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32.xml" ContentType="application/vnd.openxmlformats-officedocument.spreadsheetml.worksheet+xml"/>
  <Override PartName="/xl/worksheets/sheet12.xml" ContentType="application/vnd.openxmlformats-officedocument.spreadsheetml.worksheet+xml"/>
  <Override PartName="/xl/worksheets/sheet4.xml" ContentType="application/vnd.openxmlformats-officedocument.spreadsheetml.worksheet+xml"/>
  <Override PartName="/xl/worksheets/sheet6.xml" ContentType="application/vnd.openxmlformats-officedocument.spreadsheetml.worksheet+xml"/>
  <Override PartName="/xl/worksheets/sheet30.xml" ContentType="application/vnd.openxmlformats-officedocument.spreadsheetml.worksheet+xml"/>
  <Override PartName="/xl/worksheets/sheet7.xml" ContentType="application/vnd.openxmlformats-officedocument.spreadsheetml.worksheet+xml"/>
  <Override PartName="/xl/worksheets/sheet37.xml" ContentType="application/vnd.openxmlformats-officedocument.spreadsheetml.worksheet+xml"/>
  <Override PartName="/xl/worksheets/sheet9.xml" ContentType="application/vnd.openxmlformats-officedocument.spreadsheetml.worksheet+xml"/>
  <Override PartName="/xl/worksheets/sheet14.xml" ContentType="application/vnd.openxmlformats-officedocument.spreadsheetml.worksheet+xml"/>
  <Override PartName="/xl/worksheets/sheet46.xml" ContentType="application/vnd.openxmlformats-officedocument.spreadsheetml.worksheet+xml"/>
  <Override PartName="/xl/worksheets/sheet26.xml" ContentType="application/vnd.openxmlformats-officedocument.spreadsheetml.worksheet+xml"/>
  <Override PartName="/xl/worksheets/sheet24.xml" ContentType="application/vnd.openxmlformats-officedocument.spreadsheetml.worksheet+xml"/>
  <Override PartName="/xl/worksheets/sheet11.xml" ContentType="application/vnd.openxmlformats-officedocument.spreadsheetml.worksheet+xml"/>
  <Override PartName="/xl/worksheets/sheet13.xml" ContentType="application/vnd.openxmlformats-officedocument.spreadsheetml.worksheet+xml"/>
  <Override PartName="/xl/worksheets/sheet25.xml" ContentType="application/vnd.openxmlformats-officedocument.spreadsheetml.worksheet+xml"/>
  <Override PartName="/xl/worksheets/sheet5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53.xml" ContentType="application/vnd.openxmlformats-officedocument.spreadsheetml.worksheet+xml"/>
  <Override PartName="/xl/worksheets/sheet31.xml" ContentType="application/vnd.openxmlformats-officedocument.spreadsheetml.worksheet+xml"/>
  <Override PartName="/xl/worksheets/sheet17.xml" ContentType="application/vnd.openxmlformats-officedocument.spreadsheetml.worksheet+xml"/>
  <Override PartName="/xl/worksheets/sheet15.xml" ContentType="application/vnd.openxmlformats-officedocument.spreadsheetml.worksheet+xml"/>
  <Override PartName="/xl/worksheets/sheet2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58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0.xml" ContentType="application/vnd.openxmlformats-officedocument.spreadsheetml.worksheet+xml"/>
  <Override PartName="/xl/worksheets/sheet23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18.xml" ContentType="application/vnd.openxmlformats-officedocument.spreadsheetml.worksheet+xml"/>
  <Override PartName="/xl/worksheets/sheet40.xml" ContentType="application/vnd.openxmlformats-officedocument.spreadsheetml.worksheet+xml"/>
  <Override PartName="/xl/worksheets/sheet10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styles.xml" ContentType="application/vnd.openxmlformats-officedocument.spreadsheetml.styles+xml"/>
  <Override PartName="/xl/worksheets/sheet55.xml" ContentType="application/vnd.openxmlformats-officedocument.spreadsheetml.worksheet+xml"/>
  <Override PartName="/xl/worksheets/sheet47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worksheets/sheet5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7.xml" ContentType="application/vnd.openxmlformats-officedocument.spreadsheetml.worksheet+xml"/>
  <Override PartName="/xl/sharedStrings.xml" ContentType="application/vnd.openxmlformats-officedocument.spreadsheetml.sharedStrings+xml"/>
  <Override PartName="/xl/worksheets/sheet48.xml" ContentType="application/vnd.openxmlformats-officedocument.spreadsheetml.worksheet+xml"/>
  <Override PartName="/xl/worksheets/sheet42.xml" ContentType="application/vnd.openxmlformats-officedocument.spreadsheetml.worksheet+xml"/>
  <Override PartName="/xl/worksheets/sheet27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29.xml" ContentType="application/vnd.openxmlformats-officedocument.spreadsheetml.worksheet+xml"/>
  <Override PartName="/xl/worksheets/sheet41.xml" ContentType="application/vnd.openxmlformats-officedocument.spreadsheetml.worksheet+xml"/>
  <Override PartName="/xl/worksheets/sheet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16.xml" ContentType="application/vnd.openxmlformats-officedocument.spreadsheetml.worksheet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4"/>
  </bookViews>
  <sheets>
    <sheet name="коды ВЭ" sheetId="1" state="visible" r:id="rId1"/>
    <sheet name="Перечень ВЭ" sheetId="2" state="hidden" r:id="rId2"/>
    <sheet name="Перечень ПС-РЭС" sheetId="3" state="hidden" r:id="rId3"/>
    <sheet name="ГВО-ДС" sheetId="4" state="hidden" r:id="rId4"/>
    <sheet name="ГВО" sheetId="5" state="visible" r:id="rId5"/>
    <sheet name="Справочник Перечня" sheetId="6" state="hidden" r:id="rId6"/>
    <sheet name="ГВО-ДС РПП-1-Шексна-Вологда-Ю" sheetId="7" state="hidden" r:id="rId7"/>
    <sheet name="ГВО-РПП-1-Шексна-Вологда-Ю" sheetId="8" state="hidden" r:id="rId8"/>
    <sheet name="ГВО-ДС Вологда-Ю" sheetId="9" state="hidden" r:id="rId9"/>
    <sheet name="гр №3-КЭС" sheetId="10" state="hidden" r:id="rId10"/>
    <sheet name="ГВО-ДС РПП-1-Суда-35" sheetId="11" state="hidden" r:id="rId11"/>
    <sheet name="ГВО-Вологда-Ю" sheetId="12" state="hidden" r:id="rId12"/>
    <sheet name="ГВО-ДС северо-восток" sheetId="13" state="hidden" r:id="rId13"/>
    <sheet name="ГВО-северо-восток" sheetId="14" state="hidden" r:id="rId14"/>
    <sheet name="ГВО-ДС Баб-Чаг" sheetId="15" state="hidden" r:id="rId15"/>
    <sheet name="ГВО-ДС РПП-1" sheetId="16" state="hidden" r:id="rId16"/>
    <sheet name="ГВО-ДС ГПП-1" sheetId="17" state="hidden" r:id="rId17"/>
    <sheet name="ГВО-Баб-Чаг" sheetId="18" state="hidden" r:id="rId18"/>
    <sheet name="ГВО-ДС Бабаев." sheetId="19" state="hidden" r:id="rId19"/>
    <sheet name="ГВО-Бабаев." sheetId="20" state="hidden" r:id="rId20"/>
    <sheet name="ГВО-ДС Чер.узел" sheetId="21" state="hidden" r:id="rId21"/>
    <sheet name="Перечень-ДС ВЭС" sheetId="22" state="hidden" r:id="rId22"/>
    <sheet name="ГВО-ДС ВЭС" sheetId="23" state="hidden" r:id="rId23"/>
    <sheet name="ГВО-ДС ВЭС Вол.Ю " sheetId="24" state="hidden" r:id="rId24"/>
    <sheet name="ГВО-ДС ВЭС-Шексна-В-Ю" sheetId="25" state="hidden" r:id="rId25"/>
    <sheet name="Перечень-свод ДС" sheetId="26" state="hidden" r:id="rId26"/>
    <sheet name="ЭЛИС-1" sheetId="27" state="hidden" r:id="rId27"/>
    <sheet name="ГВО-Чер.узел" sheetId="28" state="hidden" r:id="rId28"/>
    <sheet name="ГВО-(ЧЭС)" sheetId="29" state="hidden" r:id="rId29"/>
    <sheet name="ГВО-РПП-1-Шексна-Волог-Ю (ЧЭС)" sheetId="30" state="hidden" r:id="rId30"/>
    <sheet name="ГВО-Чер.узел (ЧЭС)" sheetId="31" state="hidden" r:id="rId31"/>
    <sheet name="ГВО-(ВЭС)" sheetId="32" state="hidden" r:id="rId32"/>
    <sheet name="ГВО-РПП-1-Шексна-Волог-Ю (ВЭС)" sheetId="33" state="hidden" r:id="rId33"/>
    <sheet name="ГВО-(ВУЭС)" sheetId="34" state="hidden" r:id="rId34"/>
    <sheet name="ГВО-северо-вост.(ВУЭС)" sheetId="35" state="hidden" r:id="rId35"/>
    <sheet name="ГВО-(ВУЭС Участок)" sheetId="36" state="hidden" r:id="rId36"/>
    <sheet name="ГВО-северо-вост.(ВУЭС Участок)" sheetId="37" state="hidden" r:id="rId37"/>
    <sheet name="ЭЛИС-3" sheetId="38" state="hidden" r:id="rId38"/>
    <sheet name="ГВО-ВПМЭС" sheetId="39" state="hidden" r:id="rId39"/>
    <sheet name="ГВО-ВПМЭС РПП-1-Шексна" sheetId="40" state="hidden" r:id="rId40"/>
    <sheet name="ГВО-ВПМЭС Вол-Ю" sheetId="41" state="hidden" r:id="rId41"/>
    <sheet name="ГВО-ВПМЭС Чер.узел" sheetId="42" state="hidden" r:id="rId42"/>
    <sheet name="Перечень ВПМЭС" sheetId="43" state="hidden" r:id="rId43"/>
    <sheet name="Северсталь-2" sheetId="44" state="hidden" r:id="rId44"/>
    <sheet name="Северсталь-3" sheetId="45" state="hidden" r:id="rId45"/>
    <sheet name="Перечень РЖД" sheetId="46" state="hidden" r:id="rId46"/>
    <sheet name="РжД-1" sheetId="47" state="hidden" r:id="rId47"/>
    <sheet name="РжД-2" sheetId="48" state="hidden" r:id="rId48"/>
    <sheet name="РЖД-3" sheetId="49" state="hidden" r:id="rId49"/>
    <sheet name="НПС-2" sheetId="50" state="hidden" r:id="rId50"/>
    <sheet name="НПС-3" sheetId="51" state="hidden" r:id="rId51"/>
    <sheet name="ВТЭЦ-1" sheetId="52" state="hidden" r:id="rId52"/>
    <sheet name="ГВО-ВТЭЦ" sheetId="53" state="hidden" r:id="rId53"/>
    <sheet name="ВОМЗ-2" sheetId="54" state="hidden" r:id="rId54"/>
    <sheet name="ВОМЗ-3" sheetId="55" state="hidden" r:id="rId55"/>
    <sheet name="Перечень ВОЭК " sheetId="56" state="hidden" r:id="rId56"/>
    <sheet name="ВОЭК-3" sheetId="57" state="hidden" r:id="rId57"/>
    <sheet name="ВОЭК Чер-3" sheetId="58" state="hidden" r:id="rId58"/>
    <sheet name="ГЭСК-3" sheetId="59" state="hidden" r:id="rId59"/>
    <sheet name="ЧЭлек-3" sheetId="60" state="hidden" r:id="rId60"/>
    <sheet name="В-Уст.ЭТС-3" sheetId="61" state="hidden" r:id="rId61"/>
  </sheets>
  <definedNames>
    <definedName name="_xlnm._FilterDatabase" localSheetId="1" hidden="1">'Перечень ВЭ'!$A$1:$AF$3901</definedName>
    <definedName name="Print_Titles" localSheetId="1">'Перечень ВЭ'!$13:$18</definedName>
    <definedName name="_xlnm.Print_Area" localSheetId="1">'Перечень ВЭ'!$A$1:$J$3868</definedName>
    <definedName name="Print_Titles" localSheetId="3">'ГВО-ДС'!$11:$13</definedName>
    <definedName name="_xlnm.Print_Area" localSheetId="3">'ГВО-ДС'!$A$1:$L$96</definedName>
    <definedName name="_xlnm._FilterDatabase" localSheetId="4" hidden="1">ГВО!$A$9:$R$8528</definedName>
    <definedName name="Print_Titles" localSheetId="4">ГВО!$22:$27</definedName>
    <definedName name="_xlnm.Print_Area" localSheetId="4">ГВО!$A$9:$R$8497</definedName>
    <definedName name="_xlnm._FilterDatabase" localSheetId="5" hidden="1">'Справочник Перечня'!$A$1:$X$96</definedName>
    <definedName name="Print_Titles" localSheetId="6">'ГВО-ДС РПП-1-Шексна-Вологда-Ю'!$12:$14</definedName>
    <definedName name="_xlnm.Print_Area" localSheetId="6">'ГВО-ДС РПП-1-Шексна-Вологда-Ю'!$A$1:$L$48</definedName>
    <definedName name="_xlnm._FilterDatabase" localSheetId="7" hidden="1">'ГВО-РПП-1-Шексна-Вологда-Ю'!$A$1:$AM$366</definedName>
    <definedName name="Print_Titles" localSheetId="7">'ГВО-РПП-1-Шексна-Вологда-Ю'!$15:$20</definedName>
    <definedName name="_xlnm.Print_Area" localSheetId="7">'ГВО-РПП-1-Шексна-Вологда-Ю'!$A$1:$R$311</definedName>
    <definedName name="Print_Titles" localSheetId="8">'ГВО-ДС Вологда-Ю'!$12:$14</definedName>
    <definedName name="_xlnm.Print_Area" localSheetId="8">'ГВО-ДС Вологда-Ю'!$A$1:$L$31</definedName>
    <definedName name="Print_Titles" localSheetId="9">'гр №3-КЭС'!$12:$17</definedName>
    <definedName name="_xlnm.Print_Area" localSheetId="10">'ГВО-ДС РПП-1-Суда-35'!$A$1:$L$30</definedName>
    <definedName name="_xlnm._FilterDatabase" localSheetId="11" hidden="1">'ГВО-Вологда-Ю'!$A$1:$AN$1197</definedName>
    <definedName name="Print_Titles" localSheetId="11">'ГВО-Вологда-Ю'!$15:$20</definedName>
    <definedName name="_xlnm.Print_Area" localSheetId="11">'ГВО-Вологда-Ю'!$A$1:$R$1142</definedName>
    <definedName name="Print_Titles" localSheetId="12">'ГВО-ДС северо-восток'!$12:$14</definedName>
    <definedName name="_xlnm.Print_Area" localSheetId="12">'ГВО-ДС северо-восток'!$A$1:$L$53</definedName>
    <definedName name="_xlnm._FilterDatabase" localSheetId="13" hidden="1">'ГВО-северо-восток'!$A$1:$AA$1016</definedName>
    <definedName name="Print_Titles" localSheetId="13">'ГВО-северо-восток'!$15:$20</definedName>
    <definedName name="_xlnm.Print_Area" localSheetId="13">'ГВО-северо-восток'!$A$1:$R$961</definedName>
    <definedName name="_xlnm.Print_Area" localSheetId="14">'ГВО-ДС Баб-Чаг'!$A$1:$L$33</definedName>
    <definedName name="_xlnm.Print_Area" localSheetId="15">'ГВО-ДС РПП-1'!$A$1:$L$37</definedName>
    <definedName name="_xlnm.Print_Area" localSheetId="16">'ГВО-ДС ГПП-1'!$A$1:$L$37</definedName>
    <definedName name="_xlnm._FilterDatabase" localSheetId="17" hidden="1">'ГВО-Баб-Чаг'!$A$1:$AE$199</definedName>
    <definedName name="Print_Titles" localSheetId="17">'ГВО-Баб-Чаг'!$15:$20</definedName>
    <definedName name="_xlnm.Print_Area" localSheetId="17">'ГВО-Баб-Чаг'!$A$1:$R$144</definedName>
    <definedName name="_xlnm.Print_Area" localSheetId="18">'ГВО-ДС Бабаев.'!$A$1:$L$33</definedName>
    <definedName name="_xlnm._FilterDatabase" localSheetId="19" hidden="1">'ГВО-Бабаев.'!$A$1:$AE$170</definedName>
    <definedName name="Print_Titles" localSheetId="19">'ГВО-Бабаев.'!$15:$20</definedName>
    <definedName name="_xlnm.Print_Area" localSheetId="19">'ГВО-Бабаев.'!$A$1:$R$115</definedName>
    <definedName name="Print_Titles" localSheetId="20">'ГВО-ДС Чер.узел'!$12:$14</definedName>
    <definedName name="_xlnm.Print_Area" localSheetId="20">'ГВО-ДС Чер.узел'!$A$1:$L$47</definedName>
    <definedName name="_xlnm.Print_Area" localSheetId="21">'Перечень-ДС ВЭС'!$A$1:$L$62</definedName>
    <definedName name="_xlnm.Print_Area" localSheetId="22">'ГВО-ДС ВЭС'!$A$1:$L$76</definedName>
    <definedName name="_xlnm.Print_Area" localSheetId="23">'ГВО-ДС ВЭС Вол.Ю '!$A$1:$L$68</definedName>
    <definedName name="_xlnm.Print_Area" localSheetId="24">'ГВО-ДС ВЭС-Шексна-В-Ю'!$A$1:$L$60</definedName>
    <definedName name="Print_Titles" localSheetId="25">'Перечень-свод ДС'!$13:$15</definedName>
    <definedName name="_xlnm.Print_Area" localSheetId="25">'Перечень-свод ДС'!$A$1:$L$53</definedName>
    <definedName name="Print_Titles" localSheetId="26">'ЭЛИС-1'!$12:$17</definedName>
    <definedName name="_xlnm.Print_Area" localSheetId="26">'ЭЛИС-1'!$A$1:$O$45</definedName>
    <definedName name="_xlnm._FilterDatabase" localSheetId="27" hidden="1">'ГВО-Чер.узел'!$A$1:$AE$632</definedName>
    <definedName name="Print_Titles" localSheetId="27">'ГВО-Чер.узел'!$15:$20</definedName>
    <definedName name="_xlnm.Print_Area" localSheetId="27">'ГВО-Чер.узел'!$A$1:$R$577</definedName>
    <definedName name="_xlnm._FilterDatabase" localSheetId="28" hidden="1">'ГВО-(ЧЭС)'!$A$1:$AE$592</definedName>
    <definedName name="Print_Titles" localSheetId="28">'ГВО-(ЧЭС)'!$15:$20</definedName>
    <definedName name="_xlnm.Print_Area" localSheetId="28">'ГВО-(ЧЭС)'!$A$1:$R$537</definedName>
    <definedName name="_xlnm._FilterDatabase" localSheetId="29" hidden="1">'ГВО-РПП-1-Шексна-Волог-Ю (ЧЭС)'!$A$1:$AM$282</definedName>
    <definedName name="Print_Titles" localSheetId="29">'ГВО-РПП-1-Шексна-Волог-Ю (ЧЭС)'!$15:$20</definedName>
    <definedName name="_xlnm.Print_Area" localSheetId="29">'ГВО-РПП-1-Шексна-Волог-Ю (ЧЭС)'!$A$1:$R$227</definedName>
    <definedName name="_xlnm._FilterDatabase" localSheetId="30" hidden="1">'ГВО-Чер.узел (ЧЭС)'!$A$1:$AE$584</definedName>
    <definedName name="Print_Titles" localSheetId="30">'ГВО-Чер.узел (ЧЭС)'!$15:$20</definedName>
    <definedName name="_xlnm.Print_Area" localSheetId="30">'ГВО-Чер.узел (ЧЭС)'!$A$1:$R$529</definedName>
    <definedName name="_xlnm._FilterDatabase" localSheetId="31" hidden="1">'ГВО-(ВЭС)'!$A$1:$AE$1308</definedName>
    <definedName name="Print_Titles" localSheetId="31">'ГВО-(ВЭС)'!$15:$20</definedName>
    <definedName name="_xlnm.Print_Area" localSheetId="31">'ГВО-(ВЭС)'!$A$1:$R$1253</definedName>
    <definedName name="_xlnm._FilterDatabase" localSheetId="32" hidden="1">'ГВО-РПП-1-Шексна-Волог-Ю (ВЭС)'!$A$1:$AM$240</definedName>
    <definedName name="Print_Titles" localSheetId="32">'ГВО-РПП-1-Шексна-Волог-Ю (ВЭС)'!$15:$20</definedName>
    <definedName name="_xlnm.Print_Area" localSheetId="32">'ГВО-РПП-1-Шексна-Волог-Ю (ВЭС)'!$A$1:$R$185</definedName>
    <definedName name="_xlnm._FilterDatabase" localSheetId="33" hidden="1">'ГВО-(ВУЭС)'!$A$1:$AB$686</definedName>
    <definedName name="Print_Titles" localSheetId="33">'ГВО-(ВУЭС)'!$15:$20</definedName>
    <definedName name="_xlnm.Print_Area" localSheetId="33">'ГВО-(ВУЭС)'!$A$1:$R$631</definedName>
    <definedName name="_xlnm._FilterDatabase" localSheetId="34" hidden="1">'ГВО-северо-вост.(ВУЭС)'!$A$1:$AA$661</definedName>
    <definedName name="Print_Titles" localSheetId="34">'ГВО-северо-вост.(ВУЭС)'!$15:$20</definedName>
    <definedName name="_xlnm.Print_Area" localSheetId="34">'ГВО-северо-вост.(ВУЭС)'!$A$1:$R$606</definedName>
    <definedName name="_xlnm._FilterDatabase" localSheetId="35" hidden="1">'ГВО-(ВУЭС Участок)'!$A$1:$R$560</definedName>
    <definedName name="Print_Titles" localSheetId="35">'ГВО-(ВУЭС Участок)'!$15:$20</definedName>
    <definedName name="_xlnm.Print_Area" localSheetId="35">'ГВО-(ВУЭС Участок)'!$A$1:$R$505</definedName>
    <definedName name="_xlnm._FilterDatabase" localSheetId="36" hidden="1">'ГВО-северо-вост.(ВУЭС Участок)'!$A$1:$R$463</definedName>
    <definedName name="Print_Titles" localSheetId="36">'ГВО-северо-вост.(ВУЭС Участок)'!$15:$20</definedName>
    <definedName name="_xlnm.Print_Area" localSheetId="36">'ГВО-северо-вост.(ВУЭС Участок)'!$A$1:$R$440</definedName>
    <definedName name="Print_Titles" localSheetId="37">'ЭЛИС-3'!$12:$17</definedName>
    <definedName name="_xlnm.Print_Area" localSheetId="37">'ЭЛИС-3'!$A$1:$R$53</definedName>
    <definedName name="Print_Titles" localSheetId="38">'ГВО-ВПМЭС'!$12:$17</definedName>
    <definedName name="_xlnm.Print_Area" localSheetId="38">'ГВО-ВПМЭС'!$A$1:$R$224</definedName>
    <definedName name="Print_Titles" localSheetId="39">'ГВО-ВПМЭС РПП-1-Шексна'!$12:$17</definedName>
    <definedName name="_xlnm.Print_Area" localSheetId="39">'ГВО-ВПМЭС РПП-1-Шексна'!$A$1:$R$103</definedName>
    <definedName name="Print_Titles" localSheetId="40">'ГВО-ВПМЭС Вол-Ю'!$12:$17</definedName>
    <definedName name="_xlnm.Print_Area" localSheetId="40">'ГВО-ВПМЭС Вол-Ю'!$A$1:$R$147</definedName>
    <definedName name="Print_Titles" localSheetId="41">'ГВО-ВПМЭС Чер.узел'!$12:$17</definedName>
    <definedName name="_xlnm.Print_Area" localSheetId="41">'ГВО-ВПМЭС Чер.узел'!$A$1:$R$85</definedName>
    <definedName name="Print_Titles" localSheetId="42">'Перечень ВПМЭС'!$12:$17</definedName>
    <definedName name="_xlnm.Print_Area" localSheetId="42">'Перечень ВПМЭС'!$A$1:$J$112</definedName>
    <definedName name="_xlnm.Print_Area" localSheetId="43">'Северсталь-2'!$A$1:$N$32</definedName>
    <definedName name="Print_Titles" localSheetId="44">'Северсталь-3'!$12:$17</definedName>
    <definedName name="_xlnm.Print_Area" localSheetId="44">'Северсталь-3'!$A$1:$R$63</definedName>
    <definedName name="Print_Titles" localSheetId="45">'Перечень РЖД'!$12:$17</definedName>
    <definedName name="_xlnm.Print_Area" localSheetId="45">'Перечень РЖД'!$A$1:$J$42</definedName>
    <definedName name="Print_Titles" localSheetId="46">'РжД-1'!$12:$17</definedName>
    <definedName name="_xlnm.Print_Area" localSheetId="46">'РжД-1'!$A$1:$O$85</definedName>
    <definedName name="Print_Titles" localSheetId="47">'РжД-2'!$12:$17</definedName>
    <definedName name="_xlnm.Print_Area" localSheetId="47">'РжД-2'!$A$1:$N$80</definedName>
    <definedName name="Print_Titles" localSheetId="48">'РЖД-3'!$12:$17</definedName>
    <definedName name="_xlnm.Print_Area" localSheetId="48">'РЖД-3'!$A$1:$R$153</definedName>
    <definedName name="Print_Titles" localSheetId="49">'НПС-2'!$12:$17</definedName>
    <definedName name="_xlnm.Print_Area" localSheetId="49">'НПС-2'!$A$1:$N$43</definedName>
    <definedName name="Print_Titles" localSheetId="50">'НПС-3'!$12:$17</definedName>
    <definedName name="_xlnm.Print_Area" localSheetId="50">'НПС-3'!$A$1:$R$55</definedName>
    <definedName name="Print_Titles" localSheetId="51">'ВТЭЦ-1'!$12:$17</definedName>
    <definedName name="_xlnm.Print_Area" localSheetId="51">'ВТЭЦ-1'!$A$1:$O$74</definedName>
    <definedName name="Print_Titles" localSheetId="52">'ГВО-ВТЭЦ'!$12:$17</definedName>
    <definedName name="_xlnm.Print_Area" localSheetId="52">'ГВО-ВТЭЦ'!$A$1:$R$91</definedName>
    <definedName name="Print_Titles" localSheetId="53">'ВОМЗ-2'!$12:$17</definedName>
    <definedName name="_xlnm.Print_Area" localSheetId="53">'ВОМЗ-2'!$A$1:$N$96</definedName>
    <definedName name="Print_Titles" localSheetId="54">'ВОМЗ-3'!$12:$17</definedName>
    <definedName name="_xlnm.Print_Area" localSheetId="54">'ВОМЗ-3'!$A$1:$R$50</definedName>
    <definedName name="Print_Titles" localSheetId="55">'Перечень ВОЭК '!$12:$17</definedName>
    <definedName name="_xlnm.Print_Area" localSheetId="55">'Перечень ВОЭК '!$A$1:$J$206</definedName>
    <definedName name="Print_Titles" localSheetId="56">'ВОЭК-3'!$12:$17</definedName>
    <definedName name="_xlnm.Print_Area" localSheetId="56">'ВОЭК-3'!$A$1:$R$163</definedName>
    <definedName name="Print_Titles" localSheetId="57">'ВОЭК Чер-3'!$12:$17</definedName>
    <definedName name="_xlnm.Print_Area" localSheetId="57">'ВОЭК Чер-3'!$A$1:$R$165</definedName>
    <definedName name="Print_Titles" localSheetId="58">'ГЭСК-3'!$12:$17</definedName>
    <definedName name="_xlnm.Print_Area" localSheetId="58">'ГЭСК-3'!$A$1:$R$114</definedName>
    <definedName name="Print_Titles" localSheetId="59">'ЧЭлек-3'!$12:$17</definedName>
    <definedName name="_xlnm.Print_Area" localSheetId="59">'ЧЭлек-3'!$A$1:$R$118</definedName>
    <definedName name="Print_Titles" localSheetId="60">'В-Уст.ЭТС-3'!$12:$17</definedName>
    <definedName name="_xlnm.Print_Area" localSheetId="60">'В-Уст.ЭТС-3'!$A$1:$R$42</definedName>
    <definedName name="_xlnm._FilterDatabase" localSheetId="5" hidden="1">'Справочник Перечня'!$A$1:$X$96</definedName>
  </definedNames>
  <calcPr fullPrecision="0"/>
</workbook>
</file>

<file path=xl/sharedStrings.xml><?xml version="1.0" encoding="utf-8"?>
<sst xmlns="http://schemas.openxmlformats.org/spreadsheetml/2006/main" count="7014" uniqueCount="7014">
  <si>
    <t xml:space="preserve">Наименование отчитывающейся организации:</t>
  </si>
  <si>
    <t xml:space="preserve">Вологодский филиал ПАО "Россети Северо-Запад" </t>
  </si>
  <si>
    <t xml:space="preserve">Почтовый адрес:</t>
  </si>
  <si>
    <t xml:space="preserve">160000, г.Вологда, ул.Пречистенская набережная д.68</t>
  </si>
  <si>
    <t xml:space="preserve">Код формы по ОКУД</t>
  </si>
  <si>
    <t>Код</t>
  </si>
  <si>
    <t xml:space="preserve">отчитывающейся организации по ОКПО</t>
  </si>
  <si>
    <t xml:space="preserve">вида деятельности по ОКВЭД2</t>
  </si>
  <si>
    <t xml:space="preserve">территории по ОКАТО</t>
  </si>
  <si>
    <t xml:space="preserve">министерства (ведомства), органа управления по ОКОГУ</t>
  </si>
  <si>
    <t xml:space="preserve">организационно-правовой формы по ОКОПФ</t>
  </si>
  <si>
    <t xml:space="preserve">формы собственности по ОКФС</t>
  </si>
  <si>
    <t xml:space="preserve">Не применяется</t>
  </si>
  <si>
    <t xml:space="preserve">35.12, 35.13</t>
  </si>
  <si>
    <t xml:space="preserve">по филиалу ВЭ</t>
  </si>
  <si>
    <t xml:space="preserve">коды по филиалу ВЭ</t>
  </si>
  <si>
    <t xml:space="preserve">Контактная информация</t>
  </si>
  <si>
    <t xml:space="preserve">Код строки</t>
  </si>
  <si>
    <t>ФИО</t>
  </si>
  <si>
    <t>Должность</t>
  </si>
  <si>
    <t xml:space="preserve">Контактный телефон                     (с кодом города)</t>
  </si>
  <si>
    <t xml:space="preserve">Электронный адрес</t>
  </si>
  <si>
    <t xml:space="preserve">Руководитель организации</t>
  </si>
  <si>
    <t xml:space="preserve">Котиков К.В.</t>
  </si>
  <si>
    <t xml:space="preserve">Директор филиала </t>
  </si>
  <si>
    <t xml:space="preserve">(8172) 76-85-50</t>
  </si>
  <si>
    <t>KKotikov@ve.vologdaenergo.ru</t>
  </si>
  <si>
    <t xml:space="preserve">Ответственный за заполнение формы</t>
  </si>
  <si>
    <t xml:space="preserve">Уланова Г.Н.</t>
  </si>
  <si>
    <t xml:space="preserve">Инженер ЦУС</t>
  </si>
  <si>
    <t xml:space="preserve">(8172) 76-86-93</t>
  </si>
  <si>
    <t>GUlanova@ve.vologdaenergo.ru</t>
  </si>
  <si>
    <t>Луговая</t>
  </si>
  <si>
    <t xml:space="preserve">без РЖД</t>
  </si>
  <si>
    <t>Тарнога</t>
  </si>
  <si>
    <t>К-Городок</t>
  </si>
  <si>
    <t xml:space="preserve">Бабаево ОП</t>
  </si>
  <si>
    <t>ВЭС+ВПМЭС</t>
  </si>
  <si>
    <t>ДУ</t>
  </si>
  <si>
    <t xml:space="preserve">ГВО-свод ДС</t>
  </si>
  <si>
    <t>Ермаково</t>
  </si>
  <si>
    <t xml:space="preserve">с Тарноги</t>
  </si>
  <si>
    <t>Евсеевская</t>
  </si>
  <si>
    <t xml:space="preserve">с К-Городок</t>
  </si>
  <si>
    <t>Н-Енангск</t>
  </si>
  <si>
    <t xml:space="preserve">с Бабаево</t>
  </si>
  <si>
    <t xml:space="preserve">Б-Суда ДД</t>
  </si>
  <si>
    <t xml:space="preserve">5 мин</t>
  </si>
  <si>
    <t xml:space="preserve">добавить Свеза-Новатор в 2022</t>
  </si>
  <si>
    <t>ГЭСК</t>
  </si>
  <si>
    <t>Молочное</t>
  </si>
  <si>
    <t>Айга</t>
  </si>
  <si>
    <t>В-Ентала</t>
  </si>
  <si>
    <t xml:space="preserve">Кьярда ДД</t>
  </si>
  <si>
    <t xml:space="preserve">20 мин</t>
  </si>
  <si>
    <t xml:space="preserve">ГДЗ в Перечень или ГО?</t>
  </si>
  <si>
    <t>Надеево</t>
  </si>
  <si>
    <t>Тотьма-2</t>
  </si>
  <si>
    <t>Косково</t>
  </si>
  <si>
    <t xml:space="preserve">Тешемля ДД</t>
  </si>
  <si>
    <t xml:space="preserve">40 мин</t>
  </si>
  <si>
    <t xml:space="preserve">в ВПМЭС</t>
  </si>
  <si>
    <t>Маега</t>
  </si>
  <si>
    <t>Сараево</t>
  </si>
  <si>
    <t xml:space="preserve">Тимохино ДД</t>
  </si>
  <si>
    <t xml:space="preserve">участок ТЭС</t>
  </si>
  <si>
    <t xml:space="preserve">Ростилово (10 кВ)</t>
  </si>
  <si>
    <t>Дымково</t>
  </si>
  <si>
    <t xml:space="preserve">Балатон РТРС?</t>
  </si>
  <si>
    <t>Чушевицы</t>
  </si>
  <si>
    <t xml:space="preserve">с Дымково</t>
  </si>
  <si>
    <t>Благовещеньн</t>
  </si>
  <si>
    <t>Никольск</t>
  </si>
  <si>
    <t>Перечень</t>
  </si>
  <si>
    <t>Сметанино</t>
  </si>
  <si>
    <t>Кузино</t>
  </si>
  <si>
    <t>Калинино</t>
  </si>
  <si>
    <t xml:space="preserve">с Кадуй</t>
  </si>
  <si>
    <t xml:space="preserve">Андога ДД</t>
  </si>
  <si>
    <t>ВУЭС</t>
  </si>
  <si>
    <t xml:space="preserve"> линий электропередачи и трансформаторов, питающих энергопринимающие устройства потребителей, не включенных в разработанные ГАО на 2023/2024 г.г.</t>
  </si>
  <si>
    <t xml:space="preserve">ПС Сокол</t>
  </si>
  <si>
    <t>Шелота</t>
  </si>
  <si>
    <t>итого</t>
  </si>
  <si>
    <t>Покрово</t>
  </si>
  <si>
    <t xml:space="preserve">с Никольск</t>
  </si>
  <si>
    <t>Коммунальная</t>
  </si>
  <si>
    <t xml:space="preserve">Барановская ДД</t>
  </si>
  <si>
    <t xml:space="preserve"> по Вологодскому филиалу ПАО "Россети Северо-Запад" на территории ОЗ Филиала АО "СО ЕЭС" Вологодское РДУ</t>
  </si>
  <si>
    <t>У-Кубенское</t>
  </si>
  <si>
    <t>Морозовица</t>
  </si>
  <si>
    <t>Байдарово</t>
  </si>
  <si>
    <t>Корнилово</t>
  </si>
  <si>
    <t>Ивантец</t>
  </si>
  <si>
    <t>Искра</t>
  </si>
  <si>
    <t xml:space="preserve">ЧЭС </t>
  </si>
  <si>
    <t xml:space="preserve">факт ГВО</t>
  </si>
  <si>
    <t>Бережное</t>
  </si>
  <si>
    <t xml:space="preserve">от факта</t>
  </si>
  <si>
    <t>НПС</t>
  </si>
  <si>
    <t>Завражье</t>
  </si>
  <si>
    <t>ОП</t>
  </si>
  <si>
    <t>Суда</t>
  </si>
  <si>
    <t>№</t>
  </si>
  <si>
    <t>Наименование</t>
  </si>
  <si>
    <t>Способ</t>
  </si>
  <si>
    <t>Время</t>
  </si>
  <si>
    <t>Авар.</t>
  </si>
  <si>
    <t xml:space="preserve">Нагр. ЛЭП, </t>
  </si>
  <si>
    <t>Нагрузка</t>
  </si>
  <si>
    <t>задание</t>
  </si>
  <si>
    <t>резерв</t>
  </si>
  <si>
    <t xml:space="preserve">с НПС</t>
  </si>
  <si>
    <t>Игмас</t>
  </si>
  <si>
    <t>Демино</t>
  </si>
  <si>
    <t xml:space="preserve">Чагода ОП</t>
  </si>
  <si>
    <t>п/п</t>
  </si>
  <si>
    <t>отключаемых</t>
  </si>
  <si>
    <t>ввода</t>
  </si>
  <si>
    <t>отклю</t>
  </si>
  <si>
    <t xml:space="preserve">бронь </t>
  </si>
  <si>
    <t>МВт</t>
  </si>
  <si>
    <t xml:space="preserve">нарастающий </t>
  </si>
  <si>
    <t>Нюксеница</t>
  </si>
  <si>
    <t xml:space="preserve">Шексна ОП</t>
  </si>
  <si>
    <t>линий,</t>
  </si>
  <si>
    <t>отключ.</t>
  </si>
  <si>
    <t>чения</t>
  </si>
  <si>
    <t xml:space="preserve">I, IV кв.</t>
  </si>
  <si>
    <t>итог,</t>
  </si>
  <si>
    <t>Городишна</t>
  </si>
  <si>
    <t>фидеров</t>
  </si>
  <si>
    <t xml:space="preserve">по Перечню</t>
  </si>
  <si>
    <t xml:space="preserve">II, III кв.</t>
  </si>
  <si>
    <t xml:space="preserve">факт Перечень</t>
  </si>
  <si>
    <t>сев-зап</t>
  </si>
  <si>
    <t>мин.</t>
  </si>
  <si>
    <t xml:space="preserve">ПО "Вологодские электрические сети"</t>
  </si>
  <si>
    <t xml:space="preserve">Вологодский РЭС</t>
  </si>
  <si>
    <t xml:space="preserve">ПС 110 кВ Нефедово</t>
  </si>
  <si>
    <t>население</t>
  </si>
  <si>
    <t xml:space="preserve">Ввод 10 кВ Т-1</t>
  </si>
  <si>
    <t xml:space="preserve">остальные с ПС Талицы</t>
  </si>
  <si>
    <t xml:space="preserve">ВЛ 10 кВ Владычное</t>
  </si>
  <si>
    <t xml:space="preserve">СХПК Ильюшинский</t>
  </si>
  <si>
    <t xml:space="preserve">Очистные д.Березник</t>
  </si>
  <si>
    <t xml:space="preserve">ВЛ 10 кВ Кудрявцево</t>
  </si>
  <si>
    <t>УО</t>
  </si>
  <si>
    <t>деревни</t>
  </si>
  <si>
    <t xml:space="preserve">Бюджетное учреждение ВО</t>
  </si>
  <si>
    <t xml:space="preserve">"Дирекция по охране и воспроизводству </t>
  </si>
  <si>
    <t xml:space="preserve">объектов животного мира"</t>
  </si>
  <si>
    <t xml:space="preserve">(8172) 54-62-55</t>
  </si>
  <si>
    <t>Вологдакооп-торг</t>
  </si>
  <si>
    <t>8-911-506-96-77</t>
  </si>
  <si>
    <t xml:space="preserve">ООО "Литейный завод"</t>
  </si>
  <si>
    <t xml:space="preserve">89217229227, 53-63-08; 8-921-722-92-27</t>
  </si>
  <si>
    <t xml:space="preserve">Григорян Атом Коляевич</t>
  </si>
  <si>
    <t>8-911-511-95-55</t>
  </si>
  <si>
    <t xml:space="preserve">ФКУ Упрдор "Холмогоры"</t>
  </si>
  <si>
    <t xml:space="preserve">ВЛ 10 кВ Лебзино</t>
  </si>
  <si>
    <t xml:space="preserve">77-63-89, 77-63-25</t>
  </si>
  <si>
    <t xml:space="preserve">скважина СХПК в Списке Губ-нет</t>
  </si>
  <si>
    <t xml:space="preserve">ФГУП Российская телевизионная </t>
  </si>
  <si>
    <t xml:space="preserve"> РТПС д.Малашково</t>
  </si>
  <si>
    <t xml:space="preserve">и радиовещательная сеть</t>
  </si>
  <si>
    <t>дер</t>
  </si>
  <si>
    <t xml:space="preserve">ВЛ 10 кВ РРС-5</t>
  </si>
  <si>
    <t xml:space="preserve">ООО "Дорожное управление"</t>
  </si>
  <si>
    <t xml:space="preserve">ВЛ 10 кВ Нефедово</t>
  </si>
  <si>
    <t xml:space="preserve">ПАО "Ростелеком"</t>
  </si>
  <si>
    <t xml:space="preserve">АТС Нефедово</t>
  </si>
  <si>
    <t xml:space="preserve">Халмурзаев Нажимидин Усенбаевич</t>
  </si>
  <si>
    <t xml:space="preserve">Артскважина д. Старое село (+)</t>
  </si>
  <si>
    <t xml:space="preserve">Калинина Н.А.</t>
  </si>
  <si>
    <t xml:space="preserve">котельная п. Нефёдово(+)</t>
  </si>
  <si>
    <t>ДЭС-нет</t>
  </si>
  <si>
    <t xml:space="preserve">скважина д.Нефёдово АТАБ=0 в Пер Г-есть</t>
  </si>
  <si>
    <t xml:space="preserve">Итого ПС 110 кВ Нефедово:</t>
  </si>
  <si>
    <t xml:space="preserve">ПС 110 кВ Новленское</t>
  </si>
  <si>
    <t>зрд</t>
  </si>
  <si>
    <t xml:space="preserve">РД Западная гр.ПС</t>
  </si>
  <si>
    <t xml:space="preserve">Вологодский РЭС ф.Коробово - ХН СУ Новленское</t>
  </si>
  <si>
    <t xml:space="preserve">ВЛ 10 кВ Бережок</t>
  </si>
  <si>
    <t xml:space="preserve">БССС Вол-Новленское, д.Перхурьево Бережок яч.1</t>
  </si>
  <si>
    <t xml:space="preserve">ИП Лазарев Сергей Алексеевич</t>
  </si>
  <si>
    <t xml:space="preserve">Турбаза д. Телячево</t>
  </si>
  <si>
    <t xml:space="preserve">МЦБС МБУК ВМР</t>
  </si>
  <si>
    <t xml:space="preserve">(81759) 2-23-36</t>
  </si>
  <si>
    <t xml:space="preserve">Шолоховская библиотека д.Шолохово</t>
  </si>
  <si>
    <t xml:space="preserve">ВЛ 10 кВ Березники</t>
  </si>
  <si>
    <t xml:space="preserve">?? АТАБ=0 очистные д.Березники в Пер Г -есть</t>
  </si>
  <si>
    <t xml:space="preserve">АТС Березники </t>
  </si>
  <si>
    <t xml:space="preserve">Березниковская основная школа </t>
  </si>
  <si>
    <t xml:space="preserve">им. Е.М. Ставцева МБОУ ВМР</t>
  </si>
  <si>
    <t xml:space="preserve">ЗАО "Вологодский хлебокомбинат"</t>
  </si>
  <si>
    <t>ларек</t>
  </si>
  <si>
    <t xml:space="preserve">Котельная д.Березники (КТП Березники-1, ДЭС-есть)</t>
  </si>
  <si>
    <t xml:space="preserve">СХПК Колхоз "Новленский"</t>
  </si>
  <si>
    <t xml:space="preserve">ПАО "Сбербанк России" Вол.отд. №8638</t>
  </si>
  <si>
    <t xml:space="preserve">МПРО Приход Храма пр. Мартиниана</t>
  </si>
  <si>
    <t xml:space="preserve">Белозерского д. Березник ВМР Русской прав.церкви </t>
  </si>
  <si>
    <t xml:space="preserve">ВЛ 10 кВ Гридинское</t>
  </si>
  <si>
    <t xml:space="preserve">РРС-5 № 2 с.Владышнево</t>
  </si>
  <si>
    <t>скважина</t>
  </si>
  <si>
    <t xml:space="preserve">ВЛ 10 кВ КЗС</t>
  </si>
  <si>
    <t xml:space="preserve">ВЛ 10 кВ Омогаево</t>
  </si>
  <si>
    <t xml:space="preserve">(8172) 21-78-82</t>
  </si>
  <si>
    <t xml:space="preserve">ВЛ 10 кВ с/х Клубово</t>
  </si>
  <si>
    <t xml:space="preserve">КФК "Механикова М. В."</t>
  </si>
  <si>
    <t xml:space="preserve">89218337090;  89212328994</t>
  </si>
  <si>
    <t xml:space="preserve">ИП Сайкин Николай Алфеевич</t>
  </si>
  <si>
    <t xml:space="preserve">55-50-73, 8-921-826-24-05</t>
  </si>
  <si>
    <t xml:space="preserve">ВЛ 10 кВ Филютино</t>
  </si>
  <si>
    <t>ГО-нет</t>
  </si>
  <si>
    <t xml:space="preserve">ВЛ 10 кВ Шолохово</t>
  </si>
  <si>
    <t xml:space="preserve">ООО "Стройматериалы плюс"</t>
  </si>
  <si>
    <t>8-921-069-59-00</t>
  </si>
  <si>
    <t xml:space="preserve">ВЛ 10 кВ Школа</t>
  </si>
  <si>
    <t xml:space="preserve">Освещение автодороги р-н Нвовленского</t>
  </si>
  <si>
    <t xml:space="preserve">БУЗ ВО "Вологодская ЦРБ"(ФАП)</t>
  </si>
  <si>
    <t xml:space="preserve">Центр врача общей практики Новленское  в Пер Г-нет</t>
  </si>
  <si>
    <t xml:space="preserve">Котельная с.Новленское (КТП Котельная, ДЭС-SDMO G 66K)</t>
  </si>
  <si>
    <t xml:space="preserve">склад, дом</t>
  </si>
  <si>
    <t xml:space="preserve">Местная православная религиозная </t>
  </si>
  <si>
    <t xml:space="preserve">орг.приход Архангела Михаила с.Новленское</t>
  </si>
  <si>
    <t xml:space="preserve">Насосная станция с.Новленское(+)</t>
  </si>
  <si>
    <t>А=2395</t>
  </si>
  <si>
    <t xml:space="preserve">Шаньков Владимир Викторович</t>
  </si>
  <si>
    <t xml:space="preserve">ВЛ 10 кВ Острецово</t>
  </si>
  <si>
    <t xml:space="preserve">БУЗ ВО "Вологодская ЦРБ" (ФАП)</t>
  </si>
  <si>
    <t xml:space="preserve">Центр врача Новленское КТП-40 кВА</t>
  </si>
  <si>
    <t xml:space="preserve">ООО "ИК Север"</t>
  </si>
  <si>
    <t xml:space="preserve">Новл.ср.школа имени И.А. Каберова, МБОУ ВМР</t>
  </si>
  <si>
    <t xml:space="preserve">Новленский детский сад МБДОУ ВМР</t>
  </si>
  <si>
    <t xml:space="preserve">ФГБОУ ВО Вологодская ГМХА </t>
  </si>
  <si>
    <t xml:space="preserve">База отдыха д.Коробово</t>
  </si>
  <si>
    <t xml:space="preserve">АТАБ=0 Очистные с.Новленское  Пер Г -есть</t>
  </si>
  <si>
    <t xml:space="preserve">ООО "Авиор"</t>
  </si>
  <si>
    <t xml:space="preserve">ВЛ 10 кВ Севастьяново</t>
  </si>
  <si>
    <t xml:space="preserve">АТС Вотча</t>
  </si>
  <si>
    <t xml:space="preserve">ООО "Взаимодействие"</t>
  </si>
  <si>
    <t xml:space="preserve">Блочно-модульная газовая котельная д.Севастьяново</t>
  </si>
  <si>
    <t xml:space="preserve">Солонников Е.С.</t>
  </si>
  <si>
    <t xml:space="preserve">АТАБ=0 Очистные д.Севастьяново, скважина №1, 2 д.Севастьяново в Пер Г-есть </t>
  </si>
  <si>
    <t xml:space="preserve">Итого ПС 110 кВ Новленское:</t>
  </si>
  <si>
    <t xml:space="preserve">ПС 110 кВ Ермаково</t>
  </si>
  <si>
    <t xml:space="preserve">ВЛ 10 кВ Конный завод</t>
  </si>
  <si>
    <t xml:space="preserve">не смотрела</t>
  </si>
  <si>
    <t>ГО</t>
  </si>
  <si>
    <t xml:space="preserve">Очистные п. Погорелово</t>
  </si>
  <si>
    <t xml:space="preserve">ВЛ 10 кВ Молочное</t>
  </si>
  <si>
    <t xml:space="preserve">Пионерский лагерь "Орленок" п.Лесково (+)</t>
  </si>
  <si>
    <t xml:space="preserve">СХПК Племзавод Майский </t>
  </si>
  <si>
    <t>СО</t>
  </si>
  <si>
    <t xml:space="preserve">ВЛ 10 кВ Новый источник</t>
  </si>
  <si>
    <t xml:space="preserve">санаторий Новый источник?</t>
  </si>
  <si>
    <t xml:space="preserve">Итого ПС 110 кВ Ермаково:</t>
  </si>
  <si>
    <t xml:space="preserve">ПС 35 кВ Макарово</t>
  </si>
  <si>
    <t xml:space="preserve">Т-1 с ПС 110 кВ Кубенское, Т-2 с ВЛ 35 кВ Макарово-Сизьма ПС Сизьма - ПС 110 кВ Шексна</t>
  </si>
  <si>
    <t xml:space="preserve">10 кВ Ввод Т-1, 2</t>
  </si>
  <si>
    <t xml:space="preserve">ВЛ 10 кВ Блохино</t>
  </si>
  <si>
    <t xml:space="preserve">ОАО "Заря"</t>
  </si>
  <si>
    <t>77-39-41</t>
  </si>
  <si>
    <t xml:space="preserve">Администрация Кубенского СП</t>
  </si>
  <si>
    <t xml:space="preserve">8-911-511-42-02, 77-21-88</t>
  </si>
  <si>
    <t xml:space="preserve">АО "Газпром газораспределение Вологда"</t>
  </si>
  <si>
    <t xml:space="preserve">ВЛ 10 кВ Комплекс</t>
  </si>
  <si>
    <t xml:space="preserve">МУП ЖКХ Федотово ВМР</t>
  </si>
  <si>
    <t xml:space="preserve">котельная д.Макарово</t>
  </si>
  <si>
    <t>ГО-рез</t>
  </si>
  <si>
    <t xml:space="preserve">ВЛ 10 кВ Макарово</t>
  </si>
  <si>
    <t xml:space="preserve">ООО "Макарово"</t>
  </si>
  <si>
    <t xml:space="preserve">Макаровская основная школа МБОУ ВМР</t>
  </si>
  <si>
    <t xml:space="preserve">ООО "Резной Палисад"</t>
  </si>
  <si>
    <t xml:space="preserve">очистные, ВНС п Макарово АТАБ=0 в Пер Г, КНС п.Макарово</t>
  </si>
  <si>
    <t xml:space="preserve">ВЛ 10 кВ Петрушино</t>
  </si>
  <si>
    <t>8(8172)773171</t>
  </si>
  <si>
    <t>маг</t>
  </si>
  <si>
    <t xml:space="preserve">ВЛ 10 кВ Северная ферма</t>
  </si>
  <si>
    <t>АТС</t>
  </si>
  <si>
    <t xml:space="preserve">54-16-56, 54-51-83</t>
  </si>
  <si>
    <t>магазин</t>
  </si>
  <si>
    <t xml:space="preserve">71-68-17, 89212360889</t>
  </si>
  <si>
    <t xml:space="preserve">Кубенский РДК, МБУК</t>
  </si>
  <si>
    <t xml:space="preserve">ВЛ 10 кВ Виктово</t>
  </si>
  <si>
    <t xml:space="preserve">ВРОРОО- Вологодского областного </t>
  </si>
  <si>
    <t xml:space="preserve">общества охотников</t>
  </si>
  <si>
    <t xml:space="preserve">Борисовская основная школа МБОУ ВМР</t>
  </si>
  <si>
    <t xml:space="preserve">Наумов Никита Сергеевич</t>
  </si>
  <si>
    <t xml:space="preserve">ФГУП "ПОЧТА РОССИИ"</t>
  </si>
  <si>
    <t xml:space="preserve">скважина Высоково д.Мынчаково АТАБ=0 есть в П Губ</t>
  </si>
  <si>
    <t xml:space="preserve">Артскважина д. Дор (+) А=0</t>
  </si>
  <si>
    <t xml:space="preserve">ВЛ 10 кВ Ферма</t>
  </si>
  <si>
    <t xml:space="preserve">МУП ЖКХ "Федотово" ВМР</t>
  </si>
  <si>
    <t xml:space="preserve">скважина п.Макарово АТАБ=0 есть в П Губ </t>
  </si>
  <si>
    <t xml:space="preserve">Итого ПС 35 кВ Макарово:</t>
  </si>
  <si>
    <t xml:space="preserve">ПС 35 кВ Можайское</t>
  </si>
  <si>
    <t xml:space="preserve">с ВЛ Ермаково-Можайское ПС 110 кВ Ермаково</t>
  </si>
  <si>
    <t xml:space="preserve">ВЛ 10 кВ Можайское</t>
  </si>
  <si>
    <t xml:space="preserve">Вологодское ДРСУ ПАО "Вологодавтодор"</t>
  </si>
  <si>
    <t xml:space="preserve">АО "СтарТ-Плюс"</t>
  </si>
  <si>
    <t xml:space="preserve">СХПК "Племптица-Можайское"</t>
  </si>
  <si>
    <t xml:space="preserve">АВМ, транзит</t>
  </si>
  <si>
    <t xml:space="preserve">ООО "Сытная Лавка"</t>
  </si>
  <si>
    <t xml:space="preserve">КНС №7 п.Можайское А=183, ВНС п. Можайское ввод 2 А=0</t>
  </si>
  <si>
    <t xml:space="preserve">АО "Электросеть"</t>
  </si>
  <si>
    <t xml:space="preserve">ВЛ 10 кВ Непотягово</t>
  </si>
  <si>
    <t xml:space="preserve">ООО "Электромонтаж-35"</t>
  </si>
  <si>
    <t xml:space="preserve">АТС Непотягово </t>
  </si>
  <si>
    <t xml:space="preserve">АО "ВАД"</t>
  </si>
  <si>
    <t xml:space="preserve">Дудина Марина Вячеславовна</t>
  </si>
  <si>
    <t xml:space="preserve">Левчук Сергей Владимирович</t>
  </si>
  <si>
    <t xml:space="preserve">ООО "Мостоотряд №61"</t>
  </si>
  <si>
    <t xml:space="preserve">ООО ПТК "ВластКол"</t>
  </si>
  <si>
    <t xml:space="preserve">Спасская средняя школа МБОУ ВМР</t>
  </si>
  <si>
    <t xml:space="preserve">ООО "УК Сосны"</t>
  </si>
  <si>
    <t xml:space="preserve">Царева Екатерина Валентиновна</t>
  </si>
  <si>
    <t xml:space="preserve">ИП Яблоков Сергей Валерьянович</t>
  </si>
  <si>
    <t xml:space="preserve">в Пер Г Водонапор.станция п. Непотягово, Арт.скв. в п. Непотягово, Артскв.№ 1058 п. Непотягово, ТП-36 Котельная (ввод №2) п. Непотягово</t>
  </si>
  <si>
    <t xml:space="preserve">Местная прав.рел.орг. Приход храма </t>
  </si>
  <si>
    <t xml:space="preserve">Преображения Господня</t>
  </si>
  <si>
    <t xml:space="preserve">КУ ВО "Упр.автом.дорог Вол. области"</t>
  </si>
  <si>
    <t xml:space="preserve">Гаршина Анна Владимировна</t>
  </si>
  <si>
    <t xml:space="preserve">Гр.Чурин С.Н.</t>
  </si>
  <si>
    <t xml:space="preserve">ВЛ 10 кВ Перьево</t>
  </si>
  <si>
    <t xml:space="preserve">АТС Перьево </t>
  </si>
  <si>
    <t xml:space="preserve">ООО "Агропродукт"</t>
  </si>
  <si>
    <t xml:space="preserve">ИП Боголепов Алексей Владимирович</t>
  </si>
  <si>
    <t xml:space="preserve">Коркина Людмила Михайловна</t>
  </si>
  <si>
    <t xml:space="preserve">ИП Кривоборский С.С.</t>
  </si>
  <si>
    <t xml:space="preserve">НСТ "Маяк"</t>
  </si>
  <si>
    <t xml:space="preserve">Попова Галина Анатольевна</t>
  </si>
  <si>
    <t xml:space="preserve">ООО ПРП "СеверТехСервис"</t>
  </si>
  <si>
    <t xml:space="preserve">ИП Проскуряков Николай Александрович</t>
  </si>
  <si>
    <t xml:space="preserve">СНТ "Шограш"</t>
  </si>
  <si>
    <t xml:space="preserve">Плешков Юрий Анатольевич</t>
  </si>
  <si>
    <t xml:space="preserve">Артскважина № 2717, Очистные п.Перьево АТАБ=0 в Пер.Г., КНС-1 п. Можайское, Газовая котельная п. Перьево  (ввод №2)</t>
  </si>
  <si>
    <t xml:space="preserve">ВЛ 10 кВ Хохлево</t>
  </si>
  <si>
    <t>ООО"АГРОПРОДУКТ"</t>
  </si>
  <si>
    <t xml:space="preserve">нет в ТУ</t>
  </si>
  <si>
    <t xml:space="preserve">ВЛ 10 кВ Юрово</t>
  </si>
  <si>
    <t xml:space="preserve">ООО "ГЭСК"</t>
  </si>
  <si>
    <t xml:space="preserve">СПК "Племзавод Пригородный"</t>
  </si>
  <si>
    <t>55-72-43</t>
  </si>
  <si>
    <t xml:space="preserve">в Перечне Губ-нет</t>
  </si>
  <si>
    <t xml:space="preserve">Арт.скважина № 2598 п. Непотягово</t>
  </si>
  <si>
    <t xml:space="preserve">МУП ЖКХ "Федотово" (газ.кот-резерв) Ав.бр=0, Тех бр=151/106 кВт</t>
  </si>
  <si>
    <t xml:space="preserve">откл по АТАБ ф.Непотягово или Юрово</t>
  </si>
  <si>
    <t xml:space="preserve">Итого ПС 35 кВ Можайское:</t>
  </si>
  <si>
    <t xml:space="preserve">ПС 35 кВ Надеево</t>
  </si>
  <si>
    <t xml:space="preserve">с ВЛ 35 кВ Снасудово ПС 110 кВ Луговая</t>
  </si>
  <si>
    <t xml:space="preserve">нет ф.Птицеферма</t>
  </si>
  <si>
    <t xml:space="preserve">ВЛ 10 кВ Винниково</t>
  </si>
  <si>
    <t xml:space="preserve">Воробьев Сергей Владимирович</t>
  </si>
  <si>
    <t>8-921-068-00-05</t>
  </si>
  <si>
    <t xml:space="preserve">ВЛ 10 кВ Комплекс-2</t>
  </si>
  <si>
    <t xml:space="preserve">ВЛ 10 кВ Кожино</t>
  </si>
  <si>
    <t xml:space="preserve">КТП-160 кВА Винниково-1 Скважина д. Винниково (откл)</t>
  </si>
  <si>
    <t xml:space="preserve">ИП Крюков Александр Николаевич</t>
  </si>
  <si>
    <t xml:space="preserve">дорожный сервис</t>
  </si>
  <si>
    <t xml:space="preserve">ООО "БЕЛОЯР-спорт"</t>
  </si>
  <si>
    <t xml:space="preserve">НСТ "Коммунар"</t>
  </si>
  <si>
    <t xml:space="preserve">ООО "Аквапродукт"</t>
  </si>
  <si>
    <t xml:space="preserve">ДНО "Юрчаково"</t>
  </si>
  <si>
    <t xml:space="preserve">ВЛ 10 кВ Лоптуново</t>
  </si>
  <si>
    <t xml:space="preserve">ООО "Энтиком-Инвест"</t>
  </si>
  <si>
    <t xml:space="preserve">(8202) 20-30-74; 20-30-81</t>
  </si>
  <si>
    <t xml:space="preserve">ВЛ 10 кВ Надеево-1</t>
  </si>
  <si>
    <t xml:space="preserve">ООО "Аспект-В"</t>
  </si>
  <si>
    <t xml:space="preserve">газовая котельная</t>
  </si>
  <si>
    <t xml:space="preserve">ВЛ 10 кВ Надеево-2</t>
  </si>
  <si>
    <t xml:space="preserve">ВЛ 10 кВ Шадрино</t>
  </si>
  <si>
    <t xml:space="preserve">ул освещ</t>
  </si>
  <si>
    <t xml:space="preserve">Итого ПС 35 кВ Надеево:</t>
  </si>
  <si>
    <t xml:space="preserve">ПС 35 кВ Паприха</t>
  </si>
  <si>
    <t xml:space="preserve">КОЛХОЗ "ПЗ РОДИНА"</t>
  </si>
  <si>
    <t xml:space="preserve">ВЛ 10 кВ Васильевское</t>
  </si>
  <si>
    <t xml:space="preserve">ВЛ 10 кВ Дружба</t>
  </si>
  <si>
    <t xml:space="preserve">АТАБ=0 в Пер Г-есть </t>
  </si>
  <si>
    <t xml:space="preserve">АТАБ=0,5 -газ.котельная</t>
  </si>
  <si>
    <t xml:space="preserve">ВЛ 10 кВ Захарово</t>
  </si>
  <si>
    <t xml:space="preserve">ООО НордЭнерго Котельная (КТП Поселок, G33X JCB)</t>
  </si>
  <si>
    <t xml:space="preserve">ПС 35 кВ Снасудово</t>
  </si>
  <si>
    <t xml:space="preserve">с ПС 110 кВ Луговая ВЛ 35 кВ Снасудово</t>
  </si>
  <si>
    <t xml:space="preserve">ВЛ 10 кВ Грибково РП 10 кВ Грибково</t>
  </si>
  <si>
    <t>Птицефабрика</t>
  </si>
  <si>
    <t xml:space="preserve">Мосейковский психоневрологический интернат АУ СО ВО</t>
  </si>
  <si>
    <t xml:space="preserve">ВЛ 10 кВ Интернат</t>
  </si>
  <si>
    <t xml:space="preserve">ВЛ 10 кВ МТМ</t>
  </si>
  <si>
    <t xml:space="preserve">ВЛ 10 кВ Снасудово</t>
  </si>
  <si>
    <t xml:space="preserve">ВЛ 10 кВ Харачево</t>
  </si>
  <si>
    <t xml:space="preserve">АО "Племзавод Родина"</t>
  </si>
  <si>
    <t xml:space="preserve">Итого ПС 35 кВ Снасудово:</t>
  </si>
  <si>
    <t xml:space="preserve">Итого Вологодский РЭС:</t>
  </si>
  <si>
    <t xml:space="preserve">без Западной</t>
  </si>
  <si>
    <t xml:space="preserve">без ПС Восточная</t>
  </si>
  <si>
    <t xml:space="preserve">Харовский РЭС</t>
  </si>
  <si>
    <t xml:space="preserve">ПС 110 кВ Харовск-р</t>
  </si>
  <si>
    <t xml:space="preserve">ВЛ 10 кВ Бараниха</t>
  </si>
  <si>
    <t xml:space="preserve">в ВОЭК-нет</t>
  </si>
  <si>
    <t xml:space="preserve">Котельная №10 Бараниха</t>
  </si>
  <si>
    <t xml:space="preserve">Гражданин Ахмедов Сеймур Баба оглы</t>
  </si>
  <si>
    <t xml:space="preserve">ИП Ахмедов Эльчин Баба Оглы </t>
  </si>
  <si>
    <t xml:space="preserve">ИП Воробьев Алексей Николаевич</t>
  </si>
  <si>
    <t xml:space="preserve">Гражданин Рагимов Асиф Хасай оглы</t>
  </si>
  <si>
    <t xml:space="preserve">МБДОУ "Харовский детский сад"</t>
  </si>
  <si>
    <t xml:space="preserve">МКП "Управление ЖКХ"</t>
  </si>
  <si>
    <t xml:space="preserve">ИП Старостина Татьяна Анатольевна</t>
  </si>
  <si>
    <t xml:space="preserve">ВЛ 10 кВ Ивачино</t>
  </si>
  <si>
    <t>ВОЭК-нет</t>
  </si>
  <si>
    <t xml:space="preserve">котельная ДЭС-нет </t>
  </si>
  <si>
    <t xml:space="preserve">Приоритет п.Ситинский в Пер.Губ -есть</t>
  </si>
  <si>
    <t xml:space="preserve">ВЛ 10 кВ Ильинское</t>
  </si>
  <si>
    <t xml:space="preserve">Администрация СП Харовское</t>
  </si>
  <si>
    <t xml:space="preserve">8(81732) 2-26-64</t>
  </si>
  <si>
    <t xml:space="preserve">ул осв</t>
  </si>
  <si>
    <t xml:space="preserve">Администрация СП Ильинское</t>
  </si>
  <si>
    <t xml:space="preserve">8(81732)3-81-81, 3-14-41</t>
  </si>
  <si>
    <t xml:space="preserve">ИП Брюшинина Ольга Александровна</t>
  </si>
  <si>
    <t xml:space="preserve">ВЛ 10 кВ Маяк</t>
  </si>
  <si>
    <t xml:space="preserve">(8202) 20-30-74, 20-30-81</t>
  </si>
  <si>
    <t xml:space="preserve">Гр. Исмаилов Шаиг Ханоглан оглы</t>
  </si>
  <si>
    <t>8-931-500-68-88</t>
  </si>
  <si>
    <t xml:space="preserve">ИП Филимошкин В.Ф.</t>
  </si>
  <si>
    <t xml:space="preserve">(81732) 2-27-73</t>
  </si>
  <si>
    <t xml:space="preserve">ВЛ 10 кВ Михайловское</t>
  </si>
  <si>
    <t xml:space="preserve">Котельная №9 Михайловское</t>
  </si>
  <si>
    <t xml:space="preserve">Гражданин Кузнецов Юрий Васильевич</t>
  </si>
  <si>
    <t xml:space="preserve">ИП Смирнова Марина Константиновна</t>
  </si>
  <si>
    <t xml:space="preserve">Гражданин Мартынов Василий Петрович</t>
  </si>
  <si>
    <t xml:space="preserve">ВЛ 10 кВ Сорожино</t>
  </si>
  <si>
    <t xml:space="preserve">Котельная №11 Сорожино</t>
  </si>
  <si>
    <t xml:space="preserve">ИП Костылев Сергей Александрович</t>
  </si>
  <si>
    <t xml:space="preserve">МБОУ "Сорожинская ООШ имени Ильи Налетова"</t>
  </si>
  <si>
    <t xml:space="preserve">Скважина, д. Сорожино</t>
  </si>
  <si>
    <t xml:space="preserve">ИП Толстикова Яна Николаевна</t>
  </si>
  <si>
    <t xml:space="preserve">Гражданин Стукалов Василий Флавьянович</t>
  </si>
  <si>
    <t xml:space="preserve">Итого ПС 110 кВ Харовск-р:</t>
  </si>
  <si>
    <t xml:space="preserve">ПС 110 кВ Никольский Погост</t>
  </si>
  <si>
    <t>Харовск-т</t>
  </si>
  <si>
    <t xml:space="preserve">ВЛ 10 кВ Дьяковская</t>
  </si>
  <si>
    <t xml:space="preserve">ВЛ 10 кВ Карповская</t>
  </si>
  <si>
    <t xml:space="preserve">ВЛ 10 кВ Н.Кубенский</t>
  </si>
  <si>
    <t xml:space="preserve">ООО "Лидер"</t>
  </si>
  <si>
    <t xml:space="preserve">Администрация СП Кубенское</t>
  </si>
  <si>
    <t xml:space="preserve">МБОУ "Сорожинская ООШ имени Ильи Налетов"</t>
  </si>
  <si>
    <t xml:space="preserve">АО "Вологодская Областная Энергетическая Компания"</t>
  </si>
  <si>
    <t xml:space="preserve">котельная п.Нижне-Кубенский</t>
  </si>
  <si>
    <t xml:space="preserve">ВЛ 10 кВ Н.Погост</t>
  </si>
  <si>
    <t xml:space="preserve">ИП Выговский Дмитрий Олегович</t>
  </si>
  <si>
    <t xml:space="preserve">Гражданин Аккуратов Е.Ф.</t>
  </si>
  <si>
    <t xml:space="preserve">ВЛ 10 кВ Якшино</t>
  </si>
  <si>
    <t xml:space="preserve">Итого ПС 110 кВ Никольский Погост:</t>
  </si>
  <si>
    <t xml:space="preserve">ПС 110 кВ Пундуга</t>
  </si>
  <si>
    <t>прямофидерный</t>
  </si>
  <si>
    <t xml:space="preserve">ВЛ 10 кВ Мишаково</t>
  </si>
  <si>
    <t xml:space="preserve">Насосная, д. Мишаково</t>
  </si>
  <si>
    <t xml:space="preserve">ВЛ 10 кВ Победа</t>
  </si>
  <si>
    <t xml:space="preserve">отключает РП 10 кВ Победа</t>
  </si>
  <si>
    <t xml:space="preserve">(81732) 2-24-65</t>
  </si>
  <si>
    <t xml:space="preserve">СПК (колхоз) "Приозерье"</t>
  </si>
  <si>
    <t xml:space="preserve">(81732) 4-21-30</t>
  </si>
  <si>
    <t xml:space="preserve">Насосная, д. Максимовская А=200, Насосная Гороховка-1, 2 А=0  - в Перечне Губ нет</t>
  </si>
  <si>
    <t xml:space="preserve">ИП Глава КФХ Сейнян Роман Олегович</t>
  </si>
  <si>
    <t xml:space="preserve">Насосная, д. Крюково А=1492</t>
  </si>
  <si>
    <t xml:space="preserve">уо осв</t>
  </si>
  <si>
    <t xml:space="preserve">Итого ПС 110 кВ Пундуга:</t>
  </si>
  <si>
    <t xml:space="preserve">ПС 110 кВ Семигородняя</t>
  </si>
  <si>
    <t xml:space="preserve">ВЛ 10 кВ ЛПХ</t>
  </si>
  <si>
    <t xml:space="preserve">ВЛ 10 кВ Волонга</t>
  </si>
  <si>
    <t xml:space="preserve">ВЛ 10 кВ Томашка</t>
  </si>
  <si>
    <t xml:space="preserve">Итого ПС 110 кВ Семигородняя:</t>
  </si>
  <si>
    <t xml:space="preserve">ПС 35 кВ Золотава</t>
  </si>
  <si>
    <t xml:space="preserve">ВЛ 10 кВ Балыково</t>
  </si>
  <si>
    <t xml:space="preserve">ВЛ 10 кВ Золотава</t>
  </si>
  <si>
    <t xml:space="preserve">ВЛ 10 кВ Коровинская </t>
  </si>
  <si>
    <t xml:space="preserve">ВЛ 10 кВ Сумино</t>
  </si>
  <si>
    <t xml:space="preserve">Итого ПС 35 кВ Золотава:</t>
  </si>
  <si>
    <t xml:space="preserve">ПС 35 кВ Шапша</t>
  </si>
  <si>
    <t xml:space="preserve">РД Харовский РЭС</t>
  </si>
  <si>
    <t xml:space="preserve">ВЛ 10 кВ Лебеж</t>
  </si>
  <si>
    <t xml:space="preserve">Администрация СП Шапшинское</t>
  </si>
  <si>
    <t xml:space="preserve">ВЛ 10 кВ Лукино</t>
  </si>
  <si>
    <t xml:space="preserve">ВЛ 10 кВ Родина</t>
  </si>
  <si>
    <t xml:space="preserve">БУ здравоохранения ВО "Харовская ЦРБ" (ФАП)</t>
  </si>
  <si>
    <t xml:space="preserve">Итого ПС 35 кВ Шапша:</t>
  </si>
  <si>
    <t xml:space="preserve">ПС 35 кВ Кумзеро</t>
  </si>
  <si>
    <t xml:space="preserve">ВЛ 10 кВ Котельная</t>
  </si>
  <si>
    <t xml:space="preserve">котельная (КТП-250 Котельная, КТП-250 Детсад) ДЭС-есть</t>
  </si>
  <si>
    <t xml:space="preserve">Харовское РАЙПО</t>
  </si>
  <si>
    <t xml:space="preserve">ВЛ 10 кВ Шабзеро</t>
  </si>
  <si>
    <t xml:space="preserve">Итого ПС 35 кВ Кумзеро:</t>
  </si>
  <si>
    <t xml:space="preserve">ПС 35 кВ Арзубиха</t>
  </si>
  <si>
    <t xml:space="preserve">ВЛ 10 кВ Арзубиха</t>
  </si>
  <si>
    <t xml:space="preserve">скважина Р=0,5 кВ в Перечне Губ нет</t>
  </si>
  <si>
    <t xml:space="preserve">АО "ВОЭК"</t>
  </si>
  <si>
    <t>котельная</t>
  </si>
  <si>
    <t xml:space="preserve">ВЛ 10 кВ Дягилево</t>
  </si>
  <si>
    <t xml:space="preserve">СПК (Колхоз) "Север"</t>
  </si>
  <si>
    <t xml:space="preserve">ВЛ 10 кВ Митиха</t>
  </si>
  <si>
    <t xml:space="preserve">Итого ПС 35 кВ Арзубиха:</t>
  </si>
  <si>
    <t xml:space="preserve">Итого Харовский РЭС:</t>
  </si>
  <si>
    <t xml:space="preserve">без Пундуги </t>
  </si>
  <si>
    <t xml:space="preserve"> Верховажский РЭС</t>
  </si>
  <si>
    <t xml:space="preserve">ПС 110 кВ Чушевицы</t>
  </si>
  <si>
    <t xml:space="preserve">Верховажская гр.ПС</t>
  </si>
  <si>
    <t xml:space="preserve">ВЛ-10 кВ Зерноток</t>
  </si>
  <si>
    <t>пилорама</t>
  </si>
  <si>
    <t xml:space="preserve">ИП Каракешишян Л.С.</t>
  </si>
  <si>
    <t>ГВО-3</t>
  </si>
  <si>
    <t>деревоцех</t>
  </si>
  <si>
    <t xml:space="preserve">ООО "Мегаполис"</t>
  </si>
  <si>
    <t xml:space="preserve">Администрация МО Чушевицкое</t>
  </si>
  <si>
    <t xml:space="preserve">ВЛ 10 кВ Каменка</t>
  </si>
  <si>
    <t xml:space="preserve">(81759) 31-1-23</t>
  </si>
  <si>
    <t xml:space="preserve">ООО "ВерхЛес"</t>
  </si>
  <si>
    <t xml:space="preserve">8(81759)2-15-70; 89212353426</t>
  </si>
  <si>
    <t>АТАБ=0</t>
  </si>
  <si>
    <t xml:space="preserve">д/сад, школа</t>
  </si>
  <si>
    <t xml:space="preserve">МБОУ Подсосенская НШДС</t>
  </si>
  <si>
    <t xml:space="preserve">(81759) 51-1-14</t>
  </si>
  <si>
    <t>школа</t>
  </si>
  <si>
    <t xml:space="preserve">ООО "Север-35"</t>
  </si>
  <si>
    <t xml:space="preserve">8(931)500-03-53, 8-931-500-08-28</t>
  </si>
  <si>
    <t xml:space="preserve">ИП Тетерина Ирина Владимировна</t>
  </si>
  <si>
    <t xml:space="preserve">(81759) 51-1-54, 8(921) 237-20-52</t>
  </si>
  <si>
    <t xml:space="preserve">ЗАО "Верховажьелесторг"</t>
  </si>
  <si>
    <t xml:space="preserve">ИП Петухова Ирина Васильевна</t>
  </si>
  <si>
    <t xml:space="preserve">8(921) 064-56-20, 35-1-16</t>
  </si>
  <si>
    <t xml:space="preserve">ООО "Холбит"</t>
  </si>
  <si>
    <t xml:space="preserve">ООО ВТС</t>
  </si>
  <si>
    <t>8-921-234-39-88</t>
  </si>
  <si>
    <t xml:space="preserve">МБУ Чушевицкий КУ -водокачка п. Каменка-в Пер Г</t>
  </si>
  <si>
    <t xml:space="preserve"> Р=1 кВт отказ АТАБ </t>
  </si>
  <si>
    <t xml:space="preserve">ИП Дьячков В.В.</t>
  </si>
  <si>
    <t>921-1418027</t>
  </si>
  <si>
    <t xml:space="preserve">ВЛ 10 кВ Ковда</t>
  </si>
  <si>
    <t xml:space="preserve">ООО СП Вага</t>
  </si>
  <si>
    <t xml:space="preserve">Верховажское райпо</t>
  </si>
  <si>
    <t xml:space="preserve">Администрация МО Чушевицкое </t>
  </si>
  <si>
    <t xml:space="preserve">Байдакова Ольга Ивановна</t>
  </si>
  <si>
    <t xml:space="preserve">Водокачка Вл.гора</t>
  </si>
  <si>
    <t>А=47</t>
  </si>
  <si>
    <t xml:space="preserve">ФГБУ "Северное УГМС"  Вологодский ЦГМС"</t>
  </si>
  <si>
    <t xml:space="preserve">ВЛ 10 кВ Россия</t>
  </si>
  <si>
    <t xml:space="preserve">ООО "Маяк"</t>
  </si>
  <si>
    <t xml:space="preserve">ф.(81759) 31-1-14, 31-2-18</t>
  </si>
  <si>
    <t xml:space="preserve">ООО СП "Вага"</t>
  </si>
  <si>
    <t>телятник</t>
  </si>
  <si>
    <t xml:space="preserve">Верховажское РАЙПО</t>
  </si>
  <si>
    <t xml:space="preserve">ВЛ 10 кВ Липки</t>
  </si>
  <si>
    <t xml:space="preserve">Администрация Липецкого СП</t>
  </si>
  <si>
    <t xml:space="preserve">БУК Липецкий ДК</t>
  </si>
  <si>
    <t xml:space="preserve">котельная-2 шт, (КТП 400 ДК Липки) ДЭС-есть</t>
  </si>
  <si>
    <t xml:space="preserve">МБУК "Липецкий досуговый центр" объекты вод. Р=1 кВт в Списке Губ-есть</t>
  </si>
  <si>
    <t xml:space="preserve">БУЗ ВО Верховажская ЦРБ (ФАП)</t>
  </si>
  <si>
    <t xml:space="preserve">(81759) 35-1-16</t>
  </si>
  <si>
    <t xml:space="preserve">ИП Черепанов Сергей Николаевич</t>
  </si>
  <si>
    <t xml:space="preserve">(81759) 35-1-28</t>
  </si>
  <si>
    <t xml:space="preserve">МБОУ Чушевицкая СШ</t>
  </si>
  <si>
    <t>д/сад</t>
  </si>
  <si>
    <t xml:space="preserve">СПК колхоз "Липки"</t>
  </si>
  <si>
    <t xml:space="preserve">ООО "Вологодский участок"</t>
  </si>
  <si>
    <t xml:space="preserve">ВЛ 10 кВ Олюшино</t>
  </si>
  <si>
    <t xml:space="preserve">ИП Ткаченко Денис Валериевич</t>
  </si>
  <si>
    <t>8-921-233-96-90</t>
  </si>
  <si>
    <t xml:space="preserve">МБДОУ "Детский сад № 12"</t>
  </si>
  <si>
    <t xml:space="preserve">(81759) 31-2-24</t>
  </si>
  <si>
    <t>кочегарка</t>
  </si>
  <si>
    <t xml:space="preserve">МБУ Чушевицкий КУ-артскваж д.Новая-2 шт </t>
  </si>
  <si>
    <t xml:space="preserve">арт скваж д.Новая отказ от АТАБ нет в П Губ</t>
  </si>
  <si>
    <t>А=240</t>
  </si>
  <si>
    <t xml:space="preserve">ООО Мегаполис</t>
  </si>
  <si>
    <t xml:space="preserve">скваж-1 шт нет в Пер Г</t>
  </si>
  <si>
    <t xml:space="preserve">Шадрин Игорь Витальевич</t>
  </si>
  <si>
    <t>РТРС</t>
  </si>
  <si>
    <t xml:space="preserve">телецентр Чушевицы нет в Пер Г</t>
  </si>
  <si>
    <t xml:space="preserve">Итого ПС 110 кВ Чушевицы:</t>
  </si>
  <si>
    <t xml:space="preserve">без Липки</t>
  </si>
  <si>
    <t xml:space="preserve">ПС 110 кВ Верховажье</t>
  </si>
  <si>
    <t xml:space="preserve">переток с Архэнерго</t>
  </si>
  <si>
    <t xml:space="preserve">ВЛ 10 кВ Льнозавод</t>
  </si>
  <si>
    <t xml:space="preserve">Куклин Денис Валерьевич</t>
  </si>
  <si>
    <t>8-921-819-11-01</t>
  </si>
  <si>
    <t xml:space="preserve">ООО "ВерховажьеСтройСервис"</t>
  </si>
  <si>
    <t xml:space="preserve">(81759) 2-12-15</t>
  </si>
  <si>
    <t>гараж</t>
  </si>
  <si>
    <t xml:space="preserve">Администрация Верховажского СП</t>
  </si>
  <si>
    <t xml:space="preserve">(81759) 34-1-30, ф.8(81759) 34-1-57</t>
  </si>
  <si>
    <t xml:space="preserve">Верещагина Татьяна Илларионовна</t>
  </si>
  <si>
    <t>8921-5314818</t>
  </si>
  <si>
    <t xml:space="preserve">ИП Чижова Н.М.</t>
  </si>
  <si>
    <t xml:space="preserve">8(81759) 5-22-36, 89210670727</t>
  </si>
  <si>
    <t xml:space="preserve">ВЛ 10 кВ ПМК</t>
  </si>
  <si>
    <t xml:space="preserve">БПОУ ВО "Тотемский политехнический колледж"</t>
  </si>
  <si>
    <t xml:space="preserve">МБОУ ДОД Верховажская ДШИ</t>
  </si>
  <si>
    <t xml:space="preserve">музыкальная школа</t>
  </si>
  <si>
    <t xml:space="preserve">Верховажский районный музей МБУК</t>
  </si>
  <si>
    <t xml:space="preserve">ООО Верховажьелес</t>
  </si>
  <si>
    <t xml:space="preserve">ЗАО Верховажьелесторг</t>
  </si>
  <si>
    <t xml:space="preserve">ООО ВерховажьеСтройСервис</t>
  </si>
  <si>
    <t xml:space="preserve">ИП Ворсин Андрей Владимирович</t>
  </si>
  <si>
    <t xml:space="preserve">котельная №7, 9</t>
  </si>
  <si>
    <t xml:space="preserve">ИП Горохов Александр Сергеевич</t>
  </si>
  <si>
    <t xml:space="preserve">МБДОУ Детский сад № 2 Солнышко</t>
  </si>
  <si>
    <t xml:space="preserve">МБДОУ Детский сад № 6 Лесная сказка</t>
  </si>
  <si>
    <t xml:space="preserve">ИП Папенко Екатерина Юрьевна</t>
  </si>
  <si>
    <t xml:space="preserve">ИП Резан Василий Яковлевич</t>
  </si>
  <si>
    <t xml:space="preserve">ИП Юрина Нина Александровна</t>
  </si>
  <si>
    <t xml:space="preserve">Зенков Дмитрий Олегович</t>
  </si>
  <si>
    <t>ГРС</t>
  </si>
  <si>
    <t xml:space="preserve">ИП Друговской А. Л.</t>
  </si>
  <si>
    <t xml:space="preserve">(81759 )2-16-68</t>
  </si>
  <si>
    <t xml:space="preserve">ИП Калачян Норайр Наполеонович</t>
  </si>
  <si>
    <t xml:space="preserve">8(921) 682-27-75; 8(921) 533-69-18; 8(900) 538-12-95</t>
  </si>
  <si>
    <t xml:space="preserve">ООО "Родина"</t>
  </si>
  <si>
    <t xml:space="preserve">Шерстеников Николай Валентинович</t>
  </si>
  <si>
    <t xml:space="preserve">8(921) 141-70-34</t>
  </si>
  <si>
    <t xml:space="preserve">Администрация СП Нижне-Важское</t>
  </si>
  <si>
    <t xml:space="preserve">Киреева Татьяна Николаевна</t>
  </si>
  <si>
    <t xml:space="preserve">Гр.Манучарян Генрик Ашотович</t>
  </si>
  <si>
    <t>8-921-676-70-09</t>
  </si>
  <si>
    <t xml:space="preserve">ВЛ 10 кВ Слобода</t>
  </si>
  <si>
    <t xml:space="preserve">Верховажская ЦРБ (ЗТП-400 ЦРБ)</t>
  </si>
  <si>
    <t xml:space="preserve">ГО-1, 2</t>
  </si>
  <si>
    <t xml:space="preserve">ф.(81759) 2-10-14</t>
  </si>
  <si>
    <t xml:space="preserve">Верховажский РДК МБУК</t>
  </si>
  <si>
    <t xml:space="preserve">ЧП Сафоновский Юрий Владимирович</t>
  </si>
  <si>
    <t>пилор</t>
  </si>
  <si>
    <t>ВерховажьеСтройСервис</t>
  </si>
  <si>
    <t>ЖКХ</t>
  </si>
  <si>
    <t xml:space="preserve"> с. Верховажье, ул. Южная д.4, д.6 ул. Молодежная, д. 3а, 3 в Пер Г-есть</t>
  </si>
  <si>
    <t xml:space="preserve">ВЛ 10 кВ Совхоз</t>
  </si>
  <si>
    <t xml:space="preserve">ИП Вартанян Владимир Мартикович</t>
  </si>
  <si>
    <t xml:space="preserve">Верховажский СПК</t>
  </si>
  <si>
    <t xml:space="preserve">МБОУ Климушинская НШДС</t>
  </si>
  <si>
    <t xml:space="preserve">МБУК Климушинский ДК</t>
  </si>
  <si>
    <t xml:space="preserve">МБУ ФКиС Климушинский ФОК</t>
  </si>
  <si>
    <t xml:space="preserve">Коротаевский Илья Валентинович</t>
  </si>
  <si>
    <t xml:space="preserve">ИП Соколов Сергей Валентинович</t>
  </si>
  <si>
    <t xml:space="preserve">ООО СоколПрофиль</t>
  </si>
  <si>
    <t xml:space="preserve">Тизян Ерванд Эдикович</t>
  </si>
  <si>
    <t xml:space="preserve">ООО БИОЛЕСПРОМ</t>
  </si>
  <si>
    <t xml:space="preserve">Зажигин Александр Петрович</t>
  </si>
  <si>
    <t xml:space="preserve">ВЛ 10 кВ Терменьга</t>
  </si>
  <si>
    <t xml:space="preserve">ПАО "Вологдавтодор"</t>
  </si>
  <si>
    <t>2-21-63</t>
  </si>
  <si>
    <t>Р=</t>
  </si>
  <si>
    <t>водокачка</t>
  </si>
  <si>
    <t xml:space="preserve">КФК Постникова А.П.</t>
  </si>
  <si>
    <t xml:space="preserve">(81759) 2-23-94, 89210698090</t>
  </si>
  <si>
    <r>
      <t xml:space="preserve">водокачка Р=0,5 кВт </t>
    </r>
    <r>
      <rPr>
        <b/>
        <sz val="9"/>
        <color indexed="2"/>
        <rFont val="Times New Roman"/>
      </rPr>
      <t xml:space="preserve">- нет в Перечне Г</t>
    </r>
  </si>
  <si>
    <t xml:space="preserve">ООО "БиоЛесПром"</t>
  </si>
  <si>
    <t xml:space="preserve">МБОУ Верховажская средняя школа им. Я.Я. Кремлева</t>
  </si>
  <si>
    <t xml:space="preserve">(81759)  2-19-59</t>
  </si>
  <si>
    <t xml:space="preserve">(81759) 2-14-15</t>
  </si>
  <si>
    <t xml:space="preserve">Дом культуры</t>
  </si>
  <si>
    <t xml:space="preserve">8(921) 140-48-08</t>
  </si>
  <si>
    <t xml:space="preserve">ИП Дербина Елена Юрьевна</t>
  </si>
  <si>
    <t xml:space="preserve">Гр. РФ Тесаловский Игорь Борисович</t>
  </si>
  <si>
    <t xml:space="preserve">ООО "Арей"</t>
  </si>
  <si>
    <t xml:space="preserve">ВЛ 10 кВ Южный</t>
  </si>
  <si>
    <t xml:space="preserve">ИП Петросян Маркос Багдасарович</t>
  </si>
  <si>
    <t>8921-6840801</t>
  </si>
  <si>
    <t>кафе</t>
  </si>
  <si>
    <t xml:space="preserve">ИП Попов В.С.</t>
  </si>
  <si>
    <t>8921-1275008</t>
  </si>
  <si>
    <t xml:space="preserve">ООО "ОЙРО-ХАУЗ"</t>
  </si>
  <si>
    <t>колхоз</t>
  </si>
  <si>
    <t xml:space="preserve">8(81759)2-14-15, 8(81759)2-14-15</t>
  </si>
  <si>
    <t xml:space="preserve">ООО "РТ-Инвест Транспортные Системы"</t>
  </si>
  <si>
    <t xml:space="preserve">ОАО "ДЭП 184"</t>
  </si>
  <si>
    <t xml:space="preserve">Итого ПС 110 кВ Верховажье:</t>
  </si>
  <si>
    <t xml:space="preserve">ПС 35 кВ Сметанино</t>
  </si>
  <si>
    <t xml:space="preserve">Т-1 с ПС 110 кВ Чушевицы (ВЛ 35 кВ Сметанино-1)</t>
  </si>
  <si>
    <t xml:space="preserve">Т-2 откл. с ПС 110 кВ Верховажье - переток с Архэнерго</t>
  </si>
  <si>
    <t xml:space="preserve">Ввод 10 кВ Т-1, 2</t>
  </si>
  <si>
    <t xml:space="preserve">ВЛ 10 кВ Зарека</t>
  </si>
  <si>
    <t xml:space="preserve">Администрация СП Верховское </t>
  </si>
  <si>
    <t xml:space="preserve">БУЗ ВО "Верховажская ЦРБ" (ФАП)</t>
  </si>
  <si>
    <t xml:space="preserve">ООО Макарцево-лес</t>
  </si>
  <si>
    <t xml:space="preserve">ИП Мызина Эльза Ивановна</t>
  </si>
  <si>
    <t xml:space="preserve">МБУ Верховажская спортивная школа</t>
  </si>
  <si>
    <t xml:space="preserve">ВЛ 10 кВ Калинино</t>
  </si>
  <si>
    <t xml:space="preserve">ИП Братаева Алена Васильевна</t>
  </si>
  <si>
    <t xml:space="preserve">(81759) 3-41-20, 89215369399</t>
  </si>
  <si>
    <t xml:space="preserve">МБОУ "Верховская школа"</t>
  </si>
  <si>
    <t xml:space="preserve">ф.Калинино школа-интернат в СЗО ВЭ-нет (школа-82 уч)</t>
  </si>
  <si>
    <t xml:space="preserve">ВЛ 10 кВ Пеженьга</t>
  </si>
  <si>
    <t xml:space="preserve">Астафьев Георгий Владимирович</t>
  </si>
  <si>
    <t xml:space="preserve">ОАО "ДЭП №184"</t>
  </si>
  <si>
    <t xml:space="preserve">Гр.РФ Кузьминский Игорь Сергеевич</t>
  </si>
  <si>
    <t xml:space="preserve">АО "Почта России"</t>
  </si>
  <si>
    <t xml:space="preserve">ВЛ 10 кВ Центр</t>
  </si>
  <si>
    <t xml:space="preserve">Шкаф УУЦН, Верховажский р-он, д. Сметанино</t>
  </si>
  <si>
    <t xml:space="preserve">МБУК Верховский КДЦ</t>
  </si>
  <si>
    <t xml:space="preserve">котельная ДЭС-нет</t>
  </si>
  <si>
    <t xml:space="preserve">МБОУ Верховская школа</t>
  </si>
  <si>
    <t xml:space="preserve">Крестьянское хозяйство Мызина А.В.</t>
  </si>
  <si>
    <t xml:space="preserve">Итого ПС 35 кВ Сметанино:</t>
  </si>
  <si>
    <t xml:space="preserve">ПС 35 кВ Шелота</t>
  </si>
  <si>
    <t xml:space="preserve">с ПС Чушевица (ВЛ 35 кВ Шелота)</t>
  </si>
  <si>
    <t xml:space="preserve">РД ТЭС</t>
  </si>
  <si>
    <t xml:space="preserve">нет СЗО</t>
  </si>
  <si>
    <t xml:space="preserve">10 кВ Ввод Т-1</t>
  </si>
  <si>
    <t xml:space="preserve">ВЛ 10 кВ Дор</t>
  </si>
  <si>
    <t xml:space="preserve">Администрация СП Шелотское</t>
  </si>
  <si>
    <t xml:space="preserve">ВЛ 10 кВ Шелота</t>
  </si>
  <si>
    <t xml:space="preserve">МБУК "КДЦ Шелотского СП"</t>
  </si>
  <si>
    <t xml:space="preserve">ИП Акиньхов Иван Васильевич</t>
  </si>
  <si>
    <t xml:space="preserve">ИП Завьялов Алексей Сергеевич</t>
  </si>
  <si>
    <t xml:space="preserve">ИП Кузнецов Алексей Витальевич</t>
  </si>
  <si>
    <t xml:space="preserve">ИП Соломатова Валентина Николаевна</t>
  </si>
  <si>
    <t xml:space="preserve">МБОУ Шелотская основная школа </t>
  </si>
  <si>
    <t xml:space="preserve">ПАО "Ростелеком "</t>
  </si>
  <si>
    <t xml:space="preserve">Итого ПС 35 кВ Шелота:</t>
  </si>
  <si>
    <t xml:space="preserve">ПС 35 кВ Морозово</t>
  </si>
  <si>
    <t xml:space="preserve">ВЛ 10 кВ Косково</t>
  </si>
  <si>
    <t xml:space="preserve">Администрация Морозовского СП</t>
  </si>
  <si>
    <t xml:space="preserve">ИП Зажигина Тамара Анатольевна</t>
  </si>
  <si>
    <t xml:space="preserve">+7 (4932) 42-69-57</t>
  </si>
  <si>
    <t xml:space="preserve">ООО "Колос"</t>
  </si>
  <si>
    <t xml:space="preserve">(81759) 32-1-40</t>
  </si>
  <si>
    <t xml:space="preserve">ВЛ 10 кВ Морозово</t>
  </si>
  <si>
    <t xml:space="preserve">МБУК Морозовское КСО</t>
  </si>
  <si>
    <t xml:space="preserve"> с.Морозово котельная Пекарня ООО "Морозовское" (КТП-160 ФОК Морозово, LDG-14000CLE)</t>
  </si>
  <si>
    <t xml:space="preserve">водокачка А= 345 кВт ч в Перечне Г-нет</t>
  </si>
  <si>
    <t xml:space="preserve">Филиал ПАО Сбербанк России - Вологодское отделение № 8638 Росийской Федерации</t>
  </si>
  <si>
    <t xml:space="preserve">777770, 8800-555-5550</t>
  </si>
  <si>
    <t xml:space="preserve">ИП Герасимовский Геннадий Николаевич</t>
  </si>
  <si>
    <t xml:space="preserve">ИП Кирьянов А.В.</t>
  </si>
  <si>
    <t xml:space="preserve">(81759) 32-1-34</t>
  </si>
  <si>
    <t xml:space="preserve">ООО Колос</t>
  </si>
  <si>
    <t xml:space="preserve">Гражданин РФ Курицын Илья Анатольевич</t>
  </si>
  <si>
    <t xml:space="preserve">МБОУ Морозовская школа</t>
  </si>
  <si>
    <t xml:space="preserve">ИП Саврасов Андрей Витальевич</t>
  </si>
  <si>
    <t xml:space="preserve">ООО "Янтарь"</t>
  </si>
  <si>
    <t xml:space="preserve">ИП Зобнин Николай Анатольевич</t>
  </si>
  <si>
    <t xml:space="preserve">(81759) 32-1-41</t>
  </si>
  <si>
    <t xml:space="preserve">пекарня, магазин</t>
  </si>
  <si>
    <t xml:space="preserve">ВЛ 10 кВ Пежма</t>
  </si>
  <si>
    <t xml:space="preserve">кочегарка п.Пежма</t>
  </si>
  <si>
    <t xml:space="preserve">ИП Кирьянов Александр Владимирович</t>
  </si>
  <si>
    <t xml:space="preserve">Итого ПС 35 кВ Морозово:</t>
  </si>
  <si>
    <t xml:space="preserve">ПС 35 кВ Урусовская</t>
  </si>
  <si>
    <t xml:space="preserve">ХН СУ</t>
  </si>
  <si>
    <t xml:space="preserve">ВЛ 10 кВ Имени Калинина</t>
  </si>
  <si>
    <t xml:space="preserve">Администрация Коленгского СП</t>
  </si>
  <si>
    <t xml:space="preserve">Администрация Нижнекулойского СП</t>
  </si>
  <si>
    <t xml:space="preserve">СПК колхоз "Н-Кулое"</t>
  </si>
  <si>
    <t xml:space="preserve">МБУК Коленгский досуговый центр</t>
  </si>
  <si>
    <t xml:space="preserve">Досуговый центр водокачка д.Феклуха Р=0,1 кВт в Перечне Г-нет-не ставила</t>
  </si>
  <si>
    <t xml:space="preserve">ВЛ 10 кВ Память Ленина</t>
  </si>
  <si>
    <t xml:space="preserve">ВЛ 10 кВ Кулое</t>
  </si>
  <si>
    <t xml:space="preserve">Здание поликлинники, стационара д. Урусовская</t>
  </si>
  <si>
    <t xml:space="preserve">МБДОУ Детский сад № 9</t>
  </si>
  <si>
    <t xml:space="preserve">МБУК КДО Нижнекулойского сельского поселения</t>
  </si>
  <si>
    <t xml:space="preserve">котельная школы</t>
  </si>
  <si>
    <t xml:space="preserve">Водокачка Фомин, котельная</t>
  </si>
  <si>
    <t xml:space="preserve">МБДОУ Нижнекулойская СШ</t>
  </si>
  <si>
    <t xml:space="preserve">МБУ ФКиС Нижнекулойский ФОК</t>
  </si>
  <si>
    <t xml:space="preserve">СПК Н-Кулое</t>
  </si>
  <si>
    <t xml:space="preserve">Русинова Светлана Вячеславовна</t>
  </si>
  <si>
    <t xml:space="preserve">Козлова Тамара Леонидовна</t>
  </si>
  <si>
    <t xml:space="preserve">Лаврова В.Н.</t>
  </si>
  <si>
    <t xml:space="preserve">Итого ПС 35 кВ Урусовская:</t>
  </si>
  <si>
    <t xml:space="preserve">Итого Верховажский РЭС:</t>
  </si>
  <si>
    <t xml:space="preserve">Участок Верховажского РЭС (Сямжа)</t>
  </si>
  <si>
    <t xml:space="preserve">Сямженский РЭС:</t>
  </si>
  <si>
    <t xml:space="preserve">ПС 110 кВ Сямжа</t>
  </si>
  <si>
    <t xml:space="preserve">ВЛ 10 кВ Житьево</t>
  </si>
  <si>
    <t xml:space="preserve">АО "ВОЭК" п.Сямжа</t>
  </si>
  <si>
    <t xml:space="preserve"> в Пер ВОЭК -нет</t>
  </si>
  <si>
    <t xml:space="preserve">ПАО " Ростелеком"</t>
  </si>
  <si>
    <t xml:space="preserve">Сямж.водопров. АТАБ=0</t>
  </si>
  <si>
    <t xml:space="preserve">скваж д.Ногинская</t>
  </si>
  <si>
    <t xml:space="preserve">в Пер Г-есть</t>
  </si>
  <si>
    <t>8-172-72-97-26</t>
  </si>
  <si>
    <t xml:space="preserve">ООО "Лесная газета"(КТП Рыжково, LSA 43.2)</t>
  </si>
  <si>
    <t xml:space="preserve">БУЗ ВО " Сямженская ЦРБ" (ФАП)</t>
  </si>
  <si>
    <t xml:space="preserve">МУП ЖКХ "Сямженское"</t>
  </si>
  <si>
    <t xml:space="preserve">Скважина д. Житьево</t>
  </si>
  <si>
    <t xml:space="preserve">котельная д.Житьево </t>
  </si>
  <si>
    <t xml:space="preserve">Администрация СП Ногинское </t>
  </si>
  <si>
    <t xml:space="preserve">ПК "Сямженский"</t>
  </si>
  <si>
    <t xml:space="preserve">Большаков Виктор Лольевич</t>
  </si>
  <si>
    <t xml:space="preserve">МБОУ СМР "Сямженская СШ"</t>
  </si>
  <si>
    <t xml:space="preserve">ВЛ 10 кВ Истоминская</t>
  </si>
  <si>
    <t xml:space="preserve">(81752) 21-888</t>
  </si>
  <si>
    <t xml:space="preserve">есть в Пер ВОЭК</t>
  </si>
  <si>
    <t xml:space="preserve">АТС Истоминское</t>
  </si>
  <si>
    <t xml:space="preserve">Администрация СП Ногинское</t>
  </si>
  <si>
    <t xml:space="preserve">8(81752)2-12-42 8(81752)2-21-39</t>
  </si>
  <si>
    <t xml:space="preserve">Администрация СП Сямженское</t>
  </si>
  <si>
    <t xml:space="preserve">Зейналов Сабир Гаматович</t>
  </si>
  <si>
    <t>8-921-129-07-51</t>
  </si>
  <si>
    <t>А=1034</t>
  </si>
  <si>
    <t xml:space="preserve">Потребительский кооператив " Сямженский"</t>
  </si>
  <si>
    <t xml:space="preserve">ВЛ 10 кВ Нестериха</t>
  </si>
  <si>
    <t xml:space="preserve">КТП -160 пионерлагерь Лагерь отдыха Солнечный </t>
  </si>
  <si>
    <t xml:space="preserve">БУ СО ВО "КЦСОН Сямженского района"</t>
  </si>
  <si>
    <t xml:space="preserve">(81752) 21504, 2-20-01</t>
  </si>
  <si>
    <t xml:space="preserve">Социально-реабилитационный центр (ЗТП-250 Детсад); РЦСОН (КТП-160 Солнечная)</t>
  </si>
  <si>
    <t xml:space="preserve">АО "Вологодский картофель"</t>
  </si>
  <si>
    <t xml:space="preserve">(81733) 4-14-41</t>
  </si>
  <si>
    <t xml:space="preserve">Глушко Константин Александрович</t>
  </si>
  <si>
    <t xml:space="preserve">Люсков Сергей Александрович</t>
  </si>
  <si>
    <t xml:space="preserve">ВЛ 10 кВ Ратино</t>
  </si>
  <si>
    <t xml:space="preserve">ООО "АЭР"</t>
  </si>
  <si>
    <t xml:space="preserve">Белоглазов Игорь Дмитриевич</t>
  </si>
  <si>
    <t xml:space="preserve">ИП Белоглазов Михаил Иванович</t>
  </si>
  <si>
    <t>(81752)2-21-04</t>
  </si>
  <si>
    <t xml:space="preserve">ИП Добычин Дмитрий Павлович</t>
  </si>
  <si>
    <t>ООО"Провинция"</t>
  </si>
  <si>
    <t xml:space="preserve">ИП Малышев А.В.</t>
  </si>
  <si>
    <t>8921-7225037</t>
  </si>
  <si>
    <t xml:space="preserve">ООО "СЛП"</t>
  </si>
  <si>
    <t xml:space="preserve">(81752) 2-17-52</t>
  </si>
  <si>
    <t xml:space="preserve">ФКУ Упрдор " Холмогоры"</t>
  </si>
  <si>
    <t xml:space="preserve">МУП ЖКХ СМР "Ногинское"</t>
  </si>
  <si>
    <t xml:space="preserve">КТП Котельная, ДЭС-AD16C</t>
  </si>
  <si>
    <t xml:space="preserve">скваж АТАБ=0 в Пер Г-есть </t>
  </si>
  <si>
    <t xml:space="preserve">АТС Филинское </t>
  </si>
  <si>
    <t xml:space="preserve">Карнаух Александр Константинович</t>
  </si>
  <si>
    <t xml:space="preserve">ООО "Николъ"</t>
  </si>
  <si>
    <t xml:space="preserve">ИП Пантин Николай Михайлович</t>
  </si>
  <si>
    <t>А=1456</t>
  </si>
  <si>
    <t xml:space="preserve">ООО "Сямженский водопровод" </t>
  </si>
  <si>
    <t xml:space="preserve">Мурзаев Шапи Абдулкасумович</t>
  </si>
  <si>
    <t xml:space="preserve">Халилов Тимур Касумович</t>
  </si>
  <si>
    <t xml:space="preserve">Итого ПС 110 кВ Сямжа:</t>
  </si>
  <si>
    <t xml:space="preserve">ПС 35 кВ Гремячий</t>
  </si>
  <si>
    <t xml:space="preserve">с ПС 110 кВ Сямжа</t>
  </si>
  <si>
    <t xml:space="preserve">РД Сямженский РЭС</t>
  </si>
  <si>
    <t xml:space="preserve">ВЛ 10 кВ Восток</t>
  </si>
  <si>
    <t xml:space="preserve">АТС Пигилинка</t>
  </si>
  <si>
    <t xml:space="preserve">Сямженское РАЙПО</t>
  </si>
  <si>
    <t xml:space="preserve">БУЗ ВО "Сямженская ЦРБ" (ФАП)</t>
  </si>
  <si>
    <t>А=2267</t>
  </si>
  <si>
    <t xml:space="preserve">ВЛ 10 кВ Поселок</t>
  </si>
  <si>
    <t xml:space="preserve">ПАО "Мегафон"</t>
  </si>
  <si>
    <t xml:space="preserve">ПАО "Сбербанк России" - ВО №8638</t>
  </si>
  <si>
    <t xml:space="preserve">Администрация СП Раменское</t>
  </si>
  <si>
    <t xml:space="preserve">АТС Гремячий</t>
  </si>
  <si>
    <t xml:space="preserve">БУК СП Раменское"Гремячинский центр культуры"</t>
  </si>
  <si>
    <t xml:space="preserve">ООО "Деревянные дома Северо-Запада"</t>
  </si>
  <si>
    <t xml:space="preserve">МБОУ СМР "Гремячинская ОШ"</t>
  </si>
  <si>
    <t xml:space="preserve"> котельная п.Гремячий А=24</t>
  </si>
  <si>
    <t xml:space="preserve">Котельная школы (КТП Школа, ЭЛАБ 600 Эз (передв)-ДЭС</t>
  </si>
  <si>
    <t xml:space="preserve">Забродин Эдуард Юрьевич</t>
  </si>
  <si>
    <t>А=1737</t>
  </si>
  <si>
    <t xml:space="preserve">ПО "Сямженский Хлебозавод"</t>
  </si>
  <si>
    <t xml:space="preserve">Калабанов Роман Гурьевич</t>
  </si>
  <si>
    <t xml:space="preserve">ПК " Сямженский"</t>
  </si>
  <si>
    <t xml:space="preserve">ВЛ 10 кВ Раменье</t>
  </si>
  <si>
    <t xml:space="preserve">(81752) 3-11-31, 3-11-32</t>
  </si>
  <si>
    <t xml:space="preserve">ИП Верденский Анатолий Николаевич</t>
  </si>
  <si>
    <t xml:space="preserve">Орлов Анатолий Владимирович</t>
  </si>
  <si>
    <t xml:space="preserve">Романов Василий Николаевич</t>
  </si>
  <si>
    <t xml:space="preserve">ООО "Совхоз Раменье"</t>
  </si>
  <si>
    <t xml:space="preserve">ВЛ 10 кВ Яхреньга</t>
  </si>
  <si>
    <t xml:space="preserve">ООО" Автодороги"</t>
  </si>
  <si>
    <t xml:space="preserve">БУК СМР "Сямженская ЦБС"</t>
  </si>
  <si>
    <t xml:space="preserve">Дом культуры п.Ширега</t>
  </si>
  <si>
    <t>А=1402</t>
  </si>
  <si>
    <t xml:space="preserve">ВЛ 10 кВ Заря</t>
  </si>
  <si>
    <t xml:space="preserve">АТС Раменье</t>
  </si>
  <si>
    <t>А=2091</t>
  </si>
  <si>
    <t xml:space="preserve">Скважина д.Раменье (ДЭС) АТАБ=0</t>
  </si>
  <si>
    <t xml:space="preserve">в Пер Г-нет</t>
  </si>
  <si>
    <t xml:space="preserve">ИП Тисов Иван Александрович</t>
  </si>
  <si>
    <t xml:space="preserve">УФПС ВО -филиал ФГУП "Почта России"</t>
  </si>
  <si>
    <t xml:space="preserve">Итого ПС 35 кВ Гремячий:</t>
  </si>
  <si>
    <t xml:space="preserve">ПС 35 кВ Монастырская</t>
  </si>
  <si>
    <t xml:space="preserve">ВЛ 10 кВ Колтыриха</t>
  </si>
  <si>
    <t xml:space="preserve">СПК (колхоз) " Первомайский"</t>
  </si>
  <si>
    <t xml:space="preserve">(81752) 46-1-44</t>
  </si>
  <si>
    <t xml:space="preserve">ВЛ 10 кВ Копылово</t>
  </si>
  <si>
    <t xml:space="preserve">котельная ДЭС</t>
  </si>
  <si>
    <t xml:space="preserve">скважина Р=0</t>
  </si>
  <si>
    <t xml:space="preserve">ВЛ 10 кВ Коробицино</t>
  </si>
  <si>
    <t xml:space="preserve">ООО "Ногинское"</t>
  </si>
  <si>
    <t xml:space="preserve">Скважина д.Георгиевская </t>
  </si>
  <si>
    <t xml:space="preserve">Итого ПС 35 кВ Монастырская:</t>
  </si>
  <si>
    <t xml:space="preserve">ПС 35 кВ Шокша</t>
  </si>
  <si>
    <t xml:space="preserve">ВЛ 10 кВ Нива</t>
  </si>
  <si>
    <t xml:space="preserve">Итого ПС 35 кВ Шокша:</t>
  </si>
  <si>
    <t xml:space="preserve">Итого Участок Верховажского РЭС (Сямжа):</t>
  </si>
  <si>
    <t xml:space="preserve">без Гремячий</t>
  </si>
  <si>
    <t xml:space="preserve">Грязовецкий РЭС</t>
  </si>
  <si>
    <t xml:space="preserve">Грязовецкая гр.ПС</t>
  </si>
  <si>
    <t xml:space="preserve">ПС 110 кВ Вохтога</t>
  </si>
  <si>
    <t xml:space="preserve">ВЛ 10 кВ ЛПХ-1</t>
  </si>
  <si>
    <t xml:space="preserve">прямофид. Населения нет</t>
  </si>
  <si>
    <t xml:space="preserve">в КРУН 10 кВ</t>
  </si>
  <si>
    <t xml:space="preserve">в ГВО?</t>
  </si>
  <si>
    <t xml:space="preserve">не ставила</t>
  </si>
  <si>
    <t xml:space="preserve">ООО "Вохтога -инженерные </t>
  </si>
  <si>
    <t xml:space="preserve">ВЛ 10 кВ Депо</t>
  </si>
  <si>
    <t xml:space="preserve">прямофид. </t>
  </si>
  <si>
    <t>системы"</t>
  </si>
  <si>
    <t>ТСЖ</t>
  </si>
  <si>
    <t xml:space="preserve">ВЛ 10 кВ Фиброцех</t>
  </si>
  <si>
    <t>ГВО</t>
  </si>
  <si>
    <t xml:space="preserve">ТСЖ, население</t>
  </si>
  <si>
    <t xml:space="preserve">ВЛ 10 кВ Лежский</t>
  </si>
  <si>
    <t>ДД</t>
  </si>
  <si>
    <t xml:space="preserve">нет ТУ</t>
  </si>
  <si>
    <t xml:space="preserve">Администрация МО "Сидоровское"</t>
  </si>
  <si>
    <t xml:space="preserve">Администрация МО "Вохтожское"</t>
  </si>
  <si>
    <t xml:space="preserve">(81755) 3-14-14; 3-15-70</t>
  </si>
  <si>
    <t>прямоф.</t>
  </si>
  <si>
    <t xml:space="preserve">Кафе (Л.Ю.Чернова)</t>
  </si>
  <si>
    <t xml:space="preserve">есть субаб</t>
  </si>
  <si>
    <t xml:space="preserve">Административное  здание (Заводоуправления)</t>
  </si>
  <si>
    <t xml:space="preserve"> ВохтогаЛесДрев</t>
  </si>
  <si>
    <t xml:space="preserve">8(81755) 4-15-00, 8-909-594-75-58 </t>
  </si>
  <si>
    <t xml:space="preserve">57-87-28, 89815086124, ф.57-21-70</t>
  </si>
  <si>
    <t xml:space="preserve">ООО «Плитвуд»</t>
  </si>
  <si>
    <t xml:space="preserve">8-921-066-63-16, 8(8172) 26-68-49</t>
  </si>
  <si>
    <t xml:space="preserve">ООО "СВ-Нефть"</t>
  </si>
  <si>
    <t>АЗС</t>
  </si>
  <si>
    <t xml:space="preserve">К/Хоз. Марков А.А.</t>
  </si>
  <si>
    <t>8921-1202895</t>
  </si>
  <si>
    <t xml:space="preserve">Гражданин Русаков О.А.</t>
  </si>
  <si>
    <t>8921-0679599</t>
  </si>
  <si>
    <t xml:space="preserve">Гражданин Гузанов А.Г.</t>
  </si>
  <si>
    <t>8921-5346923</t>
  </si>
  <si>
    <t xml:space="preserve">Гр.Гузанов Ю.В.</t>
  </si>
  <si>
    <t xml:space="preserve">Гр.Игумнов Виталий Вячеславович</t>
  </si>
  <si>
    <t xml:space="preserve">Гр.Федотова Евгения Анатольевна</t>
  </si>
  <si>
    <t xml:space="preserve">ВЛ 10 кВ Микрорайон-2</t>
  </si>
  <si>
    <t xml:space="preserve">ООО "Агроторг"</t>
  </si>
  <si>
    <t xml:space="preserve">ИП Карсанов Э.М.</t>
  </si>
  <si>
    <t xml:space="preserve">адм, УО</t>
  </si>
  <si>
    <t xml:space="preserve">БУК "Вохтожский ПДК"</t>
  </si>
  <si>
    <t xml:space="preserve"> Поселковый д/к  п. Вохтога Юбил.23</t>
  </si>
  <si>
    <t xml:space="preserve">ООО Управл.компания Вохтога</t>
  </si>
  <si>
    <t xml:space="preserve">Почта России ФГУП</t>
  </si>
  <si>
    <t xml:space="preserve">8(8172)78-60-00, 56-01-78, 56-07-47, 8-921-143-67-95</t>
  </si>
  <si>
    <t xml:space="preserve">МБУДО "Центр развития детей </t>
  </si>
  <si>
    <t xml:space="preserve">2-14-98, 2-22-91</t>
  </si>
  <si>
    <t xml:space="preserve">и молодежи"</t>
  </si>
  <si>
    <t xml:space="preserve">ВЛ 10 кВ РРС</t>
  </si>
  <si>
    <t xml:space="preserve">Насосная станц.Вохтога Р=0 кВт  нет в Перечне Г</t>
  </si>
  <si>
    <t xml:space="preserve">ПАО Ростелеком</t>
  </si>
  <si>
    <t xml:space="preserve">РРС-3 № 1 п.Вохтога нет в Пер Г</t>
  </si>
  <si>
    <t>ДЭС</t>
  </si>
  <si>
    <t xml:space="preserve">РТПС Вохтога (ввод-1)- в Пер Г-нет</t>
  </si>
  <si>
    <t xml:space="preserve">ООО УК "Вохтога"</t>
  </si>
  <si>
    <t xml:space="preserve">(81755) 3-11-47, 8911-5022079</t>
  </si>
  <si>
    <t xml:space="preserve">МУП "Упр.ЖКХ п.Вохтога"</t>
  </si>
  <si>
    <t xml:space="preserve">(81755) 3-12-43, 3-11-65, 3-10-47</t>
  </si>
  <si>
    <t xml:space="preserve">п.Вохтога- в Пер Г</t>
  </si>
  <si>
    <t xml:space="preserve">ООО "Виола"</t>
  </si>
  <si>
    <t xml:space="preserve">ВЛ 10 кВ Демьяновский</t>
  </si>
  <si>
    <t xml:space="preserve">МУП "Упр.ЖКХ Вохтога"</t>
  </si>
  <si>
    <t xml:space="preserve">АТС контейнерного типа с.Демьяново</t>
  </si>
  <si>
    <t xml:space="preserve">СПО "Вохтогаторг"</t>
  </si>
  <si>
    <t xml:space="preserve">ООО "МонзаЖелТранс"</t>
  </si>
  <si>
    <t xml:space="preserve">КТП-160 кВА "Вагонное депо"</t>
  </si>
  <si>
    <t xml:space="preserve">ПКУ-10 кВ Водозабор Монза АТАБ=0  в Пер Г-есть</t>
  </si>
  <si>
    <t xml:space="preserve">ВЛ 10 кВ Орлово</t>
  </si>
  <si>
    <t xml:space="preserve">ООО "ВохтогаЛесДрев"</t>
  </si>
  <si>
    <t xml:space="preserve">Гражданин Алесев Олег Юрьевич</t>
  </si>
  <si>
    <t xml:space="preserve">ООО "Вохтога-инженерные системы"</t>
  </si>
  <si>
    <t xml:space="preserve">АО "Монзалесторг"</t>
  </si>
  <si>
    <t xml:space="preserve">ИП Разгулов В.Н.</t>
  </si>
  <si>
    <t xml:space="preserve">ООО "Соть"</t>
  </si>
  <si>
    <t xml:space="preserve">АТАБ=0 </t>
  </si>
  <si>
    <t xml:space="preserve">Стан.перекачки " Таежный" в Пер Г-есть</t>
  </si>
  <si>
    <t xml:space="preserve">ООО "Леспром"</t>
  </si>
  <si>
    <t xml:space="preserve">Итого ПС 110 кВ Вохтога:</t>
  </si>
  <si>
    <t xml:space="preserve">ПС 110 кВ Грязовец</t>
  </si>
  <si>
    <t xml:space="preserve">ВЛ 10 кВ Авторемзавод</t>
  </si>
  <si>
    <t xml:space="preserve">МУП "Грязовецкая электротеплосеть"</t>
  </si>
  <si>
    <t xml:space="preserve">Скважина Лесная, скважина сенобазы, станция перекачки- нет в Пер Г</t>
  </si>
  <si>
    <t xml:space="preserve">Гражданин Иванов Игорь Алексеевич</t>
  </si>
  <si>
    <t xml:space="preserve">Гражданин  Карапетян Сергей Петросович</t>
  </si>
  <si>
    <t xml:space="preserve">ИП Клименко Юрий Тимофеевич</t>
  </si>
  <si>
    <t xml:space="preserve">Металлресурс ООО</t>
  </si>
  <si>
    <t xml:space="preserve">Гражданин Оганесян Гнуня Сакоевна</t>
  </si>
  <si>
    <t xml:space="preserve">ООО "Покровские овощи"</t>
  </si>
  <si>
    <t xml:space="preserve">ООО "Продторг"</t>
  </si>
  <si>
    <t xml:space="preserve">Гражданинка  Рослякова Светлана Васильевна</t>
  </si>
  <si>
    <t xml:space="preserve">Гражданин Саркисян  Сасун Гамлетович</t>
  </si>
  <si>
    <t xml:space="preserve">ООО "Управление единого заказчика"</t>
  </si>
  <si>
    <t xml:space="preserve">ООО "Стройсервис"</t>
  </si>
  <si>
    <t>ГО?</t>
  </si>
  <si>
    <t xml:space="preserve">МБДОУ "Центр развития ребенка-д/сад №1"</t>
  </si>
  <si>
    <t xml:space="preserve">БУ "Центр развития физ.культуры и спорта"</t>
  </si>
  <si>
    <t xml:space="preserve">ООО " Центрсвязьстрой"</t>
  </si>
  <si>
    <t xml:space="preserve">МУП "Грязовецкая  ЭТС"</t>
  </si>
  <si>
    <t xml:space="preserve">Скважина N 3080(строительная) - нет в Пер Г</t>
  </si>
  <si>
    <t xml:space="preserve">Ск-на №3554, скв.№1203 д. Слобода - в Пер Г</t>
  </si>
  <si>
    <t xml:space="preserve">ЗАО Племзавод Заря</t>
  </si>
  <si>
    <t xml:space="preserve">ВЛ 10 кВ Криводино</t>
  </si>
  <si>
    <t xml:space="preserve">ХН ВЭС База РЭС - резерв Р=0</t>
  </si>
  <si>
    <t xml:space="preserve">ООО "Сельхозхимия"</t>
  </si>
  <si>
    <t>8-921833-70-26</t>
  </si>
  <si>
    <t xml:space="preserve">Администрация МО "Перцевское"</t>
  </si>
  <si>
    <t xml:space="preserve">42-2-48, 42-3-24, 42-2-47</t>
  </si>
  <si>
    <t xml:space="preserve">Администрация гор.поселения Грязовецкое</t>
  </si>
  <si>
    <t xml:space="preserve">Грязовецкое ГОРПО</t>
  </si>
  <si>
    <t xml:space="preserve">2-13-55; 2-25-61, 2-11-30</t>
  </si>
  <si>
    <t xml:space="preserve">ООО "Феникс"</t>
  </si>
  <si>
    <t xml:space="preserve">ВЛ 10 кВ Покровский</t>
  </si>
  <si>
    <t xml:space="preserve">АЗС (КТП АЗС, АД-30-Т400-1РГП), Двор Чернецкое (КТП Двор, ДГА-24), Овцекомплекс Чернецкое (КТП Овцекомплекс, ДГА-24)</t>
  </si>
  <si>
    <t xml:space="preserve">ФГУП "Российская телевизионная и</t>
  </si>
  <si>
    <t xml:space="preserve">в Перечне Г нет</t>
  </si>
  <si>
    <t xml:space="preserve">РТПС Грязовец</t>
  </si>
  <si>
    <t xml:space="preserve">радиовещательная сеть"</t>
  </si>
  <si>
    <t xml:space="preserve">скважина-2 шт</t>
  </si>
  <si>
    <t xml:space="preserve">Гражданин Смирнов Никита Владимирович</t>
  </si>
  <si>
    <t xml:space="preserve">Гр. Тяпушкина Н.В.</t>
  </si>
  <si>
    <t>8-900-531-45-90</t>
  </si>
  <si>
    <t xml:space="preserve">Администрация МО "Юровское"</t>
  </si>
  <si>
    <t xml:space="preserve">88175541359, 88175541292</t>
  </si>
  <si>
    <t xml:space="preserve">ВЛ 10 кВ РКРМ</t>
  </si>
  <si>
    <t xml:space="preserve">КНС Телевышка - нет в Пер Г</t>
  </si>
  <si>
    <t xml:space="preserve">ВЛ 10 кВ Согласие</t>
  </si>
  <si>
    <t xml:space="preserve">Газовая котельная Фрол ввод №2</t>
  </si>
  <si>
    <t xml:space="preserve">АО "Связь объектов транспорта и добычи нефти"</t>
  </si>
  <si>
    <t xml:space="preserve">ОАО " Северные магистральные нефтепроводы"</t>
  </si>
  <si>
    <t xml:space="preserve">ООО "ВТК"</t>
  </si>
  <si>
    <t xml:space="preserve">Перекачка Фрол, Очистные сооружения Фрол, Артскважина № 3352 - Фрол в Пер Г</t>
  </si>
  <si>
    <t xml:space="preserve">Итого ПС 110 кВ Грязовец:</t>
  </si>
  <si>
    <t xml:space="preserve">2-25-61, 2-11-30</t>
  </si>
  <si>
    <t xml:space="preserve">ПС 110 кВ Жерноково</t>
  </si>
  <si>
    <t xml:space="preserve">ввода не поставить на ф.Жерноково Жернок.Водозаб.ЛЕЖА (ввод2)</t>
  </si>
  <si>
    <t xml:space="preserve">АО "Газпром энергосбыт"</t>
  </si>
  <si>
    <t xml:space="preserve">ВЛ 10 кВ Газопровод</t>
  </si>
  <si>
    <t xml:space="preserve">нет населения</t>
  </si>
  <si>
    <t xml:space="preserve">ВЛ 10 кВ Дворища</t>
  </si>
  <si>
    <t xml:space="preserve">ООО "Правда-плюс"</t>
  </si>
  <si>
    <t xml:space="preserve">(81755) 5-22-47</t>
  </si>
  <si>
    <t xml:space="preserve">ВЛ 10 кВ Жерноково</t>
  </si>
  <si>
    <t xml:space="preserve">артскважина д.Жернаково- в Перечне Г-есть</t>
  </si>
  <si>
    <t>Гряхз.Электросети</t>
  </si>
  <si>
    <t xml:space="preserve">БУЗ "Грязовецкая ЦРБ" (ФАП)</t>
  </si>
  <si>
    <t xml:space="preserve">Артскважина Жерноково</t>
  </si>
  <si>
    <t xml:space="preserve">8 (8172) 78-60-00</t>
  </si>
  <si>
    <t xml:space="preserve">(81755) 2-31-37, 2-16-74,2-26-11</t>
  </si>
  <si>
    <t xml:space="preserve">(81755) 2-25-61, 2-11-30</t>
  </si>
  <si>
    <t xml:space="preserve">САУ лесного хоз.ВО "Вологдалесхоз"</t>
  </si>
  <si>
    <t xml:space="preserve">ВЛ 10 кВ Займище</t>
  </si>
  <si>
    <t xml:space="preserve">(817-55) 2-23-92</t>
  </si>
  <si>
    <t xml:space="preserve">артскважина №3467, КНС Паршино- в Перечне Г-есть</t>
  </si>
  <si>
    <t xml:space="preserve">АО "Вологодская Областная Энергетическая </t>
  </si>
  <si>
    <t xml:space="preserve">Газовая котельная Фрол ввод №1</t>
  </si>
  <si>
    <t xml:space="preserve">Компания" г.Грязовец</t>
  </si>
  <si>
    <t xml:space="preserve">в ВОЭК -нет</t>
  </si>
  <si>
    <t xml:space="preserve">ВЛ 10 кВ Становое</t>
  </si>
  <si>
    <t xml:space="preserve">Итого ПС 110 кВ Жерноково:</t>
  </si>
  <si>
    <t xml:space="preserve">ПС 110 кВ Плоское</t>
  </si>
  <si>
    <t xml:space="preserve">ВЛ 10 кВ Артемово</t>
  </si>
  <si>
    <t>амбулатория</t>
  </si>
  <si>
    <t xml:space="preserve">Скв.№ 33794 д. Плоское - в Пер Г</t>
  </si>
  <si>
    <t xml:space="preserve">Котельная Плоск. 2)</t>
  </si>
  <si>
    <t xml:space="preserve">ЧП Гурбанов Нуреддин Рустам Оглы</t>
  </si>
  <si>
    <t xml:space="preserve">Гражданин Макаров Сергей Викторович</t>
  </si>
  <si>
    <t xml:space="preserve">МБОУ "Ростиловская школа"</t>
  </si>
  <si>
    <t xml:space="preserve">Гражданин Бобренев Иван Александрович</t>
  </si>
  <si>
    <t xml:space="preserve">ВЛ 10 кВ Дорки</t>
  </si>
  <si>
    <t xml:space="preserve">Скважины №2630, №1653 д.Вараксино - есть в Пер Г</t>
  </si>
  <si>
    <t xml:space="preserve">Колхоз " им.Калинина"</t>
  </si>
  <si>
    <t xml:space="preserve">Гражданин Тоноян Григор Мамиконович</t>
  </si>
  <si>
    <t xml:space="preserve">ВЛ 10 кВ Митишное</t>
  </si>
  <si>
    <t xml:space="preserve">ОАО " Северные магистральные </t>
  </si>
  <si>
    <t>нефтепроводы"</t>
  </si>
  <si>
    <t xml:space="preserve">ПАО "ВымпелКом"</t>
  </si>
  <si>
    <t xml:space="preserve">РРС (КТП РРС Холм, ЕД-22/400, 2 шт)</t>
  </si>
  <si>
    <t xml:space="preserve">ООО  "РН-Энерго"</t>
  </si>
  <si>
    <t>8-(495)-777-47-42</t>
  </si>
  <si>
    <t xml:space="preserve">сотовая связь</t>
  </si>
  <si>
    <t xml:space="preserve">Администрация  МО "Ростиловское"</t>
  </si>
  <si>
    <t xml:space="preserve">Гражданин Халилов З.Г.</t>
  </si>
  <si>
    <t xml:space="preserve">ИП Филенко А.В.</t>
  </si>
  <si>
    <t xml:space="preserve">89115041573, 89115107154</t>
  </si>
  <si>
    <t xml:space="preserve">ВЛ 10 кВ Нефтебаза</t>
  </si>
  <si>
    <t>ГО-1-рез</t>
  </si>
  <si>
    <t xml:space="preserve">Газопровод, прямофидерный</t>
  </si>
  <si>
    <t xml:space="preserve">ВЛ 10 кВ Огарково</t>
  </si>
  <si>
    <t xml:space="preserve">ВЛ 10 кВ Скалино</t>
  </si>
  <si>
    <t xml:space="preserve">Итог ПС 110 кВ Плоское:</t>
  </si>
  <si>
    <t xml:space="preserve">ПС 35 кВ Минькино</t>
  </si>
  <si>
    <t>ОДС-ТУ</t>
  </si>
  <si>
    <t>нет</t>
  </si>
  <si>
    <t xml:space="preserve">ВЛ 10 кВ Минькино</t>
  </si>
  <si>
    <t xml:space="preserve">РД Грязовецкий РЭС</t>
  </si>
  <si>
    <t xml:space="preserve">ИП  Мокеева Е.А.</t>
  </si>
  <si>
    <t xml:space="preserve">ВЛ 10 кВ Новый путь</t>
  </si>
  <si>
    <t xml:space="preserve">ООО "Линк Девелопмент"</t>
  </si>
  <si>
    <t xml:space="preserve">7(812) 986-33-33</t>
  </si>
  <si>
    <t xml:space="preserve">АТС Норобово </t>
  </si>
  <si>
    <t xml:space="preserve">Администрация Спасского СП</t>
  </si>
  <si>
    <t xml:space="preserve">ВЛ 10 кВ Панфилово</t>
  </si>
  <si>
    <t xml:space="preserve">скважина-2 шт, водокачка-1 шт в Списке Г-нет </t>
  </si>
  <si>
    <t xml:space="preserve">ООО "Зазеркалье"</t>
  </si>
  <si>
    <t xml:space="preserve">Котельная (КТП Панфилово маст., ДС-250)</t>
  </si>
  <si>
    <t xml:space="preserve">Водокач.Бокотово, Скв. Минькино</t>
  </si>
  <si>
    <t xml:space="preserve">ООО "ЖКХ Юровское"</t>
  </si>
  <si>
    <t xml:space="preserve">"ПЗК им.50-летия СССР"</t>
  </si>
  <si>
    <t xml:space="preserve">ВЛ 10 кВ Питеримка</t>
  </si>
  <si>
    <t xml:space="preserve">Гражданка Антипина Елена Михайловна</t>
  </si>
  <si>
    <t xml:space="preserve">амбулатория А=129</t>
  </si>
  <si>
    <t xml:space="preserve">Скважины №2891, №3521 Минькино, очистные Минькино-1, 2 - есть в Пер Г</t>
  </si>
  <si>
    <t xml:space="preserve">Гр.Соколова Елена Викторовна(Лазарева)</t>
  </si>
  <si>
    <t xml:space="preserve">МБОУ "Юровская школа"</t>
  </si>
  <si>
    <t xml:space="preserve">ВЛ 10 кВ с/х Беловский</t>
  </si>
  <si>
    <t xml:space="preserve">Вологодское карьерное управление ООО</t>
  </si>
  <si>
    <t xml:space="preserve">Вторресурсы АО</t>
  </si>
  <si>
    <t xml:space="preserve">Перьевская основная школа МБОУ ВМР</t>
  </si>
  <si>
    <t xml:space="preserve">торговый павильон</t>
  </si>
  <si>
    <t xml:space="preserve">Артскважины № 2755, №3555 п.Перьево АТАБ=0 в Пер Г</t>
  </si>
  <si>
    <t xml:space="preserve">Газовая котельная п. Перьево (ввод №1)</t>
  </si>
  <si>
    <t xml:space="preserve">Итого ПС 35 кВ Минькино:</t>
  </si>
  <si>
    <t xml:space="preserve">ПС 35 кВ Криводино</t>
  </si>
  <si>
    <t xml:space="preserve">ВЛ 10 кВ Коротыгино</t>
  </si>
  <si>
    <t xml:space="preserve">скважина №1371 д.Криводино в Перечне Г-есть</t>
  </si>
  <si>
    <t xml:space="preserve">Администрация Грязовецкого муниц.района</t>
  </si>
  <si>
    <t xml:space="preserve">АУК ВО "Вологдареставрация"</t>
  </si>
  <si>
    <t xml:space="preserve">Скважина д.Покровское, Водонапорная башня</t>
  </si>
  <si>
    <t xml:space="preserve">ПЗК " имени  50-летия СССР"</t>
  </si>
  <si>
    <t>81755-41-2-24</t>
  </si>
  <si>
    <t xml:space="preserve">Скважина Коротыгино (у столовой)</t>
  </si>
  <si>
    <t xml:space="preserve">Храм Покрова Пресвятой Богородицы д.Покровское</t>
  </si>
  <si>
    <t xml:space="preserve">ВЛ 10 кВ Новоселка</t>
  </si>
  <si>
    <t xml:space="preserve">скважина Коротыгино Р=0,5 кВт</t>
  </si>
  <si>
    <t xml:space="preserve">скважина №1371 д.Криводино Р=</t>
  </si>
  <si>
    <t xml:space="preserve">в Списке Губ-есть</t>
  </si>
  <si>
    <t xml:space="preserve">ВЛ 10 кВ Савкино</t>
  </si>
  <si>
    <t xml:space="preserve">Насосная ОС, Юрово, очистные Юрово, Скв.№ 74037/1 Степурино (башня), Скв.№ 1376 д. Троицкое - есть в Пер Г</t>
  </si>
  <si>
    <t xml:space="preserve">Кот-ая Степурино</t>
  </si>
  <si>
    <t xml:space="preserve">ООО "Комела Лес"</t>
  </si>
  <si>
    <t xml:space="preserve">Гражданка  Павлова  Галина Львовна</t>
  </si>
  <si>
    <t xml:space="preserve">Гражданин Пушников Николай Александрович</t>
  </si>
  <si>
    <t xml:space="preserve">МБДОУ "Юровский д/сад"</t>
  </si>
  <si>
    <t xml:space="preserve">Итого ПС 35 кВ Криводино:</t>
  </si>
  <si>
    <t xml:space="preserve">ПС 220 кВ Ростилово</t>
  </si>
  <si>
    <t xml:space="preserve">постоянный ОП</t>
  </si>
  <si>
    <t xml:space="preserve">ВЛ 10 кВ Желтиково</t>
  </si>
  <si>
    <t xml:space="preserve">КНС д.Скородумка -  в Списке Губ-есть</t>
  </si>
  <si>
    <t xml:space="preserve">АТС Чернецкое (Покровское)</t>
  </si>
  <si>
    <t xml:space="preserve">ООО "ПЗ Покровское"</t>
  </si>
  <si>
    <t xml:space="preserve">есть в Пер Г скважина №2639, №940-2 шт д.Скородумка Р=1 кВт, очистные д.Скородумка Р=1 кВт, газовая котельная д.Скородумка- нет в Списке Губ</t>
  </si>
  <si>
    <t xml:space="preserve">Гр.Заварзина Е.В.</t>
  </si>
  <si>
    <t xml:space="preserve">МБОУ "Юровский центр образования"</t>
  </si>
  <si>
    <t xml:space="preserve">ВЛ 10 кВ Заемье</t>
  </si>
  <si>
    <t xml:space="preserve">ООО "Транснефтьэнерго"</t>
  </si>
  <si>
    <t xml:space="preserve">Здание стац. поста ОГИБДД МО МВД России «Грязовецкий» (КТП-63 Таможня)- в Пер Г-нет</t>
  </si>
  <si>
    <t xml:space="preserve">БУК "Культурно-досуговый центр"</t>
  </si>
  <si>
    <t xml:space="preserve">котельная-2 шт Р=</t>
  </si>
  <si>
    <t>кВт</t>
  </si>
  <si>
    <t xml:space="preserve">Лесопром.комп.ООО "Ростилово"</t>
  </si>
  <si>
    <t xml:space="preserve">ИП Христолюбова Р.П.</t>
  </si>
  <si>
    <t xml:space="preserve">ООО "Теплотехсервис"</t>
  </si>
  <si>
    <t xml:space="preserve">дом д.Заемье</t>
  </si>
  <si>
    <t xml:space="preserve">ВЛ 10 кВ Свистуново</t>
  </si>
  <si>
    <t xml:space="preserve">АТС Ростилово </t>
  </si>
  <si>
    <t xml:space="preserve">ООО "Балтийские Высоты"</t>
  </si>
  <si>
    <t xml:space="preserve">Столб связи д. Ростилово</t>
  </si>
  <si>
    <t xml:space="preserve">Амб. д.Ростилово</t>
  </si>
  <si>
    <t xml:space="preserve">газ.кот.Льнозавод и д.Ростилово, скважина№2139, очистные, КНС д.Ростилово, скаж.Новинка, скваж.№74042 Льнозавод - есть в Пер Г</t>
  </si>
  <si>
    <t xml:space="preserve">ООО "Никола лес"</t>
  </si>
  <si>
    <t xml:space="preserve">САУ лесн.хоз.ВО "Вологдалесхоз"</t>
  </si>
  <si>
    <t xml:space="preserve">Гр.Черкесов С. Е.</t>
  </si>
  <si>
    <t>дома</t>
  </si>
  <si>
    <t xml:space="preserve">Гр.Колосов А.В.</t>
  </si>
  <si>
    <t xml:space="preserve">Гр.Дерменев А.Ю.</t>
  </si>
  <si>
    <t xml:space="preserve">ВЛ 10 кВ Юношеское</t>
  </si>
  <si>
    <t xml:space="preserve">котельная -4 шт </t>
  </si>
  <si>
    <t xml:space="preserve">Артскваж. Сидоровское</t>
  </si>
  <si>
    <t xml:space="preserve">Свято-Троицкий Павло-</t>
  </si>
  <si>
    <t xml:space="preserve">Обнорский епарх. Монастырь</t>
  </si>
  <si>
    <t xml:space="preserve">ООО "ГСП-4"</t>
  </si>
  <si>
    <t xml:space="preserve">КС "Новогрязовецкая" д.Ростилово</t>
  </si>
  <si>
    <t xml:space="preserve">Итого ПС 110 кВ Ростилово:</t>
  </si>
  <si>
    <t xml:space="preserve">Итого Грязовецкий РЭС:</t>
  </si>
  <si>
    <t xml:space="preserve">без Минькино</t>
  </si>
  <si>
    <t xml:space="preserve">до 5 мин.</t>
  </si>
  <si>
    <t xml:space="preserve">40 мин.</t>
  </si>
  <si>
    <t xml:space="preserve">Сокольский РЭС</t>
  </si>
  <si>
    <t xml:space="preserve">ПС 110 кВ Кадников</t>
  </si>
  <si>
    <t xml:space="preserve">Сокольская гр.ПС</t>
  </si>
  <si>
    <t xml:space="preserve">с 8-17ч</t>
  </si>
  <si>
    <t xml:space="preserve">Итого ПС 110 кВ Кадников:</t>
  </si>
  <si>
    <t xml:space="preserve">ПС 110 кВ Воробьево</t>
  </si>
  <si>
    <t xml:space="preserve">ВЛ 10 кВ Куваево</t>
  </si>
  <si>
    <t xml:space="preserve">ВЛ 10 кВ Косиково</t>
  </si>
  <si>
    <t xml:space="preserve">ВЛ 10 кВ Алексино</t>
  </si>
  <si>
    <t xml:space="preserve">скваж АТАБ=0 нет в Пер Г</t>
  </si>
  <si>
    <t xml:space="preserve">ВЛ 10 кВ Корино</t>
  </si>
  <si>
    <t xml:space="preserve">ВЛ 10 кВ Ершовский</t>
  </si>
  <si>
    <t xml:space="preserve">скваж АТАБ=0 в Пер Г-есть</t>
  </si>
  <si>
    <t xml:space="preserve"> 2-я скважин в Пер Г-нет</t>
  </si>
  <si>
    <t xml:space="preserve">очистные АТАБ=0  в Пер Г-есть</t>
  </si>
  <si>
    <t xml:space="preserve">Итого ПС 110 кВ Воробьево</t>
  </si>
  <si>
    <t xml:space="preserve">ПС 110 кВ Чекшино</t>
  </si>
  <si>
    <t xml:space="preserve">ВВ-10 ввод т-1 - нет ТУ</t>
  </si>
  <si>
    <t xml:space="preserve">ВЛ 10 кВ Верховье</t>
  </si>
  <si>
    <t xml:space="preserve">ВЛ 10 кВ Вязовое</t>
  </si>
  <si>
    <t xml:space="preserve">ВЛ 10 кВ Котласка</t>
  </si>
  <si>
    <t xml:space="preserve">нет ДУ</t>
  </si>
  <si>
    <t xml:space="preserve">ВЛ 10 кВ Чекшино</t>
  </si>
  <si>
    <t xml:space="preserve">АО Союз племзавод</t>
  </si>
  <si>
    <t xml:space="preserve">Итого ПС 110 кВ Чекшино:</t>
  </si>
  <si>
    <t xml:space="preserve">Итого Сокольский РЭС:</t>
  </si>
  <si>
    <t xml:space="preserve">Участок Сокольского РЭС (Усть-Кубенское)</t>
  </si>
  <si>
    <t xml:space="preserve">Усть-Кубенский РЭС</t>
  </si>
  <si>
    <t xml:space="preserve">ПС 35 кВ Усть-Кубенское</t>
  </si>
  <si>
    <t xml:space="preserve">С ПС 220 кВ Сокол (ВЛ 35 кВ У-Кубенское)</t>
  </si>
  <si>
    <t xml:space="preserve">все ф.</t>
  </si>
  <si>
    <t xml:space="preserve">ВЛ 10 кВ Грибцово</t>
  </si>
  <si>
    <t xml:space="preserve">АО "ВОМЗ"</t>
  </si>
  <si>
    <t xml:space="preserve">(8172) 21-07-78</t>
  </si>
  <si>
    <t xml:space="preserve">КТП-100 кВА Канское  турбаза потреб.</t>
  </si>
  <si>
    <t>72-54-28</t>
  </si>
  <si>
    <t xml:space="preserve">Администрация Высоковского СП</t>
  </si>
  <si>
    <t>3-62-64</t>
  </si>
  <si>
    <t xml:space="preserve">ВЛ 10 кВ Заднее</t>
  </si>
  <si>
    <t xml:space="preserve">ВЛ 10 кВ Запань</t>
  </si>
  <si>
    <t xml:space="preserve">Скважина (КТП-63 Берег)-не нашла</t>
  </si>
  <si>
    <t xml:space="preserve">АТС п.Высокое</t>
  </si>
  <si>
    <t xml:space="preserve">Андрианов Дмтрий Вениаминович</t>
  </si>
  <si>
    <t xml:space="preserve">Макаренкова Марина Николаевна</t>
  </si>
  <si>
    <t xml:space="preserve">ООО "Светлячок"</t>
  </si>
  <si>
    <t xml:space="preserve">8 (921) 140-23-45</t>
  </si>
  <si>
    <t xml:space="preserve">ВЛ 10 кВ Митенское</t>
  </si>
  <si>
    <t xml:space="preserve">Скважина (КТП-100 Митенское МТФ)-не нашла в ТУ</t>
  </si>
  <si>
    <t xml:space="preserve">Религиозная организация </t>
  </si>
  <si>
    <t>981-431-25-57</t>
  </si>
  <si>
    <t xml:space="preserve">Архиерейское подворье "Свято-Успенский </t>
  </si>
  <si>
    <t xml:space="preserve">Александро-Куштский монастырь"</t>
  </si>
  <si>
    <t xml:space="preserve">Дачный кооп. "Сосновый бор"</t>
  </si>
  <si>
    <t>8-921-714-03-39</t>
  </si>
  <si>
    <t xml:space="preserve"> население</t>
  </si>
  <si>
    <t xml:space="preserve">ВЛ 10 кВ Новое</t>
  </si>
  <si>
    <t xml:space="preserve">скважина Р=5 кВт в Пер Г-нет</t>
  </si>
  <si>
    <t xml:space="preserve">АТС д.Порохово</t>
  </si>
  <si>
    <t xml:space="preserve">ООО "Вариант"</t>
  </si>
  <si>
    <t xml:space="preserve">+7 911 525-74-49</t>
  </si>
  <si>
    <t xml:space="preserve">ООО "ЖилКомСервис"</t>
  </si>
  <si>
    <t>2-13-92</t>
  </si>
  <si>
    <t xml:space="preserve">Котельная об. школы д.Порохово</t>
  </si>
  <si>
    <t xml:space="preserve">Адм. Высоковского СП</t>
  </si>
  <si>
    <t xml:space="preserve">Некрасова Лидия Владимировна</t>
  </si>
  <si>
    <t xml:space="preserve">МУ"Центр обеспечения"</t>
  </si>
  <si>
    <t xml:space="preserve">д/сад </t>
  </si>
  <si>
    <t xml:space="preserve">Филиал ФГУП "Почта России"</t>
  </si>
  <si>
    <t xml:space="preserve">ВЛ 10 кВ Приозерный</t>
  </si>
  <si>
    <t xml:space="preserve">? Скважина с. Старое, ? котельная-1 шт -  Р=5 кВт</t>
  </si>
  <si>
    <t xml:space="preserve">в Пер Губ - нет</t>
  </si>
  <si>
    <t xml:space="preserve">ФБУ "Администрация Северо-</t>
  </si>
  <si>
    <t>8911-5081497</t>
  </si>
  <si>
    <t xml:space="preserve">шлюз Знаменитый ДЭС-есть</t>
  </si>
  <si>
    <t xml:space="preserve">Двинского бассейна внутренних водных путей"</t>
  </si>
  <si>
    <t xml:space="preserve">ОАО "ВымпелКом"</t>
  </si>
  <si>
    <t xml:space="preserve">ОАО "Вологодский картофель"</t>
  </si>
  <si>
    <t xml:space="preserve">Серков Сергей Викторович</t>
  </si>
  <si>
    <t xml:space="preserve">дачные дома</t>
  </si>
  <si>
    <t xml:space="preserve">Приход Храма Святителя Афанасия Великого</t>
  </si>
  <si>
    <t xml:space="preserve">АО "ТрансМашКонсорциум"</t>
  </si>
  <si>
    <t xml:space="preserve">База отдыха ЗАО "Сервис-ВЭТ"</t>
  </si>
  <si>
    <t xml:space="preserve">ВЛ 10 кВ Нестеровский</t>
  </si>
  <si>
    <t xml:space="preserve">БУК СМР Культурный центр</t>
  </si>
  <si>
    <t>7(812)-986-33-33</t>
  </si>
  <si>
    <t xml:space="preserve">Нестерово АМС</t>
  </si>
  <si>
    <t xml:space="preserve">БУК СМР Сокольская районная ЦБС</t>
  </si>
  <si>
    <t>библиотека</t>
  </si>
  <si>
    <t xml:space="preserve">ИП Глава КФХ Шутова Анна Юрьевна</t>
  </si>
  <si>
    <t xml:space="preserve">ТПО Кадниковское</t>
  </si>
  <si>
    <t xml:space="preserve">Администрация СП Архангельское</t>
  </si>
  <si>
    <t xml:space="preserve">МУП ЖКХ Перспектива</t>
  </si>
  <si>
    <t xml:space="preserve">скважина д. Нестерово Р=1 кВт АТАБ=0 </t>
  </si>
  <si>
    <t xml:space="preserve">Списке Губ-есть</t>
  </si>
  <si>
    <t xml:space="preserve">БУЗ ВО Сокольская ЦРБ (ФАП)</t>
  </si>
  <si>
    <t xml:space="preserve">Амбулатория Нестерово- нет в Списке Г</t>
  </si>
  <si>
    <t xml:space="preserve">Итого ПС 35 кВ Усть-Кубенское:</t>
  </si>
  <si>
    <t xml:space="preserve">ПС 35 кВ Корнилово</t>
  </si>
  <si>
    <t xml:space="preserve">с ПС 220 кВ Сокол (ВЛ 35 кВ Корнилово, У-Кубенское)</t>
  </si>
  <si>
    <t xml:space="preserve">ф.Коммунальный, Устье-ВОЭК?</t>
  </si>
  <si>
    <t xml:space="preserve">ВЛ 10 кВ МСЗ</t>
  </si>
  <si>
    <t xml:space="preserve">(81733) 31-787, 8921-833-33-40</t>
  </si>
  <si>
    <t xml:space="preserve">в Пер ВОЭК есть</t>
  </si>
  <si>
    <t>ООО"ЯРД"</t>
  </si>
  <si>
    <t xml:space="preserve">Архиерейское подворье </t>
  </si>
  <si>
    <t>8-921-82-46-222</t>
  </si>
  <si>
    <t xml:space="preserve">"Спасо-Каменный монастырь"</t>
  </si>
  <si>
    <t xml:space="preserve">Администрация СП Устьянское</t>
  </si>
  <si>
    <t xml:space="preserve">ИП Вячеславов А.Г.</t>
  </si>
  <si>
    <t xml:space="preserve">+7 (933) 5596679</t>
  </si>
  <si>
    <t xml:space="preserve">ВЛ 10 кВ АБЗ</t>
  </si>
  <si>
    <t xml:space="preserve">ООО "Ярцевский  комб. алк. напитков"</t>
  </si>
  <si>
    <t>ООО"Аквастрой"</t>
  </si>
  <si>
    <t xml:space="preserve">(81842) 92-00-22</t>
  </si>
  <si>
    <t>свиноферма</t>
  </si>
  <si>
    <t xml:space="preserve">ООО "Реал-Логистика"</t>
  </si>
  <si>
    <t xml:space="preserve">8 (921) 140-70-73</t>
  </si>
  <si>
    <t xml:space="preserve">гр.Степанова Л.Н.</t>
  </si>
  <si>
    <t xml:space="preserve">Гр. Колыгин Сергей Викторович</t>
  </si>
  <si>
    <t xml:space="preserve">ВЛ 10 кВ Ленина</t>
  </si>
  <si>
    <t xml:space="preserve">Скважина (КТП-250 Корень КТП)-12-квартирный дом с.Н.Корень ул.Курлаково д.3-нет в Пер Г</t>
  </si>
  <si>
    <t xml:space="preserve"> АУ "Центр культуры, библиотечного </t>
  </si>
  <si>
    <t xml:space="preserve">обслуживания и спорта"</t>
  </si>
  <si>
    <t xml:space="preserve">ИП Григорьев А.И.</t>
  </si>
  <si>
    <t xml:space="preserve">ПО "Кубенаторг"</t>
  </si>
  <si>
    <t xml:space="preserve">8175321350, 2-13-06</t>
  </si>
  <si>
    <t xml:space="preserve">ВЛ 10 кВ Н.Корень</t>
  </si>
  <si>
    <t xml:space="preserve">ВЛ 10 кВ Филисово</t>
  </si>
  <si>
    <t xml:space="preserve">КФХ Самарина А.Н.</t>
  </si>
  <si>
    <t xml:space="preserve">ВЛ 10 кВ Шпилиха</t>
  </si>
  <si>
    <t xml:space="preserve">д 17964</t>
  </si>
  <si>
    <t xml:space="preserve">ООО "Зубр"</t>
  </si>
  <si>
    <t>пилоцех</t>
  </si>
  <si>
    <t xml:space="preserve">Итого ПС 35 кВ Корнилово:</t>
  </si>
  <si>
    <t xml:space="preserve">ПС 35 кВ Бережное</t>
  </si>
  <si>
    <t xml:space="preserve">ф.Герой-ХН ВЭС</t>
  </si>
  <si>
    <t xml:space="preserve">ВЛ 10 кВ Бережное</t>
  </si>
  <si>
    <t xml:space="preserve">Котельная с.Бережное</t>
  </si>
  <si>
    <t xml:space="preserve">ООО "Заозерье"</t>
  </si>
  <si>
    <t xml:space="preserve">МОУ "Уфтюжская ООШ"</t>
  </si>
  <si>
    <t xml:space="preserve">ВЛ 10 кВ Васюткино</t>
  </si>
  <si>
    <t xml:space="preserve">Котельная с.Богородское</t>
  </si>
  <si>
    <t xml:space="preserve">ИП Карамов</t>
  </si>
  <si>
    <t xml:space="preserve">МБОУ"Первомайская ООШ"</t>
  </si>
  <si>
    <t xml:space="preserve">ООО "ВодопроводУстье"</t>
  </si>
  <si>
    <t xml:space="preserve">Скважина с.Богородское</t>
  </si>
  <si>
    <t xml:space="preserve">ВЛ 10 кВ Горки</t>
  </si>
  <si>
    <t xml:space="preserve">ВЛ 10 кВ Залесье</t>
  </si>
  <si>
    <t xml:space="preserve">ВЛ 10 кВ Лесные поляны</t>
  </si>
  <si>
    <t xml:space="preserve">ВЛ 10 кВ Никольское</t>
  </si>
  <si>
    <t>ООО"Заря"</t>
  </si>
  <si>
    <t xml:space="preserve">ВЛ 10 кВ Уфтюгский</t>
  </si>
  <si>
    <t xml:space="preserve">Итого ПС 35 кВ Бережное:</t>
  </si>
  <si>
    <t xml:space="preserve">Итого Участок Сокольского РЭС (Усть-Кубенское):</t>
  </si>
  <si>
    <t xml:space="preserve">Итого ПО "Вологодские электрические сети"</t>
  </si>
  <si>
    <t xml:space="preserve">без Вохтоги (Т)</t>
  </si>
  <si>
    <t xml:space="preserve">ОП, ДУ</t>
  </si>
  <si>
    <t xml:space="preserve">без 5 мин</t>
  </si>
  <si>
    <t>ВПМЭС</t>
  </si>
  <si>
    <t xml:space="preserve">включая 5 мин</t>
  </si>
  <si>
    <t>Вохтога</t>
  </si>
  <si>
    <t xml:space="preserve">Операционная зона диспетчера участка ОДС ПО "ВУЭС" (Тотемская зона)</t>
  </si>
  <si>
    <t xml:space="preserve">Тарногский РЭС</t>
  </si>
  <si>
    <t xml:space="preserve">ПС 110 кВ Тарнога</t>
  </si>
  <si>
    <t xml:space="preserve">ф.Ветаптека- ЦРБ</t>
  </si>
  <si>
    <t xml:space="preserve">с Архэнерго (Т-1) и ВЭ (Т-2) </t>
  </si>
  <si>
    <t xml:space="preserve">ВЛ 110 кВ Тарнога-Заячерецкая на 1 с.ш. Т-1</t>
  </si>
  <si>
    <t xml:space="preserve">ВЛ 110 кВ Тарнога-НПС на 2 с.ш. Т-2</t>
  </si>
  <si>
    <t xml:space="preserve">Итого ПС 110 кВ Тарнога:</t>
  </si>
  <si>
    <t xml:space="preserve">ПС 35 кВ Евсеевская</t>
  </si>
  <si>
    <t xml:space="preserve">с ПС 110 кВ Тарнога - переток с Архэнерго</t>
  </si>
  <si>
    <t xml:space="preserve">Ввод Т-1</t>
  </si>
  <si>
    <t xml:space="preserve">Администрация Тарногского СП</t>
  </si>
  <si>
    <t xml:space="preserve">ООО "Альма"</t>
  </si>
  <si>
    <t xml:space="preserve">Скважина д.Погоняевская, Скважина д.Корчажинская  </t>
  </si>
  <si>
    <t xml:space="preserve">ООО "Водоканал-Тарнога"</t>
  </si>
  <si>
    <t xml:space="preserve">ООО "Водоканал-Тарнога" населенные пункты Тарногского СП- в Пер Г</t>
  </si>
  <si>
    <t xml:space="preserve">ПАО "Вологодавтодор"</t>
  </si>
  <si>
    <t xml:space="preserve">СПК (колхоз) Долговицы</t>
  </si>
  <si>
    <t xml:space="preserve">скважины д.Никитинская, д.Митинская, скваж.1, 2 д.Афанасьевская, скваж.д.Проневская</t>
  </si>
  <si>
    <t xml:space="preserve">ИП Зыков Алексей Владимирович</t>
  </si>
  <si>
    <t xml:space="preserve">ИП Зыков Павел Михайлович</t>
  </si>
  <si>
    <t xml:space="preserve">ИП Лесуков Николай Михайлович</t>
  </si>
  <si>
    <t xml:space="preserve">ООО "Озерки"</t>
  </si>
  <si>
    <t xml:space="preserve">ООО СХП "Устюгмолоко"</t>
  </si>
  <si>
    <t xml:space="preserve">ОА "Почта России"</t>
  </si>
  <si>
    <t xml:space="preserve">ВЛ 10 кВ Озерки-комплекс</t>
  </si>
  <si>
    <t xml:space="preserve">скважина в Пер Г -не расписана</t>
  </si>
  <si>
    <t xml:space="preserve">ВЛ 10 кВ Долговицы</t>
  </si>
  <si>
    <t xml:space="preserve">скважина А=0 в Пер Г -не ставила</t>
  </si>
  <si>
    <t xml:space="preserve">скважины-5 шт в колхозе в Пер Г-нет</t>
  </si>
  <si>
    <t xml:space="preserve">Итого ПС 35 кВ Евсеевская:</t>
  </si>
  <si>
    <t xml:space="preserve">Итого Тарногский РЭС:</t>
  </si>
  <si>
    <t xml:space="preserve">Тотемский РЭС</t>
  </si>
  <si>
    <t xml:space="preserve">ПС 110 кВ Погорелово</t>
  </si>
  <si>
    <t xml:space="preserve">ВЛ 10 кВ с-з Погореловский</t>
  </si>
  <si>
    <t xml:space="preserve">ООО Водоканал-Юбилейный</t>
  </si>
  <si>
    <t xml:space="preserve">АО "Краснодаргазстрой"</t>
  </si>
  <si>
    <t>262-37-84</t>
  </si>
  <si>
    <t xml:space="preserve">ООО "Северагрогаз" филиал "Погореловский"</t>
  </si>
  <si>
    <t xml:space="preserve">2-29-00, 2-35-40, 2-37-07</t>
  </si>
  <si>
    <t xml:space="preserve">население, скважина</t>
  </si>
  <si>
    <t xml:space="preserve">Комплекс Петрилово (КТП 250 фер.Петрилово, ZP201-14)</t>
  </si>
  <si>
    <t xml:space="preserve">Бабушкинское ДРСУ ОАО "Вологодавтодор"</t>
  </si>
  <si>
    <t xml:space="preserve">Тотемское Райпо</t>
  </si>
  <si>
    <t xml:space="preserve">2-15-96, 2-19-47 </t>
  </si>
  <si>
    <t xml:space="preserve">скважина-2 шт д.Якуниха, д.Маныловица№1877 АТАБ=0 в Перечне Г-есть</t>
  </si>
  <si>
    <t xml:space="preserve">ВЛ 10 кВ Сигнал</t>
  </si>
  <si>
    <t xml:space="preserve">скважина №3529 д.Топориха, </t>
  </si>
  <si>
    <t xml:space="preserve">Тотемские тепловые системы МУП</t>
  </si>
  <si>
    <t xml:space="preserve">Котельная (КТП-630 Д/К Погорелово, ДЭС-4АВ 250/5)</t>
  </si>
  <si>
    <t xml:space="preserve">ОАО "Вологдаоблгаз"</t>
  </si>
  <si>
    <t xml:space="preserve">МУП "Тотьма-Водоканал"</t>
  </si>
  <si>
    <t xml:space="preserve">КОС д.Погост, скважина №78062 д.Погост, скважина д.Погорелов №2352 АТАБ=0 в Перечне Г-есть</t>
  </si>
  <si>
    <t xml:space="preserve">население, скважина Р=5 кВт</t>
  </si>
  <si>
    <t xml:space="preserve">ООО "Торговый Дом "Тотьма" </t>
  </si>
  <si>
    <t xml:space="preserve">ООО "Энергоресурс"</t>
  </si>
  <si>
    <t xml:space="preserve">ООО "Сияние Севера"</t>
  </si>
  <si>
    <t>столовая</t>
  </si>
  <si>
    <t xml:space="preserve">Гражданин РФ Юрзина Оксана Александровна</t>
  </si>
  <si>
    <t>молоко</t>
  </si>
  <si>
    <t xml:space="preserve">Итого ПС 110 кВ Погорелово:</t>
  </si>
  <si>
    <t xml:space="preserve">ПС 110 кВ Царева</t>
  </si>
  <si>
    <t xml:space="preserve">ВЛ 10 кВ Исаево</t>
  </si>
  <si>
    <t xml:space="preserve">котельная-3 шт, ДЭС </t>
  </si>
  <si>
    <t xml:space="preserve">АО "Газпром газораспределение </t>
  </si>
  <si>
    <t>Вологда"</t>
  </si>
  <si>
    <t xml:space="preserve">АТС д.Кудринская  в Пер Г-нет</t>
  </si>
  <si>
    <t xml:space="preserve"> в Перечне Г - нет</t>
  </si>
  <si>
    <t xml:space="preserve">ООО СХП Устюгмолоко</t>
  </si>
  <si>
    <t xml:space="preserve">скв.№43761 (д.Левинское) Р=3 кВт</t>
  </si>
  <si>
    <t xml:space="preserve">Администрация СП Калининское</t>
  </si>
  <si>
    <t xml:space="preserve">Комитет имущественных отношений </t>
  </si>
  <si>
    <t xml:space="preserve">котельная д.Кудринская, д.53</t>
  </si>
  <si>
    <t xml:space="preserve">КТП-160 кВА Школа (потреб)</t>
  </si>
  <si>
    <t xml:space="preserve">адм. Тотемского муниципального района</t>
  </si>
  <si>
    <t xml:space="preserve">МБОУ Вожбальская ООШ</t>
  </si>
  <si>
    <t xml:space="preserve">Котельная (КТП Школа Вожбал, EUROPOWER)</t>
  </si>
  <si>
    <t xml:space="preserve">ООО "Светлана"</t>
  </si>
  <si>
    <t xml:space="preserve">СПК (колхоз) "Родина"</t>
  </si>
  <si>
    <t xml:space="preserve">скв.№2919 Р=2 (д.Антушево), №2932 (д.Тельпино) Р=2 кВт</t>
  </si>
  <si>
    <t xml:space="preserve">СПК "Родина" (ЗТП фер.Паново-2, ДС-30, ЗТП Комплекс Кудринская, ДС-30)</t>
  </si>
  <si>
    <t xml:space="preserve">ЗАО Тотьмалесторг</t>
  </si>
  <si>
    <t xml:space="preserve">МУП Тотемские тепловые системы</t>
  </si>
  <si>
    <t xml:space="preserve">газовая котельная д.Кудринская, д.52, 53 Котельная (КТП Кудринская, ЭЛАД 16 ШЭАЗ)</t>
  </si>
  <si>
    <t xml:space="preserve">ВЛ 10 кВ Орловка</t>
  </si>
  <si>
    <t xml:space="preserve">АО "Транснефть-Север"</t>
  </si>
  <si>
    <t xml:space="preserve">ГО-не брала</t>
  </si>
  <si>
    <t xml:space="preserve">БУЗ ВО Тотемская ЦРБ (ФАП)</t>
  </si>
  <si>
    <t xml:space="preserve">МУП Тотьма-Водоканал</t>
  </si>
  <si>
    <t xml:space="preserve">Скважина №3180 (д.Кудринская)</t>
  </si>
  <si>
    <t xml:space="preserve"> Р=5 кВт в Пер Губ-есть</t>
  </si>
  <si>
    <t xml:space="preserve">ЗАО "Тотьмалесторг"</t>
  </si>
  <si>
    <t xml:space="preserve">Администрация Тотемского муниципального района</t>
  </si>
  <si>
    <t xml:space="preserve">ВЛ 10 кВ Красный Бор</t>
  </si>
  <si>
    <t xml:space="preserve">МБУК Тотемская ЦБС</t>
  </si>
  <si>
    <t xml:space="preserve">ООО Тотемский хлебокомбинат</t>
  </si>
  <si>
    <t xml:space="preserve">Скважина №308 Р=0 п.Красный Бор, скваж.№81-Д Р=0,2 д.Кашинская в Пер Г-есть</t>
  </si>
  <si>
    <t xml:space="preserve">Гр.Федотовский Сергей Александрович</t>
  </si>
  <si>
    <t xml:space="preserve">ГР.Верещагин Валентин Александрович</t>
  </si>
  <si>
    <t xml:space="preserve">ВЛ 10 кВ РРС Соколово</t>
  </si>
  <si>
    <t xml:space="preserve">Итого ПС 110 кВ Царева:</t>
  </si>
  <si>
    <t xml:space="preserve">ПС 110 кВ Тотьма-2:</t>
  </si>
  <si>
    <t xml:space="preserve">ВЛ 10 кВ Камчуга</t>
  </si>
  <si>
    <t xml:space="preserve">Индивидуальный предприниматель Клюйко Оксана Геннадьевна</t>
  </si>
  <si>
    <t xml:space="preserve">Индивидуальный предприниматель Трофимов Сергей Васильевич</t>
  </si>
  <si>
    <t xml:space="preserve">ВЛ 10 кВ Красное знамя</t>
  </si>
  <si>
    <t xml:space="preserve">САУ лесного хозяйства ВО "Вологдалесхоз"</t>
  </si>
  <si>
    <t xml:space="preserve">Тотемский хлебокомбинат ООО</t>
  </si>
  <si>
    <t xml:space="preserve">Индивидуальный предприниматель Рублев Константин Николаевич</t>
  </si>
  <si>
    <t xml:space="preserve">Скважина №3334 (д.Матвеево), Скважина №2531 (д.Матвеево), Скважина №2024 (д.Кормакино)</t>
  </si>
  <si>
    <t xml:space="preserve">Индивидуальный предприниматель в отношении крестьянского (фермерского) хозяйства, главой которого является Дубышева Вера Михайловна</t>
  </si>
  <si>
    <t xml:space="preserve">Вологодская льняная компания ООО</t>
  </si>
  <si>
    <t xml:space="preserve">Очистные (п.Текстильщики)</t>
  </si>
  <si>
    <t xml:space="preserve">Котельная на отходах деревообработки (п.Текстильщики, ул.Текстильщиков, д.17)</t>
  </si>
  <si>
    <t xml:space="preserve">ВЛ 10 кВ Север</t>
  </si>
  <si>
    <t xml:space="preserve">Гражданин Кувакин Максим Николаевич</t>
  </si>
  <si>
    <t xml:space="preserve">Индивидуальный предприниматель Мишуринский Сергей Витальевич</t>
  </si>
  <si>
    <t xml:space="preserve">Индивидуальный предприниматель Никитинский Николай Александрович</t>
  </si>
  <si>
    <t xml:space="preserve">Очистные (п.Текстильщики) А=0, Скважина (д.Лобаниха), Скважина (д.Медведево)</t>
  </si>
  <si>
    <t xml:space="preserve">ЦРК Тотьма МБУК</t>
  </si>
  <si>
    <t xml:space="preserve">Итого ПС 110 кВ Тотьма-2:</t>
  </si>
  <si>
    <t xml:space="preserve">ПС 35 кВ Д.Починок</t>
  </si>
  <si>
    <t xml:space="preserve">с ПС 110 кВ Тотьма-1</t>
  </si>
  <si>
    <t xml:space="preserve">Тотемское РАЙПО</t>
  </si>
  <si>
    <t xml:space="preserve">ВВ-10 кВ Т-1, 2</t>
  </si>
  <si>
    <t xml:space="preserve">завела все фидера</t>
  </si>
  <si>
    <t xml:space="preserve">Скважина-2 (д.Середская)</t>
  </si>
  <si>
    <t xml:space="preserve">ПО "Хлеб"</t>
  </si>
  <si>
    <t>2-19-47,2-28-71,2-10-51,2-28-11</t>
  </si>
  <si>
    <t>хлебопекарня</t>
  </si>
  <si>
    <t xml:space="preserve">Водонасосная станция (д.Данилов Починок)</t>
  </si>
  <si>
    <t xml:space="preserve">КФХ Капустиной Нины Николаевны</t>
  </si>
  <si>
    <t xml:space="preserve">ООО "Нива"</t>
  </si>
  <si>
    <t xml:space="preserve">ВЛ 10 кВ Большевик</t>
  </si>
  <si>
    <t>котельная?</t>
  </si>
  <si>
    <t xml:space="preserve">ВЛ 10 кВ Д.Починок</t>
  </si>
  <si>
    <t xml:space="preserve">Скважина №1350 д.Данилов в Пер Г-есть</t>
  </si>
  <si>
    <t xml:space="preserve">ВЛ 10 кВ Мелешово</t>
  </si>
  <si>
    <t xml:space="preserve">ВЛ 10 кВ Слободка</t>
  </si>
  <si>
    <t xml:space="preserve">ООО "Тотьма - Водоканал" (МУП "Мосеевское" АТАБ=0, А=0) скважина-2 шт Р=0,5 кВт в Перечне Г-есть</t>
  </si>
  <si>
    <t xml:space="preserve">Итого ПС 35 кВ Д.Починок:</t>
  </si>
  <si>
    <t xml:space="preserve">ПС 35 кВ Мосеево</t>
  </si>
  <si>
    <t xml:space="preserve">ВЛ 10 кВ Воронцово</t>
  </si>
  <si>
    <t xml:space="preserve">можно ВВ-10 кВ Т-1, 2</t>
  </si>
  <si>
    <t xml:space="preserve">завела все ф </t>
  </si>
  <si>
    <t xml:space="preserve">Администрация МО "Мосеевское"</t>
  </si>
  <si>
    <t xml:space="preserve">Тотемская ЦРБ БУЗ ВО (ФАП)</t>
  </si>
  <si>
    <t xml:space="preserve">Мосеевская ООШ МБОУ</t>
  </si>
  <si>
    <t xml:space="preserve">ТД Тотьма ООО</t>
  </si>
  <si>
    <t xml:space="preserve">МУП "Тотемские тепловые системы"</t>
  </si>
  <si>
    <t xml:space="preserve">Котельная д.Мосеево (ЗТП-100 Школа Мосеево, ДЭС-ЕЕС5-92)</t>
  </si>
  <si>
    <t xml:space="preserve">Гражданин Григорьева Надежда Сергеевна</t>
  </si>
  <si>
    <t xml:space="preserve">ВЛ 10 кВ Фоминское</t>
  </si>
  <si>
    <t xml:space="preserve">ИП Новоселов Александр Андреевич</t>
  </si>
  <si>
    <t xml:space="preserve">ВЛ 10 кВ Часовное</t>
  </si>
  <si>
    <t>ул.освещ</t>
  </si>
  <si>
    <t xml:space="preserve">(МУП "Мосеевское" АТАБ=0 скважина-2 шт) Р=0,5-3 кВт, д.Мосеево скв.№3573, 3574 в Списке Губ-есть</t>
  </si>
  <si>
    <t xml:space="preserve">Итого ПС 35 кВ Мосеево:</t>
  </si>
  <si>
    <t xml:space="preserve">Итого Тотемский РЭС:</t>
  </si>
  <si>
    <t xml:space="preserve">с 5 мин</t>
  </si>
  <si>
    <t xml:space="preserve">Участок Тотемского РЭС (Бабушкино)</t>
  </si>
  <si>
    <t xml:space="preserve">ПС 110 кВ Ляменьга</t>
  </si>
  <si>
    <t xml:space="preserve">скважина-2 шт Р=0,5 кВт </t>
  </si>
  <si>
    <t xml:space="preserve">Администрация СП Подболотное</t>
  </si>
  <si>
    <t xml:space="preserve">МУП Бабушкинская теплосеть</t>
  </si>
  <si>
    <t xml:space="preserve">артскваж.д.Заборье, Скоково</t>
  </si>
  <si>
    <t xml:space="preserve">артскваж.- АТАБ=0 в П.Губ-есть</t>
  </si>
  <si>
    <t xml:space="preserve">котельная Скоково</t>
  </si>
  <si>
    <t xml:space="preserve">ИП  Куваев  Сергей  Николаевич</t>
  </si>
  <si>
    <t xml:space="preserve">Гр.РФ  Апицарян  Гор  Сережаевич</t>
  </si>
  <si>
    <t xml:space="preserve">ООО  "Нарва"</t>
  </si>
  <si>
    <t xml:space="preserve">МБОУ Подболотная СОШ</t>
  </si>
  <si>
    <t xml:space="preserve">Подболотнее  сельпо</t>
  </si>
  <si>
    <t xml:space="preserve">8(81745) 32-7-37</t>
  </si>
  <si>
    <t xml:space="preserve">МБУК Районный дом культуры</t>
  </si>
  <si>
    <t xml:space="preserve">ВЛ 10 кВ Правда</t>
  </si>
  <si>
    <t xml:space="preserve">артскваж.- АТАБ=0 в Пер.Губ-есть</t>
  </si>
  <si>
    <t xml:space="preserve">водокачки-4 шт Р=0,1-5 кВт </t>
  </si>
  <si>
    <t xml:space="preserve">ПАО "Сбербанк"</t>
  </si>
  <si>
    <t>котельная-ДЭС</t>
  </si>
  <si>
    <t xml:space="preserve">в пер Г</t>
  </si>
  <si>
    <t xml:space="preserve">артсква.д.Кокшарка, д.Исаково, д.Верхотурье, Городищево</t>
  </si>
  <si>
    <t xml:space="preserve">МУК Бабушкинская МЦБС</t>
  </si>
  <si>
    <t xml:space="preserve">КФХ Быстрова  Валерия  Ивановича</t>
  </si>
  <si>
    <t xml:space="preserve">(81745) 32-7-34</t>
  </si>
  <si>
    <t xml:space="preserve">Водокачка д. Городищево, в Пер.Г-нет</t>
  </si>
  <si>
    <t xml:space="preserve">ИП Шушков Виталий Валентинович</t>
  </si>
  <si>
    <t xml:space="preserve">ИП Клентух  Любовь  Алексеевна</t>
  </si>
  <si>
    <t xml:space="preserve">Котельная школы (КТП Ляменьга школа, ЕСС-5)</t>
  </si>
  <si>
    <t xml:space="preserve">ООО "Вега"</t>
  </si>
  <si>
    <t xml:space="preserve">(81745) 32-7-89</t>
  </si>
  <si>
    <t xml:space="preserve">ИП Южакова Светлана Аркадьевна</t>
  </si>
  <si>
    <t xml:space="preserve">ВЛ 10 кВ Строитель</t>
  </si>
  <si>
    <t xml:space="preserve">Подболотнее  сельпо </t>
  </si>
  <si>
    <t xml:space="preserve">ЧП Городишенин Павел Михайлович</t>
  </si>
  <si>
    <t xml:space="preserve">Артскв. Козлец, д.Николаево, Подболотье </t>
  </si>
  <si>
    <t xml:space="preserve">артскваж.- АТАБ=0 в П.Губ</t>
  </si>
  <si>
    <t xml:space="preserve">ИП Чежин   Виталий   Леонидович</t>
  </si>
  <si>
    <t xml:space="preserve">8(0852) 35-81-23</t>
  </si>
  <si>
    <t xml:space="preserve">ИП Чежин Сергей Петрович</t>
  </si>
  <si>
    <t xml:space="preserve">ИП Южакова Татьяна Степановна</t>
  </si>
  <si>
    <t xml:space="preserve">ВЛ 10 кВ Логдуз</t>
  </si>
  <si>
    <t xml:space="preserve">БУЗ ВО Бабушкинская ЦРБ (ФАП)</t>
  </si>
  <si>
    <t xml:space="preserve">Гр. Волкогон Валентина Анатольевна</t>
  </si>
  <si>
    <t xml:space="preserve">ИП Жирохов Николай Лаврентьевич</t>
  </si>
  <si>
    <t xml:space="preserve">артскважина №1 Логдуз Р=</t>
  </si>
  <si>
    <t xml:space="preserve">ИП Пахолкова Марина Николаевна</t>
  </si>
  <si>
    <t xml:space="preserve">ИП Попов Александр Васильевич</t>
  </si>
  <si>
    <t xml:space="preserve">ИП Томилов Михаил Леонидович</t>
  </si>
  <si>
    <t xml:space="preserve">АО "Почта  России"</t>
  </si>
  <si>
    <t xml:space="preserve">ИП Чежин Виталий Леонидович</t>
  </si>
  <si>
    <t xml:space="preserve">Итого ПС 110 кВ Ляменьга</t>
  </si>
  <si>
    <t xml:space="preserve">Бабушкинский РЭС</t>
  </si>
  <si>
    <t xml:space="preserve">ПС 110 кВ Рослятино</t>
  </si>
  <si>
    <t xml:space="preserve">ТУ на Вводах нет</t>
  </si>
  <si>
    <t xml:space="preserve">ВЛ 10 кВ Жубринский</t>
  </si>
  <si>
    <t xml:space="preserve">Артез. скважины д.Полюдово, д.Попово, д.Сельская, д.Жубрино, д.Крюково</t>
  </si>
  <si>
    <t xml:space="preserve">ИП Гнусов Александр Николаевич</t>
  </si>
  <si>
    <t xml:space="preserve">ИП Крюков Андрей Александрович</t>
  </si>
  <si>
    <t xml:space="preserve">ИП Переломов Игорь Ефланович</t>
  </si>
  <si>
    <t xml:space="preserve">ИП Крюков Валерий Иванович</t>
  </si>
  <si>
    <t xml:space="preserve">Гражданин Косоногова Нина Николаевна</t>
  </si>
  <si>
    <t xml:space="preserve">Гражданин Кузнецов Николай Африканович</t>
  </si>
  <si>
    <t xml:space="preserve">ВЛ 10 кВ Зайчики</t>
  </si>
  <si>
    <t xml:space="preserve">в Пер Г-нет Станция телерадиовещания д. Рысенково (Рослятино резерв)?</t>
  </si>
  <si>
    <t xml:space="preserve">Артезианская скважина "Козловка", Артезианская скважина №1 п.Зайчики школа, Артезианская скважина №2 п.Зайчики центр</t>
  </si>
  <si>
    <t xml:space="preserve">Гражданин Вовк Алексей Васильевич</t>
  </si>
  <si>
    <t xml:space="preserve">МБОУ Зайчиковская основная школа</t>
  </si>
  <si>
    <t xml:space="preserve">Индивидуальный предприниматель Карп Любовь Ивановна</t>
  </si>
  <si>
    <t xml:space="preserve">ИП Костоусов Александр Анатольевич</t>
  </si>
  <si>
    <t xml:space="preserve">ООО Крона М</t>
  </si>
  <si>
    <t xml:space="preserve">Гражданин Вовк Екатерина Викторовна</t>
  </si>
  <si>
    <t xml:space="preserve">ВЛ 10 кВ Молокозавод</t>
  </si>
  <si>
    <t xml:space="preserve">Артезианская скважина д.Андреевское</t>
  </si>
  <si>
    <t xml:space="preserve">Гражданин Долматов Сергей Геннадиевич</t>
  </si>
  <si>
    <t xml:space="preserve">Индивидуальный предприниматель Дружинин Юрий Васильевич</t>
  </si>
  <si>
    <t xml:space="preserve">МБДОУ Красотинский детский сад</t>
  </si>
  <si>
    <t xml:space="preserve">ИП Малухин Юрий Александрович</t>
  </si>
  <si>
    <t xml:space="preserve">ИП Согоян Самвел Микиртичович</t>
  </si>
  <si>
    <t xml:space="preserve">ИП Шушков Сергей Васильевич</t>
  </si>
  <si>
    <t xml:space="preserve">Гражданин Кумратов Радмир Рамазанович</t>
  </si>
  <si>
    <t xml:space="preserve">ВЛ 10 кВ Рослятино</t>
  </si>
  <si>
    <t xml:space="preserve">Артезианская скважина "Больница", Котельная Рослятино </t>
  </si>
  <si>
    <t xml:space="preserve">Амбулатория с.Рослятино АТАБ=0 в Пер Г-есть</t>
  </si>
  <si>
    <t xml:space="preserve">Вега ООО</t>
  </si>
  <si>
    <t xml:space="preserve">ИП Крюков Сергей Павлович</t>
  </si>
  <si>
    <t xml:space="preserve">ИП Крюкова Инна Михайловна</t>
  </si>
  <si>
    <t xml:space="preserve">ИП Крюкова Ольга Юрьевна</t>
  </si>
  <si>
    <t xml:space="preserve">ООО "АГРОТОРГ"</t>
  </si>
  <si>
    <t xml:space="preserve">МБОУ Рослятинская СОШ</t>
  </si>
  <si>
    <t xml:space="preserve">ИП Ярыгина Нина Ивановна</t>
  </si>
  <si>
    <t xml:space="preserve">Гражданин Баженов Роман Анатольевич</t>
  </si>
  <si>
    <t xml:space="preserve">ВЛ 10 кВ Смена</t>
  </si>
  <si>
    <t xml:space="preserve">Артезианская скважина д.Белехово, Артезианская скважина д.Великий Двор</t>
  </si>
  <si>
    <t xml:space="preserve">ИП Горчаков Владимир Николаевич</t>
  </si>
  <si>
    <t xml:space="preserve">ИП Данилов Иван Витальевич</t>
  </si>
  <si>
    <t xml:space="preserve">ИП Кардашян Размик Альбертович</t>
  </si>
  <si>
    <t xml:space="preserve">ИП Попов Игорь Юрьевич</t>
  </si>
  <si>
    <t xml:space="preserve">ООО Талица</t>
  </si>
  <si>
    <t xml:space="preserve">ИП Худяков Андрей Александрович</t>
  </si>
  <si>
    <t xml:space="preserve">ВЛ 10 кВ Степаньково</t>
  </si>
  <si>
    <t xml:space="preserve">Артезианская скважина д.Степаньково, Артезианская скважина Военный Городок, Артезианская скважина  д.Степаньково (новая)</t>
  </si>
  <si>
    <t xml:space="preserve">ИП Красиков Валерий Андриянович</t>
  </si>
  <si>
    <t xml:space="preserve">Итого ПС 110 кВ Рослятино:</t>
  </si>
  <si>
    <t xml:space="preserve">ПС 35 кВ Ида</t>
  </si>
  <si>
    <t xml:space="preserve">с ПС 110 кВ Погорелово</t>
  </si>
  <si>
    <t xml:space="preserve">ООО "Альтернатива"</t>
  </si>
  <si>
    <t xml:space="preserve">ВЛ 10 кВ Гараж</t>
  </si>
  <si>
    <t xml:space="preserve">прямофидерный без населения</t>
  </si>
  <si>
    <t xml:space="preserve">ИП Головешкин Николай Борисович</t>
  </si>
  <si>
    <t xml:space="preserve">ВЛ 10 кВ Нижний склад</t>
  </si>
  <si>
    <t xml:space="preserve">ИП Гайчикова Валентина Витальевна</t>
  </si>
  <si>
    <t xml:space="preserve">ЗАО  "МОНЗАЛЕСТОРГ"</t>
  </si>
  <si>
    <t xml:space="preserve">Артезианская скважина п.Ида, водон.башня п.Ида А= в Списке Губ-не поставила</t>
  </si>
  <si>
    <t xml:space="preserve">водокачка - Р=1 кВт</t>
  </si>
  <si>
    <t xml:space="preserve">?Котельная  (КТП Центр, ДЭС-HONDA ENDRESS)</t>
  </si>
  <si>
    <t xml:space="preserve">ИП Климов  Алексей Николаевич</t>
  </si>
  <si>
    <t xml:space="preserve">ООО "МОНЗАЖЕЛТРАНС"</t>
  </si>
  <si>
    <t xml:space="preserve">ж/д станция, стрелочный пост</t>
  </si>
  <si>
    <t xml:space="preserve">Итого ПС 35 кВ Ида:</t>
  </si>
  <si>
    <t xml:space="preserve">Итого Участок Тотемского РЭС (Бабушкино):</t>
  </si>
  <si>
    <t>ВЭС+ТЭС</t>
  </si>
  <si>
    <t xml:space="preserve">Итого Тотемский район электрических сетей:</t>
  </si>
  <si>
    <t xml:space="preserve">ДУ, ОП</t>
  </si>
  <si>
    <t xml:space="preserve">В-Устугский РЭС</t>
  </si>
  <si>
    <t xml:space="preserve">В-Устюгский РЭС</t>
  </si>
  <si>
    <t xml:space="preserve">ПС 35 кВ Золотавцево</t>
  </si>
  <si>
    <t xml:space="preserve">с ПС 110 кВ В-Устюг</t>
  </si>
  <si>
    <t xml:space="preserve">ВЛ 10 кВ Агропромхимия-1</t>
  </si>
  <si>
    <t xml:space="preserve">Артезианская скважина  д.Золотавцево</t>
  </si>
  <si>
    <t xml:space="preserve">МБДОУ "Детский сад №4"</t>
  </si>
  <si>
    <t xml:space="preserve">ООО "Тракт"</t>
  </si>
  <si>
    <t xml:space="preserve">Электротеплосеть ООО</t>
  </si>
  <si>
    <t xml:space="preserve">не ВПК</t>
  </si>
  <si>
    <t xml:space="preserve">Котельная школы Золотавцево</t>
  </si>
  <si>
    <t xml:space="preserve">ВЛ 10 кВ Агропромхимия-2</t>
  </si>
  <si>
    <t xml:space="preserve">Гражданин Созоновская Татьяна Владимировна</t>
  </si>
  <si>
    <t xml:space="preserve">ВЛ 10 кВ Ишутино</t>
  </si>
  <si>
    <t xml:space="preserve">Очистные сооружения ОАО "Дед Мороз" (силовая)</t>
  </si>
  <si>
    <t xml:space="preserve">Итого ПС 35 кВ Золотавцево:</t>
  </si>
  <si>
    <t xml:space="preserve">ПС 110 кВ У-Алексеево</t>
  </si>
  <si>
    <t xml:space="preserve">ВЛ 10 кВ Биричево</t>
  </si>
  <si>
    <t xml:space="preserve">ООО "Румб"</t>
  </si>
  <si>
    <t>8-921-234-18-22</t>
  </si>
  <si>
    <t xml:space="preserve">техническая база</t>
  </si>
  <si>
    <t xml:space="preserve">Администрация СП Усть-Алексеевское</t>
  </si>
  <si>
    <t xml:space="preserve">(81738) 6-81-80, 6-81-90</t>
  </si>
  <si>
    <t xml:space="preserve">ИП Конева Оксана Леонидовна </t>
  </si>
  <si>
    <t>8-911-540-23-24</t>
  </si>
  <si>
    <t xml:space="preserve">ИП Вайгачев Александр Рафаилович </t>
  </si>
  <si>
    <t>8-921-830-82-47</t>
  </si>
  <si>
    <t xml:space="preserve">ИП Чебыкина Татьяна Николаевна</t>
  </si>
  <si>
    <t xml:space="preserve">6-82-99, 6-82-28, 89115145536</t>
  </si>
  <si>
    <t xml:space="preserve">ВЛ 10 кВ Варжа</t>
  </si>
  <si>
    <t xml:space="preserve">Мирзаджанова Людмила Анатольевна ИП</t>
  </si>
  <si>
    <t xml:space="preserve">с ПС 110 кВ У-Алексеево ф.Варжа</t>
  </si>
  <si>
    <t xml:space="preserve">АТС в Пер Г-нет</t>
  </si>
  <si>
    <t xml:space="preserve">Администрация СП Верхневарженское</t>
  </si>
  <si>
    <t xml:space="preserve">(81738) 6-34-11, 6-34-32</t>
  </si>
  <si>
    <t xml:space="preserve">РП 10 кВ Пионер водокачка Водокачка д. Мякиницино Р=4 кВт  в Списке Г-есть</t>
  </si>
  <si>
    <t xml:space="preserve">МБУК "Верхневарженский ДК"</t>
  </si>
  <si>
    <t>А=0</t>
  </si>
  <si>
    <t xml:space="preserve">ИП Шульгина Светлана Николаевна</t>
  </si>
  <si>
    <t>8-911-504-98-43</t>
  </si>
  <si>
    <t xml:space="preserve">ООО "Родина Плюс"</t>
  </si>
  <si>
    <t xml:space="preserve">8-921-140-81-80; (81738) 6-34-59</t>
  </si>
  <si>
    <t xml:space="preserve">ООО "Варжа"</t>
  </si>
  <si>
    <t xml:space="preserve">(881738) 5-31-83; 8-911-543-19-04</t>
  </si>
  <si>
    <t xml:space="preserve">ИП Жерихин Андрей Николаевич </t>
  </si>
  <si>
    <t>8-921-231-85-07</t>
  </si>
  <si>
    <t xml:space="preserve">Комитет по управлению имуществом Великоустюгского муниципального района </t>
  </si>
  <si>
    <t xml:space="preserve">(81738) 2-11-15; 2-18-79</t>
  </si>
  <si>
    <t xml:space="preserve">ИП Мирзаджанова Людмила Анатольевна</t>
  </si>
  <si>
    <t xml:space="preserve">Подволоцкий Александр Валентинович</t>
  </si>
  <si>
    <t>8-931-500-42-94</t>
  </si>
  <si>
    <t xml:space="preserve">Великоустюгская ЦРБ БУЗ ВО (ФАП)</t>
  </si>
  <si>
    <t>отопление</t>
  </si>
  <si>
    <t xml:space="preserve">ВЛ 10 кВ Гаврино</t>
  </si>
  <si>
    <t xml:space="preserve">ВЛ 10 кВ Загарье</t>
  </si>
  <si>
    <t xml:space="preserve">ООО "Агрофирма "Шарденгское"</t>
  </si>
  <si>
    <t xml:space="preserve">(81738) 6-37-19,2-33-44, 89211442953</t>
  </si>
  <si>
    <t xml:space="preserve">ООО "Новаторский ЛПК"</t>
  </si>
  <si>
    <t xml:space="preserve">жилые дома</t>
  </si>
  <si>
    <t xml:space="preserve">Меньшикова Жанна Игоревна ИП</t>
  </si>
  <si>
    <t xml:space="preserve">МУП "Водоканал" г. Великий Устюг</t>
  </si>
  <si>
    <t xml:space="preserve"> Р=1 кВт</t>
  </si>
  <si>
    <t xml:space="preserve">Артезианская скважина В. Шарденьга 40- в Пер Г</t>
  </si>
  <si>
    <t xml:space="preserve">ВЛ 10 кВ Село-2</t>
  </si>
  <si>
    <t xml:space="preserve">Амигос ООО</t>
  </si>
  <si>
    <t xml:space="preserve">ООО "ЖКО с. Усть-Алексеево"</t>
  </si>
  <si>
    <t xml:space="preserve">Артез. скважина №67803 с.Усть-Алексеево ул.Нагорная, Артез. скважина №67798, Котельная Усть-Алексеево Школьная 25,  Котельная  №2  с.Усть-Алексеево ул.Меркурьева д.3</t>
  </si>
  <si>
    <t xml:space="preserve">ООО Кристалл</t>
  </si>
  <si>
    <t xml:space="preserve">ООО" Весна"</t>
  </si>
  <si>
    <t xml:space="preserve">ВЛ 10 кВ У-Алексеево-Теплогорье</t>
  </si>
  <si>
    <t xml:space="preserve">Скважина д.Слизовица, Водонапорные башни №1, №2</t>
  </si>
  <si>
    <t xml:space="preserve">Алсуфьев Василий Александрович ИП</t>
  </si>
  <si>
    <t xml:space="preserve">Артезианская скважина №74019 д.Ольховка, Котельные №1, №2 д.Теплогорье</t>
  </si>
  <si>
    <t xml:space="preserve">Ногин Василий Николаевич</t>
  </si>
  <si>
    <t xml:space="preserve">МБОУ "Теплогорская ООШ"</t>
  </si>
  <si>
    <t xml:space="preserve">Теплогорское ООО</t>
  </si>
  <si>
    <t xml:space="preserve">Усть-Алексеевский льнозавод ООО</t>
  </si>
  <si>
    <t xml:space="preserve">Чебыкина Татьяна Николаевна ИП</t>
  </si>
  <si>
    <t xml:space="preserve">Шарыпов Николай Иванович</t>
  </si>
  <si>
    <t xml:space="preserve">Итого ПС 110 кВ У-Алексеево:</t>
  </si>
  <si>
    <t xml:space="preserve">ПС 35 кВ Благовещенье</t>
  </si>
  <si>
    <t xml:space="preserve">с ПС 110 кВ Дымково</t>
  </si>
  <si>
    <t xml:space="preserve">ВЛ 10 кВ Марденьга</t>
  </si>
  <si>
    <t xml:space="preserve">РРС (КТП Щеголево, 2хДГА-48 (законсервирована))</t>
  </si>
  <si>
    <t xml:space="preserve">Администрация СП Марденгское</t>
  </si>
  <si>
    <t xml:space="preserve">КФХ  Колбин Леонид Васильевич</t>
  </si>
  <si>
    <t xml:space="preserve">склады, переработка с/х продукции</t>
  </si>
  <si>
    <t xml:space="preserve">ВЛ 10 кВ РТС</t>
  </si>
  <si>
    <t xml:space="preserve">РРС (КТП РТС, 2хДГА-48 (законсервирована))</t>
  </si>
  <si>
    <t xml:space="preserve">отопление здания</t>
  </si>
  <si>
    <t xml:space="preserve">МБДОУ "Благовещенский детский сад"</t>
  </si>
  <si>
    <t xml:space="preserve">МБОУ "Большевистская ООШ"</t>
  </si>
  <si>
    <t xml:space="preserve">Модульная газовая котельная д.Благовещенье ул.Школьная </t>
  </si>
  <si>
    <t xml:space="preserve">водокачка д.Благовещенье Р=6 кВт в списке Губ-есть</t>
  </si>
  <si>
    <t xml:space="preserve">Мыльников Александр Иванович ИП</t>
  </si>
  <si>
    <t xml:space="preserve">ООО "Родник"  </t>
  </si>
  <si>
    <t>6-15-41</t>
  </si>
  <si>
    <t xml:space="preserve">ИП Красногоров Андрей Валентинович</t>
  </si>
  <si>
    <t xml:space="preserve">(81738) 2-80-10, 89217224653</t>
  </si>
  <si>
    <t xml:space="preserve">Местная религиозная организация Православный </t>
  </si>
  <si>
    <t xml:space="preserve">Приход храма Благовещения Пресвятой Б</t>
  </si>
  <si>
    <t xml:space="preserve">огородицы д.Благовещенье Великоустюгского </t>
  </si>
  <si>
    <t xml:space="preserve">района Вологодской области Великоустюжской Епархии Русской Православной Церкви (Московский Патриархат)</t>
  </si>
  <si>
    <t xml:space="preserve">ИП Парнякова Мария Сергеевна</t>
  </si>
  <si>
    <t xml:space="preserve">ВЛ 10 кВ Ястребово</t>
  </si>
  <si>
    <t xml:space="preserve">Наумов Михаил Николаевич</t>
  </si>
  <si>
    <t xml:space="preserve">Итого ПС 35 кВ Благовещенье:</t>
  </si>
  <si>
    <t xml:space="preserve">ПС 35 кВ Кузино</t>
  </si>
  <si>
    <t xml:space="preserve">ВЛ 10 кВ Максимово ХН ПО ВЭС гараж</t>
  </si>
  <si>
    <t xml:space="preserve">ВЛ 10 кВ Аристово</t>
  </si>
  <si>
    <t xml:space="preserve">Администрация СП Заречное</t>
  </si>
  <si>
    <t xml:space="preserve">ООО "Лузская нефтебаза"</t>
  </si>
  <si>
    <t xml:space="preserve">(83346) 5-13-61, 5-19-51</t>
  </si>
  <si>
    <t>мастерские</t>
  </si>
  <si>
    <t xml:space="preserve">ВЛ 10 кВ Козлово</t>
  </si>
  <si>
    <t xml:space="preserve">МБУК Аристовский ДК</t>
  </si>
  <si>
    <t xml:space="preserve">Администрация ГП Кузино</t>
  </si>
  <si>
    <t xml:space="preserve">Скважина Аристово Р=0,5 кВт в Списке Губ-есть</t>
  </si>
  <si>
    <t xml:space="preserve">МБОУ "Аристовская ООШ"</t>
  </si>
  <si>
    <t xml:space="preserve">МБДОУ "Аристовский детский сад"</t>
  </si>
  <si>
    <t xml:space="preserve">Гороховский Леонид Владимирович</t>
  </si>
  <si>
    <t xml:space="preserve">Комитет по управлению имуществом </t>
  </si>
  <si>
    <t xml:space="preserve">Великоустюгского муниципального района </t>
  </si>
  <si>
    <t xml:space="preserve">нет ГО</t>
  </si>
  <si>
    <t xml:space="preserve">ИП Заглубоцкий Николай Васильевич</t>
  </si>
  <si>
    <t xml:space="preserve">ФГУП  "Почта России"</t>
  </si>
  <si>
    <t xml:space="preserve">ВЛ 10 кВ Кривая Береза</t>
  </si>
  <si>
    <t xml:space="preserve">ВЛ 10 кВ Мехзавод-1</t>
  </si>
  <si>
    <t xml:space="preserve">не нашла?-Котельная (ТПк-2*250 Котельная, ДЭС-АД-100Г-400)</t>
  </si>
  <si>
    <t xml:space="preserve">Квартира п.Кузино ул.Гоголя д.11 кв.4, п.Кузино, ул.Лермонтова д.9 кв.5 в Пер Г-нет</t>
  </si>
  <si>
    <t xml:space="preserve">ИП Полицинский Сергей Николаевич</t>
  </si>
  <si>
    <t xml:space="preserve">ООО "Фьюэл"</t>
  </si>
  <si>
    <t xml:space="preserve">ф.2-45-06, 89212301946</t>
  </si>
  <si>
    <t xml:space="preserve">Управляющая компания п.Кузино</t>
  </si>
  <si>
    <t xml:space="preserve">ВЛ 10 кВ Парфеново</t>
  </si>
  <si>
    <t xml:space="preserve">ПАО "Ростелеком" </t>
  </si>
  <si>
    <t xml:space="preserve">вод. башня д.Карасово Р=0,1 кВт в Перечне Г-есть</t>
  </si>
  <si>
    <t xml:space="preserve">Голиков Анатолий Витальевич КФХ</t>
  </si>
  <si>
    <t xml:space="preserve">Пустохина Нина Александровна</t>
  </si>
  <si>
    <t xml:space="preserve">Водонапорная башня </t>
  </si>
  <si>
    <t xml:space="preserve">Итого ПС 35 кВ Кузино:</t>
  </si>
  <si>
    <t xml:space="preserve">ПС 35 кВ Покрово</t>
  </si>
  <si>
    <t xml:space="preserve">котельная, интернат - нет в Перечне Г</t>
  </si>
  <si>
    <t xml:space="preserve">Водокачка Ильинское в Перечне Г-есть</t>
  </si>
  <si>
    <t xml:space="preserve">Вера ООО</t>
  </si>
  <si>
    <t xml:space="preserve">МБОУ "Грибинская ООШ"</t>
  </si>
  <si>
    <t xml:space="preserve">интернат, котельная школы с.Ильинское</t>
  </si>
  <si>
    <t xml:space="preserve">МРО православный приход св. вмч. </t>
  </si>
  <si>
    <t xml:space="preserve">Георгия Победоносца Великоустюгского района ВО Великоустюжской епархии РПЦ (МП)</t>
  </si>
  <si>
    <t xml:space="preserve">ВЛ 10 кВ Чучеры</t>
  </si>
  <si>
    <t xml:space="preserve">Водокачка Покровское А=0 в Перечне Г-есть</t>
  </si>
  <si>
    <t xml:space="preserve">ВЛ 10 кВ Ярыгино</t>
  </si>
  <si>
    <t xml:space="preserve">Итого ПС 35 кВ Покрово:</t>
  </si>
  <si>
    <t xml:space="preserve">ПС 35 кВ Палема</t>
  </si>
  <si>
    <t xml:space="preserve">Ввод 10 кВ Т-1, Т-2</t>
  </si>
  <si>
    <t xml:space="preserve">ВЛ 10 кВ Мир</t>
  </si>
  <si>
    <t xml:space="preserve">1 ц.к. Термошкаф д. Палема</t>
  </si>
  <si>
    <t xml:space="preserve">ВЛ 10 кВ Прислон</t>
  </si>
  <si>
    <t xml:space="preserve">Водокачка Палема</t>
  </si>
  <si>
    <t xml:space="preserve">ВЛ 10 кВ РП-1</t>
  </si>
  <si>
    <t xml:space="preserve">водозабор в Пер Г-нет
</t>
  </si>
  <si>
    <t xml:space="preserve">Пирамида ООО</t>
  </si>
  <si>
    <t xml:space="preserve">ВЛ 10 кВ РП-2</t>
  </si>
  <si>
    <t xml:space="preserve">отключает РП 10 кВ Первомайское в Пер Г-нет</t>
  </si>
  <si>
    <t xml:space="preserve">Итого ПС 35 кВ Палема:</t>
  </si>
  <si>
    <t xml:space="preserve">ПС 35 кВ Морозовица</t>
  </si>
  <si>
    <t xml:space="preserve">ВЛ 10 кВ ДРП</t>
  </si>
  <si>
    <t xml:space="preserve">ПАО "МТС"</t>
  </si>
  <si>
    <t xml:space="preserve">Администрация СП Трегубовское</t>
  </si>
  <si>
    <t xml:space="preserve">Скважина ДРП Р=0,001 кВт в Списке Губ-есть</t>
  </si>
  <si>
    <t xml:space="preserve">ООО Управляющая компания Великий Устюг </t>
  </si>
  <si>
    <t xml:space="preserve">Лобанов Александр Прокопьевич</t>
  </si>
  <si>
    <t xml:space="preserve">Гулиев Самир Захид Оглы</t>
  </si>
  <si>
    <t xml:space="preserve">населенные пункты Самотовинского, Трегубовского СП</t>
  </si>
  <si>
    <t xml:space="preserve">ООО "ВЕЛК"</t>
  </si>
  <si>
    <t xml:space="preserve">ВЛ 10 кВ Коромыслово</t>
  </si>
  <si>
    <t>ВПК</t>
  </si>
  <si>
    <t xml:space="preserve">ВЛ 10 кВ Красное знамя-2</t>
  </si>
  <si>
    <t xml:space="preserve">скважина Морозовица Р=1-3 кВт, КНС=0.2 кВт в Списке Губ-есть</t>
  </si>
  <si>
    <t xml:space="preserve">котельная д.Морозовица ДЭС-нет</t>
  </si>
  <si>
    <t xml:space="preserve">Угаров Владимир Александрович</t>
  </si>
  <si>
    <t xml:space="preserve">8916-2628997, 8931-5005161 </t>
  </si>
  <si>
    <t xml:space="preserve">ВЛ 10 кВ Пеганово</t>
  </si>
  <si>
    <t xml:space="preserve">Устинов Евгений Евгеньевич</t>
  </si>
  <si>
    <t xml:space="preserve">ВЛ 10 кВ Скородум</t>
  </si>
  <si>
    <t xml:space="preserve">1 ц.к. Термошкаф Великоустюгский район, д.Щекино</t>
  </si>
  <si>
    <t xml:space="preserve">Новатор-Сервис ООО</t>
  </si>
  <si>
    <t xml:space="preserve"> Р=0,2 кВтАрт. скважина АВС  в Перечне Г-есть</t>
  </si>
  <si>
    <t xml:space="preserve">ООО "Новые Экономические Технологии"</t>
  </si>
  <si>
    <t>8903-1034357</t>
  </si>
  <si>
    <t xml:space="preserve">водокачка нет в Перечне Г</t>
  </si>
  <si>
    <t xml:space="preserve">Ферма ООО "Устюгмолоко" (ТП Комплекс, ДГУ ГСФ-200,002)</t>
  </si>
  <si>
    <t xml:space="preserve">МБДОУ "Пегановский детский сад"</t>
  </si>
  <si>
    <t xml:space="preserve">Буторова Ирина Владимировна</t>
  </si>
  <si>
    <t>8921-6011264</t>
  </si>
  <si>
    <t xml:space="preserve">ИП Мокиевский Аркадий Васильевич</t>
  </si>
  <si>
    <t xml:space="preserve">ООО "Наш магазин"</t>
  </si>
  <si>
    <t>8909-5998901</t>
  </si>
  <si>
    <t xml:space="preserve">ИП Нечаев Юрий Вячеславович</t>
  </si>
  <si>
    <t xml:space="preserve">ВЛ 10 кВ Патриот</t>
  </si>
  <si>
    <t xml:space="preserve">Патриот ООО</t>
  </si>
  <si>
    <t xml:space="preserve">РОСЛЕС ООО</t>
  </si>
  <si>
    <t xml:space="preserve">Котельная, д.Морозовица</t>
  </si>
  <si>
    <t xml:space="preserve">Шарыпов Алексей Николаевич ИП</t>
  </si>
  <si>
    <t xml:space="preserve">Итого ПС 35 кВ Морозовица:</t>
  </si>
  <si>
    <t xml:space="preserve">ПС 35 кВ СРЗ</t>
  </si>
  <si>
    <t xml:space="preserve">ООО "Кант Плюс"</t>
  </si>
  <si>
    <t>ф.СРЗ-1</t>
  </si>
  <si>
    <t xml:space="preserve">ПС 110 кВ Полдарса</t>
  </si>
  <si>
    <t xml:space="preserve">ВЛ 10 кВ Братское</t>
  </si>
  <si>
    <t xml:space="preserve">Водокачка Попова, Котельная у больницы п Полдарса Попова 26а</t>
  </si>
  <si>
    <t xml:space="preserve">Великоустюгская ЦРБ БУЗ ВО</t>
  </si>
  <si>
    <t xml:space="preserve">стационар А=4500</t>
  </si>
  <si>
    <t xml:space="preserve">ВЛ 10 кВ Кичуга</t>
  </si>
  <si>
    <t xml:space="preserve">3 ц.к. Лодейка контейнер, 3 ц.к. АТС КТ д.Верхнее Анисимово</t>
  </si>
  <si>
    <t xml:space="preserve">Водокачки №1, №2 Лодейка</t>
  </si>
  <si>
    <t xml:space="preserve">Ерофеев Валентин Николаевич ИП</t>
  </si>
  <si>
    <t xml:space="preserve">Красавцев Николай Владимирович ИП</t>
  </si>
  <si>
    <t xml:space="preserve">Лесоторговая компания ООО</t>
  </si>
  <si>
    <t xml:space="preserve">Бууев Али Султанович</t>
  </si>
  <si>
    <t xml:space="preserve">ВЛ 10 кВ Леспромхоз</t>
  </si>
  <si>
    <t xml:space="preserve">Жукова Нина Аркадьевна</t>
  </si>
  <si>
    <t xml:space="preserve">Продукты ООО</t>
  </si>
  <si>
    <t xml:space="preserve">Водокачка Нижняя Полдарса, Водокачка .д.Полдарса, Водокачка у пекарни, Котельная бани п Полдарса Гаражная 5</t>
  </si>
  <si>
    <t xml:space="preserve">ИП Шарыпова Любовь Васильевна</t>
  </si>
  <si>
    <t xml:space="preserve">ИП Костоломов Сергей Васильевич</t>
  </si>
  <si>
    <t xml:space="preserve">Живаева Надежда Ивановна</t>
  </si>
  <si>
    <t xml:space="preserve">МБОУ "Полдарская СОШ"</t>
  </si>
  <si>
    <t xml:space="preserve">Котельная школы п Полдарса Школьная 9а</t>
  </si>
  <si>
    <t xml:space="preserve">Итого ПС 110 кВ Полдарса:</t>
  </si>
  <si>
    <t xml:space="preserve">Итого В-Устугский РЭС:</t>
  </si>
  <si>
    <t xml:space="preserve">Участок Тарногского РЭС (Нюксеница)</t>
  </si>
  <si>
    <t xml:space="preserve"> Нюксенский РЭС</t>
  </si>
  <si>
    <t xml:space="preserve">Нюксенский РЭС</t>
  </si>
  <si>
    <t xml:space="preserve">ВЛ 10 кВ ДРСУ</t>
  </si>
  <si>
    <t xml:space="preserve">ПАО "Вологодаавтодор"</t>
  </si>
  <si>
    <t xml:space="preserve">(81747) 2-92-10, 2-92-40</t>
  </si>
  <si>
    <t xml:space="preserve">ИП Кормановская Марина Викторовна</t>
  </si>
  <si>
    <t xml:space="preserve">Администрация МО Нюксенское</t>
  </si>
  <si>
    <t xml:space="preserve">(81747) 2-91-95, 2-92-05</t>
  </si>
  <si>
    <t xml:space="preserve">Попов Сергей Савватиевич</t>
  </si>
  <si>
    <t xml:space="preserve">ИП Кривошлыков Андрей Викторович</t>
  </si>
  <si>
    <t xml:space="preserve">ИП Машанов Роман Юрьевич</t>
  </si>
  <si>
    <t xml:space="preserve">Рожин Василий Валерьевич</t>
  </si>
  <si>
    <t xml:space="preserve">ИП Шушков Сергей Владимирович</t>
  </si>
  <si>
    <t>8-921-722-48-02</t>
  </si>
  <si>
    <t xml:space="preserve">ООО "Юлис"</t>
  </si>
  <si>
    <t xml:space="preserve">Итого ПС 110 кВ НПС:</t>
  </si>
  <si>
    <t xml:space="preserve">ПС 35 кВ Игмас</t>
  </si>
  <si>
    <t xml:space="preserve">с ПС 110 кВ НПС</t>
  </si>
  <si>
    <t xml:space="preserve">ВЛ 10 кВ Брусенец</t>
  </si>
  <si>
    <t xml:space="preserve">Колхоз Нюксенский- водокачка Р=0,2 -в Пер Г -нет</t>
  </si>
  <si>
    <t xml:space="preserve">АО "ПБК"</t>
  </si>
  <si>
    <t xml:space="preserve">БС д.Сергиевская</t>
  </si>
  <si>
    <t xml:space="preserve">Администрация МО Городищенское</t>
  </si>
  <si>
    <t xml:space="preserve">МП "Водоканал"</t>
  </si>
  <si>
    <t xml:space="preserve"> водокачка, водокачки Брусенец, д.Хохлово</t>
  </si>
  <si>
    <t xml:space="preserve">СПК (колхоз) Нюксенский</t>
  </si>
  <si>
    <t xml:space="preserve">водокачка Р=2 кВт</t>
  </si>
  <si>
    <t xml:space="preserve">ПК "Нюксеницакооп-торг"</t>
  </si>
  <si>
    <t xml:space="preserve">МУП "Водоканал" вод. д.Брусенец, д.Хохлово</t>
  </si>
  <si>
    <t xml:space="preserve">БУЗ ВО "Нюксенская ЦРБ" (ФАП)</t>
  </si>
  <si>
    <t xml:space="preserve">Администрация Маркушевского СП</t>
  </si>
  <si>
    <t xml:space="preserve">Артезианская скважина №3343 д. Сергиевская</t>
  </si>
  <si>
    <t xml:space="preserve">ИП Мальцев Игорь Львович</t>
  </si>
  <si>
    <t xml:space="preserve">ООО "Сергиев Дом"</t>
  </si>
  <si>
    <t xml:space="preserve">ВЛ 10 кВ Сельсовет</t>
  </si>
  <si>
    <t xml:space="preserve">Водоканал п.Игмас артскважина в Перечне Г-есть</t>
  </si>
  <si>
    <t xml:space="preserve">ПАО "Вымпелком"</t>
  </si>
  <si>
    <t xml:space="preserve">СП Игмасское</t>
  </si>
  <si>
    <t xml:space="preserve">Администрация СП Игмасское</t>
  </si>
  <si>
    <t xml:space="preserve">Байрамов Намиг Мустафа оглы</t>
  </si>
  <si>
    <t xml:space="preserve">Артскважина п.Игмас -Лесная, Школьная</t>
  </si>
  <si>
    <t>А=50</t>
  </si>
  <si>
    <t xml:space="preserve">ИП Епифановский Николай Александрович</t>
  </si>
  <si>
    <t xml:space="preserve">БОУ НМР ВО "Игмасская ООШ"</t>
  </si>
  <si>
    <t xml:space="preserve">ООО "Нюксенские ЭТС"</t>
  </si>
  <si>
    <t xml:space="preserve">Котельная Игмас ДЭС-(АД-30-Т/40-1Р)</t>
  </si>
  <si>
    <t xml:space="preserve">ООО "Гермес"</t>
  </si>
  <si>
    <t xml:space="preserve">(81747) 2-84-26</t>
  </si>
  <si>
    <t xml:space="preserve">ФГУП Почта России</t>
  </si>
  <si>
    <t xml:space="preserve">ВЛ 10 кВ Коченьга</t>
  </si>
  <si>
    <t xml:space="preserve">ИП Борзенко Евгений Михайлович</t>
  </si>
  <si>
    <t xml:space="preserve">Гр.Борзенко Роман Евгеньевич</t>
  </si>
  <si>
    <t xml:space="preserve">ИП Коптяев Владимир Павлович</t>
  </si>
  <si>
    <t xml:space="preserve">ВЛ 10 кВ Леваш</t>
  </si>
  <si>
    <t xml:space="preserve">ИП Харин Геннадий Александрович</t>
  </si>
  <si>
    <t xml:space="preserve">ИП Захарчук Наталья Григорьевна</t>
  </si>
  <si>
    <t xml:space="preserve">Скважина (п.Михайловка)-не поставила
</t>
  </si>
  <si>
    <t>А=25</t>
  </si>
  <si>
    <t xml:space="preserve">Итого ПС 35 кВ Игмас:</t>
  </si>
  <si>
    <t xml:space="preserve">ПС 35 кВ Нюксеница</t>
  </si>
  <si>
    <t xml:space="preserve">РЭС-1 ХН РЭС</t>
  </si>
  <si>
    <t xml:space="preserve">ВЛ 10 кВ Ларинская</t>
  </si>
  <si>
    <t xml:space="preserve">ПАО "МегаФон"</t>
  </si>
  <si>
    <t xml:space="preserve">ФГУП РТРС </t>
  </si>
  <si>
    <t xml:space="preserve">Телевышка д.Ларинская А=14619</t>
  </si>
  <si>
    <t xml:space="preserve">ООО "Ресурс"</t>
  </si>
  <si>
    <t>ЖКХ-население</t>
  </si>
  <si>
    <t xml:space="preserve">ВЛ 10 кВ Лесютино</t>
  </si>
  <si>
    <t xml:space="preserve">ООО Агроремтехснаб</t>
  </si>
  <si>
    <t xml:space="preserve">Артскважина Пожарище, Артскважина-2 Лесютино</t>
  </si>
  <si>
    <t xml:space="preserve">ООО "ГНБ"</t>
  </si>
  <si>
    <t xml:space="preserve">Драчев Николай Николаевич</t>
  </si>
  <si>
    <t xml:space="preserve">БОУ НМП ВО "Лесютинская ООШ"</t>
  </si>
  <si>
    <t xml:space="preserve"> СП Нюксенский маслозавод-2</t>
  </si>
  <si>
    <t xml:space="preserve">ВЛ 10 кВ Сельменьга</t>
  </si>
  <si>
    <t xml:space="preserve">котельная (КТП-100 Матвеево-Первомайская) ДЭС-нет?</t>
  </si>
  <si>
    <t>А=1701</t>
  </si>
  <si>
    <t xml:space="preserve">АТС Красавино, АТС Матвеево контейнерного типа, Шкаф УУЦН, п.Матвеево</t>
  </si>
  <si>
    <t xml:space="preserve">ОАО "ДЭП"</t>
  </si>
  <si>
    <t xml:space="preserve">БУЗ ВО "Нюксенская ЦРБ"</t>
  </si>
  <si>
    <t xml:space="preserve">ЦРБ-СТАЦИОНАР МАТВЕЕВО в Пер Г-нет</t>
  </si>
  <si>
    <t>А=11734</t>
  </si>
  <si>
    <t>Нюксеницакооп-торг,ПК</t>
  </si>
  <si>
    <t xml:space="preserve">Котельная школы Матвеево(GG3300CHAMPION (передв)) </t>
  </si>
  <si>
    <t xml:space="preserve">ИП Горбунова Лариса Валентиновна</t>
  </si>
  <si>
    <t xml:space="preserve">БОУ Ню Мр ВО "Левашская ООШ"</t>
  </si>
  <si>
    <t xml:space="preserve">ВЛ 10 кВ Уфтюга</t>
  </si>
  <si>
    <t xml:space="preserve">?  Котельная д.Лесютино (ТП(К) 2х250 Лесютино Комплекс) ДЭС-передв.</t>
  </si>
  <si>
    <t xml:space="preserve">ПАО Вологодавтодор</t>
  </si>
  <si>
    <t xml:space="preserve">ИП Конюхова Валентина Васильевна</t>
  </si>
  <si>
    <t>деревообработка</t>
  </si>
  <si>
    <t xml:space="preserve">ООО "ГазЭнергоСервис-Урал"</t>
  </si>
  <si>
    <t xml:space="preserve">ЗАО Вологодская газовая компания</t>
  </si>
  <si>
    <t xml:space="preserve">ИП Иваненко Владимир Викторович</t>
  </si>
  <si>
    <t>А=2900</t>
  </si>
  <si>
    <t xml:space="preserve">Малафеевский Александр Геннадьевич</t>
  </si>
  <si>
    <t xml:space="preserve">ИП Меледин В.В.</t>
  </si>
  <si>
    <t xml:space="preserve">БУВ ВО "Тарногская райСББЖ"</t>
  </si>
  <si>
    <t xml:space="preserve">Административное здание с.Нюксеница ул.Заовражная д.10, лаборатория</t>
  </si>
  <si>
    <t>А=180</t>
  </si>
  <si>
    <t xml:space="preserve">ИП Филинская Ирина Александровна</t>
  </si>
  <si>
    <t xml:space="preserve">ИП Самоловский Роман Иванович</t>
  </si>
  <si>
    <t xml:space="preserve">ВЛ 10 кВ Райцентр</t>
  </si>
  <si>
    <t xml:space="preserve">прокуратура, МЧС</t>
  </si>
  <si>
    <t xml:space="preserve">ООО Нюксенские ЭТС</t>
  </si>
  <si>
    <t xml:space="preserve">котельная-2 шт</t>
  </si>
  <si>
    <t xml:space="preserve">Котельная (GG3300CHAMPION (передв)) </t>
  </si>
  <si>
    <t xml:space="preserve">БОУ "Нюксенская СОШ"</t>
  </si>
  <si>
    <t>интернат</t>
  </si>
  <si>
    <t xml:space="preserve">ООО Нюксенский маслозавод</t>
  </si>
  <si>
    <t xml:space="preserve">Итого ПС 35 кВ Нюксеница:</t>
  </si>
  <si>
    <t xml:space="preserve">без стационара</t>
  </si>
  <si>
    <t xml:space="preserve">ПС 35 кВ Городишна</t>
  </si>
  <si>
    <t xml:space="preserve">с ПС 110 кВ НПС откл ВЛ 35 кВ Нюксеница-1</t>
  </si>
  <si>
    <t xml:space="preserve">ВЛ 10 кВ Больница</t>
  </si>
  <si>
    <t xml:space="preserve">Городищенское ЖКХ</t>
  </si>
  <si>
    <t xml:space="preserve"> АТС ГОРОДИЩНА НОВЫЙ СЧЕТЧИК</t>
  </si>
  <si>
    <t xml:space="preserve">Артскважина Городищна Полевая, ВОДОНАПОРНАЯ БАШНЯ БОР</t>
  </si>
  <si>
    <t xml:space="preserve">БДОУ НюМР "Городищенский детский сад"</t>
  </si>
  <si>
    <t xml:space="preserve">Кормановский Максим Васильевич</t>
  </si>
  <si>
    <t xml:space="preserve">СТАЦ.ГОРОДИЩНА </t>
  </si>
  <si>
    <t>А=3890</t>
  </si>
  <si>
    <t xml:space="preserve">Нюксенский районный Центр культурного развития МБУК</t>
  </si>
  <si>
    <t xml:space="preserve">МПРО приход "Богоявление"</t>
  </si>
  <si>
    <t xml:space="preserve">Игнатьевская Юлия Александровна</t>
  </si>
  <si>
    <t xml:space="preserve">ВЛ 10 кВ Васильево</t>
  </si>
  <si>
    <t xml:space="preserve">АРТСКВАЖИНА ЛОПАТИНО</t>
  </si>
  <si>
    <t xml:space="preserve">ИП Чебыкин Николай Вениаминович</t>
  </si>
  <si>
    <t xml:space="preserve">ВЛ 10 кВ Жар</t>
  </si>
  <si>
    <t xml:space="preserve">ИП Бычков Владимир Викторович</t>
  </si>
  <si>
    <t xml:space="preserve">АРТСКВАЖИНА КОСМАРЕВО, АРТСКВАЖИНА МАТВЕЕВСКАЯ</t>
  </si>
  <si>
    <t xml:space="preserve">ИП Уланов Александр Николаевич</t>
  </si>
  <si>
    <t xml:space="preserve">ВЛ 10 кВ Макарино</t>
  </si>
  <si>
    <t xml:space="preserve">Артскважина Козлово А=52</t>
  </si>
  <si>
    <t xml:space="preserve">ВЛ 10 кВ Низовки</t>
  </si>
  <si>
    <t xml:space="preserve">АТС Брусная контейнерного типа</t>
  </si>
  <si>
    <t xml:space="preserve">АРТСКВАЖИНА ДОР, АРТСКВАЖИНА СУРОВЦОВО, АРТСКВАЖИНА КОКУЕВО, АРТСКВАЖИНА ПОГОСТ</t>
  </si>
  <si>
    <t xml:space="preserve">ВЛ 10 кВ Опалихи</t>
  </si>
  <si>
    <t xml:space="preserve">Бритвин С.Н.</t>
  </si>
  <si>
    <t xml:space="preserve">АРТСКВАЖИНА В.ГОРКА</t>
  </si>
  <si>
    <t xml:space="preserve">ИП Чурин Александр Иванович</t>
  </si>
  <si>
    <t xml:space="preserve"> Водокачка с.Городищна Школьная, Артскважина Городищна Первомайская, Водокачка Молодежная</t>
  </si>
  <si>
    <t xml:space="preserve">БОУ НМП ВО "Городищенская СОШ"</t>
  </si>
  <si>
    <t xml:space="preserve">ООО "Городлес"</t>
  </si>
  <si>
    <t xml:space="preserve">КОТЕЛЬНАЯ ГОРОДИЩНА</t>
  </si>
  <si>
    <t xml:space="preserve">ИП Рупасова Светлана Вячеславовна</t>
  </si>
  <si>
    <t xml:space="preserve">ВЛ 10 кВ Юшково</t>
  </si>
  <si>
    <t xml:space="preserve">АРТСКВАЖИНА В.ДВОР, АРТСКВАЖИНА ЛЯМЕНСКОЕ, АРТСКВАЖИНА ЛУКИНО, АРТСКВАЖИНА СЛОБОДКА, АРТСКВАЖИНА ЮШКОВО</t>
  </si>
  <si>
    <t xml:space="preserve">ООО "Мирный плюс"</t>
  </si>
  <si>
    <t xml:space="preserve">ИП Шушков Александр Иванович</t>
  </si>
  <si>
    <t xml:space="preserve">Итого ПС 35 кВ Городишна:</t>
  </si>
  <si>
    <t xml:space="preserve">Итого Участок Тарногского РЭС (Нюксеница):</t>
  </si>
  <si>
    <t xml:space="preserve">без НПС</t>
  </si>
  <si>
    <t xml:space="preserve">Участок Никольского РЭС (Кич-Городок)</t>
  </si>
  <si>
    <t xml:space="preserve">Кич-Городецкий РЭС</t>
  </si>
  <si>
    <t xml:space="preserve">ПС 35 кВ Н-Енангск</t>
  </si>
  <si>
    <t xml:space="preserve">с ПС 110 кВ К-Городок</t>
  </si>
  <si>
    <t xml:space="preserve">на ф.Рудниково БУЗ ВО Кич-Городецкая ЦРБ  им. В.И.Коржавина.</t>
  </si>
  <si>
    <t xml:space="preserve">котельная ДЭС-нет, детсад (10 дет.) (ТП(м)-160 Олятово-4 н/п)</t>
  </si>
  <si>
    <t xml:space="preserve">СПК (колхоз) "Правда"</t>
  </si>
  <si>
    <t xml:space="preserve">Енангское сельпо</t>
  </si>
  <si>
    <t xml:space="preserve">(81740) 6-11-89</t>
  </si>
  <si>
    <t xml:space="preserve">БУК "Кич-Городецкая центральная межпоселенческая библиотека"</t>
  </si>
  <si>
    <t xml:space="preserve">Котельная ТП(м)-160 Олятово-4 н/п ДЭС-нет</t>
  </si>
  <si>
    <t xml:space="preserve">Администрация СП Енангское</t>
  </si>
  <si>
    <t xml:space="preserve">БДОУ детский сад "Буратино"</t>
  </si>
  <si>
    <t xml:space="preserve">ПАО "Ростелеком" Кич-Гор р-н</t>
  </si>
  <si>
    <t xml:space="preserve">ВЛ 10 кВ Байкалово</t>
  </si>
  <si>
    <t xml:space="preserve">Котельная ДЭС-нет?</t>
  </si>
  <si>
    <t xml:space="preserve">ИП Пудышев Василий Геннадьевич</t>
  </si>
  <si>
    <t xml:space="preserve">ВЛ 10 кВ Шестаково</t>
  </si>
  <si>
    <t xml:space="preserve">отключает РП 10 кВ Шестаково в Пер Г-нет</t>
  </si>
  <si>
    <t xml:space="preserve">СПК "Родина"</t>
  </si>
  <si>
    <t xml:space="preserve">(81740) 49-2-33</t>
  </si>
  <si>
    <t xml:space="preserve">СПК "Восток"</t>
  </si>
  <si>
    <t xml:space="preserve">(81740) 49-1-10, 89114477007</t>
  </si>
  <si>
    <t xml:space="preserve">Городецкое сельпо</t>
  </si>
  <si>
    <t xml:space="preserve">Администрация СП Кичменгское</t>
  </si>
  <si>
    <t xml:space="preserve">ВЛ 10 кВ Ширяево</t>
  </si>
  <si>
    <t xml:space="preserve">Итого ПС 35 кВ Н-Енангск:</t>
  </si>
  <si>
    <t xml:space="preserve">ПС 35 кВ В-Ентала</t>
  </si>
  <si>
    <t xml:space="preserve">Ввод Т-1, 2</t>
  </si>
  <si>
    <t xml:space="preserve">ФГУП РТРС</t>
  </si>
  <si>
    <t xml:space="preserve">РТПС д.Пахомово (основное питание) А=9405</t>
  </si>
  <si>
    <t xml:space="preserve">ООО "Агрофирма Ентала"</t>
  </si>
  <si>
    <t xml:space="preserve">(81740) 44-3-21</t>
  </si>
  <si>
    <t xml:space="preserve">ИП Колосов Иван Васильевич</t>
  </si>
  <si>
    <t xml:space="preserve">Корзников Иван Васильевич</t>
  </si>
  <si>
    <t xml:space="preserve">БУК "Районный дом культуры"</t>
  </si>
  <si>
    <t xml:space="preserve">ИП Сорокин Андрей Родионович</t>
  </si>
  <si>
    <t xml:space="preserve">БССС Вол-Енангск. д.Пахомово</t>
  </si>
  <si>
    <t xml:space="preserve">ВЛ 10 кВ Мокрушино</t>
  </si>
  <si>
    <t xml:space="preserve">В-Ёнтальская средняя школа (КТП-160 В. Ёнтала-3 школа, АД-250С-Т400 2РКМ11)?</t>
  </si>
  <si>
    <t xml:space="preserve">Администрация Кич-Городецкого муниципального района</t>
  </si>
  <si>
    <t xml:space="preserve">БУЗ ВО Кич-Городецкая ЦРБ  им. В.И.Коржавина (ФАП)</t>
  </si>
  <si>
    <t xml:space="preserve">Стационар А=103- в Списке Губ нет</t>
  </si>
  <si>
    <t xml:space="preserve">СПК "Маяк"</t>
  </si>
  <si>
    <t xml:space="preserve">(81740) 43-2-37</t>
  </si>
  <si>
    <t xml:space="preserve">? Котельная, больница (КТП-40 В-Ёнтала-2 библиот.); котельная </t>
  </si>
  <si>
    <t xml:space="preserve">МБОУ "Нижнеенангская средняя школа"</t>
  </si>
  <si>
    <t xml:space="preserve">ИП Пахолкова Раиса Ивановна</t>
  </si>
  <si>
    <t xml:space="preserve">(81740) 2-32-17</t>
  </si>
  <si>
    <t xml:space="preserve">ВЛ 10 кВ Скорюково</t>
  </si>
  <si>
    <t xml:space="preserve">? Котельная (КТП-63 Мокрушино-3)</t>
  </si>
  <si>
    <t xml:space="preserve">СПК (колхоз ) "Пахарь"</t>
  </si>
  <si>
    <t xml:space="preserve">ВЛ 10 кВ Титовщина</t>
  </si>
  <si>
    <t xml:space="preserve">ВЛ 10 кВ Устье-Харюзово</t>
  </si>
  <si>
    <t xml:space="preserve">ИП Кузнецов Павел Васильевич</t>
  </si>
  <si>
    <t xml:space="preserve">89215312433, 89217151743</t>
  </si>
  <si>
    <t xml:space="preserve">Итого ПС 35 кВ В-Ентала:</t>
  </si>
  <si>
    <t xml:space="preserve">ПС 35 кВ Косково</t>
  </si>
  <si>
    <t xml:space="preserve">ВЛ 10 кВ Буртаново</t>
  </si>
  <si>
    <t xml:space="preserve">? котельная</t>
  </si>
  <si>
    <t xml:space="preserve">ООО "Астра"</t>
  </si>
  <si>
    <t xml:space="preserve">БДОУ детский сад  "Рябинка" </t>
  </si>
  <si>
    <t xml:space="preserve">Кич-Городецкий Райпотребсоюз</t>
  </si>
  <si>
    <t xml:space="preserve">МУП "Кич-Городецкое муниципальное имущество"</t>
  </si>
  <si>
    <t xml:space="preserve">Артезианская сважина №3358 д.Буртаново</t>
  </si>
  <si>
    <t xml:space="preserve"> в Списке Губ-есть</t>
  </si>
  <si>
    <t xml:space="preserve">ВЛ 10 кВ Кобыльск</t>
  </si>
  <si>
    <t xml:space="preserve">? котельная-2 шт, котельная (ТП(м)-250 Кобыльск ДК)</t>
  </si>
  <si>
    <t xml:space="preserve">Артезианская скв. №3027  с.Кобыльск, Артезианская скв. № 3020 с.Кобыльск </t>
  </si>
  <si>
    <t xml:space="preserve">Р=1-2 кВт- в Списке Губ-есть</t>
  </si>
  <si>
    <t xml:space="preserve">Губин Николай Александрович</t>
  </si>
  <si>
    <t xml:space="preserve">ВЛ 10 кВ Малиновица</t>
  </si>
  <si>
    <t xml:space="preserve">ООО "Агрофирма Еловино"</t>
  </si>
  <si>
    <t xml:space="preserve">(81740) 34-1-90</t>
  </si>
  <si>
    <t xml:space="preserve">Балуевская Мария Ивановна</t>
  </si>
  <si>
    <t xml:space="preserve">34-1-37, 89215372022</t>
  </si>
  <si>
    <t xml:space="preserve">артезианская скважина с. Еловино</t>
  </si>
  <si>
    <t xml:space="preserve">ВЛ 10 кВ Плотниха</t>
  </si>
  <si>
    <t xml:space="preserve">Артезианская скважина № 3519 с. Кос ково</t>
  </si>
  <si>
    <t xml:space="preserve">МАОУ "Косковская средняя школа"</t>
  </si>
  <si>
    <t xml:space="preserve">БОУ "Косковская средняя школа" (КТП(м)-250 Косково-школа, MOTOR АД250-Т400)</t>
  </si>
  <si>
    <t xml:space="preserve">ИП Некипелова Марина Владимровна</t>
  </si>
  <si>
    <t xml:space="preserve">(81740) 2-32-39</t>
  </si>
  <si>
    <t xml:space="preserve">ВЛ 10 кВ Сигово</t>
  </si>
  <si>
    <t xml:space="preserve">ИП Волокитин Павел Анатольевич</t>
  </si>
  <si>
    <t xml:space="preserve">ИП Губанов Александр Анатольевич</t>
  </si>
  <si>
    <t xml:space="preserve">ИП Губанова Надежда Васильевна</t>
  </si>
  <si>
    <t xml:space="preserve">БДОУ детский сад "Ивушка"</t>
  </si>
  <si>
    <t xml:space="preserve">ИП Китаев Анатолий Вениаминович</t>
  </si>
  <si>
    <t xml:space="preserve">БУЗ ВО Кич-Городецкая ЦРБ  им. В.И.Коржавина</t>
  </si>
  <si>
    <t xml:space="preserve">Амбулатория с.Косково А=11573</t>
  </si>
  <si>
    <t xml:space="preserve">в Списке Губ нет</t>
  </si>
  <si>
    <t xml:space="preserve">Артезианская скважина № 2359 д.Плоская ул.Рябиновая,3</t>
  </si>
  <si>
    <t xml:space="preserve">ИП Коптяев Леонид Арсентьевич</t>
  </si>
  <si>
    <t xml:space="preserve">Итого ПС 35 кВ Косково:</t>
  </si>
  <si>
    <t xml:space="preserve">ПС 35 кВ Сараево</t>
  </si>
  <si>
    <t xml:space="preserve">ВЛ 10 кВ Исады</t>
  </si>
  <si>
    <t xml:space="preserve">на ф.Артемьевская больница с.Сараево</t>
  </si>
  <si>
    <t xml:space="preserve">Администрация МО Городецкое</t>
  </si>
  <si>
    <t xml:space="preserve">ИП Вершинина Тамара Афанасьевна</t>
  </si>
  <si>
    <t xml:space="preserve">(81740) 6-22-32</t>
  </si>
  <si>
    <t xml:space="preserve">ИП Дурягин Николай Иванович</t>
  </si>
  <si>
    <t xml:space="preserve">89210601781, (81740) 2-24-04</t>
  </si>
  <si>
    <t xml:space="preserve">ВЛ 10 кВ Селиваново</t>
  </si>
  <si>
    <t xml:space="preserve">Высоцкая Ирина Анатольевна</t>
  </si>
  <si>
    <t xml:space="preserve">БДОУ детский сад "Улыбка"</t>
  </si>
  <si>
    <t xml:space="preserve">МАОУ "Кичменгско Городецкая средняя  школа"</t>
  </si>
  <si>
    <t xml:space="preserve">Сараевская средняя школа (КТП(м)-400 Трофимово-2, АД-250С-Т400 1РМ19)</t>
  </si>
  <si>
    <t xml:space="preserve">СПК (колхоз) "Светица"</t>
  </si>
  <si>
    <t xml:space="preserve">(81740) 32-1-18</t>
  </si>
  <si>
    <t xml:space="preserve">ИП Маклаков Александр Иванович</t>
  </si>
  <si>
    <t xml:space="preserve">(81740) 32-1-27, 89215349027</t>
  </si>
  <si>
    <t xml:space="preserve">ООО "Торговый дом Попова"</t>
  </si>
  <si>
    <t xml:space="preserve">(81740) 3-21-00, 89218251425</t>
  </si>
  <si>
    <t xml:space="preserve">Итого ПС 35 кВ Сараево:</t>
  </si>
  <si>
    <t xml:space="preserve">Итого Участок Никольского РЭС (Кич-Городок):</t>
  </si>
  <si>
    <t>ВЭС+ТЭС+ВУЭС</t>
  </si>
  <si>
    <t xml:space="preserve">Никольский РЭС</t>
  </si>
  <si>
    <t xml:space="preserve">не взяла </t>
  </si>
  <si>
    <t xml:space="preserve">ПС 35 кВ Коммунальная</t>
  </si>
  <si>
    <t xml:space="preserve">с ПС 110 кВ Никольск - переток с Костромаэнерго- Юг области</t>
  </si>
  <si>
    <t xml:space="preserve">ВЛ 10 кВ Маслозавод</t>
  </si>
  <si>
    <t xml:space="preserve">ПАО "Вологодаэнергосбыт"</t>
  </si>
  <si>
    <t xml:space="preserve">АО "АВТОДОРГРУПП"</t>
  </si>
  <si>
    <t xml:space="preserve">ООО "КОММУНАЛЬНЫЕ УСЛУГИ"</t>
  </si>
  <si>
    <t xml:space="preserve">очистные Мелиорация, КНС г.Никольск в Перечне Г-есть</t>
  </si>
  <si>
    <t xml:space="preserve">ИП МОСКОВКИН АЛЕКСАНДР МИХАЙЛОВИЧ</t>
  </si>
  <si>
    <t xml:space="preserve">ИП МОСКОВКИНА ВАЛЕНТИНА АЛЕКСАНДРОВНА</t>
  </si>
  <si>
    <t xml:space="preserve">ИП НОВГОРОДЦЕВ СЕРГЕЙ АНАТОЛЬЕВИЧ</t>
  </si>
  <si>
    <t xml:space="preserve">МУП "НИКОЛЬСКИЕ ТЕПЛОСЕТИ"</t>
  </si>
  <si>
    <t xml:space="preserve">Котельная (КТП-400 №36 Сельхозхимия)</t>
  </si>
  <si>
    <t xml:space="preserve">ХАРИТОНОВА ТАТЬЯНА ИВАНОВНА</t>
  </si>
  <si>
    <t xml:space="preserve">ИП ЦЫПИЛЕВ СЕРГЕЙ АЛЕКСАНДРОВИЧ</t>
  </si>
  <si>
    <t xml:space="preserve">МУП "ЖКУ ГОРОДА НИКОЛЬСКА"</t>
  </si>
  <si>
    <t xml:space="preserve">САУ ЛЕСНОГО ХОЗЯЙСТВА ВО "ВОЛОГОДСКОЕ ЛЕСОХОЗЯЙСТВЕННОЕ ОБЪЕДИНЕНИЕ"</t>
  </si>
  <si>
    <t xml:space="preserve">АДМИНИСТРАЦИЯ МО г.Никольск</t>
  </si>
  <si>
    <t xml:space="preserve">уличное освещение</t>
  </si>
  <si>
    <t xml:space="preserve">ВЛ 10 кВ РММ</t>
  </si>
  <si>
    <t xml:space="preserve">Артскважина, водонапроная башня</t>
  </si>
  <si>
    <t xml:space="preserve">Администрация МО г.Никольск</t>
  </si>
  <si>
    <t xml:space="preserve">МБДОУ "ДЕТСКИЙ САД №9 "СОЛНЫШКО"</t>
  </si>
  <si>
    <t xml:space="preserve">ИП ПАРФЕНОВ АЛЕКСАНДР НИКОЛАЕВИЧ</t>
  </si>
  <si>
    <t xml:space="preserve">ИП Сидоров В. Э.</t>
  </si>
  <si>
    <t xml:space="preserve">ИП САЗАНОВ А.Н.</t>
  </si>
  <si>
    <t xml:space="preserve">ИП БЕРСЕНЕВ С.Н.</t>
  </si>
  <si>
    <t xml:space="preserve">ООО "АВТОДОРЛЕС"</t>
  </si>
  <si>
    <t xml:space="preserve">ИП КУЧУМОВ С.П.</t>
  </si>
  <si>
    <t xml:space="preserve">ВЛ 10 кВ СМУ</t>
  </si>
  <si>
    <t xml:space="preserve">скважина-2 шт, КНС  Р=0,5 кВт г.Никольск в Списке Губ-есть</t>
  </si>
  <si>
    <t xml:space="preserve">котельная-2 шт (на 2 дома) ДЭС-нет</t>
  </si>
  <si>
    <t xml:space="preserve">ИП БАЕВ НИКОЛАЙ МИХАЙЛОВИЧ</t>
  </si>
  <si>
    <t xml:space="preserve">ВОРОНИНА ТАТЬЯНА ВЕНИАМИНОВНА</t>
  </si>
  <si>
    <t xml:space="preserve">ИП ДРЕСВЯНИН СЕРГЕЙ АЛЕКСАНДРОВИЧ</t>
  </si>
  <si>
    <t xml:space="preserve">Арт.скважина ДРСУ, СМУ, очистные ДРСУ г.Никольск</t>
  </si>
  <si>
    <t xml:space="preserve">ИП ЛЕШУКОВ СЕРГЕЙ АНАТОЛЬЕВИЧ</t>
  </si>
  <si>
    <t xml:space="preserve">ИП НЕКИПЕЛОВ НИКОЛАЙ ВЛАДИМИРОВИЧ</t>
  </si>
  <si>
    <t xml:space="preserve">ИП НЕСТЕРОВ ПАВЕЛ СЕРГЕЕВИЧ</t>
  </si>
  <si>
    <t xml:space="preserve">ООО "УК Транзит"</t>
  </si>
  <si>
    <t xml:space="preserve">ИП ПАХОЛКОВА НАДЕЖДА БОРИСОВНА</t>
  </si>
  <si>
    <t xml:space="preserve">МБОУ "СОШ № 2 Г.НИКОЛЬСКА"</t>
  </si>
  <si>
    <t xml:space="preserve">ИП ЛЕБЕДЕВ Ю.Н.</t>
  </si>
  <si>
    <t xml:space="preserve">оптовая база</t>
  </si>
  <si>
    <t xml:space="preserve">ИП ТЕПЛЯКОВ А.А.</t>
  </si>
  <si>
    <t xml:space="preserve">ИП ШЕМЯКИН С.Н.</t>
  </si>
  <si>
    <t xml:space="preserve">ООО "Устюггазстрой"</t>
  </si>
  <si>
    <t xml:space="preserve">ЗАО "АГРОФИРМА ИМ.ПАВЛОВА"</t>
  </si>
  <si>
    <t xml:space="preserve">Итого ПС 35 кВ Коммунальная:</t>
  </si>
  <si>
    <t xml:space="preserve">ПС 35 кВ Байдарово</t>
  </si>
  <si>
    <t>0,66-0,7</t>
  </si>
  <si>
    <t xml:space="preserve">ВЛ 10 кВ Б.Двор</t>
  </si>
  <si>
    <t xml:space="preserve">Администрация СП Никольское</t>
  </si>
  <si>
    <t xml:space="preserve">ИП НестеровВ П.С.</t>
  </si>
  <si>
    <t>ГО-резерв</t>
  </si>
  <si>
    <t xml:space="preserve">ВЛ 10 кВ Григорово</t>
  </si>
  <si>
    <t xml:space="preserve">Телевышка прис. Григорово</t>
  </si>
  <si>
    <t xml:space="preserve">Администрация МО Кичменское</t>
  </si>
  <si>
    <t xml:space="preserve">Администрация МО Никольское</t>
  </si>
  <si>
    <t xml:space="preserve">ИП Большаков Анатолий Иванович</t>
  </si>
  <si>
    <t xml:space="preserve">ИП Конев А. П.</t>
  </si>
  <si>
    <t xml:space="preserve">ВЛ 10 кВ Кумбисер</t>
  </si>
  <si>
    <t xml:space="preserve">ПАО "РОСТЕЛЕКОМ" </t>
  </si>
  <si>
    <t xml:space="preserve">ИП ВОРОНИН СЕРГЕЙ ФЕДОРОВИЧ</t>
  </si>
  <si>
    <t xml:space="preserve">МБУК "ИМЦК иТ" НИКОЛЬСКОГО </t>
  </si>
  <si>
    <t xml:space="preserve">МУНИЦИПАЛЬНОГО РАЙОНА ВО</t>
  </si>
  <si>
    <t xml:space="preserve">ИП Воронин В.В.</t>
  </si>
  <si>
    <t xml:space="preserve">ИП Рыжков Н. М.</t>
  </si>
  <si>
    <t xml:space="preserve">Никольское РАЙПО</t>
  </si>
  <si>
    <t xml:space="preserve">КФХ СМИРНОВ НИКОЛАЙ НИКОЛАЕВИЧ</t>
  </si>
  <si>
    <t xml:space="preserve">СТЕЛЬНИКОВИЧ ИВАН ИВАНОВИЧ</t>
  </si>
  <si>
    <t xml:space="preserve">ВЛ 10 кВ Петряево</t>
  </si>
  <si>
    <t xml:space="preserve">ООО "ГАРМОНИЯ"</t>
  </si>
  <si>
    <t xml:space="preserve">ИП ЛОБКОВ СЕРГЕЙ НИКОЛАЕВИЧ</t>
  </si>
  <si>
    <t xml:space="preserve">ИП ХАРИТОНОВ ЮРИЙ НИКОЛАЕВИЧ</t>
  </si>
  <si>
    <t xml:space="preserve">ИП ШИЛОВСКАЯ ЕЛЕНА ДМИТРИЕВНА</t>
  </si>
  <si>
    <t xml:space="preserve">Администрация Краснополянского СП</t>
  </si>
  <si>
    <t xml:space="preserve">ВЛ 10 кВ Травино</t>
  </si>
  <si>
    <t xml:space="preserve">ПАО "РОСТЕЛЕКОМ"</t>
  </si>
  <si>
    <t xml:space="preserve">МБОУ "БАЙДАРОВСКАЯ ООШ"</t>
  </si>
  <si>
    <t xml:space="preserve">МБУК "БАЙДАРОВСКИЙ ДОМ КУЛЬТУРЫ"</t>
  </si>
  <si>
    <t xml:space="preserve">ИП Нестеров П.С.</t>
  </si>
  <si>
    <t>магазины</t>
  </si>
  <si>
    <t xml:space="preserve">МБУ "ДОЛ ИМ.А.Я.ЯШИНА"</t>
  </si>
  <si>
    <t xml:space="preserve">Детский оздоровительный лагерь д.Травино  </t>
  </si>
  <si>
    <t xml:space="preserve">КАРАЧЕВ ПЕТР ПАВЛОВИЧ</t>
  </si>
  <si>
    <t xml:space="preserve">БУЗ ВО "НИКОЛЬСКАЯ ЦРБ" (ФАП)</t>
  </si>
  <si>
    <t xml:space="preserve">ООО "НИКОЛЬСКИЙ ЖИЛИЩНО-КОММУНАЛЬНЫЙ СЕРВИС"</t>
  </si>
  <si>
    <t xml:space="preserve">котельная д.Травино</t>
  </si>
  <si>
    <t xml:space="preserve">КФХ ЩУКИН ВИТАЛИЙ ЕВГЕНЬЕВИЧ</t>
  </si>
  <si>
    <t xml:space="preserve">Итого ПС 35 кВ Байдарово:</t>
  </si>
  <si>
    <t xml:space="preserve">ПС 35 кВ Ивантец</t>
  </si>
  <si>
    <t xml:space="preserve">все ф</t>
  </si>
  <si>
    <t xml:space="preserve">ВЛ 10 кВ Курья</t>
  </si>
  <si>
    <t xml:space="preserve">все фидера, взять по вводу Т-1, 2</t>
  </si>
  <si>
    <t xml:space="preserve">ИП Баданин Ю.Н.</t>
  </si>
  <si>
    <t xml:space="preserve">МБОУ "Б-КУРЬЕВСКАЯ ООШ"</t>
  </si>
  <si>
    <t xml:space="preserve">МБДОУ "БОРКОВСКОЙ ДЕТСКИЙ САД "ГОЛУБОК"</t>
  </si>
  <si>
    <t xml:space="preserve">Насосная станция д.Ивантец</t>
  </si>
  <si>
    <t xml:space="preserve">ИП Харитонова Т.И.</t>
  </si>
  <si>
    <t xml:space="preserve">ВЛ 10 кВ Молодежный</t>
  </si>
  <si>
    <t xml:space="preserve">ИП Щукин И.В.</t>
  </si>
  <si>
    <t xml:space="preserve">ВЛ 10 кВ Прудишная</t>
  </si>
  <si>
    <t xml:space="preserve">ВЛ 10 кВ Утро</t>
  </si>
  <si>
    <t xml:space="preserve">КОКШАРОВ РОМАН АЛЕКСАНДРОВИЧ</t>
  </si>
  <si>
    <t xml:space="preserve">ИП Новгородцев В.А.</t>
  </si>
  <si>
    <t xml:space="preserve">ИП Щукин О. В.</t>
  </si>
  <si>
    <t xml:space="preserve">Итого ПС 35 кВ Ивантец:</t>
  </si>
  <si>
    <t xml:space="preserve">ПС 35 кВ Завражье</t>
  </si>
  <si>
    <t xml:space="preserve">ВЛ 10 кВ Высокая</t>
  </si>
  <si>
    <t xml:space="preserve">Администрация Завражского СП</t>
  </si>
  <si>
    <t xml:space="preserve">ООО "ЛЕСНОЙ ДОМ"</t>
  </si>
  <si>
    <t xml:space="preserve">НИКОЛЬСКОЕ РАЙПО</t>
  </si>
  <si>
    <t xml:space="preserve">МБУК "ЦКиО ЗАВРАЖСКОГО СЕЛЬСКОГО ПОСЕЛЕНИЯ"</t>
  </si>
  <si>
    <t xml:space="preserve">ВЛ 10 кВ Ермаково</t>
  </si>
  <si>
    <t xml:space="preserve">ИП АГАШИН СЕРГЕЙ ВЛАДИМИРОВИЧ</t>
  </si>
  <si>
    <t xml:space="preserve">ИП БАДАНИН НИКОЛАЙ ВАСИЛЬЕВИЧ</t>
  </si>
  <si>
    <t xml:space="preserve">ИП ГОРЧАКОВ СЕРГЕЙ АЛЕКСАНДРОВИЧ</t>
  </si>
  <si>
    <t xml:space="preserve">МБОУ "ДУНИЛОВСКАЯ ООШ"</t>
  </si>
  <si>
    <t xml:space="preserve">котельная п.Дуниловский</t>
  </si>
  <si>
    <t xml:space="preserve">МБОУ "ЗАВРАЖСКАЯ ООШ"</t>
  </si>
  <si>
    <t xml:space="preserve">котельная, интернат</t>
  </si>
  <si>
    <t xml:space="preserve">МБУК "КОЖАЕВСКИЙ ДОМ КУЛЬТУРЫ"</t>
  </si>
  <si>
    <t xml:space="preserve">Артезианская скважина пос.Дуниловский, скавжина д.Завражье</t>
  </si>
  <si>
    <t xml:space="preserve">Амбулатория, ФАП</t>
  </si>
  <si>
    <t xml:space="preserve">ИП ПЛОТНИКОВ НИКОЛАЙ АНДРЕЕВИЧ</t>
  </si>
  <si>
    <t xml:space="preserve">ИП БЕЛАВИН МИХАИЛ НИКОЛАЕВИЧ</t>
  </si>
  <si>
    <t xml:space="preserve">ВЛ 10 кВ Старыгино</t>
  </si>
  <si>
    <t xml:space="preserve">ООО "ВЕСТНИК"</t>
  </si>
  <si>
    <t xml:space="preserve">ИП КОКШАРОВ АЛЕКСАНДР ВАСИЛЬЕВИЧ</t>
  </si>
  <si>
    <t xml:space="preserve">Артез.скважина д.Завражье</t>
  </si>
  <si>
    <t xml:space="preserve">ИП ЛЕШУКОВ ВАСИЛИЙ КИРИЛЛОВИЧ</t>
  </si>
  <si>
    <t xml:space="preserve">Итого ПС 35 кВ Завражье:</t>
  </si>
  <si>
    <t xml:space="preserve">ПС 35 кВ Демино</t>
  </si>
  <si>
    <t xml:space="preserve">с ПС 110 кВ Никольск</t>
  </si>
  <si>
    <t>все</t>
  </si>
  <si>
    <t xml:space="preserve">ВЛ 10 кВ Борок</t>
  </si>
  <si>
    <t xml:space="preserve">ПАО "Сбербанк России" Вологодское отделение №8638</t>
  </si>
  <si>
    <t xml:space="preserve">Администрация Кемского СП</t>
  </si>
  <si>
    <t xml:space="preserve">МБОУ "БОРКОВСКАЯ СОШ"</t>
  </si>
  <si>
    <t xml:space="preserve">интернат№1 п.Борок</t>
  </si>
  <si>
    <t xml:space="preserve">МБУК "БОРКОВСКОЙ ДК"</t>
  </si>
  <si>
    <t xml:space="preserve">Котельная №2 д/к п.Борок</t>
  </si>
  <si>
    <t xml:space="preserve">ИП ГЛЕБОВ НИКОЛАЙ ВЛАДИМИРОВИЧ</t>
  </si>
  <si>
    <t xml:space="preserve">ДОЛМАТОВ СЕРГЕЙ ГЕННАДИЕВИЧ</t>
  </si>
  <si>
    <t xml:space="preserve">ИП ЗАЛЕСОВ СТАНИСЛАВ НИКОЛАЕВИЧ</t>
  </si>
  <si>
    <t xml:space="preserve">водокачка №1, 2 п.Борок</t>
  </si>
  <si>
    <t xml:space="preserve">ИП КУЧУМОВ СЕРГЕЙ ПЕТРОВИЧ</t>
  </si>
  <si>
    <t xml:space="preserve">Верхнекемская участковая больница п.Борок</t>
  </si>
  <si>
    <t xml:space="preserve">Котельная п.Борок</t>
  </si>
  <si>
    <t xml:space="preserve">ИП НОВГОРОДЦЕВ ВЛАДИМИР АНАТОЛЬЕВИЧ</t>
  </si>
  <si>
    <t xml:space="preserve">ШАШЕРИНА ТАТЬЯНА АНАТОЛЬЕВНА</t>
  </si>
  <si>
    <t xml:space="preserve">ВЛ 10 кВ Верховино</t>
  </si>
  <si>
    <t xml:space="preserve">ИП БАРИНОВ АЛЕКСЕЙ НИКОЛАЕВИЧ</t>
  </si>
  <si>
    <t xml:space="preserve">ИП ШИЛОВСКИЙ ВЛАДИМИР АНАТОЛЬЕВИЧ</t>
  </si>
  <si>
    <t xml:space="preserve">ВЛ 10 кВ Полежаево</t>
  </si>
  <si>
    <t xml:space="preserve">Гараж ПО ВУЭС</t>
  </si>
  <si>
    <t xml:space="preserve">ИП КОКШАРОВ СЕРГЕЙ СТЕПАНОВИЧ</t>
  </si>
  <si>
    <t xml:space="preserve">Артезианская скважина д.Полежаево</t>
  </si>
  <si>
    <t xml:space="preserve">ВЛ 10 кВ Путилово</t>
  </si>
  <si>
    <t xml:space="preserve">Котельная с.Никольское, ул.Садовая, д.№2Б</t>
  </si>
  <si>
    <t xml:space="preserve">ИП ГЛЕБОВ ВАСИЛИЙ АРКАДЬЕВИЧ</t>
  </si>
  <si>
    <t xml:space="preserve">Артезианская скважина с.Никольское</t>
  </si>
  <si>
    <t xml:space="preserve">К/Х "ПАРТНЕР" БЕРСЕНЕВА АЛЕКСЕЯ ПЕТРОВИЧА</t>
  </si>
  <si>
    <t xml:space="preserve">ВЛ 10 кВ Серпово</t>
  </si>
  <si>
    <t xml:space="preserve">ИП КОРЕПИН ПАВЕЛ ПЕТРОВИЧ</t>
  </si>
  <si>
    <t xml:space="preserve">ООО "ТЕМП"</t>
  </si>
  <si>
    <t xml:space="preserve">Итого ПС 35 кВ Демино:</t>
  </si>
  <si>
    <t xml:space="preserve">Итого Никольский РЭС:</t>
  </si>
  <si>
    <t xml:space="preserve">Итого ПО "Великоустюгские электрические сети":</t>
  </si>
  <si>
    <t xml:space="preserve">без Никольского РЭС</t>
  </si>
  <si>
    <t xml:space="preserve">(В-Устюгская зона)</t>
  </si>
  <si>
    <t xml:space="preserve">ОП (5 мин)</t>
  </si>
  <si>
    <t xml:space="preserve">ПО "Череповецкие электрические сети"</t>
  </si>
  <si>
    <t xml:space="preserve">Бабаевский РЭС</t>
  </si>
  <si>
    <t xml:space="preserve">ПС 110 кВ Заполье</t>
  </si>
  <si>
    <t xml:space="preserve">ТУ в 2023?</t>
  </si>
  <si>
    <t xml:space="preserve">Ввод 10 кВ Т-2</t>
  </si>
  <si>
    <t xml:space="preserve">ВЛ 10 кВ Дубровка </t>
  </si>
  <si>
    <t xml:space="preserve">ФГУП "Российская телевизионная и </t>
  </si>
  <si>
    <t xml:space="preserve">Телецентр 2 А=39057</t>
  </si>
  <si>
    <t xml:space="preserve">нет в Списке Губ</t>
  </si>
  <si>
    <t xml:space="preserve">радиовещательная  сеть"</t>
  </si>
  <si>
    <t xml:space="preserve">АТС д.Дубровка (контейнер)</t>
  </si>
  <si>
    <t xml:space="preserve">Любомудров К.В.</t>
  </si>
  <si>
    <t>8921-8359093</t>
  </si>
  <si>
    <t>колх</t>
  </si>
  <si>
    <t xml:space="preserve">Администрация СП Бабаевское</t>
  </si>
  <si>
    <t xml:space="preserve">ООО "Дубровское"</t>
  </si>
  <si>
    <t>81743-54-119</t>
  </si>
  <si>
    <t xml:space="preserve">ВЛ 10 кВ Жел.дорога</t>
  </si>
  <si>
    <t xml:space="preserve">ВЛ 10 кВ Загривье</t>
  </si>
  <si>
    <t xml:space="preserve">АТС д.Заполье (контейнер)</t>
  </si>
  <si>
    <t xml:space="preserve">ИП Кустов Валерий Юрьевич</t>
  </si>
  <si>
    <t>8921-5445191</t>
  </si>
  <si>
    <t xml:space="preserve">ВЛ 10 кВ Маза</t>
  </si>
  <si>
    <t xml:space="preserve">5 АТС Маза</t>
  </si>
  <si>
    <t xml:space="preserve">Администрация СП Семизерье</t>
  </si>
  <si>
    <t xml:space="preserve">УО, адм.здание</t>
  </si>
  <si>
    <t xml:space="preserve">Ильина Софья Ивановна</t>
  </si>
  <si>
    <t xml:space="preserve">МБОУ Мазская СШ</t>
  </si>
  <si>
    <t xml:space="preserve">ИП Соловьев Алексей Викторович</t>
  </si>
  <si>
    <t xml:space="preserve">ПК "Возрождение"</t>
  </si>
  <si>
    <t xml:space="preserve">МУП "ЖКХ Вега" </t>
  </si>
  <si>
    <t xml:space="preserve">Скважина, д. Маза ООО "ТрансАква" Р=0,2кВт в Пер Г</t>
  </si>
  <si>
    <t xml:space="preserve">котельная КТП Школа ДЭС-есть</t>
  </si>
  <si>
    <t xml:space="preserve">Местная религ. организ. православ. Приход храма </t>
  </si>
  <si>
    <t xml:space="preserve">препод. Филиппа Ирапского рп Кадуй Чер.</t>
  </si>
  <si>
    <t xml:space="preserve">Епархии Русской Православной Церкви (Московский Патриархат)</t>
  </si>
  <si>
    <t xml:space="preserve">Гражданин Торопов Алексей Юрьевич</t>
  </si>
  <si>
    <t xml:space="preserve">ВЛ 10 кВ Сиуч</t>
  </si>
  <si>
    <t xml:space="preserve">Итого ПС 110 кВ Заполье:</t>
  </si>
  <si>
    <t xml:space="preserve">ф.Жел.дорога-рез Р= 0,01</t>
  </si>
  <si>
    <t xml:space="preserve">ПС 35 кВ Б-Суда</t>
  </si>
  <si>
    <t xml:space="preserve">с ПС 110 кВ Бабаево</t>
  </si>
  <si>
    <t xml:space="preserve"> ПО "Череповецкое" АО "Вологдаоблэнерго"</t>
  </si>
  <si>
    <t xml:space="preserve">ВЛ 10 кВ Льнозавод-1</t>
  </si>
  <si>
    <t xml:space="preserve">ВОЭК-нет СЗО</t>
  </si>
  <si>
    <t xml:space="preserve">(8202) 291-898, 8921-254-30-39</t>
  </si>
  <si>
    <t xml:space="preserve">ВЛ 10 кВ Борисово</t>
  </si>
  <si>
    <t xml:space="preserve">Стационарное отделение для граждан пожилого возраста и инвалидов (КТП Детсад, Champion GG7500E-7,5)</t>
  </si>
  <si>
    <t xml:space="preserve">АТС М.Борисово</t>
  </si>
  <si>
    <t xml:space="preserve">ИП Фролов А.Е.</t>
  </si>
  <si>
    <t>8921-5423452</t>
  </si>
  <si>
    <t>произв.база</t>
  </si>
  <si>
    <t xml:space="preserve">ИП-Глава КФХ Юшкевич Н.Ф.</t>
  </si>
  <si>
    <t xml:space="preserve">8-911-795-36-84, 8-817-233-08-51</t>
  </si>
  <si>
    <t xml:space="preserve">ИП Железняков Евгений Валентинович</t>
  </si>
  <si>
    <t>8-921-251-78-19</t>
  </si>
  <si>
    <t xml:space="preserve">ИП Волков Анатолий Анатольевич</t>
  </si>
  <si>
    <t xml:space="preserve">8921-0561160, 8-817-436-61-17</t>
  </si>
  <si>
    <t xml:space="preserve">Ольховиков Андрей Геннадьевич</t>
  </si>
  <si>
    <t>8-921-688-97-95</t>
  </si>
  <si>
    <t xml:space="preserve">Администрация СП Борисовское</t>
  </si>
  <si>
    <t xml:space="preserve">(81743) 4-12-72, 8-921-133-63-64</t>
  </si>
  <si>
    <t xml:space="preserve">ВЛ 10 кВ КС Лукино</t>
  </si>
  <si>
    <t xml:space="preserve">нет в Перечне Г</t>
  </si>
  <si>
    <t xml:space="preserve">ПК (колхоз)"Родина"</t>
  </si>
  <si>
    <t xml:space="preserve">(81743)6-01-18, 8-921-134-45-54</t>
  </si>
  <si>
    <t xml:space="preserve">водокачка </t>
  </si>
  <si>
    <t xml:space="preserve">АТС д.Новое Лукино (контейнер)</t>
  </si>
  <si>
    <t xml:space="preserve">ООО "Бабаеволесторг"</t>
  </si>
  <si>
    <t xml:space="preserve">ПК Колхоз "Родина"</t>
  </si>
  <si>
    <t xml:space="preserve">ООО "Спектр"</t>
  </si>
  <si>
    <t xml:space="preserve">ФГУП "Почта России" ОСП Бабаевский почтамп</t>
  </si>
  <si>
    <t xml:space="preserve">КНС  д.Новое Лукино, Башня Рожновского д.Новое Лукино, Котельная д.Новое Лукино</t>
  </si>
  <si>
    <t xml:space="preserve">ИП Глава КФХ Ширшов Николай Львович</t>
  </si>
  <si>
    <t xml:space="preserve">ВЛ 10 кВ Старина</t>
  </si>
  <si>
    <t xml:space="preserve">котельная (КТП Детсад, Champion GG7500E-7,5(передв))</t>
  </si>
  <si>
    <t xml:space="preserve">АТС H.Cтарина </t>
  </si>
  <si>
    <t xml:space="preserve">ООО "Альянс"</t>
  </si>
  <si>
    <t xml:space="preserve">МП "Борисовский коммунальщик"</t>
  </si>
  <si>
    <t xml:space="preserve">МУП "ВиВ" артскважина д.Новая Старина в Пер Г-есть, КНС д.Новая Старина А=253</t>
  </si>
  <si>
    <t xml:space="preserve">ИП Козлов Павел Александрович</t>
  </si>
  <si>
    <t xml:space="preserve">Овсянников Сергей Александрович</t>
  </si>
  <si>
    <t xml:space="preserve">Подшивалов Павел Владимирович</t>
  </si>
  <si>
    <t xml:space="preserve">ВЛ 10 кВ Порошино</t>
  </si>
  <si>
    <t xml:space="preserve">поселок, школа</t>
  </si>
  <si>
    <t xml:space="preserve">нет в воэк</t>
  </si>
  <si>
    <t xml:space="preserve">Мастерск. участок ГПВО БЭТС</t>
  </si>
  <si>
    <t xml:space="preserve">Школа (КТП Школа потр., ЕСС-5-92) </t>
  </si>
  <si>
    <t xml:space="preserve">Фролова Ольга Александровна</t>
  </si>
  <si>
    <t xml:space="preserve">АТС Плесо</t>
  </si>
  <si>
    <t xml:space="preserve">Котельная ДЭС-нет с.Борисово-Судское, ул.Кирова, д.4</t>
  </si>
  <si>
    <t xml:space="preserve">Артскважина с.Б-Судское- в Пер Г нет </t>
  </si>
  <si>
    <t xml:space="preserve">ВЛ 10 кВ Пожары</t>
  </si>
  <si>
    <t xml:space="preserve">ПК (колхоз) "Пожарское"</t>
  </si>
  <si>
    <t xml:space="preserve">(81743) 63-110, 8921-5359614</t>
  </si>
  <si>
    <t xml:space="preserve">АТС Пожара  </t>
  </si>
  <si>
    <t xml:space="preserve">Администрация Бабаевского МО</t>
  </si>
  <si>
    <t xml:space="preserve">МБОУ "Борисовская средняя общеобразовательная школа"</t>
  </si>
  <si>
    <t xml:space="preserve">МБДОУ "Борисовский детский сад "Ленок"</t>
  </si>
  <si>
    <t xml:space="preserve">ПО "Борисовский хлебозавод"</t>
  </si>
  <si>
    <t xml:space="preserve">Артскважина, д.Пожара, артскважина д.Игнатово в Пер Г -есть</t>
  </si>
  <si>
    <t xml:space="preserve">ООО "ЖКХ Пожарское"</t>
  </si>
  <si>
    <t xml:space="preserve">Котельная (ЗТП Школа, ДГА-75)</t>
  </si>
  <si>
    <t xml:space="preserve">Лукьянов Юрий Николаевич</t>
  </si>
  <si>
    <t xml:space="preserve">4-11-44, 8921-2557707</t>
  </si>
  <si>
    <t xml:space="preserve">БУЗ Бабаевская ЦРБ (ФАП)</t>
  </si>
  <si>
    <t xml:space="preserve">Итого ПС 35 кВ Б-Суда:</t>
  </si>
  <si>
    <t xml:space="preserve">ПС 35 кВ Кьярда</t>
  </si>
  <si>
    <t xml:space="preserve">нет ф.Ракита</t>
  </si>
  <si>
    <t xml:space="preserve">ВЛ 10 кВ Зерноток</t>
  </si>
  <si>
    <t xml:space="preserve">Колхоз "Колос"</t>
  </si>
  <si>
    <t>6-21-30</t>
  </si>
  <si>
    <t xml:space="preserve">Администрация СП Вепсское национальное</t>
  </si>
  <si>
    <t xml:space="preserve">ООО "Березка"</t>
  </si>
  <si>
    <t xml:space="preserve">МБОУ "Тимошинская основная </t>
  </si>
  <si>
    <t xml:space="preserve">кочегарка, котельная (КТП Школа) ДЭС-нет</t>
  </si>
  <si>
    <t xml:space="preserve">общеобразовательная школа"</t>
  </si>
  <si>
    <t xml:space="preserve">ВЛ 10 кВ Кийно</t>
  </si>
  <si>
    <t xml:space="preserve">АТС Панкратово (Кийно д.34), АТС Туржино </t>
  </si>
  <si>
    <t xml:space="preserve">СХА (колхоз) "Труд"</t>
  </si>
  <si>
    <t xml:space="preserve">6-81-36, 906-2923720</t>
  </si>
  <si>
    <t xml:space="preserve">интернат А=7</t>
  </si>
  <si>
    <t xml:space="preserve">ВЛ 10 кВ Команево</t>
  </si>
  <si>
    <t xml:space="preserve">АТС Команево (д.Горка (контейнер)</t>
  </si>
  <si>
    <t xml:space="preserve">БУЗ "Бабаевская ЦРБ" (ФАП)</t>
  </si>
  <si>
    <t xml:space="preserve">(81743)2-15-23, (81743) 2-12-22</t>
  </si>
  <si>
    <t xml:space="preserve">(81743)62-145, 8-906-299-54-27</t>
  </si>
  <si>
    <t xml:space="preserve">8(81743) 4-11-94, 8-921-255-50-79</t>
  </si>
  <si>
    <t xml:space="preserve">ВЛ 10 кВ Носково</t>
  </si>
  <si>
    <t xml:space="preserve">(81743) 6-21-30</t>
  </si>
  <si>
    <t xml:space="preserve">ВЛ 10 кВ Мамаево</t>
  </si>
  <si>
    <t xml:space="preserve">Мамаево башня</t>
  </si>
  <si>
    <t xml:space="preserve">ООО "ЖКХ Тимошинское"</t>
  </si>
  <si>
    <t xml:space="preserve">Котельная (СКТП-400 Котельная, ЕСС-82-4У2)</t>
  </si>
  <si>
    <t xml:space="preserve">Артскважина д.Тимошино- в Пер Г</t>
  </si>
  <si>
    <t xml:space="preserve">МБОУ "Тимошинская основная общеобразовательная школа"</t>
  </si>
  <si>
    <t xml:space="preserve">АмбулаторияР=1 кВт в Пер Г-нет</t>
  </si>
  <si>
    <t xml:space="preserve">Итого ПС 35 кВ Кьярда:</t>
  </si>
  <si>
    <t xml:space="preserve">ПС 35 кВ Тешемля</t>
  </si>
  <si>
    <t xml:space="preserve">нет ф.Торопово (Больница Торопово)</t>
  </si>
  <si>
    <t xml:space="preserve">ВЛ 10 кВ Горбачи</t>
  </si>
  <si>
    <t xml:space="preserve">Администрация СП Тороповское</t>
  </si>
  <si>
    <t xml:space="preserve">(81743) 55-110, 8-921-137-74-36</t>
  </si>
  <si>
    <t xml:space="preserve">ВЛ 10 кВ Завод</t>
  </si>
  <si>
    <t xml:space="preserve">водокачка Верхневольск Р=0 кВт в Списке Губ-нет</t>
  </si>
  <si>
    <t xml:space="preserve">ИП Ганичев Вячеслав Викторович</t>
  </si>
  <si>
    <t xml:space="preserve">(81743) 52-116; 8931-5116555</t>
  </si>
  <si>
    <t xml:space="preserve">МБОУ "Тороповская основная </t>
  </si>
  <si>
    <t xml:space="preserve">(81743) 55-175, 89211377461</t>
  </si>
  <si>
    <t xml:space="preserve">ВЛ 10 кВ Карьер</t>
  </si>
  <si>
    <t xml:space="preserve">ИП Борисанова Ольга Васильевна</t>
  </si>
  <si>
    <t xml:space="preserve">(81743) 2-16-08, 8-921-789-15-12</t>
  </si>
  <si>
    <t xml:space="preserve">8-921-137-79-75, 8-921-134-82-72</t>
  </si>
  <si>
    <t xml:space="preserve">(81743) 2-13-33; 8921-5492577</t>
  </si>
  <si>
    <t xml:space="preserve">МУП "Водоснабжения и водоотведения"</t>
  </si>
  <si>
    <t xml:space="preserve">ООО ЖКХ "Тороповское" Артскважина п.Смородинка Р=1 кВт  в Перечне Г-есть </t>
  </si>
  <si>
    <t xml:space="preserve">ООО "Лесторг-хлеб"</t>
  </si>
  <si>
    <t xml:space="preserve">(81743) 2-12-31; 8921-1348272</t>
  </si>
  <si>
    <t>пекарня</t>
  </si>
  <si>
    <t xml:space="preserve">Филиал ОАО "РЖД" трасэнерго Октябрьская дирекция</t>
  </si>
  <si>
    <t xml:space="preserve">арт скваж-ОЖД Р=0 в Пер Г- нет</t>
  </si>
  <si>
    <t xml:space="preserve">Итого ПС 35 кВ Тешемля:</t>
  </si>
  <si>
    <t xml:space="preserve">ПС 35 кВ Тимохино</t>
  </si>
  <si>
    <t xml:space="preserve">ВЛ 10 кВ Волкова</t>
  </si>
  <si>
    <t xml:space="preserve">МАУК "Бабаевский ЦКР"</t>
  </si>
  <si>
    <t xml:space="preserve">(81743)21096, 8-921-134-42-31</t>
  </si>
  <si>
    <t xml:space="preserve">дом культуры</t>
  </si>
  <si>
    <t xml:space="preserve">8-8172-55-80-10, 8 (8202) 29-16-67</t>
  </si>
  <si>
    <t xml:space="preserve">ИП  Иванов Виктор Александрович</t>
  </si>
  <si>
    <t>8-921-290-23-95</t>
  </si>
  <si>
    <t xml:space="preserve">Савин Александр Геннадьевич</t>
  </si>
  <si>
    <t>8-921-251-37-69</t>
  </si>
  <si>
    <t xml:space="preserve">Узиков Юрий Алексеевич</t>
  </si>
  <si>
    <t>8-921-547-69-85</t>
  </si>
  <si>
    <t xml:space="preserve">Администрация СП Санинское</t>
  </si>
  <si>
    <t xml:space="preserve">(81743) 52-116, 8-921-133-84-91</t>
  </si>
  <si>
    <t xml:space="preserve">КУ ПБ ВО "Противопожарная служба"</t>
  </si>
  <si>
    <t xml:space="preserve">8-911-506-12-14, (8172) 73-15-66</t>
  </si>
  <si>
    <t xml:space="preserve">8(8172)78-60-00, 8-921-143-67-95</t>
  </si>
  <si>
    <t xml:space="preserve">ВЛ 10 кВ  Клюшево</t>
  </si>
  <si>
    <t xml:space="preserve">ВЛ 10 кВ Нестерово</t>
  </si>
  <si>
    <t xml:space="preserve">Баушев Роман Дмитриевич</t>
  </si>
  <si>
    <t xml:space="preserve">Белугина Татьяна Николаевна</t>
  </si>
  <si>
    <t xml:space="preserve">Артскважина д.Санинская</t>
  </si>
  <si>
    <t xml:space="preserve">Котельная, д.Санинская, д.46</t>
  </si>
  <si>
    <t xml:space="preserve">МБОУ "Санинская основная общеобразовательная школа"</t>
  </si>
  <si>
    <t xml:space="preserve">Бабаевская ЦРБ БУЗ</t>
  </si>
  <si>
    <t xml:space="preserve">Больница Санинская А=6860</t>
  </si>
  <si>
    <t xml:space="preserve">ВЛ 10 кВ Пальцево</t>
  </si>
  <si>
    <t xml:space="preserve">ВЛ 10 кВ Спирово</t>
  </si>
  <si>
    <t xml:space="preserve">ООО "МТС Энерго"</t>
  </si>
  <si>
    <t xml:space="preserve">(81743) 2-16-08</t>
  </si>
  <si>
    <t xml:space="preserve">АТС Санинская </t>
  </si>
  <si>
    <t xml:space="preserve">Гаджимарадов Габибула Абдуризакович</t>
  </si>
  <si>
    <t>8-921-055-01-78</t>
  </si>
  <si>
    <t xml:space="preserve">ИП Дуттенгефер Виктор Иванович</t>
  </si>
  <si>
    <t>8-921-251-47-05</t>
  </si>
  <si>
    <t>8-921-722-93-41</t>
  </si>
  <si>
    <t xml:space="preserve">до 20 мин.</t>
  </si>
  <si>
    <t xml:space="preserve">Георгиевская Татьяна Михайловна</t>
  </si>
  <si>
    <t>8-921-545-07-20</t>
  </si>
  <si>
    <t xml:space="preserve">Ловчиков Алексей Евгеньевич</t>
  </si>
  <si>
    <t xml:space="preserve">Итого ПС 35 кВ Тимохино:</t>
  </si>
  <si>
    <t xml:space="preserve">ПС 35 кВ Пяжелка</t>
  </si>
  <si>
    <t xml:space="preserve">ВЛ 10 кВ Волна</t>
  </si>
  <si>
    <t>ТУ-нет</t>
  </si>
  <si>
    <t xml:space="preserve">ВЛ 10 кВ Кочево</t>
  </si>
  <si>
    <t xml:space="preserve">ВЛ 10 кВ Чубрино</t>
  </si>
  <si>
    <t>ТУ</t>
  </si>
  <si>
    <t xml:space="preserve">остались 2 ф ВОЭК сзо=0,1</t>
  </si>
  <si>
    <t xml:space="preserve">ПС 35 кВ Балатон</t>
  </si>
  <si>
    <t xml:space="preserve">ВЛ 10 кВ Телецентр</t>
  </si>
  <si>
    <t xml:space="preserve">в Перечне Г-нет</t>
  </si>
  <si>
    <t xml:space="preserve">Телецентр 1, БС 35-0807 Слудно (ПС Бабаево)</t>
  </si>
  <si>
    <t>А=20367</t>
  </si>
  <si>
    <t xml:space="preserve">АО "Газпром Энергосбыт"</t>
  </si>
  <si>
    <t xml:space="preserve">АО "Ленгазспецстрой"</t>
  </si>
  <si>
    <t xml:space="preserve">Итого ПС 35 кВ Балатон:</t>
  </si>
  <si>
    <t xml:space="preserve">Итого Бабаевский РЭС:</t>
  </si>
  <si>
    <t xml:space="preserve">от 5 до 20 мин.</t>
  </si>
  <si>
    <t xml:space="preserve">Участок Бабаевского РЭС (Кадуй)</t>
  </si>
  <si>
    <t xml:space="preserve">Кадуйский РЭС</t>
  </si>
  <si>
    <t xml:space="preserve">ПС 35 кВ Никольское</t>
  </si>
  <si>
    <t>вв</t>
  </si>
  <si>
    <t xml:space="preserve">с ПС 110 кВ Кадуй</t>
  </si>
  <si>
    <t xml:space="preserve">ВЛ 10 кВ Андроново</t>
  </si>
  <si>
    <t xml:space="preserve">скважина № 2906 Р=1 кВтАТАБ=0 в Пер Г-есть</t>
  </si>
  <si>
    <t xml:space="preserve">ООО "Русь"</t>
  </si>
  <si>
    <t xml:space="preserve">(8202) 66-01-75, 66-03-66, 66-03-67</t>
  </si>
  <si>
    <t xml:space="preserve">д.Андроново ООО "Новое"</t>
  </si>
  <si>
    <t xml:space="preserve">ООО "Новое"</t>
  </si>
  <si>
    <t xml:space="preserve">(81742)2-16-60, 89210567733 , 2-11-94</t>
  </si>
  <si>
    <t xml:space="preserve">котельная (ЦРП-2х400 Ферма, ЕССБ-924-У2)-ДЭС</t>
  </si>
  <si>
    <t xml:space="preserve">ВЛ 10 кВ Прягаево</t>
  </si>
  <si>
    <t xml:space="preserve">ВЛ 10 кВ Смешково</t>
  </si>
  <si>
    <t xml:space="preserve">ООО "Новое" -очитные сооруж.Р=5 кВт  АТАБ=0 в Пер Г-есть</t>
  </si>
  <si>
    <t xml:space="preserve">ВЛ 10 кВ С.Никольское</t>
  </si>
  <si>
    <t xml:space="preserve">ООО "Новое" скважина №3462 АТАБ-нет, в Пер Г-есть, КНС Р=0,2 кВт АТАБ=0 есть в Пер Г</t>
  </si>
  <si>
    <t xml:space="preserve">ООО "Новое" Газовая котельная с.Никольское (ТП-2х400 Газовая котельная, ГСФ-100Д У2, 1 шт, 100кВт)</t>
  </si>
  <si>
    <t xml:space="preserve">Итого ПС 35 кВ Никольское:</t>
  </si>
  <si>
    <t xml:space="preserve">ПС 35 кВ Андога</t>
  </si>
  <si>
    <t xml:space="preserve">ВЛ 10 кВ Бойлово</t>
  </si>
  <si>
    <t xml:space="preserve">8-921-919-72-79, 8812-986-33-33 д.209</t>
  </si>
  <si>
    <t>мачта</t>
  </si>
  <si>
    <t xml:space="preserve">Термошкаф, д. Бойлово</t>
  </si>
  <si>
    <t xml:space="preserve">(81742) 2-14-25, 921-056-77-33, (81742)2-16-60</t>
  </si>
  <si>
    <t xml:space="preserve">(81742) 3-41-21, 3-41-17, 921-1358977, 8(81742)3-41-25</t>
  </si>
  <si>
    <t xml:space="preserve">Скважина д. Бойлово А=0</t>
  </si>
  <si>
    <t xml:space="preserve">ИП Кулемина Марина Михайловна</t>
  </si>
  <si>
    <t xml:space="preserve">8-921-138-21-32, 8-921-147-45-37</t>
  </si>
  <si>
    <t xml:space="preserve">Глава КФХ Ермолаев Сергей Викторович</t>
  </si>
  <si>
    <t xml:space="preserve">ИП Кулешов Алексей Викторович</t>
  </si>
  <si>
    <t xml:space="preserve">ВЛ 10 кВ Горка (К)</t>
  </si>
  <si>
    <t xml:space="preserve">прямофид. В Пер Г-нет</t>
  </si>
  <si>
    <t xml:space="preserve">ВОЭК-нет СЗО (детский дом-не указан в ВОЭК) ДЭС-нет</t>
  </si>
  <si>
    <t xml:space="preserve">в Пер ВОЭК-есть</t>
  </si>
  <si>
    <t>п.Андога</t>
  </si>
  <si>
    <t xml:space="preserve">ВЛ 10 кВ Пугино</t>
  </si>
  <si>
    <t xml:space="preserve">(81742)3-84-42, 8-921-283-79-90, 81742-2-16-90</t>
  </si>
  <si>
    <t xml:space="preserve">МУП "Кредо"</t>
  </si>
  <si>
    <t xml:space="preserve">(81742) 2-12-35, 9218359242, (81742) 2-14-30</t>
  </si>
  <si>
    <t xml:space="preserve">полигон ТБО</t>
  </si>
  <si>
    <t xml:space="preserve">УФПС Вологодской области филиал</t>
  </si>
  <si>
    <t xml:space="preserve"> ФГУП "Почта России"</t>
  </si>
  <si>
    <t xml:space="preserve">Итого ПС 35 кВ Андога:</t>
  </si>
  <si>
    <t xml:space="preserve">ПС 35 кВ Барановская</t>
  </si>
  <si>
    <t xml:space="preserve">с ПС 110 кВ Бабаево </t>
  </si>
  <si>
    <t xml:space="preserve">территориально расположена</t>
  </si>
  <si>
    <t xml:space="preserve">ВЛ 10 кВ Коротневая</t>
  </si>
  <si>
    <t xml:space="preserve">ф.Ларионовская ХН ЧЭС</t>
  </si>
  <si>
    <t xml:space="preserve">АТС Барановская, в Пер Г-нет</t>
  </si>
  <si>
    <t xml:space="preserve">УФПС Вологодской области филиал ФГУП "Почта России"</t>
  </si>
  <si>
    <t xml:space="preserve">БУЗ ВО "Кадуйская ЦРБ" (ФАП)</t>
  </si>
  <si>
    <t xml:space="preserve">(81742)5-13-32, 817425-24-57, 817425-10-45, 817425-16-62, 817425-14-14, 817425-13-62</t>
  </si>
  <si>
    <t xml:space="preserve">(81742) 3-84-30, 9215461740</t>
  </si>
  <si>
    <t>817422-12-71</t>
  </si>
  <si>
    <t xml:space="preserve">(81742) 2-16-90</t>
  </si>
  <si>
    <t xml:space="preserve">Ильин Иван Валерьевич</t>
  </si>
  <si>
    <t xml:space="preserve">ВЛ 10 кВ Новая</t>
  </si>
  <si>
    <t xml:space="preserve">Итого ПС 35 кВ Барановская:</t>
  </si>
  <si>
    <t xml:space="preserve">Итого Участок Бабаевского РЭС (Кадуй):</t>
  </si>
  <si>
    <t xml:space="preserve">до 40 мин.</t>
  </si>
  <si>
    <t xml:space="preserve">Череповецкий РЭС</t>
  </si>
  <si>
    <t xml:space="preserve">ПС 110 кВ Загородная</t>
  </si>
  <si>
    <t xml:space="preserve">Городская гр.ПС</t>
  </si>
  <si>
    <t>Тепл.-1</t>
  </si>
  <si>
    <t>Тепл.-2</t>
  </si>
  <si>
    <t>ОВБ</t>
  </si>
  <si>
    <t xml:space="preserve">Котельная (ТП 2*1000 Котельная через ЦРП Тепличный комбинат) ДЭС-нет</t>
  </si>
  <si>
    <t xml:space="preserve">ГО-рез, резерв ГВО</t>
  </si>
  <si>
    <t xml:space="preserve">котельная - нет ДЭС</t>
  </si>
  <si>
    <t xml:space="preserve">на Тепл-2 гараж поликлиники</t>
  </si>
  <si>
    <t>ф.Парфеново</t>
  </si>
  <si>
    <t xml:space="preserve">ЦРП Парфеново инкубатор ДЭС-есть</t>
  </si>
  <si>
    <t xml:space="preserve">в пер ВОЭК нет, ВОЭК-нет СЗО</t>
  </si>
  <si>
    <t xml:space="preserve">Малечкинское СП</t>
  </si>
  <si>
    <t xml:space="preserve">ООО "Транском"</t>
  </si>
  <si>
    <t>ф.Солманский</t>
  </si>
  <si>
    <t xml:space="preserve">Эл. отопление жил. дома № 36 (КТП-100 Солманское-2) </t>
  </si>
  <si>
    <t xml:space="preserve">ВОЭК котельная в Пер ВОЭК не включили</t>
  </si>
  <si>
    <t xml:space="preserve">ТП 250кВА "Аникор+" В-1 ГО</t>
  </si>
  <si>
    <t xml:space="preserve">ООО "ЭнергоРОК-1"</t>
  </si>
  <si>
    <t>ООО"Автоэкспресс-Плюс"</t>
  </si>
  <si>
    <t xml:space="preserve">Бабаханян Аршак Славикович</t>
  </si>
  <si>
    <t xml:space="preserve">ГСК "Горка"</t>
  </si>
  <si>
    <t xml:space="preserve">ООО Евразия Моторс</t>
  </si>
  <si>
    <t>ООО"Импет"</t>
  </si>
  <si>
    <t xml:space="preserve">ОАО "Племпредприятие "Череповецкое"</t>
  </si>
  <si>
    <t xml:space="preserve">ООО "Прайд"</t>
  </si>
  <si>
    <t xml:space="preserve">ООО "Череповецдорстрой"</t>
  </si>
  <si>
    <t xml:space="preserve">ООО "Станкодеталь"</t>
  </si>
  <si>
    <t xml:space="preserve">ООО "ШИК"</t>
  </si>
  <si>
    <t xml:space="preserve">ИП  Шумихин Артем Иванович</t>
  </si>
  <si>
    <t xml:space="preserve">Гражданин Малышев Артем Александрович</t>
  </si>
  <si>
    <t xml:space="preserve">Итого ПС 110 кВ Загородная:</t>
  </si>
  <si>
    <t xml:space="preserve">ПС 110 кВ Петринево</t>
  </si>
  <si>
    <t>ПА</t>
  </si>
  <si>
    <t xml:space="preserve">Череповецкач гр.ПС</t>
  </si>
  <si>
    <t xml:space="preserve">ВЛ 10 кВ Дермянинское</t>
  </si>
  <si>
    <t xml:space="preserve">Администрация МО Воскресенское</t>
  </si>
  <si>
    <t xml:space="preserve">(8202) 66-33-09; 66-31-09; 8-960-296-21-35</t>
  </si>
  <si>
    <t xml:space="preserve">ВЛ 10 кВ Ерга</t>
  </si>
  <si>
    <t xml:space="preserve">котельная-2 шт (КТП-160 Склад)-не нашла</t>
  </si>
  <si>
    <t xml:space="preserve">ГУ Министерства РФ по делам ГО, </t>
  </si>
  <si>
    <t xml:space="preserve">нет в Пер Г</t>
  </si>
  <si>
    <t xml:space="preserve">ЧС и ликвидации последствий </t>
  </si>
  <si>
    <t>склад</t>
  </si>
  <si>
    <t xml:space="preserve">стихийных бедствий по ВО (склад)</t>
  </si>
  <si>
    <t xml:space="preserve">МОУ Воскресенская школа</t>
  </si>
  <si>
    <t xml:space="preserve">ОМЦ Резерв БУЗ ВО</t>
  </si>
  <si>
    <t xml:space="preserve">Водокачка с.Воскресенское ?</t>
  </si>
  <si>
    <t xml:space="preserve">Тюриков Сергей Евгеньевич</t>
  </si>
  <si>
    <t xml:space="preserve">Череповецкий районный союз потребительских обществ</t>
  </si>
  <si>
    <t xml:space="preserve">8-921-137-06-36, 55-49-26, 54-14-99, 55-24-81</t>
  </si>
  <si>
    <t xml:space="preserve">Денщиков Андрей Сергеевич</t>
  </si>
  <si>
    <t xml:space="preserve">Блохина Ангелина Георгиевна</t>
  </si>
  <si>
    <t xml:space="preserve">ООО Макаринская Роща</t>
  </si>
  <si>
    <t xml:space="preserve">ВЛ 10 кВ Надпорожье</t>
  </si>
  <si>
    <t xml:space="preserve">Ивановский детский дом-интернат для умственно отсталых детей БУ СО ВО Р=0 кВт ввод-2-резерв</t>
  </si>
  <si>
    <t xml:space="preserve">СХПК (колхоз) "Ивановский"</t>
  </si>
  <si>
    <t xml:space="preserve">8921-2523152, (8202) 66-38-27</t>
  </si>
  <si>
    <t xml:space="preserve">ввод-1 на ф.Ивановское</t>
  </si>
  <si>
    <t xml:space="preserve">в пер ВОЭК есть</t>
  </si>
  <si>
    <t>сады</t>
  </si>
  <si>
    <t xml:space="preserve">Надпорожье АТС</t>
  </si>
  <si>
    <t xml:space="preserve">Тимофеев Сергей Борисович</t>
  </si>
  <si>
    <t>8-911-502-22-11</t>
  </si>
  <si>
    <t xml:space="preserve">Сад№ 5 "Металлург" д.Броды</t>
  </si>
  <si>
    <t xml:space="preserve">(8202) 62-51-96</t>
  </si>
  <si>
    <t xml:space="preserve">ИП Сизяева Елена Валерьевна</t>
  </si>
  <si>
    <t>7921-135-40-30</t>
  </si>
  <si>
    <t xml:space="preserve">Сад "Ковжа" д.Броды</t>
  </si>
  <si>
    <t>8921-1495957</t>
  </si>
  <si>
    <t>8921-5407806</t>
  </si>
  <si>
    <t xml:space="preserve">ВЛ 10 кВ Некрасово</t>
  </si>
  <si>
    <t xml:space="preserve">ООО "Энергостройсервис"</t>
  </si>
  <si>
    <t xml:space="preserve">ВЛ 10 кВ Романово</t>
  </si>
  <si>
    <t xml:space="preserve">очистные с.Воскресенское в Пер Г-ест</t>
  </si>
  <si>
    <t xml:space="preserve"> котельная ДЭС-нет</t>
  </si>
  <si>
    <t>А=17040</t>
  </si>
  <si>
    <t xml:space="preserve">Романово АТС</t>
  </si>
  <si>
    <t xml:space="preserve"> Скважины №-1, 2, 3 д.Романово,  (Очистные с.Воскресенское А=0)</t>
  </si>
  <si>
    <t xml:space="preserve">Итого ПС 110 кВ Петринево:</t>
  </si>
  <si>
    <t xml:space="preserve">ПС 110 кВ Коротово</t>
  </si>
  <si>
    <t xml:space="preserve">8-17 РМ</t>
  </si>
  <si>
    <t xml:space="preserve">ВЛ 10 кВ Дмитриево</t>
  </si>
  <si>
    <t xml:space="preserve">АО Череповецкий хлебокомбинат</t>
  </si>
  <si>
    <t xml:space="preserve">55-44-00, 89211380145, (8202) 57-99-61, 20-38-79</t>
  </si>
  <si>
    <t>ООО"Коротовское"</t>
  </si>
  <si>
    <t xml:space="preserve">Администрация СП Уломское</t>
  </si>
  <si>
    <t xml:space="preserve">66-12-82, 89211351796, 66-14-22, 66-11-83; 66-10-45</t>
  </si>
  <si>
    <t xml:space="preserve">ВЛ 10 кВ Сосновка</t>
  </si>
  <si>
    <t xml:space="preserve">свиноферма, котельная Коротово (КТП Овощехранилище) ДЭС-нет</t>
  </si>
  <si>
    <t xml:space="preserve">в Пер ВОЭК-нет</t>
  </si>
  <si>
    <t>А=</t>
  </si>
  <si>
    <t>поставить</t>
  </si>
  <si>
    <t xml:space="preserve">ООО "Череповецкий фермер"</t>
  </si>
  <si>
    <t xml:space="preserve">ВЛ 10 кВ Улома</t>
  </si>
  <si>
    <t>свинокомплекс</t>
  </si>
  <si>
    <t xml:space="preserve">8-921-146-46-47, 66-11-46, 66-11-50, 66-13-50</t>
  </si>
  <si>
    <t xml:space="preserve">Крестьянское хозяйство Ляпина А.А.</t>
  </si>
  <si>
    <t xml:space="preserve">8-921-132-50-02, 8921-059-89-07</t>
  </si>
  <si>
    <t xml:space="preserve">ОСП Черепов. почтамт УФПС </t>
  </si>
  <si>
    <t xml:space="preserve">ВО-ф-ла ФГУП "Почта России</t>
  </si>
  <si>
    <t xml:space="preserve">ВЛ 10 кВ Чаево</t>
  </si>
  <si>
    <t xml:space="preserve">Чаево АТС</t>
  </si>
  <si>
    <t xml:space="preserve">ПАО "ДЭП" № 186</t>
  </si>
  <si>
    <t xml:space="preserve">65-12-27, (81741) 3-14-80</t>
  </si>
  <si>
    <t xml:space="preserve">АО "Череповецкий хлебокомбинат"</t>
  </si>
  <si>
    <t xml:space="preserve">БУЗ ВО "Чер.городская больница №2" (м/п)</t>
  </si>
  <si>
    <t xml:space="preserve">(8202) 67-46-37</t>
  </si>
  <si>
    <t xml:space="preserve">ООО "Коротовское"</t>
  </si>
  <si>
    <t xml:space="preserve">Итого ПС 110 кВ Коротово:</t>
  </si>
  <si>
    <t xml:space="preserve">ПС 110 кВ Суда</t>
  </si>
  <si>
    <t>проверять</t>
  </si>
  <si>
    <t xml:space="preserve">ВЛ 10 кВ ДСК-2</t>
  </si>
  <si>
    <t xml:space="preserve">ООО "ЛЕСРОСБИЗНЕС"</t>
  </si>
  <si>
    <t xml:space="preserve">котельная (КТП-400 Котельная ДСК) ДЭС-нет</t>
  </si>
  <si>
    <t xml:space="preserve">ООО "Теплоэнергия"</t>
  </si>
  <si>
    <t xml:space="preserve">котельная-2 шт ДЭС-нет</t>
  </si>
  <si>
    <t xml:space="preserve">Администрация Судского СП</t>
  </si>
  <si>
    <t xml:space="preserve">ВЛ 10 кВ Дуброво</t>
  </si>
  <si>
    <t xml:space="preserve">в Пер ВОЭК убрали</t>
  </si>
  <si>
    <t xml:space="preserve">суш.з-д, молкомбинат, ферма, лесничество</t>
  </si>
  <si>
    <t xml:space="preserve">д.Сосновка шкаф УУЦН, Гавино (спутник)</t>
  </si>
  <si>
    <t xml:space="preserve">ИП Алмассиан Л.П.</t>
  </si>
  <si>
    <t xml:space="preserve">89217177079, 89115112663</t>
  </si>
  <si>
    <t xml:space="preserve">Заргарян Гарлем Григорьевич</t>
  </si>
  <si>
    <t xml:space="preserve">(8202) 29-61-79</t>
  </si>
  <si>
    <t xml:space="preserve">Черкесов Михаил Владимирович</t>
  </si>
  <si>
    <t xml:space="preserve">59-84-53, 89217232207</t>
  </si>
  <si>
    <t xml:space="preserve">ООО "База отдыха Степаново"</t>
  </si>
  <si>
    <t xml:space="preserve">29-19-97; 29-14-64; 29-17-65 (бух-я); 29-60-64,  8 921 133 51 07</t>
  </si>
  <si>
    <t xml:space="preserve">ЧП Кузнецов Евгений Алексеевич</t>
  </si>
  <si>
    <t xml:space="preserve">(8202) 66-10-31</t>
  </si>
  <si>
    <t xml:space="preserve">Сад "Дубок" д.Гавино </t>
  </si>
  <si>
    <t>8921-835-72-62</t>
  </si>
  <si>
    <t xml:space="preserve">Ульянова Светлана Николаевна</t>
  </si>
  <si>
    <t>8-921-542-01-63</t>
  </si>
  <si>
    <t xml:space="preserve">ВЛ 10 кВ Неверов Бор</t>
  </si>
  <si>
    <t>СНТ"Лесник"</t>
  </si>
  <si>
    <t xml:space="preserve">8921-8356775, 8-921-139-17-18</t>
  </si>
  <si>
    <t xml:space="preserve">(8202) 65-12-34, 65-12-35</t>
  </si>
  <si>
    <t xml:space="preserve">ООО "Авангард"</t>
  </si>
  <si>
    <t xml:space="preserve">ВЛ 10 кВ Рощино</t>
  </si>
  <si>
    <t xml:space="preserve">База отдыха "Рощино" , есть ДЭС</t>
  </si>
  <si>
    <t xml:space="preserve">ООО "Вологда ПАЛП"</t>
  </si>
  <si>
    <t>8-931-965-70-33</t>
  </si>
  <si>
    <t xml:space="preserve">ВЛ 10 кВ Андога</t>
  </si>
  <si>
    <t xml:space="preserve">база отдыха (ТП Пансионат Сосновка-2, Энерго-КД240-400, 1 шт, 240 кВт)</t>
  </si>
  <si>
    <t xml:space="preserve">Дет.дом Кривец, в Пер ВОЭК-нет</t>
  </si>
  <si>
    <t xml:space="preserve">ООО "Нэра"</t>
  </si>
  <si>
    <t xml:space="preserve">Андога АТС</t>
  </si>
  <si>
    <t xml:space="preserve">освещ дороги</t>
  </si>
  <si>
    <t xml:space="preserve">ДНТ "Ельник"</t>
  </si>
  <si>
    <t xml:space="preserve">Администрация Нелазского СП</t>
  </si>
  <si>
    <t xml:space="preserve">ИП Носков И.Н.</t>
  </si>
  <si>
    <t xml:space="preserve">Точиленков Владимир Алексеевич</t>
  </si>
  <si>
    <t xml:space="preserve">ВЛ 10 кВ ЛПБ</t>
  </si>
  <si>
    <t xml:space="preserve">п.Суда ул.Советская  в Пер Г-нет</t>
  </si>
  <si>
    <t xml:space="preserve">ВЛ 10 кВ Сойволовское</t>
  </si>
  <si>
    <t xml:space="preserve">Водозабор Подъем 1 А=0, Очистные В-2=0</t>
  </si>
  <si>
    <t xml:space="preserve">Сад "Березка -2" д.Плешаново</t>
  </si>
  <si>
    <t xml:space="preserve">Мохов Илья Алексеевич</t>
  </si>
  <si>
    <t xml:space="preserve">Итого ПС 110 кВ Суда:</t>
  </si>
  <si>
    <t xml:space="preserve">ПС 110 кВ Батран</t>
  </si>
  <si>
    <t xml:space="preserve">Череповецкая гр.ПС</t>
  </si>
  <si>
    <t xml:space="preserve">Мяксинский РЭС</t>
  </si>
  <si>
    <t xml:space="preserve">ВЛ 10 кВ Гоша</t>
  </si>
  <si>
    <t xml:space="preserve"> Администрация МО Югское</t>
  </si>
  <si>
    <t xml:space="preserve">669-846, 669-843, 66-98-72</t>
  </si>
  <si>
    <t xml:space="preserve">ООО "Ударник"</t>
  </si>
  <si>
    <t>66-92-10</t>
  </si>
  <si>
    <t xml:space="preserve">Сурковское ПО</t>
  </si>
  <si>
    <t xml:space="preserve"> 66-91-88, 89217338658</t>
  </si>
  <si>
    <t xml:space="preserve">МУП "Водоканал ЧМР"</t>
  </si>
  <si>
    <t xml:space="preserve">артскважина №1, №2-2 шт д.Сурково в Пер Г-есть</t>
  </si>
  <si>
    <t>А=1385</t>
  </si>
  <si>
    <t xml:space="preserve">СПК колхоз  "Батран"</t>
  </si>
  <si>
    <t xml:space="preserve">66-65-17, 8921-1341049</t>
  </si>
  <si>
    <t xml:space="preserve">льноз-д, д/сад</t>
  </si>
  <si>
    <t xml:space="preserve">МУК "Югское СКСО"</t>
  </si>
  <si>
    <t xml:space="preserve">ВЛ 10 кВ Сурково</t>
  </si>
  <si>
    <t xml:space="preserve">ЧП Подольский Василий Иванович</t>
  </si>
  <si>
    <t>8921-6885141</t>
  </si>
  <si>
    <t xml:space="preserve">АТС контейнерного типа д. Сурково</t>
  </si>
  <si>
    <t xml:space="preserve">ВЛ 10 кВ Фокино</t>
  </si>
  <si>
    <t xml:space="preserve">Итого ПС 110 кВ Батран:</t>
  </si>
  <si>
    <t xml:space="preserve">ПС 35 кВ Поповка</t>
  </si>
  <si>
    <t xml:space="preserve">При снятии напряжения с ВЛ-10 кВ Аннино, ТУ не работает (обесточена вышка сотовой связи МТС)</t>
  </si>
  <si>
    <t xml:space="preserve">с ПС 110 кВ Петринево</t>
  </si>
  <si>
    <t xml:space="preserve">ХН помещение для отдыха</t>
  </si>
  <si>
    <t xml:space="preserve">Администраци Абакановского СП</t>
  </si>
  <si>
    <t xml:space="preserve">8-921-133-49-72; (8202) 69-57-41</t>
  </si>
  <si>
    <t xml:space="preserve">8 (8202) 30-22-74</t>
  </si>
  <si>
    <t xml:space="preserve">д.Поповка скважина Р=0,2 кВт в Пер Г-нет</t>
  </si>
  <si>
    <t xml:space="preserve">ООО "ЭкоРесурс"</t>
  </si>
  <si>
    <t xml:space="preserve">8-921-717-33-69, 8-911-506-29-52</t>
  </si>
  <si>
    <t xml:space="preserve">БУЗ ВО "Чер. гор. больница №2" (ФАП)</t>
  </si>
  <si>
    <t xml:space="preserve">(8202) 57-35-04, 67-46-86, 57-42-91, 57-99-41</t>
  </si>
  <si>
    <t xml:space="preserve">8(8202) 51-82-54, 55-24-94, 8-900-539-03-11, 8-921-137-06-36</t>
  </si>
  <si>
    <t xml:space="preserve">адм., УО</t>
  </si>
  <si>
    <t xml:space="preserve">в ВОЭК есть</t>
  </si>
  <si>
    <t xml:space="preserve">Курьяково, д.Аннино, д.Ново Дубровка, д.Привалино</t>
  </si>
  <si>
    <t>сады,колхозы</t>
  </si>
  <si>
    <t xml:space="preserve">Череповецкое ПО</t>
  </si>
  <si>
    <t>Березовик</t>
  </si>
  <si>
    <t>Красково</t>
  </si>
  <si>
    <t>Привалино</t>
  </si>
  <si>
    <t xml:space="preserve">Итого ПС 35 кВ Поповка:</t>
  </si>
  <si>
    <t xml:space="preserve">ПС 35 кВ Аксеново</t>
  </si>
  <si>
    <t xml:space="preserve">с ПС 110 кВ Батран</t>
  </si>
  <si>
    <t xml:space="preserve">на ф.Закат ХН ЧЭС</t>
  </si>
  <si>
    <t xml:space="preserve">ВЛ 10 кВ Восход</t>
  </si>
  <si>
    <t xml:space="preserve">отключает РП 10 кВ Воскресенское</t>
  </si>
  <si>
    <t xml:space="preserve">АТС контейнерного типа д. Воскресенское на Мусоре</t>
  </si>
  <si>
    <t xml:space="preserve">Администрация МО Югское</t>
  </si>
  <si>
    <t xml:space="preserve">Демичев Эдуард Васильевич</t>
  </si>
  <si>
    <t xml:space="preserve">66-58-21, 89212599228</t>
  </si>
  <si>
    <t xml:space="preserve">Демичева Нина Михайловна</t>
  </si>
  <si>
    <t xml:space="preserve">Мусорское ПО</t>
  </si>
  <si>
    <t xml:space="preserve">Центральная библиотечная система МУК ЧМР</t>
  </si>
  <si>
    <t xml:space="preserve">с РП Воскресенское Артскважина №1, 2 с. Воскресенское-в Пер Г</t>
  </si>
  <si>
    <t>А=1411</t>
  </si>
  <si>
    <t xml:space="preserve">ВЛ 10 кВ Мусора</t>
  </si>
  <si>
    <t xml:space="preserve">Аксеново АТС</t>
  </si>
  <si>
    <t xml:space="preserve">ВЛ 10 кВ Пиево</t>
  </si>
  <si>
    <t>ЛРД</t>
  </si>
  <si>
    <t xml:space="preserve">ВЛ 10 кВ Пронино</t>
  </si>
  <si>
    <t xml:space="preserve">Автономное учреждение физической культуры</t>
  </si>
  <si>
    <t xml:space="preserve"> и спорта Вологодской области "Центр спортивной подготовки спортивных сборных команд области"</t>
  </si>
  <si>
    <t xml:space="preserve">ВЛ 10 кВ Шиловка</t>
  </si>
  <si>
    <t xml:space="preserve">Итого ПС 35 кВ Аксеново:</t>
  </si>
  <si>
    <t xml:space="preserve">ПС 35 кВ Мякса</t>
  </si>
  <si>
    <t xml:space="preserve">с ПС 110 кВ Батран (ВЛ 35 кВ Мякса-1, 2)</t>
  </si>
  <si>
    <t xml:space="preserve">ВЛ 10 кВ Быстрино</t>
  </si>
  <si>
    <t xml:space="preserve">РОО "Федерация парусного спорта Вол. Обл."</t>
  </si>
  <si>
    <t xml:space="preserve">89535097733, 8921-146-50-44</t>
  </si>
  <si>
    <t xml:space="preserve">Администрация МО Мяксинское</t>
  </si>
  <si>
    <t xml:space="preserve">656-170, 656-243, 8921 2517528, 8911-478725</t>
  </si>
  <si>
    <t xml:space="preserve">ВЛ 10 кВ Новинка</t>
  </si>
  <si>
    <t xml:space="preserve">ПРС Мякса</t>
  </si>
  <si>
    <t xml:space="preserve">ИП Боброва Ирина Николаевна</t>
  </si>
  <si>
    <t xml:space="preserve">(8202) 65-62-23, 31-02-66, 8921-251-63-05</t>
  </si>
  <si>
    <t xml:space="preserve">Итого ПС 110 кВ Мякса:</t>
  </si>
  <si>
    <t xml:space="preserve">ПС 35 кВ Домозерово</t>
  </si>
  <si>
    <t xml:space="preserve">с ПС 110 кВ Батран (ВЛ 35 Домозерово)</t>
  </si>
  <si>
    <t xml:space="preserve">ВЛ 10 кВ Горка</t>
  </si>
  <si>
    <t xml:space="preserve">669-846, 669-843</t>
  </si>
  <si>
    <t xml:space="preserve">ВЛ 10 кВ Доронино</t>
  </si>
  <si>
    <t xml:space="preserve">ИП Замыслова С.С.</t>
  </si>
  <si>
    <t>8921-1302217</t>
  </si>
  <si>
    <t xml:space="preserve">СНТ  Верба</t>
  </si>
  <si>
    <t xml:space="preserve">8964-6652343, 8900-506-91-96</t>
  </si>
  <si>
    <t xml:space="preserve">ВЛ 10 кВ Жары</t>
  </si>
  <si>
    <t xml:space="preserve">СНП "Красная звезда"</t>
  </si>
  <si>
    <t xml:space="preserve">(8202) 57-82-29, 8-921-132-46-08</t>
  </si>
  <si>
    <t xml:space="preserve">СОНТ "Родник"</t>
  </si>
  <si>
    <t>8-992-289-90-32</t>
  </si>
  <si>
    <t xml:space="preserve">Микшин Эдуард Владимирович</t>
  </si>
  <si>
    <t xml:space="preserve">8911-0484802, 8921-723-93-93</t>
  </si>
  <si>
    <t xml:space="preserve">СНТ "Калинка"</t>
  </si>
  <si>
    <t>8-953-518-46-94</t>
  </si>
  <si>
    <t xml:space="preserve">Мясников Иван Анатольевич</t>
  </si>
  <si>
    <t xml:space="preserve">8-921-544-02-90, 8-921-146-20-47</t>
  </si>
  <si>
    <t xml:space="preserve">Юганова Ульяна Сергеевна</t>
  </si>
  <si>
    <t>8-921-051-60-51</t>
  </si>
  <si>
    <t xml:space="preserve">Краев Никита Алексеевич</t>
  </si>
  <si>
    <t xml:space="preserve">Абанин Сергей Николаевич</t>
  </si>
  <si>
    <t xml:space="preserve">ООО "Итера Групп"</t>
  </si>
  <si>
    <t>8-921-258-21-39</t>
  </si>
  <si>
    <t xml:space="preserve">Березовский Сергей Николаевич</t>
  </si>
  <si>
    <t>8-906-294-01-05</t>
  </si>
  <si>
    <t xml:space="preserve">ВЛ 10 Починок</t>
  </si>
  <si>
    <t xml:space="preserve">д.Починок, д.Воронино, д. Вичелово, д.Горка, д.Рослино</t>
  </si>
  <si>
    <t xml:space="preserve">сады Пенек, Ивушка, Кацитадзе</t>
  </si>
  <si>
    <t xml:space="preserve">АТС контейнерного типа Починок</t>
  </si>
  <si>
    <t xml:space="preserve">ООО "Современная торговля"</t>
  </si>
  <si>
    <t xml:space="preserve">(8202) 55-38-06, 29-79-27, 29-35-78, 8-911-545-40-40</t>
  </si>
  <si>
    <t xml:space="preserve">СНТ " Вичелово-2"</t>
  </si>
  <si>
    <t>8911-5086030</t>
  </si>
  <si>
    <t xml:space="preserve">ООО "Нева"</t>
  </si>
  <si>
    <t>8911-505-65-55</t>
  </si>
  <si>
    <t xml:space="preserve">ООО ПТК "РОСЫ"</t>
  </si>
  <si>
    <t xml:space="preserve">66-95-25, 66-95-57</t>
  </si>
  <si>
    <t xml:space="preserve">Соловьев Алексей Сергеевич</t>
  </si>
  <si>
    <t xml:space="preserve">(8202) 52-80-08</t>
  </si>
  <si>
    <t xml:space="preserve">ИП Татаров Монолис Михайлович</t>
  </si>
  <si>
    <t xml:space="preserve">(8202) 28-06-71, 8-921-146-85-20</t>
  </si>
  <si>
    <t xml:space="preserve">ООО "Починок"</t>
  </si>
  <si>
    <t>8921-252-20-28</t>
  </si>
  <si>
    <t xml:space="preserve">Гр.Петров Сергей Николаевич</t>
  </si>
  <si>
    <t>8921-0513340</t>
  </si>
  <si>
    <t xml:space="preserve">Теремок СТ</t>
  </si>
  <si>
    <t>8911-508-19-18</t>
  </si>
  <si>
    <t xml:space="preserve">Баранов Дмитрий Андреевич</t>
  </si>
  <si>
    <t xml:space="preserve">8-911-518-41-07,  89646708764</t>
  </si>
  <si>
    <t xml:space="preserve">Баранова Елена Юрьевна</t>
  </si>
  <si>
    <t xml:space="preserve">ООО "РОСЫ"</t>
  </si>
  <si>
    <t xml:space="preserve">ВЛ 10 кВ Цыково</t>
  </si>
  <si>
    <t>ф.Кольцо</t>
  </si>
  <si>
    <t xml:space="preserve">57-87-28, 8-911-52-956-40</t>
  </si>
  <si>
    <t xml:space="preserve">7 (495) 428-40-90 (1023)</t>
  </si>
  <si>
    <t xml:space="preserve">Ветерок СТ</t>
  </si>
  <si>
    <t>8-921-130-32-80</t>
  </si>
  <si>
    <t xml:space="preserve">ТСЛ №8 ЧМК</t>
  </si>
  <si>
    <t xml:space="preserve">(8202) 26-30-76, 8-921-136-66-02</t>
  </si>
  <si>
    <t xml:space="preserve">Сергеева Алена Николаевна</t>
  </si>
  <si>
    <t xml:space="preserve">Итого ПС 35 кВ Домозерово:</t>
  </si>
  <si>
    <t xml:space="preserve">ПС 35 кВ Ягница</t>
  </si>
  <si>
    <t xml:space="preserve">с ПС 110 кВ Суда (ВЛ 110 кВ Коротовская ПС 110 кВ Коротово)</t>
  </si>
  <si>
    <t xml:space="preserve">ВЛ 10 кВ Заповедник</t>
  </si>
  <si>
    <t xml:space="preserve"> АТС Ягница</t>
  </si>
  <si>
    <t xml:space="preserve">БУЗ ВО "Чер. городская больница №2" (м/п)</t>
  </si>
  <si>
    <t xml:space="preserve">заповедник Борок</t>
  </si>
  <si>
    <t xml:space="preserve">Большедворское ПО</t>
  </si>
  <si>
    <t xml:space="preserve">(8202) 66-14-68, 8-921-053-93-53</t>
  </si>
  <si>
    <t xml:space="preserve">ЧП Васенькин Евгений Анатольевич</t>
  </si>
  <si>
    <t>8-921-250-90-65</t>
  </si>
  <si>
    <t xml:space="preserve">ОСП Черепов. почтамт УФПС ВО</t>
  </si>
  <si>
    <t xml:space="preserve">ф-ла ФГУП "Почта России"</t>
  </si>
  <si>
    <t xml:space="preserve">(8172) 73-15-66, 53-07-91</t>
  </si>
  <si>
    <t xml:space="preserve">МУК Коротовское СКО</t>
  </si>
  <si>
    <t xml:space="preserve">66-12-79, 89212564587</t>
  </si>
  <si>
    <t xml:space="preserve">ДК Ягница-отопление</t>
  </si>
  <si>
    <t xml:space="preserve">ООО "Вауч"</t>
  </si>
  <si>
    <t xml:space="preserve">ВЛ 10 кВ Пленишник</t>
  </si>
  <si>
    <t xml:space="preserve">Болотуев А.А.</t>
  </si>
  <si>
    <t xml:space="preserve">(8202) 54-44-85, 8-921-257-47-57</t>
  </si>
  <si>
    <t xml:space="preserve">КТП 250 кВА Мастерские котельная (ДЭС нет)?, в ТУ нет</t>
  </si>
  <si>
    <t xml:space="preserve">ООО "МТС ЭНЕРГО"</t>
  </si>
  <si>
    <t xml:space="preserve">Сковятино АТС</t>
  </si>
  <si>
    <t xml:space="preserve">Итого ПС 35 кВ Ягница:</t>
  </si>
  <si>
    <t xml:space="preserve">Итого Череповецкий РЭС:</t>
  </si>
  <si>
    <t xml:space="preserve">Устюженский РЭС</t>
  </si>
  <si>
    <t xml:space="preserve">ПС 110 кВ Желябово</t>
  </si>
  <si>
    <t xml:space="preserve">ТУ в 2023</t>
  </si>
  <si>
    <t xml:space="preserve">ВЛ 10 кВ Ванское</t>
  </si>
  <si>
    <t xml:space="preserve">ООО "Алена"</t>
  </si>
  <si>
    <t xml:space="preserve"> АТС Ванское</t>
  </si>
  <si>
    <t xml:space="preserve">ООО "Полянкович "</t>
  </si>
  <si>
    <t xml:space="preserve">8921-5443029, 8921 136 11 35</t>
  </si>
  <si>
    <t xml:space="preserve">ИП Босак Лариса Евгеньевна</t>
  </si>
  <si>
    <t>8-921-146-46-21</t>
  </si>
  <si>
    <t>жкх</t>
  </si>
  <si>
    <t xml:space="preserve">ИП КФХ Крестьянинова Ф.В.</t>
  </si>
  <si>
    <t>8-921-256-41-02</t>
  </si>
  <si>
    <t xml:space="preserve">АМО Лентьевское</t>
  </si>
  <si>
    <t xml:space="preserve">(81737) 50-105, 8-921-255-37-40</t>
  </si>
  <si>
    <t xml:space="preserve">(8172) 73-15-66</t>
  </si>
  <si>
    <t xml:space="preserve">Пожарная часть д. Лентьево</t>
  </si>
  <si>
    <t xml:space="preserve">ИП Палева Галина Анатольевна</t>
  </si>
  <si>
    <t>8-921-251-57-54</t>
  </si>
  <si>
    <t xml:space="preserve">СНТ "Теремок"</t>
  </si>
  <si>
    <t xml:space="preserve">БУЗ ВО Устюженская ЦРБ (ФАП)</t>
  </si>
  <si>
    <t xml:space="preserve">(81737) 2-22-04</t>
  </si>
  <si>
    <t xml:space="preserve">ИП Алханашвили Тамаз Моусарович</t>
  </si>
  <si>
    <t>8-921-718-61-09</t>
  </si>
  <si>
    <t xml:space="preserve">ВЛ 10 кВ Громошиха</t>
  </si>
  <si>
    <t xml:space="preserve">54-44-54, 56-62-55</t>
  </si>
  <si>
    <t xml:space="preserve">УО дорог</t>
  </si>
  <si>
    <t xml:space="preserve">ИП Медведева Светлана Георгиевна</t>
  </si>
  <si>
    <t xml:space="preserve">ВЛ 10 кВ Лентьево</t>
  </si>
  <si>
    <t xml:space="preserve">АТС Лентьево</t>
  </si>
  <si>
    <t xml:space="preserve">ИП Алханашвили Рамази Тамазович</t>
  </si>
  <si>
    <t xml:space="preserve">ИП Козлов Сергей Викторович</t>
  </si>
  <si>
    <t xml:space="preserve">ООО "Лентьево"</t>
  </si>
  <si>
    <t xml:space="preserve">МОУ "Лентьевская школа"</t>
  </si>
  <si>
    <t xml:space="preserve">МРО Приход храма Введения во Пресвятой Богородицы</t>
  </si>
  <si>
    <t xml:space="preserve">ФЛ Смирнов Андрей Вячеславович</t>
  </si>
  <si>
    <t xml:space="preserve">МУК "УОМЦК и Т"</t>
  </si>
  <si>
    <t xml:space="preserve">ООО "СМК ФИШ"</t>
  </si>
  <si>
    <t xml:space="preserve">Водокачка д. Лентьево Т1</t>
  </si>
  <si>
    <t xml:space="preserve">ИП Заводова Анна Николаевна</t>
  </si>
  <si>
    <t xml:space="preserve">ВЛ 10 кВ Лычно</t>
  </si>
  <si>
    <t xml:space="preserve">котельная-1 шт </t>
  </si>
  <si>
    <t xml:space="preserve">8 кв.дом п. им. Желябова Советская 19,Т1, 2</t>
  </si>
  <si>
    <t xml:space="preserve">в РИСЭ-нет</t>
  </si>
  <si>
    <t xml:space="preserve">ООО "Вектор развития"</t>
  </si>
  <si>
    <t xml:space="preserve">ООО "ЛПК им. Желябова"</t>
  </si>
  <si>
    <t xml:space="preserve">ПАО "Сбербанк России"</t>
  </si>
  <si>
    <t xml:space="preserve">Администрация СП Желябовское</t>
  </si>
  <si>
    <t xml:space="preserve">МОУ "Желябовская школа"</t>
  </si>
  <si>
    <t xml:space="preserve">Комитет по управлению имуществом администрации Устюженского района</t>
  </si>
  <si>
    <t xml:space="preserve">Мартынов Вячеслав Валентинович</t>
  </si>
  <si>
    <t xml:space="preserve">Итого ПС 110 кВ Желябово:</t>
  </si>
  <si>
    <t xml:space="preserve">ПС 35 кВ Мочала</t>
  </si>
  <si>
    <t xml:space="preserve">с  ПС 110 кВ Устюжна (ПС 110 кВ Суда)</t>
  </si>
  <si>
    <t xml:space="preserve">ВЛ 10 кВ Мезга</t>
  </si>
  <si>
    <t xml:space="preserve">МОУ "Долоцкая школа"</t>
  </si>
  <si>
    <t xml:space="preserve">ООО "Луч"</t>
  </si>
  <si>
    <t xml:space="preserve"> котельная ДЭС-нет, КНС д.Долоцкое Р=</t>
  </si>
  <si>
    <t xml:space="preserve">в Перечне Г-есть</t>
  </si>
  <si>
    <t xml:space="preserve">Капралов Алексей Николаевич</t>
  </si>
  <si>
    <t>8921-6026722</t>
  </si>
  <si>
    <t xml:space="preserve">ИП Капралов Андрей Алексеевич</t>
  </si>
  <si>
    <t xml:space="preserve">ИП Комаров Роман Андреевич</t>
  </si>
  <si>
    <t xml:space="preserve">Контора-котельная д.Долоцкое</t>
  </si>
  <si>
    <t xml:space="preserve">ООО "Рябинушка"</t>
  </si>
  <si>
    <t>8921-1346420</t>
  </si>
  <si>
    <t xml:space="preserve">Адм.МО Мезженское</t>
  </si>
  <si>
    <t xml:space="preserve">ИП Сердцелюбов Евгений Михайлович</t>
  </si>
  <si>
    <t xml:space="preserve">ИП Егоренков Алексей Николаевич</t>
  </si>
  <si>
    <t xml:space="preserve">ВЛ 10 кВ Мережа</t>
  </si>
  <si>
    <t xml:space="preserve">ИП Суровицын Александр Иванович</t>
  </si>
  <si>
    <t>8921-5424089</t>
  </si>
  <si>
    <t xml:space="preserve">АТС Мережа(стан)</t>
  </si>
  <si>
    <t xml:space="preserve">Оганнесян Оганнес Жораевич</t>
  </si>
  <si>
    <t>8-921-136-77-38</t>
  </si>
  <si>
    <t xml:space="preserve">ИП Лисов Д.А.</t>
  </si>
  <si>
    <t>8-921-256-18-08</t>
  </si>
  <si>
    <t>817372-21-94</t>
  </si>
  <si>
    <t xml:space="preserve">ИП Сверчкова Татьяна Александровна</t>
  </si>
  <si>
    <t>8-921-545-21-32</t>
  </si>
  <si>
    <t xml:space="preserve">ВЛ 10 кВ Федоровское</t>
  </si>
  <si>
    <t xml:space="preserve">МУП "Районные теплосети"</t>
  </si>
  <si>
    <t xml:space="preserve">(81737) 41-145, 8-921-540-32-44</t>
  </si>
  <si>
    <t xml:space="preserve">Артез.скважина д.Алекино А=0,  в Списке Губ-нет</t>
  </si>
  <si>
    <t xml:space="preserve">ИП Кузнецова Галина Андреевна</t>
  </si>
  <si>
    <t>8921-689-5776</t>
  </si>
  <si>
    <t xml:space="preserve">АМО Устюженское</t>
  </si>
  <si>
    <t xml:space="preserve">АМО Мезженское</t>
  </si>
  <si>
    <t xml:space="preserve">(817-37) 57-404</t>
  </si>
  <si>
    <t xml:space="preserve">ВЛ 10 кВ Яковлевское</t>
  </si>
  <si>
    <t xml:space="preserve">СПК "Верный"</t>
  </si>
  <si>
    <t xml:space="preserve">Ферма (КТПН-2*400 ЦРП-Яковлевское, ЕСС5-93)</t>
  </si>
  <si>
    <t xml:space="preserve">ООО "Яковлевское" </t>
  </si>
  <si>
    <t xml:space="preserve">станция биолог.оч. Р=1 кВт в Списке Губ -есть</t>
  </si>
  <si>
    <t xml:space="preserve">котельная д.Яковлевское (КТП-400 Яковлевское жилзона, ЕСС5-93)</t>
  </si>
  <si>
    <t xml:space="preserve">Итого ПС 35 кВ Мочала:</t>
  </si>
  <si>
    <t xml:space="preserve">Итого Устюженский РЭС:</t>
  </si>
  <si>
    <t xml:space="preserve">Участок Устюженского РЭС (Чагода)</t>
  </si>
  <si>
    <t xml:space="preserve">Чадогощеский РЭС</t>
  </si>
  <si>
    <t xml:space="preserve">ПС 110 кВ Анисимово</t>
  </si>
  <si>
    <t xml:space="preserve">с Ленэнерго</t>
  </si>
  <si>
    <t xml:space="preserve">ВЛ 10 кВ с-з Смердомский</t>
  </si>
  <si>
    <t>ГО-2+ГВО</t>
  </si>
  <si>
    <t xml:space="preserve">отказ от ав.брони</t>
  </si>
  <si>
    <t xml:space="preserve">ВЛ 10 кВКС Оксюково</t>
  </si>
  <si>
    <t xml:space="preserve">КТП 63 РРС-1 Анисимово (КТП РРС, 2хED 16/400-S)</t>
  </si>
  <si>
    <t xml:space="preserve">Администрация Первомайского СП</t>
  </si>
  <si>
    <t xml:space="preserve">8(81741) 46360, 89212349655</t>
  </si>
  <si>
    <t xml:space="preserve">Колхоз "Правда"</t>
  </si>
  <si>
    <t xml:space="preserve">8-911-506-73-61, 8(81741) 46336</t>
  </si>
  <si>
    <t xml:space="preserve">Ферма (КТП Комплекс, ДЭСМ-60, ДЭСМ-30)</t>
  </si>
  <si>
    <t xml:space="preserve">ВЛ 10 кВ с.Анисимово</t>
  </si>
  <si>
    <t xml:space="preserve">Колесов Дмитрий Валерьевич</t>
  </si>
  <si>
    <t xml:space="preserve">МБУ "Первомайский ДК"</t>
  </si>
  <si>
    <t xml:space="preserve">Арт.скважина  д.Анисимово, КНС д.Анисимово, Котельная д. Анисимово </t>
  </si>
  <si>
    <t xml:space="preserve">МБОУ "Первомайская основная общеобразовательная школа" </t>
  </si>
  <si>
    <t xml:space="preserve">Общество с ограниченной ответственностью "Макаринская Роща"</t>
  </si>
  <si>
    <t xml:space="preserve">ООО "Кафе-Чагода"</t>
  </si>
  <si>
    <t xml:space="preserve">ВЛ 10 кВ Стулово</t>
  </si>
  <si>
    <t xml:space="preserve">в Пер ВОЭК</t>
  </si>
  <si>
    <t xml:space="preserve">ИП Калиничев И.А.</t>
  </si>
  <si>
    <t xml:space="preserve">Итого ПС 110 кВ Анисимово:</t>
  </si>
  <si>
    <t xml:space="preserve">с Ленэнерго+ВЭ</t>
  </si>
  <si>
    <t xml:space="preserve">в ГВО</t>
  </si>
  <si>
    <t xml:space="preserve">ф.Стекло-2, </t>
  </si>
  <si>
    <t xml:space="preserve">1 с.ш.-ВЭ:</t>
  </si>
  <si>
    <t xml:space="preserve">ф.Стекло-3, 5</t>
  </si>
  <si>
    <t>ф.Стекло-4</t>
  </si>
  <si>
    <t xml:space="preserve">в ГВО-3 ф.Стекло-3 ,5</t>
  </si>
  <si>
    <t xml:space="preserve">2 с.ш.-Ленэнерго:</t>
  </si>
  <si>
    <t xml:space="preserve">ф.Стекло-2, 4, 6</t>
  </si>
  <si>
    <t xml:space="preserve">или ф.Стекло-6</t>
  </si>
  <si>
    <t xml:space="preserve">ВЛ 10 кВ Мегрино</t>
  </si>
  <si>
    <t xml:space="preserve">КТП-63кВА Водозабор1</t>
  </si>
  <si>
    <t xml:space="preserve">ВЛ 10 кВ Промзона</t>
  </si>
  <si>
    <t xml:space="preserve">ООО "ЧагодаУправдомЪ"</t>
  </si>
  <si>
    <t xml:space="preserve">ООО "ЮНИОР"</t>
  </si>
  <si>
    <t xml:space="preserve">ВЛ 10 кВ Пустынь</t>
  </si>
  <si>
    <t xml:space="preserve">Заг.озд.лагерь Рассвет Р=0 кВт</t>
  </si>
  <si>
    <t xml:space="preserve">Администрация СП Белокрестское</t>
  </si>
  <si>
    <t xml:space="preserve">Итого ПС 110 кВ Чагода:</t>
  </si>
  <si>
    <t xml:space="preserve">ПС 35 кВ Лукинское</t>
  </si>
  <si>
    <t xml:space="preserve">с ПС 110 кВ Избоищи (ПС 110 кВ Коротово)</t>
  </si>
  <si>
    <t xml:space="preserve">ВЛ 10 кВ Анишино</t>
  </si>
  <si>
    <t xml:space="preserve">8(81741) 31215,  89216866474</t>
  </si>
  <si>
    <t xml:space="preserve">ИП Губарев Владимир Юрьевич</t>
  </si>
  <si>
    <t xml:space="preserve">8174142636, 8-921-259-13-55</t>
  </si>
  <si>
    <t xml:space="preserve">ВЛ 10 кВ КС Лукинское</t>
  </si>
  <si>
    <t xml:space="preserve">Колхоз "Анишино"</t>
  </si>
  <si>
    <t xml:space="preserve">(81741) 42641, (81741) 42631, 8-921-682-40-07</t>
  </si>
  <si>
    <t xml:space="preserve">Скважина Лукин (КТП-400 Ферма) - нет в Пер Г</t>
  </si>
  <si>
    <t xml:space="preserve">ВЛ 10 кВ Олисово</t>
  </si>
  <si>
    <t xml:space="preserve">ВЛ 10 кВ Полятино</t>
  </si>
  <si>
    <t xml:space="preserve">ВЛ 10 кВ С Лукинское</t>
  </si>
  <si>
    <t xml:space="preserve">Антенно-мачтовое сооружение с.Анишино (Лукинское)</t>
  </si>
  <si>
    <t xml:space="preserve">ПО "Чагодакооп-торг"</t>
  </si>
  <si>
    <t>8931-5176190</t>
  </si>
  <si>
    <t xml:space="preserve">МБОУ "Сазоновская СОШ"</t>
  </si>
  <si>
    <t xml:space="preserve">ООО "ЖКХ Лукинское"</t>
  </si>
  <si>
    <t xml:space="preserve">(81741) 42-6-55</t>
  </si>
  <si>
    <t xml:space="preserve">МУП "УниверсалСервис"</t>
  </si>
  <si>
    <t xml:space="preserve">Водонапорная башня д.Анишино в Пер Г-есть?</t>
  </si>
  <si>
    <t xml:space="preserve">Итого ПС 35 кВ Лукинское:</t>
  </si>
  <si>
    <t xml:space="preserve">ПС 110 кВ Избоищи</t>
  </si>
  <si>
    <t>ВЭ</t>
  </si>
  <si>
    <t xml:space="preserve">ВЛ 10 кВ Огарево</t>
  </si>
  <si>
    <t xml:space="preserve">АО «Вологодская Областная Энергетическая Компания»</t>
  </si>
  <si>
    <t xml:space="preserve">ПС 110 кВ Покровская</t>
  </si>
  <si>
    <t xml:space="preserve">ВЛ 10 кВ Аврора</t>
  </si>
  <si>
    <t xml:space="preserve">ВЛ 10 кВ Залужье</t>
  </si>
  <si>
    <t xml:space="preserve">Арт.скважина д.Залужье в Пер Г</t>
  </si>
  <si>
    <t xml:space="preserve">ВЛ 10 кВ Черенское</t>
  </si>
  <si>
    <t xml:space="preserve">Итого Участок Устюженского РЭС (Чагода):</t>
  </si>
  <si>
    <t xml:space="preserve">ПС больше нет</t>
  </si>
  <si>
    <t xml:space="preserve">Шекснинский РЭС</t>
  </si>
  <si>
    <t xml:space="preserve">ПС 110 кВ Шексна</t>
  </si>
  <si>
    <t xml:space="preserve">Итого ПС 110 кВ Шексна:</t>
  </si>
  <si>
    <t xml:space="preserve">ПС 35 кВ Чаромское</t>
  </si>
  <si>
    <t xml:space="preserve">ВЛ 35 кВ Сизьма-1, 2 с ПС 110 кВ Шексна</t>
  </si>
  <si>
    <t xml:space="preserve">ВЛ 10 кВ Искра</t>
  </si>
  <si>
    <t xml:space="preserve">ООО "Шексна-Водоканал" очистные-резерв</t>
  </si>
  <si>
    <t xml:space="preserve">дом престарелых д.Княже (ТП-125) ,  ДЭС-нет</t>
  </si>
  <si>
    <t xml:space="preserve">Лебедева Елена Александровна</t>
  </si>
  <si>
    <t xml:space="preserve">ООО "Фаворит"</t>
  </si>
  <si>
    <t xml:space="preserve">+79005307236; +79212566012</t>
  </si>
  <si>
    <t xml:space="preserve">СПК "Русь"</t>
  </si>
  <si>
    <t xml:space="preserve">Морозов Дмитрий Витальевич</t>
  </si>
  <si>
    <t xml:space="preserve">Шигоево РРС-6 (13) "Б" ввод-2</t>
  </si>
  <si>
    <t xml:space="preserve">Администрация СП Сиземское</t>
  </si>
  <si>
    <t xml:space="preserve">Администрация СП Ершовское</t>
  </si>
  <si>
    <t xml:space="preserve">ОАО "Шексна-Теплосеть"</t>
  </si>
  <si>
    <t xml:space="preserve">Котельная ввод №2 с.Чаромское</t>
  </si>
  <si>
    <t xml:space="preserve">ООО "Шексна-Водоканал"</t>
  </si>
  <si>
    <t xml:space="preserve">Очистные (резерв) Чаромское (КТП Очистные №1), Скважина Шигоево А=0, скважина Ивашово Р=2 кВт в Списке Губ-нет</t>
  </si>
  <si>
    <t xml:space="preserve">МОУ "Чаромская школа"</t>
  </si>
  <si>
    <t xml:space="preserve">Чаромский детский сад ввод №2</t>
  </si>
  <si>
    <t xml:space="preserve">ТСЖ "Чаромское"</t>
  </si>
  <si>
    <t xml:space="preserve">ВЛ 10 кВ Квасюнино-1</t>
  </si>
  <si>
    <t xml:space="preserve">(812) 986-33-33, 8-921-919-72-79</t>
  </si>
  <si>
    <t xml:space="preserve">СТ "Монтажник"</t>
  </si>
  <si>
    <t xml:space="preserve">8953-519-55-89, 8964-667-83-40, 8-921-139-30-62</t>
  </si>
  <si>
    <t xml:space="preserve">8921-821-31-21, 8(81751) 4-31-71, 4-31-43</t>
  </si>
  <si>
    <t xml:space="preserve">водокачка Р=5 кВт в Списке Губ нет</t>
  </si>
  <si>
    <t xml:space="preserve">9215362919, (81751) 4-31-17, 4-31-20</t>
  </si>
  <si>
    <t xml:space="preserve">Чаромское сельское потребительское общество</t>
  </si>
  <si>
    <t xml:space="preserve">8(81751) 4-31-31</t>
  </si>
  <si>
    <t xml:space="preserve">ВЛ 10 кВ Квасюнино-2</t>
  </si>
  <si>
    <t xml:space="preserve">ВЛ 10 кВ Комплекс </t>
  </si>
  <si>
    <t>Чаромское</t>
  </si>
  <si>
    <t xml:space="preserve">ВЛ 10 кВ Кусты</t>
  </si>
  <si>
    <t xml:space="preserve">ВЛ 10 кВ Медвежье</t>
  </si>
  <si>
    <t xml:space="preserve">СПК "Русь" скважина Р=0,3 кВт в Списке Губ нет</t>
  </si>
  <si>
    <t xml:space="preserve">ВЛ 10 кВ С.Чаромское</t>
  </si>
  <si>
    <t xml:space="preserve">АТС Чаромское (контейнер)</t>
  </si>
  <si>
    <t xml:space="preserve">Чаромская школа, д/сад</t>
  </si>
  <si>
    <t xml:space="preserve">Скважина-2 (пилорама) Чаромское, Очистные сооруж. Чаромское А=0</t>
  </si>
  <si>
    <t xml:space="preserve">Итого ПС 35 кВ Чаромское:</t>
  </si>
  <si>
    <t xml:space="preserve">ПС 35 кВ Нестерово</t>
  </si>
  <si>
    <t xml:space="preserve">с ПС 110 кВ Батран (ВЛ 35 кВ Аксеновская )</t>
  </si>
  <si>
    <t xml:space="preserve">ВЛ 10 кВ Волково</t>
  </si>
  <si>
    <t xml:space="preserve">ООО "ФинАгро"</t>
  </si>
  <si>
    <t xml:space="preserve">(81751) 5-61-48</t>
  </si>
  <si>
    <t xml:space="preserve">ОАО "Оборонэнерго"</t>
  </si>
  <si>
    <t xml:space="preserve">(495) 532-13-06</t>
  </si>
  <si>
    <t xml:space="preserve">ПДРЦ Шексна (актив) А=0</t>
  </si>
  <si>
    <t xml:space="preserve">ВЛ 10 кВ Катаево</t>
  </si>
  <si>
    <t xml:space="preserve">ВЛ 10 кВ Ларионово</t>
  </si>
  <si>
    <t xml:space="preserve">АТС Фоминское</t>
  </si>
  <si>
    <t xml:space="preserve">осв </t>
  </si>
  <si>
    <t xml:space="preserve">Шекснинский райпотребсоюз</t>
  </si>
  <si>
    <t xml:space="preserve">(81751) 2-19-43, 8921-2559989</t>
  </si>
  <si>
    <t xml:space="preserve">ООО "Зодиак"</t>
  </si>
  <si>
    <t>7921-1283089</t>
  </si>
  <si>
    <t xml:space="preserve">Колхоз имени Суворова</t>
  </si>
  <si>
    <t xml:space="preserve">(81751) 5-31-36, 89210521474, 89210517563</t>
  </si>
  <si>
    <t xml:space="preserve">Скважина д.Ларионово, водокачки Ларионово, Фоминское, Воронцово-2 шт в Пер Г-нет</t>
  </si>
  <si>
    <t xml:space="preserve">ИП Копытова Светлана Сергеевна</t>
  </si>
  <si>
    <t xml:space="preserve">8-921-722-25-05, 8-981-442-75-70; 89217227188</t>
  </si>
  <si>
    <t xml:space="preserve">КФХ Подсекин Анатолий Васильевич</t>
  </si>
  <si>
    <t>8-911-449-46-44</t>
  </si>
  <si>
    <t xml:space="preserve">МОУ "Центр образования им. Н.К.Розова"</t>
  </si>
  <si>
    <t xml:space="preserve">(81751)4-22-17, 9216860685</t>
  </si>
  <si>
    <t xml:space="preserve">ООО "Ника Ойл"</t>
  </si>
  <si>
    <t xml:space="preserve">ВЛ 10 кВ Митицино</t>
  </si>
  <si>
    <t xml:space="preserve">ВЛ 10 кВ Светилово</t>
  </si>
  <si>
    <t xml:space="preserve">Администрация СП Угольское</t>
  </si>
  <si>
    <t xml:space="preserve">АТС Нестерово</t>
  </si>
  <si>
    <t xml:space="preserve">8(81751) 2-33-74; 8-9602977252</t>
  </si>
  <si>
    <t xml:space="preserve">скважина СветиловоР=0,2 кВт в Перечне Г нет</t>
  </si>
  <si>
    <t xml:space="preserve">ВЛ 10 кВ Чернеево-1</t>
  </si>
  <si>
    <t xml:space="preserve">АПК "Звездочка"</t>
  </si>
  <si>
    <t xml:space="preserve">8(81733) 3-12-71, 8-953-516-23-41</t>
  </si>
  <si>
    <t xml:space="preserve">ВЛ 10 кВ Чернеево-2</t>
  </si>
  <si>
    <t xml:space="preserve">(ТП-126) Котельная д.Чернеево ВОЭК ДЭС-нет</t>
  </si>
  <si>
    <t xml:space="preserve">АТС Чернеево нет в Пер Г</t>
  </si>
  <si>
    <t xml:space="preserve">осв дор</t>
  </si>
  <si>
    <t xml:space="preserve">ООО "Торнадо"</t>
  </si>
  <si>
    <t xml:space="preserve">скважина д.Чернеево Р=0 кВт - в Перечне Г-нет</t>
  </si>
  <si>
    <t xml:space="preserve">ООО "Ольга"</t>
  </si>
  <si>
    <t>8(81751)2-34-75</t>
  </si>
  <si>
    <t xml:space="preserve">Аверичев Артем Александрович</t>
  </si>
  <si>
    <t xml:space="preserve">8(8172) 7262-71; 8-963-732-08-78</t>
  </si>
  <si>
    <t xml:space="preserve">Итого ПС 35 кВ Нестерово:</t>
  </si>
  <si>
    <t xml:space="preserve">ПС 35 кВ Сизьма</t>
  </si>
  <si>
    <t xml:space="preserve">с ПС 110 кв Шексна (ВЛ 35 кВ Сизьма-1, 2 )</t>
  </si>
  <si>
    <t xml:space="preserve">ВЛ 10 кВ Княже</t>
  </si>
  <si>
    <t xml:space="preserve">9211396597, 9218213121, 8(81751) 4-31-71</t>
  </si>
  <si>
    <t xml:space="preserve">ВО -ф-л ФГУП "Почта</t>
  </si>
  <si>
    <t xml:space="preserve">АТС Княже (контейнер) в Пер Г-нет</t>
  </si>
  <si>
    <t xml:space="preserve">Бюджетное учреждение культуры</t>
  </si>
  <si>
    <t xml:space="preserve">Шекснинского муниципального </t>
  </si>
  <si>
    <t xml:space="preserve">8(81751) 2-21-53; 8-953-518-13-41</t>
  </si>
  <si>
    <t xml:space="preserve">ДК Княже отопление</t>
  </si>
  <si>
    <t xml:space="preserve">района "Централизованная библиотечная система"</t>
  </si>
  <si>
    <t xml:space="preserve">ПЧ №64 д.Княже -нет в Пер Г</t>
  </si>
  <si>
    <t xml:space="preserve">Чаромское сельское ПО</t>
  </si>
  <si>
    <t xml:space="preserve">8(81751) 4-31-31, 8-921-683-12-20</t>
  </si>
  <si>
    <t xml:space="preserve">Скважина-1, 2 д.Княже в Пер Г-нет</t>
  </si>
  <si>
    <t xml:space="preserve">ВЛ 10 кВ Овинец</t>
  </si>
  <si>
    <t xml:space="preserve">организация приход храма святителя Николая</t>
  </si>
  <si>
    <t xml:space="preserve">с. Сизьма Шекснинского района ВО РПЦ (Московский Патриархат)</t>
  </si>
  <si>
    <t xml:space="preserve">АТС Сизьма в Пер Г-нет</t>
  </si>
  <si>
    <t xml:space="preserve">сельсовет, УО</t>
  </si>
  <si>
    <t xml:space="preserve">БУК Шекснинского МР "Районный </t>
  </si>
  <si>
    <t>8-921-133-00-78</t>
  </si>
  <si>
    <t>музей</t>
  </si>
  <si>
    <t xml:space="preserve">центр традиционной народной культуры"</t>
  </si>
  <si>
    <t xml:space="preserve">(81751) 48-3-47</t>
  </si>
  <si>
    <t xml:space="preserve">ф-л ФГУП "Почта</t>
  </si>
  <si>
    <t xml:space="preserve">Скважина-1, 2 п.Сизьма в Пер Г-нет</t>
  </si>
  <si>
    <t xml:space="preserve">8-921-231-89-99, 8(81751) 2-14-84</t>
  </si>
  <si>
    <t xml:space="preserve">ВЛ 10 кВ Шипицино</t>
  </si>
  <si>
    <t xml:space="preserve">(812) 986-33-33</t>
  </si>
  <si>
    <t xml:space="preserve">ООО "ППК ПрофиГазпромМонтаж"</t>
  </si>
  <si>
    <t xml:space="preserve">Итого ПС 35 кВ Сизьма:</t>
  </si>
  <si>
    <t xml:space="preserve">Итого Шекснинский РЭС:</t>
  </si>
  <si>
    <t xml:space="preserve">без Русэнергосбыт</t>
  </si>
  <si>
    <t xml:space="preserve">Итого ПО "Череповецкие электрические сети":</t>
  </si>
  <si>
    <t>ВЭС</t>
  </si>
  <si>
    <t>ТЭС</t>
  </si>
  <si>
    <t xml:space="preserve">ПС Вохтога</t>
  </si>
  <si>
    <t xml:space="preserve">от факта Перечня</t>
  </si>
  <si>
    <t xml:space="preserve">ИТОГО по Перечню:</t>
  </si>
  <si>
    <t xml:space="preserve">до 5 мин. </t>
  </si>
  <si>
    <t xml:space="preserve">от 11%</t>
  </si>
  <si>
    <t>МАХ</t>
  </si>
  <si>
    <t>ВСЕГО:</t>
  </si>
  <si>
    <t xml:space="preserve">Всего по ДУ:</t>
  </si>
  <si>
    <t>МИН</t>
  </si>
  <si>
    <t xml:space="preserve">Верховажский РЭС</t>
  </si>
  <si>
    <t xml:space="preserve">ПС 110 кВ Центральная</t>
  </si>
  <si>
    <t xml:space="preserve">ПС 110 кВ Восточная</t>
  </si>
  <si>
    <t xml:space="preserve">ПС 110 кВ Ананьино</t>
  </si>
  <si>
    <t>ГВО-1</t>
  </si>
  <si>
    <t>ГВО-2</t>
  </si>
  <si>
    <t>ГВО-8</t>
  </si>
  <si>
    <t xml:space="preserve">ВЛ 110 кВ Новленское</t>
  </si>
  <si>
    <t>можно</t>
  </si>
  <si>
    <t>ГВО-рез</t>
  </si>
  <si>
    <t xml:space="preserve">ПС 110 кВ ГДЗ-нет ТУ</t>
  </si>
  <si>
    <t xml:space="preserve">Верховажский РЭС (Сямжа)</t>
  </si>
  <si>
    <t xml:space="preserve">Харовский РЭС (Вожега)</t>
  </si>
  <si>
    <t>ГВО-6</t>
  </si>
  <si>
    <t xml:space="preserve">Вожега ТУ-нет</t>
  </si>
  <si>
    <t xml:space="preserve">Сокольский РЭС (Усть-Кубенское)</t>
  </si>
  <si>
    <t xml:space="preserve">с ПС 110 кВ Кубенское</t>
  </si>
  <si>
    <t>Гридино-ТУ-нет</t>
  </si>
  <si>
    <t xml:space="preserve">с ПС Кубенское-Ермаково</t>
  </si>
  <si>
    <t xml:space="preserve">Деревенька ТУ-нет</t>
  </si>
  <si>
    <t xml:space="preserve">нет Комельская -нет ТУ </t>
  </si>
  <si>
    <t xml:space="preserve">с ПС Луговая</t>
  </si>
  <si>
    <t>Никитино-ТУ-нет</t>
  </si>
  <si>
    <t xml:space="preserve">Бережное ТЕ-не везде</t>
  </si>
  <si>
    <t>Сурково-ТУ-нет</t>
  </si>
  <si>
    <t xml:space="preserve">Слобода- есть ТУ</t>
  </si>
  <si>
    <t xml:space="preserve">ГЭСК, с ПС Луговая</t>
  </si>
  <si>
    <t xml:space="preserve">Шуйское-есть ТУ</t>
  </si>
  <si>
    <t xml:space="preserve">Заднее (ХН Усть-Кубенский РЭС) - ТУ есть</t>
  </si>
  <si>
    <t xml:space="preserve">игумницево-есть ТУ</t>
  </si>
  <si>
    <t xml:space="preserve">с Кубенское, Западная</t>
  </si>
  <si>
    <t xml:space="preserve">Шейбухта-нет ТУ</t>
  </si>
  <si>
    <t xml:space="preserve">с ПС 110 кВ Луговая</t>
  </si>
  <si>
    <t xml:space="preserve">Резерв ГВО</t>
  </si>
  <si>
    <t>ОДС</t>
  </si>
  <si>
    <t xml:space="preserve">ПС 110 кВ Западная</t>
  </si>
  <si>
    <t>ГВО-5</t>
  </si>
  <si>
    <t xml:space="preserve">с ПС Тарнога</t>
  </si>
  <si>
    <t xml:space="preserve">с ПС Бабушкино</t>
  </si>
  <si>
    <t xml:space="preserve">с ПС Погорелово</t>
  </si>
  <si>
    <t xml:space="preserve">к ВУЭС относится</t>
  </si>
  <si>
    <t xml:space="preserve">ПС 110 кВ Приводино</t>
  </si>
  <si>
    <t xml:space="preserve">с ПС В-Устюг</t>
  </si>
  <si>
    <t xml:space="preserve">нет ПС 110 кВ Зеленцово</t>
  </si>
  <si>
    <t xml:space="preserve">ПС 35 кВ Свеза-Новатор</t>
  </si>
  <si>
    <t>ЧЭС</t>
  </si>
  <si>
    <t xml:space="preserve">ПС 35 кВ Никольская </t>
  </si>
  <si>
    <t xml:space="preserve">ПС 110 кВ Чагода</t>
  </si>
  <si>
    <t xml:space="preserve">с ПС Бабаево (ДД)</t>
  </si>
  <si>
    <t xml:space="preserve">ПС 35 кВ Андога </t>
  </si>
  <si>
    <t xml:space="preserve">ПС 35 кВ Барановская </t>
  </si>
  <si>
    <t xml:space="preserve">нет ПС 110 кВ Октябрьская</t>
  </si>
  <si>
    <t xml:space="preserve">нет ПС 110 кВ Поселковая </t>
  </si>
  <si>
    <t xml:space="preserve">нет ПС 35 кВ Великое </t>
  </si>
  <si>
    <t xml:space="preserve">с ПС Бабаево (ДУ)</t>
  </si>
  <si>
    <t xml:space="preserve">нет ПС 35 кВ Хохлово </t>
  </si>
  <si>
    <t xml:space="preserve">Чагодощенский РЭС</t>
  </si>
  <si>
    <t xml:space="preserve">нетПС Заягорба ф.Сельстрой-1</t>
  </si>
  <si>
    <t xml:space="preserve">нет ПС 110 кВ Южная ф.Матурино</t>
  </si>
  <si>
    <r>
      <t xml:space="preserve">Распределение мощности нагрузки по </t>
    </r>
    <r>
      <rPr>
        <b/>
        <sz val="10"/>
        <rFont val="Times New Roman"/>
      </rPr>
      <t xml:space="preserve">"Графику временного отключения потребления № 3 "</t>
    </r>
  </si>
  <si>
    <t xml:space="preserve">по районам и получателям команд в операционной зоне Филиала АО "СО ЕЭС" Вологодское РДУ на 2024/2025 гг.</t>
  </si>
  <si>
    <t>Получатель</t>
  </si>
  <si>
    <t xml:space="preserve">Номер очереди</t>
  </si>
  <si>
    <t>команды</t>
  </si>
  <si>
    <t xml:space="preserve">Отключаемая нагрузка, МВт</t>
  </si>
  <si>
    <t>Диспетчер</t>
  </si>
  <si>
    <t xml:space="preserve">ПО "ВЭС"</t>
  </si>
  <si>
    <t xml:space="preserve">от 5 до 20 мин.(только 20 мин.)</t>
  </si>
  <si>
    <t xml:space="preserve">до 20 мин. (включая до 5 мин.)</t>
  </si>
  <si>
    <t xml:space="preserve">5 + 20 мин.</t>
  </si>
  <si>
    <t xml:space="preserve">от 20 до 40 мин.</t>
  </si>
  <si>
    <t xml:space="preserve">только 40 мин.</t>
  </si>
  <si>
    <t>2.</t>
  </si>
  <si>
    <t xml:space="preserve">Начальник смены</t>
  </si>
  <si>
    <t xml:space="preserve">ПО "ЧЭС"</t>
  </si>
  <si>
    <t>факт</t>
  </si>
  <si>
    <t>Участка</t>
  </si>
  <si>
    <t xml:space="preserve">до 60 мин</t>
  </si>
  <si>
    <t xml:space="preserve">ПО "ВУЭС"</t>
  </si>
  <si>
    <t>ИТОГО:</t>
  </si>
  <si>
    <t>ЦЭС</t>
  </si>
  <si>
    <t xml:space="preserve">ПАО "Северсталь"</t>
  </si>
  <si>
    <t xml:space="preserve">60 мин.</t>
  </si>
  <si>
    <t xml:space="preserve">от 20 до 60 мин.</t>
  </si>
  <si>
    <t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t>
  </si>
  <si>
    <t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t>
  </si>
  <si>
    <t xml:space="preserve">Приложение №8</t>
  </si>
  <si>
    <t xml:space="preserve">к Правилам разработки и применения графиков</t>
  </si>
  <si>
    <t xml:space="preserve"> аварийного ограничения режима потребления </t>
  </si>
  <si>
    <t xml:space="preserve">электрической энергии (мощности) и использования </t>
  </si>
  <si>
    <t xml:space="preserve">противоаварийной автоматики, утвержденным </t>
  </si>
  <si>
    <t xml:space="preserve"> приказом Минэнерго России от 06.06.2013 №290</t>
  </si>
  <si>
    <t xml:space="preserve">Сведения о потреблении электрической энергии (мощности), включенном в График</t>
  </si>
  <si>
    <t xml:space="preserve">временного отключения потребления на 2024/2025 гг.</t>
  </si>
  <si>
    <t xml:space="preserve"> по Вологодскому филиалу ПАО "Россети Северо-Запад" на территории Вологодской области</t>
  </si>
  <si>
    <t xml:space="preserve">по данным контрольных (внеочередных) замеров</t>
  </si>
  <si>
    <t>18.12.2024</t>
  </si>
  <si>
    <t>Потребитель</t>
  </si>
  <si>
    <t>Номера</t>
  </si>
  <si>
    <t>телефонов</t>
  </si>
  <si>
    <t>подстанции,</t>
  </si>
  <si>
    <t xml:space="preserve">Очередь ограничения, МВт</t>
  </si>
  <si>
    <t>фидера</t>
  </si>
  <si>
    <t>откл.</t>
  </si>
  <si>
    <t xml:space="preserve">по гра</t>
  </si>
  <si>
    <t>фику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</si>
  <si>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</si>
  <si>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</si>
  <si>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</si>
  <si>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</si>
  <si>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</si>
  <si>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</si>
  <si>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</si>
  <si>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</si>
  <si>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</si>
  <si>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</si>
  <si>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 xml:space="preserve">I ОЧЕРЕДЬ</t>
  </si>
  <si>
    <t xml:space="preserve">ф.(8202) 53-09-15</t>
  </si>
  <si>
    <t xml:space="preserve">ПС 500 кВ Череповецкая</t>
  </si>
  <si>
    <t>внутр.фид.</t>
  </si>
  <si>
    <t>Д</t>
  </si>
  <si>
    <t xml:space="preserve">(8202) 53-32-12</t>
  </si>
  <si>
    <t xml:space="preserve">ПС 220 кВ РПП-1</t>
  </si>
  <si>
    <t xml:space="preserve">ГПП-1, ГПП-2,</t>
  </si>
  <si>
    <t xml:space="preserve">(8202) 53-34-14</t>
  </si>
  <si>
    <t xml:space="preserve">ПС 220 кВ РПП-2</t>
  </si>
  <si>
    <t xml:space="preserve">ГПП-7, ГПП-7А,</t>
  </si>
  <si>
    <t xml:space="preserve">(+78921) 8391836</t>
  </si>
  <si>
    <t xml:space="preserve">ТЭЦ ПВС, ТЭЦ ЭВС-2</t>
  </si>
  <si>
    <t>ГПП-11</t>
  </si>
  <si>
    <t xml:space="preserve">Филиал ПАО "Россети" Вологодское предприятие</t>
  </si>
  <si>
    <t xml:space="preserve">магистральных электрических сетей</t>
  </si>
  <si>
    <t xml:space="preserve">Диспетчер ЦУС</t>
  </si>
  <si>
    <t>911-5041813</t>
  </si>
  <si>
    <t>57-03-52</t>
  </si>
  <si>
    <t xml:space="preserve">ПС 220 кВ Вологда-</t>
  </si>
  <si>
    <t>Южная</t>
  </si>
  <si>
    <t xml:space="preserve">ПС 110 кВ Цветочная</t>
  </si>
  <si>
    <t xml:space="preserve">Итого Филиал ПАО "Россети" Вологодское предприятие </t>
  </si>
  <si>
    <t xml:space="preserve">магистральных электрических сетей:</t>
  </si>
  <si>
    <t xml:space="preserve">ООО "Шекснинский</t>
  </si>
  <si>
    <t xml:space="preserve">ф.(81751) 2-35-06</t>
  </si>
  <si>
    <t xml:space="preserve">КЛ 6 кВ ДСП-1, 2</t>
  </si>
  <si>
    <t>КДП"</t>
  </si>
  <si>
    <t>8921-0502427</t>
  </si>
  <si>
    <t xml:space="preserve">КЛ 6 кВ ДВП-1, 2</t>
  </si>
  <si>
    <t xml:space="preserve">(81751) 2-95-88</t>
  </si>
  <si>
    <t xml:space="preserve">8921-0502011, 8966-3091678</t>
  </si>
  <si>
    <t>ф.Слизово</t>
  </si>
  <si>
    <t xml:space="preserve">ООО "Шексна Плюс"</t>
  </si>
  <si>
    <t>8981-5627012</t>
  </si>
  <si>
    <t>8911-6836184</t>
  </si>
  <si>
    <t xml:space="preserve">8495-6071906, 89212541700</t>
  </si>
  <si>
    <t xml:space="preserve">8921-7166070, 8921-2529016, 8921-2431203</t>
  </si>
  <si>
    <t xml:space="preserve">(8172) 72-00-14, ф.(8172) 72 61 23</t>
  </si>
  <si>
    <t xml:space="preserve">ООО "КомТоргСервис"</t>
  </si>
  <si>
    <t xml:space="preserve">8921-2308505 (ген.директор)</t>
  </si>
  <si>
    <t xml:space="preserve">ООО "Михайловское </t>
  </si>
  <si>
    <t xml:space="preserve">7921-1417135 (директор)</t>
  </si>
  <si>
    <t>Подворье"</t>
  </si>
  <si>
    <t xml:space="preserve">8(81751) 2-28-87; 8921-25417</t>
  </si>
  <si>
    <t xml:space="preserve">(8172) 56-01-78, 8921-1436795, 8921-2350319</t>
  </si>
  <si>
    <t xml:space="preserve">МОУ "Центр образова</t>
  </si>
  <si>
    <t xml:space="preserve">(81751) 42-1-82; 42-2-17(директор)</t>
  </si>
  <si>
    <t xml:space="preserve">ния им. Н.К.Розова"</t>
  </si>
  <si>
    <t xml:space="preserve">ООО "Чуровское </t>
  </si>
  <si>
    <t xml:space="preserve">8900-5361926 (энергетик)</t>
  </si>
  <si>
    <t xml:space="preserve">коммунальное хозяйство"</t>
  </si>
  <si>
    <t xml:space="preserve">88175142226, 8(81751) 4-22-30</t>
  </si>
  <si>
    <t xml:space="preserve">АО "Шексна"</t>
  </si>
  <si>
    <t xml:space="preserve">8(81751) 2-11-93</t>
  </si>
  <si>
    <t xml:space="preserve">ДС 2-21-94</t>
  </si>
  <si>
    <t xml:space="preserve">8900-5071247 (энерг.)</t>
  </si>
  <si>
    <t xml:space="preserve">Адм.СП Чуровское</t>
  </si>
  <si>
    <t xml:space="preserve">8(81751) 4-21-17, 8921-2342313</t>
  </si>
  <si>
    <t xml:space="preserve">АО "Газпром энергосбыт" (М)</t>
  </si>
  <si>
    <t xml:space="preserve">(495) 428-40-90 (1023), ф.428-40-95</t>
  </si>
  <si>
    <t xml:space="preserve">ИП Мостов Ю.В.</t>
  </si>
  <si>
    <t>8921-7222851</t>
  </si>
  <si>
    <t xml:space="preserve">АО "Национ.Баш.Комп."</t>
  </si>
  <si>
    <t xml:space="preserve">8(495) 783-07-00, 8965-7440043, 8965-7440052</t>
  </si>
  <si>
    <t xml:space="preserve">ООО "МТС Энерго" (М)</t>
  </si>
  <si>
    <t xml:space="preserve">(8172) 76-90-90, 8911-5000999, +7 916-7618353, +7 964-5629708</t>
  </si>
  <si>
    <t xml:space="preserve">ООО "ЭЛЕ-ГАЗ" (М)</t>
  </si>
  <si>
    <t xml:space="preserve">8903-3282926, 8927-1313929, 499-704-25-83</t>
  </si>
  <si>
    <t xml:space="preserve">8(8172) 72-37-55, 8(8172)72-37-13, 8921-0683323,  8953-5177646</t>
  </si>
  <si>
    <t xml:space="preserve">ООО "Елена"</t>
  </si>
  <si>
    <t xml:space="preserve">(81743) 2-11-42</t>
  </si>
  <si>
    <t xml:space="preserve">ООО "Полигон"</t>
  </si>
  <si>
    <t>8921-0583474</t>
  </si>
  <si>
    <t xml:space="preserve">ООО "Коскисилва"</t>
  </si>
  <si>
    <t>8921-1277865</t>
  </si>
  <si>
    <t xml:space="preserve">ф.Фин-1, 2</t>
  </si>
  <si>
    <t xml:space="preserve">8(81751) 2-28-82</t>
  </si>
  <si>
    <t xml:space="preserve">8921-2514480 (гл.энерг.)</t>
  </si>
  <si>
    <t xml:space="preserve">ООО "РН-Энерго"</t>
  </si>
  <si>
    <t xml:space="preserve">(495) 777-47-42</t>
  </si>
  <si>
    <t xml:space="preserve">ф.КХП-1, 2</t>
  </si>
  <si>
    <t xml:space="preserve">ООО 'Шекснинский </t>
  </si>
  <si>
    <t>8921-1271003</t>
  </si>
  <si>
    <t xml:space="preserve">комбинат хлебопродуктов"</t>
  </si>
  <si>
    <t>8921-5451383</t>
  </si>
  <si>
    <t>8911-5479560</t>
  </si>
  <si>
    <t>ф.АБЗ</t>
  </si>
  <si>
    <t xml:space="preserve">ПО "Череповецкое" АО "Вологдаоблэнерго"</t>
  </si>
  <si>
    <t xml:space="preserve">Диспетчер </t>
  </si>
  <si>
    <t xml:space="preserve">(8202) 20-55-44</t>
  </si>
  <si>
    <t>ф.ПМК-22</t>
  </si>
  <si>
    <t>ф.Битумная</t>
  </si>
  <si>
    <t xml:space="preserve">ф.Горсеть-1, 4</t>
  </si>
  <si>
    <t>ф.Лютчик</t>
  </si>
  <si>
    <t xml:space="preserve">ООО "МСК Энерго" (М)</t>
  </si>
  <si>
    <t xml:space="preserve">8(495)745-56-70, (495)197-77-14, 8929-6809369</t>
  </si>
  <si>
    <t xml:space="preserve">8(8172) 72-37-55, 8(8172)72-37-13,  8921-0683323,  8953-5177646</t>
  </si>
  <si>
    <t xml:space="preserve">ИП Беляев А.Б.</t>
  </si>
  <si>
    <t>8921-7232967</t>
  </si>
  <si>
    <t xml:space="preserve">ИП Петров Евгений Андреевич</t>
  </si>
  <si>
    <t xml:space="preserve">8(81751) 2-18-55, 8905-2975685</t>
  </si>
  <si>
    <t xml:space="preserve">ИП Логинов Павел Вениаминович</t>
  </si>
  <si>
    <t xml:space="preserve">7921-1417135, 8(81751) 2-28-87</t>
  </si>
  <si>
    <t xml:space="preserve">ООО "Автогазимпекс"</t>
  </si>
  <si>
    <t xml:space="preserve">8(81751) 2-29-91; 8921-7180500</t>
  </si>
  <si>
    <t xml:space="preserve">ООО "АсфальтоВо"</t>
  </si>
  <si>
    <t xml:space="preserve">(8172) 70-04-16, 8921-1249644</t>
  </si>
  <si>
    <t xml:space="preserve">Адм.СП Никольское </t>
  </si>
  <si>
    <t xml:space="preserve">81751-2-20-38, 8(81751) 2-25-31, 8960-2975456</t>
  </si>
  <si>
    <t xml:space="preserve">ВЛ 6 кВ ДПМК-3</t>
  </si>
  <si>
    <t xml:space="preserve">328-89-80; 321-62-71</t>
  </si>
  <si>
    <t xml:space="preserve">(88172)54-08-36, 8911-5275805, 8981-5048088, 8921-8215525</t>
  </si>
  <si>
    <t xml:space="preserve">ВЛ 10 кВ Рубцово</t>
  </si>
  <si>
    <t xml:space="preserve">АО "ВОЭК" ОДС</t>
  </si>
  <si>
    <t xml:space="preserve">(8172) 27-13-10</t>
  </si>
  <si>
    <t xml:space="preserve">ООО "ЛогАртХаус"</t>
  </si>
  <si>
    <t>8921-7137939</t>
  </si>
  <si>
    <t xml:space="preserve">57-77-02,79629301846, 89657440052, +7951-7473344, 57-77-78, 88172795103</t>
  </si>
  <si>
    <t xml:space="preserve">ИП Кожевников Ф.Н.</t>
  </si>
  <si>
    <t>8921-231-08-43</t>
  </si>
  <si>
    <t xml:space="preserve">ООО "Мегадом"</t>
  </si>
  <si>
    <t xml:space="preserve">8911-5017887, 8911-5263205</t>
  </si>
  <si>
    <t xml:space="preserve">ИП Назарова С.С.</t>
  </si>
  <si>
    <t xml:space="preserve">8921-6846636; 8921-5396533 Наталья</t>
  </si>
  <si>
    <t xml:space="preserve">Оганесян Княз Амбарцумович</t>
  </si>
  <si>
    <t xml:space="preserve">8951-7410707,8911-5100008, 88172-521645</t>
  </si>
  <si>
    <t xml:space="preserve">НСТ  "Подлесье"</t>
  </si>
  <si>
    <t xml:space="preserve">8951-7335125, 8911-0460669, 8911-4464544</t>
  </si>
  <si>
    <t xml:space="preserve">ООО "ТоргМашИнвест" </t>
  </si>
  <si>
    <t xml:space="preserve">8921-5321200, 55-81-67</t>
  </si>
  <si>
    <t xml:space="preserve">ООО "Торговый дом Майский"</t>
  </si>
  <si>
    <t>52-39-36</t>
  </si>
  <si>
    <t xml:space="preserve">СНТ "Шелыгино"</t>
  </si>
  <si>
    <t>8911-5007234</t>
  </si>
  <si>
    <t xml:space="preserve">ООО "Стройэнергомонтаж"</t>
  </si>
  <si>
    <t>8921-5312346</t>
  </si>
  <si>
    <t xml:space="preserve">ООО "Рубцово-1"</t>
  </si>
  <si>
    <t>8921-1237577</t>
  </si>
  <si>
    <t xml:space="preserve">Гр.Чарчян Карлен Эдикович</t>
  </si>
  <si>
    <t>8911-0499553</t>
  </si>
  <si>
    <t xml:space="preserve">Устр.искус.электроосв.участка </t>
  </si>
  <si>
    <t xml:space="preserve">автодороги Ватланово-Рубцово</t>
  </si>
  <si>
    <t xml:space="preserve">Сосновское ТУ Адм.ВМР</t>
  </si>
  <si>
    <t xml:space="preserve"> 817-2-77-58-40, 817-2-77-58-80, 8921-1302096, 77-58-89</t>
  </si>
  <si>
    <t xml:space="preserve">ООО "МСК Энерго"</t>
  </si>
  <si>
    <t xml:space="preserve">8(495)745-56-70, (8442) 33-38-37, +7(495)197-77-14 доб.505, +7921-5323505</t>
  </si>
  <si>
    <t xml:space="preserve">(8172) 26-82-66, 8921-1268770 дисп.</t>
  </si>
  <si>
    <t xml:space="preserve">(8172) 21-78-82, 8951-7417094, 8911-5030039, 8951-7367783</t>
  </si>
  <si>
    <t xml:space="preserve">СНТ "Зоренька-1"</t>
  </si>
  <si>
    <t>8921-8210305</t>
  </si>
  <si>
    <t xml:space="preserve">СНТ "Ландыш"</t>
  </si>
  <si>
    <t>8921-0600533</t>
  </si>
  <si>
    <t>52-43-72</t>
  </si>
  <si>
    <t>8911-4428848</t>
  </si>
  <si>
    <t xml:space="preserve">СНТ "Радужное"</t>
  </si>
  <si>
    <t xml:space="preserve">8953-509-37-76, 8911-542-10-65</t>
  </si>
  <si>
    <t xml:space="preserve">СНТ "Содружество"</t>
  </si>
  <si>
    <t>8921-2329795</t>
  </si>
  <si>
    <t>8911-5107887</t>
  </si>
  <si>
    <t xml:space="preserve">Центр развития физической </t>
  </si>
  <si>
    <t xml:space="preserve">(88172) 33-80-90, 8900-5372852, 89211-267906</t>
  </si>
  <si>
    <t xml:space="preserve">культуры и спорта Витязь АУ ВО</t>
  </si>
  <si>
    <t xml:space="preserve">Шмаков Андрей Вячеславович</t>
  </si>
  <si>
    <t>8921-8207872</t>
  </si>
  <si>
    <t xml:space="preserve">8921-8238109, 8921-7157709,77-52-35, 55-13-01</t>
  </si>
  <si>
    <t xml:space="preserve">Гр.Петухов А.В.</t>
  </si>
  <si>
    <t>8911-4403732</t>
  </si>
  <si>
    <t xml:space="preserve">ООО "ПрофСервисТрейд"</t>
  </si>
  <si>
    <t xml:space="preserve">(499)704-25-83, 916-0938629, 7(960) 6212114</t>
  </si>
  <si>
    <t xml:space="preserve">Майское ТУ адм.Вол.МО</t>
  </si>
  <si>
    <t xml:space="preserve">52-41-88, 52-39-76, 524-188 энерг., 8921-8317725</t>
  </si>
  <si>
    <t xml:space="preserve">НП РГС "Фристайл"</t>
  </si>
  <si>
    <t>8921-7161828</t>
  </si>
  <si>
    <t xml:space="preserve">Федотова Юлия Николаевна</t>
  </si>
  <si>
    <t xml:space="preserve">ф.(81759) 2-13-95</t>
  </si>
  <si>
    <t xml:space="preserve">(8172) 72-91-83</t>
  </si>
  <si>
    <t xml:space="preserve">(81836) 2-65-51</t>
  </si>
  <si>
    <t xml:space="preserve">Гр.Каракешишян А.Л.</t>
  </si>
  <si>
    <t>8921-0691865</t>
  </si>
  <si>
    <t xml:space="preserve">Упр.по работе с тер.админ. </t>
  </si>
  <si>
    <t xml:space="preserve">8(81759) 2-16-38, ф.2-16-38</t>
  </si>
  <si>
    <t xml:space="preserve">Верховажского МО ВО</t>
  </si>
  <si>
    <t xml:space="preserve">8921-5310245, 88175-922236</t>
  </si>
  <si>
    <t xml:space="preserve">ИТОГО по I ОЧЕРЕДИ:</t>
  </si>
  <si>
    <t xml:space="preserve">II ОЧЕРЕДЬ</t>
  </si>
  <si>
    <t xml:space="preserve">ПС 220 кВ Сокол</t>
  </si>
  <si>
    <t xml:space="preserve">АО "Вологодская областная энергетическая компания"</t>
  </si>
  <si>
    <t>8921-8204763</t>
  </si>
  <si>
    <t xml:space="preserve">ПС 35 кВ Архангельская</t>
  </si>
  <si>
    <t xml:space="preserve">ВЛ 10 кВ Сокольский</t>
  </si>
  <si>
    <t>8921-1234323</t>
  </si>
  <si>
    <t xml:space="preserve">Гр.Халуева А.И.</t>
  </si>
  <si>
    <t xml:space="preserve">8921-1219630, 8953-5178579</t>
  </si>
  <si>
    <t xml:space="preserve">ООО "Сфера"</t>
  </si>
  <si>
    <t xml:space="preserve">8921-8273958, 51-81-39, 8921-0586032</t>
  </si>
  <si>
    <t xml:space="preserve">Митичев Р.А.</t>
  </si>
  <si>
    <t>8911-503-37-94</t>
  </si>
  <si>
    <t xml:space="preserve">Тер.орган адм.Сок.МО ВО </t>
  </si>
  <si>
    <t xml:space="preserve">8(8173) 35-52-23</t>
  </si>
  <si>
    <t>Архангельский</t>
  </si>
  <si>
    <t xml:space="preserve">ВЛ 10 кВ Спасский</t>
  </si>
  <si>
    <t xml:space="preserve">Тер.орган "Город Сокол"</t>
  </si>
  <si>
    <t xml:space="preserve">8(81733) 2-38-54</t>
  </si>
  <si>
    <t xml:space="preserve">8(8173) 35-21-22</t>
  </si>
  <si>
    <t>Пригородный</t>
  </si>
  <si>
    <t xml:space="preserve">ООО "ЭЛЕ-ГАЗ"</t>
  </si>
  <si>
    <t xml:space="preserve">8953-5000707, 8903-3282926, 8927-1313929, 499-7042583, 8 (8452) 25-51-54</t>
  </si>
  <si>
    <t xml:space="preserve">Гр.Рогозин А.П.</t>
  </si>
  <si>
    <t>8-921-234-86-75</t>
  </si>
  <si>
    <t xml:space="preserve">Попов Сергей</t>
  </si>
  <si>
    <t>8911-5442535</t>
  </si>
  <si>
    <t>Вячеславович</t>
  </si>
  <si>
    <t xml:space="preserve">Коновалова Юлия Валериевна</t>
  </si>
  <si>
    <t>8911-5044380</t>
  </si>
  <si>
    <t xml:space="preserve">ВЛ 10 кВ Озерки</t>
  </si>
  <si>
    <t xml:space="preserve">(8172) 21-07-78, (8172) 57-17-84</t>
  </si>
  <si>
    <t xml:space="preserve">ВЛ 10 кВ Шачино</t>
  </si>
  <si>
    <t xml:space="preserve">ИП Натолока Д.В.</t>
  </si>
  <si>
    <t xml:space="preserve">8921-7160451, 8921-2314498</t>
  </si>
  <si>
    <t xml:space="preserve">ООО "Лувеньга"</t>
  </si>
  <si>
    <t xml:space="preserve">8911-5035411; 8172-26-43-25</t>
  </si>
  <si>
    <t xml:space="preserve">МУ ВОФП санаторий</t>
  </si>
  <si>
    <t xml:space="preserve">59-70-49; 8900-5313803; 8921-6816610</t>
  </si>
  <si>
    <t xml:space="preserve">"Новый  Источник"</t>
  </si>
  <si>
    <t xml:space="preserve">ДНТ "Мирный"</t>
  </si>
  <si>
    <t xml:space="preserve">8921-8346176, 8921-7166591, 8921-7225329</t>
  </si>
  <si>
    <t xml:space="preserve">ВЛ 10 кВ Шера</t>
  </si>
  <si>
    <t xml:space="preserve">БУЗВО Сок.ЦРБ(ФАП)</t>
  </si>
  <si>
    <t xml:space="preserve">(81733) 2-27-92, 2-36-68, 2-26-59</t>
  </si>
  <si>
    <t xml:space="preserve">АО "Петроэлектросбыт"</t>
  </si>
  <si>
    <t xml:space="preserve">8921-9197279, 8812-986-33-33 д. 209, +7931-3816215, 7(812) 334-76-01</t>
  </si>
  <si>
    <t xml:space="preserve">БОУ СМР "Архангельская </t>
  </si>
  <si>
    <t xml:space="preserve">(81733) 5-51-46</t>
  </si>
  <si>
    <t>ООШ"</t>
  </si>
  <si>
    <t xml:space="preserve">АО "Вологодский </t>
  </si>
  <si>
    <t>картофель"</t>
  </si>
  <si>
    <t xml:space="preserve">Гр.Константинов С.Д.</t>
  </si>
  <si>
    <t>8981-4230548</t>
  </si>
  <si>
    <t xml:space="preserve">ООО "Гремячий"</t>
  </si>
  <si>
    <t>8911-4472410</t>
  </si>
  <si>
    <t xml:space="preserve">(8202) 20-30-74, 20-30-81, 8921-1376647, 8202-20-30-83, 88202 25-10-25</t>
  </si>
  <si>
    <t xml:space="preserve">Итого ПС 35 кВ Архангельская</t>
  </si>
  <si>
    <t xml:space="preserve">ОАО ПК "Вологодский"</t>
  </si>
  <si>
    <t xml:space="preserve">(81733) 4-11-85</t>
  </si>
  <si>
    <t xml:space="preserve">ф СХТ, ЦСЗ, </t>
  </si>
  <si>
    <t>8911-5113723</t>
  </si>
  <si>
    <t>Элеватор</t>
  </si>
  <si>
    <t xml:space="preserve">ООО "Грантоп-экспорт"</t>
  </si>
  <si>
    <t>8921-8241449</t>
  </si>
  <si>
    <t xml:space="preserve">ВЛ 10 кВ Цех топливных </t>
  </si>
  <si>
    <t>8911-5036063</t>
  </si>
  <si>
    <t xml:space="preserve">брикетов-1, 2</t>
  </si>
  <si>
    <t xml:space="preserve">ВЛ-10 кВ Турово</t>
  </si>
  <si>
    <t>Тер.орган"Гор.Кадников"</t>
  </si>
  <si>
    <t xml:space="preserve">(81733) 4-12-41, +78173347841</t>
  </si>
  <si>
    <t xml:space="preserve">Сад. общество "Дружба"</t>
  </si>
  <si>
    <t xml:space="preserve">8911-5066809, 8911-5230218</t>
  </si>
  <si>
    <t xml:space="preserve">Шорин Д.В.</t>
  </si>
  <si>
    <t>8921-2318584</t>
  </si>
  <si>
    <t xml:space="preserve">ООО "Русэнергосбыт"</t>
  </si>
  <si>
    <t xml:space="preserve">8909-2763638, ф.(495) 280-04-50</t>
  </si>
  <si>
    <t xml:space="preserve">АО "Волог.картофель"</t>
  </si>
  <si>
    <t xml:space="preserve">Приход Храма Илии</t>
  </si>
  <si>
    <t xml:space="preserve">8921-2319899, (81733) 4-19-49</t>
  </si>
  <si>
    <t xml:space="preserve">ВЛ 10 кВ Б.Село</t>
  </si>
  <si>
    <t xml:space="preserve">ИП Бахирев Л.Г.</t>
  </si>
  <si>
    <t>8953-5008304</t>
  </si>
  <si>
    <t xml:space="preserve">ИП Замараев П. А.</t>
  </si>
  <si>
    <t>8921-1260007</t>
  </si>
  <si>
    <t xml:space="preserve">Зубов Андрей Михайлович</t>
  </si>
  <si>
    <t>8911-5362255</t>
  </si>
  <si>
    <t xml:space="preserve">Гр.Тришичева Алена Ивановна</t>
  </si>
  <si>
    <t>8963-7326273</t>
  </si>
  <si>
    <t xml:space="preserve">Курочкин В. А.</t>
  </si>
  <si>
    <t>8953-5171506</t>
  </si>
  <si>
    <t xml:space="preserve">Кашинцев Андрей Владимирович</t>
  </si>
  <si>
    <t>8921-7224175</t>
  </si>
  <si>
    <t xml:space="preserve">Гр.Кладовщиков Р.С.</t>
  </si>
  <si>
    <t xml:space="preserve">8911-5032505, 8911-5012101</t>
  </si>
  <si>
    <t xml:space="preserve">Макаров А.Н.</t>
  </si>
  <si>
    <t>8921-2308768</t>
  </si>
  <si>
    <t xml:space="preserve">ВЛ 10 кВ Замошье</t>
  </si>
  <si>
    <t xml:space="preserve">ООО "Водоканал"</t>
  </si>
  <si>
    <t xml:space="preserve">8(81733) 4 11 58</t>
  </si>
  <si>
    <t xml:space="preserve">8 (8173) 35-11-15</t>
  </si>
  <si>
    <t>Пельшемский</t>
  </si>
  <si>
    <t xml:space="preserve">Макарова В.А.</t>
  </si>
  <si>
    <t xml:space="preserve">БДОУ СМР "Марковский </t>
  </si>
  <si>
    <t xml:space="preserve">(81733) 5-11-33</t>
  </si>
  <si>
    <t xml:space="preserve">детский сад"</t>
  </si>
  <si>
    <t xml:space="preserve">Сокольское РАЙПО</t>
  </si>
  <si>
    <t xml:space="preserve">(81733) 2-34-71</t>
  </si>
  <si>
    <t xml:space="preserve">гр. Тумаков Н.В.</t>
  </si>
  <si>
    <t>8921-5382536</t>
  </si>
  <si>
    <t xml:space="preserve">ВЛ 10 кВ Марковское</t>
  </si>
  <si>
    <t xml:space="preserve">ФГУП "Российская </t>
  </si>
  <si>
    <t xml:space="preserve">(8172) 73-36-57, 8921-2326179</t>
  </si>
  <si>
    <t xml:space="preserve">телевизионная и радиов.сеть"</t>
  </si>
  <si>
    <t xml:space="preserve"> 8911-4455023, 59-56-20,73-82-09 </t>
  </si>
  <si>
    <t xml:space="preserve">УК ООО Авангард</t>
  </si>
  <si>
    <t xml:space="preserve">8 (8172 ) 55-78-19, 8921-1439695, 8921-2380316, 8951-7437850</t>
  </si>
  <si>
    <t xml:space="preserve">ИП Чевачин А.В.</t>
  </si>
  <si>
    <t xml:space="preserve">БОУ СМР "Марковская </t>
  </si>
  <si>
    <t xml:space="preserve">(81733) 5-11-28</t>
  </si>
  <si>
    <t xml:space="preserve">ОАО  Соколагрохимия</t>
  </si>
  <si>
    <t>8921-1268345</t>
  </si>
  <si>
    <t xml:space="preserve">БУК СМР "Центр </t>
  </si>
  <si>
    <t xml:space="preserve">8 (81733) 2-28-39</t>
  </si>
  <si>
    <t xml:space="preserve">народной культуры и художественных ремесел "Сокольский"</t>
  </si>
  <si>
    <t xml:space="preserve">Воробьева Е.А.</t>
  </si>
  <si>
    <t>8953-5107212</t>
  </si>
  <si>
    <t xml:space="preserve">ПС 110 кВ Кипелово</t>
  </si>
  <si>
    <t xml:space="preserve">ВЛ 10 кВ Кипелово</t>
  </si>
  <si>
    <t xml:space="preserve">8800-5505000, 8953-5000575,8925-8935330</t>
  </si>
  <si>
    <t xml:space="preserve">ИП Дудова Т.В.</t>
  </si>
  <si>
    <t xml:space="preserve">75-31-46, 76-72-32</t>
  </si>
  <si>
    <t xml:space="preserve">ООО "КИПЕЛОВО"</t>
  </si>
  <si>
    <t xml:space="preserve">77-51-39; 55-20-39; 8921-2300919, 8911-0495403</t>
  </si>
  <si>
    <t>Старосельское.тер.упр.адм.ВМО</t>
  </si>
  <si>
    <t xml:space="preserve">8(8172) 551952, 8(8172) 551809, 8921-8200221</t>
  </si>
  <si>
    <t xml:space="preserve">ВЛ 10 кВ Новгородово</t>
  </si>
  <si>
    <t xml:space="preserve">ПК "Вологодский молочный </t>
  </si>
  <si>
    <t xml:space="preserve">71-93-24, 8921-0669089, 8921-7223334, 71-27-93</t>
  </si>
  <si>
    <t>комбинат"</t>
  </si>
  <si>
    <t xml:space="preserve">ф.(8172) 71-93-28,  +7(8172)71-92-41, 71-66-56, 71-54-16</t>
  </si>
  <si>
    <t xml:space="preserve">Гр.Жукова А.В.</t>
  </si>
  <si>
    <t>8911-5235493</t>
  </si>
  <si>
    <t xml:space="preserve">ИП Кравчук Р.Н.</t>
  </si>
  <si>
    <t xml:space="preserve">8911-5027409; 8911-5239462</t>
  </si>
  <si>
    <t xml:space="preserve">ВЛ 10 кВ Стризнево</t>
  </si>
  <si>
    <t xml:space="preserve">ООО "ВЕРЕС"</t>
  </si>
  <si>
    <t>8921-5323101</t>
  </si>
  <si>
    <t xml:space="preserve">Сивков Алексей Олегович</t>
  </si>
  <si>
    <t xml:space="preserve">8931-5080822 гл.эн.</t>
  </si>
  <si>
    <t xml:space="preserve">88172266868, +7911-5106865</t>
  </si>
  <si>
    <t xml:space="preserve">Гр.Залевский Д.И.</t>
  </si>
  <si>
    <t>8921-0595000</t>
  </si>
  <si>
    <t xml:space="preserve">ВЛ 10 кВ ЦАО</t>
  </si>
  <si>
    <t xml:space="preserve">ВЛ 10 кВ Чернеево</t>
  </si>
  <si>
    <t xml:space="preserve">(+7495) 926-99-00 доб.647</t>
  </si>
  <si>
    <t xml:space="preserve">ф.(495) 280-04-50</t>
  </si>
  <si>
    <t xml:space="preserve">Итого ПС 110 кВ Кипелово:</t>
  </si>
  <si>
    <t xml:space="preserve">ПС 110 кВ Вохтога (Р)</t>
  </si>
  <si>
    <t xml:space="preserve">(81755) 4-15-06</t>
  </si>
  <si>
    <t xml:space="preserve">ф.Импрегр.-1, 2,</t>
  </si>
  <si>
    <t>8909-547558</t>
  </si>
  <si>
    <t xml:space="preserve">ДСП-1, 2, лесоцех</t>
  </si>
  <si>
    <t>ф.Демьяновский</t>
  </si>
  <si>
    <t xml:space="preserve">ООО "Продснаб"</t>
  </si>
  <si>
    <t xml:space="preserve">8(81755) 3-16-71; 8911-5219952</t>
  </si>
  <si>
    <t xml:space="preserve">БУЗ ВО "Грязовецкая ЦРБ" (ФАП)</t>
  </si>
  <si>
    <t xml:space="preserve">81755- 2-19-85 рук</t>
  </si>
  <si>
    <t xml:space="preserve">8(81755) 3-17-62, 8953-5171198, 89095987866</t>
  </si>
  <si>
    <t xml:space="preserve">МУП"Упр.ЖКХ п.Вохтога"</t>
  </si>
  <si>
    <t xml:space="preserve">8(81755) 3-12-43, 3-11-65,  3-10-47; +78175532173 </t>
  </si>
  <si>
    <t xml:space="preserve">ТУ Вохтож.Гряз.округа</t>
  </si>
  <si>
    <t xml:space="preserve">8(81755)3-15-71, 3-12-13, 8953-5182401</t>
  </si>
  <si>
    <t>ф.ЛПХ-1</t>
  </si>
  <si>
    <t xml:space="preserve">ООО "Вохтога-инже</t>
  </si>
  <si>
    <t>8911-5029037</t>
  </si>
  <si>
    <t>ф.Фиброцех</t>
  </si>
  <si>
    <t xml:space="preserve">нерные системы"</t>
  </si>
  <si>
    <t>3--12-43</t>
  </si>
  <si>
    <t>ф.Орлово</t>
  </si>
  <si>
    <t xml:space="preserve">8(81755)3-18-35, 8905-2962176, 88175531616</t>
  </si>
  <si>
    <t xml:space="preserve">8911-5213809, 8900-5444812, 3-28-67, 3-18-57</t>
  </si>
  <si>
    <t xml:space="preserve">8(81755)2-31-37, 2-16-74, 2-26-11, ф.+78175521680</t>
  </si>
  <si>
    <t xml:space="preserve">Гр. Бархатов В.Н.</t>
  </si>
  <si>
    <t>8953-5239934</t>
  </si>
  <si>
    <t xml:space="preserve">ООО "Монза"</t>
  </si>
  <si>
    <t>8921-8343405</t>
  </si>
  <si>
    <t>ф.Фанерный-2</t>
  </si>
  <si>
    <t xml:space="preserve">89211-322127, 8903-7951216, 8921-5309787</t>
  </si>
  <si>
    <t xml:space="preserve">ООО "Общепит плюс"</t>
  </si>
  <si>
    <t>8(81755)2-24-70</t>
  </si>
  <si>
    <t xml:space="preserve">ООО "Плитвуд"</t>
  </si>
  <si>
    <t>8(8172)26-68-49</t>
  </si>
  <si>
    <t xml:space="preserve">8909-5997088 гл.эн.</t>
  </si>
  <si>
    <t xml:space="preserve">Итого ПС 110 кВ Вохтога (Р):</t>
  </si>
  <si>
    <t xml:space="preserve">АО "Череповецкий</t>
  </si>
  <si>
    <t xml:space="preserve">(8202) 29-95-24</t>
  </si>
  <si>
    <t xml:space="preserve">ПС 110 кВ Искра</t>
  </si>
  <si>
    <t>ФМК"</t>
  </si>
  <si>
    <t>8921-2523940</t>
  </si>
  <si>
    <t xml:space="preserve">ф.ФМК-1, 2, 3, 4</t>
  </si>
  <si>
    <t xml:space="preserve">55-64-42, 62-39-40</t>
  </si>
  <si>
    <t xml:space="preserve">ПС 110 кВ Никольск</t>
  </si>
  <si>
    <t xml:space="preserve">ВЛ 10 кВ В.Рыстюг</t>
  </si>
  <si>
    <t xml:space="preserve">АО "Автодоргрупп"</t>
  </si>
  <si>
    <t xml:space="preserve">8921-1433233, 8921-8223422</t>
  </si>
  <si>
    <t xml:space="preserve">ЗАО "АГРОФИРМА </t>
  </si>
  <si>
    <t xml:space="preserve">(81754) 2-15-81</t>
  </si>
  <si>
    <t>им..Павлова"</t>
  </si>
  <si>
    <t xml:space="preserve">(81754) 2-16-72</t>
  </si>
  <si>
    <t xml:space="preserve">ИП Куклин В.В.</t>
  </si>
  <si>
    <t>8921-5318889</t>
  </si>
  <si>
    <t>8915-5505762</t>
  </si>
  <si>
    <t xml:space="preserve">2-19-73, 2-16-92</t>
  </si>
  <si>
    <t xml:space="preserve">ИП Павлов М.М.</t>
  </si>
  <si>
    <t>8911-5096769</t>
  </si>
  <si>
    <t xml:space="preserve">Краснополянское ТУ</t>
  </si>
  <si>
    <t xml:space="preserve">(81754) 2-11-02</t>
  </si>
  <si>
    <t xml:space="preserve">КФХ Горчакова С.П.</t>
  </si>
  <si>
    <t>8921-1262541</t>
  </si>
  <si>
    <t xml:space="preserve">ООО "ДОР"</t>
  </si>
  <si>
    <t>8921-1209458</t>
  </si>
  <si>
    <t xml:space="preserve">ООО "ИН ЛЕС СЕВЕР"</t>
  </si>
  <si>
    <t>8921-8254998</t>
  </si>
  <si>
    <t xml:space="preserve">ИП Карачев В.В.</t>
  </si>
  <si>
    <t>8921-5311818</t>
  </si>
  <si>
    <t xml:space="preserve">Малоносов Е.Ф.</t>
  </si>
  <si>
    <t>8921-5330666</t>
  </si>
  <si>
    <t xml:space="preserve">ООО "Дор"</t>
  </si>
  <si>
    <t xml:space="preserve">КФХ Берсенев Г.С.</t>
  </si>
  <si>
    <t>8911-5227179</t>
  </si>
  <si>
    <t xml:space="preserve">Тропин С.Ю.</t>
  </si>
  <si>
    <t>8921-6825774</t>
  </si>
  <si>
    <t xml:space="preserve">Павлова Т.В.</t>
  </si>
  <si>
    <t>8921-0651225</t>
  </si>
  <si>
    <t xml:space="preserve">ИП Чегодаев В.Н.</t>
  </si>
  <si>
    <t>8921-5306489</t>
  </si>
  <si>
    <t xml:space="preserve">ВЛ 10 кВ Ирданово</t>
  </si>
  <si>
    <t xml:space="preserve">МБДОУ "Кожаевский </t>
  </si>
  <si>
    <t xml:space="preserve">(81754) 4-41-23, 2-14-33</t>
  </si>
  <si>
    <t xml:space="preserve">детский сад "Василек"</t>
  </si>
  <si>
    <t xml:space="preserve">БУЗ ВО "Ник.ЦРБ" (ФАП)</t>
  </si>
  <si>
    <t xml:space="preserve">(81754) 2-11-54</t>
  </si>
  <si>
    <t xml:space="preserve">ИП Шубков С.Б.</t>
  </si>
  <si>
    <t>8921-5326758</t>
  </si>
  <si>
    <t xml:space="preserve">ВЛ 10 кВ Каменный</t>
  </si>
  <si>
    <t xml:space="preserve">ИП Бревнов Е.В.</t>
  </si>
  <si>
    <t>8981-5043815</t>
  </si>
  <si>
    <t xml:space="preserve">ООО "Коммун.услуги"</t>
  </si>
  <si>
    <t>8921-5318751</t>
  </si>
  <si>
    <t xml:space="preserve">БУ СО ВО "КЦСОН </t>
  </si>
  <si>
    <t xml:space="preserve">(81754) 2-17-52</t>
  </si>
  <si>
    <t xml:space="preserve">Никольского МР"</t>
  </si>
  <si>
    <t xml:space="preserve">Лешуков С.Е.</t>
  </si>
  <si>
    <t>8921-1426443</t>
  </si>
  <si>
    <t xml:space="preserve">МУП "Ник.теплосети"</t>
  </si>
  <si>
    <t xml:space="preserve">(81754) 2-20-68</t>
  </si>
  <si>
    <t xml:space="preserve">МБОУ "Осиновская</t>
  </si>
  <si>
    <t xml:space="preserve">(81754) 4-51-47</t>
  </si>
  <si>
    <t xml:space="preserve"> ООШ"</t>
  </si>
  <si>
    <t xml:space="preserve">МБДОУ "Осиновский</t>
  </si>
  <si>
    <t>8921-8257919</t>
  </si>
  <si>
    <t xml:space="preserve">детский сад "Колосок"</t>
  </si>
  <si>
    <t xml:space="preserve">ИП Шашерин А.Е.</t>
  </si>
  <si>
    <t>8921-1219544</t>
  </si>
  <si>
    <t xml:space="preserve">ИП Горбунов А.П.</t>
  </si>
  <si>
    <t>8931-5003010</t>
  </si>
  <si>
    <t xml:space="preserve">ВЛ 10 кВ Кожаево</t>
  </si>
  <si>
    <t xml:space="preserve">ООО "АСМ"</t>
  </si>
  <si>
    <t xml:space="preserve">(8172) 705-701</t>
  </si>
  <si>
    <t xml:space="preserve">МБОУ "Кожаевская </t>
  </si>
  <si>
    <t>8921-8339181</t>
  </si>
  <si>
    <t xml:space="preserve">МБУК "Кожаевский</t>
  </si>
  <si>
    <t>211-96</t>
  </si>
  <si>
    <t xml:space="preserve">Лешуков И.Н.</t>
  </si>
  <si>
    <t>8981-4231158</t>
  </si>
  <si>
    <t xml:space="preserve">ВЛ 10 кВ Осиново</t>
  </si>
  <si>
    <t xml:space="preserve">ВЛ 10 кВ Пермас</t>
  </si>
  <si>
    <t xml:space="preserve">ИП Бушманов А.И.</t>
  </si>
  <si>
    <t>8911-4420446</t>
  </si>
  <si>
    <t xml:space="preserve">МБУК "Кожаев.дом культуры"</t>
  </si>
  <si>
    <t xml:space="preserve">(81754) 4-41-22</t>
  </si>
  <si>
    <t xml:space="preserve">ИП Колтаков Е.И.</t>
  </si>
  <si>
    <t>8921-0608284</t>
  </si>
  <si>
    <t xml:space="preserve">Корепин А.А.</t>
  </si>
  <si>
    <t>8929-0765389</t>
  </si>
  <si>
    <t xml:space="preserve">ИП Корякина В.А.</t>
  </si>
  <si>
    <t>8921-0608888</t>
  </si>
  <si>
    <t xml:space="preserve">ИП Кудринский С.А.</t>
  </si>
  <si>
    <t>8921-5326720</t>
  </si>
  <si>
    <t xml:space="preserve">К/х "Партнер" Берсенева А.П.</t>
  </si>
  <si>
    <t>8921-3818670</t>
  </si>
  <si>
    <t xml:space="preserve">МБОУ "Пермская ООШ"</t>
  </si>
  <si>
    <t xml:space="preserve">(81754) 3-02-34</t>
  </si>
  <si>
    <t xml:space="preserve">Проскуряков Н.В.</t>
  </si>
  <si>
    <t>8921-5318817</t>
  </si>
  <si>
    <t xml:space="preserve">Пшеничников Е.А.</t>
  </si>
  <si>
    <t>8911-5347588</t>
  </si>
  <si>
    <t xml:space="preserve">ИП Пьянков А.В.</t>
  </si>
  <si>
    <t>8921-6014581</t>
  </si>
  <si>
    <t>8921-1406401</t>
  </si>
  <si>
    <t xml:space="preserve">Рыжков В.А.</t>
  </si>
  <si>
    <t>8921-1409951</t>
  </si>
  <si>
    <t xml:space="preserve">ИП Шиловский Д.М.</t>
  </si>
  <si>
    <t>8921-5378841</t>
  </si>
  <si>
    <t xml:space="preserve">Итого ПС 110 кВ Никольск:</t>
  </si>
  <si>
    <t xml:space="preserve">ПС 110 кВ Кич-Городок</t>
  </si>
  <si>
    <t xml:space="preserve">ВЛ 10 кВ Дорожково</t>
  </si>
  <si>
    <t xml:space="preserve">Адм.Кич-Гор.МО Вол.обл.</t>
  </si>
  <si>
    <t xml:space="preserve">8(81740) 2-12-46, 2-11-35</t>
  </si>
  <si>
    <t xml:space="preserve">Акперов Муталиф Гасан оглы</t>
  </si>
  <si>
    <t>8911-5243023</t>
  </si>
  <si>
    <t xml:space="preserve">ИП Барболин Л.А.</t>
  </si>
  <si>
    <t xml:space="preserve">8921-5327666, 8 (81740) 2-12-80; 8921-8326251</t>
  </si>
  <si>
    <t xml:space="preserve">ИП Глебов Н.В.</t>
  </si>
  <si>
    <t xml:space="preserve">8 (81740) 2-20-98</t>
  </si>
  <si>
    <t xml:space="preserve">КУ Кич.-Городецкого </t>
  </si>
  <si>
    <t xml:space="preserve">8 (81740) 2-11-79, 8 (81740) 2-13-87, 8911-4431770</t>
  </si>
  <si>
    <t xml:space="preserve">МО "Центр по обесп. </t>
  </si>
  <si>
    <t xml:space="preserve">8 (81740) 2-11-79</t>
  </si>
  <si>
    <t xml:space="preserve">деятельности органов мест.самоупр.и МУ К-Городецкого МО"</t>
  </si>
  <si>
    <t xml:space="preserve">ООО "Комсервис"</t>
  </si>
  <si>
    <t xml:space="preserve">8 (81740) 2-19-61, 8921-5348321</t>
  </si>
  <si>
    <t xml:space="preserve">ИП Чекавинский В.В.</t>
  </si>
  <si>
    <t>8921-0688478</t>
  </si>
  <si>
    <t xml:space="preserve">8 (81740) 2-11-59, 8 (81740) 2-27-33</t>
  </si>
  <si>
    <t xml:space="preserve">БУЗ ВО Кич-Городецкая </t>
  </si>
  <si>
    <t xml:space="preserve">8 (81740) 2-29-38, 2-17-40, 2-14-01</t>
  </si>
  <si>
    <t xml:space="preserve">ЦРБ  им. В.И.Коржавина (ФАП)</t>
  </si>
  <si>
    <t xml:space="preserve">ООО "СоюзАгро"</t>
  </si>
  <si>
    <t>8911-4411328</t>
  </si>
  <si>
    <t xml:space="preserve">ИП Никеров А.Н.</t>
  </si>
  <si>
    <t>8921-1292099</t>
  </si>
  <si>
    <t xml:space="preserve">Кич-Городецкий </t>
  </si>
  <si>
    <t xml:space="preserve">8 (81740) 2-18-51, 2-14-48, 8921-7157118</t>
  </si>
  <si>
    <t>Райпотребсоюз</t>
  </si>
  <si>
    <t xml:space="preserve">ГУ МЧС России по ВО</t>
  </si>
  <si>
    <t xml:space="preserve">57-11-10; 57-12-90</t>
  </si>
  <si>
    <t xml:space="preserve">Дегода Александр Евгеньевич</t>
  </si>
  <si>
    <t xml:space="preserve">8911-0458559; 8921-8238390</t>
  </si>
  <si>
    <t xml:space="preserve">ИП Лебедев Юрий Николаевич</t>
  </si>
  <si>
    <t xml:space="preserve">8921-5331680, 8921-5395747</t>
  </si>
  <si>
    <t xml:space="preserve">БУ СО  " КЦСОН"  </t>
  </si>
  <si>
    <t xml:space="preserve">8 (81740) 2-26-32; 8 (81740) 3-62-66; 8 (81740) 2-29-98</t>
  </si>
  <si>
    <t xml:space="preserve">Кич-Городецкого муниципального района"</t>
  </si>
  <si>
    <t xml:space="preserve">ИП Маклаков А.Ю.</t>
  </si>
  <si>
    <t xml:space="preserve">8921-1249101; 8921-5315699; 8921-5312352; 8(81740) 2-16-89</t>
  </si>
  <si>
    <t xml:space="preserve">Суворов О.А.</t>
  </si>
  <si>
    <t>8921-2356579</t>
  </si>
  <si>
    <t xml:space="preserve">Григорьев Николай Дольжанович</t>
  </si>
  <si>
    <t>8921-1404005</t>
  </si>
  <si>
    <t xml:space="preserve">ИП Чекавинский П.Н.</t>
  </si>
  <si>
    <t>8921-0662927</t>
  </si>
  <si>
    <t xml:space="preserve">ВЛ 10 кВ Подол</t>
  </si>
  <si>
    <t xml:space="preserve">ИП Богданов Олег Юрьевич</t>
  </si>
  <si>
    <t xml:space="preserve">КУ К-Городецкого </t>
  </si>
  <si>
    <t xml:space="preserve">МО "Центр по обесп. Деят.органов мест.самоупр.и МУ К-Город.МО"</t>
  </si>
  <si>
    <t xml:space="preserve">ИП Маклаков А. Ю.</t>
  </si>
  <si>
    <t>8921-5315699</t>
  </si>
  <si>
    <t xml:space="preserve">Патраков А.В.</t>
  </si>
  <si>
    <t xml:space="preserve">8931-5000150, 8921-8277647, 8 (81740) 2-25-30</t>
  </si>
  <si>
    <t xml:space="preserve">Жаравин Виталий Сергеевич</t>
  </si>
  <si>
    <t>7911-5146128</t>
  </si>
  <si>
    <t xml:space="preserve">Коноплев С.Н.</t>
  </si>
  <si>
    <t>8921-5331666</t>
  </si>
  <si>
    <t xml:space="preserve">ИП Кашу В.В.</t>
  </si>
  <si>
    <t>8911-0496808</t>
  </si>
  <si>
    <t xml:space="preserve">ВЛ 10 кВ Пыжуг</t>
  </si>
  <si>
    <t xml:space="preserve">НАО "СВЕЗА Новатор"</t>
  </si>
  <si>
    <t xml:space="preserve">(81738) 7-12-67</t>
  </si>
  <si>
    <t>ф.7-12-02</t>
  </si>
  <si>
    <t xml:space="preserve">АО "Мега"</t>
  </si>
  <si>
    <t xml:space="preserve">8 (81740) 2-12-00</t>
  </si>
  <si>
    <t xml:space="preserve">8 (81740) 2-31-08; 8921-5300081; 8921-2329397</t>
  </si>
  <si>
    <t xml:space="preserve">Ордин Анатолий Александрович</t>
  </si>
  <si>
    <t>8951-7429803</t>
  </si>
  <si>
    <t xml:space="preserve">ИП Шубарин В.А.</t>
  </si>
  <si>
    <t xml:space="preserve">8921-5381271, 8921-1283212</t>
  </si>
  <si>
    <t xml:space="preserve">ИП Тетерин А.Н.</t>
  </si>
  <si>
    <t>8921-6016888</t>
  </si>
  <si>
    <t xml:space="preserve">Тетерин Владимир Николаевич</t>
  </si>
  <si>
    <t xml:space="preserve">8921-0625804; 8981-4208920</t>
  </si>
  <si>
    <t xml:space="preserve">ИП Сорокин С.М.</t>
  </si>
  <si>
    <t>8921-0620773,8931-5084494</t>
  </si>
  <si>
    <t xml:space="preserve">Вейсалов И.М</t>
  </si>
  <si>
    <t xml:space="preserve">8981-4273405 </t>
  </si>
  <si>
    <t xml:space="preserve">Чекавинский П.Н.</t>
  </si>
  <si>
    <t xml:space="preserve">БДОУ детский сад  </t>
  </si>
  <si>
    <t xml:space="preserve">8 (81740) 2-18-09, 8921-8274222</t>
  </si>
  <si>
    <t>"Улыбка"</t>
  </si>
  <si>
    <t xml:space="preserve">Петряшов Сергей Михайлович</t>
  </si>
  <si>
    <t xml:space="preserve">(81740) 2-10-00, 8911-5444696; 8963-3555689</t>
  </si>
  <si>
    <t xml:space="preserve">Гр.Щепелина В.А.</t>
  </si>
  <si>
    <t>8900-5565300</t>
  </si>
  <si>
    <t xml:space="preserve">ВЛ 10 кВ Решетниково</t>
  </si>
  <si>
    <t xml:space="preserve">ООО "Радуга+"</t>
  </si>
  <si>
    <t xml:space="preserve">8 (81740) 2-14-57; 2-13-28</t>
  </si>
  <si>
    <t xml:space="preserve">ИП Попова О.Н.</t>
  </si>
  <si>
    <t>8921-5372555</t>
  </si>
  <si>
    <t xml:space="preserve">ИП Лебедев Ю.Н.</t>
  </si>
  <si>
    <t xml:space="preserve">ВЛ 10 кВ Шонга</t>
  </si>
  <si>
    <t xml:space="preserve">ООО СХП "Заря"</t>
  </si>
  <si>
    <t xml:space="preserve">(817-40) 46-1-16</t>
  </si>
  <si>
    <t xml:space="preserve">ООО "ВолЛесОпт"</t>
  </si>
  <si>
    <t xml:space="preserve">8921-1295813; 8921-5440206</t>
  </si>
  <si>
    <t xml:space="preserve">ИП Шаравина Т. Г.</t>
  </si>
  <si>
    <t xml:space="preserve">8921-5312184, 8981-4476240, 8 (81740) 51-1-24</t>
  </si>
  <si>
    <t xml:space="preserve">ИП Рябев Н.Н.</t>
  </si>
  <si>
    <t xml:space="preserve">8921-5315109, 8 (81740) 2-32-72, 8921-7147733</t>
  </si>
  <si>
    <t xml:space="preserve">Рябев Дмитрий Анатольевич</t>
  </si>
  <si>
    <t>8921-5372158</t>
  </si>
  <si>
    <t xml:space="preserve">ООО "Жилищник"</t>
  </si>
  <si>
    <t xml:space="preserve">8 (81740) 2-12-17, 8 (81740) 2-15-03</t>
  </si>
  <si>
    <t xml:space="preserve">ИП Бубнов В.В.</t>
  </si>
  <si>
    <t>8921-5336999</t>
  </si>
  <si>
    <t xml:space="preserve">СПК "Шонгский"</t>
  </si>
  <si>
    <t xml:space="preserve">8981-4416787, 8 (81740) 5-11-17</t>
  </si>
  <si>
    <t xml:space="preserve">ООО "Городок-Лес"</t>
  </si>
  <si>
    <t xml:space="preserve">8 (81740) 2-11-71; 8921-2348735</t>
  </si>
  <si>
    <t xml:space="preserve">Шонгское сельпо</t>
  </si>
  <si>
    <t xml:space="preserve">8 (81740) 2-16-43, 2-17-19, 5-11-34, 2-14-48</t>
  </si>
  <si>
    <t xml:space="preserve">ИП Коряковский А.А.</t>
  </si>
  <si>
    <t xml:space="preserve">(81740) 2-17-04, 8931-5006474</t>
  </si>
  <si>
    <t xml:space="preserve">ИП Ивановский В.Н.</t>
  </si>
  <si>
    <t xml:space="preserve">8921-5309671; 8921-2377270</t>
  </si>
  <si>
    <t xml:space="preserve">МАОУ "Первомайская</t>
  </si>
  <si>
    <t xml:space="preserve">8 (81740) 2-16-65, 8921-0610302</t>
  </si>
  <si>
    <t xml:space="preserve">средняя  школа"</t>
  </si>
  <si>
    <t xml:space="preserve">БДОУ детский сад </t>
  </si>
  <si>
    <t xml:space="preserve">8(81740)21501, 8921-6826875</t>
  </si>
  <si>
    <t>"Солнышко"</t>
  </si>
  <si>
    <t xml:space="preserve">ИП Петряшов Н.М.</t>
  </si>
  <si>
    <t xml:space="preserve">8921-5327468, 8921-5308800</t>
  </si>
  <si>
    <t xml:space="preserve">Легких А.Н.</t>
  </si>
  <si>
    <t>8921-2331112</t>
  </si>
  <si>
    <t xml:space="preserve">Пономарев А.А.</t>
  </si>
  <si>
    <t>8911-5065312</t>
  </si>
  <si>
    <t xml:space="preserve">Шиловская Умучка Асакаевна</t>
  </si>
  <si>
    <t>8921-0608679</t>
  </si>
  <si>
    <t xml:space="preserve">ВЛ 10 кВ Кичменьга</t>
  </si>
  <si>
    <t xml:space="preserve">ООО "МТС Энерго" </t>
  </si>
  <si>
    <t xml:space="preserve">(8172) 76-90-90, 89115000999, +7 916-7618353, +7 964-5629708</t>
  </si>
  <si>
    <t xml:space="preserve">ИП Некипелов С.Н.</t>
  </si>
  <si>
    <t>8921-5327717</t>
  </si>
  <si>
    <t xml:space="preserve">ИП Дурягин В.И.</t>
  </si>
  <si>
    <t>8921-0693446</t>
  </si>
  <si>
    <t xml:space="preserve">ООО "Шартановское" </t>
  </si>
  <si>
    <t xml:space="preserve">8 (81740) 2-31-09</t>
  </si>
  <si>
    <t xml:space="preserve">ООО ТЦ "Удача" </t>
  </si>
  <si>
    <t xml:space="preserve">БОУ "Захаровская начальная школа-</t>
  </si>
  <si>
    <t xml:space="preserve">8 (81740) 31-1-18, 8900-5386949</t>
  </si>
  <si>
    <t xml:space="preserve">ИП Дьяков А.И.</t>
  </si>
  <si>
    <t xml:space="preserve">8 (81740) 31-1-51, 8921-0696379</t>
  </si>
  <si>
    <t xml:space="preserve">БУК "Районный ДК"</t>
  </si>
  <si>
    <t xml:space="preserve">8 (81740) 2-11-20, 8 (81740) 2-15-99; 8921-7153471</t>
  </si>
  <si>
    <t xml:space="preserve">ВЛ 10 кВ Югский</t>
  </si>
  <si>
    <t xml:space="preserve">(8172) 55-81-14</t>
  </si>
  <si>
    <t xml:space="preserve">ИП Арзубов Н.В.</t>
  </si>
  <si>
    <t>8921-11405305</t>
  </si>
  <si>
    <t xml:space="preserve">БДОУ дет.сад "Аленушка"</t>
  </si>
  <si>
    <t xml:space="preserve">8 (81740) 2-16-30</t>
  </si>
  <si>
    <t xml:space="preserve">БДОУ дет.сад "Ивушка"</t>
  </si>
  <si>
    <t xml:space="preserve">8 (81740) 2-18-74,8-921-681-96-13</t>
  </si>
  <si>
    <t xml:space="preserve">Кашаев Дмитрий Юрьевич</t>
  </si>
  <si>
    <t>8921-5308403</t>
  </si>
  <si>
    <t xml:space="preserve">Некипелова  Л.Г.</t>
  </si>
  <si>
    <t xml:space="preserve">8921-2332207, 8921-2332142</t>
  </si>
  <si>
    <t xml:space="preserve">ИП Некипелова М.В.</t>
  </si>
  <si>
    <t xml:space="preserve">8 (81740) 2-32-39</t>
  </si>
  <si>
    <t xml:space="preserve">ИП Заузольцева Е.А.</t>
  </si>
  <si>
    <t>8921-5310983</t>
  </si>
  <si>
    <t xml:space="preserve">Итого ПС 110 кВ Кич-Городок:</t>
  </si>
  <si>
    <t xml:space="preserve">ИТОГО по II ОЧЕРЕДИ:</t>
  </si>
  <si>
    <t xml:space="preserve">III ОЧЕРЕДЬ:</t>
  </si>
  <si>
    <t xml:space="preserve">ПС 35 кВ Молочное</t>
  </si>
  <si>
    <t xml:space="preserve">АО "УОМЗ "</t>
  </si>
  <si>
    <t>8921-2380043</t>
  </si>
  <si>
    <t xml:space="preserve">ВЛ 10 кВ УОМЗ-1, 2</t>
  </si>
  <si>
    <t xml:space="preserve">ВГМХА им.Н.В.Верещагина </t>
  </si>
  <si>
    <t>52-55-51</t>
  </si>
  <si>
    <t xml:space="preserve">52-56-02, 52-55-50</t>
  </si>
  <si>
    <t xml:space="preserve">ИП Трудов Р.В.</t>
  </si>
  <si>
    <t>8921-682-94-09</t>
  </si>
  <si>
    <t xml:space="preserve">77-79-60; 8981-5045153; 8931-5055110</t>
  </si>
  <si>
    <t xml:space="preserve">МУП ЖКХ МО "Город </t>
  </si>
  <si>
    <t xml:space="preserve">88172-750701, 88172-750711</t>
  </si>
  <si>
    <t xml:space="preserve">Вологда" "Вологдагорводоканал"</t>
  </si>
  <si>
    <t xml:space="preserve">СТ "КОЛОС-1" </t>
  </si>
  <si>
    <t xml:space="preserve">7921-2306761; 8921-2356008</t>
  </si>
  <si>
    <t xml:space="preserve">СНТ "Малинка"</t>
  </si>
  <si>
    <t>8921-5369851</t>
  </si>
  <si>
    <t xml:space="preserve">КУВО"Упр.автом. дорог ВО"</t>
  </si>
  <si>
    <t xml:space="preserve">54-62-11, 8921-5362535, 546211 доб.13-78</t>
  </si>
  <si>
    <t xml:space="preserve">Талалаева Н.Н.</t>
  </si>
  <si>
    <t>8900-5578626</t>
  </si>
  <si>
    <t xml:space="preserve">Упр.по эксплуатации </t>
  </si>
  <si>
    <t>2301-85</t>
  </si>
  <si>
    <t xml:space="preserve"> зданий БУ ВО</t>
  </si>
  <si>
    <t xml:space="preserve">АО "Газпром газо</t>
  </si>
  <si>
    <t xml:space="preserve">8911-5295640, 57-87-28, 8981-5086124</t>
  </si>
  <si>
    <t xml:space="preserve">распределение Вологда"</t>
  </si>
  <si>
    <t xml:space="preserve">Климова Г.Ф.</t>
  </si>
  <si>
    <t>8921-2368768</t>
  </si>
  <si>
    <t xml:space="preserve">СТ "Лиана"</t>
  </si>
  <si>
    <t xml:space="preserve">8911-5117860; 8911-5122038</t>
  </si>
  <si>
    <t xml:space="preserve">Обл. мед.центр мобилиз.</t>
  </si>
  <si>
    <t xml:space="preserve">(8172) 336858</t>
  </si>
  <si>
    <t xml:space="preserve">резервов Резерв БУЗ ВО</t>
  </si>
  <si>
    <t>Вол.Муниц.района</t>
  </si>
  <si>
    <t xml:space="preserve">8(8172) 51-73-94</t>
  </si>
  <si>
    <t xml:space="preserve">ВЛ 10 кВ Куркино</t>
  </si>
  <si>
    <t xml:space="preserve">Курк.центр образ.МБОУ ВМР</t>
  </si>
  <si>
    <t xml:space="preserve">8981-5013532, 77-06-53; 8981-5032484</t>
  </si>
  <si>
    <t xml:space="preserve">Осташов Эдуард Анатольевич</t>
  </si>
  <si>
    <t>8911-5027858</t>
  </si>
  <si>
    <t xml:space="preserve">7911-5088848; 52-43-72</t>
  </si>
  <si>
    <t xml:space="preserve">МБУК ВМР "Центр </t>
  </si>
  <si>
    <t xml:space="preserve">8960-2900904; 72-36-31</t>
  </si>
  <si>
    <t xml:space="preserve">культурного развития"</t>
  </si>
  <si>
    <t xml:space="preserve">ВЛ 10 кВ Свинофабрика</t>
  </si>
  <si>
    <t>77-79-60</t>
  </si>
  <si>
    <t>8931-5055110</t>
  </si>
  <si>
    <t xml:space="preserve">ВЛ 10 кВ Красная звезда</t>
  </si>
  <si>
    <t>75-07-11</t>
  </si>
  <si>
    <t xml:space="preserve">Семенк.ТУ адм.Вол.МО</t>
  </si>
  <si>
    <t xml:space="preserve">(8172) 77-87-16, +79217134061, 8900-5042955</t>
  </si>
  <si>
    <t xml:space="preserve">ООО "Газпром </t>
  </si>
  <si>
    <t xml:space="preserve">8931-5011892; 8(8202) 77-77-66, 77-77-11</t>
  </si>
  <si>
    <t xml:space="preserve">Теплоэнерго Вологда" </t>
  </si>
  <si>
    <t xml:space="preserve">СНТ "Елочка-1"</t>
  </si>
  <si>
    <t xml:space="preserve">89657440089, 8911-5010580, 8921-1416040, 8911-4420609</t>
  </si>
  <si>
    <t xml:space="preserve">ОАО Заря</t>
  </si>
  <si>
    <t xml:space="preserve">77-79-60, 77-79-81, 8931-5055110, 8981-5045153, 8911-4491782</t>
  </si>
  <si>
    <t xml:space="preserve">СТ "Космос"</t>
  </si>
  <si>
    <t xml:space="preserve">8965-7362764, 89095941307</t>
  </si>
  <si>
    <t xml:space="preserve">СТ "Радуга" </t>
  </si>
  <si>
    <t xml:space="preserve">8911-5027002, 8921-5309063, 8953-5109087</t>
  </si>
  <si>
    <t xml:space="preserve">ИП Скворцова Анна Алексеевна</t>
  </si>
  <si>
    <t>8921-1416681</t>
  </si>
  <si>
    <t xml:space="preserve">Соколов Александр Валерьевич</t>
  </si>
  <si>
    <t xml:space="preserve">88172778713; 88172778682; 88172778793; 88172559773</t>
  </si>
  <si>
    <t xml:space="preserve">СНТ "Солнечное"</t>
  </si>
  <si>
    <t xml:space="preserve">8921-1212881, 8921-1201930</t>
  </si>
  <si>
    <t xml:space="preserve">СНТ "Сосенка"</t>
  </si>
  <si>
    <t xml:space="preserve">55-24-39, д.т. 55-26-08. 8911-5335917</t>
  </si>
  <si>
    <t xml:space="preserve">ООО "Стройка"</t>
  </si>
  <si>
    <t xml:space="preserve">8911-5000639; 8911-5004747</t>
  </si>
  <si>
    <t xml:space="preserve">СТ "Урожай"</t>
  </si>
  <si>
    <t>8911-5046206</t>
  </si>
  <si>
    <t xml:space="preserve">СПК "Агрофирма</t>
  </si>
  <si>
    <t>72-33-45</t>
  </si>
  <si>
    <t>8921-1260287</t>
  </si>
  <si>
    <t xml:space="preserve">Красная звезда"</t>
  </si>
  <si>
    <t>77-86-25</t>
  </si>
  <si>
    <t xml:space="preserve">ООО "Лесторг"</t>
  </si>
  <si>
    <t xml:space="preserve">8921-7229669; +7981-4273927</t>
  </si>
  <si>
    <t xml:space="preserve">СТ "Водник" </t>
  </si>
  <si>
    <t xml:space="preserve">8921-6802933, +79517340223</t>
  </si>
  <si>
    <t xml:space="preserve">ООО "ТерриДОЛ" </t>
  </si>
  <si>
    <t xml:space="preserve">8921-7225349, 55-99-02</t>
  </si>
  <si>
    <t xml:space="preserve">СТ "Южный"</t>
  </si>
  <si>
    <t>8981-4217005</t>
  </si>
  <si>
    <t xml:space="preserve">СНТ "Березка-3"</t>
  </si>
  <si>
    <t>8900-5606464</t>
  </si>
  <si>
    <t xml:space="preserve">Гр.Егоров О.А.</t>
  </si>
  <si>
    <t>8921-2308999</t>
  </si>
  <si>
    <t xml:space="preserve">8(8172)51-73-94, 8921-2367125</t>
  </si>
  <si>
    <t xml:space="preserve">ИП Кокоянин Е.С.</t>
  </si>
  <si>
    <t xml:space="preserve">8931-5067262, 8921-1241535, 8953-5193354</t>
  </si>
  <si>
    <t>8981-4273927</t>
  </si>
  <si>
    <t xml:space="preserve">Гр.Харевич С.А.</t>
  </si>
  <si>
    <t>8953-5178811</t>
  </si>
  <si>
    <t xml:space="preserve">ВЛ 10 кВ Кубенское</t>
  </si>
  <si>
    <t xml:space="preserve">СНТ "Агрохимик"</t>
  </si>
  <si>
    <t xml:space="preserve">8900-5398167, +7921-2357236</t>
  </si>
  <si>
    <t xml:space="preserve">ООО "Леспромстрой"</t>
  </si>
  <si>
    <t>8911-5148415,8953-5224264</t>
  </si>
  <si>
    <t>8911-5038029</t>
  </si>
  <si>
    <t xml:space="preserve">СНТ "Станкостроитель"</t>
  </si>
  <si>
    <t>8921-1219691</t>
  </si>
  <si>
    <t xml:space="preserve">СНТ "Реформа"</t>
  </si>
  <si>
    <t>8921-7220301</t>
  </si>
  <si>
    <t xml:space="preserve">ТСН "Золотавино"</t>
  </si>
  <si>
    <t>890-62957581</t>
  </si>
  <si>
    <t xml:space="preserve">8921-9197279, 8812-9863333 д.209, (812)334-76-01 (вн.56-709), +7931-3816215, 7(812)334-76-01</t>
  </si>
  <si>
    <t>27-13-10</t>
  </si>
  <si>
    <t xml:space="preserve">ВЛ 10 кВ Молочное-1</t>
  </si>
  <si>
    <t xml:space="preserve">ВЛ 10 кВ Молочное-2</t>
  </si>
  <si>
    <t xml:space="preserve">ВЛ 10 кВ Молочное-3</t>
  </si>
  <si>
    <t xml:space="preserve">ВЛ 10 кВ Майский</t>
  </si>
  <si>
    <t xml:space="preserve">ПАО "Сбербанк России" </t>
  </si>
  <si>
    <t>8921-5342534</t>
  </si>
  <si>
    <t xml:space="preserve">Вол.отд. №8638</t>
  </si>
  <si>
    <t xml:space="preserve">БУЗ ВО "Вол.ЦРБ"(ФАП)</t>
  </si>
  <si>
    <t xml:space="preserve">54-75-87, 8921-8292811</t>
  </si>
  <si>
    <t xml:space="preserve">ЗАО "Волог.хлебокомбинат"</t>
  </si>
  <si>
    <t xml:space="preserve">54-59-74; 54-59-81; 54-69-86;  54-59-58; 54-93-45; 8921-8204239</t>
  </si>
  <si>
    <t xml:space="preserve">Гр.Дружинин Д.Н.</t>
  </si>
  <si>
    <t xml:space="preserve">8921-1276526; 8953-5007714</t>
  </si>
  <si>
    <t xml:space="preserve">СНТ "Ёлочка"</t>
  </si>
  <si>
    <t xml:space="preserve">8911-5289288, 8909-5943053</t>
  </si>
  <si>
    <t xml:space="preserve">СТ "Левково"</t>
  </si>
  <si>
    <t xml:space="preserve">8921-1402911, 8921-2332316</t>
  </si>
  <si>
    <t xml:space="preserve">ТСЖ Майское</t>
  </si>
  <si>
    <t>8921-2306082</t>
  </si>
  <si>
    <t xml:space="preserve">БУДО ДЮСШ "Олимп"</t>
  </si>
  <si>
    <t xml:space="preserve">ООО "Парма"</t>
  </si>
  <si>
    <t xml:space="preserve">26-51-50, 26-50-30</t>
  </si>
  <si>
    <t xml:space="preserve">ИП Пестерев С.В.</t>
  </si>
  <si>
    <t xml:space="preserve">8911503-8051, 8911-5127218</t>
  </si>
  <si>
    <t xml:space="preserve">ООО "СКК" </t>
  </si>
  <si>
    <t xml:space="preserve">ИП Соколов Д.Б.</t>
  </si>
  <si>
    <t xml:space="preserve">8911-5146555, 52-41-12</t>
  </si>
  <si>
    <t xml:space="preserve">СТ "Тошня" </t>
  </si>
  <si>
    <t>8953-5021783</t>
  </si>
  <si>
    <t xml:space="preserve">ООО "УК Новация"</t>
  </si>
  <si>
    <t>8921-8275515</t>
  </si>
  <si>
    <t xml:space="preserve">ООО УК НЭК</t>
  </si>
  <si>
    <t xml:space="preserve">8921-6813336, 88172219142; 88172342059</t>
  </si>
  <si>
    <t xml:space="preserve">ЦРР-Майский дет.сад МБДОУ ВМР</t>
  </si>
  <si>
    <t xml:space="preserve">52-41-62, 52-42-44,</t>
  </si>
  <si>
    <t xml:space="preserve">Щербаков Михаил Николаевич</t>
  </si>
  <si>
    <t>8911-4411415</t>
  </si>
  <si>
    <t xml:space="preserve">ООО "Фуд-Маркет"</t>
  </si>
  <si>
    <t xml:space="preserve">8921-2312633, 8 (8172) 54-43-63</t>
  </si>
  <si>
    <t xml:space="preserve">Майская средняя школа </t>
  </si>
  <si>
    <t xml:space="preserve">52-43-41,52-43-42; 8921-8227351</t>
  </si>
  <si>
    <t xml:space="preserve">им. А.К. Панкратова МБОУ ВМР</t>
  </si>
  <si>
    <t xml:space="preserve">ООО "Заря"</t>
  </si>
  <si>
    <t>8921-1434696</t>
  </si>
  <si>
    <t xml:space="preserve">ООО "Продтовары Плюс"</t>
  </si>
  <si>
    <t>8921-7156777</t>
  </si>
  <si>
    <t xml:space="preserve">ТСЖ "Юность"</t>
  </si>
  <si>
    <t>7921-8275515</t>
  </si>
  <si>
    <t xml:space="preserve">ИП Полысаев Ю.А.</t>
  </si>
  <si>
    <t xml:space="preserve">52-20-20; 8921-1294119</t>
  </si>
  <si>
    <t xml:space="preserve">ООО "Рандеву Плюс"</t>
  </si>
  <si>
    <t xml:space="preserve">(8202)52-07-25, 64-30-37 рук., 8900-5011683, 8921-2522141</t>
  </si>
  <si>
    <t xml:space="preserve">ИП Опарин Ю.О.</t>
  </si>
  <si>
    <t>8960-2940177</t>
  </si>
  <si>
    <t xml:space="preserve">ООО "АМТ"</t>
  </si>
  <si>
    <t>8951-7316796</t>
  </si>
  <si>
    <t xml:space="preserve">Итого ПС 35 кВ Молочное:</t>
  </si>
  <si>
    <t xml:space="preserve">ПС 110 кВ Луговая</t>
  </si>
  <si>
    <t xml:space="preserve">ООО "ЛЕКС"</t>
  </si>
  <si>
    <t xml:space="preserve">(8172) 70-00-25</t>
  </si>
  <si>
    <t>ф.ЭТМ-1</t>
  </si>
  <si>
    <t xml:space="preserve">ООО "ТочМаш35" </t>
  </si>
  <si>
    <t>(8172)33-20-02</t>
  </si>
  <si>
    <t>8911-5369771</t>
  </si>
  <si>
    <t xml:space="preserve">ООО "ВологдаТочМаш"</t>
  </si>
  <si>
    <t xml:space="preserve">(8172) 33-20-01, 8911-5235810</t>
  </si>
  <si>
    <t xml:space="preserve">ООО "Метако"</t>
  </si>
  <si>
    <t>8921-2328055</t>
  </si>
  <si>
    <t xml:space="preserve">ООО "Мебельная </t>
  </si>
  <si>
    <t>8921-1262040</t>
  </si>
  <si>
    <t xml:space="preserve">фабрика "Невский комфорт"</t>
  </si>
  <si>
    <t xml:space="preserve">ИП Сергеев Александр</t>
  </si>
  <si>
    <t>26-62-70</t>
  </si>
  <si>
    <t>ф.ЭТМ-3</t>
  </si>
  <si>
    <t>Сергеевич</t>
  </si>
  <si>
    <t>8911-5020147</t>
  </si>
  <si>
    <t xml:space="preserve">ф.ЖД-1, 2</t>
  </si>
  <si>
    <t>8909-2763638</t>
  </si>
  <si>
    <t>ф.Жилино</t>
  </si>
  <si>
    <t xml:space="preserve">Спас.ТУ адм.Вол.МО</t>
  </si>
  <si>
    <t xml:space="preserve">8951-7478546, 8911-5241113</t>
  </si>
  <si>
    <t xml:space="preserve">ИП Котин Андрей Валерьевич</t>
  </si>
  <si>
    <t>8921-7161489</t>
  </si>
  <si>
    <t xml:space="preserve">Кудрявцев Сергей Александрович</t>
  </si>
  <si>
    <t xml:space="preserve">58-02-02; 8921-2306885</t>
  </si>
  <si>
    <t xml:space="preserve">Легчанов Денис Андреевич </t>
  </si>
  <si>
    <t>8911-5110204</t>
  </si>
  <si>
    <t xml:space="preserve">ООО "Техинвест"</t>
  </si>
  <si>
    <t>8921-2321609</t>
  </si>
  <si>
    <t xml:space="preserve">СТ "Рассвет-С"</t>
  </si>
  <si>
    <t>8921-8232659</t>
  </si>
  <si>
    <t xml:space="preserve">МУП Ритуал-спецслужба</t>
  </si>
  <si>
    <t xml:space="preserve">88172-75-05-04, 88172-75-31-76</t>
  </si>
  <si>
    <t xml:space="preserve">ООО "Ритуальная фирма </t>
  </si>
  <si>
    <t>27-84-57,27-22-00</t>
  </si>
  <si>
    <t>"Вечность"</t>
  </si>
  <si>
    <t xml:space="preserve">(8172) 27-44-23, 27-22-00, 27-84-57</t>
  </si>
  <si>
    <t xml:space="preserve">ООО "ВМК-Вологда"</t>
  </si>
  <si>
    <t xml:space="preserve">54-18-12, 54-03-39</t>
  </si>
  <si>
    <t xml:space="preserve">ИП Смирнов С.Г.</t>
  </si>
  <si>
    <t>8921-8288281</t>
  </si>
  <si>
    <t>ф.Льнобаза</t>
  </si>
  <si>
    <t>ф.Щеглино</t>
  </si>
  <si>
    <t xml:space="preserve">ООО "УК Прилуки"</t>
  </si>
  <si>
    <t>8911-5044424</t>
  </si>
  <si>
    <t xml:space="preserve">МКУ "Служба </t>
  </si>
  <si>
    <t xml:space="preserve">88172-75-45-20, 88172-72-15-30, 8900-5453561</t>
  </si>
  <si>
    <t xml:space="preserve">городского хозяйства"</t>
  </si>
  <si>
    <t xml:space="preserve">ЗАО "Электротехснаб"</t>
  </si>
  <si>
    <t xml:space="preserve">(8172) 51-19-49, 8921-1448916</t>
  </si>
  <si>
    <t xml:space="preserve">ООО "ГорКомплект"</t>
  </si>
  <si>
    <t>8921-1242141</t>
  </si>
  <si>
    <t xml:space="preserve">Гр.Чечихин М.С.</t>
  </si>
  <si>
    <t>8911-5207007</t>
  </si>
  <si>
    <t>ф.Чашниково</t>
  </si>
  <si>
    <t xml:space="preserve">ООО "Дорож.управление"</t>
  </si>
  <si>
    <t xml:space="preserve">(8172) 54-62-55, 89211422445</t>
  </si>
  <si>
    <t xml:space="preserve">(8202) 20-30-74</t>
  </si>
  <si>
    <t xml:space="preserve">(8202) 20-30-74, 20-30-81, 8921-1376647</t>
  </si>
  <si>
    <t xml:space="preserve">ООО "ТГК-2 Энергосбыт"</t>
  </si>
  <si>
    <t>74-44-55</t>
  </si>
  <si>
    <t xml:space="preserve">Подлесное ТУ Адм.ВМО</t>
  </si>
  <si>
    <t>55-44-75</t>
  </si>
  <si>
    <t xml:space="preserve">ООО СК Стройснаб</t>
  </si>
  <si>
    <t xml:space="preserve">8911-5206430 </t>
  </si>
  <si>
    <t xml:space="preserve">КУ ВО "Управление </t>
  </si>
  <si>
    <t xml:space="preserve">автомобильных дорог Вологодской области"</t>
  </si>
  <si>
    <t xml:space="preserve">ООО "А+А Компромисс </t>
  </si>
  <si>
    <t>торг"</t>
  </si>
  <si>
    <t xml:space="preserve">8920-1348230, 8931-5179355</t>
  </si>
  <si>
    <t xml:space="preserve">Итого ПС 110 кВ Луговая:</t>
  </si>
  <si>
    <t xml:space="preserve">ПС 35 кВ Маега</t>
  </si>
  <si>
    <t xml:space="preserve">71-68-17, 8921-2360889</t>
  </si>
  <si>
    <t xml:space="preserve">ООО "Прилуки"</t>
  </si>
  <si>
    <t>77-86-36</t>
  </si>
  <si>
    <t xml:space="preserve">Присух.основ.школа МБОУ ВМР</t>
  </si>
  <si>
    <t xml:space="preserve">77-66-71, 8906-2941800, 8921-8253001, 8921-1424116</t>
  </si>
  <si>
    <t xml:space="preserve">СХПК Присухонское</t>
  </si>
  <si>
    <t>77-65-32</t>
  </si>
  <si>
    <t xml:space="preserve">8921-6846881, 8921-6846880</t>
  </si>
  <si>
    <t xml:space="preserve">Субботина Татьяна Ивановна</t>
  </si>
  <si>
    <t>8921-2332598</t>
  </si>
  <si>
    <t xml:space="preserve">Халмурзаев Н.Усенбаевич</t>
  </si>
  <si>
    <t xml:space="preserve">8921-7226061, 8921-2304913</t>
  </si>
  <si>
    <t xml:space="preserve">ООО "Вологодский</t>
  </si>
  <si>
    <t xml:space="preserve">55-97-66 </t>
  </si>
  <si>
    <t xml:space="preserve"> консервный комбинат"</t>
  </si>
  <si>
    <t>8921-7224845</t>
  </si>
  <si>
    <t xml:space="preserve">МУП ЖКХ "Новленское" ВМО</t>
  </si>
  <si>
    <t xml:space="preserve">26-88-01, 26-88-02, 26-88-03</t>
  </si>
  <si>
    <t xml:space="preserve">ВЛ 10 кВ Дубровское</t>
  </si>
  <si>
    <t xml:space="preserve">Махмудов Арзу Даланчи-Оглы </t>
  </si>
  <si>
    <t>8921-0656517</t>
  </si>
  <si>
    <t xml:space="preserve">Рел. Орган. Архирейское </t>
  </si>
  <si>
    <t>8921-6819180</t>
  </si>
  <si>
    <t xml:space="preserve">подворье "Заоникиева Богородице-Владимирская мужская пустынь"</t>
  </si>
  <si>
    <t xml:space="preserve">ООО "Садстрой"</t>
  </si>
  <si>
    <t xml:space="preserve">8953-5131233; 8 (8172) 58-12-40</t>
  </si>
  <si>
    <t xml:space="preserve">ИП Литвинова В.О.</t>
  </si>
  <si>
    <t>8911-5149220</t>
  </si>
  <si>
    <t xml:space="preserve">ИП Салатин А.В.</t>
  </si>
  <si>
    <t xml:space="preserve">8921-7225349, 8911-5130045, 8172-55-99-01</t>
  </si>
  <si>
    <t xml:space="preserve">Вологодский РАУСЦ </t>
  </si>
  <si>
    <t xml:space="preserve">8953-5106328, 8921-1478585</t>
  </si>
  <si>
    <t xml:space="preserve">ДОСААФ России АНОО</t>
  </si>
  <si>
    <t xml:space="preserve">21-21-04, 21-57-38, 8921-1478585</t>
  </si>
  <si>
    <t xml:space="preserve">ИП Ваганов А.М.</t>
  </si>
  <si>
    <t>77-96-83</t>
  </si>
  <si>
    <t xml:space="preserve">ЧП Литвинов О.М.</t>
  </si>
  <si>
    <t>72-50-57</t>
  </si>
  <si>
    <t xml:space="preserve">ИП Ветошкин В.А.</t>
  </si>
  <si>
    <t>8921-1232744</t>
  </si>
  <si>
    <t xml:space="preserve">ООО "Сияние"</t>
  </si>
  <si>
    <t xml:space="preserve">75-48-37, 8921-7139477</t>
  </si>
  <si>
    <t xml:space="preserve">ООО "Лесные ресурсы"</t>
  </si>
  <si>
    <t>8921-2326902</t>
  </si>
  <si>
    <t xml:space="preserve">ВЛ 10 кВ Никитино</t>
  </si>
  <si>
    <t xml:space="preserve">8911-4400999, 8921-8328302</t>
  </si>
  <si>
    <t xml:space="preserve">ТСН "Алексино Усадебная 5А"</t>
  </si>
  <si>
    <t>8911-5049606</t>
  </si>
  <si>
    <t xml:space="preserve">28-50-44, 706-726</t>
  </si>
  <si>
    <t xml:space="preserve">СНТ "Колос"</t>
  </si>
  <si>
    <t>8911-5110093</t>
  </si>
  <si>
    <t xml:space="preserve">ТСЖ "Радужная 4/1"</t>
  </si>
  <si>
    <t>8953-5210126</t>
  </si>
  <si>
    <t xml:space="preserve">8931-5011892, 8(8202) 77-77-66, 77-77-11</t>
  </si>
  <si>
    <t xml:space="preserve">Теплоэнерго Вологда"</t>
  </si>
  <si>
    <t xml:space="preserve">ИП Махин С.А.</t>
  </si>
  <si>
    <t>8921-2319118</t>
  </si>
  <si>
    <t xml:space="preserve">Итого ПС 35 кВ Маега:</t>
  </si>
  <si>
    <t xml:space="preserve">ПАО "ТГК-2" Вологодская ТЭЦ </t>
  </si>
  <si>
    <t>75-20-33</t>
  </si>
  <si>
    <t>электростанции</t>
  </si>
  <si>
    <t>8921-0609000</t>
  </si>
  <si>
    <t xml:space="preserve">Итого ПАО "ТГК-2" Вологодская ТЭЦ:</t>
  </si>
  <si>
    <t xml:space="preserve">ПС 35 кВ Новатор</t>
  </si>
  <si>
    <t xml:space="preserve">ООО "Новаторский </t>
  </si>
  <si>
    <t>8921-0690134</t>
  </si>
  <si>
    <t xml:space="preserve">ВЛ 10 кВ Лесопункт</t>
  </si>
  <si>
    <t>ЛПК"</t>
  </si>
  <si>
    <t>2-29-14</t>
  </si>
  <si>
    <t xml:space="preserve">ООО "Крона"</t>
  </si>
  <si>
    <t xml:space="preserve">(81738) 2-34-58</t>
  </si>
  <si>
    <t xml:space="preserve">ВЛ 10 кВ ФМК-1, 2</t>
  </si>
  <si>
    <t xml:space="preserve">МБУК ВУ культ.-досуг.центр</t>
  </si>
  <si>
    <t xml:space="preserve">(81738) 2-31-92, 2-21-24</t>
  </si>
  <si>
    <t xml:space="preserve">Самот.ТО адм.ВУ МО</t>
  </si>
  <si>
    <t xml:space="preserve">(81738) 6-59-30, 6-59-70</t>
  </si>
  <si>
    <t xml:space="preserve">МБУ "СШ Великоус.района"</t>
  </si>
  <si>
    <t xml:space="preserve">(81738) 2-14-95, 2-09-22</t>
  </si>
  <si>
    <t xml:space="preserve">Гр.Братышева А.А.</t>
  </si>
  <si>
    <t>8951-7314523</t>
  </si>
  <si>
    <t xml:space="preserve">Итого ПС 35 кВ Новатор:</t>
  </si>
  <si>
    <t xml:space="preserve">ООО "Электротеплосеть"</t>
  </si>
  <si>
    <t>ф.2-10-20</t>
  </si>
  <si>
    <t>2-21-61</t>
  </si>
  <si>
    <t xml:space="preserve">МБОУ "Голузинская СОШ"</t>
  </si>
  <si>
    <t xml:space="preserve">(81738) 6-58-01</t>
  </si>
  <si>
    <t xml:space="preserve">МБДОУ "Д/ сад "Василек""</t>
  </si>
  <si>
    <t xml:space="preserve">(81738) 6-57-79</t>
  </si>
  <si>
    <t xml:space="preserve">ООО "Новатор-Сервис"</t>
  </si>
  <si>
    <t xml:space="preserve">(81738) 6-58-24 </t>
  </si>
  <si>
    <t xml:space="preserve">ООО "РИО"</t>
  </si>
  <si>
    <t xml:space="preserve">(81738) 2-68-37, 2-11-11</t>
  </si>
  <si>
    <t xml:space="preserve">ООО "Северодвинец-Лес"</t>
  </si>
  <si>
    <t xml:space="preserve">(81738) 2-34-54</t>
  </si>
  <si>
    <t xml:space="preserve">ООО "Северодвинец"</t>
  </si>
  <si>
    <t xml:space="preserve">(881738) 2-34-54, 7-31-71</t>
  </si>
  <si>
    <t xml:space="preserve">ИП Марчук В.Д.</t>
  </si>
  <si>
    <t xml:space="preserve">8(81738) 6-56-56</t>
  </si>
  <si>
    <t xml:space="preserve">ИП Лукин Д.М.</t>
  </si>
  <si>
    <t>7921-0551929</t>
  </si>
  <si>
    <t xml:space="preserve">Самотовинский тер.отдел </t>
  </si>
  <si>
    <t>8921-1303486</t>
  </si>
  <si>
    <t xml:space="preserve">Итого ПС 35 кВ Свеза-Новатор:</t>
  </si>
  <si>
    <t xml:space="preserve">Приводинское ЛПУМГ </t>
  </si>
  <si>
    <t xml:space="preserve">(81837) 55-2-09</t>
  </si>
  <si>
    <t xml:space="preserve">КС-14 филиал ООО "Газпром</t>
  </si>
  <si>
    <t>8921-4848919</t>
  </si>
  <si>
    <t xml:space="preserve">ф.КС-14-1, 2, 3, 4</t>
  </si>
  <si>
    <t xml:space="preserve">трансгаз Ухта"</t>
  </si>
  <si>
    <t>8981-5505770</t>
  </si>
  <si>
    <t>ф.СКЗ</t>
  </si>
  <si>
    <t xml:space="preserve">ООО "РН-Энерго" </t>
  </si>
  <si>
    <t xml:space="preserve">8(495) 777-47-42</t>
  </si>
  <si>
    <t xml:space="preserve">ф.ННП-1, 2</t>
  </si>
  <si>
    <t xml:space="preserve">Итого ПС 110 кВ Приводино:</t>
  </si>
  <si>
    <t xml:space="preserve">ПС 110 кВ Кадуй</t>
  </si>
  <si>
    <t xml:space="preserve">ВЛ 10 кВ Вершина</t>
  </si>
  <si>
    <t xml:space="preserve">АО "Оборонэнерго"</t>
  </si>
  <si>
    <t xml:space="preserve">8921-1279547, 8921-6731347</t>
  </si>
  <si>
    <t xml:space="preserve">ООО "Тирвас"</t>
  </si>
  <si>
    <t xml:space="preserve">8(8202) 59-45-07</t>
  </si>
  <si>
    <t>8916-7669361</t>
  </si>
  <si>
    <t xml:space="preserve">Усков Владимир Анатольевич</t>
  </si>
  <si>
    <t xml:space="preserve">8921-2502302, 8921-5478090</t>
  </si>
  <si>
    <t xml:space="preserve">Кузнецов А.А.</t>
  </si>
  <si>
    <t>8921-1382452</t>
  </si>
  <si>
    <t xml:space="preserve">ВЛ 10 кВ Рукавицкая</t>
  </si>
  <si>
    <t xml:space="preserve">МУП г. Череповца </t>
  </si>
  <si>
    <t xml:space="preserve">(8202) 77-77-90 доб.2</t>
  </si>
  <si>
    <t>"Электросеть"</t>
  </si>
  <si>
    <t>8921-2545247</t>
  </si>
  <si>
    <t xml:space="preserve">ПАО "Ростелеком" (М)</t>
  </si>
  <si>
    <t xml:space="preserve">МБДОУ Детский </t>
  </si>
  <si>
    <t xml:space="preserve">(81742)3-41-00, 2-17-45; 8951-7318262</t>
  </si>
  <si>
    <t xml:space="preserve">Сад № 6 Буратино</t>
  </si>
  <si>
    <t xml:space="preserve">ИП Трунов Иван Валерьевич</t>
  </si>
  <si>
    <t>8921-5386290</t>
  </si>
  <si>
    <t xml:space="preserve">ООО "Ассорти"</t>
  </si>
  <si>
    <t xml:space="preserve">(8202) 55-38-06, 8911-4402577, 8911-5454040</t>
  </si>
  <si>
    <t xml:space="preserve">ИП Спирина Г.С.</t>
  </si>
  <si>
    <t xml:space="preserve">8921-2508593, 8(81742)2-15-66</t>
  </si>
  <si>
    <t xml:space="preserve">МУП "Услуга"</t>
  </si>
  <si>
    <t>8921-6857834</t>
  </si>
  <si>
    <t xml:space="preserve">ООО "ТЕКТА"</t>
  </si>
  <si>
    <t xml:space="preserve">8921-0503902, 8931-5046985, 8911-5372118</t>
  </si>
  <si>
    <t xml:space="preserve">Гор.ТО Адм.Кадуйс.МО</t>
  </si>
  <si>
    <t xml:space="preserve">(81742) 2-12-85, 2-15-05</t>
  </si>
  <si>
    <t xml:space="preserve">ООО "ДЭП 186"</t>
  </si>
  <si>
    <t xml:space="preserve">(81741) 3-14-80</t>
  </si>
  <si>
    <t xml:space="preserve">ООО "НЭК "Энерготрейд"</t>
  </si>
  <si>
    <t xml:space="preserve">(800) 350-28-14</t>
  </si>
  <si>
    <t xml:space="preserve">ПАО "МегаФон" (М)</t>
  </si>
  <si>
    <t xml:space="preserve">8921-7166070, 8921-2529016</t>
  </si>
  <si>
    <t xml:space="preserve">ООО "ПрофСервисТрейд" (М)</t>
  </si>
  <si>
    <t xml:space="preserve">(499)704-25-83, 916-0938629</t>
  </si>
  <si>
    <t xml:space="preserve">Итого ПС 110 кВ Кадуй:</t>
  </si>
  <si>
    <t xml:space="preserve">ООО "Чагодощенский</t>
  </si>
  <si>
    <t xml:space="preserve">ф.(81741) 2-14-40</t>
  </si>
  <si>
    <t xml:space="preserve">стеклозавод и К"</t>
  </si>
  <si>
    <t>8921-1233200</t>
  </si>
  <si>
    <t xml:space="preserve">ф.Стекло-2, 3, 4, 5, 6</t>
  </si>
  <si>
    <t>гл.эн.8921-8333377</t>
  </si>
  <si>
    <t xml:space="preserve">ИТОГО по III ОЧЕРЕДИ:</t>
  </si>
  <si>
    <t xml:space="preserve">IV ОЧЕРЕДЬ</t>
  </si>
  <si>
    <t xml:space="preserve">ПС 110 кВ ГПП-4 ЧСПЗ</t>
  </si>
  <si>
    <t xml:space="preserve">ф.(495) 428-40-95</t>
  </si>
  <si>
    <t xml:space="preserve">(495) 428-40-90</t>
  </si>
  <si>
    <t xml:space="preserve">(700) 5-80-90</t>
  </si>
  <si>
    <t xml:space="preserve">ООО "Газпром трансгаз </t>
  </si>
  <si>
    <t xml:space="preserve">(81743) 2-13-22</t>
  </si>
  <si>
    <t>Ухта"</t>
  </si>
  <si>
    <t>61-209</t>
  </si>
  <si>
    <t xml:space="preserve">ф.СЕП-3, 4, 5, 6</t>
  </si>
  <si>
    <t xml:space="preserve">Шекснинское ЛПУМГ КС-22</t>
  </si>
  <si>
    <t xml:space="preserve">ПС 110 кВ Бабаево</t>
  </si>
  <si>
    <t>ф.Володино</t>
  </si>
  <si>
    <t xml:space="preserve">АО "ВОЭК" ДС г.Бабаево</t>
  </si>
  <si>
    <t xml:space="preserve">(81743) 22-440
</t>
  </si>
  <si>
    <t xml:space="preserve">ПАО "ВымпелКом" (М)</t>
  </si>
  <si>
    <t xml:space="preserve">57-77-02,79629301846, 89657440052</t>
  </si>
  <si>
    <t xml:space="preserve">ООО "Агровектор"</t>
  </si>
  <si>
    <t>8921-544-70-11</t>
  </si>
  <si>
    <t xml:space="preserve">(81743) 21333, 8921-5492577</t>
  </si>
  <si>
    <t xml:space="preserve">(81743) 2-10-96, 8921-13442</t>
  </si>
  <si>
    <t xml:space="preserve">МУП "Водоснабжения </t>
  </si>
  <si>
    <t xml:space="preserve">2-26-27, 8921-2572563</t>
  </si>
  <si>
    <t xml:space="preserve">и водоотведения"</t>
  </si>
  <si>
    <t xml:space="preserve">ООО "Газпром теплоэнерго </t>
  </si>
  <si>
    <t xml:space="preserve">+7 (8202) 77-77-11</t>
  </si>
  <si>
    <t xml:space="preserve">ИП Потехин С.В.</t>
  </si>
  <si>
    <t>8921-2591734</t>
  </si>
  <si>
    <t xml:space="preserve">ИП Шахтаров С.В.</t>
  </si>
  <si>
    <t>8921-1313464</t>
  </si>
  <si>
    <t xml:space="preserve">ТО адм.Баб.МО ВО Бабаевский</t>
  </si>
  <si>
    <t>8921-1358586</t>
  </si>
  <si>
    <t xml:space="preserve">МБОУ "Пролетарская </t>
  </si>
  <si>
    <t xml:space="preserve">(81743) 2-24-57</t>
  </si>
  <si>
    <t xml:space="preserve">основная общеобразовательная школа"</t>
  </si>
  <si>
    <t xml:space="preserve">ф. Дудино</t>
  </si>
  <si>
    <t xml:space="preserve">ф.Горсеть-1, 4, 6</t>
  </si>
  <si>
    <t>ф.Колпь</t>
  </si>
  <si>
    <t xml:space="preserve">ИП Кононовский А.А.</t>
  </si>
  <si>
    <t>8921-1344222</t>
  </si>
  <si>
    <t xml:space="preserve">Багманян Эдуард Володиевич</t>
  </si>
  <si>
    <t>8921-5411110</t>
  </si>
  <si>
    <t xml:space="preserve">Итого ПС 110 кВ Бабаево:</t>
  </si>
  <si>
    <t xml:space="preserve">Ввод 6 кВ Т-1</t>
  </si>
  <si>
    <t xml:space="preserve">ООО "Вологодское </t>
  </si>
  <si>
    <t>55-81-54</t>
  </si>
  <si>
    <t>мороженое"</t>
  </si>
  <si>
    <t>8911-5366057-эл.</t>
  </si>
  <si>
    <t xml:space="preserve">8911-5167974, 8981-4490197 гл.эн.</t>
  </si>
  <si>
    <t xml:space="preserve">ООО "Асфальтобе</t>
  </si>
  <si>
    <t xml:space="preserve">(812) 331-25-42</t>
  </si>
  <si>
    <t xml:space="preserve">тонный завод-ВАД"</t>
  </si>
  <si>
    <t xml:space="preserve">33-81-12, 8981-5015028</t>
  </si>
  <si>
    <t>8(495)745-56-70</t>
  </si>
  <si>
    <t xml:space="preserve"> (495) 197-77-14</t>
  </si>
  <si>
    <t xml:space="preserve">8 (921)-532-35-05</t>
  </si>
  <si>
    <t xml:space="preserve">Итого ПС 110 кВ Ананьино:</t>
  </si>
  <si>
    <t xml:space="preserve">ПС 35 кВ Прожектор</t>
  </si>
  <si>
    <t xml:space="preserve">ВЛ 10 кВ Палагино</t>
  </si>
  <si>
    <t xml:space="preserve">ФКУ УПРдор "Холмогоры"</t>
  </si>
  <si>
    <t xml:space="preserve">328-89-80; 321-62-71, (88172)54-08-36, 89115275805, 89815048088, 89218215525</t>
  </si>
  <si>
    <t xml:space="preserve">ООО "ВолАква" </t>
  </si>
  <si>
    <t>8911-5014302</t>
  </si>
  <si>
    <t xml:space="preserve">Качалова Ирина Евгеньевна </t>
  </si>
  <si>
    <t>8921-1402332</t>
  </si>
  <si>
    <t xml:space="preserve">КХ Смирнова А.В.</t>
  </si>
  <si>
    <t>8911-5036308</t>
  </si>
  <si>
    <t xml:space="preserve">ООО " Пудега"</t>
  </si>
  <si>
    <t xml:space="preserve">8(817) 277-51-10</t>
  </si>
  <si>
    <t xml:space="preserve">ООО "Упр.мех. № 9"</t>
  </si>
  <si>
    <t>8921-8202065</t>
  </si>
  <si>
    <t xml:space="preserve">ЗАО "Мезон"</t>
  </si>
  <si>
    <t>8921-2370475</t>
  </si>
  <si>
    <t xml:space="preserve">ООО "Алсав"</t>
  </si>
  <si>
    <t xml:space="preserve">8960-2988934, 8921-7133317, 77-51-90</t>
  </si>
  <si>
    <t xml:space="preserve">8172-54-16-56, 54-51-83, 54-22-20</t>
  </si>
  <si>
    <t xml:space="preserve">ИП Долганов Э.В.</t>
  </si>
  <si>
    <t>8921-7130706</t>
  </si>
  <si>
    <t xml:space="preserve">Первомайская средняя </t>
  </si>
  <si>
    <t xml:space="preserve">77-57-31, 8911-5072899</t>
  </si>
  <si>
    <t xml:space="preserve">школа МБОУ ВМР</t>
  </si>
  <si>
    <t xml:space="preserve"> ООО " Пудега" </t>
  </si>
  <si>
    <t xml:space="preserve">ИП Олегин Д.А.</t>
  </si>
  <si>
    <t>8921-1411020</t>
  </si>
  <si>
    <t xml:space="preserve">546211 доб.13-78, 8-921-536-25-35 (д.2051)</t>
  </si>
  <si>
    <t xml:space="preserve">автомобильных дорог ВО"</t>
  </si>
  <si>
    <t xml:space="preserve">ВЛ 10 кВ Харитоново</t>
  </si>
  <si>
    <t xml:space="preserve"> АОУ ДО ВО "УМЦ </t>
  </si>
  <si>
    <t xml:space="preserve">89814435555, 72-73-34, 70-26-54, 89115032159</t>
  </si>
  <si>
    <t xml:space="preserve"> ВПВ "Авангард" </t>
  </si>
  <si>
    <t xml:space="preserve">8911-5163219, 23-99-01, 72-73-34, 70-26-54</t>
  </si>
  <si>
    <t xml:space="preserve">ООО "МагистральСервис"</t>
  </si>
  <si>
    <t>911-5124719</t>
  </si>
  <si>
    <t>8911-5127613</t>
  </si>
  <si>
    <t xml:space="preserve">Подворье КХ</t>
  </si>
  <si>
    <t>8925-9971008</t>
  </si>
  <si>
    <t xml:space="preserve">ВЛ 10 кВ Янгосарь</t>
  </si>
  <si>
    <t xml:space="preserve">ООО "Фортуна "</t>
  </si>
  <si>
    <t xml:space="preserve">77-59-07; 77-59-09; +7 (921) 234-32-45, 8921-2326431</t>
  </si>
  <si>
    <t xml:space="preserve">Итого ПС 35 кВ Прожектор:</t>
  </si>
  <si>
    <t xml:space="preserve">ПС 110 кВ Вострое</t>
  </si>
  <si>
    <t xml:space="preserve">(81747) 2-87-03, 8-921-541-72-48</t>
  </si>
  <si>
    <t xml:space="preserve">Адм.Нюксенск.МО Вол.обл.</t>
  </si>
  <si>
    <t xml:space="preserve">(81747) 2-81-42</t>
  </si>
  <si>
    <t xml:space="preserve">БОУ Ню Мр ВО </t>
  </si>
  <si>
    <t xml:space="preserve">8-817-47-2-51-05, 8921-8339058</t>
  </si>
  <si>
    <t xml:space="preserve">"Левашская ООШ"</t>
  </si>
  <si>
    <t>8-81747-2-51-05</t>
  </si>
  <si>
    <t>БУЗВО"Нюкс.ЦРБ"(ФАП)</t>
  </si>
  <si>
    <t xml:space="preserve">(81747) 2-81-60, 2-85-57</t>
  </si>
  <si>
    <t xml:space="preserve">(81747) 2-87-38, 2-87-67</t>
  </si>
  <si>
    <t xml:space="preserve">Нюксенский районный </t>
  </si>
  <si>
    <t xml:space="preserve">(81747) 2-80-48, 8-953-519-79-89</t>
  </si>
  <si>
    <t xml:space="preserve">Центр культурного развития МБУК</t>
  </si>
  <si>
    <t xml:space="preserve">ИП Горбунова Л.В.</t>
  </si>
  <si>
    <t xml:space="preserve">(81747) 2-51-07</t>
  </si>
  <si>
    <t xml:space="preserve">ИП Пехота Сергей Феликсович</t>
  </si>
  <si>
    <t xml:space="preserve">8925-5077767, 8925-2094303</t>
  </si>
  <si>
    <t>8-81747-2-81-81</t>
  </si>
  <si>
    <t xml:space="preserve">Комитет по управлению </t>
  </si>
  <si>
    <t xml:space="preserve">(81747) 2-91-95</t>
  </si>
  <si>
    <t xml:space="preserve">имуществом адм.Нюксенского мун.района</t>
  </si>
  <si>
    <t xml:space="preserve">ИП Мальцева Е.Н.</t>
  </si>
  <si>
    <t xml:space="preserve">(81747) 2-51-83, 8921-8315014</t>
  </si>
  <si>
    <t xml:space="preserve">СПК "Восход"</t>
  </si>
  <si>
    <t xml:space="preserve">(81747) 2-51-24</t>
  </si>
  <si>
    <t xml:space="preserve">БОУ Ню Мр </t>
  </si>
  <si>
    <t>8921-8339058</t>
  </si>
  <si>
    <t xml:space="preserve">ВО "Левашская ООШ"</t>
  </si>
  <si>
    <t xml:space="preserve">ВЛ 10 кВ Стрелка</t>
  </si>
  <si>
    <t xml:space="preserve">Итого ПС 110 кВ Вострое:</t>
  </si>
  <si>
    <t xml:space="preserve">ПС 35 кВ Тиманово</t>
  </si>
  <si>
    <t xml:space="preserve">Адм.Бабуш.МО Вол.обл.</t>
  </si>
  <si>
    <t xml:space="preserve">8(8174) 521282</t>
  </si>
  <si>
    <t xml:space="preserve">Гр.Бабушкин Р.В.</t>
  </si>
  <si>
    <t>8921-1242568</t>
  </si>
  <si>
    <t xml:space="preserve">Гр.Андреев А.А.</t>
  </si>
  <si>
    <t>8921-6804209</t>
  </si>
  <si>
    <t xml:space="preserve">8(8174) 534130</t>
  </si>
  <si>
    <t xml:space="preserve">МУП Рассвет</t>
  </si>
  <si>
    <t>8921-0611299</t>
  </si>
  <si>
    <t xml:space="preserve">ИП Александров Ю.В.</t>
  </si>
  <si>
    <t>8921-6022005</t>
  </si>
  <si>
    <t xml:space="preserve">Гр.Андреев А.И.</t>
  </si>
  <si>
    <t>8900-5032360</t>
  </si>
  <si>
    <t xml:space="preserve">ИП Андреев С.В.</t>
  </si>
  <si>
    <t>89291-225382</t>
  </si>
  <si>
    <t xml:space="preserve">БУЗ ВО Баб.ЦРБ (ФАП)</t>
  </si>
  <si>
    <t xml:space="preserve">8(8174) 521313</t>
  </si>
  <si>
    <t xml:space="preserve">Гр.Порошин И.В.</t>
  </si>
  <si>
    <t>8921-5356723</t>
  </si>
  <si>
    <t xml:space="preserve">ЦДК Бабушк.МО</t>
  </si>
  <si>
    <t xml:space="preserve">8(8174) 521312</t>
  </si>
  <si>
    <t xml:space="preserve">Кр.хоз.Романова В.И.</t>
  </si>
  <si>
    <t>8921-0660385</t>
  </si>
  <si>
    <t xml:space="preserve">МБОУ Тиманов.ООШ</t>
  </si>
  <si>
    <t xml:space="preserve">8(8174) 534120</t>
  </si>
  <si>
    <t xml:space="preserve">Тимановское сельпо</t>
  </si>
  <si>
    <t xml:space="preserve">8(8174) 534119</t>
  </si>
  <si>
    <t xml:space="preserve">ИП Шалаевский Н.Н.</t>
  </si>
  <si>
    <t>8931-5036603</t>
  </si>
  <si>
    <t xml:space="preserve">Итого ПС 35 кВ Тиманово:</t>
  </si>
  <si>
    <t xml:space="preserve">ПС 110 кВ Дымково</t>
  </si>
  <si>
    <t xml:space="preserve">ВЛ 10 кВ АЗС</t>
  </si>
  <si>
    <t xml:space="preserve">ИП Врабие К.С.</t>
  </si>
  <si>
    <t xml:space="preserve">(81738) 2-01-22</t>
  </si>
  <si>
    <t xml:space="preserve">ООО "Татнефть-АЗС-Запад"</t>
  </si>
  <si>
    <t xml:space="preserve">(8812) 702-38-28</t>
  </si>
  <si>
    <t xml:space="preserve">ООО Северодвинец </t>
  </si>
  <si>
    <t>8921-7224634</t>
  </si>
  <si>
    <t xml:space="preserve">ИП Марчук Виктор Дмитриевич</t>
  </si>
  <si>
    <t>8921-7227606</t>
  </si>
  <si>
    <t xml:space="preserve">ВЛ 10 кВ Добрынино</t>
  </si>
  <si>
    <t xml:space="preserve">(81738) 2-10-20</t>
  </si>
  <si>
    <t xml:space="preserve">Трегубовский тер.округ</t>
  </si>
  <si>
    <t xml:space="preserve">(81738) 6-62-02, 6-62-03</t>
  </si>
  <si>
    <t xml:space="preserve">МУП "Водоканал" </t>
  </si>
  <si>
    <t xml:space="preserve">(81738) 2-11-94, 2-83-17, 2-85-06</t>
  </si>
  <si>
    <t xml:space="preserve">г. Великий Устюг</t>
  </si>
  <si>
    <t xml:space="preserve">МБДОУ "Детский сад </t>
  </si>
  <si>
    <t>"Василек"</t>
  </si>
  <si>
    <t xml:space="preserve">ЗАО "Лесной Торг.Дом"</t>
  </si>
  <si>
    <t xml:space="preserve">ТСЖ "Добрынино 10а"</t>
  </si>
  <si>
    <t>8953-5080760</t>
  </si>
  <si>
    <t xml:space="preserve">ИП Харионовская С.В.</t>
  </si>
  <si>
    <t>8953-5221388</t>
  </si>
  <si>
    <t xml:space="preserve">(81738) 2-11-60</t>
  </si>
  <si>
    <t xml:space="preserve">2-63-28, 2-19-73</t>
  </si>
  <si>
    <t xml:space="preserve">Упр.строит.и ЖКХ В-У МО</t>
  </si>
  <si>
    <t xml:space="preserve">(81738) 2-72-96</t>
  </si>
  <si>
    <t xml:space="preserve">ВЛ 10 кВ Каликино</t>
  </si>
  <si>
    <t xml:space="preserve">ИП Марков А.А.</t>
  </si>
  <si>
    <t>8921-5308777</t>
  </si>
  <si>
    <t xml:space="preserve">ИП Мохнаткин И.В.</t>
  </si>
  <si>
    <t>8921-0644111</t>
  </si>
  <si>
    <t xml:space="preserve">Шапкин Артем Леонидович</t>
  </si>
  <si>
    <t>8921-1205859</t>
  </si>
  <si>
    <t xml:space="preserve">ВЛ 10 кВ Мастерские</t>
  </si>
  <si>
    <t xml:space="preserve">ЗАО "Лесной Торговый Дом"</t>
  </si>
  <si>
    <t>8900-5414481</t>
  </si>
  <si>
    <t xml:space="preserve">Попов Роман Борисович</t>
  </si>
  <si>
    <t>8921-2340214</t>
  </si>
  <si>
    <t xml:space="preserve">ЗАО Устюглесторг </t>
  </si>
  <si>
    <t xml:space="preserve">(81738) 2-11-56, 2-19-51</t>
  </si>
  <si>
    <t xml:space="preserve">В-Уст.ЦРБ БУЗ ВО (ФАП)</t>
  </si>
  <si>
    <t xml:space="preserve">(81738) 2-11-53, 2-25-87</t>
  </si>
  <si>
    <t xml:space="preserve">Гр.Пушников А.А.</t>
  </si>
  <si>
    <t>8900-5449595</t>
  </si>
  <si>
    <t xml:space="preserve">Итого ПС 110 кВ Дымково:</t>
  </si>
  <si>
    <t xml:space="preserve">ИТОГО по IV ОЧЕРЕДИ:</t>
  </si>
  <si>
    <t xml:space="preserve">V ОЧЕРЕДЬ</t>
  </si>
  <si>
    <t>ф.Юбилейный-1</t>
  </si>
  <si>
    <t xml:space="preserve">8930-1119594, 8921-0686075, 4852-49-14-44</t>
  </si>
  <si>
    <t xml:space="preserve">ООО "МагнитЭнерго"</t>
  </si>
  <si>
    <t xml:space="preserve">8861-2774554, доб.15690, доб.11145, 8861-2109810 доб.16401</t>
  </si>
  <si>
    <t xml:space="preserve">8962-6672387, 8921-7170893, 8921-0637775, 8-495-662-88-88</t>
  </si>
  <si>
    <t xml:space="preserve">Гр.Бородулина О.В.</t>
  </si>
  <si>
    <t>8921-2316185</t>
  </si>
  <si>
    <t xml:space="preserve">ООО "И-Перспектива"</t>
  </si>
  <si>
    <t xml:space="preserve">ООО "Северагрогаз"</t>
  </si>
  <si>
    <t xml:space="preserve">8-81739-2-35-40, 8921-1214682</t>
  </si>
  <si>
    <t xml:space="preserve">Адм.Тотемского МО ВО</t>
  </si>
  <si>
    <t xml:space="preserve">8(81739) 2-13-14, 2-14-87, 8(81739) 2-11-57, 8(81739) 2-19-43</t>
  </si>
  <si>
    <t xml:space="preserve">8(81739) 2-14-49, 8911-548-4013, 8921-1428339</t>
  </si>
  <si>
    <t xml:space="preserve">ООО "ЖилСервис"</t>
  </si>
  <si>
    <t xml:space="preserve">8911-514661, 8921-8215804, 2-11-35</t>
  </si>
  <si>
    <t xml:space="preserve">Управдом ТСЖ</t>
  </si>
  <si>
    <t>8951-7412997</t>
  </si>
  <si>
    <t xml:space="preserve">Юбилейная СОШ МБОУ</t>
  </si>
  <si>
    <t>8-81739-2-51-82</t>
  </si>
  <si>
    <t xml:space="preserve">Юбилейный ФОК МБУ</t>
  </si>
  <si>
    <t xml:space="preserve">8(81739) 2-51-50, 8911-5411484</t>
  </si>
  <si>
    <t xml:space="preserve">Гр.Верещагин Н.В.</t>
  </si>
  <si>
    <t>8981-506-75-22</t>
  </si>
  <si>
    <t xml:space="preserve">Гр.Нечаева С.А.</t>
  </si>
  <si>
    <t>8911-534-39-07</t>
  </si>
  <si>
    <t xml:space="preserve">Гр.Шестаков Э.А.</t>
  </si>
  <si>
    <t>8911-048-78-56</t>
  </si>
  <si>
    <t xml:space="preserve">ИП Чугаев А.Н.</t>
  </si>
  <si>
    <t>8911-527-36-47</t>
  </si>
  <si>
    <t xml:space="preserve">Гр.Чугаева А.А.</t>
  </si>
  <si>
    <t>8911-447-38-24</t>
  </si>
  <si>
    <t xml:space="preserve">ООО "Юбилейный"</t>
  </si>
  <si>
    <t xml:space="preserve">88172-503170, 8921-4101048, 8921-1228183</t>
  </si>
  <si>
    <t xml:space="preserve">ООО "Лавочник"</t>
  </si>
  <si>
    <t>8911-5207557</t>
  </si>
  <si>
    <t xml:space="preserve">ООО "Тотьмастрой плюс"</t>
  </si>
  <si>
    <t>2-40-26</t>
  </si>
  <si>
    <t xml:space="preserve">Юб.д/сад №19 Журавушка МБДОУ</t>
  </si>
  <si>
    <t>8-81739-2-51-66</t>
  </si>
  <si>
    <t xml:space="preserve">8(81739) 2-22-30, 8(81739) 2-35-44, 2-24-99, 8921-0684996</t>
  </si>
  <si>
    <t>ф.Юбилейный-2</t>
  </si>
  <si>
    <t xml:space="preserve">(81738) 2-34-90</t>
  </si>
  <si>
    <t xml:space="preserve"> (81738) 2-01-84 </t>
  </si>
  <si>
    <t>8911-5103782</t>
  </si>
  <si>
    <t xml:space="preserve">ф.Новоюб.-1, 2, 3, 4</t>
  </si>
  <si>
    <t>8911-5320884</t>
  </si>
  <si>
    <t xml:space="preserve">Ухта" Юбилейное</t>
  </si>
  <si>
    <t xml:space="preserve">ДС 4-62-62</t>
  </si>
  <si>
    <t xml:space="preserve">МУП г.Череповца "Электросеть"</t>
  </si>
  <si>
    <t xml:space="preserve">Диспетчер ОДС</t>
  </si>
  <si>
    <t xml:space="preserve">Итого МУП г.Череповца "Электросеть":</t>
  </si>
  <si>
    <t xml:space="preserve">АО "ВРК-1"</t>
  </si>
  <si>
    <t>с.72-00-75</t>
  </si>
  <si>
    <t xml:space="preserve">ф.ВРЗ-1, 2, 3</t>
  </si>
  <si>
    <t>ф.72-53-07</t>
  </si>
  <si>
    <t xml:space="preserve">8911-5000791 гл.эн.</t>
  </si>
  <si>
    <t xml:space="preserve">ГСК "Кировец"</t>
  </si>
  <si>
    <t xml:space="preserve">8921-1404020, 8911-5147616</t>
  </si>
  <si>
    <t xml:space="preserve">ГЭК № 1 ВРЗ</t>
  </si>
  <si>
    <t xml:space="preserve">8921-7220877, 8911-5336012</t>
  </si>
  <si>
    <t xml:space="preserve">Переезд ГСК</t>
  </si>
  <si>
    <t xml:space="preserve">24-46-66, 8911-5126400</t>
  </si>
  <si>
    <t xml:space="preserve">ООО "РУСЭНЕРГОСБЫТ"</t>
  </si>
  <si>
    <t xml:space="preserve">ИП Золотов М.В.</t>
  </si>
  <si>
    <t>8921-1271060,8921-7224916</t>
  </si>
  <si>
    <t xml:space="preserve">ООО "БакорИнвест"</t>
  </si>
  <si>
    <t>8911-5252809</t>
  </si>
  <si>
    <t xml:space="preserve">ф.Станкозавод-3, 4</t>
  </si>
  <si>
    <t xml:space="preserve">ф.Станкозав.-3, 4</t>
  </si>
  <si>
    <t xml:space="preserve">21-80-04, 8911-5043781</t>
  </si>
  <si>
    <t xml:space="preserve">ООО "Машинострои</t>
  </si>
  <si>
    <t xml:space="preserve">21-80-02, 21-80-04</t>
  </si>
  <si>
    <t xml:space="preserve">тельный завод "Бакор"</t>
  </si>
  <si>
    <t xml:space="preserve">ИП Троицкий А.В.</t>
  </si>
  <si>
    <t>8921-2314544</t>
  </si>
  <si>
    <t xml:space="preserve">ООО "СК Энерго-5"</t>
  </si>
  <si>
    <t xml:space="preserve">8921-1268988,  8921-6838818</t>
  </si>
  <si>
    <t xml:space="preserve">ЗАО "Северное машино</t>
  </si>
  <si>
    <t>21-81-58</t>
  </si>
  <si>
    <t xml:space="preserve">ф.СеверМаш-1, 2</t>
  </si>
  <si>
    <t xml:space="preserve">строительное предприятие"</t>
  </si>
  <si>
    <t>21-81-97</t>
  </si>
  <si>
    <t xml:space="preserve">8960-2900550, 8964-6606757</t>
  </si>
  <si>
    <t xml:space="preserve">Гр.Соколов О.Ю.</t>
  </si>
  <si>
    <t xml:space="preserve">8 (8172) 21-75-85; 8911-5334771, 8921-2357395, 8911-5348410</t>
  </si>
  <si>
    <t xml:space="preserve">ООО "БРАВИА"</t>
  </si>
  <si>
    <t xml:space="preserve">8921-7220818, 8921-7220821</t>
  </si>
  <si>
    <t xml:space="preserve">Гр.Русаков А.Ю.</t>
  </si>
  <si>
    <t>8921-7166027</t>
  </si>
  <si>
    <t xml:space="preserve">Гр.Талыбова Н.А.</t>
  </si>
  <si>
    <t xml:space="preserve">75-35-37; 8911-5024540</t>
  </si>
  <si>
    <t xml:space="preserve">Гр.Братков И.А.</t>
  </si>
  <si>
    <t>8911-5012400</t>
  </si>
  <si>
    <t xml:space="preserve">Гр.Богданов Р.Н.</t>
  </si>
  <si>
    <t>8921-8170017</t>
  </si>
  <si>
    <t xml:space="preserve">ООО "Спецпроект"</t>
  </si>
  <si>
    <t>21-71-30</t>
  </si>
  <si>
    <t xml:space="preserve">ф.Спецпроект-1, 2</t>
  </si>
  <si>
    <t xml:space="preserve">8981-4363607, 8921-1210400 гл.эн.</t>
  </si>
  <si>
    <t xml:space="preserve">ООО "Долина"</t>
  </si>
  <si>
    <t>8921-8204702</t>
  </si>
  <si>
    <t>ф.Ягода</t>
  </si>
  <si>
    <t xml:space="preserve"> 8920-3777804</t>
  </si>
  <si>
    <t xml:space="preserve">ООО "Грайф Вологда"</t>
  </si>
  <si>
    <t>8921-0670326</t>
  </si>
  <si>
    <t xml:space="preserve">ф.Грайф-1, 2</t>
  </si>
  <si>
    <t xml:space="preserve">АО "Транс-Альфа"</t>
  </si>
  <si>
    <t xml:space="preserve">8-8172-21-69-32  </t>
  </si>
  <si>
    <t xml:space="preserve">ф.ВМЗ-1, ВМЗ-2</t>
  </si>
  <si>
    <t>8921-2379838</t>
  </si>
  <si>
    <t>8921-5482921</t>
  </si>
  <si>
    <t xml:space="preserve">ООО "Базис"</t>
  </si>
  <si>
    <t>8921-1323752</t>
  </si>
  <si>
    <t xml:space="preserve">ф.Окружное-1, 2</t>
  </si>
  <si>
    <t>8921-2316497</t>
  </si>
  <si>
    <t xml:space="preserve">Итого ПС 110 кВ Западная:</t>
  </si>
  <si>
    <t xml:space="preserve">ЗАО "Стайлинг"</t>
  </si>
  <si>
    <t>27-18-53</t>
  </si>
  <si>
    <t xml:space="preserve">ф.Стайлинг-1, 2</t>
  </si>
  <si>
    <t>8921-1218040</t>
  </si>
  <si>
    <t>ф.Присухонский</t>
  </si>
  <si>
    <t>27-72-12</t>
  </si>
  <si>
    <t>аккумуляторный</t>
  </si>
  <si>
    <t>27-71-61</t>
  </si>
  <si>
    <t>завод"</t>
  </si>
  <si>
    <t>8921-7224916</t>
  </si>
  <si>
    <t xml:space="preserve">ООО ПКФ "Монэл"</t>
  </si>
  <si>
    <t>24-29-49</t>
  </si>
  <si>
    <t>8921-8227470</t>
  </si>
  <si>
    <t xml:space="preserve">СНТ "Броун"</t>
  </si>
  <si>
    <t xml:space="preserve">24-29-49, 8953-5195425</t>
  </si>
  <si>
    <t xml:space="preserve">Капустина Л. В.</t>
  </si>
  <si>
    <t xml:space="preserve">8911-5126467, 8921-0642321, 8921-8263303</t>
  </si>
  <si>
    <t xml:space="preserve">ООО "Компания ВКБ"</t>
  </si>
  <si>
    <t>28-20-47</t>
  </si>
  <si>
    <t xml:space="preserve"> 27-37-79</t>
  </si>
  <si>
    <t xml:space="preserve">ИП Меликян К.А.</t>
  </si>
  <si>
    <t>8911-5117777</t>
  </si>
  <si>
    <t xml:space="preserve">ООО "ЗМиПО "Модуль-Ф" </t>
  </si>
  <si>
    <t xml:space="preserve">8921-5346003 </t>
  </si>
  <si>
    <t xml:space="preserve">СНТ Родничок</t>
  </si>
  <si>
    <t>8921-2315303</t>
  </si>
  <si>
    <t xml:space="preserve">Скворцов М.В.</t>
  </si>
  <si>
    <t xml:space="preserve">8911-5104411, 8911-5107107</t>
  </si>
  <si>
    <t xml:space="preserve">ООО "Строймост"</t>
  </si>
  <si>
    <t xml:space="preserve">8172-27-07-08, 8172-27-07-09, 8921-0670700</t>
  </si>
  <si>
    <t xml:space="preserve">ООО "Устюггазсервис"</t>
  </si>
  <si>
    <t xml:space="preserve">(8172) 75-02-72, 8-8172-75-28-52, 75-00-55</t>
  </si>
  <si>
    <t xml:space="preserve">Хошабаев Альберт Семан</t>
  </si>
  <si>
    <t>8921-7220195</t>
  </si>
  <si>
    <t xml:space="preserve">СНТ "Камыш"</t>
  </si>
  <si>
    <t>8921-8295692</t>
  </si>
  <si>
    <t xml:space="preserve">ООО "СПМК-4"</t>
  </si>
  <si>
    <t>8921-1260502</t>
  </si>
  <si>
    <t xml:space="preserve">ООО "Техдеталь"</t>
  </si>
  <si>
    <t xml:space="preserve">8911-5030377; 8921-1430929</t>
  </si>
  <si>
    <t xml:space="preserve">ИП Кузнецов И.С.</t>
  </si>
  <si>
    <t xml:space="preserve">8921-1392942, 8999-7917247</t>
  </si>
  <si>
    <t xml:space="preserve">АО "СГ-транс"</t>
  </si>
  <si>
    <t xml:space="preserve">8(4912) 34-73-58, +7 910-641-6953</t>
  </si>
  <si>
    <t xml:space="preserve">Гр.Метлова Л.А.</t>
  </si>
  <si>
    <t>8921-2305952</t>
  </si>
  <si>
    <t xml:space="preserve">Другов А.Н.</t>
  </si>
  <si>
    <t xml:space="preserve">8911-5035389, 8911-4463844</t>
  </si>
  <si>
    <t xml:space="preserve">Итого ПС 110 кВ Восточная:</t>
  </si>
  <si>
    <t xml:space="preserve">ПС 110 кВ Биряково</t>
  </si>
  <si>
    <t xml:space="preserve">ВЛ 10 кВ Биряково-2</t>
  </si>
  <si>
    <t xml:space="preserve">Сок.лесхоз - ф.САУ </t>
  </si>
  <si>
    <t xml:space="preserve">54-50-01, 54-38-98,33-08-29, 54-02-09</t>
  </si>
  <si>
    <t xml:space="preserve">лес.хоз.ВО Вологдалесхоз </t>
  </si>
  <si>
    <t xml:space="preserve">(81733) 2-25-94</t>
  </si>
  <si>
    <t xml:space="preserve">(8172) 72-98-00, 921-5323038, 8911-4401460</t>
  </si>
  <si>
    <t xml:space="preserve">8 (81733) 4-61-22</t>
  </si>
  <si>
    <t>Биряковский</t>
  </si>
  <si>
    <t xml:space="preserve">ВЛ 10 кВ Слободищево</t>
  </si>
  <si>
    <t>Чучковский</t>
  </si>
  <si>
    <t xml:space="preserve">Гр.Лунев М.А.</t>
  </si>
  <si>
    <t xml:space="preserve">ВЛ 10 кВ Чучково</t>
  </si>
  <si>
    <t xml:space="preserve">(81733) 4-16-34</t>
  </si>
  <si>
    <t xml:space="preserve">БУК СМР "Центр народной</t>
  </si>
  <si>
    <t xml:space="preserve">8 (817 33) 2-28-39</t>
  </si>
  <si>
    <t xml:space="preserve">культуры и художественных ремесел "Сокольский""</t>
  </si>
  <si>
    <t xml:space="preserve">БОУ СМР "Чучковская </t>
  </si>
  <si>
    <t xml:space="preserve">(81733) 4-51-43</t>
  </si>
  <si>
    <t xml:space="preserve">ООО Агрофирма Сокол</t>
  </si>
  <si>
    <t xml:space="preserve">(81733) 4-51-31</t>
  </si>
  <si>
    <t xml:space="preserve">Итого ПС 110 кВ Биряково:</t>
  </si>
  <si>
    <t xml:space="preserve">ПС 110 кВ Заягорба</t>
  </si>
  <si>
    <t>ф.28-81-71</t>
  </si>
  <si>
    <t xml:space="preserve">ф.ЗСК-1, 2, 3, 4</t>
  </si>
  <si>
    <t>ЗСК"</t>
  </si>
  <si>
    <t>8931-5032176</t>
  </si>
  <si>
    <t>8921-2567366</t>
  </si>
  <si>
    <t>8921-2570091</t>
  </si>
  <si>
    <t xml:space="preserve"> МУП "СРС"</t>
  </si>
  <si>
    <t xml:space="preserve">8921-7235860, (8202) 51-71-15; </t>
  </si>
  <si>
    <t xml:space="preserve">(8202) 51-90-88; (8202) 54-58-60, (8202) 50-26-05</t>
  </si>
  <si>
    <t>ф.Снабсбыт-1</t>
  </si>
  <si>
    <t>ф.Ивачево</t>
  </si>
  <si>
    <t xml:space="preserve">ф.Жилой район-2, 3</t>
  </si>
  <si>
    <t xml:space="preserve">ф.Жилой район-8, 9</t>
  </si>
  <si>
    <t xml:space="preserve">Итого ПС 110 кВ Заягорба:</t>
  </si>
  <si>
    <t xml:space="preserve">Филиал ОАО "РЖД" Трансэнерго</t>
  </si>
  <si>
    <t xml:space="preserve">Северная дирекция по энергообеспечению</t>
  </si>
  <si>
    <t>Вол.дистанция</t>
  </si>
  <si>
    <t xml:space="preserve">ДС 79-31-66</t>
  </si>
  <si>
    <t xml:space="preserve">ПС 110 кВ Череповец (Т).</t>
  </si>
  <si>
    <t>электроснабжения</t>
  </si>
  <si>
    <t>79-26-52</t>
  </si>
  <si>
    <t xml:space="preserve">Вол.отд. СЖД</t>
  </si>
  <si>
    <t xml:space="preserve">ИТОГО по V ОЧЕРЕДИ:</t>
  </si>
  <si>
    <t xml:space="preserve">VI ОЧЕРЕДЬ</t>
  </si>
  <si>
    <t xml:space="preserve">ПС 110 кВ В-Устюг</t>
  </si>
  <si>
    <t xml:space="preserve">ВЛ 6 кВ Глядково</t>
  </si>
  <si>
    <t xml:space="preserve">(81738) 2-55-48</t>
  </si>
  <si>
    <t xml:space="preserve">ООО "Птицефабрика </t>
  </si>
  <si>
    <t xml:space="preserve">(81738) 2-66-42</t>
  </si>
  <si>
    <t>Великоустюгская"</t>
  </si>
  <si>
    <t xml:space="preserve">Амрахов Алмаз Масим-оглы</t>
  </si>
  <si>
    <t>8921-2342229</t>
  </si>
  <si>
    <t xml:space="preserve">Бородин Василий Михайлович</t>
  </si>
  <si>
    <t>8921-1266502</t>
  </si>
  <si>
    <t xml:space="preserve">Красавинский тер.отдел</t>
  </si>
  <si>
    <t>8911-5380929</t>
  </si>
  <si>
    <t xml:space="preserve">Юдинский тер.отдел </t>
  </si>
  <si>
    <t xml:space="preserve">(81738) 6-35-95, 2-02-84 </t>
  </si>
  <si>
    <t xml:space="preserve">БПОУ ВО Великоуст. </t>
  </si>
  <si>
    <t xml:space="preserve">(81738) 2-34-52, 2-24-72</t>
  </si>
  <si>
    <t xml:space="preserve">многопроф. Колледж</t>
  </si>
  <si>
    <t xml:space="preserve">ВЛ 6 кВ Бобровниково</t>
  </si>
  <si>
    <t xml:space="preserve">КФХ Морозов Г.В.</t>
  </si>
  <si>
    <t>8921-8295285</t>
  </si>
  <si>
    <t xml:space="preserve">Санаторий "Бобровниково" МУ ВО ФПС</t>
  </si>
  <si>
    <t xml:space="preserve">(81738) 6-33-07, 6-33-35</t>
  </si>
  <si>
    <t xml:space="preserve">МБДОУ"Стриговский дет.сад"</t>
  </si>
  <si>
    <t xml:space="preserve">(81738) 6-35-08</t>
  </si>
  <si>
    <t xml:space="preserve">ООО "Фонтан"</t>
  </si>
  <si>
    <t xml:space="preserve">(81738) 2-46-63</t>
  </si>
  <si>
    <t xml:space="preserve">Гр.Чернега Михаил Анатольевич</t>
  </si>
  <si>
    <t>8921-8233244</t>
  </si>
  <si>
    <t xml:space="preserve">ВЛ 6 кВ Калашово</t>
  </si>
  <si>
    <t xml:space="preserve">ООО "Электротеплосеть "</t>
  </si>
  <si>
    <t xml:space="preserve">ООО "Вера"</t>
  </si>
  <si>
    <t>8921-7137913</t>
  </si>
  <si>
    <t xml:space="preserve">ГК "Дорожник"</t>
  </si>
  <si>
    <t>8921-5356123</t>
  </si>
  <si>
    <t xml:space="preserve">ИП Журавин А.С.</t>
  </si>
  <si>
    <t>8921-8200140</t>
  </si>
  <si>
    <t xml:space="preserve">Муравинский А.А.</t>
  </si>
  <si>
    <t>8953-5001544</t>
  </si>
  <si>
    <t xml:space="preserve">ИП Меньшикова Ж.И.</t>
  </si>
  <si>
    <t>8921-2321364</t>
  </si>
  <si>
    <t xml:space="preserve">ООО "Пищеторг"</t>
  </si>
  <si>
    <t xml:space="preserve">8 (8202) 55-38-06, 29-79-27, 29-35-78</t>
  </si>
  <si>
    <t xml:space="preserve">МБДОУ "Юдин.дет.сад"</t>
  </si>
  <si>
    <t xml:space="preserve">(81738) 2-13-00</t>
  </si>
  <si>
    <t>МБДОУ"Стриг.дет.сад"</t>
  </si>
  <si>
    <t xml:space="preserve">ИП Лукин Денис Михайлович</t>
  </si>
  <si>
    <t xml:space="preserve">Попов А.С.</t>
  </si>
  <si>
    <t>8900-5444504</t>
  </si>
  <si>
    <t xml:space="preserve">Итого ПС 110 кВ В-Устюг:</t>
  </si>
  <si>
    <t xml:space="preserve">ООО "СМК"</t>
  </si>
  <si>
    <t xml:space="preserve">(81738) 2-79-52</t>
  </si>
  <si>
    <t xml:space="preserve">ПС 110 кВ Борки</t>
  </si>
  <si>
    <t>2-79-61</t>
  </si>
  <si>
    <t xml:space="preserve">КЛ 6 кВ ФВО-1, 2</t>
  </si>
  <si>
    <t>8951-7304641</t>
  </si>
  <si>
    <t xml:space="preserve">ИП Юров В. А.</t>
  </si>
  <si>
    <t>8921-5387477</t>
  </si>
  <si>
    <t xml:space="preserve">ВЛ 10 кВ Воинская </t>
  </si>
  <si>
    <t xml:space="preserve">ИП Ежов Н.В.</t>
  </si>
  <si>
    <t xml:space="preserve">8921-1237777 </t>
  </si>
  <si>
    <t>часть</t>
  </si>
  <si>
    <t xml:space="preserve">ИП Шабанов А.В.</t>
  </si>
  <si>
    <t>8921-5354689</t>
  </si>
  <si>
    <t xml:space="preserve">Гр.Упадышев С.В.</t>
  </si>
  <si>
    <t xml:space="preserve">ИП Силинский А.М.</t>
  </si>
  <si>
    <t>8921-0630627</t>
  </si>
  <si>
    <t xml:space="preserve">ИП Кормашов Е.В.</t>
  </si>
  <si>
    <t>8921-0666733</t>
  </si>
  <si>
    <t xml:space="preserve">ИП Горынцев И.Н.</t>
  </si>
  <si>
    <t>8921-5376052</t>
  </si>
  <si>
    <t xml:space="preserve">ИП Кривошлыков А.В.</t>
  </si>
  <si>
    <t>8921-5347234</t>
  </si>
  <si>
    <t xml:space="preserve">ИП Филинский С.И.</t>
  </si>
  <si>
    <t>8921-1416389</t>
  </si>
  <si>
    <t xml:space="preserve">ВЛ 10 кВ Игумновская</t>
  </si>
  <si>
    <t xml:space="preserve">СПК (Колхоз) им.Ленина</t>
  </si>
  <si>
    <t>88174-837140</t>
  </si>
  <si>
    <t xml:space="preserve">ИП Вячеславов Н.В.</t>
  </si>
  <si>
    <t>8921-5387737</t>
  </si>
  <si>
    <t xml:space="preserve">Отдел по работе с территор. </t>
  </si>
  <si>
    <t xml:space="preserve">(81748) 21-334</t>
  </si>
  <si>
    <t xml:space="preserve">Адм.Тарногского МО</t>
  </si>
  <si>
    <t xml:space="preserve">(81748) 21-655</t>
  </si>
  <si>
    <t xml:space="preserve">ИП Вячеславов П.Е.</t>
  </si>
  <si>
    <t>8921-2302330</t>
  </si>
  <si>
    <t xml:space="preserve">ВЛ 10 кВ Каскад</t>
  </si>
  <si>
    <t xml:space="preserve">ОАО Тарногский </t>
  </si>
  <si>
    <t xml:space="preserve">(81748) 2-14-14</t>
  </si>
  <si>
    <t>маслозавод</t>
  </si>
  <si>
    <t xml:space="preserve">ООО "Водоканал-</t>
  </si>
  <si>
    <t xml:space="preserve">8(81748) 21-044</t>
  </si>
  <si>
    <t xml:space="preserve">Тарнога" </t>
  </si>
  <si>
    <t xml:space="preserve">ИП Жданов А.П.</t>
  </si>
  <si>
    <t>8911-5318828</t>
  </si>
  <si>
    <t xml:space="preserve">ПК "Тарногский"</t>
  </si>
  <si>
    <t xml:space="preserve">8(8174) 822111</t>
  </si>
  <si>
    <t xml:space="preserve">адм.Тарногского МО</t>
  </si>
  <si>
    <t xml:space="preserve">ВЛ-10 кВ Красные </t>
  </si>
  <si>
    <t>Шевденицы-комплекс</t>
  </si>
  <si>
    <t xml:space="preserve">Гр.Климовский В.Н.</t>
  </si>
  <si>
    <t>8921-5334284</t>
  </si>
  <si>
    <t xml:space="preserve">ИП Пешков И.В.</t>
  </si>
  <si>
    <t>8921-2327212</t>
  </si>
  <si>
    <t xml:space="preserve">ООО "СХП Устюгмолоко"</t>
  </si>
  <si>
    <t xml:space="preserve">(81738) 2-34-90, (81738) 2-01-84, 8911-5103782</t>
  </si>
  <si>
    <t xml:space="preserve">Тарногское райпо</t>
  </si>
  <si>
    <t>89211-430247</t>
  </si>
  <si>
    <t xml:space="preserve">(881748) 2-18-73</t>
  </si>
  <si>
    <t>Шевденицы</t>
  </si>
  <si>
    <t xml:space="preserve">ИП Андрушкевич М.П.</t>
  </si>
  <si>
    <t>8921-2304065</t>
  </si>
  <si>
    <t xml:space="preserve">Гр.Рыжков Д.В.</t>
  </si>
  <si>
    <t>8921-5354726</t>
  </si>
  <si>
    <t xml:space="preserve">Гр.Зыков М.В.</t>
  </si>
  <si>
    <t>8921-5385804</t>
  </si>
  <si>
    <t xml:space="preserve">Гр.Зыкова Ю.Н.</t>
  </si>
  <si>
    <t>8921-5387733</t>
  </si>
  <si>
    <t xml:space="preserve">БОУ ТМР ВО Слудновская</t>
  </si>
  <si>
    <t xml:space="preserve">8(81748) 33-147</t>
  </si>
  <si>
    <t xml:space="preserve"> начальная школа</t>
  </si>
  <si>
    <t xml:space="preserve">БДОУ Слудновский </t>
  </si>
  <si>
    <t xml:space="preserve">(81748) 33-133</t>
  </si>
  <si>
    <t xml:space="preserve">детский сад</t>
  </si>
  <si>
    <t xml:space="preserve">Гр.Третьяков В.Г.</t>
  </si>
  <si>
    <t>8921-1262648</t>
  </si>
  <si>
    <t xml:space="preserve">БУК ТЦКР</t>
  </si>
  <si>
    <t xml:space="preserve">(8248) 21-163</t>
  </si>
  <si>
    <t xml:space="preserve">ООО "Услуга"</t>
  </si>
  <si>
    <t xml:space="preserve">
(8172) 729230</t>
  </si>
  <si>
    <t xml:space="preserve">ИП Янченко В.С.</t>
  </si>
  <si>
    <t>8921-0632768</t>
  </si>
  <si>
    <t xml:space="preserve">ВЛ-10 кВ Память Ильича</t>
  </si>
  <si>
    <t xml:space="preserve">МКП ЖКХ-Тарнога</t>
  </si>
  <si>
    <t xml:space="preserve">(81748) 21-833</t>
  </si>
  <si>
    <t xml:space="preserve">СПК Ромашевский</t>
  </si>
  <si>
    <t xml:space="preserve">(81748) 3-21-10</t>
  </si>
  <si>
    <t xml:space="preserve">ООО "Устьнефтепродукт"</t>
  </si>
  <si>
    <t xml:space="preserve">8(81855) 51479</t>
  </si>
  <si>
    <t xml:space="preserve">ВЛ 10 кВ с-з Тарногский</t>
  </si>
  <si>
    <t xml:space="preserve">ИП Аксенов А.И.</t>
  </si>
  <si>
    <t>8921-7226344</t>
  </si>
  <si>
    <t xml:space="preserve">ИП Гребенщиков А.В.</t>
  </si>
  <si>
    <t>8981-4226546</t>
  </si>
  <si>
    <t xml:space="preserve">БОУ Маркушевская ООШ</t>
  </si>
  <si>
    <t xml:space="preserve">(81748) 4-41-34</t>
  </si>
  <si>
    <t xml:space="preserve">ИП Пушников Г.В.</t>
  </si>
  <si>
    <t>8911-5145355</t>
  </si>
  <si>
    <t xml:space="preserve">СПК "Тарногский"</t>
  </si>
  <si>
    <t>8(81748)4-41-23</t>
  </si>
  <si>
    <t xml:space="preserve">ИП  Вячеславов Н.В.</t>
  </si>
  <si>
    <t>8981-4441016</t>
  </si>
  <si>
    <t xml:space="preserve">ВЛ 10 кВ им.Ленина</t>
  </si>
  <si>
    <t xml:space="preserve">ИП Клестов Н.А.</t>
  </si>
  <si>
    <t>8921-5347591</t>
  </si>
  <si>
    <t xml:space="preserve">КЦСОН Тарн.район.БУ СО ВО</t>
  </si>
  <si>
    <t>88174-821360</t>
  </si>
  <si>
    <t xml:space="preserve">ИП Лазарев С.И.</t>
  </si>
  <si>
    <t>8911-0488820</t>
  </si>
  <si>
    <t xml:space="preserve">ИП Оглуздин В.В.</t>
  </si>
  <si>
    <t>8921-5347273</t>
  </si>
  <si>
    <t xml:space="preserve">Гр.Пешков А.З.</t>
  </si>
  <si>
    <t>8921-1225415</t>
  </si>
  <si>
    <t xml:space="preserve">ИП Силинский М.А.</t>
  </si>
  <si>
    <t xml:space="preserve">БУЗ ВО Тарн.ЦРБ(ФАП)</t>
  </si>
  <si>
    <t>88174-837166</t>
  </si>
  <si>
    <t>88174-822065</t>
  </si>
  <si>
    <t xml:space="preserve">ИП Пешкова Т.В.</t>
  </si>
  <si>
    <t>8911-1225415</t>
  </si>
  <si>
    <t xml:space="preserve">ИП Шевелев Р.А.</t>
  </si>
  <si>
    <t>8999-2612943</t>
  </si>
  <si>
    <t>8911-5378317</t>
  </si>
  <si>
    <t xml:space="preserve">КУ ВО Управл.авт.дорог</t>
  </si>
  <si>
    <t xml:space="preserve">546211 доб.13-78, 8921-5362535</t>
  </si>
  <si>
    <t xml:space="preserve">ПС 35 кВ Фетинино</t>
  </si>
  <si>
    <t xml:space="preserve">8-953-500-45-09, 78-06-14</t>
  </si>
  <si>
    <t xml:space="preserve">Вологодское отделение №8638</t>
  </si>
  <si>
    <t xml:space="preserve">ООО "Дубравушка" </t>
  </si>
  <si>
    <t>8931-5017890</t>
  </si>
  <si>
    <t xml:space="preserve">Дубровская основная </t>
  </si>
  <si>
    <t xml:space="preserve">8921-0682748; 8953-5133334, 77-98-92</t>
  </si>
  <si>
    <t xml:space="preserve">школа имени Сугрина В.В., МБОУ ВМР</t>
  </si>
  <si>
    <t xml:space="preserve">Дубровск.дет.сад ВМР</t>
  </si>
  <si>
    <t xml:space="preserve">77-98-82, 8953-5019908</t>
  </si>
  <si>
    <t xml:space="preserve">7 (495) 662-88-88, доб.60595, 76109;  +7 (961) 128-51-68</t>
  </si>
  <si>
    <t xml:space="preserve">(8172) 28-50-44, 8911-5040200</t>
  </si>
  <si>
    <t xml:space="preserve">Самодурова Тамара Витальевна</t>
  </si>
  <si>
    <t>8981-4356666</t>
  </si>
  <si>
    <t xml:space="preserve">ИП Смирнов Сергей Владимирович</t>
  </si>
  <si>
    <t>8921-8315387</t>
  </si>
  <si>
    <t xml:space="preserve">Стробыкина Инесса Сергеевна</t>
  </si>
  <si>
    <t>8911-7793432</t>
  </si>
  <si>
    <t xml:space="preserve">Юров Андрей Васильевич</t>
  </si>
  <si>
    <t>8911-4434365</t>
  </si>
  <si>
    <t xml:space="preserve">ООО "Вологодская изба 35"</t>
  </si>
  <si>
    <t>8996-5127473</t>
  </si>
  <si>
    <t>8(8172)51-73-94</t>
  </si>
  <si>
    <t xml:space="preserve">ВЛ 10 кВ Комлекс</t>
  </si>
  <si>
    <t xml:space="preserve">СХПК "Комбинат </t>
  </si>
  <si>
    <t>8921-0697671</t>
  </si>
  <si>
    <t>Тепличный"</t>
  </si>
  <si>
    <t>8921-5380320</t>
  </si>
  <si>
    <t xml:space="preserve">ПО "Вологдакооп-торг"</t>
  </si>
  <si>
    <t xml:space="preserve">8-911-506-96-77; 89517417094</t>
  </si>
  <si>
    <t xml:space="preserve">(8172) 28-50-44, +7(911)5040200</t>
  </si>
  <si>
    <t xml:space="preserve">Фетининский детский </t>
  </si>
  <si>
    <t xml:space="preserve">8911-5232804, 77-00-45</t>
  </si>
  <si>
    <t xml:space="preserve">сад общеразвив.вида МБДОУ ВМР</t>
  </si>
  <si>
    <t xml:space="preserve">Фет.осн.школа МБОУВМР</t>
  </si>
  <si>
    <t>77-00-25</t>
  </si>
  <si>
    <t xml:space="preserve">ВЛ 10 кВ Холодильник</t>
  </si>
  <si>
    <t xml:space="preserve">Кубен.ТУ Адм.Вол.МО</t>
  </si>
  <si>
    <t xml:space="preserve">8911-5304191, 8911-5114202, 77-21-88</t>
  </si>
  <si>
    <t xml:space="preserve">ООО "Комфорт" </t>
  </si>
  <si>
    <t xml:space="preserve">Гр.Зайцев Сергей Сергеевич</t>
  </si>
  <si>
    <t xml:space="preserve">8921-7221697; 8921-1247223</t>
  </si>
  <si>
    <t xml:space="preserve">Итого ПС 35 кВ Фетинино:</t>
  </si>
  <si>
    <t xml:space="preserve">ПС 110 кВ Шексна (Т)</t>
  </si>
  <si>
    <t xml:space="preserve">ПС 110 кВ Туфаново (Т)</t>
  </si>
  <si>
    <t xml:space="preserve">Итого Филиал ОАО "РЖД" Трансэнерго СЖД:</t>
  </si>
  <si>
    <t xml:space="preserve">ИТОГО по VI ОЧЕРЕДИ:</t>
  </si>
  <si>
    <t xml:space="preserve">VII ОЧЕРЕДЬ</t>
  </si>
  <si>
    <t xml:space="preserve">ПС 35 кВ Калинкино</t>
  </si>
  <si>
    <t xml:space="preserve">САУ Лесного хозяйства </t>
  </si>
  <si>
    <t xml:space="preserve">54-38-98,33-08-29, 54-02-09; 51-00-66</t>
  </si>
  <si>
    <t xml:space="preserve">ВО "Вологдалесхоз"</t>
  </si>
  <si>
    <t xml:space="preserve">Департамент лесного </t>
  </si>
  <si>
    <t xml:space="preserve">(8172) 72-03-03, 56-36-40</t>
  </si>
  <si>
    <t xml:space="preserve">комплекса Вол.обл.</t>
  </si>
  <si>
    <t>56-38-28</t>
  </si>
  <si>
    <t xml:space="preserve">Гончаровская средняя </t>
  </si>
  <si>
    <t xml:space="preserve">8921-8327033, 77-79-40</t>
  </si>
  <si>
    <t>8921-2329387</t>
  </si>
  <si>
    <t xml:space="preserve">77-79-60, 77-79-81, 8931-5055110, 8 981 504 51 53</t>
  </si>
  <si>
    <t xml:space="preserve">8911-5038051, 8911-5127218</t>
  </si>
  <si>
    <t xml:space="preserve">ООО "Торговый дом </t>
  </si>
  <si>
    <t>Майский"</t>
  </si>
  <si>
    <t xml:space="preserve">ВЛ 10 кВ Комплекс-1</t>
  </si>
  <si>
    <t xml:space="preserve">ВЛ 10 кВ Стрелково</t>
  </si>
  <si>
    <t xml:space="preserve">8921-9197279, 8812-9863333 д. 209, (812) 334-76-01 (вн.56-709), +7931-3816215, 7(812)334-76-01</t>
  </si>
  <si>
    <t xml:space="preserve">ВЛ 10 кВ Якунино</t>
  </si>
  <si>
    <t xml:space="preserve">Итого ПС 35 кВ Калинкино:</t>
  </si>
  <si>
    <t xml:space="preserve">Октябрьская дирекция по энергообеспечению</t>
  </si>
  <si>
    <t xml:space="preserve">Начальник дистанции</t>
  </si>
  <si>
    <t xml:space="preserve">(813) 63-6-23-63</t>
  </si>
  <si>
    <t xml:space="preserve">ф.(81363) 6-22-14</t>
  </si>
  <si>
    <t>Волховстроевская</t>
  </si>
  <si>
    <t xml:space="preserve">Д (81363) 6-22-12</t>
  </si>
  <si>
    <t xml:space="preserve">ПС 110 кВ Бабаево (Т)</t>
  </si>
  <si>
    <t xml:space="preserve">дистанция электро-</t>
  </si>
  <si>
    <t xml:space="preserve">(81363) 6-23-98</t>
  </si>
  <si>
    <t xml:space="preserve">ПС 110 кВ Тешемля (Т)</t>
  </si>
  <si>
    <t>снабжения</t>
  </si>
  <si>
    <t xml:space="preserve">(81363) 6-34-39</t>
  </si>
  <si>
    <t xml:space="preserve">ПС 110 кВ Уйта (Т)</t>
  </si>
  <si>
    <t xml:space="preserve">ИТОГО Филиал ОАО "РЖД" Трансэнерго ОЖД:</t>
  </si>
  <si>
    <t xml:space="preserve">ООО "МеталлБетон</t>
  </si>
  <si>
    <t xml:space="preserve">(81738) 2-44-25</t>
  </si>
  <si>
    <t>ф.СРЗ-4</t>
  </si>
  <si>
    <t>Строй"</t>
  </si>
  <si>
    <t>8911-5074410</t>
  </si>
  <si>
    <t xml:space="preserve">ООО "Эллинг"</t>
  </si>
  <si>
    <t xml:space="preserve">(81738) 2-53-10</t>
  </si>
  <si>
    <t>ф.СРЗ-2</t>
  </si>
  <si>
    <t>8921-0650279</t>
  </si>
  <si>
    <t xml:space="preserve">ООО"Кислород Сер.Фарм"</t>
  </si>
  <si>
    <t xml:space="preserve">8(332)-53-85-85, 70-41-23</t>
  </si>
  <si>
    <t xml:space="preserve">ООО "Центр-СХ"</t>
  </si>
  <si>
    <t xml:space="preserve">8953-5034092, 8953-5034092</t>
  </si>
  <si>
    <t xml:space="preserve">ИП Чебыкина Е.А.</t>
  </si>
  <si>
    <t>8981-5030771</t>
  </si>
  <si>
    <t xml:space="preserve">ИП Глазачев Ю.З.</t>
  </si>
  <si>
    <t xml:space="preserve">(81738) 2-31-66, 8921-5341717</t>
  </si>
  <si>
    <t xml:space="preserve">(817-38) 2-10-20, 8-921-123-95-04</t>
  </si>
  <si>
    <t xml:space="preserve">Итого ПС 35 кВ СРЗ:</t>
  </si>
  <si>
    <t xml:space="preserve">ПС 110 кВ Калинино</t>
  </si>
  <si>
    <t xml:space="preserve">Никольское террит.управ.</t>
  </si>
  <si>
    <t xml:space="preserve">(81754) 2-22-94</t>
  </si>
  <si>
    <t xml:space="preserve">ИП Дресвянин С.А.</t>
  </si>
  <si>
    <t xml:space="preserve">2-19-71, 8921-8228888, 2-24-22</t>
  </si>
  <si>
    <t xml:space="preserve">ООО "Сельхозпродукт"</t>
  </si>
  <si>
    <t>8921-1258449</t>
  </si>
  <si>
    <t xml:space="preserve">ИП Камкин М.В.</t>
  </si>
  <si>
    <t>8921-5318839</t>
  </si>
  <si>
    <t xml:space="preserve">ИП Куклин М.А.</t>
  </si>
  <si>
    <t>8921-1217382</t>
  </si>
  <si>
    <t xml:space="preserve">КФХ Нестеровой Л.В.</t>
  </si>
  <si>
    <t>8921-1414150</t>
  </si>
  <si>
    <t xml:space="preserve">ИП Большакова Е.В.</t>
  </si>
  <si>
    <t xml:space="preserve">8921-5308597, 8 (81740) 36-1-25</t>
  </si>
  <si>
    <t xml:space="preserve">ООО "Курилово"</t>
  </si>
  <si>
    <t xml:space="preserve">8(81740) 3-61-19, 8921-2301750</t>
  </si>
  <si>
    <t xml:space="preserve">8(81740) 2-16-65, 8921-0610302</t>
  </si>
  <si>
    <t xml:space="preserve">ВЛ 10 кВ Нигино</t>
  </si>
  <si>
    <t xml:space="preserve">МБУК "Байдаровский ДК"</t>
  </si>
  <si>
    <t xml:space="preserve">(81754) 3-71-33</t>
  </si>
  <si>
    <t xml:space="preserve">ИП Рыжков В.А.</t>
  </si>
  <si>
    <t xml:space="preserve">ф.2-22-02, 8921-8347650, 8921-1409951</t>
  </si>
  <si>
    <t xml:space="preserve">ЗАО "Никольсклен"</t>
  </si>
  <si>
    <t>8921-5321436</t>
  </si>
  <si>
    <t xml:space="preserve">МБДОУ "Осиновский </t>
  </si>
  <si>
    <t xml:space="preserve">Подольский Н.М.</t>
  </si>
  <si>
    <t xml:space="preserve">8921-8264769, 8921-5335143 </t>
  </si>
  <si>
    <t xml:space="preserve">МБОУ "Теребаевская ООШ"</t>
  </si>
  <si>
    <t>8921-8243974</t>
  </si>
  <si>
    <t xml:space="preserve">ВЛ 10 кВ Шатенево</t>
  </si>
  <si>
    <t xml:space="preserve">КФХ Корепина В.В.</t>
  </si>
  <si>
    <t>8921-5321614</t>
  </si>
  <si>
    <t xml:space="preserve">ВЛ 10 кВ Теребаево</t>
  </si>
  <si>
    <t xml:space="preserve">ООО "КОРРИДА"</t>
  </si>
  <si>
    <t>8931-5055190</t>
  </si>
  <si>
    <t xml:space="preserve">ИП Павлов В.А.</t>
  </si>
  <si>
    <t>8921-1229540</t>
  </si>
  <si>
    <t xml:space="preserve">КФХ "Северные Увалы"</t>
  </si>
  <si>
    <t>8911-5201126</t>
  </si>
  <si>
    <t xml:space="preserve">Итого ПС 110 кВ Калинино:</t>
  </si>
  <si>
    <t xml:space="preserve">ПС 35 кВ Аниково</t>
  </si>
  <si>
    <t xml:space="preserve">Ввод 10 кВ  Т-1, 2</t>
  </si>
  <si>
    <t xml:space="preserve">ООО "Идалеспром"</t>
  </si>
  <si>
    <t>8981-5069850</t>
  </si>
  <si>
    <t xml:space="preserve">ИП Карп Любовь Ивановна</t>
  </si>
  <si>
    <t>8921-1285191</t>
  </si>
  <si>
    <t xml:space="preserve">МУП "Бабушк.теплосеть"</t>
  </si>
  <si>
    <t xml:space="preserve">8(81745) 2-19-77</t>
  </si>
  <si>
    <t xml:space="preserve">ИП Бабушкин С.В.</t>
  </si>
  <si>
    <t xml:space="preserve">8981-4200382, 8981-4367673</t>
  </si>
  <si>
    <t xml:space="preserve">СПК  Восход</t>
  </si>
  <si>
    <t xml:space="preserve">(81745) 47-3-34</t>
  </si>
  <si>
    <t xml:space="preserve">Гр.Брюханов  В.А.</t>
  </si>
  <si>
    <t xml:space="preserve">(81745) 46-2-82</t>
  </si>
  <si>
    <t xml:space="preserve">ИП Кулепов А.С.</t>
  </si>
  <si>
    <t>8921-5304287</t>
  </si>
  <si>
    <t xml:space="preserve">ИП Богданов И.Н.</t>
  </si>
  <si>
    <t>8921-2301188</t>
  </si>
  <si>
    <t xml:space="preserve">ИП Климов Д.В.</t>
  </si>
  <si>
    <t>8911-5296022</t>
  </si>
  <si>
    <t xml:space="preserve">ИП  Хоробрый   Юрий  Николаевич</t>
  </si>
  <si>
    <t>8911-4254410</t>
  </si>
  <si>
    <t xml:space="preserve">Гр.Брюханов В.А.</t>
  </si>
  <si>
    <t xml:space="preserve"> Гр.Гурьев А.Ю.</t>
  </si>
  <si>
    <t>8964-6652596</t>
  </si>
  <si>
    <t xml:space="preserve">МБОУ Васильев.ООШ</t>
  </si>
  <si>
    <t>88174-546241</t>
  </si>
  <si>
    <t xml:space="preserve">Гр.Девятилова Т.В.</t>
  </si>
  <si>
    <t>8911-4420617</t>
  </si>
  <si>
    <t xml:space="preserve">ИП Харина Т.С.</t>
  </si>
  <si>
    <t>8981-4457078</t>
  </si>
  <si>
    <t xml:space="preserve">ООО "Сивеж"</t>
  </si>
  <si>
    <t xml:space="preserve">8(8174) 52-17-19</t>
  </si>
  <si>
    <t xml:space="preserve">Итого ПС 35 кВ Аниково:</t>
  </si>
  <si>
    <t xml:space="preserve">ИТОГО по VII ОЧЕРЕДИ:</t>
  </si>
  <si>
    <t xml:space="preserve">VIII ОЧЕРЕДЬ</t>
  </si>
  <si>
    <t xml:space="preserve">ДС 79-26-52</t>
  </si>
  <si>
    <t xml:space="preserve">ПС 110 кВ Вологда (Т)</t>
  </si>
  <si>
    <t xml:space="preserve">ПС 110 кВ ГПП-1  </t>
  </si>
  <si>
    <t xml:space="preserve">ООО "ЭлТА"</t>
  </si>
  <si>
    <t xml:space="preserve">79-74-55 нач.УЭ</t>
  </si>
  <si>
    <t xml:space="preserve">яч.2, 3, 6, 12, 13, 31, </t>
  </si>
  <si>
    <t xml:space="preserve">яч.2, 6, 13, 31, </t>
  </si>
  <si>
    <t xml:space="preserve">79-72-84, 8911-0475123 зам.нач.эн.п.</t>
  </si>
  <si>
    <t xml:space="preserve">32, 42, 47, 51, 57</t>
  </si>
  <si>
    <t xml:space="preserve">42, 51, 57</t>
  </si>
  <si>
    <t xml:space="preserve">сек.79-72-01, 89212349710</t>
  </si>
  <si>
    <t xml:space="preserve">МУП "ПАТП №1" </t>
  </si>
  <si>
    <t xml:space="preserve">(8172) 27-29-60</t>
  </si>
  <si>
    <t>яч.9</t>
  </si>
  <si>
    <t xml:space="preserve">72-33-47, 8963-3562274 дисп.</t>
  </si>
  <si>
    <t>900-5477777</t>
  </si>
  <si>
    <t xml:space="preserve">яч.49 Депо</t>
  </si>
  <si>
    <t>8-8172-21-69-32</t>
  </si>
  <si>
    <t xml:space="preserve">8921-2379838;   8921-5482921</t>
  </si>
  <si>
    <t xml:space="preserve">ИП Белякова Е. В.</t>
  </si>
  <si>
    <t xml:space="preserve">8921-1225770, 522-226, 51-28-96</t>
  </si>
  <si>
    <t xml:space="preserve">ООО "УК "ИНВЕСТ-СИТИ"</t>
  </si>
  <si>
    <t xml:space="preserve">8964-6667777, 8-921-234-02-02</t>
  </si>
  <si>
    <t xml:space="preserve">ИП Симановский В.А.</t>
  </si>
  <si>
    <t>8911-5374488</t>
  </si>
  <si>
    <t xml:space="preserve">ООО "АвтоКурс"</t>
  </si>
  <si>
    <t>52-22-26</t>
  </si>
  <si>
    <t xml:space="preserve">АО "ТрансМашКонсорциум" (через данного Потребителя подключен Магазин Магнит "Мир изобилия", г. Вологда, ул. Ленинградская, д.97 (на опте))</t>
  </si>
  <si>
    <t xml:space="preserve">(8172)51-19-29, 8900-5304888</t>
  </si>
  <si>
    <t xml:space="preserve">ООО "Магнит-Энерго"</t>
  </si>
  <si>
    <t>8962-8655544</t>
  </si>
  <si>
    <t xml:space="preserve">ИП Палочкин А.Ю.</t>
  </si>
  <si>
    <t>8911-5223156</t>
  </si>
  <si>
    <t>72-07-44</t>
  </si>
  <si>
    <t xml:space="preserve">яч.44, 45</t>
  </si>
  <si>
    <t>53-10-06</t>
  </si>
  <si>
    <t>931-5008387</t>
  </si>
  <si>
    <t xml:space="preserve">ООО "Строительная химия"</t>
  </si>
  <si>
    <t xml:space="preserve">53-10-06, 8921-7163633</t>
  </si>
  <si>
    <t xml:space="preserve">ИП Некипелов С.А.</t>
  </si>
  <si>
    <t xml:space="preserve">8921-7154512, 79-71-68</t>
  </si>
  <si>
    <t xml:space="preserve">ООО «Вол.з.безал.нап.»</t>
  </si>
  <si>
    <t xml:space="preserve">8911-5213171, 8921-7143020, 8911-5047433</t>
  </si>
  <si>
    <t xml:space="preserve">Гр.Клюев С.А.</t>
  </si>
  <si>
    <t>8911-5136840</t>
  </si>
  <si>
    <t xml:space="preserve">Гр.Егикян Г.А.</t>
  </si>
  <si>
    <t>8911-5120001</t>
  </si>
  <si>
    <t xml:space="preserve">ИП Петров Ю.Д.</t>
  </si>
  <si>
    <t xml:space="preserve">8921-223559, 71-32-32</t>
  </si>
  <si>
    <t xml:space="preserve">ОП РЦ АО «ТФК «КАМАЗ»</t>
  </si>
  <si>
    <t>53-10-35</t>
  </si>
  <si>
    <t>яч.55</t>
  </si>
  <si>
    <t xml:space="preserve"> в г.Вологде</t>
  </si>
  <si>
    <t>8960-0701796</t>
  </si>
  <si>
    <t xml:space="preserve">911-4497659, 921-5355312</t>
  </si>
  <si>
    <t xml:space="preserve">ООО "Каскад-Энергосбыт"</t>
  </si>
  <si>
    <t xml:space="preserve">(4842) 55-02-65</t>
  </si>
  <si>
    <t xml:space="preserve">яч.17, 58</t>
  </si>
  <si>
    <t>яч.17</t>
  </si>
  <si>
    <t xml:space="preserve"> ТРЦ "РИО"</t>
  </si>
  <si>
    <t xml:space="preserve">8920-0945876 </t>
  </si>
  <si>
    <t xml:space="preserve">8921-5342534 эн.</t>
  </si>
  <si>
    <t xml:space="preserve">Итого ПС 110 кВ ГПП-1:</t>
  </si>
  <si>
    <t xml:space="preserve">ПС 110 кВ Кубенское</t>
  </si>
  <si>
    <t xml:space="preserve">ПАО "Вологодавтодор" </t>
  </si>
  <si>
    <t>8-8172-55-80-10</t>
  </si>
  <si>
    <t xml:space="preserve">8 (8202) 29-16-67; (881751) 2-39-03</t>
  </si>
  <si>
    <t xml:space="preserve">ВЛ 10 кВ Бугрино</t>
  </si>
  <si>
    <t xml:space="preserve">Кр.хоз.Оганесян Гагиг Амбарцумович</t>
  </si>
  <si>
    <t xml:space="preserve">8921-7166665, 8921-2322783, 8911-5096200; 52-71-35</t>
  </si>
  <si>
    <t xml:space="preserve">СХПК колхоз </t>
  </si>
  <si>
    <t>8921-1214363</t>
  </si>
  <si>
    <t xml:space="preserve">ВЛ 10 кВ Животноодческий </t>
  </si>
  <si>
    <t xml:space="preserve">"Передовой" </t>
  </si>
  <si>
    <t>77-23-53</t>
  </si>
  <si>
    <t>комплекс</t>
  </si>
  <si>
    <t xml:space="preserve">ВЛ 10 кВ Остахово</t>
  </si>
  <si>
    <t xml:space="preserve">8953-5004509, 78-06-14; 8953-5004503</t>
  </si>
  <si>
    <t xml:space="preserve"> Вологодское отделение №8638</t>
  </si>
  <si>
    <t xml:space="preserve">Кубенская средняя </t>
  </si>
  <si>
    <t>8931-5017317</t>
  </si>
  <si>
    <t xml:space="preserve">школа име.А.Ф. Клубова МБОУ ВМР</t>
  </si>
  <si>
    <t xml:space="preserve">АО "НордЭнерго "</t>
  </si>
  <si>
    <t xml:space="preserve">8 (8172) 75-65-23; (812) 777-79-88, (812) 677-52-40; (812) 6779342, доб. 1027</t>
  </si>
  <si>
    <t xml:space="preserve">СХПК колхоз "Передовой" </t>
  </si>
  <si>
    <t xml:space="preserve">8921-1214363, 77-23-53</t>
  </si>
  <si>
    <t xml:space="preserve">Храм Святого Николая</t>
  </si>
  <si>
    <t xml:space="preserve">8951-7423645, 8963-7367116</t>
  </si>
  <si>
    <t>8921-7131242</t>
  </si>
  <si>
    <t xml:space="preserve">ВЛ 10 кВ Пучка</t>
  </si>
  <si>
    <t xml:space="preserve">Борисовская основная </t>
  </si>
  <si>
    <t xml:space="preserve">77-32-49, 8911-5139196, 88172773226</t>
  </si>
  <si>
    <t xml:space="preserve">ЗАО "Вологодский </t>
  </si>
  <si>
    <t xml:space="preserve">8921-8204239, 54-59-74; 54-69-63, 54-59-81; 54-69-86;  54-59-58; 54-93-45</t>
  </si>
  <si>
    <t>хлебокомбинат"</t>
  </si>
  <si>
    <t xml:space="preserve">8 (8172) 75-65-23, (812) 777-79-88, (812) 677-52-40</t>
  </si>
  <si>
    <t xml:space="preserve">Стеклов А.В.</t>
  </si>
  <si>
    <t>8921-7225006</t>
  </si>
  <si>
    <t xml:space="preserve">Киракосян Арсен Ашотович</t>
  </si>
  <si>
    <t xml:space="preserve">8921 -8332599</t>
  </si>
  <si>
    <t xml:space="preserve">ООО "СервисТоргСтрой"</t>
  </si>
  <si>
    <t xml:space="preserve">8921-1224088, 54-18-91; 70-20-06</t>
  </si>
  <si>
    <t xml:space="preserve">Попова Г.А.</t>
  </si>
  <si>
    <t xml:space="preserve">72-96-21, 8921-8249022</t>
  </si>
  <si>
    <t xml:space="preserve">Краев Дмитрий Вячеславович</t>
  </si>
  <si>
    <t>8900-5448611</t>
  </si>
  <si>
    <t>ф.СПТУ</t>
  </si>
  <si>
    <t xml:space="preserve">Итого ПС 110 кВ Кубенское:</t>
  </si>
  <si>
    <t xml:space="preserve">ООО "Харовсклеспром"</t>
  </si>
  <si>
    <t>2-33-07</t>
  </si>
  <si>
    <t xml:space="preserve">ПС 110 кВ Харовск (Р)</t>
  </si>
  <si>
    <t xml:space="preserve">(81732) 2-11-61</t>
  </si>
  <si>
    <t xml:space="preserve">ВЛ 35 кВ </t>
  </si>
  <si>
    <t xml:space="preserve">гл.эн.8921-8320439, 8921-6844059</t>
  </si>
  <si>
    <t xml:space="preserve">ЛДК-1, 2</t>
  </si>
  <si>
    <t xml:space="preserve">АО "Череповецкая </t>
  </si>
  <si>
    <t>ф.29-52-26</t>
  </si>
  <si>
    <t xml:space="preserve">ф.СФ-1, 2</t>
  </si>
  <si>
    <t xml:space="preserve">спичечная фабрика </t>
  </si>
  <si>
    <t>8921-2511452</t>
  </si>
  <si>
    <t>"ФЭСКО"</t>
  </si>
  <si>
    <t>29-10-03</t>
  </si>
  <si>
    <t>29-12-02</t>
  </si>
  <si>
    <t>ф.Садовая</t>
  </si>
  <si>
    <t xml:space="preserve">ф. Оросительная</t>
  </si>
  <si>
    <t xml:space="preserve">8951-7316796, (88202)55-80-60</t>
  </si>
  <si>
    <t xml:space="preserve">ГСК "Автодорожник"д.Яконское пред.Тяжелов А.В.</t>
  </si>
  <si>
    <t xml:space="preserve">8921254-4244, 8951-7449264</t>
  </si>
  <si>
    <t xml:space="preserve">Адм.Тоншаловского СП</t>
  </si>
  <si>
    <t xml:space="preserve">8900-5448626, 693-935, 693-984 693-985</t>
  </si>
  <si>
    <t xml:space="preserve">Михайлов Михаил Викторович</t>
  </si>
  <si>
    <t>8921-2522985</t>
  </si>
  <si>
    <t xml:space="preserve">Королев Андрей Алексеевич</t>
  </si>
  <si>
    <t>8911-5025660</t>
  </si>
  <si>
    <t xml:space="preserve">Вишневский И.Н.</t>
  </si>
  <si>
    <t>8921-2575328</t>
  </si>
  <si>
    <t>ф.Склады</t>
  </si>
  <si>
    <t>ф.Насосная</t>
  </si>
  <si>
    <t xml:space="preserve">Итого ПС 110 кВ Искра:</t>
  </si>
  <si>
    <t xml:space="preserve">ООО "Газпром трансгаз</t>
  </si>
  <si>
    <t xml:space="preserve">8(81751) 2-15-08</t>
  </si>
  <si>
    <t xml:space="preserve">ПС 35 кВ Поток</t>
  </si>
  <si>
    <t xml:space="preserve"> Ухта"</t>
  </si>
  <si>
    <t>8921-6893476</t>
  </si>
  <si>
    <t xml:space="preserve">ф.Газ-9, Газ-10</t>
  </si>
  <si>
    <t xml:space="preserve">Шекснинское ЛПУМГ </t>
  </si>
  <si>
    <t xml:space="preserve">ПС 110 кВ Устюжна</t>
  </si>
  <si>
    <t xml:space="preserve">ВЛ 10 кВ Авангард</t>
  </si>
  <si>
    <t xml:space="preserve">Адм.Устюженского МО</t>
  </si>
  <si>
    <t xml:space="preserve">(81737) 2-22-89</t>
  </si>
  <si>
    <t xml:space="preserve">ИП Зятиков Михаил Викторович</t>
  </si>
  <si>
    <t>8921-1377162</t>
  </si>
  <si>
    <t xml:space="preserve">ИП Курбанова Анна Ивановна</t>
  </si>
  <si>
    <t xml:space="preserve">8921-6855918, 8921-6850998</t>
  </si>
  <si>
    <t xml:space="preserve">ВЛ 10 кВ Кр.Жуковец</t>
  </si>
  <si>
    <t xml:space="preserve">МОУ "Гимназия"</t>
  </si>
  <si>
    <t xml:space="preserve">(81737) 2-16-73</t>
  </si>
  <si>
    <t xml:space="preserve">ООО "Грейт"</t>
  </si>
  <si>
    <t>8921-7181905</t>
  </si>
  <si>
    <t xml:space="preserve">ООО "Жуковец"</t>
  </si>
  <si>
    <t xml:space="preserve">(8137) 45-147, 45-143</t>
  </si>
  <si>
    <t xml:space="preserve">Севастьянов К. В.</t>
  </si>
  <si>
    <t>8921-1337876</t>
  </si>
  <si>
    <t xml:space="preserve">(817-37) 2-14-07</t>
  </si>
  <si>
    <t xml:space="preserve">БУЗ ВО Устюж.ЦРБ (ФАП)</t>
  </si>
  <si>
    <t xml:space="preserve">(81737) 2-22-04, 2-15-06</t>
  </si>
  <si>
    <t xml:space="preserve">ИП Имамаев А.М.</t>
  </si>
  <si>
    <t xml:space="preserve">8921-0566269, 8921-0527324, 8921-2566268</t>
  </si>
  <si>
    <t xml:space="preserve">МУП"Районные теплосети"</t>
  </si>
  <si>
    <t xml:space="preserve">8921-1353637, 8921-1324892</t>
  </si>
  <si>
    <t xml:space="preserve">Должанский Сергей Степанович</t>
  </si>
  <si>
    <t xml:space="preserve">8921-5613415, 8921-9735795</t>
  </si>
  <si>
    <t xml:space="preserve">ВЛ 10 кВ КС Соболево</t>
  </si>
  <si>
    <t xml:space="preserve">ИП Варфоломеев В.И.</t>
  </si>
  <si>
    <t xml:space="preserve">8(81669) 56-297, 8921-0239933</t>
  </si>
  <si>
    <t xml:space="preserve">ИП Вилков А. А.</t>
  </si>
  <si>
    <t>8921-6897225</t>
  </si>
  <si>
    <t xml:space="preserve">8921-7181905, 8921-1306300-бух</t>
  </si>
  <si>
    <t xml:space="preserve">Широков Александр Юрьевич</t>
  </si>
  <si>
    <t>8921-1455373</t>
  </si>
  <si>
    <t xml:space="preserve">ВЛ 10 кВ Самойлово</t>
  </si>
  <si>
    <t xml:space="preserve">8921-7163877, 8921-5305453</t>
  </si>
  <si>
    <t xml:space="preserve">СПК "Пригородный плюс"</t>
  </si>
  <si>
    <t xml:space="preserve">(81737) 46-139</t>
  </si>
  <si>
    <t xml:space="preserve">ИП Чистяков Андрей Борисович</t>
  </si>
  <si>
    <t>8921-6023962</t>
  </si>
  <si>
    <t xml:space="preserve">ООО "Агат"</t>
  </si>
  <si>
    <t>8921-1353637</t>
  </si>
  <si>
    <t xml:space="preserve">Самхарадзе Сергей Сабаевич</t>
  </si>
  <si>
    <t>8921-1313937</t>
  </si>
  <si>
    <t xml:space="preserve">ИП Иномжонов Р.Г.</t>
  </si>
  <si>
    <t>8999-7911971</t>
  </si>
  <si>
    <t xml:space="preserve">МКП "Водоканал Устюжна"</t>
  </si>
  <si>
    <t xml:space="preserve">8(81737) 2-34-09</t>
  </si>
  <si>
    <t xml:space="preserve">ВЛ 10 кВ Слуды</t>
  </si>
  <si>
    <t>8921-7175604</t>
  </si>
  <si>
    <t xml:space="preserve">Курбанов Али Джалилович</t>
  </si>
  <si>
    <t xml:space="preserve">8921-5468494, 8921-0588708; 8921-8379107 </t>
  </si>
  <si>
    <t xml:space="preserve">АО "Строитель"</t>
  </si>
  <si>
    <t xml:space="preserve">(81737) 2-12-34</t>
  </si>
  <si>
    <t xml:space="preserve">Танрвердиев Рагим Худу оглы</t>
  </si>
  <si>
    <t xml:space="preserve">8921-5413488, 8925-2154575</t>
  </si>
  <si>
    <t>8931-5117307</t>
  </si>
  <si>
    <t xml:space="preserve">ВЛ 10 кВ Софронцево</t>
  </si>
  <si>
    <t xml:space="preserve">МДОУ "Детский сад "Теремок"</t>
  </si>
  <si>
    <t xml:space="preserve">(817-37) 2-25-04</t>
  </si>
  <si>
    <t xml:space="preserve">ООО "Дионис"</t>
  </si>
  <si>
    <t>8921-1345095</t>
  </si>
  <si>
    <t xml:space="preserve">ИП Лощилов Алексей Леонидович</t>
  </si>
  <si>
    <t>8921-7185663</t>
  </si>
  <si>
    <t xml:space="preserve">ООО "Ураган"</t>
  </si>
  <si>
    <t>8900-5011683</t>
  </si>
  <si>
    <t xml:space="preserve">ИП Нурмагомедов А.Р.</t>
  </si>
  <si>
    <t xml:space="preserve">8963-3577775, 8921-6855913</t>
  </si>
  <si>
    <t xml:space="preserve">ВЛ 10 кВ Степачево</t>
  </si>
  <si>
    <t xml:space="preserve">АО "ПБК" (М)</t>
  </si>
  <si>
    <t xml:space="preserve">МОУ "Средняя школа №2"</t>
  </si>
  <si>
    <t xml:space="preserve">(817-37) 2-16-42</t>
  </si>
  <si>
    <t xml:space="preserve">АУ СО ВО "Устюж.дом</t>
  </si>
  <si>
    <t xml:space="preserve">(81737) 2-18-11</t>
  </si>
  <si>
    <t xml:space="preserve">социал.обслуж.для граждан пожил.возраста и инвалидов"</t>
  </si>
  <si>
    <t xml:space="preserve">ООО "Ласточка"</t>
  </si>
  <si>
    <t xml:space="preserve">8921-2504174, 8921-2573451</t>
  </si>
  <si>
    <t xml:space="preserve">МУП "Коммунальные сети"</t>
  </si>
  <si>
    <t xml:space="preserve">8921-5409813, 8930-1285513, 8921-7176940</t>
  </si>
  <si>
    <t xml:space="preserve">ООО "ПКФ Стройметком"</t>
  </si>
  <si>
    <t>8963-7319722</t>
  </si>
  <si>
    <t xml:space="preserve">Итого ПС 110 кВ Устюжна:</t>
  </si>
  <si>
    <t xml:space="preserve">ПС 35 кВ Айга</t>
  </si>
  <si>
    <t xml:space="preserve">СПК Грибовский</t>
  </si>
  <si>
    <t>8921-0641511</t>
  </si>
  <si>
    <t xml:space="preserve">БОУ Илез.осн.школа</t>
  </si>
  <si>
    <t xml:space="preserve">(81748) 46133</t>
  </si>
  <si>
    <t xml:space="preserve">8(81748) 21555</t>
  </si>
  <si>
    <t xml:space="preserve">имуществом района</t>
  </si>
  <si>
    <t xml:space="preserve">
(8248) 21163</t>
  </si>
  <si>
    <t xml:space="preserve">ИП Вячеславов Иван Александрович</t>
  </si>
  <si>
    <t>8921-0661605</t>
  </si>
  <si>
    <t>88174-822111</t>
  </si>
  <si>
    <t xml:space="preserve">ИП Дружининский И.А.</t>
  </si>
  <si>
    <t>8921-1423502</t>
  </si>
  <si>
    <t xml:space="preserve">ИП Одинцов А.А.</t>
  </si>
  <si>
    <t>8921-5320178</t>
  </si>
  <si>
    <t xml:space="preserve">БОУ ТМР ВО Озерецкая </t>
  </si>
  <si>
    <t xml:space="preserve">
(81748) 33150</t>
  </si>
  <si>
    <t xml:space="preserve">основная школа</t>
  </si>
  <si>
    <t xml:space="preserve">
(81748) 33120</t>
  </si>
  <si>
    <t xml:space="preserve">БДОУ Слудн.детс.сад</t>
  </si>
  <si>
    <t xml:space="preserve">
(81748) 33133</t>
  </si>
  <si>
    <t xml:space="preserve">ИП Лесукова Л.В.</t>
  </si>
  <si>
    <t>8921-5399747</t>
  </si>
  <si>
    <t xml:space="preserve">ИП Неустроева Л.Н.</t>
  </si>
  <si>
    <t>8911-5191099</t>
  </si>
  <si>
    <t xml:space="preserve">ИП Кожевников В.Я.</t>
  </si>
  <si>
    <t>8921-0664139</t>
  </si>
  <si>
    <t xml:space="preserve">ООО "Верхнекокшеньга"</t>
  </si>
  <si>
    <t xml:space="preserve">(81748) 46257</t>
  </si>
  <si>
    <t xml:space="preserve">БОУ Илез.основ.школа</t>
  </si>
  <si>
    <t xml:space="preserve">(8172) 729230</t>
  </si>
  <si>
    <t xml:space="preserve">8(81748) 22111</t>
  </si>
  <si>
    <t xml:space="preserve">ИП Филимонов Р.С.</t>
  </si>
  <si>
    <t>8921-5374110</t>
  </si>
  <si>
    <t xml:space="preserve">ВЛ-10 кВ Сулонга</t>
  </si>
  <si>
    <t xml:space="preserve">ООО "Снабженец"</t>
  </si>
  <si>
    <t>8965-7449211</t>
  </si>
  <si>
    <t xml:space="preserve">Итого ПС 35 кВ Айга:</t>
  </si>
  <si>
    <t xml:space="preserve">ИТОГО по VIII ОЧЕРЕДИ:</t>
  </si>
  <si>
    <t xml:space="preserve">IX ОЧЕРЕДЬ</t>
  </si>
  <si>
    <t xml:space="preserve">ПС 500 кВ Вологодская</t>
  </si>
  <si>
    <t xml:space="preserve">ПС 220 кВ ГПП-2 ЭЛИС</t>
  </si>
  <si>
    <t xml:space="preserve">ООО "Шекснинская</t>
  </si>
  <si>
    <t>8962-6715376</t>
  </si>
  <si>
    <t xml:space="preserve">ПС 110 кВ Нифантово</t>
  </si>
  <si>
    <t>внутр.ф.</t>
  </si>
  <si>
    <t>Птицефабрика"</t>
  </si>
  <si>
    <t xml:space="preserve">(81751) 2-74-10</t>
  </si>
  <si>
    <t xml:space="preserve">ф.ПТФ-1, 2, 3, 4, 5, 6</t>
  </si>
  <si>
    <t xml:space="preserve">ПС 110 кВ Ява</t>
  </si>
  <si>
    <t xml:space="preserve"> ООО "Торговая </t>
  </si>
  <si>
    <t>8921-2339337</t>
  </si>
  <si>
    <t xml:space="preserve">Компания "Цай Хун"</t>
  </si>
  <si>
    <t>8911-5030377</t>
  </si>
  <si>
    <t xml:space="preserve">8(495) 995-37-26</t>
  </si>
  <si>
    <t xml:space="preserve">ООО ТПК "УралМех</t>
  </si>
  <si>
    <t xml:space="preserve">(8172) 21-62-75</t>
  </si>
  <si>
    <t>Маш"</t>
  </si>
  <si>
    <t>8911-5496052</t>
  </si>
  <si>
    <t xml:space="preserve">ООО «СЦ Рапид»</t>
  </si>
  <si>
    <t xml:space="preserve">8921-5363470, (8172) 53-95-51</t>
  </si>
  <si>
    <t xml:space="preserve">ООО "Иммид"</t>
  </si>
  <si>
    <t>8921-6814975</t>
  </si>
  <si>
    <t xml:space="preserve">АО "Вологодский</t>
  </si>
  <si>
    <t xml:space="preserve">8900-5074894 гл.эн.</t>
  </si>
  <si>
    <t>мясокомбинат"</t>
  </si>
  <si>
    <t>8921-2330659</t>
  </si>
  <si>
    <t xml:space="preserve">8931-5139602 гл.инж.</t>
  </si>
  <si>
    <t xml:space="preserve">АО "ААК</t>
  </si>
  <si>
    <t>(8172)74-79-00</t>
  </si>
  <si>
    <t>"Вологдаагрострой"</t>
  </si>
  <si>
    <t xml:space="preserve">ООО "Зав.сорт.водок"</t>
  </si>
  <si>
    <t xml:space="preserve">21-63-80, 8911-5115879</t>
  </si>
  <si>
    <t xml:space="preserve">ООО "Вологдастанкопром"</t>
  </si>
  <si>
    <t>8921-7161100</t>
  </si>
  <si>
    <t xml:space="preserve">Гр.Веселов А.В.</t>
  </si>
  <si>
    <t>8911-5190016</t>
  </si>
  <si>
    <t xml:space="preserve">ООО "Кенайская </t>
  </si>
  <si>
    <t>8921-0683878</t>
  </si>
  <si>
    <t>Нефтебаза"</t>
  </si>
  <si>
    <t xml:space="preserve">КСК "Виват"</t>
  </si>
  <si>
    <t>89535-020663</t>
  </si>
  <si>
    <t xml:space="preserve">СТ "Смородинка"</t>
  </si>
  <si>
    <t>8921-8244544</t>
  </si>
  <si>
    <t xml:space="preserve">ГК "Промышлен.-76"</t>
  </si>
  <si>
    <t>8921-1405080</t>
  </si>
  <si>
    <t xml:space="preserve">ЗАО "Вторцветмет ВП"</t>
  </si>
  <si>
    <t xml:space="preserve">8(8172) 21-60-85</t>
  </si>
  <si>
    <t xml:space="preserve">ООО «Вологдастрой»</t>
  </si>
  <si>
    <t xml:space="preserve">8 (8172) 34-22-79</t>
  </si>
  <si>
    <t>57-12-90</t>
  </si>
  <si>
    <t xml:space="preserve">ООО «ПК ЛиМ»</t>
  </si>
  <si>
    <t xml:space="preserve">8921-7161100, 8911-5206511, 8911-0479062; </t>
  </si>
  <si>
    <t xml:space="preserve">ООО «Сигма»</t>
  </si>
  <si>
    <t xml:space="preserve">8921-2329269, 75-03-13, 75-43-15</t>
  </si>
  <si>
    <t xml:space="preserve">ООО «Иммид»</t>
  </si>
  <si>
    <t xml:space="preserve">ООО «Вол.завод метал.»</t>
  </si>
  <si>
    <t xml:space="preserve">8921-5320819, 8931-5067963</t>
  </si>
  <si>
    <t xml:space="preserve">ООО «Энерготехпром»</t>
  </si>
  <si>
    <t xml:space="preserve">ООО «Энерготехсервис»</t>
  </si>
  <si>
    <t xml:space="preserve">8953-5073401, 8911-5030377</t>
  </si>
  <si>
    <t xml:space="preserve">ООО «ВудСтрой+»</t>
  </si>
  <si>
    <t xml:space="preserve">8964-6612215, 21-62-02</t>
  </si>
  <si>
    <t xml:space="preserve">Итого ПС 110 кВ Ява:</t>
  </si>
  <si>
    <t xml:space="preserve">ООО "С-Пром"</t>
  </si>
  <si>
    <t xml:space="preserve">ф.(81733) 2-14-94</t>
  </si>
  <si>
    <t xml:space="preserve">ПС 110 кВ ГДЗ</t>
  </si>
  <si>
    <t xml:space="preserve"> исп.дир.2-18-51, 2-46-32</t>
  </si>
  <si>
    <t xml:space="preserve">ф.СП-1, 2, 3, 4</t>
  </si>
  <si>
    <t xml:space="preserve"> гл.инж. 8921-1410202</t>
  </si>
  <si>
    <t xml:space="preserve">ПС 110 кВ Бабушкино</t>
  </si>
  <si>
    <t xml:space="preserve">ВЛ 10 кВ Юрманга</t>
  </si>
  <si>
    <t xml:space="preserve">ИП Елкин  В.П.</t>
  </si>
  <si>
    <t>8921-7134408</t>
  </si>
  <si>
    <t xml:space="preserve">ИП Переломов Р.В.</t>
  </si>
  <si>
    <t>8921-5396657</t>
  </si>
  <si>
    <t xml:space="preserve">Пункт инстр.контроля</t>
  </si>
  <si>
    <t xml:space="preserve">ф.(81745) 2-15-03, 8921-7224547</t>
  </si>
  <si>
    <t xml:space="preserve">(881745) 2-17-19</t>
  </si>
  <si>
    <t xml:space="preserve">Гр.Макаров Андрей Алексеевич</t>
  </si>
  <si>
    <t>8981-4486121</t>
  </si>
  <si>
    <t xml:space="preserve">ПК "Бабушкинский"</t>
  </si>
  <si>
    <t>88174-521526</t>
  </si>
  <si>
    <t xml:space="preserve">МБДОУ Дет.сад №2 Солнышко</t>
  </si>
  <si>
    <t>88174-521295</t>
  </si>
  <si>
    <t xml:space="preserve">ВЛ 10 кВ ХДСУ</t>
  </si>
  <si>
    <t xml:space="preserve">ИП Мотов Е.Е.</t>
  </si>
  <si>
    <t xml:space="preserve">ИП Турова Нина  Павловна</t>
  </si>
  <si>
    <t>8921-2302257</t>
  </si>
  <si>
    <t xml:space="preserve">Гр.Сысоев  А.А..</t>
  </si>
  <si>
    <t>8921-1204204</t>
  </si>
  <si>
    <t xml:space="preserve">Гр. Чебыкина А.А.</t>
  </si>
  <si>
    <t>8921-8219262</t>
  </si>
  <si>
    <t xml:space="preserve">8(8174) 521363</t>
  </si>
  <si>
    <t xml:space="preserve">Бабушкинского района"</t>
  </si>
  <si>
    <t xml:space="preserve">8(8174) 521295</t>
  </si>
  <si>
    <t xml:space="preserve">сад №2 Солнышко</t>
  </si>
  <si>
    <t xml:space="preserve">ООО Бабушкинолес</t>
  </si>
  <si>
    <t xml:space="preserve">8(81745) 2-19-39</t>
  </si>
  <si>
    <t xml:space="preserve">АО "ЛПК "Кипелово"</t>
  </si>
  <si>
    <t>88172-26-62-61</t>
  </si>
  <si>
    <t xml:space="preserve">8(8174) 521526</t>
  </si>
  <si>
    <t xml:space="preserve">ИП Юнин С.Н.</t>
  </si>
  <si>
    <t>8921-2362977</t>
  </si>
  <si>
    <t xml:space="preserve">ООО ФХ Липин Бор</t>
  </si>
  <si>
    <t>8921-8204023</t>
  </si>
  <si>
    <t xml:space="preserve">КУ ВО "Управ.авт.дорог"</t>
  </si>
  <si>
    <t xml:space="preserve">ВЛ 10 кВ Тупаново</t>
  </si>
  <si>
    <t xml:space="preserve">ИП Немеш  Михаил  Васильевич</t>
  </si>
  <si>
    <t>8921-8282120</t>
  </si>
  <si>
    <t xml:space="preserve">Гр.Сидоров Руслан Анатольевич</t>
  </si>
  <si>
    <t>8921-0610166</t>
  </si>
  <si>
    <t xml:space="preserve">Гр.Хабибов Жамилхан Абдорахманович</t>
  </si>
  <si>
    <t>8921-1427975</t>
  </si>
  <si>
    <t xml:space="preserve">Гр.Сидоров А.И.</t>
  </si>
  <si>
    <t>8921-1211461</t>
  </si>
  <si>
    <t xml:space="preserve">МБОУ Бабуш.СШ</t>
  </si>
  <si>
    <t xml:space="preserve">8(8174) 521359</t>
  </si>
  <si>
    <t xml:space="preserve">ИП  Попов Павел  Алексеевич</t>
  </si>
  <si>
    <t>8921-5378929</t>
  </si>
  <si>
    <t xml:space="preserve">ИП  Вторушин  В.И.</t>
  </si>
  <si>
    <t>8921-8326832</t>
  </si>
  <si>
    <t xml:space="preserve">Гр.Манойлов Ю.С.</t>
  </si>
  <si>
    <t>8921-0664919</t>
  </si>
  <si>
    <t xml:space="preserve">Тимановское сельпо </t>
  </si>
  <si>
    <t xml:space="preserve">Гр.Хоробрая Е.В.</t>
  </si>
  <si>
    <t>8921-2328605</t>
  </si>
  <si>
    <t xml:space="preserve">ИП Голубцов  А.А.</t>
  </si>
  <si>
    <t>8921-7146240</t>
  </si>
  <si>
    <t xml:space="preserve">ИП Грибушин В.А.</t>
  </si>
  <si>
    <t>8921-7150104</t>
  </si>
  <si>
    <t xml:space="preserve">Итог ПС 110 кВ Бабушкино:</t>
  </si>
  <si>
    <t xml:space="preserve">ПС 110 кВ Кипелово (Т)</t>
  </si>
  <si>
    <t xml:space="preserve">ИТОГО по IX ОЧЕРЕДИ:</t>
  </si>
  <si>
    <t xml:space="preserve">X ОЧЕРЕДЬ</t>
  </si>
  <si>
    <t xml:space="preserve">ПС 110 кВ Поселковая</t>
  </si>
  <si>
    <t xml:space="preserve">ООО "Локотрейдинг"</t>
  </si>
  <si>
    <t xml:space="preserve">(81742) 2-11-80</t>
  </si>
  <si>
    <t xml:space="preserve">ф.ФШБ-1, 2</t>
  </si>
  <si>
    <t>8921-6871205</t>
  </si>
  <si>
    <t>495-9660021</t>
  </si>
  <si>
    <t xml:space="preserve">ООО "Вологодская </t>
  </si>
  <si>
    <t xml:space="preserve"> ф.(81742) 5-19-57</t>
  </si>
  <si>
    <t>ф.Рыбхоз</t>
  </si>
  <si>
    <t xml:space="preserve">осетровая компания"</t>
  </si>
  <si>
    <t xml:space="preserve">8(81742) 5-15-05</t>
  </si>
  <si>
    <t xml:space="preserve">гл.эн.8911-5065576, 8911-5165735</t>
  </si>
  <si>
    <t>ф.Поселок-4</t>
  </si>
  <si>
    <t xml:space="preserve">АО "ВОЭК" ДС</t>
  </si>
  <si>
    <t xml:space="preserve">(8202) 291-898</t>
  </si>
  <si>
    <t xml:space="preserve">ф.Поселок-1, 6</t>
  </si>
  <si>
    <t>8921-254-30-39</t>
  </si>
  <si>
    <t xml:space="preserve">Итого ПС 110 кВ Поселковая:</t>
  </si>
  <si>
    <t xml:space="preserve">ПС 220 кВ Октябрьская</t>
  </si>
  <si>
    <t>ф.Диана</t>
  </si>
  <si>
    <t xml:space="preserve">ОАО "Мосэнергосбыт"</t>
  </si>
  <si>
    <t xml:space="preserve">т/ф (8800) 555-0-555</t>
  </si>
  <si>
    <t xml:space="preserve">8(495) 981-981-9</t>
  </si>
  <si>
    <t xml:space="preserve">Филиал ООО "Русджам</t>
  </si>
  <si>
    <t xml:space="preserve">8(81741) 3-12-74</t>
  </si>
  <si>
    <t xml:space="preserve">ПС 110 кВ Стеклозавод</t>
  </si>
  <si>
    <t xml:space="preserve">Стеклотара Холдинг"</t>
  </si>
  <si>
    <t>ф.3-12-93</t>
  </si>
  <si>
    <t xml:space="preserve">ф.Кристалл-1, 2</t>
  </si>
  <si>
    <t>8921-0544554</t>
  </si>
  <si>
    <t xml:space="preserve">ПС 35 кВ Газ</t>
  </si>
  <si>
    <t xml:space="preserve">ф.Газ-1, 2, 3, 4, 5, </t>
  </si>
  <si>
    <t xml:space="preserve">ф.Газ-1, 2, 3, 4, 5,</t>
  </si>
  <si>
    <t xml:space="preserve">ф.Газ-6, 7, 8</t>
  </si>
  <si>
    <t xml:space="preserve">ООО "Завод </t>
  </si>
  <si>
    <t>65-10-35</t>
  </si>
  <si>
    <t xml:space="preserve">ф.Кр. пресс-1, 2</t>
  </si>
  <si>
    <t xml:space="preserve">биржевого оборудования"</t>
  </si>
  <si>
    <t>65-12-32</t>
  </si>
  <si>
    <t>8921-5467974</t>
  </si>
  <si>
    <t>ф.ЛПБ</t>
  </si>
  <si>
    <t xml:space="preserve">(499) 799 86 88</t>
  </si>
  <si>
    <t xml:space="preserve">Вологодское РНУ ДС</t>
  </si>
  <si>
    <t>8912-0945409</t>
  </si>
  <si>
    <t xml:space="preserve">ф.НПС-1, 2</t>
  </si>
  <si>
    <t xml:space="preserve">(4852) 491445</t>
  </si>
  <si>
    <t xml:space="preserve">НПС Приводино ДЭМ</t>
  </si>
  <si>
    <t>8921-2922410</t>
  </si>
  <si>
    <t xml:space="preserve">ПС 110 кВ НПС</t>
  </si>
  <si>
    <t xml:space="preserve">ф.Нефть-1, 2</t>
  </si>
  <si>
    <t xml:space="preserve">НПС Нюксеница ДЭМ</t>
  </si>
  <si>
    <t>8921-4895406</t>
  </si>
  <si>
    <t xml:space="preserve">НПС Погорелово ДЭМ</t>
  </si>
  <si>
    <t>8921-4895408</t>
  </si>
  <si>
    <t xml:space="preserve">Итого ООО "Транснефтьэнерго":</t>
  </si>
  <si>
    <t xml:space="preserve">ПС 220 кВ Сокол                          </t>
  </si>
  <si>
    <t xml:space="preserve">АО "Сокольский ЦБК"</t>
  </si>
  <si>
    <t xml:space="preserve">(+781733) 2-25-35</t>
  </si>
  <si>
    <t xml:space="preserve">ВЛ 110 кВ</t>
  </si>
  <si>
    <t xml:space="preserve">ф.8(81733) 2-22-44</t>
  </si>
  <si>
    <t xml:space="preserve">Очистные-1, 2</t>
  </si>
  <si>
    <t>гл.энергетик</t>
  </si>
  <si>
    <t xml:space="preserve">8(81733) 92-2-90</t>
  </si>
  <si>
    <t xml:space="preserve">ГПП 110 кВ Сок.ЦБК</t>
  </si>
  <si>
    <t xml:space="preserve">ООО "Сухонский картонно-</t>
  </si>
  <si>
    <t xml:space="preserve">ф.(81733) 3-26-87</t>
  </si>
  <si>
    <t xml:space="preserve">бумажный комбинат"</t>
  </si>
  <si>
    <t>8900-5477056</t>
  </si>
  <si>
    <t xml:space="preserve">Сух.ЦБЗ-1, 2</t>
  </si>
  <si>
    <t xml:space="preserve">диспетчер ТЭЦ</t>
  </si>
  <si>
    <t xml:space="preserve">3-26-87д.615, 622</t>
  </si>
  <si>
    <t xml:space="preserve">ГПП 110 кВ </t>
  </si>
  <si>
    <t>доб.618</t>
  </si>
  <si>
    <t xml:space="preserve">АО "Сокольский </t>
  </si>
  <si>
    <t xml:space="preserve">ф.(81733) 3-36-46</t>
  </si>
  <si>
    <t>ДОК"</t>
  </si>
  <si>
    <t xml:space="preserve">8921-1431186 нач.эл.</t>
  </si>
  <si>
    <t>деж.эл.</t>
  </si>
  <si>
    <t>8921-1257836</t>
  </si>
  <si>
    <t>ДОЗ-21</t>
  </si>
  <si>
    <t xml:space="preserve">33-777 доб.141</t>
  </si>
  <si>
    <t xml:space="preserve">Итого ПС 220 кВ Сокол:</t>
  </si>
  <si>
    <t xml:space="preserve">ИП Никитин Е.М. </t>
  </si>
  <si>
    <t xml:space="preserve"> 8(8172) 33-13-38</t>
  </si>
  <si>
    <t xml:space="preserve">ф.Дормаш-1, 2</t>
  </si>
  <si>
    <t>8921-2359900</t>
  </si>
  <si>
    <t>8911-5092733</t>
  </si>
  <si>
    <t xml:space="preserve">МКД, Горького 148 (НФУ)</t>
  </si>
  <si>
    <t>70-30-10</t>
  </si>
  <si>
    <t xml:space="preserve">Гр.Блинов В.С.</t>
  </si>
  <si>
    <t>8921-1436546</t>
  </si>
  <si>
    <t xml:space="preserve">ООО "ПрофЦентр-В"</t>
  </si>
  <si>
    <t>ф.51-95-76</t>
  </si>
  <si>
    <t xml:space="preserve">ф.Белладжио-1, 2</t>
  </si>
  <si>
    <t>8931-5000080</t>
  </si>
  <si>
    <t xml:space="preserve">8962-6672387, 8921-7170893, 8921-0637775, 8495-6628888</t>
  </si>
  <si>
    <t xml:space="preserve">ООО "Торговля"</t>
  </si>
  <si>
    <t>8981-4483580</t>
  </si>
  <si>
    <t xml:space="preserve">ф.РП-10 Золотой</t>
  </si>
  <si>
    <t>53-78-40</t>
  </si>
  <si>
    <t xml:space="preserve">ключик-1, 2</t>
  </si>
  <si>
    <t>8911-5240232</t>
  </si>
  <si>
    <t xml:space="preserve">Итого ПС 110 кВ Центральная:</t>
  </si>
  <si>
    <t xml:space="preserve">ООО "Стальремстрой"</t>
  </si>
  <si>
    <t>27-29-10</t>
  </si>
  <si>
    <t xml:space="preserve">ф.ЗМЗ-1 </t>
  </si>
  <si>
    <t>8911-5257727</t>
  </si>
  <si>
    <t xml:space="preserve">ООО "Промбаза -57"</t>
  </si>
  <si>
    <t xml:space="preserve">8911-5299590, 8(8172) 705-435, 8921-6802181</t>
  </si>
  <si>
    <t xml:space="preserve">ИП Чирков С.А.</t>
  </si>
  <si>
    <t xml:space="preserve">8921-7160381, 89211245530</t>
  </si>
  <si>
    <t xml:space="preserve">ГСК Дальний-1</t>
  </si>
  <si>
    <t>8921-0681890</t>
  </si>
  <si>
    <t xml:space="preserve">ф.ГСК </t>
  </si>
  <si>
    <t xml:space="preserve">ГСК "Дальний" </t>
  </si>
  <si>
    <t xml:space="preserve">24-16-78, 8921-126-64-29</t>
  </si>
  <si>
    <t xml:space="preserve">ООО "Атрибут </t>
  </si>
  <si>
    <t xml:space="preserve">8953-5120256, 58-15-03</t>
  </si>
  <si>
    <t xml:space="preserve">Консалтинг Вологда"</t>
  </si>
  <si>
    <t xml:space="preserve">ГСК "Доронинский"</t>
  </si>
  <si>
    <t xml:space="preserve">8911-5011487, 50-14-87</t>
  </si>
  <si>
    <t xml:space="preserve">ООО "Земстрой"</t>
  </si>
  <si>
    <t>8911-5028615</t>
  </si>
  <si>
    <t xml:space="preserve">ОАО "Строительная </t>
  </si>
  <si>
    <t>33-33-22</t>
  </si>
  <si>
    <t xml:space="preserve">ф.АТП-1, 2 </t>
  </si>
  <si>
    <t xml:space="preserve">ф.АТП-1, 2</t>
  </si>
  <si>
    <t>индустрия"</t>
  </si>
  <si>
    <t>8921-8224448</t>
  </si>
  <si>
    <t xml:space="preserve">ООО "НПК Прогрессивные </t>
  </si>
  <si>
    <t>28--04-32</t>
  </si>
  <si>
    <t xml:space="preserve">ф.СКДМ-1, 2</t>
  </si>
  <si>
    <t xml:space="preserve">технологии" </t>
  </si>
  <si>
    <t>8921-7223103</t>
  </si>
  <si>
    <t xml:space="preserve">8981-5009307, 8911-5092733, 8921-2334713</t>
  </si>
  <si>
    <t xml:space="preserve">АО "Ротор"</t>
  </si>
  <si>
    <t>54-16-21</t>
  </si>
  <si>
    <t xml:space="preserve">ф.Ротор-1, 2</t>
  </si>
  <si>
    <t>54-11-13</t>
  </si>
  <si>
    <t>ф.ЗМЗ-2</t>
  </si>
  <si>
    <t xml:space="preserve">8911-5148701, 8906-2956132</t>
  </si>
  <si>
    <t xml:space="preserve">ООО "Проект </t>
  </si>
  <si>
    <t>70-58-74</t>
  </si>
  <si>
    <t>Дельта-Плюс"</t>
  </si>
  <si>
    <t>8921-0691819</t>
  </si>
  <si>
    <t xml:space="preserve">ИП Григорян Г.С.</t>
  </si>
  <si>
    <t xml:space="preserve">8921-1420774, 8(8172) 52-20-20</t>
  </si>
  <si>
    <t xml:space="preserve">ООО "Север Гранд</t>
  </si>
  <si>
    <t>ф.28-00-14</t>
  </si>
  <si>
    <t xml:space="preserve">ф.ЛДК-1, 2</t>
  </si>
  <si>
    <t>Древ"</t>
  </si>
  <si>
    <t>28--05-76</t>
  </si>
  <si>
    <t>8951-7499582</t>
  </si>
  <si>
    <t xml:space="preserve">ИТОГО по X ОЧЕРЕДИ:</t>
  </si>
  <si>
    <t xml:space="preserve">ИТОГО по I - X ОЧЕРЕДЯМ:</t>
  </si>
  <si>
    <t xml:space="preserve">ПАО "Моб.ТелеСистемы"</t>
  </si>
  <si>
    <t xml:space="preserve">78-49-20, 89115000999, 89114489340, 89115259460, 89115023675</t>
  </si>
  <si>
    <t xml:space="preserve">ПАО МТС</t>
  </si>
  <si>
    <t xml:space="preserve">(8172) 76-90-90, 8911-5000999, 8911-5100838</t>
  </si>
  <si>
    <t xml:space="preserve">Адм.СП Кичменгское</t>
  </si>
  <si>
    <t xml:space="preserve">8 (81740) 2-15-83, 2-25-76, 2-17-92</t>
  </si>
  <si>
    <t xml:space="preserve">Первая Башенная компания</t>
  </si>
  <si>
    <t xml:space="preserve">БУЗ ВО "Харовская ЦРБ" (ФАП)</t>
  </si>
  <si>
    <t xml:space="preserve">Администрация городского</t>
  </si>
  <si>
    <t xml:space="preserve">Адм.МО г.Никольск</t>
  </si>
  <si>
    <t xml:space="preserve">(81754) 2-17-12</t>
  </si>
  <si>
    <t xml:space="preserve">Адм.МО Городецкое</t>
  </si>
  <si>
    <t xml:space="preserve">8 (81740) 2-14-05, 2-11-35, 8921-5326267</t>
  </si>
  <si>
    <t xml:space="preserve">МУП "Кич-Городецкое</t>
  </si>
  <si>
    <t xml:space="preserve">8 (81740) 2-19-61, 8921-5359551</t>
  </si>
  <si>
    <t xml:space="preserve">муниципальное имущество"</t>
  </si>
  <si>
    <t>Теле-2</t>
  </si>
  <si>
    <t xml:space="preserve">МКУ Новленское</t>
  </si>
  <si>
    <t xml:space="preserve">77-61-14, 77-61-86</t>
  </si>
  <si>
    <t xml:space="preserve">Администрация </t>
  </si>
  <si>
    <t xml:space="preserve">(81738) 2-72-91, 2-72-58</t>
  </si>
  <si>
    <t xml:space="preserve">Адм.СП Пельшемское </t>
  </si>
  <si>
    <t xml:space="preserve">(81733) 5-11-15</t>
  </si>
  <si>
    <t xml:space="preserve">МО "Город Великий Устюг"</t>
  </si>
  <si>
    <t>БСС</t>
  </si>
  <si>
    <t xml:space="preserve">ООО "Северо-Западный Телеком"</t>
  </si>
  <si>
    <t xml:space="preserve">(8172) 79-90-16, 72-16-55</t>
  </si>
  <si>
    <t xml:space="preserve">Адм.Аргуновского СП</t>
  </si>
  <si>
    <t xml:space="preserve">(81754) 3-32-15</t>
  </si>
  <si>
    <t>С-Петерб.ТЕЛЕ-2</t>
  </si>
  <si>
    <t>78-70-59</t>
  </si>
  <si>
    <t xml:space="preserve">Администрация Прилукского СП</t>
  </si>
  <si>
    <t xml:space="preserve">Администрация СП Теплогорское</t>
  </si>
  <si>
    <t xml:space="preserve">Адм.Маркушевского СП</t>
  </si>
  <si>
    <t xml:space="preserve">(81748) 4-41-54</t>
  </si>
  <si>
    <t xml:space="preserve">РТРС "Вологодский ОРТПЦ"</t>
  </si>
  <si>
    <t xml:space="preserve">(8172)73-36-57, 59-56-09, 8921-2326179 </t>
  </si>
  <si>
    <t xml:space="preserve">Адм.Вол.МО Вол.обл.</t>
  </si>
  <si>
    <t xml:space="preserve">ЧЭС, ВУЭС</t>
  </si>
  <si>
    <t xml:space="preserve">Ремслужба ООО</t>
  </si>
  <si>
    <t xml:space="preserve">МКУ СМО "Управление </t>
  </si>
  <si>
    <t xml:space="preserve">8(81733) 2-29-86</t>
  </si>
  <si>
    <t xml:space="preserve">строительства и ЖКХ"</t>
  </si>
  <si>
    <t xml:space="preserve">Адм.Илезского СП</t>
  </si>
  <si>
    <t xml:space="preserve">(81748) 4-61-23</t>
  </si>
  <si>
    <t xml:space="preserve">АО "НордЭнерго"</t>
  </si>
  <si>
    <t xml:space="preserve">Адм.СП Биряковское</t>
  </si>
  <si>
    <t xml:space="preserve">8(81733) 4-61-22, 4-62-22</t>
  </si>
  <si>
    <t xml:space="preserve">Адм.Заборского СП </t>
  </si>
  <si>
    <t xml:space="preserve">8(81748) 31-162</t>
  </si>
  <si>
    <t xml:space="preserve">Администрация СП Опокское</t>
  </si>
  <si>
    <t xml:space="preserve">Устюглесторг ЗАО</t>
  </si>
  <si>
    <t>сбыт</t>
  </si>
  <si>
    <t xml:space="preserve">Адм.СП Архангельское</t>
  </si>
  <si>
    <t xml:space="preserve">(81733) 5-21-22, 5-51-69</t>
  </si>
  <si>
    <t xml:space="preserve">ООО " Газпром энерго"</t>
  </si>
  <si>
    <t xml:space="preserve">Адм. гор. поселения "Грязовецкое"</t>
  </si>
  <si>
    <t xml:space="preserve">8(8174) 821555</t>
  </si>
  <si>
    <t xml:space="preserve">ОАО "РЖД"</t>
  </si>
  <si>
    <t xml:space="preserve">84852 79-42-44</t>
  </si>
  <si>
    <t xml:space="preserve">ОАО "Межрегионэнергогаз"</t>
  </si>
  <si>
    <t xml:space="preserve">(495) 730-79-80, ф.730-79-90</t>
  </si>
  <si>
    <t xml:space="preserve">Адм.Сок.мун.округа ВО</t>
  </si>
  <si>
    <t xml:space="preserve">(81733) 2-34-22</t>
  </si>
  <si>
    <t xml:space="preserve">ОАО "СМН"</t>
  </si>
  <si>
    <t>8821-6771300</t>
  </si>
  <si>
    <t xml:space="preserve">Админ.Грязовецкого муниц.района</t>
  </si>
  <si>
    <t xml:space="preserve">Тотемский РЭС (Бабушкино)</t>
  </si>
  <si>
    <t xml:space="preserve">Филиал ОАО "Связьтранснефть" </t>
  </si>
  <si>
    <t xml:space="preserve">(8216) 77-11-23</t>
  </si>
  <si>
    <t xml:space="preserve">ТУ Ростиловское ГО</t>
  </si>
  <si>
    <t xml:space="preserve">Адм.МО Нюксенское</t>
  </si>
  <si>
    <t xml:space="preserve">Администрация Рослятинского СП</t>
  </si>
  <si>
    <t xml:space="preserve">8(8172)78-60-00, 56-01-78, 56-07-47, 8921-1436795</t>
  </si>
  <si>
    <t xml:space="preserve">ТУ Юровское ГО</t>
  </si>
  <si>
    <t xml:space="preserve">Рослятинское сельпо </t>
  </si>
  <si>
    <t xml:space="preserve">МУП ЖКХ "Вологда</t>
  </si>
  <si>
    <t xml:space="preserve">Администрация Троицкого СП</t>
  </si>
  <si>
    <t xml:space="preserve">Адм.СП Миньковское</t>
  </si>
  <si>
    <t xml:space="preserve">8(8174) 533156</t>
  </si>
  <si>
    <t>горводоканал"</t>
  </si>
  <si>
    <t xml:space="preserve">Администрация Богородского СП</t>
  </si>
  <si>
    <t xml:space="preserve">Адм. Нюксенского мун.района</t>
  </si>
  <si>
    <t xml:space="preserve">ЧЭС, ВЭС</t>
  </si>
  <si>
    <t xml:space="preserve">БУЗ ВО "Усть-Кубинская ЦРБ" (ФАП)</t>
  </si>
  <si>
    <t xml:space="preserve">8(81755) 3-22-57, 8931-5055545</t>
  </si>
  <si>
    <t xml:space="preserve">Нюксеницакооп-торг, ПК</t>
  </si>
  <si>
    <t xml:space="preserve">(81747) 2-94-50, 8921-8338050</t>
  </si>
  <si>
    <t xml:space="preserve">Адм.Тимановского СП</t>
  </si>
  <si>
    <t xml:space="preserve">Администрация СП Пятовское</t>
  </si>
  <si>
    <t>связь</t>
  </si>
  <si>
    <t xml:space="preserve">Тотьмалесторг ЗАО</t>
  </si>
  <si>
    <t xml:space="preserve">ООО «НижегородЭнергоТрейд»</t>
  </si>
  <si>
    <t xml:space="preserve">8 (831) 234-01-73</t>
  </si>
  <si>
    <t xml:space="preserve">ООО  «РУСЭНЕРГОРЕСУРС»</t>
  </si>
  <si>
    <t xml:space="preserve">АО "Транснефтьэнерго"</t>
  </si>
  <si>
    <t xml:space="preserve">ООО "НЭК"</t>
  </si>
  <si>
    <t xml:space="preserve">8 800 700 69 83</t>
  </si>
  <si>
    <t xml:space="preserve">(8182) 49-43-73</t>
  </si>
  <si>
    <t xml:space="preserve">ООО «Каскад-Энергосбыт»</t>
  </si>
  <si>
    <t xml:space="preserve">(4842) 71-59-00</t>
  </si>
  <si>
    <t xml:space="preserve">(81737) 50-105, 8921-2553740</t>
  </si>
  <si>
    <t xml:space="preserve">8(81741) 46360, 8921-2349655</t>
  </si>
  <si>
    <t xml:space="preserve">Чагодощенский МО</t>
  </si>
  <si>
    <t xml:space="preserve">881741-2-17-01, 2-14-01, 8921-0582593</t>
  </si>
  <si>
    <t xml:space="preserve">8(81741) 31215,  8921-6866474</t>
  </si>
  <si>
    <t xml:space="preserve">Бабаевская ЦРБ БУЗ (ФАП)</t>
  </si>
  <si>
    <t xml:space="preserve">(81737) 2-24-21</t>
  </si>
  <si>
    <t xml:space="preserve">БУЗ ВО "Чагодощенская ЦРБ" (ФАП)</t>
  </si>
  <si>
    <t xml:space="preserve">Администрация СП Желябовское </t>
  </si>
  <si>
    <t xml:space="preserve">ООО "ЖКХ Санинское"</t>
  </si>
  <si>
    <t xml:space="preserve">Адм. Муницип. района г.Устюжна</t>
  </si>
  <si>
    <t xml:space="preserve">АМО Залесское</t>
  </si>
  <si>
    <t xml:space="preserve">Администрация Климовского СП</t>
  </si>
  <si>
    <t xml:space="preserve">Коммунальные услуги</t>
  </si>
  <si>
    <t xml:space="preserve">2-14-40, 8921-2318999, 8921-8247583</t>
  </si>
  <si>
    <t xml:space="preserve">8921-5490300, 8911-4440976, 8911-5047663</t>
  </si>
  <si>
    <t xml:space="preserve">8921-1464647, 66-11-46, 66-11-50, 66-13-50</t>
  </si>
  <si>
    <t xml:space="preserve">Адм.СП Сиземское</t>
  </si>
  <si>
    <t xml:space="preserve">9215-362919, (81751) 4-31-17, 4-31-20</t>
  </si>
  <si>
    <t xml:space="preserve">Адм.СП Уломское</t>
  </si>
  <si>
    <t xml:space="preserve">66-12-82, 8921-1351796, 66-14-22, 66-11-83; 66-10-45</t>
  </si>
  <si>
    <t xml:space="preserve">(81751) 5-61-16, 5-61-13, 8911-5024968</t>
  </si>
  <si>
    <t xml:space="preserve"> Адм.МО Югское</t>
  </si>
  <si>
    <t xml:space="preserve">Адм. Абакановского СП</t>
  </si>
  <si>
    <t xml:space="preserve">8921-1334972, (8202) 69-57-41</t>
  </si>
  <si>
    <t xml:space="preserve">Адм.МО Воскресенское</t>
  </si>
  <si>
    <t xml:space="preserve">8(8202) 51-82-54, 55-24-94, 8900-5390311, 8921-1370636</t>
  </si>
  <si>
    <t xml:space="preserve">Адм. МО Мяксинское</t>
  </si>
  <si>
    <t xml:space="preserve">656-170, 656-243, 8921-2517528, 8911-478725</t>
  </si>
  <si>
    <t xml:space="preserve">Адм.МО Югское</t>
  </si>
  <si>
    <t xml:space="preserve">БУЗ Волог. обл. Шекснинская ЦРБ (ФАП)</t>
  </si>
  <si>
    <t xml:space="preserve">Администрация Тоншаловского СП</t>
  </si>
  <si>
    <t>Шексн.райпотребсоюз</t>
  </si>
  <si>
    <t xml:space="preserve">8(81751) 4-31-31, 8921-6831220</t>
  </si>
  <si>
    <r>
      <t xml:space="preserve">Распределение мощности нагрузки по </t>
    </r>
    <r>
      <rPr>
        <b/>
        <sz val="10"/>
        <rFont val="Times New Roman"/>
      </rPr>
      <t xml:space="preserve">"Графику временного отключения потребления № 3"</t>
    </r>
    <r>
      <rPr>
        <sz val="10"/>
        <rFont val="Times New Roman"/>
      </rPr>
      <t xml:space="preserve"> </t>
    </r>
  </si>
  <si>
    <t xml:space="preserve">потребителей транзита 110 кВ РПП-1 Шексна-Вологда-Южная </t>
  </si>
  <si>
    <t xml:space="preserve">по районам операционной зоны Филиала АО "СО ЕЭС" Вологодское РДУ на 2024/2025 гг.</t>
  </si>
  <si>
    <t xml:space="preserve">Приложение №6</t>
  </si>
  <si>
    <t>СОГЛАСОВАНО</t>
  </si>
  <si>
    <t xml:space="preserve">И.о. начальника Департамента топливно-</t>
  </si>
  <si>
    <t xml:space="preserve">Первый заместитель директора-</t>
  </si>
  <si>
    <t xml:space="preserve">энергетического комплекса и тарифного </t>
  </si>
  <si>
    <t xml:space="preserve">главный диспетчер</t>
  </si>
  <si>
    <t xml:space="preserve">регулирования Вологодской области</t>
  </si>
  <si>
    <t xml:space="preserve">Филиала АО "СО ЕЭС" Вологодское РДУ</t>
  </si>
  <si>
    <t xml:space="preserve">__________________ М.Б. Кривохижин</t>
  </si>
  <si>
    <t xml:space="preserve">_________________ В.Р. Богуславский</t>
  </si>
  <si>
    <t>"_____"_________________2024г.</t>
  </si>
  <si>
    <t xml:space="preserve">ГРАФИК  №  3</t>
  </si>
  <si>
    <t xml:space="preserve">Временного отключения потребления на 2024/2025 гг.</t>
  </si>
  <si>
    <t xml:space="preserve">График временного отключения потребления потребителей транзита 110 кВ РПП-1-Шексна-Вологда-Южная:</t>
  </si>
  <si>
    <t xml:space="preserve">    </t>
  </si>
  <si>
    <t>ССК</t>
  </si>
  <si>
    <t xml:space="preserve">ОАО "Северное </t>
  </si>
  <si>
    <t xml:space="preserve">ф.(81755) 2-16-38</t>
  </si>
  <si>
    <t>молоко"</t>
  </si>
  <si>
    <t xml:space="preserve"> 2-11-15, доб. 205</t>
  </si>
  <si>
    <t>ф.СОМ</t>
  </si>
  <si>
    <t>энергетик</t>
  </si>
  <si>
    <t>921-0671389</t>
  </si>
  <si>
    <t>8931-5149411,8921-7222035</t>
  </si>
  <si>
    <t>СОВМ</t>
  </si>
  <si>
    <t xml:space="preserve">ООО "Завод клееного </t>
  </si>
  <si>
    <t xml:space="preserve">(8202) 49-05-28</t>
  </si>
  <si>
    <t>ф.Газовая-2</t>
  </si>
  <si>
    <t>бруса"</t>
  </si>
  <si>
    <t>8911-5027676</t>
  </si>
  <si>
    <t xml:space="preserve">ТП-400 кВА Лайт (потр)</t>
  </si>
  <si>
    <t>ф.Газовая-1</t>
  </si>
  <si>
    <t>Примечание:</t>
  </si>
  <si>
    <t xml:space="preserve">Величины потребления электрической мощности потребителей, указанные в графиках, определены для условий прохождения максимума </t>
  </si>
  <si>
    <t xml:space="preserve">нагрузок при среднесуточных температурах наружного воздуха, соответствующих температуре наиболее холодной пятидневки </t>
  </si>
  <si>
    <t xml:space="preserve">с обеспеченностью 0,92 (-32,2° С).</t>
  </si>
  <si>
    <t xml:space="preserve">Исполняющий обязанности первого заместителя директора-</t>
  </si>
  <si>
    <t xml:space="preserve">главного инженера Вологодского филиала ПАО "Россети Северо-Запад" </t>
  </si>
  <si>
    <t xml:space="preserve">потребителей района ПС 220 кВ Вологда-Южная</t>
  </si>
  <si>
    <t>1.</t>
  </si>
  <si>
    <t xml:space="preserve">Вытегорский р-н</t>
  </si>
  <si>
    <t>3.</t>
  </si>
  <si>
    <t>4.</t>
  </si>
  <si>
    <t>5.</t>
  </si>
  <si>
    <t xml:space="preserve">Кирилловский р-н</t>
  </si>
  <si>
    <t>6.</t>
  </si>
  <si>
    <t xml:space="preserve">для ликвидации недопустимой перегрузки электросетевого оборудования 110 кВ транзита 110 кВ РПП-1-Суда, включающей нагрузку Бабаево-Чагодощенского </t>
  </si>
  <si>
    <t xml:space="preserve">энергоузла в объеме не менее 35 МВт в режиме переноса точки раздела по транзиту 110 кВ Чагода-Анисимово на СЭВ-110 кВ Чагода-2 ПС 110 кВ Анисимово:</t>
  </si>
  <si>
    <t xml:space="preserve">Отключаемая нагрузка -  I, IV кв. /  II, III кв., в МВт</t>
  </si>
  <si>
    <t xml:space="preserve">График временного отключения потребления потребителей района ПС 220 кВ Вологда-Южная:</t>
  </si>
  <si>
    <t>СОВМЕЩ</t>
  </si>
  <si>
    <t xml:space="preserve">ООО "Атлас-Транском"</t>
  </si>
  <si>
    <t>8911-5240455</t>
  </si>
  <si>
    <t>ф.Автоцентр</t>
  </si>
  <si>
    <t>59-99-99</t>
  </si>
  <si>
    <t>Щеглино</t>
  </si>
  <si>
    <t xml:space="preserve">ООО "Инженерный центр</t>
  </si>
  <si>
    <t>2-19-78(энерг)</t>
  </si>
  <si>
    <t xml:space="preserve">"Коммунальные системы"</t>
  </si>
  <si>
    <t>8921-8286242</t>
  </si>
  <si>
    <t>ф.Город-1</t>
  </si>
  <si>
    <t>ф.Город-2</t>
  </si>
  <si>
    <t>8921-7225349</t>
  </si>
  <si>
    <t xml:space="preserve">ФГБУ "Северное управление по гидрометеорологии и мониторингу окружающей среды"</t>
  </si>
  <si>
    <t xml:space="preserve">Присухонский детский сад МБДОУ ВМР</t>
  </si>
  <si>
    <t xml:space="preserve">Присухонское СХПК</t>
  </si>
  <si>
    <t>ф.Вол.мороженое</t>
  </si>
  <si>
    <t>ф.Мороженое</t>
  </si>
  <si>
    <t>ф.Макси</t>
  </si>
  <si>
    <t>ф.Городской</t>
  </si>
  <si>
    <t>ф.Город-7</t>
  </si>
  <si>
    <t>ф.Овощехранилище</t>
  </si>
  <si>
    <t xml:space="preserve">ВЛ 10 кВ Ербуга</t>
  </si>
  <si>
    <t xml:space="preserve">ВЛ 10 кВ Уткино</t>
  </si>
  <si>
    <t xml:space="preserve">ВЛ 10 кВ Дальний</t>
  </si>
  <si>
    <t xml:space="preserve">ВЛ 10 кВ Погорелово</t>
  </si>
  <si>
    <t xml:space="preserve"> ИП Изюмов А.Э.</t>
  </si>
  <si>
    <t xml:space="preserve">Гр.Фалалеев А. А.</t>
  </si>
  <si>
    <t>8911-5212127</t>
  </si>
  <si>
    <t xml:space="preserve">ВЛ 10 кВ Загоскино</t>
  </si>
  <si>
    <t xml:space="preserve">Гр.Виноградова У.О.</t>
  </si>
  <si>
    <t>8921-1424444</t>
  </si>
  <si>
    <t xml:space="preserve">Сокольское ДРСУ </t>
  </si>
  <si>
    <t xml:space="preserve">8(81733) 3-54-63</t>
  </si>
  <si>
    <t xml:space="preserve">ОАО "Вологодавтодор"</t>
  </si>
  <si>
    <t>8921-7152147</t>
  </si>
  <si>
    <t xml:space="preserve">ВЛ 10 кВ Никольский</t>
  </si>
  <si>
    <t xml:space="preserve">ВЛ 10 кВ Дубровское-2</t>
  </si>
  <si>
    <t xml:space="preserve">ВЛ 10 кВ Дикая</t>
  </si>
  <si>
    <t xml:space="preserve">ВЛ 10 кВ Калинкино</t>
  </si>
  <si>
    <t xml:space="preserve">МУП «ПАТП №1»</t>
  </si>
  <si>
    <t xml:space="preserve"> 27-23-21</t>
  </si>
  <si>
    <t xml:space="preserve">ф.Тяговая-2-1, 2-2</t>
  </si>
  <si>
    <t>8900-5477777</t>
  </si>
  <si>
    <t xml:space="preserve">северо-востока области</t>
  </si>
  <si>
    <t xml:space="preserve">График временного отключения потребления северо-востока области:</t>
  </si>
  <si>
    <t xml:space="preserve">ВЛ 10 кВ ФМК-3, 4</t>
  </si>
  <si>
    <t xml:space="preserve">ВЛ 10 кВ Валга</t>
  </si>
  <si>
    <t xml:space="preserve">ВЛ 10 кВ Бобровское</t>
  </si>
  <si>
    <t xml:space="preserve">ВЛ 10 кВ Заболотье</t>
  </si>
  <si>
    <t xml:space="preserve">ВЛ 10 кВ Алексейково</t>
  </si>
  <si>
    <t xml:space="preserve">ВЛ 10 кВ Харино</t>
  </si>
  <si>
    <t xml:space="preserve">ВЛ 10 кВ им.Тимирязева</t>
  </si>
  <si>
    <t>(81748)21-873</t>
  </si>
  <si>
    <t xml:space="preserve">ИП Архиповский И.В.</t>
  </si>
  <si>
    <t>8921-1413007</t>
  </si>
  <si>
    <t xml:space="preserve">БДОУ Афоновский дет.сад</t>
  </si>
  <si>
    <t>8921-5392547</t>
  </si>
  <si>
    <t xml:space="preserve">ИП Бакшеев А.В.</t>
  </si>
  <si>
    <t>8921-5325255</t>
  </si>
  <si>
    <t>8(81748)21-044</t>
  </si>
  <si>
    <t xml:space="preserve">Колхоз "Новый"</t>
  </si>
  <si>
    <t>8921-5324204</t>
  </si>
  <si>
    <t>8921-7133389</t>
  </si>
  <si>
    <t>8921-1402111</t>
  </si>
  <si>
    <t xml:space="preserve">ИП Шабалин Денис Сергеевич</t>
  </si>
  <si>
    <t>8921-2313537</t>
  </si>
  <si>
    <t xml:space="preserve">ИП Оськин Роман Игоревич</t>
  </si>
  <si>
    <t>8982-7416666</t>
  </si>
  <si>
    <t xml:space="preserve">ВЛ 10 кВ Лесхоз</t>
  </si>
  <si>
    <t xml:space="preserve">ООО " Тарногахимия"</t>
  </si>
  <si>
    <t xml:space="preserve">(81748) 2-11-64</t>
  </si>
  <si>
    <t xml:space="preserve">ИП Асамбаев М.В.</t>
  </si>
  <si>
    <t xml:space="preserve">8 (818 55) 5-14-79</t>
  </si>
  <si>
    <t xml:space="preserve">ИП Бабкин Н.Е.</t>
  </si>
  <si>
    <t>8921-5396161</t>
  </si>
  <si>
    <t xml:space="preserve">ООО Дорстрой</t>
  </si>
  <si>
    <t xml:space="preserve">(81748) 2-12-84</t>
  </si>
  <si>
    <t xml:space="preserve">Гр. Ишов А.А.</t>
  </si>
  <si>
    <t>8981-5040300</t>
  </si>
  <si>
    <t xml:space="preserve">ООО "Голдпеллетс"</t>
  </si>
  <si>
    <t xml:space="preserve">(8172) 266-115</t>
  </si>
  <si>
    <t xml:space="preserve">ИП Гусев И.А.</t>
  </si>
  <si>
    <t>8921-5327906</t>
  </si>
  <si>
    <t xml:space="preserve">ИП Бурцев А.И.</t>
  </si>
  <si>
    <t>8921-8270758</t>
  </si>
  <si>
    <t>2-14-41</t>
  </si>
  <si>
    <t xml:space="preserve">ИП Дружинский Ю.А.</t>
  </si>
  <si>
    <t>8921-1261969</t>
  </si>
  <si>
    <t xml:space="preserve">ООО "Верховский"</t>
  </si>
  <si>
    <t xml:space="preserve">(81748) 2-14-13</t>
  </si>
  <si>
    <t xml:space="preserve">ИП Попов В.Л.</t>
  </si>
  <si>
    <t xml:space="preserve">(81748) 2-23-71</t>
  </si>
  <si>
    <t xml:space="preserve">ИП Шириков Михаил Валентинович</t>
  </si>
  <si>
    <t>8921-5370853</t>
  </si>
  <si>
    <t xml:space="preserve">ИП Коптяев Александр Александрович</t>
  </si>
  <si>
    <t>8921-5339230</t>
  </si>
  <si>
    <t xml:space="preserve">ИП Калининский В.К.</t>
  </si>
  <si>
    <t>8921-5330580</t>
  </si>
  <si>
    <t xml:space="preserve">ИП Свитин А.М.</t>
  </si>
  <si>
    <t>8921-5335939</t>
  </si>
  <si>
    <t xml:space="preserve">Гр.Юшманов Г.И.</t>
  </si>
  <si>
    <t>8921-8283646</t>
  </si>
  <si>
    <t xml:space="preserve">КУ ВО Упр.авт.дорог</t>
  </si>
  <si>
    <t xml:space="preserve">8921-5362535 </t>
  </si>
  <si>
    <t xml:space="preserve">ИП Гусев Игорь Александрович</t>
  </si>
  <si>
    <t>2-14-22</t>
  </si>
  <si>
    <t xml:space="preserve">ПАО "Вологодавтодор" ф-л Нюксенское ДРСУ</t>
  </si>
  <si>
    <t>8921-8339112</t>
  </si>
  <si>
    <t xml:space="preserve">ВЛ 10 кВ Птицеферма</t>
  </si>
  <si>
    <t xml:space="preserve">ООО "Гелиос"</t>
  </si>
  <si>
    <t>7(911)5470117</t>
  </si>
  <si>
    <t xml:space="preserve">ВЛ 10 кВ Вахнево-1</t>
  </si>
  <si>
    <t xml:space="preserve">ВЛ 10 кВ Вахнево-2</t>
  </si>
  <si>
    <t xml:space="preserve">ВЛ 10 кВ Курилово</t>
  </si>
  <si>
    <t xml:space="preserve">ВЛ 10 кВ Вереговка</t>
  </si>
  <si>
    <t xml:space="preserve">ВЛ 10 кВ Васильевский</t>
  </si>
  <si>
    <t xml:space="preserve">ВЛ 10 кВ Красный Луч</t>
  </si>
  <si>
    <t xml:space="preserve">ВЛ 10 кВ Окуловская</t>
  </si>
  <si>
    <t xml:space="preserve">Бабаево-Чагодощенского энергоузла</t>
  </si>
  <si>
    <t xml:space="preserve">для ликвидации недопустимой перегрузки электросетевого оборудования 110 кВ транзита 110 кВ РПП-1-Суда,  </t>
  </si>
  <si>
    <t xml:space="preserve">включающий нагрузку Бабаево-Чагодощенского энергоузла (краткое наименование: ГВО для разгрузки транзита РПП-1-Суда).</t>
  </si>
  <si>
    <t xml:space="preserve">для ликвидации недопустимой перегрузки АТ-2  (3) на ПС 220 кВ РПП-1.</t>
  </si>
  <si>
    <t xml:space="preserve">ОАО "Северсталь"</t>
  </si>
  <si>
    <t xml:space="preserve">для ликвидации недопустимой перегрузки АТ-1 (2) на ПС 220 кВ ГПП-1.</t>
  </si>
  <si>
    <t xml:space="preserve">График временного отключения потребления Бабаево-Чагодощенского энергоузла:</t>
  </si>
  <si>
    <t>или</t>
  </si>
  <si>
    <t xml:space="preserve">Бабаевского энергоузла</t>
  </si>
  <si>
    <t xml:space="preserve">для ликвидации недопустимой перегрузки  ВЛ 110 кВ Октябрьская-Бабаево (Т) с отпайкой на ПС 110 кВ Заполье (ВЛ 110 кВ Бабаево 1), </t>
  </si>
  <si>
    <t xml:space="preserve">и ликвидации недопустимого снижения напряжения на ПС 110 кВ энергорайона ниже аварийно допустимой величины</t>
  </si>
  <si>
    <t xml:space="preserve">(краткое наименование: ГВО для разгрузки транзита Октябрьская-Бабаево)</t>
  </si>
  <si>
    <t xml:space="preserve">График временного отключения потребления Бабаевского энергоузла:</t>
  </si>
  <si>
    <t>мах</t>
  </si>
  <si>
    <t xml:space="preserve">Череповецкого энергоузла</t>
  </si>
  <si>
    <t xml:space="preserve">Череповецкий энергоузел</t>
  </si>
  <si>
    <t xml:space="preserve">Распределение мощности нагрузки</t>
  </si>
  <si>
    <r>
      <t xml:space="preserve">по </t>
    </r>
    <r>
      <rPr>
        <b/>
        <sz val="10"/>
        <rFont val="Times New Roman"/>
      </rPr>
      <t xml:space="preserve">"Перечню линий электропередачи и трансформаторов, питающих энергопринимающие устройства потребителей, </t>
    </r>
  </si>
  <si>
    <t xml:space="preserve"> не включенных в разработанные ГАО на 2020/2021 гг."</t>
  </si>
  <si>
    <t xml:space="preserve">по районам и получателям команд в операционной зоне Филиала АО "СО ЕЭС" Вологодское РДУ </t>
  </si>
  <si>
    <t xml:space="preserve">Нагрузка ЛЭП, </t>
  </si>
  <si>
    <t xml:space="preserve">ОДС ПО "ВЭС"</t>
  </si>
  <si>
    <t xml:space="preserve">ПС 110 кВ Западная (ДУ)</t>
  </si>
  <si>
    <t xml:space="preserve">ДД ОДГ Харовского РЭС</t>
  </si>
  <si>
    <t xml:space="preserve">ДД ОДГ Сямженского РЭС</t>
  </si>
  <si>
    <t xml:space="preserve">ДД ОДГ Грязовецкого РЭС</t>
  </si>
  <si>
    <t xml:space="preserve">ДД ОДГ Усть-Кубенского РЭС</t>
  </si>
  <si>
    <t xml:space="preserve">Примечание: Величины потребления электрической мощности потребителей, указанные в графиках, определены для условий прохождения максимума нагрузок </t>
  </si>
  <si>
    <t xml:space="preserve">при среднесуточных температурах наружного воздуха, соответствующих температуре наиболее холодной пятидневки с обеспеченностью 0,92 (-32 С).</t>
  </si>
  <si>
    <t xml:space="preserve">                                    </t>
  </si>
  <si>
    <t xml:space="preserve">Директор Филиала ПАО "ФСК ЕЭС"</t>
  </si>
  <si>
    <t xml:space="preserve">Вологодское ПМЭС</t>
  </si>
  <si>
    <t xml:space="preserve">___________________И.В. Суровицин</t>
  </si>
  <si>
    <t xml:space="preserve">по ПО "ВЭС" Вологодского филиала ПАО "МРСК Северо-Запада" </t>
  </si>
  <si>
    <t xml:space="preserve">Вологодского ПМЭС</t>
  </si>
  <si>
    <t xml:space="preserve">ПС 110 кВ Западная  (ДУ)</t>
  </si>
  <si>
    <t xml:space="preserve">ДД ОДГ Вологодского РЭС</t>
  </si>
  <si>
    <t xml:space="preserve">АО "Вологодская областная </t>
  </si>
  <si>
    <t xml:space="preserve">энергетическая компания"</t>
  </si>
  <si>
    <t xml:space="preserve">НСС ВТЭЦ </t>
  </si>
  <si>
    <t xml:space="preserve">Вологодская дистанция</t>
  </si>
  <si>
    <t xml:space="preserve">электроснабжения Вол.отд. СЖД</t>
  </si>
  <si>
    <t xml:space="preserve">НСС ВТЭЦ</t>
  </si>
  <si>
    <t xml:space="preserve">ГВО Вологда-Ю</t>
  </si>
  <si>
    <t xml:space="preserve"> не включенных в разработанные ГАО на 2022/2023 гг."</t>
  </si>
  <si>
    <t xml:space="preserve">нарастающий итог,</t>
  </si>
  <si>
    <t>ВЭ+ВПМЭС</t>
  </si>
  <si>
    <t>%</t>
  </si>
  <si>
    <t xml:space="preserve">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</si>
  <si>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</si>
  <si>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</si>
  <si>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</t>
  </si>
  <si>
    <t xml:space="preserve">ГРАФИК  № 1</t>
  </si>
  <si>
    <t xml:space="preserve">ООО "Элис" (не СО - потребитель) - ВПМС</t>
  </si>
  <si>
    <t xml:space="preserve">убрать из 1 гр.</t>
  </si>
  <si>
    <t>Потребители</t>
  </si>
  <si>
    <t>бронь</t>
  </si>
  <si>
    <t xml:space="preserve">Очередь ограничения, кВт</t>
  </si>
  <si>
    <t xml:space="preserve">I,IV кв.</t>
  </si>
  <si>
    <t xml:space="preserve">II,III кв.</t>
  </si>
  <si>
    <t>расч</t>
  </si>
  <si>
    <t xml:space="preserve">запас Р</t>
  </si>
  <si>
    <t>Р</t>
  </si>
  <si>
    <t xml:space="preserve">до авар.</t>
  </si>
  <si>
    <t>мощн.</t>
  </si>
  <si>
    <t xml:space="preserve">Директор ООО "ЭЛИС"</t>
  </si>
  <si>
    <t xml:space="preserve">Гл.инженер ООО "ЭЛИС"</t>
  </si>
  <si>
    <t xml:space="preserve">есть котельная</t>
  </si>
  <si>
    <t xml:space="preserve">Северный филиал</t>
  </si>
  <si>
    <t xml:space="preserve">(8216) 77-05-01</t>
  </si>
  <si>
    <t xml:space="preserve">акты ав.брони</t>
  </si>
  <si>
    <t xml:space="preserve">ООО "Газпром Энерго"</t>
  </si>
  <si>
    <t>77-04-41</t>
  </si>
  <si>
    <t xml:space="preserve">яч.30, 55</t>
  </si>
  <si>
    <t xml:space="preserve">с котел</t>
  </si>
  <si>
    <t xml:space="preserve">(все потребление)</t>
  </si>
  <si>
    <t xml:space="preserve">(8172) 78-35-49</t>
  </si>
  <si>
    <t>72-33-47</t>
  </si>
  <si>
    <t xml:space="preserve">ПС 220 кВГПП-2 ЭЛИС</t>
  </si>
  <si>
    <t xml:space="preserve">(вместе с потребителями</t>
  </si>
  <si>
    <t>900-501-33-20</t>
  </si>
  <si>
    <t xml:space="preserve"> яч.9, 21</t>
  </si>
  <si>
    <t xml:space="preserve">от эл.сетей МУП "ПАТП №1" )</t>
  </si>
  <si>
    <t>900-547-77-77</t>
  </si>
  <si>
    <t xml:space="preserve">ООО "Сигма" (ООО "Северсвет")</t>
  </si>
  <si>
    <t>71-23-73</t>
  </si>
  <si>
    <t xml:space="preserve">АО "БМЗ"</t>
  </si>
  <si>
    <t>921-232-60-01</t>
  </si>
  <si>
    <t xml:space="preserve">яч.7, 23</t>
  </si>
  <si>
    <t xml:space="preserve">с субаб.</t>
  </si>
  <si>
    <t xml:space="preserve">ИП Золотов М.В. </t>
  </si>
  <si>
    <t>52-16-00</t>
  </si>
  <si>
    <t xml:space="preserve">(Центр СМ)</t>
  </si>
  <si>
    <t>921-830-23-84</t>
  </si>
  <si>
    <t>яч.32</t>
  </si>
  <si>
    <t xml:space="preserve">График временного отключения потребления Череповецкого энергоузла:</t>
  </si>
  <si>
    <t xml:space="preserve">ВЛ 10 кВ ДОЗ-2</t>
  </si>
  <si>
    <t xml:space="preserve">ВЛ 10 кВ Селище</t>
  </si>
  <si>
    <t xml:space="preserve">ООО "Сивец"</t>
  </si>
  <si>
    <t xml:space="preserve"> (81742) 2-15-66</t>
  </si>
  <si>
    <t xml:space="preserve">МУП "Кадуй Теплосеть" </t>
  </si>
  <si>
    <t xml:space="preserve">СТ "Молодость"</t>
  </si>
  <si>
    <t xml:space="preserve">СНТ "Энергетик-4"</t>
  </si>
  <si>
    <t xml:space="preserve">ООО "Ленч-строй-сервис"</t>
  </si>
  <si>
    <t>ф.Газ-1</t>
  </si>
  <si>
    <t xml:space="preserve">ИП Харчилава</t>
  </si>
  <si>
    <t>8910-6756387</t>
  </si>
  <si>
    <t xml:space="preserve"> Георгий Борисович</t>
  </si>
  <si>
    <t xml:space="preserve">ф.с-з Смердомский</t>
  </si>
  <si>
    <t xml:space="preserve">График временного отключения потребления по операционной зоне Вологодского РДУ:</t>
  </si>
  <si>
    <t xml:space="preserve">ф.ЦРП-1, ЦРП-2</t>
  </si>
  <si>
    <t xml:space="preserve">ф.ВМК-1, ВМК-2</t>
  </si>
  <si>
    <t xml:space="preserve">ф.РП-10-2 </t>
  </si>
  <si>
    <t>ф.РП-10-1</t>
  </si>
  <si>
    <t xml:space="preserve">АО "Северный</t>
  </si>
  <si>
    <t>ф.28-53-60</t>
  </si>
  <si>
    <t xml:space="preserve">ф.Сев.ком.-1, 2</t>
  </si>
  <si>
    <t>коммунар"</t>
  </si>
  <si>
    <t>8964-6612173</t>
  </si>
  <si>
    <t xml:space="preserve">ООО "Бетонные </t>
  </si>
  <si>
    <t xml:space="preserve">ф.ЖБИ стройинд.</t>
  </si>
  <si>
    <t>технологии"</t>
  </si>
  <si>
    <t>33-33-20</t>
  </si>
  <si>
    <t xml:space="preserve">ООО "ВЕД"</t>
  </si>
  <si>
    <t>ф.КХП-1</t>
  </si>
  <si>
    <t>ф.КХП-2</t>
  </si>
  <si>
    <t>8921-1392942</t>
  </si>
  <si>
    <t xml:space="preserve">ф.Галлон плюс</t>
  </si>
  <si>
    <t>8999-7917247</t>
  </si>
  <si>
    <t>ф.База</t>
  </si>
  <si>
    <t xml:space="preserve">ПО "Великоустюгские электрические сети"</t>
  </si>
  <si>
    <t xml:space="preserve">ЛПУМГ </t>
  </si>
  <si>
    <t xml:space="preserve">с субаб</t>
  </si>
  <si>
    <t>РД</t>
  </si>
  <si>
    <t>ВРД</t>
  </si>
  <si>
    <t xml:space="preserve">ПС Вологда-Южная</t>
  </si>
  <si>
    <t>ГПП-1</t>
  </si>
  <si>
    <t xml:space="preserve">ПС Вологодская</t>
  </si>
  <si>
    <t>ГПП-2</t>
  </si>
  <si>
    <t xml:space="preserve">по Обществу с ограниченной ответственностью "ЭЛИС"</t>
  </si>
  <si>
    <t xml:space="preserve">ГВО РД</t>
  </si>
  <si>
    <t>ф.51-03-13</t>
  </si>
  <si>
    <t>26-71-22</t>
  </si>
  <si>
    <t>26-72-84</t>
  </si>
  <si>
    <t>26-70-06</t>
  </si>
  <si>
    <t xml:space="preserve">яч.39, 46 (КПЦ)</t>
  </si>
  <si>
    <t xml:space="preserve">38, 47 (гл.корп)</t>
  </si>
  <si>
    <t xml:space="preserve">12, 17</t>
  </si>
  <si>
    <t xml:space="preserve">10, 19</t>
  </si>
  <si>
    <t xml:space="preserve">яч.5 (корп.шаров)</t>
  </si>
  <si>
    <t xml:space="preserve">ЗАО "ВПЗ"</t>
  </si>
  <si>
    <t>53-23-70</t>
  </si>
  <si>
    <t>26-70-13</t>
  </si>
  <si>
    <t xml:space="preserve">яч.5, 10, 17, </t>
  </si>
  <si>
    <t xml:space="preserve">без АТАБ</t>
  </si>
  <si>
    <t>сек.26-72-01</t>
  </si>
  <si>
    <t xml:space="preserve">яч.5, 10, 12, 17, 19</t>
  </si>
  <si>
    <t xml:space="preserve">37, 39, 47</t>
  </si>
  <si>
    <t xml:space="preserve">37, 38, 39, 46, 47, 48</t>
  </si>
  <si>
    <t xml:space="preserve">ООО "Сигма" </t>
  </si>
  <si>
    <t xml:space="preserve">ООО "СтройТерминал"</t>
  </si>
  <si>
    <t xml:space="preserve">ООО"Вологодский лес"</t>
  </si>
  <si>
    <t>53-93-46</t>
  </si>
  <si>
    <t xml:space="preserve">РП-10 кВ "Котельная №2"</t>
  </si>
  <si>
    <t>921-722-31-17</t>
  </si>
  <si>
    <t xml:space="preserve">яч.22, 52</t>
  </si>
  <si>
    <t xml:space="preserve">ООО "СПОРТ-АВТО"</t>
  </si>
  <si>
    <t>70-30-02</t>
  </si>
  <si>
    <t>921-062-88-01</t>
  </si>
  <si>
    <t xml:space="preserve"> яч.40, 45</t>
  </si>
  <si>
    <t>ГО+ГВО</t>
  </si>
  <si>
    <t xml:space="preserve">Величины потребления электрической мощности (энергии) потребителей, указанные в графиках, определены для условий прохождения </t>
  </si>
  <si>
    <t xml:space="preserve">максимума нагрузок при среднесуточных температурах наружного воздуха, соответствующих температуре наиболее холодной </t>
  </si>
  <si>
    <t xml:space="preserve">пятидневки с обеспеченностью 0,92 (-32,2°С).</t>
  </si>
  <si>
    <t xml:space="preserve"> по Филиалу ПАО "Россети" Вологодское предприятие магистральных электрических сетей</t>
  </si>
  <si>
    <t xml:space="preserve">СХПК Комбинат</t>
  </si>
  <si>
    <t>с.71-52-44</t>
  </si>
  <si>
    <t xml:space="preserve">ф.Тепличный-1, 2</t>
  </si>
  <si>
    <t>ф.Тепличный-1</t>
  </si>
  <si>
    <t>"Тепличный"</t>
  </si>
  <si>
    <t>8921-1239755</t>
  </si>
  <si>
    <t xml:space="preserve">или Тепличный-2</t>
  </si>
  <si>
    <t>71-54-66</t>
  </si>
  <si>
    <t xml:space="preserve">ф.РТП-25, БМЗ-1, 2</t>
  </si>
  <si>
    <t xml:space="preserve">8921-1268770 дисп.</t>
  </si>
  <si>
    <t xml:space="preserve">МУП "ПАТП №1"</t>
  </si>
  <si>
    <t>53-01-53</t>
  </si>
  <si>
    <t xml:space="preserve">ф.Тролейб.-1, 2</t>
  </si>
  <si>
    <t>8921-1299956</t>
  </si>
  <si>
    <t xml:space="preserve">ф.Керамик </t>
  </si>
  <si>
    <t xml:space="preserve">27-13-10, +7921-8204763</t>
  </si>
  <si>
    <t xml:space="preserve">ЗАО "Новые Окна-инвест"</t>
  </si>
  <si>
    <t xml:space="preserve">8903-7998638, 8900-5460783, 8960-293841</t>
  </si>
  <si>
    <t xml:space="preserve">ООО "Курс Авто Сервис"</t>
  </si>
  <si>
    <t xml:space="preserve">8-911-501-24-84, 78-78-70</t>
  </si>
  <si>
    <t xml:space="preserve">ООО "Возрождение"</t>
  </si>
  <si>
    <t>8921-5370007</t>
  </si>
  <si>
    <t xml:space="preserve">Матвеева М.Ю.</t>
  </si>
  <si>
    <t>8911-5277051</t>
  </si>
  <si>
    <t xml:space="preserve">ООО "Вологдамашцентр"</t>
  </si>
  <si>
    <t xml:space="preserve">53-61-96, 89211271140</t>
  </si>
  <si>
    <t xml:space="preserve">ИП Сазанов А.Н.</t>
  </si>
  <si>
    <t xml:space="preserve">51-85-50, 8911-5107082, 8911-5075775 </t>
  </si>
  <si>
    <t xml:space="preserve">АО "Форвард"</t>
  </si>
  <si>
    <t>8951-7313000</t>
  </si>
  <si>
    <t xml:space="preserve">ООО "Волог. мясодел"</t>
  </si>
  <si>
    <t>8921-0601876</t>
  </si>
  <si>
    <t xml:space="preserve">ИП Петухов С.Ю.</t>
  </si>
  <si>
    <t>8911-5010165</t>
  </si>
  <si>
    <t xml:space="preserve">ООО "Трейд"</t>
  </si>
  <si>
    <t>8921-6822601</t>
  </si>
  <si>
    <t xml:space="preserve">ГСК "Атлант-2000" </t>
  </si>
  <si>
    <t>8911-5012804</t>
  </si>
  <si>
    <t xml:space="preserve">ГК "Гагаринский"</t>
  </si>
  <si>
    <t xml:space="preserve">55-72-18, 89211266435</t>
  </si>
  <si>
    <t xml:space="preserve">ИП Зуев С.М.</t>
  </si>
  <si>
    <t xml:space="preserve">8911-5250609, 8921-2305617</t>
  </si>
  <si>
    <t xml:space="preserve">Гусакова Ю.А.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</si>
  <si>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8-921-722-48-44, 8-931-506-44-04</t>
  </si>
  <si>
    <t xml:space="preserve">ИП Гуляев А. С.</t>
  </si>
  <si>
    <t>8921-7226222</t>
  </si>
  <si>
    <t xml:space="preserve">8953-5000707, 8903-3282926, 8927-1313929</t>
  </si>
  <si>
    <t xml:space="preserve">СНТ "Керамик"</t>
  </si>
  <si>
    <t>8911-0454827</t>
  </si>
  <si>
    <t xml:space="preserve">СТ "Керамик-2"</t>
  </si>
  <si>
    <t>8953-5211002</t>
  </si>
  <si>
    <t xml:space="preserve">ГК "Фрегат"</t>
  </si>
  <si>
    <t>8953-5212519</t>
  </si>
  <si>
    <t xml:space="preserve">ГСК "Троллейбус-2"</t>
  </si>
  <si>
    <t>8965-742-70-40</t>
  </si>
  <si>
    <t xml:space="preserve">ООО "Ника"</t>
  </si>
  <si>
    <t>8911-5112485</t>
  </si>
  <si>
    <t xml:space="preserve">ИП Летучий А.В.</t>
  </si>
  <si>
    <t xml:space="preserve">8911-5104631, 8911-5004496</t>
  </si>
  <si>
    <t xml:space="preserve">ООО "УК Инвест-сити"</t>
  </si>
  <si>
    <t xml:space="preserve">8964-6667777, 8921-2340202</t>
  </si>
  <si>
    <t xml:space="preserve">ГСК "Автолюкс-плюс" </t>
  </si>
  <si>
    <t xml:space="preserve">8921-8210407, 8921-0622404</t>
  </si>
  <si>
    <t xml:space="preserve">ГСК "Газовик"</t>
  </si>
  <si>
    <t>8953-5185362</t>
  </si>
  <si>
    <t xml:space="preserve">ИП Канавкина Л.А.</t>
  </si>
  <si>
    <t xml:space="preserve">8911-5010570, (8172)534186; (8172)511311</t>
  </si>
  <si>
    <t xml:space="preserve">СТ "Рябинушка"</t>
  </si>
  <si>
    <t xml:space="preserve">8921-1421211, 8921-1284718</t>
  </si>
  <si>
    <t xml:space="preserve">ИП Параничева Л.Ф.</t>
  </si>
  <si>
    <t xml:space="preserve">8921-0663441, 8900-5006047</t>
  </si>
  <si>
    <t xml:space="preserve">ООО "Базис ЛТД"</t>
  </si>
  <si>
    <t>(81738)72-81-53</t>
  </si>
  <si>
    <t xml:space="preserve">ф.Керамик-2 </t>
  </si>
  <si>
    <t xml:space="preserve">Барсегян Артак Вруйрович</t>
  </si>
  <si>
    <t xml:space="preserve">8921-2377003, 8921-0624367</t>
  </si>
  <si>
    <t xml:space="preserve">ООО "ВЗСП"</t>
  </si>
  <si>
    <t xml:space="preserve">51-55-16, 8921-2306289</t>
  </si>
  <si>
    <t xml:space="preserve">ИП Сивков А.О.</t>
  </si>
  <si>
    <t>8931-5080822</t>
  </si>
  <si>
    <t xml:space="preserve">Перов Евгений Владимирович</t>
  </si>
  <si>
    <t xml:space="preserve">50-27-12, 89115012712</t>
  </si>
  <si>
    <t xml:space="preserve">Марцинюк А.Л.</t>
  </si>
  <si>
    <t xml:space="preserve">8953-5182737, 8953-5080470</t>
  </si>
  <si>
    <t xml:space="preserve">Орлова Галина Васильевна</t>
  </si>
  <si>
    <t xml:space="preserve">73-81-62, 8-921-534-21-94</t>
  </si>
  <si>
    <t xml:space="preserve">Барановский Юрий Семенович</t>
  </si>
  <si>
    <t>8911-5030280</t>
  </si>
  <si>
    <t xml:space="preserve">Гр.Пепеляев И.В.</t>
  </si>
  <si>
    <t>8911-5012626</t>
  </si>
  <si>
    <t>ф.ТРЦ-1</t>
  </si>
  <si>
    <t xml:space="preserve">72-72-12, 921-8251315 </t>
  </si>
  <si>
    <t>ф.Охмыльцово-1</t>
  </si>
  <si>
    <t>ф.Охмыльцово-2</t>
  </si>
  <si>
    <t xml:space="preserve">Итого ПС 220 кВ Вологда-Южная:</t>
  </si>
  <si>
    <t xml:space="preserve">ООО "Череповецкий</t>
  </si>
  <si>
    <t>8921-8383883</t>
  </si>
  <si>
    <t xml:space="preserve">тепличный комплекс</t>
  </si>
  <si>
    <t>8931-5083593</t>
  </si>
  <si>
    <t xml:space="preserve">яч.1, 2, 6, 7</t>
  </si>
  <si>
    <t>"Новый"</t>
  </si>
  <si>
    <t xml:space="preserve">ООО ЛПК "Солдек"</t>
  </si>
  <si>
    <t xml:space="preserve">(81733) 3-36-96</t>
  </si>
  <si>
    <t xml:space="preserve">ВЛ 35 кВ ЛДК</t>
  </si>
  <si>
    <t xml:space="preserve">ООО "Фанерный</t>
  </si>
  <si>
    <t xml:space="preserve">(81733) 3-50-96</t>
  </si>
  <si>
    <t xml:space="preserve">ф.ТМК, Сотамеко+</t>
  </si>
  <si>
    <t xml:space="preserve">ООО "Северстрой"</t>
  </si>
  <si>
    <t xml:space="preserve">(81733) 3-51-37</t>
  </si>
  <si>
    <t xml:space="preserve">ф.Керамик-1, 2</t>
  </si>
  <si>
    <t>8921-1264712</t>
  </si>
  <si>
    <t xml:space="preserve">ООО "Сухонский МК"</t>
  </si>
  <si>
    <t xml:space="preserve">(81733) 3-50-08</t>
  </si>
  <si>
    <t>ф.МКК-1</t>
  </si>
  <si>
    <t>96-2-19</t>
  </si>
  <si>
    <t>ф.МКК-2</t>
  </si>
  <si>
    <t>96-2-31</t>
  </si>
  <si>
    <t xml:space="preserve">ООО "ИММИД"</t>
  </si>
  <si>
    <t xml:space="preserve">21-63-21 </t>
  </si>
  <si>
    <t xml:space="preserve">ВЛ 6 кВ ЛПХ</t>
  </si>
  <si>
    <t>72-93-21</t>
  </si>
  <si>
    <t xml:space="preserve">55-33-84, 55-33-89</t>
  </si>
  <si>
    <t xml:space="preserve">КЛ 10 кВ АБЗ</t>
  </si>
  <si>
    <t xml:space="preserve"> 55-33-85</t>
  </si>
  <si>
    <t xml:space="preserve">Грязовецкое </t>
  </si>
  <si>
    <t xml:space="preserve">(81755) 2-16-33</t>
  </si>
  <si>
    <t xml:space="preserve">ЛПУ МГ КС-17</t>
  </si>
  <si>
    <t xml:space="preserve"> 64-314, 64-209</t>
  </si>
  <si>
    <t xml:space="preserve">11Д, 12Д, 13Д, 14Д, </t>
  </si>
  <si>
    <t xml:space="preserve">ООО "Газпром</t>
  </si>
  <si>
    <t>ф.2-10-27</t>
  </si>
  <si>
    <t xml:space="preserve">15Д, 16Д, 17Д, 21Д, </t>
  </si>
  <si>
    <t xml:space="preserve"> 22Д, 23Д, 24Д, 25Д, </t>
  </si>
  <si>
    <t xml:space="preserve">26Д, 27Д</t>
  </si>
  <si>
    <t xml:space="preserve">ООО "Инженерные изыскания"</t>
  </si>
  <si>
    <t xml:space="preserve">(8202) 53-24-92</t>
  </si>
  <si>
    <t xml:space="preserve">ф.(8202) 53-22-87</t>
  </si>
  <si>
    <t xml:space="preserve">ОАО "Северсталь-</t>
  </si>
  <si>
    <t>с.53-91-91</t>
  </si>
  <si>
    <t xml:space="preserve">метиз" (ЧСПЗ)</t>
  </si>
  <si>
    <t>ф.53-85-20</t>
  </si>
  <si>
    <t>гл.эн.53-89-88</t>
  </si>
  <si>
    <t xml:space="preserve">53-82-70, 53-80-35</t>
  </si>
  <si>
    <t xml:space="preserve">Итого с I по V очереди:</t>
  </si>
  <si>
    <t xml:space="preserve">Итого с I по VI очереди:</t>
  </si>
  <si>
    <t xml:space="preserve">Итого ПС 110 кВ Цветочная с I по VIII очереди:</t>
  </si>
  <si>
    <t xml:space="preserve">Итого с I по X очереди:</t>
  </si>
  <si>
    <t>8-921-537-00-19</t>
  </si>
  <si>
    <t xml:space="preserve">(8-817-55) 65-228</t>
  </si>
  <si>
    <t xml:space="preserve"> ООО "Газпром трансгаз</t>
  </si>
  <si>
    <t xml:space="preserve">(81755) 64-6-23</t>
  </si>
  <si>
    <t xml:space="preserve">ВЛ 110 кВ Новогря</t>
  </si>
  <si>
    <t xml:space="preserve">зовецкая-1, 2</t>
  </si>
  <si>
    <t xml:space="preserve">Итого ПС 220 кВ Ростилово:</t>
  </si>
  <si>
    <t xml:space="preserve">Директор Филиала ПАО "Россети" Вологодское предприятие магистральных электрических сетей</t>
  </si>
  <si>
    <t xml:space="preserve"> График временного отключения потребления потребителей транзита 110 кВ РПП-1 Шексна-Вологда-Южная </t>
  </si>
  <si>
    <t>71-61-83</t>
  </si>
  <si>
    <t xml:space="preserve">График временного отключения потребления потребителей района  ПС 220 кВ Вологда-Южная:</t>
  </si>
  <si>
    <t xml:space="preserve">ЭТА, потребители</t>
  </si>
  <si>
    <t xml:space="preserve">ОДС </t>
  </si>
  <si>
    <t>потребители</t>
  </si>
  <si>
    <t xml:space="preserve">ф.Родионцево </t>
  </si>
  <si>
    <t xml:space="preserve">ВОЭК, население</t>
  </si>
  <si>
    <t xml:space="preserve">Федотово МУП  ЖКХ Вологодского муниципального района Артскважина № 648 п.Родионцево</t>
  </si>
  <si>
    <t>КС-17</t>
  </si>
  <si>
    <t xml:space="preserve">КЛ 10 кВ</t>
  </si>
  <si>
    <t>Город-10</t>
  </si>
  <si>
    <t>Агроснаб</t>
  </si>
  <si>
    <t xml:space="preserve">РЖД (КТП-160 кВА Вокзал), население</t>
  </si>
  <si>
    <t>База-2</t>
  </si>
  <si>
    <t xml:space="preserve">население, насосная</t>
  </si>
  <si>
    <t xml:space="preserve">МУП Коммунальные системы</t>
  </si>
  <si>
    <t xml:space="preserve">добавить Ростилово</t>
  </si>
  <si>
    <t>Новое</t>
  </si>
  <si>
    <t xml:space="preserve">ВОЭК, население, котельная</t>
  </si>
  <si>
    <t xml:space="preserve">МУП Коммунальные системы (насосная, КНС)</t>
  </si>
  <si>
    <t xml:space="preserve">Сокольский дом-интернат для престарелых и инвалидов</t>
  </si>
  <si>
    <t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t>
  </si>
  <si>
    <t>Обросово</t>
  </si>
  <si>
    <t xml:space="preserve">ВОЭК, население, насосная</t>
  </si>
  <si>
    <t xml:space="preserve"> в Перечне Г</t>
  </si>
  <si>
    <t>Оларево</t>
  </si>
  <si>
    <t>Сухонский</t>
  </si>
  <si>
    <t>Желтиково</t>
  </si>
  <si>
    <t>отключения</t>
  </si>
  <si>
    <t>Заемье</t>
  </si>
  <si>
    <t xml:space="preserve">Гряз.Электросеть (кот), население</t>
  </si>
  <si>
    <t>небаланс</t>
  </si>
  <si>
    <t>Свистуново</t>
  </si>
  <si>
    <t xml:space="preserve">амбулатория, Гряз.Электросеть, скважина, КНС, очистные</t>
  </si>
  <si>
    <t>Юношеское</t>
  </si>
  <si>
    <t xml:space="preserve">население, Гряз.Электросеть (кот, скавжина)</t>
  </si>
  <si>
    <t>Р-ГВО-АТАБ</t>
  </si>
  <si>
    <t>ф.НПС-2</t>
  </si>
  <si>
    <t>учла</t>
  </si>
  <si>
    <t>Харовская-т</t>
  </si>
  <si>
    <t xml:space="preserve">транзит: ПС Вожега, ПС Сямжа, ПС Н.Погост</t>
  </si>
  <si>
    <t xml:space="preserve">23,9 МВт</t>
  </si>
  <si>
    <t>Кадниковский-т</t>
  </si>
  <si>
    <t>транзит-</t>
  </si>
  <si>
    <t xml:space="preserve">0,5 МВт</t>
  </si>
  <si>
    <t>Явенга-т</t>
  </si>
  <si>
    <t xml:space="preserve">транзит: ПС Вожега</t>
  </si>
  <si>
    <t xml:space="preserve">1,1 МВт</t>
  </si>
  <si>
    <t>Туфаново-т</t>
  </si>
  <si>
    <t xml:space="preserve">нет субабонентов</t>
  </si>
  <si>
    <t>всего</t>
  </si>
  <si>
    <t xml:space="preserve">на РПП-1, РПП-2, Первомайская, Зашекснинская-нет потребителей</t>
  </si>
  <si>
    <t xml:space="preserve">до 5 мин</t>
  </si>
  <si>
    <t xml:space="preserve">Добавить ПС Сокол, Ростилово, Вологда-Южная</t>
  </si>
  <si>
    <t xml:space="preserve">до 20 мин</t>
  </si>
  <si>
    <t xml:space="preserve">РЖД поставить-20 мин</t>
  </si>
  <si>
    <t xml:space="preserve">с ТЭЦ</t>
  </si>
  <si>
    <t>расч.</t>
  </si>
  <si>
    <t>сут</t>
  </si>
  <si>
    <t>А=Рх24</t>
  </si>
  <si>
    <t xml:space="preserve">авар х 24 ч</t>
  </si>
  <si>
    <t>РД+ТЭЦ-АТАБ</t>
  </si>
  <si>
    <t xml:space="preserve">ВПМЭС + ТЭЦ</t>
  </si>
  <si>
    <t xml:space="preserve">РД ВПМЭС</t>
  </si>
  <si>
    <t xml:space="preserve">РД ТЭЦ</t>
  </si>
  <si>
    <t>РД-АТАБ</t>
  </si>
  <si>
    <t xml:space="preserve">без ТЭЦ</t>
  </si>
  <si>
    <t xml:space="preserve">РД СО-АТАБ</t>
  </si>
  <si>
    <t>авар</t>
  </si>
  <si>
    <t xml:space="preserve">по ПАО "Северсталь"</t>
  </si>
  <si>
    <t xml:space="preserve">Не допускается одновременного включения одного и того же технологического оборудования в график ограничения режима потребления </t>
  </si>
  <si>
    <t xml:space="preserve">электрической мощности (График № 1) и в график временного отключения потребления (График № 3).</t>
  </si>
  <si>
    <t xml:space="preserve">В графики аварийного ограничения рекомендуется не включать нагрузку потребителей, отключаемую действием устройств (комплексов)</t>
  </si>
  <si>
    <t xml:space="preserve">противоаварийной автоматики.</t>
  </si>
  <si>
    <t>УТВЕРЖДАЮ</t>
  </si>
  <si>
    <t xml:space="preserve">Начальник Департамента топливно-</t>
  </si>
  <si>
    <t xml:space="preserve">Заместитель Генерального директора-</t>
  </si>
  <si>
    <t xml:space="preserve">энергетического комплекса Вологодской </t>
  </si>
  <si>
    <t xml:space="preserve">директор филиала ПАО "МРСК Северо-Запада"                                                        </t>
  </si>
  <si>
    <t>области</t>
  </si>
  <si>
    <t xml:space="preserve">Филиала ОАО "СО ЕЭС" Вологодское РДУ</t>
  </si>
  <si>
    <t xml:space="preserve">"Вологдаэнерго"                                                            </t>
  </si>
  <si>
    <t>__________________А.Е.Стрижов</t>
  </si>
  <si>
    <t>________________В.Р.Богуславский</t>
  </si>
  <si>
    <t xml:space="preserve">________________ В.Е.Луцкович</t>
  </si>
  <si>
    <t>"_____"_________________2016г.</t>
  </si>
  <si>
    <t xml:space="preserve">в ГО-1</t>
  </si>
  <si>
    <t>ГО+Перечень</t>
  </si>
  <si>
    <t>РД-(ГО+Перечень)</t>
  </si>
  <si>
    <t xml:space="preserve">по ООО "Русэнергосбыт"</t>
  </si>
  <si>
    <t xml:space="preserve">ПС 110 кВ Грязовец (Т)</t>
  </si>
  <si>
    <t xml:space="preserve">ПС 110 кВ Печаткино (Т)</t>
  </si>
  <si>
    <t xml:space="preserve">Буйская дистанция</t>
  </si>
  <si>
    <t xml:space="preserve">ДС (49435) 2-34-11</t>
  </si>
  <si>
    <t xml:space="preserve">ПС 110 кВ Вохтога (Т)</t>
  </si>
  <si>
    <t xml:space="preserve">ф.(49435) 2-22-61</t>
  </si>
  <si>
    <t xml:space="preserve">Начальник Дирекции</t>
  </si>
  <si>
    <t xml:space="preserve">(812) 457-62-19</t>
  </si>
  <si>
    <t>ф.436-90-57</t>
  </si>
  <si>
    <t>Итого:</t>
  </si>
  <si>
    <t>7.</t>
  </si>
  <si>
    <t xml:space="preserve">ПС ОЖД</t>
  </si>
  <si>
    <t>Всего:</t>
  </si>
  <si>
    <t xml:space="preserve">ДС 79-33-10</t>
  </si>
  <si>
    <t xml:space="preserve">Итого Волховстроевская дистанция электроснабжения:</t>
  </si>
  <si>
    <t xml:space="preserve">ИТОГО Филиал ОАО "РЖД" Трансэнерго:</t>
  </si>
  <si>
    <t xml:space="preserve">ИТОГО Филиал ОАО "РЖД" Трансэнерго СЖД:</t>
  </si>
  <si>
    <t xml:space="preserve">по ООО "Транснефтьэнерго"</t>
  </si>
  <si>
    <t xml:space="preserve">убрать из ГО</t>
  </si>
  <si>
    <t xml:space="preserve">запас мощ.</t>
  </si>
  <si>
    <t>гр.№3</t>
  </si>
  <si>
    <t xml:space="preserve">АСКУЭ ТЭЦ</t>
  </si>
  <si>
    <t xml:space="preserve">ООО "Металлресурс"</t>
  </si>
  <si>
    <t>56-62-22</t>
  </si>
  <si>
    <t xml:space="preserve">Вологодская ТЭЦ</t>
  </si>
  <si>
    <t xml:space="preserve">на сетьремонт 4 предприятия</t>
  </si>
  <si>
    <t>ф.75-55-51</t>
  </si>
  <si>
    <t xml:space="preserve">ВЛ 6 кВ Сетьремонт</t>
  </si>
  <si>
    <t xml:space="preserve">КТП-630 кВА "Металлоресурс" (потр)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</si>
  <si>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</si>
  <si>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ООО "Вологодский </t>
  </si>
  <si>
    <t>56-36-33</t>
  </si>
  <si>
    <t xml:space="preserve">текстильный комбинат"</t>
  </si>
  <si>
    <t>ф.75-86-39</t>
  </si>
  <si>
    <t xml:space="preserve">яч.110, 113</t>
  </si>
  <si>
    <t>субаб=</t>
  </si>
  <si>
    <t xml:space="preserve">ООО "СИМ"</t>
  </si>
  <si>
    <t xml:space="preserve">с суб</t>
  </si>
  <si>
    <t xml:space="preserve">АТАБ 2000г</t>
  </si>
  <si>
    <t>(ЖБИиК)</t>
  </si>
  <si>
    <t xml:space="preserve">яч.14, 15</t>
  </si>
  <si>
    <t xml:space="preserve">все субаб. с ЦРП на АСКУЭ</t>
  </si>
  <si>
    <t xml:space="preserve">ОАО "Вологодский завод </t>
  </si>
  <si>
    <t xml:space="preserve"> ЖБИиК пит.1</t>
  </si>
  <si>
    <t xml:space="preserve">железобетонных изделий </t>
  </si>
  <si>
    <t xml:space="preserve">и конструкций"</t>
  </si>
  <si>
    <t xml:space="preserve">ООО "Север-Принт"</t>
  </si>
  <si>
    <t>21-63-99</t>
  </si>
  <si>
    <t xml:space="preserve">РУ-0,4-15 яч.1</t>
  </si>
  <si>
    <t xml:space="preserve">не нашла</t>
  </si>
  <si>
    <t xml:space="preserve"> ЖБИиК</t>
  </si>
  <si>
    <t xml:space="preserve">ВДО ООО "СЗЭМ"</t>
  </si>
  <si>
    <t xml:space="preserve">РУ-6-15 яч.3</t>
  </si>
  <si>
    <t>72-27-12</t>
  </si>
  <si>
    <t xml:space="preserve">ООО "СМУ</t>
  </si>
  <si>
    <t xml:space="preserve">ЦРП-6 кВ яч.11</t>
  </si>
  <si>
    <t xml:space="preserve">д 2500</t>
  </si>
  <si>
    <t xml:space="preserve">Строим Дом"</t>
  </si>
  <si>
    <t xml:space="preserve">ООО "ВудСтрой+"</t>
  </si>
  <si>
    <t>21-60-61</t>
  </si>
  <si>
    <t xml:space="preserve">ЦРП-6 кВ яч.14</t>
  </si>
  <si>
    <t xml:space="preserve">д 1258</t>
  </si>
  <si>
    <t>21-62-02</t>
  </si>
  <si>
    <t>10ч</t>
  </si>
  <si>
    <t xml:space="preserve">д 3851</t>
  </si>
  <si>
    <t xml:space="preserve">ООО "ВОЛКИТ"</t>
  </si>
  <si>
    <t xml:space="preserve"> РУ-6кВ №15 яч.6 </t>
  </si>
  <si>
    <t xml:space="preserve">РП ЖБИиК пит.1</t>
  </si>
  <si>
    <t xml:space="preserve">ООО "ЖБИиК"</t>
  </si>
  <si>
    <t xml:space="preserve"> ЖБИиК пит2</t>
  </si>
  <si>
    <t xml:space="preserve">ЦРП яч.1, 2, 3, 8, 9, 10</t>
  </si>
  <si>
    <t xml:space="preserve">ООО "ВЗМК"</t>
  </si>
  <si>
    <t>21-64-06</t>
  </si>
  <si>
    <t xml:space="preserve">РУ-6-15 яч.5</t>
  </si>
  <si>
    <t>21-64-07</t>
  </si>
  <si>
    <t>12ч</t>
  </si>
  <si>
    <t>16ч</t>
  </si>
  <si>
    <t xml:space="preserve">ЦРП-6 Кв</t>
  </si>
  <si>
    <t>8ч</t>
  </si>
  <si>
    <t xml:space="preserve">д 3609</t>
  </si>
  <si>
    <t xml:space="preserve">ЖБИ пит.1, 2</t>
  </si>
  <si>
    <t xml:space="preserve">по ПАО "ТГК-2" Вологодская ТЭЦ</t>
  </si>
  <si>
    <t xml:space="preserve">При вводе Графика временного отключения потребления потребителей района  ПС 220 кВ Вологда-Южная:</t>
  </si>
  <si>
    <t xml:space="preserve">III ОЧЕРЕДЬ</t>
  </si>
  <si>
    <t xml:space="preserve">ООО "Металл-Ресурс"</t>
  </si>
  <si>
    <t>8921-2308428</t>
  </si>
  <si>
    <t xml:space="preserve">ООО "Грант"</t>
  </si>
  <si>
    <t>8985-9235038</t>
  </si>
  <si>
    <t xml:space="preserve">ИП Павлова Л.Н.</t>
  </si>
  <si>
    <t xml:space="preserve">89115025642, 89814451537</t>
  </si>
  <si>
    <t xml:space="preserve">ИП Сергеев А.М.</t>
  </si>
  <si>
    <t>8921-7224844</t>
  </si>
  <si>
    <t>7911-5043185</t>
  </si>
  <si>
    <t>8921-8310546</t>
  </si>
  <si>
    <t xml:space="preserve"> 8958-5850101, 8911-5251022</t>
  </si>
  <si>
    <t xml:space="preserve">ООО "Завод ЖБИиК"</t>
  </si>
  <si>
    <t>8953-5005362</t>
  </si>
  <si>
    <t xml:space="preserve">21-63-99, 89217140797</t>
  </si>
  <si>
    <t xml:space="preserve">ИП Иванов Д.Л.</t>
  </si>
  <si>
    <t>8911-503-12-46</t>
  </si>
  <si>
    <t>8911-5241850</t>
  </si>
  <si>
    <t>8911-5241959</t>
  </si>
  <si>
    <t xml:space="preserve">8964-661-22-15, 21-62-02</t>
  </si>
  <si>
    <t>8951-7416916</t>
  </si>
  <si>
    <t xml:space="preserve">8921056-7688; 8921-8304099</t>
  </si>
  <si>
    <t xml:space="preserve">8958-585-01-01, 8911-510-63-83, 75-27-32</t>
  </si>
  <si>
    <t xml:space="preserve">ООО "Мега"</t>
  </si>
  <si>
    <t>8911-5031481</t>
  </si>
  <si>
    <t xml:space="preserve">ООО «Дорлайн»</t>
  </si>
  <si>
    <t xml:space="preserve">8911-5250055, 89215366756</t>
  </si>
  <si>
    <t xml:space="preserve">ИП Белов А.В.</t>
  </si>
  <si>
    <t>8962-6680810</t>
  </si>
  <si>
    <t xml:space="preserve">ИП Котин А.В.</t>
  </si>
  <si>
    <t>8921-716-14-89</t>
  </si>
  <si>
    <t xml:space="preserve">ООО "БОНАРДИ"</t>
  </si>
  <si>
    <t>8909-5943333</t>
  </si>
  <si>
    <t>8911-5216301</t>
  </si>
  <si>
    <t xml:space="preserve">ПАО «Мегафон»</t>
  </si>
  <si>
    <t xml:space="preserve">8-921-252-90-16, 8-921-716-60-70</t>
  </si>
  <si>
    <t xml:space="preserve">ООО "Кран"</t>
  </si>
  <si>
    <t xml:space="preserve">8921-7146428, 8(8172)719758</t>
  </si>
  <si>
    <t xml:space="preserve">АО "СЗЭМ Вол.ДООО"</t>
  </si>
  <si>
    <t xml:space="preserve">Технический директор ПАО "ТГК-2" Вологодская ТЭЦ</t>
  </si>
  <si>
    <t xml:space="preserve">все субаб потребители ВОЭК</t>
  </si>
  <si>
    <t xml:space="preserve">субаб не брать</t>
  </si>
  <si>
    <t>авар.</t>
  </si>
  <si>
    <t>57-17-00</t>
  </si>
  <si>
    <t>72-55-82</t>
  </si>
  <si>
    <t>21-07-78</t>
  </si>
  <si>
    <t xml:space="preserve">ВЛ 110 кВ ОМЗ-1, ОМЗ-2</t>
  </si>
  <si>
    <t xml:space="preserve">ООО "Русский север"</t>
  </si>
  <si>
    <t>21-52-04</t>
  </si>
  <si>
    <t xml:space="preserve">ГПП 110 кВ ВОМЗ</t>
  </si>
  <si>
    <t xml:space="preserve">ЗРУ-10 кВ яч.27 </t>
  </si>
  <si>
    <t xml:space="preserve">ООО "ТрансВод"</t>
  </si>
  <si>
    <t>52-20-94</t>
  </si>
  <si>
    <t xml:space="preserve">ЗРУ-10 кВ яч.34, 41</t>
  </si>
  <si>
    <t>26-63-18</t>
  </si>
  <si>
    <t xml:space="preserve">ТРЦ "Мармелад"</t>
  </si>
  <si>
    <t xml:space="preserve">яч.26а, 48</t>
  </si>
  <si>
    <t xml:space="preserve">ООО "Империя"</t>
  </si>
  <si>
    <t>72-13-47</t>
  </si>
  <si>
    <t xml:space="preserve">ЦРП-10 кВ</t>
  </si>
  <si>
    <t xml:space="preserve">яч.4, 17</t>
  </si>
  <si>
    <t xml:space="preserve">ООО "Нордсити"</t>
  </si>
  <si>
    <t xml:space="preserve">ЦРП-10 кВ яч.5, 18</t>
  </si>
  <si>
    <t xml:space="preserve">площадка 2</t>
  </si>
  <si>
    <t>51-81-39</t>
  </si>
  <si>
    <t xml:space="preserve">ЦРП-10 кВ </t>
  </si>
  <si>
    <t xml:space="preserve">КТП ввод-1, 2</t>
  </si>
  <si>
    <t xml:space="preserve">ООО "Диалог </t>
  </si>
  <si>
    <t>21-11-11</t>
  </si>
  <si>
    <t>Недвижимость"</t>
  </si>
  <si>
    <t>СН-2</t>
  </si>
  <si>
    <t xml:space="preserve">с 1.01.2018 потерял статус СО</t>
  </si>
  <si>
    <t xml:space="preserve">Временного отключения потребления по операционной зоне Вологодского РДУ:</t>
  </si>
  <si>
    <t xml:space="preserve">Дежурный круглосуточно</t>
  </si>
  <si>
    <t>РД-ав.б.</t>
  </si>
  <si>
    <t>дог</t>
  </si>
  <si>
    <t>мин</t>
  </si>
  <si>
    <t xml:space="preserve">ТЭЦ покроет ав.бронь</t>
  </si>
  <si>
    <t>ГВО+ГО</t>
  </si>
  <si>
    <r>
      <t xml:space="preserve"> по </t>
    </r>
    <r>
      <rPr>
        <u val="single"/>
        <sz val="10"/>
        <rFont val="Times New Roman"/>
      </rPr>
      <t xml:space="preserve">АО "Вологдаоблэнерго"</t>
    </r>
  </si>
  <si>
    <t xml:space="preserve">АО "ВОЭК" п.Сямжа </t>
  </si>
  <si>
    <t>ДС</t>
  </si>
  <si>
    <t xml:space="preserve">Скважина д.Ногинская</t>
  </si>
  <si>
    <t xml:space="preserve">8(817 52) 2-21-59</t>
  </si>
  <si>
    <t>ф.Житьево</t>
  </si>
  <si>
    <t xml:space="preserve">в Пер Г 2019</t>
  </si>
  <si>
    <t>АБЗ</t>
  </si>
  <si>
    <t xml:space="preserve">8(817 52) 2-11-63</t>
  </si>
  <si>
    <t>Население</t>
  </si>
  <si>
    <t xml:space="preserve">(817 52) 2-13-30</t>
  </si>
  <si>
    <t xml:space="preserve">ф. Истоминская</t>
  </si>
  <si>
    <t xml:space="preserve">Уличное освещение</t>
  </si>
  <si>
    <t/>
  </si>
  <si>
    <t xml:space="preserve">Лагерь отдыха Солнечный </t>
  </si>
  <si>
    <t xml:space="preserve">(81744) 2-11-45</t>
  </si>
  <si>
    <t xml:space="preserve">ф. Нестериха</t>
  </si>
  <si>
    <t xml:space="preserve">ф. Ратино</t>
  </si>
  <si>
    <t xml:space="preserve">ПС 220 кВ Вологда-Южная</t>
  </si>
  <si>
    <t>ф.Керамик</t>
  </si>
  <si>
    <t xml:space="preserve">добавить ф.Родионцево (скважина)?</t>
  </si>
  <si>
    <t>ф.Керамик-2</t>
  </si>
  <si>
    <t xml:space="preserve">АО "ВОЭК"  ДС</t>
  </si>
  <si>
    <t xml:space="preserve">(81733) 31-787</t>
  </si>
  <si>
    <t>ф.МСЗ</t>
  </si>
  <si>
    <t>8921-833-33-40</t>
  </si>
  <si>
    <t xml:space="preserve">АО "ВОЭК" ДС г. Бабаево</t>
  </si>
  <si>
    <t>ф.Горсеть-6</t>
  </si>
  <si>
    <t>8921-548-61-74</t>
  </si>
  <si>
    <t>ф.Льнозавод-1</t>
  </si>
  <si>
    <t xml:space="preserve">нет ф.Порошино</t>
  </si>
  <si>
    <t xml:space="preserve">Сад «Вера»</t>
  </si>
  <si>
    <t>89657385174</t>
  </si>
  <si>
    <t>Металист</t>
  </si>
  <si>
    <t>89212577154</t>
  </si>
  <si>
    <t xml:space="preserve">КТП-160 сад. товарищества-10 ЧМХС и-2 ЧСПЗ</t>
  </si>
  <si>
    <t xml:space="preserve">89115253397 89211396878</t>
  </si>
  <si>
    <t xml:space="preserve">Сад № 1 ОАО "Аммофос"</t>
  </si>
  <si>
    <t>89210508965</t>
  </si>
  <si>
    <t xml:space="preserve">АГНКС (г.Череповец)</t>
  </si>
  <si>
    <t>89211314666</t>
  </si>
  <si>
    <t xml:space="preserve">КТП-3 Сад №9 "Череповецагрострой"</t>
  </si>
  <si>
    <t>60-68-62</t>
  </si>
  <si>
    <t xml:space="preserve">Сад "Лада"</t>
  </si>
  <si>
    <t>89315135251</t>
  </si>
  <si>
    <t xml:space="preserve">Сад №3 "ЧСПЗ" ("Радуга")</t>
  </si>
  <si>
    <t>63-28-33</t>
  </si>
  <si>
    <t xml:space="preserve">Сад № 2 ОАО "Аммофос"</t>
  </si>
  <si>
    <t>+7(911)5349856</t>
  </si>
  <si>
    <t xml:space="preserve">Склад смазочных материалов (г.Череповец)</t>
  </si>
  <si>
    <t>54-15-05</t>
  </si>
  <si>
    <t xml:space="preserve">СТО "КАМАЗ"</t>
  </si>
  <si>
    <t xml:space="preserve">8202 29-07-16, 
29-19-94</t>
  </si>
  <si>
    <t xml:space="preserve">Автоспецмаш (г.Череповец)</t>
  </si>
  <si>
    <t xml:space="preserve">8202 29-07-16</t>
  </si>
  <si>
    <t xml:space="preserve">Сад "Броды"</t>
  </si>
  <si>
    <t>89212567031</t>
  </si>
  <si>
    <t xml:space="preserve">ф. Надпорожье</t>
  </si>
  <si>
    <t xml:space="preserve">Сад "Водник"</t>
  </si>
  <si>
    <t xml:space="preserve">Сад №13 ЧМХС</t>
  </si>
  <si>
    <t>89212519880</t>
  </si>
  <si>
    <t xml:space="preserve">Свиноферма п.Кисово</t>
  </si>
  <si>
    <t>66-13-11</t>
  </si>
  <si>
    <t>ф.Улома</t>
  </si>
  <si>
    <t>ф.Чаево</t>
  </si>
  <si>
    <t>ф.Дуброво</t>
  </si>
  <si>
    <t xml:space="preserve">нет в ВОЭК</t>
  </si>
  <si>
    <t xml:space="preserve">Сады Гоша</t>
  </si>
  <si>
    <t>89211381212</t>
  </si>
  <si>
    <t xml:space="preserve">ф. Гоша</t>
  </si>
  <si>
    <t xml:space="preserve">Сады Гоша-2</t>
  </si>
  <si>
    <t xml:space="preserve">СХПК "Батран"</t>
  </si>
  <si>
    <t xml:space="preserve">66-65-60; 51-76-76</t>
  </si>
  <si>
    <t xml:space="preserve">ф. Льнозавод</t>
  </si>
  <si>
    <t xml:space="preserve">Льнозавод п.Батран</t>
  </si>
  <si>
    <t xml:space="preserve">89211341049; 66-65-17</t>
  </si>
  <si>
    <t>Сад"Синтез"</t>
  </si>
  <si>
    <t>89216020606</t>
  </si>
  <si>
    <t xml:space="preserve">ф. Аннино</t>
  </si>
  <si>
    <t>89211366662</t>
  </si>
  <si>
    <t xml:space="preserve">ф. Березовик</t>
  </si>
  <si>
    <t xml:space="preserve">Отделение связи д.Козлово</t>
  </si>
  <si>
    <t xml:space="preserve">72-70-92,72-53-09, 
72-50-49</t>
  </si>
  <si>
    <t xml:space="preserve">ф. Красково</t>
  </si>
  <si>
    <t xml:space="preserve">Медпункт п.Дора</t>
  </si>
  <si>
    <t>26-68-12,20-13-13</t>
  </si>
  <si>
    <t xml:space="preserve">ф. Привалино</t>
  </si>
  <si>
    <t>Населениед.Погорелка</t>
  </si>
  <si>
    <t xml:space="preserve">75-77-04, 921-716-67-55 </t>
  </si>
  <si>
    <t xml:space="preserve">Садов.тов-во № 6 ОАО "Северсталь"</t>
  </si>
  <si>
    <t>89215427160</t>
  </si>
  <si>
    <t>ф.Жары</t>
  </si>
  <si>
    <t>ф.Починок</t>
  </si>
  <si>
    <t>ф.Цыково</t>
  </si>
  <si>
    <t>ф.Заповедник</t>
  </si>
  <si>
    <t>ф.Пленишник</t>
  </si>
  <si>
    <t xml:space="preserve">Устюж.РЭС (Чагод.РЭС)</t>
  </si>
  <si>
    <t>ф.Стулово</t>
  </si>
  <si>
    <t xml:space="preserve">нет ТУ в 2022</t>
  </si>
  <si>
    <t>РПП-1-Суда</t>
  </si>
  <si>
    <t>ф.Поселок</t>
  </si>
  <si>
    <t xml:space="preserve">Производственная база</t>
  </si>
  <si>
    <t xml:space="preserve">ф. АБЗ</t>
  </si>
  <si>
    <t>Общежитие</t>
  </si>
  <si>
    <t>2-31-82</t>
  </si>
  <si>
    <t xml:space="preserve">База ДРСУ</t>
  </si>
  <si>
    <t xml:space="preserve">(81751) 2-37-96 2-39-03</t>
  </si>
  <si>
    <t>29-17-30</t>
  </si>
  <si>
    <t xml:space="preserve">Монтажно- заготовительная база</t>
  </si>
  <si>
    <t>2-37-37</t>
  </si>
  <si>
    <t>Эковтор</t>
  </si>
  <si>
    <t>89095997725</t>
  </si>
  <si>
    <t xml:space="preserve">(81751) 2-10-63 9212325989</t>
  </si>
  <si>
    <t xml:space="preserve">Бетонно-растворный узел</t>
  </si>
  <si>
    <t>89114494644</t>
  </si>
  <si>
    <t xml:space="preserve">(81751) 22-761</t>
  </si>
  <si>
    <t>8921-254-57-27</t>
  </si>
  <si>
    <t xml:space="preserve">ООО "Шексна - газводстрой"</t>
  </si>
  <si>
    <t xml:space="preserve">8921-129-36-06, 
8921-231-33-43</t>
  </si>
  <si>
    <t xml:space="preserve">ф. ПМК-22</t>
  </si>
  <si>
    <t xml:space="preserve">БРУ ул. Дорожная</t>
  </si>
  <si>
    <t xml:space="preserve">89115377578        (81751)2-40-20</t>
  </si>
  <si>
    <t xml:space="preserve">ООО "Шексна ТрансЛес"</t>
  </si>
  <si>
    <t xml:space="preserve">8921-231-33-43  89216012572                     </t>
  </si>
  <si>
    <t xml:space="preserve">СПК "Русь", Чаромское</t>
  </si>
  <si>
    <t xml:space="preserve">(81751) 4-31-71 9212335665</t>
  </si>
  <si>
    <t xml:space="preserve">ф. Квасюнино-2</t>
  </si>
  <si>
    <t xml:space="preserve">(81751) 4-31-719212335665</t>
  </si>
  <si>
    <t xml:space="preserve">ф. Комплекс Чаромское</t>
  </si>
  <si>
    <t>Котельная</t>
  </si>
  <si>
    <t xml:space="preserve">(81751) 2-14-90</t>
  </si>
  <si>
    <t xml:space="preserve">ф. Чернеево-2</t>
  </si>
  <si>
    <t>Шк.Чернеевская</t>
  </si>
  <si>
    <t xml:space="preserve">(81751) 5-51-14       (81751) 5-51-14 9217339639  </t>
  </si>
  <si>
    <t xml:space="preserve">Строительство блочно-модульной газовой котельной д. Чернеево</t>
  </si>
  <si>
    <t xml:space="preserve">(881751) 2-23-61, 
2-14-84, 2-23-56</t>
  </si>
  <si>
    <t xml:space="preserve">Отключение будет производится с питающих центров подстанций ОП Вологодского филиала ПАО "МРСК Северо-Запада" и Филиала ПАО "ФСК ЕЭС" </t>
  </si>
  <si>
    <t xml:space="preserve">Вологодское ПМЭС.</t>
  </si>
  <si>
    <t xml:space="preserve">Главный инженер АО "Вологдаоблэнерго"                                                                                                   А.А. Михалин</t>
  </si>
  <si>
    <t xml:space="preserve">Отключение будет производится ОП Вологдаэнерго с питающих центров ПС Вологдаэнерго</t>
  </si>
  <si>
    <t xml:space="preserve">Способ ввода Перечня:</t>
  </si>
  <si>
    <t xml:space="preserve">ДУ - с использованием дистанционного управления;</t>
  </si>
  <si>
    <t xml:space="preserve">ОП - постоянным оперативным персоналом объекта электроэнергетики (в том числе персоналом потребителя);</t>
  </si>
  <si>
    <t xml:space="preserve">ОВБ - персоналом оперативно-выездных бригад;</t>
  </si>
  <si>
    <t xml:space="preserve">ДД - персоналом с дежурством на дому.</t>
  </si>
  <si>
    <t xml:space="preserve">по АО "Вологодская областная энергетическая компания"</t>
  </si>
  <si>
    <t>51-17-96</t>
  </si>
  <si>
    <t xml:space="preserve">ВЛ 110 кВ ОМЗ-1, 2</t>
  </si>
  <si>
    <t>20</t>
  </si>
  <si>
    <t xml:space="preserve">Отключение с питающих центров сетевых организаций:</t>
  </si>
  <si>
    <t xml:space="preserve">При вводе Графика временного отключения потребления по операционной зоне Вологодского РДУ:</t>
  </si>
  <si>
    <t xml:space="preserve">При вводе Графика временного отключения потребления потребителей транзита 110 кВ РПП-1-Шексна-Вологда-Южная:</t>
  </si>
  <si>
    <t>ф.Рубцово</t>
  </si>
  <si>
    <t xml:space="preserve">ф.П/Я-1, П/Я-2</t>
  </si>
  <si>
    <t xml:space="preserve">ф.Город-1, 2</t>
  </si>
  <si>
    <t xml:space="preserve">ф.РМЗ-1, РМЗ-2</t>
  </si>
  <si>
    <t xml:space="preserve">Отключение с питающих центров Вологодского филиала ПАО "Россети Северо-Запад":</t>
  </si>
  <si>
    <t>ф.Город-3</t>
  </si>
  <si>
    <t>ф.Город-4</t>
  </si>
  <si>
    <t xml:space="preserve">ф.Город-5, 6</t>
  </si>
  <si>
    <t>ф.РП-39-2</t>
  </si>
  <si>
    <t xml:space="preserve">Итого ПС 110 кВ Кубенское</t>
  </si>
  <si>
    <t>ф.Искра</t>
  </si>
  <si>
    <t xml:space="preserve">ф.Красная Звезда</t>
  </si>
  <si>
    <t>ф.Никитино</t>
  </si>
  <si>
    <t xml:space="preserve"> Главный инженер АО "Вологдаоблэнерго" </t>
  </si>
  <si>
    <t xml:space="preserve">Т-2 на ВЛ-110 кВ Кубенская</t>
  </si>
  <si>
    <t xml:space="preserve">2 с.ш.</t>
  </si>
  <si>
    <t>РМЗ-2</t>
  </si>
  <si>
    <t>П/я-2</t>
  </si>
  <si>
    <t xml:space="preserve">V ОЧЕРЕДЬ:</t>
  </si>
  <si>
    <t>1</t>
  </si>
  <si>
    <t xml:space="preserve">ООО "Вологодское</t>
  </si>
  <si>
    <t>55-81-51</t>
  </si>
  <si>
    <t>ТП-161</t>
  </si>
  <si>
    <t>мороженное"</t>
  </si>
  <si>
    <t>911-512-34-06</t>
  </si>
  <si>
    <t xml:space="preserve">ТП-778, ТП-760</t>
  </si>
  <si>
    <t>2</t>
  </si>
  <si>
    <t xml:space="preserve">ЗАО "Вологодский</t>
  </si>
  <si>
    <t>54-59-74</t>
  </si>
  <si>
    <t xml:space="preserve">г.Вологда ТП-133, ТП-75</t>
  </si>
  <si>
    <t>78-84-15</t>
  </si>
  <si>
    <t xml:space="preserve">п. Молочное ТП-8, </t>
  </si>
  <si>
    <t>ТП-9</t>
  </si>
  <si>
    <t>3</t>
  </si>
  <si>
    <t xml:space="preserve">ООО "Нестле Россия"</t>
  </si>
  <si>
    <t>78-69-00</t>
  </si>
  <si>
    <t>ТП-800</t>
  </si>
  <si>
    <t>921-127-32-70</t>
  </si>
  <si>
    <t>921-127-32-71</t>
  </si>
  <si>
    <t xml:space="preserve">ООО "АВС"</t>
  </si>
  <si>
    <t>76-71-76</t>
  </si>
  <si>
    <t xml:space="preserve">ТП-250, ТП-240, ТП-683,</t>
  </si>
  <si>
    <t>56-14-00</t>
  </si>
  <si>
    <t xml:space="preserve">ТП-699, ТП-730</t>
  </si>
  <si>
    <t>8-926-072-4020</t>
  </si>
  <si>
    <t>5</t>
  </si>
  <si>
    <t xml:space="preserve">ИП Чащин</t>
  </si>
  <si>
    <t>52-45-07</t>
  </si>
  <si>
    <t xml:space="preserve">ТП-277 (г. Вологда)</t>
  </si>
  <si>
    <t xml:space="preserve">ТП-35 (с. Молочное)</t>
  </si>
  <si>
    <t>6</t>
  </si>
  <si>
    <t xml:space="preserve">ООО "Вологда-Логистик"</t>
  </si>
  <si>
    <t>21-85-14</t>
  </si>
  <si>
    <t>ТП-219</t>
  </si>
  <si>
    <t>0</t>
  </si>
  <si>
    <t>21-85-15</t>
  </si>
  <si>
    <t>7</t>
  </si>
  <si>
    <t xml:space="preserve">ООО "АхШам"</t>
  </si>
  <si>
    <t>911-508-43-41</t>
  </si>
  <si>
    <t xml:space="preserve">ТП-733, ТП 415</t>
  </si>
  <si>
    <t xml:space="preserve">по ПО "Череповецкое" АО "Вологдаоблэнерго"</t>
  </si>
  <si>
    <t xml:space="preserve">ООО "Фабрика </t>
  </si>
  <si>
    <t xml:space="preserve">(81742) 4-22-63
</t>
  </si>
  <si>
    <t xml:space="preserve">ПС 35 кВ Хохлово </t>
  </si>
  <si>
    <t>внутр.фидера</t>
  </si>
  <si>
    <t>Дерусса"</t>
  </si>
  <si>
    <t xml:space="preserve"> ВЛ-10 Газовая </t>
  </si>
  <si>
    <t xml:space="preserve"> ВЛ-10 Фабрика ТП-2</t>
  </si>
  <si>
    <t xml:space="preserve">Раума Сапплай ввод-1,2</t>
  </si>
  <si>
    <t xml:space="preserve">ООО "Север-Рыба"</t>
  </si>
  <si>
    <t xml:space="preserve">ПС 110 кВ Нелазское </t>
  </si>
  <si>
    <t xml:space="preserve">ф.К-с Нелазское1,2 </t>
  </si>
  <si>
    <t xml:space="preserve">ТП-14, 15</t>
  </si>
  <si>
    <t xml:space="preserve">ОАО "Дорожное</t>
  </si>
  <si>
    <t xml:space="preserve">(81741) 3-14-55</t>
  </si>
  <si>
    <t xml:space="preserve">ПС 35 кВ Сазоново </t>
  </si>
  <si>
    <t xml:space="preserve">эксплуатационное </t>
  </si>
  <si>
    <t xml:space="preserve">предприятие №186"</t>
  </si>
  <si>
    <t xml:space="preserve">ОАО "Белокрестский </t>
  </si>
  <si>
    <t xml:space="preserve">(81741) 3-14-52</t>
  </si>
  <si>
    <t xml:space="preserve">ПС 35 кВ Сазоново</t>
  </si>
  <si>
    <t>маслозавод"</t>
  </si>
  <si>
    <t>3-14-53</t>
  </si>
  <si>
    <t xml:space="preserve">ВЛ-10 кВ Центральная</t>
  </si>
  <si>
    <t xml:space="preserve">ООО "Инженерные </t>
  </si>
  <si>
    <t>2-57-77</t>
  </si>
  <si>
    <t>изыскания"</t>
  </si>
  <si>
    <t xml:space="preserve">ф.Парк-1, 2</t>
  </si>
  <si>
    <t xml:space="preserve">АО "Абиогрупп</t>
  </si>
  <si>
    <t xml:space="preserve">(8172) 72-47-17</t>
  </si>
  <si>
    <t xml:space="preserve">ВЛ-10 кВ Парк-1</t>
  </si>
  <si>
    <t xml:space="preserve">ТП2х1000 кВА БТЗ</t>
  </si>
  <si>
    <t xml:space="preserve">Производственный кооператив "Шекснинский маслозавод"</t>
  </si>
  <si>
    <t xml:space="preserve">8(81751) 2-13-42</t>
  </si>
  <si>
    <t xml:space="preserve">ПС 110 кВ Шексна ф.Горсеть 2,3 РП-1 ТП №20</t>
  </si>
  <si>
    <t xml:space="preserve">ООО "АСМ Группа"</t>
  </si>
  <si>
    <t xml:space="preserve">(8202)29-07-16
</t>
  </si>
  <si>
    <t xml:space="preserve">ПС 110 кВ Искра                ВЛ-10кВ Газовая-1, ТП-2х400 "Автоспецмаш",  ВЛ-10кВ Газовая-1, КТПН-1600кВА "Автоспецмаш"</t>
  </si>
  <si>
    <t xml:space="preserve">ООО "КМЕ СЕРВИС РУССЛАНД"</t>
  </si>
  <si>
    <t xml:space="preserve">(8202) 29-07-04</t>
  </si>
  <si>
    <t xml:space="preserve">ПС 110 кВ Искра  ВЛ-10кВ Газовая-1, ТП-Автоспецмаш</t>
  </si>
  <si>
    <t xml:space="preserve">При вводе Графика временного отключения потребления Череповецкого энергоузла:</t>
  </si>
  <si>
    <t>ф.Оросительная</t>
  </si>
  <si>
    <t xml:space="preserve">При вводе Графика временного отключения потребления Бабаево-Чагодощенского энергоузла:</t>
  </si>
  <si>
    <t xml:space="preserve">При вводе Графика временного отключения потребления Бабаевского энергоузла:</t>
  </si>
  <si>
    <t>ф.Вершина</t>
  </si>
  <si>
    <t>ф.Рукавицкая</t>
  </si>
  <si>
    <t xml:space="preserve">ПС 220 кВ Зашекснинская</t>
  </si>
  <si>
    <t>ф.Берег</t>
  </si>
  <si>
    <t>ф.Городище</t>
  </si>
  <si>
    <t xml:space="preserve">Итого ПС 220 кВ Зашекснинская:</t>
  </si>
  <si>
    <t xml:space="preserve">по ООО "ГЭСК"</t>
  </si>
  <si>
    <t>8921-1268770</t>
  </si>
  <si>
    <t xml:space="preserve">При вводе Графика временного отключения потребления потребителей района ПС 220 кВ Вологда-Южная:</t>
  </si>
  <si>
    <t xml:space="preserve">ГСК Полет</t>
  </si>
  <si>
    <t>8921-7148077</t>
  </si>
  <si>
    <t>Домстройзаказчик</t>
  </si>
  <si>
    <t xml:space="preserve">8817 221-43-07</t>
  </si>
  <si>
    <t>Прайм</t>
  </si>
  <si>
    <t xml:space="preserve">ИП Дунаев Ю.С.</t>
  </si>
  <si>
    <t>8911-5106865</t>
  </si>
  <si>
    <t>ф.Молочное</t>
  </si>
  <si>
    <t>ф.Стризнево</t>
  </si>
  <si>
    <t xml:space="preserve">ф.ДОК-1, 2</t>
  </si>
  <si>
    <t xml:space="preserve">ООО УК "Флагман"</t>
  </si>
  <si>
    <t>ф.Калинкино</t>
  </si>
  <si>
    <t>ф.Школа</t>
  </si>
  <si>
    <t>ф.Можайское</t>
  </si>
  <si>
    <t>ф.Перьево</t>
  </si>
  <si>
    <t>ф.Юрово</t>
  </si>
  <si>
    <t xml:space="preserve">Племзавод Пригородный СПК (колхоз)</t>
  </si>
  <si>
    <t>ф.Куркино</t>
  </si>
  <si>
    <t xml:space="preserve">СНТ Калинки</t>
  </si>
  <si>
    <t>8953-5007649</t>
  </si>
  <si>
    <t>ф.Майский</t>
  </si>
  <si>
    <t>ф.Винниково</t>
  </si>
  <si>
    <t xml:space="preserve">ООО «Милка»</t>
  </si>
  <si>
    <t>ф.Кожино</t>
  </si>
  <si>
    <t>СНТ</t>
  </si>
  <si>
    <t xml:space="preserve">ф.Комплекс-1, 2</t>
  </si>
  <si>
    <t xml:space="preserve">АО "Надеево"</t>
  </si>
  <si>
    <t>ф.Шадрино</t>
  </si>
  <si>
    <t xml:space="preserve">ф.Надеево-1, 2</t>
  </si>
  <si>
    <t xml:space="preserve">ПС 35 кВ Новленское</t>
  </si>
  <si>
    <t>ф.Гридинское</t>
  </si>
  <si>
    <t xml:space="preserve">ПС 35 кВ Слобода</t>
  </si>
  <si>
    <t>ф.Палкино</t>
  </si>
  <si>
    <t xml:space="preserve">АО «Шувалово»</t>
  </si>
  <si>
    <t>ф.Слобода</t>
  </si>
  <si>
    <t xml:space="preserve">Итого ПС 35 кВ Слобода:</t>
  </si>
  <si>
    <t xml:space="preserve">ф.РП-10-1, РП-10-2</t>
  </si>
  <si>
    <t xml:space="preserve">ООО «Сигма» </t>
  </si>
  <si>
    <t xml:space="preserve">ООО «Иммид» </t>
  </si>
  <si>
    <t xml:space="preserve">8(8172) 72-68-00</t>
  </si>
  <si>
    <t xml:space="preserve">ООО «Вологодский завод </t>
  </si>
  <si>
    <t xml:space="preserve">8(8172) 20-24-20</t>
  </si>
  <si>
    <t xml:space="preserve">металлоконструкций» (ВЗМК)</t>
  </si>
  <si>
    <t xml:space="preserve">ООО «Энерготехсервис» </t>
  </si>
  <si>
    <t xml:space="preserve">8953-5073401; 8911-5030377</t>
  </si>
  <si>
    <t xml:space="preserve">ООО «А7 ЛИСТ» </t>
  </si>
  <si>
    <t xml:space="preserve">8 817 250-05-30</t>
  </si>
  <si>
    <t>8911-5015868</t>
  </si>
  <si>
    <t xml:space="preserve">Генеральный директор ООО "Череповецкая электросетевая компания"</t>
  </si>
  <si>
    <t xml:space="preserve">по МУП г.Череповца "Электросеть"</t>
  </si>
  <si>
    <t xml:space="preserve">ООО "Фиброплит"</t>
  </si>
  <si>
    <t>8931-5052151</t>
  </si>
  <si>
    <t xml:space="preserve">ПС 110 кВ ИП Череповец</t>
  </si>
  <si>
    <t xml:space="preserve">яч.121, 130 </t>
  </si>
  <si>
    <t>8921-2529274</t>
  </si>
  <si>
    <t>РП-Фиброплит</t>
  </si>
  <si>
    <t xml:space="preserve">ООО "ПТА-РЕНТ" </t>
  </si>
  <si>
    <t>8-911-545-00-67</t>
  </si>
  <si>
    <t>яч.125</t>
  </si>
  <si>
    <t xml:space="preserve">ООО "Норд"</t>
  </si>
  <si>
    <t xml:space="preserve">(812) 777-79-88</t>
  </si>
  <si>
    <t xml:space="preserve">яч.124, 129</t>
  </si>
  <si>
    <t xml:space="preserve">(8202) 54-80-66</t>
  </si>
  <si>
    <t xml:space="preserve">ООО Завод " Нартис"</t>
  </si>
  <si>
    <t>20-20-27</t>
  </si>
  <si>
    <t xml:space="preserve">яч.113, 118</t>
  </si>
  <si>
    <t>8-921-252-42-41</t>
  </si>
  <si>
    <t xml:space="preserve">ООО "РН-энерго"</t>
  </si>
  <si>
    <t>8(9602956473)</t>
  </si>
  <si>
    <t xml:space="preserve">молочный  комбинат</t>
  </si>
  <si>
    <t xml:space="preserve">яч.10 Молкомб.-1</t>
  </si>
  <si>
    <t xml:space="preserve">яч.26 Молкомб.-2</t>
  </si>
  <si>
    <t>29-15-97</t>
  </si>
  <si>
    <t xml:space="preserve">РПП-1, РП-9</t>
  </si>
  <si>
    <t xml:space="preserve">яч.4, 5, 10, 11, 13</t>
  </si>
  <si>
    <t xml:space="preserve">ООО "Череповецкий </t>
  </si>
  <si>
    <t xml:space="preserve">ПС 220 кВ Первомайская</t>
  </si>
  <si>
    <t xml:space="preserve">судостроительный завод"</t>
  </si>
  <si>
    <t>44-64-04</t>
  </si>
  <si>
    <t xml:space="preserve">ТП-2019, ТП-2020</t>
  </si>
  <si>
    <t>55-87-61</t>
  </si>
  <si>
    <t xml:space="preserve">РП-14 яч.15, 16</t>
  </si>
  <si>
    <t xml:space="preserve">ЗАО "Русский бисквит"</t>
  </si>
  <si>
    <t xml:space="preserve">ТП-19, ТП-50</t>
  </si>
  <si>
    <t xml:space="preserve">ОАО "Череповецкий </t>
  </si>
  <si>
    <t>28-18-74</t>
  </si>
  <si>
    <t xml:space="preserve">РП-10 яч.16, 9</t>
  </si>
  <si>
    <t>порт"</t>
  </si>
  <si>
    <t xml:space="preserve">ОАО Череповецкий ЛВЗ</t>
  </si>
  <si>
    <t>51-77-34</t>
  </si>
  <si>
    <t>ТП-24</t>
  </si>
  <si>
    <t xml:space="preserve">ООО Фабрика Рассвет"</t>
  </si>
  <si>
    <t xml:space="preserve">26-61-49 (секр)</t>
  </si>
  <si>
    <t>РП-Котельная</t>
  </si>
  <si>
    <t>28-22-81</t>
  </si>
  <si>
    <t xml:space="preserve">ООО "Северная Трубная </t>
  </si>
  <si>
    <t>59-72-11</t>
  </si>
  <si>
    <t xml:space="preserve">ГПП-9, яч.309</t>
  </si>
  <si>
    <t>Компания"</t>
  </si>
  <si>
    <t>8-964-665-96-22</t>
  </si>
  <si>
    <t xml:space="preserve">АО "Северсталь-</t>
  </si>
  <si>
    <t>841-223-31-87</t>
  </si>
  <si>
    <t xml:space="preserve">ТП-93, ТП-94</t>
  </si>
  <si>
    <t>дистрибуция"</t>
  </si>
  <si>
    <t>835-220-15-98</t>
  </si>
  <si>
    <t xml:space="preserve">ИТОГО по V - Х ОЧЕРЕДЯМ:</t>
  </si>
  <si>
    <t xml:space="preserve">И.о. директора МУП г.Череповца</t>
  </si>
  <si>
    <t xml:space="preserve">Директор МУП г.Череповца</t>
  </si>
  <si>
    <t xml:space="preserve">Бречалов С.П.</t>
  </si>
  <si>
    <t xml:space="preserve">ЗАО "Арсенал вин"</t>
  </si>
  <si>
    <t>5-26-85</t>
  </si>
  <si>
    <t>ф.Винзавод</t>
  </si>
  <si>
    <t xml:space="preserve">Кадуйский винзавод</t>
  </si>
  <si>
    <t xml:space="preserve">График №3</t>
  </si>
  <si>
    <t xml:space="preserve">по ООО "Электротеплосеть" </t>
  </si>
  <si>
    <t xml:space="preserve">При вводе Графика временного отключения потребления северо-востока области:</t>
  </si>
  <si>
    <t xml:space="preserve">Директор ООО "Электротеплосеть"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</si>
</sst>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_-* #,##0.00&quot;р.&quot;_-;\-* #,##0.00&quot;р.&quot;_-;_-* &quot;-&quot;??&quot;р.&quot;_-;_-@_-"/>
    <numFmt numFmtId="161" formatCode="_-* #,##0.00_р_._-;\-* #,##0.00_р_._-;_-* &quot;-&quot;??_р_._-;_-@_-"/>
    <numFmt numFmtId="162" formatCode="0.000"/>
    <numFmt numFmtId="163" formatCode="0.0"/>
    <numFmt numFmtId="164" formatCode="0.0%"/>
    <numFmt numFmtId="165" formatCode="0.0000"/>
  </numFmts>
  <fonts count="91">
    <font>
      <sz val="10.000000"/>
      <color theme="1"/>
      <name val="Arial Cyr"/>
    </font>
    <font>
      <sz val="11.000000"/>
      <name val="Calibri"/>
    </font>
    <font>
      <sz val="11.000000"/>
      <color indexed="65"/>
      <name val="Calibri"/>
    </font>
    <font>
      <sz val="11.000000"/>
      <color indexed="62"/>
      <name val="Calibri"/>
    </font>
    <font>
      <b/>
      <sz val="11.000000"/>
      <color indexed="63"/>
      <name val="Calibri"/>
    </font>
    <font>
      <b/>
      <sz val="11.000000"/>
      <color indexed="52"/>
      <name val="Calibri"/>
    </font>
    <font>
      <u/>
      <sz val="10.000000"/>
      <color theme="10"/>
      <name val="Arial Cyr"/>
    </font>
    <font>
      <sz val="12.000000"/>
      <name val="Times New Roman Cyr"/>
    </font>
    <font>
      <b/>
      <sz val="15.000000"/>
      <color indexed="56"/>
      <name val="Calibri"/>
    </font>
    <font>
      <b/>
      <sz val="13.000000"/>
      <color indexed="56"/>
      <name val="Calibri"/>
    </font>
    <font>
      <b/>
      <sz val="11.000000"/>
      <color indexed="56"/>
      <name val="Calibri"/>
    </font>
    <font>
      <b/>
      <sz val="11.000000"/>
      <name val="Calibri"/>
    </font>
    <font>
      <b/>
      <sz val="11.000000"/>
      <color indexed="65"/>
      <name val="Calibri"/>
    </font>
    <font>
      <b/>
      <sz val="18.000000"/>
      <color indexed="56"/>
      <name val="Cambria"/>
    </font>
    <font>
      <sz val="11.000000"/>
      <color indexed="60"/>
      <name val="Calibri"/>
    </font>
    <font>
      <sz val="10.000000"/>
      <color theme="1"/>
      <name val="Times New Roman"/>
    </font>
    <font>
      <sz val="10.000000"/>
      <name val="Arial Cyr"/>
    </font>
    <font>
      <sz val="10.000000"/>
      <name val="Arial"/>
    </font>
    <font>
      <sz val="11.000000"/>
      <color theme="1"/>
      <name val="Calibri"/>
      <scheme val="minor"/>
    </font>
    <font>
      <sz val="12.000000"/>
      <color theme="1"/>
      <name val="Times New Roman"/>
    </font>
    <font>
      <b/>
      <sz val="10.000000"/>
      <name val="Arial Cyr"/>
    </font>
    <font>
      <sz val="13.000000"/>
      <color theme="1"/>
      <name val="Times New Roman"/>
    </font>
    <font>
      <sz val="11.000000"/>
      <color indexed="20"/>
      <name val="Calibri"/>
    </font>
    <font>
      <i/>
      <sz val="11.000000"/>
      <color indexed="23"/>
      <name val="Calibri"/>
    </font>
    <font>
      <sz val="11.000000"/>
      <color indexed="52"/>
      <name val="Calibri"/>
    </font>
    <font>
      <sz val="11.000000"/>
      <color indexed="2"/>
      <name val="Calibri"/>
    </font>
    <font>
      <sz val="11.000000"/>
      <color indexed="17"/>
      <name val="Calibri"/>
    </font>
    <font>
      <sz val="10.000000"/>
      <name val="Times New Roman"/>
    </font>
    <font>
      <sz val="11.000000"/>
      <name val="Times New Roman"/>
    </font>
    <font>
      <u/>
      <sz val="10.000000"/>
      <name val="Times New Roman"/>
    </font>
    <font>
      <sz val="9.000000"/>
      <name val="Times New Roman"/>
    </font>
    <font>
      <b/>
      <sz val="9.000000"/>
      <name val="Times New Roman"/>
    </font>
    <font>
      <b/>
      <sz val="10.000000"/>
      <color rgb="FF002060"/>
      <name val="Times New Roman"/>
    </font>
    <font>
      <b/>
      <sz val="10.000000"/>
      <name val="Times New Roman"/>
    </font>
    <font>
      <b/>
      <sz val="9.000000"/>
      <color theme="3"/>
      <name val="Times New Roman"/>
    </font>
    <font>
      <b/>
      <sz val="10.000000"/>
      <color indexed="2"/>
      <name val="Times New Roman"/>
    </font>
    <font>
      <b/>
      <sz val="10.000000"/>
      <color theme="3"/>
      <name val="Times New Roman"/>
    </font>
    <font>
      <b/>
      <sz val="10.000000"/>
      <color theme="5" tint="-0.499984740745262"/>
      <name val="Times New Roman"/>
    </font>
    <font>
      <b/>
      <sz val="9.000000"/>
      <color rgb="FF0070C0"/>
      <name val="Times New Roman"/>
    </font>
    <font>
      <b/>
      <sz val="9.000000"/>
      <color indexed="2"/>
      <name val="Times New Roman"/>
    </font>
    <font>
      <b/>
      <sz val="9.000000"/>
      <color indexed="17"/>
      <name val="Times New Roman"/>
    </font>
    <font>
      <u/>
      <sz val="9.000000"/>
      <name val="Times New Roman"/>
    </font>
    <font>
      <b/>
      <sz val="9.000000"/>
      <color rgb="FFC00000"/>
      <name val="Times New Roman"/>
    </font>
    <font>
      <b/>
      <u/>
      <sz val="9.000000"/>
      <name val="Times New Roman"/>
    </font>
    <font>
      <sz val="9.000000"/>
      <color indexed="2"/>
      <name val="Times New Roman"/>
    </font>
    <font>
      <b/>
      <sz val="9.000000"/>
      <color rgb="FF009900"/>
      <name val="Times New Roman"/>
    </font>
    <font>
      <b/>
      <sz val="9.000000"/>
      <color indexed="4"/>
      <name val="Times New Roman"/>
    </font>
    <font>
      <b/>
      <sz val="9.000000"/>
      <color theme="6" tint="-0.249977111117893"/>
      <name val="Times New Roman"/>
    </font>
    <font>
      <b/>
      <sz val="9.000000"/>
      <color theme="6" tint="-0.499984740745262"/>
      <name val="Times New Roman"/>
    </font>
    <font>
      <b/>
      <sz val="9.000000"/>
      <color theme="3" tint="0.39997558519241921"/>
      <name val="Times New Roman"/>
    </font>
    <font>
      <b/>
      <sz val="9.000000"/>
      <color rgb="FF7030A0"/>
      <name val="Times New Roman"/>
    </font>
    <font>
      <b/>
      <sz val="9.000000"/>
      <color theme="5"/>
      <name val="Times New Roman"/>
    </font>
    <font>
      <b/>
      <sz val="9.000000"/>
      <color rgb="FF002060"/>
      <name val="Times New Roman"/>
    </font>
    <font>
      <u/>
      <sz val="9.000000"/>
      <color indexed="2"/>
      <name val="Times New Roman"/>
    </font>
    <font>
      <b/>
      <sz val="11.000000"/>
      <color indexed="2"/>
      <name val="Times New Roman"/>
    </font>
    <font>
      <b/>
      <sz val="9.000000"/>
      <color theme="9" tint="-0.499984740745262"/>
      <name val="Times New Roman"/>
    </font>
    <font>
      <b/>
      <sz val="9.000000"/>
      <color theme="8" tint="-0.249977111117893"/>
      <name val="Times New Roman"/>
    </font>
    <font>
      <b/>
      <sz val="9.000000"/>
      <color theme="5" tint="-0.499984740745262"/>
      <name val="Times New Roman"/>
    </font>
    <font>
      <b/>
      <u/>
      <sz val="9.000000"/>
      <color indexed="2"/>
      <name val="Times New Roman"/>
    </font>
    <font>
      <b/>
      <u/>
      <sz val="10.000000"/>
      <name val="Times New Roman"/>
    </font>
    <font>
      <b/>
      <sz val="10.000000"/>
      <color rgb="FFC00000"/>
      <name val="Times New Roman"/>
    </font>
    <font>
      <b/>
      <sz val="10.000000"/>
      <color theme="8" tint="-0.499984740745262"/>
      <name val="Times New Roman"/>
    </font>
    <font>
      <sz val="9.000000"/>
      <color rgb="FF7030A0"/>
      <name val="Times New Roman"/>
    </font>
    <font>
      <b/>
      <sz val="9.000000"/>
      <color theme="8" tint="-0.499984740745262"/>
      <name val="Times New Roman"/>
    </font>
    <font>
      <b/>
      <sz val="10.000000"/>
      <color rgb="FF0070C0"/>
      <name val="Times New Roman"/>
    </font>
    <font>
      <b/>
      <sz val="10.000000"/>
      <color rgb="FF7030A0"/>
      <name val="Times New Roman"/>
    </font>
    <font>
      <sz val="9.000000"/>
      <color theme="9" tint="-0.499984740745262"/>
      <name val="Times New Roman"/>
    </font>
    <font>
      <b/>
      <sz val="10.000000"/>
      <color theme="4" tint="-0.249977111117893"/>
      <name val="Times New Roman"/>
    </font>
    <font>
      <sz val="12.000000"/>
      <name val="Times New Roman"/>
    </font>
    <font>
      <b/>
      <sz val="12.000000"/>
      <color theme="3"/>
      <name val="Times New Roman"/>
    </font>
    <font>
      <b/>
      <u/>
      <sz val="9.000000"/>
      <color theme="3"/>
      <name val="Times New Roman"/>
    </font>
    <font>
      <b/>
      <u/>
      <sz val="10.000000"/>
      <color indexed="4"/>
      <name val="Times New Roman"/>
    </font>
    <font>
      <b/>
      <sz val="10.000000"/>
      <color indexed="4"/>
      <name val="Times New Roman"/>
    </font>
    <font>
      <b/>
      <sz val="10.000000"/>
      <color indexed="53"/>
      <name val="Times New Roman"/>
    </font>
    <font>
      <sz val="10.000000"/>
      <color indexed="53"/>
      <name val="Times New Roman"/>
    </font>
    <font>
      <b/>
      <u/>
      <sz val="10.000000"/>
      <color indexed="53"/>
      <name val="Times New Roman"/>
    </font>
    <font>
      <sz val="10.000000"/>
      <color theme="3"/>
      <name val="Times New Roman"/>
    </font>
    <font>
      <sz val="10.000000"/>
      <color rgb="FF0070C0"/>
      <name val="Times New Roman"/>
    </font>
    <font>
      <b/>
      <u/>
      <sz val="10.000000"/>
      <color indexed="2"/>
      <name val="Times New Roman"/>
    </font>
    <font>
      <sz val="8.000000"/>
      <name val="Times New Roman"/>
    </font>
    <font>
      <b/>
      <sz val="8.000000"/>
      <name val="Times New Roman"/>
    </font>
    <font>
      <sz val="10.000000"/>
      <color indexed="2"/>
      <name val="Times New Roman"/>
    </font>
    <font>
      <sz val="9.000000"/>
      <color rgb="FFC00000"/>
      <name val="Times New Roman"/>
    </font>
    <font>
      <b/>
      <sz val="10.000000"/>
      <color theme="3" tint="0.39997558519241921"/>
      <name val="Times New Roman"/>
    </font>
    <font>
      <b/>
      <sz val="10.000000"/>
      <color theme="5" tint="-0.249977111117893"/>
      <name val="Times New Roman"/>
    </font>
    <font>
      <sz val="10.000000"/>
      <color theme="5" tint="-0.249977111117893"/>
      <name val="Times New Roman"/>
    </font>
    <font>
      <sz val="9.000000"/>
      <color theme="3"/>
      <name val="Times New Roman"/>
    </font>
    <font>
      <b/>
      <u/>
      <sz val="9.000000"/>
      <color rgb="FF009900"/>
      <name val="Times New Roman"/>
    </font>
    <font>
      <sz val="8.250000"/>
      <name val="Times New Roman"/>
    </font>
    <font>
      <sz val="9.000000"/>
      <color theme="1"/>
      <name val="Times New Roman"/>
    </font>
    <font>
      <b/>
      <sz val="9.000000"/>
      <color theme="1"/>
      <name val="Times New Roman"/>
    </font>
  </fonts>
  <fills count="47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indexed="5"/>
        <bgColor indexed="5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3" tint="0.79998168889431442"/>
        <bgColor theme="3" tint="0.79998168889431442"/>
      </patternFill>
    </fill>
    <fill>
      <patternFill patternType="solid">
        <fgColor theme="9" tint="0.59999389629810485"/>
        <bgColor theme="9" tint="0.59999389629810485"/>
      </patternFill>
    </fill>
    <fill>
      <patternFill patternType="solid">
        <fgColor theme="6" tint="0.59999389629810485"/>
        <bgColor theme="6" tint="0.59999389629810485"/>
      </patternFill>
    </fill>
    <fill>
      <patternFill patternType="solid">
        <fgColor theme="6" tint="0.39997558519241921"/>
        <bgColor theme="6" tint="0.39997558519241921"/>
      </patternFill>
    </fill>
    <fill>
      <patternFill patternType="solid">
        <fgColor theme="2" tint="-0.099978637043366805"/>
        <bgColor theme="2" tint="-0.09997863704336680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9FFCC"/>
        <bgColor rgb="FF99FFCC"/>
      </patternFill>
    </fill>
    <fill>
      <patternFill patternType="solid">
        <fgColor theme="9" tint="0.39997558519241921"/>
        <bgColor theme="9" tint="0.39997558519241921"/>
      </patternFill>
    </fill>
    <fill>
      <patternFill patternType="solid">
        <fgColor theme="2" tint="-0.249977111117893"/>
        <bgColor theme="2" tint="-0.249977111117893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rgb="FFFFC000"/>
        <bgColor rgb="FFFFC000"/>
      </patternFill>
    </fill>
    <fill>
      <patternFill patternType="solid">
        <fgColor theme="8" tint="0.59999389629810485"/>
        <bgColor theme="8" tint="0.59999389629810485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8" tint="0.39997558519241921"/>
        <bgColor theme="8" tint="0.39997558519241921"/>
      </patternFill>
    </fill>
    <fill>
      <patternFill patternType="solid">
        <fgColor rgb="FFCCFF99"/>
        <bgColor rgb="FFCCFF99"/>
      </patternFill>
    </fill>
    <fill>
      <patternFill patternType="solid">
        <fgColor theme="0"/>
        <bgColor theme="0"/>
      </patternFill>
    </fill>
    <fill>
      <patternFill patternType="solid">
        <fgColor rgb="FFFFCCFF"/>
        <bgColor rgb="FFFFCCFF"/>
      </patternFill>
    </fill>
    <fill>
      <patternFill patternType="solid">
        <fgColor theme="7" tint="0.79998168889431442"/>
        <bgColor theme="7" tint="0.79998168889431442"/>
      </patternFill>
    </fill>
  </fills>
  <borders count="25">
    <border>
      <left style="none"/>
      <right style="none"/>
      <top style="none"/>
      <bottom style="none"/>
      <diagonal style="none"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 style="none"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 style="none"/>
    </border>
    <border>
      <left style="none"/>
      <right style="none"/>
      <top style="none"/>
      <bottom style="thick">
        <color indexed="62"/>
      </bottom>
      <diagonal style="none"/>
    </border>
    <border>
      <left style="none"/>
      <right style="none"/>
      <top style="none"/>
      <bottom style="thick">
        <color indexed="22"/>
      </bottom>
      <diagonal style="none"/>
    </border>
    <border>
      <left style="none"/>
      <right style="none"/>
      <top style="none"/>
      <bottom style="medium">
        <color indexed="30"/>
      </bottom>
      <diagonal style="none"/>
    </border>
    <border>
      <left style="none"/>
      <right style="none"/>
      <top style="thin">
        <color indexed="62"/>
      </top>
      <bottom style="double">
        <color indexed="62"/>
      </bottom>
      <diagonal style="none"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 style="none"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 style="none"/>
    </border>
    <border>
      <left style="none"/>
      <right style="none"/>
      <top style="none"/>
      <bottom style="double">
        <color indexed="52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none"/>
      <right style="none"/>
      <top style="none"/>
      <bottom style="thin">
        <color auto="1"/>
      </bottom>
      <diagonal style="none"/>
    </border>
  </borders>
  <cellStyleXfs count="43552">
    <xf fontId="0" fillId="0" borderId="0" numFmtId="0" applyNumberFormat="1" applyFont="1" applyFill="1" applyBorder="1"/>
    <xf fontId="1" fillId="2" borderId="0" numFmtId="0" applyNumberFormat="0" applyFont="1" applyFill="1" applyBorder="0" applyProtection="0"/>
    <xf fontId="1" fillId="2" borderId="0" numFmtId="0" applyNumberFormat="0" applyFont="1" applyFill="1" applyBorder="0" applyProtection="0"/>
    <xf fontId="1" fillId="2" borderId="0" numFmtId="0" applyNumberFormat="0" applyFont="1" applyFill="1" applyBorder="0" applyProtection="0"/>
    <xf fontId="1" fillId="2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11" borderId="0" numFmtId="0" applyNumberFormat="0" applyFont="1" applyFill="1" applyBorder="0" applyProtection="0"/>
    <xf fontId="1" fillId="11" borderId="0" numFmtId="0" applyNumberFormat="0" applyFont="1" applyFill="1" applyBorder="0" applyProtection="0"/>
    <xf fontId="1" fillId="11" borderId="0" numFmtId="0" applyNumberFormat="0" applyFont="1" applyFill="1" applyBorder="0" applyProtection="0"/>
    <xf fontId="1" fillId="11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9" borderId="0" numFmtId="0" applyNumberFormat="0" applyFont="1" applyFill="1" applyBorder="0" applyProtection="0"/>
    <xf fontId="2" fillId="19" borderId="0" numFmtId="0" applyNumberFormat="0" applyFont="1" applyFill="1" applyBorder="0" applyProtection="0"/>
    <xf fontId="2" fillId="19" borderId="0" numFmtId="0" applyNumberFormat="0" applyFont="1" applyFill="1" applyBorder="0" applyProtection="0"/>
    <xf fontId="2" fillId="19" borderId="0" numFmtId="0" applyNumberFormat="0" applyFont="1" applyFill="1" applyBorder="0" applyProtection="0"/>
    <xf fontId="3" fillId="7" borderId="1" numFmtId="0" applyNumberFormat="0" applyFont="1" applyFill="1" applyBorder="1" applyProtection="0"/>
    <xf fontId="3" fillId="7" borderId="1" numFmtId="0" applyNumberFormat="0" applyFont="1" applyFill="1" applyBorder="1" applyProtection="0"/>
    <xf fontId="3" fillId="7" borderId="1" numFmtId="0" applyNumberFormat="0" applyFont="1" applyFill="1" applyBorder="1" applyProtection="0"/>
    <xf fontId="3" fillId="7" borderId="1" numFmtId="0" applyNumberFormat="0" applyFont="1" applyFill="1" applyBorder="1" applyProtection="0"/>
    <xf fontId="4" fillId="20" borderId="2" numFmtId="0" applyNumberFormat="0" applyFont="1" applyFill="1" applyBorder="1" applyProtection="0"/>
    <xf fontId="4" fillId="20" borderId="2" numFmtId="0" applyNumberFormat="0" applyFont="1" applyFill="1" applyBorder="1" applyProtection="0"/>
    <xf fontId="4" fillId="20" borderId="2" numFmtId="0" applyNumberFormat="0" applyFont="1" applyFill="1" applyBorder="1" applyProtection="0"/>
    <xf fontId="4" fillId="20" borderId="2" numFmtId="0" applyNumberFormat="0" applyFont="1" applyFill="1" applyBorder="1" applyProtection="0"/>
    <xf fontId="5" fillId="20" borderId="1" numFmtId="0" applyNumberFormat="0" applyFont="1" applyFill="1" applyBorder="1" applyProtection="0"/>
    <xf fontId="5" fillId="20" borderId="1" numFmtId="0" applyNumberFormat="0" applyFont="1" applyFill="1" applyBorder="1" applyProtection="0"/>
    <xf fontId="5" fillId="20" borderId="1" numFmtId="0" applyNumberFormat="0" applyFont="1" applyFill="1" applyBorder="1" applyProtection="0"/>
    <xf fontId="5" fillId="20" borderId="1" numFmtId="0" applyNumberFormat="0" applyFont="1" applyFill="1" applyBorder="1" applyProtection="0"/>
    <xf fontId="6" fillId="0" borderId="0" numFmtId="0" applyNumberFormat="0" applyFont="1" applyFill="0" applyBorder="0" applyProtection="0"/>
    <xf fontId="7" fillId="0" borderId="0" numFmtId="160" applyNumberFormat="1" applyFont="0" applyFill="0" applyBorder="0" applyProtection="0"/>
    <xf fontId="8" fillId="0" borderId="3" numFmtId="0" applyNumberFormat="0" applyFont="1" applyFill="0" applyBorder="1" applyProtection="0"/>
    <xf fontId="8" fillId="0" borderId="3" numFmtId="0" applyNumberFormat="0" applyFont="1" applyFill="0" applyBorder="1" applyProtection="0"/>
    <xf fontId="8" fillId="0" borderId="3" numFmtId="0" applyNumberFormat="0" applyFont="1" applyFill="0" applyBorder="1" applyProtection="0"/>
    <xf fontId="8" fillId="0" borderId="3" numFmtId="0" applyNumberFormat="0" applyFont="1" applyFill="0" applyBorder="1" applyProtection="0"/>
    <xf fontId="9" fillId="0" borderId="4" numFmtId="0" applyNumberFormat="0" applyFont="1" applyFill="0" applyBorder="1" applyProtection="0"/>
    <xf fontId="9" fillId="0" borderId="4" numFmtId="0" applyNumberFormat="0" applyFont="1" applyFill="0" applyBorder="1" applyProtection="0"/>
    <xf fontId="9" fillId="0" borderId="4" numFmtId="0" applyNumberFormat="0" applyFont="1" applyFill="0" applyBorder="1" applyProtection="0"/>
    <xf fontId="9" fillId="0" borderId="4" numFmtId="0" applyNumberFormat="0" applyFont="1" applyFill="0" applyBorder="1" applyProtection="0"/>
    <xf fontId="10" fillId="0" borderId="5" numFmtId="0" applyNumberFormat="0" applyFont="1" applyFill="0" applyBorder="1" applyProtection="0"/>
    <xf fontId="10" fillId="0" borderId="5" numFmtId="0" applyNumberFormat="0" applyFont="1" applyFill="0" applyBorder="1" applyProtection="0"/>
    <xf fontId="10" fillId="0" borderId="5" numFmtId="0" applyNumberFormat="0" applyFont="1" applyFill="0" applyBorder="1" applyProtection="0"/>
    <xf fontId="10" fillId="0" borderId="5" numFmtId="0" applyNumberFormat="0" applyFont="1" applyFill="0" applyBorder="1" applyProtection="0"/>
    <xf fontId="10" fillId="0" borderId="0" numFmtId="0" applyNumberFormat="0" applyFont="1" applyFill="0" applyBorder="0" applyProtection="0"/>
    <xf fontId="10" fillId="0" borderId="0" numFmtId="0" applyNumberFormat="0" applyFont="1" applyFill="0" applyBorder="0" applyProtection="0"/>
    <xf fontId="10" fillId="0" borderId="0" numFmtId="0" applyNumberFormat="0" applyFont="1" applyFill="0" applyBorder="0" applyProtection="0"/>
    <xf fontId="10" fillId="0" borderId="0" numFmtId="0" applyNumberFormat="0" applyFont="1" applyFill="0" applyBorder="0" applyProtection="0"/>
    <xf fontId="11" fillId="0" borderId="6" numFmtId="0" applyNumberFormat="0" applyFont="1" applyFill="0" applyBorder="1" applyProtection="0"/>
    <xf fontId="11" fillId="0" borderId="6" numFmtId="0" applyNumberFormat="0" applyFont="1" applyFill="0" applyBorder="1" applyProtection="0"/>
    <xf fontId="11" fillId="0" borderId="6" numFmtId="0" applyNumberFormat="0" applyFont="1" applyFill="0" applyBorder="1" applyProtection="0"/>
    <xf fontId="11" fillId="0" borderId="6" numFmtId="0" applyNumberFormat="0" applyFont="1" applyFill="0" applyBorder="1" applyProtection="0"/>
    <xf fontId="12" fillId="21" borderId="7" numFmtId="0" applyNumberFormat="0" applyFont="1" applyFill="1" applyBorder="1" applyProtection="0"/>
    <xf fontId="12" fillId="21" borderId="7" numFmtId="0" applyNumberFormat="0" applyFont="1" applyFill="1" applyBorder="1" applyProtection="0"/>
    <xf fontId="12" fillId="21" borderId="7" numFmtId="0" applyNumberFormat="0" applyFont="1" applyFill="1" applyBorder="1" applyProtection="0"/>
    <xf fontId="12" fillId="21" borderId="7" numFmtId="0" applyNumberFormat="0" applyFont="1" applyFill="1" applyBorder="1" applyProtection="0"/>
    <xf fontId="13" fillId="0" borderId="0" numFmtId="0" applyNumberFormat="0" applyFont="1" applyFill="0" applyBorder="0" applyProtection="0"/>
    <xf fontId="13" fillId="0" borderId="0" numFmtId="0" applyNumberFormat="0" applyFont="1" applyFill="0" applyBorder="0" applyProtection="0"/>
    <xf fontId="13" fillId="0" borderId="0" numFmtId="0" applyNumberFormat="0" applyFont="1" applyFill="0" applyBorder="0" applyProtection="0"/>
    <xf fontId="13" fillId="0" borderId="0" numFmtId="0" applyNumberFormat="0" applyFont="1" applyFill="0" applyBorder="0" applyProtection="0"/>
    <xf fontId="14" fillId="22" borderId="0" numFmtId="0" applyNumberFormat="0" applyFont="1" applyFill="1" applyBorder="0" applyProtection="0"/>
    <xf fontId="14" fillId="22" borderId="0" numFmtId="0" applyNumberFormat="0" applyFont="1" applyFill="1" applyBorder="0" applyProtection="0"/>
    <xf fontId="14" fillId="22" borderId="0" numFmtId="0" applyNumberFormat="0" applyFont="1" applyFill="1" applyBorder="0" applyProtection="0"/>
    <xf fontId="14" fillId="22" borderId="0" numFmtId="0" applyNumberFormat="0" applyFont="1" applyFill="1" applyBorder="0" applyProtection="0"/>
    <xf fontId="15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/>
    <xf fontId="17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7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9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20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7" fillId="0" borderId="0" numFmtId="0" applyNumberFormat="1" applyFont="1" applyFill="1" applyBorder="1"/>
    <xf fontId="7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7" fillId="0" borderId="0" numFmtId="0" applyNumberFormat="1" applyFont="1" applyFill="1" applyBorder="1"/>
    <xf fontId="17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21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6" fillId="0" borderId="0" numFmtId="0" applyNumberFormat="1" applyFont="1" applyFill="1" applyBorder="1"/>
    <xf fontId="19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9" fillId="0" borderId="0" numFmtId="0" applyNumberFormat="1" applyFont="1" applyFill="1" applyBorder="1"/>
    <xf fontId="17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18" fillId="0" borderId="0" numFmtId="0" applyNumberFormat="1" applyFont="1" applyFill="1" applyBorder="1"/>
    <xf fontId="22" fillId="3" borderId="0" numFmtId="0" applyNumberFormat="0" applyFont="1" applyFill="1" applyBorder="0" applyProtection="0"/>
    <xf fontId="22" fillId="3" borderId="0" numFmtId="0" applyNumberFormat="0" applyFont="1" applyFill="1" applyBorder="0" applyProtection="0"/>
    <xf fontId="22" fillId="3" borderId="0" numFmtId="0" applyNumberFormat="0" applyFont="1" applyFill="1" applyBorder="0" applyProtection="0"/>
    <xf fontId="22" fillId="3" borderId="0" numFmtId="0" applyNumberFormat="0" applyFont="1" applyFill="1" applyBorder="0" applyProtection="0"/>
    <xf fontId="23" fillId="0" borderId="0" numFmtId="0" applyNumberFormat="0" applyFont="1" applyFill="0" applyBorder="0" applyProtection="0"/>
    <xf fontId="23" fillId="0" borderId="0" numFmtId="0" applyNumberFormat="0" applyFont="1" applyFill="0" applyBorder="0" applyProtection="0"/>
    <xf fontId="23" fillId="0" borderId="0" numFmtId="0" applyNumberFormat="0" applyFont="1" applyFill="0" applyBorder="0" applyProtection="0"/>
    <xf fontId="23" fillId="0" borderId="0" numFmtId="0" applyNumberFormat="0" applyFont="1" applyFill="0" applyBorder="0" applyProtection="0"/>
    <xf fontId="16" fillId="23" borderId="8" numFmtId="0" applyNumberFormat="0" applyFont="0" applyFill="1" applyBorder="1" applyProtection="0"/>
    <xf fontId="16" fillId="23" borderId="8" numFmtId="0" applyNumberFormat="0" applyFont="0" applyFill="1" applyBorder="1" applyProtection="0"/>
    <xf fontId="1" fillId="23" borderId="8" numFmtId="0" applyNumberFormat="0" applyFont="0" applyFill="1" applyBorder="1" applyProtection="0"/>
    <xf fontId="16" fillId="23" borderId="8" numFmtId="0" applyNumberFormat="0" applyFont="0" applyFill="1" applyBorder="1" applyProtection="0"/>
    <xf fontId="16" fillId="23" borderId="8" numFmtId="0" applyNumberFormat="0" applyFont="0" applyFill="1" applyBorder="1" applyProtection="0"/>
    <xf fontId="16" fillId="0" borderId="0" numFmtId="9" applyNumberFormat="1" applyFont="0" applyFill="0" applyBorder="0" applyProtection="0"/>
    <xf fontId="16" fillId="0" borderId="0" numFmtId="9" applyNumberFormat="1" applyFont="0" applyFill="0" applyBorder="0" applyProtection="0"/>
    <xf fontId="16" fillId="0" borderId="0" numFmtId="9" applyNumberFormat="1" applyFont="0" applyFill="0" applyBorder="0" applyProtection="0"/>
    <xf fontId="16" fillId="0" borderId="0" numFmtId="9" applyNumberFormat="1" applyFont="0" applyFill="0" applyBorder="0" applyProtection="0"/>
    <xf fontId="16" fillId="0" borderId="0" numFmtId="9" applyNumberFormat="1" applyFont="0" applyFill="0" applyBorder="0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5" fillId="0" borderId="0" numFmtId="0" applyNumberFormat="0" applyFont="1" applyFill="0" applyBorder="0" applyProtection="0"/>
    <xf fontId="25" fillId="0" borderId="0" numFmtId="0" applyNumberFormat="0" applyFont="1" applyFill="0" applyBorder="0" applyProtection="0"/>
    <xf fontId="25" fillId="0" borderId="0" numFmtId="0" applyNumberFormat="0" applyFont="1" applyFill="0" applyBorder="0" applyProtection="0"/>
    <xf fontId="25" fillId="0" borderId="0" numFmtId="0" applyNumberFormat="0" applyFont="1" applyFill="0" applyBorder="0" applyProtection="0"/>
    <xf fontId="16" fillId="0" borderId="0" numFmtId="161" applyNumberFormat="1" applyFont="0" applyFill="0" applyBorder="0" applyProtection="0"/>
    <xf fontId="26" fillId="4" borderId="0" numFmtId="0" applyNumberFormat="0" applyFont="1" applyFill="1" applyBorder="0" applyProtection="0"/>
    <xf fontId="26" fillId="4" borderId="0" numFmtId="0" applyNumberFormat="0" applyFont="1" applyFill="1" applyBorder="0" applyProtection="0"/>
    <xf fontId="26" fillId="4" borderId="0" numFmtId="0" applyNumberFormat="0" applyFont="1" applyFill="1" applyBorder="0" applyProtection="0"/>
    <xf fontId="26" fillId="4" borderId="0" numFmtId="0" applyNumberFormat="0" applyFont="1" applyFill="1" applyBorder="0" applyProtection="0"/>
  </cellStyleXfs>
  <cellXfs count="1448">
    <xf fontId="0" fillId="0" borderId="0" numFmtId="0" xfId="0"/>
    <xf fontId="27" fillId="0" borderId="0" numFmtId="0" xfId="0" applyFont="1"/>
    <xf fontId="27" fillId="0" borderId="10" numFmtId="0" xfId="109" applyFont="1" applyBorder="1" applyAlignment="1">
      <alignment horizontal="center" vertical="center" wrapText="1"/>
    </xf>
    <xf fontId="28" fillId="0" borderId="11" numFmtId="0" xfId="0" applyFont="1" applyBorder="1" applyAlignment="1">
      <alignment horizontal="center" vertical="center" wrapText="1"/>
    </xf>
    <xf fontId="28" fillId="0" borderId="12" numFmtId="0" xfId="0" applyFont="1" applyBorder="1" applyAlignment="1">
      <alignment horizontal="center" vertical="center" wrapText="1"/>
    </xf>
    <xf fontId="28" fillId="0" borderId="13" numFmtId="0" xfId="0" applyFont="1" applyBorder="1" applyAlignment="1">
      <alignment horizontal="center" vertical="center" wrapText="1"/>
    </xf>
    <xf fontId="27" fillId="0" borderId="0" numFmtId="0" xfId="0" applyFont="1" applyAlignment="1">
      <alignment horizontal="center"/>
    </xf>
    <xf fontId="27" fillId="0" borderId="14" numFmtId="0" xfId="109" applyFont="1" applyBorder="1" applyAlignment="1">
      <alignment horizontal="center" vertical="center" wrapText="1"/>
    </xf>
    <xf fontId="28" fillId="0" borderId="15" numFmtId="0" xfId="0" applyFont="1" applyBorder="1" applyAlignment="1">
      <alignment horizontal="center" vertical="center" wrapText="1"/>
    </xf>
    <xf fontId="27" fillId="0" borderId="15" numFmtId="0" xfId="109" applyFont="1" applyBorder="1" applyAlignment="1">
      <alignment horizontal="center" vertical="center" wrapText="1"/>
    </xf>
    <xf fontId="27" fillId="0" borderId="15" numFmtId="0" xfId="0" applyFont="1" applyBorder="1" applyAlignment="1">
      <alignment horizontal="center" vertical="center" wrapText="1"/>
    </xf>
    <xf fontId="27" fillId="24" borderId="0" numFmtId="0" xfId="0" applyFont="1" applyFill="1" applyAlignment="1">
      <alignment horizontal="center"/>
    </xf>
    <xf fontId="27" fillId="0" borderId="0" numFmtId="0" xfId="0" applyFont="1" applyAlignment="1">
      <alignment horizontal="center" vertical="center"/>
    </xf>
    <xf fontId="27" fillId="0" borderId="11" numFmtId="0" xfId="0" applyFont="1" applyBorder="1" applyAlignment="1">
      <alignment horizontal="center" vertical="center" wrapText="1"/>
    </xf>
    <xf fontId="27" fillId="0" borderId="13" numFmtId="0" xfId="0" applyFont="1" applyBorder="1" applyAlignment="1">
      <alignment horizontal="center" vertical="center" wrapText="1"/>
    </xf>
    <xf fontId="27" fillId="0" borderId="0" numFmtId="0" xfId="0" applyFont="1" applyAlignment="1">
      <alignment vertical="top"/>
    </xf>
    <xf fontId="27" fillId="0" borderId="15" numFmtId="0" xfId="0" applyFont="1" applyBorder="1" applyAlignment="1">
      <alignment vertical="top"/>
    </xf>
    <xf fontId="27" fillId="0" borderId="15" numFmtId="0" xfId="0" applyFont="1" applyBorder="1" applyAlignment="1">
      <alignment horizontal="center" vertical="top"/>
    </xf>
    <xf fontId="27" fillId="0" borderId="15" numFmtId="0" xfId="0" applyFont="1" applyBorder="1" applyAlignment="1">
      <alignment vertical="top" wrapText="1"/>
    </xf>
    <xf fontId="29" fillId="0" borderId="15" numFmtId="0" xfId="109" applyFont="1" applyBorder="1" applyAlignment="1">
      <alignment vertical="top"/>
    </xf>
    <xf fontId="30" fillId="0" borderId="0" numFmtId="2" xfId="0" applyNumberFormat="1" applyFont="1"/>
    <xf fontId="30" fillId="0" borderId="0" numFmtId="2" xfId="0" applyNumberFormat="1" applyFont="1" applyAlignment="1">
      <alignment horizontal="center"/>
    </xf>
    <xf fontId="30" fillId="0" borderId="0" numFmtId="1" xfId="0" applyNumberFormat="1" applyFont="1" applyAlignment="1">
      <alignment horizontal="center"/>
    </xf>
    <xf fontId="31" fillId="0" borderId="0" numFmtId="162" xfId="0" applyNumberFormat="1" applyFont="1" applyAlignment="1">
      <alignment horizontal="left"/>
    </xf>
    <xf fontId="30" fillId="0" borderId="0" numFmtId="2" xfId="0" applyNumberFormat="1" applyFont="1" applyAlignment="1">
      <alignment horizontal="left"/>
    </xf>
    <xf fontId="27" fillId="0" borderId="0" numFmtId="2" xfId="0" applyNumberFormat="1" applyFont="1" applyAlignment="1">
      <alignment horizontal="left" indent="15"/>
    </xf>
    <xf fontId="27" fillId="0" borderId="0" numFmtId="2" xfId="0" applyNumberFormat="1" applyFont="1"/>
    <xf fontId="27" fillId="0" borderId="0" numFmtId="2" xfId="0" applyNumberFormat="1" applyFont="1" applyAlignment="1">
      <alignment horizontal="center"/>
    </xf>
    <xf fontId="27" fillId="0" borderId="0" numFmtId="1" xfId="0" applyNumberFormat="1" applyFont="1" applyAlignment="1">
      <alignment horizontal="left" indent="5"/>
    </xf>
    <xf fontId="32" fillId="0" borderId="0" numFmtId="162" xfId="0" applyNumberFormat="1" applyFont="1" applyAlignment="1">
      <alignment horizontal="left"/>
    </xf>
    <xf fontId="33" fillId="0" borderId="0" numFmtId="2" xfId="0" applyNumberFormat="1" applyFont="1" applyAlignment="1">
      <alignment horizontal="left"/>
    </xf>
    <xf fontId="33" fillId="0" borderId="0" numFmtId="2" xfId="0" applyNumberFormat="1" applyFont="1" applyAlignment="1">
      <alignment horizontal="center"/>
    </xf>
    <xf fontId="33" fillId="0" borderId="0" numFmtId="2" xfId="0" applyNumberFormat="1" applyFont="1"/>
    <xf fontId="34" fillId="0" borderId="0" numFmtId="2" xfId="0" applyNumberFormat="1" applyFont="1" applyAlignment="1">
      <alignment horizontal="right"/>
    </xf>
    <xf fontId="34" fillId="0" borderId="0" numFmtId="2" xfId="0" applyNumberFormat="1" applyFont="1" applyAlignment="1">
      <alignment horizontal="center"/>
    </xf>
    <xf fontId="33" fillId="0" borderId="0" numFmtId="162" xfId="0" applyNumberFormat="1" applyFont="1" applyAlignment="1">
      <alignment horizontal="left"/>
    </xf>
    <xf fontId="27" fillId="25" borderId="0" numFmtId="2" xfId="0" applyNumberFormat="1" applyFont="1" applyFill="1" applyAlignment="1">
      <alignment horizontal="left"/>
    </xf>
    <xf fontId="33" fillId="25" borderId="0" numFmtId="2" xfId="0" applyNumberFormat="1" applyFont="1" applyFill="1" applyAlignment="1">
      <alignment horizontal="center"/>
    </xf>
    <xf fontId="31" fillId="0" borderId="0" numFmtId="2" xfId="0" applyNumberFormat="1" applyFont="1" applyAlignment="1">
      <alignment horizontal="left"/>
    </xf>
    <xf fontId="27" fillId="0" borderId="0" numFmtId="163" xfId="0" applyNumberFormat="1" applyFont="1" applyAlignment="1">
      <alignment horizontal="center"/>
    </xf>
    <xf fontId="35" fillId="0" borderId="0" numFmtId="2" xfId="0" applyNumberFormat="1" applyFont="1"/>
    <xf fontId="33" fillId="25" borderId="0" numFmtId="2" xfId="0" applyNumberFormat="1" applyFont="1" applyFill="1" applyAlignment="1">
      <alignment horizontal="left"/>
    </xf>
    <xf fontId="33" fillId="0" borderId="0" numFmtId="2" xfId="0" applyNumberFormat="1" applyFont="1" applyAlignment="1">
      <alignment horizontal="left" indent="15"/>
    </xf>
    <xf fontId="31" fillId="0" borderId="0" numFmtId="0" xfId="0" applyFont="1" applyAlignment="1">
      <alignment horizontal="center"/>
    </xf>
    <xf fontId="36" fillId="0" borderId="0" numFmtId="162" xfId="0" applyNumberFormat="1" applyFont="1" applyAlignment="1">
      <alignment horizontal="center"/>
    </xf>
    <xf fontId="27" fillId="0" borderId="0" numFmtId="2" xfId="0" applyNumberFormat="1" applyFont="1" applyAlignment="1">
      <alignment horizontal="left"/>
    </xf>
    <xf fontId="33" fillId="0" borderId="0" numFmtId="9" xfId="43534" applyNumberFormat="1" applyFont="1"/>
    <xf fontId="27" fillId="0" borderId="0" numFmtId="1" xfId="0" applyNumberFormat="1" applyFont="1" applyAlignment="1">
      <alignment horizontal="center"/>
    </xf>
    <xf fontId="31" fillId="0" borderId="0" numFmtId="2" xfId="0" applyNumberFormat="1" applyFont="1" applyAlignment="1">
      <alignment horizontal="center"/>
    </xf>
    <xf fontId="36" fillId="0" borderId="0" numFmtId="2" xfId="0" applyNumberFormat="1" applyFont="1" applyAlignment="1">
      <alignment horizontal="center"/>
    </xf>
    <xf fontId="33" fillId="0" borderId="0" numFmtId="2" xfId="0" applyNumberFormat="1" applyFont="1" applyAlignment="1">
      <alignment horizontal="center" vertical="center"/>
    </xf>
    <xf fontId="33" fillId="0" borderId="0" numFmtId="162" xfId="0" applyNumberFormat="1" applyFont="1" applyAlignment="1">
      <alignment horizontal="center"/>
    </xf>
    <xf fontId="37" fillId="0" borderId="0" numFmtId="9" xfId="43534" applyNumberFormat="1" applyFont="1" applyAlignment="1">
      <alignment horizontal="center"/>
    </xf>
    <xf fontId="38" fillId="0" borderId="0" numFmtId="2" xfId="0" applyNumberFormat="1" applyFont="1" applyAlignment="1">
      <alignment horizontal="center"/>
    </xf>
    <xf fontId="39" fillId="0" borderId="0" numFmtId="2" xfId="0" applyNumberFormat="1" applyFont="1" applyAlignment="1">
      <alignment horizontal="center"/>
    </xf>
    <xf fontId="37" fillId="0" borderId="0" numFmtId="2" xfId="0" applyNumberFormat="1" applyFont="1" applyAlignment="1">
      <alignment horizontal="center"/>
    </xf>
    <xf fontId="30" fillId="0" borderId="16" numFmtId="2" xfId="0" applyNumberFormat="1" applyFont="1" applyBorder="1" applyAlignment="1">
      <alignment horizontal="center"/>
    </xf>
    <xf fontId="30" fillId="0" borderId="10" numFmtId="2" xfId="0" applyNumberFormat="1" applyFont="1" applyBorder="1" applyAlignment="1">
      <alignment horizontal="center"/>
    </xf>
    <xf fontId="30" fillId="0" borderId="17" numFmtId="2" xfId="0" applyNumberFormat="1" applyFont="1" applyBorder="1" applyAlignment="1">
      <alignment horizontal="center"/>
    </xf>
    <xf fontId="30" fillId="0" borderId="16" numFmtId="1" xfId="0" applyNumberFormat="1" applyFont="1" applyBorder="1" applyAlignment="1">
      <alignment horizontal="center"/>
    </xf>
    <xf fontId="31" fillId="0" borderId="0" numFmtId="9" xfId="43534" applyNumberFormat="1" applyFont="1" applyAlignment="1">
      <alignment horizontal="center"/>
    </xf>
    <xf fontId="31" fillId="0" borderId="0" numFmtId="162" xfId="0" applyNumberFormat="1" applyFont="1" applyAlignment="1">
      <alignment horizontal="center"/>
    </xf>
    <xf fontId="30" fillId="0" borderId="18" numFmtId="2" xfId="0" applyNumberFormat="1" applyFont="1" applyBorder="1" applyAlignment="1">
      <alignment horizontal="center"/>
    </xf>
    <xf fontId="30" fillId="0" borderId="19" numFmtId="2" xfId="0" applyNumberFormat="1" applyFont="1" applyBorder="1" applyAlignment="1">
      <alignment horizontal="center"/>
    </xf>
    <xf fontId="30" fillId="0" borderId="20" numFmtId="2" xfId="0" applyNumberFormat="1" applyFont="1" applyBorder="1" applyAlignment="1">
      <alignment horizontal="center"/>
    </xf>
    <xf fontId="30" fillId="0" borderId="18" numFmtId="1" xfId="0" applyNumberFormat="1" applyFont="1" applyBorder="1" applyAlignment="1">
      <alignment horizontal="center"/>
    </xf>
    <xf fontId="40" fillId="0" borderId="0" numFmtId="2" xfId="0" applyNumberFormat="1" applyFont="1" applyAlignment="1">
      <alignment horizontal="center"/>
    </xf>
    <xf fontId="41" fillId="0" borderId="18" numFmtId="2" xfId="0" applyNumberFormat="1" applyFont="1" applyBorder="1" applyAlignment="1">
      <alignment horizontal="center"/>
    </xf>
    <xf fontId="30" fillId="0" borderId="19" numFmtId="162" xfId="0" applyNumberFormat="1" applyFont="1" applyBorder="1" applyAlignment="1">
      <alignment horizontal="center"/>
    </xf>
    <xf fontId="30" fillId="0" borderId="19" numFmtId="2" xfId="0" applyNumberFormat="1" applyFont="1" applyBorder="1"/>
    <xf fontId="35" fillId="0" borderId="0" numFmtId="162" xfId="0" applyNumberFormat="1" applyFont="1" applyAlignment="1">
      <alignment horizontal="left"/>
    </xf>
    <xf fontId="30" fillId="0" borderId="21" numFmtId="2" xfId="0" applyNumberFormat="1" applyFont="1" applyBorder="1" applyAlignment="1">
      <alignment horizontal="center"/>
    </xf>
    <xf fontId="30" fillId="0" borderId="14" numFmtId="2" xfId="0" applyNumberFormat="1" applyFont="1" applyBorder="1" applyAlignment="1">
      <alignment horizontal="center"/>
    </xf>
    <xf fontId="30" fillId="0" borderId="22" numFmtId="2" xfId="0" applyNumberFormat="1" applyFont="1" applyBorder="1" applyAlignment="1">
      <alignment horizontal="center"/>
    </xf>
    <xf fontId="30" fillId="0" borderId="14" numFmtId="1" xfId="0" applyNumberFormat="1" applyFont="1" applyBorder="1" applyAlignment="1">
      <alignment horizontal="center"/>
    </xf>
    <xf fontId="30" fillId="0" borderId="14" numFmtId="2" xfId="0" applyNumberFormat="1" applyFont="1" applyBorder="1" applyAlignment="1">
      <alignment horizontal="center" wrapText="1"/>
    </xf>
    <xf fontId="42" fillId="0" borderId="0" numFmtId="2" xfId="0" applyNumberFormat="1" applyFont="1" applyAlignment="1">
      <alignment horizontal="center"/>
    </xf>
    <xf fontId="30" fillId="0" borderId="11" numFmtId="1" xfId="0" applyNumberFormat="1" applyFont="1" applyBorder="1" applyAlignment="1">
      <alignment horizontal="center"/>
    </xf>
    <xf fontId="30" fillId="0" borderId="15" numFmtId="1" xfId="0" applyNumberFormat="1" applyFont="1" applyBorder="1" applyAlignment="1">
      <alignment horizontal="center"/>
    </xf>
    <xf fontId="40" fillId="0" borderId="0" numFmtId="2" xfId="0" applyNumberFormat="1" applyFont="1"/>
    <xf fontId="31" fillId="0" borderId="0" numFmtId="2" xfId="0" applyNumberFormat="1" applyFont="1"/>
    <xf fontId="31" fillId="0" borderId="0" numFmtId="1" xfId="0" applyNumberFormat="1" applyFont="1" applyAlignment="1">
      <alignment horizontal="center"/>
    </xf>
    <xf fontId="31" fillId="0" borderId="0" numFmtId="2" xfId="0" applyNumberFormat="1" applyFont="1" applyAlignment="1">
      <alignment horizontal="right"/>
    </xf>
    <xf fontId="43" fillId="0" borderId="0" numFmtId="2" xfId="0" applyNumberFormat="1" applyFont="1"/>
    <xf fontId="41" fillId="0" borderId="0" numFmtId="162" xfId="0" applyNumberFormat="1" applyFont="1" applyAlignment="1">
      <alignment horizontal="center"/>
    </xf>
    <xf fontId="41" fillId="0" borderId="0" numFmtId="163" xfId="0" applyNumberFormat="1" applyFont="1" applyAlignment="1">
      <alignment horizontal="center"/>
    </xf>
    <xf fontId="30" fillId="0" borderId="0" numFmtId="2" xfId="0" applyNumberFormat="1" applyFont="1" applyAlignment="1">
      <alignment horizontal="right"/>
    </xf>
    <xf fontId="43" fillId="0" borderId="0" numFmtId="2" xfId="0" applyNumberFormat="1" applyFont="1" applyAlignment="1">
      <alignment horizontal="center"/>
    </xf>
    <xf fontId="41" fillId="0" borderId="0" numFmtId="2" xfId="0" applyNumberFormat="1" applyFont="1" applyAlignment="1">
      <alignment horizontal="center"/>
    </xf>
    <xf fontId="30" fillId="0" borderId="0" numFmtId="162" xfId="0" applyNumberFormat="1" applyFont="1" applyAlignment="1">
      <alignment horizontal="center"/>
    </xf>
    <xf fontId="30" fillId="0" borderId="0" numFmtId="163" xfId="0" applyNumberFormat="1" applyFont="1" applyAlignment="1">
      <alignment horizontal="center"/>
    </xf>
    <xf fontId="39" fillId="0" borderId="0" numFmtId="2" xfId="0" applyNumberFormat="1" applyFont="1"/>
    <xf fontId="30" fillId="26" borderId="0" numFmtId="0" xfId="0" applyFont="1" applyFill="1" applyAlignment="1">
      <alignment horizontal="center"/>
    </xf>
    <xf fontId="31" fillId="26" borderId="0" numFmtId="2" xfId="0" applyNumberFormat="1" applyFont="1" applyFill="1" applyAlignment="1">
      <alignment horizontal="center"/>
    </xf>
    <xf fontId="30" fillId="26" borderId="0" numFmtId="2" xfId="0" applyNumberFormat="1" applyFont="1" applyFill="1" applyAlignment="1">
      <alignment horizontal="left"/>
    </xf>
    <xf fontId="31" fillId="26" borderId="0" numFmtId="0" xfId="0" applyFont="1" applyFill="1" applyAlignment="1">
      <alignment horizontal="center"/>
    </xf>
    <xf fontId="31" fillId="26" borderId="0" numFmtId="162" xfId="0" applyNumberFormat="1" applyFont="1" applyFill="1" applyAlignment="1">
      <alignment horizontal="left"/>
    </xf>
    <xf fontId="39" fillId="0" borderId="0" numFmtId="162" xfId="0" applyNumberFormat="1" applyFont="1" applyAlignment="1">
      <alignment horizontal="left"/>
    </xf>
    <xf fontId="30" fillId="0" borderId="0" numFmtId="0" xfId="0" applyFont="1" applyAlignment="1">
      <alignment horizontal="center"/>
    </xf>
    <xf fontId="30" fillId="26" borderId="0" numFmtId="2" xfId="0" applyNumberFormat="1" applyFont="1" applyFill="1"/>
    <xf fontId="38" fillId="0" borderId="0" numFmtId="2" xfId="0" applyNumberFormat="1" applyFont="1" applyAlignment="1">
      <alignment horizontal="left"/>
    </xf>
    <xf fontId="39" fillId="0" borderId="0" numFmtId="2" xfId="0" applyNumberFormat="1" applyFont="1" applyAlignment="1">
      <alignment horizontal="left"/>
    </xf>
    <xf fontId="31" fillId="27" borderId="0" numFmtId="2" xfId="0" applyNumberFormat="1" applyFont="1" applyFill="1"/>
    <xf fontId="31" fillId="27" borderId="0" numFmtId="162" xfId="0" applyNumberFormat="1" applyFont="1" applyFill="1" applyAlignment="1">
      <alignment horizontal="left"/>
    </xf>
    <xf fontId="30" fillId="27" borderId="0" numFmtId="2" xfId="0" applyNumberFormat="1" applyFont="1" applyFill="1" applyAlignment="1">
      <alignment horizontal="left"/>
    </xf>
    <xf fontId="30" fillId="27" borderId="0" numFmtId="2" xfId="0" applyNumberFormat="1" applyFont="1" applyFill="1"/>
    <xf fontId="30" fillId="27" borderId="0" numFmtId="1" xfId="0" applyNumberFormat="1" applyFont="1" applyFill="1" applyAlignment="1">
      <alignment horizontal="center"/>
    </xf>
    <xf fontId="30" fillId="27" borderId="0" numFmtId="0" xfId="0" applyFont="1" applyFill="1" applyAlignment="1">
      <alignment horizontal="center"/>
    </xf>
    <xf fontId="30" fillId="27" borderId="0" numFmtId="2" xfId="0" applyNumberFormat="1" applyFont="1" applyFill="1" applyAlignment="1">
      <alignment horizontal="center"/>
    </xf>
    <xf fontId="38" fillId="27" borderId="0" numFmtId="2" xfId="0" applyNumberFormat="1" applyFont="1" applyFill="1" applyAlignment="1">
      <alignment horizontal="left"/>
    </xf>
    <xf fontId="30" fillId="0" borderId="0" numFmtId="162" xfId="0" applyNumberFormat="1" applyFont="1" applyAlignment="1">
      <alignment horizontal="left"/>
    </xf>
    <xf fontId="44" fillId="0" borderId="0" numFmtId="2" xfId="0" applyNumberFormat="1" applyFont="1"/>
    <xf fontId="44" fillId="0" borderId="0" numFmtId="1" xfId="0" applyNumberFormat="1" applyFont="1" applyAlignment="1">
      <alignment horizontal="center"/>
    </xf>
    <xf fontId="44" fillId="0" borderId="0" numFmtId="2" xfId="0" applyNumberFormat="1" applyFont="1" applyAlignment="1">
      <alignment horizontal="left"/>
    </xf>
    <xf fontId="39" fillId="27" borderId="0" numFmtId="2" xfId="0" applyNumberFormat="1" applyFont="1" applyFill="1" applyAlignment="1">
      <alignment horizontal="left"/>
    </xf>
    <xf fontId="39" fillId="27" borderId="0" numFmtId="2" xfId="0" applyNumberFormat="1" applyFont="1" applyFill="1"/>
    <xf fontId="30" fillId="28" borderId="0" numFmtId="2" xfId="0" applyNumberFormat="1" applyFont="1" applyFill="1"/>
    <xf fontId="30" fillId="28" borderId="0" numFmtId="1" xfId="0" applyNumberFormat="1" applyFont="1" applyFill="1" applyAlignment="1">
      <alignment horizontal="center"/>
    </xf>
    <xf fontId="30" fillId="28" borderId="0" numFmtId="2" xfId="0" applyNumberFormat="1" applyFont="1" applyFill="1" applyAlignment="1">
      <alignment horizontal="left"/>
    </xf>
    <xf fontId="30" fillId="28" borderId="0" numFmtId="2" xfId="0" applyNumberFormat="1" applyFont="1" applyFill="1" applyAlignment="1">
      <alignment horizontal="center"/>
    </xf>
    <xf fontId="30" fillId="28" borderId="0" numFmtId="0" xfId="0" applyFont="1" applyFill="1" applyAlignment="1">
      <alignment horizontal="center"/>
    </xf>
    <xf fontId="31" fillId="28" borderId="0" numFmtId="2" xfId="0" applyNumberFormat="1" applyFont="1" applyFill="1" applyAlignment="1">
      <alignment horizontal="left"/>
    </xf>
    <xf fontId="30" fillId="28" borderId="0" numFmtId="1" xfId="0" applyNumberFormat="1" applyFont="1" applyFill="1" applyAlignment="1">
      <alignment horizontal="left"/>
    </xf>
    <xf fontId="39" fillId="28" borderId="0" numFmtId="162" xfId="0" applyNumberFormat="1" applyFont="1" applyFill="1" applyAlignment="1">
      <alignment horizontal="center"/>
    </xf>
    <xf fontId="39" fillId="28" borderId="0" numFmtId="162" xfId="0" applyNumberFormat="1" applyFont="1" applyFill="1" applyAlignment="1">
      <alignment horizontal="left"/>
    </xf>
    <xf fontId="31" fillId="28" borderId="0" numFmtId="162" xfId="0" applyNumberFormat="1" applyFont="1" applyFill="1" applyAlignment="1">
      <alignment horizontal="left"/>
    </xf>
    <xf fontId="39" fillId="28" borderId="0" numFmtId="2" xfId="0" applyNumberFormat="1" applyFont="1" applyFill="1"/>
    <xf fontId="45" fillId="0" borderId="0" numFmtId="2" xfId="0" applyNumberFormat="1" applyFont="1" applyAlignment="1">
      <alignment horizontal="left"/>
    </xf>
    <xf fontId="38" fillId="0" borderId="0" numFmtId="2" xfId="0" applyNumberFormat="1" applyFont="1"/>
    <xf fontId="30" fillId="29" borderId="0" numFmtId="2" xfId="0" applyNumberFormat="1" applyFont="1" applyFill="1"/>
    <xf fontId="31" fillId="29" borderId="0" numFmtId="2" xfId="0" applyNumberFormat="1" applyFont="1" applyFill="1" applyAlignment="1">
      <alignment horizontal="center"/>
    </xf>
    <xf fontId="30" fillId="25" borderId="0" numFmtId="2" xfId="0" applyNumberFormat="1" applyFont="1" applyFill="1" applyAlignment="1">
      <alignment horizontal="left"/>
    </xf>
    <xf fontId="30" fillId="25" borderId="0" numFmtId="2" xfId="0" applyNumberFormat="1" applyFont="1" applyFill="1"/>
    <xf fontId="30" fillId="25" borderId="0" numFmtId="1" xfId="0" applyNumberFormat="1" applyFont="1" applyFill="1" applyAlignment="1">
      <alignment horizontal="center"/>
    </xf>
    <xf fontId="31" fillId="25" borderId="0" numFmtId="2" xfId="0" applyNumberFormat="1" applyFont="1" applyFill="1"/>
    <xf fontId="39" fillId="25" borderId="0" numFmtId="2" xfId="0" applyNumberFormat="1" applyFont="1" applyFill="1"/>
    <xf fontId="30" fillId="25" borderId="0" numFmtId="0" xfId="0" applyFont="1" applyFill="1" applyAlignment="1">
      <alignment horizontal="center"/>
    </xf>
    <xf fontId="30" fillId="25" borderId="0" numFmtId="2" xfId="0" applyNumberFormat="1" applyFont="1" applyFill="1" applyAlignment="1">
      <alignment horizontal="center"/>
    </xf>
    <xf fontId="38" fillId="25" borderId="0" numFmtId="2" xfId="0" applyNumberFormat="1" applyFont="1" applyFill="1"/>
    <xf fontId="30" fillId="29" borderId="0" numFmtId="2" xfId="0" applyNumberFormat="1" applyFont="1" applyFill="1" applyAlignment="1">
      <alignment horizontal="left"/>
    </xf>
    <xf fontId="30" fillId="30" borderId="0" numFmtId="2" xfId="0" applyNumberFormat="1" applyFont="1" applyFill="1" applyAlignment="1">
      <alignment horizontal="left"/>
    </xf>
    <xf fontId="31" fillId="29" borderId="0" numFmtId="2" xfId="0" applyNumberFormat="1" applyFont="1" applyFill="1" applyAlignment="1">
      <alignment horizontal="left"/>
    </xf>
    <xf fontId="30" fillId="30" borderId="0" numFmtId="2" xfId="0" applyNumberFormat="1" applyFont="1" applyFill="1"/>
    <xf fontId="35" fillId="0" borderId="0" numFmtId="0" xfId="0" applyFont="1" applyAlignment="1">
      <alignment horizontal="center"/>
    </xf>
    <xf fontId="31" fillId="25" borderId="0" numFmtId="2" xfId="0" applyNumberFormat="1" applyFont="1" applyFill="1" applyAlignment="1">
      <alignment horizontal="left"/>
    </xf>
    <xf fontId="35" fillId="25" borderId="0" numFmtId="0" xfId="0" applyFont="1" applyFill="1" applyAlignment="1">
      <alignment horizontal="center"/>
    </xf>
    <xf fontId="27" fillId="0" borderId="0" numFmtId="0" xfId="0" applyFont="1" applyAlignment="1">
      <alignment horizontal="left" vertical="center"/>
    </xf>
    <xf fontId="35" fillId="0" borderId="0" numFmtId="0" xfId="0" applyFont="1"/>
    <xf fontId="35" fillId="0" borderId="0" numFmtId="1" xfId="0" applyNumberFormat="1" applyFont="1" applyAlignment="1">
      <alignment horizontal="left"/>
    </xf>
    <xf fontId="33" fillId="0" borderId="0" numFmtId="0" xfId="0" applyFont="1" applyAlignment="1">
      <alignment horizontal="left" vertical="center"/>
    </xf>
    <xf fontId="27" fillId="0" borderId="0" numFmtId="1" xfId="0" applyNumberFormat="1" applyFont="1" applyAlignment="1">
      <alignment horizontal="left"/>
    </xf>
    <xf fontId="42" fillId="0" borderId="0" numFmtId="2" xfId="0" applyNumberFormat="1" applyFont="1"/>
    <xf fontId="38" fillId="0" borderId="0" numFmtId="162" xfId="0" applyNumberFormat="1" applyFont="1" applyAlignment="1">
      <alignment horizontal="left"/>
    </xf>
    <xf fontId="31" fillId="29" borderId="0" numFmtId="162" xfId="0" applyNumberFormat="1" applyFont="1" applyFill="1" applyAlignment="1">
      <alignment horizontal="left"/>
    </xf>
    <xf fontId="31" fillId="25" borderId="0" numFmtId="162" xfId="0" applyNumberFormat="1" applyFont="1" applyFill="1" applyAlignment="1">
      <alignment horizontal="left"/>
    </xf>
    <xf fontId="30" fillId="0" borderId="0" numFmtId="1" xfId="0" applyNumberFormat="1" applyFont="1" applyAlignment="1">
      <alignment horizontal="left"/>
    </xf>
    <xf fontId="42" fillId="0" borderId="0" numFmtId="2" xfId="0" applyNumberFormat="1" applyFont="1" applyAlignment="1">
      <alignment horizontal="left"/>
    </xf>
    <xf fontId="46" fillId="0" borderId="0" numFmtId="162" xfId="0" applyNumberFormat="1" applyFont="1" applyAlignment="1">
      <alignment horizontal="left"/>
    </xf>
    <xf fontId="43" fillId="25" borderId="0" numFmtId="2" xfId="0" applyNumberFormat="1" applyFont="1" applyFill="1" applyAlignment="1">
      <alignment horizontal="left"/>
    </xf>
    <xf fontId="30" fillId="25" borderId="0" numFmtId="162" xfId="0" applyNumberFormat="1" applyFont="1" applyFill="1" applyAlignment="1">
      <alignment horizontal="left"/>
    </xf>
    <xf fontId="30" fillId="25" borderId="0" numFmtId="162" xfId="0" applyNumberFormat="1" applyFont="1" applyFill="1" applyAlignment="1">
      <alignment horizontal="center"/>
    </xf>
    <xf fontId="31" fillId="25" borderId="0" numFmtId="2" xfId="0" applyNumberFormat="1" applyFont="1" applyFill="1" applyAlignment="1">
      <alignment horizontal="center"/>
    </xf>
    <xf fontId="31" fillId="0" borderId="0" numFmtId="0" xfId="0" applyFont="1"/>
    <xf fontId="30" fillId="0" borderId="0" numFmtId="0" xfId="0" applyFont="1"/>
    <xf fontId="39" fillId="0" borderId="0" numFmtId="162" xfId="0" applyNumberFormat="1" applyFont="1" applyAlignment="1">
      <alignment horizontal="center"/>
    </xf>
    <xf fontId="45" fillId="0" borderId="0" numFmtId="2" xfId="0" applyNumberFormat="1" applyFont="1"/>
    <xf fontId="45" fillId="0" borderId="0" numFmtId="162" xfId="0" applyNumberFormat="1" applyFont="1" applyAlignment="1">
      <alignment horizontal="left"/>
    </xf>
    <xf fontId="42" fillId="0" borderId="0" numFmtId="162" xfId="0" applyNumberFormat="1" applyFont="1" applyAlignment="1">
      <alignment horizontal="left"/>
    </xf>
    <xf fontId="30" fillId="0" borderId="0" numFmtId="2" xfId="0" applyNumberFormat="1" applyFont="1" applyAlignment="1">
      <alignment horizontal="center" wrapText="1"/>
    </xf>
    <xf fontId="47" fillId="0" borderId="0" numFmtId="162" xfId="0" applyNumberFormat="1" applyFont="1" applyAlignment="1">
      <alignment horizontal="left"/>
    </xf>
    <xf fontId="48" fillId="0" borderId="0" numFmtId="162" xfId="0" applyNumberFormat="1" applyFont="1" applyAlignment="1">
      <alignment horizontal="left"/>
    </xf>
    <xf fontId="30" fillId="0" borderId="0" numFmtId="1" xfId="0" applyNumberFormat="1" applyFont="1" applyAlignment="1">
      <alignment horizontal="center" wrapText="1"/>
    </xf>
    <xf fontId="49" fillId="0" borderId="0" numFmtId="162" xfId="0" applyNumberFormat="1" applyFont="1" applyAlignment="1">
      <alignment horizontal="left"/>
    </xf>
    <xf fontId="39" fillId="0" borderId="0" numFmtId="1" xfId="0" applyNumberFormat="1" applyFont="1" applyAlignment="1">
      <alignment horizontal="center"/>
    </xf>
    <xf fontId="50" fillId="0" borderId="0" numFmtId="162" xfId="0" applyNumberFormat="1" applyFont="1" applyAlignment="1">
      <alignment horizontal="left"/>
    </xf>
    <xf fontId="31" fillId="0" borderId="0" numFmtId="0" xfId="0" applyFont="1" applyAlignment="1">
      <alignment horizontal="right"/>
    </xf>
    <xf fontId="43" fillId="25" borderId="0" numFmtId="2" xfId="0" applyNumberFormat="1" applyFont="1" applyFill="1"/>
    <xf fontId="43" fillId="0" borderId="0" numFmtId="2" xfId="0" applyNumberFormat="1" applyFont="1" applyAlignment="1">
      <alignment horizontal="left"/>
    </xf>
    <xf fontId="51" fillId="0" borderId="0" numFmtId="162" xfId="0" applyNumberFormat="1" applyFont="1" applyAlignment="1">
      <alignment horizontal="left"/>
    </xf>
    <xf fontId="49" fillId="0" borderId="0" numFmtId="2" xfId="0" applyNumberFormat="1" applyFont="1" applyAlignment="1">
      <alignment horizontal="left"/>
    </xf>
    <xf fontId="44" fillId="0" borderId="0" numFmtId="2" xfId="0" applyNumberFormat="1" applyFont="1" applyAlignment="1">
      <alignment horizontal="center"/>
    </xf>
    <xf fontId="30" fillId="31" borderId="0" numFmtId="2" xfId="0" applyNumberFormat="1" applyFont="1" applyFill="1"/>
    <xf fontId="30" fillId="31" borderId="0" numFmtId="1" xfId="0" applyNumberFormat="1" applyFont="1" applyFill="1" applyAlignment="1">
      <alignment horizontal="center"/>
    </xf>
    <xf fontId="30" fillId="31" borderId="0" numFmtId="2" xfId="0" applyNumberFormat="1" applyFont="1" applyFill="1" applyAlignment="1">
      <alignment horizontal="left"/>
    </xf>
    <xf fontId="30" fillId="31" borderId="0" numFmtId="2" xfId="0" applyNumberFormat="1" applyFont="1" applyFill="1" applyAlignment="1">
      <alignment horizontal="center"/>
    </xf>
    <xf fontId="30" fillId="31" borderId="0" numFmtId="0" xfId="0" applyFont="1" applyFill="1" applyAlignment="1">
      <alignment horizontal="center"/>
    </xf>
    <xf fontId="31" fillId="31" borderId="0" numFmtId="2" xfId="0" applyNumberFormat="1" applyFont="1" applyFill="1" applyAlignment="1">
      <alignment horizontal="left"/>
    </xf>
    <xf fontId="31" fillId="31" borderId="0" numFmtId="162" xfId="0" applyNumberFormat="1" applyFont="1" applyFill="1" applyAlignment="1">
      <alignment horizontal="left"/>
    </xf>
    <xf fontId="31" fillId="31" borderId="0" numFmtId="0" xfId="0" applyFont="1" applyFill="1"/>
    <xf fontId="39" fillId="31" borderId="0" numFmtId="2" xfId="0" applyNumberFormat="1" applyFont="1" applyFill="1"/>
    <xf fontId="31" fillId="31" borderId="0" numFmtId="0" xfId="0" applyFont="1" applyFill="1" applyAlignment="1">
      <alignment horizontal="center"/>
    </xf>
    <xf fontId="39" fillId="31" borderId="0" numFmtId="2" xfId="0" applyNumberFormat="1" applyFont="1" applyFill="1" applyAlignment="1">
      <alignment horizontal="left"/>
    </xf>
    <xf fontId="30" fillId="0" borderId="0" numFmtId="49" xfId="0" applyNumberFormat="1" applyFont="1" applyAlignment="1">
      <alignment horizontal="center"/>
    </xf>
    <xf fontId="52" fillId="0" borderId="0" numFmtId="162" xfId="0" applyNumberFormat="1" applyFont="1" applyAlignment="1">
      <alignment horizontal="left"/>
    </xf>
    <xf fontId="53" fillId="0" borderId="0" numFmtId="2" xfId="0" applyNumberFormat="1" applyFont="1" applyAlignment="1">
      <alignment horizontal="center"/>
    </xf>
    <xf fontId="39" fillId="0" borderId="0" numFmtId="0" xfId="0" applyFont="1" applyAlignment="1">
      <alignment horizontal="center"/>
    </xf>
    <xf fontId="44" fillId="0" borderId="0" numFmtId="162" xfId="0" applyNumberFormat="1" applyFont="1" applyAlignment="1">
      <alignment horizontal="left"/>
    </xf>
    <xf fontId="44" fillId="0" borderId="0" numFmtId="49" xfId="0" applyNumberFormat="1" applyFont="1" applyAlignment="1">
      <alignment horizontal="center"/>
    </xf>
    <xf fontId="43" fillId="0" borderId="0" numFmtId="0" xfId="0" applyFont="1" applyAlignment="1">
      <alignment horizontal="left"/>
    </xf>
    <xf fontId="54" fillId="0" borderId="0" numFmtId="162" xfId="0" applyNumberFormat="1" applyFont="1" applyAlignment="1">
      <alignment horizontal="left"/>
    </xf>
    <xf fontId="42" fillId="0" borderId="0" numFmtId="1" xfId="0" applyNumberFormat="1" applyFont="1" applyAlignment="1">
      <alignment horizontal="left"/>
    </xf>
    <xf fontId="31" fillId="32" borderId="0" numFmtId="2" xfId="0" applyNumberFormat="1" applyFont="1" applyFill="1" applyAlignment="1">
      <alignment horizontal="left"/>
    </xf>
    <xf fontId="30" fillId="32" borderId="0" numFmtId="2" xfId="0" applyNumberFormat="1" applyFont="1" applyFill="1" applyAlignment="1">
      <alignment horizontal="left"/>
    </xf>
    <xf fontId="31" fillId="0" borderId="0" numFmtId="1" xfId="0" applyNumberFormat="1" applyFont="1" applyAlignment="1">
      <alignment horizontal="left"/>
    </xf>
    <xf fontId="30" fillId="32" borderId="0" numFmtId="2" xfId="0" applyNumberFormat="1" applyFont="1" applyFill="1"/>
    <xf fontId="31" fillId="32" borderId="0" numFmtId="162" xfId="0" applyNumberFormat="1" applyFont="1" applyFill="1" applyAlignment="1">
      <alignment horizontal="left"/>
    </xf>
    <xf fontId="35" fillId="0" borderId="0" numFmtId="0" xfId="143" applyFont="1" applyAlignment="1">
      <alignment vertical="top"/>
    </xf>
    <xf fontId="30" fillId="0" borderId="0" numFmtId="0" xfId="0" applyFont="1" applyAlignment="1">
      <alignment horizontal="left"/>
    </xf>
    <xf fontId="31" fillId="25" borderId="0" numFmtId="1" xfId="0" applyNumberFormat="1" applyFont="1" applyFill="1" applyAlignment="1">
      <alignment horizontal="center"/>
    </xf>
    <xf fontId="31" fillId="25" borderId="0" numFmtId="0" xfId="0" applyFont="1" applyFill="1" applyAlignment="1">
      <alignment horizontal="center"/>
    </xf>
    <xf fontId="46" fillId="0" borderId="0" numFmtId="0" xfId="0" applyFont="1" applyAlignment="1">
      <alignment horizontal="left"/>
    </xf>
    <xf fontId="41" fillId="0" borderId="0" numFmtId="1" xfId="0" applyNumberFormat="1" applyFont="1" applyAlignment="1">
      <alignment horizontal="center"/>
    </xf>
    <xf fontId="30" fillId="29" borderId="0" numFmtId="1" xfId="0" applyNumberFormat="1" applyFont="1" applyFill="1" applyAlignment="1">
      <alignment horizontal="center"/>
    </xf>
    <xf fontId="30" fillId="29" borderId="0" numFmtId="2" xfId="0" applyNumberFormat="1" applyFont="1" applyFill="1" applyAlignment="1">
      <alignment horizontal="center"/>
    </xf>
    <xf fontId="30" fillId="29" borderId="0" numFmtId="0" xfId="0" applyFont="1" applyFill="1" applyAlignment="1">
      <alignment horizontal="center"/>
    </xf>
    <xf fontId="39" fillId="29" borderId="0" numFmtId="2" xfId="0" applyNumberFormat="1" applyFont="1" applyFill="1" applyAlignment="1">
      <alignment horizontal="left"/>
    </xf>
    <xf fontId="30" fillId="29" borderId="0" numFmtId="2" xfId="0" applyNumberFormat="1" applyFont="1" applyFill="1" applyAlignment="1">
      <alignment horizontal="right"/>
    </xf>
    <xf fontId="38" fillId="29" borderId="0" numFmtId="2" xfId="0" applyNumberFormat="1" applyFont="1" applyFill="1"/>
    <xf fontId="30" fillId="0" borderId="0" numFmtId="1" xfId="0" applyNumberFormat="1" applyFont="1"/>
    <xf fontId="47" fillId="0" borderId="0" numFmtId="2" xfId="0" applyNumberFormat="1" applyFont="1" applyAlignment="1">
      <alignment horizontal="left"/>
    </xf>
    <xf fontId="43" fillId="29" borderId="0" numFmtId="2" xfId="0" applyNumberFormat="1" applyFont="1" applyFill="1" applyAlignment="1">
      <alignment horizontal="left"/>
    </xf>
    <xf fontId="30" fillId="29" borderId="0" numFmtId="162" xfId="0" applyNumberFormat="1" applyFont="1" applyFill="1" applyAlignment="1">
      <alignment horizontal="left"/>
    </xf>
    <xf fontId="30" fillId="29" borderId="0" numFmtId="162" xfId="0" applyNumberFormat="1" applyFont="1" applyFill="1" applyAlignment="1">
      <alignment horizontal="center"/>
    </xf>
    <xf fontId="31" fillId="29" borderId="0" numFmtId="2" xfId="0" applyNumberFormat="1" applyFont="1" applyFill="1"/>
    <xf fontId="31" fillId="0" borderId="0" numFmtId="162" xfId="0" applyNumberFormat="1" applyFont="1" applyAlignment="1">
      <alignment horizontal="right" indent="1"/>
    </xf>
    <xf fontId="30" fillId="0" borderId="0" numFmtId="162" xfId="0" applyNumberFormat="1" applyFont="1" applyAlignment="1">
      <alignment horizontal="right"/>
    </xf>
    <xf fontId="30" fillId="0" borderId="0" numFmtId="163" xfId="0" applyNumberFormat="1" applyFont="1" applyAlignment="1">
      <alignment horizontal="left"/>
    </xf>
    <xf fontId="43" fillId="0" borderId="0" numFmtId="162" xfId="0" applyNumberFormat="1" applyFont="1" applyAlignment="1">
      <alignment horizontal="center"/>
    </xf>
    <xf fontId="55" fillId="0" borderId="0" numFmtId="162" xfId="0" applyNumberFormat="1" applyFont="1" applyAlignment="1">
      <alignment horizontal="left"/>
    </xf>
    <xf fontId="44" fillId="0" borderId="0" numFmtId="1" xfId="0" applyNumberFormat="1" applyFont="1" applyAlignment="1">
      <alignment horizontal="left"/>
    </xf>
    <xf fontId="50" fillId="0" borderId="0" numFmtId="2" xfId="0" applyNumberFormat="1" applyFont="1"/>
    <xf fontId="42" fillId="0" borderId="0" numFmtId="162" xfId="0" applyNumberFormat="1" applyFont="1" applyAlignment="1">
      <alignment horizontal="center"/>
    </xf>
    <xf fontId="30" fillId="0" borderId="0" numFmtId="162" xfId="0" applyNumberFormat="1" applyFont="1"/>
    <xf fontId="31" fillId="0" borderId="0" numFmtId="0" xfId="0" applyFont="1" applyAlignment="1">
      <alignment horizontal="left"/>
    </xf>
    <xf fontId="50" fillId="0" borderId="0" numFmtId="162" xfId="0" applyNumberFormat="1" applyFont="1" applyAlignment="1">
      <alignment horizontal="center"/>
    </xf>
    <xf fontId="35" fillId="0" borderId="0" numFmtId="0" xfId="0" applyFont="1" applyAlignment="1">
      <alignment horizontal="center" vertical="top"/>
    </xf>
    <xf fontId="50" fillId="0" borderId="0" numFmtId="2" xfId="0" applyNumberFormat="1" applyFont="1" applyAlignment="1">
      <alignment horizontal="left"/>
    </xf>
    <xf fontId="30" fillId="0" borderId="0" numFmtId="0" xfId="0" applyFont="1" applyAlignment="1">
      <alignment horizontal="center" wrapText="1"/>
    </xf>
    <xf fontId="56" fillId="0" borderId="0" numFmtId="162" xfId="0" applyNumberFormat="1" applyFont="1" applyAlignment="1">
      <alignment horizontal="left"/>
    </xf>
    <xf fontId="44" fillId="0" borderId="0" numFmtId="162" xfId="0" applyNumberFormat="1" applyFont="1" applyAlignment="1">
      <alignment horizontal="center"/>
    </xf>
    <xf fontId="30" fillId="0" borderId="0" numFmtId="1" xfId="0" applyNumberFormat="1" applyFont="1" applyAlignment="1">
      <alignment horizontal="right"/>
    </xf>
    <xf fontId="35" fillId="0" borderId="0" numFmtId="0" xfId="0" applyFont="1" applyAlignment="1">
      <alignment horizontal="left" vertical="top"/>
    </xf>
    <xf fontId="39" fillId="25" borderId="0" numFmtId="2" xfId="0" applyNumberFormat="1" applyFont="1" applyFill="1" applyAlignment="1">
      <alignment horizontal="left"/>
    </xf>
    <xf fontId="30" fillId="25" borderId="0" numFmtId="2" xfId="0" applyNumberFormat="1" applyFont="1" applyFill="1" applyAlignment="1">
      <alignment horizontal="right"/>
    </xf>
    <xf fontId="30" fillId="0" borderId="0" numFmtId="49" xfId="0" applyNumberFormat="1" applyFont="1" applyAlignment="1">
      <alignment horizontal="left"/>
    </xf>
    <xf fontId="55" fillId="25" borderId="0" numFmtId="162" xfId="0" applyNumberFormat="1" applyFont="1" applyFill="1" applyAlignment="1">
      <alignment horizontal="center"/>
    </xf>
    <xf fontId="38" fillId="25" borderId="0" numFmtId="162" xfId="0" applyNumberFormat="1" applyFont="1" applyFill="1" applyAlignment="1">
      <alignment horizontal="left"/>
    </xf>
    <xf fontId="39" fillId="25" borderId="0" numFmtId="162" xfId="0" applyNumberFormat="1" applyFont="1" applyFill="1" applyAlignment="1">
      <alignment horizontal="left"/>
    </xf>
    <xf fontId="31" fillId="0" borderId="0" numFmtId="2" xfId="0" applyNumberFormat="1" applyFont="1" applyAlignment="1">
      <alignment horizontal="center" vertical="top"/>
    </xf>
    <xf fontId="30" fillId="0" borderId="0" numFmtId="2" xfId="0" applyNumberFormat="1" applyFont="1" applyAlignment="1">
      <alignment horizontal="left" vertical="top"/>
    </xf>
    <xf fontId="44" fillId="0" borderId="0" numFmtId="2" xfId="0" applyNumberFormat="1" applyFont="1" applyAlignment="1">
      <alignment horizontal="left" vertical="top"/>
    </xf>
    <xf fontId="30" fillId="0" borderId="0" numFmtId="2" xfId="0" applyNumberFormat="1" applyFont="1" applyAlignment="1">
      <alignment horizontal="center" vertical="top"/>
    </xf>
    <xf fontId="33" fillId="0" borderId="0" numFmtId="0" xfId="0" applyFont="1"/>
    <xf fontId="39" fillId="29" borderId="0" numFmtId="2" xfId="0" applyNumberFormat="1" applyFont="1" applyFill="1" applyAlignment="1">
      <alignment horizontal="center"/>
    </xf>
    <xf fontId="35" fillId="0" borderId="0" numFmtId="0" xfId="1599" applyFont="1" applyAlignment="1" applyProtection="1">
      <alignment horizontal="left" vertical="top"/>
    </xf>
    <xf fontId="30" fillId="28" borderId="0" numFmtId="162" xfId="0" applyNumberFormat="1" applyFont="1" applyFill="1" applyAlignment="1">
      <alignment horizontal="center"/>
    </xf>
    <xf fontId="30" fillId="28" borderId="0" numFmtId="162" xfId="0" applyNumberFormat="1" applyFont="1" applyFill="1" applyAlignment="1">
      <alignment horizontal="left"/>
    </xf>
    <xf fontId="30" fillId="28" borderId="0" numFmtId="2" xfId="0" applyNumberFormat="1" applyFont="1" applyFill="1" applyAlignment="1">
      <alignment horizontal="right"/>
    </xf>
    <xf fontId="39" fillId="0" borderId="0" numFmtId="163" xfId="0" applyNumberFormat="1" applyFont="1" applyAlignment="1">
      <alignment horizontal="center"/>
    </xf>
    <xf fontId="31" fillId="28" borderId="0" numFmtId="2" xfId="0" applyNumberFormat="1" applyFont="1" applyFill="1" applyAlignment="1">
      <alignment horizontal="center"/>
    </xf>
    <xf fontId="31" fillId="28" borderId="0" numFmtId="2" xfId="0" applyNumberFormat="1" applyFont="1" applyFill="1"/>
    <xf fontId="42" fillId="28" borderId="0" numFmtId="2" xfId="0" applyNumberFormat="1" applyFont="1" applyFill="1" applyAlignment="1">
      <alignment horizontal="center"/>
    </xf>
    <xf fontId="34" fillId="0" borderId="0" numFmtId="162" xfId="0" applyNumberFormat="1" applyFont="1" applyAlignment="1">
      <alignment horizontal="left"/>
    </xf>
    <xf fontId="41" fillId="0" borderId="0" numFmtId="2" xfId="0" applyNumberFormat="1" applyFont="1" applyAlignment="1">
      <alignment horizontal="left"/>
    </xf>
    <xf fontId="31" fillId="0" borderId="0" numFmtId="0" xfId="0" applyFont="1" applyAlignment="1">
      <alignment horizontal="left" vertical="top"/>
    </xf>
    <xf fontId="31" fillId="0" borderId="0" numFmtId="1" xfId="0" applyNumberFormat="1" applyFont="1"/>
    <xf fontId="55" fillId="0" borderId="0" numFmtId="2" xfId="0" applyNumberFormat="1" applyFont="1" applyAlignment="1">
      <alignment horizontal="center"/>
    </xf>
    <xf fontId="57" fillId="0" borderId="0" numFmtId="2" xfId="0" applyNumberFormat="1" applyFont="1"/>
    <xf fontId="42" fillId="0" borderId="0" numFmtId="9" xfId="43534" applyNumberFormat="1" applyFont="1" applyAlignment="1">
      <alignment horizontal="center"/>
    </xf>
    <xf fontId="57" fillId="0" borderId="0" numFmtId="2" xfId="0" applyNumberFormat="1" applyFont="1" applyAlignment="1">
      <alignment horizontal="center"/>
    </xf>
    <xf fontId="30" fillId="0" borderId="0" numFmtId="9" xfId="43534" applyNumberFormat="1" applyFont="1" applyAlignment="1">
      <alignment horizontal="center"/>
    </xf>
    <xf fontId="27" fillId="0" borderId="0" numFmtId="1" xfId="0" applyNumberFormat="1" applyFont="1" applyAlignment="1">
      <alignment horizontal="right"/>
    </xf>
    <xf fontId="30" fillId="0" borderId="0" numFmtId="2" xfId="0" applyNumberFormat="1" applyFont="1" applyAlignment="1">
      <alignment horizontal="left" indent="6"/>
    </xf>
    <xf fontId="58" fillId="0" borderId="0" numFmtId="162" xfId="0" applyNumberFormat="1" applyFont="1" applyAlignment="1">
      <alignment horizontal="left"/>
    </xf>
    <xf fontId="30" fillId="0" borderId="0" numFmtId="2" xfId="0" applyNumberFormat="1" applyFont="1" applyAlignment="1">
      <alignment wrapText="1"/>
    </xf>
    <xf fontId="39" fillId="0" borderId="0" numFmtId="0" xfId="0" applyFont="1"/>
    <xf fontId="59" fillId="33" borderId="0" numFmtId="0" xfId="0" applyFont="1" applyFill="1"/>
    <xf fontId="59" fillId="33" borderId="0" numFmtId="0" xfId="0" applyFont="1" applyFill="1" applyAlignment="1">
      <alignment horizontal="center"/>
    </xf>
    <xf fontId="33" fillId="0" borderId="0" numFmtId="0" xfId="0" applyFont="1" applyAlignment="1">
      <alignment horizontal="center"/>
    </xf>
    <xf fontId="27" fillId="22" borderId="0" numFmtId="0" xfId="0" applyFont="1" applyFill="1"/>
    <xf fontId="27" fillId="22" borderId="0" numFmtId="2" xfId="0" applyNumberFormat="1" applyFont="1" applyFill="1" applyAlignment="1">
      <alignment horizontal="center"/>
    </xf>
    <xf fontId="27" fillId="31" borderId="0" numFmtId="2" xfId="0" applyNumberFormat="1" applyFont="1" applyFill="1"/>
    <xf fontId="27" fillId="31" borderId="0" numFmtId="0" xfId="0" applyFont="1" applyFill="1"/>
    <xf fontId="27" fillId="34" borderId="0" numFmtId="2" xfId="0" applyNumberFormat="1" applyFont="1" applyFill="1"/>
    <xf fontId="27" fillId="34" borderId="0" numFmtId="2" xfId="0" applyNumberFormat="1" applyFont="1" applyFill="1" applyAlignment="1">
      <alignment horizontal="center"/>
    </xf>
    <xf fontId="35" fillId="0" borderId="0" numFmtId="2" xfId="0" applyNumberFormat="1" applyFont="1" applyAlignment="1">
      <alignment horizontal="center"/>
    </xf>
    <xf fontId="27" fillId="35" borderId="0" numFmtId="2" xfId="0" applyNumberFormat="1" applyFont="1" applyFill="1"/>
    <xf fontId="27" fillId="22" borderId="0" numFmtId="2" xfId="0" applyNumberFormat="1" applyFont="1" applyFill="1"/>
    <xf fontId="60" fillId="0" borderId="0" numFmtId="0" xfId="0" applyFont="1"/>
    <xf fontId="27" fillId="25" borderId="0" numFmtId="2" xfId="0" applyNumberFormat="1" applyFont="1" applyFill="1"/>
    <xf fontId="27" fillId="25" borderId="0" numFmtId="2" xfId="0" applyNumberFormat="1" applyFont="1" applyFill="1" applyAlignment="1">
      <alignment horizontal="center"/>
    </xf>
    <xf fontId="35" fillId="22" borderId="0" numFmtId="2" xfId="0" applyNumberFormat="1" applyFont="1" applyFill="1" applyAlignment="1">
      <alignment horizontal="center"/>
    </xf>
    <xf fontId="27" fillId="22" borderId="0" numFmtId="2" xfId="0" applyNumberFormat="1" applyFont="1" applyFill="1" applyAlignment="1">
      <alignment horizontal="left"/>
    </xf>
    <xf fontId="27" fillId="30" borderId="0" numFmtId="0" xfId="0" applyFont="1" applyFill="1"/>
    <xf fontId="27" fillId="25" borderId="0" numFmtId="0" xfId="0" applyFont="1" applyFill="1"/>
    <xf fontId="60" fillId="0" borderId="0" numFmtId="2" xfId="0" applyNumberFormat="1" applyFont="1"/>
    <xf fontId="60" fillId="0" borderId="0" numFmtId="2" xfId="0" applyNumberFormat="1" applyFont="1" applyAlignment="1">
      <alignment horizontal="center"/>
    </xf>
    <xf fontId="59" fillId="0" borderId="0" numFmtId="0" xfId="0" applyFont="1"/>
    <xf fontId="33" fillId="22" borderId="0" numFmtId="0" xfId="0" applyFont="1" applyFill="1"/>
    <xf fontId="33" fillId="22" borderId="0" numFmtId="0" xfId="0" applyFont="1" applyFill="1" applyAlignment="1">
      <alignment horizontal="center"/>
    </xf>
    <xf fontId="27" fillId="28" borderId="0" numFmtId="2" xfId="0" applyNumberFormat="1" applyFont="1" applyFill="1"/>
    <xf fontId="27" fillId="28" borderId="0" numFmtId="0" xfId="0" applyFont="1" applyFill="1"/>
    <xf fontId="27" fillId="36" borderId="0" numFmtId="0" xfId="0" applyFont="1" applyFill="1"/>
    <xf fontId="27" fillId="36" borderId="0" numFmtId="2" xfId="0" applyNumberFormat="1" applyFont="1" applyFill="1"/>
    <xf fontId="27" fillId="31" borderId="0" numFmtId="2" xfId="0" applyNumberFormat="1" applyFont="1" applyFill="1" applyAlignment="1">
      <alignment horizontal="center"/>
    </xf>
    <xf fontId="27" fillId="27" borderId="0" numFmtId="2" xfId="0" applyNumberFormat="1" applyFont="1" applyFill="1"/>
    <xf fontId="27" fillId="0" borderId="0" numFmtId="1" xfId="0" applyNumberFormat="1" applyFont="1"/>
    <xf fontId="27" fillId="27" borderId="0" numFmtId="0" xfId="0" applyFont="1" applyFill="1"/>
    <xf fontId="27" fillId="31" borderId="0" numFmtId="0" xfId="0" applyFont="1" applyFill="1" applyAlignment="1">
      <alignment horizontal="center"/>
    </xf>
    <xf fontId="27" fillId="0" borderId="0" numFmtId="0" xfId="0" applyFont="1" applyAlignment="1">
      <alignment horizontal="left" indent="15"/>
    </xf>
    <xf fontId="27" fillId="0" borderId="0" numFmtId="0" xfId="0" applyFont="1" applyAlignment="1">
      <alignment horizontal="left" indent="4"/>
    </xf>
    <xf fontId="27" fillId="0" borderId="0" numFmtId="0" xfId="0" applyFont="1" applyAlignment="1">
      <alignment horizontal="left" indent="3"/>
    </xf>
    <xf fontId="27" fillId="0" borderId="0" numFmtId="0" xfId="0" applyFont="1" applyAlignment="1">
      <alignment horizontal="left" indent="11"/>
    </xf>
    <xf fontId="27" fillId="0" borderId="0" numFmtId="0" xfId="0" applyFont="1" applyAlignment="1">
      <alignment horizontal="right"/>
    </xf>
    <xf fontId="27" fillId="0" borderId="0" numFmtId="0" xfId="0" applyFont="1" applyAlignment="1">
      <alignment horizontal="left" indent="19"/>
    </xf>
    <xf fontId="27" fillId="0" borderId="0" numFmtId="0" xfId="0" applyFont="1" applyAlignment="1">
      <alignment horizontal="left"/>
    </xf>
    <xf fontId="27" fillId="0" borderId="10" numFmtId="0" xfId="0" applyFont="1" applyBorder="1" applyAlignment="1">
      <alignment horizontal="center"/>
    </xf>
    <xf fontId="27" fillId="0" borderId="16" numFmtId="0" xfId="0" applyFont="1" applyBorder="1" applyAlignment="1">
      <alignment horizontal="center"/>
    </xf>
    <xf fontId="27" fillId="0" borderId="23" numFmtId="0" xfId="0" applyFont="1" applyBorder="1" applyAlignment="1">
      <alignment horizontal="center"/>
    </xf>
    <xf fontId="27" fillId="0" borderId="17" numFmtId="0" xfId="0" applyFont="1" applyBorder="1" applyAlignment="1">
      <alignment horizontal="center"/>
    </xf>
    <xf fontId="27" fillId="0" borderId="19" numFmtId="0" xfId="0" applyFont="1" applyBorder="1" applyAlignment="1">
      <alignment horizontal="center"/>
    </xf>
    <xf fontId="27" fillId="0" borderId="18" numFmtId="0" xfId="0" applyFont="1" applyBorder="1" applyAlignment="1">
      <alignment horizontal="center"/>
    </xf>
    <xf fontId="27" fillId="0" borderId="20" numFmtId="0" xfId="0" applyFont="1" applyBorder="1" applyAlignment="1">
      <alignment horizontal="center"/>
    </xf>
    <xf fontId="33" fillId="0" borderId="10" numFmtId="0" xfId="0" applyFont="1" applyBorder="1" applyAlignment="1">
      <alignment horizontal="center"/>
    </xf>
    <xf fontId="27" fillId="0" borderId="10" numFmtId="0" xfId="0" applyFont="1" applyBorder="1"/>
    <xf fontId="27" fillId="0" borderId="16" numFmtId="0" xfId="0" applyFont="1" applyBorder="1"/>
    <xf fontId="27" fillId="0" borderId="23" numFmtId="0" xfId="0" applyFont="1" applyBorder="1"/>
    <xf fontId="27" fillId="0" borderId="10" numFmtId="2" xfId="0" applyNumberFormat="1" applyFont="1" applyBorder="1"/>
    <xf fontId="33" fillId="0" borderId="14" numFmtId="0" xfId="0" applyFont="1" applyBorder="1" applyAlignment="1">
      <alignment horizontal="center"/>
    </xf>
    <xf fontId="33" fillId="0" borderId="14" numFmtId="2" xfId="0" applyNumberFormat="1" applyFont="1" applyBorder="1" applyAlignment="1">
      <alignment horizontal="center"/>
    </xf>
    <xf fontId="27" fillId="37" borderId="0" numFmtId="0" xfId="0" applyFont="1" applyFill="1"/>
    <xf fontId="27" fillId="37" borderId="19" numFmtId="0" xfId="0" applyFont="1" applyFill="1" applyBorder="1" applyAlignment="1">
      <alignment horizontal="center"/>
    </xf>
    <xf fontId="33" fillId="37" borderId="0" numFmtId="0" xfId="0" applyFont="1" applyFill="1" applyAlignment="1">
      <alignment horizontal="center"/>
    </xf>
    <xf fontId="33" fillId="37" borderId="14" numFmtId="2" xfId="0" applyNumberFormat="1" applyFont="1" applyFill="1" applyBorder="1" applyAlignment="1">
      <alignment horizontal="center"/>
    </xf>
    <xf fontId="33" fillId="37" borderId="0" numFmtId="2" xfId="0" applyNumberFormat="1" applyFont="1" applyFill="1" applyAlignment="1">
      <alignment horizontal="center"/>
    </xf>
    <xf fontId="35" fillId="37" borderId="14" numFmtId="2" xfId="0" applyNumberFormat="1" applyFont="1" applyFill="1" applyBorder="1" applyAlignment="1">
      <alignment horizontal="center"/>
    </xf>
    <xf fontId="27" fillId="0" borderId="13" numFmtId="0" xfId="0" applyFont="1" applyBorder="1" applyAlignment="1">
      <alignment horizontal="center"/>
    </xf>
    <xf fontId="27" fillId="0" borderId="14" numFmtId="2" xfId="0" applyNumberFormat="1" applyFont="1" applyBorder="1" applyAlignment="1">
      <alignment horizontal="center"/>
    </xf>
    <xf fontId="27" fillId="0" borderId="15" numFmtId="2" xfId="0" applyNumberFormat="1" applyFont="1" applyBorder="1" applyAlignment="1">
      <alignment horizontal="center"/>
    </xf>
    <xf fontId="33" fillId="0" borderId="13" numFmtId="0" xfId="0" applyFont="1" applyBorder="1" applyAlignment="1">
      <alignment horizontal="left"/>
    </xf>
    <xf fontId="27" fillId="31" borderId="14" numFmtId="0" xfId="0" applyFont="1" applyFill="1" applyBorder="1" applyAlignment="1">
      <alignment horizontal="center"/>
    </xf>
    <xf fontId="27" fillId="31" borderId="15" numFmtId="2" xfId="0" applyNumberFormat="1" applyFont="1" applyFill="1" applyBorder="1" applyAlignment="1">
      <alignment horizontal="center"/>
    </xf>
    <xf fontId="33" fillId="31" borderId="0" numFmtId="2" xfId="0" applyNumberFormat="1" applyFont="1" applyFill="1" applyAlignment="1">
      <alignment horizontal="center"/>
    </xf>
    <xf fontId="27" fillId="38" borderId="0" numFmtId="0" xfId="0" applyFont="1" applyFill="1"/>
    <xf fontId="27" fillId="38" borderId="19" numFmtId="0" xfId="0" applyFont="1" applyFill="1" applyBorder="1" applyAlignment="1">
      <alignment horizontal="center"/>
    </xf>
    <xf fontId="27" fillId="38" borderId="0" numFmtId="0" xfId="0" applyFont="1" applyFill="1" applyAlignment="1">
      <alignment horizontal="center"/>
    </xf>
    <xf fontId="29" fillId="38" borderId="19" numFmtId="162" xfId="0" applyNumberFormat="1" applyFont="1" applyFill="1" applyBorder="1" applyAlignment="1">
      <alignment horizontal="center"/>
    </xf>
    <xf fontId="29" fillId="38" borderId="0" numFmtId="162" xfId="0" applyNumberFormat="1" applyFont="1" applyFill="1" applyAlignment="1">
      <alignment horizontal="center"/>
    </xf>
    <xf fontId="27" fillId="38" borderId="0" numFmtId="162" xfId="0" applyNumberFormat="1" applyFont="1" applyFill="1" applyAlignment="1">
      <alignment horizontal="center"/>
    </xf>
    <xf fontId="33" fillId="38" borderId="0" numFmtId="0" xfId="0" applyFont="1" applyFill="1" applyAlignment="1">
      <alignment horizontal="center"/>
    </xf>
    <xf fontId="27" fillId="38" borderId="19" numFmtId="162" xfId="0" applyNumberFormat="1" applyFont="1" applyFill="1" applyBorder="1" applyAlignment="1">
      <alignment horizontal="center"/>
    </xf>
    <xf fontId="33" fillId="0" borderId="23" numFmtId="0" xfId="0" applyFont="1" applyBorder="1" applyAlignment="1">
      <alignment horizontal="center"/>
    </xf>
    <xf fontId="27" fillId="0" borderId="17" numFmtId="0" xfId="0" applyFont="1" applyBorder="1"/>
    <xf fontId="60" fillId="0" borderId="0" numFmtId="0" xfId="0" applyFont="1" applyAlignment="1">
      <alignment horizontal="center"/>
    </xf>
    <xf fontId="33" fillId="0" borderId="24" numFmtId="0" xfId="0" applyFont="1" applyBorder="1" applyAlignment="1">
      <alignment horizontal="center"/>
    </xf>
    <xf fontId="33" fillId="0" borderId="22" numFmtId="2" xfId="0" applyNumberFormat="1" applyFont="1" applyBorder="1" applyAlignment="1">
      <alignment horizontal="center"/>
    </xf>
    <xf fontId="33" fillId="37" borderId="24" numFmtId="0" xfId="0" applyFont="1" applyFill="1" applyBorder="1" applyAlignment="1">
      <alignment horizontal="center"/>
    </xf>
    <xf fontId="33" fillId="37" borderId="22" numFmtId="2" xfId="0" applyNumberFormat="1" applyFont="1" applyFill="1" applyBorder="1" applyAlignment="1">
      <alignment horizontal="center"/>
    </xf>
    <xf fontId="60" fillId="37" borderId="0" numFmtId="2" xfId="0" applyNumberFormat="1" applyFont="1" applyFill="1" applyAlignment="1">
      <alignment horizontal="center"/>
    </xf>
    <xf fontId="35" fillId="37" borderId="22" numFmtId="2" xfId="0" applyNumberFormat="1" applyFont="1" applyFill="1" applyBorder="1" applyAlignment="1">
      <alignment horizontal="center"/>
    </xf>
    <xf fontId="60" fillId="0" borderId="0" numFmtId="163" xfId="0" applyNumberFormat="1" applyFont="1" applyAlignment="1">
      <alignment horizontal="center"/>
    </xf>
    <xf fontId="27" fillId="0" borderId="10" numFmtId="2" xfId="0" applyNumberFormat="1" applyFont="1" applyBorder="1" applyAlignment="1">
      <alignment horizontal="center"/>
    </xf>
    <xf fontId="27" fillId="31" borderId="17" numFmtId="0" xfId="0" applyFont="1" applyFill="1" applyBorder="1" applyAlignment="1">
      <alignment horizontal="center"/>
    </xf>
    <xf fontId="27" fillId="31" borderId="17" numFmtId="2" xfId="0" applyNumberFormat="1" applyFont="1" applyFill="1" applyBorder="1" applyAlignment="1">
      <alignment horizontal="center"/>
    </xf>
    <xf fontId="27" fillId="0" borderId="23" numFmtId="2" xfId="0" applyNumberFormat="1" applyFont="1" applyBorder="1" applyAlignment="1">
      <alignment horizontal="center"/>
    </xf>
    <xf fontId="33" fillId="0" borderId="19" numFmtId="0" xfId="0" applyFont="1" applyBorder="1" applyAlignment="1">
      <alignment horizontal="center"/>
    </xf>
    <xf fontId="33" fillId="0" borderId="19" numFmtId="2" xfId="0" applyNumberFormat="1" applyFont="1" applyBorder="1" applyAlignment="1">
      <alignment horizontal="center"/>
    </xf>
    <xf fontId="27" fillId="0" borderId="14" numFmtId="0" xfId="0" applyFont="1" applyBorder="1" applyAlignment="1">
      <alignment horizontal="center"/>
    </xf>
    <xf fontId="33" fillId="0" borderId="24" numFmtId="2" xfId="0" applyNumberFormat="1" applyFont="1" applyBorder="1" applyAlignment="1">
      <alignment horizontal="center"/>
    </xf>
    <xf fontId="27" fillId="31" borderId="19" numFmtId="0" xfId="0" applyFont="1" applyFill="1" applyBorder="1" applyAlignment="1">
      <alignment horizontal="center"/>
    </xf>
    <xf fontId="33" fillId="31" borderId="19" numFmtId="0" xfId="0" applyFont="1" applyFill="1" applyBorder="1" applyAlignment="1">
      <alignment horizontal="center"/>
    </xf>
    <xf fontId="27" fillId="31" borderId="14" numFmtId="2" xfId="0" applyNumberFormat="1" applyFont="1" applyFill="1" applyBorder="1" applyAlignment="1">
      <alignment horizontal="center"/>
    </xf>
    <xf fontId="33" fillId="31" borderId="19" numFmtId="2" xfId="0" applyNumberFormat="1" applyFont="1" applyFill="1" applyBorder="1" applyAlignment="1">
      <alignment horizontal="center"/>
    </xf>
    <xf fontId="33" fillId="31" borderId="15" numFmtId="2" xfId="0" applyNumberFormat="1" applyFont="1" applyFill="1" applyBorder="1" applyAlignment="1">
      <alignment horizontal="center"/>
    </xf>
    <xf fontId="33" fillId="31" borderId="0" numFmtId="0" xfId="0" applyFont="1" applyFill="1" applyAlignment="1">
      <alignment horizontal="center"/>
    </xf>
    <xf fontId="35" fillId="31" borderId="19" numFmtId="2" xfId="0" applyNumberFormat="1" applyFont="1" applyFill="1" applyBorder="1" applyAlignment="1">
      <alignment horizontal="center"/>
    </xf>
    <xf fontId="27" fillId="0" borderId="15" numFmtId="0" xfId="0" applyFont="1" applyBorder="1" applyAlignment="1">
      <alignment horizontal="center"/>
    </xf>
    <xf fontId="27" fillId="28" borderId="18" numFmtId="0" xfId="0" applyFont="1" applyFill="1" applyBorder="1" applyAlignment="1">
      <alignment horizontal="center"/>
    </xf>
    <xf fontId="27" fillId="28" borderId="15" numFmtId="0" xfId="0" applyFont="1" applyFill="1" applyBorder="1" applyAlignment="1">
      <alignment horizontal="center"/>
    </xf>
    <xf fontId="27" fillId="28" borderId="17" numFmtId="2" xfId="0" applyNumberFormat="1" applyFont="1" applyFill="1" applyBorder="1" applyAlignment="1">
      <alignment horizontal="center"/>
    </xf>
    <xf fontId="27" fillId="28" borderId="10" numFmtId="2" xfId="0" applyNumberFormat="1" applyFont="1" applyFill="1" applyBorder="1" applyAlignment="1">
      <alignment horizontal="center"/>
    </xf>
    <xf fontId="33" fillId="28" borderId="0" numFmtId="0" xfId="0" applyFont="1" applyFill="1" applyAlignment="1">
      <alignment horizontal="center"/>
    </xf>
    <xf fontId="33" fillId="0" borderId="18" numFmtId="0" xfId="0" applyFont="1" applyBorder="1" applyAlignment="1">
      <alignment horizontal="center"/>
    </xf>
    <xf fontId="27" fillId="0" borderId="14" numFmtId="0" xfId="0" applyFont="1" applyBorder="1"/>
    <xf fontId="27" fillId="0" borderId="19" numFmtId="0" xfId="0" applyFont="1" applyBorder="1"/>
    <xf fontId="33" fillId="0" borderId="15" numFmtId="0" xfId="0" applyFont="1" applyBorder="1" applyAlignment="1">
      <alignment horizontal="center"/>
    </xf>
    <xf fontId="33" fillId="0" borderId="15" numFmtId="2" xfId="0" applyNumberFormat="1" applyFont="1" applyBorder="1" applyAlignment="1">
      <alignment horizontal="center"/>
    </xf>
    <xf fontId="33" fillId="31" borderId="0" numFmtId="0" xfId="0" applyFont="1" applyFill="1"/>
    <xf fontId="33" fillId="31" borderId="16" numFmtId="0" xfId="0" applyFont="1" applyFill="1" applyBorder="1" applyAlignment="1">
      <alignment horizontal="center"/>
    </xf>
    <xf fontId="33" fillId="31" borderId="10" numFmtId="2" xfId="0" applyNumberFormat="1" applyFont="1" applyFill="1" applyBorder="1" applyAlignment="1">
      <alignment horizontal="center"/>
    </xf>
    <xf fontId="35" fillId="31" borderId="0" numFmtId="2" xfId="0" applyNumberFormat="1" applyFont="1" applyFill="1" applyAlignment="1">
      <alignment horizontal="center"/>
    </xf>
    <xf fontId="33" fillId="31" borderId="18" numFmtId="0" xfId="0" applyFont="1" applyFill="1" applyBorder="1" applyAlignment="1">
      <alignment horizontal="center"/>
    </xf>
    <xf fontId="33" fillId="31" borderId="21" numFmtId="0" xfId="0" applyFont="1" applyFill="1" applyBorder="1" applyAlignment="1">
      <alignment horizontal="center"/>
    </xf>
    <xf fontId="35" fillId="31" borderId="21" numFmtId="2" xfId="0" applyNumberFormat="1" applyFont="1" applyFill="1" applyBorder="1" applyAlignment="1">
      <alignment horizontal="center"/>
    </xf>
    <xf fontId="35" fillId="31" borderId="14" numFmtId="2" xfId="0" applyNumberFormat="1" applyFont="1" applyFill="1" applyBorder="1" applyAlignment="1">
      <alignment horizontal="center"/>
    </xf>
    <xf fontId="35" fillId="31" borderId="24" numFmtId="2" xfId="0" applyNumberFormat="1" applyFont="1" applyFill="1" applyBorder="1" applyAlignment="1">
      <alignment horizontal="center"/>
    </xf>
    <xf fontId="33" fillId="0" borderId="15" numFmtId="162" xfId="0" applyNumberFormat="1" applyFont="1" applyBorder="1" applyAlignment="1">
      <alignment horizontal="center"/>
    </xf>
    <xf fontId="27" fillId="31" borderId="13" numFmtId="0" xfId="0" applyFont="1" applyFill="1" applyBorder="1" applyAlignment="1">
      <alignment horizontal="center"/>
    </xf>
    <xf fontId="33" fillId="0" borderId="17" numFmtId="0" xfId="0" applyFont="1" applyBorder="1" applyAlignment="1">
      <alignment horizontal="center"/>
    </xf>
    <xf fontId="33" fillId="0" borderId="23" numFmtId="0" xfId="0" applyFont="1" applyBorder="1"/>
    <xf fontId="33" fillId="0" borderId="10" numFmtId="0" xfId="0" applyFont="1" applyBorder="1"/>
    <xf fontId="33" fillId="0" borderId="19" numFmtId="163" xfId="0" applyNumberFormat="1" applyFont="1" applyBorder="1" applyAlignment="1">
      <alignment horizontal="center"/>
    </xf>
    <xf fontId="33" fillId="0" borderId="0" numFmtId="163" xfId="0" applyNumberFormat="1" applyFont="1" applyAlignment="1">
      <alignment horizontal="center"/>
    </xf>
    <xf fontId="27" fillId="0" borderId="15" numFmtId="163" xfId="0" applyNumberFormat="1" applyFont="1" applyBorder="1" applyAlignment="1">
      <alignment horizontal="center"/>
    </xf>
    <xf fontId="27" fillId="31" borderId="15" numFmtId="163" xfId="0" applyNumberFormat="1" applyFont="1" applyFill="1" applyBorder="1" applyAlignment="1">
      <alignment horizontal="center"/>
    </xf>
    <xf fontId="33" fillId="31" borderId="19" numFmtId="0" xfId="0" applyFont="1" applyFill="1" applyBorder="1"/>
    <xf fontId="27" fillId="31" borderId="15" numFmtId="162" xfId="0" applyNumberFormat="1" applyFont="1" applyFill="1" applyBorder="1" applyAlignment="1">
      <alignment horizontal="center"/>
    </xf>
    <xf fontId="29" fillId="31" borderId="15" numFmtId="163" xfId="0" applyNumberFormat="1" applyFont="1" applyFill="1" applyBorder="1" applyAlignment="1">
      <alignment horizontal="center"/>
    </xf>
    <xf fontId="27" fillId="31" borderId="10" numFmtId="163" xfId="0" applyNumberFormat="1" applyFont="1" applyFill="1" applyBorder="1" applyAlignment="1">
      <alignment horizontal="center"/>
    </xf>
    <xf fontId="33" fillId="31" borderId="0" numFmtId="163" xfId="0" applyNumberFormat="1" applyFont="1" applyFill="1" applyAlignment="1">
      <alignment horizontal="center"/>
    </xf>
    <xf fontId="33" fillId="0" borderId="19" numFmtId="0" xfId="0" applyFont="1" applyBorder="1"/>
    <xf fontId="27" fillId="0" borderId="10" numFmtId="163" xfId="0" applyNumberFormat="1" applyFont="1" applyBorder="1" applyAlignment="1">
      <alignment horizontal="center"/>
    </xf>
    <xf fontId="33" fillId="0" borderId="10" numFmtId="2" xfId="0" applyNumberFormat="1" applyFont="1" applyBorder="1" applyAlignment="1">
      <alignment horizontal="center"/>
    </xf>
    <xf fontId="33" fillId="0" borderId="22" numFmtId="0" xfId="0" applyFont="1" applyBorder="1" applyAlignment="1">
      <alignment horizontal="center"/>
    </xf>
    <xf fontId="35" fillId="31" borderId="15" numFmtId="2" xfId="0" applyNumberFormat="1" applyFont="1" applyFill="1" applyBorder="1" applyAlignment="1">
      <alignment horizontal="center"/>
    </xf>
    <xf fontId="33" fillId="31" borderId="14" numFmtId="0" xfId="0" applyFont="1" applyFill="1" applyBorder="1" applyAlignment="1">
      <alignment horizontal="center"/>
    </xf>
    <xf fontId="27" fillId="31" borderId="15" numFmtId="0" xfId="0" applyFont="1" applyFill="1" applyBorder="1" applyAlignment="1">
      <alignment horizontal="center"/>
    </xf>
    <xf fontId="61" fillId="0" borderId="0" numFmtId="0" xfId="0" applyFont="1"/>
    <xf fontId="61" fillId="0" borderId="0" numFmtId="0" xfId="0" applyFont="1" applyAlignment="1">
      <alignment horizontal="center"/>
    </xf>
    <xf fontId="61" fillId="0" borderId="0" numFmtId="0" xfId="0" applyFont="1" applyAlignment="1">
      <alignment horizontal="right"/>
    </xf>
    <xf fontId="61" fillId="0" borderId="0" numFmtId="2" xfId="0" applyNumberFormat="1" applyFont="1" applyAlignment="1">
      <alignment horizontal="center"/>
    </xf>
    <xf fontId="27" fillId="0" borderId="0" numFmtId="0" xfId="0" applyFont="1" applyAlignment="1">
      <alignment horizontal="left" indent="6"/>
    </xf>
    <xf fontId="30" fillId="0" borderId="0" numFmtId="162" xfId="0" applyNumberFormat="1" applyFont="1" applyAlignment="1">
      <alignment horizontal="left" indent="1"/>
    </xf>
    <xf fontId="27" fillId="0" borderId="0" numFmtId="2" xfId="0" applyNumberFormat="1" applyFont="1" applyAlignment="1">
      <alignment horizontal="left" indent="5"/>
    </xf>
    <xf fontId="27" fillId="0" borderId="0" numFmtId="162" xfId="0" applyNumberFormat="1" applyFont="1" applyAlignment="1">
      <alignment horizontal="left" indent="15"/>
    </xf>
    <xf fontId="27" fillId="0" borderId="0" numFmtId="162" xfId="0" applyNumberFormat="1" applyFont="1" applyAlignment="1">
      <alignment horizontal="left" indent="7"/>
    </xf>
    <xf fontId="27" fillId="0" borderId="0" numFmtId="162" xfId="0" applyNumberFormat="1" applyFont="1" applyAlignment="1">
      <alignment horizontal="center"/>
    </xf>
    <xf fontId="27" fillId="0" borderId="0" numFmtId="162" xfId="0" applyNumberFormat="1" applyFont="1" applyAlignment="1">
      <alignment horizontal="right"/>
    </xf>
    <xf fontId="29" fillId="0" borderId="0" numFmtId="49" xfId="0" applyNumberFormat="1" applyFont="1" applyAlignment="1">
      <alignment horizontal="center"/>
    </xf>
    <xf fontId="27" fillId="0" borderId="0" numFmtId="162" xfId="0" applyNumberFormat="1" applyFont="1"/>
    <xf fontId="30" fillId="0" borderId="23" numFmtId="2" xfId="0" applyNumberFormat="1" applyFont="1" applyBorder="1"/>
    <xf fontId="30" fillId="0" borderId="23" numFmtId="162" xfId="0" applyNumberFormat="1" applyFont="1" applyBorder="1" applyAlignment="1">
      <alignment horizontal="center"/>
    </xf>
    <xf fontId="30" fillId="0" borderId="23" numFmtId="162" xfId="0" applyNumberFormat="1" applyFont="1" applyBorder="1"/>
    <xf fontId="30" fillId="0" borderId="17" numFmtId="162" xfId="0" applyNumberFormat="1" applyFont="1" applyBorder="1" applyAlignment="1">
      <alignment horizontal="center"/>
    </xf>
    <xf fontId="30" fillId="0" borderId="20" numFmtId="162" xfId="0" applyNumberFormat="1" applyFont="1" applyBorder="1" applyAlignment="1">
      <alignment horizontal="center"/>
    </xf>
    <xf fontId="30" fillId="0" borderId="21" numFmtId="2" xfId="0" applyNumberFormat="1" applyFont="1" applyBorder="1"/>
    <xf fontId="30" fillId="0" borderId="24" numFmtId="2" xfId="0" applyNumberFormat="1" applyFont="1" applyBorder="1"/>
    <xf fontId="30" fillId="0" borderId="24" numFmtId="162" xfId="0" applyNumberFormat="1" applyFont="1" applyBorder="1" applyAlignment="1">
      <alignment horizontal="center"/>
    </xf>
    <xf fontId="30" fillId="0" borderId="22" numFmtId="162" xfId="0" applyNumberFormat="1" applyFont="1" applyBorder="1" applyAlignment="1">
      <alignment horizontal="center"/>
    </xf>
    <xf fontId="30" fillId="0" borderId="15" numFmtId="2" xfId="0" applyNumberFormat="1" applyFont="1" applyBorder="1" applyAlignment="1">
      <alignment horizontal="center" wrapText="1"/>
    </xf>
    <xf fontId="30" fillId="0" borderId="15" numFmtId="2" xfId="0" applyNumberFormat="1" applyFont="1" applyBorder="1" applyAlignment="1">
      <alignment horizontal="center"/>
    </xf>
    <xf fontId="30" fillId="0" borderId="15" numFmtId="162" xfId="0" applyNumberFormat="1" applyFont="1" applyBorder="1" applyAlignment="1">
      <alignment horizontal="center"/>
    </xf>
    <xf fontId="27" fillId="0" borderId="0" numFmtId="2" xfId="0" applyNumberFormat="1" applyFont="1" applyAlignment="1">
      <alignment horizontal="center" vertical="top"/>
    </xf>
    <xf fontId="27" fillId="0" borderId="0" numFmtId="2" xfId="0" applyNumberFormat="1" applyFont="1" applyAlignment="1">
      <alignment horizontal="center" vertical="center"/>
    </xf>
    <xf fontId="27" fillId="0" borderId="15" numFmtId="2" xfId="0" applyNumberFormat="1" applyFont="1" applyBorder="1" applyAlignment="1">
      <alignment horizontal="center" vertical="top"/>
    </xf>
    <xf fontId="43" fillId="0" borderId="0" numFmtId="1" xfId="0" applyNumberFormat="1" applyFont="1" applyAlignment="1">
      <alignment horizontal="center"/>
    </xf>
    <xf fontId="41" fillId="0" borderId="0" numFmtId="1" xfId="0" applyNumberFormat="1" applyFont="1" applyAlignment="1">
      <alignment horizontal="center" vertical="center"/>
    </xf>
    <xf fontId="30" fillId="0" borderId="0" numFmtId="1" xfId="0" applyNumberFormat="1" applyFont="1" applyAlignment="1">
      <alignment horizontal="center" vertical="center"/>
    </xf>
    <xf fontId="30" fillId="0" borderId="0" numFmtId="1" xfId="0" applyNumberFormat="1" applyFont="1" applyAlignment="1">
      <alignment horizontal="center" vertical="top"/>
    </xf>
    <xf fontId="44" fillId="0" borderId="0" numFmtId="0" xfId="0" applyFont="1" applyAlignment="1">
      <alignment horizontal="center"/>
    </xf>
    <xf fontId="31" fillId="0" borderId="0" numFmtId="162" xfId="0" applyNumberFormat="1" applyFont="1"/>
    <xf fontId="31" fillId="0" borderId="0" numFmtId="163" xfId="0" applyNumberFormat="1" applyFont="1" applyAlignment="1">
      <alignment horizontal="center"/>
    </xf>
    <xf fontId="30" fillId="0" borderId="0" numFmtId="2" xfId="0" applyNumberFormat="1" applyFont="1" applyAlignment="1">
      <alignment vertical="top"/>
    </xf>
    <xf fontId="31" fillId="0" borderId="0" numFmtId="2" xfId="0" applyNumberFormat="1" applyFont="1" applyAlignment="1">
      <alignment vertical="top"/>
    </xf>
    <xf fontId="31" fillId="0" borderId="0" numFmtId="2" xfId="0" applyNumberFormat="1" applyFont="1" applyAlignment="1">
      <alignment horizontal="left" vertical="top"/>
    </xf>
    <xf fontId="31" fillId="0" borderId="0" numFmtId="1" xfId="0" applyNumberFormat="1" applyFont="1" applyAlignment="1">
      <alignment horizontal="center" vertical="top"/>
    </xf>
    <xf fontId="30" fillId="0" borderId="15" numFmtId="2" xfId="0" applyNumberFormat="1" applyFont="1" applyBorder="1" applyAlignment="1">
      <alignment horizontal="center" vertical="top"/>
    </xf>
    <xf fontId="31" fillId="0" borderId="0" numFmtId="2" xfId="0" applyNumberFormat="1" applyFont="1" applyAlignment="1">
      <alignment wrapText="1"/>
    </xf>
    <xf fontId="31" fillId="0" borderId="0" numFmtId="2" xfId="0" applyNumberFormat="1" applyFont="1" applyAlignment="1">
      <alignment horizontal="left" vertical="center"/>
    </xf>
    <xf fontId="30" fillId="0" borderId="0" numFmtId="2" xfId="0" applyNumberFormat="1" applyFont="1" applyAlignment="1">
      <alignment horizontal="left" vertical="center"/>
    </xf>
    <xf fontId="30" fillId="0" borderId="0" numFmtId="2" xfId="0" applyNumberFormat="1" applyFont="1" applyAlignment="1">
      <alignment horizontal="right" vertical="center"/>
    </xf>
    <xf fontId="31" fillId="0" borderId="0" numFmtId="49" xfId="0" applyNumberFormat="1" applyFont="1" applyAlignment="1">
      <alignment horizontal="right"/>
    </xf>
    <xf fontId="27" fillId="0" borderId="0" numFmtId="2" xfId="0" applyNumberFormat="1" applyFont="1" applyAlignment="1">
      <alignment horizontal="left" indent="1"/>
    </xf>
    <xf fontId="27" fillId="0" borderId="0" numFmtId="2" xfId="0" applyNumberFormat="1" applyFont="1" applyAlignment="1">
      <alignment horizontal="right"/>
    </xf>
    <xf fontId="30" fillId="0" borderId="0" numFmtId="2" xfId="43534" applyNumberFormat="1" applyFont="1" applyAlignment="1">
      <alignment horizontal="center"/>
    </xf>
    <xf fontId="31" fillId="0" borderId="0" numFmtId="1" xfId="0" applyNumberFormat="1" applyFont="1" applyAlignment="1">
      <alignment horizontal="right"/>
    </xf>
    <xf fontId="31" fillId="0" borderId="0" numFmtId="2" xfId="43534" applyNumberFormat="1" applyFont="1" applyAlignment="1">
      <alignment horizontal="center"/>
    </xf>
    <xf fontId="50" fillId="0" borderId="0" numFmtId="2" xfId="0" applyNumberFormat="1" applyFont="1" applyAlignment="1">
      <alignment horizontal="center"/>
    </xf>
    <xf fontId="62" fillId="0" borderId="0" numFmtId="2" xfId="0" applyNumberFormat="1" applyFont="1"/>
    <xf fontId="63" fillId="0" borderId="0" numFmtId="10" xfId="43534" applyNumberFormat="1" applyFont="1" applyAlignment="1">
      <alignment horizontal="center"/>
    </xf>
    <xf fontId="31" fillId="0" borderId="0" numFmtId="10" xfId="43534" applyNumberFormat="1" applyFont="1" applyAlignment="1">
      <alignment horizontal="center"/>
    </xf>
    <xf fontId="39" fillId="0" borderId="0" numFmtId="164" xfId="43534" applyNumberFormat="1" applyFont="1" applyAlignment="1">
      <alignment horizontal="center"/>
    </xf>
    <xf fontId="30" fillId="0" borderId="0" numFmtId="2" xfId="43534" applyNumberFormat="1" applyFont="1" applyAlignment="1">
      <alignment horizontal="left"/>
    </xf>
    <xf fontId="33" fillId="25" borderId="0" numFmtId="0" xfId="0" applyFont="1" applyFill="1"/>
    <xf fontId="33" fillId="39" borderId="0" numFmtId="0" xfId="0" applyFont="1" applyFill="1"/>
    <xf fontId="43" fillId="39" borderId="0" numFmtId="2" xfId="0" applyNumberFormat="1" applyFont="1" applyFill="1"/>
    <xf fontId="30" fillId="31" borderId="0" numFmtId="0" xfId="0" applyFont="1" applyFill="1" applyAlignment="1">
      <alignment horizontal="left"/>
    </xf>
    <xf fontId="27" fillId="27" borderId="0" numFmtId="0" xfId="0" applyFont="1" applyFill="1" applyAlignment="1">
      <alignment horizontal="left"/>
    </xf>
    <xf fontId="30" fillId="27" borderId="0" numFmtId="0" xfId="0" applyFont="1" applyFill="1" applyAlignment="1">
      <alignment horizontal="left"/>
    </xf>
    <xf fontId="33" fillId="0" borderId="0" numFmtId="9" xfId="43534" applyNumberFormat="1" applyFont="1" applyAlignment="1">
      <alignment horizontal="center"/>
    </xf>
    <xf fontId="30" fillId="22" borderId="0" numFmtId="2" xfId="0" applyNumberFormat="1" applyFont="1" applyFill="1" applyAlignment="1">
      <alignment horizontal="left"/>
    </xf>
    <xf fontId="30" fillId="22" borderId="0" numFmtId="0" xfId="0" applyFont="1" applyFill="1" applyAlignment="1">
      <alignment horizontal="left"/>
    </xf>
    <xf fontId="27" fillId="38" borderId="0" numFmtId="0" xfId="0" applyFont="1" applyFill="1" applyAlignment="1">
      <alignment horizontal="left"/>
    </xf>
    <xf fontId="27" fillId="32" borderId="0" numFmtId="0" xfId="0" applyFont="1" applyFill="1"/>
    <xf fontId="27" fillId="29" borderId="0" numFmtId="0" xfId="0" applyFont="1" applyFill="1"/>
    <xf fontId="27" fillId="31" borderId="0" numFmtId="2" xfId="0" applyNumberFormat="1" applyFont="1" applyFill="1" applyAlignment="1">
      <alignment horizontal="left"/>
    </xf>
    <xf fontId="30" fillId="38" borderId="0" numFmtId="2" xfId="0" applyNumberFormat="1" applyFont="1" applyFill="1" applyAlignment="1">
      <alignment horizontal="left"/>
    </xf>
    <xf fontId="30" fillId="38" borderId="0" numFmtId="1" xfId="0" applyNumberFormat="1" applyFont="1" applyFill="1" applyAlignment="1">
      <alignment horizontal="left"/>
    </xf>
    <xf fontId="33" fillId="29" borderId="0" numFmtId="9" xfId="43534" applyNumberFormat="1" applyFont="1" applyFill="1" applyAlignment="1">
      <alignment horizontal="center"/>
    </xf>
    <xf fontId="33" fillId="27" borderId="0" numFmtId="9" xfId="43534" applyNumberFormat="1" applyFont="1" applyFill="1" applyAlignment="1">
      <alignment horizontal="center"/>
    </xf>
    <xf fontId="27" fillId="28" borderId="0" numFmtId="2" xfId="0" applyNumberFormat="1" applyFont="1" applyFill="1" applyAlignment="1">
      <alignment horizontal="left"/>
    </xf>
    <xf fontId="30" fillId="22" borderId="0" numFmtId="2" xfId="0" applyNumberFormat="1" applyFont="1" applyFill="1"/>
    <xf fontId="33" fillId="25" borderId="0" numFmtId="2" xfId="0" applyNumberFormat="1" applyFont="1" applyFill="1"/>
    <xf fontId="33" fillId="39" borderId="0" numFmtId="2" xfId="0" applyNumberFormat="1" applyFont="1" applyFill="1"/>
    <xf fontId="30" fillId="31" borderId="0" numFmtId="1" xfId="0" applyNumberFormat="1" applyFont="1" applyFill="1" applyAlignment="1">
      <alignment horizontal="left"/>
    </xf>
    <xf fontId="30" fillId="27" borderId="0" numFmtId="1" xfId="0" applyNumberFormat="1" applyFont="1" applyFill="1" applyAlignment="1">
      <alignment horizontal="left"/>
    </xf>
    <xf fontId="27" fillId="26" borderId="0" numFmtId="0" xfId="0" applyFont="1" applyFill="1"/>
    <xf fontId="33" fillId="40" borderId="0" numFmtId="0" xfId="0" applyFont="1" applyFill="1"/>
    <xf fontId="43" fillId="40" borderId="0" numFmtId="2" xfId="0" applyNumberFormat="1" applyFont="1" applyFill="1"/>
    <xf fontId="31" fillId="40" borderId="0" numFmtId="2" xfId="0" applyNumberFormat="1" applyFont="1" applyFill="1"/>
    <xf fontId="27" fillId="0" borderId="0" numFmtId="0" xfId="0" applyFont="1" applyAlignment="1">
      <alignment horizontal="left" indent="12"/>
    </xf>
    <xf fontId="31" fillId="0" borderId="0" numFmtId="0" xfId="0" applyFont="1" applyAlignment="1" quotePrefix="1">
      <alignment horizontal="center"/>
    </xf>
    <xf fontId="27" fillId="0" borderId="21" numFmtId="0" xfId="0" applyFont="1" applyBorder="1" applyAlignment="1">
      <alignment horizontal="center"/>
    </xf>
    <xf fontId="33" fillId="31" borderId="24" numFmtId="0" xfId="0" applyFont="1" applyFill="1" applyBorder="1" applyAlignment="1">
      <alignment horizontal="center"/>
    </xf>
    <xf fontId="33" fillId="31" borderId="14" numFmtId="2" xfId="0" applyNumberFormat="1" applyFont="1" applyFill="1" applyBorder="1" applyAlignment="1">
      <alignment horizontal="center"/>
    </xf>
    <xf fontId="33" fillId="29" borderId="0" numFmtId="0" xfId="0" applyFont="1" applyFill="1"/>
    <xf fontId="33" fillId="29" borderId="19" numFmtId="0" xfId="0" applyFont="1" applyFill="1" applyBorder="1" applyAlignment="1">
      <alignment horizontal="center"/>
    </xf>
    <xf fontId="27" fillId="29" borderId="13" numFmtId="0" xfId="0" applyFont="1" applyFill="1" applyBorder="1" applyAlignment="1">
      <alignment horizontal="center"/>
    </xf>
    <xf fontId="27" fillId="29" borderId="15" numFmtId="2" xfId="0" applyNumberFormat="1" applyFont="1" applyFill="1" applyBorder="1" applyAlignment="1">
      <alignment horizontal="center"/>
    </xf>
    <xf fontId="33" fillId="29" borderId="0" numFmtId="2" xfId="0" applyNumberFormat="1" applyFont="1" applyFill="1" applyAlignment="1">
      <alignment horizontal="center"/>
    </xf>
    <xf fontId="35" fillId="29" borderId="15" numFmtId="2" xfId="0" applyNumberFormat="1" applyFont="1" applyFill="1" applyBorder="1" applyAlignment="1">
      <alignment horizontal="center"/>
    </xf>
    <xf fontId="27" fillId="29" borderId="17" numFmtId="0" xfId="0" applyFont="1" applyFill="1" applyBorder="1" applyAlignment="1">
      <alignment horizontal="center"/>
    </xf>
    <xf fontId="27" fillId="29" borderId="10" numFmtId="2" xfId="0" applyNumberFormat="1" applyFont="1" applyFill="1" applyBorder="1" applyAlignment="1">
      <alignment horizontal="center"/>
    </xf>
    <xf fontId="35" fillId="0" borderId="0" numFmtId="162" xfId="0" applyNumberFormat="1" applyFont="1" applyAlignment="1">
      <alignment horizontal="center"/>
    </xf>
    <xf fontId="27" fillId="0" borderId="0" numFmtId="0" xfId="0" applyFont="1" applyAlignment="1">
      <alignment wrapText="1"/>
    </xf>
    <xf fontId="27" fillId="0" borderId="0" numFmtId="0" xfId="0" applyFont="1" applyAlignment="1">
      <alignment horizontal="left" indent="7" wrapText="1"/>
    </xf>
    <xf fontId="39" fillId="0" borderId="0" numFmtId="0" xfId="0" applyFont="1" applyAlignment="1">
      <alignment horizontal="left"/>
    </xf>
    <xf fontId="27" fillId="0" borderId="0" numFmtId="2" xfId="0" applyNumberFormat="1" applyFont="1" applyAlignment="1">
      <alignment horizontal="left" indent="3"/>
    </xf>
    <xf fontId="27" fillId="0" borderId="0" numFmtId="162" xfId="0" applyNumberFormat="1" applyFont="1" applyAlignment="1">
      <alignment horizontal="left" indent="6"/>
    </xf>
    <xf fontId="33" fillId="0" borderId="0" numFmtId="2" xfId="0" applyNumberFormat="1" applyFont="1" applyAlignment="1">
      <alignment horizontal="right"/>
    </xf>
    <xf fontId="64" fillId="0" borderId="0" numFmtId="2" xfId="0" applyNumberFormat="1" applyFont="1" applyAlignment="1">
      <alignment horizontal="center"/>
    </xf>
    <xf fontId="31" fillId="0" borderId="10" numFmtId="2" xfId="0" applyNumberFormat="1" applyFont="1" applyBorder="1" applyAlignment="1">
      <alignment horizontal="center" vertical="top" wrapText="1"/>
    </xf>
    <xf fontId="59" fillId="0" borderId="0" numFmtId="2" xfId="0" applyNumberFormat="1" applyFont="1"/>
    <xf fontId="59" fillId="0" borderId="0" numFmtId="2" xfId="0" applyNumberFormat="1" applyFont="1" applyAlignment="1">
      <alignment horizontal="center"/>
    </xf>
    <xf fontId="31" fillId="0" borderId="19" numFmtId="2" xfId="0" applyNumberFormat="1" applyFont="1" applyBorder="1" applyAlignment="1">
      <alignment horizontal="center" vertical="top" wrapText="1"/>
    </xf>
    <xf fontId="65" fillId="0" borderId="0" numFmtId="2" xfId="0" applyNumberFormat="1" applyFont="1" applyAlignment="1">
      <alignment horizontal="left"/>
    </xf>
    <xf fontId="45" fillId="0" borderId="0" numFmtId="2" xfId="0" applyNumberFormat="1" applyFont="1" applyAlignment="1">
      <alignment horizontal="center"/>
    </xf>
    <xf fontId="31" fillId="0" borderId="0" numFmtId="164" xfId="43534" applyNumberFormat="1" applyFont="1" applyAlignment="1">
      <alignment horizontal="center"/>
    </xf>
    <xf fontId="31" fillId="0" borderId="14" numFmtId="2" xfId="0" applyNumberFormat="1" applyFont="1" applyBorder="1" applyAlignment="1">
      <alignment horizontal="center" vertical="top" wrapText="1"/>
    </xf>
    <xf fontId="31" fillId="0" borderId="0" numFmtId="2" xfId="0" applyNumberFormat="1" applyFont="1" applyAlignment="1">
      <alignment horizontal="center" vertical="top" wrapText="1"/>
    </xf>
    <xf fontId="43" fillId="0" borderId="0" numFmtId="1" xfId="0" applyNumberFormat="1" applyFont="1" applyAlignment="1">
      <alignment horizontal="left"/>
    </xf>
    <xf fontId="30" fillId="40" borderId="0" numFmtId="2" xfId="0" applyNumberFormat="1" applyFont="1" applyFill="1"/>
    <xf fontId="30" fillId="40" borderId="0" numFmtId="1" xfId="0" applyNumberFormat="1" applyFont="1" applyFill="1" applyAlignment="1">
      <alignment horizontal="center"/>
    </xf>
    <xf fontId="30" fillId="40" borderId="0" numFmtId="2" xfId="0" applyNumberFormat="1" applyFont="1" applyFill="1" applyAlignment="1">
      <alignment horizontal="center"/>
    </xf>
    <xf fontId="44" fillId="40" borderId="0" numFmtId="162" xfId="0" applyNumberFormat="1" applyFont="1" applyFill="1" applyAlignment="1">
      <alignment horizontal="center"/>
    </xf>
    <xf fontId="66" fillId="40" borderId="0" numFmtId="2" xfId="0" applyNumberFormat="1" applyFont="1" applyFill="1" applyAlignment="1">
      <alignment horizontal="center"/>
    </xf>
    <xf fontId="39" fillId="40" borderId="0" numFmtId="162" xfId="0" applyNumberFormat="1" applyFont="1" applyFill="1" applyAlignment="1">
      <alignment horizontal="center"/>
    </xf>
    <xf fontId="30" fillId="41" borderId="0" numFmtId="2" xfId="0" applyNumberFormat="1" applyFont="1" applyFill="1"/>
    <xf fontId="30" fillId="41" borderId="0" numFmtId="2" xfId="0" applyNumberFormat="1" applyFont="1" applyFill="1" applyAlignment="1">
      <alignment horizontal="center"/>
    </xf>
    <xf fontId="39" fillId="41" borderId="0" numFmtId="2" xfId="0" applyNumberFormat="1" applyFont="1" applyFill="1" applyAlignment="1">
      <alignment horizontal="center"/>
    </xf>
    <xf fontId="30" fillId="41" borderId="0" numFmtId="162" xfId="0" applyNumberFormat="1" applyFont="1" applyFill="1"/>
    <xf fontId="30" fillId="41" borderId="0" numFmtId="162" xfId="0" applyNumberFormat="1" applyFont="1" applyFill="1" applyAlignment="1">
      <alignment horizontal="center"/>
    </xf>
    <xf fontId="30" fillId="41" borderId="0" numFmtId="2" xfId="0" applyNumberFormat="1" applyFont="1" applyFill="1" applyAlignment="1">
      <alignment horizontal="left"/>
    </xf>
    <xf fontId="31" fillId="41" borderId="0" numFmtId="2" xfId="0" applyNumberFormat="1" applyFont="1" applyFill="1"/>
    <xf fontId="30" fillId="41" borderId="0" numFmtId="1" xfId="0" applyNumberFormat="1" applyFont="1" applyFill="1" applyAlignment="1">
      <alignment horizontal="center"/>
    </xf>
    <xf fontId="41" fillId="41" borderId="0" numFmtId="1" xfId="0" applyNumberFormat="1" applyFont="1" applyFill="1" applyAlignment="1">
      <alignment horizontal="center"/>
    </xf>
    <xf fontId="31" fillId="41" borderId="0" numFmtId="2" xfId="0" applyNumberFormat="1" applyFont="1" applyFill="1" applyAlignment="1">
      <alignment horizontal="center"/>
    </xf>
    <xf fontId="39" fillId="41" borderId="0" numFmtId="2" xfId="0" applyNumberFormat="1" applyFont="1" applyFill="1" applyAlignment="1">
      <alignment horizontal="left"/>
    </xf>
    <xf fontId="31" fillId="41" borderId="0" numFmtId="2" xfId="0" applyNumberFormat="1" applyFont="1" applyFill="1" applyAlignment="1">
      <alignment horizontal="left"/>
    </xf>
    <xf fontId="39" fillId="41" borderId="0" numFmtId="162" xfId="0" applyNumberFormat="1" applyFont="1" applyFill="1" applyAlignment="1">
      <alignment horizontal="center"/>
    </xf>
    <xf fontId="30" fillId="41" borderId="0" numFmtId="1" xfId="0" applyNumberFormat="1" applyFont="1" applyFill="1" applyAlignment="1">
      <alignment horizontal="right"/>
    </xf>
    <xf fontId="45" fillId="41" borderId="0" numFmtId="2" xfId="0" applyNumberFormat="1" applyFont="1" applyFill="1"/>
    <xf fontId="39" fillId="41" borderId="0" numFmtId="2" xfId="0" applyNumberFormat="1" applyFont="1" applyFill="1"/>
    <xf fontId="58" fillId="41" borderId="0" numFmtId="162" xfId="0" applyNumberFormat="1" applyFont="1" applyFill="1" applyAlignment="1">
      <alignment horizontal="center"/>
    </xf>
    <xf fontId="34" fillId="0" borderId="0" numFmtId="0" xfId="0" applyFont="1" applyAlignment="1">
      <alignment horizontal="center"/>
    </xf>
    <xf fontId="55" fillId="0" borderId="0" numFmtId="2" xfId="0" applyNumberFormat="1" applyFont="1" applyAlignment="1">
      <alignment horizontal="left"/>
    </xf>
    <xf fontId="31" fillId="28" borderId="0" numFmtId="2" xfId="0" applyNumberFormat="1" applyFont="1" applyFill="1" applyAlignment="1">
      <alignment horizontal="right"/>
    </xf>
    <xf fontId="55" fillId="0" borderId="0" numFmtId="2" xfId="0" applyNumberFormat="1" applyFont="1"/>
    <xf fontId="41" fillId="28" borderId="0" numFmtId="1" xfId="0" applyNumberFormat="1" applyFont="1" applyFill="1" applyAlignment="1">
      <alignment horizontal="center"/>
    </xf>
    <xf fontId="42" fillId="28" borderId="0" numFmtId="2" xfId="0" applyNumberFormat="1" applyFont="1" applyFill="1" applyAlignment="1">
      <alignment horizontal="left"/>
    </xf>
    <xf fontId="39" fillId="28" borderId="0" numFmtId="2" xfId="0" applyNumberFormat="1" applyFont="1" applyFill="1" applyAlignment="1">
      <alignment horizontal="left"/>
    </xf>
    <xf fontId="44" fillId="28" borderId="0" numFmtId="2" xfId="0" applyNumberFormat="1" applyFont="1" applyFill="1" applyAlignment="1">
      <alignment horizontal="left"/>
    </xf>
    <xf fontId="34" fillId="0" borderId="0" numFmtId="164" xfId="43534" applyNumberFormat="1" applyFont="1" applyAlignment="1">
      <alignment horizontal="center"/>
    </xf>
    <xf fontId="39" fillId="0" borderId="0" numFmtId="10" xfId="43534" applyNumberFormat="1" applyFont="1" applyAlignment="1">
      <alignment horizontal="center"/>
    </xf>
    <xf fontId="39" fillId="28" borderId="0" numFmtId="2" xfId="0" applyNumberFormat="1" applyFont="1" applyFill="1" applyAlignment="1">
      <alignment horizontal="center"/>
    </xf>
    <xf fontId="34" fillId="28" borderId="0" numFmtId="164" xfId="43534" applyNumberFormat="1" applyFont="1" applyFill="1" applyAlignment="1">
      <alignment horizontal="center"/>
    </xf>
    <xf fontId="31" fillId="28" borderId="0" numFmtId="10" xfId="43534" applyNumberFormat="1" applyFont="1" applyFill="1" applyAlignment="1">
      <alignment horizontal="center"/>
    </xf>
    <xf fontId="39" fillId="28" borderId="0" numFmtId="10" xfId="43534" applyNumberFormat="1" applyFont="1" applyFill="1" applyAlignment="1">
      <alignment horizontal="center"/>
    </xf>
    <xf fontId="34" fillId="0" borderId="0" numFmtId="9" xfId="43534" applyNumberFormat="1" applyFont="1" applyAlignment="1">
      <alignment horizontal="center"/>
    </xf>
    <xf fontId="52" fillId="0" borderId="0" numFmtId="2" xfId="0" applyNumberFormat="1" applyFont="1"/>
    <xf fontId="30" fillId="0" borderId="0" numFmtId="10" xfId="43534" applyNumberFormat="1" applyFont="1"/>
    <xf fontId="34" fillId="28" borderId="0" numFmtId="9" xfId="43534" applyNumberFormat="1" applyFont="1" applyFill="1" applyAlignment="1">
      <alignment horizontal="center"/>
    </xf>
    <xf fontId="52" fillId="28" borderId="0" numFmtId="2" xfId="0" applyNumberFormat="1" applyFont="1" applyFill="1"/>
    <xf fontId="30" fillId="28" borderId="0" numFmtId="10" xfId="43534" applyNumberFormat="1" applyFont="1" applyFill="1"/>
    <xf fontId="64" fillId="0" borderId="0" numFmtId="163" xfId="0" applyNumberFormat="1" applyFont="1" applyAlignment="1">
      <alignment horizontal="center"/>
    </xf>
    <xf fontId="35" fillId="0" borderId="0" numFmtId="2" xfId="0" applyNumberFormat="1" applyFont="1" applyAlignment="1">
      <alignment horizontal="left"/>
    </xf>
    <xf fontId="34" fillId="0" borderId="0" numFmtId="2" xfId="0" applyNumberFormat="1" applyFont="1" applyAlignment="1">
      <alignment horizontal="left"/>
    </xf>
    <xf fontId="27" fillId="28" borderId="0" numFmtId="2" xfId="0" applyNumberFormat="1" applyFont="1" applyFill="1" applyAlignment="1">
      <alignment horizontal="center"/>
    </xf>
    <xf fontId="27" fillId="28" borderId="0" numFmtId="2" xfId="0" applyNumberFormat="1" applyFont="1" applyFill="1" applyAlignment="1">
      <alignment horizontal="left" indent="1"/>
    </xf>
    <xf fontId="35" fillId="28" borderId="0" numFmtId="2" xfId="0" applyNumberFormat="1" applyFont="1" applyFill="1" applyAlignment="1">
      <alignment horizontal="center"/>
    </xf>
    <xf fontId="34" fillId="28" borderId="0" numFmtId="2" xfId="0" applyNumberFormat="1" applyFont="1" applyFill="1" applyAlignment="1">
      <alignment horizontal="left"/>
    </xf>
    <xf fontId="67" fillId="0" borderId="0" numFmtId="2" xfId="0" applyNumberFormat="1" applyFont="1" applyAlignment="1">
      <alignment horizontal="center"/>
    </xf>
    <xf fontId="56" fillId="0" borderId="0" numFmtId="162" xfId="0" applyNumberFormat="1" applyFont="1" applyAlignment="1">
      <alignment horizontal="center"/>
    </xf>
    <xf fontId="56" fillId="0" borderId="0" numFmtId="162" xfId="43534" applyNumberFormat="1" applyFont="1" applyAlignment="1">
      <alignment horizontal="center"/>
    </xf>
    <xf fontId="39" fillId="0" borderId="0" numFmtId="2" xfId="0" applyNumberFormat="1" applyFont="1" applyAlignment="1">
      <alignment horizontal="right"/>
    </xf>
    <xf fontId="42" fillId="0" borderId="0" numFmtId="10" xfId="43534" applyNumberFormat="1" applyFont="1" applyAlignment="1">
      <alignment horizontal="center"/>
    </xf>
    <xf fontId="39" fillId="0" borderId="0" numFmtId="9" xfId="43534" applyNumberFormat="1" applyFont="1" applyAlignment="1">
      <alignment horizontal="center"/>
    </xf>
    <xf fontId="27" fillId="0" borderId="0" numFmtId="9" xfId="43534" applyNumberFormat="1" applyFont="1" applyAlignment="1">
      <alignment horizontal="center"/>
    </xf>
    <xf fontId="29" fillId="0" borderId="0" numFmtId="2" xfId="0" applyNumberFormat="1" applyFont="1" applyAlignment="1">
      <alignment horizontal="center"/>
    </xf>
    <xf fontId="29" fillId="0" borderId="0" numFmtId="9" xfId="43534" applyNumberFormat="1" applyFont="1" applyAlignment="1">
      <alignment horizontal="center"/>
    </xf>
    <xf fontId="29" fillId="0" borderId="0" numFmtId="162" xfId="0" applyNumberFormat="1" applyFont="1" applyAlignment="1">
      <alignment horizontal="center"/>
    </xf>
    <xf fontId="68" fillId="0" borderId="0" numFmtId="2" xfId="0" applyNumberFormat="1" applyFont="1" applyAlignment="1">
      <alignment horizontal="center"/>
    </xf>
    <xf fontId="68" fillId="0" borderId="0" numFmtId="9" xfId="43534" applyNumberFormat="1" applyFont="1" applyAlignment="1">
      <alignment horizontal="center"/>
    </xf>
    <xf fontId="68" fillId="0" borderId="0" numFmtId="162" xfId="0" applyNumberFormat="1" applyFont="1" applyAlignment="1">
      <alignment horizontal="center"/>
    </xf>
    <xf fontId="68" fillId="0" borderId="0" numFmtId="2" xfId="0" applyNumberFormat="1" applyFont="1" applyAlignment="1">
      <alignment horizontal="left"/>
    </xf>
    <xf fontId="69" fillId="0" borderId="0" numFmtId="2" xfId="0" applyNumberFormat="1" applyFont="1" applyAlignment="1">
      <alignment horizontal="center"/>
    </xf>
    <xf fontId="38" fillId="0" borderId="0" numFmtId="9" xfId="43534" applyNumberFormat="1" applyFont="1" applyAlignment="1">
      <alignment horizontal="left"/>
    </xf>
    <xf fontId="70" fillId="0" borderId="0" numFmtId="2" xfId="0" applyNumberFormat="1" applyFont="1" applyAlignment="1">
      <alignment horizontal="left"/>
    </xf>
    <xf fontId="70" fillId="0" borderId="0" numFmtId="162" xfId="0" applyNumberFormat="1" applyFont="1" applyAlignment="1">
      <alignment horizontal="center"/>
    </xf>
    <xf fontId="34" fillId="0" borderId="0" numFmtId="1" xfId="0" applyNumberFormat="1" applyFont="1" applyAlignment="1">
      <alignment horizontal="left"/>
    </xf>
    <xf fontId="39" fillId="0" borderId="0" numFmtId="2" xfId="43534" applyNumberFormat="1" applyFont="1" applyAlignment="1">
      <alignment horizontal="center"/>
    </xf>
    <xf fontId="39" fillId="0" borderId="0" numFmtId="162" xfId="0" applyNumberFormat="1" applyFont="1"/>
    <xf fontId="39" fillId="0" borderId="0" numFmtId="1" xfId="0" applyNumberFormat="1" applyFont="1" applyAlignment="1">
      <alignment horizontal="left"/>
    </xf>
    <xf fontId="33" fillId="27" borderId="0" numFmtId="0" xfId="0" applyFont="1" applyFill="1"/>
    <xf fontId="33" fillId="27" borderId="0" numFmtId="0" xfId="0" applyFont="1" applyFill="1" applyAlignment="1">
      <alignment horizontal="center"/>
    </xf>
    <xf fontId="35" fillId="27" borderId="0" numFmtId="2" xfId="0" applyNumberFormat="1" applyFont="1" applyFill="1" applyAlignment="1">
      <alignment horizontal="center"/>
    </xf>
    <xf fontId="33" fillId="27" borderId="0" numFmtId="2" xfId="0" applyNumberFormat="1" applyFont="1" applyFill="1" applyAlignment="1">
      <alignment horizontal="center"/>
    </xf>
    <xf fontId="30" fillId="0" borderId="16" numFmtId="0" xfId="0" applyFont="1" applyBorder="1" applyAlignment="1">
      <alignment horizontal="center"/>
    </xf>
    <xf fontId="30" fillId="0" borderId="10" numFmtId="0" xfId="0" applyFont="1" applyBorder="1" applyAlignment="1">
      <alignment horizontal="center"/>
    </xf>
    <xf fontId="30" fillId="0" borderId="23" numFmtId="0" xfId="0" applyFont="1" applyBorder="1" applyAlignment="1">
      <alignment horizontal="center"/>
    </xf>
    <xf fontId="30" fillId="0" borderId="17" numFmtId="0" xfId="0" applyFont="1" applyBorder="1" applyAlignment="1">
      <alignment horizontal="center"/>
    </xf>
    <xf fontId="30" fillId="0" borderId="17" numFmtId="0" xfId="0" applyFont="1" applyBorder="1"/>
    <xf fontId="30" fillId="0" borderId="18" numFmtId="0" xfId="0" applyFont="1" applyBorder="1" applyAlignment="1">
      <alignment horizontal="center"/>
    </xf>
    <xf fontId="30" fillId="0" borderId="19" numFmtId="0" xfId="0" applyFont="1" applyBorder="1" applyAlignment="1">
      <alignment horizontal="center"/>
    </xf>
    <xf fontId="30" fillId="0" borderId="20" numFmtId="0" xfId="0" applyFont="1" applyBorder="1" applyAlignment="1">
      <alignment horizontal="center"/>
    </xf>
    <xf fontId="30" fillId="0" borderId="20" numFmtId="0" xfId="0" applyFont="1" applyBorder="1"/>
    <xf fontId="41" fillId="0" borderId="0" numFmtId="0" xfId="0" applyFont="1" applyAlignment="1">
      <alignment horizontal="center"/>
    </xf>
    <xf fontId="30" fillId="0" borderId="21" numFmtId="0" xfId="0" applyFont="1" applyBorder="1" applyAlignment="1">
      <alignment horizontal="center"/>
    </xf>
    <xf fontId="30" fillId="0" borderId="24" numFmtId="0" xfId="0" applyFont="1" applyBorder="1" applyAlignment="1">
      <alignment horizontal="center"/>
    </xf>
    <xf fontId="30" fillId="0" borderId="22" numFmtId="0" xfId="0" applyFont="1" applyBorder="1" applyAlignment="1">
      <alignment horizontal="center"/>
    </xf>
    <xf fontId="30" fillId="0" borderId="14" numFmtId="0" xfId="0" applyFont="1" applyBorder="1" applyAlignment="1">
      <alignment horizontal="center"/>
    </xf>
    <xf fontId="30" fillId="0" borderId="14" numFmtId="0" xfId="0" applyFont="1" applyBorder="1"/>
    <xf fontId="30" fillId="0" borderId="15" numFmtId="0" xfId="0" applyFont="1" applyBorder="1" applyAlignment="1">
      <alignment horizontal="center"/>
    </xf>
    <xf fontId="30" fillId="0" borderId="22" numFmtId="0" xfId="0" applyFont="1" applyBorder="1"/>
    <xf fontId="43" fillId="0" borderId="0" numFmtId="0" xfId="0" applyFont="1"/>
    <xf fontId="43" fillId="0" borderId="0" numFmtId="163" xfId="0" applyNumberFormat="1" applyFont="1" applyAlignment="1">
      <alignment horizontal="center"/>
    </xf>
    <xf fontId="27" fillId="0" borderId="0" numFmtId="0" xfId="0" applyFont="1" applyAlignment="1">
      <alignment horizontal="left" indent="1"/>
    </xf>
    <xf fontId="68" fillId="0" borderId="0" numFmtId="0" xfId="0" applyFont="1"/>
    <xf fontId="68" fillId="0" borderId="0" numFmtId="0" xfId="0" applyFont="1" applyAlignment="1">
      <alignment horizontal="center"/>
    </xf>
    <xf fontId="27" fillId="0" borderId="0" numFmtId="0" xfId="0" applyFont="1" applyAlignment="1">
      <alignment horizontal="left" indent="7"/>
    </xf>
    <xf fontId="31" fillId="0" borderId="0" numFmtId="0" xfId="0" applyFont="1" applyAlignment="1" quotePrefix="1">
      <alignment horizontal="left"/>
    </xf>
    <xf fontId="29" fillId="0" borderId="10" numFmtId="162" xfId="0" applyNumberFormat="1" applyFont="1" applyBorder="1" applyAlignment="1">
      <alignment horizontal="center"/>
    </xf>
    <xf fontId="27" fillId="0" borderId="24" numFmtId="0" xfId="0" applyFont="1" applyBorder="1" applyAlignment="1">
      <alignment horizontal="center"/>
    </xf>
    <xf fontId="27" fillId="0" borderId="14" numFmtId="162" xfId="0" applyNumberFormat="1" applyFont="1" applyBorder="1" applyAlignment="1">
      <alignment horizontal="center"/>
    </xf>
    <xf fontId="59" fillId="0" borderId="19" numFmtId="1" xfId="0" applyNumberFormat="1" applyFont="1" applyBorder="1" applyAlignment="1">
      <alignment horizontal="center"/>
    </xf>
    <xf fontId="59" fillId="0" borderId="10" numFmtId="162" xfId="0" applyNumberFormat="1" applyFont="1" applyBorder="1" applyAlignment="1">
      <alignment horizontal="center"/>
    </xf>
    <xf fontId="33" fillId="0" borderId="14" numFmtId="1" xfId="0" applyNumberFormat="1" applyFont="1" applyBorder="1" applyAlignment="1">
      <alignment horizontal="center"/>
    </xf>
    <xf fontId="33" fillId="0" borderId="14" numFmtId="162" xfId="0" applyNumberFormat="1" applyFont="1" applyBorder="1" applyAlignment="1">
      <alignment horizontal="center"/>
    </xf>
    <xf fontId="33" fillId="6" borderId="0" numFmtId="0" xfId="0" applyFont="1" applyFill="1"/>
    <xf fontId="33" fillId="6" borderId="0" numFmtId="0" xfId="0" applyFont="1" applyFill="1" applyAlignment="1">
      <alignment horizontal="center"/>
    </xf>
    <xf fontId="29" fillId="6" borderId="0" numFmtId="2" xfId="0" applyNumberFormat="1" applyFont="1" applyFill="1" applyAlignment="1">
      <alignment horizontal="center"/>
    </xf>
    <xf fontId="29" fillId="6" borderId="0" numFmtId="162" xfId="0" applyNumberFormat="1" applyFont="1" applyFill="1" applyAlignment="1">
      <alignment horizontal="center"/>
    </xf>
    <xf fontId="27" fillId="6" borderId="0" numFmtId="0" xfId="0" applyFont="1" applyFill="1"/>
    <xf fontId="27" fillId="0" borderId="0" numFmtId="2" xfId="0" applyNumberFormat="1" applyFont="1" applyAlignment="1">
      <alignment horizontal="left" indent="2"/>
    </xf>
    <xf fontId="39" fillId="28" borderId="0" numFmtId="0" xfId="0" applyFont="1" applyFill="1"/>
    <xf fontId="30" fillId="28" borderId="17" numFmtId="2" xfId="0" applyNumberFormat="1" applyFont="1" applyFill="1" applyBorder="1" applyAlignment="1">
      <alignment horizontal="center"/>
    </xf>
    <xf fontId="30" fillId="28" borderId="20" numFmtId="2" xfId="0" applyNumberFormat="1" applyFont="1" applyFill="1" applyBorder="1" applyAlignment="1">
      <alignment horizontal="center"/>
    </xf>
    <xf fontId="45" fillId="28" borderId="20" numFmtId="2" xfId="0" applyNumberFormat="1" applyFont="1" applyFill="1" applyBorder="1" applyAlignment="1">
      <alignment horizontal="center"/>
    </xf>
    <xf fontId="45" fillId="28" borderId="20" numFmtId="163" xfId="0" applyNumberFormat="1" applyFont="1" applyFill="1" applyBorder="1" applyAlignment="1">
      <alignment horizontal="center"/>
    </xf>
    <xf fontId="45" fillId="28" borderId="0" numFmtId="163" xfId="0" applyNumberFormat="1" applyFont="1" applyFill="1" applyAlignment="1">
      <alignment horizontal="center"/>
    </xf>
    <xf fontId="31" fillId="28" borderId="0" numFmtId="162" xfId="0" applyNumberFormat="1" applyFont="1" applyFill="1" applyAlignment="1">
      <alignment horizontal="center"/>
    </xf>
    <xf fontId="58" fillId="28" borderId="0" numFmtId="162" xfId="0" applyNumberFormat="1" applyFont="1" applyFill="1" applyAlignment="1">
      <alignment horizontal="center"/>
    </xf>
    <xf fontId="45" fillId="28" borderId="0" numFmtId="2" xfId="0" applyNumberFormat="1" applyFont="1" applyFill="1" applyAlignment="1">
      <alignment horizontal="center"/>
    </xf>
    <xf fontId="42" fillId="28" borderId="0" numFmtId="162" xfId="0" applyNumberFormat="1" applyFont="1" applyFill="1" applyAlignment="1">
      <alignment horizontal="left"/>
    </xf>
    <xf fontId="42" fillId="28" borderId="0" numFmtId="2" xfId="0" applyNumberFormat="1" applyFont="1" applyFill="1"/>
    <xf fontId="45" fillId="28" borderId="0" numFmtId="162" xfId="0" applyNumberFormat="1" applyFont="1" applyFill="1" applyAlignment="1">
      <alignment horizontal="left"/>
    </xf>
    <xf fontId="44" fillId="28" borderId="0" numFmtId="2" xfId="0" applyNumberFormat="1" applyFont="1" applyFill="1"/>
    <xf fontId="41" fillId="29" borderId="0" numFmtId="1" xfId="0" applyNumberFormat="1" applyFont="1" applyFill="1" applyAlignment="1">
      <alignment horizontal="center"/>
    </xf>
    <xf fontId="45" fillId="29" borderId="0" numFmtId="2" xfId="0" applyNumberFormat="1" applyFont="1" applyFill="1" applyAlignment="1">
      <alignment horizontal="left"/>
    </xf>
    <xf fontId="30" fillId="29" borderId="0" numFmtId="1" xfId="0" applyNumberFormat="1" applyFont="1" applyFill="1"/>
    <xf fontId="27" fillId="29" borderId="0" numFmtId="2" xfId="0" applyNumberFormat="1" applyFont="1" applyFill="1"/>
    <xf fontId="27" fillId="29" borderId="0" numFmtId="2" xfId="0" applyNumberFormat="1" applyFont="1" applyFill="1" applyAlignment="1">
      <alignment horizontal="center"/>
    </xf>
    <xf fontId="20" fillId="29" borderId="0" numFmtId="2" xfId="0" applyNumberFormat="1" applyFont="1" applyFill="1" applyAlignment="1">
      <alignment horizontal="left"/>
    </xf>
    <xf fontId="33" fillId="29" borderId="0" numFmtId="2" xfId="0" applyNumberFormat="1" applyFont="1" applyFill="1" applyAlignment="1">
      <alignment horizontal="left"/>
    </xf>
    <xf fontId="30" fillId="29" borderId="0" numFmtId="1" xfId="0" applyNumberFormat="1" applyFont="1" applyFill="1" applyAlignment="1">
      <alignment horizontal="center" vertical="top"/>
    </xf>
    <xf fontId="58" fillId="0" borderId="0" numFmtId="162" xfId="0" applyNumberFormat="1" applyFont="1" applyAlignment="1">
      <alignment horizontal="center"/>
    </xf>
    <xf fontId="38" fillId="28" borderId="0" numFmtId="2" xfId="0" applyNumberFormat="1" applyFont="1" applyFill="1"/>
    <xf fontId="31" fillId="29" borderId="0" numFmtId="162" xfId="0" applyNumberFormat="1" applyFont="1" applyFill="1" applyAlignment="1">
      <alignment horizontal="center"/>
    </xf>
    <xf fontId="39" fillId="29" borderId="0" numFmtId="162" xfId="0" applyNumberFormat="1" applyFont="1" applyFill="1" applyAlignment="1">
      <alignment horizontal="left"/>
    </xf>
    <xf fontId="51" fillId="0" borderId="0" numFmtId="2" xfId="0" applyNumberFormat="1" applyFont="1" applyAlignment="1">
      <alignment horizontal="left"/>
    </xf>
    <xf fontId="31" fillId="28" borderId="0" numFmtId="2" xfId="0" applyNumberFormat="1" applyFont="1" applyFill="1" applyAlignment="1">
      <alignment horizontal="center" vertical="top"/>
    </xf>
    <xf fontId="39" fillId="0" borderId="0" numFmtId="162" xfId="0" applyNumberFormat="1" applyFont="1" applyAlignment="1">
      <alignment horizontal="left" vertical="top"/>
    </xf>
    <xf fontId="38" fillId="28" borderId="0" numFmtId="2" xfId="0" applyNumberFormat="1" applyFont="1" applyFill="1" applyAlignment="1">
      <alignment horizontal="center"/>
    </xf>
    <xf fontId="42" fillId="28" borderId="0" numFmtId="162" xfId="0" applyNumberFormat="1" applyFont="1" applyFill="1" applyAlignment="1">
      <alignment horizontal="center"/>
    </xf>
    <xf fontId="38" fillId="28" borderId="0" numFmtId="162" xfId="0" applyNumberFormat="1" applyFont="1" applyFill="1" applyAlignment="1">
      <alignment horizontal="left"/>
    </xf>
    <xf fontId="41" fillId="28" borderId="0" numFmtId="2" xfId="0" applyNumberFormat="1" applyFont="1" applyFill="1" applyAlignment="1">
      <alignment horizontal="center"/>
    </xf>
    <xf fontId="43" fillId="28" borderId="0" numFmtId="2" xfId="0" applyNumberFormat="1" applyFont="1" applyFill="1" applyAlignment="1">
      <alignment horizontal="center"/>
    </xf>
    <xf fontId="42" fillId="0" borderId="0" numFmtId="0" xfId="0" applyFont="1" applyAlignment="1">
      <alignment horizontal="left"/>
    </xf>
    <xf fontId="55" fillId="0" borderId="0" numFmtId="0" xfId="0" applyFont="1" applyAlignment="1">
      <alignment horizontal="left"/>
    </xf>
    <xf fontId="31" fillId="28" borderId="0" numFmtId="0" xfId="0" applyFont="1" applyFill="1" applyAlignment="1">
      <alignment horizontal="center"/>
    </xf>
    <xf fontId="45" fillId="0" borderId="0" numFmtId="0" xfId="0" applyFont="1" applyAlignment="1">
      <alignment horizontal="left"/>
    </xf>
    <xf fontId="30" fillId="28" borderId="0" numFmtId="162" xfId="0" applyNumberFormat="1" applyFont="1" applyFill="1"/>
    <xf fontId="30" fillId="28" borderId="0" numFmtId="1" xfId="0" applyNumberFormat="1" applyFont="1" applyFill="1"/>
    <xf fontId="60" fillId="28" borderId="0" numFmtId="163" xfId="0" applyNumberFormat="1" applyFont="1" applyFill="1" applyAlignment="1">
      <alignment horizontal="center"/>
    </xf>
    <xf fontId="64" fillId="28" borderId="0" numFmtId="163" xfId="0" applyNumberFormat="1" applyFont="1" applyFill="1" applyAlignment="1">
      <alignment horizontal="center"/>
    </xf>
    <xf fontId="33" fillId="28" borderId="0" numFmtId="2" xfId="0" applyNumberFormat="1" applyFont="1" applyFill="1" applyAlignment="1">
      <alignment horizontal="center"/>
    </xf>
    <xf fontId="67" fillId="28" borderId="0" numFmtId="2" xfId="0" applyNumberFormat="1" applyFont="1" applyFill="1" applyAlignment="1">
      <alignment horizontal="center"/>
    </xf>
    <xf fontId="36" fillId="28" borderId="0" numFmtId="2" xfId="0" applyNumberFormat="1" applyFont="1" applyFill="1" applyAlignment="1">
      <alignment horizontal="center"/>
    </xf>
    <xf fontId="68" fillId="28" borderId="0" numFmtId="2" xfId="0" applyNumberFormat="1" applyFont="1" applyFill="1" applyAlignment="1">
      <alignment horizontal="center"/>
    </xf>
    <xf fontId="29" fillId="0" borderId="19" numFmtId="2" xfId="0" applyNumberFormat="1" applyFont="1" applyBorder="1" applyAlignment="1">
      <alignment horizontal="center"/>
    </xf>
    <xf fontId="33" fillId="0" borderId="18" numFmtId="2" xfId="0" applyNumberFormat="1" applyFont="1" applyBorder="1" applyAlignment="1">
      <alignment horizontal="center"/>
    </xf>
    <xf fontId="27" fillId="26" borderId="19" numFmtId="0" xfId="0" applyFont="1" applyFill="1" applyBorder="1" applyAlignment="1">
      <alignment horizontal="center"/>
    </xf>
    <xf fontId="27" fillId="26" borderId="10" numFmtId="0" xfId="0" applyFont="1" applyFill="1" applyBorder="1" applyAlignment="1">
      <alignment horizontal="center"/>
    </xf>
    <xf fontId="27" fillId="26" borderId="15" numFmtId="2" xfId="0" applyNumberFormat="1" applyFont="1" applyFill="1" applyBorder="1" applyAlignment="1">
      <alignment horizontal="center"/>
    </xf>
    <xf fontId="33" fillId="26" borderId="0" numFmtId="0" xfId="0" applyFont="1" applyFill="1" applyAlignment="1">
      <alignment horizontal="center"/>
    </xf>
    <xf fontId="27" fillId="31" borderId="10" numFmtId="0" xfId="0" applyFont="1" applyFill="1" applyBorder="1" applyAlignment="1">
      <alignment horizontal="center"/>
    </xf>
    <xf fontId="27" fillId="31" borderId="18" numFmtId="0" xfId="0" applyFont="1" applyFill="1" applyBorder="1" applyAlignment="1">
      <alignment horizontal="center"/>
    </xf>
    <xf fontId="33" fillId="31" borderId="15" numFmtId="0" xfId="0" applyFont="1" applyFill="1" applyBorder="1" applyAlignment="1">
      <alignment horizontal="center"/>
    </xf>
    <xf fontId="27" fillId="29" borderId="19" numFmtId="0" xfId="0" applyFont="1" applyFill="1" applyBorder="1" applyAlignment="1">
      <alignment horizontal="center"/>
    </xf>
    <xf fontId="27" fillId="29" borderId="15" numFmtId="0" xfId="0" applyFont="1" applyFill="1" applyBorder="1" applyAlignment="1">
      <alignment horizontal="center"/>
    </xf>
    <xf fontId="27" fillId="29" borderId="0" numFmtId="0" xfId="0" applyFont="1" applyFill="1" applyAlignment="1">
      <alignment horizontal="center"/>
    </xf>
    <xf fontId="33" fillId="6" borderId="0" numFmtId="0" xfId="0" applyFont="1" applyFill="1" applyAlignment="1">
      <alignment horizontal="right"/>
    </xf>
    <xf fontId="33" fillId="6" borderId="0" numFmtId="2" xfId="0" applyNumberFormat="1" applyFont="1" applyFill="1" applyAlignment="1">
      <alignment horizontal="center"/>
    </xf>
    <xf fontId="27" fillId="6" borderId="0" numFmtId="2" xfId="0" applyNumberFormat="1" applyFont="1" applyFill="1" applyAlignment="1">
      <alignment horizontal="center"/>
    </xf>
    <xf fontId="30" fillId="29" borderId="0" numFmtId="1" xfId="0" applyNumberFormat="1" applyFont="1" applyFill="1" applyAlignment="1">
      <alignment horizontal="left"/>
    </xf>
    <xf fontId="35" fillId="0" borderId="0" numFmtId="0" xfId="145" applyFont="1" applyAlignment="1">
      <alignment vertical="top"/>
    </xf>
    <xf fontId="35" fillId="29" borderId="0" numFmtId="0" xfId="145" applyFont="1" applyFill="1" applyAlignment="1">
      <alignment vertical="top"/>
    </xf>
    <xf fontId="30" fillId="39" borderId="0" numFmtId="2" xfId="0" applyNumberFormat="1" applyFont="1" applyFill="1"/>
    <xf fontId="30" fillId="39" borderId="0" numFmtId="1" xfId="0" applyNumberFormat="1" applyFont="1" applyFill="1" applyAlignment="1">
      <alignment horizontal="center"/>
    </xf>
    <xf fontId="30" fillId="39" borderId="0" numFmtId="2" xfId="0" applyNumberFormat="1" applyFont="1" applyFill="1" applyAlignment="1">
      <alignment horizontal="left"/>
    </xf>
    <xf fontId="30" fillId="39" borderId="0" numFmtId="162" xfId="0" applyNumberFormat="1" applyFont="1" applyFill="1" applyAlignment="1">
      <alignment horizontal="left"/>
    </xf>
    <xf fontId="30" fillId="39" borderId="0" numFmtId="2" xfId="0" applyNumberFormat="1" applyFont="1" applyFill="1" applyAlignment="1">
      <alignment horizontal="center"/>
    </xf>
    <xf fontId="30" fillId="39" borderId="0" numFmtId="162" xfId="0" applyNumberFormat="1" applyFont="1" applyFill="1" applyAlignment="1">
      <alignment horizontal="center"/>
    </xf>
    <xf fontId="39" fillId="39" borderId="0" numFmtId="162" xfId="0" applyNumberFormat="1" applyFont="1" applyFill="1" applyAlignment="1">
      <alignment horizontal="left"/>
    </xf>
    <xf fontId="31" fillId="39" borderId="0" numFmtId="162" xfId="0" applyNumberFormat="1" applyFont="1" applyFill="1" applyAlignment="1">
      <alignment horizontal="left"/>
    </xf>
    <xf fontId="41" fillId="39" borderId="0" numFmtId="2" xfId="0" applyNumberFormat="1" applyFont="1" applyFill="1" applyAlignment="1">
      <alignment horizontal="center"/>
    </xf>
    <xf fontId="50" fillId="28" borderId="0" numFmtId="162" xfId="0" applyNumberFormat="1" applyFont="1" applyFill="1" applyAlignment="1">
      <alignment horizontal="left"/>
    </xf>
    <xf fontId="30" fillId="28" borderId="0" numFmtId="1" xfId="0" applyNumberFormat="1" applyFont="1" applyFill="1" applyAlignment="1">
      <alignment horizontal="center" wrapText="1"/>
    </xf>
    <xf fontId="35" fillId="0" borderId="0" numFmtId="0" xfId="0" applyFont="1" applyAlignment="1">
      <alignment horizontal="center" vertical="top" wrapText="1"/>
    </xf>
    <xf fontId="31" fillId="25" borderId="0" numFmtId="0" xfId="0" applyFont="1" applyFill="1" applyAlignment="1" quotePrefix="1">
      <alignment horizontal="center"/>
    </xf>
    <xf fontId="31" fillId="0" borderId="0" numFmtId="0" xfId="0" applyFont="1" quotePrefix="1"/>
    <xf fontId="59" fillId="0" borderId="16" numFmtId="162" xfId="0" applyNumberFormat="1" applyFont="1" applyBorder="1" applyAlignment="1">
      <alignment horizontal="center"/>
    </xf>
    <xf fontId="33" fillId="0" borderId="21" numFmtId="162" xfId="0" applyNumberFormat="1" applyFont="1" applyBorder="1" applyAlignment="1">
      <alignment horizontal="center"/>
    </xf>
    <xf fontId="27" fillId="0" borderId="15" numFmtId="162" xfId="0" applyNumberFormat="1" applyFont="1" applyBorder="1" applyAlignment="1">
      <alignment horizontal="center"/>
    </xf>
    <xf fontId="33" fillId="0" borderId="13" numFmtId="0" xfId="0" applyFont="1" applyBorder="1" applyAlignment="1">
      <alignment horizontal="center"/>
    </xf>
    <xf fontId="59" fillId="0" borderId="15" numFmtId="1" xfId="0" applyNumberFormat="1" applyFont="1" applyBorder="1" applyAlignment="1">
      <alignment horizontal="center"/>
    </xf>
    <xf fontId="27" fillId="3" borderId="0" numFmtId="0" xfId="0" applyFont="1" applyFill="1"/>
    <xf fontId="27" fillId="3" borderId="19" numFmtId="0" xfId="0" applyFont="1" applyFill="1" applyBorder="1" applyAlignment="1">
      <alignment horizontal="center"/>
    </xf>
    <xf fontId="27" fillId="3" borderId="23" numFmtId="0" xfId="0" applyFont="1" applyFill="1" applyBorder="1" applyAlignment="1">
      <alignment horizontal="center"/>
    </xf>
    <xf fontId="29" fillId="3" borderId="19" numFmtId="2" xfId="0" applyNumberFormat="1" applyFont="1" applyFill="1" applyBorder="1" applyAlignment="1">
      <alignment horizontal="center"/>
    </xf>
    <xf fontId="29" fillId="3" borderId="0" numFmtId="2" xfId="0" applyNumberFormat="1" applyFont="1" applyFill="1" applyAlignment="1">
      <alignment horizontal="center"/>
    </xf>
    <xf fontId="27" fillId="3" borderId="0" numFmtId="0" xfId="0" applyFont="1" applyFill="1" applyAlignment="1">
      <alignment horizontal="center"/>
    </xf>
    <xf fontId="27" fillId="3" borderId="19" numFmtId="2" xfId="0" applyNumberFormat="1" applyFont="1" applyFill="1" applyBorder="1" applyAlignment="1">
      <alignment horizontal="center"/>
    </xf>
    <xf fontId="27" fillId="3" borderId="0" numFmtId="2" xfId="0" applyNumberFormat="1" applyFont="1" applyFill="1" applyAlignment="1">
      <alignment horizontal="center"/>
    </xf>
    <xf fontId="29" fillId="0" borderId="10" numFmtId="163" xfId="0" applyNumberFormat="1" applyFont="1" applyBorder="1" applyAlignment="1">
      <alignment horizontal="center"/>
    </xf>
    <xf fontId="27" fillId="0" borderId="14" numFmtId="163" xfId="0" applyNumberFormat="1" applyFont="1" applyBorder="1" applyAlignment="1">
      <alignment horizontal="center"/>
    </xf>
    <xf fontId="27" fillId="6" borderId="19" numFmtId="0" xfId="0" applyFont="1" applyFill="1" applyBorder="1" applyAlignment="1">
      <alignment horizontal="center"/>
    </xf>
    <xf fontId="27" fillId="6" borderId="0" numFmtId="0" xfId="0" applyFont="1" applyFill="1" applyAlignment="1">
      <alignment horizontal="center"/>
    </xf>
    <xf fontId="71" fillId="6" borderId="19" numFmtId="2" xfId="0" applyNumberFormat="1" applyFont="1" applyFill="1" applyBorder="1" applyAlignment="1">
      <alignment horizontal="center"/>
    </xf>
    <xf fontId="72" fillId="6" borderId="19" numFmtId="2" xfId="0" applyNumberFormat="1" applyFont="1" applyFill="1" applyBorder="1" applyAlignment="1">
      <alignment horizontal="center"/>
    </xf>
    <xf fontId="73" fillId="6" borderId="0" numFmtId="0" xfId="0" applyFont="1" applyFill="1"/>
    <xf fontId="74" fillId="6" borderId="19" numFmtId="0" xfId="0" applyFont="1" applyFill="1" applyBorder="1" applyAlignment="1">
      <alignment horizontal="center"/>
    </xf>
    <xf fontId="74" fillId="6" borderId="0" numFmtId="0" xfId="0" applyFont="1" applyFill="1" applyAlignment="1">
      <alignment horizontal="center"/>
    </xf>
    <xf fontId="75" fillId="6" borderId="19" numFmtId="2" xfId="0" applyNumberFormat="1" applyFont="1" applyFill="1" applyBorder="1" applyAlignment="1">
      <alignment horizontal="center"/>
    </xf>
    <xf fontId="73" fillId="6" borderId="19" numFmtId="2" xfId="0" applyNumberFormat="1" applyFont="1" applyFill="1" applyBorder="1" applyAlignment="1">
      <alignment horizontal="center"/>
    </xf>
    <xf fontId="27" fillId="0" borderId="0" numFmtId="0" xfId="0" applyFont="1" applyAlignment="1">
      <alignment horizontal="left" indent="8"/>
    </xf>
    <xf fontId="71" fillId="6" borderId="19" numFmtId="162" xfId="0" applyNumberFormat="1" applyFont="1" applyFill="1" applyBorder="1" applyAlignment="1">
      <alignment horizontal="center"/>
    </xf>
    <xf fontId="72" fillId="6" borderId="19" numFmtId="162" xfId="0" applyNumberFormat="1" applyFont="1" applyFill="1" applyBorder="1" applyAlignment="1">
      <alignment horizontal="center"/>
    </xf>
    <xf fontId="75" fillId="6" borderId="19" numFmtId="162" xfId="0" applyNumberFormat="1" applyFont="1" applyFill="1" applyBorder="1" applyAlignment="1">
      <alignment horizontal="center"/>
    </xf>
    <xf fontId="73" fillId="6" borderId="19" numFmtId="162" xfId="0" applyNumberFormat="1" applyFont="1" applyFill="1" applyBorder="1" applyAlignment="1">
      <alignment horizontal="center"/>
    </xf>
    <xf fontId="59" fillId="0" borderId="10" numFmtId="163" xfId="0" applyNumberFormat="1" applyFont="1" applyBorder="1" applyAlignment="1">
      <alignment horizontal="center"/>
    </xf>
    <xf fontId="33" fillId="0" borderId="14" numFmtId="163" xfId="0" applyNumberFormat="1" applyFont="1" applyBorder="1" applyAlignment="1">
      <alignment horizontal="center"/>
    </xf>
    <xf fontId="27" fillId="6" borderId="0" numFmtId="162" xfId="0" applyNumberFormat="1" applyFont="1" applyFill="1" applyAlignment="1">
      <alignment horizontal="center"/>
    </xf>
    <xf fontId="50" fillId="28" borderId="0" numFmtId="0" xfId="0" applyFont="1" applyFill="1" applyAlignment="1">
      <alignment horizontal="center"/>
    </xf>
    <xf fontId="50" fillId="0" borderId="0" numFmtId="0" xfId="0" applyFont="1" applyAlignment="1">
      <alignment horizontal="center"/>
    </xf>
    <xf fontId="59" fillId="0" borderId="15" numFmtId="162" xfId="0" applyNumberFormat="1" applyFont="1" applyBorder="1" applyAlignment="1">
      <alignment horizontal="center"/>
    </xf>
    <xf fontId="27" fillId="0" borderId="17" numFmtId="2" xfId="0" applyNumberFormat="1" applyFont="1" applyBorder="1" applyAlignment="1">
      <alignment horizontal="center"/>
    </xf>
    <xf fontId="60" fillId="31" borderId="0" numFmtId="2" xfId="0" applyNumberFormat="1" applyFont="1" applyFill="1" applyAlignment="1">
      <alignment horizontal="center"/>
    </xf>
    <xf fontId="33" fillId="0" borderId="16" numFmtId="0" xfId="0" applyFont="1" applyBorder="1"/>
    <xf fontId="33" fillId="31" borderId="15" numFmtId="163" xfId="0" applyNumberFormat="1" applyFont="1" applyFill="1" applyBorder="1" applyAlignment="1">
      <alignment horizontal="center"/>
    </xf>
    <xf fontId="33" fillId="31" borderId="22" numFmtId="0" xfId="0" applyFont="1" applyFill="1" applyBorder="1" applyAlignment="1">
      <alignment horizontal="center"/>
    </xf>
    <xf fontId="35" fillId="29" borderId="0" numFmtId="2" xfId="0" applyNumberFormat="1" applyFont="1" applyFill="1" applyAlignment="1">
      <alignment horizontal="center"/>
    </xf>
    <xf fontId="30" fillId="0" borderId="23" numFmtId="2" xfId="0" applyNumberFormat="1" applyFont="1" applyBorder="1" applyAlignment="1">
      <alignment horizontal="center"/>
    </xf>
    <xf fontId="27" fillId="0" borderId="20" numFmtId="0" xfId="0" applyFont="1" applyBorder="1"/>
    <xf fontId="30" fillId="0" borderId="18" numFmtId="162" xfId="0" applyNumberFormat="1" applyFont="1" applyBorder="1" applyAlignment="1">
      <alignment horizontal="center"/>
    </xf>
    <xf fontId="27" fillId="0" borderId="24" numFmtId="0" xfId="0" applyFont="1" applyBorder="1"/>
    <xf fontId="27" fillId="0" borderId="22" numFmtId="0" xfId="0" applyFont="1" applyBorder="1" applyAlignment="1">
      <alignment horizontal="center"/>
    </xf>
    <xf fontId="30" fillId="0" borderId="24" numFmtId="2" xfId="0" applyNumberFormat="1" applyFont="1" applyBorder="1" applyAlignment="1">
      <alignment horizontal="center"/>
    </xf>
    <xf fontId="33" fillId="0" borderId="16" numFmtId="0" xfId="0" applyFont="1" applyBorder="1" applyAlignment="1">
      <alignment horizontal="center"/>
    </xf>
    <xf fontId="29" fillId="0" borderId="23" numFmtId="2" xfId="0" applyNumberFormat="1" applyFont="1" applyBorder="1"/>
    <xf fontId="33" fillId="0" borderId="23" numFmtId="2" xfId="0" applyNumberFormat="1" applyFont="1" applyBorder="1" applyAlignment="1">
      <alignment horizontal="center"/>
    </xf>
    <xf fontId="33" fillId="0" borderId="17" numFmtId="2" xfId="0" applyNumberFormat="1" applyFont="1" applyBorder="1"/>
    <xf fontId="33" fillId="0" borderId="16" numFmtId="2" xfId="0" applyNumberFormat="1" applyFont="1" applyBorder="1"/>
    <xf fontId="27" fillId="0" borderId="17" numFmtId="2" xfId="0" applyNumberFormat="1" applyFont="1" applyBorder="1"/>
    <xf fontId="33" fillId="0" borderId="21" numFmtId="0" xfId="0" applyFont="1" applyBorder="1" applyAlignment="1">
      <alignment horizontal="center"/>
    </xf>
    <xf fontId="29" fillId="0" borderId="0" numFmtId="2" xfId="0" applyNumberFormat="1" applyFont="1"/>
    <xf fontId="29" fillId="0" borderId="20" numFmtId="2" xfId="0" applyNumberFormat="1" applyFont="1" applyBorder="1"/>
    <xf fontId="27" fillId="0" borderId="18" numFmtId="2" xfId="0" applyNumberFormat="1" applyFont="1" applyBorder="1"/>
    <xf fontId="27" fillId="0" borderId="20" numFmtId="2" xfId="0" applyNumberFormat="1" applyFont="1" applyBorder="1"/>
    <xf fontId="29" fillId="0" borderId="11" numFmtId="2" xfId="0" applyNumberFormat="1" applyFont="1" applyBorder="1"/>
    <xf fontId="29" fillId="0" borderId="12" numFmtId="2" xfId="0" applyNumberFormat="1" applyFont="1" applyBorder="1" applyAlignment="1">
      <alignment horizontal="center"/>
    </xf>
    <xf fontId="29" fillId="0" borderId="13" numFmtId="2" xfId="0" applyNumberFormat="1" applyFont="1" applyBorder="1"/>
    <xf fontId="27" fillId="0" borderId="11" numFmtId="2" xfId="0" applyNumberFormat="1" applyFont="1" applyBorder="1"/>
    <xf fontId="27" fillId="0" borderId="13" numFmtId="2" xfId="0" applyNumberFormat="1" applyFont="1" applyBorder="1"/>
    <xf fontId="29" fillId="0" borderId="20" numFmtId="2" xfId="0" applyNumberFormat="1" applyFont="1" applyBorder="1" applyAlignment="1">
      <alignment horizontal="center"/>
    </xf>
    <xf fontId="27" fillId="0" borderId="18" numFmtId="2" xfId="0" applyNumberFormat="1" applyFont="1" applyBorder="1" applyAlignment="1">
      <alignment horizontal="center"/>
    </xf>
    <xf fontId="27" fillId="0" borderId="20" numFmtId="2" xfId="0" applyNumberFormat="1" applyFont="1" applyBorder="1" applyAlignment="1">
      <alignment horizontal="center"/>
    </xf>
    <xf fontId="27" fillId="0" borderId="16" numFmtId="2" xfId="0" applyNumberFormat="1" applyFont="1" applyBorder="1"/>
    <xf fontId="33" fillId="0" borderId="23" numFmtId="2" xfId="0" applyNumberFormat="1" applyFont="1" applyBorder="1"/>
    <xf fontId="27" fillId="0" borderId="21" numFmtId="2" xfId="0" applyNumberFormat="1" applyFont="1" applyBorder="1"/>
    <xf fontId="27" fillId="0" borderId="24" numFmtId="2" xfId="0" applyNumberFormat="1" applyFont="1" applyBorder="1"/>
    <xf fontId="27" fillId="0" borderId="24" numFmtId="2" xfId="0" applyNumberFormat="1" applyFont="1" applyBorder="1" applyAlignment="1">
      <alignment horizontal="center"/>
    </xf>
    <xf fontId="27" fillId="0" borderId="22" numFmtId="2" xfId="0" applyNumberFormat="1" applyFont="1" applyBorder="1"/>
    <xf fontId="29" fillId="0" borderId="16" numFmtId="2" xfId="0" applyNumberFormat="1" applyFont="1" applyBorder="1"/>
    <xf fontId="29" fillId="0" borderId="17" numFmtId="2" xfId="0" applyNumberFormat="1" applyFont="1" applyBorder="1"/>
    <xf fontId="33" fillId="0" borderId="22" numFmtId="2" xfId="0" applyNumberFormat="1" applyFont="1" applyBorder="1"/>
    <xf fontId="33" fillId="0" borderId="21" numFmtId="2" xfId="0" applyNumberFormat="1" applyFont="1" applyBorder="1"/>
    <xf fontId="27" fillId="0" borderId="11" numFmtId="0" xfId="0" applyFont="1" applyBorder="1" applyAlignment="1">
      <alignment horizontal="center"/>
    </xf>
    <xf fontId="27" fillId="0" borderId="12" numFmtId="0" xfId="0" applyFont="1" applyBorder="1" applyAlignment="1">
      <alignment horizontal="center"/>
    </xf>
    <xf fontId="33" fillId="0" borderId="20" numFmtId="0" xfId="0" applyFont="1" applyBorder="1" applyAlignment="1">
      <alignment horizontal="center"/>
    </xf>
    <xf fontId="33" fillId="0" borderId="20" numFmtId="2" xfId="0" applyNumberFormat="1" applyFont="1" applyBorder="1"/>
    <xf fontId="33" fillId="0" borderId="18" numFmtId="2" xfId="0" applyNumberFormat="1" applyFont="1" applyBorder="1"/>
    <xf fontId="27" fillId="0" borderId="12" numFmtId="2" xfId="0" applyNumberFormat="1" applyFont="1" applyBorder="1" applyAlignment="1">
      <alignment horizontal="center"/>
    </xf>
    <xf fontId="27" fillId="36" borderId="19" numFmtId="0" xfId="0" applyFont="1" applyFill="1" applyBorder="1" applyAlignment="1">
      <alignment horizontal="center"/>
    </xf>
    <xf fontId="27" fillId="36" borderId="16" numFmtId="0" xfId="0" applyFont="1" applyFill="1" applyBorder="1" applyAlignment="1">
      <alignment horizontal="center"/>
    </xf>
    <xf fontId="27" fillId="36" borderId="23" numFmtId="0" xfId="0" applyFont="1" applyFill="1" applyBorder="1" applyAlignment="1">
      <alignment horizontal="center"/>
    </xf>
    <xf fontId="27" fillId="36" borderId="17" numFmtId="0" xfId="0" applyFont="1" applyFill="1" applyBorder="1" applyAlignment="1">
      <alignment horizontal="center"/>
    </xf>
    <xf fontId="29" fillId="36" borderId="23" numFmtId="2" xfId="0" applyNumberFormat="1" applyFont="1" applyFill="1" applyBorder="1"/>
    <xf fontId="29" fillId="36" borderId="23" numFmtId="2" xfId="0" applyNumberFormat="1" applyFont="1" applyFill="1" applyBorder="1" applyAlignment="1">
      <alignment horizontal="center"/>
    </xf>
    <xf fontId="29" fillId="36" borderId="17" numFmtId="2" xfId="0" applyNumberFormat="1" applyFont="1" applyFill="1" applyBorder="1"/>
    <xf fontId="29" fillId="36" borderId="16" numFmtId="2" xfId="0" applyNumberFormat="1" applyFont="1" applyFill="1" applyBorder="1"/>
    <xf fontId="33" fillId="36" borderId="0" numFmtId="2" xfId="0" applyNumberFormat="1" applyFont="1" applyFill="1" applyAlignment="1">
      <alignment horizontal="center"/>
    </xf>
    <xf fontId="27" fillId="36" borderId="14" numFmtId="0" xfId="0" applyFont="1" applyFill="1" applyBorder="1" applyAlignment="1">
      <alignment horizontal="center"/>
    </xf>
    <xf fontId="27" fillId="36" borderId="21" numFmtId="0" xfId="0" applyFont="1" applyFill="1" applyBorder="1" applyAlignment="1">
      <alignment horizontal="center"/>
    </xf>
    <xf fontId="27" fillId="36" borderId="24" numFmtId="0" xfId="0" applyFont="1" applyFill="1" applyBorder="1" applyAlignment="1">
      <alignment horizontal="center"/>
    </xf>
    <xf fontId="27" fillId="36" borderId="22" numFmtId="0" xfId="0" applyFont="1" applyFill="1" applyBorder="1" applyAlignment="1">
      <alignment horizontal="center"/>
    </xf>
    <xf fontId="27" fillId="36" borderId="0" numFmtId="2" xfId="0" applyNumberFormat="1" applyFont="1" applyFill="1" applyAlignment="1">
      <alignment horizontal="center"/>
    </xf>
    <xf fontId="27" fillId="36" borderId="20" numFmtId="2" xfId="0" applyNumberFormat="1" applyFont="1" applyFill="1" applyBorder="1"/>
    <xf fontId="27" fillId="36" borderId="21" numFmtId="2" xfId="0" applyNumberFormat="1" applyFont="1" applyFill="1" applyBorder="1"/>
    <xf fontId="27" fillId="36" borderId="24" numFmtId="2" xfId="0" applyNumberFormat="1" applyFont="1" applyFill="1" applyBorder="1" applyAlignment="1">
      <alignment horizontal="center"/>
    </xf>
    <xf fontId="27" fillId="36" borderId="22" numFmtId="2" xfId="0" applyNumberFormat="1" applyFont="1" applyFill="1" applyBorder="1"/>
    <xf fontId="33" fillId="0" borderId="16" numFmtId="2" xfId="0" applyNumberFormat="1" applyFont="1" applyBorder="1" applyAlignment="1">
      <alignment horizontal="center"/>
    </xf>
    <xf fontId="33" fillId="0" borderId="17" numFmtId="2" xfId="0" applyNumberFormat="1" applyFont="1" applyBorder="1" applyAlignment="1">
      <alignment horizontal="center"/>
    </xf>
    <xf fontId="59" fillId="0" borderId="11" numFmtId="2" xfId="0" applyNumberFormat="1" applyFont="1" applyBorder="1" applyAlignment="1">
      <alignment horizontal="center"/>
    </xf>
    <xf fontId="59" fillId="0" borderId="12" numFmtId="2" xfId="0" applyNumberFormat="1" applyFont="1" applyBorder="1" applyAlignment="1">
      <alignment horizontal="center"/>
    </xf>
    <xf fontId="59" fillId="0" borderId="13" numFmtId="2" xfId="0" applyNumberFormat="1" applyFont="1" applyBorder="1" applyAlignment="1">
      <alignment horizontal="center"/>
    </xf>
    <xf fontId="59" fillId="0" borderId="21" numFmtId="2" xfId="0" applyNumberFormat="1" applyFont="1" applyBorder="1" applyAlignment="1">
      <alignment horizontal="center"/>
    </xf>
    <xf fontId="59" fillId="0" borderId="24" numFmtId="2" xfId="0" applyNumberFormat="1" applyFont="1" applyBorder="1" applyAlignment="1">
      <alignment horizontal="center"/>
    </xf>
    <xf fontId="59" fillId="0" borderId="22" numFmtId="2" xfId="0" applyNumberFormat="1" applyFont="1" applyBorder="1" applyAlignment="1">
      <alignment horizontal="center"/>
    </xf>
    <xf fontId="36" fillId="0" borderId="0" numFmtId="0" xfId="0" applyFont="1"/>
    <xf fontId="76" fillId="0" borderId="0" numFmtId="0" xfId="0" applyFont="1" applyAlignment="1">
      <alignment horizontal="center"/>
    </xf>
    <xf fontId="36" fillId="0" borderId="0" numFmtId="2" xfId="0" applyNumberFormat="1" applyFont="1"/>
    <xf fontId="29" fillId="0" borderId="15" numFmtId="2" xfId="0" applyNumberFormat="1" applyFont="1" applyBorder="1" applyAlignment="1">
      <alignment horizontal="center"/>
    </xf>
    <xf fontId="59" fillId="0" borderId="10" numFmtId="2" xfId="0" applyNumberFormat="1" applyFont="1" applyBorder="1" applyAlignment="1">
      <alignment horizontal="center"/>
    </xf>
    <xf fontId="33" fillId="0" borderId="17" numFmtId="0" xfId="0" applyFont="1" applyBorder="1"/>
    <xf fontId="59" fillId="0" borderId="19" numFmtId="2" xfId="0" applyNumberFormat="1" applyFont="1" applyBorder="1" applyAlignment="1">
      <alignment horizontal="center"/>
    </xf>
    <xf fontId="59" fillId="0" borderId="20" numFmtId="2" xfId="0" applyNumberFormat="1" applyFont="1" applyBorder="1" applyAlignment="1">
      <alignment horizontal="center"/>
    </xf>
    <xf fontId="29" fillId="0" borderId="10" numFmtId="2" xfId="0" applyNumberFormat="1" applyFont="1" applyBorder="1" applyAlignment="1">
      <alignment horizontal="center"/>
    </xf>
    <xf fontId="29" fillId="0" borderId="16" numFmtId="2" xfId="0" applyNumberFormat="1" applyFont="1" applyBorder="1" applyAlignment="1">
      <alignment horizontal="center"/>
    </xf>
    <xf fontId="27" fillId="0" borderId="19" numFmtId="2" xfId="0" applyNumberFormat="1" applyFont="1" applyBorder="1" applyAlignment="1">
      <alignment horizontal="center"/>
    </xf>
    <xf fontId="33" fillId="0" borderId="21" numFmtId="2" xfId="0" applyNumberFormat="1" applyFont="1" applyBorder="1" applyAlignment="1">
      <alignment horizontal="center"/>
    </xf>
    <xf fontId="33" fillId="0" borderId="20" numFmtId="2" xfId="0" applyNumberFormat="1" applyFont="1" applyBorder="1" applyAlignment="1">
      <alignment horizontal="center"/>
    </xf>
    <xf fontId="31" fillId="0" borderId="23" numFmtId="0" xfId="0" applyFont="1" applyBorder="1" applyAlignment="1">
      <alignment horizontal="center"/>
    </xf>
    <xf fontId="59" fillId="0" borderId="15" numFmtId="2" xfId="0" applyNumberFormat="1" applyFont="1" applyBorder="1" applyAlignment="1">
      <alignment horizontal="center"/>
    </xf>
    <xf fontId="59" fillId="29" borderId="15" numFmtId="2" xfId="0" applyNumberFormat="1" applyFont="1" applyFill="1" applyBorder="1" applyAlignment="1">
      <alignment horizontal="center"/>
    </xf>
    <xf fontId="33" fillId="29" borderId="0" numFmtId="2" xfId="0" applyNumberFormat="1" applyFont="1" applyFill="1"/>
    <xf fontId="27" fillId="29" borderId="14" numFmtId="0" xfId="0" applyFont="1" applyFill="1" applyBorder="1" applyAlignment="1">
      <alignment horizontal="center"/>
    </xf>
    <xf fontId="64" fillId="6" borderId="0" numFmtId="0" xfId="0" applyFont="1" applyFill="1"/>
    <xf fontId="64" fillId="6" borderId="0" numFmtId="0" xfId="0" applyFont="1" applyFill="1" applyAlignment="1">
      <alignment horizontal="center"/>
    </xf>
    <xf fontId="64" fillId="6" borderId="0" numFmtId="0" xfId="0" applyFont="1" applyFill="1" applyAlignment="1">
      <alignment horizontal="right"/>
    </xf>
    <xf fontId="64" fillId="6" borderId="0" numFmtId="2" xfId="0" applyNumberFormat="1" applyFont="1" applyFill="1" applyAlignment="1">
      <alignment horizontal="center"/>
    </xf>
    <xf fontId="64" fillId="0" borderId="0" numFmtId="0" xfId="0" applyFont="1"/>
    <xf fontId="77" fillId="6" borderId="0" numFmtId="0" xfId="0" applyFont="1" applyFill="1"/>
    <xf fontId="77" fillId="0" borderId="0" numFmtId="0" xfId="0" applyFont="1"/>
    <xf fontId="78" fillId="0" borderId="0" numFmtId="2" xfId="0" applyNumberFormat="1" applyFont="1" applyAlignment="1">
      <alignment horizontal="center"/>
    </xf>
    <xf fontId="33" fillId="0" borderId="15" numFmtId="0" xfId="0" applyFont="1" applyBorder="1"/>
    <xf fontId="27" fillId="0" borderId="16" numFmtId="2" xfId="0" applyNumberFormat="1" applyFont="1" applyBorder="1" applyAlignment="1">
      <alignment horizontal="center"/>
    </xf>
    <xf fontId="29" fillId="0" borderId="18" numFmtId="2" xfId="0" applyNumberFormat="1" applyFont="1" applyBorder="1" applyAlignment="1">
      <alignment horizontal="center"/>
    </xf>
    <xf fontId="27" fillId="0" borderId="21" numFmtId="2" xfId="0" applyNumberFormat="1" applyFont="1" applyBorder="1" applyAlignment="1">
      <alignment horizontal="center"/>
    </xf>
    <xf fontId="33" fillId="42" borderId="0" numFmtId="0" xfId="0" applyFont="1" applyFill="1"/>
    <xf fontId="27" fillId="42" borderId="10" numFmtId="0" xfId="0" applyFont="1" applyFill="1" applyBorder="1" applyAlignment="1">
      <alignment horizontal="center"/>
    </xf>
    <xf fontId="29" fillId="42" borderId="10" numFmtId="2" xfId="0" applyNumberFormat="1" applyFont="1" applyFill="1" applyBorder="1" applyAlignment="1">
      <alignment horizontal="center"/>
    </xf>
    <xf fontId="27" fillId="42" borderId="14" numFmtId="0" xfId="0" applyFont="1" applyFill="1" applyBorder="1" applyAlignment="1">
      <alignment horizontal="center"/>
    </xf>
    <xf fontId="27" fillId="42" borderId="14" numFmtId="2" xfId="0" applyNumberFormat="1" applyFont="1" applyFill="1" applyBorder="1" applyAlignment="1">
      <alignment horizontal="center"/>
    </xf>
    <xf fontId="33" fillId="43" borderId="0" numFmtId="0" xfId="0" applyFont="1" applyFill="1"/>
    <xf fontId="27" fillId="43" borderId="10" numFmtId="0" xfId="0" applyFont="1" applyFill="1" applyBorder="1" applyAlignment="1">
      <alignment horizontal="center"/>
    </xf>
    <xf fontId="27" fillId="43" borderId="10" numFmtId="2" xfId="0" applyNumberFormat="1" applyFont="1" applyFill="1" applyBorder="1" applyAlignment="1">
      <alignment horizontal="center"/>
    </xf>
    <xf fontId="29" fillId="43" borderId="10" numFmtId="2" xfId="0" applyNumberFormat="1" applyFont="1" applyFill="1" applyBorder="1" applyAlignment="1">
      <alignment horizontal="center"/>
    </xf>
    <xf fontId="27" fillId="43" borderId="14" numFmtId="0" xfId="0" applyFont="1" applyFill="1" applyBorder="1" applyAlignment="1">
      <alignment horizontal="center"/>
    </xf>
    <xf fontId="27" fillId="43" borderId="14" numFmtId="2" xfId="0" applyNumberFormat="1" applyFont="1" applyFill="1" applyBorder="1" applyAlignment="1">
      <alignment horizontal="center"/>
    </xf>
    <xf fontId="33" fillId="0" borderId="14" numFmtId="0" xfId="0" applyFont="1" applyBorder="1"/>
    <xf fontId="27" fillId="29" borderId="10" numFmtId="0" xfId="0" applyFont="1" applyFill="1" applyBorder="1" applyAlignment="1">
      <alignment horizontal="center"/>
    </xf>
    <xf fontId="33" fillId="29" borderId="10" numFmtId="2" xfId="0" applyNumberFormat="1" applyFont="1" applyFill="1" applyBorder="1" applyAlignment="1">
      <alignment horizontal="center"/>
    </xf>
    <xf fontId="33" fillId="29" borderId="16" numFmtId="2" xfId="0" applyNumberFormat="1" applyFont="1" applyFill="1" applyBorder="1" applyAlignment="1">
      <alignment horizontal="center"/>
    </xf>
    <xf fontId="33" fillId="29" borderId="15" numFmtId="2" xfId="0" applyNumberFormat="1" applyFont="1" applyFill="1" applyBorder="1" applyAlignment="1">
      <alignment horizontal="center"/>
    </xf>
    <xf fontId="27" fillId="31" borderId="0" numFmtId="0" xfId="0" applyFont="1" applyFill="1" applyAlignment="1">
      <alignment horizontal="left" indent="15"/>
    </xf>
    <xf fontId="27" fillId="31" borderId="0" numFmtId="0" xfId="0" applyFont="1" applyFill="1" applyAlignment="1">
      <alignment horizontal="left" indent="4"/>
    </xf>
    <xf fontId="27" fillId="31" borderId="0" numFmtId="0" xfId="0" applyFont="1" applyFill="1" applyAlignment="1">
      <alignment horizontal="left" indent="3"/>
    </xf>
    <xf fontId="27" fillId="31" borderId="0" numFmtId="0" xfId="0" applyFont="1" applyFill="1" applyAlignment="1">
      <alignment horizontal="left" indent="8"/>
    </xf>
    <xf fontId="27" fillId="31" borderId="0" numFmtId="0" xfId="0" applyFont="1" applyFill="1" applyAlignment="1">
      <alignment horizontal="right"/>
    </xf>
    <xf fontId="27" fillId="31" borderId="0" numFmtId="0" xfId="0" applyFont="1" applyFill="1" applyAlignment="1">
      <alignment horizontal="left" indent="19"/>
    </xf>
    <xf fontId="27" fillId="31" borderId="0" numFmtId="0" xfId="0" applyFont="1" applyFill="1" applyAlignment="1">
      <alignment horizontal="left"/>
    </xf>
    <xf fontId="29" fillId="0" borderId="11" numFmtId="2" xfId="0" applyNumberFormat="1" applyFont="1" applyBorder="1" applyAlignment="1">
      <alignment horizontal="center"/>
    </xf>
    <xf fontId="29" fillId="0" borderId="13" numFmtId="2" xfId="0" applyNumberFormat="1" applyFont="1" applyBorder="1" applyAlignment="1">
      <alignment horizontal="center"/>
    </xf>
    <xf fontId="29" fillId="0" borderId="23" numFmtId="2" xfId="0" applyNumberFormat="1" applyFont="1" applyBorder="1" applyAlignment="1">
      <alignment horizontal="center"/>
    </xf>
    <xf fontId="27" fillId="0" borderId="0" numFmtId="0" xfId="0" applyFont="1" applyAlignment="1">
      <alignment horizontal="left" indent="13"/>
    </xf>
    <xf fontId="59" fillId="0" borderId="17" numFmtId="2" xfId="0" applyNumberFormat="1" applyFont="1" applyBorder="1"/>
    <xf fontId="59" fillId="0" borderId="20" numFmtId="2" xfId="0" applyNumberFormat="1" applyFont="1" applyBorder="1"/>
    <xf fontId="59" fillId="0" borderId="18" numFmtId="2" xfId="0" applyNumberFormat="1" applyFont="1" applyBorder="1" applyAlignment="1">
      <alignment horizontal="center"/>
    </xf>
    <xf fontId="27" fillId="27" borderId="14" numFmtId="0" xfId="0" applyFont="1" applyFill="1" applyBorder="1" applyAlignment="1">
      <alignment horizontal="center"/>
    </xf>
    <xf fontId="27" fillId="27" borderId="15" numFmtId="0" xfId="0" applyFont="1" applyFill="1" applyBorder="1" applyAlignment="1">
      <alignment horizontal="center"/>
    </xf>
    <xf fontId="27" fillId="27" borderId="18" numFmtId="2" xfId="0" applyNumberFormat="1" applyFont="1" applyFill="1" applyBorder="1" applyAlignment="1">
      <alignment horizontal="center"/>
    </xf>
    <xf fontId="27" fillId="27" borderId="0" numFmtId="2" xfId="0" applyNumberFormat="1" applyFont="1" applyFill="1" applyAlignment="1">
      <alignment horizontal="center"/>
    </xf>
    <xf fontId="27" fillId="27" borderId="20" numFmtId="2" xfId="0" applyNumberFormat="1" applyFont="1" applyFill="1" applyBorder="1" applyAlignment="1">
      <alignment horizontal="center"/>
    </xf>
    <xf fontId="27" fillId="27" borderId="0" numFmtId="0" xfId="0" applyFont="1" applyFill="1" applyAlignment="1">
      <alignment horizontal="center"/>
    </xf>
    <xf fontId="59" fillId="0" borderId="17" numFmtId="2" xfId="0" applyNumberFormat="1" applyFont="1" applyBorder="1" applyAlignment="1">
      <alignment horizontal="center"/>
    </xf>
    <xf fontId="29" fillId="0" borderId="21" numFmtId="2" xfId="0" applyNumberFormat="1" applyFont="1" applyBorder="1" applyAlignment="1">
      <alignment horizontal="center"/>
    </xf>
    <xf fontId="29" fillId="0" borderId="22" numFmtId="2" xfId="0" applyNumberFormat="1" applyFont="1" applyBorder="1" applyAlignment="1">
      <alignment horizontal="center"/>
    </xf>
    <xf fontId="27" fillId="0" borderId="11" numFmtId="2" xfId="0" applyNumberFormat="1" applyFont="1" applyBorder="1" applyAlignment="1">
      <alignment horizontal="center"/>
    </xf>
    <xf fontId="27" fillId="0" borderId="13" numFmtId="2" xfId="0" applyNumberFormat="1" applyFont="1" applyBorder="1" applyAlignment="1">
      <alignment horizontal="center"/>
    </xf>
    <xf fontId="33" fillId="0" borderId="0" numFmtId="164" xfId="43534" applyNumberFormat="1" applyFont="1" applyAlignment="1">
      <alignment horizontal="center"/>
    </xf>
    <xf fontId="0" fillId="0" borderId="0" numFmtId="0" xfId="0"/>
    <xf fontId="27" fillId="0" borderId="0" numFmtId="49" xfId="0" applyNumberFormat="1" applyFont="1" applyAlignment="1">
      <alignment horizontal="center"/>
    </xf>
    <xf fontId="27" fillId="0" borderId="0" numFmtId="49" xfId="0" applyNumberFormat="1" applyFont="1"/>
    <xf fontId="29" fillId="0" borderId="0" numFmtId="0" xfId="0" applyFont="1" applyAlignment="1">
      <alignment horizontal="center"/>
    </xf>
    <xf fontId="29" fillId="0" borderId="0" numFmtId="0" xfId="0" applyFont="1"/>
    <xf fontId="27" fillId="25" borderId="0" numFmtId="0" xfId="0" applyFont="1" applyFill="1" applyAlignment="1">
      <alignment horizontal="center"/>
    </xf>
    <xf fontId="30" fillId="0" borderId="16" numFmtId="0" xfId="0" applyFont="1" applyBorder="1"/>
    <xf fontId="30" fillId="0" borderId="23" numFmtId="0" xfId="0" applyFont="1" applyBorder="1" applyAlignment="1">
      <alignment horizontal="right"/>
    </xf>
    <xf fontId="41" fillId="0" borderId="23" numFmtId="0" xfId="0" applyFont="1" applyBorder="1" applyAlignment="1">
      <alignment horizontal="center"/>
    </xf>
    <xf fontId="30" fillId="0" borderId="23" numFmtId="0" xfId="0" applyFont="1" applyBorder="1" applyAlignment="1">
      <alignment horizontal="left"/>
    </xf>
    <xf fontId="30" fillId="0" borderId="23" numFmtId="0" xfId="0" applyFont="1" applyBorder="1"/>
    <xf fontId="41" fillId="0" borderId="19" numFmtId="0" xfId="0" applyFont="1" applyBorder="1" applyAlignment="1">
      <alignment horizontal="center"/>
    </xf>
    <xf fontId="30" fillId="0" borderId="24" numFmtId="0" xfId="0" applyFont="1" applyBorder="1" applyAlignment="1">
      <alignment horizontal="left"/>
    </xf>
    <xf fontId="31" fillId="0" borderId="10" numFmtId="0" xfId="0" applyFont="1" applyBorder="1" applyAlignment="1">
      <alignment horizontal="center"/>
    </xf>
    <xf fontId="31" fillId="0" borderId="14" numFmtId="0" xfId="0" applyFont="1" applyBorder="1" applyAlignment="1">
      <alignment horizontal="center"/>
    </xf>
    <xf fontId="79" fillId="0" borderId="0" numFmtId="0" xfId="0" applyFont="1"/>
    <xf fontId="79" fillId="0" borderId="0" numFmtId="0" xfId="0" applyFont="1" applyAlignment="1">
      <alignment horizontal="center"/>
    </xf>
    <xf fontId="79" fillId="0" borderId="0" numFmtId="9" xfId="43534" applyNumberFormat="1" applyFont="1" applyAlignment="1">
      <alignment horizontal="center"/>
    </xf>
    <xf fontId="80" fillId="0" borderId="0" numFmtId="0" xfId="0" applyFont="1" applyAlignment="1">
      <alignment horizontal="center"/>
    </xf>
    <xf fontId="30" fillId="0" borderId="0" numFmtId="0" xfId="0" applyFont="1" applyAlignment="1">
      <alignment horizontal="right"/>
    </xf>
    <xf fontId="27" fillId="41" borderId="0" numFmtId="0" xfId="0" applyFont="1" applyFill="1" applyAlignment="1">
      <alignment horizontal="left" vertical="top"/>
    </xf>
    <xf fontId="27" fillId="0" borderId="0" numFmtId="0" xfId="0" applyFont="1" applyAlignment="1">
      <alignment horizontal="left" vertical="top"/>
    </xf>
    <xf fontId="27" fillId="0" borderId="0" numFmtId="0" xfId="0" applyFont="1" applyAlignment="1">
      <alignment horizontal="left" vertical="top" wrapText="1"/>
    </xf>
    <xf fontId="30" fillId="38" borderId="0" numFmtId="0" xfId="0" applyFont="1" applyFill="1"/>
    <xf fontId="30" fillId="0" borderId="0" numFmtId="0" xfId="0" applyFont="1" applyAlignment="1">
      <alignment horizontal="left" vertical="center"/>
    </xf>
    <xf fontId="30" fillId="38" borderId="0" numFmtId="0" xfId="0" applyFont="1" applyFill="1" applyAlignment="1">
      <alignment horizontal="center"/>
    </xf>
    <xf fontId="30" fillId="38" borderId="0" numFmtId="0" xfId="0" applyFont="1" applyFill="1" applyAlignment="1">
      <alignment horizontal="left"/>
    </xf>
    <xf fontId="30" fillId="38" borderId="0" numFmtId="49" xfId="0" applyNumberFormat="1" applyFont="1" applyFill="1" applyAlignment="1">
      <alignment horizontal="center"/>
    </xf>
    <xf fontId="41" fillId="38" borderId="0" numFmtId="0" xfId="0" applyFont="1" applyFill="1" applyAlignment="1">
      <alignment horizontal="center"/>
    </xf>
    <xf fontId="39" fillId="38" borderId="0" numFmtId="0" xfId="0" applyFont="1" applyFill="1" applyAlignment="1">
      <alignment horizontal="center"/>
    </xf>
    <xf fontId="39" fillId="38" borderId="0" numFmtId="0" xfId="0" applyFont="1" applyFill="1"/>
    <xf fontId="31" fillId="38" borderId="0" numFmtId="0" xfId="0" applyFont="1" applyFill="1" applyAlignment="1">
      <alignment horizontal="center"/>
    </xf>
    <xf fontId="31" fillId="38" borderId="0" numFmtId="0" xfId="0" applyFont="1" applyFill="1"/>
    <xf fontId="35" fillId="0" borderId="0" numFmtId="1" xfId="0" applyNumberFormat="1" applyFont="1" applyAlignment="1">
      <alignment horizontal="center"/>
    </xf>
    <xf fontId="81" fillId="0" borderId="0" numFmtId="0" xfId="0" applyFont="1" applyAlignment="1">
      <alignment vertical="top"/>
    </xf>
    <xf fontId="27" fillId="0" borderId="0" numFmtId="162" xfId="0" applyNumberFormat="1" applyFont="1" applyAlignment="1">
      <alignment horizontal="left" indent="5"/>
    </xf>
    <xf fontId="27" fillId="28" borderId="0" numFmtId="0" xfId="0" applyFont="1" applyFill="1" applyAlignment="1">
      <alignment horizontal="center"/>
    </xf>
    <xf fontId="41" fillId="25" borderId="0" numFmtId="1" xfId="0" applyNumberFormat="1" applyFont="1" applyFill="1" applyAlignment="1">
      <alignment horizontal="center" vertical="center"/>
    </xf>
    <xf fontId="38" fillId="25" borderId="0" numFmtId="2" xfId="0" applyNumberFormat="1" applyFont="1" applyFill="1" applyAlignment="1">
      <alignment horizontal="center"/>
    </xf>
    <xf fontId="30" fillId="25" borderId="0" numFmtId="1" xfId="0" applyNumberFormat="1" applyFont="1" applyFill="1" applyAlignment="1">
      <alignment horizontal="center" vertical="center"/>
    </xf>
    <xf fontId="30" fillId="25" borderId="0" numFmtId="162" xfId="0" applyNumberFormat="1" applyFont="1" applyFill="1"/>
    <xf fontId="45" fillId="25" borderId="0" numFmtId="2" xfId="0" applyNumberFormat="1" applyFont="1" applyFill="1" applyAlignment="1">
      <alignment horizontal="center"/>
    </xf>
    <xf fontId="82" fillId="28" borderId="0" numFmtId="2" xfId="0" applyNumberFormat="1" applyFont="1" applyFill="1" applyAlignment="1">
      <alignment horizontal="center"/>
    </xf>
    <xf fontId="82" fillId="0" borderId="0" numFmtId="2" xfId="0" applyNumberFormat="1" applyFont="1" applyAlignment="1">
      <alignment horizontal="center"/>
    </xf>
    <xf fontId="43" fillId="28" borderId="0" numFmtId="2" xfId="0" applyNumberFormat="1" applyFont="1" applyFill="1" applyAlignment="1">
      <alignment horizontal="left"/>
    </xf>
    <xf fontId="31" fillId="28" borderId="0" numFmtId="1" xfId="0" applyNumberFormat="1" applyFont="1" applyFill="1" applyAlignment="1">
      <alignment horizontal="center"/>
    </xf>
    <xf fontId="31" fillId="25" borderId="0" numFmtId="2" xfId="0" applyNumberFormat="1" applyFont="1" applyFill="1" applyAlignment="1">
      <alignment horizontal="right"/>
    </xf>
    <xf fontId="39" fillId="25" borderId="0" numFmtId="2" xfId="0" applyNumberFormat="1" applyFont="1" applyFill="1" applyAlignment="1">
      <alignment horizontal="center"/>
    </xf>
    <xf fontId="44" fillId="28" borderId="0" numFmtId="162" xfId="0" applyNumberFormat="1" applyFont="1" applyFill="1" applyAlignment="1">
      <alignment horizontal="center"/>
    </xf>
    <xf fontId="30" fillId="25" borderId="0" numFmtId="163" xfId="0" applyNumberFormat="1" applyFont="1" applyFill="1" applyAlignment="1">
      <alignment horizontal="center"/>
    </xf>
    <xf fontId="31" fillId="31" borderId="0" numFmtId="2" xfId="0" applyNumberFormat="1" applyFont="1" applyFill="1"/>
    <xf fontId="30" fillId="31" borderId="0" numFmtId="162" xfId="0" applyNumberFormat="1" applyFont="1" applyFill="1" applyAlignment="1">
      <alignment horizontal="center"/>
    </xf>
    <xf fontId="41" fillId="31" borderId="0" numFmtId="1" xfId="0" applyNumberFormat="1" applyFont="1" applyFill="1" applyAlignment="1">
      <alignment horizontal="center"/>
    </xf>
    <xf fontId="41" fillId="31" borderId="0" numFmtId="162" xfId="0" applyNumberFormat="1" applyFont="1" applyFill="1" applyAlignment="1">
      <alignment horizontal="center"/>
    </xf>
    <xf fontId="31" fillId="31" borderId="0" numFmtId="2" xfId="0" applyNumberFormat="1" applyFont="1" applyFill="1" applyAlignment="1">
      <alignment horizontal="center"/>
    </xf>
    <xf fontId="31" fillId="31" borderId="0" numFmtId="1" xfId="0" applyNumberFormat="1" applyFont="1" applyFill="1" applyAlignment="1">
      <alignment horizontal="center"/>
    </xf>
    <xf fontId="31" fillId="31" borderId="0" numFmtId="2" xfId="0" applyNumberFormat="1" applyFont="1" applyFill="1" applyAlignment="1">
      <alignment horizontal="right"/>
    </xf>
    <xf fontId="31" fillId="31" borderId="0" numFmtId="1" xfId="0" applyNumberFormat="1" applyFont="1" applyFill="1"/>
    <xf fontId="31" fillId="31" borderId="0" numFmtId="162" xfId="0" applyNumberFormat="1" applyFont="1" applyFill="1"/>
    <xf fontId="30" fillId="31" borderId="0" numFmtId="2" xfId="0" applyNumberFormat="1" applyFont="1" applyFill="1" applyAlignment="1">
      <alignment horizontal="right"/>
    </xf>
    <xf fontId="31" fillId="31" borderId="0" numFmtId="162" xfId="0" applyNumberFormat="1" applyFont="1" applyFill="1" applyAlignment="1">
      <alignment horizontal="center"/>
    </xf>
    <xf fontId="39" fillId="31" borderId="0" numFmtId="2" xfId="0" applyNumberFormat="1" applyFont="1" applyFill="1" applyAlignment="1">
      <alignment horizontal="center"/>
    </xf>
    <xf fontId="43" fillId="31" borderId="0" numFmtId="2" xfId="0" applyNumberFormat="1" applyFont="1" applyFill="1"/>
    <xf fontId="30" fillId="31" borderId="0" numFmtId="162" xfId="0" applyNumberFormat="1" applyFont="1" applyFill="1"/>
    <xf fontId="43" fillId="31" borderId="0" numFmtId="2" xfId="0" applyNumberFormat="1" applyFont="1" applyFill="1" applyAlignment="1">
      <alignment horizontal="center"/>
    </xf>
    <xf fontId="43" fillId="31" borderId="0" numFmtId="162" xfId="0" applyNumberFormat="1" applyFont="1" applyFill="1" applyAlignment="1">
      <alignment horizontal="center"/>
    </xf>
    <xf fontId="45" fillId="31" borderId="0" numFmtId="2" xfId="0" applyNumberFormat="1" applyFont="1" applyFill="1" applyAlignment="1">
      <alignment horizontal="center"/>
    </xf>
    <xf fontId="39" fillId="31" borderId="0" numFmtId="162" xfId="0" applyNumberFormat="1" applyFont="1" applyFill="1" applyAlignment="1">
      <alignment horizontal="center"/>
    </xf>
    <xf fontId="31" fillId="31" borderId="0" numFmtId="2" xfId="0" applyNumberFormat="1" applyFont="1" applyFill="1" applyAlignment="1">
      <alignment horizontal="center" vertical="top"/>
    </xf>
    <xf fontId="30" fillId="28" borderId="0" numFmtId="163" xfId="0" applyNumberFormat="1" applyFont="1" applyFill="1" applyAlignment="1">
      <alignment horizontal="center"/>
    </xf>
    <xf fontId="34" fillId="28" borderId="0" numFmtId="2" xfId="0" applyNumberFormat="1" applyFont="1" applyFill="1" applyAlignment="1">
      <alignment horizontal="center"/>
    </xf>
    <xf fontId="34" fillId="28" borderId="0" numFmtId="0" xfId="0" applyFont="1" applyFill="1" applyAlignment="1">
      <alignment horizontal="center"/>
    </xf>
    <xf fontId="31" fillId="28" borderId="0" numFmtId="162" xfId="0" applyNumberFormat="1" applyFont="1" applyFill="1"/>
    <xf fontId="31" fillId="28" borderId="0" numFmtId="1" xfId="0" applyNumberFormat="1" applyFont="1" applyFill="1"/>
    <xf fontId="41" fillId="28" borderId="0" numFmtId="162" xfId="0" applyNumberFormat="1" applyFont="1" applyFill="1" applyAlignment="1">
      <alignment horizontal="center"/>
    </xf>
    <xf fontId="27" fillId="41" borderId="0" numFmtId="2" xfId="0" applyNumberFormat="1" applyFont="1" applyFill="1" applyAlignment="1">
      <alignment horizontal="center"/>
    </xf>
    <xf fontId="27" fillId="41" borderId="0" numFmtId="2" xfId="0" applyNumberFormat="1" applyFont="1" applyFill="1" applyAlignment="1">
      <alignment horizontal="left"/>
    </xf>
    <xf fontId="39" fillId="41" borderId="0" numFmtId="0" xfId="0" applyFont="1" applyFill="1"/>
    <xf fontId="35" fillId="41" borderId="0" numFmtId="2" xfId="0" applyNumberFormat="1" applyFont="1" applyFill="1" applyAlignment="1">
      <alignment horizontal="center"/>
    </xf>
    <xf fontId="31" fillId="41" borderId="10" numFmtId="2" xfId="0" applyNumberFormat="1" applyFont="1" applyFill="1" applyBorder="1" applyAlignment="1">
      <alignment horizontal="center" vertical="top" wrapText="1"/>
    </xf>
    <xf fontId="31" fillId="41" borderId="19" numFmtId="2" xfId="0" applyNumberFormat="1" applyFont="1" applyFill="1" applyBorder="1" applyAlignment="1">
      <alignment horizontal="center" vertical="top" wrapText="1"/>
    </xf>
    <xf fontId="31" fillId="41" borderId="14" numFmtId="2" xfId="0" applyNumberFormat="1" applyFont="1" applyFill="1" applyBorder="1" applyAlignment="1">
      <alignment horizontal="center" vertical="top" wrapText="1"/>
    </xf>
    <xf fontId="31" fillId="41" borderId="0" numFmtId="2" xfId="0" applyNumberFormat="1" applyFont="1" applyFill="1" applyAlignment="1">
      <alignment horizontal="center" vertical="top" wrapText="1"/>
    </xf>
    <xf fontId="44" fillId="41" borderId="0" numFmtId="162" xfId="0" applyNumberFormat="1" applyFont="1" applyFill="1" applyAlignment="1">
      <alignment horizontal="center"/>
    </xf>
    <xf fontId="31" fillId="41" borderId="0" numFmtId="162" xfId="0" applyNumberFormat="1" applyFont="1" applyFill="1" applyAlignment="1">
      <alignment horizontal="center"/>
    </xf>
    <xf fontId="39" fillId="41" borderId="0" numFmtId="162" xfId="0" applyNumberFormat="1" applyFont="1" applyFill="1" applyAlignment="1">
      <alignment horizontal="left"/>
    </xf>
    <xf fontId="31" fillId="41" borderId="0" numFmtId="162" xfId="0" applyNumberFormat="1" applyFont="1" applyFill="1" applyAlignment="1">
      <alignment horizontal="left"/>
    </xf>
    <xf fontId="45" fillId="41" borderId="0" numFmtId="2" xfId="0" applyNumberFormat="1" applyFont="1" applyFill="1" applyAlignment="1">
      <alignment horizontal="center"/>
    </xf>
    <xf fontId="64" fillId="41" borderId="0" numFmtId="163" xfId="0" applyNumberFormat="1" applyFont="1" applyFill="1" applyAlignment="1">
      <alignment horizontal="center"/>
    </xf>
    <xf fontId="31" fillId="28" borderId="0" numFmtId="0" xfId="0" applyFont="1" applyFill="1" applyAlignment="1">
      <alignment horizontal="left"/>
    </xf>
    <xf fontId="35" fillId="28" borderId="0" numFmtId="162" xfId="0" applyNumberFormat="1" applyFont="1" applyFill="1" applyAlignment="1">
      <alignment horizontal="left"/>
    </xf>
    <xf fontId="33" fillId="41" borderId="0" numFmtId="2" xfId="0" applyNumberFormat="1" applyFont="1" applyFill="1" applyAlignment="1">
      <alignment horizontal="center"/>
    </xf>
    <xf fontId="67" fillId="41" borderId="0" numFmtId="2" xfId="0" applyNumberFormat="1" applyFont="1" applyFill="1" applyAlignment="1">
      <alignment horizontal="center"/>
    </xf>
    <xf fontId="36" fillId="41" borderId="0" numFmtId="2" xfId="0" applyNumberFormat="1" applyFont="1" applyFill="1" applyAlignment="1">
      <alignment horizontal="center"/>
    </xf>
    <xf fontId="42" fillId="41" borderId="0" numFmtId="2" xfId="0" applyNumberFormat="1" applyFont="1" applyFill="1" applyAlignment="1">
      <alignment horizontal="left"/>
    </xf>
    <xf fontId="42" fillId="41" borderId="0" numFmtId="2" xfId="0" applyNumberFormat="1" applyFont="1" applyFill="1" applyAlignment="1">
      <alignment horizontal="center"/>
    </xf>
    <xf fontId="42" fillId="41" borderId="0" numFmtId="10" xfId="43534" applyNumberFormat="1" applyFont="1" applyFill="1" applyAlignment="1">
      <alignment horizontal="center"/>
    </xf>
    <xf fontId="68" fillId="41" borderId="0" numFmtId="2" xfId="0" applyNumberFormat="1" applyFont="1" applyFill="1" applyAlignment="1">
      <alignment horizontal="center"/>
    </xf>
    <xf fontId="30" fillId="41" borderId="0" numFmtId="0" xfId="0" applyFont="1" applyFill="1" applyAlignment="1">
      <alignment horizontal="center"/>
    </xf>
    <xf fontId="27" fillId="0" borderId="0" numFmtId="0" xfId="0" applyFont="1" applyAlignment="1">
      <alignment horizontal="left" indent="2"/>
    </xf>
    <xf fontId="27" fillId="41" borderId="0" numFmtId="0" xfId="0" applyFont="1" applyFill="1" applyAlignment="1">
      <alignment horizontal="center"/>
    </xf>
    <xf fontId="27" fillId="41" borderId="0" numFmtId="0" xfId="0" applyFont="1" applyFill="1" applyAlignment="1">
      <alignment horizontal="left"/>
    </xf>
    <xf fontId="27" fillId="41" borderId="0" numFmtId="0" xfId="0" applyFont="1" applyFill="1"/>
    <xf fontId="30" fillId="41" borderId="10" numFmtId="0" xfId="0" applyFont="1" applyFill="1" applyBorder="1" applyAlignment="1">
      <alignment horizontal="center"/>
    </xf>
    <xf fontId="30" fillId="41" borderId="14" numFmtId="0" xfId="0" applyFont="1" applyFill="1" applyBorder="1" applyAlignment="1">
      <alignment horizontal="center"/>
    </xf>
    <xf fontId="31" fillId="0" borderId="0" numFmtId="0" xfId="0" applyFont="1" applyAlignment="1">
      <alignment horizontal="center" vertical="top"/>
    </xf>
    <xf fontId="31" fillId="0" borderId="0" numFmtId="0" xfId="0" applyFont="1" applyAlignment="1">
      <alignment wrapText="1"/>
    </xf>
    <xf fontId="31" fillId="41" borderId="0" numFmtId="0" xfId="0" applyFont="1" applyFill="1" applyAlignment="1">
      <alignment horizontal="center"/>
    </xf>
    <xf fontId="34" fillId="41" borderId="0" numFmtId="2" xfId="0" applyNumberFormat="1" applyFont="1" applyFill="1" applyAlignment="1">
      <alignment horizontal="center"/>
    </xf>
    <xf fontId="31" fillId="41" borderId="0" numFmtId="0" xfId="0" applyFont="1" applyFill="1" applyAlignment="1">
      <alignment horizontal="left"/>
    </xf>
    <xf fontId="39" fillId="41" borderId="0" numFmtId="0" xfId="0" applyFont="1" applyFill="1" applyAlignment="1">
      <alignment horizontal="center"/>
    </xf>
    <xf fontId="72" fillId="0" borderId="0" numFmtId="163" xfId="0" applyNumberFormat="1" applyFont="1" applyAlignment="1">
      <alignment horizontal="center"/>
    </xf>
    <xf fontId="83" fillId="0" borderId="0" numFmtId="0" xfId="0" applyFont="1" applyAlignment="1">
      <alignment horizontal="center" vertical="top"/>
    </xf>
    <xf fontId="68" fillId="41" borderId="0" numFmtId="0" xfId="0" applyFont="1" applyFill="1" applyAlignment="1">
      <alignment horizontal="center"/>
    </xf>
    <xf fontId="68" fillId="0" borderId="0" numFmtId="0" xfId="0" applyFont="1" applyAlignment="1">
      <alignment horizontal="left"/>
    </xf>
    <xf fontId="41" fillId="0" borderId="18" numFmtId="0" xfId="0" applyFont="1" applyBorder="1" applyAlignment="1">
      <alignment horizontal="center"/>
    </xf>
    <xf fontId="30" fillId="0" borderId="21" numFmtId="0" xfId="0" applyFont="1" applyBorder="1"/>
    <xf fontId="30" fillId="0" borderId="24" numFmtId="0" xfId="0" applyFont="1" applyBorder="1"/>
    <xf fontId="30" fillId="0" borderId="15" numFmtId="0" xfId="0" applyFont="1" applyBorder="1" applyAlignment="1">
      <alignment horizontal="center" wrapText="1"/>
    </xf>
    <xf fontId="30" fillId="38" borderId="0" numFmtId="2" xfId="0" applyNumberFormat="1" applyFont="1" applyFill="1" applyAlignment="1">
      <alignment horizontal="center"/>
    </xf>
    <xf fontId="30" fillId="38" borderId="0" numFmtId="1" xfId="0" applyNumberFormat="1" applyFont="1" applyFill="1" applyAlignment="1">
      <alignment horizontal="center"/>
    </xf>
    <xf fontId="41" fillId="38" borderId="0" numFmtId="1" xfId="0" applyNumberFormat="1" applyFont="1" applyFill="1" applyAlignment="1">
      <alignment horizontal="center"/>
    </xf>
    <xf fontId="31" fillId="31" borderId="0" numFmtId="163" xfId="0" applyNumberFormat="1" applyFont="1" applyFill="1" applyAlignment="1">
      <alignment horizontal="left"/>
    </xf>
    <xf fontId="43" fillId="31" borderId="0" numFmtId="0" xfId="0" applyFont="1" applyFill="1" applyAlignment="1">
      <alignment horizontal="left"/>
    </xf>
    <xf fontId="30" fillId="31" borderId="0" numFmtId="0" xfId="0" applyFont="1" applyFill="1"/>
    <xf fontId="31" fillId="31" borderId="0" numFmtId="163" xfId="0" applyNumberFormat="1" applyFont="1" applyFill="1" applyAlignment="1">
      <alignment horizontal="center"/>
    </xf>
    <xf fontId="30" fillId="31" borderId="0" numFmtId="163" xfId="0" applyNumberFormat="1" applyFont="1" applyFill="1" applyAlignment="1">
      <alignment horizontal="center"/>
    </xf>
    <xf fontId="31" fillId="31" borderId="0" numFmtId="0" xfId="0" applyFont="1" applyFill="1" applyAlignment="1">
      <alignment horizontal="left"/>
    </xf>
    <xf fontId="30" fillId="31" borderId="0" numFmtId="163" xfId="0" applyNumberFormat="1" applyFont="1" applyFill="1" applyAlignment="1">
      <alignment horizontal="left"/>
    </xf>
    <xf fontId="41" fillId="31" borderId="0" numFmtId="2" xfId="0" applyNumberFormat="1" applyFont="1" applyFill="1" applyAlignment="1">
      <alignment horizontal="center"/>
    </xf>
    <xf fontId="30" fillId="31" borderId="0" numFmtId="0" xfId="0" applyFont="1" applyFill="1" applyAlignment="1">
      <alignment wrapText="1"/>
    </xf>
    <xf fontId="30" fillId="31" borderId="0" numFmtId="163" xfId="0" applyNumberFormat="1" applyFont="1" applyFill="1"/>
    <xf fontId="43" fillId="31" borderId="0" numFmtId="0" xfId="0" applyFont="1" applyFill="1"/>
    <xf fontId="41" fillId="31" borderId="0" numFmtId="0" xfId="0" applyFont="1" applyFill="1" applyAlignment="1">
      <alignment horizontal="center"/>
    </xf>
    <xf fontId="31" fillId="31" borderId="0" numFmtId="163" xfId="0" applyNumberFormat="1" applyFont="1" applyFill="1"/>
    <xf fontId="31" fillId="28" borderId="0" numFmtId="0" xfId="0" applyFont="1" applyFill="1"/>
    <xf fontId="30" fillId="28" borderId="0" numFmtId="163" xfId="0" applyNumberFormat="1" applyFont="1" applyFill="1"/>
    <xf fontId="31" fillId="28" borderId="0" numFmtId="163" xfId="0" applyNumberFormat="1" applyFont="1" applyFill="1" applyAlignment="1">
      <alignment horizontal="center"/>
    </xf>
    <xf fontId="31" fillId="28" borderId="0" numFmtId="163" xfId="0" applyNumberFormat="1" applyFont="1" applyFill="1"/>
    <xf fontId="31" fillId="0" borderId="0" numFmtId="163" xfId="0" applyNumberFormat="1" applyFont="1"/>
    <xf fontId="30" fillId="0" borderId="0" numFmtId="163" xfId="0" applyNumberFormat="1" applyFont="1"/>
    <xf fontId="33" fillId="0" borderId="0" numFmtId="0" xfId="0" applyFont="1" applyAlignment="1">
      <alignment horizontal="left" indent="15"/>
    </xf>
    <xf fontId="84" fillId="0" borderId="0" numFmtId="0" xfId="0" applyFont="1" applyAlignment="1">
      <alignment horizontal="center"/>
    </xf>
    <xf fontId="85" fillId="0" borderId="0" numFmtId="0" xfId="0" applyFont="1" applyAlignment="1">
      <alignment horizontal="center"/>
    </xf>
    <xf fontId="27" fillId="0" borderId="0" numFmtId="0" xfId="0" applyFont="1" applyAlignment="1">
      <alignment horizontal="right" indent="15"/>
    </xf>
    <xf fontId="33" fillId="0" borderId="0" numFmtId="0" xfId="0" applyFont="1" applyAlignment="1">
      <alignment horizontal="right"/>
    </xf>
    <xf fontId="55" fillId="0" borderId="0" numFmtId="14" xfId="0" applyNumberFormat="1" applyFont="1" applyAlignment="1">
      <alignment horizontal="center"/>
    </xf>
    <xf fontId="31" fillId="0" borderId="0" numFmtId="17" xfId="0" applyNumberFormat="1" applyFont="1" applyAlignment="1">
      <alignment horizontal="center"/>
    </xf>
    <xf fontId="45" fillId="0" borderId="0" numFmtId="0" xfId="0" applyFont="1" applyAlignment="1">
      <alignment horizontal="center"/>
    </xf>
    <xf fontId="55" fillId="0" borderId="0" numFmtId="0" xfId="0" applyFont="1" applyAlignment="1">
      <alignment horizontal="center"/>
    </xf>
    <xf fontId="30" fillId="0" borderId="0" numFmtId="14" xfId="0" applyNumberFormat="1" applyFont="1" applyAlignment="1">
      <alignment horizontal="center"/>
    </xf>
    <xf fontId="31" fillId="0" borderId="0" numFmtId="162" xfId="0" applyNumberFormat="1" applyFont="1" applyAlignment="1">
      <alignment horizontal="right"/>
    </xf>
    <xf fontId="31" fillId="0" borderId="0" numFmtId="1" xfId="0" applyNumberFormat="1" applyFont="1" applyAlignment="1">
      <alignment horizontal="left" vertical="top" wrapText="1"/>
    </xf>
    <xf fontId="43" fillId="31" borderId="0" numFmtId="2" xfId="0" applyNumberFormat="1" applyFont="1" applyFill="1" applyAlignment="1">
      <alignment horizontal="left"/>
    </xf>
    <xf fontId="27" fillId="0" borderId="0" numFmtId="2" xfId="0" applyNumberFormat="1" applyFont="1" applyAlignment="1">
      <alignment horizontal="left" indent="6"/>
    </xf>
    <xf fontId="27" fillId="0" borderId="0" numFmtId="163" xfId="0" applyNumberFormat="1" applyFont="1" applyAlignment="1">
      <alignment horizontal="left"/>
    </xf>
    <xf fontId="86" fillId="0" borderId="0" numFmtId="2" xfId="0" applyNumberFormat="1" applyFont="1" applyAlignment="1">
      <alignment horizontal="center"/>
    </xf>
    <xf fontId="87" fillId="0" borderId="0" numFmtId="163" xfId="0" applyNumberFormat="1" applyFont="1" applyAlignment="1">
      <alignment horizontal="center"/>
    </xf>
    <xf fontId="45" fillId="0" borderId="0" numFmtId="163" xfId="0" applyNumberFormat="1" applyFont="1" applyAlignment="1">
      <alignment horizontal="center"/>
    </xf>
    <xf fontId="34" fillId="0" borderId="0" numFmtId="162" xfId="0" applyNumberFormat="1" applyFont="1" applyAlignment="1">
      <alignment horizontal="center"/>
    </xf>
    <xf fontId="27" fillId="36" borderId="0" numFmtId="163" xfId="0" applyNumberFormat="1" applyFont="1" applyFill="1" applyAlignment="1">
      <alignment horizontal="center"/>
    </xf>
    <xf fontId="33" fillId="0" borderId="0" numFmtId="14" xfId="0" applyNumberFormat="1" applyFont="1" applyAlignment="1">
      <alignment horizontal="left"/>
    </xf>
    <xf fontId="31" fillId="0" borderId="0" numFmtId="49" xfId="0" applyNumberFormat="1" applyFont="1"/>
    <xf fontId="30" fillId="36" borderId="0" numFmtId="0" xfId="0" applyFont="1" applyFill="1"/>
    <xf fontId="30" fillId="36" borderId="0" numFmtId="163" xfId="0" applyNumberFormat="1" applyFont="1" applyFill="1" applyAlignment="1">
      <alignment horizontal="center"/>
    </xf>
    <xf fontId="27" fillId="36" borderId="0" numFmtId="0" xfId="0" applyFont="1" applyFill="1" applyAlignment="1">
      <alignment horizontal="center"/>
    </xf>
    <xf fontId="49" fillId="0" borderId="0" numFmtId="1" xfId="0" applyNumberFormat="1" applyFont="1" applyAlignment="1">
      <alignment horizontal="center"/>
    </xf>
    <xf fontId="49" fillId="0" borderId="0" numFmtId="2" xfId="0" applyNumberFormat="1" applyFont="1" applyAlignment="1">
      <alignment horizontal="center"/>
    </xf>
    <xf fontId="30" fillId="36" borderId="0" numFmtId="2" xfId="0" applyNumberFormat="1" applyFont="1" applyFill="1"/>
    <xf fontId="30" fillId="36" borderId="0" numFmtId="2" xfId="0" applyNumberFormat="1" applyFont="1" applyFill="1" applyAlignment="1">
      <alignment horizontal="center"/>
    </xf>
    <xf fontId="31" fillId="0" borderId="0" numFmtId="9" xfId="43534" applyNumberFormat="1" applyFont="1"/>
    <xf fontId="42" fillId="0" borderId="0" numFmtId="0" xfId="0" applyFont="1" applyAlignment="1">
      <alignment horizontal="center"/>
    </xf>
    <xf fontId="30" fillId="22" borderId="0" numFmtId="0" xfId="0" applyFont="1" applyFill="1" applyAlignment="1">
      <alignment horizontal="center"/>
    </xf>
    <xf fontId="30" fillId="44" borderId="0" numFmtId="0" xfId="0" applyFont="1" applyFill="1"/>
    <xf fontId="27" fillId="0" borderId="0" numFmtId="0" xfId="0" applyFont="1" applyAlignment="1">
      <alignment horizontal="left" indent="5"/>
    </xf>
    <xf fontId="27" fillId="22" borderId="0" numFmtId="0" xfId="0" applyFont="1" applyFill="1" applyAlignment="1">
      <alignment horizontal="center"/>
    </xf>
    <xf fontId="27" fillId="44" borderId="0" numFmtId="0" xfId="0" applyFont="1" applyFill="1"/>
    <xf fontId="65" fillId="0" borderId="0" numFmtId="0" xfId="0" applyFont="1"/>
    <xf fontId="30" fillId="0" borderId="18" numFmtId="0" xfId="0" applyFont="1" applyBorder="1"/>
    <xf fontId="39" fillId="22" borderId="0" numFmtId="1" xfId="0" applyNumberFormat="1" applyFont="1" applyFill="1" applyAlignment="1">
      <alignment horizontal="center"/>
    </xf>
    <xf fontId="30" fillId="0" borderId="19" numFmtId="0" xfId="0" applyFont="1" applyBorder="1"/>
    <xf fontId="41" fillId="22" borderId="0" numFmtId="0" xfId="0" applyFont="1" applyFill="1" applyAlignment="1">
      <alignment horizontal="center"/>
    </xf>
    <xf fontId="30" fillId="22" borderId="10" numFmtId="0" xfId="0" applyFont="1" applyFill="1" applyBorder="1" applyAlignment="1">
      <alignment horizontal="center"/>
    </xf>
    <xf fontId="30" fillId="44" borderId="0" numFmtId="0" xfId="0" applyFont="1" applyFill="1" applyAlignment="1">
      <alignment horizontal="center"/>
    </xf>
    <xf fontId="34" fillId="0" borderId="15" numFmtId="0" xfId="0" applyFont="1" applyBorder="1" applyAlignment="1">
      <alignment horizontal="center"/>
    </xf>
    <xf fontId="30" fillId="6" borderId="0" numFmtId="0" xfId="0" applyFont="1" applyFill="1"/>
    <xf fontId="30" fillId="6" borderId="0" numFmtId="0" xfId="0" applyFont="1" applyFill="1" applyAlignment="1">
      <alignment horizontal="center"/>
    </xf>
    <xf fontId="30" fillId="6" borderId="0" numFmtId="9" xfId="43534" applyNumberFormat="1" applyFont="1" applyFill="1" applyAlignment="1">
      <alignment horizontal="center"/>
    </xf>
    <xf fontId="31" fillId="22" borderId="0" numFmtId="164" xfId="43534" applyNumberFormat="1" applyFont="1" applyFill="1" applyAlignment="1">
      <alignment horizontal="center"/>
    </xf>
    <xf fontId="34" fillId="6" borderId="0" numFmtId="0" xfId="0" applyFont="1" applyFill="1" applyAlignment="1">
      <alignment horizontal="center"/>
    </xf>
    <xf fontId="34" fillId="22" borderId="0" numFmtId="0" xfId="0" applyFont="1" applyFill="1" applyAlignment="1">
      <alignment horizontal="center"/>
    </xf>
    <xf fontId="46" fillId="0" borderId="0" numFmtId="1" xfId="0" applyNumberFormat="1" applyFont="1" applyAlignment="1">
      <alignment horizontal="center"/>
    </xf>
    <xf fontId="52" fillId="0" borderId="0" numFmtId="1" xfId="0" applyNumberFormat="1" applyFont="1" applyAlignment="1">
      <alignment horizontal="center"/>
    </xf>
    <xf fontId="31" fillId="22" borderId="0" numFmtId="1" xfId="0" applyNumberFormat="1" applyFont="1" applyFill="1" applyAlignment="1">
      <alignment horizontal="center"/>
    </xf>
    <xf fontId="20" fillId="0" borderId="0" numFmtId="1" xfId="0" applyNumberFormat="1" applyFont="1"/>
    <xf fontId="30" fillId="44" borderId="0" numFmtId="1" xfId="0" applyNumberFormat="1" applyFont="1" applyFill="1"/>
    <xf fontId="58" fillId="0" borderId="0" numFmtId="1" xfId="0" applyNumberFormat="1" applyFont="1" applyAlignment="1">
      <alignment horizontal="center"/>
    </xf>
    <xf fontId="60" fillId="0" borderId="0" numFmtId="164" xfId="0" applyNumberFormat="1" applyFont="1" applyAlignment="1">
      <alignment horizontal="center"/>
    </xf>
    <xf fontId="81" fillId="0" borderId="0" numFmtId="9" xfId="0" applyNumberFormat="1" applyFont="1" applyAlignment="1">
      <alignment horizontal="center"/>
    </xf>
    <xf fontId="27" fillId="27" borderId="0" numFmtId="0" xfId="0" applyFont="1" applyFill="1" applyAlignment="1">
      <alignment horizontal="left" indent="4"/>
    </xf>
    <xf fontId="27" fillId="27" borderId="0" numFmtId="0" xfId="0" applyFont="1" applyFill="1" applyAlignment="1">
      <alignment horizontal="left" indent="3"/>
    </xf>
    <xf fontId="39" fillId="31" borderId="0" numFmtId="0" xfId="0" applyFont="1" applyFill="1"/>
    <xf fontId="27" fillId="0" borderId="0" numFmtId="162" xfId="0" applyNumberFormat="1" applyFont="1" applyAlignment="1">
      <alignment horizontal="left" indent="2"/>
    </xf>
    <xf fontId="30" fillId="28" borderId="0" numFmtId="0" xfId="0" applyFont="1" applyFill="1" applyAlignment="1">
      <alignment horizontal="left"/>
    </xf>
    <xf fontId="39" fillId="28" borderId="0" numFmtId="0" xfId="0" applyFont="1" applyFill="1" applyAlignment="1">
      <alignment horizontal="center"/>
    </xf>
    <xf fontId="30" fillId="28" borderId="0" numFmtId="0" xfId="0" applyFont="1" applyFill="1"/>
    <xf fontId="27" fillId="28" borderId="0" numFmtId="163" xfId="0" applyNumberFormat="1" applyFont="1" applyFill="1" applyAlignment="1">
      <alignment horizontal="center"/>
    </xf>
    <xf fontId="56" fillId="0" borderId="0" numFmtId="0" xfId="0" applyFont="1"/>
    <xf fontId="41" fillId="28" borderId="0" numFmtId="163" xfId="0" applyNumberFormat="1" applyFont="1" applyFill="1" applyAlignment="1">
      <alignment horizontal="center"/>
    </xf>
    <xf fontId="56" fillId="28" borderId="0" numFmtId="163" xfId="0" applyNumberFormat="1" applyFont="1" applyFill="1" applyAlignment="1">
      <alignment horizontal="center"/>
    </xf>
    <xf fontId="27" fillId="28" borderId="0" numFmtId="163" xfId="0" applyNumberFormat="1" applyFont="1" applyFill="1" applyAlignment="1">
      <alignment horizontal="left"/>
    </xf>
    <xf fontId="34" fillId="0" borderId="0" numFmtId="2" xfId="0" applyNumberFormat="1" applyFont="1"/>
    <xf fontId="27" fillId="0" borderId="0" numFmtId="0" xfId="0" applyFont="1" applyAlignment="1">
      <alignment horizontal="left" indent="10"/>
    </xf>
    <xf fontId="30" fillId="0" borderId="22" numFmtId="1" xfId="0" applyNumberFormat="1" applyFont="1" applyBorder="1" applyAlignment="1">
      <alignment horizontal="center"/>
    </xf>
    <xf fontId="30" fillId="32" borderId="0" numFmtId="0" xfId="0" applyFont="1" applyFill="1"/>
    <xf fontId="30" fillId="32" borderId="0" numFmtId="0" xfId="0" applyFont="1" applyFill="1" applyAlignment="1">
      <alignment horizontal="center"/>
    </xf>
    <xf fontId="79" fillId="32" borderId="0" numFmtId="9" xfId="43534" applyNumberFormat="1" applyFont="1" applyFill="1" applyAlignment="1">
      <alignment horizontal="center"/>
    </xf>
    <xf fontId="30" fillId="36" borderId="0" numFmtId="0" xfId="0" applyFont="1" applyFill="1" applyAlignment="1">
      <alignment horizontal="center"/>
    </xf>
    <xf fontId="41" fillId="36" borderId="0" numFmtId="1" xfId="0" applyNumberFormat="1" applyFont="1" applyFill="1" applyAlignment="1">
      <alignment horizontal="center"/>
    </xf>
    <xf fontId="30" fillId="36" borderId="0" numFmtId="1" xfId="0" applyNumberFormat="1" applyFont="1" applyFill="1" applyAlignment="1">
      <alignment horizontal="center"/>
    </xf>
    <xf fontId="41" fillId="36" borderId="0" numFmtId="0" xfId="0" applyFont="1" applyFill="1" applyAlignment="1">
      <alignment horizontal="center"/>
    </xf>
    <xf fontId="30" fillId="39" borderId="0" numFmtId="0" xfId="0" applyFont="1" applyFill="1" applyAlignment="1">
      <alignment horizontal="center"/>
    </xf>
    <xf fontId="30" fillId="25" borderId="0" numFmtId="0" xfId="0" applyFont="1" applyFill="1"/>
    <xf fontId="41" fillId="25" borderId="0" numFmtId="0" xfId="0" applyFont="1" applyFill="1" applyAlignment="1">
      <alignment horizontal="center"/>
    </xf>
    <xf fontId="43" fillId="31" borderId="0" numFmtId="0" xfId="0" applyFont="1" applyFill="1" applyAlignment="1">
      <alignment horizontal="center"/>
    </xf>
    <xf fontId="31" fillId="36" borderId="0" numFmtId="0" xfId="0" applyFont="1" applyFill="1" applyAlignment="1">
      <alignment horizontal="center"/>
    </xf>
    <xf fontId="43" fillId="36" borderId="0" numFmtId="0" xfId="0" applyFont="1" applyFill="1" applyAlignment="1">
      <alignment horizontal="center"/>
    </xf>
    <xf fontId="31" fillId="36" borderId="0" numFmtId="0" xfId="0" applyFont="1" applyFill="1"/>
    <xf fontId="43" fillId="36" borderId="0" numFmtId="1" xfId="0" applyNumberFormat="1" applyFont="1" applyFill="1" applyAlignment="1">
      <alignment horizontal="center"/>
    </xf>
    <xf fontId="29" fillId="0" borderId="0" numFmtId="9" xfId="0" applyNumberFormat="1" applyFont="1"/>
    <xf fontId="29" fillId="0" borderId="0" numFmtId="9" xfId="0" applyNumberFormat="1" applyFont="1" applyAlignment="1">
      <alignment horizontal="center"/>
    </xf>
    <xf fontId="27" fillId="0" borderId="0" numFmtId="9" xfId="0" applyNumberFormat="1" applyFont="1"/>
    <xf fontId="27" fillId="0" borderId="0" numFmtId="9" xfId="0" applyNumberFormat="1" applyFont="1" applyAlignment="1">
      <alignment horizontal="center"/>
    </xf>
    <xf fontId="39" fillId="22" borderId="0" numFmtId="10" xfId="43534" applyNumberFormat="1" applyFont="1" applyFill="1" applyAlignment="1">
      <alignment horizontal="center"/>
    </xf>
    <xf fontId="79" fillId="31" borderId="0" numFmtId="9" xfId="43534" applyNumberFormat="1" applyFont="1" applyFill="1" applyAlignment="1">
      <alignment horizontal="center"/>
    </xf>
    <xf fontId="30" fillId="31" borderId="0" numFmtId="0" xfId="0" applyFont="1" applyFill="1" applyAlignment="1">
      <alignment horizontal="right"/>
    </xf>
    <xf fontId="34" fillId="31" borderId="0" numFmtId="1" xfId="0" applyNumberFormat="1" applyFont="1" applyFill="1" applyAlignment="1">
      <alignment horizontal="center"/>
    </xf>
    <xf fontId="43" fillId="31" borderId="0" numFmtId="1" xfId="0" applyNumberFormat="1" applyFont="1" applyFill="1" applyAlignment="1">
      <alignment horizontal="center"/>
    </xf>
    <xf fontId="39" fillId="31" borderId="0" numFmtId="0" xfId="0" applyFont="1" applyFill="1" applyAlignment="1">
      <alignment horizontal="center"/>
    </xf>
    <xf fontId="31" fillId="0" borderId="0" numFmtId="1" xfId="43534" applyNumberFormat="1" applyFont="1" applyAlignment="1">
      <alignment horizontal="center"/>
    </xf>
    <xf fontId="43" fillId="0" borderId="0" numFmtId="0" xfId="43534" applyFont="1" applyAlignment="1">
      <alignment horizontal="center"/>
    </xf>
    <xf fontId="30" fillId="36" borderId="0" numFmtId="0" xfId="0" applyFont="1" applyFill="1" applyAlignment="1">
      <alignment horizontal="left"/>
    </xf>
    <xf fontId="41" fillId="36" borderId="0" numFmtId="163" xfId="0" applyNumberFormat="1" applyFont="1" applyFill="1" applyAlignment="1">
      <alignment horizontal="center"/>
    </xf>
    <xf fontId="30" fillId="36" borderId="0" numFmtId="163" xfId="0" applyNumberFormat="1" applyFont="1" applyFill="1"/>
    <xf fontId="30" fillId="29" borderId="0" numFmtId="0" xfId="0" applyFont="1" applyFill="1"/>
    <xf fontId="30" fillId="29" borderId="0" numFmtId="0" xfId="0" applyFont="1" applyFill="1" applyAlignment="1">
      <alignment horizontal="left"/>
    </xf>
    <xf fontId="41" fillId="29" borderId="0" numFmtId="0" xfId="0" applyFont="1" applyFill="1" applyAlignment="1">
      <alignment horizontal="center"/>
    </xf>
    <xf fontId="30" fillId="29" borderId="0" numFmtId="163" xfId="0" applyNumberFormat="1" applyFont="1" applyFill="1"/>
    <xf fontId="30" fillId="29" borderId="0" numFmtId="163" xfId="0" applyNumberFormat="1" applyFont="1" applyFill="1" applyAlignment="1">
      <alignment horizontal="center"/>
    </xf>
    <xf fontId="41" fillId="28" borderId="0" numFmtId="0" xfId="0" applyFont="1" applyFill="1" applyAlignment="1">
      <alignment horizontal="center"/>
    </xf>
    <xf fontId="43" fillId="28" borderId="0" numFmtId="163" xfId="0" applyNumberFormat="1" applyFont="1" applyFill="1" applyAlignment="1">
      <alignment horizontal="center"/>
    </xf>
    <xf fontId="31" fillId="0" borderId="0" numFmtId="0" xfId="0" applyFont="1" applyAlignment="1">
      <alignment horizontal="left" vertical="top" wrapText="1"/>
    </xf>
    <xf fontId="43" fillId="36" borderId="0" numFmtId="163" xfId="0" applyNumberFormat="1" applyFont="1" applyFill="1" applyAlignment="1">
      <alignment horizontal="center"/>
    </xf>
    <xf fontId="31" fillId="36" borderId="0" numFmtId="0" xfId="0" applyFont="1" applyFill="1" applyAlignment="1">
      <alignment horizontal="left"/>
    </xf>
    <xf fontId="41" fillId="31" borderId="0" numFmtId="163" xfId="0" applyNumberFormat="1" applyFont="1" applyFill="1" applyAlignment="1">
      <alignment horizontal="center"/>
    </xf>
    <xf fontId="31" fillId="25" borderId="0" numFmtId="0" xfId="0" applyFont="1" applyFill="1"/>
    <xf fontId="31" fillId="25" borderId="0" numFmtId="0" xfId="0" applyFont="1" applyFill="1" applyAlignment="1">
      <alignment horizontal="center" vertical="top"/>
    </xf>
    <xf fontId="31" fillId="25" borderId="0" numFmtId="0" xfId="0" applyFont="1" applyFill="1" applyAlignment="1">
      <alignment horizontal="left" vertical="top" wrapText="1"/>
    </xf>
    <xf fontId="27" fillId="0" borderId="0" numFmtId="0" xfId="0" applyFont="1" applyAlignment="1">
      <alignment horizontal="left" indent="9"/>
    </xf>
    <xf fontId="35" fillId="0" borderId="0" numFmtId="0" xfId="0" applyFont="1" applyAlignment="1">
      <alignment horizontal="left"/>
    </xf>
    <xf fontId="30" fillId="0" borderId="13" numFmtId="0" xfId="0" applyFont="1" applyBorder="1" applyAlignment="1">
      <alignment horizontal="center"/>
    </xf>
    <xf fontId="45" fillId="0" borderId="0" numFmtId="0" xfId="0" applyFont="1"/>
    <xf fontId="34" fillId="0" borderId="0" numFmtId="16" xfId="0" applyNumberFormat="1" applyFont="1" applyAlignment="1">
      <alignment horizontal="center"/>
    </xf>
    <xf fontId="41" fillId="0" borderId="20" numFmtId="0" xfId="0" applyFont="1" applyBorder="1" applyAlignment="1">
      <alignment horizontal="center"/>
    </xf>
    <xf fontId="31" fillId="0" borderId="0" numFmtId="0" xfId="0" applyFont="1" applyAlignment="1">
      <alignment horizontal="left" wrapText="1"/>
    </xf>
    <xf fontId="31" fillId="0" borderId="0" numFmtId="0" xfId="0" applyFont="1" applyAlignment="1">
      <alignment vertical="top"/>
    </xf>
    <xf fontId="31" fillId="0" borderId="0" numFmtId="0" xfId="0" applyFont="1" applyAlignment="1">
      <alignment vertical="top" wrapText="1"/>
    </xf>
    <xf fontId="30" fillId="30" borderId="0" numFmtId="0" xfId="0" applyFont="1" applyFill="1" applyAlignment="1">
      <alignment horizontal="center"/>
    </xf>
    <xf fontId="27" fillId="30" borderId="0" numFmtId="0" xfId="0" applyFont="1" applyFill="1" applyAlignment="1">
      <alignment horizontal="center"/>
    </xf>
    <xf fontId="30" fillId="0" borderId="10" numFmtId="1" xfId="0" applyNumberFormat="1" applyFont="1" applyBorder="1" applyAlignment="1">
      <alignment horizontal="center"/>
    </xf>
    <xf fontId="30" fillId="0" borderId="19" numFmtId="1" xfId="0" applyNumberFormat="1" applyFont="1" applyBorder="1" applyAlignment="1">
      <alignment horizontal="center"/>
    </xf>
    <xf fontId="30" fillId="30" borderId="16" numFmtId="0" xfId="0" applyFont="1" applyFill="1" applyBorder="1" applyAlignment="1">
      <alignment horizontal="center"/>
    </xf>
    <xf fontId="79" fillId="29" borderId="0" numFmtId="0" xfId="0" applyFont="1" applyFill="1"/>
    <xf fontId="79" fillId="29" borderId="0" numFmtId="0" xfId="0" applyFont="1" applyFill="1" applyAlignment="1">
      <alignment horizontal="center"/>
    </xf>
    <xf fontId="79" fillId="29" borderId="0" numFmtId="9" xfId="43534" applyNumberFormat="1" applyFont="1" applyFill="1" applyAlignment="1">
      <alignment horizontal="center"/>
    </xf>
    <xf fontId="79" fillId="29" borderId="0" numFmtId="162" xfId="0" applyNumberFormat="1" applyFont="1" applyFill="1" applyAlignment="1">
      <alignment horizontal="center"/>
    </xf>
    <xf fontId="80" fillId="29" borderId="0" numFmtId="164" xfId="43534" applyNumberFormat="1" applyFont="1" applyFill="1" applyAlignment="1">
      <alignment horizontal="center"/>
    </xf>
    <xf fontId="79" fillId="30" borderId="0" numFmtId="0" xfId="0" applyFont="1" applyFill="1" applyAlignment="1">
      <alignment horizontal="center"/>
    </xf>
    <xf fontId="39" fillId="30" borderId="0" numFmtId="0" xfId="0" applyFont="1" applyFill="1" applyAlignment="1">
      <alignment horizontal="center"/>
    </xf>
    <xf fontId="30" fillId="41" borderId="0" numFmtId="0" xfId="0" applyFont="1" applyFill="1"/>
    <xf fontId="34" fillId="0" borderId="0" numFmtId="0" xfId="0" applyFont="1" applyAlignment="1">
      <alignment horizontal="left"/>
    </xf>
    <xf fontId="30" fillId="30" borderId="0" numFmtId="1" xfId="0" applyNumberFormat="1" applyFont="1" applyFill="1" applyAlignment="1">
      <alignment horizontal="center"/>
    </xf>
    <xf fontId="30" fillId="27" borderId="0" numFmtId="0" xfId="0" applyFont="1" applyFill="1"/>
    <xf fontId="41" fillId="27" borderId="0" numFmtId="0" xfId="0" applyFont="1" applyFill="1" applyAlignment="1">
      <alignment horizontal="center"/>
    </xf>
    <xf fontId="31" fillId="27" borderId="0" numFmtId="1" xfId="0" applyNumberFormat="1" applyFont="1" applyFill="1" applyAlignment="1">
      <alignment horizontal="center"/>
    </xf>
    <xf fontId="39" fillId="27" borderId="0" numFmtId="0" xfId="0" applyFont="1" applyFill="1" applyAlignment="1">
      <alignment horizontal="center"/>
    </xf>
    <xf fontId="87" fillId="27" borderId="0" numFmtId="0" xfId="0" applyFont="1" applyFill="1" applyAlignment="1">
      <alignment horizontal="center"/>
    </xf>
    <xf fontId="45" fillId="27" borderId="0" numFmtId="0" xfId="0" applyFont="1" applyFill="1"/>
    <xf fontId="45" fillId="27" borderId="0" numFmtId="0" xfId="0" applyFont="1" applyFill="1" applyAlignment="1">
      <alignment horizontal="center"/>
    </xf>
    <xf fontId="31" fillId="36" borderId="0" numFmtId="1" xfId="0" applyNumberFormat="1" applyFont="1" applyFill="1" applyAlignment="1">
      <alignment horizontal="center"/>
    </xf>
    <xf fontId="30" fillId="2" borderId="0" numFmtId="0" xfId="0" applyFont="1" applyFill="1"/>
    <xf fontId="51" fillId="0" borderId="0" numFmtId="0" xfId="0" applyFont="1" applyAlignment="1">
      <alignment horizontal="center"/>
    </xf>
    <xf fontId="30" fillId="43" borderId="0" numFmtId="0" xfId="0" applyFont="1" applyFill="1"/>
    <xf fontId="43" fillId="0" borderId="0" numFmtId="0" xfId="0" applyFont="1" applyAlignment="1">
      <alignment horizontal="center"/>
    </xf>
    <xf fontId="31" fillId="30" borderId="0" numFmtId="0" xfId="0" applyFont="1" applyFill="1" applyAlignment="1">
      <alignment horizontal="center"/>
    </xf>
    <xf fontId="59" fillId="0" borderId="0" numFmtId="0" xfId="0" applyFont="1" applyAlignment="1">
      <alignment horizontal="center"/>
    </xf>
    <xf fontId="59" fillId="0" borderId="0" numFmtId="163" xfId="0" applyNumberFormat="1" applyFont="1" applyAlignment="1">
      <alignment horizontal="center"/>
    </xf>
    <xf fontId="33" fillId="30" borderId="0" numFmtId="0" xfId="0" applyFont="1" applyFill="1" applyAlignment="1">
      <alignment horizontal="center"/>
    </xf>
    <xf fontId="30" fillId="0" borderId="0" numFmtId="0" xfId="0" applyFont="1" applyAlignment="1">
      <alignment vertical="top" wrapText="1"/>
    </xf>
    <xf fontId="30" fillId="0" borderId="0" numFmtId="0" xfId="0" applyFont="1" applyAlignment="1">
      <alignment horizontal="center" vertical="top"/>
    </xf>
    <xf fontId="31" fillId="6" borderId="0" numFmtId="0" xfId="0" applyFont="1" applyFill="1" applyAlignment="1">
      <alignment horizontal="center"/>
    </xf>
    <xf fontId="33" fillId="6" borderId="0" numFmtId="0" xfId="0" applyFont="1" applyFill="1" applyAlignment="1">
      <alignment horizontal="left"/>
    </xf>
    <xf fontId="31" fillId="6" borderId="10" numFmtId="0" xfId="0" applyFont="1" applyFill="1" applyBorder="1" applyAlignment="1">
      <alignment horizontal="center"/>
    </xf>
    <xf fontId="30" fillId="6" borderId="15" numFmtId="0" xfId="0" applyFont="1" applyFill="1" applyBorder="1" applyAlignment="1">
      <alignment horizontal="center"/>
    </xf>
    <xf fontId="30" fillId="22" borderId="15" numFmtId="0" xfId="0" applyFont="1" applyFill="1" applyBorder="1" applyAlignment="1">
      <alignment horizontal="center"/>
    </xf>
    <xf fontId="30" fillId="4" borderId="0" numFmtId="0" xfId="0" applyFont="1" applyFill="1"/>
    <xf fontId="30" fillId="4" borderId="0" numFmtId="0" xfId="0" applyFont="1" applyFill="1" applyAlignment="1">
      <alignment horizontal="center"/>
    </xf>
    <xf fontId="30" fillId="4" borderId="0" numFmtId="9" xfId="43534" applyNumberFormat="1" applyFont="1" applyFill="1" applyAlignment="1">
      <alignment horizontal="center"/>
    </xf>
    <xf fontId="46" fillId="0" borderId="0" numFmtId="0" xfId="0" applyFont="1" applyAlignment="1">
      <alignment horizontal="center"/>
    </xf>
    <xf fontId="30" fillId="26" borderId="0" numFmtId="0" xfId="0" applyFont="1" applyFill="1" applyAlignment="1">
      <alignment horizontal="left"/>
    </xf>
    <xf fontId="31" fillId="6" borderId="0" numFmtId="1" xfId="0" applyNumberFormat="1" applyFont="1" applyFill="1" applyAlignment="1">
      <alignment horizontal="center"/>
    </xf>
    <xf fontId="30" fillId="25" borderId="0" numFmtId="0" xfId="0" applyFont="1" applyFill="1" applyAlignment="1">
      <alignment horizontal="left"/>
    </xf>
    <xf fontId="30" fillId="24" borderId="0" numFmtId="0" xfId="0" applyFont="1" applyFill="1"/>
    <xf fontId="30" fillId="24" borderId="0" numFmtId="0" xfId="0" applyFont="1" applyFill="1" applyAlignment="1">
      <alignment horizontal="center"/>
    </xf>
    <xf fontId="30" fillId="24" borderId="0" numFmtId="0" xfId="0" applyFont="1" applyFill="1" applyAlignment="1">
      <alignment horizontal="left"/>
    </xf>
    <xf fontId="41" fillId="24" borderId="0" numFmtId="0" xfId="0" applyFont="1" applyFill="1" applyAlignment="1">
      <alignment horizontal="center"/>
    </xf>
    <xf fontId="31" fillId="24" borderId="0" numFmtId="1" xfId="0" applyNumberFormat="1" applyFont="1" applyFill="1" applyAlignment="1">
      <alignment horizontal="center"/>
    </xf>
    <xf fontId="30" fillId="45" borderId="0" numFmtId="0" xfId="0" applyFont="1" applyFill="1"/>
    <xf fontId="30" fillId="45" borderId="0" numFmtId="0" xfId="0" applyFont="1" applyFill="1" applyAlignment="1">
      <alignment horizontal="center"/>
    </xf>
    <xf fontId="30" fillId="45" borderId="0" numFmtId="0" xfId="0" applyFont="1" applyFill="1" applyAlignment="1">
      <alignment horizontal="left"/>
    </xf>
    <xf fontId="41" fillId="45" borderId="0" numFmtId="0" xfId="0" applyFont="1" applyFill="1" applyAlignment="1">
      <alignment horizontal="center"/>
    </xf>
    <xf fontId="31" fillId="45" borderId="0" numFmtId="1" xfId="0" applyNumberFormat="1" applyFont="1" applyFill="1" applyAlignment="1">
      <alignment horizontal="center"/>
    </xf>
    <xf fontId="58" fillId="0" borderId="0" numFmtId="0" xfId="0" applyFont="1" applyAlignment="1">
      <alignment horizontal="center"/>
    </xf>
    <xf fontId="39" fillId="0" borderId="0" numFmtId="165" xfId="0" applyNumberFormat="1" applyFont="1" applyAlignment="1">
      <alignment horizontal="center"/>
    </xf>
    <xf fontId="31" fillId="6" borderId="0" numFmtId="162" xfId="0" applyNumberFormat="1" applyFont="1" applyFill="1" applyAlignment="1">
      <alignment horizontal="center"/>
    </xf>
    <xf fontId="31" fillId="22" borderId="0" numFmtId="0" xfId="0" applyFont="1" applyFill="1" applyAlignment="1">
      <alignment horizontal="center"/>
    </xf>
    <xf fontId="30" fillId="0" borderId="11" numFmtId="0" xfId="0" applyFont="1" applyBorder="1" applyAlignment="1">
      <alignment horizontal="center"/>
    </xf>
    <xf fontId="30" fillId="0" borderId="0" numFmtId="49" xfId="0" applyNumberFormat="1" applyFont="1"/>
    <xf fontId="34" fillId="22" borderId="0" numFmtId="163" xfId="0" applyNumberFormat="1" applyFont="1" applyFill="1" applyAlignment="1">
      <alignment horizontal="center"/>
    </xf>
    <xf fontId="30" fillId="0" borderId="0" numFmtId="0" xfId="0" applyFont="1" applyAlignment="1">
      <alignment horizontal="left" wrapText="1"/>
    </xf>
    <xf fontId="30" fillId="36" borderId="0" numFmtId="49" xfId="0" applyNumberFormat="1" applyFont="1" applyFill="1"/>
    <xf fontId="41" fillId="36" borderId="0" numFmtId="2" xfId="0" applyNumberFormat="1" applyFont="1" applyFill="1" applyAlignment="1">
      <alignment horizontal="center"/>
    </xf>
    <xf fontId="39" fillId="36" borderId="0" numFmtId="0" xfId="0" applyFont="1" applyFill="1" applyAlignment="1">
      <alignment horizontal="center"/>
    </xf>
    <xf fontId="39" fillId="36" borderId="0" numFmtId="163" xfId="0" applyNumberFormat="1" applyFont="1" applyFill="1" applyAlignment="1">
      <alignment horizontal="center"/>
    </xf>
    <xf fontId="30" fillId="36" borderId="0" numFmtId="0" xfId="0" applyFont="1" applyFill="1" applyAlignment="1">
      <alignment horizontal="left" wrapText="1"/>
    </xf>
    <xf fontId="39" fillId="22" borderId="0" numFmtId="0" xfId="0" applyFont="1" applyFill="1" applyAlignment="1">
      <alignment horizontal="center"/>
    </xf>
    <xf fontId="39" fillId="22" borderId="0" numFmtId="2" xfId="0" applyNumberFormat="1" applyFont="1" applyFill="1" applyAlignment="1">
      <alignment horizontal="center"/>
    </xf>
    <xf fontId="34" fillId="0" borderId="0" numFmtId="0" xfId="0" applyFont="1"/>
    <xf fontId="34" fillId="0" borderId="0" numFmtId="162" xfId="0" applyNumberFormat="1" applyFont="1"/>
    <xf fontId="58" fillId="0" borderId="0" numFmtId="163" xfId="0" applyNumberFormat="1" applyFont="1" applyAlignment="1">
      <alignment horizontal="center"/>
    </xf>
    <xf fontId="31" fillId="22" borderId="0" numFmtId="163" xfId="0" applyNumberFormat="1" applyFont="1" applyFill="1" applyAlignment="1">
      <alignment horizontal="center"/>
    </xf>
    <xf fontId="41" fillId="0" borderId="0" numFmtId="163" xfId="0" applyNumberFormat="1" applyFont="1"/>
    <xf fontId="68" fillId="22" borderId="0" numFmtId="0" xfId="0" applyFont="1" applyFill="1" applyAlignment="1">
      <alignment horizontal="center"/>
    </xf>
    <xf fontId="30" fillId="0" borderId="0" numFmtId="49" xfId="0" applyNumberFormat="1" applyFont="1" applyAlignment="1">
      <alignment horizontal="center" wrapText="1"/>
    </xf>
    <xf fontId="31" fillId="0" borderId="0" numFmtId="2" xfId="0" applyNumberFormat="1" applyFont="1" applyAlignment="1">
      <alignment horizontal="left" vertical="center" wrapText="1"/>
    </xf>
    <xf fontId="27" fillId="0" borderId="0" numFmtId="49" xfId="0" applyNumberFormat="1" applyFont="1" applyAlignment="1">
      <alignment horizontal="center" wrapText="1"/>
    </xf>
    <xf fontId="33" fillId="0" borderId="0" numFmtId="2" xfId="0" applyNumberFormat="1" applyFont="1" applyAlignment="1">
      <alignment horizontal="left" vertical="center" wrapText="1"/>
    </xf>
    <xf fontId="27" fillId="0" borderId="0" numFmtId="2" xfId="0" applyNumberFormat="1" applyFont="1" applyAlignment="1">
      <alignment wrapText="1"/>
    </xf>
    <xf fontId="33" fillId="0" borderId="0" numFmtId="2" xfId="0" applyNumberFormat="1" applyFont="1" applyAlignment="1">
      <alignment horizontal="center" wrapText="1"/>
    </xf>
    <xf fontId="27" fillId="0" borderId="0" numFmtId="2" xfId="0" applyNumberFormat="1" applyFont="1" applyAlignment="1">
      <alignment horizontal="center" wrapText="1"/>
    </xf>
    <xf fontId="30" fillId="0" borderId="10" numFmtId="49" xfId="0" applyNumberFormat="1" applyFont="1" applyBorder="1" applyAlignment="1">
      <alignment horizontal="center" wrapText="1"/>
    </xf>
    <xf fontId="30" fillId="0" borderId="19" numFmtId="49" xfId="0" applyNumberFormat="1" applyFont="1" applyBorder="1" applyAlignment="1">
      <alignment horizontal="center" wrapText="1"/>
    </xf>
    <xf fontId="45" fillId="0" borderId="0" numFmtId="2" xfId="0" applyNumberFormat="1" applyFont="1" applyAlignment="1">
      <alignment horizontal="left" vertical="center" wrapText="1"/>
    </xf>
    <xf fontId="87" fillId="0" borderId="0" numFmtId="163" xfId="0" applyNumberFormat="1" applyFont="1" applyAlignment="1">
      <alignment horizontal="left" vertical="center" wrapText="1"/>
    </xf>
    <xf fontId="30" fillId="0" borderId="15" numFmtId="49" xfId="0" applyNumberFormat="1" applyFont="1" applyBorder="1" applyAlignment="1">
      <alignment horizontal="center" wrapText="1"/>
    </xf>
    <xf fontId="45" fillId="0" borderId="0" numFmtId="163" xfId="0" applyNumberFormat="1" applyFont="1" applyAlignment="1">
      <alignment horizontal="left" vertical="center" wrapText="1"/>
    </xf>
    <xf fontId="30" fillId="0" borderId="0" numFmtId="1" xfId="0" applyNumberFormat="1" applyFont="1" applyAlignment="1">
      <alignment horizontal="right" vertical="center"/>
    </xf>
    <xf fontId="31" fillId="0" borderId="0" numFmtId="163" xfId="0" applyNumberFormat="1" applyFont="1" applyAlignment="1">
      <alignment horizontal="left" vertical="center" wrapText="1"/>
    </xf>
    <xf fontId="30" fillId="0" borderId="0" numFmtId="49" xfId="0" applyNumberFormat="1" applyFont="1" applyAlignment="1">
      <alignment horizontal="center" vertical="center" wrapText="1"/>
    </xf>
    <xf fontId="31" fillId="0" borderId="0" numFmtId="1" xfId="0" applyNumberFormat="1" applyFont="1" applyAlignment="1">
      <alignment horizontal="left" vertical="center"/>
    </xf>
    <xf fontId="30" fillId="0" borderId="0" numFmtId="1" xfId="0" applyNumberFormat="1" applyFont="1" applyAlignment="1">
      <alignment horizontal="left" vertical="center"/>
    </xf>
    <xf fontId="41" fillId="0" borderId="0" numFmtId="1" xfId="0" applyNumberFormat="1" applyFont="1" applyAlignment="1">
      <alignment horizontal="left" vertical="center"/>
    </xf>
    <xf fontId="41" fillId="0" borderId="0" numFmtId="162" xfId="0" applyNumberFormat="1" applyFont="1" applyAlignment="1">
      <alignment horizontal="center" vertical="center"/>
    </xf>
    <xf fontId="88" fillId="28" borderId="0" numFmtId="49" xfId="0" applyNumberFormat="1" applyFont="1" applyFill="1" applyAlignment="1">
      <alignment horizontal="left" vertical="center" wrapText="1"/>
    </xf>
    <xf fontId="30" fillId="28" borderId="0" numFmtId="49" xfId="0" applyNumberFormat="1" applyFont="1" applyFill="1" applyAlignment="1">
      <alignment horizontal="center" vertical="center" wrapText="1"/>
    </xf>
    <xf fontId="30" fillId="28" borderId="0" numFmtId="2" xfId="0" applyNumberFormat="1" applyFont="1" applyFill="1" applyAlignment="1">
      <alignment horizontal="left" vertical="center"/>
    </xf>
    <xf fontId="30" fillId="28" borderId="0" numFmtId="2" xfId="0" applyNumberFormat="1" applyFont="1" applyFill="1" applyAlignment="1">
      <alignment horizontal="left" vertical="center" wrapText="1"/>
    </xf>
    <xf fontId="30" fillId="28" borderId="0" numFmtId="2" xfId="0" applyNumberFormat="1" applyFont="1" applyFill="1" applyAlignment="1">
      <alignment horizontal="center" vertical="center"/>
    </xf>
    <xf fontId="30" fillId="28" borderId="0" numFmtId="1" xfId="0" applyNumberFormat="1" applyFont="1" applyFill="1" applyAlignment="1">
      <alignment horizontal="center" vertical="center"/>
    </xf>
    <xf fontId="41" fillId="28" borderId="0" numFmtId="2" xfId="0" applyNumberFormat="1" applyFont="1" applyFill="1" applyAlignment="1">
      <alignment horizontal="center" vertical="center" wrapText="1"/>
    </xf>
    <xf fontId="31" fillId="28" borderId="0" numFmtId="2" xfId="0" applyNumberFormat="1" applyFont="1" applyFill="1" applyAlignment="1">
      <alignment horizontal="left" vertical="center" wrapText="1"/>
    </xf>
    <xf fontId="30" fillId="28" borderId="0" numFmtId="2" xfId="0" applyNumberFormat="1" applyFont="1" applyFill="1" applyAlignment="1">
      <alignment horizontal="center" vertical="center" wrapText="1"/>
    </xf>
    <xf fontId="30" fillId="28" borderId="0" numFmtId="2" xfId="0" applyNumberFormat="1" applyFont="1" applyFill="1" applyAlignment="1">
      <alignment horizontal="center" wrapText="1"/>
    </xf>
    <xf fontId="30" fillId="0" borderId="0" numFmtId="2" xfId="0" applyNumberFormat="1" applyFont="1" applyAlignment="1">
      <alignment horizontal="left" vertical="center" wrapText="1"/>
    </xf>
    <xf fontId="30" fillId="0" borderId="0" numFmtId="2" xfId="0" applyNumberFormat="1" applyFont="1" applyAlignment="1">
      <alignment horizontal="center" vertical="center"/>
    </xf>
    <xf fontId="30" fillId="0" borderId="0" numFmtId="2" xfId="0" applyNumberFormat="1" applyFont="1" applyAlignment="1">
      <alignment horizontal="center" vertical="center" wrapText="1"/>
    </xf>
    <xf fontId="31" fillId="0" borderId="0" numFmtId="2" xfId="0" applyNumberFormat="1" applyFont="1" applyAlignment="1">
      <alignment horizontal="center" vertical="center"/>
    </xf>
    <xf fontId="31" fillId="0" borderId="0" numFmtId="1" xfId="0" applyNumberFormat="1" applyFont="1" applyAlignment="1">
      <alignment horizontal="center" vertical="center"/>
    </xf>
    <xf fontId="31" fillId="0" borderId="0" numFmtId="2" xfId="0" applyNumberFormat="1" applyFont="1" applyAlignment="1">
      <alignment horizontal="center" vertical="center" wrapText="1"/>
    </xf>
    <xf fontId="39" fillId="0" borderId="0" numFmtId="2" xfId="0" applyNumberFormat="1" applyFont="1" applyAlignment="1">
      <alignment horizontal="left" vertical="center" wrapText="1"/>
    </xf>
    <xf fontId="39" fillId="0" borderId="0" numFmtId="2" xfId="0" applyNumberFormat="1" applyFont="1" applyAlignment="1">
      <alignment horizontal="left" vertical="center"/>
    </xf>
    <xf fontId="31" fillId="0" borderId="0" numFmtId="49" xfId="0" applyNumberFormat="1" applyFont="1" applyAlignment="1">
      <alignment horizontal="center" vertical="center" wrapText="1"/>
    </xf>
    <xf fontId="31" fillId="0" borderId="0" numFmtId="2" xfId="0" applyNumberFormat="1" applyFont="1" applyAlignment="1">
      <alignment horizontal="center" wrapText="1"/>
    </xf>
    <xf fontId="30" fillId="25" borderId="0" numFmtId="2" xfId="0" applyNumberFormat="1" applyFont="1" applyFill="1" applyAlignment="1">
      <alignment horizontal="left" vertical="center" wrapText="1"/>
    </xf>
    <xf fontId="30" fillId="25" borderId="0" numFmtId="49" xfId="0" applyNumberFormat="1" applyFont="1" applyFill="1" applyAlignment="1">
      <alignment horizontal="center" vertical="center" wrapText="1"/>
    </xf>
    <xf fontId="31" fillId="25" borderId="0" numFmtId="2" xfId="0" applyNumberFormat="1" applyFont="1" applyFill="1" applyAlignment="1">
      <alignment horizontal="left" vertical="center"/>
    </xf>
    <xf fontId="30" fillId="25" borderId="0" numFmtId="2" xfId="0" applyNumberFormat="1" applyFont="1" applyFill="1" applyAlignment="1">
      <alignment horizontal="center" vertical="center" wrapText="1"/>
    </xf>
    <xf fontId="30" fillId="25" borderId="0" numFmtId="2" xfId="0" applyNumberFormat="1" applyFont="1" applyFill="1" applyAlignment="1">
      <alignment horizontal="center" vertical="center"/>
    </xf>
    <xf fontId="31" fillId="25" borderId="0" numFmtId="2" xfId="0" applyNumberFormat="1" applyFont="1" applyFill="1" applyAlignment="1">
      <alignment horizontal="left" vertical="center" wrapText="1"/>
    </xf>
    <xf fontId="30" fillId="25" borderId="0" numFmtId="2" xfId="0" applyNumberFormat="1" applyFont="1" applyFill="1" applyAlignment="1">
      <alignment horizontal="center" wrapText="1"/>
    </xf>
    <xf fontId="30" fillId="0" borderId="0" numFmtId="2" xfId="0" applyNumberFormat="1" applyFont="1" applyAlignment="1">
      <alignment horizontal="left" vertical="top" wrapText="1"/>
    </xf>
    <xf fontId="88" fillId="0" borderId="0" numFmtId="49" xfId="0" applyNumberFormat="1" applyFont="1" applyAlignment="1">
      <alignment horizontal="center" vertical="center" wrapText="1"/>
    </xf>
    <xf fontId="30" fillId="36" borderId="0" numFmtId="2" xfId="0" applyNumberFormat="1" applyFont="1" applyFill="1" applyAlignment="1">
      <alignment horizontal="left" vertical="center" wrapText="1"/>
    </xf>
    <xf fontId="30" fillId="36" borderId="0" numFmtId="49" xfId="0" applyNumberFormat="1" applyFont="1" applyFill="1" applyAlignment="1">
      <alignment horizontal="center" vertical="center" wrapText="1"/>
    </xf>
    <xf fontId="31" fillId="36" borderId="0" numFmtId="2" xfId="0" applyNumberFormat="1" applyFont="1" applyFill="1" applyAlignment="1">
      <alignment horizontal="left" vertical="center"/>
    </xf>
    <xf fontId="30" fillId="36" borderId="0" numFmtId="2" xfId="0" applyNumberFormat="1" applyFont="1" applyFill="1" applyAlignment="1">
      <alignment horizontal="center" vertical="center" wrapText="1"/>
    </xf>
    <xf fontId="30" fillId="36" borderId="0" numFmtId="2" xfId="0" applyNumberFormat="1" applyFont="1" applyFill="1" applyAlignment="1">
      <alignment horizontal="left" vertical="center"/>
    </xf>
    <xf fontId="30" fillId="36" borderId="0" numFmtId="1" xfId="0" applyNumberFormat="1" applyFont="1" applyFill="1" applyAlignment="1">
      <alignment horizontal="center" vertical="center"/>
    </xf>
    <xf fontId="31" fillId="36" borderId="0" numFmtId="2" xfId="0" applyNumberFormat="1" applyFont="1" applyFill="1" applyAlignment="1">
      <alignment horizontal="left" vertical="center" wrapText="1"/>
    </xf>
    <xf fontId="30" fillId="36" borderId="0" numFmtId="2" xfId="0" applyNumberFormat="1" applyFont="1" applyFill="1" applyAlignment="1">
      <alignment horizontal="center" vertical="center"/>
    </xf>
    <xf fontId="30" fillId="36" borderId="0" numFmtId="2" xfId="0" applyNumberFormat="1" applyFont="1" applyFill="1" applyAlignment="1">
      <alignment horizontal="center" wrapText="1"/>
    </xf>
    <xf fontId="31" fillId="0" borderId="0" numFmtId="49" xfId="0" applyNumberFormat="1" applyFont="1" applyAlignment="1">
      <alignment horizontal="center" wrapText="1"/>
    </xf>
    <xf fontId="30" fillId="0" borderId="0" numFmtId="2" xfId="0" applyNumberFormat="1" applyFont="1" applyAlignment="1">
      <alignment horizontal="left" wrapText="1"/>
    </xf>
    <xf fontId="88" fillId="0" borderId="0" numFmtId="49" xfId="0" applyNumberFormat="1" applyFont="1" applyAlignment="1">
      <alignment horizontal="center" wrapText="1"/>
    </xf>
    <xf fontId="31" fillId="0" borderId="0" numFmtId="2" xfId="0" applyNumberFormat="1" applyFont="1" applyAlignment="1">
      <alignment horizontal="left" wrapText="1"/>
    </xf>
    <xf fontId="31" fillId="32" borderId="0" numFmtId="2" xfId="0" applyNumberFormat="1" applyFont="1" applyFill="1"/>
    <xf fontId="31" fillId="32" borderId="0" numFmtId="2" xfId="0" applyNumberFormat="1" applyFont="1" applyFill="1" applyAlignment="1">
      <alignment horizontal="center"/>
    </xf>
    <xf fontId="31" fillId="32" borderId="0" numFmtId="2" xfId="0" applyNumberFormat="1" applyFont="1" applyFill="1" applyAlignment="1">
      <alignment horizontal="left" vertical="center" wrapText="1"/>
    </xf>
    <xf fontId="31" fillId="32" borderId="0" numFmtId="49" xfId="0" applyNumberFormat="1" applyFont="1" applyFill="1" applyAlignment="1">
      <alignment horizontal="center" vertical="center" wrapText="1"/>
    </xf>
    <xf fontId="31" fillId="32" borderId="0" numFmtId="2" xfId="0" applyNumberFormat="1" applyFont="1" applyFill="1" applyAlignment="1">
      <alignment horizontal="left" vertical="center"/>
    </xf>
    <xf fontId="31" fillId="32" borderId="0" numFmtId="2" xfId="0" applyNumberFormat="1" applyFont="1" applyFill="1" applyAlignment="1">
      <alignment horizontal="center" vertical="center"/>
    </xf>
    <xf fontId="31" fillId="32" borderId="0" numFmtId="1" xfId="0" applyNumberFormat="1" applyFont="1" applyFill="1" applyAlignment="1">
      <alignment horizontal="center" vertical="center"/>
    </xf>
    <xf fontId="31" fillId="32" borderId="0" numFmtId="2" xfId="0" applyNumberFormat="1" applyFont="1" applyFill="1" applyAlignment="1">
      <alignment horizontal="center" vertical="center" wrapText="1"/>
    </xf>
    <xf fontId="31" fillId="32" borderId="0" numFmtId="2" xfId="0" applyNumberFormat="1" applyFont="1" applyFill="1" applyAlignment="1">
      <alignment horizontal="center" wrapText="1"/>
    </xf>
    <xf fontId="30" fillId="32" borderId="0" numFmtId="2" xfId="0" applyNumberFormat="1" applyFont="1" applyFill="1" applyAlignment="1">
      <alignment horizontal="center"/>
    </xf>
    <xf fontId="30" fillId="32" borderId="0" numFmtId="2" xfId="0" applyNumberFormat="1" applyFont="1" applyFill="1" applyAlignment="1">
      <alignment horizontal="left" vertical="center" wrapText="1"/>
    </xf>
    <xf fontId="30" fillId="32" borderId="0" numFmtId="49" xfId="0" applyNumberFormat="1" applyFont="1" applyFill="1" applyAlignment="1">
      <alignment horizontal="center" vertical="center" wrapText="1"/>
    </xf>
    <xf fontId="30" fillId="32" borderId="0" numFmtId="2" xfId="0" applyNumberFormat="1" applyFont="1" applyFill="1" applyAlignment="1">
      <alignment horizontal="left" vertical="center"/>
    </xf>
    <xf fontId="30" fillId="32" borderId="0" numFmtId="2" xfId="0" applyNumberFormat="1" applyFont="1" applyFill="1" applyAlignment="1">
      <alignment horizontal="center" vertical="center"/>
    </xf>
    <xf fontId="30" fillId="32" borderId="0" numFmtId="1" xfId="0" applyNumberFormat="1" applyFont="1" applyFill="1" applyAlignment="1">
      <alignment horizontal="center" vertical="center"/>
    </xf>
    <xf fontId="30" fillId="32" borderId="0" numFmtId="2" xfId="0" applyNumberFormat="1" applyFont="1" applyFill="1" applyAlignment="1">
      <alignment horizontal="center" vertical="center" wrapText="1"/>
    </xf>
    <xf fontId="30" fillId="32" borderId="0" numFmtId="2" xfId="0" applyNumberFormat="1" applyFont="1" applyFill="1" applyAlignment="1">
      <alignment horizontal="center" wrapText="1"/>
    </xf>
    <xf fontId="30" fillId="25" borderId="0" numFmtId="2" xfId="0" applyNumberFormat="1" applyFont="1" applyFill="1" applyAlignment="1">
      <alignment horizontal="left" vertical="center"/>
    </xf>
    <xf fontId="31" fillId="25" borderId="0" numFmtId="2" xfId="0" applyNumberFormat="1" applyFont="1" applyFill="1" applyAlignment="1">
      <alignment horizontal="center" vertical="center"/>
    </xf>
    <xf fontId="30" fillId="0" borderId="0" numFmtId="2" xfId="0" applyNumberFormat="1" applyFont="1" applyAlignment="1">
      <alignment horizontal="center" vertical="top" wrapText="1"/>
    </xf>
    <xf fontId="28" fillId="0" borderId="0" numFmtId="2" xfId="0" applyNumberFormat="1" applyFont="1" applyAlignment="1">
      <alignment horizontal="left"/>
    </xf>
    <xf fontId="27" fillId="0" borderId="0" numFmtId="0" xfId="0" applyFont="1" applyAlignment="1">
      <alignment horizontal="center" vertical="top"/>
    </xf>
    <xf fontId="27" fillId="0" borderId="0" numFmtId="1" xfId="0" applyNumberFormat="1" applyFont="1" applyAlignment="1">
      <alignment horizontal="center" vertical="center"/>
    </xf>
    <xf fontId="27" fillId="0" borderId="0" numFmtId="49" xfId="0" applyNumberFormat="1" applyFont="1" applyAlignment="1">
      <alignment horizontal="left" vertical="top" wrapText="1"/>
    </xf>
    <xf fontId="27" fillId="0" borderId="0" numFmtId="49" xfId="0" applyNumberFormat="1" applyFont="1" applyAlignment="1">
      <alignment horizontal="left"/>
    </xf>
    <xf fontId="27" fillId="31" borderId="0" numFmtId="0" xfId="0" applyFont="1" applyFill="1" applyAlignment="1">
      <alignment horizontal="center" vertical="top"/>
    </xf>
    <xf fontId="27" fillId="31" borderId="0" numFmtId="1" xfId="0" applyNumberFormat="1" applyFont="1" applyFill="1" applyAlignment="1">
      <alignment horizontal="center" vertical="center"/>
    </xf>
    <xf fontId="27" fillId="31" borderId="0" numFmtId="49" xfId="0" applyNumberFormat="1" applyFont="1" applyFill="1" applyAlignment="1">
      <alignment horizontal="left" vertical="top" wrapText="1"/>
    </xf>
    <xf fontId="27" fillId="31" borderId="0" numFmtId="49" xfId="0" applyNumberFormat="1" applyFont="1" applyFill="1" applyAlignment="1">
      <alignment horizontal="left"/>
    </xf>
    <xf fontId="27" fillId="31" borderId="0" numFmtId="2" xfId="0" applyNumberFormat="1" applyFont="1" applyFill="1" applyAlignment="1">
      <alignment horizontal="left" vertical="top" wrapText="1"/>
    </xf>
    <xf fontId="27" fillId="31" borderId="0" numFmtId="49" xfId="0" applyNumberFormat="1" applyFont="1" applyFill="1" applyAlignment="1">
      <alignment horizontal="center"/>
    </xf>
    <xf fontId="39" fillId="25" borderId="0" numFmtId="0" xfId="0" applyFont="1" applyFill="1" applyAlignment="1">
      <alignment horizontal="center"/>
    </xf>
    <xf fontId="27" fillId="31" borderId="0" numFmtId="0" xfId="0" applyFont="1" applyFill="1" applyAlignment="1">
      <alignment vertical="top"/>
    </xf>
    <xf fontId="27" fillId="31" borderId="0" numFmtId="49" xfId="0" applyNumberFormat="1" applyFont="1" applyFill="1" applyAlignment="1">
      <alignment horizontal="left" wrapText="1"/>
    </xf>
    <xf fontId="29" fillId="31" borderId="0" numFmtId="1" xfId="0" applyNumberFormat="1" applyFont="1" applyFill="1" applyAlignment="1">
      <alignment horizontal="center" wrapText="1"/>
    </xf>
    <xf fontId="27" fillId="31" borderId="0" numFmtId="49" xfId="0" applyNumberFormat="1" applyFont="1" applyFill="1" applyAlignment="1">
      <alignment horizontal="center" vertical="top"/>
    </xf>
    <xf fontId="27" fillId="31" borderId="0" numFmtId="49" xfId="0" applyNumberFormat="1" applyFont="1" applyFill="1" applyAlignment="1">
      <alignment horizontal="center" shrinkToFit="1"/>
    </xf>
    <xf fontId="29" fillId="31" borderId="0" numFmtId="49" xfId="0" applyNumberFormat="1" applyFont="1" applyFill="1" applyAlignment="1">
      <alignment horizontal="center"/>
    </xf>
    <xf fontId="27" fillId="31" borderId="0" numFmtId="49" xfId="0" applyNumberFormat="1" applyFont="1" applyFill="1" applyAlignment="1">
      <alignment vertical="top"/>
    </xf>
    <xf fontId="27" fillId="31" borderId="0" numFmtId="49" xfId="0" applyNumberFormat="1" applyFont="1" applyFill="1" applyAlignment="1">
      <alignment horizontal="center" wrapText="1"/>
    </xf>
    <xf fontId="27" fillId="31" borderId="0" numFmtId="2" xfId="0" applyNumberFormat="1" applyFont="1" applyFill="1" applyAlignment="1">
      <alignment horizontal="center" vertical="top"/>
    </xf>
    <xf fontId="31" fillId="31" borderId="0" numFmtId="49" xfId="0" applyNumberFormat="1" applyFont="1" applyFill="1" applyAlignment="1">
      <alignment horizontal="center"/>
    </xf>
    <xf fontId="30" fillId="31" borderId="0" numFmtId="49" xfId="0" applyNumberFormat="1" applyFont="1" applyFill="1" applyAlignment="1">
      <alignment horizontal="left"/>
    </xf>
    <xf fontId="27" fillId="31" borderId="0" numFmtId="49" xfId="0" applyNumberFormat="1" applyFont="1" applyFill="1" applyAlignment="1">
      <alignment horizontal="left" shrinkToFit="1"/>
    </xf>
    <xf fontId="30" fillId="31" borderId="0" numFmtId="0" xfId="0" applyFont="1" applyFill="1" applyAlignment="1">
      <alignment vertical="top"/>
    </xf>
    <xf fontId="27" fillId="31" borderId="0" numFmtId="49" xfId="0" applyNumberFormat="1" applyFont="1" applyFill="1" applyAlignment="1">
      <alignment horizontal="center" vertical="top" wrapText="1"/>
    </xf>
    <xf fontId="27" fillId="31" borderId="0" numFmtId="49" xfId="0" applyNumberFormat="1" applyFont="1" applyFill="1"/>
    <xf fontId="27" fillId="31" borderId="0" numFmtId="49" xfId="0" applyNumberFormat="1" applyFont="1" applyFill="1" applyAlignment="1">
      <alignment horizontal="left" indent="1"/>
    </xf>
    <xf fontId="27" fillId="31" borderId="0" numFmtId="49" xfId="0" applyNumberFormat="1" applyFont="1" applyFill="1" applyAlignment="1">
      <alignment horizontal="center" shrinkToFit="1" vertical="top"/>
    </xf>
    <xf fontId="27" fillId="31" borderId="0" numFmtId="0" xfId="0" applyFont="1" applyFill="1" applyAlignment="1">
      <alignment horizontal="left" vertical="top" wrapText="1"/>
    </xf>
    <xf fontId="29" fillId="31" borderId="0" numFmtId="49" xfId="0" applyNumberFormat="1" applyFont="1" applyFill="1" applyAlignment="1">
      <alignment horizontal="center" vertical="top"/>
    </xf>
    <xf fontId="27" fillId="0" borderId="0" numFmtId="49" xfId="0" applyNumberFormat="1" applyFont="1" applyAlignment="1">
      <alignment vertical="top"/>
    </xf>
    <xf fontId="27" fillId="0" borderId="0" numFmtId="49" xfId="0" applyNumberFormat="1" applyFont="1" applyAlignment="1">
      <alignment horizontal="center" shrinkToFit="1"/>
    </xf>
    <xf fontId="27" fillId="0" borderId="0" numFmtId="49" xfId="0" applyNumberFormat="1" applyFont="1" applyAlignment="1">
      <alignment horizontal="center" vertical="top"/>
    </xf>
    <xf fontId="27" fillId="0" borderId="0" numFmtId="162" xfId="0" applyNumberFormat="1" applyFont="1" applyAlignment="1">
      <alignment horizontal="center" vertical="top"/>
    </xf>
    <xf fontId="27" fillId="0" borderId="0" numFmtId="162" xfId="0" applyNumberFormat="1" applyFont="1" applyAlignment="1">
      <alignment horizontal="left"/>
    </xf>
    <xf fontId="30" fillId="0" borderId="0" numFmtId="0" xfId="0" applyFont="1" applyAlignment="1">
      <alignment vertical="top"/>
    </xf>
    <xf fontId="30" fillId="0" borderId="0" numFmtId="0" xfId="0" applyFont="1" applyAlignment="1">
      <alignment horizontal="left" vertical="top"/>
    </xf>
    <xf fontId="31" fillId="46" borderId="0" numFmtId="0" xfId="0" applyFont="1" applyFill="1"/>
    <xf fontId="31" fillId="46" borderId="0" numFmtId="0" xfId="0" applyFont="1" applyFill="1" applyAlignment="1">
      <alignment horizontal="center" vertical="top"/>
    </xf>
    <xf fontId="31" fillId="46" borderId="0" numFmtId="0" xfId="0" applyFont="1" applyFill="1" applyAlignment="1">
      <alignment horizontal="left" vertical="top" wrapText="1"/>
    </xf>
    <xf fontId="43" fillId="46" borderId="0" numFmtId="0" xfId="0" applyFont="1" applyFill="1" applyAlignment="1">
      <alignment horizontal="left"/>
    </xf>
    <xf fontId="30" fillId="46" borderId="0" numFmtId="0" xfId="0" applyFont="1" applyFill="1" applyAlignment="1">
      <alignment vertical="top"/>
    </xf>
    <xf fontId="30" fillId="46" borderId="0" numFmtId="0" xfId="0" applyFont="1" applyFill="1" applyAlignment="1">
      <alignment horizontal="center" vertical="top"/>
    </xf>
    <xf fontId="27" fillId="46" borderId="0" numFmtId="0" xfId="0" applyFont="1" applyFill="1" applyAlignment="1">
      <alignment horizontal="left" vertical="top"/>
    </xf>
    <xf fontId="30" fillId="46" borderId="0" numFmtId="2" xfId="0" applyNumberFormat="1" applyFont="1" applyFill="1" applyAlignment="1">
      <alignment horizontal="center" vertical="top"/>
    </xf>
    <xf fontId="30" fillId="46" borderId="0" numFmtId="0" xfId="0" applyFont="1" applyFill="1" applyAlignment="1">
      <alignment horizontal="left" vertical="top"/>
    </xf>
    <xf fontId="41" fillId="46" borderId="0" numFmtId="1" xfId="0" applyNumberFormat="1" applyFont="1" applyFill="1" applyAlignment="1">
      <alignment horizontal="center" vertical="top"/>
    </xf>
    <xf fontId="41" fillId="46" borderId="0" numFmtId="163" xfId="0" applyNumberFormat="1" applyFont="1" applyFill="1" applyAlignment="1">
      <alignment horizontal="center" vertical="top"/>
    </xf>
    <xf fontId="30" fillId="46" borderId="0" numFmtId="1" xfId="0" applyNumberFormat="1" applyFont="1" applyFill="1" applyAlignment="1">
      <alignment horizontal="center" vertical="top"/>
    </xf>
    <xf fontId="41" fillId="46" borderId="0" numFmtId="0" xfId="0" applyFont="1" applyFill="1" applyAlignment="1">
      <alignment horizontal="center" vertical="top"/>
    </xf>
    <xf fontId="89" fillId="46" borderId="0" numFmtId="0" xfId="0" applyFont="1" applyFill="1" applyAlignment="1">
      <alignment horizontal="left" vertical="top"/>
    </xf>
    <xf fontId="43" fillId="46" borderId="0" numFmtId="0" xfId="0" applyFont="1" applyFill="1" applyAlignment="1">
      <alignment horizontal="center" vertical="top"/>
    </xf>
    <xf fontId="30" fillId="46" borderId="0" numFmtId="2" xfId="0" applyNumberFormat="1" applyFont="1" applyFill="1" applyAlignment="1">
      <alignment horizontal="center"/>
    </xf>
    <xf fontId="27" fillId="46" borderId="0" numFmtId="0" xfId="0" applyFont="1" applyFill="1" applyAlignment="1">
      <alignment horizontal="center" vertical="top"/>
    </xf>
    <xf fontId="30" fillId="46" borderId="0" numFmtId="2" xfId="0" applyNumberFormat="1" applyFont="1" applyFill="1" applyAlignment="1">
      <alignment horizontal="center" vertical="center"/>
    </xf>
    <xf fontId="31" fillId="46" borderId="0" numFmtId="2" xfId="0" applyNumberFormat="1" applyFont="1" applyFill="1"/>
    <xf fontId="31" fillId="46" borderId="0" numFmtId="2" xfId="0" applyNumberFormat="1" applyFont="1" applyFill="1" applyAlignment="1">
      <alignment horizontal="center" vertical="top"/>
    </xf>
    <xf fontId="30" fillId="27" borderId="0" numFmtId="0" xfId="0" applyFont="1" applyFill="1" applyAlignment="1">
      <alignment vertical="top"/>
    </xf>
    <xf fontId="27" fillId="27" borderId="0" numFmtId="0" xfId="0" applyFont="1" applyFill="1" applyAlignment="1">
      <alignment horizontal="left" vertical="top"/>
    </xf>
    <xf fontId="30" fillId="27" borderId="0" numFmtId="0" xfId="0" applyFont="1" applyFill="1" applyAlignment="1">
      <alignment horizontal="center" vertical="top"/>
    </xf>
    <xf fontId="89" fillId="27" borderId="0" numFmtId="0" xfId="0" applyFont="1" applyFill="1" applyAlignment="1">
      <alignment horizontal="left" vertical="top"/>
    </xf>
    <xf fontId="31" fillId="27" borderId="0" numFmtId="0" xfId="0" applyFont="1" applyFill="1" applyAlignment="1">
      <alignment vertical="top"/>
    </xf>
    <xf fontId="31" fillId="27" borderId="0" numFmtId="0" xfId="0" applyFont="1" applyFill="1" applyAlignment="1">
      <alignment horizontal="center" vertical="top"/>
    </xf>
    <xf fontId="33" fillId="27" borderId="0" numFmtId="0" xfId="0" applyFont="1" applyFill="1" applyAlignment="1">
      <alignment vertical="top" wrapText="1"/>
    </xf>
    <xf fontId="43" fillId="27" borderId="0" numFmtId="0" xfId="0" applyFont="1" applyFill="1" applyAlignment="1">
      <alignment horizontal="left"/>
    </xf>
    <xf fontId="89" fillId="0" borderId="0" numFmtId="0" xfId="0" applyFont="1" applyAlignment="1">
      <alignment horizontal="left" vertical="top"/>
    </xf>
    <xf fontId="41" fillId="0" borderId="0" numFmtId="0" xfId="0" applyFont="1" applyAlignment="1">
      <alignment horizontal="center" vertical="top"/>
    </xf>
    <xf fontId="27" fillId="27" borderId="0" numFmtId="0" xfId="0" applyFont="1" applyFill="1" applyAlignment="1">
      <alignment horizontal="left" vertical="top" wrapText="1"/>
    </xf>
    <xf fontId="90" fillId="27" borderId="0" numFmtId="0" xfId="0" applyFont="1" applyFill="1" applyAlignment="1">
      <alignment horizontal="left" vertical="top"/>
    </xf>
    <xf fontId="30" fillId="27" borderId="0" numFmtId="0" xfId="0" applyFont="1" applyFill="1" applyAlignment="1">
      <alignment horizontal="left" vertical="top"/>
    </xf>
    <xf fontId="31" fillId="27" borderId="0" numFmtId="2" xfId="0" applyNumberFormat="1" applyFont="1" applyFill="1" applyAlignment="1">
      <alignment horizontal="center" vertical="top"/>
    </xf>
    <xf fontId="30" fillId="0" borderId="0" numFmtId="0" xfId="0" applyFont="1" applyAlignment="1">
      <alignment wrapText="1"/>
    </xf>
    <xf fontId="31" fillId="0" borderId="0" numFmtId="0" xfId="0" applyFont="1" applyAlignment="1">
      <alignment vertical="center"/>
    </xf>
    <xf fontId="31" fillId="0" borderId="0" numFmtId="0" xfId="0" applyFont="1" applyAlignment="1">
      <alignment horizontal="center" vertical="center"/>
    </xf>
    <xf fontId="30" fillId="0" borderId="0" numFmtId="0" xfId="0" applyFont="1" applyAlignment="1">
      <alignment horizontal="center" vertical="center"/>
    </xf>
    <xf fontId="43" fillId="0" borderId="0" numFmtId="2" xfId="0" applyNumberFormat="1" applyFont="1" applyAlignment="1">
      <alignment horizontal="center" vertical="center"/>
    </xf>
    <xf fontId="31" fillId="0" borderId="0" numFmtId="1" xfId="0" applyNumberFormat="1" applyFont="1" applyAlignment="1">
      <alignment vertical="top"/>
    </xf>
    <xf fontId="30" fillId="0" borderId="0" numFmtId="1" xfId="0" applyNumberFormat="1" applyFont="1" applyAlignment="1">
      <alignment vertical="top"/>
    </xf>
    <xf fontId="31" fillId="0" borderId="0" numFmtId="162" xfId="0" applyNumberFormat="1" applyFont="1" applyAlignment="1">
      <alignment horizontal="center" vertical="center"/>
    </xf>
    <xf fontId="30" fillId="0" borderId="0" numFmtId="0" xfId="0" applyFont="1" applyAlignment="1">
      <alignment vertical="center"/>
    </xf>
    <xf fontId="31" fillId="31" borderId="0" numFmtId="0" xfId="0" applyFont="1" applyFill="1" applyAlignment="1">
      <alignment vertical="center"/>
    </xf>
    <xf fontId="27" fillId="31" borderId="0" numFmtId="0" xfId="0" applyFont="1" applyFill="1" applyAlignment="1">
      <alignment horizontal="left" vertical="center"/>
    </xf>
    <xf fontId="27" fillId="31" borderId="0" numFmtId="0" xfId="0" applyFont="1" applyFill="1" applyAlignment="1">
      <alignment horizontal="center" vertical="center"/>
    </xf>
    <xf fontId="31" fillId="31" borderId="0" numFmtId="2" xfId="0" applyNumberFormat="1" applyFont="1" applyFill="1" applyAlignment="1">
      <alignment horizontal="center" vertical="center"/>
    </xf>
    <xf fontId="31" fillId="0" borderId="0" numFmtId="162" xfId="0" applyNumberFormat="1" applyFont="1" applyAlignment="1">
      <alignment horizontal="center" vertical="top"/>
    </xf>
    <xf fontId="33" fillId="0" borderId="0" numFmtId="0" xfId="0" applyFont="1" applyAlignment="1">
      <alignment horizontal="center" vertical="center"/>
    </xf>
    <xf fontId="31" fillId="27" borderId="0" numFmtId="0" xfId="0" applyFont="1" applyFill="1" applyAlignment="1">
      <alignment vertical="center"/>
    </xf>
    <xf fontId="27" fillId="27" borderId="0" numFmtId="0" xfId="0" applyFont="1" applyFill="1" applyAlignment="1">
      <alignment horizontal="left" vertical="center"/>
    </xf>
    <xf fontId="27" fillId="27" borderId="0" numFmtId="0" xfId="0" applyFont="1" applyFill="1" applyAlignment="1">
      <alignment horizontal="center" vertical="center"/>
    </xf>
    <xf fontId="31" fillId="27" borderId="0" numFmtId="162" xfId="0" applyNumberFormat="1" applyFont="1" applyFill="1" applyAlignment="1">
      <alignment horizontal="center" vertical="center"/>
    </xf>
    <xf fontId="30" fillId="0" borderId="0" numFmtId="0" xfId="0" applyFont="1" applyAlignment="1">
      <alignment horizontal="center" vertical="top" wrapText="1"/>
    </xf>
    <xf fontId="30" fillId="0" borderId="0" numFmtId="162" xfId="0" applyNumberFormat="1" applyFont="1" applyAlignment="1">
      <alignment horizontal="center" vertical="top"/>
    </xf>
    <xf fontId="30" fillId="0" borderId="0" numFmtId="162" xfId="0" applyNumberFormat="1" applyFont="1" applyAlignment="1">
      <alignment horizontal="center" vertical="center"/>
    </xf>
    <xf fontId="30" fillId="0" borderId="0" numFmtId="0" xfId="0" applyFont="1" applyAlignment="1">
      <alignment horizontal="right" indent="1" wrapText="1"/>
    </xf>
    <xf fontId="0" fillId="0" borderId="0" numFmtId="0" xfId="0" applyAlignment="1">
      <alignment wrapText="1"/>
    </xf>
    <xf fontId="27" fillId="0" borderId="0" numFmtId="0" xfId="0" applyFont="1" applyAlignment="1">
      <alignment horizontal="center" wrapText="1"/>
    </xf>
    <xf fontId="33" fillId="0" borderId="0" numFmtId="0" xfId="0" applyFont="1" applyAlignment="1">
      <alignment horizontal="center" wrapText="1"/>
    </xf>
    <xf fontId="31" fillId="0" borderId="0" numFmtId="1" xfId="0" applyNumberFormat="1" applyFont="1" applyAlignment="1">
      <alignment horizontal="left" vertical="top"/>
    </xf>
    <xf fontId="30" fillId="22" borderId="0" numFmtId="0" xfId="0" applyFont="1" applyFill="1"/>
    <xf fontId="31" fillId="22" borderId="0" numFmtId="0" xfId="0" applyFont="1" applyFill="1" applyAlignment="1">
      <alignment horizontal="center" vertical="top"/>
    </xf>
    <xf fontId="31" fillId="22" borderId="0" numFmtId="0" xfId="0" applyFont="1" applyFill="1" applyAlignment="1">
      <alignment horizontal="left" vertical="top"/>
    </xf>
    <xf fontId="31" fillId="22" borderId="0" numFmtId="2" xfId="0" applyNumberFormat="1" applyFont="1" applyFill="1" applyAlignment="1">
      <alignment wrapText="1"/>
    </xf>
    <xf fontId="27" fillId="22" borderId="0" numFmtId="0" xfId="0" applyFont="1" applyFill="1" applyAlignment="1">
      <alignment wrapText="1"/>
    </xf>
    <xf fontId="27" fillId="22" borderId="0" numFmtId="0" xfId="0" applyFont="1" applyFill="1" applyAlignment="1">
      <alignment horizontal="center" wrapText="1"/>
    </xf>
    <xf fontId="30" fillId="22" borderId="0" numFmtId="0" xfId="0" applyFont="1" applyFill="1" applyAlignment="1">
      <alignment horizontal="left" vertical="top"/>
    </xf>
    <xf fontId="30" fillId="22" borderId="0" numFmtId="0" xfId="0" applyFont="1" applyFill="1" applyAlignment="1">
      <alignment horizontal="center" vertical="top"/>
    </xf>
    <xf fontId="30" fillId="22" borderId="0" numFmtId="2" xfId="0" applyNumberFormat="1" applyFont="1" applyFill="1" applyAlignment="1">
      <alignment wrapText="1"/>
    </xf>
    <xf fontId="27" fillId="0" borderId="0" numFmtId="1" xfId="0" applyNumberFormat="1" applyFont="1" applyAlignment="1">
      <alignment horizontal="center" wrapText="1"/>
    </xf>
    <xf fontId="27" fillId="22" borderId="0" numFmtId="2" xfId="0" applyNumberFormat="1" applyFont="1" applyFill="1" applyAlignment="1">
      <alignment horizontal="center" wrapText="1"/>
    </xf>
    <xf fontId="31" fillId="22" borderId="0" numFmtId="2" xfId="0" applyNumberFormat="1" applyFont="1" applyFill="1"/>
    <xf fontId="33" fillId="22" borderId="0" numFmtId="0" xfId="0" applyFont="1" applyFill="1" applyAlignment="1">
      <alignment horizontal="center" wrapText="1"/>
    </xf>
    <xf fontId="33" fillId="0" borderId="0" numFmtId="1" xfId="0" applyNumberFormat="1" applyFont="1" applyAlignment="1">
      <alignment horizontal="center" wrapText="1"/>
    </xf>
    <xf fontId="33" fillId="0" borderId="0" numFmtId="0" xfId="0" applyFont="1" applyAlignment="1">
      <alignment horizontal="center" vertical="top"/>
    </xf>
    <xf fontId="33" fillId="0" borderId="0" numFmtId="0" xfId="0" applyFont="1" applyAlignment="1">
      <alignment horizontal="left" wrapText="1"/>
    </xf>
    <xf fontId="29" fillId="0" borderId="0" numFmtId="163" xfId="0" applyNumberFormat="1" applyFont="1" applyAlignment="1">
      <alignment horizontal="center"/>
    </xf>
    <xf fontId="43" fillId="25" borderId="0" numFmtId="163" xfId="0" applyNumberFormat="1" applyFont="1" applyFill="1" applyAlignment="1">
      <alignment horizontal="center"/>
    </xf>
    <xf fontId="43" fillId="25" borderId="0" numFmtId="2" xfId="0" applyNumberFormat="1" applyFont="1" applyFill="1" applyAlignment="1">
      <alignment horizontal="center"/>
    </xf>
    <xf fontId="41" fillId="25" borderId="0" numFmtId="2" xfId="0" applyNumberFormat="1" applyFont="1" applyFill="1" applyAlignment="1">
      <alignment horizontal="center"/>
    </xf>
    <xf fontId="31" fillId="25" borderId="0" numFmtId="163" xfId="0" applyNumberFormat="1" applyFont="1" applyFill="1" applyAlignment="1">
      <alignment horizontal="center"/>
    </xf>
    <xf fontId="30" fillId="0" borderId="13" numFmtId="1" xfId="0" applyNumberFormat="1" applyFont="1" applyBorder="1" applyAlignment="1">
      <alignment horizontal="center"/>
    </xf>
    <xf fontId="17" fillId="0" borderId="0" numFmtId="0" xfId="0" applyFont="1"/>
  </cellXfs>
  <cellStyles count="43552">
    <cellStyle name="20% - Акцент1 2" xfId="1"/>
    <cellStyle name="20% - Акцент1 3" xfId="2"/>
    <cellStyle name="20% - Акцент1 4" xfId="3"/>
    <cellStyle name="20% - Акцент1 5" xfId="4"/>
    <cellStyle name="20% - Акцент2 2" xfId="5"/>
    <cellStyle name="20% - Акцент2 3" xfId="6"/>
    <cellStyle name="20% - Акцент2 4" xfId="7"/>
    <cellStyle name="20% - Акцент2 5" xfId="8"/>
    <cellStyle name="20% - Акцент3 2" xfId="9"/>
    <cellStyle name="20% - Акцент3 3" xfId="10"/>
    <cellStyle name="20% - Акцент3 4" xfId="11"/>
    <cellStyle name="20% - Акцент3 5" xfId="12"/>
    <cellStyle name="20% - Акцент4 2" xfId="13"/>
    <cellStyle name="20% - Акцент4 3" xfId="14"/>
    <cellStyle name="20% - Акцент4 4" xfId="15"/>
    <cellStyle name="20% - Акцент4 5" xfId="16"/>
    <cellStyle name="20% - Акцент5 2" xfId="17"/>
    <cellStyle name="20% - Акцент5 3" xfId="18"/>
    <cellStyle name="20% - Акцент5 4" xfId="19"/>
    <cellStyle name="20% - Акцент5 5" xfId="20"/>
    <cellStyle name="20% - Акцент6 2" xfId="21"/>
    <cellStyle name="20% - Акцент6 3" xfId="22"/>
    <cellStyle name="20% - Акцент6 4" xfId="23"/>
    <cellStyle name="20% - Акцент6 5" xfId="24"/>
    <cellStyle name="40% - Акцент1 2" xfId="25"/>
    <cellStyle name="40% - Акцент1 3" xfId="26"/>
    <cellStyle name="40% - Акцент1 4" xfId="27"/>
    <cellStyle name="40% - Акцент1 5" xfId="28"/>
    <cellStyle name="40% - Акцент2 2" xfId="29"/>
    <cellStyle name="40% - Акцент2 3" xfId="30"/>
    <cellStyle name="40% - Акцент2 4" xfId="31"/>
    <cellStyle name="40% - Акцент2 5" xfId="32"/>
    <cellStyle name="40% - Акцент3 2" xfId="33"/>
    <cellStyle name="40% - Акцент3 3" xfId="34"/>
    <cellStyle name="40% - Акцент3 4" xfId="35"/>
    <cellStyle name="40% - Акцент3 5" xfId="36"/>
    <cellStyle name="40% - Акцент4 2" xfId="37"/>
    <cellStyle name="40% - Акцент4 3" xfId="38"/>
    <cellStyle name="40% - Акцент4 4" xfId="39"/>
    <cellStyle name="40% - Акцент4 5" xfId="40"/>
    <cellStyle name="40% - Акцент5 2" xfId="41"/>
    <cellStyle name="40% - Акцент5 3" xfId="42"/>
    <cellStyle name="40% - Акцент5 4" xfId="43"/>
    <cellStyle name="40% - Акцент5 5" xfId="44"/>
    <cellStyle name="40% - Акцент6 2" xfId="45"/>
    <cellStyle name="40% - Акцент6 3" xfId="46"/>
    <cellStyle name="40% - Акцент6 4" xfId="47"/>
    <cellStyle name="40% - Акцент6 5" xfId="48"/>
    <cellStyle name="60% - Акцент1 2" xfId="49"/>
    <cellStyle name="60% - Акцент1 3" xfId="50"/>
    <cellStyle name="60% - Акцент1 4" xfId="51"/>
    <cellStyle name="60% - Акцент1 5" xfId="52"/>
    <cellStyle name="60% - Акцент2 2" xfId="53"/>
    <cellStyle name="60% - Акцент2 3" xfId="54"/>
    <cellStyle name="60% - Акцент2 4" xfId="55"/>
    <cellStyle name="60% - Акцент2 5" xfId="56"/>
    <cellStyle name="60% - Акцент3 2" xfId="57"/>
    <cellStyle name="60% - Акцент3 3" xfId="58"/>
    <cellStyle name="60% - Акцент3 4" xfId="59"/>
    <cellStyle name="60% - Акцент3 5" xfId="60"/>
    <cellStyle name="60% - Акцент4 2" xfId="61"/>
    <cellStyle name="60% - Акцент4 3" xfId="62"/>
    <cellStyle name="60% - Акцент4 4" xfId="63"/>
    <cellStyle name="60% - Акцент4 5" xfId="64"/>
    <cellStyle name="60% - Акцент5 2" xfId="65"/>
    <cellStyle name="60% - Акцент5 3" xfId="66"/>
    <cellStyle name="60% - Акцент5 4" xfId="67"/>
    <cellStyle name="60% - Акцент5 5" xfId="68"/>
    <cellStyle name="60% - Акцент6 2" xfId="69"/>
    <cellStyle name="60% - Акцент6 3" xfId="70"/>
    <cellStyle name="60% - Акцент6 4" xfId="71"/>
    <cellStyle name="60% - Акцент6 5" xfId="72"/>
    <cellStyle name="Акцент1 2" xfId="73"/>
    <cellStyle name="Акцент1 3" xfId="74"/>
    <cellStyle name="Акцент1 4" xfId="75"/>
    <cellStyle name="Акцент1 5" xfId="76"/>
    <cellStyle name="Акцент2 2" xfId="77"/>
    <cellStyle name="Акцент2 3" xfId="78"/>
    <cellStyle name="Акцент2 4" xfId="79"/>
    <cellStyle name="Акцент2 5" xfId="80"/>
    <cellStyle name="Акцент3 2" xfId="81"/>
    <cellStyle name="Акцент3 3" xfId="82"/>
    <cellStyle name="Акцент3 4" xfId="83"/>
    <cellStyle name="Акцент3 5" xfId="84"/>
    <cellStyle name="Акцент4 2" xfId="85"/>
    <cellStyle name="Акцент4 3" xfId="86"/>
    <cellStyle name="Акцент4 4" xfId="87"/>
    <cellStyle name="Акцент4 5" xfId="88"/>
    <cellStyle name="Акцент5 2" xfId="89"/>
    <cellStyle name="Акцент5 3" xfId="90"/>
    <cellStyle name="Акцент5 4" xfId="91"/>
    <cellStyle name="Акцент5 5" xfId="92"/>
    <cellStyle name="Акцент6 2" xfId="93"/>
    <cellStyle name="Акцент6 3" xfId="94"/>
    <cellStyle name="Акцент6 4" xfId="95"/>
    <cellStyle name="Акцент6 5" xfId="96"/>
    <cellStyle name="Ввод  2" xfId="97"/>
    <cellStyle name="Ввод  3" xfId="98"/>
    <cellStyle name="Ввод  4" xfId="99"/>
    <cellStyle name="Ввод  5" xfId="100"/>
    <cellStyle name="Вывод 2" xfId="101"/>
    <cellStyle name="Вывод 3" xfId="102"/>
    <cellStyle name="Вывод 4" xfId="103"/>
    <cellStyle name="Вывод 5" xfId="104"/>
    <cellStyle name="Вычисление 2" xfId="105"/>
    <cellStyle name="Вычисление 3" xfId="106"/>
    <cellStyle name="Вычисление 4" xfId="107"/>
    <cellStyle name="Вычисление 5" xfId="108"/>
    <cellStyle name="Гиперссылка" xfId="109" builtinId="8"/>
    <cellStyle name="Денежный 2" xfId="110"/>
    <cellStyle name="Заголовок 1 2" xfId="111"/>
    <cellStyle name="Заголовок 1 3" xfId="112"/>
    <cellStyle name="Заголовок 1 4" xfId="113"/>
    <cellStyle name="Заголовок 1 5" xfId="114"/>
    <cellStyle name="Заголовок 2 2" xfId="115"/>
    <cellStyle name="Заголовок 2 3" xfId="116"/>
    <cellStyle name="Заголовок 2 4" xfId="117"/>
    <cellStyle name="Заголовок 2 5" xfId="118"/>
    <cellStyle name="Заголовок 3 2" xfId="119"/>
    <cellStyle name="Заголовок 3 3" xfId="120"/>
    <cellStyle name="Заголовок 3 4" xfId="121"/>
    <cellStyle name="Заголовок 3 5" xfId="122"/>
    <cellStyle name="Заголовок 4 2" xfId="123"/>
    <cellStyle name="Заголовок 4 3" xfId="124"/>
    <cellStyle name="Заголовок 4 4" xfId="125"/>
    <cellStyle name="Заголовок 4 5" xfId="126"/>
    <cellStyle name="Итог 2" xfId="127"/>
    <cellStyle name="Итог 3" xfId="128"/>
    <cellStyle name="Итог 4" xfId="129"/>
    <cellStyle name="Итог 5" xfId="130"/>
    <cellStyle name="Контрольная ячейка 2" xfId="131"/>
    <cellStyle name="Контрольная ячейка 3" xfId="132"/>
    <cellStyle name="Контрольная ячейка 4" xfId="133"/>
    <cellStyle name="Контрольная ячейка 5" xfId="134"/>
    <cellStyle name="Название 2" xfId="135"/>
    <cellStyle name="Название 3" xfId="136"/>
    <cellStyle name="Название 4" xfId="137"/>
    <cellStyle name="Название 5" xfId="138"/>
    <cellStyle name="Нейтральный 2" xfId="139"/>
    <cellStyle name="Нейтральный 3" xfId="140"/>
    <cellStyle name="Нейтральный 4" xfId="141"/>
    <cellStyle name="Нейтральный 5" xfId="142"/>
    <cellStyle name="Обычный" xfId="0" builtinId="0"/>
    <cellStyle name="Обычный 10" xfId="143"/>
    <cellStyle name="Обычный 10 2" xfId="144"/>
    <cellStyle name="Обычный 11" xfId="145"/>
    <cellStyle name="Обычный 11 2" xfId="146"/>
    <cellStyle name="Обычный 12" xfId="147"/>
    <cellStyle name="Обычный 12 10" xfId="148"/>
    <cellStyle name="Обычный 12 10 2" xfId="149"/>
    <cellStyle name="Обычный 12 10 2 2" xfId="150"/>
    <cellStyle name="Обычный 12 10 2 2 2" xfId="151"/>
    <cellStyle name="Обычный 12 10 2 3" xfId="152"/>
    <cellStyle name="Обычный 12 10 2 3 2" xfId="153"/>
    <cellStyle name="Обычный 12 10 2 4" xfId="154"/>
    <cellStyle name="Обычный 12 10 3" xfId="155"/>
    <cellStyle name="Обычный 12 10 3 2" xfId="156"/>
    <cellStyle name="Обычный 12 10 3 2 2" xfId="157"/>
    <cellStyle name="Обычный 12 10 3 3" xfId="158"/>
    <cellStyle name="Обычный 12 10 3 3 2" xfId="159"/>
    <cellStyle name="Обычный 12 10 3 4" xfId="160"/>
    <cellStyle name="Обычный 12 10 4" xfId="161"/>
    <cellStyle name="Обычный 12 10 4 2" xfId="162"/>
    <cellStyle name="Обычный 12 10 5" xfId="163"/>
    <cellStyle name="Обычный 12 10 5 2" xfId="164"/>
    <cellStyle name="Обычный 12 10 6" xfId="165"/>
    <cellStyle name="Обычный 12 11" xfId="166"/>
    <cellStyle name="Обычный 12 11 2" xfId="167"/>
    <cellStyle name="Обычный 12 11 2 2" xfId="168"/>
    <cellStyle name="Обычный 12 11 3" xfId="169"/>
    <cellStyle name="Обычный 12 11 3 2" xfId="170"/>
    <cellStyle name="Обычный 12 11 4" xfId="171"/>
    <cellStyle name="Обычный 12 12" xfId="172"/>
    <cellStyle name="Обычный 12 12 2" xfId="173"/>
    <cellStyle name="Обычный 12 12 2 2" xfId="174"/>
    <cellStyle name="Обычный 12 12 3" xfId="175"/>
    <cellStyle name="Обычный 12 12 3 2" xfId="176"/>
    <cellStyle name="Обычный 12 12 4" xfId="177"/>
    <cellStyle name="Обычный 12 13" xfId="178"/>
    <cellStyle name="Обычный 12 13 2" xfId="179"/>
    <cellStyle name="Обычный 12 14" xfId="180"/>
    <cellStyle name="Обычный 12 14 2" xfId="181"/>
    <cellStyle name="Обычный 12 15" xfId="182"/>
    <cellStyle name="Обычный 12 2" xfId="183"/>
    <cellStyle name="Обычный 12 3" xfId="184"/>
    <cellStyle name="Обычный 12 4" xfId="185"/>
    <cellStyle name="Обычный 12 5" xfId="186"/>
    <cellStyle name="Обычный 12 5 10" xfId="187"/>
    <cellStyle name="Обычный 12 5 10 2" xfId="188"/>
    <cellStyle name="Обычный 12 5 11" xfId="189"/>
    <cellStyle name="Обычный 12 5 2" xfId="190"/>
    <cellStyle name="Обычный 12 5 2 10" xfId="191"/>
    <cellStyle name="Обычный 12 5 2 2" xfId="192"/>
    <cellStyle name="Обычный 12 5 2 2 2" xfId="193"/>
    <cellStyle name="Обычный 12 5 2 2 2 2" xfId="194"/>
    <cellStyle name="Обычный 12 5 2 2 2 2 2" xfId="195"/>
    <cellStyle name="Обычный 12 5 2 2 2 2 2 2" xfId="196"/>
    <cellStyle name="Обычный 12 5 2 2 2 2 3" xfId="197"/>
    <cellStyle name="Обычный 12 5 2 2 2 2 3 2" xfId="198"/>
    <cellStyle name="Обычный 12 5 2 2 2 2 4" xfId="199"/>
    <cellStyle name="Обычный 12 5 2 2 2 3" xfId="200"/>
    <cellStyle name="Обычный 12 5 2 2 2 3 2" xfId="201"/>
    <cellStyle name="Обычный 12 5 2 2 2 3 2 2" xfId="202"/>
    <cellStyle name="Обычный 12 5 2 2 2 3 3" xfId="203"/>
    <cellStyle name="Обычный 12 5 2 2 2 3 3 2" xfId="204"/>
    <cellStyle name="Обычный 12 5 2 2 2 3 4" xfId="205"/>
    <cellStyle name="Обычный 12 5 2 2 2 4" xfId="206"/>
    <cellStyle name="Обычный 12 5 2 2 2 4 2" xfId="207"/>
    <cellStyle name="Обычный 12 5 2 2 2 5" xfId="208"/>
    <cellStyle name="Обычный 12 5 2 2 2 5 2" xfId="209"/>
    <cellStyle name="Обычный 12 5 2 2 2 6" xfId="210"/>
    <cellStyle name="Обычный 12 5 2 2 3" xfId="211"/>
    <cellStyle name="Обычный 12 5 2 2 3 2" xfId="212"/>
    <cellStyle name="Обычный 12 5 2 2 3 2 2" xfId="213"/>
    <cellStyle name="Обычный 12 5 2 2 3 2 2 2" xfId="214"/>
    <cellStyle name="Обычный 12 5 2 2 3 2 3" xfId="215"/>
    <cellStyle name="Обычный 12 5 2 2 3 2 3 2" xfId="216"/>
    <cellStyle name="Обычный 12 5 2 2 3 2 4" xfId="217"/>
    <cellStyle name="Обычный 12 5 2 2 3 3" xfId="218"/>
    <cellStyle name="Обычный 12 5 2 2 3 3 2" xfId="219"/>
    <cellStyle name="Обычный 12 5 2 2 3 3 2 2" xfId="220"/>
    <cellStyle name="Обычный 12 5 2 2 3 3 3" xfId="221"/>
    <cellStyle name="Обычный 12 5 2 2 3 3 3 2" xfId="222"/>
    <cellStyle name="Обычный 12 5 2 2 3 3 4" xfId="223"/>
    <cellStyle name="Обычный 12 5 2 2 3 4" xfId="224"/>
    <cellStyle name="Обычный 12 5 2 2 3 4 2" xfId="225"/>
    <cellStyle name="Обычный 12 5 2 2 3 5" xfId="226"/>
    <cellStyle name="Обычный 12 5 2 2 3 5 2" xfId="227"/>
    <cellStyle name="Обычный 12 5 2 2 3 6" xfId="228"/>
    <cellStyle name="Обычный 12 5 2 2 4" xfId="229"/>
    <cellStyle name="Обычный 12 5 2 2 4 2" xfId="230"/>
    <cellStyle name="Обычный 12 5 2 2 4 2 2" xfId="231"/>
    <cellStyle name="Обычный 12 5 2 2 4 2 2 2" xfId="232"/>
    <cellStyle name="Обычный 12 5 2 2 4 2 3" xfId="233"/>
    <cellStyle name="Обычный 12 5 2 2 4 2 3 2" xfId="234"/>
    <cellStyle name="Обычный 12 5 2 2 4 2 4" xfId="235"/>
    <cellStyle name="Обычный 12 5 2 2 4 3" xfId="236"/>
    <cellStyle name="Обычный 12 5 2 2 4 3 2" xfId="237"/>
    <cellStyle name="Обычный 12 5 2 2 4 3 2 2" xfId="238"/>
    <cellStyle name="Обычный 12 5 2 2 4 3 3" xfId="239"/>
    <cellStyle name="Обычный 12 5 2 2 4 3 3 2" xfId="240"/>
    <cellStyle name="Обычный 12 5 2 2 4 3 4" xfId="241"/>
    <cellStyle name="Обычный 12 5 2 2 4 4" xfId="242"/>
    <cellStyle name="Обычный 12 5 2 2 4 4 2" xfId="243"/>
    <cellStyle name="Обычный 12 5 2 2 4 5" xfId="244"/>
    <cellStyle name="Обычный 12 5 2 2 4 5 2" xfId="245"/>
    <cellStyle name="Обычный 12 5 2 2 4 6" xfId="246"/>
    <cellStyle name="Обычный 12 5 2 2 5" xfId="247"/>
    <cellStyle name="Обычный 12 5 2 2 5 2" xfId="248"/>
    <cellStyle name="Обычный 12 5 2 2 5 2 2" xfId="249"/>
    <cellStyle name="Обычный 12 5 2 2 5 3" xfId="250"/>
    <cellStyle name="Обычный 12 5 2 2 5 3 2" xfId="251"/>
    <cellStyle name="Обычный 12 5 2 2 5 4" xfId="252"/>
    <cellStyle name="Обычный 12 5 2 2 6" xfId="253"/>
    <cellStyle name="Обычный 12 5 2 2 6 2" xfId="254"/>
    <cellStyle name="Обычный 12 5 2 2 6 2 2" xfId="255"/>
    <cellStyle name="Обычный 12 5 2 2 6 3" xfId="256"/>
    <cellStyle name="Обычный 12 5 2 2 6 3 2" xfId="257"/>
    <cellStyle name="Обычный 12 5 2 2 6 4" xfId="258"/>
    <cellStyle name="Обычный 12 5 2 2 7" xfId="259"/>
    <cellStyle name="Обычный 12 5 2 2 7 2" xfId="260"/>
    <cellStyle name="Обычный 12 5 2 2 8" xfId="261"/>
    <cellStyle name="Обычный 12 5 2 2 8 2" xfId="262"/>
    <cellStyle name="Обычный 12 5 2 2 9" xfId="263"/>
    <cellStyle name="Обычный 12 5 2 3" xfId="264"/>
    <cellStyle name="Обычный 12 5 2 3 2" xfId="265"/>
    <cellStyle name="Обычный 12 5 2 3 2 2" xfId="266"/>
    <cellStyle name="Обычный 12 5 2 3 2 2 2" xfId="267"/>
    <cellStyle name="Обычный 12 5 2 3 2 3" xfId="268"/>
    <cellStyle name="Обычный 12 5 2 3 2 3 2" xfId="269"/>
    <cellStyle name="Обычный 12 5 2 3 2 4" xfId="270"/>
    <cellStyle name="Обычный 12 5 2 3 3" xfId="271"/>
    <cellStyle name="Обычный 12 5 2 3 3 2" xfId="272"/>
    <cellStyle name="Обычный 12 5 2 3 3 2 2" xfId="273"/>
    <cellStyle name="Обычный 12 5 2 3 3 3" xfId="274"/>
    <cellStyle name="Обычный 12 5 2 3 3 3 2" xfId="275"/>
    <cellStyle name="Обычный 12 5 2 3 3 4" xfId="276"/>
    <cellStyle name="Обычный 12 5 2 3 4" xfId="277"/>
    <cellStyle name="Обычный 12 5 2 3 4 2" xfId="278"/>
    <cellStyle name="Обычный 12 5 2 3 5" xfId="279"/>
    <cellStyle name="Обычный 12 5 2 3 5 2" xfId="280"/>
    <cellStyle name="Обычный 12 5 2 3 6" xfId="281"/>
    <cellStyle name="Обычный 12 5 2 4" xfId="282"/>
    <cellStyle name="Обычный 12 5 2 4 2" xfId="283"/>
    <cellStyle name="Обычный 12 5 2 4 2 2" xfId="284"/>
    <cellStyle name="Обычный 12 5 2 4 2 2 2" xfId="285"/>
    <cellStyle name="Обычный 12 5 2 4 2 3" xfId="286"/>
    <cellStyle name="Обычный 12 5 2 4 2 3 2" xfId="287"/>
    <cellStyle name="Обычный 12 5 2 4 2 4" xfId="288"/>
    <cellStyle name="Обычный 12 5 2 4 3" xfId="289"/>
    <cellStyle name="Обычный 12 5 2 4 3 2" xfId="290"/>
    <cellStyle name="Обычный 12 5 2 4 3 2 2" xfId="291"/>
    <cellStyle name="Обычный 12 5 2 4 3 3" xfId="292"/>
    <cellStyle name="Обычный 12 5 2 4 3 3 2" xfId="293"/>
    <cellStyle name="Обычный 12 5 2 4 3 4" xfId="294"/>
    <cellStyle name="Обычный 12 5 2 4 4" xfId="295"/>
    <cellStyle name="Обычный 12 5 2 4 4 2" xfId="296"/>
    <cellStyle name="Обычный 12 5 2 4 5" xfId="297"/>
    <cellStyle name="Обычный 12 5 2 4 5 2" xfId="298"/>
    <cellStyle name="Обычный 12 5 2 4 6" xfId="299"/>
    <cellStyle name="Обычный 12 5 2 5" xfId="300"/>
    <cellStyle name="Обычный 12 5 2 5 2" xfId="301"/>
    <cellStyle name="Обычный 12 5 2 5 2 2" xfId="302"/>
    <cellStyle name="Обычный 12 5 2 5 2 2 2" xfId="303"/>
    <cellStyle name="Обычный 12 5 2 5 2 3" xfId="304"/>
    <cellStyle name="Обычный 12 5 2 5 2 3 2" xfId="305"/>
    <cellStyle name="Обычный 12 5 2 5 2 4" xfId="306"/>
    <cellStyle name="Обычный 12 5 2 5 3" xfId="307"/>
    <cellStyle name="Обычный 12 5 2 5 3 2" xfId="308"/>
    <cellStyle name="Обычный 12 5 2 5 3 2 2" xfId="309"/>
    <cellStyle name="Обычный 12 5 2 5 3 3" xfId="310"/>
    <cellStyle name="Обычный 12 5 2 5 3 3 2" xfId="311"/>
    <cellStyle name="Обычный 12 5 2 5 3 4" xfId="312"/>
    <cellStyle name="Обычный 12 5 2 5 4" xfId="313"/>
    <cellStyle name="Обычный 12 5 2 5 4 2" xfId="314"/>
    <cellStyle name="Обычный 12 5 2 5 5" xfId="315"/>
    <cellStyle name="Обычный 12 5 2 5 5 2" xfId="316"/>
    <cellStyle name="Обычный 12 5 2 5 6" xfId="317"/>
    <cellStyle name="Обычный 12 5 2 6" xfId="318"/>
    <cellStyle name="Обычный 12 5 2 6 2" xfId="319"/>
    <cellStyle name="Обычный 12 5 2 6 2 2" xfId="320"/>
    <cellStyle name="Обычный 12 5 2 6 3" xfId="321"/>
    <cellStyle name="Обычный 12 5 2 6 3 2" xfId="322"/>
    <cellStyle name="Обычный 12 5 2 6 4" xfId="323"/>
    <cellStyle name="Обычный 12 5 2 7" xfId="324"/>
    <cellStyle name="Обычный 12 5 2 7 2" xfId="325"/>
    <cellStyle name="Обычный 12 5 2 7 2 2" xfId="326"/>
    <cellStyle name="Обычный 12 5 2 7 3" xfId="327"/>
    <cellStyle name="Обычный 12 5 2 7 3 2" xfId="328"/>
    <cellStyle name="Обычный 12 5 2 7 4" xfId="329"/>
    <cellStyle name="Обычный 12 5 2 8" xfId="330"/>
    <cellStyle name="Обычный 12 5 2 8 2" xfId="331"/>
    <cellStyle name="Обычный 12 5 2 9" xfId="332"/>
    <cellStyle name="Обычный 12 5 2 9 2" xfId="333"/>
    <cellStyle name="Обычный 12 5 3" xfId="334"/>
    <cellStyle name="Обычный 12 5 3 2" xfId="335"/>
    <cellStyle name="Обычный 12 5 3 2 2" xfId="336"/>
    <cellStyle name="Обычный 12 5 3 2 2 2" xfId="337"/>
    <cellStyle name="Обычный 12 5 3 2 2 2 2" xfId="338"/>
    <cellStyle name="Обычный 12 5 3 2 2 3" xfId="339"/>
    <cellStyle name="Обычный 12 5 3 2 2 3 2" xfId="340"/>
    <cellStyle name="Обычный 12 5 3 2 2 4" xfId="341"/>
    <cellStyle name="Обычный 12 5 3 2 3" xfId="342"/>
    <cellStyle name="Обычный 12 5 3 2 3 2" xfId="343"/>
    <cellStyle name="Обычный 12 5 3 2 3 2 2" xfId="344"/>
    <cellStyle name="Обычный 12 5 3 2 3 3" xfId="345"/>
    <cellStyle name="Обычный 12 5 3 2 3 3 2" xfId="346"/>
    <cellStyle name="Обычный 12 5 3 2 3 4" xfId="347"/>
    <cellStyle name="Обычный 12 5 3 2 4" xfId="348"/>
    <cellStyle name="Обычный 12 5 3 2 4 2" xfId="349"/>
    <cellStyle name="Обычный 12 5 3 2 5" xfId="350"/>
    <cellStyle name="Обычный 12 5 3 2 5 2" xfId="351"/>
    <cellStyle name="Обычный 12 5 3 2 6" xfId="352"/>
    <cellStyle name="Обычный 12 5 3 3" xfId="353"/>
    <cellStyle name="Обычный 12 5 3 3 2" xfId="354"/>
    <cellStyle name="Обычный 12 5 3 3 2 2" xfId="355"/>
    <cellStyle name="Обычный 12 5 3 3 2 2 2" xfId="356"/>
    <cellStyle name="Обычный 12 5 3 3 2 3" xfId="357"/>
    <cellStyle name="Обычный 12 5 3 3 2 3 2" xfId="358"/>
    <cellStyle name="Обычный 12 5 3 3 2 4" xfId="359"/>
    <cellStyle name="Обычный 12 5 3 3 3" xfId="360"/>
    <cellStyle name="Обычный 12 5 3 3 3 2" xfId="361"/>
    <cellStyle name="Обычный 12 5 3 3 3 2 2" xfId="362"/>
    <cellStyle name="Обычный 12 5 3 3 3 3" xfId="363"/>
    <cellStyle name="Обычный 12 5 3 3 3 3 2" xfId="364"/>
    <cellStyle name="Обычный 12 5 3 3 3 4" xfId="365"/>
    <cellStyle name="Обычный 12 5 3 3 4" xfId="366"/>
    <cellStyle name="Обычный 12 5 3 3 4 2" xfId="367"/>
    <cellStyle name="Обычный 12 5 3 3 5" xfId="368"/>
    <cellStyle name="Обычный 12 5 3 3 5 2" xfId="369"/>
    <cellStyle name="Обычный 12 5 3 3 6" xfId="370"/>
    <cellStyle name="Обычный 12 5 3 4" xfId="371"/>
    <cellStyle name="Обычный 12 5 3 4 2" xfId="372"/>
    <cellStyle name="Обычный 12 5 3 4 2 2" xfId="373"/>
    <cellStyle name="Обычный 12 5 3 4 2 2 2" xfId="374"/>
    <cellStyle name="Обычный 12 5 3 4 2 3" xfId="375"/>
    <cellStyle name="Обычный 12 5 3 4 2 3 2" xfId="376"/>
    <cellStyle name="Обычный 12 5 3 4 2 4" xfId="377"/>
    <cellStyle name="Обычный 12 5 3 4 3" xfId="378"/>
    <cellStyle name="Обычный 12 5 3 4 3 2" xfId="379"/>
    <cellStyle name="Обычный 12 5 3 4 3 2 2" xfId="380"/>
    <cellStyle name="Обычный 12 5 3 4 3 3" xfId="381"/>
    <cellStyle name="Обычный 12 5 3 4 3 3 2" xfId="382"/>
    <cellStyle name="Обычный 12 5 3 4 3 4" xfId="383"/>
    <cellStyle name="Обычный 12 5 3 4 4" xfId="384"/>
    <cellStyle name="Обычный 12 5 3 4 4 2" xfId="385"/>
    <cellStyle name="Обычный 12 5 3 4 5" xfId="386"/>
    <cellStyle name="Обычный 12 5 3 4 5 2" xfId="387"/>
    <cellStyle name="Обычный 12 5 3 4 6" xfId="388"/>
    <cellStyle name="Обычный 12 5 3 5" xfId="389"/>
    <cellStyle name="Обычный 12 5 3 5 2" xfId="390"/>
    <cellStyle name="Обычный 12 5 3 5 2 2" xfId="391"/>
    <cellStyle name="Обычный 12 5 3 5 3" xfId="392"/>
    <cellStyle name="Обычный 12 5 3 5 3 2" xfId="393"/>
    <cellStyle name="Обычный 12 5 3 5 4" xfId="394"/>
    <cellStyle name="Обычный 12 5 3 6" xfId="395"/>
    <cellStyle name="Обычный 12 5 3 6 2" xfId="396"/>
    <cellStyle name="Обычный 12 5 3 6 2 2" xfId="397"/>
    <cellStyle name="Обычный 12 5 3 6 3" xfId="398"/>
    <cellStyle name="Обычный 12 5 3 6 3 2" xfId="399"/>
    <cellStyle name="Обычный 12 5 3 6 4" xfId="400"/>
    <cellStyle name="Обычный 12 5 3 7" xfId="401"/>
    <cellStyle name="Обычный 12 5 3 7 2" xfId="402"/>
    <cellStyle name="Обычный 12 5 3 8" xfId="403"/>
    <cellStyle name="Обычный 12 5 3 8 2" xfId="404"/>
    <cellStyle name="Обычный 12 5 3 9" xfId="405"/>
    <cellStyle name="Обычный 12 5 4" xfId="406"/>
    <cellStyle name="Обычный 12 5 4 2" xfId="407"/>
    <cellStyle name="Обычный 12 5 4 2 2" xfId="408"/>
    <cellStyle name="Обычный 12 5 4 2 2 2" xfId="409"/>
    <cellStyle name="Обычный 12 5 4 2 3" xfId="410"/>
    <cellStyle name="Обычный 12 5 4 2 3 2" xfId="411"/>
    <cellStyle name="Обычный 12 5 4 2 4" xfId="412"/>
    <cellStyle name="Обычный 12 5 4 3" xfId="413"/>
    <cellStyle name="Обычный 12 5 4 3 2" xfId="414"/>
    <cellStyle name="Обычный 12 5 4 3 2 2" xfId="415"/>
    <cellStyle name="Обычный 12 5 4 3 3" xfId="416"/>
    <cellStyle name="Обычный 12 5 4 3 3 2" xfId="417"/>
    <cellStyle name="Обычный 12 5 4 3 4" xfId="418"/>
    <cellStyle name="Обычный 12 5 4 4" xfId="419"/>
    <cellStyle name="Обычный 12 5 4 4 2" xfId="420"/>
    <cellStyle name="Обычный 12 5 4 5" xfId="421"/>
    <cellStyle name="Обычный 12 5 4 5 2" xfId="422"/>
    <cellStyle name="Обычный 12 5 4 6" xfId="423"/>
    <cellStyle name="Обычный 12 5 5" xfId="424"/>
    <cellStyle name="Обычный 12 5 5 2" xfId="425"/>
    <cellStyle name="Обычный 12 5 5 2 2" xfId="426"/>
    <cellStyle name="Обычный 12 5 5 2 2 2" xfId="427"/>
    <cellStyle name="Обычный 12 5 5 2 3" xfId="428"/>
    <cellStyle name="Обычный 12 5 5 2 3 2" xfId="429"/>
    <cellStyle name="Обычный 12 5 5 2 4" xfId="430"/>
    <cellStyle name="Обычный 12 5 5 3" xfId="431"/>
    <cellStyle name="Обычный 12 5 5 3 2" xfId="432"/>
    <cellStyle name="Обычный 12 5 5 3 2 2" xfId="433"/>
    <cellStyle name="Обычный 12 5 5 3 3" xfId="434"/>
    <cellStyle name="Обычный 12 5 5 3 3 2" xfId="435"/>
    <cellStyle name="Обычный 12 5 5 3 4" xfId="436"/>
    <cellStyle name="Обычный 12 5 5 4" xfId="437"/>
    <cellStyle name="Обычный 12 5 5 4 2" xfId="438"/>
    <cellStyle name="Обычный 12 5 5 5" xfId="439"/>
    <cellStyle name="Обычный 12 5 5 5 2" xfId="440"/>
    <cellStyle name="Обычный 12 5 5 6" xfId="441"/>
    <cellStyle name="Обычный 12 5 6" xfId="442"/>
    <cellStyle name="Обычный 12 5 6 2" xfId="443"/>
    <cellStyle name="Обычный 12 5 6 2 2" xfId="444"/>
    <cellStyle name="Обычный 12 5 6 2 2 2" xfId="445"/>
    <cellStyle name="Обычный 12 5 6 2 3" xfId="446"/>
    <cellStyle name="Обычный 12 5 6 2 3 2" xfId="447"/>
    <cellStyle name="Обычный 12 5 6 2 4" xfId="448"/>
    <cellStyle name="Обычный 12 5 6 3" xfId="449"/>
    <cellStyle name="Обычный 12 5 6 3 2" xfId="450"/>
    <cellStyle name="Обычный 12 5 6 3 2 2" xfId="451"/>
    <cellStyle name="Обычный 12 5 6 3 3" xfId="452"/>
    <cellStyle name="Обычный 12 5 6 3 3 2" xfId="453"/>
    <cellStyle name="Обычный 12 5 6 3 4" xfId="454"/>
    <cellStyle name="Обычный 12 5 6 4" xfId="455"/>
    <cellStyle name="Обычный 12 5 6 4 2" xfId="456"/>
    <cellStyle name="Обычный 12 5 6 5" xfId="457"/>
    <cellStyle name="Обычный 12 5 6 5 2" xfId="458"/>
    <cellStyle name="Обычный 12 5 6 6" xfId="459"/>
    <cellStyle name="Обычный 12 5 7" xfId="460"/>
    <cellStyle name="Обычный 12 5 7 2" xfId="461"/>
    <cellStyle name="Обычный 12 5 7 2 2" xfId="462"/>
    <cellStyle name="Обычный 12 5 7 3" xfId="463"/>
    <cellStyle name="Обычный 12 5 7 3 2" xfId="464"/>
    <cellStyle name="Обычный 12 5 7 4" xfId="465"/>
    <cellStyle name="Обычный 12 5 8" xfId="466"/>
    <cellStyle name="Обычный 12 5 8 2" xfId="467"/>
    <cellStyle name="Обычный 12 5 8 2 2" xfId="468"/>
    <cellStyle name="Обычный 12 5 8 3" xfId="469"/>
    <cellStyle name="Обычный 12 5 8 3 2" xfId="470"/>
    <cellStyle name="Обычный 12 5 8 4" xfId="471"/>
    <cellStyle name="Обычный 12 5 9" xfId="472"/>
    <cellStyle name="Обычный 12 5 9 2" xfId="473"/>
    <cellStyle name="Обычный 12 6" xfId="474"/>
    <cellStyle name="Обычный 12 6 10" xfId="475"/>
    <cellStyle name="Обычный 12 6 2" xfId="476"/>
    <cellStyle name="Обычный 12 6 2 2" xfId="477"/>
    <cellStyle name="Обычный 12 6 2 2 2" xfId="478"/>
    <cellStyle name="Обычный 12 6 2 2 2 2" xfId="479"/>
    <cellStyle name="Обычный 12 6 2 2 2 2 2" xfId="480"/>
    <cellStyle name="Обычный 12 6 2 2 2 3" xfId="481"/>
    <cellStyle name="Обычный 12 6 2 2 2 3 2" xfId="482"/>
    <cellStyle name="Обычный 12 6 2 2 2 4" xfId="483"/>
    <cellStyle name="Обычный 12 6 2 2 3" xfId="484"/>
    <cellStyle name="Обычный 12 6 2 2 3 2" xfId="485"/>
    <cellStyle name="Обычный 12 6 2 2 3 2 2" xfId="486"/>
    <cellStyle name="Обычный 12 6 2 2 3 3" xfId="487"/>
    <cellStyle name="Обычный 12 6 2 2 3 3 2" xfId="488"/>
    <cellStyle name="Обычный 12 6 2 2 3 4" xfId="489"/>
    <cellStyle name="Обычный 12 6 2 2 4" xfId="490"/>
    <cellStyle name="Обычный 12 6 2 2 4 2" xfId="491"/>
    <cellStyle name="Обычный 12 6 2 2 5" xfId="492"/>
    <cellStyle name="Обычный 12 6 2 2 5 2" xfId="493"/>
    <cellStyle name="Обычный 12 6 2 2 6" xfId="494"/>
    <cellStyle name="Обычный 12 6 2 3" xfId="495"/>
    <cellStyle name="Обычный 12 6 2 3 2" xfId="496"/>
    <cellStyle name="Обычный 12 6 2 3 2 2" xfId="497"/>
    <cellStyle name="Обычный 12 6 2 3 2 2 2" xfId="498"/>
    <cellStyle name="Обычный 12 6 2 3 2 3" xfId="499"/>
    <cellStyle name="Обычный 12 6 2 3 2 3 2" xfId="500"/>
    <cellStyle name="Обычный 12 6 2 3 2 4" xfId="501"/>
    <cellStyle name="Обычный 12 6 2 3 3" xfId="502"/>
    <cellStyle name="Обычный 12 6 2 3 3 2" xfId="503"/>
    <cellStyle name="Обычный 12 6 2 3 3 2 2" xfId="504"/>
    <cellStyle name="Обычный 12 6 2 3 3 3" xfId="505"/>
    <cellStyle name="Обычный 12 6 2 3 3 3 2" xfId="506"/>
    <cellStyle name="Обычный 12 6 2 3 3 4" xfId="507"/>
    <cellStyle name="Обычный 12 6 2 3 4" xfId="508"/>
    <cellStyle name="Обычный 12 6 2 3 4 2" xfId="509"/>
    <cellStyle name="Обычный 12 6 2 3 5" xfId="510"/>
    <cellStyle name="Обычный 12 6 2 3 5 2" xfId="511"/>
    <cellStyle name="Обычный 12 6 2 3 6" xfId="512"/>
    <cellStyle name="Обычный 12 6 2 4" xfId="513"/>
    <cellStyle name="Обычный 12 6 2 4 2" xfId="514"/>
    <cellStyle name="Обычный 12 6 2 4 2 2" xfId="515"/>
    <cellStyle name="Обычный 12 6 2 4 2 2 2" xfId="516"/>
    <cellStyle name="Обычный 12 6 2 4 2 3" xfId="517"/>
    <cellStyle name="Обычный 12 6 2 4 2 3 2" xfId="518"/>
    <cellStyle name="Обычный 12 6 2 4 2 4" xfId="519"/>
    <cellStyle name="Обычный 12 6 2 4 3" xfId="520"/>
    <cellStyle name="Обычный 12 6 2 4 3 2" xfId="521"/>
    <cellStyle name="Обычный 12 6 2 4 3 2 2" xfId="522"/>
    <cellStyle name="Обычный 12 6 2 4 3 3" xfId="523"/>
    <cellStyle name="Обычный 12 6 2 4 3 3 2" xfId="524"/>
    <cellStyle name="Обычный 12 6 2 4 3 4" xfId="525"/>
    <cellStyle name="Обычный 12 6 2 4 4" xfId="526"/>
    <cellStyle name="Обычный 12 6 2 4 4 2" xfId="527"/>
    <cellStyle name="Обычный 12 6 2 4 5" xfId="528"/>
    <cellStyle name="Обычный 12 6 2 4 5 2" xfId="529"/>
    <cellStyle name="Обычный 12 6 2 4 6" xfId="530"/>
    <cellStyle name="Обычный 12 6 2 5" xfId="531"/>
    <cellStyle name="Обычный 12 6 2 5 2" xfId="532"/>
    <cellStyle name="Обычный 12 6 2 5 2 2" xfId="533"/>
    <cellStyle name="Обычный 12 6 2 5 3" xfId="534"/>
    <cellStyle name="Обычный 12 6 2 5 3 2" xfId="535"/>
    <cellStyle name="Обычный 12 6 2 5 4" xfId="536"/>
    <cellStyle name="Обычный 12 6 2 6" xfId="537"/>
    <cellStyle name="Обычный 12 6 2 6 2" xfId="538"/>
    <cellStyle name="Обычный 12 6 2 6 2 2" xfId="539"/>
    <cellStyle name="Обычный 12 6 2 6 3" xfId="540"/>
    <cellStyle name="Обычный 12 6 2 6 3 2" xfId="541"/>
    <cellStyle name="Обычный 12 6 2 6 4" xfId="542"/>
    <cellStyle name="Обычный 12 6 2 7" xfId="543"/>
    <cellStyle name="Обычный 12 6 2 7 2" xfId="544"/>
    <cellStyle name="Обычный 12 6 2 8" xfId="545"/>
    <cellStyle name="Обычный 12 6 2 8 2" xfId="546"/>
    <cellStyle name="Обычный 12 6 2 9" xfId="547"/>
    <cellStyle name="Обычный 12 6 3" xfId="548"/>
    <cellStyle name="Обычный 12 6 3 2" xfId="549"/>
    <cellStyle name="Обычный 12 6 3 2 2" xfId="550"/>
    <cellStyle name="Обычный 12 6 3 2 2 2" xfId="551"/>
    <cellStyle name="Обычный 12 6 3 2 3" xfId="552"/>
    <cellStyle name="Обычный 12 6 3 2 3 2" xfId="553"/>
    <cellStyle name="Обычный 12 6 3 2 4" xfId="554"/>
    <cellStyle name="Обычный 12 6 3 3" xfId="555"/>
    <cellStyle name="Обычный 12 6 3 3 2" xfId="556"/>
    <cellStyle name="Обычный 12 6 3 3 2 2" xfId="557"/>
    <cellStyle name="Обычный 12 6 3 3 3" xfId="558"/>
    <cellStyle name="Обычный 12 6 3 3 3 2" xfId="559"/>
    <cellStyle name="Обычный 12 6 3 3 4" xfId="560"/>
    <cellStyle name="Обычный 12 6 3 4" xfId="561"/>
    <cellStyle name="Обычный 12 6 3 4 2" xfId="562"/>
    <cellStyle name="Обычный 12 6 3 5" xfId="563"/>
    <cellStyle name="Обычный 12 6 3 5 2" xfId="564"/>
    <cellStyle name="Обычный 12 6 3 6" xfId="565"/>
    <cellStyle name="Обычный 12 6 4" xfId="566"/>
    <cellStyle name="Обычный 12 6 4 2" xfId="567"/>
    <cellStyle name="Обычный 12 6 4 2 2" xfId="568"/>
    <cellStyle name="Обычный 12 6 4 2 2 2" xfId="569"/>
    <cellStyle name="Обычный 12 6 4 2 3" xfId="570"/>
    <cellStyle name="Обычный 12 6 4 2 3 2" xfId="571"/>
    <cellStyle name="Обычный 12 6 4 2 4" xfId="572"/>
    <cellStyle name="Обычный 12 6 4 3" xfId="573"/>
    <cellStyle name="Обычный 12 6 4 3 2" xfId="574"/>
    <cellStyle name="Обычный 12 6 4 3 2 2" xfId="575"/>
    <cellStyle name="Обычный 12 6 4 3 3" xfId="576"/>
    <cellStyle name="Обычный 12 6 4 3 3 2" xfId="577"/>
    <cellStyle name="Обычный 12 6 4 3 4" xfId="578"/>
    <cellStyle name="Обычный 12 6 4 4" xfId="579"/>
    <cellStyle name="Обычный 12 6 4 4 2" xfId="580"/>
    <cellStyle name="Обычный 12 6 4 5" xfId="581"/>
    <cellStyle name="Обычный 12 6 4 5 2" xfId="582"/>
    <cellStyle name="Обычный 12 6 4 6" xfId="583"/>
    <cellStyle name="Обычный 12 6 5" xfId="584"/>
    <cellStyle name="Обычный 12 6 5 2" xfId="585"/>
    <cellStyle name="Обычный 12 6 5 2 2" xfId="586"/>
    <cellStyle name="Обычный 12 6 5 2 2 2" xfId="587"/>
    <cellStyle name="Обычный 12 6 5 2 3" xfId="588"/>
    <cellStyle name="Обычный 12 6 5 2 3 2" xfId="589"/>
    <cellStyle name="Обычный 12 6 5 2 4" xfId="590"/>
    <cellStyle name="Обычный 12 6 5 3" xfId="591"/>
    <cellStyle name="Обычный 12 6 5 3 2" xfId="592"/>
    <cellStyle name="Обычный 12 6 5 3 2 2" xfId="593"/>
    <cellStyle name="Обычный 12 6 5 3 3" xfId="594"/>
    <cellStyle name="Обычный 12 6 5 3 3 2" xfId="595"/>
    <cellStyle name="Обычный 12 6 5 3 4" xfId="596"/>
    <cellStyle name="Обычный 12 6 5 4" xfId="597"/>
    <cellStyle name="Обычный 12 6 5 4 2" xfId="598"/>
    <cellStyle name="Обычный 12 6 5 5" xfId="599"/>
    <cellStyle name="Обычный 12 6 5 5 2" xfId="600"/>
    <cellStyle name="Обычный 12 6 5 6" xfId="601"/>
    <cellStyle name="Обычный 12 6 6" xfId="602"/>
    <cellStyle name="Обычный 12 6 6 2" xfId="603"/>
    <cellStyle name="Обычный 12 6 6 2 2" xfId="604"/>
    <cellStyle name="Обычный 12 6 6 3" xfId="605"/>
    <cellStyle name="Обычный 12 6 6 3 2" xfId="606"/>
    <cellStyle name="Обычный 12 6 6 4" xfId="607"/>
    <cellStyle name="Обычный 12 6 7" xfId="608"/>
    <cellStyle name="Обычный 12 6 7 2" xfId="609"/>
    <cellStyle name="Обычный 12 6 7 2 2" xfId="610"/>
    <cellStyle name="Обычный 12 6 7 3" xfId="611"/>
    <cellStyle name="Обычный 12 6 7 3 2" xfId="612"/>
    <cellStyle name="Обычный 12 6 7 4" xfId="613"/>
    <cellStyle name="Обычный 12 6 8" xfId="614"/>
    <cellStyle name="Обычный 12 6 8 2" xfId="615"/>
    <cellStyle name="Обычный 12 6 9" xfId="616"/>
    <cellStyle name="Обычный 12 6 9 2" xfId="617"/>
    <cellStyle name="Обычный 12 7" xfId="618"/>
    <cellStyle name="Обычный 12 7 2" xfId="619"/>
    <cellStyle name="Обычный 12 7 2 2" xfId="620"/>
    <cellStyle name="Обычный 12 7 2 2 2" xfId="621"/>
    <cellStyle name="Обычный 12 7 2 2 2 2" xfId="622"/>
    <cellStyle name="Обычный 12 7 2 2 3" xfId="623"/>
    <cellStyle name="Обычный 12 7 2 2 3 2" xfId="624"/>
    <cellStyle name="Обычный 12 7 2 2 4" xfId="625"/>
    <cellStyle name="Обычный 12 7 2 3" xfId="626"/>
    <cellStyle name="Обычный 12 7 2 3 2" xfId="627"/>
    <cellStyle name="Обычный 12 7 2 3 2 2" xfId="628"/>
    <cellStyle name="Обычный 12 7 2 3 3" xfId="629"/>
    <cellStyle name="Обычный 12 7 2 3 3 2" xfId="630"/>
    <cellStyle name="Обычный 12 7 2 3 4" xfId="631"/>
    <cellStyle name="Обычный 12 7 2 4" xfId="632"/>
    <cellStyle name="Обычный 12 7 2 4 2" xfId="633"/>
    <cellStyle name="Обычный 12 7 2 5" xfId="634"/>
    <cellStyle name="Обычный 12 7 2 5 2" xfId="635"/>
    <cellStyle name="Обычный 12 7 2 6" xfId="636"/>
    <cellStyle name="Обычный 12 7 3" xfId="637"/>
    <cellStyle name="Обычный 12 7 3 2" xfId="638"/>
    <cellStyle name="Обычный 12 7 3 2 2" xfId="639"/>
    <cellStyle name="Обычный 12 7 3 2 2 2" xfId="640"/>
    <cellStyle name="Обычный 12 7 3 2 3" xfId="641"/>
    <cellStyle name="Обычный 12 7 3 2 3 2" xfId="642"/>
    <cellStyle name="Обычный 12 7 3 2 4" xfId="643"/>
    <cellStyle name="Обычный 12 7 3 3" xfId="644"/>
    <cellStyle name="Обычный 12 7 3 3 2" xfId="645"/>
    <cellStyle name="Обычный 12 7 3 3 2 2" xfId="646"/>
    <cellStyle name="Обычный 12 7 3 3 3" xfId="647"/>
    <cellStyle name="Обычный 12 7 3 3 3 2" xfId="648"/>
    <cellStyle name="Обычный 12 7 3 3 4" xfId="649"/>
    <cellStyle name="Обычный 12 7 3 4" xfId="650"/>
    <cellStyle name="Обычный 12 7 3 4 2" xfId="651"/>
    <cellStyle name="Обычный 12 7 3 5" xfId="652"/>
    <cellStyle name="Обычный 12 7 3 5 2" xfId="653"/>
    <cellStyle name="Обычный 12 7 3 6" xfId="654"/>
    <cellStyle name="Обычный 12 7 4" xfId="655"/>
    <cellStyle name="Обычный 12 7 4 2" xfId="656"/>
    <cellStyle name="Обычный 12 7 4 2 2" xfId="657"/>
    <cellStyle name="Обычный 12 7 4 2 2 2" xfId="658"/>
    <cellStyle name="Обычный 12 7 4 2 3" xfId="659"/>
    <cellStyle name="Обычный 12 7 4 2 3 2" xfId="660"/>
    <cellStyle name="Обычный 12 7 4 2 4" xfId="661"/>
    <cellStyle name="Обычный 12 7 4 3" xfId="662"/>
    <cellStyle name="Обычный 12 7 4 3 2" xfId="663"/>
    <cellStyle name="Обычный 12 7 4 3 2 2" xfId="664"/>
    <cellStyle name="Обычный 12 7 4 3 3" xfId="665"/>
    <cellStyle name="Обычный 12 7 4 3 3 2" xfId="666"/>
    <cellStyle name="Обычный 12 7 4 3 4" xfId="667"/>
    <cellStyle name="Обычный 12 7 4 4" xfId="668"/>
    <cellStyle name="Обычный 12 7 4 4 2" xfId="669"/>
    <cellStyle name="Обычный 12 7 4 5" xfId="670"/>
    <cellStyle name="Обычный 12 7 4 5 2" xfId="671"/>
    <cellStyle name="Обычный 12 7 4 6" xfId="672"/>
    <cellStyle name="Обычный 12 7 5" xfId="673"/>
    <cellStyle name="Обычный 12 7 5 2" xfId="674"/>
    <cellStyle name="Обычный 12 7 5 2 2" xfId="675"/>
    <cellStyle name="Обычный 12 7 5 3" xfId="676"/>
    <cellStyle name="Обычный 12 7 5 3 2" xfId="677"/>
    <cellStyle name="Обычный 12 7 5 4" xfId="678"/>
    <cellStyle name="Обычный 12 7 6" xfId="679"/>
    <cellStyle name="Обычный 12 7 6 2" xfId="680"/>
    <cellStyle name="Обычный 12 7 6 2 2" xfId="681"/>
    <cellStyle name="Обычный 12 7 6 3" xfId="682"/>
    <cellStyle name="Обычный 12 7 6 3 2" xfId="683"/>
    <cellStyle name="Обычный 12 7 6 4" xfId="684"/>
    <cellStyle name="Обычный 12 7 7" xfId="685"/>
    <cellStyle name="Обычный 12 7 7 2" xfId="686"/>
    <cellStyle name="Обычный 12 7 8" xfId="687"/>
    <cellStyle name="Обычный 12 7 8 2" xfId="688"/>
    <cellStyle name="Обычный 12 7 9" xfId="689"/>
    <cellStyle name="Обычный 12 8" xfId="690"/>
    <cellStyle name="Обычный 12 8 2" xfId="691"/>
    <cellStyle name="Обычный 12 8 2 2" xfId="692"/>
    <cellStyle name="Обычный 12 8 2 2 2" xfId="693"/>
    <cellStyle name="Обычный 12 8 2 3" xfId="694"/>
    <cellStyle name="Обычный 12 8 2 3 2" xfId="695"/>
    <cellStyle name="Обычный 12 8 2 4" xfId="696"/>
    <cellStyle name="Обычный 12 8 3" xfId="697"/>
    <cellStyle name="Обычный 12 8 3 2" xfId="698"/>
    <cellStyle name="Обычный 12 8 3 2 2" xfId="699"/>
    <cellStyle name="Обычный 12 8 3 3" xfId="700"/>
    <cellStyle name="Обычный 12 8 3 3 2" xfId="701"/>
    <cellStyle name="Обычный 12 8 3 4" xfId="702"/>
    <cellStyle name="Обычный 12 8 4" xfId="703"/>
    <cellStyle name="Обычный 12 8 4 2" xfId="704"/>
    <cellStyle name="Обычный 12 8 5" xfId="705"/>
    <cellStyle name="Обычный 12 8 5 2" xfId="706"/>
    <cellStyle name="Обычный 12 8 6" xfId="707"/>
    <cellStyle name="Обычный 12 9" xfId="708"/>
    <cellStyle name="Обычный 12 9 2" xfId="709"/>
    <cellStyle name="Обычный 12 9 2 2" xfId="710"/>
    <cellStyle name="Обычный 12 9 2 2 2" xfId="711"/>
    <cellStyle name="Обычный 12 9 2 3" xfId="712"/>
    <cellStyle name="Обычный 12 9 2 3 2" xfId="713"/>
    <cellStyle name="Обычный 12 9 2 4" xfId="714"/>
    <cellStyle name="Обычный 12 9 3" xfId="715"/>
    <cellStyle name="Обычный 12 9 3 2" xfId="716"/>
    <cellStyle name="Обычный 12 9 3 2 2" xfId="717"/>
    <cellStyle name="Обычный 12 9 3 3" xfId="718"/>
    <cellStyle name="Обычный 12 9 3 3 2" xfId="719"/>
    <cellStyle name="Обычный 12 9 3 4" xfId="720"/>
    <cellStyle name="Обычный 12 9 4" xfId="721"/>
    <cellStyle name="Обычный 12 9 4 2" xfId="722"/>
    <cellStyle name="Обычный 12 9 5" xfId="723"/>
    <cellStyle name="Обычный 12 9 5 2" xfId="724"/>
    <cellStyle name="Обычный 12 9 6" xfId="725"/>
    <cellStyle name="Обычный 13" xfId="726"/>
    <cellStyle name="Обычный 13 10" xfId="727"/>
    <cellStyle name="Обычный 13 10 2" xfId="728"/>
    <cellStyle name="Обычный 13 10 2 2" xfId="729"/>
    <cellStyle name="Обычный 13 10 3" xfId="730"/>
    <cellStyle name="Обычный 13 10 3 2" xfId="731"/>
    <cellStyle name="Обычный 13 10 4" xfId="732"/>
    <cellStyle name="Обычный 13 11" xfId="733"/>
    <cellStyle name="Обычный 13 11 2" xfId="734"/>
    <cellStyle name="Обычный 13 11 2 2" xfId="735"/>
    <cellStyle name="Обычный 13 11 3" xfId="736"/>
    <cellStyle name="Обычный 13 11 3 2" xfId="737"/>
    <cellStyle name="Обычный 13 11 4" xfId="738"/>
    <cellStyle name="Обычный 13 12" xfId="739"/>
    <cellStyle name="Обычный 13 12 2" xfId="740"/>
    <cellStyle name="Обычный 13 13" xfId="741"/>
    <cellStyle name="Обычный 13 13 2" xfId="742"/>
    <cellStyle name="Обычный 13 14" xfId="743"/>
    <cellStyle name="Обычный 13 2" xfId="744"/>
    <cellStyle name="Обычный 13 3" xfId="745"/>
    <cellStyle name="Обычный 13 4" xfId="746"/>
    <cellStyle name="Обычный 13 5" xfId="747"/>
    <cellStyle name="Обычный 13 5 10" xfId="748"/>
    <cellStyle name="Обычный 13 5 2" xfId="749"/>
    <cellStyle name="Обычный 13 5 2 2" xfId="750"/>
    <cellStyle name="Обычный 13 5 2 2 2" xfId="751"/>
    <cellStyle name="Обычный 13 5 2 2 2 2" xfId="752"/>
    <cellStyle name="Обычный 13 5 2 2 2 2 2" xfId="753"/>
    <cellStyle name="Обычный 13 5 2 2 2 3" xfId="754"/>
    <cellStyle name="Обычный 13 5 2 2 2 3 2" xfId="755"/>
    <cellStyle name="Обычный 13 5 2 2 2 4" xfId="756"/>
    <cellStyle name="Обычный 13 5 2 2 3" xfId="757"/>
    <cellStyle name="Обычный 13 5 2 2 3 2" xfId="758"/>
    <cellStyle name="Обычный 13 5 2 2 3 2 2" xfId="759"/>
    <cellStyle name="Обычный 13 5 2 2 3 3" xfId="760"/>
    <cellStyle name="Обычный 13 5 2 2 3 3 2" xfId="761"/>
    <cellStyle name="Обычный 13 5 2 2 3 4" xfId="762"/>
    <cellStyle name="Обычный 13 5 2 2 4" xfId="763"/>
    <cellStyle name="Обычный 13 5 2 2 4 2" xfId="764"/>
    <cellStyle name="Обычный 13 5 2 2 5" xfId="765"/>
    <cellStyle name="Обычный 13 5 2 2 5 2" xfId="766"/>
    <cellStyle name="Обычный 13 5 2 2 6" xfId="767"/>
    <cellStyle name="Обычный 13 5 2 3" xfId="768"/>
    <cellStyle name="Обычный 13 5 2 3 2" xfId="769"/>
    <cellStyle name="Обычный 13 5 2 3 2 2" xfId="770"/>
    <cellStyle name="Обычный 13 5 2 3 2 2 2" xfId="771"/>
    <cellStyle name="Обычный 13 5 2 3 2 3" xfId="772"/>
    <cellStyle name="Обычный 13 5 2 3 2 3 2" xfId="773"/>
    <cellStyle name="Обычный 13 5 2 3 2 4" xfId="774"/>
    <cellStyle name="Обычный 13 5 2 3 3" xfId="775"/>
    <cellStyle name="Обычный 13 5 2 3 3 2" xfId="776"/>
    <cellStyle name="Обычный 13 5 2 3 3 2 2" xfId="777"/>
    <cellStyle name="Обычный 13 5 2 3 3 3" xfId="778"/>
    <cellStyle name="Обычный 13 5 2 3 3 3 2" xfId="779"/>
    <cellStyle name="Обычный 13 5 2 3 3 4" xfId="780"/>
    <cellStyle name="Обычный 13 5 2 3 4" xfId="781"/>
    <cellStyle name="Обычный 13 5 2 3 4 2" xfId="782"/>
    <cellStyle name="Обычный 13 5 2 3 5" xfId="783"/>
    <cellStyle name="Обычный 13 5 2 3 5 2" xfId="784"/>
    <cellStyle name="Обычный 13 5 2 3 6" xfId="785"/>
    <cellStyle name="Обычный 13 5 2 4" xfId="786"/>
    <cellStyle name="Обычный 13 5 2 4 2" xfId="787"/>
    <cellStyle name="Обычный 13 5 2 4 2 2" xfId="788"/>
    <cellStyle name="Обычный 13 5 2 4 2 2 2" xfId="789"/>
    <cellStyle name="Обычный 13 5 2 4 2 3" xfId="790"/>
    <cellStyle name="Обычный 13 5 2 4 2 3 2" xfId="791"/>
    <cellStyle name="Обычный 13 5 2 4 2 4" xfId="792"/>
    <cellStyle name="Обычный 13 5 2 4 3" xfId="793"/>
    <cellStyle name="Обычный 13 5 2 4 3 2" xfId="794"/>
    <cellStyle name="Обычный 13 5 2 4 3 2 2" xfId="795"/>
    <cellStyle name="Обычный 13 5 2 4 3 3" xfId="796"/>
    <cellStyle name="Обычный 13 5 2 4 3 3 2" xfId="797"/>
    <cellStyle name="Обычный 13 5 2 4 3 4" xfId="798"/>
    <cellStyle name="Обычный 13 5 2 4 4" xfId="799"/>
    <cellStyle name="Обычный 13 5 2 4 4 2" xfId="800"/>
    <cellStyle name="Обычный 13 5 2 4 5" xfId="801"/>
    <cellStyle name="Обычный 13 5 2 4 5 2" xfId="802"/>
    <cellStyle name="Обычный 13 5 2 4 6" xfId="803"/>
    <cellStyle name="Обычный 13 5 2 5" xfId="804"/>
    <cellStyle name="Обычный 13 5 2 5 2" xfId="805"/>
    <cellStyle name="Обычный 13 5 2 5 2 2" xfId="806"/>
    <cellStyle name="Обычный 13 5 2 5 3" xfId="807"/>
    <cellStyle name="Обычный 13 5 2 5 3 2" xfId="808"/>
    <cellStyle name="Обычный 13 5 2 5 4" xfId="809"/>
    <cellStyle name="Обычный 13 5 2 6" xfId="810"/>
    <cellStyle name="Обычный 13 5 2 6 2" xfId="811"/>
    <cellStyle name="Обычный 13 5 2 6 2 2" xfId="812"/>
    <cellStyle name="Обычный 13 5 2 6 3" xfId="813"/>
    <cellStyle name="Обычный 13 5 2 6 3 2" xfId="814"/>
    <cellStyle name="Обычный 13 5 2 6 4" xfId="815"/>
    <cellStyle name="Обычный 13 5 2 7" xfId="816"/>
    <cellStyle name="Обычный 13 5 2 7 2" xfId="817"/>
    <cellStyle name="Обычный 13 5 2 8" xfId="818"/>
    <cellStyle name="Обычный 13 5 2 8 2" xfId="819"/>
    <cellStyle name="Обычный 13 5 2 9" xfId="820"/>
    <cellStyle name="Обычный 13 5 3" xfId="821"/>
    <cellStyle name="Обычный 13 5 3 2" xfId="822"/>
    <cellStyle name="Обычный 13 5 3 2 2" xfId="823"/>
    <cellStyle name="Обычный 13 5 3 2 2 2" xfId="824"/>
    <cellStyle name="Обычный 13 5 3 2 3" xfId="825"/>
    <cellStyle name="Обычный 13 5 3 2 3 2" xfId="826"/>
    <cellStyle name="Обычный 13 5 3 2 4" xfId="827"/>
    <cellStyle name="Обычный 13 5 3 3" xfId="828"/>
    <cellStyle name="Обычный 13 5 3 3 2" xfId="829"/>
    <cellStyle name="Обычный 13 5 3 3 2 2" xfId="830"/>
    <cellStyle name="Обычный 13 5 3 3 3" xfId="831"/>
    <cellStyle name="Обычный 13 5 3 3 3 2" xfId="832"/>
    <cellStyle name="Обычный 13 5 3 3 4" xfId="833"/>
    <cellStyle name="Обычный 13 5 3 4" xfId="834"/>
    <cellStyle name="Обычный 13 5 3 4 2" xfId="835"/>
    <cellStyle name="Обычный 13 5 3 5" xfId="836"/>
    <cellStyle name="Обычный 13 5 3 5 2" xfId="837"/>
    <cellStyle name="Обычный 13 5 3 6" xfId="838"/>
    <cellStyle name="Обычный 13 5 4" xfId="839"/>
    <cellStyle name="Обычный 13 5 4 2" xfId="840"/>
    <cellStyle name="Обычный 13 5 4 2 2" xfId="841"/>
    <cellStyle name="Обычный 13 5 4 2 2 2" xfId="842"/>
    <cellStyle name="Обычный 13 5 4 2 3" xfId="843"/>
    <cellStyle name="Обычный 13 5 4 2 3 2" xfId="844"/>
    <cellStyle name="Обычный 13 5 4 2 4" xfId="845"/>
    <cellStyle name="Обычный 13 5 4 3" xfId="846"/>
    <cellStyle name="Обычный 13 5 4 3 2" xfId="847"/>
    <cellStyle name="Обычный 13 5 4 3 2 2" xfId="848"/>
    <cellStyle name="Обычный 13 5 4 3 3" xfId="849"/>
    <cellStyle name="Обычный 13 5 4 3 3 2" xfId="850"/>
    <cellStyle name="Обычный 13 5 4 3 4" xfId="851"/>
    <cellStyle name="Обычный 13 5 4 4" xfId="852"/>
    <cellStyle name="Обычный 13 5 4 4 2" xfId="853"/>
    <cellStyle name="Обычный 13 5 4 5" xfId="854"/>
    <cellStyle name="Обычный 13 5 4 5 2" xfId="855"/>
    <cellStyle name="Обычный 13 5 4 6" xfId="856"/>
    <cellStyle name="Обычный 13 5 5" xfId="857"/>
    <cellStyle name="Обычный 13 5 5 2" xfId="858"/>
    <cellStyle name="Обычный 13 5 5 2 2" xfId="859"/>
    <cellStyle name="Обычный 13 5 5 2 2 2" xfId="860"/>
    <cellStyle name="Обычный 13 5 5 2 3" xfId="861"/>
    <cellStyle name="Обычный 13 5 5 2 3 2" xfId="862"/>
    <cellStyle name="Обычный 13 5 5 2 4" xfId="863"/>
    <cellStyle name="Обычный 13 5 5 3" xfId="864"/>
    <cellStyle name="Обычный 13 5 5 3 2" xfId="865"/>
    <cellStyle name="Обычный 13 5 5 3 2 2" xfId="866"/>
    <cellStyle name="Обычный 13 5 5 3 3" xfId="867"/>
    <cellStyle name="Обычный 13 5 5 3 3 2" xfId="868"/>
    <cellStyle name="Обычный 13 5 5 3 4" xfId="869"/>
    <cellStyle name="Обычный 13 5 5 4" xfId="870"/>
    <cellStyle name="Обычный 13 5 5 4 2" xfId="871"/>
    <cellStyle name="Обычный 13 5 5 5" xfId="872"/>
    <cellStyle name="Обычный 13 5 5 5 2" xfId="873"/>
    <cellStyle name="Обычный 13 5 5 6" xfId="874"/>
    <cellStyle name="Обычный 13 5 6" xfId="875"/>
    <cellStyle name="Обычный 13 5 6 2" xfId="876"/>
    <cellStyle name="Обычный 13 5 6 2 2" xfId="877"/>
    <cellStyle name="Обычный 13 5 6 3" xfId="878"/>
    <cellStyle name="Обычный 13 5 6 3 2" xfId="879"/>
    <cellStyle name="Обычный 13 5 6 4" xfId="880"/>
    <cellStyle name="Обычный 13 5 7" xfId="881"/>
    <cellStyle name="Обычный 13 5 7 2" xfId="882"/>
    <cellStyle name="Обычный 13 5 7 2 2" xfId="883"/>
    <cellStyle name="Обычный 13 5 7 3" xfId="884"/>
    <cellStyle name="Обычный 13 5 7 3 2" xfId="885"/>
    <cellStyle name="Обычный 13 5 7 4" xfId="886"/>
    <cellStyle name="Обычный 13 5 8" xfId="887"/>
    <cellStyle name="Обычный 13 5 8 2" xfId="888"/>
    <cellStyle name="Обычный 13 5 9" xfId="889"/>
    <cellStyle name="Обычный 13 5 9 2" xfId="890"/>
    <cellStyle name="Обычный 13 6" xfId="891"/>
    <cellStyle name="Обычный 13 6 2" xfId="892"/>
    <cellStyle name="Обычный 13 6 2 2" xfId="893"/>
    <cellStyle name="Обычный 13 6 2 2 2" xfId="894"/>
    <cellStyle name="Обычный 13 6 2 2 2 2" xfId="895"/>
    <cellStyle name="Обычный 13 6 2 2 3" xfId="896"/>
    <cellStyle name="Обычный 13 6 2 2 3 2" xfId="897"/>
    <cellStyle name="Обычный 13 6 2 2 4" xfId="898"/>
    <cellStyle name="Обычный 13 6 2 3" xfId="899"/>
    <cellStyle name="Обычный 13 6 2 3 2" xfId="900"/>
    <cellStyle name="Обычный 13 6 2 3 2 2" xfId="901"/>
    <cellStyle name="Обычный 13 6 2 3 3" xfId="902"/>
    <cellStyle name="Обычный 13 6 2 3 3 2" xfId="903"/>
    <cellStyle name="Обычный 13 6 2 3 4" xfId="904"/>
    <cellStyle name="Обычный 13 6 2 4" xfId="905"/>
    <cellStyle name="Обычный 13 6 2 4 2" xfId="906"/>
    <cellStyle name="Обычный 13 6 2 5" xfId="907"/>
    <cellStyle name="Обычный 13 6 2 5 2" xfId="908"/>
    <cellStyle name="Обычный 13 6 2 6" xfId="909"/>
    <cellStyle name="Обычный 13 6 3" xfId="910"/>
    <cellStyle name="Обычный 13 6 3 2" xfId="911"/>
    <cellStyle name="Обычный 13 6 3 2 2" xfId="912"/>
    <cellStyle name="Обычный 13 6 3 2 2 2" xfId="913"/>
    <cellStyle name="Обычный 13 6 3 2 3" xfId="914"/>
    <cellStyle name="Обычный 13 6 3 2 3 2" xfId="915"/>
    <cellStyle name="Обычный 13 6 3 2 4" xfId="916"/>
    <cellStyle name="Обычный 13 6 3 3" xfId="917"/>
    <cellStyle name="Обычный 13 6 3 3 2" xfId="918"/>
    <cellStyle name="Обычный 13 6 3 3 2 2" xfId="919"/>
    <cellStyle name="Обычный 13 6 3 3 3" xfId="920"/>
    <cellStyle name="Обычный 13 6 3 3 3 2" xfId="921"/>
    <cellStyle name="Обычный 13 6 3 3 4" xfId="922"/>
    <cellStyle name="Обычный 13 6 3 4" xfId="923"/>
    <cellStyle name="Обычный 13 6 3 4 2" xfId="924"/>
    <cellStyle name="Обычный 13 6 3 5" xfId="925"/>
    <cellStyle name="Обычный 13 6 3 5 2" xfId="926"/>
    <cellStyle name="Обычный 13 6 3 6" xfId="927"/>
    <cellStyle name="Обычный 13 6 4" xfId="928"/>
    <cellStyle name="Обычный 13 6 4 2" xfId="929"/>
    <cellStyle name="Обычный 13 6 4 2 2" xfId="930"/>
    <cellStyle name="Обычный 13 6 4 2 2 2" xfId="931"/>
    <cellStyle name="Обычный 13 6 4 2 3" xfId="932"/>
    <cellStyle name="Обычный 13 6 4 2 3 2" xfId="933"/>
    <cellStyle name="Обычный 13 6 4 2 4" xfId="934"/>
    <cellStyle name="Обычный 13 6 4 3" xfId="935"/>
    <cellStyle name="Обычный 13 6 4 3 2" xfId="936"/>
    <cellStyle name="Обычный 13 6 4 3 2 2" xfId="937"/>
    <cellStyle name="Обычный 13 6 4 3 3" xfId="938"/>
    <cellStyle name="Обычный 13 6 4 3 3 2" xfId="939"/>
    <cellStyle name="Обычный 13 6 4 3 4" xfId="940"/>
    <cellStyle name="Обычный 13 6 4 4" xfId="941"/>
    <cellStyle name="Обычный 13 6 4 4 2" xfId="942"/>
    <cellStyle name="Обычный 13 6 4 5" xfId="943"/>
    <cellStyle name="Обычный 13 6 4 5 2" xfId="944"/>
    <cellStyle name="Обычный 13 6 4 6" xfId="945"/>
    <cellStyle name="Обычный 13 6 5" xfId="946"/>
    <cellStyle name="Обычный 13 6 5 2" xfId="947"/>
    <cellStyle name="Обычный 13 6 5 2 2" xfId="948"/>
    <cellStyle name="Обычный 13 6 5 3" xfId="949"/>
    <cellStyle name="Обычный 13 6 5 3 2" xfId="950"/>
    <cellStyle name="Обычный 13 6 5 4" xfId="951"/>
    <cellStyle name="Обычный 13 6 6" xfId="952"/>
    <cellStyle name="Обычный 13 6 6 2" xfId="953"/>
    <cellStyle name="Обычный 13 6 6 2 2" xfId="954"/>
    <cellStyle name="Обычный 13 6 6 3" xfId="955"/>
    <cellStyle name="Обычный 13 6 6 3 2" xfId="956"/>
    <cellStyle name="Обычный 13 6 6 4" xfId="957"/>
    <cellStyle name="Обычный 13 6 7" xfId="958"/>
    <cellStyle name="Обычный 13 6 7 2" xfId="959"/>
    <cellStyle name="Обычный 13 6 8" xfId="960"/>
    <cellStyle name="Обычный 13 6 8 2" xfId="961"/>
    <cellStyle name="Обычный 13 6 9" xfId="962"/>
    <cellStyle name="Обычный 13 7" xfId="963"/>
    <cellStyle name="Обычный 13 7 2" xfId="964"/>
    <cellStyle name="Обычный 13 7 2 2" xfId="965"/>
    <cellStyle name="Обычный 13 7 2 2 2" xfId="966"/>
    <cellStyle name="Обычный 13 7 2 3" xfId="967"/>
    <cellStyle name="Обычный 13 7 2 3 2" xfId="968"/>
    <cellStyle name="Обычный 13 7 2 4" xfId="969"/>
    <cellStyle name="Обычный 13 7 3" xfId="970"/>
    <cellStyle name="Обычный 13 7 3 2" xfId="971"/>
    <cellStyle name="Обычный 13 7 3 2 2" xfId="972"/>
    <cellStyle name="Обычный 13 7 3 3" xfId="973"/>
    <cellStyle name="Обычный 13 7 3 3 2" xfId="974"/>
    <cellStyle name="Обычный 13 7 3 4" xfId="975"/>
    <cellStyle name="Обычный 13 7 4" xfId="976"/>
    <cellStyle name="Обычный 13 7 4 2" xfId="977"/>
    <cellStyle name="Обычный 13 7 5" xfId="978"/>
    <cellStyle name="Обычный 13 7 5 2" xfId="979"/>
    <cellStyle name="Обычный 13 7 6" xfId="980"/>
    <cellStyle name="Обычный 13 8" xfId="981"/>
    <cellStyle name="Обычный 13 8 2" xfId="982"/>
    <cellStyle name="Обычный 13 8 2 2" xfId="983"/>
    <cellStyle name="Обычный 13 8 2 2 2" xfId="984"/>
    <cellStyle name="Обычный 13 8 2 3" xfId="985"/>
    <cellStyle name="Обычный 13 8 2 3 2" xfId="986"/>
    <cellStyle name="Обычный 13 8 2 4" xfId="987"/>
    <cellStyle name="Обычный 13 8 3" xfId="988"/>
    <cellStyle name="Обычный 13 8 3 2" xfId="989"/>
    <cellStyle name="Обычный 13 8 3 2 2" xfId="990"/>
    <cellStyle name="Обычный 13 8 3 3" xfId="991"/>
    <cellStyle name="Обычный 13 8 3 3 2" xfId="992"/>
    <cellStyle name="Обычный 13 8 3 4" xfId="993"/>
    <cellStyle name="Обычный 13 8 4" xfId="994"/>
    <cellStyle name="Обычный 13 8 4 2" xfId="995"/>
    <cellStyle name="Обычный 13 8 5" xfId="996"/>
    <cellStyle name="Обычный 13 8 5 2" xfId="997"/>
    <cellStyle name="Обычный 13 8 6" xfId="998"/>
    <cellStyle name="Обычный 13 9" xfId="999"/>
    <cellStyle name="Обычный 13 9 2" xfId="1000"/>
    <cellStyle name="Обычный 13 9 2 2" xfId="1001"/>
    <cellStyle name="Обычный 13 9 2 2 2" xfId="1002"/>
    <cellStyle name="Обычный 13 9 2 3" xfId="1003"/>
    <cellStyle name="Обычный 13 9 2 3 2" xfId="1004"/>
    <cellStyle name="Обычный 13 9 2 4" xfId="1005"/>
    <cellStyle name="Обычный 13 9 3" xfId="1006"/>
    <cellStyle name="Обычный 13 9 3 2" xfId="1007"/>
    <cellStyle name="Обычный 13 9 3 2 2" xfId="1008"/>
    <cellStyle name="Обычный 13 9 3 3" xfId="1009"/>
    <cellStyle name="Обычный 13 9 3 3 2" xfId="1010"/>
    <cellStyle name="Обычный 13 9 3 4" xfId="1011"/>
    <cellStyle name="Обычный 13 9 4" xfId="1012"/>
    <cellStyle name="Обычный 13 9 4 2" xfId="1013"/>
    <cellStyle name="Обычный 13 9 5" xfId="1014"/>
    <cellStyle name="Обычный 13 9 5 2" xfId="1015"/>
    <cellStyle name="Обычный 13 9 6" xfId="1016"/>
    <cellStyle name="Обычный 14" xfId="1017"/>
    <cellStyle name="Обычный 14 2" xfId="1018"/>
    <cellStyle name="Обычный 14 3" xfId="1019"/>
    <cellStyle name="Обычный 14 4" xfId="1020"/>
    <cellStyle name="Обычный 15 2" xfId="1021"/>
    <cellStyle name="Обычный 16" xfId="1022"/>
    <cellStyle name="Обычный 16 10" xfId="1023"/>
    <cellStyle name="Обычный 16 10 2" xfId="1024"/>
    <cellStyle name="Обычный 16 10 2 2" xfId="1025"/>
    <cellStyle name="Обычный 16 10 3" xfId="1026"/>
    <cellStyle name="Обычный 16 10 3 2" xfId="1027"/>
    <cellStyle name="Обычный 16 10 4" xfId="1028"/>
    <cellStyle name="Обычный 16 11" xfId="1029"/>
    <cellStyle name="Обычный 16 11 2" xfId="1030"/>
    <cellStyle name="Обычный 16 12" xfId="1031"/>
    <cellStyle name="Обычный 16 12 2" xfId="1032"/>
    <cellStyle name="Обычный 16 13" xfId="1033"/>
    <cellStyle name="Обычный 16 2" xfId="1034"/>
    <cellStyle name="Обычный 16 3" xfId="1035"/>
    <cellStyle name="Обычный 16 3 10" xfId="1036"/>
    <cellStyle name="Обычный 16 3 10 2" xfId="1037"/>
    <cellStyle name="Обычный 16 3 11" xfId="1038"/>
    <cellStyle name="Обычный 16 3 2" xfId="1039"/>
    <cellStyle name="Обычный 16 3 2 10" xfId="1040"/>
    <cellStyle name="Обычный 16 3 2 2" xfId="1041"/>
    <cellStyle name="Обычный 16 3 2 2 2" xfId="1042"/>
    <cellStyle name="Обычный 16 3 2 2 2 2" xfId="1043"/>
    <cellStyle name="Обычный 16 3 2 2 2 2 2" xfId="1044"/>
    <cellStyle name="Обычный 16 3 2 2 2 2 2 2" xfId="1045"/>
    <cellStyle name="Обычный 16 3 2 2 2 2 3" xfId="1046"/>
    <cellStyle name="Обычный 16 3 2 2 2 2 3 2" xfId="1047"/>
    <cellStyle name="Обычный 16 3 2 2 2 2 4" xfId="1048"/>
    <cellStyle name="Обычный 16 3 2 2 2 3" xfId="1049"/>
    <cellStyle name="Обычный 16 3 2 2 2 3 2" xfId="1050"/>
    <cellStyle name="Обычный 16 3 2 2 2 3 2 2" xfId="1051"/>
    <cellStyle name="Обычный 16 3 2 2 2 3 3" xfId="1052"/>
    <cellStyle name="Обычный 16 3 2 2 2 3 3 2" xfId="1053"/>
    <cellStyle name="Обычный 16 3 2 2 2 3 4" xfId="1054"/>
    <cellStyle name="Обычный 16 3 2 2 2 4" xfId="1055"/>
    <cellStyle name="Обычный 16 3 2 2 2 4 2" xfId="1056"/>
    <cellStyle name="Обычный 16 3 2 2 2 5" xfId="1057"/>
    <cellStyle name="Обычный 16 3 2 2 2 5 2" xfId="1058"/>
    <cellStyle name="Обычный 16 3 2 2 2 6" xfId="1059"/>
    <cellStyle name="Обычный 16 3 2 2 3" xfId="1060"/>
    <cellStyle name="Обычный 16 3 2 2 3 2" xfId="1061"/>
    <cellStyle name="Обычный 16 3 2 2 3 2 2" xfId="1062"/>
    <cellStyle name="Обычный 16 3 2 2 3 2 2 2" xfId="1063"/>
    <cellStyle name="Обычный 16 3 2 2 3 2 3" xfId="1064"/>
    <cellStyle name="Обычный 16 3 2 2 3 2 3 2" xfId="1065"/>
    <cellStyle name="Обычный 16 3 2 2 3 2 4" xfId="1066"/>
    <cellStyle name="Обычный 16 3 2 2 3 3" xfId="1067"/>
    <cellStyle name="Обычный 16 3 2 2 3 3 2" xfId="1068"/>
    <cellStyle name="Обычный 16 3 2 2 3 3 2 2" xfId="1069"/>
    <cellStyle name="Обычный 16 3 2 2 3 3 3" xfId="1070"/>
    <cellStyle name="Обычный 16 3 2 2 3 3 3 2" xfId="1071"/>
    <cellStyle name="Обычный 16 3 2 2 3 3 4" xfId="1072"/>
    <cellStyle name="Обычный 16 3 2 2 3 4" xfId="1073"/>
    <cellStyle name="Обычный 16 3 2 2 3 4 2" xfId="1074"/>
    <cellStyle name="Обычный 16 3 2 2 3 5" xfId="1075"/>
    <cellStyle name="Обычный 16 3 2 2 3 5 2" xfId="1076"/>
    <cellStyle name="Обычный 16 3 2 2 3 6" xfId="1077"/>
    <cellStyle name="Обычный 16 3 2 2 4" xfId="1078"/>
    <cellStyle name="Обычный 16 3 2 2 4 2" xfId="1079"/>
    <cellStyle name="Обычный 16 3 2 2 4 2 2" xfId="1080"/>
    <cellStyle name="Обычный 16 3 2 2 4 2 2 2" xfId="1081"/>
    <cellStyle name="Обычный 16 3 2 2 4 2 3" xfId="1082"/>
    <cellStyle name="Обычный 16 3 2 2 4 2 3 2" xfId="1083"/>
    <cellStyle name="Обычный 16 3 2 2 4 2 4" xfId="1084"/>
    <cellStyle name="Обычный 16 3 2 2 4 3" xfId="1085"/>
    <cellStyle name="Обычный 16 3 2 2 4 3 2" xfId="1086"/>
    <cellStyle name="Обычный 16 3 2 2 4 3 2 2" xfId="1087"/>
    <cellStyle name="Обычный 16 3 2 2 4 3 3" xfId="1088"/>
    <cellStyle name="Обычный 16 3 2 2 4 3 3 2" xfId="1089"/>
    <cellStyle name="Обычный 16 3 2 2 4 3 4" xfId="1090"/>
    <cellStyle name="Обычный 16 3 2 2 4 4" xfId="1091"/>
    <cellStyle name="Обычный 16 3 2 2 4 4 2" xfId="1092"/>
    <cellStyle name="Обычный 16 3 2 2 4 5" xfId="1093"/>
    <cellStyle name="Обычный 16 3 2 2 4 5 2" xfId="1094"/>
    <cellStyle name="Обычный 16 3 2 2 4 6" xfId="1095"/>
    <cellStyle name="Обычный 16 3 2 2 5" xfId="1096"/>
    <cellStyle name="Обычный 16 3 2 2 5 2" xfId="1097"/>
    <cellStyle name="Обычный 16 3 2 2 5 2 2" xfId="1098"/>
    <cellStyle name="Обычный 16 3 2 2 5 3" xfId="1099"/>
    <cellStyle name="Обычный 16 3 2 2 5 3 2" xfId="1100"/>
    <cellStyle name="Обычный 16 3 2 2 5 4" xfId="1101"/>
    <cellStyle name="Обычный 16 3 2 2 6" xfId="1102"/>
    <cellStyle name="Обычный 16 3 2 2 6 2" xfId="1103"/>
    <cellStyle name="Обычный 16 3 2 2 6 2 2" xfId="1104"/>
    <cellStyle name="Обычный 16 3 2 2 6 3" xfId="1105"/>
    <cellStyle name="Обычный 16 3 2 2 6 3 2" xfId="1106"/>
    <cellStyle name="Обычный 16 3 2 2 6 4" xfId="1107"/>
    <cellStyle name="Обычный 16 3 2 2 7" xfId="1108"/>
    <cellStyle name="Обычный 16 3 2 2 7 2" xfId="1109"/>
    <cellStyle name="Обычный 16 3 2 2 8" xfId="1110"/>
    <cellStyle name="Обычный 16 3 2 2 8 2" xfId="1111"/>
    <cellStyle name="Обычный 16 3 2 2 9" xfId="1112"/>
    <cellStyle name="Обычный 16 3 2 3" xfId="1113"/>
    <cellStyle name="Обычный 16 3 2 3 2" xfId="1114"/>
    <cellStyle name="Обычный 16 3 2 3 2 2" xfId="1115"/>
    <cellStyle name="Обычный 16 3 2 3 2 2 2" xfId="1116"/>
    <cellStyle name="Обычный 16 3 2 3 2 3" xfId="1117"/>
    <cellStyle name="Обычный 16 3 2 3 2 3 2" xfId="1118"/>
    <cellStyle name="Обычный 16 3 2 3 2 4" xfId="1119"/>
    <cellStyle name="Обычный 16 3 2 3 3" xfId="1120"/>
    <cellStyle name="Обычный 16 3 2 3 3 2" xfId="1121"/>
    <cellStyle name="Обычный 16 3 2 3 3 2 2" xfId="1122"/>
    <cellStyle name="Обычный 16 3 2 3 3 3" xfId="1123"/>
    <cellStyle name="Обычный 16 3 2 3 3 3 2" xfId="1124"/>
    <cellStyle name="Обычный 16 3 2 3 3 4" xfId="1125"/>
    <cellStyle name="Обычный 16 3 2 3 4" xfId="1126"/>
    <cellStyle name="Обычный 16 3 2 3 4 2" xfId="1127"/>
    <cellStyle name="Обычный 16 3 2 3 5" xfId="1128"/>
    <cellStyle name="Обычный 16 3 2 3 5 2" xfId="1129"/>
    <cellStyle name="Обычный 16 3 2 3 6" xfId="1130"/>
    <cellStyle name="Обычный 16 3 2 4" xfId="1131"/>
    <cellStyle name="Обычный 16 3 2 4 2" xfId="1132"/>
    <cellStyle name="Обычный 16 3 2 4 2 2" xfId="1133"/>
    <cellStyle name="Обычный 16 3 2 4 2 2 2" xfId="1134"/>
    <cellStyle name="Обычный 16 3 2 4 2 3" xfId="1135"/>
    <cellStyle name="Обычный 16 3 2 4 2 3 2" xfId="1136"/>
    <cellStyle name="Обычный 16 3 2 4 2 4" xfId="1137"/>
    <cellStyle name="Обычный 16 3 2 4 3" xfId="1138"/>
    <cellStyle name="Обычный 16 3 2 4 3 2" xfId="1139"/>
    <cellStyle name="Обычный 16 3 2 4 3 2 2" xfId="1140"/>
    <cellStyle name="Обычный 16 3 2 4 3 3" xfId="1141"/>
    <cellStyle name="Обычный 16 3 2 4 3 3 2" xfId="1142"/>
    <cellStyle name="Обычный 16 3 2 4 3 4" xfId="1143"/>
    <cellStyle name="Обычный 16 3 2 4 4" xfId="1144"/>
    <cellStyle name="Обычный 16 3 2 4 4 2" xfId="1145"/>
    <cellStyle name="Обычный 16 3 2 4 5" xfId="1146"/>
    <cellStyle name="Обычный 16 3 2 4 5 2" xfId="1147"/>
    <cellStyle name="Обычный 16 3 2 4 6" xfId="1148"/>
    <cellStyle name="Обычный 16 3 2 5" xfId="1149"/>
    <cellStyle name="Обычный 16 3 2 5 2" xfId="1150"/>
    <cellStyle name="Обычный 16 3 2 5 2 2" xfId="1151"/>
    <cellStyle name="Обычный 16 3 2 5 2 2 2" xfId="1152"/>
    <cellStyle name="Обычный 16 3 2 5 2 3" xfId="1153"/>
    <cellStyle name="Обычный 16 3 2 5 2 3 2" xfId="1154"/>
    <cellStyle name="Обычный 16 3 2 5 2 4" xfId="1155"/>
    <cellStyle name="Обычный 16 3 2 5 3" xfId="1156"/>
    <cellStyle name="Обычный 16 3 2 5 3 2" xfId="1157"/>
    <cellStyle name="Обычный 16 3 2 5 3 2 2" xfId="1158"/>
    <cellStyle name="Обычный 16 3 2 5 3 3" xfId="1159"/>
    <cellStyle name="Обычный 16 3 2 5 3 3 2" xfId="1160"/>
    <cellStyle name="Обычный 16 3 2 5 3 4" xfId="1161"/>
    <cellStyle name="Обычный 16 3 2 5 4" xfId="1162"/>
    <cellStyle name="Обычный 16 3 2 5 4 2" xfId="1163"/>
    <cellStyle name="Обычный 16 3 2 5 5" xfId="1164"/>
    <cellStyle name="Обычный 16 3 2 5 5 2" xfId="1165"/>
    <cellStyle name="Обычный 16 3 2 5 6" xfId="1166"/>
    <cellStyle name="Обычный 16 3 2 6" xfId="1167"/>
    <cellStyle name="Обычный 16 3 2 6 2" xfId="1168"/>
    <cellStyle name="Обычный 16 3 2 6 2 2" xfId="1169"/>
    <cellStyle name="Обычный 16 3 2 6 3" xfId="1170"/>
    <cellStyle name="Обычный 16 3 2 6 3 2" xfId="1171"/>
    <cellStyle name="Обычный 16 3 2 6 4" xfId="1172"/>
    <cellStyle name="Обычный 16 3 2 7" xfId="1173"/>
    <cellStyle name="Обычный 16 3 2 7 2" xfId="1174"/>
    <cellStyle name="Обычный 16 3 2 7 2 2" xfId="1175"/>
    <cellStyle name="Обычный 16 3 2 7 3" xfId="1176"/>
    <cellStyle name="Обычный 16 3 2 7 3 2" xfId="1177"/>
    <cellStyle name="Обычный 16 3 2 7 4" xfId="1178"/>
    <cellStyle name="Обычный 16 3 2 8" xfId="1179"/>
    <cellStyle name="Обычный 16 3 2 8 2" xfId="1180"/>
    <cellStyle name="Обычный 16 3 2 9" xfId="1181"/>
    <cellStyle name="Обычный 16 3 2 9 2" xfId="1182"/>
    <cellStyle name="Обычный 16 3 3" xfId="1183"/>
    <cellStyle name="Обычный 16 3 3 2" xfId="1184"/>
    <cellStyle name="Обычный 16 3 3 2 2" xfId="1185"/>
    <cellStyle name="Обычный 16 3 3 2 2 2" xfId="1186"/>
    <cellStyle name="Обычный 16 3 3 2 2 2 2" xfId="1187"/>
    <cellStyle name="Обычный 16 3 3 2 2 3" xfId="1188"/>
    <cellStyle name="Обычный 16 3 3 2 2 3 2" xfId="1189"/>
    <cellStyle name="Обычный 16 3 3 2 2 4" xfId="1190"/>
    <cellStyle name="Обычный 16 3 3 2 3" xfId="1191"/>
    <cellStyle name="Обычный 16 3 3 2 3 2" xfId="1192"/>
    <cellStyle name="Обычный 16 3 3 2 3 2 2" xfId="1193"/>
    <cellStyle name="Обычный 16 3 3 2 3 3" xfId="1194"/>
    <cellStyle name="Обычный 16 3 3 2 3 3 2" xfId="1195"/>
    <cellStyle name="Обычный 16 3 3 2 3 4" xfId="1196"/>
    <cellStyle name="Обычный 16 3 3 2 4" xfId="1197"/>
    <cellStyle name="Обычный 16 3 3 2 4 2" xfId="1198"/>
    <cellStyle name="Обычный 16 3 3 2 5" xfId="1199"/>
    <cellStyle name="Обычный 16 3 3 2 5 2" xfId="1200"/>
    <cellStyle name="Обычный 16 3 3 2 6" xfId="1201"/>
    <cellStyle name="Обычный 16 3 3 3" xfId="1202"/>
    <cellStyle name="Обычный 16 3 3 3 2" xfId="1203"/>
    <cellStyle name="Обычный 16 3 3 3 2 2" xfId="1204"/>
    <cellStyle name="Обычный 16 3 3 3 2 2 2" xfId="1205"/>
    <cellStyle name="Обычный 16 3 3 3 2 3" xfId="1206"/>
    <cellStyle name="Обычный 16 3 3 3 2 3 2" xfId="1207"/>
    <cellStyle name="Обычный 16 3 3 3 2 4" xfId="1208"/>
    <cellStyle name="Обычный 16 3 3 3 3" xfId="1209"/>
    <cellStyle name="Обычный 16 3 3 3 3 2" xfId="1210"/>
    <cellStyle name="Обычный 16 3 3 3 3 2 2" xfId="1211"/>
    <cellStyle name="Обычный 16 3 3 3 3 3" xfId="1212"/>
    <cellStyle name="Обычный 16 3 3 3 3 3 2" xfId="1213"/>
    <cellStyle name="Обычный 16 3 3 3 3 4" xfId="1214"/>
    <cellStyle name="Обычный 16 3 3 3 4" xfId="1215"/>
    <cellStyle name="Обычный 16 3 3 3 4 2" xfId="1216"/>
    <cellStyle name="Обычный 16 3 3 3 5" xfId="1217"/>
    <cellStyle name="Обычный 16 3 3 3 5 2" xfId="1218"/>
    <cellStyle name="Обычный 16 3 3 3 6" xfId="1219"/>
    <cellStyle name="Обычный 16 3 3 4" xfId="1220"/>
    <cellStyle name="Обычный 16 3 3 4 2" xfId="1221"/>
    <cellStyle name="Обычный 16 3 3 4 2 2" xfId="1222"/>
    <cellStyle name="Обычный 16 3 3 4 2 2 2" xfId="1223"/>
    <cellStyle name="Обычный 16 3 3 4 2 3" xfId="1224"/>
    <cellStyle name="Обычный 16 3 3 4 2 3 2" xfId="1225"/>
    <cellStyle name="Обычный 16 3 3 4 2 4" xfId="1226"/>
    <cellStyle name="Обычный 16 3 3 4 3" xfId="1227"/>
    <cellStyle name="Обычный 16 3 3 4 3 2" xfId="1228"/>
    <cellStyle name="Обычный 16 3 3 4 3 2 2" xfId="1229"/>
    <cellStyle name="Обычный 16 3 3 4 3 3" xfId="1230"/>
    <cellStyle name="Обычный 16 3 3 4 3 3 2" xfId="1231"/>
    <cellStyle name="Обычный 16 3 3 4 3 4" xfId="1232"/>
    <cellStyle name="Обычный 16 3 3 4 4" xfId="1233"/>
    <cellStyle name="Обычный 16 3 3 4 4 2" xfId="1234"/>
    <cellStyle name="Обычный 16 3 3 4 5" xfId="1235"/>
    <cellStyle name="Обычный 16 3 3 4 5 2" xfId="1236"/>
    <cellStyle name="Обычный 16 3 3 4 6" xfId="1237"/>
    <cellStyle name="Обычный 16 3 3 5" xfId="1238"/>
    <cellStyle name="Обычный 16 3 3 5 2" xfId="1239"/>
    <cellStyle name="Обычный 16 3 3 5 2 2" xfId="1240"/>
    <cellStyle name="Обычный 16 3 3 5 3" xfId="1241"/>
    <cellStyle name="Обычный 16 3 3 5 3 2" xfId="1242"/>
    <cellStyle name="Обычный 16 3 3 5 4" xfId="1243"/>
    <cellStyle name="Обычный 16 3 3 6" xfId="1244"/>
    <cellStyle name="Обычный 16 3 3 6 2" xfId="1245"/>
    <cellStyle name="Обычный 16 3 3 6 2 2" xfId="1246"/>
    <cellStyle name="Обычный 16 3 3 6 3" xfId="1247"/>
    <cellStyle name="Обычный 16 3 3 6 3 2" xfId="1248"/>
    <cellStyle name="Обычный 16 3 3 6 4" xfId="1249"/>
    <cellStyle name="Обычный 16 3 3 7" xfId="1250"/>
    <cellStyle name="Обычный 16 3 3 7 2" xfId="1251"/>
    <cellStyle name="Обычный 16 3 3 8" xfId="1252"/>
    <cellStyle name="Обычный 16 3 3 8 2" xfId="1253"/>
    <cellStyle name="Обычный 16 3 3 9" xfId="1254"/>
    <cellStyle name="Обычный 16 3 4" xfId="1255"/>
    <cellStyle name="Обычный 16 3 4 2" xfId="1256"/>
    <cellStyle name="Обычный 16 3 4 2 2" xfId="1257"/>
    <cellStyle name="Обычный 16 3 4 2 2 2" xfId="1258"/>
    <cellStyle name="Обычный 16 3 4 2 3" xfId="1259"/>
    <cellStyle name="Обычный 16 3 4 2 3 2" xfId="1260"/>
    <cellStyle name="Обычный 16 3 4 2 4" xfId="1261"/>
    <cellStyle name="Обычный 16 3 4 3" xfId="1262"/>
    <cellStyle name="Обычный 16 3 4 3 2" xfId="1263"/>
    <cellStyle name="Обычный 16 3 4 3 2 2" xfId="1264"/>
    <cellStyle name="Обычный 16 3 4 3 3" xfId="1265"/>
    <cellStyle name="Обычный 16 3 4 3 3 2" xfId="1266"/>
    <cellStyle name="Обычный 16 3 4 3 4" xfId="1267"/>
    <cellStyle name="Обычный 16 3 4 4" xfId="1268"/>
    <cellStyle name="Обычный 16 3 4 4 2" xfId="1269"/>
    <cellStyle name="Обычный 16 3 4 5" xfId="1270"/>
    <cellStyle name="Обычный 16 3 4 5 2" xfId="1271"/>
    <cellStyle name="Обычный 16 3 4 6" xfId="1272"/>
    <cellStyle name="Обычный 16 3 5" xfId="1273"/>
    <cellStyle name="Обычный 16 3 5 2" xfId="1274"/>
    <cellStyle name="Обычный 16 3 5 2 2" xfId="1275"/>
    <cellStyle name="Обычный 16 3 5 2 2 2" xfId="1276"/>
    <cellStyle name="Обычный 16 3 5 2 3" xfId="1277"/>
    <cellStyle name="Обычный 16 3 5 2 3 2" xfId="1278"/>
    <cellStyle name="Обычный 16 3 5 2 4" xfId="1279"/>
    <cellStyle name="Обычный 16 3 5 3" xfId="1280"/>
    <cellStyle name="Обычный 16 3 5 3 2" xfId="1281"/>
    <cellStyle name="Обычный 16 3 5 3 2 2" xfId="1282"/>
    <cellStyle name="Обычный 16 3 5 3 3" xfId="1283"/>
    <cellStyle name="Обычный 16 3 5 3 3 2" xfId="1284"/>
    <cellStyle name="Обычный 16 3 5 3 4" xfId="1285"/>
    <cellStyle name="Обычный 16 3 5 4" xfId="1286"/>
    <cellStyle name="Обычный 16 3 5 4 2" xfId="1287"/>
    <cellStyle name="Обычный 16 3 5 5" xfId="1288"/>
    <cellStyle name="Обычный 16 3 5 5 2" xfId="1289"/>
    <cellStyle name="Обычный 16 3 5 6" xfId="1290"/>
    <cellStyle name="Обычный 16 3 6" xfId="1291"/>
    <cellStyle name="Обычный 16 3 6 2" xfId="1292"/>
    <cellStyle name="Обычный 16 3 6 2 2" xfId="1293"/>
    <cellStyle name="Обычный 16 3 6 2 2 2" xfId="1294"/>
    <cellStyle name="Обычный 16 3 6 2 3" xfId="1295"/>
    <cellStyle name="Обычный 16 3 6 2 3 2" xfId="1296"/>
    <cellStyle name="Обычный 16 3 6 2 4" xfId="1297"/>
    <cellStyle name="Обычный 16 3 6 3" xfId="1298"/>
    <cellStyle name="Обычный 16 3 6 3 2" xfId="1299"/>
    <cellStyle name="Обычный 16 3 6 3 2 2" xfId="1300"/>
    <cellStyle name="Обычный 16 3 6 3 3" xfId="1301"/>
    <cellStyle name="Обычный 16 3 6 3 3 2" xfId="1302"/>
    <cellStyle name="Обычный 16 3 6 3 4" xfId="1303"/>
    <cellStyle name="Обычный 16 3 6 4" xfId="1304"/>
    <cellStyle name="Обычный 16 3 6 4 2" xfId="1305"/>
    <cellStyle name="Обычный 16 3 6 5" xfId="1306"/>
    <cellStyle name="Обычный 16 3 6 5 2" xfId="1307"/>
    <cellStyle name="Обычный 16 3 6 6" xfId="1308"/>
    <cellStyle name="Обычный 16 3 7" xfId="1309"/>
    <cellStyle name="Обычный 16 3 7 2" xfId="1310"/>
    <cellStyle name="Обычный 16 3 7 2 2" xfId="1311"/>
    <cellStyle name="Обычный 16 3 7 3" xfId="1312"/>
    <cellStyle name="Обычный 16 3 7 3 2" xfId="1313"/>
    <cellStyle name="Обычный 16 3 7 4" xfId="1314"/>
    <cellStyle name="Обычный 16 3 8" xfId="1315"/>
    <cellStyle name="Обычный 16 3 8 2" xfId="1316"/>
    <cellStyle name="Обычный 16 3 8 2 2" xfId="1317"/>
    <cellStyle name="Обычный 16 3 8 3" xfId="1318"/>
    <cellStyle name="Обычный 16 3 8 3 2" xfId="1319"/>
    <cellStyle name="Обычный 16 3 8 4" xfId="1320"/>
    <cellStyle name="Обычный 16 3 9" xfId="1321"/>
    <cellStyle name="Обычный 16 3 9 2" xfId="1322"/>
    <cellStyle name="Обычный 16 4" xfId="1323"/>
    <cellStyle name="Обычный 16 4 10" xfId="1324"/>
    <cellStyle name="Обычный 16 4 2" xfId="1325"/>
    <cellStyle name="Обычный 16 4 2 2" xfId="1326"/>
    <cellStyle name="Обычный 16 4 2 2 2" xfId="1327"/>
    <cellStyle name="Обычный 16 4 2 2 2 2" xfId="1328"/>
    <cellStyle name="Обычный 16 4 2 2 2 2 2" xfId="1329"/>
    <cellStyle name="Обычный 16 4 2 2 2 3" xfId="1330"/>
    <cellStyle name="Обычный 16 4 2 2 2 3 2" xfId="1331"/>
    <cellStyle name="Обычный 16 4 2 2 2 4" xfId="1332"/>
    <cellStyle name="Обычный 16 4 2 2 3" xfId="1333"/>
    <cellStyle name="Обычный 16 4 2 2 3 2" xfId="1334"/>
    <cellStyle name="Обычный 16 4 2 2 3 2 2" xfId="1335"/>
    <cellStyle name="Обычный 16 4 2 2 3 3" xfId="1336"/>
    <cellStyle name="Обычный 16 4 2 2 3 3 2" xfId="1337"/>
    <cellStyle name="Обычный 16 4 2 2 3 4" xfId="1338"/>
    <cellStyle name="Обычный 16 4 2 2 4" xfId="1339"/>
    <cellStyle name="Обычный 16 4 2 2 4 2" xfId="1340"/>
    <cellStyle name="Обычный 16 4 2 2 5" xfId="1341"/>
    <cellStyle name="Обычный 16 4 2 2 5 2" xfId="1342"/>
    <cellStyle name="Обычный 16 4 2 2 6" xfId="1343"/>
    <cellStyle name="Обычный 16 4 2 3" xfId="1344"/>
    <cellStyle name="Обычный 16 4 2 3 2" xfId="1345"/>
    <cellStyle name="Обычный 16 4 2 3 2 2" xfId="1346"/>
    <cellStyle name="Обычный 16 4 2 3 2 2 2" xfId="1347"/>
    <cellStyle name="Обычный 16 4 2 3 2 3" xfId="1348"/>
    <cellStyle name="Обычный 16 4 2 3 2 3 2" xfId="1349"/>
    <cellStyle name="Обычный 16 4 2 3 2 4" xfId="1350"/>
    <cellStyle name="Обычный 16 4 2 3 3" xfId="1351"/>
    <cellStyle name="Обычный 16 4 2 3 3 2" xfId="1352"/>
    <cellStyle name="Обычный 16 4 2 3 3 2 2" xfId="1353"/>
    <cellStyle name="Обычный 16 4 2 3 3 3" xfId="1354"/>
    <cellStyle name="Обычный 16 4 2 3 3 3 2" xfId="1355"/>
    <cellStyle name="Обычный 16 4 2 3 3 4" xfId="1356"/>
    <cellStyle name="Обычный 16 4 2 3 4" xfId="1357"/>
    <cellStyle name="Обычный 16 4 2 3 4 2" xfId="1358"/>
    <cellStyle name="Обычный 16 4 2 3 5" xfId="1359"/>
    <cellStyle name="Обычный 16 4 2 3 5 2" xfId="1360"/>
    <cellStyle name="Обычный 16 4 2 3 6" xfId="1361"/>
    <cellStyle name="Обычный 16 4 2 4" xfId="1362"/>
    <cellStyle name="Обычный 16 4 2 4 2" xfId="1363"/>
    <cellStyle name="Обычный 16 4 2 4 2 2" xfId="1364"/>
    <cellStyle name="Обычный 16 4 2 4 2 2 2" xfId="1365"/>
    <cellStyle name="Обычный 16 4 2 4 2 3" xfId="1366"/>
    <cellStyle name="Обычный 16 4 2 4 2 3 2" xfId="1367"/>
    <cellStyle name="Обычный 16 4 2 4 2 4" xfId="1368"/>
    <cellStyle name="Обычный 16 4 2 4 3" xfId="1369"/>
    <cellStyle name="Обычный 16 4 2 4 3 2" xfId="1370"/>
    <cellStyle name="Обычный 16 4 2 4 3 2 2" xfId="1371"/>
    <cellStyle name="Обычный 16 4 2 4 3 3" xfId="1372"/>
    <cellStyle name="Обычный 16 4 2 4 3 3 2" xfId="1373"/>
    <cellStyle name="Обычный 16 4 2 4 3 4" xfId="1374"/>
    <cellStyle name="Обычный 16 4 2 4 4" xfId="1375"/>
    <cellStyle name="Обычный 16 4 2 4 4 2" xfId="1376"/>
    <cellStyle name="Обычный 16 4 2 4 5" xfId="1377"/>
    <cellStyle name="Обычный 16 4 2 4 5 2" xfId="1378"/>
    <cellStyle name="Обычный 16 4 2 4 6" xfId="1379"/>
    <cellStyle name="Обычный 16 4 2 5" xfId="1380"/>
    <cellStyle name="Обычный 16 4 2 5 2" xfId="1381"/>
    <cellStyle name="Обычный 16 4 2 5 2 2" xfId="1382"/>
    <cellStyle name="Обычный 16 4 2 5 3" xfId="1383"/>
    <cellStyle name="Обычный 16 4 2 5 3 2" xfId="1384"/>
    <cellStyle name="Обычный 16 4 2 5 4" xfId="1385"/>
    <cellStyle name="Обычный 16 4 2 6" xfId="1386"/>
    <cellStyle name="Обычный 16 4 2 6 2" xfId="1387"/>
    <cellStyle name="Обычный 16 4 2 6 2 2" xfId="1388"/>
    <cellStyle name="Обычный 16 4 2 6 3" xfId="1389"/>
    <cellStyle name="Обычный 16 4 2 6 3 2" xfId="1390"/>
    <cellStyle name="Обычный 16 4 2 6 4" xfId="1391"/>
    <cellStyle name="Обычный 16 4 2 7" xfId="1392"/>
    <cellStyle name="Обычный 16 4 2 7 2" xfId="1393"/>
    <cellStyle name="Обычный 16 4 2 8" xfId="1394"/>
    <cellStyle name="Обычный 16 4 2 8 2" xfId="1395"/>
    <cellStyle name="Обычный 16 4 2 9" xfId="1396"/>
    <cellStyle name="Обычный 16 4 3" xfId="1397"/>
    <cellStyle name="Обычный 16 4 3 2" xfId="1398"/>
    <cellStyle name="Обычный 16 4 3 2 2" xfId="1399"/>
    <cellStyle name="Обычный 16 4 3 2 2 2" xfId="1400"/>
    <cellStyle name="Обычный 16 4 3 2 3" xfId="1401"/>
    <cellStyle name="Обычный 16 4 3 2 3 2" xfId="1402"/>
    <cellStyle name="Обычный 16 4 3 2 4" xfId="1403"/>
    <cellStyle name="Обычный 16 4 3 3" xfId="1404"/>
    <cellStyle name="Обычный 16 4 3 3 2" xfId="1405"/>
    <cellStyle name="Обычный 16 4 3 3 2 2" xfId="1406"/>
    <cellStyle name="Обычный 16 4 3 3 3" xfId="1407"/>
    <cellStyle name="Обычный 16 4 3 3 3 2" xfId="1408"/>
    <cellStyle name="Обычный 16 4 3 3 4" xfId="1409"/>
    <cellStyle name="Обычный 16 4 3 4" xfId="1410"/>
    <cellStyle name="Обычный 16 4 3 4 2" xfId="1411"/>
    <cellStyle name="Обычный 16 4 3 5" xfId="1412"/>
    <cellStyle name="Обычный 16 4 3 5 2" xfId="1413"/>
    <cellStyle name="Обычный 16 4 3 6" xfId="1414"/>
    <cellStyle name="Обычный 16 4 4" xfId="1415"/>
    <cellStyle name="Обычный 16 4 4 2" xfId="1416"/>
    <cellStyle name="Обычный 16 4 4 2 2" xfId="1417"/>
    <cellStyle name="Обычный 16 4 4 2 2 2" xfId="1418"/>
    <cellStyle name="Обычный 16 4 4 2 3" xfId="1419"/>
    <cellStyle name="Обычный 16 4 4 2 3 2" xfId="1420"/>
    <cellStyle name="Обычный 16 4 4 2 4" xfId="1421"/>
    <cellStyle name="Обычный 16 4 4 3" xfId="1422"/>
    <cellStyle name="Обычный 16 4 4 3 2" xfId="1423"/>
    <cellStyle name="Обычный 16 4 4 3 2 2" xfId="1424"/>
    <cellStyle name="Обычный 16 4 4 3 3" xfId="1425"/>
    <cellStyle name="Обычный 16 4 4 3 3 2" xfId="1426"/>
    <cellStyle name="Обычный 16 4 4 3 4" xfId="1427"/>
    <cellStyle name="Обычный 16 4 4 4" xfId="1428"/>
    <cellStyle name="Обычный 16 4 4 4 2" xfId="1429"/>
    <cellStyle name="Обычный 16 4 4 5" xfId="1430"/>
    <cellStyle name="Обычный 16 4 4 5 2" xfId="1431"/>
    <cellStyle name="Обычный 16 4 4 6" xfId="1432"/>
    <cellStyle name="Обычный 16 4 5" xfId="1433"/>
    <cellStyle name="Обычный 16 4 5 2" xfId="1434"/>
    <cellStyle name="Обычный 16 4 5 2 2" xfId="1435"/>
    <cellStyle name="Обычный 16 4 5 2 2 2" xfId="1436"/>
    <cellStyle name="Обычный 16 4 5 2 3" xfId="1437"/>
    <cellStyle name="Обычный 16 4 5 2 3 2" xfId="1438"/>
    <cellStyle name="Обычный 16 4 5 2 4" xfId="1439"/>
    <cellStyle name="Обычный 16 4 5 3" xfId="1440"/>
    <cellStyle name="Обычный 16 4 5 3 2" xfId="1441"/>
    <cellStyle name="Обычный 16 4 5 3 2 2" xfId="1442"/>
    <cellStyle name="Обычный 16 4 5 3 3" xfId="1443"/>
    <cellStyle name="Обычный 16 4 5 3 3 2" xfId="1444"/>
    <cellStyle name="Обычный 16 4 5 3 4" xfId="1445"/>
    <cellStyle name="Обычный 16 4 5 4" xfId="1446"/>
    <cellStyle name="Обычный 16 4 5 4 2" xfId="1447"/>
    <cellStyle name="Обычный 16 4 5 5" xfId="1448"/>
    <cellStyle name="Обычный 16 4 5 5 2" xfId="1449"/>
    <cellStyle name="Обычный 16 4 5 6" xfId="1450"/>
    <cellStyle name="Обычный 16 4 6" xfId="1451"/>
    <cellStyle name="Обычный 16 4 6 2" xfId="1452"/>
    <cellStyle name="Обычный 16 4 6 2 2" xfId="1453"/>
    <cellStyle name="Обычный 16 4 6 3" xfId="1454"/>
    <cellStyle name="Обычный 16 4 6 3 2" xfId="1455"/>
    <cellStyle name="Обычный 16 4 6 4" xfId="1456"/>
    <cellStyle name="Обычный 16 4 7" xfId="1457"/>
    <cellStyle name="Обычный 16 4 7 2" xfId="1458"/>
    <cellStyle name="Обычный 16 4 7 2 2" xfId="1459"/>
    <cellStyle name="Обычный 16 4 7 3" xfId="1460"/>
    <cellStyle name="Обычный 16 4 7 3 2" xfId="1461"/>
    <cellStyle name="Обычный 16 4 7 4" xfId="1462"/>
    <cellStyle name="Обычный 16 4 8" xfId="1463"/>
    <cellStyle name="Обычный 16 4 8 2" xfId="1464"/>
    <cellStyle name="Обычный 16 4 9" xfId="1465"/>
    <cellStyle name="Обычный 16 4 9 2" xfId="1466"/>
    <cellStyle name="Обычный 16 5" xfId="1467"/>
    <cellStyle name="Обычный 16 5 2" xfId="1468"/>
    <cellStyle name="Обычный 16 5 2 2" xfId="1469"/>
    <cellStyle name="Обычный 16 5 2 2 2" xfId="1470"/>
    <cellStyle name="Обычный 16 5 2 2 2 2" xfId="1471"/>
    <cellStyle name="Обычный 16 5 2 2 3" xfId="1472"/>
    <cellStyle name="Обычный 16 5 2 2 3 2" xfId="1473"/>
    <cellStyle name="Обычный 16 5 2 2 4" xfId="1474"/>
    <cellStyle name="Обычный 16 5 2 3" xfId="1475"/>
    <cellStyle name="Обычный 16 5 2 3 2" xfId="1476"/>
    <cellStyle name="Обычный 16 5 2 3 2 2" xfId="1477"/>
    <cellStyle name="Обычный 16 5 2 3 3" xfId="1478"/>
    <cellStyle name="Обычный 16 5 2 3 3 2" xfId="1479"/>
    <cellStyle name="Обычный 16 5 2 3 4" xfId="1480"/>
    <cellStyle name="Обычный 16 5 2 4" xfId="1481"/>
    <cellStyle name="Обычный 16 5 2 4 2" xfId="1482"/>
    <cellStyle name="Обычный 16 5 2 5" xfId="1483"/>
    <cellStyle name="Обычный 16 5 2 5 2" xfId="1484"/>
    <cellStyle name="Обычный 16 5 2 6" xfId="1485"/>
    <cellStyle name="Обычный 16 5 3" xfId="1486"/>
    <cellStyle name="Обычный 16 5 3 2" xfId="1487"/>
    <cellStyle name="Обычный 16 5 3 2 2" xfId="1488"/>
    <cellStyle name="Обычный 16 5 3 2 2 2" xfId="1489"/>
    <cellStyle name="Обычный 16 5 3 2 3" xfId="1490"/>
    <cellStyle name="Обычный 16 5 3 2 3 2" xfId="1491"/>
    <cellStyle name="Обычный 16 5 3 2 4" xfId="1492"/>
    <cellStyle name="Обычный 16 5 3 3" xfId="1493"/>
    <cellStyle name="Обычный 16 5 3 3 2" xfId="1494"/>
    <cellStyle name="Обычный 16 5 3 3 2 2" xfId="1495"/>
    <cellStyle name="Обычный 16 5 3 3 3" xfId="1496"/>
    <cellStyle name="Обычный 16 5 3 3 3 2" xfId="1497"/>
    <cellStyle name="Обычный 16 5 3 3 4" xfId="1498"/>
    <cellStyle name="Обычный 16 5 3 4" xfId="1499"/>
    <cellStyle name="Обычный 16 5 3 4 2" xfId="1500"/>
    <cellStyle name="Обычный 16 5 3 5" xfId="1501"/>
    <cellStyle name="Обычный 16 5 3 5 2" xfId="1502"/>
    <cellStyle name="Обычный 16 5 3 6" xfId="1503"/>
    <cellStyle name="Обычный 16 5 4" xfId="1504"/>
    <cellStyle name="Обычный 16 5 4 2" xfId="1505"/>
    <cellStyle name="Обычный 16 5 4 2 2" xfId="1506"/>
    <cellStyle name="Обычный 16 5 4 2 2 2" xfId="1507"/>
    <cellStyle name="Обычный 16 5 4 2 3" xfId="1508"/>
    <cellStyle name="Обычный 16 5 4 2 3 2" xfId="1509"/>
    <cellStyle name="Обычный 16 5 4 2 4" xfId="1510"/>
    <cellStyle name="Обычный 16 5 4 3" xfId="1511"/>
    <cellStyle name="Обычный 16 5 4 3 2" xfId="1512"/>
    <cellStyle name="Обычный 16 5 4 3 2 2" xfId="1513"/>
    <cellStyle name="Обычный 16 5 4 3 3" xfId="1514"/>
    <cellStyle name="Обычный 16 5 4 3 3 2" xfId="1515"/>
    <cellStyle name="Обычный 16 5 4 3 4" xfId="1516"/>
    <cellStyle name="Обычный 16 5 4 4" xfId="1517"/>
    <cellStyle name="Обычный 16 5 4 4 2" xfId="1518"/>
    <cellStyle name="Обычный 16 5 4 5" xfId="1519"/>
    <cellStyle name="Обычный 16 5 4 5 2" xfId="1520"/>
    <cellStyle name="Обычный 16 5 4 6" xfId="1521"/>
    <cellStyle name="Обычный 16 5 5" xfId="1522"/>
    <cellStyle name="Обычный 16 5 5 2" xfId="1523"/>
    <cellStyle name="Обычный 16 5 5 2 2" xfId="1524"/>
    <cellStyle name="Обычный 16 5 5 3" xfId="1525"/>
    <cellStyle name="Обычный 16 5 5 3 2" xfId="1526"/>
    <cellStyle name="Обычный 16 5 5 4" xfId="1527"/>
    <cellStyle name="Обычный 16 5 6" xfId="1528"/>
    <cellStyle name="Обычный 16 5 6 2" xfId="1529"/>
    <cellStyle name="Обычный 16 5 6 2 2" xfId="1530"/>
    <cellStyle name="Обычный 16 5 6 3" xfId="1531"/>
    <cellStyle name="Обычный 16 5 6 3 2" xfId="1532"/>
    <cellStyle name="Обычный 16 5 6 4" xfId="1533"/>
    <cellStyle name="Обычный 16 5 7" xfId="1534"/>
    <cellStyle name="Обычный 16 5 7 2" xfId="1535"/>
    <cellStyle name="Обычный 16 5 8" xfId="1536"/>
    <cellStyle name="Обычный 16 5 8 2" xfId="1537"/>
    <cellStyle name="Обычный 16 5 9" xfId="1538"/>
    <cellStyle name="Обычный 16 6" xfId="1539"/>
    <cellStyle name="Обычный 16 6 2" xfId="1540"/>
    <cellStyle name="Обычный 16 6 2 2" xfId="1541"/>
    <cellStyle name="Обычный 16 6 2 2 2" xfId="1542"/>
    <cellStyle name="Обычный 16 6 2 3" xfId="1543"/>
    <cellStyle name="Обычный 16 6 2 3 2" xfId="1544"/>
    <cellStyle name="Обычный 16 6 2 4" xfId="1545"/>
    <cellStyle name="Обычный 16 6 3" xfId="1546"/>
    <cellStyle name="Обычный 16 6 3 2" xfId="1547"/>
    <cellStyle name="Обычный 16 6 3 2 2" xfId="1548"/>
    <cellStyle name="Обычный 16 6 3 3" xfId="1549"/>
    <cellStyle name="Обычный 16 6 3 3 2" xfId="1550"/>
    <cellStyle name="Обычный 16 6 3 4" xfId="1551"/>
    <cellStyle name="Обычный 16 6 4" xfId="1552"/>
    <cellStyle name="Обычный 16 6 4 2" xfId="1553"/>
    <cellStyle name="Обычный 16 6 5" xfId="1554"/>
    <cellStyle name="Обычный 16 6 5 2" xfId="1555"/>
    <cellStyle name="Обычный 16 6 6" xfId="1556"/>
    <cellStyle name="Обычный 16 7" xfId="1557"/>
    <cellStyle name="Обычный 16 7 2" xfId="1558"/>
    <cellStyle name="Обычный 16 7 2 2" xfId="1559"/>
    <cellStyle name="Обычный 16 7 2 2 2" xfId="1560"/>
    <cellStyle name="Обычный 16 7 2 3" xfId="1561"/>
    <cellStyle name="Обычный 16 7 2 3 2" xfId="1562"/>
    <cellStyle name="Обычный 16 7 2 4" xfId="1563"/>
    <cellStyle name="Обычный 16 7 3" xfId="1564"/>
    <cellStyle name="Обычный 16 7 3 2" xfId="1565"/>
    <cellStyle name="Обычный 16 7 3 2 2" xfId="1566"/>
    <cellStyle name="Обычный 16 7 3 3" xfId="1567"/>
    <cellStyle name="Обычный 16 7 3 3 2" xfId="1568"/>
    <cellStyle name="Обычный 16 7 3 4" xfId="1569"/>
    <cellStyle name="Обычный 16 7 4" xfId="1570"/>
    <cellStyle name="Обычный 16 7 4 2" xfId="1571"/>
    <cellStyle name="Обычный 16 7 5" xfId="1572"/>
    <cellStyle name="Обычный 16 7 5 2" xfId="1573"/>
    <cellStyle name="Обычный 16 7 6" xfId="1574"/>
    <cellStyle name="Обычный 16 8" xfId="1575"/>
    <cellStyle name="Обычный 16 8 2" xfId="1576"/>
    <cellStyle name="Обычный 16 8 2 2" xfId="1577"/>
    <cellStyle name="Обычный 16 8 2 2 2" xfId="1578"/>
    <cellStyle name="Обычный 16 8 2 3" xfId="1579"/>
    <cellStyle name="Обычный 16 8 2 3 2" xfId="1580"/>
    <cellStyle name="Обычный 16 8 2 4" xfId="1581"/>
    <cellStyle name="Обычный 16 8 3" xfId="1582"/>
    <cellStyle name="Обычный 16 8 3 2" xfId="1583"/>
    <cellStyle name="Обычный 16 8 3 2 2" xfId="1584"/>
    <cellStyle name="Обычный 16 8 3 3" xfId="1585"/>
    <cellStyle name="Обычный 16 8 3 3 2" xfId="1586"/>
    <cellStyle name="Обычный 16 8 3 4" xfId="1587"/>
    <cellStyle name="Обычный 16 8 4" xfId="1588"/>
    <cellStyle name="Обычный 16 8 4 2" xfId="1589"/>
    <cellStyle name="Обычный 16 8 5" xfId="1590"/>
    <cellStyle name="Обычный 16 8 5 2" xfId="1591"/>
    <cellStyle name="Обычный 16 8 6" xfId="1592"/>
    <cellStyle name="Обычный 16 9" xfId="1593"/>
    <cellStyle name="Обычный 16 9 2" xfId="1594"/>
    <cellStyle name="Обычный 16 9 2 2" xfId="1595"/>
    <cellStyle name="Обычный 16 9 3" xfId="1596"/>
    <cellStyle name="Обычный 16 9 3 2" xfId="1597"/>
    <cellStyle name="Обычный 16 9 4" xfId="1598"/>
    <cellStyle name="Обычный 2" xfId="1599"/>
    <cellStyle name="Обычный 2 10" xfId="1600"/>
    <cellStyle name="Обычный 2 11" xfId="1601"/>
    <cellStyle name="Обычный 2 12" xfId="1602"/>
    <cellStyle name="Обычный 2 13" xfId="1603"/>
    <cellStyle name="Обычный 2 13 10" xfId="1604"/>
    <cellStyle name="Обычный 2 13 10 2" xfId="1605"/>
    <cellStyle name="Обычный 2 13 11" xfId="1606"/>
    <cellStyle name="Обычный 2 13 11 2" xfId="1607"/>
    <cellStyle name="Обычный 2 13 12" xfId="1608"/>
    <cellStyle name="Обычный 2 13 2" xfId="1609"/>
    <cellStyle name="Обычный 2 13 2 10" xfId="1610"/>
    <cellStyle name="Обычный 2 13 2 10 2" xfId="1611"/>
    <cellStyle name="Обычный 2 13 2 11" xfId="1612"/>
    <cellStyle name="Обычный 2 13 2 2" xfId="1613"/>
    <cellStyle name="Обычный 2 13 2 2 10" xfId="1614"/>
    <cellStyle name="Обычный 2 13 2 2 2" xfId="1615"/>
    <cellStyle name="Обычный 2 13 2 2 2 2" xfId="1616"/>
    <cellStyle name="Обычный 2 13 2 2 2 2 2" xfId="1617"/>
    <cellStyle name="Обычный 2 13 2 2 2 2 2 2" xfId="1618"/>
    <cellStyle name="Обычный 2 13 2 2 2 2 2 2 2" xfId="1619"/>
    <cellStyle name="Обычный 2 13 2 2 2 2 2 3" xfId="1620"/>
    <cellStyle name="Обычный 2 13 2 2 2 2 2 3 2" xfId="1621"/>
    <cellStyle name="Обычный 2 13 2 2 2 2 2 4" xfId="1622"/>
    <cellStyle name="Обычный 2 13 2 2 2 2 3" xfId="1623"/>
    <cellStyle name="Обычный 2 13 2 2 2 2 3 2" xfId="1624"/>
    <cellStyle name="Обычный 2 13 2 2 2 2 3 2 2" xfId="1625"/>
    <cellStyle name="Обычный 2 13 2 2 2 2 3 3" xfId="1626"/>
    <cellStyle name="Обычный 2 13 2 2 2 2 3 3 2" xfId="1627"/>
    <cellStyle name="Обычный 2 13 2 2 2 2 3 4" xfId="1628"/>
    <cellStyle name="Обычный 2 13 2 2 2 2 4" xfId="1629"/>
    <cellStyle name="Обычный 2 13 2 2 2 2 4 2" xfId="1630"/>
    <cellStyle name="Обычный 2 13 2 2 2 2 5" xfId="1631"/>
    <cellStyle name="Обычный 2 13 2 2 2 2 5 2" xfId="1632"/>
    <cellStyle name="Обычный 2 13 2 2 2 2 6" xfId="1633"/>
    <cellStyle name="Обычный 2 13 2 2 2 3" xfId="1634"/>
    <cellStyle name="Обычный 2 13 2 2 2 3 2" xfId="1635"/>
    <cellStyle name="Обычный 2 13 2 2 2 3 2 2" xfId="1636"/>
    <cellStyle name="Обычный 2 13 2 2 2 3 2 2 2" xfId="1637"/>
    <cellStyle name="Обычный 2 13 2 2 2 3 2 3" xfId="1638"/>
    <cellStyle name="Обычный 2 13 2 2 2 3 2 3 2" xfId="1639"/>
    <cellStyle name="Обычный 2 13 2 2 2 3 2 4" xfId="1640"/>
    <cellStyle name="Обычный 2 13 2 2 2 3 3" xfId="1641"/>
    <cellStyle name="Обычный 2 13 2 2 2 3 3 2" xfId="1642"/>
    <cellStyle name="Обычный 2 13 2 2 2 3 3 2 2" xfId="1643"/>
    <cellStyle name="Обычный 2 13 2 2 2 3 3 3" xfId="1644"/>
    <cellStyle name="Обычный 2 13 2 2 2 3 3 3 2" xfId="1645"/>
    <cellStyle name="Обычный 2 13 2 2 2 3 3 4" xfId="1646"/>
    <cellStyle name="Обычный 2 13 2 2 2 3 4" xfId="1647"/>
    <cellStyle name="Обычный 2 13 2 2 2 3 4 2" xfId="1648"/>
    <cellStyle name="Обычный 2 13 2 2 2 3 5" xfId="1649"/>
    <cellStyle name="Обычный 2 13 2 2 2 3 5 2" xfId="1650"/>
    <cellStyle name="Обычный 2 13 2 2 2 3 6" xfId="1651"/>
    <cellStyle name="Обычный 2 13 2 2 2 4" xfId="1652"/>
    <cellStyle name="Обычный 2 13 2 2 2 4 2" xfId="1653"/>
    <cellStyle name="Обычный 2 13 2 2 2 4 2 2" xfId="1654"/>
    <cellStyle name="Обычный 2 13 2 2 2 4 2 2 2" xfId="1655"/>
    <cellStyle name="Обычный 2 13 2 2 2 4 2 3" xfId="1656"/>
    <cellStyle name="Обычный 2 13 2 2 2 4 2 3 2" xfId="1657"/>
    <cellStyle name="Обычный 2 13 2 2 2 4 2 4" xfId="1658"/>
    <cellStyle name="Обычный 2 13 2 2 2 4 3" xfId="1659"/>
    <cellStyle name="Обычный 2 13 2 2 2 4 3 2" xfId="1660"/>
    <cellStyle name="Обычный 2 13 2 2 2 4 3 2 2" xfId="1661"/>
    <cellStyle name="Обычный 2 13 2 2 2 4 3 3" xfId="1662"/>
    <cellStyle name="Обычный 2 13 2 2 2 4 3 3 2" xfId="1663"/>
    <cellStyle name="Обычный 2 13 2 2 2 4 3 4" xfId="1664"/>
    <cellStyle name="Обычный 2 13 2 2 2 4 4" xfId="1665"/>
    <cellStyle name="Обычный 2 13 2 2 2 4 4 2" xfId="1666"/>
    <cellStyle name="Обычный 2 13 2 2 2 4 5" xfId="1667"/>
    <cellStyle name="Обычный 2 13 2 2 2 4 5 2" xfId="1668"/>
    <cellStyle name="Обычный 2 13 2 2 2 4 6" xfId="1669"/>
    <cellStyle name="Обычный 2 13 2 2 2 5" xfId="1670"/>
    <cellStyle name="Обычный 2 13 2 2 2 5 2" xfId="1671"/>
    <cellStyle name="Обычный 2 13 2 2 2 5 2 2" xfId="1672"/>
    <cellStyle name="Обычный 2 13 2 2 2 5 3" xfId="1673"/>
    <cellStyle name="Обычный 2 13 2 2 2 5 3 2" xfId="1674"/>
    <cellStyle name="Обычный 2 13 2 2 2 5 4" xfId="1675"/>
    <cellStyle name="Обычный 2 13 2 2 2 6" xfId="1676"/>
    <cellStyle name="Обычный 2 13 2 2 2 6 2" xfId="1677"/>
    <cellStyle name="Обычный 2 13 2 2 2 6 2 2" xfId="1678"/>
    <cellStyle name="Обычный 2 13 2 2 2 6 3" xfId="1679"/>
    <cellStyle name="Обычный 2 13 2 2 2 6 3 2" xfId="1680"/>
    <cellStyle name="Обычный 2 13 2 2 2 6 4" xfId="1681"/>
    <cellStyle name="Обычный 2 13 2 2 2 7" xfId="1682"/>
    <cellStyle name="Обычный 2 13 2 2 2 7 2" xfId="1683"/>
    <cellStyle name="Обычный 2 13 2 2 2 8" xfId="1684"/>
    <cellStyle name="Обычный 2 13 2 2 2 8 2" xfId="1685"/>
    <cellStyle name="Обычный 2 13 2 2 2 9" xfId="1686"/>
    <cellStyle name="Обычный 2 13 2 2 3" xfId="1687"/>
    <cellStyle name="Обычный 2 13 2 2 3 2" xfId="1688"/>
    <cellStyle name="Обычный 2 13 2 2 3 2 2" xfId="1689"/>
    <cellStyle name="Обычный 2 13 2 2 3 2 2 2" xfId="1690"/>
    <cellStyle name="Обычный 2 13 2 2 3 2 3" xfId="1691"/>
    <cellStyle name="Обычный 2 13 2 2 3 2 3 2" xfId="1692"/>
    <cellStyle name="Обычный 2 13 2 2 3 2 4" xfId="1693"/>
    <cellStyle name="Обычный 2 13 2 2 3 3" xfId="1694"/>
    <cellStyle name="Обычный 2 13 2 2 3 3 2" xfId="1695"/>
    <cellStyle name="Обычный 2 13 2 2 3 3 2 2" xfId="1696"/>
    <cellStyle name="Обычный 2 13 2 2 3 3 3" xfId="1697"/>
    <cellStyle name="Обычный 2 13 2 2 3 3 3 2" xfId="1698"/>
    <cellStyle name="Обычный 2 13 2 2 3 3 4" xfId="1699"/>
    <cellStyle name="Обычный 2 13 2 2 3 4" xfId="1700"/>
    <cellStyle name="Обычный 2 13 2 2 3 4 2" xfId="1701"/>
    <cellStyle name="Обычный 2 13 2 2 3 5" xfId="1702"/>
    <cellStyle name="Обычный 2 13 2 2 3 5 2" xfId="1703"/>
    <cellStyle name="Обычный 2 13 2 2 3 6" xfId="1704"/>
    <cellStyle name="Обычный 2 13 2 2 4" xfId="1705"/>
    <cellStyle name="Обычный 2 13 2 2 4 2" xfId="1706"/>
    <cellStyle name="Обычный 2 13 2 2 4 2 2" xfId="1707"/>
    <cellStyle name="Обычный 2 13 2 2 4 2 2 2" xfId="1708"/>
    <cellStyle name="Обычный 2 13 2 2 4 2 3" xfId="1709"/>
    <cellStyle name="Обычный 2 13 2 2 4 2 3 2" xfId="1710"/>
    <cellStyle name="Обычный 2 13 2 2 4 2 4" xfId="1711"/>
    <cellStyle name="Обычный 2 13 2 2 4 3" xfId="1712"/>
    <cellStyle name="Обычный 2 13 2 2 4 3 2" xfId="1713"/>
    <cellStyle name="Обычный 2 13 2 2 4 3 2 2" xfId="1714"/>
    <cellStyle name="Обычный 2 13 2 2 4 3 3" xfId="1715"/>
    <cellStyle name="Обычный 2 13 2 2 4 3 3 2" xfId="1716"/>
    <cellStyle name="Обычный 2 13 2 2 4 3 4" xfId="1717"/>
    <cellStyle name="Обычный 2 13 2 2 4 4" xfId="1718"/>
    <cellStyle name="Обычный 2 13 2 2 4 4 2" xfId="1719"/>
    <cellStyle name="Обычный 2 13 2 2 4 5" xfId="1720"/>
    <cellStyle name="Обычный 2 13 2 2 4 5 2" xfId="1721"/>
    <cellStyle name="Обычный 2 13 2 2 4 6" xfId="1722"/>
    <cellStyle name="Обычный 2 13 2 2 5" xfId="1723"/>
    <cellStyle name="Обычный 2 13 2 2 5 2" xfId="1724"/>
    <cellStyle name="Обычный 2 13 2 2 5 2 2" xfId="1725"/>
    <cellStyle name="Обычный 2 13 2 2 5 2 2 2" xfId="1726"/>
    <cellStyle name="Обычный 2 13 2 2 5 2 3" xfId="1727"/>
    <cellStyle name="Обычный 2 13 2 2 5 2 3 2" xfId="1728"/>
    <cellStyle name="Обычный 2 13 2 2 5 2 4" xfId="1729"/>
    <cellStyle name="Обычный 2 13 2 2 5 3" xfId="1730"/>
    <cellStyle name="Обычный 2 13 2 2 5 3 2" xfId="1731"/>
    <cellStyle name="Обычный 2 13 2 2 5 3 2 2" xfId="1732"/>
    <cellStyle name="Обычный 2 13 2 2 5 3 3" xfId="1733"/>
    <cellStyle name="Обычный 2 13 2 2 5 3 3 2" xfId="1734"/>
    <cellStyle name="Обычный 2 13 2 2 5 3 4" xfId="1735"/>
    <cellStyle name="Обычный 2 13 2 2 5 4" xfId="1736"/>
    <cellStyle name="Обычный 2 13 2 2 5 4 2" xfId="1737"/>
    <cellStyle name="Обычный 2 13 2 2 5 5" xfId="1738"/>
    <cellStyle name="Обычный 2 13 2 2 5 5 2" xfId="1739"/>
    <cellStyle name="Обычный 2 13 2 2 5 6" xfId="1740"/>
    <cellStyle name="Обычный 2 13 2 2 6" xfId="1741"/>
    <cellStyle name="Обычный 2 13 2 2 6 2" xfId="1742"/>
    <cellStyle name="Обычный 2 13 2 2 6 2 2" xfId="1743"/>
    <cellStyle name="Обычный 2 13 2 2 6 3" xfId="1744"/>
    <cellStyle name="Обычный 2 13 2 2 6 3 2" xfId="1745"/>
    <cellStyle name="Обычный 2 13 2 2 6 4" xfId="1746"/>
    <cellStyle name="Обычный 2 13 2 2 7" xfId="1747"/>
    <cellStyle name="Обычный 2 13 2 2 7 2" xfId="1748"/>
    <cellStyle name="Обычный 2 13 2 2 7 2 2" xfId="1749"/>
    <cellStyle name="Обычный 2 13 2 2 7 3" xfId="1750"/>
    <cellStyle name="Обычный 2 13 2 2 7 3 2" xfId="1751"/>
    <cellStyle name="Обычный 2 13 2 2 7 4" xfId="1752"/>
    <cellStyle name="Обычный 2 13 2 2 8" xfId="1753"/>
    <cellStyle name="Обычный 2 13 2 2 8 2" xfId="1754"/>
    <cellStyle name="Обычный 2 13 2 2 9" xfId="1755"/>
    <cellStyle name="Обычный 2 13 2 2 9 2" xfId="1756"/>
    <cellStyle name="Обычный 2 13 2 3" xfId="1757"/>
    <cellStyle name="Обычный 2 13 2 3 2" xfId="1758"/>
    <cellStyle name="Обычный 2 13 2 3 2 2" xfId="1759"/>
    <cellStyle name="Обычный 2 13 2 3 2 2 2" xfId="1760"/>
    <cellStyle name="Обычный 2 13 2 3 2 2 2 2" xfId="1761"/>
    <cellStyle name="Обычный 2 13 2 3 2 2 3" xfId="1762"/>
    <cellStyle name="Обычный 2 13 2 3 2 2 3 2" xfId="1763"/>
    <cellStyle name="Обычный 2 13 2 3 2 2 4" xfId="1764"/>
    <cellStyle name="Обычный 2 13 2 3 2 3" xfId="1765"/>
    <cellStyle name="Обычный 2 13 2 3 2 3 2" xfId="1766"/>
    <cellStyle name="Обычный 2 13 2 3 2 3 2 2" xfId="1767"/>
    <cellStyle name="Обычный 2 13 2 3 2 3 3" xfId="1768"/>
    <cellStyle name="Обычный 2 13 2 3 2 3 3 2" xfId="1769"/>
    <cellStyle name="Обычный 2 13 2 3 2 3 4" xfId="1770"/>
    <cellStyle name="Обычный 2 13 2 3 2 4" xfId="1771"/>
    <cellStyle name="Обычный 2 13 2 3 2 4 2" xfId="1772"/>
    <cellStyle name="Обычный 2 13 2 3 2 5" xfId="1773"/>
    <cellStyle name="Обычный 2 13 2 3 2 5 2" xfId="1774"/>
    <cellStyle name="Обычный 2 13 2 3 2 6" xfId="1775"/>
    <cellStyle name="Обычный 2 13 2 3 3" xfId="1776"/>
    <cellStyle name="Обычный 2 13 2 3 3 2" xfId="1777"/>
    <cellStyle name="Обычный 2 13 2 3 3 2 2" xfId="1778"/>
    <cellStyle name="Обычный 2 13 2 3 3 2 2 2" xfId="1779"/>
    <cellStyle name="Обычный 2 13 2 3 3 2 3" xfId="1780"/>
    <cellStyle name="Обычный 2 13 2 3 3 2 3 2" xfId="1781"/>
    <cellStyle name="Обычный 2 13 2 3 3 2 4" xfId="1782"/>
    <cellStyle name="Обычный 2 13 2 3 3 3" xfId="1783"/>
    <cellStyle name="Обычный 2 13 2 3 3 3 2" xfId="1784"/>
    <cellStyle name="Обычный 2 13 2 3 3 3 2 2" xfId="1785"/>
    <cellStyle name="Обычный 2 13 2 3 3 3 3" xfId="1786"/>
    <cellStyle name="Обычный 2 13 2 3 3 3 3 2" xfId="1787"/>
    <cellStyle name="Обычный 2 13 2 3 3 3 4" xfId="1788"/>
    <cellStyle name="Обычный 2 13 2 3 3 4" xfId="1789"/>
    <cellStyle name="Обычный 2 13 2 3 3 4 2" xfId="1790"/>
    <cellStyle name="Обычный 2 13 2 3 3 5" xfId="1791"/>
    <cellStyle name="Обычный 2 13 2 3 3 5 2" xfId="1792"/>
    <cellStyle name="Обычный 2 13 2 3 3 6" xfId="1793"/>
    <cellStyle name="Обычный 2 13 2 3 4" xfId="1794"/>
    <cellStyle name="Обычный 2 13 2 3 4 2" xfId="1795"/>
    <cellStyle name="Обычный 2 13 2 3 4 2 2" xfId="1796"/>
    <cellStyle name="Обычный 2 13 2 3 4 2 2 2" xfId="1797"/>
    <cellStyle name="Обычный 2 13 2 3 4 2 3" xfId="1798"/>
    <cellStyle name="Обычный 2 13 2 3 4 2 3 2" xfId="1799"/>
    <cellStyle name="Обычный 2 13 2 3 4 2 4" xfId="1800"/>
    <cellStyle name="Обычный 2 13 2 3 4 3" xfId="1801"/>
    <cellStyle name="Обычный 2 13 2 3 4 3 2" xfId="1802"/>
    <cellStyle name="Обычный 2 13 2 3 4 3 2 2" xfId="1803"/>
    <cellStyle name="Обычный 2 13 2 3 4 3 3" xfId="1804"/>
    <cellStyle name="Обычный 2 13 2 3 4 3 3 2" xfId="1805"/>
    <cellStyle name="Обычный 2 13 2 3 4 3 4" xfId="1806"/>
    <cellStyle name="Обычный 2 13 2 3 4 4" xfId="1807"/>
    <cellStyle name="Обычный 2 13 2 3 4 4 2" xfId="1808"/>
    <cellStyle name="Обычный 2 13 2 3 4 5" xfId="1809"/>
    <cellStyle name="Обычный 2 13 2 3 4 5 2" xfId="1810"/>
    <cellStyle name="Обычный 2 13 2 3 4 6" xfId="1811"/>
    <cellStyle name="Обычный 2 13 2 3 5" xfId="1812"/>
    <cellStyle name="Обычный 2 13 2 3 5 2" xfId="1813"/>
    <cellStyle name="Обычный 2 13 2 3 5 2 2" xfId="1814"/>
    <cellStyle name="Обычный 2 13 2 3 5 3" xfId="1815"/>
    <cellStyle name="Обычный 2 13 2 3 5 3 2" xfId="1816"/>
    <cellStyle name="Обычный 2 13 2 3 5 4" xfId="1817"/>
    <cellStyle name="Обычный 2 13 2 3 6" xfId="1818"/>
    <cellStyle name="Обычный 2 13 2 3 6 2" xfId="1819"/>
    <cellStyle name="Обычный 2 13 2 3 6 2 2" xfId="1820"/>
    <cellStyle name="Обычный 2 13 2 3 6 3" xfId="1821"/>
    <cellStyle name="Обычный 2 13 2 3 6 3 2" xfId="1822"/>
    <cellStyle name="Обычный 2 13 2 3 6 4" xfId="1823"/>
    <cellStyle name="Обычный 2 13 2 3 7" xfId="1824"/>
    <cellStyle name="Обычный 2 13 2 3 7 2" xfId="1825"/>
    <cellStyle name="Обычный 2 13 2 3 8" xfId="1826"/>
    <cellStyle name="Обычный 2 13 2 3 8 2" xfId="1827"/>
    <cellStyle name="Обычный 2 13 2 3 9" xfId="1828"/>
    <cellStyle name="Обычный 2 13 2 4" xfId="1829"/>
    <cellStyle name="Обычный 2 13 2 4 2" xfId="1830"/>
    <cellStyle name="Обычный 2 13 2 4 2 2" xfId="1831"/>
    <cellStyle name="Обычный 2 13 2 4 2 2 2" xfId="1832"/>
    <cellStyle name="Обычный 2 13 2 4 2 3" xfId="1833"/>
    <cellStyle name="Обычный 2 13 2 4 2 3 2" xfId="1834"/>
    <cellStyle name="Обычный 2 13 2 4 2 4" xfId="1835"/>
    <cellStyle name="Обычный 2 13 2 4 3" xfId="1836"/>
    <cellStyle name="Обычный 2 13 2 4 3 2" xfId="1837"/>
    <cellStyle name="Обычный 2 13 2 4 3 2 2" xfId="1838"/>
    <cellStyle name="Обычный 2 13 2 4 3 3" xfId="1839"/>
    <cellStyle name="Обычный 2 13 2 4 3 3 2" xfId="1840"/>
    <cellStyle name="Обычный 2 13 2 4 3 4" xfId="1841"/>
    <cellStyle name="Обычный 2 13 2 4 4" xfId="1842"/>
    <cellStyle name="Обычный 2 13 2 4 4 2" xfId="1843"/>
    <cellStyle name="Обычный 2 13 2 4 5" xfId="1844"/>
    <cellStyle name="Обычный 2 13 2 4 5 2" xfId="1845"/>
    <cellStyle name="Обычный 2 13 2 4 6" xfId="1846"/>
    <cellStyle name="Обычный 2 13 2 5" xfId="1847"/>
    <cellStyle name="Обычный 2 13 2 5 2" xfId="1848"/>
    <cellStyle name="Обычный 2 13 2 5 2 2" xfId="1849"/>
    <cellStyle name="Обычный 2 13 2 5 2 2 2" xfId="1850"/>
    <cellStyle name="Обычный 2 13 2 5 2 3" xfId="1851"/>
    <cellStyle name="Обычный 2 13 2 5 2 3 2" xfId="1852"/>
    <cellStyle name="Обычный 2 13 2 5 2 4" xfId="1853"/>
    <cellStyle name="Обычный 2 13 2 5 3" xfId="1854"/>
    <cellStyle name="Обычный 2 13 2 5 3 2" xfId="1855"/>
    <cellStyle name="Обычный 2 13 2 5 3 2 2" xfId="1856"/>
    <cellStyle name="Обычный 2 13 2 5 3 3" xfId="1857"/>
    <cellStyle name="Обычный 2 13 2 5 3 3 2" xfId="1858"/>
    <cellStyle name="Обычный 2 13 2 5 3 4" xfId="1859"/>
    <cellStyle name="Обычный 2 13 2 5 4" xfId="1860"/>
    <cellStyle name="Обычный 2 13 2 5 4 2" xfId="1861"/>
    <cellStyle name="Обычный 2 13 2 5 5" xfId="1862"/>
    <cellStyle name="Обычный 2 13 2 5 5 2" xfId="1863"/>
    <cellStyle name="Обычный 2 13 2 5 6" xfId="1864"/>
    <cellStyle name="Обычный 2 13 2 6" xfId="1865"/>
    <cellStyle name="Обычный 2 13 2 6 2" xfId="1866"/>
    <cellStyle name="Обычный 2 13 2 6 2 2" xfId="1867"/>
    <cellStyle name="Обычный 2 13 2 6 2 2 2" xfId="1868"/>
    <cellStyle name="Обычный 2 13 2 6 2 3" xfId="1869"/>
    <cellStyle name="Обычный 2 13 2 6 2 3 2" xfId="1870"/>
    <cellStyle name="Обычный 2 13 2 6 2 4" xfId="1871"/>
    <cellStyle name="Обычный 2 13 2 6 3" xfId="1872"/>
    <cellStyle name="Обычный 2 13 2 6 3 2" xfId="1873"/>
    <cellStyle name="Обычный 2 13 2 6 3 2 2" xfId="1874"/>
    <cellStyle name="Обычный 2 13 2 6 3 3" xfId="1875"/>
    <cellStyle name="Обычный 2 13 2 6 3 3 2" xfId="1876"/>
    <cellStyle name="Обычный 2 13 2 6 3 4" xfId="1877"/>
    <cellStyle name="Обычный 2 13 2 6 4" xfId="1878"/>
    <cellStyle name="Обычный 2 13 2 6 4 2" xfId="1879"/>
    <cellStyle name="Обычный 2 13 2 6 5" xfId="1880"/>
    <cellStyle name="Обычный 2 13 2 6 5 2" xfId="1881"/>
    <cellStyle name="Обычный 2 13 2 6 6" xfId="1882"/>
    <cellStyle name="Обычный 2 13 2 7" xfId="1883"/>
    <cellStyle name="Обычный 2 13 2 7 2" xfId="1884"/>
    <cellStyle name="Обычный 2 13 2 7 2 2" xfId="1885"/>
    <cellStyle name="Обычный 2 13 2 7 3" xfId="1886"/>
    <cellStyle name="Обычный 2 13 2 7 3 2" xfId="1887"/>
    <cellStyle name="Обычный 2 13 2 7 4" xfId="1888"/>
    <cellStyle name="Обычный 2 13 2 8" xfId="1889"/>
    <cellStyle name="Обычный 2 13 2 8 2" xfId="1890"/>
    <cellStyle name="Обычный 2 13 2 8 2 2" xfId="1891"/>
    <cellStyle name="Обычный 2 13 2 8 3" xfId="1892"/>
    <cellStyle name="Обычный 2 13 2 8 3 2" xfId="1893"/>
    <cellStyle name="Обычный 2 13 2 8 4" xfId="1894"/>
    <cellStyle name="Обычный 2 13 2 9" xfId="1895"/>
    <cellStyle name="Обычный 2 13 2 9 2" xfId="1896"/>
    <cellStyle name="Обычный 2 13 3" xfId="1897"/>
    <cellStyle name="Обычный 2 13 3 10" xfId="1898"/>
    <cellStyle name="Обычный 2 13 3 2" xfId="1899"/>
    <cellStyle name="Обычный 2 13 3 2 2" xfId="1900"/>
    <cellStyle name="Обычный 2 13 3 2 2 2" xfId="1901"/>
    <cellStyle name="Обычный 2 13 3 2 2 2 2" xfId="1902"/>
    <cellStyle name="Обычный 2 13 3 2 2 2 2 2" xfId="1903"/>
    <cellStyle name="Обычный 2 13 3 2 2 2 3" xfId="1904"/>
    <cellStyle name="Обычный 2 13 3 2 2 2 3 2" xfId="1905"/>
    <cellStyle name="Обычный 2 13 3 2 2 2 4" xfId="1906"/>
    <cellStyle name="Обычный 2 13 3 2 2 3" xfId="1907"/>
    <cellStyle name="Обычный 2 13 3 2 2 3 2" xfId="1908"/>
    <cellStyle name="Обычный 2 13 3 2 2 3 2 2" xfId="1909"/>
    <cellStyle name="Обычный 2 13 3 2 2 3 3" xfId="1910"/>
    <cellStyle name="Обычный 2 13 3 2 2 3 3 2" xfId="1911"/>
    <cellStyle name="Обычный 2 13 3 2 2 3 4" xfId="1912"/>
    <cellStyle name="Обычный 2 13 3 2 2 4" xfId="1913"/>
    <cellStyle name="Обычный 2 13 3 2 2 4 2" xfId="1914"/>
    <cellStyle name="Обычный 2 13 3 2 2 5" xfId="1915"/>
    <cellStyle name="Обычный 2 13 3 2 2 5 2" xfId="1916"/>
    <cellStyle name="Обычный 2 13 3 2 2 6" xfId="1917"/>
    <cellStyle name="Обычный 2 13 3 2 3" xfId="1918"/>
    <cellStyle name="Обычный 2 13 3 2 3 2" xfId="1919"/>
    <cellStyle name="Обычный 2 13 3 2 3 2 2" xfId="1920"/>
    <cellStyle name="Обычный 2 13 3 2 3 2 2 2" xfId="1921"/>
    <cellStyle name="Обычный 2 13 3 2 3 2 3" xfId="1922"/>
    <cellStyle name="Обычный 2 13 3 2 3 2 3 2" xfId="1923"/>
    <cellStyle name="Обычный 2 13 3 2 3 2 4" xfId="1924"/>
    <cellStyle name="Обычный 2 13 3 2 3 3" xfId="1925"/>
    <cellStyle name="Обычный 2 13 3 2 3 3 2" xfId="1926"/>
    <cellStyle name="Обычный 2 13 3 2 3 3 2 2" xfId="1927"/>
    <cellStyle name="Обычный 2 13 3 2 3 3 3" xfId="1928"/>
    <cellStyle name="Обычный 2 13 3 2 3 3 3 2" xfId="1929"/>
    <cellStyle name="Обычный 2 13 3 2 3 3 4" xfId="1930"/>
    <cellStyle name="Обычный 2 13 3 2 3 4" xfId="1931"/>
    <cellStyle name="Обычный 2 13 3 2 3 4 2" xfId="1932"/>
    <cellStyle name="Обычный 2 13 3 2 3 5" xfId="1933"/>
    <cellStyle name="Обычный 2 13 3 2 3 5 2" xfId="1934"/>
    <cellStyle name="Обычный 2 13 3 2 3 6" xfId="1935"/>
    <cellStyle name="Обычный 2 13 3 2 4" xfId="1936"/>
    <cellStyle name="Обычный 2 13 3 2 4 2" xfId="1937"/>
    <cellStyle name="Обычный 2 13 3 2 4 2 2" xfId="1938"/>
    <cellStyle name="Обычный 2 13 3 2 4 2 2 2" xfId="1939"/>
    <cellStyle name="Обычный 2 13 3 2 4 2 3" xfId="1940"/>
    <cellStyle name="Обычный 2 13 3 2 4 2 3 2" xfId="1941"/>
    <cellStyle name="Обычный 2 13 3 2 4 2 4" xfId="1942"/>
    <cellStyle name="Обычный 2 13 3 2 4 3" xfId="1943"/>
    <cellStyle name="Обычный 2 13 3 2 4 3 2" xfId="1944"/>
    <cellStyle name="Обычный 2 13 3 2 4 3 2 2" xfId="1945"/>
    <cellStyle name="Обычный 2 13 3 2 4 3 3" xfId="1946"/>
    <cellStyle name="Обычный 2 13 3 2 4 3 3 2" xfId="1947"/>
    <cellStyle name="Обычный 2 13 3 2 4 3 4" xfId="1948"/>
    <cellStyle name="Обычный 2 13 3 2 4 4" xfId="1949"/>
    <cellStyle name="Обычный 2 13 3 2 4 4 2" xfId="1950"/>
    <cellStyle name="Обычный 2 13 3 2 4 5" xfId="1951"/>
    <cellStyle name="Обычный 2 13 3 2 4 5 2" xfId="1952"/>
    <cellStyle name="Обычный 2 13 3 2 4 6" xfId="1953"/>
    <cellStyle name="Обычный 2 13 3 2 5" xfId="1954"/>
    <cellStyle name="Обычный 2 13 3 2 5 2" xfId="1955"/>
    <cellStyle name="Обычный 2 13 3 2 5 2 2" xfId="1956"/>
    <cellStyle name="Обычный 2 13 3 2 5 3" xfId="1957"/>
    <cellStyle name="Обычный 2 13 3 2 5 3 2" xfId="1958"/>
    <cellStyle name="Обычный 2 13 3 2 5 4" xfId="1959"/>
    <cellStyle name="Обычный 2 13 3 2 6" xfId="1960"/>
    <cellStyle name="Обычный 2 13 3 2 6 2" xfId="1961"/>
    <cellStyle name="Обычный 2 13 3 2 6 2 2" xfId="1962"/>
    <cellStyle name="Обычный 2 13 3 2 6 3" xfId="1963"/>
    <cellStyle name="Обычный 2 13 3 2 6 3 2" xfId="1964"/>
    <cellStyle name="Обычный 2 13 3 2 6 4" xfId="1965"/>
    <cellStyle name="Обычный 2 13 3 2 7" xfId="1966"/>
    <cellStyle name="Обычный 2 13 3 2 7 2" xfId="1967"/>
    <cellStyle name="Обычный 2 13 3 2 8" xfId="1968"/>
    <cellStyle name="Обычный 2 13 3 2 8 2" xfId="1969"/>
    <cellStyle name="Обычный 2 13 3 2 9" xfId="1970"/>
    <cellStyle name="Обычный 2 13 3 3" xfId="1971"/>
    <cellStyle name="Обычный 2 13 3 3 2" xfId="1972"/>
    <cellStyle name="Обычный 2 13 3 3 2 2" xfId="1973"/>
    <cellStyle name="Обычный 2 13 3 3 2 2 2" xfId="1974"/>
    <cellStyle name="Обычный 2 13 3 3 2 3" xfId="1975"/>
    <cellStyle name="Обычный 2 13 3 3 2 3 2" xfId="1976"/>
    <cellStyle name="Обычный 2 13 3 3 2 4" xfId="1977"/>
    <cellStyle name="Обычный 2 13 3 3 3" xfId="1978"/>
    <cellStyle name="Обычный 2 13 3 3 3 2" xfId="1979"/>
    <cellStyle name="Обычный 2 13 3 3 3 2 2" xfId="1980"/>
    <cellStyle name="Обычный 2 13 3 3 3 3" xfId="1981"/>
    <cellStyle name="Обычный 2 13 3 3 3 3 2" xfId="1982"/>
    <cellStyle name="Обычный 2 13 3 3 3 4" xfId="1983"/>
    <cellStyle name="Обычный 2 13 3 3 4" xfId="1984"/>
    <cellStyle name="Обычный 2 13 3 3 4 2" xfId="1985"/>
    <cellStyle name="Обычный 2 13 3 3 5" xfId="1986"/>
    <cellStyle name="Обычный 2 13 3 3 5 2" xfId="1987"/>
    <cellStyle name="Обычный 2 13 3 3 6" xfId="1988"/>
    <cellStyle name="Обычный 2 13 3 4" xfId="1989"/>
    <cellStyle name="Обычный 2 13 3 4 2" xfId="1990"/>
    <cellStyle name="Обычный 2 13 3 4 2 2" xfId="1991"/>
    <cellStyle name="Обычный 2 13 3 4 2 2 2" xfId="1992"/>
    <cellStyle name="Обычный 2 13 3 4 2 3" xfId="1993"/>
    <cellStyle name="Обычный 2 13 3 4 2 3 2" xfId="1994"/>
    <cellStyle name="Обычный 2 13 3 4 2 4" xfId="1995"/>
    <cellStyle name="Обычный 2 13 3 4 3" xfId="1996"/>
    <cellStyle name="Обычный 2 13 3 4 3 2" xfId="1997"/>
    <cellStyle name="Обычный 2 13 3 4 3 2 2" xfId="1998"/>
    <cellStyle name="Обычный 2 13 3 4 3 3" xfId="1999"/>
    <cellStyle name="Обычный 2 13 3 4 3 3 2" xfId="2000"/>
    <cellStyle name="Обычный 2 13 3 4 3 4" xfId="2001"/>
    <cellStyle name="Обычный 2 13 3 4 4" xfId="2002"/>
    <cellStyle name="Обычный 2 13 3 4 4 2" xfId="2003"/>
    <cellStyle name="Обычный 2 13 3 4 5" xfId="2004"/>
    <cellStyle name="Обычный 2 13 3 4 5 2" xfId="2005"/>
    <cellStyle name="Обычный 2 13 3 4 6" xfId="2006"/>
    <cellStyle name="Обычный 2 13 3 5" xfId="2007"/>
    <cellStyle name="Обычный 2 13 3 5 2" xfId="2008"/>
    <cellStyle name="Обычный 2 13 3 5 2 2" xfId="2009"/>
    <cellStyle name="Обычный 2 13 3 5 2 2 2" xfId="2010"/>
    <cellStyle name="Обычный 2 13 3 5 2 3" xfId="2011"/>
    <cellStyle name="Обычный 2 13 3 5 2 3 2" xfId="2012"/>
    <cellStyle name="Обычный 2 13 3 5 2 4" xfId="2013"/>
    <cellStyle name="Обычный 2 13 3 5 3" xfId="2014"/>
    <cellStyle name="Обычный 2 13 3 5 3 2" xfId="2015"/>
    <cellStyle name="Обычный 2 13 3 5 3 2 2" xfId="2016"/>
    <cellStyle name="Обычный 2 13 3 5 3 3" xfId="2017"/>
    <cellStyle name="Обычный 2 13 3 5 3 3 2" xfId="2018"/>
    <cellStyle name="Обычный 2 13 3 5 3 4" xfId="2019"/>
    <cellStyle name="Обычный 2 13 3 5 4" xfId="2020"/>
    <cellStyle name="Обычный 2 13 3 5 4 2" xfId="2021"/>
    <cellStyle name="Обычный 2 13 3 5 5" xfId="2022"/>
    <cellStyle name="Обычный 2 13 3 5 5 2" xfId="2023"/>
    <cellStyle name="Обычный 2 13 3 5 6" xfId="2024"/>
    <cellStyle name="Обычный 2 13 3 6" xfId="2025"/>
    <cellStyle name="Обычный 2 13 3 6 2" xfId="2026"/>
    <cellStyle name="Обычный 2 13 3 6 2 2" xfId="2027"/>
    <cellStyle name="Обычный 2 13 3 6 3" xfId="2028"/>
    <cellStyle name="Обычный 2 13 3 6 3 2" xfId="2029"/>
    <cellStyle name="Обычный 2 13 3 6 4" xfId="2030"/>
    <cellStyle name="Обычный 2 13 3 7" xfId="2031"/>
    <cellStyle name="Обычный 2 13 3 7 2" xfId="2032"/>
    <cellStyle name="Обычный 2 13 3 7 2 2" xfId="2033"/>
    <cellStyle name="Обычный 2 13 3 7 3" xfId="2034"/>
    <cellStyle name="Обычный 2 13 3 7 3 2" xfId="2035"/>
    <cellStyle name="Обычный 2 13 3 7 4" xfId="2036"/>
    <cellStyle name="Обычный 2 13 3 8" xfId="2037"/>
    <cellStyle name="Обычный 2 13 3 8 2" xfId="2038"/>
    <cellStyle name="Обычный 2 13 3 9" xfId="2039"/>
    <cellStyle name="Обычный 2 13 3 9 2" xfId="2040"/>
    <cellStyle name="Обычный 2 13 4" xfId="2041"/>
    <cellStyle name="Обычный 2 13 4 2" xfId="2042"/>
    <cellStyle name="Обычный 2 13 4 2 2" xfId="2043"/>
    <cellStyle name="Обычный 2 13 4 2 2 2" xfId="2044"/>
    <cellStyle name="Обычный 2 13 4 2 2 2 2" xfId="2045"/>
    <cellStyle name="Обычный 2 13 4 2 2 3" xfId="2046"/>
    <cellStyle name="Обычный 2 13 4 2 2 3 2" xfId="2047"/>
    <cellStyle name="Обычный 2 13 4 2 2 4" xfId="2048"/>
    <cellStyle name="Обычный 2 13 4 2 3" xfId="2049"/>
    <cellStyle name="Обычный 2 13 4 2 3 2" xfId="2050"/>
    <cellStyle name="Обычный 2 13 4 2 3 2 2" xfId="2051"/>
    <cellStyle name="Обычный 2 13 4 2 3 3" xfId="2052"/>
    <cellStyle name="Обычный 2 13 4 2 3 3 2" xfId="2053"/>
    <cellStyle name="Обычный 2 13 4 2 3 4" xfId="2054"/>
    <cellStyle name="Обычный 2 13 4 2 4" xfId="2055"/>
    <cellStyle name="Обычный 2 13 4 2 4 2" xfId="2056"/>
    <cellStyle name="Обычный 2 13 4 2 5" xfId="2057"/>
    <cellStyle name="Обычный 2 13 4 2 5 2" xfId="2058"/>
    <cellStyle name="Обычный 2 13 4 2 6" xfId="2059"/>
    <cellStyle name="Обычный 2 13 4 3" xfId="2060"/>
    <cellStyle name="Обычный 2 13 4 3 2" xfId="2061"/>
    <cellStyle name="Обычный 2 13 4 3 2 2" xfId="2062"/>
    <cellStyle name="Обычный 2 13 4 3 2 2 2" xfId="2063"/>
    <cellStyle name="Обычный 2 13 4 3 2 3" xfId="2064"/>
    <cellStyle name="Обычный 2 13 4 3 2 3 2" xfId="2065"/>
    <cellStyle name="Обычный 2 13 4 3 2 4" xfId="2066"/>
    <cellStyle name="Обычный 2 13 4 3 3" xfId="2067"/>
    <cellStyle name="Обычный 2 13 4 3 3 2" xfId="2068"/>
    <cellStyle name="Обычный 2 13 4 3 3 2 2" xfId="2069"/>
    <cellStyle name="Обычный 2 13 4 3 3 3" xfId="2070"/>
    <cellStyle name="Обычный 2 13 4 3 3 3 2" xfId="2071"/>
    <cellStyle name="Обычный 2 13 4 3 3 4" xfId="2072"/>
    <cellStyle name="Обычный 2 13 4 3 4" xfId="2073"/>
    <cellStyle name="Обычный 2 13 4 3 4 2" xfId="2074"/>
    <cellStyle name="Обычный 2 13 4 3 5" xfId="2075"/>
    <cellStyle name="Обычный 2 13 4 3 5 2" xfId="2076"/>
    <cellStyle name="Обычный 2 13 4 3 6" xfId="2077"/>
    <cellStyle name="Обычный 2 13 4 4" xfId="2078"/>
    <cellStyle name="Обычный 2 13 4 4 2" xfId="2079"/>
    <cellStyle name="Обычный 2 13 4 4 2 2" xfId="2080"/>
    <cellStyle name="Обычный 2 13 4 4 2 2 2" xfId="2081"/>
    <cellStyle name="Обычный 2 13 4 4 2 3" xfId="2082"/>
    <cellStyle name="Обычный 2 13 4 4 2 3 2" xfId="2083"/>
    <cellStyle name="Обычный 2 13 4 4 2 4" xfId="2084"/>
    <cellStyle name="Обычный 2 13 4 4 3" xfId="2085"/>
    <cellStyle name="Обычный 2 13 4 4 3 2" xfId="2086"/>
    <cellStyle name="Обычный 2 13 4 4 3 2 2" xfId="2087"/>
    <cellStyle name="Обычный 2 13 4 4 3 3" xfId="2088"/>
    <cellStyle name="Обычный 2 13 4 4 3 3 2" xfId="2089"/>
    <cellStyle name="Обычный 2 13 4 4 3 4" xfId="2090"/>
    <cellStyle name="Обычный 2 13 4 4 4" xfId="2091"/>
    <cellStyle name="Обычный 2 13 4 4 4 2" xfId="2092"/>
    <cellStyle name="Обычный 2 13 4 4 5" xfId="2093"/>
    <cellStyle name="Обычный 2 13 4 4 5 2" xfId="2094"/>
    <cellStyle name="Обычный 2 13 4 4 6" xfId="2095"/>
    <cellStyle name="Обычный 2 13 4 5" xfId="2096"/>
    <cellStyle name="Обычный 2 13 4 5 2" xfId="2097"/>
    <cellStyle name="Обычный 2 13 4 5 2 2" xfId="2098"/>
    <cellStyle name="Обычный 2 13 4 5 3" xfId="2099"/>
    <cellStyle name="Обычный 2 13 4 5 3 2" xfId="2100"/>
    <cellStyle name="Обычный 2 13 4 5 4" xfId="2101"/>
    <cellStyle name="Обычный 2 13 4 6" xfId="2102"/>
    <cellStyle name="Обычный 2 13 4 6 2" xfId="2103"/>
    <cellStyle name="Обычный 2 13 4 6 2 2" xfId="2104"/>
    <cellStyle name="Обычный 2 13 4 6 3" xfId="2105"/>
    <cellStyle name="Обычный 2 13 4 6 3 2" xfId="2106"/>
    <cellStyle name="Обычный 2 13 4 6 4" xfId="2107"/>
    <cellStyle name="Обычный 2 13 4 7" xfId="2108"/>
    <cellStyle name="Обычный 2 13 4 7 2" xfId="2109"/>
    <cellStyle name="Обычный 2 13 4 8" xfId="2110"/>
    <cellStyle name="Обычный 2 13 4 8 2" xfId="2111"/>
    <cellStyle name="Обычный 2 13 4 9" xfId="2112"/>
    <cellStyle name="Обычный 2 13 5" xfId="2113"/>
    <cellStyle name="Обычный 2 13 5 2" xfId="2114"/>
    <cellStyle name="Обычный 2 13 5 2 2" xfId="2115"/>
    <cellStyle name="Обычный 2 13 5 2 2 2" xfId="2116"/>
    <cellStyle name="Обычный 2 13 5 2 3" xfId="2117"/>
    <cellStyle name="Обычный 2 13 5 2 3 2" xfId="2118"/>
    <cellStyle name="Обычный 2 13 5 2 4" xfId="2119"/>
    <cellStyle name="Обычный 2 13 5 3" xfId="2120"/>
    <cellStyle name="Обычный 2 13 5 3 2" xfId="2121"/>
    <cellStyle name="Обычный 2 13 5 3 2 2" xfId="2122"/>
    <cellStyle name="Обычный 2 13 5 3 3" xfId="2123"/>
    <cellStyle name="Обычный 2 13 5 3 3 2" xfId="2124"/>
    <cellStyle name="Обычный 2 13 5 3 4" xfId="2125"/>
    <cellStyle name="Обычный 2 13 5 4" xfId="2126"/>
    <cellStyle name="Обычный 2 13 5 4 2" xfId="2127"/>
    <cellStyle name="Обычный 2 13 5 5" xfId="2128"/>
    <cellStyle name="Обычный 2 13 5 5 2" xfId="2129"/>
    <cellStyle name="Обычный 2 13 5 6" xfId="2130"/>
    <cellStyle name="Обычный 2 13 6" xfId="2131"/>
    <cellStyle name="Обычный 2 13 6 2" xfId="2132"/>
    <cellStyle name="Обычный 2 13 6 2 2" xfId="2133"/>
    <cellStyle name="Обычный 2 13 6 2 2 2" xfId="2134"/>
    <cellStyle name="Обычный 2 13 6 2 3" xfId="2135"/>
    <cellStyle name="Обычный 2 13 6 2 3 2" xfId="2136"/>
    <cellStyle name="Обычный 2 13 6 2 4" xfId="2137"/>
    <cellStyle name="Обычный 2 13 6 3" xfId="2138"/>
    <cellStyle name="Обычный 2 13 6 3 2" xfId="2139"/>
    <cellStyle name="Обычный 2 13 6 3 2 2" xfId="2140"/>
    <cellStyle name="Обычный 2 13 6 3 3" xfId="2141"/>
    <cellStyle name="Обычный 2 13 6 3 3 2" xfId="2142"/>
    <cellStyle name="Обычный 2 13 6 3 4" xfId="2143"/>
    <cellStyle name="Обычный 2 13 6 4" xfId="2144"/>
    <cellStyle name="Обычный 2 13 6 4 2" xfId="2145"/>
    <cellStyle name="Обычный 2 13 6 5" xfId="2146"/>
    <cellStyle name="Обычный 2 13 6 5 2" xfId="2147"/>
    <cellStyle name="Обычный 2 13 6 6" xfId="2148"/>
    <cellStyle name="Обычный 2 13 7" xfId="2149"/>
    <cellStyle name="Обычный 2 13 7 2" xfId="2150"/>
    <cellStyle name="Обычный 2 13 7 2 2" xfId="2151"/>
    <cellStyle name="Обычный 2 13 7 2 2 2" xfId="2152"/>
    <cellStyle name="Обычный 2 13 7 2 3" xfId="2153"/>
    <cellStyle name="Обычный 2 13 7 2 3 2" xfId="2154"/>
    <cellStyle name="Обычный 2 13 7 2 4" xfId="2155"/>
    <cellStyle name="Обычный 2 13 7 3" xfId="2156"/>
    <cellStyle name="Обычный 2 13 7 3 2" xfId="2157"/>
    <cellStyle name="Обычный 2 13 7 3 2 2" xfId="2158"/>
    <cellStyle name="Обычный 2 13 7 3 3" xfId="2159"/>
    <cellStyle name="Обычный 2 13 7 3 3 2" xfId="2160"/>
    <cellStyle name="Обычный 2 13 7 3 4" xfId="2161"/>
    <cellStyle name="Обычный 2 13 7 4" xfId="2162"/>
    <cellStyle name="Обычный 2 13 7 4 2" xfId="2163"/>
    <cellStyle name="Обычный 2 13 7 5" xfId="2164"/>
    <cellStyle name="Обычный 2 13 7 5 2" xfId="2165"/>
    <cellStyle name="Обычный 2 13 7 6" xfId="2166"/>
    <cellStyle name="Обычный 2 13 8" xfId="2167"/>
    <cellStyle name="Обычный 2 13 8 2" xfId="2168"/>
    <cellStyle name="Обычный 2 13 8 2 2" xfId="2169"/>
    <cellStyle name="Обычный 2 13 8 3" xfId="2170"/>
    <cellStyle name="Обычный 2 13 8 3 2" xfId="2171"/>
    <cellStyle name="Обычный 2 13 8 4" xfId="2172"/>
    <cellStyle name="Обычный 2 13 9" xfId="2173"/>
    <cellStyle name="Обычный 2 13 9 2" xfId="2174"/>
    <cellStyle name="Обычный 2 13 9 2 2" xfId="2175"/>
    <cellStyle name="Обычный 2 13 9 3" xfId="2176"/>
    <cellStyle name="Обычный 2 13 9 3 2" xfId="2177"/>
    <cellStyle name="Обычный 2 13 9 4" xfId="2178"/>
    <cellStyle name="Обычный 2 14" xfId="2179"/>
    <cellStyle name="Обычный 2 15" xfId="2180"/>
    <cellStyle name="Обычный 2 2" xfId="2181"/>
    <cellStyle name="Обычный 2 2 10" xfId="2182"/>
    <cellStyle name="Обычный 2 2 10 10" xfId="2183"/>
    <cellStyle name="Обычный 2 2 10 10 2" xfId="2184"/>
    <cellStyle name="Обычный 2 2 10 11" xfId="2185"/>
    <cellStyle name="Обычный 2 2 10 11 2" xfId="2186"/>
    <cellStyle name="Обычный 2 2 10 12" xfId="2187"/>
    <cellStyle name="Обычный 2 2 10 2" xfId="2188"/>
    <cellStyle name="Обычный 2 2 10 2 10" xfId="2189"/>
    <cellStyle name="Обычный 2 2 10 2 10 2" xfId="2190"/>
    <cellStyle name="Обычный 2 2 10 2 11" xfId="2191"/>
    <cellStyle name="Обычный 2 2 10 2 2" xfId="2192"/>
    <cellStyle name="Обычный 2 2 10 2 2 10" xfId="2193"/>
    <cellStyle name="Обычный 2 2 10 2 2 2" xfId="2194"/>
    <cellStyle name="Обычный 2 2 10 2 2 2 2" xfId="2195"/>
    <cellStyle name="Обычный 2 2 10 2 2 2 2 2" xfId="2196"/>
    <cellStyle name="Обычный 2 2 10 2 2 2 2 2 2" xfId="2197"/>
    <cellStyle name="Обычный 2 2 10 2 2 2 2 2 2 2" xfId="2198"/>
    <cellStyle name="Обычный 2 2 10 2 2 2 2 2 3" xfId="2199"/>
    <cellStyle name="Обычный 2 2 10 2 2 2 2 2 3 2" xfId="2200"/>
    <cellStyle name="Обычный 2 2 10 2 2 2 2 2 4" xfId="2201"/>
    <cellStyle name="Обычный 2 2 10 2 2 2 2 3" xfId="2202"/>
    <cellStyle name="Обычный 2 2 10 2 2 2 2 3 2" xfId="2203"/>
    <cellStyle name="Обычный 2 2 10 2 2 2 2 3 2 2" xfId="2204"/>
    <cellStyle name="Обычный 2 2 10 2 2 2 2 3 3" xfId="2205"/>
    <cellStyle name="Обычный 2 2 10 2 2 2 2 3 3 2" xfId="2206"/>
    <cellStyle name="Обычный 2 2 10 2 2 2 2 3 4" xfId="2207"/>
    <cellStyle name="Обычный 2 2 10 2 2 2 2 4" xfId="2208"/>
    <cellStyle name="Обычный 2 2 10 2 2 2 2 4 2" xfId="2209"/>
    <cellStyle name="Обычный 2 2 10 2 2 2 2 5" xfId="2210"/>
    <cellStyle name="Обычный 2 2 10 2 2 2 2 5 2" xfId="2211"/>
    <cellStyle name="Обычный 2 2 10 2 2 2 2 6" xfId="2212"/>
    <cellStyle name="Обычный 2 2 10 2 2 2 3" xfId="2213"/>
    <cellStyle name="Обычный 2 2 10 2 2 2 3 2" xfId="2214"/>
    <cellStyle name="Обычный 2 2 10 2 2 2 3 2 2" xfId="2215"/>
    <cellStyle name="Обычный 2 2 10 2 2 2 3 2 2 2" xfId="2216"/>
    <cellStyle name="Обычный 2 2 10 2 2 2 3 2 3" xfId="2217"/>
    <cellStyle name="Обычный 2 2 10 2 2 2 3 2 3 2" xfId="2218"/>
    <cellStyle name="Обычный 2 2 10 2 2 2 3 2 4" xfId="2219"/>
    <cellStyle name="Обычный 2 2 10 2 2 2 3 3" xfId="2220"/>
    <cellStyle name="Обычный 2 2 10 2 2 2 3 3 2" xfId="2221"/>
    <cellStyle name="Обычный 2 2 10 2 2 2 3 3 2 2" xfId="2222"/>
    <cellStyle name="Обычный 2 2 10 2 2 2 3 3 3" xfId="2223"/>
    <cellStyle name="Обычный 2 2 10 2 2 2 3 3 3 2" xfId="2224"/>
    <cellStyle name="Обычный 2 2 10 2 2 2 3 3 4" xfId="2225"/>
    <cellStyle name="Обычный 2 2 10 2 2 2 3 4" xfId="2226"/>
    <cellStyle name="Обычный 2 2 10 2 2 2 3 4 2" xfId="2227"/>
    <cellStyle name="Обычный 2 2 10 2 2 2 3 5" xfId="2228"/>
    <cellStyle name="Обычный 2 2 10 2 2 2 3 5 2" xfId="2229"/>
    <cellStyle name="Обычный 2 2 10 2 2 2 3 6" xfId="2230"/>
    <cellStyle name="Обычный 2 2 10 2 2 2 4" xfId="2231"/>
    <cellStyle name="Обычный 2 2 10 2 2 2 4 2" xfId="2232"/>
    <cellStyle name="Обычный 2 2 10 2 2 2 4 2 2" xfId="2233"/>
    <cellStyle name="Обычный 2 2 10 2 2 2 4 2 2 2" xfId="2234"/>
    <cellStyle name="Обычный 2 2 10 2 2 2 4 2 3" xfId="2235"/>
    <cellStyle name="Обычный 2 2 10 2 2 2 4 2 3 2" xfId="2236"/>
    <cellStyle name="Обычный 2 2 10 2 2 2 4 2 4" xfId="2237"/>
    <cellStyle name="Обычный 2 2 10 2 2 2 4 3" xfId="2238"/>
    <cellStyle name="Обычный 2 2 10 2 2 2 4 3 2" xfId="2239"/>
    <cellStyle name="Обычный 2 2 10 2 2 2 4 3 2 2" xfId="2240"/>
    <cellStyle name="Обычный 2 2 10 2 2 2 4 3 3" xfId="2241"/>
    <cellStyle name="Обычный 2 2 10 2 2 2 4 3 3 2" xfId="2242"/>
    <cellStyle name="Обычный 2 2 10 2 2 2 4 3 4" xfId="2243"/>
    <cellStyle name="Обычный 2 2 10 2 2 2 4 4" xfId="2244"/>
    <cellStyle name="Обычный 2 2 10 2 2 2 4 4 2" xfId="2245"/>
    <cellStyle name="Обычный 2 2 10 2 2 2 4 5" xfId="2246"/>
    <cellStyle name="Обычный 2 2 10 2 2 2 4 5 2" xfId="2247"/>
    <cellStyle name="Обычный 2 2 10 2 2 2 4 6" xfId="2248"/>
    <cellStyle name="Обычный 2 2 10 2 2 2 5" xfId="2249"/>
    <cellStyle name="Обычный 2 2 10 2 2 2 5 2" xfId="2250"/>
    <cellStyle name="Обычный 2 2 10 2 2 2 5 2 2" xfId="2251"/>
    <cellStyle name="Обычный 2 2 10 2 2 2 5 3" xfId="2252"/>
    <cellStyle name="Обычный 2 2 10 2 2 2 5 3 2" xfId="2253"/>
    <cellStyle name="Обычный 2 2 10 2 2 2 5 4" xfId="2254"/>
    <cellStyle name="Обычный 2 2 10 2 2 2 6" xfId="2255"/>
    <cellStyle name="Обычный 2 2 10 2 2 2 6 2" xfId="2256"/>
    <cellStyle name="Обычный 2 2 10 2 2 2 6 2 2" xfId="2257"/>
    <cellStyle name="Обычный 2 2 10 2 2 2 6 3" xfId="2258"/>
    <cellStyle name="Обычный 2 2 10 2 2 2 6 3 2" xfId="2259"/>
    <cellStyle name="Обычный 2 2 10 2 2 2 6 4" xfId="2260"/>
    <cellStyle name="Обычный 2 2 10 2 2 2 7" xfId="2261"/>
    <cellStyle name="Обычный 2 2 10 2 2 2 7 2" xfId="2262"/>
    <cellStyle name="Обычный 2 2 10 2 2 2 8" xfId="2263"/>
    <cellStyle name="Обычный 2 2 10 2 2 2 8 2" xfId="2264"/>
    <cellStyle name="Обычный 2 2 10 2 2 2 9" xfId="2265"/>
    <cellStyle name="Обычный 2 2 10 2 2 3" xfId="2266"/>
    <cellStyle name="Обычный 2 2 10 2 2 3 2" xfId="2267"/>
    <cellStyle name="Обычный 2 2 10 2 2 3 2 2" xfId="2268"/>
    <cellStyle name="Обычный 2 2 10 2 2 3 2 2 2" xfId="2269"/>
    <cellStyle name="Обычный 2 2 10 2 2 3 2 3" xfId="2270"/>
    <cellStyle name="Обычный 2 2 10 2 2 3 2 3 2" xfId="2271"/>
    <cellStyle name="Обычный 2 2 10 2 2 3 2 4" xfId="2272"/>
    <cellStyle name="Обычный 2 2 10 2 2 3 3" xfId="2273"/>
    <cellStyle name="Обычный 2 2 10 2 2 3 3 2" xfId="2274"/>
    <cellStyle name="Обычный 2 2 10 2 2 3 3 2 2" xfId="2275"/>
    <cellStyle name="Обычный 2 2 10 2 2 3 3 3" xfId="2276"/>
    <cellStyle name="Обычный 2 2 10 2 2 3 3 3 2" xfId="2277"/>
    <cellStyle name="Обычный 2 2 10 2 2 3 3 4" xfId="2278"/>
    <cellStyle name="Обычный 2 2 10 2 2 3 4" xfId="2279"/>
    <cellStyle name="Обычный 2 2 10 2 2 3 4 2" xfId="2280"/>
    <cellStyle name="Обычный 2 2 10 2 2 3 5" xfId="2281"/>
    <cellStyle name="Обычный 2 2 10 2 2 3 5 2" xfId="2282"/>
    <cellStyle name="Обычный 2 2 10 2 2 3 6" xfId="2283"/>
    <cellStyle name="Обычный 2 2 10 2 2 4" xfId="2284"/>
    <cellStyle name="Обычный 2 2 10 2 2 4 2" xfId="2285"/>
    <cellStyle name="Обычный 2 2 10 2 2 4 2 2" xfId="2286"/>
    <cellStyle name="Обычный 2 2 10 2 2 4 2 2 2" xfId="2287"/>
    <cellStyle name="Обычный 2 2 10 2 2 4 2 3" xfId="2288"/>
    <cellStyle name="Обычный 2 2 10 2 2 4 2 3 2" xfId="2289"/>
    <cellStyle name="Обычный 2 2 10 2 2 4 2 4" xfId="2290"/>
    <cellStyle name="Обычный 2 2 10 2 2 4 3" xfId="2291"/>
    <cellStyle name="Обычный 2 2 10 2 2 4 3 2" xfId="2292"/>
    <cellStyle name="Обычный 2 2 10 2 2 4 3 2 2" xfId="2293"/>
    <cellStyle name="Обычный 2 2 10 2 2 4 3 3" xfId="2294"/>
    <cellStyle name="Обычный 2 2 10 2 2 4 3 3 2" xfId="2295"/>
    <cellStyle name="Обычный 2 2 10 2 2 4 3 4" xfId="2296"/>
    <cellStyle name="Обычный 2 2 10 2 2 4 4" xfId="2297"/>
    <cellStyle name="Обычный 2 2 10 2 2 4 4 2" xfId="2298"/>
    <cellStyle name="Обычный 2 2 10 2 2 4 5" xfId="2299"/>
    <cellStyle name="Обычный 2 2 10 2 2 4 5 2" xfId="2300"/>
    <cellStyle name="Обычный 2 2 10 2 2 4 6" xfId="2301"/>
    <cellStyle name="Обычный 2 2 10 2 2 5" xfId="2302"/>
    <cellStyle name="Обычный 2 2 10 2 2 5 2" xfId="2303"/>
    <cellStyle name="Обычный 2 2 10 2 2 5 2 2" xfId="2304"/>
    <cellStyle name="Обычный 2 2 10 2 2 5 2 2 2" xfId="2305"/>
    <cellStyle name="Обычный 2 2 10 2 2 5 2 3" xfId="2306"/>
    <cellStyle name="Обычный 2 2 10 2 2 5 2 3 2" xfId="2307"/>
    <cellStyle name="Обычный 2 2 10 2 2 5 2 4" xfId="2308"/>
    <cellStyle name="Обычный 2 2 10 2 2 5 3" xfId="2309"/>
    <cellStyle name="Обычный 2 2 10 2 2 5 3 2" xfId="2310"/>
    <cellStyle name="Обычный 2 2 10 2 2 5 3 2 2" xfId="2311"/>
    <cellStyle name="Обычный 2 2 10 2 2 5 3 3" xfId="2312"/>
    <cellStyle name="Обычный 2 2 10 2 2 5 3 3 2" xfId="2313"/>
    <cellStyle name="Обычный 2 2 10 2 2 5 3 4" xfId="2314"/>
    <cellStyle name="Обычный 2 2 10 2 2 5 4" xfId="2315"/>
    <cellStyle name="Обычный 2 2 10 2 2 5 4 2" xfId="2316"/>
    <cellStyle name="Обычный 2 2 10 2 2 5 5" xfId="2317"/>
    <cellStyle name="Обычный 2 2 10 2 2 5 5 2" xfId="2318"/>
    <cellStyle name="Обычный 2 2 10 2 2 5 6" xfId="2319"/>
    <cellStyle name="Обычный 2 2 10 2 2 6" xfId="2320"/>
    <cellStyle name="Обычный 2 2 10 2 2 6 2" xfId="2321"/>
    <cellStyle name="Обычный 2 2 10 2 2 6 2 2" xfId="2322"/>
    <cellStyle name="Обычный 2 2 10 2 2 6 3" xfId="2323"/>
    <cellStyle name="Обычный 2 2 10 2 2 6 3 2" xfId="2324"/>
    <cellStyle name="Обычный 2 2 10 2 2 6 4" xfId="2325"/>
    <cellStyle name="Обычный 2 2 10 2 2 7" xfId="2326"/>
    <cellStyle name="Обычный 2 2 10 2 2 7 2" xfId="2327"/>
    <cellStyle name="Обычный 2 2 10 2 2 7 2 2" xfId="2328"/>
    <cellStyle name="Обычный 2 2 10 2 2 7 3" xfId="2329"/>
    <cellStyle name="Обычный 2 2 10 2 2 7 3 2" xfId="2330"/>
    <cellStyle name="Обычный 2 2 10 2 2 7 4" xfId="2331"/>
    <cellStyle name="Обычный 2 2 10 2 2 8" xfId="2332"/>
    <cellStyle name="Обычный 2 2 10 2 2 8 2" xfId="2333"/>
    <cellStyle name="Обычный 2 2 10 2 2 9" xfId="2334"/>
    <cellStyle name="Обычный 2 2 10 2 2 9 2" xfId="2335"/>
    <cellStyle name="Обычный 2 2 10 2 3" xfId="2336"/>
    <cellStyle name="Обычный 2 2 10 2 3 2" xfId="2337"/>
    <cellStyle name="Обычный 2 2 10 2 3 2 2" xfId="2338"/>
    <cellStyle name="Обычный 2 2 10 2 3 2 2 2" xfId="2339"/>
    <cellStyle name="Обычный 2 2 10 2 3 2 2 2 2" xfId="2340"/>
    <cellStyle name="Обычный 2 2 10 2 3 2 2 3" xfId="2341"/>
    <cellStyle name="Обычный 2 2 10 2 3 2 2 3 2" xfId="2342"/>
    <cellStyle name="Обычный 2 2 10 2 3 2 2 4" xfId="2343"/>
    <cellStyle name="Обычный 2 2 10 2 3 2 3" xfId="2344"/>
    <cellStyle name="Обычный 2 2 10 2 3 2 3 2" xfId="2345"/>
    <cellStyle name="Обычный 2 2 10 2 3 2 3 2 2" xfId="2346"/>
    <cellStyle name="Обычный 2 2 10 2 3 2 3 3" xfId="2347"/>
    <cellStyle name="Обычный 2 2 10 2 3 2 3 3 2" xfId="2348"/>
    <cellStyle name="Обычный 2 2 10 2 3 2 3 4" xfId="2349"/>
    <cellStyle name="Обычный 2 2 10 2 3 2 4" xfId="2350"/>
    <cellStyle name="Обычный 2 2 10 2 3 2 4 2" xfId="2351"/>
    <cellStyle name="Обычный 2 2 10 2 3 2 5" xfId="2352"/>
    <cellStyle name="Обычный 2 2 10 2 3 2 5 2" xfId="2353"/>
    <cellStyle name="Обычный 2 2 10 2 3 2 6" xfId="2354"/>
    <cellStyle name="Обычный 2 2 10 2 3 3" xfId="2355"/>
    <cellStyle name="Обычный 2 2 10 2 3 3 2" xfId="2356"/>
    <cellStyle name="Обычный 2 2 10 2 3 3 2 2" xfId="2357"/>
    <cellStyle name="Обычный 2 2 10 2 3 3 2 2 2" xfId="2358"/>
    <cellStyle name="Обычный 2 2 10 2 3 3 2 3" xfId="2359"/>
    <cellStyle name="Обычный 2 2 10 2 3 3 2 3 2" xfId="2360"/>
    <cellStyle name="Обычный 2 2 10 2 3 3 2 4" xfId="2361"/>
    <cellStyle name="Обычный 2 2 10 2 3 3 3" xfId="2362"/>
    <cellStyle name="Обычный 2 2 10 2 3 3 3 2" xfId="2363"/>
    <cellStyle name="Обычный 2 2 10 2 3 3 3 2 2" xfId="2364"/>
    <cellStyle name="Обычный 2 2 10 2 3 3 3 3" xfId="2365"/>
    <cellStyle name="Обычный 2 2 10 2 3 3 3 3 2" xfId="2366"/>
    <cellStyle name="Обычный 2 2 10 2 3 3 3 4" xfId="2367"/>
    <cellStyle name="Обычный 2 2 10 2 3 3 4" xfId="2368"/>
    <cellStyle name="Обычный 2 2 10 2 3 3 4 2" xfId="2369"/>
    <cellStyle name="Обычный 2 2 10 2 3 3 5" xfId="2370"/>
    <cellStyle name="Обычный 2 2 10 2 3 3 5 2" xfId="2371"/>
    <cellStyle name="Обычный 2 2 10 2 3 3 6" xfId="2372"/>
    <cellStyle name="Обычный 2 2 10 2 3 4" xfId="2373"/>
    <cellStyle name="Обычный 2 2 10 2 3 4 2" xfId="2374"/>
    <cellStyle name="Обычный 2 2 10 2 3 4 2 2" xfId="2375"/>
    <cellStyle name="Обычный 2 2 10 2 3 4 2 2 2" xfId="2376"/>
    <cellStyle name="Обычный 2 2 10 2 3 4 2 3" xfId="2377"/>
    <cellStyle name="Обычный 2 2 10 2 3 4 2 3 2" xfId="2378"/>
    <cellStyle name="Обычный 2 2 10 2 3 4 2 4" xfId="2379"/>
    <cellStyle name="Обычный 2 2 10 2 3 4 3" xfId="2380"/>
    <cellStyle name="Обычный 2 2 10 2 3 4 3 2" xfId="2381"/>
    <cellStyle name="Обычный 2 2 10 2 3 4 3 2 2" xfId="2382"/>
    <cellStyle name="Обычный 2 2 10 2 3 4 3 3" xfId="2383"/>
    <cellStyle name="Обычный 2 2 10 2 3 4 3 3 2" xfId="2384"/>
    <cellStyle name="Обычный 2 2 10 2 3 4 3 4" xfId="2385"/>
    <cellStyle name="Обычный 2 2 10 2 3 4 4" xfId="2386"/>
    <cellStyle name="Обычный 2 2 10 2 3 4 4 2" xfId="2387"/>
    <cellStyle name="Обычный 2 2 10 2 3 4 5" xfId="2388"/>
    <cellStyle name="Обычный 2 2 10 2 3 4 5 2" xfId="2389"/>
    <cellStyle name="Обычный 2 2 10 2 3 4 6" xfId="2390"/>
    <cellStyle name="Обычный 2 2 10 2 3 5" xfId="2391"/>
    <cellStyle name="Обычный 2 2 10 2 3 5 2" xfId="2392"/>
    <cellStyle name="Обычный 2 2 10 2 3 5 2 2" xfId="2393"/>
    <cellStyle name="Обычный 2 2 10 2 3 5 3" xfId="2394"/>
    <cellStyle name="Обычный 2 2 10 2 3 5 3 2" xfId="2395"/>
    <cellStyle name="Обычный 2 2 10 2 3 5 4" xfId="2396"/>
    <cellStyle name="Обычный 2 2 10 2 3 6" xfId="2397"/>
    <cellStyle name="Обычный 2 2 10 2 3 6 2" xfId="2398"/>
    <cellStyle name="Обычный 2 2 10 2 3 6 2 2" xfId="2399"/>
    <cellStyle name="Обычный 2 2 10 2 3 6 3" xfId="2400"/>
    <cellStyle name="Обычный 2 2 10 2 3 6 3 2" xfId="2401"/>
    <cellStyle name="Обычный 2 2 10 2 3 6 4" xfId="2402"/>
    <cellStyle name="Обычный 2 2 10 2 3 7" xfId="2403"/>
    <cellStyle name="Обычный 2 2 10 2 3 7 2" xfId="2404"/>
    <cellStyle name="Обычный 2 2 10 2 3 8" xfId="2405"/>
    <cellStyle name="Обычный 2 2 10 2 3 8 2" xfId="2406"/>
    <cellStyle name="Обычный 2 2 10 2 3 9" xfId="2407"/>
    <cellStyle name="Обычный 2 2 10 2 4" xfId="2408"/>
    <cellStyle name="Обычный 2 2 10 2 4 2" xfId="2409"/>
    <cellStyle name="Обычный 2 2 10 2 4 2 2" xfId="2410"/>
    <cellStyle name="Обычный 2 2 10 2 4 2 2 2" xfId="2411"/>
    <cellStyle name="Обычный 2 2 10 2 4 2 3" xfId="2412"/>
    <cellStyle name="Обычный 2 2 10 2 4 2 3 2" xfId="2413"/>
    <cellStyle name="Обычный 2 2 10 2 4 2 4" xfId="2414"/>
    <cellStyle name="Обычный 2 2 10 2 4 3" xfId="2415"/>
    <cellStyle name="Обычный 2 2 10 2 4 3 2" xfId="2416"/>
    <cellStyle name="Обычный 2 2 10 2 4 3 2 2" xfId="2417"/>
    <cellStyle name="Обычный 2 2 10 2 4 3 3" xfId="2418"/>
    <cellStyle name="Обычный 2 2 10 2 4 3 3 2" xfId="2419"/>
    <cellStyle name="Обычный 2 2 10 2 4 3 4" xfId="2420"/>
    <cellStyle name="Обычный 2 2 10 2 4 4" xfId="2421"/>
    <cellStyle name="Обычный 2 2 10 2 4 4 2" xfId="2422"/>
    <cellStyle name="Обычный 2 2 10 2 4 5" xfId="2423"/>
    <cellStyle name="Обычный 2 2 10 2 4 5 2" xfId="2424"/>
    <cellStyle name="Обычный 2 2 10 2 4 6" xfId="2425"/>
    <cellStyle name="Обычный 2 2 10 2 5" xfId="2426"/>
    <cellStyle name="Обычный 2 2 10 2 5 2" xfId="2427"/>
    <cellStyle name="Обычный 2 2 10 2 5 2 2" xfId="2428"/>
    <cellStyle name="Обычный 2 2 10 2 5 2 2 2" xfId="2429"/>
    <cellStyle name="Обычный 2 2 10 2 5 2 3" xfId="2430"/>
    <cellStyle name="Обычный 2 2 10 2 5 2 3 2" xfId="2431"/>
    <cellStyle name="Обычный 2 2 10 2 5 2 4" xfId="2432"/>
    <cellStyle name="Обычный 2 2 10 2 5 3" xfId="2433"/>
    <cellStyle name="Обычный 2 2 10 2 5 3 2" xfId="2434"/>
    <cellStyle name="Обычный 2 2 10 2 5 3 2 2" xfId="2435"/>
    <cellStyle name="Обычный 2 2 10 2 5 3 3" xfId="2436"/>
    <cellStyle name="Обычный 2 2 10 2 5 3 3 2" xfId="2437"/>
    <cellStyle name="Обычный 2 2 10 2 5 3 4" xfId="2438"/>
    <cellStyle name="Обычный 2 2 10 2 5 4" xfId="2439"/>
    <cellStyle name="Обычный 2 2 10 2 5 4 2" xfId="2440"/>
    <cellStyle name="Обычный 2 2 10 2 5 5" xfId="2441"/>
    <cellStyle name="Обычный 2 2 10 2 5 5 2" xfId="2442"/>
    <cellStyle name="Обычный 2 2 10 2 5 6" xfId="2443"/>
    <cellStyle name="Обычный 2 2 10 2 6" xfId="2444"/>
    <cellStyle name="Обычный 2 2 10 2 6 2" xfId="2445"/>
    <cellStyle name="Обычный 2 2 10 2 6 2 2" xfId="2446"/>
    <cellStyle name="Обычный 2 2 10 2 6 2 2 2" xfId="2447"/>
    <cellStyle name="Обычный 2 2 10 2 6 2 3" xfId="2448"/>
    <cellStyle name="Обычный 2 2 10 2 6 2 3 2" xfId="2449"/>
    <cellStyle name="Обычный 2 2 10 2 6 2 4" xfId="2450"/>
    <cellStyle name="Обычный 2 2 10 2 6 3" xfId="2451"/>
    <cellStyle name="Обычный 2 2 10 2 6 3 2" xfId="2452"/>
    <cellStyle name="Обычный 2 2 10 2 6 3 2 2" xfId="2453"/>
    <cellStyle name="Обычный 2 2 10 2 6 3 3" xfId="2454"/>
    <cellStyle name="Обычный 2 2 10 2 6 3 3 2" xfId="2455"/>
    <cellStyle name="Обычный 2 2 10 2 6 3 4" xfId="2456"/>
    <cellStyle name="Обычный 2 2 10 2 6 4" xfId="2457"/>
    <cellStyle name="Обычный 2 2 10 2 6 4 2" xfId="2458"/>
    <cellStyle name="Обычный 2 2 10 2 6 5" xfId="2459"/>
    <cellStyle name="Обычный 2 2 10 2 6 5 2" xfId="2460"/>
    <cellStyle name="Обычный 2 2 10 2 6 6" xfId="2461"/>
    <cellStyle name="Обычный 2 2 10 2 7" xfId="2462"/>
    <cellStyle name="Обычный 2 2 10 2 7 2" xfId="2463"/>
    <cellStyle name="Обычный 2 2 10 2 7 2 2" xfId="2464"/>
    <cellStyle name="Обычный 2 2 10 2 7 3" xfId="2465"/>
    <cellStyle name="Обычный 2 2 10 2 7 3 2" xfId="2466"/>
    <cellStyle name="Обычный 2 2 10 2 7 4" xfId="2467"/>
    <cellStyle name="Обычный 2 2 10 2 8" xfId="2468"/>
    <cellStyle name="Обычный 2 2 10 2 8 2" xfId="2469"/>
    <cellStyle name="Обычный 2 2 10 2 8 2 2" xfId="2470"/>
    <cellStyle name="Обычный 2 2 10 2 8 3" xfId="2471"/>
    <cellStyle name="Обычный 2 2 10 2 8 3 2" xfId="2472"/>
    <cellStyle name="Обычный 2 2 10 2 8 4" xfId="2473"/>
    <cellStyle name="Обычный 2 2 10 2 9" xfId="2474"/>
    <cellStyle name="Обычный 2 2 10 2 9 2" xfId="2475"/>
    <cellStyle name="Обычный 2 2 10 3" xfId="2476"/>
    <cellStyle name="Обычный 2 2 10 3 10" xfId="2477"/>
    <cellStyle name="Обычный 2 2 10 3 2" xfId="2478"/>
    <cellStyle name="Обычный 2 2 10 3 2 2" xfId="2479"/>
    <cellStyle name="Обычный 2 2 10 3 2 2 2" xfId="2480"/>
    <cellStyle name="Обычный 2 2 10 3 2 2 2 2" xfId="2481"/>
    <cellStyle name="Обычный 2 2 10 3 2 2 2 2 2" xfId="2482"/>
    <cellStyle name="Обычный 2 2 10 3 2 2 2 3" xfId="2483"/>
    <cellStyle name="Обычный 2 2 10 3 2 2 2 3 2" xfId="2484"/>
    <cellStyle name="Обычный 2 2 10 3 2 2 2 4" xfId="2485"/>
    <cellStyle name="Обычный 2 2 10 3 2 2 3" xfId="2486"/>
    <cellStyle name="Обычный 2 2 10 3 2 2 3 2" xfId="2487"/>
    <cellStyle name="Обычный 2 2 10 3 2 2 3 2 2" xfId="2488"/>
    <cellStyle name="Обычный 2 2 10 3 2 2 3 3" xfId="2489"/>
    <cellStyle name="Обычный 2 2 10 3 2 2 3 3 2" xfId="2490"/>
    <cellStyle name="Обычный 2 2 10 3 2 2 3 4" xfId="2491"/>
    <cellStyle name="Обычный 2 2 10 3 2 2 4" xfId="2492"/>
    <cellStyle name="Обычный 2 2 10 3 2 2 4 2" xfId="2493"/>
    <cellStyle name="Обычный 2 2 10 3 2 2 5" xfId="2494"/>
    <cellStyle name="Обычный 2 2 10 3 2 2 5 2" xfId="2495"/>
    <cellStyle name="Обычный 2 2 10 3 2 2 6" xfId="2496"/>
    <cellStyle name="Обычный 2 2 10 3 2 3" xfId="2497"/>
    <cellStyle name="Обычный 2 2 10 3 2 3 2" xfId="2498"/>
    <cellStyle name="Обычный 2 2 10 3 2 3 2 2" xfId="2499"/>
    <cellStyle name="Обычный 2 2 10 3 2 3 2 2 2" xfId="2500"/>
    <cellStyle name="Обычный 2 2 10 3 2 3 2 3" xfId="2501"/>
    <cellStyle name="Обычный 2 2 10 3 2 3 2 3 2" xfId="2502"/>
    <cellStyle name="Обычный 2 2 10 3 2 3 2 4" xfId="2503"/>
    <cellStyle name="Обычный 2 2 10 3 2 3 3" xfId="2504"/>
    <cellStyle name="Обычный 2 2 10 3 2 3 3 2" xfId="2505"/>
    <cellStyle name="Обычный 2 2 10 3 2 3 3 2 2" xfId="2506"/>
    <cellStyle name="Обычный 2 2 10 3 2 3 3 3" xfId="2507"/>
    <cellStyle name="Обычный 2 2 10 3 2 3 3 3 2" xfId="2508"/>
    <cellStyle name="Обычный 2 2 10 3 2 3 3 4" xfId="2509"/>
    <cellStyle name="Обычный 2 2 10 3 2 3 4" xfId="2510"/>
    <cellStyle name="Обычный 2 2 10 3 2 3 4 2" xfId="2511"/>
    <cellStyle name="Обычный 2 2 10 3 2 3 5" xfId="2512"/>
    <cellStyle name="Обычный 2 2 10 3 2 3 5 2" xfId="2513"/>
    <cellStyle name="Обычный 2 2 10 3 2 3 6" xfId="2514"/>
    <cellStyle name="Обычный 2 2 10 3 2 4" xfId="2515"/>
    <cellStyle name="Обычный 2 2 10 3 2 4 2" xfId="2516"/>
    <cellStyle name="Обычный 2 2 10 3 2 4 2 2" xfId="2517"/>
    <cellStyle name="Обычный 2 2 10 3 2 4 2 2 2" xfId="2518"/>
    <cellStyle name="Обычный 2 2 10 3 2 4 2 3" xfId="2519"/>
    <cellStyle name="Обычный 2 2 10 3 2 4 2 3 2" xfId="2520"/>
    <cellStyle name="Обычный 2 2 10 3 2 4 2 4" xfId="2521"/>
    <cellStyle name="Обычный 2 2 10 3 2 4 3" xfId="2522"/>
    <cellStyle name="Обычный 2 2 10 3 2 4 3 2" xfId="2523"/>
    <cellStyle name="Обычный 2 2 10 3 2 4 3 2 2" xfId="2524"/>
    <cellStyle name="Обычный 2 2 10 3 2 4 3 3" xfId="2525"/>
    <cellStyle name="Обычный 2 2 10 3 2 4 3 3 2" xfId="2526"/>
    <cellStyle name="Обычный 2 2 10 3 2 4 3 4" xfId="2527"/>
    <cellStyle name="Обычный 2 2 10 3 2 4 4" xfId="2528"/>
    <cellStyle name="Обычный 2 2 10 3 2 4 4 2" xfId="2529"/>
    <cellStyle name="Обычный 2 2 10 3 2 4 5" xfId="2530"/>
    <cellStyle name="Обычный 2 2 10 3 2 4 5 2" xfId="2531"/>
    <cellStyle name="Обычный 2 2 10 3 2 4 6" xfId="2532"/>
    <cellStyle name="Обычный 2 2 10 3 2 5" xfId="2533"/>
    <cellStyle name="Обычный 2 2 10 3 2 5 2" xfId="2534"/>
    <cellStyle name="Обычный 2 2 10 3 2 5 2 2" xfId="2535"/>
    <cellStyle name="Обычный 2 2 10 3 2 5 3" xfId="2536"/>
    <cellStyle name="Обычный 2 2 10 3 2 5 3 2" xfId="2537"/>
    <cellStyle name="Обычный 2 2 10 3 2 5 4" xfId="2538"/>
    <cellStyle name="Обычный 2 2 10 3 2 6" xfId="2539"/>
    <cellStyle name="Обычный 2 2 10 3 2 6 2" xfId="2540"/>
    <cellStyle name="Обычный 2 2 10 3 2 6 2 2" xfId="2541"/>
    <cellStyle name="Обычный 2 2 10 3 2 6 3" xfId="2542"/>
    <cellStyle name="Обычный 2 2 10 3 2 6 3 2" xfId="2543"/>
    <cellStyle name="Обычный 2 2 10 3 2 6 4" xfId="2544"/>
    <cellStyle name="Обычный 2 2 10 3 2 7" xfId="2545"/>
    <cellStyle name="Обычный 2 2 10 3 2 7 2" xfId="2546"/>
    <cellStyle name="Обычный 2 2 10 3 2 8" xfId="2547"/>
    <cellStyle name="Обычный 2 2 10 3 2 8 2" xfId="2548"/>
    <cellStyle name="Обычный 2 2 10 3 2 9" xfId="2549"/>
    <cellStyle name="Обычный 2 2 10 3 3" xfId="2550"/>
    <cellStyle name="Обычный 2 2 10 3 3 2" xfId="2551"/>
    <cellStyle name="Обычный 2 2 10 3 3 2 2" xfId="2552"/>
    <cellStyle name="Обычный 2 2 10 3 3 2 2 2" xfId="2553"/>
    <cellStyle name="Обычный 2 2 10 3 3 2 3" xfId="2554"/>
    <cellStyle name="Обычный 2 2 10 3 3 2 3 2" xfId="2555"/>
    <cellStyle name="Обычный 2 2 10 3 3 2 4" xfId="2556"/>
    <cellStyle name="Обычный 2 2 10 3 3 3" xfId="2557"/>
    <cellStyle name="Обычный 2 2 10 3 3 3 2" xfId="2558"/>
    <cellStyle name="Обычный 2 2 10 3 3 3 2 2" xfId="2559"/>
    <cellStyle name="Обычный 2 2 10 3 3 3 3" xfId="2560"/>
    <cellStyle name="Обычный 2 2 10 3 3 3 3 2" xfId="2561"/>
    <cellStyle name="Обычный 2 2 10 3 3 3 4" xfId="2562"/>
    <cellStyle name="Обычный 2 2 10 3 3 4" xfId="2563"/>
    <cellStyle name="Обычный 2 2 10 3 3 4 2" xfId="2564"/>
    <cellStyle name="Обычный 2 2 10 3 3 5" xfId="2565"/>
    <cellStyle name="Обычный 2 2 10 3 3 5 2" xfId="2566"/>
    <cellStyle name="Обычный 2 2 10 3 3 6" xfId="2567"/>
    <cellStyle name="Обычный 2 2 10 3 4" xfId="2568"/>
    <cellStyle name="Обычный 2 2 10 3 4 2" xfId="2569"/>
    <cellStyle name="Обычный 2 2 10 3 4 2 2" xfId="2570"/>
    <cellStyle name="Обычный 2 2 10 3 4 2 2 2" xfId="2571"/>
    <cellStyle name="Обычный 2 2 10 3 4 2 3" xfId="2572"/>
    <cellStyle name="Обычный 2 2 10 3 4 2 3 2" xfId="2573"/>
    <cellStyle name="Обычный 2 2 10 3 4 2 4" xfId="2574"/>
    <cellStyle name="Обычный 2 2 10 3 4 3" xfId="2575"/>
    <cellStyle name="Обычный 2 2 10 3 4 3 2" xfId="2576"/>
    <cellStyle name="Обычный 2 2 10 3 4 3 2 2" xfId="2577"/>
    <cellStyle name="Обычный 2 2 10 3 4 3 3" xfId="2578"/>
    <cellStyle name="Обычный 2 2 10 3 4 3 3 2" xfId="2579"/>
    <cellStyle name="Обычный 2 2 10 3 4 3 4" xfId="2580"/>
    <cellStyle name="Обычный 2 2 10 3 4 4" xfId="2581"/>
    <cellStyle name="Обычный 2 2 10 3 4 4 2" xfId="2582"/>
    <cellStyle name="Обычный 2 2 10 3 4 5" xfId="2583"/>
    <cellStyle name="Обычный 2 2 10 3 4 5 2" xfId="2584"/>
    <cellStyle name="Обычный 2 2 10 3 4 6" xfId="2585"/>
    <cellStyle name="Обычный 2 2 10 3 5" xfId="2586"/>
    <cellStyle name="Обычный 2 2 10 3 5 2" xfId="2587"/>
    <cellStyle name="Обычный 2 2 10 3 5 2 2" xfId="2588"/>
    <cellStyle name="Обычный 2 2 10 3 5 2 2 2" xfId="2589"/>
    <cellStyle name="Обычный 2 2 10 3 5 2 3" xfId="2590"/>
    <cellStyle name="Обычный 2 2 10 3 5 2 3 2" xfId="2591"/>
    <cellStyle name="Обычный 2 2 10 3 5 2 4" xfId="2592"/>
    <cellStyle name="Обычный 2 2 10 3 5 3" xfId="2593"/>
    <cellStyle name="Обычный 2 2 10 3 5 3 2" xfId="2594"/>
    <cellStyle name="Обычный 2 2 10 3 5 3 2 2" xfId="2595"/>
    <cellStyle name="Обычный 2 2 10 3 5 3 3" xfId="2596"/>
    <cellStyle name="Обычный 2 2 10 3 5 3 3 2" xfId="2597"/>
    <cellStyle name="Обычный 2 2 10 3 5 3 4" xfId="2598"/>
    <cellStyle name="Обычный 2 2 10 3 5 4" xfId="2599"/>
    <cellStyle name="Обычный 2 2 10 3 5 4 2" xfId="2600"/>
    <cellStyle name="Обычный 2 2 10 3 5 5" xfId="2601"/>
    <cellStyle name="Обычный 2 2 10 3 5 5 2" xfId="2602"/>
    <cellStyle name="Обычный 2 2 10 3 5 6" xfId="2603"/>
    <cellStyle name="Обычный 2 2 10 3 6" xfId="2604"/>
    <cellStyle name="Обычный 2 2 10 3 6 2" xfId="2605"/>
    <cellStyle name="Обычный 2 2 10 3 6 2 2" xfId="2606"/>
    <cellStyle name="Обычный 2 2 10 3 6 3" xfId="2607"/>
    <cellStyle name="Обычный 2 2 10 3 6 3 2" xfId="2608"/>
    <cellStyle name="Обычный 2 2 10 3 6 4" xfId="2609"/>
    <cellStyle name="Обычный 2 2 10 3 7" xfId="2610"/>
    <cellStyle name="Обычный 2 2 10 3 7 2" xfId="2611"/>
    <cellStyle name="Обычный 2 2 10 3 7 2 2" xfId="2612"/>
    <cellStyle name="Обычный 2 2 10 3 7 3" xfId="2613"/>
    <cellStyle name="Обычный 2 2 10 3 7 3 2" xfId="2614"/>
    <cellStyle name="Обычный 2 2 10 3 7 4" xfId="2615"/>
    <cellStyle name="Обычный 2 2 10 3 8" xfId="2616"/>
    <cellStyle name="Обычный 2 2 10 3 8 2" xfId="2617"/>
    <cellStyle name="Обычный 2 2 10 3 9" xfId="2618"/>
    <cellStyle name="Обычный 2 2 10 3 9 2" xfId="2619"/>
    <cellStyle name="Обычный 2 2 10 4" xfId="2620"/>
    <cellStyle name="Обычный 2 2 10 4 2" xfId="2621"/>
    <cellStyle name="Обычный 2 2 10 4 2 2" xfId="2622"/>
    <cellStyle name="Обычный 2 2 10 4 2 2 2" xfId="2623"/>
    <cellStyle name="Обычный 2 2 10 4 2 2 2 2" xfId="2624"/>
    <cellStyle name="Обычный 2 2 10 4 2 2 3" xfId="2625"/>
    <cellStyle name="Обычный 2 2 10 4 2 2 3 2" xfId="2626"/>
    <cellStyle name="Обычный 2 2 10 4 2 2 4" xfId="2627"/>
    <cellStyle name="Обычный 2 2 10 4 2 3" xfId="2628"/>
    <cellStyle name="Обычный 2 2 10 4 2 3 2" xfId="2629"/>
    <cellStyle name="Обычный 2 2 10 4 2 3 2 2" xfId="2630"/>
    <cellStyle name="Обычный 2 2 10 4 2 3 3" xfId="2631"/>
    <cellStyle name="Обычный 2 2 10 4 2 3 3 2" xfId="2632"/>
    <cellStyle name="Обычный 2 2 10 4 2 3 4" xfId="2633"/>
    <cellStyle name="Обычный 2 2 10 4 2 4" xfId="2634"/>
    <cellStyle name="Обычный 2 2 10 4 2 4 2" xfId="2635"/>
    <cellStyle name="Обычный 2 2 10 4 2 5" xfId="2636"/>
    <cellStyle name="Обычный 2 2 10 4 2 5 2" xfId="2637"/>
    <cellStyle name="Обычный 2 2 10 4 2 6" xfId="2638"/>
    <cellStyle name="Обычный 2 2 10 4 3" xfId="2639"/>
    <cellStyle name="Обычный 2 2 10 4 3 2" xfId="2640"/>
    <cellStyle name="Обычный 2 2 10 4 3 2 2" xfId="2641"/>
    <cellStyle name="Обычный 2 2 10 4 3 2 2 2" xfId="2642"/>
    <cellStyle name="Обычный 2 2 10 4 3 2 3" xfId="2643"/>
    <cellStyle name="Обычный 2 2 10 4 3 2 3 2" xfId="2644"/>
    <cellStyle name="Обычный 2 2 10 4 3 2 4" xfId="2645"/>
    <cellStyle name="Обычный 2 2 10 4 3 3" xfId="2646"/>
    <cellStyle name="Обычный 2 2 10 4 3 3 2" xfId="2647"/>
    <cellStyle name="Обычный 2 2 10 4 3 3 2 2" xfId="2648"/>
    <cellStyle name="Обычный 2 2 10 4 3 3 3" xfId="2649"/>
    <cellStyle name="Обычный 2 2 10 4 3 3 3 2" xfId="2650"/>
    <cellStyle name="Обычный 2 2 10 4 3 3 4" xfId="2651"/>
    <cellStyle name="Обычный 2 2 10 4 3 4" xfId="2652"/>
    <cellStyle name="Обычный 2 2 10 4 3 4 2" xfId="2653"/>
    <cellStyle name="Обычный 2 2 10 4 3 5" xfId="2654"/>
    <cellStyle name="Обычный 2 2 10 4 3 5 2" xfId="2655"/>
    <cellStyle name="Обычный 2 2 10 4 3 6" xfId="2656"/>
    <cellStyle name="Обычный 2 2 10 4 4" xfId="2657"/>
    <cellStyle name="Обычный 2 2 10 4 4 2" xfId="2658"/>
    <cellStyle name="Обычный 2 2 10 4 4 2 2" xfId="2659"/>
    <cellStyle name="Обычный 2 2 10 4 4 2 2 2" xfId="2660"/>
    <cellStyle name="Обычный 2 2 10 4 4 2 3" xfId="2661"/>
    <cellStyle name="Обычный 2 2 10 4 4 2 3 2" xfId="2662"/>
    <cellStyle name="Обычный 2 2 10 4 4 2 4" xfId="2663"/>
    <cellStyle name="Обычный 2 2 10 4 4 3" xfId="2664"/>
    <cellStyle name="Обычный 2 2 10 4 4 3 2" xfId="2665"/>
    <cellStyle name="Обычный 2 2 10 4 4 3 2 2" xfId="2666"/>
    <cellStyle name="Обычный 2 2 10 4 4 3 3" xfId="2667"/>
    <cellStyle name="Обычный 2 2 10 4 4 3 3 2" xfId="2668"/>
    <cellStyle name="Обычный 2 2 10 4 4 3 4" xfId="2669"/>
    <cellStyle name="Обычный 2 2 10 4 4 4" xfId="2670"/>
    <cellStyle name="Обычный 2 2 10 4 4 4 2" xfId="2671"/>
    <cellStyle name="Обычный 2 2 10 4 4 5" xfId="2672"/>
    <cellStyle name="Обычный 2 2 10 4 4 5 2" xfId="2673"/>
    <cellStyle name="Обычный 2 2 10 4 4 6" xfId="2674"/>
    <cellStyle name="Обычный 2 2 10 4 5" xfId="2675"/>
    <cellStyle name="Обычный 2 2 10 4 5 2" xfId="2676"/>
    <cellStyle name="Обычный 2 2 10 4 5 2 2" xfId="2677"/>
    <cellStyle name="Обычный 2 2 10 4 5 3" xfId="2678"/>
    <cellStyle name="Обычный 2 2 10 4 5 3 2" xfId="2679"/>
    <cellStyle name="Обычный 2 2 10 4 5 4" xfId="2680"/>
    <cellStyle name="Обычный 2 2 10 4 6" xfId="2681"/>
    <cellStyle name="Обычный 2 2 10 4 6 2" xfId="2682"/>
    <cellStyle name="Обычный 2 2 10 4 6 2 2" xfId="2683"/>
    <cellStyle name="Обычный 2 2 10 4 6 3" xfId="2684"/>
    <cellStyle name="Обычный 2 2 10 4 6 3 2" xfId="2685"/>
    <cellStyle name="Обычный 2 2 10 4 6 4" xfId="2686"/>
    <cellStyle name="Обычный 2 2 10 4 7" xfId="2687"/>
    <cellStyle name="Обычный 2 2 10 4 7 2" xfId="2688"/>
    <cellStyle name="Обычный 2 2 10 4 8" xfId="2689"/>
    <cellStyle name="Обычный 2 2 10 4 8 2" xfId="2690"/>
    <cellStyle name="Обычный 2 2 10 4 9" xfId="2691"/>
    <cellStyle name="Обычный 2 2 10 5" xfId="2692"/>
    <cellStyle name="Обычный 2 2 10 5 2" xfId="2693"/>
    <cellStyle name="Обычный 2 2 10 5 2 2" xfId="2694"/>
    <cellStyle name="Обычный 2 2 10 5 2 2 2" xfId="2695"/>
    <cellStyle name="Обычный 2 2 10 5 2 3" xfId="2696"/>
    <cellStyle name="Обычный 2 2 10 5 2 3 2" xfId="2697"/>
    <cellStyle name="Обычный 2 2 10 5 2 4" xfId="2698"/>
    <cellStyle name="Обычный 2 2 10 5 3" xfId="2699"/>
    <cellStyle name="Обычный 2 2 10 5 3 2" xfId="2700"/>
    <cellStyle name="Обычный 2 2 10 5 3 2 2" xfId="2701"/>
    <cellStyle name="Обычный 2 2 10 5 3 3" xfId="2702"/>
    <cellStyle name="Обычный 2 2 10 5 3 3 2" xfId="2703"/>
    <cellStyle name="Обычный 2 2 10 5 3 4" xfId="2704"/>
    <cellStyle name="Обычный 2 2 10 5 4" xfId="2705"/>
    <cellStyle name="Обычный 2 2 10 5 4 2" xfId="2706"/>
    <cellStyle name="Обычный 2 2 10 5 5" xfId="2707"/>
    <cellStyle name="Обычный 2 2 10 5 5 2" xfId="2708"/>
    <cellStyle name="Обычный 2 2 10 5 6" xfId="2709"/>
    <cellStyle name="Обычный 2 2 10 6" xfId="2710"/>
    <cellStyle name="Обычный 2 2 10 6 2" xfId="2711"/>
    <cellStyle name="Обычный 2 2 10 6 2 2" xfId="2712"/>
    <cellStyle name="Обычный 2 2 10 6 2 2 2" xfId="2713"/>
    <cellStyle name="Обычный 2 2 10 6 2 3" xfId="2714"/>
    <cellStyle name="Обычный 2 2 10 6 2 3 2" xfId="2715"/>
    <cellStyle name="Обычный 2 2 10 6 2 4" xfId="2716"/>
    <cellStyle name="Обычный 2 2 10 6 3" xfId="2717"/>
    <cellStyle name="Обычный 2 2 10 6 3 2" xfId="2718"/>
    <cellStyle name="Обычный 2 2 10 6 3 2 2" xfId="2719"/>
    <cellStyle name="Обычный 2 2 10 6 3 3" xfId="2720"/>
    <cellStyle name="Обычный 2 2 10 6 3 3 2" xfId="2721"/>
    <cellStyle name="Обычный 2 2 10 6 3 4" xfId="2722"/>
    <cellStyle name="Обычный 2 2 10 6 4" xfId="2723"/>
    <cellStyle name="Обычный 2 2 10 6 4 2" xfId="2724"/>
    <cellStyle name="Обычный 2 2 10 6 5" xfId="2725"/>
    <cellStyle name="Обычный 2 2 10 6 5 2" xfId="2726"/>
    <cellStyle name="Обычный 2 2 10 6 6" xfId="2727"/>
    <cellStyle name="Обычный 2 2 10 7" xfId="2728"/>
    <cellStyle name="Обычный 2 2 10 7 2" xfId="2729"/>
    <cellStyle name="Обычный 2 2 10 7 2 2" xfId="2730"/>
    <cellStyle name="Обычный 2 2 10 7 2 2 2" xfId="2731"/>
    <cellStyle name="Обычный 2 2 10 7 2 3" xfId="2732"/>
    <cellStyle name="Обычный 2 2 10 7 2 3 2" xfId="2733"/>
    <cellStyle name="Обычный 2 2 10 7 2 4" xfId="2734"/>
    <cellStyle name="Обычный 2 2 10 7 3" xfId="2735"/>
    <cellStyle name="Обычный 2 2 10 7 3 2" xfId="2736"/>
    <cellStyle name="Обычный 2 2 10 7 3 2 2" xfId="2737"/>
    <cellStyle name="Обычный 2 2 10 7 3 3" xfId="2738"/>
    <cellStyle name="Обычный 2 2 10 7 3 3 2" xfId="2739"/>
    <cellStyle name="Обычный 2 2 10 7 3 4" xfId="2740"/>
    <cellStyle name="Обычный 2 2 10 7 4" xfId="2741"/>
    <cellStyle name="Обычный 2 2 10 7 4 2" xfId="2742"/>
    <cellStyle name="Обычный 2 2 10 7 5" xfId="2743"/>
    <cellStyle name="Обычный 2 2 10 7 5 2" xfId="2744"/>
    <cellStyle name="Обычный 2 2 10 7 6" xfId="2745"/>
    <cellStyle name="Обычный 2 2 10 8" xfId="2746"/>
    <cellStyle name="Обычный 2 2 10 8 2" xfId="2747"/>
    <cellStyle name="Обычный 2 2 10 8 2 2" xfId="2748"/>
    <cellStyle name="Обычный 2 2 10 8 3" xfId="2749"/>
    <cellStyle name="Обычный 2 2 10 8 3 2" xfId="2750"/>
    <cellStyle name="Обычный 2 2 10 8 4" xfId="2751"/>
    <cellStyle name="Обычный 2 2 10 9" xfId="2752"/>
    <cellStyle name="Обычный 2 2 10 9 2" xfId="2753"/>
    <cellStyle name="Обычный 2 2 10 9 2 2" xfId="2754"/>
    <cellStyle name="Обычный 2 2 10 9 3" xfId="2755"/>
    <cellStyle name="Обычный 2 2 10 9 3 2" xfId="2756"/>
    <cellStyle name="Обычный 2 2 10 9 4" xfId="2757"/>
    <cellStyle name="Обычный 2 2 11" xfId="2758"/>
    <cellStyle name="Обычный 2 2 11 10" xfId="2759"/>
    <cellStyle name="Обычный 2 2 11 10 2" xfId="2760"/>
    <cellStyle name="Обычный 2 2 11 11" xfId="2761"/>
    <cellStyle name="Обычный 2 2 11 11 2" xfId="2762"/>
    <cellStyle name="Обычный 2 2 11 12" xfId="2763"/>
    <cellStyle name="Обычный 2 2 11 2" xfId="2764"/>
    <cellStyle name="Обычный 2 2 11 2 10" xfId="2765"/>
    <cellStyle name="Обычный 2 2 11 2 10 2" xfId="2766"/>
    <cellStyle name="Обычный 2 2 11 2 11" xfId="2767"/>
    <cellStyle name="Обычный 2 2 11 2 2" xfId="2768"/>
    <cellStyle name="Обычный 2 2 11 2 2 10" xfId="2769"/>
    <cellStyle name="Обычный 2 2 11 2 2 2" xfId="2770"/>
    <cellStyle name="Обычный 2 2 11 2 2 2 2" xfId="2771"/>
    <cellStyle name="Обычный 2 2 11 2 2 2 2 2" xfId="2772"/>
    <cellStyle name="Обычный 2 2 11 2 2 2 2 2 2" xfId="2773"/>
    <cellStyle name="Обычный 2 2 11 2 2 2 2 2 2 2" xfId="2774"/>
    <cellStyle name="Обычный 2 2 11 2 2 2 2 2 3" xfId="2775"/>
    <cellStyle name="Обычный 2 2 11 2 2 2 2 2 3 2" xfId="2776"/>
    <cellStyle name="Обычный 2 2 11 2 2 2 2 2 4" xfId="2777"/>
    <cellStyle name="Обычный 2 2 11 2 2 2 2 3" xfId="2778"/>
    <cellStyle name="Обычный 2 2 11 2 2 2 2 3 2" xfId="2779"/>
    <cellStyle name="Обычный 2 2 11 2 2 2 2 3 2 2" xfId="2780"/>
    <cellStyle name="Обычный 2 2 11 2 2 2 2 3 3" xfId="2781"/>
    <cellStyle name="Обычный 2 2 11 2 2 2 2 3 3 2" xfId="2782"/>
    <cellStyle name="Обычный 2 2 11 2 2 2 2 3 4" xfId="2783"/>
    <cellStyle name="Обычный 2 2 11 2 2 2 2 4" xfId="2784"/>
    <cellStyle name="Обычный 2 2 11 2 2 2 2 4 2" xfId="2785"/>
    <cellStyle name="Обычный 2 2 11 2 2 2 2 5" xfId="2786"/>
    <cellStyle name="Обычный 2 2 11 2 2 2 2 5 2" xfId="2787"/>
    <cellStyle name="Обычный 2 2 11 2 2 2 2 6" xfId="2788"/>
    <cellStyle name="Обычный 2 2 11 2 2 2 3" xfId="2789"/>
    <cellStyle name="Обычный 2 2 11 2 2 2 3 2" xfId="2790"/>
    <cellStyle name="Обычный 2 2 11 2 2 2 3 2 2" xfId="2791"/>
    <cellStyle name="Обычный 2 2 11 2 2 2 3 2 2 2" xfId="2792"/>
    <cellStyle name="Обычный 2 2 11 2 2 2 3 2 3" xfId="2793"/>
    <cellStyle name="Обычный 2 2 11 2 2 2 3 2 3 2" xfId="2794"/>
    <cellStyle name="Обычный 2 2 11 2 2 2 3 2 4" xfId="2795"/>
    <cellStyle name="Обычный 2 2 11 2 2 2 3 3" xfId="2796"/>
    <cellStyle name="Обычный 2 2 11 2 2 2 3 3 2" xfId="2797"/>
    <cellStyle name="Обычный 2 2 11 2 2 2 3 3 2 2" xfId="2798"/>
    <cellStyle name="Обычный 2 2 11 2 2 2 3 3 3" xfId="2799"/>
    <cellStyle name="Обычный 2 2 11 2 2 2 3 3 3 2" xfId="2800"/>
    <cellStyle name="Обычный 2 2 11 2 2 2 3 3 4" xfId="2801"/>
    <cellStyle name="Обычный 2 2 11 2 2 2 3 4" xfId="2802"/>
    <cellStyle name="Обычный 2 2 11 2 2 2 3 4 2" xfId="2803"/>
    <cellStyle name="Обычный 2 2 11 2 2 2 3 5" xfId="2804"/>
    <cellStyle name="Обычный 2 2 11 2 2 2 3 5 2" xfId="2805"/>
    <cellStyle name="Обычный 2 2 11 2 2 2 3 6" xfId="2806"/>
    <cellStyle name="Обычный 2 2 11 2 2 2 4" xfId="2807"/>
    <cellStyle name="Обычный 2 2 11 2 2 2 4 2" xfId="2808"/>
    <cellStyle name="Обычный 2 2 11 2 2 2 4 2 2" xfId="2809"/>
    <cellStyle name="Обычный 2 2 11 2 2 2 4 2 2 2" xfId="2810"/>
    <cellStyle name="Обычный 2 2 11 2 2 2 4 2 3" xfId="2811"/>
    <cellStyle name="Обычный 2 2 11 2 2 2 4 2 3 2" xfId="2812"/>
    <cellStyle name="Обычный 2 2 11 2 2 2 4 2 4" xfId="2813"/>
    <cellStyle name="Обычный 2 2 11 2 2 2 4 3" xfId="2814"/>
    <cellStyle name="Обычный 2 2 11 2 2 2 4 3 2" xfId="2815"/>
    <cellStyle name="Обычный 2 2 11 2 2 2 4 3 2 2" xfId="2816"/>
    <cellStyle name="Обычный 2 2 11 2 2 2 4 3 3" xfId="2817"/>
    <cellStyle name="Обычный 2 2 11 2 2 2 4 3 3 2" xfId="2818"/>
    <cellStyle name="Обычный 2 2 11 2 2 2 4 3 4" xfId="2819"/>
    <cellStyle name="Обычный 2 2 11 2 2 2 4 4" xfId="2820"/>
    <cellStyle name="Обычный 2 2 11 2 2 2 4 4 2" xfId="2821"/>
    <cellStyle name="Обычный 2 2 11 2 2 2 4 5" xfId="2822"/>
    <cellStyle name="Обычный 2 2 11 2 2 2 4 5 2" xfId="2823"/>
    <cellStyle name="Обычный 2 2 11 2 2 2 4 6" xfId="2824"/>
    <cellStyle name="Обычный 2 2 11 2 2 2 5" xfId="2825"/>
    <cellStyle name="Обычный 2 2 11 2 2 2 5 2" xfId="2826"/>
    <cellStyle name="Обычный 2 2 11 2 2 2 5 2 2" xfId="2827"/>
    <cellStyle name="Обычный 2 2 11 2 2 2 5 3" xfId="2828"/>
    <cellStyle name="Обычный 2 2 11 2 2 2 5 3 2" xfId="2829"/>
    <cellStyle name="Обычный 2 2 11 2 2 2 5 4" xfId="2830"/>
    <cellStyle name="Обычный 2 2 11 2 2 2 6" xfId="2831"/>
    <cellStyle name="Обычный 2 2 11 2 2 2 6 2" xfId="2832"/>
    <cellStyle name="Обычный 2 2 11 2 2 2 6 2 2" xfId="2833"/>
    <cellStyle name="Обычный 2 2 11 2 2 2 6 3" xfId="2834"/>
    <cellStyle name="Обычный 2 2 11 2 2 2 6 3 2" xfId="2835"/>
    <cellStyle name="Обычный 2 2 11 2 2 2 6 4" xfId="2836"/>
    <cellStyle name="Обычный 2 2 11 2 2 2 7" xfId="2837"/>
    <cellStyle name="Обычный 2 2 11 2 2 2 7 2" xfId="2838"/>
    <cellStyle name="Обычный 2 2 11 2 2 2 8" xfId="2839"/>
    <cellStyle name="Обычный 2 2 11 2 2 2 8 2" xfId="2840"/>
    <cellStyle name="Обычный 2 2 11 2 2 2 9" xfId="2841"/>
    <cellStyle name="Обычный 2 2 11 2 2 3" xfId="2842"/>
    <cellStyle name="Обычный 2 2 11 2 2 3 2" xfId="2843"/>
    <cellStyle name="Обычный 2 2 11 2 2 3 2 2" xfId="2844"/>
    <cellStyle name="Обычный 2 2 11 2 2 3 2 2 2" xfId="2845"/>
    <cellStyle name="Обычный 2 2 11 2 2 3 2 3" xfId="2846"/>
    <cellStyle name="Обычный 2 2 11 2 2 3 2 3 2" xfId="2847"/>
    <cellStyle name="Обычный 2 2 11 2 2 3 2 4" xfId="2848"/>
    <cellStyle name="Обычный 2 2 11 2 2 3 3" xfId="2849"/>
    <cellStyle name="Обычный 2 2 11 2 2 3 3 2" xfId="2850"/>
    <cellStyle name="Обычный 2 2 11 2 2 3 3 2 2" xfId="2851"/>
    <cellStyle name="Обычный 2 2 11 2 2 3 3 3" xfId="2852"/>
    <cellStyle name="Обычный 2 2 11 2 2 3 3 3 2" xfId="2853"/>
    <cellStyle name="Обычный 2 2 11 2 2 3 3 4" xfId="2854"/>
    <cellStyle name="Обычный 2 2 11 2 2 3 4" xfId="2855"/>
    <cellStyle name="Обычный 2 2 11 2 2 3 4 2" xfId="2856"/>
    <cellStyle name="Обычный 2 2 11 2 2 3 5" xfId="2857"/>
    <cellStyle name="Обычный 2 2 11 2 2 3 5 2" xfId="2858"/>
    <cellStyle name="Обычный 2 2 11 2 2 3 6" xfId="2859"/>
    <cellStyle name="Обычный 2 2 11 2 2 4" xfId="2860"/>
    <cellStyle name="Обычный 2 2 11 2 2 4 2" xfId="2861"/>
    <cellStyle name="Обычный 2 2 11 2 2 4 2 2" xfId="2862"/>
    <cellStyle name="Обычный 2 2 11 2 2 4 2 2 2" xfId="2863"/>
    <cellStyle name="Обычный 2 2 11 2 2 4 2 3" xfId="2864"/>
    <cellStyle name="Обычный 2 2 11 2 2 4 2 3 2" xfId="2865"/>
    <cellStyle name="Обычный 2 2 11 2 2 4 2 4" xfId="2866"/>
    <cellStyle name="Обычный 2 2 11 2 2 4 3" xfId="2867"/>
    <cellStyle name="Обычный 2 2 11 2 2 4 3 2" xfId="2868"/>
    <cellStyle name="Обычный 2 2 11 2 2 4 3 2 2" xfId="2869"/>
    <cellStyle name="Обычный 2 2 11 2 2 4 3 3" xfId="2870"/>
    <cellStyle name="Обычный 2 2 11 2 2 4 3 3 2" xfId="2871"/>
    <cellStyle name="Обычный 2 2 11 2 2 4 3 4" xfId="2872"/>
    <cellStyle name="Обычный 2 2 11 2 2 4 4" xfId="2873"/>
    <cellStyle name="Обычный 2 2 11 2 2 4 4 2" xfId="2874"/>
    <cellStyle name="Обычный 2 2 11 2 2 4 5" xfId="2875"/>
    <cellStyle name="Обычный 2 2 11 2 2 4 5 2" xfId="2876"/>
    <cellStyle name="Обычный 2 2 11 2 2 4 6" xfId="2877"/>
    <cellStyle name="Обычный 2 2 11 2 2 5" xfId="2878"/>
    <cellStyle name="Обычный 2 2 11 2 2 5 2" xfId="2879"/>
    <cellStyle name="Обычный 2 2 11 2 2 5 2 2" xfId="2880"/>
    <cellStyle name="Обычный 2 2 11 2 2 5 2 2 2" xfId="2881"/>
    <cellStyle name="Обычный 2 2 11 2 2 5 2 3" xfId="2882"/>
    <cellStyle name="Обычный 2 2 11 2 2 5 2 3 2" xfId="2883"/>
    <cellStyle name="Обычный 2 2 11 2 2 5 2 4" xfId="2884"/>
    <cellStyle name="Обычный 2 2 11 2 2 5 3" xfId="2885"/>
    <cellStyle name="Обычный 2 2 11 2 2 5 3 2" xfId="2886"/>
    <cellStyle name="Обычный 2 2 11 2 2 5 3 2 2" xfId="2887"/>
    <cellStyle name="Обычный 2 2 11 2 2 5 3 3" xfId="2888"/>
    <cellStyle name="Обычный 2 2 11 2 2 5 3 3 2" xfId="2889"/>
    <cellStyle name="Обычный 2 2 11 2 2 5 3 4" xfId="2890"/>
    <cellStyle name="Обычный 2 2 11 2 2 5 4" xfId="2891"/>
    <cellStyle name="Обычный 2 2 11 2 2 5 4 2" xfId="2892"/>
    <cellStyle name="Обычный 2 2 11 2 2 5 5" xfId="2893"/>
    <cellStyle name="Обычный 2 2 11 2 2 5 5 2" xfId="2894"/>
    <cellStyle name="Обычный 2 2 11 2 2 5 6" xfId="2895"/>
    <cellStyle name="Обычный 2 2 11 2 2 6" xfId="2896"/>
    <cellStyle name="Обычный 2 2 11 2 2 6 2" xfId="2897"/>
    <cellStyle name="Обычный 2 2 11 2 2 6 2 2" xfId="2898"/>
    <cellStyle name="Обычный 2 2 11 2 2 6 3" xfId="2899"/>
    <cellStyle name="Обычный 2 2 11 2 2 6 3 2" xfId="2900"/>
    <cellStyle name="Обычный 2 2 11 2 2 6 4" xfId="2901"/>
    <cellStyle name="Обычный 2 2 11 2 2 7" xfId="2902"/>
    <cellStyle name="Обычный 2 2 11 2 2 7 2" xfId="2903"/>
    <cellStyle name="Обычный 2 2 11 2 2 7 2 2" xfId="2904"/>
    <cellStyle name="Обычный 2 2 11 2 2 7 3" xfId="2905"/>
    <cellStyle name="Обычный 2 2 11 2 2 7 3 2" xfId="2906"/>
    <cellStyle name="Обычный 2 2 11 2 2 7 4" xfId="2907"/>
    <cellStyle name="Обычный 2 2 11 2 2 8" xfId="2908"/>
    <cellStyle name="Обычный 2 2 11 2 2 8 2" xfId="2909"/>
    <cellStyle name="Обычный 2 2 11 2 2 9" xfId="2910"/>
    <cellStyle name="Обычный 2 2 11 2 2 9 2" xfId="2911"/>
    <cellStyle name="Обычный 2 2 11 2 3" xfId="2912"/>
    <cellStyle name="Обычный 2 2 11 2 3 2" xfId="2913"/>
    <cellStyle name="Обычный 2 2 11 2 3 2 2" xfId="2914"/>
    <cellStyle name="Обычный 2 2 11 2 3 2 2 2" xfId="2915"/>
    <cellStyle name="Обычный 2 2 11 2 3 2 2 2 2" xfId="2916"/>
    <cellStyle name="Обычный 2 2 11 2 3 2 2 3" xfId="2917"/>
    <cellStyle name="Обычный 2 2 11 2 3 2 2 3 2" xfId="2918"/>
    <cellStyle name="Обычный 2 2 11 2 3 2 2 4" xfId="2919"/>
    <cellStyle name="Обычный 2 2 11 2 3 2 3" xfId="2920"/>
    <cellStyle name="Обычный 2 2 11 2 3 2 3 2" xfId="2921"/>
    <cellStyle name="Обычный 2 2 11 2 3 2 3 2 2" xfId="2922"/>
    <cellStyle name="Обычный 2 2 11 2 3 2 3 3" xfId="2923"/>
    <cellStyle name="Обычный 2 2 11 2 3 2 3 3 2" xfId="2924"/>
    <cellStyle name="Обычный 2 2 11 2 3 2 3 4" xfId="2925"/>
    <cellStyle name="Обычный 2 2 11 2 3 2 4" xfId="2926"/>
    <cellStyle name="Обычный 2 2 11 2 3 2 4 2" xfId="2927"/>
    <cellStyle name="Обычный 2 2 11 2 3 2 5" xfId="2928"/>
    <cellStyle name="Обычный 2 2 11 2 3 2 5 2" xfId="2929"/>
    <cellStyle name="Обычный 2 2 11 2 3 2 6" xfId="2930"/>
    <cellStyle name="Обычный 2 2 11 2 3 3" xfId="2931"/>
    <cellStyle name="Обычный 2 2 11 2 3 3 2" xfId="2932"/>
    <cellStyle name="Обычный 2 2 11 2 3 3 2 2" xfId="2933"/>
    <cellStyle name="Обычный 2 2 11 2 3 3 2 2 2" xfId="2934"/>
    <cellStyle name="Обычный 2 2 11 2 3 3 2 3" xfId="2935"/>
    <cellStyle name="Обычный 2 2 11 2 3 3 2 3 2" xfId="2936"/>
    <cellStyle name="Обычный 2 2 11 2 3 3 2 4" xfId="2937"/>
    <cellStyle name="Обычный 2 2 11 2 3 3 3" xfId="2938"/>
    <cellStyle name="Обычный 2 2 11 2 3 3 3 2" xfId="2939"/>
    <cellStyle name="Обычный 2 2 11 2 3 3 3 2 2" xfId="2940"/>
    <cellStyle name="Обычный 2 2 11 2 3 3 3 3" xfId="2941"/>
    <cellStyle name="Обычный 2 2 11 2 3 3 3 3 2" xfId="2942"/>
    <cellStyle name="Обычный 2 2 11 2 3 3 3 4" xfId="2943"/>
    <cellStyle name="Обычный 2 2 11 2 3 3 4" xfId="2944"/>
    <cellStyle name="Обычный 2 2 11 2 3 3 4 2" xfId="2945"/>
    <cellStyle name="Обычный 2 2 11 2 3 3 5" xfId="2946"/>
    <cellStyle name="Обычный 2 2 11 2 3 3 5 2" xfId="2947"/>
    <cellStyle name="Обычный 2 2 11 2 3 3 6" xfId="2948"/>
    <cellStyle name="Обычный 2 2 11 2 3 4" xfId="2949"/>
    <cellStyle name="Обычный 2 2 11 2 3 4 2" xfId="2950"/>
    <cellStyle name="Обычный 2 2 11 2 3 4 2 2" xfId="2951"/>
    <cellStyle name="Обычный 2 2 11 2 3 4 2 2 2" xfId="2952"/>
    <cellStyle name="Обычный 2 2 11 2 3 4 2 3" xfId="2953"/>
    <cellStyle name="Обычный 2 2 11 2 3 4 2 3 2" xfId="2954"/>
    <cellStyle name="Обычный 2 2 11 2 3 4 2 4" xfId="2955"/>
    <cellStyle name="Обычный 2 2 11 2 3 4 3" xfId="2956"/>
    <cellStyle name="Обычный 2 2 11 2 3 4 3 2" xfId="2957"/>
    <cellStyle name="Обычный 2 2 11 2 3 4 3 2 2" xfId="2958"/>
    <cellStyle name="Обычный 2 2 11 2 3 4 3 3" xfId="2959"/>
    <cellStyle name="Обычный 2 2 11 2 3 4 3 3 2" xfId="2960"/>
    <cellStyle name="Обычный 2 2 11 2 3 4 3 4" xfId="2961"/>
    <cellStyle name="Обычный 2 2 11 2 3 4 4" xfId="2962"/>
    <cellStyle name="Обычный 2 2 11 2 3 4 4 2" xfId="2963"/>
    <cellStyle name="Обычный 2 2 11 2 3 4 5" xfId="2964"/>
    <cellStyle name="Обычный 2 2 11 2 3 4 5 2" xfId="2965"/>
    <cellStyle name="Обычный 2 2 11 2 3 4 6" xfId="2966"/>
    <cellStyle name="Обычный 2 2 11 2 3 5" xfId="2967"/>
    <cellStyle name="Обычный 2 2 11 2 3 5 2" xfId="2968"/>
    <cellStyle name="Обычный 2 2 11 2 3 5 2 2" xfId="2969"/>
    <cellStyle name="Обычный 2 2 11 2 3 5 3" xfId="2970"/>
    <cellStyle name="Обычный 2 2 11 2 3 5 3 2" xfId="2971"/>
    <cellStyle name="Обычный 2 2 11 2 3 5 4" xfId="2972"/>
    <cellStyle name="Обычный 2 2 11 2 3 6" xfId="2973"/>
    <cellStyle name="Обычный 2 2 11 2 3 6 2" xfId="2974"/>
    <cellStyle name="Обычный 2 2 11 2 3 6 2 2" xfId="2975"/>
    <cellStyle name="Обычный 2 2 11 2 3 6 3" xfId="2976"/>
    <cellStyle name="Обычный 2 2 11 2 3 6 3 2" xfId="2977"/>
    <cellStyle name="Обычный 2 2 11 2 3 6 4" xfId="2978"/>
    <cellStyle name="Обычный 2 2 11 2 3 7" xfId="2979"/>
    <cellStyle name="Обычный 2 2 11 2 3 7 2" xfId="2980"/>
    <cellStyle name="Обычный 2 2 11 2 3 8" xfId="2981"/>
    <cellStyle name="Обычный 2 2 11 2 3 8 2" xfId="2982"/>
    <cellStyle name="Обычный 2 2 11 2 3 9" xfId="2983"/>
    <cellStyle name="Обычный 2 2 11 2 4" xfId="2984"/>
    <cellStyle name="Обычный 2 2 11 2 4 2" xfId="2985"/>
    <cellStyle name="Обычный 2 2 11 2 4 2 2" xfId="2986"/>
    <cellStyle name="Обычный 2 2 11 2 4 2 2 2" xfId="2987"/>
    <cellStyle name="Обычный 2 2 11 2 4 2 3" xfId="2988"/>
    <cellStyle name="Обычный 2 2 11 2 4 2 3 2" xfId="2989"/>
    <cellStyle name="Обычный 2 2 11 2 4 2 4" xfId="2990"/>
    <cellStyle name="Обычный 2 2 11 2 4 3" xfId="2991"/>
    <cellStyle name="Обычный 2 2 11 2 4 3 2" xfId="2992"/>
    <cellStyle name="Обычный 2 2 11 2 4 3 2 2" xfId="2993"/>
    <cellStyle name="Обычный 2 2 11 2 4 3 3" xfId="2994"/>
    <cellStyle name="Обычный 2 2 11 2 4 3 3 2" xfId="2995"/>
    <cellStyle name="Обычный 2 2 11 2 4 3 4" xfId="2996"/>
    <cellStyle name="Обычный 2 2 11 2 4 4" xfId="2997"/>
    <cellStyle name="Обычный 2 2 11 2 4 4 2" xfId="2998"/>
    <cellStyle name="Обычный 2 2 11 2 4 5" xfId="2999"/>
    <cellStyle name="Обычный 2 2 11 2 4 5 2" xfId="3000"/>
    <cellStyle name="Обычный 2 2 11 2 4 6" xfId="3001"/>
    <cellStyle name="Обычный 2 2 11 2 5" xfId="3002"/>
    <cellStyle name="Обычный 2 2 11 2 5 2" xfId="3003"/>
    <cellStyle name="Обычный 2 2 11 2 5 2 2" xfId="3004"/>
    <cellStyle name="Обычный 2 2 11 2 5 2 2 2" xfId="3005"/>
    <cellStyle name="Обычный 2 2 11 2 5 2 3" xfId="3006"/>
    <cellStyle name="Обычный 2 2 11 2 5 2 3 2" xfId="3007"/>
    <cellStyle name="Обычный 2 2 11 2 5 2 4" xfId="3008"/>
    <cellStyle name="Обычный 2 2 11 2 5 3" xfId="3009"/>
    <cellStyle name="Обычный 2 2 11 2 5 3 2" xfId="3010"/>
    <cellStyle name="Обычный 2 2 11 2 5 3 2 2" xfId="3011"/>
    <cellStyle name="Обычный 2 2 11 2 5 3 3" xfId="3012"/>
    <cellStyle name="Обычный 2 2 11 2 5 3 3 2" xfId="3013"/>
    <cellStyle name="Обычный 2 2 11 2 5 3 4" xfId="3014"/>
    <cellStyle name="Обычный 2 2 11 2 5 4" xfId="3015"/>
    <cellStyle name="Обычный 2 2 11 2 5 4 2" xfId="3016"/>
    <cellStyle name="Обычный 2 2 11 2 5 5" xfId="3017"/>
    <cellStyle name="Обычный 2 2 11 2 5 5 2" xfId="3018"/>
    <cellStyle name="Обычный 2 2 11 2 5 6" xfId="3019"/>
    <cellStyle name="Обычный 2 2 11 2 6" xfId="3020"/>
    <cellStyle name="Обычный 2 2 11 2 6 2" xfId="3021"/>
    <cellStyle name="Обычный 2 2 11 2 6 2 2" xfId="3022"/>
    <cellStyle name="Обычный 2 2 11 2 6 2 2 2" xfId="3023"/>
    <cellStyle name="Обычный 2 2 11 2 6 2 3" xfId="3024"/>
    <cellStyle name="Обычный 2 2 11 2 6 2 3 2" xfId="3025"/>
    <cellStyle name="Обычный 2 2 11 2 6 2 4" xfId="3026"/>
    <cellStyle name="Обычный 2 2 11 2 6 3" xfId="3027"/>
    <cellStyle name="Обычный 2 2 11 2 6 3 2" xfId="3028"/>
    <cellStyle name="Обычный 2 2 11 2 6 3 2 2" xfId="3029"/>
    <cellStyle name="Обычный 2 2 11 2 6 3 3" xfId="3030"/>
    <cellStyle name="Обычный 2 2 11 2 6 3 3 2" xfId="3031"/>
    <cellStyle name="Обычный 2 2 11 2 6 3 4" xfId="3032"/>
    <cellStyle name="Обычный 2 2 11 2 6 4" xfId="3033"/>
    <cellStyle name="Обычный 2 2 11 2 6 4 2" xfId="3034"/>
    <cellStyle name="Обычный 2 2 11 2 6 5" xfId="3035"/>
    <cellStyle name="Обычный 2 2 11 2 6 5 2" xfId="3036"/>
    <cellStyle name="Обычный 2 2 11 2 6 6" xfId="3037"/>
    <cellStyle name="Обычный 2 2 11 2 7" xfId="3038"/>
    <cellStyle name="Обычный 2 2 11 2 7 2" xfId="3039"/>
    <cellStyle name="Обычный 2 2 11 2 7 2 2" xfId="3040"/>
    <cellStyle name="Обычный 2 2 11 2 7 3" xfId="3041"/>
    <cellStyle name="Обычный 2 2 11 2 7 3 2" xfId="3042"/>
    <cellStyle name="Обычный 2 2 11 2 7 4" xfId="3043"/>
    <cellStyle name="Обычный 2 2 11 2 8" xfId="3044"/>
    <cellStyle name="Обычный 2 2 11 2 8 2" xfId="3045"/>
    <cellStyle name="Обычный 2 2 11 2 8 2 2" xfId="3046"/>
    <cellStyle name="Обычный 2 2 11 2 8 3" xfId="3047"/>
    <cellStyle name="Обычный 2 2 11 2 8 3 2" xfId="3048"/>
    <cellStyle name="Обычный 2 2 11 2 8 4" xfId="3049"/>
    <cellStyle name="Обычный 2 2 11 2 9" xfId="3050"/>
    <cellStyle name="Обычный 2 2 11 2 9 2" xfId="3051"/>
    <cellStyle name="Обычный 2 2 11 3" xfId="3052"/>
    <cellStyle name="Обычный 2 2 11 3 10" xfId="3053"/>
    <cellStyle name="Обычный 2 2 11 3 2" xfId="3054"/>
    <cellStyle name="Обычный 2 2 11 3 2 2" xfId="3055"/>
    <cellStyle name="Обычный 2 2 11 3 2 2 2" xfId="3056"/>
    <cellStyle name="Обычный 2 2 11 3 2 2 2 2" xfId="3057"/>
    <cellStyle name="Обычный 2 2 11 3 2 2 2 2 2" xfId="3058"/>
    <cellStyle name="Обычный 2 2 11 3 2 2 2 3" xfId="3059"/>
    <cellStyle name="Обычный 2 2 11 3 2 2 2 3 2" xfId="3060"/>
    <cellStyle name="Обычный 2 2 11 3 2 2 2 4" xfId="3061"/>
    <cellStyle name="Обычный 2 2 11 3 2 2 3" xfId="3062"/>
    <cellStyle name="Обычный 2 2 11 3 2 2 3 2" xfId="3063"/>
    <cellStyle name="Обычный 2 2 11 3 2 2 3 2 2" xfId="3064"/>
    <cellStyle name="Обычный 2 2 11 3 2 2 3 3" xfId="3065"/>
    <cellStyle name="Обычный 2 2 11 3 2 2 3 3 2" xfId="3066"/>
    <cellStyle name="Обычный 2 2 11 3 2 2 3 4" xfId="3067"/>
    <cellStyle name="Обычный 2 2 11 3 2 2 4" xfId="3068"/>
    <cellStyle name="Обычный 2 2 11 3 2 2 4 2" xfId="3069"/>
    <cellStyle name="Обычный 2 2 11 3 2 2 5" xfId="3070"/>
    <cellStyle name="Обычный 2 2 11 3 2 2 5 2" xfId="3071"/>
    <cellStyle name="Обычный 2 2 11 3 2 2 6" xfId="3072"/>
    <cellStyle name="Обычный 2 2 11 3 2 3" xfId="3073"/>
    <cellStyle name="Обычный 2 2 11 3 2 3 2" xfId="3074"/>
    <cellStyle name="Обычный 2 2 11 3 2 3 2 2" xfId="3075"/>
    <cellStyle name="Обычный 2 2 11 3 2 3 2 2 2" xfId="3076"/>
    <cellStyle name="Обычный 2 2 11 3 2 3 2 3" xfId="3077"/>
    <cellStyle name="Обычный 2 2 11 3 2 3 2 3 2" xfId="3078"/>
    <cellStyle name="Обычный 2 2 11 3 2 3 2 4" xfId="3079"/>
    <cellStyle name="Обычный 2 2 11 3 2 3 3" xfId="3080"/>
    <cellStyle name="Обычный 2 2 11 3 2 3 3 2" xfId="3081"/>
    <cellStyle name="Обычный 2 2 11 3 2 3 3 2 2" xfId="3082"/>
    <cellStyle name="Обычный 2 2 11 3 2 3 3 3" xfId="3083"/>
    <cellStyle name="Обычный 2 2 11 3 2 3 3 3 2" xfId="3084"/>
    <cellStyle name="Обычный 2 2 11 3 2 3 3 4" xfId="3085"/>
    <cellStyle name="Обычный 2 2 11 3 2 3 4" xfId="3086"/>
    <cellStyle name="Обычный 2 2 11 3 2 3 4 2" xfId="3087"/>
    <cellStyle name="Обычный 2 2 11 3 2 3 5" xfId="3088"/>
    <cellStyle name="Обычный 2 2 11 3 2 3 5 2" xfId="3089"/>
    <cellStyle name="Обычный 2 2 11 3 2 3 6" xfId="3090"/>
    <cellStyle name="Обычный 2 2 11 3 2 4" xfId="3091"/>
    <cellStyle name="Обычный 2 2 11 3 2 4 2" xfId="3092"/>
    <cellStyle name="Обычный 2 2 11 3 2 4 2 2" xfId="3093"/>
    <cellStyle name="Обычный 2 2 11 3 2 4 2 2 2" xfId="3094"/>
    <cellStyle name="Обычный 2 2 11 3 2 4 2 3" xfId="3095"/>
    <cellStyle name="Обычный 2 2 11 3 2 4 2 3 2" xfId="3096"/>
    <cellStyle name="Обычный 2 2 11 3 2 4 2 4" xfId="3097"/>
    <cellStyle name="Обычный 2 2 11 3 2 4 3" xfId="3098"/>
    <cellStyle name="Обычный 2 2 11 3 2 4 3 2" xfId="3099"/>
    <cellStyle name="Обычный 2 2 11 3 2 4 3 2 2" xfId="3100"/>
    <cellStyle name="Обычный 2 2 11 3 2 4 3 3" xfId="3101"/>
    <cellStyle name="Обычный 2 2 11 3 2 4 3 3 2" xfId="3102"/>
    <cellStyle name="Обычный 2 2 11 3 2 4 3 4" xfId="3103"/>
    <cellStyle name="Обычный 2 2 11 3 2 4 4" xfId="3104"/>
    <cellStyle name="Обычный 2 2 11 3 2 4 4 2" xfId="3105"/>
    <cellStyle name="Обычный 2 2 11 3 2 4 5" xfId="3106"/>
    <cellStyle name="Обычный 2 2 11 3 2 4 5 2" xfId="3107"/>
    <cellStyle name="Обычный 2 2 11 3 2 4 6" xfId="3108"/>
    <cellStyle name="Обычный 2 2 11 3 2 5" xfId="3109"/>
    <cellStyle name="Обычный 2 2 11 3 2 5 2" xfId="3110"/>
    <cellStyle name="Обычный 2 2 11 3 2 5 2 2" xfId="3111"/>
    <cellStyle name="Обычный 2 2 11 3 2 5 3" xfId="3112"/>
    <cellStyle name="Обычный 2 2 11 3 2 5 3 2" xfId="3113"/>
    <cellStyle name="Обычный 2 2 11 3 2 5 4" xfId="3114"/>
    <cellStyle name="Обычный 2 2 11 3 2 6" xfId="3115"/>
    <cellStyle name="Обычный 2 2 11 3 2 6 2" xfId="3116"/>
    <cellStyle name="Обычный 2 2 11 3 2 6 2 2" xfId="3117"/>
    <cellStyle name="Обычный 2 2 11 3 2 6 3" xfId="3118"/>
    <cellStyle name="Обычный 2 2 11 3 2 6 3 2" xfId="3119"/>
    <cellStyle name="Обычный 2 2 11 3 2 6 4" xfId="3120"/>
    <cellStyle name="Обычный 2 2 11 3 2 7" xfId="3121"/>
    <cellStyle name="Обычный 2 2 11 3 2 7 2" xfId="3122"/>
    <cellStyle name="Обычный 2 2 11 3 2 8" xfId="3123"/>
    <cellStyle name="Обычный 2 2 11 3 2 8 2" xfId="3124"/>
    <cellStyle name="Обычный 2 2 11 3 2 9" xfId="3125"/>
    <cellStyle name="Обычный 2 2 11 3 3" xfId="3126"/>
    <cellStyle name="Обычный 2 2 11 3 3 2" xfId="3127"/>
    <cellStyle name="Обычный 2 2 11 3 3 2 2" xfId="3128"/>
    <cellStyle name="Обычный 2 2 11 3 3 2 2 2" xfId="3129"/>
    <cellStyle name="Обычный 2 2 11 3 3 2 3" xfId="3130"/>
    <cellStyle name="Обычный 2 2 11 3 3 2 3 2" xfId="3131"/>
    <cellStyle name="Обычный 2 2 11 3 3 2 4" xfId="3132"/>
    <cellStyle name="Обычный 2 2 11 3 3 3" xfId="3133"/>
    <cellStyle name="Обычный 2 2 11 3 3 3 2" xfId="3134"/>
    <cellStyle name="Обычный 2 2 11 3 3 3 2 2" xfId="3135"/>
    <cellStyle name="Обычный 2 2 11 3 3 3 3" xfId="3136"/>
    <cellStyle name="Обычный 2 2 11 3 3 3 3 2" xfId="3137"/>
    <cellStyle name="Обычный 2 2 11 3 3 3 4" xfId="3138"/>
    <cellStyle name="Обычный 2 2 11 3 3 4" xfId="3139"/>
    <cellStyle name="Обычный 2 2 11 3 3 4 2" xfId="3140"/>
    <cellStyle name="Обычный 2 2 11 3 3 5" xfId="3141"/>
    <cellStyle name="Обычный 2 2 11 3 3 5 2" xfId="3142"/>
    <cellStyle name="Обычный 2 2 11 3 3 6" xfId="3143"/>
    <cellStyle name="Обычный 2 2 11 3 4" xfId="3144"/>
    <cellStyle name="Обычный 2 2 11 3 4 2" xfId="3145"/>
    <cellStyle name="Обычный 2 2 11 3 4 2 2" xfId="3146"/>
    <cellStyle name="Обычный 2 2 11 3 4 2 2 2" xfId="3147"/>
    <cellStyle name="Обычный 2 2 11 3 4 2 3" xfId="3148"/>
    <cellStyle name="Обычный 2 2 11 3 4 2 3 2" xfId="3149"/>
    <cellStyle name="Обычный 2 2 11 3 4 2 4" xfId="3150"/>
    <cellStyle name="Обычный 2 2 11 3 4 3" xfId="3151"/>
    <cellStyle name="Обычный 2 2 11 3 4 3 2" xfId="3152"/>
    <cellStyle name="Обычный 2 2 11 3 4 3 2 2" xfId="3153"/>
    <cellStyle name="Обычный 2 2 11 3 4 3 3" xfId="3154"/>
    <cellStyle name="Обычный 2 2 11 3 4 3 3 2" xfId="3155"/>
    <cellStyle name="Обычный 2 2 11 3 4 3 4" xfId="3156"/>
    <cellStyle name="Обычный 2 2 11 3 4 4" xfId="3157"/>
    <cellStyle name="Обычный 2 2 11 3 4 4 2" xfId="3158"/>
    <cellStyle name="Обычный 2 2 11 3 4 5" xfId="3159"/>
    <cellStyle name="Обычный 2 2 11 3 4 5 2" xfId="3160"/>
    <cellStyle name="Обычный 2 2 11 3 4 6" xfId="3161"/>
    <cellStyle name="Обычный 2 2 11 3 5" xfId="3162"/>
    <cellStyle name="Обычный 2 2 11 3 5 2" xfId="3163"/>
    <cellStyle name="Обычный 2 2 11 3 5 2 2" xfId="3164"/>
    <cellStyle name="Обычный 2 2 11 3 5 2 2 2" xfId="3165"/>
    <cellStyle name="Обычный 2 2 11 3 5 2 3" xfId="3166"/>
    <cellStyle name="Обычный 2 2 11 3 5 2 3 2" xfId="3167"/>
    <cellStyle name="Обычный 2 2 11 3 5 2 4" xfId="3168"/>
    <cellStyle name="Обычный 2 2 11 3 5 3" xfId="3169"/>
    <cellStyle name="Обычный 2 2 11 3 5 3 2" xfId="3170"/>
    <cellStyle name="Обычный 2 2 11 3 5 3 2 2" xfId="3171"/>
    <cellStyle name="Обычный 2 2 11 3 5 3 3" xfId="3172"/>
    <cellStyle name="Обычный 2 2 11 3 5 3 3 2" xfId="3173"/>
    <cellStyle name="Обычный 2 2 11 3 5 3 4" xfId="3174"/>
    <cellStyle name="Обычный 2 2 11 3 5 4" xfId="3175"/>
    <cellStyle name="Обычный 2 2 11 3 5 4 2" xfId="3176"/>
    <cellStyle name="Обычный 2 2 11 3 5 5" xfId="3177"/>
    <cellStyle name="Обычный 2 2 11 3 5 5 2" xfId="3178"/>
    <cellStyle name="Обычный 2 2 11 3 5 6" xfId="3179"/>
    <cellStyle name="Обычный 2 2 11 3 6" xfId="3180"/>
    <cellStyle name="Обычный 2 2 11 3 6 2" xfId="3181"/>
    <cellStyle name="Обычный 2 2 11 3 6 2 2" xfId="3182"/>
    <cellStyle name="Обычный 2 2 11 3 6 3" xfId="3183"/>
    <cellStyle name="Обычный 2 2 11 3 6 3 2" xfId="3184"/>
    <cellStyle name="Обычный 2 2 11 3 6 4" xfId="3185"/>
    <cellStyle name="Обычный 2 2 11 3 7" xfId="3186"/>
    <cellStyle name="Обычный 2 2 11 3 7 2" xfId="3187"/>
    <cellStyle name="Обычный 2 2 11 3 7 2 2" xfId="3188"/>
    <cellStyle name="Обычный 2 2 11 3 7 3" xfId="3189"/>
    <cellStyle name="Обычный 2 2 11 3 7 3 2" xfId="3190"/>
    <cellStyle name="Обычный 2 2 11 3 7 4" xfId="3191"/>
    <cellStyle name="Обычный 2 2 11 3 8" xfId="3192"/>
    <cellStyle name="Обычный 2 2 11 3 8 2" xfId="3193"/>
    <cellStyle name="Обычный 2 2 11 3 9" xfId="3194"/>
    <cellStyle name="Обычный 2 2 11 3 9 2" xfId="3195"/>
    <cellStyle name="Обычный 2 2 11 4" xfId="3196"/>
    <cellStyle name="Обычный 2 2 11 4 2" xfId="3197"/>
    <cellStyle name="Обычный 2 2 11 4 2 2" xfId="3198"/>
    <cellStyle name="Обычный 2 2 11 4 2 2 2" xfId="3199"/>
    <cellStyle name="Обычный 2 2 11 4 2 2 2 2" xfId="3200"/>
    <cellStyle name="Обычный 2 2 11 4 2 2 3" xfId="3201"/>
    <cellStyle name="Обычный 2 2 11 4 2 2 3 2" xfId="3202"/>
    <cellStyle name="Обычный 2 2 11 4 2 2 4" xfId="3203"/>
    <cellStyle name="Обычный 2 2 11 4 2 3" xfId="3204"/>
    <cellStyle name="Обычный 2 2 11 4 2 3 2" xfId="3205"/>
    <cellStyle name="Обычный 2 2 11 4 2 3 2 2" xfId="3206"/>
    <cellStyle name="Обычный 2 2 11 4 2 3 3" xfId="3207"/>
    <cellStyle name="Обычный 2 2 11 4 2 3 3 2" xfId="3208"/>
    <cellStyle name="Обычный 2 2 11 4 2 3 4" xfId="3209"/>
    <cellStyle name="Обычный 2 2 11 4 2 4" xfId="3210"/>
    <cellStyle name="Обычный 2 2 11 4 2 4 2" xfId="3211"/>
    <cellStyle name="Обычный 2 2 11 4 2 5" xfId="3212"/>
    <cellStyle name="Обычный 2 2 11 4 2 5 2" xfId="3213"/>
    <cellStyle name="Обычный 2 2 11 4 2 6" xfId="3214"/>
    <cellStyle name="Обычный 2 2 11 4 3" xfId="3215"/>
    <cellStyle name="Обычный 2 2 11 4 3 2" xfId="3216"/>
    <cellStyle name="Обычный 2 2 11 4 3 2 2" xfId="3217"/>
    <cellStyle name="Обычный 2 2 11 4 3 2 2 2" xfId="3218"/>
    <cellStyle name="Обычный 2 2 11 4 3 2 3" xfId="3219"/>
    <cellStyle name="Обычный 2 2 11 4 3 2 3 2" xfId="3220"/>
    <cellStyle name="Обычный 2 2 11 4 3 2 4" xfId="3221"/>
    <cellStyle name="Обычный 2 2 11 4 3 3" xfId="3222"/>
    <cellStyle name="Обычный 2 2 11 4 3 3 2" xfId="3223"/>
    <cellStyle name="Обычный 2 2 11 4 3 3 2 2" xfId="3224"/>
    <cellStyle name="Обычный 2 2 11 4 3 3 3" xfId="3225"/>
    <cellStyle name="Обычный 2 2 11 4 3 3 3 2" xfId="3226"/>
    <cellStyle name="Обычный 2 2 11 4 3 3 4" xfId="3227"/>
    <cellStyle name="Обычный 2 2 11 4 3 4" xfId="3228"/>
    <cellStyle name="Обычный 2 2 11 4 3 4 2" xfId="3229"/>
    <cellStyle name="Обычный 2 2 11 4 3 5" xfId="3230"/>
    <cellStyle name="Обычный 2 2 11 4 3 5 2" xfId="3231"/>
    <cellStyle name="Обычный 2 2 11 4 3 6" xfId="3232"/>
    <cellStyle name="Обычный 2 2 11 4 4" xfId="3233"/>
    <cellStyle name="Обычный 2 2 11 4 4 2" xfId="3234"/>
    <cellStyle name="Обычный 2 2 11 4 4 2 2" xfId="3235"/>
    <cellStyle name="Обычный 2 2 11 4 4 2 2 2" xfId="3236"/>
    <cellStyle name="Обычный 2 2 11 4 4 2 3" xfId="3237"/>
    <cellStyle name="Обычный 2 2 11 4 4 2 3 2" xfId="3238"/>
    <cellStyle name="Обычный 2 2 11 4 4 2 4" xfId="3239"/>
    <cellStyle name="Обычный 2 2 11 4 4 3" xfId="3240"/>
    <cellStyle name="Обычный 2 2 11 4 4 3 2" xfId="3241"/>
    <cellStyle name="Обычный 2 2 11 4 4 3 2 2" xfId="3242"/>
    <cellStyle name="Обычный 2 2 11 4 4 3 3" xfId="3243"/>
    <cellStyle name="Обычный 2 2 11 4 4 3 3 2" xfId="3244"/>
    <cellStyle name="Обычный 2 2 11 4 4 3 4" xfId="3245"/>
    <cellStyle name="Обычный 2 2 11 4 4 4" xfId="3246"/>
    <cellStyle name="Обычный 2 2 11 4 4 4 2" xfId="3247"/>
    <cellStyle name="Обычный 2 2 11 4 4 5" xfId="3248"/>
    <cellStyle name="Обычный 2 2 11 4 4 5 2" xfId="3249"/>
    <cellStyle name="Обычный 2 2 11 4 4 6" xfId="3250"/>
    <cellStyle name="Обычный 2 2 11 4 5" xfId="3251"/>
    <cellStyle name="Обычный 2 2 11 4 5 2" xfId="3252"/>
    <cellStyle name="Обычный 2 2 11 4 5 2 2" xfId="3253"/>
    <cellStyle name="Обычный 2 2 11 4 5 3" xfId="3254"/>
    <cellStyle name="Обычный 2 2 11 4 5 3 2" xfId="3255"/>
    <cellStyle name="Обычный 2 2 11 4 5 4" xfId="3256"/>
    <cellStyle name="Обычный 2 2 11 4 6" xfId="3257"/>
    <cellStyle name="Обычный 2 2 11 4 6 2" xfId="3258"/>
    <cellStyle name="Обычный 2 2 11 4 6 2 2" xfId="3259"/>
    <cellStyle name="Обычный 2 2 11 4 6 3" xfId="3260"/>
    <cellStyle name="Обычный 2 2 11 4 6 3 2" xfId="3261"/>
    <cellStyle name="Обычный 2 2 11 4 6 4" xfId="3262"/>
    <cellStyle name="Обычный 2 2 11 4 7" xfId="3263"/>
    <cellStyle name="Обычный 2 2 11 4 7 2" xfId="3264"/>
    <cellStyle name="Обычный 2 2 11 4 8" xfId="3265"/>
    <cellStyle name="Обычный 2 2 11 4 8 2" xfId="3266"/>
    <cellStyle name="Обычный 2 2 11 4 9" xfId="3267"/>
    <cellStyle name="Обычный 2 2 11 5" xfId="3268"/>
    <cellStyle name="Обычный 2 2 11 5 2" xfId="3269"/>
    <cellStyle name="Обычный 2 2 11 5 2 2" xfId="3270"/>
    <cellStyle name="Обычный 2 2 11 5 2 2 2" xfId="3271"/>
    <cellStyle name="Обычный 2 2 11 5 2 3" xfId="3272"/>
    <cellStyle name="Обычный 2 2 11 5 2 3 2" xfId="3273"/>
    <cellStyle name="Обычный 2 2 11 5 2 4" xfId="3274"/>
    <cellStyle name="Обычный 2 2 11 5 3" xfId="3275"/>
    <cellStyle name="Обычный 2 2 11 5 3 2" xfId="3276"/>
    <cellStyle name="Обычный 2 2 11 5 3 2 2" xfId="3277"/>
    <cellStyle name="Обычный 2 2 11 5 3 3" xfId="3278"/>
    <cellStyle name="Обычный 2 2 11 5 3 3 2" xfId="3279"/>
    <cellStyle name="Обычный 2 2 11 5 3 4" xfId="3280"/>
    <cellStyle name="Обычный 2 2 11 5 4" xfId="3281"/>
    <cellStyle name="Обычный 2 2 11 5 4 2" xfId="3282"/>
    <cellStyle name="Обычный 2 2 11 5 5" xfId="3283"/>
    <cellStyle name="Обычный 2 2 11 5 5 2" xfId="3284"/>
    <cellStyle name="Обычный 2 2 11 5 6" xfId="3285"/>
    <cellStyle name="Обычный 2 2 11 6" xfId="3286"/>
    <cellStyle name="Обычный 2 2 11 6 2" xfId="3287"/>
    <cellStyle name="Обычный 2 2 11 6 2 2" xfId="3288"/>
    <cellStyle name="Обычный 2 2 11 6 2 2 2" xfId="3289"/>
    <cellStyle name="Обычный 2 2 11 6 2 3" xfId="3290"/>
    <cellStyle name="Обычный 2 2 11 6 2 3 2" xfId="3291"/>
    <cellStyle name="Обычный 2 2 11 6 2 4" xfId="3292"/>
    <cellStyle name="Обычный 2 2 11 6 3" xfId="3293"/>
    <cellStyle name="Обычный 2 2 11 6 3 2" xfId="3294"/>
    <cellStyle name="Обычный 2 2 11 6 3 2 2" xfId="3295"/>
    <cellStyle name="Обычный 2 2 11 6 3 3" xfId="3296"/>
    <cellStyle name="Обычный 2 2 11 6 3 3 2" xfId="3297"/>
    <cellStyle name="Обычный 2 2 11 6 3 4" xfId="3298"/>
    <cellStyle name="Обычный 2 2 11 6 4" xfId="3299"/>
    <cellStyle name="Обычный 2 2 11 6 4 2" xfId="3300"/>
    <cellStyle name="Обычный 2 2 11 6 5" xfId="3301"/>
    <cellStyle name="Обычный 2 2 11 6 5 2" xfId="3302"/>
    <cellStyle name="Обычный 2 2 11 6 6" xfId="3303"/>
    <cellStyle name="Обычный 2 2 11 7" xfId="3304"/>
    <cellStyle name="Обычный 2 2 11 7 2" xfId="3305"/>
    <cellStyle name="Обычный 2 2 11 7 2 2" xfId="3306"/>
    <cellStyle name="Обычный 2 2 11 7 2 2 2" xfId="3307"/>
    <cellStyle name="Обычный 2 2 11 7 2 3" xfId="3308"/>
    <cellStyle name="Обычный 2 2 11 7 2 3 2" xfId="3309"/>
    <cellStyle name="Обычный 2 2 11 7 2 4" xfId="3310"/>
    <cellStyle name="Обычный 2 2 11 7 3" xfId="3311"/>
    <cellStyle name="Обычный 2 2 11 7 3 2" xfId="3312"/>
    <cellStyle name="Обычный 2 2 11 7 3 2 2" xfId="3313"/>
    <cellStyle name="Обычный 2 2 11 7 3 3" xfId="3314"/>
    <cellStyle name="Обычный 2 2 11 7 3 3 2" xfId="3315"/>
    <cellStyle name="Обычный 2 2 11 7 3 4" xfId="3316"/>
    <cellStyle name="Обычный 2 2 11 7 4" xfId="3317"/>
    <cellStyle name="Обычный 2 2 11 7 4 2" xfId="3318"/>
    <cellStyle name="Обычный 2 2 11 7 5" xfId="3319"/>
    <cellStyle name="Обычный 2 2 11 7 5 2" xfId="3320"/>
    <cellStyle name="Обычный 2 2 11 7 6" xfId="3321"/>
    <cellStyle name="Обычный 2 2 11 8" xfId="3322"/>
    <cellStyle name="Обычный 2 2 11 8 2" xfId="3323"/>
    <cellStyle name="Обычный 2 2 11 8 2 2" xfId="3324"/>
    <cellStyle name="Обычный 2 2 11 8 3" xfId="3325"/>
    <cellStyle name="Обычный 2 2 11 8 3 2" xfId="3326"/>
    <cellStyle name="Обычный 2 2 11 8 4" xfId="3327"/>
    <cellStyle name="Обычный 2 2 11 9" xfId="3328"/>
    <cellStyle name="Обычный 2 2 11 9 2" xfId="3329"/>
    <cellStyle name="Обычный 2 2 11 9 2 2" xfId="3330"/>
    <cellStyle name="Обычный 2 2 11 9 3" xfId="3331"/>
    <cellStyle name="Обычный 2 2 11 9 3 2" xfId="3332"/>
    <cellStyle name="Обычный 2 2 11 9 4" xfId="3333"/>
    <cellStyle name="Обычный 2 2 12" xfId="3334"/>
    <cellStyle name="Обычный 2 2 12 10" xfId="3335"/>
    <cellStyle name="Обычный 2 2 12 10 2" xfId="3336"/>
    <cellStyle name="Обычный 2 2 12 11" xfId="3337"/>
    <cellStyle name="Обычный 2 2 12 11 2" xfId="3338"/>
    <cellStyle name="Обычный 2 2 12 12" xfId="3339"/>
    <cellStyle name="Обычный 2 2 12 2" xfId="3340"/>
    <cellStyle name="Обычный 2 2 12 2 10" xfId="3341"/>
    <cellStyle name="Обычный 2 2 12 2 10 2" xfId="3342"/>
    <cellStyle name="Обычный 2 2 12 2 11" xfId="3343"/>
    <cellStyle name="Обычный 2 2 12 2 2" xfId="3344"/>
    <cellStyle name="Обычный 2 2 12 2 2 10" xfId="3345"/>
    <cellStyle name="Обычный 2 2 12 2 2 2" xfId="3346"/>
    <cellStyle name="Обычный 2 2 12 2 2 2 2" xfId="3347"/>
    <cellStyle name="Обычный 2 2 12 2 2 2 2 2" xfId="3348"/>
    <cellStyle name="Обычный 2 2 12 2 2 2 2 2 2" xfId="3349"/>
    <cellStyle name="Обычный 2 2 12 2 2 2 2 2 2 2" xfId="3350"/>
    <cellStyle name="Обычный 2 2 12 2 2 2 2 2 3" xfId="3351"/>
    <cellStyle name="Обычный 2 2 12 2 2 2 2 2 3 2" xfId="3352"/>
    <cellStyle name="Обычный 2 2 12 2 2 2 2 2 4" xfId="3353"/>
    <cellStyle name="Обычный 2 2 12 2 2 2 2 3" xfId="3354"/>
    <cellStyle name="Обычный 2 2 12 2 2 2 2 3 2" xfId="3355"/>
    <cellStyle name="Обычный 2 2 12 2 2 2 2 3 2 2" xfId="3356"/>
    <cellStyle name="Обычный 2 2 12 2 2 2 2 3 3" xfId="3357"/>
    <cellStyle name="Обычный 2 2 12 2 2 2 2 3 3 2" xfId="3358"/>
    <cellStyle name="Обычный 2 2 12 2 2 2 2 3 4" xfId="3359"/>
    <cellStyle name="Обычный 2 2 12 2 2 2 2 4" xfId="3360"/>
    <cellStyle name="Обычный 2 2 12 2 2 2 2 4 2" xfId="3361"/>
    <cellStyle name="Обычный 2 2 12 2 2 2 2 5" xfId="3362"/>
    <cellStyle name="Обычный 2 2 12 2 2 2 2 5 2" xfId="3363"/>
    <cellStyle name="Обычный 2 2 12 2 2 2 2 6" xfId="3364"/>
    <cellStyle name="Обычный 2 2 12 2 2 2 3" xfId="3365"/>
    <cellStyle name="Обычный 2 2 12 2 2 2 3 2" xfId="3366"/>
    <cellStyle name="Обычный 2 2 12 2 2 2 3 2 2" xfId="3367"/>
    <cellStyle name="Обычный 2 2 12 2 2 2 3 2 2 2" xfId="3368"/>
    <cellStyle name="Обычный 2 2 12 2 2 2 3 2 3" xfId="3369"/>
    <cellStyle name="Обычный 2 2 12 2 2 2 3 2 3 2" xfId="3370"/>
    <cellStyle name="Обычный 2 2 12 2 2 2 3 2 4" xfId="3371"/>
    <cellStyle name="Обычный 2 2 12 2 2 2 3 3" xfId="3372"/>
    <cellStyle name="Обычный 2 2 12 2 2 2 3 3 2" xfId="3373"/>
    <cellStyle name="Обычный 2 2 12 2 2 2 3 3 2 2" xfId="3374"/>
    <cellStyle name="Обычный 2 2 12 2 2 2 3 3 3" xfId="3375"/>
    <cellStyle name="Обычный 2 2 12 2 2 2 3 3 3 2" xfId="3376"/>
    <cellStyle name="Обычный 2 2 12 2 2 2 3 3 4" xfId="3377"/>
    <cellStyle name="Обычный 2 2 12 2 2 2 3 4" xfId="3378"/>
    <cellStyle name="Обычный 2 2 12 2 2 2 3 4 2" xfId="3379"/>
    <cellStyle name="Обычный 2 2 12 2 2 2 3 5" xfId="3380"/>
    <cellStyle name="Обычный 2 2 12 2 2 2 3 5 2" xfId="3381"/>
    <cellStyle name="Обычный 2 2 12 2 2 2 3 6" xfId="3382"/>
    <cellStyle name="Обычный 2 2 12 2 2 2 4" xfId="3383"/>
    <cellStyle name="Обычный 2 2 12 2 2 2 4 2" xfId="3384"/>
    <cellStyle name="Обычный 2 2 12 2 2 2 4 2 2" xfId="3385"/>
    <cellStyle name="Обычный 2 2 12 2 2 2 4 2 2 2" xfId="3386"/>
    <cellStyle name="Обычный 2 2 12 2 2 2 4 2 3" xfId="3387"/>
    <cellStyle name="Обычный 2 2 12 2 2 2 4 2 3 2" xfId="3388"/>
    <cellStyle name="Обычный 2 2 12 2 2 2 4 2 4" xfId="3389"/>
    <cellStyle name="Обычный 2 2 12 2 2 2 4 3" xfId="3390"/>
    <cellStyle name="Обычный 2 2 12 2 2 2 4 3 2" xfId="3391"/>
    <cellStyle name="Обычный 2 2 12 2 2 2 4 3 2 2" xfId="3392"/>
    <cellStyle name="Обычный 2 2 12 2 2 2 4 3 3" xfId="3393"/>
    <cellStyle name="Обычный 2 2 12 2 2 2 4 3 3 2" xfId="3394"/>
    <cellStyle name="Обычный 2 2 12 2 2 2 4 3 4" xfId="3395"/>
    <cellStyle name="Обычный 2 2 12 2 2 2 4 4" xfId="3396"/>
    <cellStyle name="Обычный 2 2 12 2 2 2 4 4 2" xfId="3397"/>
    <cellStyle name="Обычный 2 2 12 2 2 2 4 5" xfId="3398"/>
    <cellStyle name="Обычный 2 2 12 2 2 2 4 5 2" xfId="3399"/>
    <cellStyle name="Обычный 2 2 12 2 2 2 4 6" xfId="3400"/>
    <cellStyle name="Обычный 2 2 12 2 2 2 5" xfId="3401"/>
    <cellStyle name="Обычный 2 2 12 2 2 2 5 2" xfId="3402"/>
    <cellStyle name="Обычный 2 2 12 2 2 2 5 2 2" xfId="3403"/>
    <cellStyle name="Обычный 2 2 12 2 2 2 5 3" xfId="3404"/>
    <cellStyle name="Обычный 2 2 12 2 2 2 5 3 2" xfId="3405"/>
    <cellStyle name="Обычный 2 2 12 2 2 2 5 4" xfId="3406"/>
    <cellStyle name="Обычный 2 2 12 2 2 2 6" xfId="3407"/>
    <cellStyle name="Обычный 2 2 12 2 2 2 6 2" xfId="3408"/>
    <cellStyle name="Обычный 2 2 12 2 2 2 6 2 2" xfId="3409"/>
    <cellStyle name="Обычный 2 2 12 2 2 2 6 3" xfId="3410"/>
    <cellStyle name="Обычный 2 2 12 2 2 2 6 3 2" xfId="3411"/>
    <cellStyle name="Обычный 2 2 12 2 2 2 6 4" xfId="3412"/>
    <cellStyle name="Обычный 2 2 12 2 2 2 7" xfId="3413"/>
    <cellStyle name="Обычный 2 2 12 2 2 2 7 2" xfId="3414"/>
    <cellStyle name="Обычный 2 2 12 2 2 2 8" xfId="3415"/>
    <cellStyle name="Обычный 2 2 12 2 2 2 8 2" xfId="3416"/>
    <cellStyle name="Обычный 2 2 12 2 2 2 9" xfId="3417"/>
    <cellStyle name="Обычный 2 2 12 2 2 3" xfId="3418"/>
    <cellStyle name="Обычный 2 2 12 2 2 3 2" xfId="3419"/>
    <cellStyle name="Обычный 2 2 12 2 2 3 2 2" xfId="3420"/>
    <cellStyle name="Обычный 2 2 12 2 2 3 2 2 2" xfId="3421"/>
    <cellStyle name="Обычный 2 2 12 2 2 3 2 3" xfId="3422"/>
    <cellStyle name="Обычный 2 2 12 2 2 3 2 3 2" xfId="3423"/>
    <cellStyle name="Обычный 2 2 12 2 2 3 2 4" xfId="3424"/>
    <cellStyle name="Обычный 2 2 12 2 2 3 3" xfId="3425"/>
    <cellStyle name="Обычный 2 2 12 2 2 3 3 2" xfId="3426"/>
    <cellStyle name="Обычный 2 2 12 2 2 3 3 2 2" xfId="3427"/>
    <cellStyle name="Обычный 2 2 12 2 2 3 3 3" xfId="3428"/>
    <cellStyle name="Обычный 2 2 12 2 2 3 3 3 2" xfId="3429"/>
    <cellStyle name="Обычный 2 2 12 2 2 3 3 4" xfId="3430"/>
    <cellStyle name="Обычный 2 2 12 2 2 3 4" xfId="3431"/>
    <cellStyle name="Обычный 2 2 12 2 2 3 4 2" xfId="3432"/>
    <cellStyle name="Обычный 2 2 12 2 2 3 5" xfId="3433"/>
    <cellStyle name="Обычный 2 2 12 2 2 3 5 2" xfId="3434"/>
    <cellStyle name="Обычный 2 2 12 2 2 3 6" xfId="3435"/>
    <cellStyle name="Обычный 2 2 12 2 2 4" xfId="3436"/>
    <cellStyle name="Обычный 2 2 12 2 2 4 2" xfId="3437"/>
    <cellStyle name="Обычный 2 2 12 2 2 4 2 2" xfId="3438"/>
    <cellStyle name="Обычный 2 2 12 2 2 4 2 2 2" xfId="3439"/>
    <cellStyle name="Обычный 2 2 12 2 2 4 2 3" xfId="3440"/>
    <cellStyle name="Обычный 2 2 12 2 2 4 2 3 2" xfId="3441"/>
    <cellStyle name="Обычный 2 2 12 2 2 4 2 4" xfId="3442"/>
    <cellStyle name="Обычный 2 2 12 2 2 4 3" xfId="3443"/>
    <cellStyle name="Обычный 2 2 12 2 2 4 3 2" xfId="3444"/>
    <cellStyle name="Обычный 2 2 12 2 2 4 3 2 2" xfId="3445"/>
    <cellStyle name="Обычный 2 2 12 2 2 4 3 3" xfId="3446"/>
    <cellStyle name="Обычный 2 2 12 2 2 4 3 3 2" xfId="3447"/>
    <cellStyle name="Обычный 2 2 12 2 2 4 3 4" xfId="3448"/>
    <cellStyle name="Обычный 2 2 12 2 2 4 4" xfId="3449"/>
    <cellStyle name="Обычный 2 2 12 2 2 4 4 2" xfId="3450"/>
    <cellStyle name="Обычный 2 2 12 2 2 4 5" xfId="3451"/>
    <cellStyle name="Обычный 2 2 12 2 2 4 5 2" xfId="3452"/>
    <cellStyle name="Обычный 2 2 12 2 2 4 6" xfId="3453"/>
    <cellStyle name="Обычный 2 2 12 2 2 5" xfId="3454"/>
    <cellStyle name="Обычный 2 2 12 2 2 5 2" xfId="3455"/>
    <cellStyle name="Обычный 2 2 12 2 2 5 2 2" xfId="3456"/>
    <cellStyle name="Обычный 2 2 12 2 2 5 2 2 2" xfId="3457"/>
    <cellStyle name="Обычный 2 2 12 2 2 5 2 3" xfId="3458"/>
    <cellStyle name="Обычный 2 2 12 2 2 5 2 3 2" xfId="3459"/>
    <cellStyle name="Обычный 2 2 12 2 2 5 2 4" xfId="3460"/>
    <cellStyle name="Обычный 2 2 12 2 2 5 3" xfId="3461"/>
    <cellStyle name="Обычный 2 2 12 2 2 5 3 2" xfId="3462"/>
    <cellStyle name="Обычный 2 2 12 2 2 5 3 2 2" xfId="3463"/>
    <cellStyle name="Обычный 2 2 12 2 2 5 3 3" xfId="3464"/>
    <cellStyle name="Обычный 2 2 12 2 2 5 3 3 2" xfId="3465"/>
    <cellStyle name="Обычный 2 2 12 2 2 5 3 4" xfId="3466"/>
    <cellStyle name="Обычный 2 2 12 2 2 5 4" xfId="3467"/>
    <cellStyle name="Обычный 2 2 12 2 2 5 4 2" xfId="3468"/>
    <cellStyle name="Обычный 2 2 12 2 2 5 5" xfId="3469"/>
    <cellStyle name="Обычный 2 2 12 2 2 5 5 2" xfId="3470"/>
    <cellStyle name="Обычный 2 2 12 2 2 5 6" xfId="3471"/>
    <cellStyle name="Обычный 2 2 12 2 2 6" xfId="3472"/>
    <cellStyle name="Обычный 2 2 12 2 2 6 2" xfId="3473"/>
    <cellStyle name="Обычный 2 2 12 2 2 6 2 2" xfId="3474"/>
    <cellStyle name="Обычный 2 2 12 2 2 6 3" xfId="3475"/>
    <cellStyle name="Обычный 2 2 12 2 2 6 3 2" xfId="3476"/>
    <cellStyle name="Обычный 2 2 12 2 2 6 4" xfId="3477"/>
    <cellStyle name="Обычный 2 2 12 2 2 7" xfId="3478"/>
    <cellStyle name="Обычный 2 2 12 2 2 7 2" xfId="3479"/>
    <cellStyle name="Обычный 2 2 12 2 2 7 2 2" xfId="3480"/>
    <cellStyle name="Обычный 2 2 12 2 2 7 3" xfId="3481"/>
    <cellStyle name="Обычный 2 2 12 2 2 7 3 2" xfId="3482"/>
    <cellStyle name="Обычный 2 2 12 2 2 7 4" xfId="3483"/>
    <cellStyle name="Обычный 2 2 12 2 2 8" xfId="3484"/>
    <cellStyle name="Обычный 2 2 12 2 2 8 2" xfId="3485"/>
    <cellStyle name="Обычный 2 2 12 2 2 9" xfId="3486"/>
    <cellStyle name="Обычный 2 2 12 2 2 9 2" xfId="3487"/>
    <cellStyle name="Обычный 2 2 12 2 3" xfId="3488"/>
    <cellStyle name="Обычный 2 2 12 2 3 2" xfId="3489"/>
    <cellStyle name="Обычный 2 2 12 2 3 2 2" xfId="3490"/>
    <cellStyle name="Обычный 2 2 12 2 3 2 2 2" xfId="3491"/>
    <cellStyle name="Обычный 2 2 12 2 3 2 2 2 2" xfId="3492"/>
    <cellStyle name="Обычный 2 2 12 2 3 2 2 3" xfId="3493"/>
    <cellStyle name="Обычный 2 2 12 2 3 2 2 3 2" xfId="3494"/>
    <cellStyle name="Обычный 2 2 12 2 3 2 2 4" xfId="3495"/>
    <cellStyle name="Обычный 2 2 12 2 3 2 3" xfId="3496"/>
    <cellStyle name="Обычный 2 2 12 2 3 2 3 2" xfId="3497"/>
    <cellStyle name="Обычный 2 2 12 2 3 2 3 2 2" xfId="3498"/>
    <cellStyle name="Обычный 2 2 12 2 3 2 3 3" xfId="3499"/>
    <cellStyle name="Обычный 2 2 12 2 3 2 3 3 2" xfId="3500"/>
    <cellStyle name="Обычный 2 2 12 2 3 2 3 4" xfId="3501"/>
    <cellStyle name="Обычный 2 2 12 2 3 2 4" xfId="3502"/>
    <cellStyle name="Обычный 2 2 12 2 3 2 4 2" xfId="3503"/>
    <cellStyle name="Обычный 2 2 12 2 3 2 5" xfId="3504"/>
    <cellStyle name="Обычный 2 2 12 2 3 2 5 2" xfId="3505"/>
    <cellStyle name="Обычный 2 2 12 2 3 2 6" xfId="3506"/>
    <cellStyle name="Обычный 2 2 12 2 3 3" xfId="3507"/>
    <cellStyle name="Обычный 2 2 12 2 3 3 2" xfId="3508"/>
    <cellStyle name="Обычный 2 2 12 2 3 3 2 2" xfId="3509"/>
    <cellStyle name="Обычный 2 2 12 2 3 3 2 2 2" xfId="3510"/>
    <cellStyle name="Обычный 2 2 12 2 3 3 2 3" xfId="3511"/>
    <cellStyle name="Обычный 2 2 12 2 3 3 2 3 2" xfId="3512"/>
    <cellStyle name="Обычный 2 2 12 2 3 3 2 4" xfId="3513"/>
    <cellStyle name="Обычный 2 2 12 2 3 3 3" xfId="3514"/>
    <cellStyle name="Обычный 2 2 12 2 3 3 3 2" xfId="3515"/>
    <cellStyle name="Обычный 2 2 12 2 3 3 3 2 2" xfId="3516"/>
    <cellStyle name="Обычный 2 2 12 2 3 3 3 3" xfId="3517"/>
    <cellStyle name="Обычный 2 2 12 2 3 3 3 3 2" xfId="3518"/>
    <cellStyle name="Обычный 2 2 12 2 3 3 3 4" xfId="3519"/>
    <cellStyle name="Обычный 2 2 12 2 3 3 4" xfId="3520"/>
    <cellStyle name="Обычный 2 2 12 2 3 3 4 2" xfId="3521"/>
    <cellStyle name="Обычный 2 2 12 2 3 3 5" xfId="3522"/>
    <cellStyle name="Обычный 2 2 12 2 3 3 5 2" xfId="3523"/>
    <cellStyle name="Обычный 2 2 12 2 3 3 6" xfId="3524"/>
    <cellStyle name="Обычный 2 2 12 2 3 4" xfId="3525"/>
    <cellStyle name="Обычный 2 2 12 2 3 4 2" xfId="3526"/>
    <cellStyle name="Обычный 2 2 12 2 3 4 2 2" xfId="3527"/>
    <cellStyle name="Обычный 2 2 12 2 3 4 2 2 2" xfId="3528"/>
    <cellStyle name="Обычный 2 2 12 2 3 4 2 3" xfId="3529"/>
    <cellStyle name="Обычный 2 2 12 2 3 4 2 3 2" xfId="3530"/>
    <cellStyle name="Обычный 2 2 12 2 3 4 2 4" xfId="3531"/>
    <cellStyle name="Обычный 2 2 12 2 3 4 3" xfId="3532"/>
    <cellStyle name="Обычный 2 2 12 2 3 4 3 2" xfId="3533"/>
    <cellStyle name="Обычный 2 2 12 2 3 4 3 2 2" xfId="3534"/>
    <cellStyle name="Обычный 2 2 12 2 3 4 3 3" xfId="3535"/>
    <cellStyle name="Обычный 2 2 12 2 3 4 3 3 2" xfId="3536"/>
    <cellStyle name="Обычный 2 2 12 2 3 4 3 4" xfId="3537"/>
    <cellStyle name="Обычный 2 2 12 2 3 4 4" xfId="3538"/>
    <cellStyle name="Обычный 2 2 12 2 3 4 4 2" xfId="3539"/>
    <cellStyle name="Обычный 2 2 12 2 3 4 5" xfId="3540"/>
    <cellStyle name="Обычный 2 2 12 2 3 4 5 2" xfId="3541"/>
    <cellStyle name="Обычный 2 2 12 2 3 4 6" xfId="3542"/>
    <cellStyle name="Обычный 2 2 12 2 3 5" xfId="3543"/>
    <cellStyle name="Обычный 2 2 12 2 3 5 2" xfId="3544"/>
    <cellStyle name="Обычный 2 2 12 2 3 5 2 2" xfId="3545"/>
    <cellStyle name="Обычный 2 2 12 2 3 5 3" xfId="3546"/>
    <cellStyle name="Обычный 2 2 12 2 3 5 3 2" xfId="3547"/>
    <cellStyle name="Обычный 2 2 12 2 3 5 4" xfId="3548"/>
    <cellStyle name="Обычный 2 2 12 2 3 6" xfId="3549"/>
    <cellStyle name="Обычный 2 2 12 2 3 6 2" xfId="3550"/>
    <cellStyle name="Обычный 2 2 12 2 3 6 2 2" xfId="3551"/>
    <cellStyle name="Обычный 2 2 12 2 3 6 3" xfId="3552"/>
    <cellStyle name="Обычный 2 2 12 2 3 6 3 2" xfId="3553"/>
    <cellStyle name="Обычный 2 2 12 2 3 6 4" xfId="3554"/>
    <cellStyle name="Обычный 2 2 12 2 3 7" xfId="3555"/>
    <cellStyle name="Обычный 2 2 12 2 3 7 2" xfId="3556"/>
    <cellStyle name="Обычный 2 2 12 2 3 8" xfId="3557"/>
    <cellStyle name="Обычный 2 2 12 2 3 8 2" xfId="3558"/>
    <cellStyle name="Обычный 2 2 12 2 3 9" xfId="3559"/>
    <cellStyle name="Обычный 2 2 12 2 4" xfId="3560"/>
    <cellStyle name="Обычный 2 2 12 2 4 2" xfId="3561"/>
    <cellStyle name="Обычный 2 2 12 2 4 2 2" xfId="3562"/>
    <cellStyle name="Обычный 2 2 12 2 4 2 2 2" xfId="3563"/>
    <cellStyle name="Обычный 2 2 12 2 4 2 3" xfId="3564"/>
    <cellStyle name="Обычный 2 2 12 2 4 2 3 2" xfId="3565"/>
    <cellStyle name="Обычный 2 2 12 2 4 2 4" xfId="3566"/>
    <cellStyle name="Обычный 2 2 12 2 4 3" xfId="3567"/>
    <cellStyle name="Обычный 2 2 12 2 4 3 2" xfId="3568"/>
    <cellStyle name="Обычный 2 2 12 2 4 3 2 2" xfId="3569"/>
    <cellStyle name="Обычный 2 2 12 2 4 3 3" xfId="3570"/>
    <cellStyle name="Обычный 2 2 12 2 4 3 3 2" xfId="3571"/>
    <cellStyle name="Обычный 2 2 12 2 4 3 4" xfId="3572"/>
    <cellStyle name="Обычный 2 2 12 2 4 4" xfId="3573"/>
    <cellStyle name="Обычный 2 2 12 2 4 4 2" xfId="3574"/>
    <cellStyle name="Обычный 2 2 12 2 4 5" xfId="3575"/>
    <cellStyle name="Обычный 2 2 12 2 4 5 2" xfId="3576"/>
    <cellStyle name="Обычный 2 2 12 2 4 6" xfId="3577"/>
    <cellStyle name="Обычный 2 2 12 2 5" xfId="3578"/>
    <cellStyle name="Обычный 2 2 12 2 5 2" xfId="3579"/>
    <cellStyle name="Обычный 2 2 12 2 5 2 2" xfId="3580"/>
    <cellStyle name="Обычный 2 2 12 2 5 2 2 2" xfId="3581"/>
    <cellStyle name="Обычный 2 2 12 2 5 2 3" xfId="3582"/>
    <cellStyle name="Обычный 2 2 12 2 5 2 3 2" xfId="3583"/>
    <cellStyle name="Обычный 2 2 12 2 5 2 4" xfId="3584"/>
    <cellStyle name="Обычный 2 2 12 2 5 3" xfId="3585"/>
    <cellStyle name="Обычный 2 2 12 2 5 3 2" xfId="3586"/>
    <cellStyle name="Обычный 2 2 12 2 5 3 2 2" xfId="3587"/>
    <cellStyle name="Обычный 2 2 12 2 5 3 3" xfId="3588"/>
    <cellStyle name="Обычный 2 2 12 2 5 3 3 2" xfId="3589"/>
    <cellStyle name="Обычный 2 2 12 2 5 3 4" xfId="3590"/>
    <cellStyle name="Обычный 2 2 12 2 5 4" xfId="3591"/>
    <cellStyle name="Обычный 2 2 12 2 5 4 2" xfId="3592"/>
    <cellStyle name="Обычный 2 2 12 2 5 5" xfId="3593"/>
    <cellStyle name="Обычный 2 2 12 2 5 5 2" xfId="3594"/>
    <cellStyle name="Обычный 2 2 12 2 5 6" xfId="3595"/>
    <cellStyle name="Обычный 2 2 12 2 6" xfId="3596"/>
    <cellStyle name="Обычный 2 2 12 2 6 2" xfId="3597"/>
    <cellStyle name="Обычный 2 2 12 2 6 2 2" xfId="3598"/>
    <cellStyle name="Обычный 2 2 12 2 6 2 2 2" xfId="3599"/>
    <cellStyle name="Обычный 2 2 12 2 6 2 3" xfId="3600"/>
    <cellStyle name="Обычный 2 2 12 2 6 2 3 2" xfId="3601"/>
    <cellStyle name="Обычный 2 2 12 2 6 2 4" xfId="3602"/>
    <cellStyle name="Обычный 2 2 12 2 6 3" xfId="3603"/>
    <cellStyle name="Обычный 2 2 12 2 6 3 2" xfId="3604"/>
    <cellStyle name="Обычный 2 2 12 2 6 3 2 2" xfId="3605"/>
    <cellStyle name="Обычный 2 2 12 2 6 3 3" xfId="3606"/>
    <cellStyle name="Обычный 2 2 12 2 6 3 3 2" xfId="3607"/>
    <cellStyle name="Обычный 2 2 12 2 6 3 4" xfId="3608"/>
    <cellStyle name="Обычный 2 2 12 2 6 4" xfId="3609"/>
    <cellStyle name="Обычный 2 2 12 2 6 4 2" xfId="3610"/>
    <cellStyle name="Обычный 2 2 12 2 6 5" xfId="3611"/>
    <cellStyle name="Обычный 2 2 12 2 6 5 2" xfId="3612"/>
    <cellStyle name="Обычный 2 2 12 2 6 6" xfId="3613"/>
    <cellStyle name="Обычный 2 2 12 2 7" xfId="3614"/>
    <cellStyle name="Обычный 2 2 12 2 7 2" xfId="3615"/>
    <cellStyle name="Обычный 2 2 12 2 7 2 2" xfId="3616"/>
    <cellStyle name="Обычный 2 2 12 2 7 3" xfId="3617"/>
    <cellStyle name="Обычный 2 2 12 2 7 3 2" xfId="3618"/>
    <cellStyle name="Обычный 2 2 12 2 7 4" xfId="3619"/>
    <cellStyle name="Обычный 2 2 12 2 8" xfId="3620"/>
    <cellStyle name="Обычный 2 2 12 2 8 2" xfId="3621"/>
    <cellStyle name="Обычный 2 2 12 2 8 2 2" xfId="3622"/>
    <cellStyle name="Обычный 2 2 12 2 8 3" xfId="3623"/>
    <cellStyle name="Обычный 2 2 12 2 8 3 2" xfId="3624"/>
    <cellStyle name="Обычный 2 2 12 2 8 4" xfId="3625"/>
    <cellStyle name="Обычный 2 2 12 2 9" xfId="3626"/>
    <cellStyle name="Обычный 2 2 12 2 9 2" xfId="3627"/>
    <cellStyle name="Обычный 2 2 12 3" xfId="3628"/>
    <cellStyle name="Обычный 2 2 12 3 10" xfId="3629"/>
    <cellStyle name="Обычный 2 2 12 3 2" xfId="3630"/>
    <cellStyle name="Обычный 2 2 12 3 2 2" xfId="3631"/>
    <cellStyle name="Обычный 2 2 12 3 2 2 2" xfId="3632"/>
    <cellStyle name="Обычный 2 2 12 3 2 2 2 2" xfId="3633"/>
    <cellStyle name="Обычный 2 2 12 3 2 2 2 2 2" xfId="3634"/>
    <cellStyle name="Обычный 2 2 12 3 2 2 2 3" xfId="3635"/>
    <cellStyle name="Обычный 2 2 12 3 2 2 2 3 2" xfId="3636"/>
    <cellStyle name="Обычный 2 2 12 3 2 2 2 4" xfId="3637"/>
    <cellStyle name="Обычный 2 2 12 3 2 2 3" xfId="3638"/>
    <cellStyle name="Обычный 2 2 12 3 2 2 3 2" xfId="3639"/>
    <cellStyle name="Обычный 2 2 12 3 2 2 3 2 2" xfId="3640"/>
    <cellStyle name="Обычный 2 2 12 3 2 2 3 3" xfId="3641"/>
    <cellStyle name="Обычный 2 2 12 3 2 2 3 3 2" xfId="3642"/>
    <cellStyle name="Обычный 2 2 12 3 2 2 3 4" xfId="3643"/>
    <cellStyle name="Обычный 2 2 12 3 2 2 4" xfId="3644"/>
    <cellStyle name="Обычный 2 2 12 3 2 2 4 2" xfId="3645"/>
    <cellStyle name="Обычный 2 2 12 3 2 2 5" xfId="3646"/>
    <cellStyle name="Обычный 2 2 12 3 2 2 5 2" xfId="3647"/>
    <cellStyle name="Обычный 2 2 12 3 2 2 6" xfId="3648"/>
    <cellStyle name="Обычный 2 2 12 3 2 3" xfId="3649"/>
    <cellStyle name="Обычный 2 2 12 3 2 3 2" xfId="3650"/>
    <cellStyle name="Обычный 2 2 12 3 2 3 2 2" xfId="3651"/>
    <cellStyle name="Обычный 2 2 12 3 2 3 2 2 2" xfId="3652"/>
    <cellStyle name="Обычный 2 2 12 3 2 3 2 3" xfId="3653"/>
    <cellStyle name="Обычный 2 2 12 3 2 3 2 3 2" xfId="3654"/>
    <cellStyle name="Обычный 2 2 12 3 2 3 2 4" xfId="3655"/>
    <cellStyle name="Обычный 2 2 12 3 2 3 3" xfId="3656"/>
    <cellStyle name="Обычный 2 2 12 3 2 3 3 2" xfId="3657"/>
    <cellStyle name="Обычный 2 2 12 3 2 3 3 2 2" xfId="3658"/>
    <cellStyle name="Обычный 2 2 12 3 2 3 3 3" xfId="3659"/>
    <cellStyle name="Обычный 2 2 12 3 2 3 3 3 2" xfId="3660"/>
    <cellStyle name="Обычный 2 2 12 3 2 3 3 4" xfId="3661"/>
    <cellStyle name="Обычный 2 2 12 3 2 3 4" xfId="3662"/>
    <cellStyle name="Обычный 2 2 12 3 2 3 4 2" xfId="3663"/>
    <cellStyle name="Обычный 2 2 12 3 2 3 5" xfId="3664"/>
    <cellStyle name="Обычный 2 2 12 3 2 3 5 2" xfId="3665"/>
    <cellStyle name="Обычный 2 2 12 3 2 3 6" xfId="3666"/>
    <cellStyle name="Обычный 2 2 12 3 2 4" xfId="3667"/>
    <cellStyle name="Обычный 2 2 12 3 2 4 2" xfId="3668"/>
    <cellStyle name="Обычный 2 2 12 3 2 4 2 2" xfId="3669"/>
    <cellStyle name="Обычный 2 2 12 3 2 4 2 2 2" xfId="3670"/>
    <cellStyle name="Обычный 2 2 12 3 2 4 2 3" xfId="3671"/>
    <cellStyle name="Обычный 2 2 12 3 2 4 2 3 2" xfId="3672"/>
    <cellStyle name="Обычный 2 2 12 3 2 4 2 4" xfId="3673"/>
    <cellStyle name="Обычный 2 2 12 3 2 4 3" xfId="3674"/>
    <cellStyle name="Обычный 2 2 12 3 2 4 3 2" xfId="3675"/>
    <cellStyle name="Обычный 2 2 12 3 2 4 3 2 2" xfId="3676"/>
    <cellStyle name="Обычный 2 2 12 3 2 4 3 3" xfId="3677"/>
    <cellStyle name="Обычный 2 2 12 3 2 4 3 3 2" xfId="3678"/>
    <cellStyle name="Обычный 2 2 12 3 2 4 3 4" xfId="3679"/>
    <cellStyle name="Обычный 2 2 12 3 2 4 4" xfId="3680"/>
    <cellStyle name="Обычный 2 2 12 3 2 4 4 2" xfId="3681"/>
    <cellStyle name="Обычный 2 2 12 3 2 4 5" xfId="3682"/>
    <cellStyle name="Обычный 2 2 12 3 2 4 5 2" xfId="3683"/>
    <cellStyle name="Обычный 2 2 12 3 2 4 6" xfId="3684"/>
    <cellStyle name="Обычный 2 2 12 3 2 5" xfId="3685"/>
    <cellStyle name="Обычный 2 2 12 3 2 5 2" xfId="3686"/>
    <cellStyle name="Обычный 2 2 12 3 2 5 2 2" xfId="3687"/>
    <cellStyle name="Обычный 2 2 12 3 2 5 3" xfId="3688"/>
    <cellStyle name="Обычный 2 2 12 3 2 5 3 2" xfId="3689"/>
    <cellStyle name="Обычный 2 2 12 3 2 5 4" xfId="3690"/>
    <cellStyle name="Обычный 2 2 12 3 2 6" xfId="3691"/>
    <cellStyle name="Обычный 2 2 12 3 2 6 2" xfId="3692"/>
    <cellStyle name="Обычный 2 2 12 3 2 6 2 2" xfId="3693"/>
    <cellStyle name="Обычный 2 2 12 3 2 6 3" xfId="3694"/>
    <cellStyle name="Обычный 2 2 12 3 2 6 3 2" xfId="3695"/>
    <cellStyle name="Обычный 2 2 12 3 2 6 4" xfId="3696"/>
    <cellStyle name="Обычный 2 2 12 3 2 7" xfId="3697"/>
    <cellStyle name="Обычный 2 2 12 3 2 7 2" xfId="3698"/>
    <cellStyle name="Обычный 2 2 12 3 2 8" xfId="3699"/>
    <cellStyle name="Обычный 2 2 12 3 2 8 2" xfId="3700"/>
    <cellStyle name="Обычный 2 2 12 3 2 9" xfId="3701"/>
    <cellStyle name="Обычный 2 2 12 3 3" xfId="3702"/>
    <cellStyle name="Обычный 2 2 12 3 3 2" xfId="3703"/>
    <cellStyle name="Обычный 2 2 12 3 3 2 2" xfId="3704"/>
    <cellStyle name="Обычный 2 2 12 3 3 2 2 2" xfId="3705"/>
    <cellStyle name="Обычный 2 2 12 3 3 2 3" xfId="3706"/>
    <cellStyle name="Обычный 2 2 12 3 3 2 3 2" xfId="3707"/>
    <cellStyle name="Обычный 2 2 12 3 3 2 4" xfId="3708"/>
    <cellStyle name="Обычный 2 2 12 3 3 3" xfId="3709"/>
    <cellStyle name="Обычный 2 2 12 3 3 3 2" xfId="3710"/>
    <cellStyle name="Обычный 2 2 12 3 3 3 2 2" xfId="3711"/>
    <cellStyle name="Обычный 2 2 12 3 3 3 3" xfId="3712"/>
    <cellStyle name="Обычный 2 2 12 3 3 3 3 2" xfId="3713"/>
    <cellStyle name="Обычный 2 2 12 3 3 3 4" xfId="3714"/>
    <cellStyle name="Обычный 2 2 12 3 3 4" xfId="3715"/>
    <cellStyle name="Обычный 2 2 12 3 3 4 2" xfId="3716"/>
    <cellStyle name="Обычный 2 2 12 3 3 5" xfId="3717"/>
    <cellStyle name="Обычный 2 2 12 3 3 5 2" xfId="3718"/>
    <cellStyle name="Обычный 2 2 12 3 3 6" xfId="3719"/>
    <cellStyle name="Обычный 2 2 12 3 4" xfId="3720"/>
    <cellStyle name="Обычный 2 2 12 3 4 2" xfId="3721"/>
    <cellStyle name="Обычный 2 2 12 3 4 2 2" xfId="3722"/>
    <cellStyle name="Обычный 2 2 12 3 4 2 2 2" xfId="3723"/>
    <cellStyle name="Обычный 2 2 12 3 4 2 3" xfId="3724"/>
    <cellStyle name="Обычный 2 2 12 3 4 2 3 2" xfId="3725"/>
    <cellStyle name="Обычный 2 2 12 3 4 2 4" xfId="3726"/>
    <cellStyle name="Обычный 2 2 12 3 4 3" xfId="3727"/>
    <cellStyle name="Обычный 2 2 12 3 4 3 2" xfId="3728"/>
    <cellStyle name="Обычный 2 2 12 3 4 3 2 2" xfId="3729"/>
    <cellStyle name="Обычный 2 2 12 3 4 3 3" xfId="3730"/>
    <cellStyle name="Обычный 2 2 12 3 4 3 3 2" xfId="3731"/>
    <cellStyle name="Обычный 2 2 12 3 4 3 4" xfId="3732"/>
    <cellStyle name="Обычный 2 2 12 3 4 4" xfId="3733"/>
    <cellStyle name="Обычный 2 2 12 3 4 4 2" xfId="3734"/>
    <cellStyle name="Обычный 2 2 12 3 4 5" xfId="3735"/>
    <cellStyle name="Обычный 2 2 12 3 4 5 2" xfId="3736"/>
    <cellStyle name="Обычный 2 2 12 3 4 6" xfId="3737"/>
    <cellStyle name="Обычный 2 2 12 3 5" xfId="3738"/>
    <cellStyle name="Обычный 2 2 12 3 5 2" xfId="3739"/>
    <cellStyle name="Обычный 2 2 12 3 5 2 2" xfId="3740"/>
    <cellStyle name="Обычный 2 2 12 3 5 2 2 2" xfId="3741"/>
    <cellStyle name="Обычный 2 2 12 3 5 2 3" xfId="3742"/>
    <cellStyle name="Обычный 2 2 12 3 5 2 3 2" xfId="3743"/>
    <cellStyle name="Обычный 2 2 12 3 5 2 4" xfId="3744"/>
    <cellStyle name="Обычный 2 2 12 3 5 3" xfId="3745"/>
    <cellStyle name="Обычный 2 2 12 3 5 3 2" xfId="3746"/>
    <cellStyle name="Обычный 2 2 12 3 5 3 2 2" xfId="3747"/>
    <cellStyle name="Обычный 2 2 12 3 5 3 3" xfId="3748"/>
    <cellStyle name="Обычный 2 2 12 3 5 3 3 2" xfId="3749"/>
    <cellStyle name="Обычный 2 2 12 3 5 3 4" xfId="3750"/>
    <cellStyle name="Обычный 2 2 12 3 5 4" xfId="3751"/>
    <cellStyle name="Обычный 2 2 12 3 5 4 2" xfId="3752"/>
    <cellStyle name="Обычный 2 2 12 3 5 5" xfId="3753"/>
    <cellStyle name="Обычный 2 2 12 3 5 5 2" xfId="3754"/>
    <cellStyle name="Обычный 2 2 12 3 5 6" xfId="3755"/>
    <cellStyle name="Обычный 2 2 12 3 6" xfId="3756"/>
    <cellStyle name="Обычный 2 2 12 3 6 2" xfId="3757"/>
    <cellStyle name="Обычный 2 2 12 3 6 2 2" xfId="3758"/>
    <cellStyle name="Обычный 2 2 12 3 6 3" xfId="3759"/>
    <cellStyle name="Обычный 2 2 12 3 6 3 2" xfId="3760"/>
    <cellStyle name="Обычный 2 2 12 3 6 4" xfId="3761"/>
    <cellStyle name="Обычный 2 2 12 3 7" xfId="3762"/>
    <cellStyle name="Обычный 2 2 12 3 7 2" xfId="3763"/>
    <cellStyle name="Обычный 2 2 12 3 7 2 2" xfId="3764"/>
    <cellStyle name="Обычный 2 2 12 3 7 3" xfId="3765"/>
    <cellStyle name="Обычный 2 2 12 3 7 3 2" xfId="3766"/>
    <cellStyle name="Обычный 2 2 12 3 7 4" xfId="3767"/>
    <cellStyle name="Обычный 2 2 12 3 8" xfId="3768"/>
    <cellStyle name="Обычный 2 2 12 3 8 2" xfId="3769"/>
    <cellStyle name="Обычный 2 2 12 3 9" xfId="3770"/>
    <cellStyle name="Обычный 2 2 12 3 9 2" xfId="3771"/>
    <cellStyle name="Обычный 2 2 12 4" xfId="3772"/>
    <cellStyle name="Обычный 2 2 12 4 2" xfId="3773"/>
    <cellStyle name="Обычный 2 2 12 4 2 2" xfId="3774"/>
    <cellStyle name="Обычный 2 2 12 4 2 2 2" xfId="3775"/>
    <cellStyle name="Обычный 2 2 12 4 2 2 2 2" xfId="3776"/>
    <cellStyle name="Обычный 2 2 12 4 2 2 3" xfId="3777"/>
    <cellStyle name="Обычный 2 2 12 4 2 2 3 2" xfId="3778"/>
    <cellStyle name="Обычный 2 2 12 4 2 2 4" xfId="3779"/>
    <cellStyle name="Обычный 2 2 12 4 2 3" xfId="3780"/>
    <cellStyle name="Обычный 2 2 12 4 2 3 2" xfId="3781"/>
    <cellStyle name="Обычный 2 2 12 4 2 3 2 2" xfId="3782"/>
    <cellStyle name="Обычный 2 2 12 4 2 3 3" xfId="3783"/>
    <cellStyle name="Обычный 2 2 12 4 2 3 3 2" xfId="3784"/>
    <cellStyle name="Обычный 2 2 12 4 2 3 4" xfId="3785"/>
    <cellStyle name="Обычный 2 2 12 4 2 4" xfId="3786"/>
    <cellStyle name="Обычный 2 2 12 4 2 4 2" xfId="3787"/>
    <cellStyle name="Обычный 2 2 12 4 2 5" xfId="3788"/>
    <cellStyle name="Обычный 2 2 12 4 2 5 2" xfId="3789"/>
    <cellStyle name="Обычный 2 2 12 4 2 6" xfId="3790"/>
    <cellStyle name="Обычный 2 2 12 4 3" xfId="3791"/>
    <cellStyle name="Обычный 2 2 12 4 3 2" xfId="3792"/>
    <cellStyle name="Обычный 2 2 12 4 3 2 2" xfId="3793"/>
    <cellStyle name="Обычный 2 2 12 4 3 2 2 2" xfId="3794"/>
    <cellStyle name="Обычный 2 2 12 4 3 2 3" xfId="3795"/>
    <cellStyle name="Обычный 2 2 12 4 3 2 3 2" xfId="3796"/>
    <cellStyle name="Обычный 2 2 12 4 3 2 4" xfId="3797"/>
    <cellStyle name="Обычный 2 2 12 4 3 3" xfId="3798"/>
    <cellStyle name="Обычный 2 2 12 4 3 3 2" xfId="3799"/>
    <cellStyle name="Обычный 2 2 12 4 3 3 2 2" xfId="3800"/>
    <cellStyle name="Обычный 2 2 12 4 3 3 3" xfId="3801"/>
    <cellStyle name="Обычный 2 2 12 4 3 3 3 2" xfId="3802"/>
    <cellStyle name="Обычный 2 2 12 4 3 3 4" xfId="3803"/>
    <cellStyle name="Обычный 2 2 12 4 3 4" xfId="3804"/>
    <cellStyle name="Обычный 2 2 12 4 3 4 2" xfId="3805"/>
    <cellStyle name="Обычный 2 2 12 4 3 5" xfId="3806"/>
    <cellStyle name="Обычный 2 2 12 4 3 5 2" xfId="3807"/>
    <cellStyle name="Обычный 2 2 12 4 3 6" xfId="3808"/>
    <cellStyle name="Обычный 2 2 12 4 4" xfId="3809"/>
    <cellStyle name="Обычный 2 2 12 4 4 2" xfId="3810"/>
    <cellStyle name="Обычный 2 2 12 4 4 2 2" xfId="3811"/>
    <cellStyle name="Обычный 2 2 12 4 4 2 2 2" xfId="3812"/>
    <cellStyle name="Обычный 2 2 12 4 4 2 3" xfId="3813"/>
    <cellStyle name="Обычный 2 2 12 4 4 2 3 2" xfId="3814"/>
    <cellStyle name="Обычный 2 2 12 4 4 2 4" xfId="3815"/>
    <cellStyle name="Обычный 2 2 12 4 4 3" xfId="3816"/>
    <cellStyle name="Обычный 2 2 12 4 4 3 2" xfId="3817"/>
    <cellStyle name="Обычный 2 2 12 4 4 3 2 2" xfId="3818"/>
    <cellStyle name="Обычный 2 2 12 4 4 3 3" xfId="3819"/>
    <cellStyle name="Обычный 2 2 12 4 4 3 3 2" xfId="3820"/>
    <cellStyle name="Обычный 2 2 12 4 4 3 4" xfId="3821"/>
    <cellStyle name="Обычный 2 2 12 4 4 4" xfId="3822"/>
    <cellStyle name="Обычный 2 2 12 4 4 4 2" xfId="3823"/>
    <cellStyle name="Обычный 2 2 12 4 4 5" xfId="3824"/>
    <cellStyle name="Обычный 2 2 12 4 4 5 2" xfId="3825"/>
    <cellStyle name="Обычный 2 2 12 4 4 6" xfId="3826"/>
    <cellStyle name="Обычный 2 2 12 4 5" xfId="3827"/>
    <cellStyle name="Обычный 2 2 12 4 5 2" xfId="3828"/>
    <cellStyle name="Обычный 2 2 12 4 5 2 2" xfId="3829"/>
    <cellStyle name="Обычный 2 2 12 4 5 3" xfId="3830"/>
    <cellStyle name="Обычный 2 2 12 4 5 3 2" xfId="3831"/>
    <cellStyle name="Обычный 2 2 12 4 5 4" xfId="3832"/>
    <cellStyle name="Обычный 2 2 12 4 6" xfId="3833"/>
    <cellStyle name="Обычный 2 2 12 4 6 2" xfId="3834"/>
    <cellStyle name="Обычный 2 2 12 4 6 2 2" xfId="3835"/>
    <cellStyle name="Обычный 2 2 12 4 6 3" xfId="3836"/>
    <cellStyle name="Обычный 2 2 12 4 6 3 2" xfId="3837"/>
    <cellStyle name="Обычный 2 2 12 4 6 4" xfId="3838"/>
    <cellStyle name="Обычный 2 2 12 4 7" xfId="3839"/>
    <cellStyle name="Обычный 2 2 12 4 7 2" xfId="3840"/>
    <cellStyle name="Обычный 2 2 12 4 8" xfId="3841"/>
    <cellStyle name="Обычный 2 2 12 4 8 2" xfId="3842"/>
    <cellStyle name="Обычный 2 2 12 4 9" xfId="3843"/>
    <cellStyle name="Обычный 2 2 12 5" xfId="3844"/>
    <cellStyle name="Обычный 2 2 12 5 2" xfId="3845"/>
    <cellStyle name="Обычный 2 2 12 5 2 2" xfId="3846"/>
    <cellStyle name="Обычный 2 2 12 5 2 2 2" xfId="3847"/>
    <cellStyle name="Обычный 2 2 12 5 2 3" xfId="3848"/>
    <cellStyle name="Обычный 2 2 12 5 2 3 2" xfId="3849"/>
    <cellStyle name="Обычный 2 2 12 5 2 4" xfId="3850"/>
    <cellStyle name="Обычный 2 2 12 5 3" xfId="3851"/>
    <cellStyle name="Обычный 2 2 12 5 3 2" xfId="3852"/>
    <cellStyle name="Обычный 2 2 12 5 3 2 2" xfId="3853"/>
    <cellStyle name="Обычный 2 2 12 5 3 3" xfId="3854"/>
    <cellStyle name="Обычный 2 2 12 5 3 3 2" xfId="3855"/>
    <cellStyle name="Обычный 2 2 12 5 3 4" xfId="3856"/>
    <cellStyle name="Обычный 2 2 12 5 4" xfId="3857"/>
    <cellStyle name="Обычный 2 2 12 5 4 2" xfId="3858"/>
    <cellStyle name="Обычный 2 2 12 5 5" xfId="3859"/>
    <cellStyle name="Обычный 2 2 12 5 5 2" xfId="3860"/>
    <cellStyle name="Обычный 2 2 12 5 6" xfId="3861"/>
    <cellStyle name="Обычный 2 2 12 6" xfId="3862"/>
    <cellStyle name="Обычный 2 2 12 6 2" xfId="3863"/>
    <cellStyle name="Обычный 2 2 12 6 2 2" xfId="3864"/>
    <cellStyle name="Обычный 2 2 12 6 2 2 2" xfId="3865"/>
    <cellStyle name="Обычный 2 2 12 6 2 3" xfId="3866"/>
    <cellStyle name="Обычный 2 2 12 6 2 3 2" xfId="3867"/>
    <cellStyle name="Обычный 2 2 12 6 2 4" xfId="3868"/>
    <cellStyle name="Обычный 2 2 12 6 3" xfId="3869"/>
    <cellStyle name="Обычный 2 2 12 6 3 2" xfId="3870"/>
    <cellStyle name="Обычный 2 2 12 6 3 2 2" xfId="3871"/>
    <cellStyle name="Обычный 2 2 12 6 3 3" xfId="3872"/>
    <cellStyle name="Обычный 2 2 12 6 3 3 2" xfId="3873"/>
    <cellStyle name="Обычный 2 2 12 6 3 4" xfId="3874"/>
    <cellStyle name="Обычный 2 2 12 6 4" xfId="3875"/>
    <cellStyle name="Обычный 2 2 12 6 4 2" xfId="3876"/>
    <cellStyle name="Обычный 2 2 12 6 5" xfId="3877"/>
    <cellStyle name="Обычный 2 2 12 6 5 2" xfId="3878"/>
    <cellStyle name="Обычный 2 2 12 6 6" xfId="3879"/>
    <cellStyle name="Обычный 2 2 12 7" xfId="3880"/>
    <cellStyle name="Обычный 2 2 12 7 2" xfId="3881"/>
    <cellStyle name="Обычный 2 2 12 7 2 2" xfId="3882"/>
    <cellStyle name="Обычный 2 2 12 7 2 2 2" xfId="3883"/>
    <cellStyle name="Обычный 2 2 12 7 2 3" xfId="3884"/>
    <cellStyle name="Обычный 2 2 12 7 2 3 2" xfId="3885"/>
    <cellStyle name="Обычный 2 2 12 7 2 4" xfId="3886"/>
    <cellStyle name="Обычный 2 2 12 7 3" xfId="3887"/>
    <cellStyle name="Обычный 2 2 12 7 3 2" xfId="3888"/>
    <cellStyle name="Обычный 2 2 12 7 3 2 2" xfId="3889"/>
    <cellStyle name="Обычный 2 2 12 7 3 3" xfId="3890"/>
    <cellStyle name="Обычный 2 2 12 7 3 3 2" xfId="3891"/>
    <cellStyle name="Обычный 2 2 12 7 3 4" xfId="3892"/>
    <cellStyle name="Обычный 2 2 12 7 4" xfId="3893"/>
    <cellStyle name="Обычный 2 2 12 7 4 2" xfId="3894"/>
    <cellStyle name="Обычный 2 2 12 7 5" xfId="3895"/>
    <cellStyle name="Обычный 2 2 12 7 5 2" xfId="3896"/>
    <cellStyle name="Обычный 2 2 12 7 6" xfId="3897"/>
    <cellStyle name="Обычный 2 2 12 8" xfId="3898"/>
    <cellStyle name="Обычный 2 2 12 8 2" xfId="3899"/>
    <cellStyle name="Обычный 2 2 12 8 2 2" xfId="3900"/>
    <cellStyle name="Обычный 2 2 12 8 3" xfId="3901"/>
    <cellStyle name="Обычный 2 2 12 8 3 2" xfId="3902"/>
    <cellStyle name="Обычный 2 2 12 8 4" xfId="3903"/>
    <cellStyle name="Обычный 2 2 12 9" xfId="3904"/>
    <cellStyle name="Обычный 2 2 12 9 2" xfId="3905"/>
    <cellStyle name="Обычный 2 2 12 9 2 2" xfId="3906"/>
    <cellStyle name="Обычный 2 2 12 9 3" xfId="3907"/>
    <cellStyle name="Обычный 2 2 12 9 3 2" xfId="3908"/>
    <cellStyle name="Обычный 2 2 12 9 4" xfId="3909"/>
    <cellStyle name="Обычный 2 2 13" xfId="3910"/>
    <cellStyle name="Обычный 2 2 13 10" xfId="3911"/>
    <cellStyle name="Обычный 2 2 13 10 2" xfId="3912"/>
    <cellStyle name="Обычный 2 2 13 11" xfId="3913"/>
    <cellStyle name="Обычный 2 2 13 11 2" xfId="3914"/>
    <cellStyle name="Обычный 2 2 13 12" xfId="3915"/>
    <cellStyle name="Обычный 2 2 13 2" xfId="3916"/>
    <cellStyle name="Обычный 2 2 13 2 10" xfId="3917"/>
    <cellStyle name="Обычный 2 2 13 2 10 2" xfId="3918"/>
    <cellStyle name="Обычный 2 2 13 2 11" xfId="3919"/>
    <cellStyle name="Обычный 2 2 13 2 2" xfId="3920"/>
    <cellStyle name="Обычный 2 2 13 2 2 10" xfId="3921"/>
    <cellStyle name="Обычный 2 2 13 2 2 2" xfId="3922"/>
    <cellStyle name="Обычный 2 2 13 2 2 2 2" xfId="3923"/>
    <cellStyle name="Обычный 2 2 13 2 2 2 2 2" xfId="3924"/>
    <cellStyle name="Обычный 2 2 13 2 2 2 2 2 2" xfId="3925"/>
    <cellStyle name="Обычный 2 2 13 2 2 2 2 2 2 2" xfId="3926"/>
    <cellStyle name="Обычный 2 2 13 2 2 2 2 2 3" xfId="3927"/>
    <cellStyle name="Обычный 2 2 13 2 2 2 2 2 3 2" xfId="3928"/>
    <cellStyle name="Обычный 2 2 13 2 2 2 2 2 4" xfId="3929"/>
    <cellStyle name="Обычный 2 2 13 2 2 2 2 3" xfId="3930"/>
    <cellStyle name="Обычный 2 2 13 2 2 2 2 3 2" xfId="3931"/>
    <cellStyle name="Обычный 2 2 13 2 2 2 2 3 2 2" xfId="3932"/>
    <cellStyle name="Обычный 2 2 13 2 2 2 2 3 3" xfId="3933"/>
    <cellStyle name="Обычный 2 2 13 2 2 2 2 3 3 2" xfId="3934"/>
    <cellStyle name="Обычный 2 2 13 2 2 2 2 3 4" xfId="3935"/>
    <cellStyle name="Обычный 2 2 13 2 2 2 2 4" xfId="3936"/>
    <cellStyle name="Обычный 2 2 13 2 2 2 2 4 2" xfId="3937"/>
    <cellStyle name="Обычный 2 2 13 2 2 2 2 5" xfId="3938"/>
    <cellStyle name="Обычный 2 2 13 2 2 2 2 5 2" xfId="3939"/>
    <cellStyle name="Обычный 2 2 13 2 2 2 2 6" xfId="3940"/>
    <cellStyle name="Обычный 2 2 13 2 2 2 3" xfId="3941"/>
    <cellStyle name="Обычный 2 2 13 2 2 2 3 2" xfId="3942"/>
    <cellStyle name="Обычный 2 2 13 2 2 2 3 2 2" xfId="3943"/>
    <cellStyle name="Обычный 2 2 13 2 2 2 3 2 2 2" xfId="3944"/>
    <cellStyle name="Обычный 2 2 13 2 2 2 3 2 3" xfId="3945"/>
    <cellStyle name="Обычный 2 2 13 2 2 2 3 2 3 2" xfId="3946"/>
    <cellStyle name="Обычный 2 2 13 2 2 2 3 2 4" xfId="3947"/>
    <cellStyle name="Обычный 2 2 13 2 2 2 3 3" xfId="3948"/>
    <cellStyle name="Обычный 2 2 13 2 2 2 3 3 2" xfId="3949"/>
    <cellStyle name="Обычный 2 2 13 2 2 2 3 3 2 2" xfId="3950"/>
    <cellStyle name="Обычный 2 2 13 2 2 2 3 3 3" xfId="3951"/>
    <cellStyle name="Обычный 2 2 13 2 2 2 3 3 3 2" xfId="3952"/>
    <cellStyle name="Обычный 2 2 13 2 2 2 3 3 4" xfId="3953"/>
    <cellStyle name="Обычный 2 2 13 2 2 2 3 4" xfId="3954"/>
    <cellStyle name="Обычный 2 2 13 2 2 2 3 4 2" xfId="3955"/>
    <cellStyle name="Обычный 2 2 13 2 2 2 3 5" xfId="3956"/>
    <cellStyle name="Обычный 2 2 13 2 2 2 3 5 2" xfId="3957"/>
    <cellStyle name="Обычный 2 2 13 2 2 2 3 6" xfId="3958"/>
    <cellStyle name="Обычный 2 2 13 2 2 2 4" xfId="3959"/>
    <cellStyle name="Обычный 2 2 13 2 2 2 4 2" xfId="3960"/>
    <cellStyle name="Обычный 2 2 13 2 2 2 4 2 2" xfId="3961"/>
    <cellStyle name="Обычный 2 2 13 2 2 2 4 2 2 2" xfId="3962"/>
    <cellStyle name="Обычный 2 2 13 2 2 2 4 2 3" xfId="3963"/>
    <cellStyle name="Обычный 2 2 13 2 2 2 4 2 3 2" xfId="3964"/>
    <cellStyle name="Обычный 2 2 13 2 2 2 4 2 4" xfId="3965"/>
    <cellStyle name="Обычный 2 2 13 2 2 2 4 3" xfId="3966"/>
    <cellStyle name="Обычный 2 2 13 2 2 2 4 3 2" xfId="3967"/>
    <cellStyle name="Обычный 2 2 13 2 2 2 4 3 2 2" xfId="3968"/>
    <cellStyle name="Обычный 2 2 13 2 2 2 4 3 3" xfId="3969"/>
    <cellStyle name="Обычный 2 2 13 2 2 2 4 3 3 2" xfId="3970"/>
    <cellStyle name="Обычный 2 2 13 2 2 2 4 3 4" xfId="3971"/>
    <cellStyle name="Обычный 2 2 13 2 2 2 4 4" xfId="3972"/>
    <cellStyle name="Обычный 2 2 13 2 2 2 4 4 2" xfId="3973"/>
    <cellStyle name="Обычный 2 2 13 2 2 2 4 5" xfId="3974"/>
    <cellStyle name="Обычный 2 2 13 2 2 2 4 5 2" xfId="3975"/>
    <cellStyle name="Обычный 2 2 13 2 2 2 4 6" xfId="3976"/>
    <cellStyle name="Обычный 2 2 13 2 2 2 5" xfId="3977"/>
    <cellStyle name="Обычный 2 2 13 2 2 2 5 2" xfId="3978"/>
    <cellStyle name="Обычный 2 2 13 2 2 2 5 2 2" xfId="3979"/>
    <cellStyle name="Обычный 2 2 13 2 2 2 5 3" xfId="3980"/>
    <cellStyle name="Обычный 2 2 13 2 2 2 5 3 2" xfId="3981"/>
    <cellStyle name="Обычный 2 2 13 2 2 2 5 4" xfId="3982"/>
    <cellStyle name="Обычный 2 2 13 2 2 2 6" xfId="3983"/>
    <cellStyle name="Обычный 2 2 13 2 2 2 6 2" xfId="3984"/>
    <cellStyle name="Обычный 2 2 13 2 2 2 6 2 2" xfId="3985"/>
    <cellStyle name="Обычный 2 2 13 2 2 2 6 3" xfId="3986"/>
    <cellStyle name="Обычный 2 2 13 2 2 2 6 3 2" xfId="3987"/>
    <cellStyle name="Обычный 2 2 13 2 2 2 6 4" xfId="3988"/>
    <cellStyle name="Обычный 2 2 13 2 2 2 7" xfId="3989"/>
    <cellStyle name="Обычный 2 2 13 2 2 2 7 2" xfId="3990"/>
    <cellStyle name="Обычный 2 2 13 2 2 2 8" xfId="3991"/>
    <cellStyle name="Обычный 2 2 13 2 2 2 8 2" xfId="3992"/>
    <cellStyle name="Обычный 2 2 13 2 2 2 9" xfId="3993"/>
    <cellStyle name="Обычный 2 2 13 2 2 3" xfId="3994"/>
    <cellStyle name="Обычный 2 2 13 2 2 3 2" xfId="3995"/>
    <cellStyle name="Обычный 2 2 13 2 2 3 2 2" xfId="3996"/>
    <cellStyle name="Обычный 2 2 13 2 2 3 2 2 2" xfId="3997"/>
    <cellStyle name="Обычный 2 2 13 2 2 3 2 3" xfId="3998"/>
    <cellStyle name="Обычный 2 2 13 2 2 3 2 3 2" xfId="3999"/>
    <cellStyle name="Обычный 2 2 13 2 2 3 2 4" xfId="4000"/>
    <cellStyle name="Обычный 2 2 13 2 2 3 3" xfId="4001"/>
    <cellStyle name="Обычный 2 2 13 2 2 3 3 2" xfId="4002"/>
    <cellStyle name="Обычный 2 2 13 2 2 3 3 2 2" xfId="4003"/>
    <cellStyle name="Обычный 2 2 13 2 2 3 3 3" xfId="4004"/>
    <cellStyle name="Обычный 2 2 13 2 2 3 3 3 2" xfId="4005"/>
    <cellStyle name="Обычный 2 2 13 2 2 3 3 4" xfId="4006"/>
    <cellStyle name="Обычный 2 2 13 2 2 3 4" xfId="4007"/>
    <cellStyle name="Обычный 2 2 13 2 2 3 4 2" xfId="4008"/>
    <cellStyle name="Обычный 2 2 13 2 2 3 5" xfId="4009"/>
    <cellStyle name="Обычный 2 2 13 2 2 3 5 2" xfId="4010"/>
    <cellStyle name="Обычный 2 2 13 2 2 3 6" xfId="4011"/>
    <cellStyle name="Обычный 2 2 13 2 2 4" xfId="4012"/>
    <cellStyle name="Обычный 2 2 13 2 2 4 2" xfId="4013"/>
    <cellStyle name="Обычный 2 2 13 2 2 4 2 2" xfId="4014"/>
    <cellStyle name="Обычный 2 2 13 2 2 4 2 2 2" xfId="4015"/>
    <cellStyle name="Обычный 2 2 13 2 2 4 2 3" xfId="4016"/>
    <cellStyle name="Обычный 2 2 13 2 2 4 2 3 2" xfId="4017"/>
    <cellStyle name="Обычный 2 2 13 2 2 4 2 4" xfId="4018"/>
    <cellStyle name="Обычный 2 2 13 2 2 4 3" xfId="4019"/>
    <cellStyle name="Обычный 2 2 13 2 2 4 3 2" xfId="4020"/>
    <cellStyle name="Обычный 2 2 13 2 2 4 3 2 2" xfId="4021"/>
    <cellStyle name="Обычный 2 2 13 2 2 4 3 3" xfId="4022"/>
    <cellStyle name="Обычный 2 2 13 2 2 4 3 3 2" xfId="4023"/>
    <cellStyle name="Обычный 2 2 13 2 2 4 3 4" xfId="4024"/>
    <cellStyle name="Обычный 2 2 13 2 2 4 4" xfId="4025"/>
    <cellStyle name="Обычный 2 2 13 2 2 4 4 2" xfId="4026"/>
    <cellStyle name="Обычный 2 2 13 2 2 4 5" xfId="4027"/>
    <cellStyle name="Обычный 2 2 13 2 2 4 5 2" xfId="4028"/>
    <cellStyle name="Обычный 2 2 13 2 2 4 6" xfId="4029"/>
    <cellStyle name="Обычный 2 2 13 2 2 5" xfId="4030"/>
    <cellStyle name="Обычный 2 2 13 2 2 5 2" xfId="4031"/>
    <cellStyle name="Обычный 2 2 13 2 2 5 2 2" xfId="4032"/>
    <cellStyle name="Обычный 2 2 13 2 2 5 2 2 2" xfId="4033"/>
    <cellStyle name="Обычный 2 2 13 2 2 5 2 3" xfId="4034"/>
    <cellStyle name="Обычный 2 2 13 2 2 5 2 3 2" xfId="4035"/>
    <cellStyle name="Обычный 2 2 13 2 2 5 2 4" xfId="4036"/>
    <cellStyle name="Обычный 2 2 13 2 2 5 3" xfId="4037"/>
    <cellStyle name="Обычный 2 2 13 2 2 5 3 2" xfId="4038"/>
    <cellStyle name="Обычный 2 2 13 2 2 5 3 2 2" xfId="4039"/>
    <cellStyle name="Обычный 2 2 13 2 2 5 3 3" xfId="4040"/>
    <cellStyle name="Обычный 2 2 13 2 2 5 3 3 2" xfId="4041"/>
    <cellStyle name="Обычный 2 2 13 2 2 5 3 4" xfId="4042"/>
    <cellStyle name="Обычный 2 2 13 2 2 5 4" xfId="4043"/>
    <cellStyle name="Обычный 2 2 13 2 2 5 4 2" xfId="4044"/>
    <cellStyle name="Обычный 2 2 13 2 2 5 5" xfId="4045"/>
    <cellStyle name="Обычный 2 2 13 2 2 5 5 2" xfId="4046"/>
    <cellStyle name="Обычный 2 2 13 2 2 5 6" xfId="4047"/>
    <cellStyle name="Обычный 2 2 13 2 2 6" xfId="4048"/>
    <cellStyle name="Обычный 2 2 13 2 2 6 2" xfId="4049"/>
    <cellStyle name="Обычный 2 2 13 2 2 6 2 2" xfId="4050"/>
    <cellStyle name="Обычный 2 2 13 2 2 6 3" xfId="4051"/>
    <cellStyle name="Обычный 2 2 13 2 2 6 3 2" xfId="4052"/>
    <cellStyle name="Обычный 2 2 13 2 2 6 4" xfId="4053"/>
    <cellStyle name="Обычный 2 2 13 2 2 7" xfId="4054"/>
    <cellStyle name="Обычный 2 2 13 2 2 7 2" xfId="4055"/>
    <cellStyle name="Обычный 2 2 13 2 2 7 2 2" xfId="4056"/>
    <cellStyle name="Обычный 2 2 13 2 2 7 3" xfId="4057"/>
    <cellStyle name="Обычный 2 2 13 2 2 7 3 2" xfId="4058"/>
    <cellStyle name="Обычный 2 2 13 2 2 7 4" xfId="4059"/>
    <cellStyle name="Обычный 2 2 13 2 2 8" xfId="4060"/>
    <cellStyle name="Обычный 2 2 13 2 2 8 2" xfId="4061"/>
    <cellStyle name="Обычный 2 2 13 2 2 9" xfId="4062"/>
    <cellStyle name="Обычный 2 2 13 2 2 9 2" xfId="4063"/>
    <cellStyle name="Обычный 2 2 13 2 3" xfId="4064"/>
    <cellStyle name="Обычный 2 2 13 2 3 2" xfId="4065"/>
    <cellStyle name="Обычный 2 2 13 2 3 2 2" xfId="4066"/>
    <cellStyle name="Обычный 2 2 13 2 3 2 2 2" xfId="4067"/>
    <cellStyle name="Обычный 2 2 13 2 3 2 2 2 2" xfId="4068"/>
    <cellStyle name="Обычный 2 2 13 2 3 2 2 3" xfId="4069"/>
    <cellStyle name="Обычный 2 2 13 2 3 2 2 3 2" xfId="4070"/>
    <cellStyle name="Обычный 2 2 13 2 3 2 2 4" xfId="4071"/>
    <cellStyle name="Обычный 2 2 13 2 3 2 3" xfId="4072"/>
    <cellStyle name="Обычный 2 2 13 2 3 2 3 2" xfId="4073"/>
    <cellStyle name="Обычный 2 2 13 2 3 2 3 2 2" xfId="4074"/>
    <cellStyle name="Обычный 2 2 13 2 3 2 3 3" xfId="4075"/>
    <cellStyle name="Обычный 2 2 13 2 3 2 3 3 2" xfId="4076"/>
    <cellStyle name="Обычный 2 2 13 2 3 2 3 4" xfId="4077"/>
    <cellStyle name="Обычный 2 2 13 2 3 2 4" xfId="4078"/>
    <cellStyle name="Обычный 2 2 13 2 3 2 4 2" xfId="4079"/>
    <cellStyle name="Обычный 2 2 13 2 3 2 5" xfId="4080"/>
    <cellStyle name="Обычный 2 2 13 2 3 2 5 2" xfId="4081"/>
    <cellStyle name="Обычный 2 2 13 2 3 2 6" xfId="4082"/>
    <cellStyle name="Обычный 2 2 13 2 3 3" xfId="4083"/>
    <cellStyle name="Обычный 2 2 13 2 3 3 2" xfId="4084"/>
    <cellStyle name="Обычный 2 2 13 2 3 3 2 2" xfId="4085"/>
    <cellStyle name="Обычный 2 2 13 2 3 3 2 2 2" xfId="4086"/>
    <cellStyle name="Обычный 2 2 13 2 3 3 2 3" xfId="4087"/>
    <cellStyle name="Обычный 2 2 13 2 3 3 2 3 2" xfId="4088"/>
    <cellStyle name="Обычный 2 2 13 2 3 3 2 4" xfId="4089"/>
    <cellStyle name="Обычный 2 2 13 2 3 3 3" xfId="4090"/>
    <cellStyle name="Обычный 2 2 13 2 3 3 3 2" xfId="4091"/>
    <cellStyle name="Обычный 2 2 13 2 3 3 3 2 2" xfId="4092"/>
    <cellStyle name="Обычный 2 2 13 2 3 3 3 3" xfId="4093"/>
    <cellStyle name="Обычный 2 2 13 2 3 3 3 3 2" xfId="4094"/>
    <cellStyle name="Обычный 2 2 13 2 3 3 3 4" xfId="4095"/>
    <cellStyle name="Обычный 2 2 13 2 3 3 4" xfId="4096"/>
    <cellStyle name="Обычный 2 2 13 2 3 3 4 2" xfId="4097"/>
    <cellStyle name="Обычный 2 2 13 2 3 3 5" xfId="4098"/>
    <cellStyle name="Обычный 2 2 13 2 3 3 5 2" xfId="4099"/>
    <cellStyle name="Обычный 2 2 13 2 3 3 6" xfId="4100"/>
    <cellStyle name="Обычный 2 2 13 2 3 4" xfId="4101"/>
    <cellStyle name="Обычный 2 2 13 2 3 4 2" xfId="4102"/>
    <cellStyle name="Обычный 2 2 13 2 3 4 2 2" xfId="4103"/>
    <cellStyle name="Обычный 2 2 13 2 3 4 2 2 2" xfId="4104"/>
    <cellStyle name="Обычный 2 2 13 2 3 4 2 3" xfId="4105"/>
    <cellStyle name="Обычный 2 2 13 2 3 4 2 3 2" xfId="4106"/>
    <cellStyle name="Обычный 2 2 13 2 3 4 2 4" xfId="4107"/>
    <cellStyle name="Обычный 2 2 13 2 3 4 3" xfId="4108"/>
    <cellStyle name="Обычный 2 2 13 2 3 4 3 2" xfId="4109"/>
    <cellStyle name="Обычный 2 2 13 2 3 4 3 2 2" xfId="4110"/>
    <cellStyle name="Обычный 2 2 13 2 3 4 3 3" xfId="4111"/>
    <cellStyle name="Обычный 2 2 13 2 3 4 3 3 2" xfId="4112"/>
    <cellStyle name="Обычный 2 2 13 2 3 4 3 4" xfId="4113"/>
    <cellStyle name="Обычный 2 2 13 2 3 4 4" xfId="4114"/>
    <cellStyle name="Обычный 2 2 13 2 3 4 4 2" xfId="4115"/>
    <cellStyle name="Обычный 2 2 13 2 3 4 5" xfId="4116"/>
    <cellStyle name="Обычный 2 2 13 2 3 4 5 2" xfId="4117"/>
    <cellStyle name="Обычный 2 2 13 2 3 4 6" xfId="4118"/>
    <cellStyle name="Обычный 2 2 13 2 3 5" xfId="4119"/>
    <cellStyle name="Обычный 2 2 13 2 3 5 2" xfId="4120"/>
    <cellStyle name="Обычный 2 2 13 2 3 5 2 2" xfId="4121"/>
    <cellStyle name="Обычный 2 2 13 2 3 5 3" xfId="4122"/>
    <cellStyle name="Обычный 2 2 13 2 3 5 3 2" xfId="4123"/>
    <cellStyle name="Обычный 2 2 13 2 3 5 4" xfId="4124"/>
    <cellStyle name="Обычный 2 2 13 2 3 6" xfId="4125"/>
    <cellStyle name="Обычный 2 2 13 2 3 6 2" xfId="4126"/>
    <cellStyle name="Обычный 2 2 13 2 3 6 2 2" xfId="4127"/>
    <cellStyle name="Обычный 2 2 13 2 3 6 3" xfId="4128"/>
    <cellStyle name="Обычный 2 2 13 2 3 6 3 2" xfId="4129"/>
    <cellStyle name="Обычный 2 2 13 2 3 6 4" xfId="4130"/>
    <cellStyle name="Обычный 2 2 13 2 3 7" xfId="4131"/>
    <cellStyle name="Обычный 2 2 13 2 3 7 2" xfId="4132"/>
    <cellStyle name="Обычный 2 2 13 2 3 8" xfId="4133"/>
    <cellStyle name="Обычный 2 2 13 2 3 8 2" xfId="4134"/>
    <cellStyle name="Обычный 2 2 13 2 3 9" xfId="4135"/>
    <cellStyle name="Обычный 2 2 13 2 4" xfId="4136"/>
    <cellStyle name="Обычный 2 2 13 2 4 2" xfId="4137"/>
    <cellStyle name="Обычный 2 2 13 2 4 2 2" xfId="4138"/>
    <cellStyle name="Обычный 2 2 13 2 4 2 2 2" xfId="4139"/>
    <cellStyle name="Обычный 2 2 13 2 4 2 3" xfId="4140"/>
    <cellStyle name="Обычный 2 2 13 2 4 2 3 2" xfId="4141"/>
    <cellStyle name="Обычный 2 2 13 2 4 2 4" xfId="4142"/>
    <cellStyle name="Обычный 2 2 13 2 4 3" xfId="4143"/>
    <cellStyle name="Обычный 2 2 13 2 4 3 2" xfId="4144"/>
    <cellStyle name="Обычный 2 2 13 2 4 3 2 2" xfId="4145"/>
    <cellStyle name="Обычный 2 2 13 2 4 3 3" xfId="4146"/>
    <cellStyle name="Обычный 2 2 13 2 4 3 3 2" xfId="4147"/>
    <cellStyle name="Обычный 2 2 13 2 4 3 4" xfId="4148"/>
    <cellStyle name="Обычный 2 2 13 2 4 4" xfId="4149"/>
    <cellStyle name="Обычный 2 2 13 2 4 4 2" xfId="4150"/>
    <cellStyle name="Обычный 2 2 13 2 4 5" xfId="4151"/>
    <cellStyle name="Обычный 2 2 13 2 4 5 2" xfId="4152"/>
    <cellStyle name="Обычный 2 2 13 2 4 6" xfId="4153"/>
    <cellStyle name="Обычный 2 2 13 2 5" xfId="4154"/>
    <cellStyle name="Обычный 2 2 13 2 5 2" xfId="4155"/>
    <cellStyle name="Обычный 2 2 13 2 5 2 2" xfId="4156"/>
    <cellStyle name="Обычный 2 2 13 2 5 2 2 2" xfId="4157"/>
    <cellStyle name="Обычный 2 2 13 2 5 2 3" xfId="4158"/>
    <cellStyle name="Обычный 2 2 13 2 5 2 3 2" xfId="4159"/>
    <cellStyle name="Обычный 2 2 13 2 5 2 4" xfId="4160"/>
    <cellStyle name="Обычный 2 2 13 2 5 3" xfId="4161"/>
    <cellStyle name="Обычный 2 2 13 2 5 3 2" xfId="4162"/>
    <cellStyle name="Обычный 2 2 13 2 5 3 2 2" xfId="4163"/>
    <cellStyle name="Обычный 2 2 13 2 5 3 3" xfId="4164"/>
    <cellStyle name="Обычный 2 2 13 2 5 3 3 2" xfId="4165"/>
    <cellStyle name="Обычный 2 2 13 2 5 3 4" xfId="4166"/>
    <cellStyle name="Обычный 2 2 13 2 5 4" xfId="4167"/>
    <cellStyle name="Обычный 2 2 13 2 5 4 2" xfId="4168"/>
    <cellStyle name="Обычный 2 2 13 2 5 5" xfId="4169"/>
    <cellStyle name="Обычный 2 2 13 2 5 5 2" xfId="4170"/>
    <cellStyle name="Обычный 2 2 13 2 5 6" xfId="4171"/>
    <cellStyle name="Обычный 2 2 13 2 6" xfId="4172"/>
    <cellStyle name="Обычный 2 2 13 2 6 2" xfId="4173"/>
    <cellStyle name="Обычный 2 2 13 2 6 2 2" xfId="4174"/>
    <cellStyle name="Обычный 2 2 13 2 6 2 2 2" xfId="4175"/>
    <cellStyle name="Обычный 2 2 13 2 6 2 3" xfId="4176"/>
    <cellStyle name="Обычный 2 2 13 2 6 2 3 2" xfId="4177"/>
    <cellStyle name="Обычный 2 2 13 2 6 2 4" xfId="4178"/>
    <cellStyle name="Обычный 2 2 13 2 6 3" xfId="4179"/>
    <cellStyle name="Обычный 2 2 13 2 6 3 2" xfId="4180"/>
    <cellStyle name="Обычный 2 2 13 2 6 3 2 2" xfId="4181"/>
    <cellStyle name="Обычный 2 2 13 2 6 3 3" xfId="4182"/>
    <cellStyle name="Обычный 2 2 13 2 6 3 3 2" xfId="4183"/>
    <cellStyle name="Обычный 2 2 13 2 6 3 4" xfId="4184"/>
    <cellStyle name="Обычный 2 2 13 2 6 4" xfId="4185"/>
    <cellStyle name="Обычный 2 2 13 2 6 4 2" xfId="4186"/>
    <cellStyle name="Обычный 2 2 13 2 6 5" xfId="4187"/>
    <cellStyle name="Обычный 2 2 13 2 6 5 2" xfId="4188"/>
    <cellStyle name="Обычный 2 2 13 2 6 6" xfId="4189"/>
    <cellStyle name="Обычный 2 2 13 2 7" xfId="4190"/>
    <cellStyle name="Обычный 2 2 13 2 7 2" xfId="4191"/>
    <cellStyle name="Обычный 2 2 13 2 7 2 2" xfId="4192"/>
    <cellStyle name="Обычный 2 2 13 2 7 3" xfId="4193"/>
    <cellStyle name="Обычный 2 2 13 2 7 3 2" xfId="4194"/>
    <cellStyle name="Обычный 2 2 13 2 7 4" xfId="4195"/>
    <cellStyle name="Обычный 2 2 13 2 8" xfId="4196"/>
    <cellStyle name="Обычный 2 2 13 2 8 2" xfId="4197"/>
    <cellStyle name="Обычный 2 2 13 2 8 2 2" xfId="4198"/>
    <cellStyle name="Обычный 2 2 13 2 8 3" xfId="4199"/>
    <cellStyle name="Обычный 2 2 13 2 8 3 2" xfId="4200"/>
    <cellStyle name="Обычный 2 2 13 2 8 4" xfId="4201"/>
    <cellStyle name="Обычный 2 2 13 2 9" xfId="4202"/>
    <cellStyle name="Обычный 2 2 13 2 9 2" xfId="4203"/>
    <cellStyle name="Обычный 2 2 13 3" xfId="4204"/>
    <cellStyle name="Обычный 2 2 13 3 10" xfId="4205"/>
    <cellStyle name="Обычный 2 2 13 3 2" xfId="4206"/>
    <cellStyle name="Обычный 2 2 13 3 2 2" xfId="4207"/>
    <cellStyle name="Обычный 2 2 13 3 2 2 2" xfId="4208"/>
    <cellStyle name="Обычный 2 2 13 3 2 2 2 2" xfId="4209"/>
    <cellStyle name="Обычный 2 2 13 3 2 2 2 2 2" xfId="4210"/>
    <cellStyle name="Обычный 2 2 13 3 2 2 2 3" xfId="4211"/>
    <cellStyle name="Обычный 2 2 13 3 2 2 2 3 2" xfId="4212"/>
    <cellStyle name="Обычный 2 2 13 3 2 2 2 4" xfId="4213"/>
    <cellStyle name="Обычный 2 2 13 3 2 2 3" xfId="4214"/>
    <cellStyle name="Обычный 2 2 13 3 2 2 3 2" xfId="4215"/>
    <cellStyle name="Обычный 2 2 13 3 2 2 3 2 2" xfId="4216"/>
    <cellStyle name="Обычный 2 2 13 3 2 2 3 3" xfId="4217"/>
    <cellStyle name="Обычный 2 2 13 3 2 2 3 3 2" xfId="4218"/>
    <cellStyle name="Обычный 2 2 13 3 2 2 3 4" xfId="4219"/>
    <cellStyle name="Обычный 2 2 13 3 2 2 4" xfId="4220"/>
    <cellStyle name="Обычный 2 2 13 3 2 2 4 2" xfId="4221"/>
    <cellStyle name="Обычный 2 2 13 3 2 2 5" xfId="4222"/>
    <cellStyle name="Обычный 2 2 13 3 2 2 5 2" xfId="4223"/>
    <cellStyle name="Обычный 2 2 13 3 2 2 6" xfId="4224"/>
    <cellStyle name="Обычный 2 2 13 3 2 3" xfId="4225"/>
    <cellStyle name="Обычный 2 2 13 3 2 3 2" xfId="4226"/>
    <cellStyle name="Обычный 2 2 13 3 2 3 2 2" xfId="4227"/>
    <cellStyle name="Обычный 2 2 13 3 2 3 2 2 2" xfId="4228"/>
    <cellStyle name="Обычный 2 2 13 3 2 3 2 3" xfId="4229"/>
    <cellStyle name="Обычный 2 2 13 3 2 3 2 3 2" xfId="4230"/>
    <cellStyle name="Обычный 2 2 13 3 2 3 2 4" xfId="4231"/>
    <cellStyle name="Обычный 2 2 13 3 2 3 3" xfId="4232"/>
    <cellStyle name="Обычный 2 2 13 3 2 3 3 2" xfId="4233"/>
    <cellStyle name="Обычный 2 2 13 3 2 3 3 2 2" xfId="4234"/>
    <cellStyle name="Обычный 2 2 13 3 2 3 3 3" xfId="4235"/>
    <cellStyle name="Обычный 2 2 13 3 2 3 3 3 2" xfId="4236"/>
    <cellStyle name="Обычный 2 2 13 3 2 3 3 4" xfId="4237"/>
    <cellStyle name="Обычный 2 2 13 3 2 3 4" xfId="4238"/>
    <cellStyle name="Обычный 2 2 13 3 2 3 4 2" xfId="4239"/>
    <cellStyle name="Обычный 2 2 13 3 2 3 5" xfId="4240"/>
    <cellStyle name="Обычный 2 2 13 3 2 3 5 2" xfId="4241"/>
    <cellStyle name="Обычный 2 2 13 3 2 3 6" xfId="4242"/>
    <cellStyle name="Обычный 2 2 13 3 2 4" xfId="4243"/>
    <cellStyle name="Обычный 2 2 13 3 2 4 2" xfId="4244"/>
    <cellStyle name="Обычный 2 2 13 3 2 4 2 2" xfId="4245"/>
    <cellStyle name="Обычный 2 2 13 3 2 4 2 2 2" xfId="4246"/>
    <cellStyle name="Обычный 2 2 13 3 2 4 2 3" xfId="4247"/>
    <cellStyle name="Обычный 2 2 13 3 2 4 2 3 2" xfId="4248"/>
    <cellStyle name="Обычный 2 2 13 3 2 4 2 4" xfId="4249"/>
    <cellStyle name="Обычный 2 2 13 3 2 4 3" xfId="4250"/>
    <cellStyle name="Обычный 2 2 13 3 2 4 3 2" xfId="4251"/>
    <cellStyle name="Обычный 2 2 13 3 2 4 3 2 2" xfId="4252"/>
    <cellStyle name="Обычный 2 2 13 3 2 4 3 3" xfId="4253"/>
    <cellStyle name="Обычный 2 2 13 3 2 4 3 3 2" xfId="4254"/>
    <cellStyle name="Обычный 2 2 13 3 2 4 3 4" xfId="4255"/>
    <cellStyle name="Обычный 2 2 13 3 2 4 4" xfId="4256"/>
    <cellStyle name="Обычный 2 2 13 3 2 4 4 2" xfId="4257"/>
    <cellStyle name="Обычный 2 2 13 3 2 4 5" xfId="4258"/>
    <cellStyle name="Обычный 2 2 13 3 2 4 5 2" xfId="4259"/>
    <cellStyle name="Обычный 2 2 13 3 2 4 6" xfId="4260"/>
    <cellStyle name="Обычный 2 2 13 3 2 5" xfId="4261"/>
    <cellStyle name="Обычный 2 2 13 3 2 5 2" xfId="4262"/>
    <cellStyle name="Обычный 2 2 13 3 2 5 2 2" xfId="4263"/>
    <cellStyle name="Обычный 2 2 13 3 2 5 3" xfId="4264"/>
    <cellStyle name="Обычный 2 2 13 3 2 5 3 2" xfId="4265"/>
    <cellStyle name="Обычный 2 2 13 3 2 5 4" xfId="4266"/>
    <cellStyle name="Обычный 2 2 13 3 2 6" xfId="4267"/>
    <cellStyle name="Обычный 2 2 13 3 2 6 2" xfId="4268"/>
    <cellStyle name="Обычный 2 2 13 3 2 6 2 2" xfId="4269"/>
    <cellStyle name="Обычный 2 2 13 3 2 6 3" xfId="4270"/>
    <cellStyle name="Обычный 2 2 13 3 2 6 3 2" xfId="4271"/>
    <cellStyle name="Обычный 2 2 13 3 2 6 4" xfId="4272"/>
    <cellStyle name="Обычный 2 2 13 3 2 7" xfId="4273"/>
    <cellStyle name="Обычный 2 2 13 3 2 7 2" xfId="4274"/>
    <cellStyle name="Обычный 2 2 13 3 2 8" xfId="4275"/>
    <cellStyle name="Обычный 2 2 13 3 2 8 2" xfId="4276"/>
    <cellStyle name="Обычный 2 2 13 3 2 9" xfId="4277"/>
    <cellStyle name="Обычный 2 2 13 3 3" xfId="4278"/>
    <cellStyle name="Обычный 2 2 13 3 3 2" xfId="4279"/>
    <cellStyle name="Обычный 2 2 13 3 3 2 2" xfId="4280"/>
    <cellStyle name="Обычный 2 2 13 3 3 2 2 2" xfId="4281"/>
    <cellStyle name="Обычный 2 2 13 3 3 2 3" xfId="4282"/>
    <cellStyle name="Обычный 2 2 13 3 3 2 3 2" xfId="4283"/>
    <cellStyle name="Обычный 2 2 13 3 3 2 4" xfId="4284"/>
    <cellStyle name="Обычный 2 2 13 3 3 3" xfId="4285"/>
    <cellStyle name="Обычный 2 2 13 3 3 3 2" xfId="4286"/>
    <cellStyle name="Обычный 2 2 13 3 3 3 2 2" xfId="4287"/>
    <cellStyle name="Обычный 2 2 13 3 3 3 3" xfId="4288"/>
    <cellStyle name="Обычный 2 2 13 3 3 3 3 2" xfId="4289"/>
    <cellStyle name="Обычный 2 2 13 3 3 3 4" xfId="4290"/>
    <cellStyle name="Обычный 2 2 13 3 3 4" xfId="4291"/>
    <cellStyle name="Обычный 2 2 13 3 3 4 2" xfId="4292"/>
    <cellStyle name="Обычный 2 2 13 3 3 5" xfId="4293"/>
    <cellStyle name="Обычный 2 2 13 3 3 5 2" xfId="4294"/>
    <cellStyle name="Обычный 2 2 13 3 3 6" xfId="4295"/>
    <cellStyle name="Обычный 2 2 13 3 4" xfId="4296"/>
    <cellStyle name="Обычный 2 2 13 3 4 2" xfId="4297"/>
    <cellStyle name="Обычный 2 2 13 3 4 2 2" xfId="4298"/>
    <cellStyle name="Обычный 2 2 13 3 4 2 2 2" xfId="4299"/>
    <cellStyle name="Обычный 2 2 13 3 4 2 3" xfId="4300"/>
    <cellStyle name="Обычный 2 2 13 3 4 2 3 2" xfId="4301"/>
    <cellStyle name="Обычный 2 2 13 3 4 2 4" xfId="4302"/>
    <cellStyle name="Обычный 2 2 13 3 4 3" xfId="4303"/>
    <cellStyle name="Обычный 2 2 13 3 4 3 2" xfId="4304"/>
    <cellStyle name="Обычный 2 2 13 3 4 3 2 2" xfId="4305"/>
    <cellStyle name="Обычный 2 2 13 3 4 3 3" xfId="4306"/>
    <cellStyle name="Обычный 2 2 13 3 4 3 3 2" xfId="4307"/>
    <cellStyle name="Обычный 2 2 13 3 4 3 4" xfId="4308"/>
    <cellStyle name="Обычный 2 2 13 3 4 4" xfId="4309"/>
    <cellStyle name="Обычный 2 2 13 3 4 4 2" xfId="4310"/>
    <cellStyle name="Обычный 2 2 13 3 4 5" xfId="4311"/>
    <cellStyle name="Обычный 2 2 13 3 4 5 2" xfId="4312"/>
    <cellStyle name="Обычный 2 2 13 3 4 6" xfId="4313"/>
    <cellStyle name="Обычный 2 2 13 3 5" xfId="4314"/>
    <cellStyle name="Обычный 2 2 13 3 5 2" xfId="4315"/>
    <cellStyle name="Обычный 2 2 13 3 5 2 2" xfId="4316"/>
    <cellStyle name="Обычный 2 2 13 3 5 2 2 2" xfId="4317"/>
    <cellStyle name="Обычный 2 2 13 3 5 2 3" xfId="4318"/>
    <cellStyle name="Обычный 2 2 13 3 5 2 3 2" xfId="4319"/>
    <cellStyle name="Обычный 2 2 13 3 5 2 4" xfId="4320"/>
    <cellStyle name="Обычный 2 2 13 3 5 3" xfId="4321"/>
    <cellStyle name="Обычный 2 2 13 3 5 3 2" xfId="4322"/>
    <cellStyle name="Обычный 2 2 13 3 5 3 2 2" xfId="4323"/>
    <cellStyle name="Обычный 2 2 13 3 5 3 3" xfId="4324"/>
    <cellStyle name="Обычный 2 2 13 3 5 3 3 2" xfId="4325"/>
    <cellStyle name="Обычный 2 2 13 3 5 3 4" xfId="4326"/>
    <cellStyle name="Обычный 2 2 13 3 5 4" xfId="4327"/>
    <cellStyle name="Обычный 2 2 13 3 5 4 2" xfId="4328"/>
    <cellStyle name="Обычный 2 2 13 3 5 5" xfId="4329"/>
    <cellStyle name="Обычный 2 2 13 3 5 5 2" xfId="4330"/>
    <cellStyle name="Обычный 2 2 13 3 5 6" xfId="4331"/>
    <cellStyle name="Обычный 2 2 13 3 6" xfId="4332"/>
    <cellStyle name="Обычный 2 2 13 3 6 2" xfId="4333"/>
    <cellStyle name="Обычный 2 2 13 3 6 2 2" xfId="4334"/>
    <cellStyle name="Обычный 2 2 13 3 6 3" xfId="4335"/>
    <cellStyle name="Обычный 2 2 13 3 6 3 2" xfId="4336"/>
    <cellStyle name="Обычный 2 2 13 3 6 4" xfId="4337"/>
    <cellStyle name="Обычный 2 2 13 3 7" xfId="4338"/>
    <cellStyle name="Обычный 2 2 13 3 7 2" xfId="4339"/>
    <cellStyle name="Обычный 2 2 13 3 7 2 2" xfId="4340"/>
    <cellStyle name="Обычный 2 2 13 3 7 3" xfId="4341"/>
    <cellStyle name="Обычный 2 2 13 3 7 3 2" xfId="4342"/>
    <cellStyle name="Обычный 2 2 13 3 7 4" xfId="4343"/>
    <cellStyle name="Обычный 2 2 13 3 8" xfId="4344"/>
    <cellStyle name="Обычный 2 2 13 3 8 2" xfId="4345"/>
    <cellStyle name="Обычный 2 2 13 3 9" xfId="4346"/>
    <cellStyle name="Обычный 2 2 13 3 9 2" xfId="4347"/>
    <cellStyle name="Обычный 2 2 13 4" xfId="4348"/>
    <cellStyle name="Обычный 2 2 13 4 2" xfId="4349"/>
    <cellStyle name="Обычный 2 2 13 4 2 2" xfId="4350"/>
    <cellStyle name="Обычный 2 2 13 4 2 2 2" xfId="4351"/>
    <cellStyle name="Обычный 2 2 13 4 2 2 2 2" xfId="4352"/>
    <cellStyle name="Обычный 2 2 13 4 2 2 3" xfId="4353"/>
    <cellStyle name="Обычный 2 2 13 4 2 2 3 2" xfId="4354"/>
    <cellStyle name="Обычный 2 2 13 4 2 2 4" xfId="4355"/>
    <cellStyle name="Обычный 2 2 13 4 2 3" xfId="4356"/>
    <cellStyle name="Обычный 2 2 13 4 2 3 2" xfId="4357"/>
    <cellStyle name="Обычный 2 2 13 4 2 3 2 2" xfId="4358"/>
    <cellStyle name="Обычный 2 2 13 4 2 3 3" xfId="4359"/>
    <cellStyle name="Обычный 2 2 13 4 2 3 3 2" xfId="4360"/>
    <cellStyle name="Обычный 2 2 13 4 2 3 4" xfId="4361"/>
    <cellStyle name="Обычный 2 2 13 4 2 4" xfId="4362"/>
    <cellStyle name="Обычный 2 2 13 4 2 4 2" xfId="4363"/>
    <cellStyle name="Обычный 2 2 13 4 2 5" xfId="4364"/>
    <cellStyle name="Обычный 2 2 13 4 2 5 2" xfId="4365"/>
    <cellStyle name="Обычный 2 2 13 4 2 6" xfId="4366"/>
    <cellStyle name="Обычный 2 2 13 4 3" xfId="4367"/>
    <cellStyle name="Обычный 2 2 13 4 3 2" xfId="4368"/>
    <cellStyle name="Обычный 2 2 13 4 3 2 2" xfId="4369"/>
    <cellStyle name="Обычный 2 2 13 4 3 2 2 2" xfId="4370"/>
    <cellStyle name="Обычный 2 2 13 4 3 2 3" xfId="4371"/>
    <cellStyle name="Обычный 2 2 13 4 3 2 3 2" xfId="4372"/>
    <cellStyle name="Обычный 2 2 13 4 3 2 4" xfId="4373"/>
    <cellStyle name="Обычный 2 2 13 4 3 3" xfId="4374"/>
    <cellStyle name="Обычный 2 2 13 4 3 3 2" xfId="4375"/>
    <cellStyle name="Обычный 2 2 13 4 3 3 2 2" xfId="4376"/>
    <cellStyle name="Обычный 2 2 13 4 3 3 3" xfId="4377"/>
    <cellStyle name="Обычный 2 2 13 4 3 3 3 2" xfId="4378"/>
    <cellStyle name="Обычный 2 2 13 4 3 3 4" xfId="4379"/>
    <cellStyle name="Обычный 2 2 13 4 3 4" xfId="4380"/>
    <cellStyle name="Обычный 2 2 13 4 3 4 2" xfId="4381"/>
    <cellStyle name="Обычный 2 2 13 4 3 5" xfId="4382"/>
    <cellStyle name="Обычный 2 2 13 4 3 5 2" xfId="4383"/>
    <cellStyle name="Обычный 2 2 13 4 3 6" xfId="4384"/>
    <cellStyle name="Обычный 2 2 13 4 4" xfId="4385"/>
    <cellStyle name="Обычный 2 2 13 4 4 2" xfId="4386"/>
    <cellStyle name="Обычный 2 2 13 4 4 2 2" xfId="4387"/>
    <cellStyle name="Обычный 2 2 13 4 4 2 2 2" xfId="4388"/>
    <cellStyle name="Обычный 2 2 13 4 4 2 3" xfId="4389"/>
    <cellStyle name="Обычный 2 2 13 4 4 2 3 2" xfId="4390"/>
    <cellStyle name="Обычный 2 2 13 4 4 2 4" xfId="4391"/>
    <cellStyle name="Обычный 2 2 13 4 4 3" xfId="4392"/>
    <cellStyle name="Обычный 2 2 13 4 4 3 2" xfId="4393"/>
    <cellStyle name="Обычный 2 2 13 4 4 3 2 2" xfId="4394"/>
    <cellStyle name="Обычный 2 2 13 4 4 3 3" xfId="4395"/>
    <cellStyle name="Обычный 2 2 13 4 4 3 3 2" xfId="4396"/>
    <cellStyle name="Обычный 2 2 13 4 4 3 4" xfId="4397"/>
    <cellStyle name="Обычный 2 2 13 4 4 4" xfId="4398"/>
    <cellStyle name="Обычный 2 2 13 4 4 4 2" xfId="4399"/>
    <cellStyle name="Обычный 2 2 13 4 4 5" xfId="4400"/>
    <cellStyle name="Обычный 2 2 13 4 4 5 2" xfId="4401"/>
    <cellStyle name="Обычный 2 2 13 4 4 6" xfId="4402"/>
    <cellStyle name="Обычный 2 2 13 4 5" xfId="4403"/>
    <cellStyle name="Обычный 2 2 13 4 5 2" xfId="4404"/>
    <cellStyle name="Обычный 2 2 13 4 5 2 2" xfId="4405"/>
    <cellStyle name="Обычный 2 2 13 4 5 3" xfId="4406"/>
    <cellStyle name="Обычный 2 2 13 4 5 3 2" xfId="4407"/>
    <cellStyle name="Обычный 2 2 13 4 5 4" xfId="4408"/>
    <cellStyle name="Обычный 2 2 13 4 6" xfId="4409"/>
    <cellStyle name="Обычный 2 2 13 4 6 2" xfId="4410"/>
    <cellStyle name="Обычный 2 2 13 4 6 2 2" xfId="4411"/>
    <cellStyle name="Обычный 2 2 13 4 6 3" xfId="4412"/>
    <cellStyle name="Обычный 2 2 13 4 6 3 2" xfId="4413"/>
    <cellStyle name="Обычный 2 2 13 4 6 4" xfId="4414"/>
    <cellStyle name="Обычный 2 2 13 4 7" xfId="4415"/>
    <cellStyle name="Обычный 2 2 13 4 7 2" xfId="4416"/>
    <cellStyle name="Обычный 2 2 13 4 8" xfId="4417"/>
    <cellStyle name="Обычный 2 2 13 4 8 2" xfId="4418"/>
    <cellStyle name="Обычный 2 2 13 4 9" xfId="4419"/>
    <cellStyle name="Обычный 2 2 13 5" xfId="4420"/>
    <cellStyle name="Обычный 2 2 13 5 2" xfId="4421"/>
    <cellStyle name="Обычный 2 2 13 5 2 2" xfId="4422"/>
    <cellStyle name="Обычный 2 2 13 5 2 2 2" xfId="4423"/>
    <cellStyle name="Обычный 2 2 13 5 2 3" xfId="4424"/>
    <cellStyle name="Обычный 2 2 13 5 2 3 2" xfId="4425"/>
    <cellStyle name="Обычный 2 2 13 5 2 4" xfId="4426"/>
    <cellStyle name="Обычный 2 2 13 5 3" xfId="4427"/>
    <cellStyle name="Обычный 2 2 13 5 3 2" xfId="4428"/>
    <cellStyle name="Обычный 2 2 13 5 3 2 2" xfId="4429"/>
    <cellStyle name="Обычный 2 2 13 5 3 3" xfId="4430"/>
    <cellStyle name="Обычный 2 2 13 5 3 3 2" xfId="4431"/>
    <cellStyle name="Обычный 2 2 13 5 3 4" xfId="4432"/>
    <cellStyle name="Обычный 2 2 13 5 4" xfId="4433"/>
    <cellStyle name="Обычный 2 2 13 5 4 2" xfId="4434"/>
    <cellStyle name="Обычный 2 2 13 5 5" xfId="4435"/>
    <cellStyle name="Обычный 2 2 13 5 5 2" xfId="4436"/>
    <cellStyle name="Обычный 2 2 13 5 6" xfId="4437"/>
    <cellStyle name="Обычный 2 2 13 6" xfId="4438"/>
    <cellStyle name="Обычный 2 2 13 6 2" xfId="4439"/>
    <cellStyle name="Обычный 2 2 13 6 2 2" xfId="4440"/>
    <cellStyle name="Обычный 2 2 13 6 2 2 2" xfId="4441"/>
    <cellStyle name="Обычный 2 2 13 6 2 3" xfId="4442"/>
    <cellStyle name="Обычный 2 2 13 6 2 3 2" xfId="4443"/>
    <cellStyle name="Обычный 2 2 13 6 2 4" xfId="4444"/>
    <cellStyle name="Обычный 2 2 13 6 3" xfId="4445"/>
    <cellStyle name="Обычный 2 2 13 6 3 2" xfId="4446"/>
    <cellStyle name="Обычный 2 2 13 6 3 2 2" xfId="4447"/>
    <cellStyle name="Обычный 2 2 13 6 3 3" xfId="4448"/>
    <cellStyle name="Обычный 2 2 13 6 3 3 2" xfId="4449"/>
    <cellStyle name="Обычный 2 2 13 6 3 4" xfId="4450"/>
    <cellStyle name="Обычный 2 2 13 6 4" xfId="4451"/>
    <cellStyle name="Обычный 2 2 13 6 4 2" xfId="4452"/>
    <cellStyle name="Обычный 2 2 13 6 5" xfId="4453"/>
    <cellStyle name="Обычный 2 2 13 6 5 2" xfId="4454"/>
    <cellStyle name="Обычный 2 2 13 6 6" xfId="4455"/>
    <cellStyle name="Обычный 2 2 13 7" xfId="4456"/>
    <cellStyle name="Обычный 2 2 13 7 2" xfId="4457"/>
    <cellStyle name="Обычный 2 2 13 7 2 2" xfId="4458"/>
    <cellStyle name="Обычный 2 2 13 7 2 2 2" xfId="4459"/>
    <cellStyle name="Обычный 2 2 13 7 2 3" xfId="4460"/>
    <cellStyle name="Обычный 2 2 13 7 2 3 2" xfId="4461"/>
    <cellStyle name="Обычный 2 2 13 7 2 4" xfId="4462"/>
    <cellStyle name="Обычный 2 2 13 7 3" xfId="4463"/>
    <cellStyle name="Обычный 2 2 13 7 3 2" xfId="4464"/>
    <cellStyle name="Обычный 2 2 13 7 3 2 2" xfId="4465"/>
    <cellStyle name="Обычный 2 2 13 7 3 3" xfId="4466"/>
    <cellStyle name="Обычный 2 2 13 7 3 3 2" xfId="4467"/>
    <cellStyle name="Обычный 2 2 13 7 3 4" xfId="4468"/>
    <cellStyle name="Обычный 2 2 13 7 4" xfId="4469"/>
    <cellStyle name="Обычный 2 2 13 7 4 2" xfId="4470"/>
    <cellStyle name="Обычный 2 2 13 7 5" xfId="4471"/>
    <cellStyle name="Обычный 2 2 13 7 5 2" xfId="4472"/>
    <cellStyle name="Обычный 2 2 13 7 6" xfId="4473"/>
    <cellStyle name="Обычный 2 2 13 8" xfId="4474"/>
    <cellStyle name="Обычный 2 2 13 8 2" xfId="4475"/>
    <cellStyle name="Обычный 2 2 13 8 2 2" xfId="4476"/>
    <cellStyle name="Обычный 2 2 13 8 3" xfId="4477"/>
    <cellStyle name="Обычный 2 2 13 8 3 2" xfId="4478"/>
    <cellStyle name="Обычный 2 2 13 8 4" xfId="4479"/>
    <cellStyle name="Обычный 2 2 13 9" xfId="4480"/>
    <cellStyle name="Обычный 2 2 13 9 2" xfId="4481"/>
    <cellStyle name="Обычный 2 2 13 9 2 2" xfId="4482"/>
    <cellStyle name="Обычный 2 2 13 9 3" xfId="4483"/>
    <cellStyle name="Обычный 2 2 13 9 3 2" xfId="4484"/>
    <cellStyle name="Обычный 2 2 13 9 4" xfId="4485"/>
    <cellStyle name="Обычный 2 2 14" xfId="4486"/>
    <cellStyle name="Обычный 2 2 14 10" xfId="4487"/>
    <cellStyle name="Обычный 2 2 14 10 2" xfId="4488"/>
    <cellStyle name="Обычный 2 2 14 11" xfId="4489"/>
    <cellStyle name="Обычный 2 2 14 11 2" xfId="4490"/>
    <cellStyle name="Обычный 2 2 14 12" xfId="4491"/>
    <cellStyle name="Обычный 2 2 14 2" xfId="4492"/>
    <cellStyle name="Обычный 2 2 14 2 10" xfId="4493"/>
    <cellStyle name="Обычный 2 2 14 2 10 2" xfId="4494"/>
    <cellStyle name="Обычный 2 2 14 2 11" xfId="4495"/>
    <cellStyle name="Обычный 2 2 14 2 2" xfId="4496"/>
    <cellStyle name="Обычный 2 2 14 2 2 10" xfId="4497"/>
    <cellStyle name="Обычный 2 2 14 2 2 2" xfId="4498"/>
    <cellStyle name="Обычный 2 2 14 2 2 2 2" xfId="4499"/>
    <cellStyle name="Обычный 2 2 14 2 2 2 2 2" xfId="4500"/>
    <cellStyle name="Обычный 2 2 14 2 2 2 2 2 2" xfId="4501"/>
    <cellStyle name="Обычный 2 2 14 2 2 2 2 2 2 2" xfId="4502"/>
    <cellStyle name="Обычный 2 2 14 2 2 2 2 2 3" xfId="4503"/>
    <cellStyle name="Обычный 2 2 14 2 2 2 2 2 3 2" xfId="4504"/>
    <cellStyle name="Обычный 2 2 14 2 2 2 2 2 4" xfId="4505"/>
    <cellStyle name="Обычный 2 2 14 2 2 2 2 3" xfId="4506"/>
    <cellStyle name="Обычный 2 2 14 2 2 2 2 3 2" xfId="4507"/>
    <cellStyle name="Обычный 2 2 14 2 2 2 2 3 2 2" xfId="4508"/>
    <cellStyle name="Обычный 2 2 14 2 2 2 2 3 3" xfId="4509"/>
    <cellStyle name="Обычный 2 2 14 2 2 2 2 3 3 2" xfId="4510"/>
    <cellStyle name="Обычный 2 2 14 2 2 2 2 3 4" xfId="4511"/>
    <cellStyle name="Обычный 2 2 14 2 2 2 2 4" xfId="4512"/>
    <cellStyle name="Обычный 2 2 14 2 2 2 2 4 2" xfId="4513"/>
    <cellStyle name="Обычный 2 2 14 2 2 2 2 5" xfId="4514"/>
    <cellStyle name="Обычный 2 2 14 2 2 2 2 5 2" xfId="4515"/>
    <cellStyle name="Обычный 2 2 14 2 2 2 2 6" xfId="4516"/>
    <cellStyle name="Обычный 2 2 14 2 2 2 3" xfId="4517"/>
    <cellStyle name="Обычный 2 2 14 2 2 2 3 2" xfId="4518"/>
    <cellStyle name="Обычный 2 2 14 2 2 2 3 2 2" xfId="4519"/>
    <cellStyle name="Обычный 2 2 14 2 2 2 3 2 2 2" xfId="4520"/>
    <cellStyle name="Обычный 2 2 14 2 2 2 3 2 3" xfId="4521"/>
    <cellStyle name="Обычный 2 2 14 2 2 2 3 2 3 2" xfId="4522"/>
    <cellStyle name="Обычный 2 2 14 2 2 2 3 2 4" xfId="4523"/>
    <cellStyle name="Обычный 2 2 14 2 2 2 3 3" xfId="4524"/>
    <cellStyle name="Обычный 2 2 14 2 2 2 3 3 2" xfId="4525"/>
    <cellStyle name="Обычный 2 2 14 2 2 2 3 3 2 2" xfId="4526"/>
    <cellStyle name="Обычный 2 2 14 2 2 2 3 3 3" xfId="4527"/>
    <cellStyle name="Обычный 2 2 14 2 2 2 3 3 3 2" xfId="4528"/>
    <cellStyle name="Обычный 2 2 14 2 2 2 3 3 4" xfId="4529"/>
    <cellStyle name="Обычный 2 2 14 2 2 2 3 4" xfId="4530"/>
    <cellStyle name="Обычный 2 2 14 2 2 2 3 4 2" xfId="4531"/>
    <cellStyle name="Обычный 2 2 14 2 2 2 3 5" xfId="4532"/>
    <cellStyle name="Обычный 2 2 14 2 2 2 3 5 2" xfId="4533"/>
    <cellStyle name="Обычный 2 2 14 2 2 2 3 6" xfId="4534"/>
    <cellStyle name="Обычный 2 2 14 2 2 2 4" xfId="4535"/>
    <cellStyle name="Обычный 2 2 14 2 2 2 4 2" xfId="4536"/>
    <cellStyle name="Обычный 2 2 14 2 2 2 4 2 2" xfId="4537"/>
    <cellStyle name="Обычный 2 2 14 2 2 2 4 2 2 2" xfId="4538"/>
    <cellStyle name="Обычный 2 2 14 2 2 2 4 2 3" xfId="4539"/>
    <cellStyle name="Обычный 2 2 14 2 2 2 4 2 3 2" xfId="4540"/>
    <cellStyle name="Обычный 2 2 14 2 2 2 4 2 4" xfId="4541"/>
    <cellStyle name="Обычный 2 2 14 2 2 2 4 3" xfId="4542"/>
    <cellStyle name="Обычный 2 2 14 2 2 2 4 3 2" xfId="4543"/>
    <cellStyle name="Обычный 2 2 14 2 2 2 4 3 2 2" xfId="4544"/>
    <cellStyle name="Обычный 2 2 14 2 2 2 4 3 3" xfId="4545"/>
    <cellStyle name="Обычный 2 2 14 2 2 2 4 3 3 2" xfId="4546"/>
    <cellStyle name="Обычный 2 2 14 2 2 2 4 3 4" xfId="4547"/>
    <cellStyle name="Обычный 2 2 14 2 2 2 4 4" xfId="4548"/>
    <cellStyle name="Обычный 2 2 14 2 2 2 4 4 2" xfId="4549"/>
    <cellStyle name="Обычный 2 2 14 2 2 2 4 5" xfId="4550"/>
    <cellStyle name="Обычный 2 2 14 2 2 2 4 5 2" xfId="4551"/>
    <cellStyle name="Обычный 2 2 14 2 2 2 4 6" xfId="4552"/>
    <cellStyle name="Обычный 2 2 14 2 2 2 5" xfId="4553"/>
    <cellStyle name="Обычный 2 2 14 2 2 2 5 2" xfId="4554"/>
    <cellStyle name="Обычный 2 2 14 2 2 2 5 2 2" xfId="4555"/>
    <cellStyle name="Обычный 2 2 14 2 2 2 5 3" xfId="4556"/>
    <cellStyle name="Обычный 2 2 14 2 2 2 5 3 2" xfId="4557"/>
    <cellStyle name="Обычный 2 2 14 2 2 2 5 4" xfId="4558"/>
    <cellStyle name="Обычный 2 2 14 2 2 2 6" xfId="4559"/>
    <cellStyle name="Обычный 2 2 14 2 2 2 6 2" xfId="4560"/>
    <cellStyle name="Обычный 2 2 14 2 2 2 6 2 2" xfId="4561"/>
    <cellStyle name="Обычный 2 2 14 2 2 2 6 3" xfId="4562"/>
    <cellStyle name="Обычный 2 2 14 2 2 2 6 3 2" xfId="4563"/>
    <cellStyle name="Обычный 2 2 14 2 2 2 6 4" xfId="4564"/>
    <cellStyle name="Обычный 2 2 14 2 2 2 7" xfId="4565"/>
    <cellStyle name="Обычный 2 2 14 2 2 2 7 2" xfId="4566"/>
    <cellStyle name="Обычный 2 2 14 2 2 2 8" xfId="4567"/>
    <cellStyle name="Обычный 2 2 14 2 2 2 8 2" xfId="4568"/>
    <cellStyle name="Обычный 2 2 14 2 2 2 9" xfId="4569"/>
    <cellStyle name="Обычный 2 2 14 2 2 3" xfId="4570"/>
    <cellStyle name="Обычный 2 2 14 2 2 3 2" xfId="4571"/>
    <cellStyle name="Обычный 2 2 14 2 2 3 2 2" xfId="4572"/>
    <cellStyle name="Обычный 2 2 14 2 2 3 2 2 2" xfId="4573"/>
    <cellStyle name="Обычный 2 2 14 2 2 3 2 3" xfId="4574"/>
    <cellStyle name="Обычный 2 2 14 2 2 3 2 3 2" xfId="4575"/>
    <cellStyle name="Обычный 2 2 14 2 2 3 2 4" xfId="4576"/>
    <cellStyle name="Обычный 2 2 14 2 2 3 3" xfId="4577"/>
    <cellStyle name="Обычный 2 2 14 2 2 3 3 2" xfId="4578"/>
    <cellStyle name="Обычный 2 2 14 2 2 3 3 2 2" xfId="4579"/>
    <cellStyle name="Обычный 2 2 14 2 2 3 3 3" xfId="4580"/>
    <cellStyle name="Обычный 2 2 14 2 2 3 3 3 2" xfId="4581"/>
    <cellStyle name="Обычный 2 2 14 2 2 3 3 4" xfId="4582"/>
    <cellStyle name="Обычный 2 2 14 2 2 3 4" xfId="4583"/>
    <cellStyle name="Обычный 2 2 14 2 2 3 4 2" xfId="4584"/>
    <cellStyle name="Обычный 2 2 14 2 2 3 5" xfId="4585"/>
    <cellStyle name="Обычный 2 2 14 2 2 3 5 2" xfId="4586"/>
    <cellStyle name="Обычный 2 2 14 2 2 3 6" xfId="4587"/>
    <cellStyle name="Обычный 2 2 14 2 2 4" xfId="4588"/>
    <cellStyle name="Обычный 2 2 14 2 2 4 2" xfId="4589"/>
    <cellStyle name="Обычный 2 2 14 2 2 4 2 2" xfId="4590"/>
    <cellStyle name="Обычный 2 2 14 2 2 4 2 2 2" xfId="4591"/>
    <cellStyle name="Обычный 2 2 14 2 2 4 2 3" xfId="4592"/>
    <cellStyle name="Обычный 2 2 14 2 2 4 2 3 2" xfId="4593"/>
    <cellStyle name="Обычный 2 2 14 2 2 4 2 4" xfId="4594"/>
    <cellStyle name="Обычный 2 2 14 2 2 4 3" xfId="4595"/>
    <cellStyle name="Обычный 2 2 14 2 2 4 3 2" xfId="4596"/>
    <cellStyle name="Обычный 2 2 14 2 2 4 3 2 2" xfId="4597"/>
    <cellStyle name="Обычный 2 2 14 2 2 4 3 3" xfId="4598"/>
    <cellStyle name="Обычный 2 2 14 2 2 4 3 3 2" xfId="4599"/>
    <cellStyle name="Обычный 2 2 14 2 2 4 3 4" xfId="4600"/>
    <cellStyle name="Обычный 2 2 14 2 2 4 4" xfId="4601"/>
    <cellStyle name="Обычный 2 2 14 2 2 4 4 2" xfId="4602"/>
    <cellStyle name="Обычный 2 2 14 2 2 4 5" xfId="4603"/>
    <cellStyle name="Обычный 2 2 14 2 2 4 5 2" xfId="4604"/>
    <cellStyle name="Обычный 2 2 14 2 2 4 6" xfId="4605"/>
    <cellStyle name="Обычный 2 2 14 2 2 5" xfId="4606"/>
    <cellStyle name="Обычный 2 2 14 2 2 5 2" xfId="4607"/>
    <cellStyle name="Обычный 2 2 14 2 2 5 2 2" xfId="4608"/>
    <cellStyle name="Обычный 2 2 14 2 2 5 2 2 2" xfId="4609"/>
    <cellStyle name="Обычный 2 2 14 2 2 5 2 3" xfId="4610"/>
    <cellStyle name="Обычный 2 2 14 2 2 5 2 3 2" xfId="4611"/>
    <cellStyle name="Обычный 2 2 14 2 2 5 2 4" xfId="4612"/>
    <cellStyle name="Обычный 2 2 14 2 2 5 3" xfId="4613"/>
    <cellStyle name="Обычный 2 2 14 2 2 5 3 2" xfId="4614"/>
    <cellStyle name="Обычный 2 2 14 2 2 5 3 2 2" xfId="4615"/>
    <cellStyle name="Обычный 2 2 14 2 2 5 3 3" xfId="4616"/>
    <cellStyle name="Обычный 2 2 14 2 2 5 3 3 2" xfId="4617"/>
    <cellStyle name="Обычный 2 2 14 2 2 5 3 4" xfId="4618"/>
    <cellStyle name="Обычный 2 2 14 2 2 5 4" xfId="4619"/>
    <cellStyle name="Обычный 2 2 14 2 2 5 4 2" xfId="4620"/>
    <cellStyle name="Обычный 2 2 14 2 2 5 5" xfId="4621"/>
    <cellStyle name="Обычный 2 2 14 2 2 5 5 2" xfId="4622"/>
    <cellStyle name="Обычный 2 2 14 2 2 5 6" xfId="4623"/>
    <cellStyle name="Обычный 2 2 14 2 2 6" xfId="4624"/>
    <cellStyle name="Обычный 2 2 14 2 2 6 2" xfId="4625"/>
    <cellStyle name="Обычный 2 2 14 2 2 6 2 2" xfId="4626"/>
    <cellStyle name="Обычный 2 2 14 2 2 6 3" xfId="4627"/>
    <cellStyle name="Обычный 2 2 14 2 2 6 3 2" xfId="4628"/>
    <cellStyle name="Обычный 2 2 14 2 2 6 4" xfId="4629"/>
    <cellStyle name="Обычный 2 2 14 2 2 7" xfId="4630"/>
    <cellStyle name="Обычный 2 2 14 2 2 7 2" xfId="4631"/>
    <cellStyle name="Обычный 2 2 14 2 2 7 2 2" xfId="4632"/>
    <cellStyle name="Обычный 2 2 14 2 2 7 3" xfId="4633"/>
    <cellStyle name="Обычный 2 2 14 2 2 7 3 2" xfId="4634"/>
    <cellStyle name="Обычный 2 2 14 2 2 7 4" xfId="4635"/>
    <cellStyle name="Обычный 2 2 14 2 2 8" xfId="4636"/>
    <cellStyle name="Обычный 2 2 14 2 2 8 2" xfId="4637"/>
    <cellStyle name="Обычный 2 2 14 2 2 9" xfId="4638"/>
    <cellStyle name="Обычный 2 2 14 2 2 9 2" xfId="4639"/>
    <cellStyle name="Обычный 2 2 14 2 3" xfId="4640"/>
    <cellStyle name="Обычный 2 2 14 2 3 2" xfId="4641"/>
    <cellStyle name="Обычный 2 2 14 2 3 2 2" xfId="4642"/>
    <cellStyle name="Обычный 2 2 14 2 3 2 2 2" xfId="4643"/>
    <cellStyle name="Обычный 2 2 14 2 3 2 2 2 2" xfId="4644"/>
    <cellStyle name="Обычный 2 2 14 2 3 2 2 3" xfId="4645"/>
    <cellStyle name="Обычный 2 2 14 2 3 2 2 3 2" xfId="4646"/>
    <cellStyle name="Обычный 2 2 14 2 3 2 2 4" xfId="4647"/>
    <cellStyle name="Обычный 2 2 14 2 3 2 3" xfId="4648"/>
    <cellStyle name="Обычный 2 2 14 2 3 2 3 2" xfId="4649"/>
    <cellStyle name="Обычный 2 2 14 2 3 2 3 2 2" xfId="4650"/>
    <cellStyle name="Обычный 2 2 14 2 3 2 3 3" xfId="4651"/>
    <cellStyle name="Обычный 2 2 14 2 3 2 3 3 2" xfId="4652"/>
    <cellStyle name="Обычный 2 2 14 2 3 2 3 4" xfId="4653"/>
    <cellStyle name="Обычный 2 2 14 2 3 2 4" xfId="4654"/>
    <cellStyle name="Обычный 2 2 14 2 3 2 4 2" xfId="4655"/>
    <cellStyle name="Обычный 2 2 14 2 3 2 5" xfId="4656"/>
    <cellStyle name="Обычный 2 2 14 2 3 2 5 2" xfId="4657"/>
    <cellStyle name="Обычный 2 2 14 2 3 2 6" xfId="4658"/>
    <cellStyle name="Обычный 2 2 14 2 3 3" xfId="4659"/>
    <cellStyle name="Обычный 2 2 14 2 3 3 2" xfId="4660"/>
    <cellStyle name="Обычный 2 2 14 2 3 3 2 2" xfId="4661"/>
    <cellStyle name="Обычный 2 2 14 2 3 3 2 2 2" xfId="4662"/>
    <cellStyle name="Обычный 2 2 14 2 3 3 2 3" xfId="4663"/>
    <cellStyle name="Обычный 2 2 14 2 3 3 2 3 2" xfId="4664"/>
    <cellStyle name="Обычный 2 2 14 2 3 3 2 4" xfId="4665"/>
    <cellStyle name="Обычный 2 2 14 2 3 3 3" xfId="4666"/>
    <cellStyle name="Обычный 2 2 14 2 3 3 3 2" xfId="4667"/>
    <cellStyle name="Обычный 2 2 14 2 3 3 3 2 2" xfId="4668"/>
    <cellStyle name="Обычный 2 2 14 2 3 3 3 3" xfId="4669"/>
    <cellStyle name="Обычный 2 2 14 2 3 3 3 3 2" xfId="4670"/>
    <cellStyle name="Обычный 2 2 14 2 3 3 3 4" xfId="4671"/>
    <cellStyle name="Обычный 2 2 14 2 3 3 4" xfId="4672"/>
    <cellStyle name="Обычный 2 2 14 2 3 3 4 2" xfId="4673"/>
    <cellStyle name="Обычный 2 2 14 2 3 3 5" xfId="4674"/>
    <cellStyle name="Обычный 2 2 14 2 3 3 5 2" xfId="4675"/>
    <cellStyle name="Обычный 2 2 14 2 3 3 6" xfId="4676"/>
    <cellStyle name="Обычный 2 2 14 2 3 4" xfId="4677"/>
    <cellStyle name="Обычный 2 2 14 2 3 4 2" xfId="4678"/>
    <cellStyle name="Обычный 2 2 14 2 3 4 2 2" xfId="4679"/>
    <cellStyle name="Обычный 2 2 14 2 3 4 2 2 2" xfId="4680"/>
    <cellStyle name="Обычный 2 2 14 2 3 4 2 3" xfId="4681"/>
    <cellStyle name="Обычный 2 2 14 2 3 4 2 3 2" xfId="4682"/>
    <cellStyle name="Обычный 2 2 14 2 3 4 2 4" xfId="4683"/>
    <cellStyle name="Обычный 2 2 14 2 3 4 3" xfId="4684"/>
    <cellStyle name="Обычный 2 2 14 2 3 4 3 2" xfId="4685"/>
    <cellStyle name="Обычный 2 2 14 2 3 4 3 2 2" xfId="4686"/>
    <cellStyle name="Обычный 2 2 14 2 3 4 3 3" xfId="4687"/>
    <cellStyle name="Обычный 2 2 14 2 3 4 3 3 2" xfId="4688"/>
    <cellStyle name="Обычный 2 2 14 2 3 4 3 4" xfId="4689"/>
    <cellStyle name="Обычный 2 2 14 2 3 4 4" xfId="4690"/>
    <cellStyle name="Обычный 2 2 14 2 3 4 4 2" xfId="4691"/>
    <cellStyle name="Обычный 2 2 14 2 3 4 5" xfId="4692"/>
    <cellStyle name="Обычный 2 2 14 2 3 4 5 2" xfId="4693"/>
    <cellStyle name="Обычный 2 2 14 2 3 4 6" xfId="4694"/>
    <cellStyle name="Обычный 2 2 14 2 3 5" xfId="4695"/>
    <cellStyle name="Обычный 2 2 14 2 3 5 2" xfId="4696"/>
    <cellStyle name="Обычный 2 2 14 2 3 5 2 2" xfId="4697"/>
    <cellStyle name="Обычный 2 2 14 2 3 5 3" xfId="4698"/>
    <cellStyle name="Обычный 2 2 14 2 3 5 3 2" xfId="4699"/>
    <cellStyle name="Обычный 2 2 14 2 3 5 4" xfId="4700"/>
    <cellStyle name="Обычный 2 2 14 2 3 6" xfId="4701"/>
    <cellStyle name="Обычный 2 2 14 2 3 6 2" xfId="4702"/>
    <cellStyle name="Обычный 2 2 14 2 3 6 2 2" xfId="4703"/>
    <cellStyle name="Обычный 2 2 14 2 3 6 3" xfId="4704"/>
    <cellStyle name="Обычный 2 2 14 2 3 6 3 2" xfId="4705"/>
    <cellStyle name="Обычный 2 2 14 2 3 6 4" xfId="4706"/>
    <cellStyle name="Обычный 2 2 14 2 3 7" xfId="4707"/>
    <cellStyle name="Обычный 2 2 14 2 3 7 2" xfId="4708"/>
    <cellStyle name="Обычный 2 2 14 2 3 8" xfId="4709"/>
    <cellStyle name="Обычный 2 2 14 2 3 8 2" xfId="4710"/>
    <cellStyle name="Обычный 2 2 14 2 3 9" xfId="4711"/>
    <cellStyle name="Обычный 2 2 14 2 4" xfId="4712"/>
    <cellStyle name="Обычный 2 2 14 2 4 2" xfId="4713"/>
    <cellStyle name="Обычный 2 2 14 2 4 2 2" xfId="4714"/>
    <cellStyle name="Обычный 2 2 14 2 4 2 2 2" xfId="4715"/>
    <cellStyle name="Обычный 2 2 14 2 4 2 3" xfId="4716"/>
    <cellStyle name="Обычный 2 2 14 2 4 2 3 2" xfId="4717"/>
    <cellStyle name="Обычный 2 2 14 2 4 2 4" xfId="4718"/>
    <cellStyle name="Обычный 2 2 14 2 4 3" xfId="4719"/>
    <cellStyle name="Обычный 2 2 14 2 4 3 2" xfId="4720"/>
    <cellStyle name="Обычный 2 2 14 2 4 3 2 2" xfId="4721"/>
    <cellStyle name="Обычный 2 2 14 2 4 3 3" xfId="4722"/>
    <cellStyle name="Обычный 2 2 14 2 4 3 3 2" xfId="4723"/>
    <cellStyle name="Обычный 2 2 14 2 4 3 4" xfId="4724"/>
    <cellStyle name="Обычный 2 2 14 2 4 4" xfId="4725"/>
    <cellStyle name="Обычный 2 2 14 2 4 4 2" xfId="4726"/>
    <cellStyle name="Обычный 2 2 14 2 4 5" xfId="4727"/>
    <cellStyle name="Обычный 2 2 14 2 4 5 2" xfId="4728"/>
    <cellStyle name="Обычный 2 2 14 2 4 6" xfId="4729"/>
    <cellStyle name="Обычный 2 2 14 2 5" xfId="4730"/>
    <cellStyle name="Обычный 2 2 14 2 5 2" xfId="4731"/>
    <cellStyle name="Обычный 2 2 14 2 5 2 2" xfId="4732"/>
    <cellStyle name="Обычный 2 2 14 2 5 2 2 2" xfId="4733"/>
    <cellStyle name="Обычный 2 2 14 2 5 2 3" xfId="4734"/>
    <cellStyle name="Обычный 2 2 14 2 5 2 3 2" xfId="4735"/>
    <cellStyle name="Обычный 2 2 14 2 5 2 4" xfId="4736"/>
    <cellStyle name="Обычный 2 2 14 2 5 3" xfId="4737"/>
    <cellStyle name="Обычный 2 2 14 2 5 3 2" xfId="4738"/>
    <cellStyle name="Обычный 2 2 14 2 5 3 2 2" xfId="4739"/>
    <cellStyle name="Обычный 2 2 14 2 5 3 3" xfId="4740"/>
    <cellStyle name="Обычный 2 2 14 2 5 3 3 2" xfId="4741"/>
    <cellStyle name="Обычный 2 2 14 2 5 3 4" xfId="4742"/>
    <cellStyle name="Обычный 2 2 14 2 5 4" xfId="4743"/>
    <cellStyle name="Обычный 2 2 14 2 5 4 2" xfId="4744"/>
    <cellStyle name="Обычный 2 2 14 2 5 5" xfId="4745"/>
    <cellStyle name="Обычный 2 2 14 2 5 5 2" xfId="4746"/>
    <cellStyle name="Обычный 2 2 14 2 5 6" xfId="4747"/>
    <cellStyle name="Обычный 2 2 14 2 6" xfId="4748"/>
    <cellStyle name="Обычный 2 2 14 2 6 2" xfId="4749"/>
    <cellStyle name="Обычный 2 2 14 2 6 2 2" xfId="4750"/>
    <cellStyle name="Обычный 2 2 14 2 6 2 2 2" xfId="4751"/>
    <cellStyle name="Обычный 2 2 14 2 6 2 3" xfId="4752"/>
    <cellStyle name="Обычный 2 2 14 2 6 2 3 2" xfId="4753"/>
    <cellStyle name="Обычный 2 2 14 2 6 2 4" xfId="4754"/>
    <cellStyle name="Обычный 2 2 14 2 6 3" xfId="4755"/>
    <cellStyle name="Обычный 2 2 14 2 6 3 2" xfId="4756"/>
    <cellStyle name="Обычный 2 2 14 2 6 3 2 2" xfId="4757"/>
    <cellStyle name="Обычный 2 2 14 2 6 3 3" xfId="4758"/>
    <cellStyle name="Обычный 2 2 14 2 6 3 3 2" xfId="4759"/>
    <cellStyle name="Обычный 2 2 14 2 6 3 4" xfId="4760"/>
    <cellStyle name="Обычный 2 2 14 2 6 4" xfId="4761"/>
    <cellStyle name="Обычный 2 2 14 2 6 4 2" xfId="4762"/>
    <cellStyle name="Обычный 2 2 14 2 6 5" xfId="4763"/>
    <cellStyle name="Обычный 2 2 14 2 6 5 2" xfId="4764"/>
    <cellStyle name="Обычный 2 2 14 2 6 6" xfId="4765"/>
    <cellStyle name="Обычный 2 2 14 2 7" xfId="4766"/>
    <cellStyle name="Обычный 2 2 14 2 7 2" xfId="4767"/>
    <cellStyle name="Обычный 2 2 14 2 7 2 2" xfId="4768"/>
    <cellStyle name="Обычный 2 2 14 2 7 3" xfId="4769"/>
    <cellStyle name="Обычный 2 2 14 2 7 3 2" xfId="4770"/>
    <cellStyle name="Обычный 2 2 14 2 7 4" xfId="4771"/>
    <cellStyle name="Обычный 2 2 14 2 8" xfId="4772"/>
    <cellStyle name="Обычный 2 2 14 2 8 2" xfId="4773"/>
    <cellStyle name="Обычный 2 2 14 2 8 2 2" xfId="4774"/>
    <cellStyle name="Обычный 2 2 14 2 8 3" xfId="4775"/>
    <cellStyle name="Обычный 2 2 14 2 8 3 2" xfId="4776"/>
    <cellStyle name="Обычный 2 2 14 2 8 4" xfId="4777"/>
    <cellStyle name="Обычный 2 2 14 2 9" xfId="4778"/>
    <cellStyle name="Обычный 2 2 14 2 9 2" xfId="4779"/>
    <cellStyle name="Обычный 2 2 14 3" xfId="4780"/>
    <cellStyle name="Обычный 2 2 14 3 10" xfId="4781"/>
    <cellStyle name="Обычный 2 2 14 3 2" xfId="4782"/>
    <cellStyle name="Обычный 2 2 14 3 2 2" xfId="4783"/>
    <cellStyle name="Обычный 2 2 14 3 2 2 2" xfId="4784"/>
    <cellStyle name="Обычный 2 2 14 3 2 2 2 2" xfId="4785"/>
    <cellStyle name="Обычный 2 2 14 3 2 2 2 2 2" xfId="4786"/>
    <cellStyle name="Обычный 2 2 14 3 2 2 2 3" xfId="4787"/>
    <cellStyle name="Обычный 2 2 14 3 2 2 2 3 2" xfId="4788"/>
    <cellStyle name="Обычный 2 2 14 3 2 2 2 4" xfId="4789"/>
    <cellStyle name="Обычный 2 2 14 3 2 2 3" xfId="4790"/>
    <cellStyle name="Обычный 2 2 14 3 2 2 3 2" xfId="4791"/>
    <cellStyle name="Обычный 2 2 14 3 2 2 3 2 2" xfId="4792"/>
    <cellStyle name="Обычный 2 2 14 3 2 2 3 3" xfId="4793"/>
    <cellStyle name="Обычный 2 2 14 3 2 2 3 3 2" xfId="4794"/>
    <cellStyle name="Обычный 2 2 14 3 2 2 3 4" xfId="4795"/>
    <cellStyle name="Обычный 2 2 14 3 2 2 4" xfId="4796"/>
    <cellStyle name="Обычный 2 2 14 3 2 2 4 2" xfId="4797"/>
    <cellStyle name="Обычный 2 2 14 3 2 2 5" xfId="4798"/>
    <cellStyle name="Обычный 2 2 14 3 2 2 5 2" xfId="4799"/>
    <cellStyle name="Обычный 2 2 14 3 2 2 6" xfId="4800"/>
    <cellStyle name="Обычный 2 2 14 3 2 3" xfId="4801"/>
    <cellStyle name="Обычный 2 2 14 3 2 3 2" xfId="4802"/>
    <cellStyle name="Обычный 2 2 14 3 2 3 2 2" xfId="4803"/>
    <cellStyle name="Обычный 2 2 14 3 2 3 2 2 2" xfId="4804"/>
    <cellStyle name="Обычный 2 2 14 3 2 3 2 3" xfId="4805"/>
    <cellStyle name="Обычный 2 2 14 3 2 3 2 3 2" xfId="4806"/>
    <cellStyle name="Обычный 2 2 14 3 2 3 2 4" xfId="4807"/>
    <cellStyle name="Обычный 2 2 14 3 2 3 3" xfId="4808"/>
    <cellStyle name="Обычный 2 2 14 3 2 3 3 2" xfId="4809"/>
    <cellStyle name="Обычный 2 2 14 3 2 3 3 2 2" xfId="4810"/>
    <cellStyle name="Обычный 2 2 14 3 2 3 3 3" xfId="4811"/>
    <cellStyle name="Обычный 2 2 14 3 2 3 3 3 2" xfId="4812"/>
    <cellStyle name="Обычный 2 2 14 3 2 3 3 4" xfId="4813"/>
    <cellStyle name="Обычный 2 2 14 3 2 3 4" xfId="4814"/>
    <cellStyle name="Обычный 2 2 14 3 2 3 4 2" xfId="4815"/>
    <cellStyle name="Обычный 2 2 14 3 2 3 5" xfId="4816"/>
    <cellStyle name="Обычный 2 2 14 3 2 3 5 2" xfId="4817"/>
    <cellStyle name="Обычный 2 2 14 3 2 3 6" xfId="4818"/>
    <cellStyle name="Обычный 2 2 14 3 2 4" xfId="4819"/>
    <cellStyle name="Обычный 2 2 14 3 2 4 2" xfId="4820"/>
    <cellStyle name="Обычный 2 2 14 3 2 4 2 2" xfId="4821"/>
    <cellStyle name="Обычный 2 2 14 3 2 4 2 2 2" xfId="4822"/>
    <cellStyle name="Обычный 2 2 14 3 2 4 2 3" xfId="4823"/>
    <cellStyle name="Обычный 2 2 14 3 2 4 2 3 2" xfId="4824"/>
    <cellStyle name="Обычный 2 2 14 3 2 4 2 4" xfId="4825"/>
    <cellStyle name="Обычный 2 2 14 3 2 4 3" xfId="4826"/>
    <cellStyle name="Обычный 2 2 14 3 2 4 3 2" xfId="4827"/>
    <cellStyle name="Обычный 2 2 14 3 2 4 3 2 2" xfId="4828"/>
    <cellStyle name="Обычный 2 2 14 3 2 4 3 3" xfId="4829"/>
    <cellStyle name="Обычный 2 2 14 3 2 4 3 3 2" xfId="4830"/>
    <cellStyle name="Обычный 2 2 14 3 2 4 3 4" xfId="4831"/>
    <cellStyle name="Обычный 2 2 14 3 2 4 4" xfId="4832"/>
    <cellStyle name="Обычный 2 2 14 3 2 4 4 2" xfId="4833"/>
    <cellStyle name="Обычный 2 2 14 3 2 4 5" xfId="4834"/>
    <cellStyle name="Обычный 2 2 14 3 2 4 5 2" xfId="4835"/>
    <cellStyle name="Обычный 2 2 14 3 2 4 6" xfId="4836"/>
    <cellStyle name="Обычный 2 2 14 3 2 5" xfId="4837"/>
    <cellStyle name="Обычный 2 2 14 3 2 5 2" xfId="4838"/>
    <cellStyle name="Обычный 2 2 14 3 2 5 2 2" xfId="4839"/>
    <cellStyle name="Обычный 2 2 14 3 2 5 3" xfId="4840"/>
    <cellStyle name="Обычный 2 2 14 3 2 5 3 2" xfId="4841"/>
    <cellStyle name="Обычный 2 2 14 3 2 5 4" xfId="4842"/>
    <cellStyle name="Обычный 2 2 14 3 2 6" xfId="4843"/>
    <cellStyle name="Обычный 2 2 14 3 2 6 2" xfId="4844"/>
    <cellStyle name="Обычный 2 2 14 3 2 6 2 2" xfId="4845"/>
    <cellStyle name="Обычный 2 2 14 3 2 6 3" xfId="4846"/>
    <cellStyle name="Обычный 2 2 14 3 2 6 3 2" xfId="4847"/>
    <cellStyle name="Обычный 2 2 14 3 2 6 4" xfId="4848"/>
    <cellStyle name="Обычный 2 2 14 3 2 7" xfId="4849"/>
    <cellStyle name="Обычный 2 2 14 3 2 7 2" xfId="4850"/>
    <cellStyle name="Обычный 2 2 14 3 2 8" xfId="4851"/>
    <cellStyle name="Обычный 2 2 14 3 2 8 2" xfId="4852"/>
    <cellStyle name="Обычный 2 2 14 3 2 9" xfId="4853"/>
    <cellStyle name="Обычный 2 2 14 3 3" xfId="4854"/>
    <cellStyle name="Обычный 2 2 14 3 3 2" xfId="4855"/>
    <cellStyle name="Обычный 2 2 14 3 3 2 2" xfId="4856"/>
    <cellStyle name="Обычный 2 2 14 3 3 2 2 2" xfId="4857"/>
    <cellStyle name="Обычный 2 2 14 3 3 2 3" xfId="4858"/>
    <cellStyle name="Обычный 2 2 14 3 3 2 3 2" xfId="4859"/>
    <cellStyle name="Обычный 2 2 14 3 3 2 4" xfId="4860"/>
    <cellStyle name="Обычный 2 2 14 3 3 3" xfId="4861"/>
    <cellStyle name="Обычный 2 2 14 3 3 3 2" xfId="4862"/>
    <cellStyle name="Обычный 2 2 14 3 3 3 2 2" xfId="4863"/>
    <cellStyle name="Обычный 2 2 14 3 3 3 3" xfId="4864"/>
    <cellStyle name="Обычный 2 2 14 3 3 3 3 2" xfId="4865"/>
    <cellStyle name="Обычный 2 2 14 3 3 3 4" xfId="4866"/>
    <cellStyle name="Обычный 2 2 14 3 3 4" xfId="4867"/>
    <cellStyle name="Обычный 2 2 14 3 3 4 2" xfId="4868"/>
    <cellStyle name="Обычный 2 2 14 3 3 5" xfId="4869"/>
    <cellStyle name="Обычный 2 2 14 3 3 5 2" xfId="4870"/>
    <cellStyle name="Обычный 2 2 14 3 3 6" xfId="4871"/>
    <cellStyle name="Обычный 2 2 14 3 4" xfId="4872"/>
    <cellStyle name="Обычный 2 2 14 3 4 2" xfId="4873"/>
    <cellStyle name="Обычный 2 2 14 3 4 2 2" xfId="4874"/>
    <cellStyle name="Обычный 2 2 14 3 4 2 2 2" xfId="4875"/>
    <cellStyle name="Обычный 2 2 14 3 4 2 3" xfId="4876"/>
    <cellStyle name="Обычный 2 2 14 3 4 2 3 2" xfId="4877"/>
    <cellStyle name="Обычный 2 2 14 3 4 2 4" xfId="4878"/>
    <cellStyle name="Обычный 2 2 14 3 4 3" xfId="4879"/>
    <cellStyle name="Обычный 2 2 14 3 4 3 2" xfId="4880"/>
    <cellStyle name="Обычный 2 2 14 3 4 3 2 2" xfId="4881"/>
    <cellStyle name="Обычный 2 2 14 3 4 3 3" xfId="4882"/>
    <cellStyle name="Обычный 2 2 14 3 4 3 3 2" xfId="4883"/>
    <cellStyle name="Обычный 2 2 14 3 4 3 4" xfId="4884"/>
    <cellStyle name="Обычный 2 2 14 3 4 4" xfId="4885"/>
    <cellStyle name="Обычный 2 2 14 3 4 4 2" xfId="4886"/>
    <cellStyle name="Обычный 2 2 14 3 4 5" xfId="4887"/>
    <cellStyle name="Обычный 2 2 14 3 4 5 2" xfId="4888"/>
    <cellStyle name="Обычный 2 2 14 3 4 6" xfId="4889"/>
    <cellStyle name="Обычный 2 2 14 3 5" xfId="4890"/>
    <cellStyle name="Обычный 2 2 14 3 5 2" xfId="4891"/>
    <cellStyle name="Обычный 2 2 14 3 5 2 2" xfId="4892"/>
    <cellStyle name="Обычный 2 2 14 3 5 2 2 2" xfId="4893"/>
    <cellStyle name="Обычный 2 2 14 3 5 2 3" xfId="4894"/>
    <cellStyle name="Обычный 2 2 14 3 5 2 3 2" xfId="4895"/>
    <cellStyle name="Обычный 2 2 14 3 5 2 4" xfId="4896"/>
    <cellStyle name="Обычный 2 2 14 3 5 3" xfId="4897"/>
    <cellStyle name="Обычный 2 2 14 3 5 3 2" xfId="4898"/>
    <cellStyle name="Обычный 2 2 14 3 5 3 2 2" xfId="4899"/>
    <cellStyle name="Обычный 2 2 14 3 5 3 3" xfId="4900"/>
    <cellStyle name="Обычный 2 2 14 3 5 3 3 2" xfId="4901"/>
    <cellStyle name="Обычный 2 2 14 3 5 3 4" xfId="4902"/>
    <cellStyle name="Обычный 2 2 14 3 5 4" xfId="4903"/>
    <cellStyle name="Обычный 2 2 14 3 5 4 2" xfId="4904"/>
    <cellStyle name="Обычный 2 2 14 3 5 5" xfId="4905"/>
    <cellStyle name="Обычный 2 2 14 3 5 5 2" xfId="4906"/>
    <cellStyle name="Обычный 2 2 14 3 5 6" xfId="4907"/>
    <cellStyle name="Обычный 2 2 14 3 6" xfId="4908"/>
    <cellStyle name="Обычный 2 2 14 3 6 2" xfId="4909"/>
    <cellStyle name="Обычный 2 2 14 3 6 2 2" xfId="4910"/>
    <cellStyle name="Обычный 2 2 14 3 6 3" xfId="4911"/>
    <cellStyle name="Обычный 2 2 14 3 6 3 2" xfId="4912"/>
    <cellStyle name="Обычный 2 2 14 3 6 4" xfId="4913"/>
    <cellStyle name="Обычный 2 2 14 3 7" xfId="4914"/>
    <cellStyle name="Обычный 2 2 14 3 7 2" xfId="4915"/>
    <cellStyle name="Обычный 2 2 14 3 7 2 2" xfId="4916"/>
    <cellStyle name="Обычный 2 2 14 3 7 3" xfId="4917"/>
    <cellStyle name="Обычный 2 2 14 3 7 3 2" xfId="4918"/>
    <cellStyle name="Обычный 2 2 14 3 7 4" xfId="4919"/>
    <cellStyle name="Обычный 2 2 14 3 8" xfId="4920"/>
    <cellStyle name="Обычный 2 2 14 3 8 2" xfId="4921"/>
    <cellStyle name="Обычный 2 2 14 3 9" xfId="4922"/>
    <cellStyle name="Обычный 2 2 14 3 9 2" xfId="4923"/>
    <cellStyle name="Обычный 2 2 14 4" xfId="4924"/>
    <cellStyle name="Обычный 2 2 14 4 2" xfId="4925"/>
    <cellStyle name="Обычный 2 2 14 4 2 2" xfId="4926"/>
    <cellStyle name="Обычный 2 2 14 4 2 2 2" xfId="4927"/>
    <cellStyle name="Обычный 2 2 14 4 2 2 2 2" xfId="4928"/>
    <cellStyle name="Обычный 2 2 14 4 2 2 3" xfId="4929"/>
    <cellStyle name="Обычный 2 2 14 4 2 2 3 2" xfId="4930"/>
    <cellStyle name="Обычный 2 2 14 4 2 2 4" xfId="4931"/>
    <cellStyle name="Обычный 2 2 14 4 2 3" xfId="4932"/>
    <cellStyle name="Обычный 2 2 14 4 2 3 2" xfId="4933"/>
    <cellStyle name="Обычный 2 2 14 4 2 3 2 2" xfId="4934"/>
    <cellStyle name="Обычный 2 2 14 4 2 3 3" xfId="4935"/>
    <cellStyle name="Обычный 2 2 14 4 2 3 3 2" xfId="4936"/>
    <cellStyle name="Обычный 2 2 14 4 2 3 4" xfId="4937"/>
    <cellStyle name="Обычный 2 2 14 4 2 4" xfId="4938"/>
    <cellStyle name="Обычный 2 2 14 4 2 4 2" xfId="4939"/>
    <cellStyle name="Обычный 2 2 14 4 2 5" xfId="4940"/>
    <cellStyle name="Обычный 2 2 14 4 2 5 2" xfId="4941"/>
    <cellStyle name="Обычный 2 2 14 4 2 6" xfId="4942"/>
    <cellStyle name="Обычный 2 2 14 4 3" xfId="4943"/>
    <cellStyle name="Обычный 2 2 14 4 3 2" xfId="4944"/>
    <cellStyle name="Обычный 2 2 14 4 3 2 2" xfId="4945"/>
    <cellStyle name="Обычный 2 2 14 4 3 2 2 2" xfId="4946"/>
    <cellStyle name="Обычный 2 2 14 4 3 2 3" xfId="4947"/>
    <cellStyle name="Обычный 2 2 14 4 3 2 3 2" xfId="4948"/>
    <cellStyle name="Обычный 2 2 14 4 3 2 4" xfId="4949"/>
    <cellStyle name="Обычный 2 2 14 4 3 3" xfId="4950"/>
    <cellStyle name="Обычный 2 2 14 4 3 3 2" xfId="4951"/>
    <cellStyle name="Обычный 2 2 14 4 3 3 2 2" xfId="4952"/>
    <cellStyle name="Обычный 2 2 14 4 3 3 3" xfId="4953"/>
    <cellStyle name="Обычный 2 2 14 4 3 3 3 2" xfId="4954"/>
    <cellStyle name="Обычный 2 2 14 4 3 3 4" xfId="4955"/>
    <cellStyle name="Обычный 2 2 14 4 3 4" xfId="4956"/>
    <cellStyle name="Обычный 2 2 14 4 3 4 2" xfId="4957"/>
    <cellStyle name="Обычный 2 2 14 4 3 5" xfId="4958"/>
    <cellStyle name="Обычный 2 2 14 4 3 5 2" xfId="4959"/>
    <cellStyle name="Обычный 2 2 14 4 3 6" xfId="4960"/>
    <cellStyle name="Обычный 2 2 14 4 4" xfId="4961"/>
    <cellStyle name="Обычный 2 2 14 4 4 2" xfId="4962"/>
    <cellStyle name="Обычный 2 2 14 4 4 2 2" xfId="4963"/>
    <cellStyle name="Обычный 2 2 14 4 4 2 2 2" xfId="4964"/>
    <cellStyle name="Обычный 2 2 14 4 4 2 3" xfId="4965"/>
    <cellStyle name="Обычный 2 2 14 4 4 2 3 2" xfId="4966"/>
    <cellStyle name="Обычный 2 2 14 4 4 2 4" xfId="4967"/>
    <cellStyle name="Обычный 2 2 14 4 4 3" xfId="4968"/>
    <cellStyle name="Обычный 2 2 14 4 4 3 2" xfId="4969"/>
    <cellStyle name="Обычный 2 2 14 4 4 3 2 2" xfId="4970"/>
    <cellStyle name="Обычный 2 2 14 4 4 3 3" xfId="4971"/>
    <cellStyle name="Обычный 2 2 14 4 4 3 3 2" xfId="4972"/>
    <cellStyle name="Обычный 2 2 14 4 4 3 4" xfId="4973"/>
    <cellStyle name="Обычный 2 2 14 4 4 4" xfId="4974"/>
    <cellStyle name="Обычный 2 2 14 4 4 4 2" xfId="4975"/>
    <cellStyle name="Обычный 2 2 14 4 4 5" xfId="4976"/>
    <cellStyle name="Обычный 2 2 14 4 4 5 2" xfId="4977"/>
    <cellStyle name="Обычный 2 2 14 4 4 6" xfId="4978"/>
    <cellStyle name="Обычный 2 2 14 4 5" xfId="4979"/>
    <cellStyle name="Обычный 2 2 14 4 5 2" xfId="4980"/>
    <cellStyle name="Обычный 2 2 14 4 5 2 2" xfId="4981"/>
    <cellStyle name="Обычный 2 2 14 4 5 3" xfId="4982"/>
    <cellStyle name="Обычный 2 2 14 4 5 3 2" xfId="4983"/>
    <cellStyle name="Обычный 2 2 14 4 5 4" xfId="4984"/>
    <cellStyle name="Обычный 2 2 14 4 6" xfId="4985"/>
    <cellStyle name="Обычный 2 2 14 4 6 2" xfId="4986"/>
    <cellStyle name="Обычный 2 2 14 4 6 2 2" xfId="4987"/>
    <cellStyle name="Обычный 2 2 14 4 6 3" xfId="4988"/>
    <cellStyle name="Обычный 2 2 14 4 6 3 2" xfId="4989"/>
    <cellStyle name="Обычный 2 2 14 4 6 4" xfId="4990"/>
    <cellStyle name="Обычный 2 2 14 4 7" xfId="4991"/>
    <cellStyle name="Обычный 2 2 14 4 7 2" xfId="4992"/>
    <cellStyle name="Обычный 2 2 14 4 8" xfId="4993"/>
    <cellStyle name="Обычный 2 2 14 4 8 2" xfId="4994"/>
    <cellStyle name="Обычный 2 2 14 4 9" xfId="4995"/>
    <cellStyle name="Обычный 2 2 14 5" xfId="4996"/>
    <cellStyle name="Обычный 2 2 14 5 2" xfId="4997"/>
    <cellStyle name="Обычный 2 2 14 5 2 2" xfId="4998"/>
    <cellStyle name="Обычный 2 2 14 5 2 2 2" xfId="4999"/>
    <cellStyle name="Обычный 2 2 14 5 2 3" xfId="5000"/>
    <cellStyle name="Обычный 2 2 14 5 2 3 2" xfId="5001"/>
    <cellStyle name="Обычный 2 2 14 5 2 4" xfId="5002"/>
    <cellStyle name="Обычный 2 2 14 5 3" xfId="5003"/>
    <cellStyle name="Обычный 2 2 14 5 3 2" xfId="5004"/>
    <cellStyle name="Обычный 2 2 14 5 3 2 2" xfId="5005"/>
    <cellStyle name="Обычный 2 2 14 5 3 3" xfId="5006"/>
    <cellStyle name="Обычный 2 2 14 5 3 3 2" xfId="5007"/>
    <cellStyle name="Обычный 2 2 14 5 3 4" xfId="5008"/>
    <cellStyle name="Обычный 2 2 14 5 4" xfId="5009"/>
    <cellStyle name="Обычный 2 2 14 5 4 2" xfId="5010"/>
    <cellStyle name="Обычный 2 2 14 5 5" xfId="5011"/>
    <cellStyle name="Обычный 2 2 14 5 5 2" xfId="5012"/>
    <cellStyle name="Обычный 2 2 14 5 6" xfId="5013"/>
    <cellStyle name="Обычный 2 2 14 6" xfId="5014"/>
    <cellStyle name="Обычный 2 2 14 6 2" xfId="5015"/>
    <cellStyle name="Обычный 2 2 14 6 2 2" xfId="5016"/>
    <cellStyle name="Обычный 2 2 14 6 2 2 2" xfId="5017"/>
    <cellStyle name="Обычный 2 2 14 6 2 3" xfId="5018"/>
    <cellStyle name="Обычный 2 2 14 6 2 3 2" xfId="5019"/>
    <cellStyle name="Обычный 2 2 14 6 2 4" xfId="5020"/>
    <cellStyle name="Обычный 2 2 14 6 3" xfId="5021"/>
    <cellStyle name="Обычный 2 2 14 6 3 2" xfId="5022"/>
    <cellStyle name="Обычный 2 2 14 6 3 2 2" xfId="5023"/>
    <cellStyle name="Обычный 2 2 14 6 3 3" xfId="5024"/>
    <cellStyle name="Обычный 2 2 14 6 3 3 2" xfId="5025"/>
    <cellStyle name="Обычный 2 2 14 6 3 4" xfId="5026"/>
    <cellStyle name="Обычный 2 2 14 6 4" xfId="5027"/>
    <cellStyle name="Обычный 2 2 14 6 4 2" xfId="5028"/>
    <cellStyle name="Обычный 2 2 14 6 5" xfId="5029"/>
    <cellStyle name="Обычный 2 2 14 6 5 2" xfId="5030"/>
    <cellStyle name="Обычный 2 2 14 6 6" xfId="5031"/>
    <cellStyle name="Обычный 2 2 14 7" xfId="5032"/>
    <cellStyle name="Обычный 2 2 14 7 2" xfId="5033"/>
    <cellStyle name="Обычный 2 2 14 7 2 2" xfId="5034"/>
    <cellStyle name="Обычный 2 2 14 7 2 2 2" xfId="5035"/>
    <cellStyle name="Обычный 2 2 14 7 2 3" xfId="5036"/>
    <cellStyle name="Обычный 2 2 14 7 2 3 2" xfId="5037"/>
    <cellStyle name="Обычный 2 2 14 7 2 4" xfId="5038"/>
    <cellStyle name="Обычный 2 2 14 7 3" xfId="5039"/>
    <cellStyle name="Обычный 2 2 14 7 3 2" xfId="5040"/>
    <cellStyle name="Обычный 2 2 14 7 3 2 2" xfId="5041"/>
    <cellStyle name="Обычный 2 2 14 7 3 3" xfId="5042"/>
    <cellStyle name="Обычный 2 2 14 7 3 3 2" xfId="5043"/>
    <cellStyle name="Обычный 2 2 14 7 3 4" xfId="5044"/>
    <cellStyle name="Обычный 2 2 14 7 4" xfId="5045"/>
    <cellStyle name="Обычный 2 2 14 7 4 2" xfId="5046"/>
    <cellStyle name="Обычный 2 2 14 7 5" xfId="5047"/>
    <cellStyle name="Обычный 2 2 14 7 5 2" xfId="5048"/>
    <cellStyle name="Обычный 2 2 14 7 6" xfId="5049"/>
    <cellStyle name="Обычный 2 2 14 8" xfId="5050"/>
    <cellStyle name="Обычный 2 2 14 8 2" xfId="5051"/>
    <cellStyle name="Обычный 2 2 14 8 2 2" xfId="5052"/>
    <cellStyle name="Обычный 2 2 14 8 3" xfId="5053"/>
    <cellStyle name="Обычный 2 2 14 8 3 2" xfId="5054"/>
    <cellStyle name="Обычный 2 2 14 8 4" xfId="5055"/>
    <cellStyle name="Обычный 2 2 14 9" xfId="5056"/>
    <cellStyle name="Обычный 2 2 14 9 2" xfId="5057"/>
    <cellStyle name="Обычный 2 2 14 9 2 2" xfId="5058"/>
    <cellStyle name="Обычный 2 2 14 9 3" xfId="5059"/>
    <cellStyle name="Обычный 2 2 14 9 3 2" xfId="5060"/>
    <cellStyle name="Обычный 2 2 14 9 4" xfId="5061"/>
    <cellStyle name="Обычный 2 2 15" xfId="5062"/>
    <cellStyle name="Обычный 2 2 15 10" xfId="5063"/>
    <cellStyle name="Обычный 2 2 15 10 2" xfId="5064"/>
    <cellStyle name="Обычный 2 2 15 11" xfId="5065"/>
    <cellStyle name="Обычный 2 2 15 11 2" xfId="5066"/>
    <cellStyle name="Обычный 2 2 15 12" xfId="5067"/>
    <cellStyle name="Обычный 2 2 15 2" xfId="5068"/>
    <cellStyle name="Обычный 2 2 15 2 10" xfId="5069"/>
    <cellStyle name="Обычный 2 2 15 2 10 2" xfId="5070"/>
    <cellStyle name="Обычный 2 2 15 2 11" xfId="5071"/>
    <cellStyle name="Обычный 2 2 15 2 2" xfId="5072"/>
    <cellStyle name="Обычный 2 2 15 2 2 10" xfId="5073"/>
    <cellStyle name="Обычный 2 2 15 2 2 2" xfId="5074"/>
    <cellStyle name="Обычный 2 2 15 2 2 2 2" xfId="5075"/>
    <cellStyle name="Обычный 2 2 15 2 2 2 2 2" xfId="5076"/>
    <cellStyle name="Обычный 2 2 15 2 2 2 2 2 2" xfId="5077"/>
    <cellStyle name="Обычный 2 2 15 2 2 2 2 2 2 2" xfId="5078"/>
    <cellStyle name="Обычный 2 2 15 2 2 2 2 2 3" xfId="5079"/>
    <cellStyle name="Обычный 2 2 15 2 2 2 2 2 3 2" xfId="5080"/>
    <cellStyle name="Обычный 2 2 15 2 2 2 2 2 4" xfId="5081"/>
    <cellStyle name="Обычный 2 2 15 2 2 2 2 3" xfId="5082"/>
    <cellStyle name="Обычный 2 2 15 2 2 2 2 3 2" xfId="5083"/>
    <cellStyle name="Обычный 2 2 15 2 2 2 2 3 2 2" xfId="5084"/>
    <cellStyle name="Обычный 2 2 15 2 2 2 2 3 3" xfId="5085"/>
    <cellStyle name="Обычный 2 2 15 2 2 2 2 3 3 2" xfId="5086"/>
    <cellStyle name="Обычный 2 2 15 2 2 2 2 3 4" xfId="5087"/>
    <cellStyle name="Обычный 2 2 15 2 2 2 2 4" xfId="5088"/>
    <cellStyle name="Обычный 2 2 15 2 2 2 2 4 2" xfId="5089"/>
    <cellStyle name="Обычный 2 2 15 2 2 2 2 5" xfId="5090"/>
    <cellStyle name="Обычный 2 2 15 2 2 2 2 5 2" xfId="5091"/>
    <cellStyle name="Обычный 2 2 15 2 2 2 2 6" xfId="5092"/>
    <cellStyle name="Обычный 2 2 15 2 2 2 3" xfId="5093"/>
    <cellStyle name="Обычный 2 2 15 2 2 2 3 2" xfId="5094"/>
    <cellStyle name="Обычный 2 2 15 2 2 2 3 2 2" xfId="5095"/>
    <cellStyle name="Обычный 2 2 15 2 2 2 3 2 2 2" xfId="5096"/>
    <cellStyle name="Обычный 2 2 15 2 2 2 3 2 3" xfId="5097"/>
    <cellStyle name="Обычный 2 2 15 2 2 2 3 2 3 2" xfId="5098"/>
    <cellStyle name="Обычный 2 2 15 2 2 2 3 2 4" xfId="5099"/>
    <cellStyle name="Обычный 2 2 15 2 2 2 3 3" xfId="5100"/>
    <cellStyle name="Обычный 2 2 15 2 2 2 3 3 2" xfId="5101"/>
    <cellStyle name="Обычный 2 2 15 2 2 2 3 3 2 2" xfId="5102"/>
    <cellStyle name="Обычный 2 2 15 2 2 2 3 3 3" xfId="5103"/>
    <cellStyle name="Обычный 2 2 15 2 2 2 3 3 3 2" xfId="5104"/>
    <cellStyle name="Обычный 2 2 15 2 2 2 3 3 4" xfId="5105"/>
    <cellStyle name="Обычный 2 2 15 2 2 2 3 4" xfId="5106"/>
    <cellStyle name="Обычный 2 2 15 2 2 2 3 4 2" xfId="5107"/>
    <cellStyle name="Обычный 2 2 15 2 2 2 3 5" xfId="5108"/>
    <cellStyle name="Обычный 2 2 15 2 2 2 3 5 2" xfId="5109"/>
    <cellStyle name="Обычный 2 2 15 2 2 2 3 6" xfId="5110"/>
    <cellStyle name="Обычный 2 2 15 2 2 2 4" xfId="5111"/>
    <cellStyle name="Обычный 2 2 15 2 2 2 4 2" xfId="5112"/>
    <cellStyle name="Обычный 2 2 15 2 2 2 4 2 2" xfId="5113"/>
    <cellStyle name="Обычный 2 2 15 2 2 2 4 2 2 2" xfId="5114"/>
    <cellStyle name="Обычный 2 2 15 2 2 2 4 2 3" xfId="5115"/>
    <cellStyle name="Обычный 2 2 15 2 2 2 4 2 3 2" xfId="5116"/>
    <cellStyle name="Обычный 2 2 15 2 2 2 4 2 4" xfId="5117"/>
    <cellStyle name="Обычный 2 2 15 2 2 2 4 3" xfId="5118"/>
    <cellStyle name="Обычный 2 2 15 2 2 2 4 3 2" xfId="5119"/>
    <cellStyle name="Обычный 2 2 15 2 2 2 4 3 2 2" xfId="5120"/>
    <cellStyle name="Обычный 2 2 15 2 2 2 4 3 3" xfId="5121"/>
    <cellStyle name="Обычный 2 2 15 2 2 2 4 3 3 2" xfId="5122"/>
    <cellStyle name="Обычный 2 2 15 2 2 2 4 3 4" xfId="5123"/>
    <cellStyle name="Обычный 2 2 15 2 2 2 4 4" xfId="5124"/>
    <cellStyle name="Обычный 2 2 15 2 2 2 4 4 2" xfId="5125"/>
    <cellStyle name="Обычный 2 2 15 2 2 2 4 5" xfId="5126"/>
    <cellStyle name="Обычный 2 2 15 2 2 2 4 5 2" xfId="5127"/>
    <cellStyle name="Обычный 2 2 15 2 2 2 4 6" xfId="5128"/>
    <cellStyle name="Обычный 2 2 15 2 2 2 5" xfId="5129"/>
    <cellStyle name="Обычный 2 2 15 2 2 2 5 2" xfId="5130"/>
    <cellStyle name="Обычный 2 2 15 2 2 2 5 2 2" xfId="5131"/>
    <cellStyle name="Обычный 2 2 15 2 2 2 5 3" xfId="5132"/>
    <cellStyle name="Обычный 2 2 15 2 2 2 5 3 2" xfId="5133"/>
    <cellStyle name="Обычный 2 2 15 2 2 2 5 4" xfId="5134"/>
    <cellStyle name="Обычный 2 2 15 2 2 2 6" xfId="5135"/>
    <cellStyle name="Обычный 2 2 15 2 2 2 6 2" xfId="5136"/>
    <cellStyle name="Обычный 2 2 15 2 2 2 6 2 2" xfId="5137"/>
    <cellStyle name="Обычный 2 2 15 2 2 2 6 3" xfId="5138"/>
    <cellStyle name="Обычный 2 2 15 2 2 2 6 3 2" xfId="5139"/>
    <cellStyle name="Обычный 2 2 15 2 2 2 6 4" xfId="5140"/>
    <cellStyle name="Обычный 2 2 15 2 2 2 7" xfId="5141"/>
    <cellStyle name="Обычный 2 2 15 2 2 2 7 2" xfId="5142"/>
    <cellStyle name="Обычный 2 2 15 2 2 2 8" xfId="5143"/>
    <cellStyle name="Обычный 2 2 15 2 2 2 8 2" xfId="5144"/>
    <cellStyle name="Обычный 2 2 15 2 2 2 9" xfId="5145"/>
    <cellStyle name="Обычный 2 2 15 2 2 3" xfId="5146"/>
    <cellStyle name="Обычный 2 2 15 2 2 3 2" xfId="5147"/>
    <cellStyle name="Обычный 2 2 15 2 2 3 2 2" xfId="5148"/>
    <cellStyle name="Обычный 2 2 15 2 2 3 2 2 2" xfId="5149"/>
    <cellStyle name="Обычный 2 2 15 2 2 3 2 3" xfId="5150"/>
    <cellStyle name="Обычный 2 2 15 2 2 3 2 3 2" xfId="5151"/>
    <cellStyle name="Обычный 2 2 15 2 2 3 2 4" xfId="5152"/>
    <cellStyle name="Обычный 2 2 15 2 2 3 3" xfId="5153"/>
    <cellStyle name="Обычный 2 2 15 2 2 3 3 2" xfId="5154"/>
    <cellStyle name="Обычный 2 2 15 2 2 3 3 2 2" xfId="5155"/>
    <cellStyle name="Обычный 2 2 15 2 2 3 3 3" xfId="5156"/>
    <cellStyle name="Обычный 2 2 15 2 2 3 3 3 2" xfId="5157"/>
    <cellStyle name="Обычный 2 2 15 2 2 3 3 4" xfId="5158"/>
    <cellStyle name="Обычный 2 2 15 2 2 3 4" xfId="5159"/>
    <cellStyle name="Обычный 2 2 15 2 2 3 4 2" xfId="5160"/>
    <cellStyle name="Обычный 2 2 15 2 2 3 5" xfId="5161"/>
    <cellStyle name="Обычный 2 2 15 2 2 3 5 2" xfId="5162"/>
    <cellStyle name="Обычный 2 2 15 2 2 3 6" xfId="5163"/>
    <cellStyle name="Обычный 2 2 15 2 2 4" xfId="5164"/>
    <cellStyle name="Обычный 2 2 15 2 2 4 2" xfId="5165"/>
    <cellStyle name="Обычный 2 2 15 2 2 4 2 2" xfId="5166"/>
    <cellStyle name="Обычный 2 2 15 2 2 4 2 2 2" xfId="5167"/>
    <cellStyle name="Обычный 2 2 15 2 2 4 2 3" xfId="5168"/>
    <cellStyle name="Обычный 2 2 15 2 2 4 2 3 2" xfId="5169"/>
    <cellStyle name="Обычный 2 2 15 2 2 4 2 4" xfId="5170"/>
    <cellStyle name="Обычный 2 2 15 2 2 4 3" xfId="5171"/>
    <cellStyle name="Обычный 2 2 15 2 2 4 3 2" xfId="5172"/>
    <cellStyle name="Обычный 2 2 15 2 2 4 3 2 2" xfId="5173"/>
    <cellStyle name="Обычный 2 2 15 2 2 4 3 3" xfId="5174"/>
    <cellStyle name="Обычный 2 2 15 2 2 4 3 3 2" xfId="5175"/>
    <cellStyle name="Обычный 2 2 15 2 2 4 3 4" xfId="5176"/>
    <cellStyle name="Обычный 2 2 15 2 2 4 4" xfId="5177"/>
    <cellStyle name="Обычный 2 2 15 2 2 4 4 2" xfId="5178"/>
    <cellStyle name="Обычный 2 2 15 2 2 4 5" xfId="5179"/>
    <cellStyle name="Обычный 2 2 15 2 2 4 5 2" xfId="5180"/>
    <cellStyle name="Обычный 2 2 15 2 2 4 6" xfId="5181"/>
    <cellStyle name="Обычный 2 2 15 2 2 5" xfId="5182"/>
    <cellStyle name="Обычный 2 2 15 2 2 5 2" xfId="5183"/>
    <cellStyle name="Обычный 2 2 15 2 2 5 2 2" xfId="5184"/>
    <cellStyle name="Обычный 2 2 15 2 2 5 2 2 2" xfId="5185"/>
    <cellStyle name="Обычный 2 2 15 2 2 5 2 3" xfId="5186"/>
    <cellStyle name="Обычный 2 2 15 2 2 5 2 3 2" xfId="5187"/>
    <cellStyle name="Обычный 2 2 15 2 2 5 2 4" xfId="5188"/>
    <cellStyle name="Обычный 2 2 15 2 2 5 3" xfId="5189"/>
    <cellStyle name="Обычный 2 2 15 2 2 5 3 2" xfId="5190"/>
    <cellStyle name="Обычный 2 2 15 2 2 5 3 2 2" xfId="5191"/>
    <cellStyle name="Обычный 2 2 15 2 2 5 3 3" xfId="5192"/>
    <cellStyle name="Обычный 2 2 15 2 2 5 3 3 2" xfId="5193"/>
    <cellStyle name="Обычный 2 2 15 2 2 5 3 4" xfId="5194"/>
    <cellStyle name="Обычный 2 2 15 2 2 5 4" xfId="5195"/>
    <cellStyle name="Обычный 2 2 15 2 2 5 4 2" xfId="5196"/>
    <cellStyle name="Обычный 2 2 15 2 2 5 5" xfId="5197"/>
    <cellStyle name="Обычный 2 2 15 2 2 5 5 2" xfId="5198"/>
    <cellStyle name="Обычный 2 2 15 2 2 5 6" xfId="5199"/>
    <cellStyle name="Обычный 2 2 15 2 2 6" xfId="5200"/>
    <cellStyle name="Обычный 2 2 15 2 2 6 2" xfId="5201"/>
    <cellStyle name="Обычный 2 2 15 2 2 6 2 2" xfId="5202"/>
    <cellStyle name="Обычный 2 2 15 2 2 6 3" xfId="5203"/>
    <cellStyle name="Обычный 2 2 15 2 2 6 3 2" xfId="5204"/>
    <cellStyle name="Обычный 2 2 15 2 2 6 4" xfId="5205"/>
    <cellStyle name="Обычный 2 2 15 2 2 7" xfId="5206"/>
    <cellStyle name="Обычный 2 2 15 2 2 7 2" xfId="5207"/>
    <cellStyle name="Обычный 2 2 15 2 2 7 2 2" xfId="5208"/>
    <cellStyle name="Обычный 2 2 15 2 2 7 3" xfId="5209"/>
    <cellStyle name="Обычный 2 2 15 2 2 7 3 2" xfId="5210"/>
    <cellStyle name="Обычный 2 2 15 2 2 7 4" xfId="5211"/>
    <cellStyle name="Обычный 2 2 15 2 2 8" xfId="5212"/>
    <cellStyle name="Обычный 2 2 15 2 2 8 2" xfId="5213"/>
    <cellStyle name="Обычный 2 2 15 2 2 9" xfId="5214"/>
    <cellStyle name="Обычный 2 2 15 2 2 9 2" xfId="5215"/>
    <cellStyle name="Обычный 2 2 15 2 3" xfId="5216"/>
    <cellStyle name="Обычный 2 2 15 2 3 2" xfId="5217"/>
    <cellStyle name="Обычный 2 2 15 2 3 2 2" xfId="5218"/>
    <cellStyle name="Обычный 2 2 15 2 3 2 2 2" xfId="5219"/>
    <cellStyle name="Обычный 2 2 15 2 3 2 2 2 2" xfId="5220"/>
    <cellStyle name="Обычный 2 2 15 2 3 2 2 3" xfId="5221"/>
    <cellStyle name="Обычный 2 2 15 2 3 2 2 3 2" xfId="5222"/>
    <cellStyle name="Обычный 2 2 15 2 3 2 2 4" xfId="5223"/>
    <cellStyle name="Обычный 2 2 15 2 3 2 3" xfId="5224"/>
    <cellStyle name="Обычный 2 2 15 2 3 2 3 2" xfId="5225"/>
    <cellStyle name="Обычный 2 2 15 2 3 2 3 2 2" xfId="5226"/>
    <cellStyle name="Обычный 2 2 15 2 3 2 3 3" xfId="5227"/>
    <cellStyle name="Обычный 2 2 15 2 3 2 3 3 2" xfId="5228"/>
    <cellStyle name="Обычный 2 2 15 2 3 2 3 4" xfId="5229"/>
    <cellStyle name="Обычный 2 2 15 2 3 2 4" xfId="5230"/>
    <cellStyle name="Обычный 2 2 15 2 3 2 4 2" xfId="5231"/>
    <cellStyle name="Обычный 2 2 15 2 3 2 5" xfId="5232"/>
    <cellStyle name="Обычный 2 2 15 2 3 2 5 2" xfId="5233"/>
    <cellStyle name="Обычный 2 2 15 2 3 2 6" xfId="5234"/>
    <cellStyle name="Обычный 2 2 15 2 3 3" xfId="5235"/>
    <cellStyle name="Обычный 2 2 15 2 3 3 2" xfId="5236"/>
    <cellStyle name="Обычный 2 2 15 2 3 3 2 2" xfId="5237"/>
    <cellStyle name="Обычный 2 2 15 2 3 3 2 2 2" xfId="5238"/>
    <cellStyle name="Обычный 2 2 15 2 3 3 2 3" xfId="5239"/>
    <cellStyle name="Обычный 2 2 15 2 3 3 2 3 2" xfId="5240"/>
    <cellStyle name="Обычный 2 2 15 2 3 3 2 4" xfId="5241"/>
    <cellStyle name="Обычный 2 2 15 2 3 3 3" xfId="5242"/>
    <cellStyle name="Обычный 2 2 15 2 3 3 3 2" xfId="5243"/>
    <cellStyle name="Обычный 2 2 15 2 3 3 3 2 2" xfId="5244"/>
    <cellStyle name="Обычный 2 2 15 2 3 3 3 3" xfId="5245"/>
    <cellStyle name="Обычный 2 2 15 2 3 3 3 3 2" xfId="5246"/>
    <cellStyle name="Обычный 2 2 15 2 3 3 3 4" xfId="5247"/>
    <cellStyle name="Обычный 2 2 15 2 3 3 4" xfId="5248"/>
    <cellStyle name="Обычный 2 2 15 2 3 3 4 2" xfId="5249"/>
    <cellStyle name="Обычный 2 2 15 2 3 3 5" xfId="5250"/>
    <cellStyle name="Обычный 2 2 15 2 3 3 5 2" xfId="5251"/>
    <cellStyle name="Обычный 2 2 15 2 3 3 6" xfId="5252"/>
    <cellStyle name="Обычный 2 2 15 2 3 4" xfId="5253"/>
    <cellStyle name="Обычный 2 2 15 2 3 4 2" xfId="5254"/>
    <cellStyle name="Обычный 2 2 15 2 3 4 2 2" xfId="5255"/>
    <cellStyle name="Обычный 2 2 15 2 3 4 2 2 2" xfId="5256"/>
    <cellStyle name="Обычный 2 2 15 2 3 4 2 3" xfId="5257"/>
    <cellStyle name="Обычный 2 2 15 2 3 4 2 3 2" xfId="5258"/>
    <cellStyle name="Обычный 2 2 15 2 3 4 2 4" xfId="5259"/>
    <cellStyle name="Обычный 2 2 15 2 3 4 3" xfId="5260"/>
    <cellStyle name="Обычный 2 2 15 2 3 4 3 2" xfId="5261"/>
    <cellStyle name="Обычный 2 2 15 2 3 4 3 2 2" xfId="5262"/>
    <cellStyle name="Обычный 2 2 15 2 3 4 3 3" xfId="5263"/>
    <cellStyle name="Обычный 2 2 15 2 3 4 3 3 2" xfId="5264"/>
    <cellStyle name="Обычный 2 2 15 2 3 4 3 4" xfId="5265"/>
    <cellStyle name="Обычный 2 2 15 2 3 4 4" xfId="5266"/>
    <cellStyle name="Обычный 2 2 15 2 3 4 4 2" xfId="5267"/>
    <cellStyle name="Обычный 2 2 15 2 3 4 5" xfId="5268"/>
    <cellStyle name="Обычный 2 2 15 2 3 4 5 2" xfId="5269"/>
    <cellStyle name="Обычный 2 2 15 2 3 4 6" xfId="5270"/>
    <cellStyle name="Обычный 2 2 15 2 3 5" xfId="5271"/>
    <cellStyle name="Обычный 2 2 15 2 3 5 2" xfId="5272"/>
    <cellStyle name="Обычный 2 2 15 2 3 5 2 2" xfId="5273"/>
    <cellStyle name="Обычный 2 2 15 2 3 5 3" xfId="5274"/>
    <cellStyle name="Обычный 2 2 15 2 3 5 3 2" xfId="5275"/>
    <cellStyle name="Обычный 2 2 15 2 3 5 4" xfId="5276"/>
    <cellStyle name="Обычный 2 2 15 2 3 6" xfId="5277"/>
    <cellStyle name="Обычный 2 2 15 2 3 6 2" xfId="5278"/>
    <cellStyle name="Обычный 2 2 15 2 3 6 2 2" xfId="5279"/>
    <cellStyle name="Обычный 2 2 15 2 3 6 3" xfId="5280"/>
    <cellStyle name="Обычный 2 2 15 2 3 6 3 2" xfId="5281"/>
    <cellStyle name="Обычный 2 2 15 2 3 6 4" xfId="5282"/>
    <cellStyle name="Обычный 2 2 15 2 3 7" xfId="5283"/>
    <cellStyle name="Обычный 2 2 15 2 3 7 2" xfId="5284"/>
    <cellStyle name="Обычный 2 2 15 2 3 8" xfId="5285"/>
    <cellStyle name="Обычный 2 2 15 2 3 8 2" xfId="5286"/>
    <cellStyle name="Обычный 2 2 15 2 3 9" xfId="5287"/>
    <cellStyle name="Обычный 2 2 15 2 4" xfId="5288"/>
    <cellStyle name="Обычный 2 2 15 2 4 2" xfId="5289"/>
    <cellStyle name="Обычный 2 2 15 2 4 2 2" xfId="5290"/>
    <cellStyle name="Обычный 2 2 15 2 4 2 2 2" xfId="5291"/>
    <cellStyle name="Обычный 2 2 15 2 4 2 3" xfId="5292"/>
    <cellStyle name="Обычный 2 2 15 2 4 2 3 2" xfId="5293"/>
    <cellStyle name="Обычный 2 2 15 2 4 2 4" xfId="5294"/>
    <cellStyle name="Обычный 2 2 15 2 4 3" xfId="5295"/>
    <cellStyle name="Обычный 2 2 15 2 4 3 2" xfId="5296"/>
    <cellStyle name="Обычный 2 2 15 2 4 3 2 2" xfId="5297"/>
    <cellStyle name="Обычный 2 2 15 2 4 3 3" xfId="5298"/>
    <cellStyle name="Обычный 2 2 15 2 4 3 3 2" xfId="5299"/>
    <cellStyle name="Обычный 2 2 15 2 4 3 4" xfId="5300"/>
    <cellStyle name="Обычный 2 2 15 2 4 4" xfId="5301"/>
    <cellStyle name="Обычный 2 2 15 2 4 4 2" xfId="5302"/>
    <cellStyle name="Обычный 2 2 15 2 4 5" xfId="5303"/>
    <cellStyle name="Обычный 2 2 15 2 4 5 2" xfId="5304"/>
    <cellStyle name="Обычный 2 2 15 2 4 6" xfId="5305"/>
    <cellStyle name="Обычный 2 2 15 2 5" xfId="5306"/>
    <cellStyle name="Обычный 2 2 15 2 5 2" xfId="5307"/>
    <cellStyle name="Обычный 2 2 15 2 5 2 2" xfId="5308"/>
    <cellStyle name="Обычный 2 2 15 2 5 2 2 2" xfId="5309"/>
    <cellStyle name="Обычный 2 2 15 2 5 2 3" xfId="5310"/>
    <cellStyle name="Обычный 2 2 15 2 5 2 3 2" xfId="5311"/>
    <cellStyle name="Обычный 2 2 15 2 5 2 4" xfId="5312"/>
    <cellStyle name="Обычный 2 2 15 2 5 3" xfId="5313"/>
    <cellStyle name="Обычный 2 2 15 2 5 3 2" xfId="5314"/>
    <cellStyle name="Обычный 2 2 15 2 5 3 2 2" xfId="5315"/>
    <cellStyle name="Обычный 2 2 15 2 5 3 3" xfId="5316"/>
    <cellStyle name="Обычный 2 2 15 2 5 3 3 2" xfId="5317"/>
    <cellStyle name="Обычный 2 2 15 2 5 3 4" xfId="5318"/>
    <cellStyle name="Обычный 2 2 15 2 5 4" xfId="5319"/>
    <cellStyle name="Обычный 2 2 15 2 5 4 2" xfId="5320"/>
    <cellStyle name="Обычный 2 2 15 2 5 5" xfId="5321"/>
    <cellStyle name="Обычный 2 2 15 2 5 5 2" xfId="5322"/>
    <cellStyle name="Обычный 2 2 15 2 5 6" xfId="5323"/>
    <cellStyle name="Обычный 2 2 15 2 6" xfId="5324"/>
    <cellStyle name="Обычный 2 2 15 2 6 2" xfId="5325"/>
    <cellStyle name="Обычный 2 2 15 2 6 2 2" xfId="5326"/>
    <cellStyle name="Обычный 2 2 15 2 6 2 2 2" xfId="5327"/>
    <cellStyle name="Обычный 2 2 15 2 6 2 3" xfId="5328"/>
    <cellStyle name="Обычный 2 2 15 2 6 2 3 2" xfId="5329"/>
    <cellStyle name="Обычный 2 2 15 2 6 2 4" xfId="5330"/>
    <cellStyle name="Обычный 2 2 15 2 6 3" xfId="5331"/>
    <cellStyle name="Обычный 2 2 15 2 6 3 2" xfId="5332"/>
    <cellStyle name="Обычный 2 2 15 2 6 3 2 2" xfId="5333"/>
    <cellStyle name="Обычный 2 2 15 2 6 3 3" xfId="5334"/>
    <cellStyle name="Обычный 2 2 15 2 6 3 3 2" xfId="5335"/>
    <cellStyle name="Обычный 2 2 15 2 6 3 4" xfId="5336"/>
    <cellStyle name="Обычный 2 2 15 2 6 4" xfId="5337"/>
    <cellStyle name="Обычный 2 2 15 2 6 4 2" xfId="5338"/>
    <cellStyle name="Обычный 2 2 15 2 6 5" xfId="5339"/>
    <cellStyle name="Обычный 2 2 15 2 6 5 2" xfId="5340"/>
    <cellStyle name="Обычный 2 2 15 2 6 6" xfId="5341"/>
    <cellStyle name="Обычный 2 2 15 2 7" xfId="5342"/>
    <cellStyle name="Обычный 2 2 15 2 7 2" xfId="5343"/>
    <cellStyle name="Обычный 2 2 15 2 7 2 2" xfId="5344"/>
    <cellStyle name="Обычный 2 2 15 2 7 3" xfId="5345"/>
    <cellStyle name="Обычный 2 2 15 2 7 3 2" xfId="5346"/>
    <cellStyle name="Обычный 2 2 15 2 7 4" xfId="5347"/>
    <cellStyle name="Обычный 2 2 15 2 8" xfId="5348"/>
    <cellStyle name="Обычный 2 2 15 2 8 2" xfId="5349"/>
    <cellStyle name="Обычный 2 2 15 2 8 2 2" xfId="5350"/>
    <cellStyle name="Обычный 2 2 15 2 8 3" xfId="5351"/>
    <cellStyle name="Обычный 2 2 15 2 8 3 2" xfId="5352"/>
    <cellStyle name="Обычный 2 2 15 2 8 4" xfId="5353"/>
    <cellStyle name="Обычный 2 2 15 2 9" xfId="5354"/>
    <cellStyle name="Обычный 2 2 15 2 9 2" xfId="5355"/>
    <cellStyle name="Обычный 2 2 15 3" xfId="5356"/>
    <cellStyle name="Обычный 2 2 15 3 10" xfId="5357"/>
    <cellStyle name="Обычный 2 2 15 3 2" xfId="5358"/>
    <cellStyle name="Обычный 2 2 15 3 2 2" xfId="5359"/>
    <cellStyle name="Обычный 2 2 15 3 2 2 2" xfId="5360"/>
    <cellStyle name="Обычный 2 2 15 3 2 2 2 2" xfId="5361"/>
    <cellStyle name="Обычный 2 2 15 3 2 2 2 2 2" xfId="5362"/>
    <cellStyle name="Обычный 2 2 15 3 2 2 2 3" xfId="5363"/>
    <cellStyle name="Обычный 2 2 15 3 2 2 2 3 2" xfId="5364"/>
    <cellStyle name="Обычный 2 2 15 3 2 2 2 4" xfId="5365"/>
    <cellStyle name="Обычный 2 2 15 3 2 2 3" xfId="5366"/>
    <cellStyle name="Обычный 2 2 15 3 2 2 3 2" xfId="5367"/>
    <cellStyle name="Обычный 2 2 15 3 2 2 3 2 2" xfId="5368"/>
    <cellStyle name="Обычный 2 2 15 3 2 2 3 3" xfId="5369"/>
    <cellStyle name="Обычный 2 2 15 3 2 2 3 3 2" xfId="5370"/>
    <cellStyle name="Обычный 2 2 15 3 2 2 3 4" xfId="5371"/>
    <cellStyle name="Обычный 2 2 15 3 2 2 4" xfId="5372"/>
    <cellStyle name="Обычный 2 2 15 3 2 2 4 2" xfId="5373"/>
    <cellStyle name="Обычный 2 2 15 3 2 2 5" xfId="5374"/>
    <cellStyle name="Обычный 2 2 15 3 2 2 5 2" xfId="5375"/>
    <cellStyle name="Обычный 2 2 15 3 2 2 6" xfId="5376"/>
    <cellStyle name="Обычный 2 2 15 3 2 3" xfId="5377"/>
    <cellStyle name="Обычный 2 2 15 3 2 3 2" xfId="5378"/>
    <cellStyle name="Обычный 2 2 15 3 2 3 2 2" xfId="5379"/>
    <cellStyle name="Обычный 2 2 15 3 2 3 2 2 2" xfId="5380"/>
    <cellStyle name="Обычный 2 2 15 3 2 3 2 3" xfId="5381"/>
    <cellStyle name="Обычный 2 2 15 3 2 3 2 3 2" xfId="5382"/>
    <cellStyle name="Обычный 2 2 15 3 2 3 2 4" xfId="5383"/>
    <cellStyle name="Обычный 2 2 15 3 2 3 3" xfId="5384"/>
    <cellStyle name="Обычный 2 2 15 3 2 3 3 2" xfId="5385"/>
    <cellStyle name="Обычный 2 2 15 3 2 3 3 2 2" xfId="5386"/>
    <cellStyle name="Обычный 2 2 15 3 2 3 3 3" xfId="5387"/>
    <cellStyle name="Обычный 2 2 15 3 2 3 3 3 2" xfId="5388"/>
    <cellStyle name="Обычный 2 2 15 3 2 3 3 4" xfId="5389"/>
    <cellStyle name="Обычный 2 2 15 3 2 3 4" xfId="5390"/>
    <cellStyle name="Обычный 2 2 15 3 2 3 4 2" xfId="5391"/>
    <cellStyle name="Обычный 2 2 15 3 2 3 5" xfId="5392"/>
    <cellStyle name="Обычный 2 2 15 3 2 3 5 2" xfId="5393"/>
    <cellStyle name="Обычный 2 2 15 3 2 3 6" xfId="5394"/>
    <cellStyle name="Обычный 2 2 15 3 2 4" xfId="5395"/>
    <cellStyle name="Обычный 2 2 15 3 2 4 2" xfId="5396"/>
    <cellStyle name="Обычный 2 2 15 3 2 4 2 2" xfId="5397"/>
    <cellStyle name="Обычный 2 2 15 3 2 4 2 2 2" xfId="5398"/>
    <cellStyle name="Обычный 2 2 15 3 2 4 2 3" xfId="5399"/>
    <cellStyle name="Обычный 2 2 15 3 2 4 2 3 2" xfId="5400"/>
    <cellStyle name="Обычный 2 2 15 3 2 4 2 4" xfId="5401"/>
    <cellStyle name="Обычный 2 2 15 3 2 4 3" xfId="5402"/>
    <cellStyle name="Обычный 2 2 15 3 2 4 3 2" xfId="5403"/>
    <cellStyle name="Обычный 2 2 15 3 2 4 3 2 2" xfId="5404"/>
    <cellStyle name="Обычный 2 2 15 3 2 4 3 3" xfId="5405"/>
    <cellStyle name="Обычный 2 2 15 3 2 4 3 3 2" xfId="5406"/>
    <cellStyle name="Обычный 2 2 15 3 2 4 3 4" xfId="5407"/>
    <cellStyle name="Обычный 2 2 15 3 2 4 4" xfId="5408"/>
    <cellStyle name="Обычный 2 2 15 3 2 4 4 2" xfId="5409"/>
    <cellStyle name="Обычный 2 2 15 3 2 4 5" xfId="5410"/>
    <cellStyle name="Обычный 2 2 15 3 2 4 5 2" xfId="5411"/>
    <cellStyle name="Обычный 2 2 15 3 2 4 6" xfId="5412"/>
    <cellStyle name="Обычный 2 2 15 3 2 5" xfId="5413"/>
    <cellStyle name="Обычный 2 2 15 3 2 5 2" xfId="5414"/>
    <cellStyle name="Обычный 2 2 15 3 2 5 2 2" xfId="5415"/>
    <cellStyle name="Обычный 2 2 15 3 2 5 3" xfId="5416"/>
    <cellStyle name="Обычный 2 2 15 3 2 5 3 2" xfId="5417"/>
    <cellStyle name="Обычный 2 2 15 3 2 5 4" xfId="5418"/>
    <cellStyle name="Обычный 2 2 15 3 2 6" xfId="5419"/>
    <cellStyle name="Обычный 2 2 15 3 2 6 2" xfId="5420"/>
    <cellStyle name="Обычный 2 2 15 3 2 6 2 2" xfId="5421"/>
    <cellStyle name="Обычный 2 2 15 3 2 6 3" xfId="5422"/>
    <cellStyle name="Обычный 2 2 15 3 2 6 3 2" xfId="5423"/>
    <cellStyle name="Обычный 2 2 15 3 2 6 4" xfId="5424"/>
    <cellStyle name="Обычный 2 2 15 3 2 7" xfId="5425"/>
    <cellStyle name="Обычный 2 2 15 3 2 7 2" xfId="5426"/>
    <cellStyle name="Обычный 2 2 15 3 2 8" xfId="5427"/>
    <cellStyle name="Обычный 2 2 15 3 2 8 2" xfId="5428"/>
    <cellStyle name="Обычный 2 2 15 3 2 9" xfId="5429"/>
    <cellStyle name="Обычный 2 2 15 3 3" xfId="5430"/>
    <cellStyle name="Обычный 2 2 15 3 3 2" xfId="5431"/>
    <cellStyle name="Обычный 2 2 15 3 3 2 2" xfId="5432"/>
    <cellStyle name="Обычный 2 2 15 3 3 2 2 2" xfId="5433"/>
    <cellStyle name="Обычный 2 2 15 3 3 2 3" xfId="5434"/>
    <cellStyle name="Обычный 2 2 15 3 3 2 3 2" xfId="5435"/>
    <cellStyle name="Обычный 2 2 15 3 3 2 4" xfId="5436"/>
    <cellStyle name="Обычный 2 2 15 3 3 3" xfId="5437"/>
    <cellStyle name="Обычный 2 2 15 3 3 3 2" xfId="5438"/>
    <cellStyle name="Обычный 2 2 15 3 3 3 2 2" xfId="5439"/>
    <cellStyle name="Обычный 2 2 15 3 3 3 3" xfId="5440"/>
    <cellStyle name="Обычный 2 2 15 3 3 3 3 2" xfId="5441"/>
    <cellStyle name="Обычный 2 2 15 3 3 3 4" xfId="5442"/>
    <cellStyle name="Обычный 2 2 15 3 3 4" xfId="5443"/>
    <cellStyle name="Обычный 2 2 15 3 3 4 2" xfId="5444"/>
    <cellStyle name="Обычный 2 2 15 3 3 5" xfId="5445"/>
    <cellStyle name="Обычный 2 2 15 3 3 5 2" xfId="5446"/>
    <cellStyle name="Обычный 2 2 15 3 3 6" xfId="5447"/>
    <cellStyle name="Обычный 2 2 15 3 4" xfId="5448"/>
    <cellStyle name="Обычный 2 2 15 3 4 2" xfId="5449"/>
    <cellStyle name="Обычный 2 2 15 3 4 2 2" xfId="5450"/>
    <cellStyle name="Обычный 2 2 15 3 4 2 2 2" xfId="5451"/>
    <cellStyle name="Обычный 2 2 15 3 4 2 3" xfId="5452"/>
    <cellStyle name="Обычный 2 2 15 3 4 2 3 2" xfId="5453"/>
    <cellStyle name="Обычный 2 2 15 3 4 2 4" xfId="5454"/>
    <cellStyle name="Обычный 2 2 15 3 4 3" xfId="5455"/>
    <cellStyle name="Обычный 2 2 15 3 4 3 2" xfId="5456"/>
    <cellStyle name="Обычный 2 2 15 3 4 3 2 2" xfId="5457"/>
    <cellStyle name="Обычный 2 2 15 3 4 3 3" xfId="5458"/>
    <cellStyle name="Обычный 2 2 15 3 4 3 3 2" xfId="5459"/>
    <cellStyle name="Обычный 2 2 15 3 4 3 4" xfId="5460"/>
    <cellStyle name="Обычный 2 2 15 3 4 4" xfId="5461"/>
    <cellStyle name="Обычный 2 2 15 3 4 4 2" xfId="5462"/>
    <cellStyle name="Обычный 2 2 15 3 4 5" xfId="5463"/>
    <cellStyle name="Обычный 2 2 15 3 4 5 2" xfId="5464"/>
    <cellStyle name="Обычный 2 2 15 3 4 6" xfId="5465"/>
    <cellStyle name="Обычный 2 2 15 3 5" xfId="5466"/>
    <cellStyle name="Обычный 2 2 15 3 5 2" xfId="5467"/>
    <cellStyle name="Обычный 2 2 15 3 5 2 2" xfId="5468"/>
    <cellStyle name="Обычный 2 2 15 3 5 2 2 2" xfId="5469"/>
    <cellStyle name="Обычный 2 2 15 3 5 2 3" xfId="5470"/>
    <cellStyle name="Обычный 2 2 15 3 5 2 3 2" xfId="5471"/>
    <cellStyle name="Обычный 2 2 15 3 5 2 4" xfId="5472"/>
    <cellStyle name="Обычный 2 2 15 3 5 3" xfId="5473"/>
    <cellStyle name="Обычный 2 2 15 3 5 3 2" xfId="5474"/>
    <cellStyle name="Обычный 2 2 15 3 5 3 2 2" xfId="5475"/>
    <cellStyle name="Обычный 2 2 15 3 5 3 3" xfId="5476"/>
    <cellStyle name="Обычный 2 2 15 3 5 3 3 2" xfId="5477"/>
    <cellStyle name="Обычный 2 2 15 3 5 3 4" xfId="5478"/>
    <cellStyle name="Обычный 2 2 15 3 5 4" xfId="5479"/>
    <cellStyle name="Обычный 2 2 15 3 5 4 2" xfId="5480"/>
    <cellStyle name="Обычный 2 2 15 3 5 5" xfId="5481"/>
    <cellStyle name="Обычный 2 2 15 3 5 5 2" xfId="5482"/>
    <cellStyle name="Обычный 2 2 15 3 5 6" xfId="5483"/>
    <cellStyle name="Обычный 2 2 15 3 6" xfId="5484"/>
    <cellStyle name="Обычный 2 2 15 3 6 2" xfId="5485"/>
    <cellStyle name="Обычный 2 2 15 3 6 2 2" xfId="5486"/>
    <cellStyle name="Обычный 2 2 15 3 6 3" xfId="5487"/>
    <cellStyle name="Обычный 2 2 15 3 6 3 2" xfId="5488"/>
    <cellStyle name="Обычный 2 2 15 3 6 4" xfId="5489"/>
    <cellStyle name="Обычный 2 2 15 3 7" xfId="5490"/>
    <cellStyle name="Обычный 2 2 15 3 7 2" xfId="5491"/>
    <cellStyle name="Обычный 2 2 15 3 7 2 2" xfId="5492"/>
    <cellStyle name="Обычный 2 2 15 3 7 3" xfId="5493"/>
    <cellStyle name="Обычный 2 2 15 3 7 3 2" xfId="5494"/>
    <cellStyle name="Обычный 2 2 15 3 7 4" xfId="5495"/>
    <cellStyle name="Обычный 2 2 15 3 8" xfId="5496"/>
    <cellStyle name="Обычный 2 2 15 3 8 2" xfId="5497"/>
    <cellStyle name="Обычный 2 2 15 3 9" xfId="5498"/>
    <cellStyle name="Обычный 2 2 15 3 9 2" xfId="5499"/>
    <cellStyle name="Обычный 2 2 15 4" xfId="5500"/>
    <cellStyle name="Обычный 2 2 15 4 2" xfId="5501"/>
    <cellStyle name="Обычный 2 2 15 4 2 2" xfId="5502"/>
    <cellStyle name="Обычный 2 2 15 4 2 2 2" xfId="5503"/>
    <cellStyle name="Обычный 2 2 15 4 2 2 2 2" xfId="5504"/>
    <cellStyle name="Обычный 2 2 15 4 2 2 3" xfId="5505"/>
    <cellStyle name="Обычный 2 2 15 4 2 2 3 2" xfId="5506"/>
    <cellStyle name="Обычный 2 2 15 4 2 2 4" xfId="5507"/>
    <cellStyle name="Обычный 2 2 15 4 2 3" xfId="5508"/>
    <cellStyle name="Обычный 2 2 15 4 2 3 2" xfId="5509"/>
    <cellStyle name="Обычный 2 2 15 4 2 3 2 2" xfId="5510"/>
    <cellStyle name="Обычный 2 2 15 4 2 3 3" xfId="5511"/>
    <cellStyle name="Обычный 2 2 15 4 2 3 3 2" xfId="5512"/>
    <cellStyle name="Обычный 2 2 15 4 2 3 4" xfId="5513"/>
    <cellStyle name="Обычный 2 2 15 4 2 4" xfId="5514"/>
    <cellStyle name="Обычный 2 2 15 4 2 4 2" xfId="5515"/>
    <cellStyle name="Обычный 2 2 15 4 2 5" xfId="5516"/>
    <cellStyle name="Обычный 2 2 15 4 2 5 2" xfId="5517"/>
    <cellStyle name="Обычный 2 2 15 4 2 6" xfId="5518"/>
    <cellStyle name="Обычный 2 2 15 4 3" xfId="5519"/>
    <cellStyle name="Обычный 2 2 15 4 3 2" xfId="5520"/>
    <cellStyle name="Обычный 2 2 15 4 3 2 2" xfId="5521"/>
    <cellStyle name="Обычный 2 2 15 4 3 2 2 2" xfId="5522"/>
    <cellStyle name="Обычный 2 2 15 4 3 2 3" xfId="5523"/>
    <cellStyle name="Обычный 2 2 15 4 3 2 3 2" xfId="5524"/>
    <cellStyle name="Обычный 2 2 15 4 3 2 4" xfId="5525"/>
    <cellStyle name="Обычный 2 2 15 4 3 3" xfId="5526"/>
    <cellStyle name="Обычный 2 2 15 4 3 3 2" xfId="5527"/>
    <cellStyle name="Обычный 2 2 15 4 3 3 2 2" xfId="5528"/>
    <cellStyle name="Обычный 2 2 15 4 3 3 3" xfId="5529"/>
    <cellStyle name="Обычный 2 2 15 4 3 3 3 2" xfId="5530"/>
    <cellStyle name="Обычный 2 2 15 4 3 3 4" xfId="5531"/>
    <cellStyle name="Обычный 2 2 15 4 3 4" xfId="5532"/>
    <cellStyle name="Обычный 2 2 15 4 3 4 2" xfId="5533"/>
    <cellStyle name="Обычный 2 2 15 4 3 5" xfId="5534"/>
    <cellStyle name="Обычный 2 2 15 4 3 5 2" xfId="5535"/>
    <cellStyle name="Обычный 2 2 15 4 3 6" xfId="5536"/>
    <cellStyle name="Обычный 2 2 15 4 4" xfId="5537"/>
    <cellStyle name="Обычный 2 2 15 4 4 2" xfId="5538"/>
    <cellStyle name="Обычный 2 2 15 4 4 2 2" xfId="5539"/>
    <cellStyle name="Обычный 2 2 15 4 4 2 2 2" xfId="5540"/>
    <cellStyle name="Обычный 2 2 15 4 4 2 3" xfId="5541"/>
    <cellStyle name="Обычный 2 2 15 4 4 2 3 2" xfId="5542"/>
    <cellStyle name="Обычный 2 2 15 4 4 2 4" xfId="5543"/>
    <cellStyle name="Обычный 2 2 15 4 4 3" xfId="5544"/>
    <cellStyle name="Обычный 2 2 15 4 4 3 2" xfId="5545"/>
    <cellStyle name="Обычный 2 2 15 4 4 3 2 2" xfId="5546"/>
    <cellStyle name="Обычный 2 2 15 4 4 3 3" xfId="5547"/>
    <cellStyle name="Обычный 2 2 15 4 4 3 3 2" xfId="5548"/>
    <cellStyle name="Обычный 2 2 15 4 4 3 4" xfId="5549"/>
    <cellStyle name="Обычный 2 2 15 4 4 4" xfId="5550"/>
    <cellStyle name="Обычный 2 2 15 4 4 4 2" xfId="5551"/>
    <cellStyle name="Обычный 2 2 15 4 4 5" xfId="5552"/>
    <cellStyle name="Обычный 2 2 15 4 4 5 2" xfId="5553"/>
    <cellStyle name="Обычный 2 2 15 4 4 6" xfId="5554"/>
    <cellStyle name="Обычный 2 2 15 4 5" xfId="5555"/>
    <cellStyle name="Обычный 2 2 15 4 5 2" xfId="5556"/>
    <cellStyle name="Обычный 2 2 15 4 5 2 2" xfId="5557"/>
    <cellStyle name="Обычный 2 2 15 4 5 3" xfId="5558"/>
    <cellStyle name="Обычный 2 2 15 4 5 3 2" xfId="5559"/>
    <cellStyle name="Обычный 2 2 15 4 5 4" xfId="5560"/>
    <cellStyle name="Обычный 2 2 15 4 6" xfId="5561"/>
    <cellStyle name="Обычный 2 2 15 4 6 2" xfId="5562"/>
    <cellStyle name="Обычный 2 2 15 4 6 2 2" xfId="5563"/>
    <cellStyle name="Обычный 2 2 15 4 6 3" xfId="5564"/>
    <cellStyle name="Обычный 2 2 15 4 6 3 2" xfId="5565"/>
    <cellStyle name="Обычный 2 2 15 4 6 4" xfId="5566"/>
    <cellStyle name="Обычный 2 2 15 4 7" xfId="5567"/>
    <cellStyle name="Обычный 2 2 15 4 7 2" xfId="5568"/>
    <cellStyle name="Обычный 2 2 15 4 8" xfId="5569"/>
    <cellStyle name="Обычный 2 2 15 4 8 2" xfId="5570"/>
    <cellStyle name="Обычный 2 2 15 4 9" xfId="5571"/>
    <cellStyle name="Обычный 2 2 15 5" xfId="5572"/>
    <cellStyle name="Обычный 2 2 15 5 2" xfId="5573"/>
    <cellStyle name="Обычный 2 2 15 5 2 2" xfId="5574"/>
    <cellStyle name="Обычный 2 2 15 5 2 2 2" xfId="5575"/>
    <cellStyle name="Обычный 2 2 15 5 2 3" xfId="5576"/>
    <cellStyle name="Обычный 2 2 15 5 2 3 2" xfId="5577"/>
    <cellStyle name="Обычный 2 2 15 5 2 4" xfId="5578"/>
    <cellStyle name="Обычный 2 2 15 5 3" xfId="5579"/>
    <cellStyle name="Обычный 2 2 15 5 3 2" xfId="5580"/>
    <cellStyle name="Обычный 2 2 15 5 3 2 2" xfId="5581"/>
    <cellStyle name="Обычный 2 2 15 5 3 3" xfId="5582"/>
    <cellStyle name="Обычный 2 2 15 5 3 3 2" xfId="5583"/>
    <cellStyle name="Обычный 2 2 15 5 3 4" xfId="5584"/>
    <cellStyle name="Обычный 2 2 15 5 4" xfId="5585"/>
    <cellStyle name="Обычный 2 2 15 5 4 2" xfId="5586"/>
    <cellStyle name="Обычный 2 2 15 5 5" xfId="5587"/>
    <cellStyle name="Обычный 2 2 15 5 5 2" xfId="5588"/>
    <cellStyle name="Обычный 2 2 15 5 6" xfId="5589"/>
    <cellStyle name="Обычный 2 2 15 6" xfId="5590"/>
    <cellStyle name="Обычный 2 2 15 6 2" xfId="5591"/>
    <cellStyle name="Обычный 2 2 15 6 2 2" xfId="5592"/>
    <cellStyle name="Обычный 2 2 15 6 2 2 2" xfId="5593"/>
    <cellStyle name="Обычный 2 2 15 6 2 3" xfId="5594"/>
    <cellStyle name="Обычный 2 2 15 6 2 3 2" xfId="5595"/>
    <cellStyle name="Обычный 2 2 15 6 2 4" xfId="5596"/>
    <cellStyle name="Обычный 2 2 15 6 3" xfId="5597"/>
    <cellStyle name="Обычный 2 2 15 6 3 2" xfId="5598"/>
    <cellStyle name="Обычный 2 2 15 6 3 2 2" xfId="5599"/>
    <cellStyle name="Обычный 2 2 15 6 3 3" xfId="5600"/>
    <cellStyle name="Обычный 2 2 15 6 3 3 2" xfId="5601"/>
    <cellStyle name="Обычный 2 2 15 6 3 4" xfId="5602"/>
    <cellStyle name="Обычный 2 2 15 6 4" xfId="5603"/>
    <cellStyle name="Обычный 2 2 15 6 4 2" xfId="5604"/>
    <cellStyle name="Обычный 2 2 15 6 5" xfId="5605"/>
    <cellStyle name="Обычный 2 2 15 6 5 2" xfId="5606"/>
    <cellStyle name="Обычный 2 2 15 6 6" xfId="5607"/>
    <cellStyle name="Обычный 2 2 15 7" xfId="5608"/>
    <cellStyle name="Обычный 2 2 15 7 2" xfId="5609"/>
    <cellStyle name="Обычный 2 2 15 7 2 2" xfId="5610"/>
    <cellStyle name="Обычный 2 2 15 7 2 2 2" xfId="5611"/>
    <cellStyle name="Обычный 2 2 15 7 2 3" xfId="5612"/>
    <cellStyle name="Обычный 2 2 15 7 2 3 2" xfId="5613"/>
    <cellStyle name="Обычный 2 2 15 7 2 4" xfId="5614"/>
    <cellStyle name="Обычный 2 2 15 7 3" xfId="5615"/>
    <cellStyle name="Обычный 2 2 15 7 3 2" xfId="5616"/>
    <cellStyle name="Обычный 2 2 15 7 3 2 2" xfId="5617"/>
    <cellStyle name="Обычный 2 2 15 7 3 3" xfId="5618"/>
    <cellStyle name="Обычный 2 2 15 7 3 3 2" xfId="5619"/>
    <cellStyle name="Обычный 2 2 15 7 3 4" xfId="5620"/>
    <cellStyle name="Обычный 2 2 15 7 4" xfId="5621"/>
    <cellStyle name="Обычный 2 2 15 7 4 2" xfId="5622"/>
    <cellStyle name="Обычный 2 2 15 7 5" xfId="5623"/>
    <cellStyle name="Обычный 2 2 15 7 5 2" xfId="5624"/>
    <cellStyle name="Обычный 2 2 15 7 6" xfId="5625"/>
    <cellStyle name="Обычный 2 2 15 8" xfId="5626"/>
    <cellStyle name="Обычный 2 2 15 8 2" xfId="5627"/>
    <cellStyle name="Обычный 2 2 15 8 2 2" xfId="5628"/>
    <cellStyle name="Обычный 2 2 15 8 3" xfId="5629"/>
    <cellStyle name="Обычный 2 2 15 8 3 2" xfId="5630"/>
    <cellStyle name="Обычный 2 2 15 8 4" xfId="5631"/>
    <cellStyle name="Обычный 2 2 15 9" xfId="5632"/>
    <cellStyle name="Обычный 2 2 15 9 2" xfId="5633"/>
    <cellStyle name="Обычный 2 2 15 9 2 2" xfId="5634"/>
    <cellStyle name="Обычный 2 2 15 9 3" xfId="5635"/>
    <cellStyle name="Обычный 2 2 15 9 3 2" xfId="5636"/>
    <cellStyle name="Обычный 2 2 15 9 4" xfId="5637"/>
    <cellStyle name="Обычный 2 2 16" xfId="5638"/>
    <cellStyle name="Обычный 2 2 16 10" xfId="5639"/>
    <cellStyle name="Обычный 2 2 16 10 2" xfId="5640"/>
    <cellStyle name="Обычный 2 2 16 11" xfId="5641"/>
    <cellStyle name="Обычный 2 2 16 11 2" xfId="5642"/>
    <cellStyle name="Обычный 2 2 16 12" xfId="5643"/>
    <cellStyle name="Обычный 2 2 16 2" xfId="5644"/>
    <cellStyle name="Обычный 2 2 16 2 10" xfId="5645"/>
    <cellStyle name="Обычный 2 2 16 2 10 2" xfId="5646"/>
    <cellStyle name="Обычный 2 2 16 2 11" xfId="5647"/>
    <cellStyle name="Обычный 2 2 16 2 2" xfId="5648"/>
    <cellStyle name="Обычный 2 2 16 2 2 10" xfId="5649"/>
    <cellStyle name="Обычный 2 2 16 2 2 2" xfId="5650"/>
    <cellStyle name="Обычный 2 2 16 2 2 2 2" xfId="5651"/>
    <cellStyle name="Обычный 2 2 16 2 2 2 2 2" xfId="5652"/>
    <cellStyle name="Обычный 2 2 16 2 2 2 2 2 2" xfId="5653"/>
    <cellStyle name="Обычный 2 2 16 2 2 2 2 2 2 2" xfId="5654"/>
    <cellStyle name="Обычный 2 2 16 2 2 2 2 2 3" xfId="5655"/>
    <cellStyle name="Обычный 2 2 16 2 2 2 2 2 3 2" xfId="5656"/>
    <cellStyle name="Обычный 2 2 16 2 2 2 2 2 4" xfId="5657"/>
    <cellStyle name="Обычный 2 2 16 2 2 2 2 3" xfId="5658"/>
    <cellStyle name="Обычный 2 2 16 2 2 2 2 3 2" xfId="5659"/>
    <cellStyle name="Обычный 2 2 16 2 2 2 2 3 2 2" xfId="5660"/>
    <cellStyle name="Обычный 2 2 16 2 2 2 2 3 3" xfId="5661"/>
    <cellStyle name="Обычный 2 2 16 2 2 2 2 3 3 2" xfId="5662"/>
    <cellStyle name="Обычный 2 2 16 2 2 2 2 3 4" xfId="5663"/>
    <cellStyle name="Обычный 2 2 16 2 2 2 2 4" xfId="5664"/>
    <cellStyle name="Обычный 2 2 16 2 2 2 2 4 2" xfId="5665"/>
    <cellStyle name="Обычный 2 2 16 2 2 2 2 5" xfId="5666"/>
    <cellStyle name="Обычный 2 2 16 2 2 2 2 5 2" xfId="5667"/>
    <cellStyle name="Обычный 2 2 16 2 2 2 2 6" xfId="5668"/>
    <cellStyle name="Обычный 2 2 16 2 2 2 3" xfId="5669"/>
    <cellStyle name="Обычный 2 2 16 2 2 2 3 2" xfId="5670"/>
    <cellStyle name="Обычный 2 2 16 2 2 2 3 2 2" xfId="5671"/>
    <cellStyle name="Обычный 2 2 16 2 2 2 3 2 2 2" xfId="5672"/>
    <cellStyle name="Обычный 2 2 16 2 2 2 3 2 3" xfId="5673"/>
    <cellStyle name="Обычный 2 2 16 2 2 2 3 2 3 2" xfId="5674"/>
    <cellStyle name="Обычный 2 2 16 2 2 2 3 2 4" xfId="5675"/>
    <cellStyle name="Обычный 2 2 16 2 2 2 3 3" xfId="5676"/>
    <cellStyle name="Обычный 2 2 16 2 2 2 3 3 2" xfId="5677"/>
    <cellStyle name="Обычный 2 2 16 2 2 2 3 3 2 2" xfId="5678"/>
    <cellStyle name="Обычный 2 2 16 2 2 2 3 3 3" xfId="5679"/>
    <cellStyle name="Обычный 2 2 16 2 2 2 3 3 3 2" xfId="5680"/>
    <cellStyle name="Обычный 2 2 16 2 2 2 3 3 4" xfId="5681"/>
    <cellStyle name="Обычный 2 2 16 2 2 2 3 4" xfId="5682"/>
    <cellStyle name="Обычный 2 2 16 2 2 2 3 4 2" xfId="5683"/>
    <cellStyle name="Обычный 2 2 16 2 2 2 3 5" xfId="5684"/>
    <cellStyle name="Обычный 2 2 16 2 2 2 3 5 2" xfId="5685"/>
    <cellStyle name="Обычный 2 2 16 2 2 2 3 6" xfId="5686"/>
    <cellStyle name="Обычный 2 2 16 2 2 2 4" xfId="5687"/>
    <cellStyle name="Обычный 2 2 16 2 2 2 4 2" xfId="5688"/>
    <cellStyle name="Обычный 2 2 16 2 2 2 4 2 2" xfId="5689"/>
    <cellStyle name="Обычный 2 2 16 2 2 2 4 2 2 2" xfId="5690"/>
    <cellStyle name="Обычный 2 2 16 2 2 2 4 2 3" xfId="5691"/>
    <cellStyle name="Обычный 2 2 16 2 2 2 4 2 3 2" xfId="5692"/>
    <cellStyle name="Обычный 2 2 16 2 2 2 4 2 4" xfId="5693"/>
    <cellStyle name="Обычный 2 2 16 2 2 2 4 3" xfId="5694"/>
    <cellStyle name="Обычный 2 2 16 2 2 2 4 3 2" xfId="5695"/>
    <cellStyle name="Обычный 2 2 16 2 2 2 4 3 2 2" xfId="5696"/>
    <cellStyle name="Обычный 2 2 16 2 2 2 4 3 3" xfId="5697"/>
    <cellStyle name="Обычный 2 2 16 2 2 2 4 3 3 2" xfId="5698"/>
    <cellStyle name="Обычный 2 2 16 2 2 2 4 3 4" xfId="5699"/>
    <cellStyle name="Обычный 2 2 16 2 2 2 4 4" xfId="5700"/>
    <cellStyle name="Обычный 2 2 16 2 2 2 4 4 2" xfId="5701"/>
    <cellStyle name="Обычный 2 2 16 2 2 2 4 5" xfId="5702"/>
    <cellStyle name="Обычный 2 2 16 2 2 2 4 5 2" xfId="5703"/>
    <cellStyle name="Обычный 2 2 16 2 2 2 4 6" xfId="5704"/>
    <cellStyle name="Обычный 2 2 16 2 2 2 5" xfId="5705"/>
    <cellStyle name="Обычный 2 2 16 2 2 2 5 2" xfId="5706"/>
    <cellStyle name="Обычный 2 2 16 2 2 2 5 2 2" xfId="5707"/>
    <cellStyle name="Обычный 2 2 16 2 2 2 5 3" xfId="5708"/>
    <cellStyle name="Обычный 2 2 16 2 2 2 5 3 2" xfId="5709"/>
    <cellStyle name="Обычный 2 2 16 2 2 2 5 4" xfId="5710"/>
    <cellStyle name="Обычный 2 2 16 2 2 2 6" xfId="5711"/>
    <cellStyle name="Обычный 2 2 16 2 2 2 6 2" xfId="5712"/>
    <cellStyle name="Обычный 2 2 16 2 2 2 6 2 2" xfId="5713"/>
    <cellStyle name="Обычный 2 2 16 2 2 2 6 3" xfId="5714"/>
    <cellStyle name="Обычный 2 2 16 2 2 2 6 3 2" xfId="5715"/>
    <cellStyle name="Обычный 2 2 16 2 2 2 6 4" xfId="5716"/>
    <cellStyle name="Обычный 2 2 16 2 2 2 7" xfId="5717"/>
    <cellStyle name="Обычный 2 2 16 2 2 2 7 2" xfId="5718"/>
    <cellStyle name="Обычный 2 2 16 2 2 2 8" xfId="5719"/>
    <cellStyle name="Обычный 2 2 16 2 2 2 8 2" xfId="5720"/>
    <cellStyle name="Обычный 2 2 16 2 2 2 9" xfId="5721"/>
    <cellStyle name="Обычный 2 2 16 2 2 3" xfId="5722"/>
    <cellStyle name="Обычный 2 2 16 2 2 3 2" xfId="5723"/>
    <cellStyle name="Обычный 2 2 16 2 2 3 2 2" xfId="5724"/>
    <cellStyle name="Обычный 2 2 16 2 2 3 2 2 2" xfId="5725"/>
    <cellStyle name="Обычный 2 2 16 2 2 3 2 3" xfId="5726"/>
    <cellStyle name="Обычный 2 2 16 2 2 3 2 3 2" xfId="5727"/>
    <cellStyle name="Обычный 2 2 16 2 2 3 2 4" xfId="5728"/>
    <cellStyle name="Обычный 2 2 16 2 2 3 3" xfId="5729"/>
    <cellStyle name="Обычный 2 2 16 2 2 3 3 2" xfId="5730"/>
    <cellStyle name="Обычный 2 2 16 2 2 3 3 2 2" xfId="5731"/>
    <cellStyle name="Обычный 2 2 16 2 2 3 3 3" xfId="5732"/>
    <cellStyle name="Обычный 2 2 16 2 2 3 3 3 2" xfId="5733"/>
    <cellStyle name="Обычный 2 2 16 2 2 3 3 4" xfId="5734"/>
    <cellStyle name="Обычный 2 2 16 2 2 3 4" xfId="5735"/>
    <cellStyle name="Обычный 2 2 16 2 2 3 4 2" xfId="5736"/>
    <cellStyle name="Обычный 2 2 16 2 2 3 5" xfId="5737"/>
    <cellStyle name="Обычный 2 2 16 2 2 3 5 2" xfId="5738"/>
    <cellStyle name="Обычный 2 2 16 2 2 3 6" xfId="5739"/>
    <cellStyle name="Обычный 2 2 16 2 2 4" xfId="5740"/>
    <cellStyle name="Обычный 2 2 16 2 2 4 2" xfId="5741"/>
    <cellStyle name="Обычный 2 2 16 2 2 4 2 2" xfId="5742"/>
    <cellStyle name="Обычный 2 2 16 2 2 4 2 2 2" xfId="5743"/>
    <cellStyle name="Обычный 2 2 16 2 2 4 2 3" xfId="5744"/>
    <cellStyle name="Обычный 2 2 16 2 2 4 2 3 2" xfId="5745"/>
    <cellStyle name="Обычный 2 2 16 2 2 4 2 4" xfId="5746"/>
    <cellStyle name="Обычный 2 2 16 2 2 4 3" xfId="5747"/>
    <cellStyle name="Обычный 2 2 16 2 2 4 3 2" xfId="5748"/>
    <cellStyle name="Обычный 2 2 16 2 2 4 3 2 2" xfId="5749"/>
    <cellStyle name="Обычный 2 2 16 2 2 4 3 3" xfId="5750"/>
    <cellStyle name="Обычный 2 2 16 2 2 4 3 3 2" xfId="5751"/>
    <cellStyle name="Обычный 2 2 16 2 2 4 3 4" xfId="5752"/>
    <cellStyle name="Обычный 2 2 16 2 2 4 4" xfId="5753"/>
    <cellStyle name="Обычный 2 2 16 2 2 4 4 2" xfId="5754"/>
    <cellStyle name="Обычный 2 2 16 2 2 4 5" xfId="5755"/>
    <cellStyle name="Обычный 2 2 16 2 2 4 5 2" xfId="5756"/>
    <cellStyle name="Обычный 2 2 16 2 2 4 6" xfId="5757"/>
    <cellStyle name="Обычный 2 2 16 2 2 5" xfId="5758"/>
    <cellStyle name="Обычный 2 2 16 2 2 5 2" xfId="5759"/>
    <cellStyle name="Обычный 2 2 16 2 2 5 2 2" xfId="5760"/>
    <cellStyle name="Обычный 2 2 16 2 2 5 2 2 2" xfId="5761"/>
    <cellStyle name="Обычный 2 2 16 2 2 5 2 3" xfId="5762"/>
    <cellStyle name="Обычный 2 2 16 2 2 5 2 3 2" xfId="5763"/>
    <cellStyle name="Обычный 2 2 16 2 2 5 2 4" xfId="5764"/>
    <cellStyle name="Обычный 2 2 16 2 2 5 3" xfId="5765"/>
    <cellStyle name="Обычный 2 2 16 2 2 5 3 2" xfId="5766"/>
    <cellStyle name="Обычный 2 2 16 2 2 5 3 2 2" xfId="5767"/>
    <cellStyle name="Обычный 2 2 16 2 2 5 3 3" xfId="5768"/>
    <cellStyle name="Обычный 2 2 16 2 2 5 3 3 2" xfId="5769"/>
    <cellStyle name="Обычный 2 2 16 2 2 5 3 4" xfId="5770"/>
    <cellStyle name="Обычный 2 2 16 2 2 5 4" xfId="5771"/>
    <cellStyle name="Обычный 2 2 16 2 2 5 4 2" xfId="5772"/>
    <cellStyle name="Обычный 2 2 16 2 2 5 5" xfId="5773"/>
    <cellStyle name="Обычный 2 2 16 2 2 5 5 2" xfId="5774"/>
    <cellStyle name="Обычный 2 2 16 2 2 5 6" xfId="5775"/>
    <cellStyle name="Обычный 2 2 16 2 2 6" xfId="5776"/>
    <cellStyle name="Обычный 2 2 16 2 2 6 2" xfId="5777"/>
    <cellStyle name="Обычный 2 2 16 2 2 6 2 2" xfId="5778"/>
    <cellStyle name="Обычный 2 2 16 2 2 6 3" xfId="5779"/>
    <cellStyle name="Обычный 2 2 16 2 2 6 3 2" xfId="5780"/>
    <cellStyle name="Обычный 2 2 16 2 2 6 4" xfId="5781"/>
    <cellStyle name="Обычный 2 2 16 2 2 7" xfId="5782"/>
    <cellStyle name="Обычный 2 2 16 2 2 7 2" xfId="5783"/>
    <cellStyle name="Обычный 2 2 16 2 2 7 2 2" xfId="5784"/>
    <cellStyle name="Обычный 2 2 16 2 2 7 3" xfId="5785"/>
    <cellStyle name="Обычный 2 2 16 2 2 7 3 2" xfId="5786"/>
    <cellStyle name="Обычный 2 2 16 2 2 7 4" xfId="5787"/>
    <cellStyle name="Обычный 2 2 16 2 2 8" xfId="5788"/>
    <cellStyle name="Обычный 2 2 16 2 2 8 2" xfId="5789"/>
    <cellStyle name="Обычный 2 2 16 2 2 9" xfId="5790"/>
    <cellStyle name="Обычный 2 2 16 2 2 9 2" xfId="5791"/>
    <cellStyle name="Обычный 2 2 16 2 3" xfId="5792"/>
    <cellStyle name="Обычный 2 2 16 2 3 2" xfId="5793"/>
    <cellStyle name="Обычный 2 2 16 2 3 2 2" xfId="5794"/>
    <cellStyle name="Обычный 2 2 16 2 3 2 2 2" xfId="5795"/>
    <cellStyle name="Обычный 2 2 16 2 3 2 2 2 2" xfId="5796"/>
    <cellStyle name="Обычный 2 2 16 2 3 2 2 3" xfId="5797"/>
    <cellStyle name="Обычный 2 2 16 2 3 2 2 3 2" xfId="5798"/>
    <cellStyle name="Обычный 2 2 16 2 3 2 2 4" xfId="5799"/>
    <cellStyle name="Обычный 2 2 16 2 3 2 3" xfId="5800"/>
    <cellStyle name="Обычный 2 2 16 2 3 2 3 2" xfId="5801"/>
    <cellStyle name="Обычный 2 2 16 2 3 2 3 2 2" xfId="5802"/>
    <cellStyle name="Обычный 2 2 16 2 3 2 3 3" xfId="5803"/>
    <cellStyle name="Обычный 2 2 16 2 3 2 3 3 2" xfId="5804"/>
    <cellStyle name="Обычный 2 2 16 2 3 2 3 4" xfId="5805"/>
    <cellStyle name="Обычный 2 2 16 2 3 2 4" xfId="5806"/>
    <cellStyle name="Обычный 2 2 16 2 3 2 4 2" xfId="5807"/>
    <cellStyle name="Обычный 2 2 16 2 3 2 5" xfId="5808"/>
    <cellStyle name="Обычный 2 2 16 2 3 2 5 2" xfId="5809"/>
    <cellStyle name="Обычный 2 2 16 2 3 2 6" xfId="5810"/>
    <cellStyle name="Обычный 2 2 16 2 3 3" xfId="5811"/>
    <cellStyle name="Обычный 2 2 16 2 3 3 2" xfId="5812"/>
    <cellStyle name="Обычный 2 2 16 2 3 3 2 2" xfId="5813"/>
    <cellStyle name="Обычный 2 2 16 2 3 3 2 2 2" xfId="5814"/>
    <cellStyle name="Обычный 2 2 16 2 3 3 2 3" xfId="5815"/>
    <cellStyle name="Обычный 2 2 16 2 3 3 2 3 2" xfId="5816"/>
    <cellStyle name="Обычный 2 2 16 2 3 3 2 4" xfId="5817"/>
    <cellStyle name="Обычный 2 2 16 2 3 3 3" xfId="5818"/>
    <cellStyle name="Обычный 2 2 16 2 3 3 3 2" xfId="5819"/>
    <cellStyle name="Обычный 2 2 16 2 3 3 3 2 2" xfId="5820"/>
    <cellStyle name="Обычный 2 2 16 2 3 3 3 3" xfId="5821"/>
    <cellStyle name="Обычный 2 2 16 2 3 3 3 3 2" xfId="5822"/>
    <cellStyle name="Обычный 2 2 16 2 3 3 3 4" xfId="5823"/>
    <cellStyle name="Обычный 2 2 16 2 3 3 4" xfId="5824"/>
    <cellStyle name="Обычный 2 2 16 2 3 3 4 2" xfId="5825"/>
    <cellStyle name="Обычный 2 2 16 2 3 3 5" xfId="5826"/>
    <cellStyle name="Обычный 2 2 16 2 3 3 5 2" xfId="5827"/>
    <cellStyle name="Обычный 2 2 16 2 3 3 6" xfId="5828"/>
    <cellStyle name="Обычный 2 2 16 2 3 4" xfId="5829"/>
    <cellStyle name="Обычный 2 2 16 2 3 4 2" xfId="5830"/>
    <cellStyle name="Обычный 2 2 16 2 3 4 2 2" xfId="5831"/>
    <cellStyle name="Обычный 2 2 16 2 3 4 2 2 2" xfId="5832"/>
    <cellStyle name="Обычный 2 2 16 2 3 4 2 3" xfId="5833"/>
    <cellStyle name="Обычный 2 2 16 2 3 4 2 3 2" xfId="5834"/>
    <cellStyle name="Обычный 2 2 16 2 3 4 2 4" xfId="5835"/>
    <cellStyle name="Обычный 2 2 16 2 3 4 3" xfId="5836"/>
    <cellStyle name="Обычный 2 2 16 2 3 4 3 2" xfId="5837"/>
    <cellStyle name="Обычный 2 2 16 2 3 4 3 2 2" xfId="5838"/>
    <cellStyle name="Обычный 2 2 16 2 3 4 3 3" xfId="5839"/>
    <cellStyle name="Обычный 2 2 16 2 3 4 3 3 2" xfId="5840"/>
    <cellStyle name="Обычный 2 2 16 2 3 4 3 4" xfId="5841"/>
    <cellStyle name="Обычный 2 2 16 2 3 4 4" xfId="5842"/>
    <cellStyle name="Обычный 2 2 16 2 3 4 4 2" xfId="5843"/>
    <cellStyle name="Обычный 2 2 16 2 3 4 5" xfId="5844"/>
    <cellStyle name="Обычный 2 2 16 2 3 4 5 2" xfId="5845"/>
    <cellStyle name="Обычный 2 2 16 2 3 4 6" xfId="5846"/>
    <cellStyle name="Обычный 2 2 16 2 3 5" xfId="5847"/>
    <cellStyle name="Обычный 2 2 16 2 3 5 2" xfId="5848"/>
    <cellStyle name="Обычный 2 2 16 2 3 5 2 2" xfId="5849"/>
    <cellStyle name="Обычный 2 2 16 2 3 5 3" xfId="5850"/>
    <cellStyle name="Обычный 2 2 16 2 3 5 3 2" xfId="5851"/>
    <cellStyle name="Обычный 2 2 16 2 3 5 4" xfId="5852"/>
    <cellStyle name="Обычный 2 2 16 2 3 6" xfId="5853"/>
    <cellStyle name="Обычный 2 2 16 2 3 6 2" xfId="5854"/>
    <cellStyle name="Обычный 2 2 16 2 3 6 2 2" xfId="5855"/>
    <cellStyle name="Обычный 2 2 16 2 3 6 3" xfId="5856"/>
    <cellStyle name="Обычный 2 2 16 2 3 6 3 2" xfId="5857"/>
    <cellStyle name="Обычный 2 2 16 2 3 6 4" xfId="5858"/>
    <cellStyle name="Обычный 2 2 16 2 3 7" xfId="5859"/>
    <cellStyle name="Обычный 2 2 16 2 3 7 2" xfId="5860"/>
    <cellStyle name="Обычный 2 2 16 2 3 8" xfId="5861"/>
    <cellStyle name="Обычный 2 2 16 2 3 8 2" xfId="5862"/>
    <cellStyle name="Обычный 2 2 16 2 3 9" xfId="5863"/>
    <cellStyle name="Обычный 2 2 16 2 4" xfId="5864"/>
    <cellStyle name="Обычный 2 2 16 2 4 2" xfId="5865"/>
    <cellStyle name="Обычный 2 2 16 2 4 2 2" xfId="5866"/>
    <cellStyle name="Обычный 2 2 16 2 4 2 2 2" xfId="5867"/>
    <cellStyle name="Обычный 2 2 16 2 4 2 3" xfId="5868"/>
    <cellStyle name="Обычный 2 2 16 2 4 2 3 2" xfId="5869"/>
    <cellStyle name="Обычный 2 2 16 2 4 2 4" xfId="5870"/>
    <cellStyle name="Обычный 2 2 16 2 4 3" xfId="5871"/>
    <cellStyle name="Обычный 2 2 16 2 4 3 2" xfId="5872"/>
    <cellStyle name="Обычный 2 2 16 2 4 3 2 2" xfId="5873"/>
    <cellStyle name="Обычный 2 2 16 2 4 3 3" xfId="5874"/>
    <cellStyle name="Обычный 2 2 16 2 4 3 3 2" xfId="5875"/>
    <cellStyle name="Обычный 2 2 16 2 4 3 4" xfId="5876"/>
    <cellStyle name="Обычный 2 2 16 2 4 4" xfId="5877"/>
    <cellStyle name="Обычный 2 2 16 2 4 4 2" xfId="5878"/>
    <cellStyle name="Обычный 2 2 16 2 4 5" xfId="5879"/>
    <cellStyle name="Обычный 2 2 16 2 4 5 2" xfId="5880"/>
    <cellStyle name="Обычный 2 2 16 2 4 6" xfId="5881"/>
    <cellStyle name="Обычный 2 2 16 2 5" xfId="5882"/>
    <cellStyle name="Обычный 2 2 16 2 5 2" xfId="5883"/>
    <cellStyle name="Обычный 2 2 16 2 5 2 2" xfId="5884"/>
    <cellStyle name="Обычный 2 2 16 2 5 2 2 2" xfId="5885"/>
    <cellStyle name="Обычный 2 2 16 2 5 2 3" xfId="5886"/>
    <cellStyle name="Обычный 2 2 16 2 5 2 3 2" xfId="5887"/>
    <cellStyle name="Обычный 2 2 16 2 5 2 4" xfId="5888"/>
    <cellStyle name="Обычный 2 2 16 2 5 3" xfId="5889"/>
    <cellStyle name="Обычный 2 2 16 2 5 3 2" xfId="5890"/>
    <cellStyle name="Обычный 2 2 16 2 5 3 2 2" xfId="5891"/>
    <cellStyle name="Обычный 2 2 16 2 5 3 3" xfId="5892"/>
    <cellStyle name="Обычный 2 2 16 2 5 3 3 2" xfId="5893"/>
    <cellStyle name="Обычный 2 2 16 2 5 3 4" xfId="5894"/>
    <cellStyle name="Обычный 2 2 16 2 5 4" xfId="5895"/>
    <cellStyle name="Обычный 2 2 16 2 5 4 2" xfId="5896"/>
    <cellStyle name="Обычный 2 2 16 2 5 5" xfId="5897"/>
    <cellStyle name="Обычный 2 2 16 2 5 5 2" xfId="5898"/>
    <cellStyle name="Обычный 2 2 16 2 5 6" xfId="5899"/>
    <cellStyle name="Обычный 2 2 16 2 6" xfId="5900"/>
    <cellStyle name="Обычный 2 2 16 2 6 2" xfId="5901"/>
    <cellStyle name="Обычный 2 2 16 2 6 2 2" xfId="5902"/>
    <cellStyle name="Обычный 2 2 16 2 6 2 2 2" xfId="5903"/>
    <cellStyle name="Обычный 2 2 16 2 6 2 3" xfId="5904"/>
    <cellStyle name="Обычный 2 2 16 2 6 2 3 2" xfId="5905"/>
    <cellStyle name="Обычный 2 2 16 2 6 2 4" xfId="5906"/>
    <cellStyle name="Обычный 2 2 16 2 6 3" xfId="5907"/>
    <cellStyle name="Обычный 2 2 16 2 6 3 2" xfId="5908"/>
    <cellStyle name="Обычный 2 2 16 2 6 3 2 2" xfId="5909"/>
    <cellStyle name="Обычный 2 2 16 2 6 3 3" xfId="5910"/>
    <cellStyle name="Обычный 2 2 16 2 6 3 3 2" xfId="5911"/>
    <cellStyle name="Обычный 2 2 16 2 6 3 4" xfId="5912"/>
    <cellStyle name="Обычный 2 2 16 2 6 4" xfId="5913"/>
    <cellStyle name="Обычный 2 2 16 2 6 4 2" xfId="5914"/>
    <cellStyle name="Обычный 2 2 16 2 6 5" xfId="5915"/>
    <cellStyle name="Обычный 2 2 16 2 6 5 2" xfId="5916"/>
    <cellStyle name="Обычный 2 2 16 2 6 6" xfId="5917"/>
    <cellStyle name="Обычный 2 2 16 2 7" xfId="5918"/>
    <cellStyle name="Обычный 2 2 16 2 7 2" xfId="5919"/>
    <cellStyle name="Обычный 2 2 16 2 7 2 2" xfId="5920"/>
    <cellStyle name="Обычный 2 2 16 2 7 3" xfId="5921"/>
    <cellStyle name="Обычный 2 2 16 2 7 3 2" xfId="5922"/>
    <cellStyle name="Обычный 2 2 16 2 7 4" xfId="5923"/>
    <cellStyle name="Обычный 2 2 16 2 8" xfId="5924"/>
    <cellStyle name="Обычный 2 2 16 2 8 2" xfId="5925"/>
    <cellStyle name="Обычный 2 2 16 2 8 2 2" xfId="5926"/>
    <cellStyle name="Обычный 2 2 16 2 8 3" xfId="5927"/>
    <cellStyle name="Обычный 2 2 16 2 8 3 2" xfId="5928"/>
    <cellStyle name="Обычный 2 2 16 2 8 4" xfId="5929"/>
    <cellStyle name="Обычный 2 2 16 2 9" xfId="5930"/>
    <cellStyle name="Обычный 2 2 16 2 9 2" xfId="5931"/>
    <cellStyle name="Обычный 2 2 16 3" xfId="5932"/>
    <cellStyle name="Обычный 2 2 16 3 10" xfId="5933"/>
    <cellStyle name="Обычный 2 2 16 3 2" xfId="5934"/>
    <cellStyle name="Обычный 2 2 16 3 2 2" xfId="5935"/>
    <cellStyle name="Обычный 2 2 16 3 2 2 2" xfId="5936"/>
    <cellStyle name="Обычный 2 2 16 3 2 2 2 2" xfId="5937"/>
    <cellStyle name="Обычный 2 2 16 3 2 2 2 2 2" xfId="5938"/>
    <cellStyle name="Обычный 2 2 16 3 2 2 2 3" xfId="5939"/>
    <cellStyle name="Обычный 2 2 16 3 2 2 2 3 2" xfId="5940"/>
    <cellStyle name="Обычный 2 2 16 3 2 2 2 4" xfId="5941"/>
    <cellStyle name="Обычный 2 2 16 3 2 2 3" xfId="5942"/>
    <cellStyle name="Обычный 2 2 16 3 2 2 3 2" xfId="5943"/>
    <cellStyle name="Обычный 2 2 16 3 2 2 3 2 2" xfId="5944"/>
    <cellStyle name="Обычный 2 2 16 3 2 2 3 3" xfId="5945"/>
    <cellStyle name="Обычный 2 2 16 3 2 2 3 3 2" xfId="5946"/>
    <cellStyle name="Обычный 2 2 16 3 2 2 3 4" xfId="5947"/>
    <cellStyle name="Обычный 2 2 16 3 2 2 4" xfId="5948"/>
    <cellStyle name="Обычный 2 2 16 3 2 2 4 2" xfId="5949"/>
    <cellStyle name="Обычный 2 2 16 3 2 2 5" xfId="5950"/>
    <cellStyle name="Обычный 2 2 16 3 2 2 5 2" xfId="5951"/>
    <cellStyle name="Обычный 2 2 16 3 2 2 6" xfId="5952"/>
    <cellStyle name="Обычный 2 2 16 3 2 3" xfId="5953"/>
    <cellStyle name="Обычный 2 2 16 3 2 3 2" xfId="5954"/>
    <cellStyle name="Обычный 2 2 16 3 2 3 2 2" xfId="5955"/>
    <cellStyle name="Обычный 2 2 16 3 2 3 2 2 2" xfId="5956"/>
    <cellStyle name="Обычный 2 2 16 3 2 3 2 3" xfId="5957"/>
    <cellStyle name="Обычный 2 2 16 3 2 3 2 3 2" xfId="5958"/>
    <cellStyle name="Обычный 2 2 16 3 2 3 2 4" xfId="5959"/>
    <cellStyle name="Обычный 2 2 16 3 2 3 3" xfId="5960"/>
    <cellStyle name="Обычный 2 2 16 3 2 3 3 2" xfId="5961"/>
    <cellStyle name="Обычный 2 2 16 3 2 3 3 2 2" xfId="5962"/>
    <cellStyle name="Обычный 2 2 16 3 2 3 3 3" xfId="5963"/>
    <cellStyle name="Обычный 2 2 16 3 2 3 3 3 2" xfId="5964"/>
    <cellStyle name="Обычный 2 2 16 3 2 3 3 4" xfId="5965"/>
    <cellStyle name="Обычный 2 2 16 3 2 3 4" xfId="5966"/>
    <cellStyle name="Обычный 2 2 16 3 2 3 4 2" xfId="5967"/>
    <cellStyle name="Обычный 2 2 16 3 2 3 5" xfId="5968"/>
    <cellStyle name="Обычный 2 2 16 3 2 3 5 2" xfId="5969"/>
    <cellStyle name="Обычный 2 2 16 3 2 3 6" xfId="5970"/>
    <cellStyle name="Обычный 2 2 16 3 2 4" xfId="5971"/>
    <cellStyle name="Обычный 2 2 16 3 2 4 2" xfId="5972"/>
    <cellStyle name="Обычный 2 2 16 3 2 4 2 2" xfId="5973"/>
    <cellStyle name="Обычный 2 2 16 3 2 4 2 2 2" xfId="5974"/>
    <cellStyle name="Обычный 2 2 16 3 2 4 2 3" xfId="5975"/>
    <cellStyle name="Обычный 2 2 16 3 2 4 2 3 2" xfId="5976"/>
    <cellStyle name="Обычный 2 2 16 3 2 4 2 4" xfId="5977"/>
    <cellStyle name="Обычный 2 2 16 3 2 4 3" xfId="5978"/>
    <cellStyle name="Обычный 2 2 16 3 2 4 3 2" xfId="5979"/>
    <cellStyle name="Обычный 2 2 16 3 2 4 3 2 2" xfId="5980"/>
    <cellStyle name="Обычный 2 2 16 3 2 4 3 3" xfId="5981"/>
    <cellStyle name="Обычный 2 2 16 3 2 4 3 3 2" xfId="5982"/>
    <cellStyle name="Обычный 2 2 16 3 2 4 3 4" xfId="5983"/>
    <cellStyle name="Обычный 2 2 16 3 2 4 4" xfId="5984"/>
    <cellStyle name="Обычный 2 2 16 3 2 4 4 2" xfId="5985"/>
    <cellStyle name="Обычный 2 2 16 3 2 4 5" xfId="5986"/>
    <cellStyle name="Обычный 2 2 16 3 2 4 5 2" xfId="5987"/>
    <cellStyle name="Обычный 2 2 16 3 2 4 6" xfId="5988"/>
    <cellStyle name="Обычный 2 2 16 3 2 5" xfId="5989"/>
    <cellStyle name="Обычный 2 2 16 3 2 5 2" xfId="5990"/>
    <cellStyle name="Обычный 2 2 16 3 2 5 2 2" xfId="5991"/>
    <cellStyle name="Обычный 2 2 16 3 2 5 3" xfId="5992"/>
    <cellStyle name="Обычный 2 2 16 3 2 5 3 2" xfId="5993"/>
    <cellStyle name="Обычный 2 2 16 3 2 5 4" xfId="5994"/>
    <cellStyle name="Обычный 2 2 16 3 2 6" xfId="5995"/>
    <cellStyle name="Обычный 2 2 16 3 2 6 2" xfId="5996"/>
    <cellStyle name="Обычный 2 2 16 3 2 6 2 2" xfId="5997"/>
    <cellStyle name="Обычный 2 2 16 3 2 6 3" xfId="5998"/>
    <cellStyle name="Обычный 2 2 16 3 2 6 3 2" xfId="5999"/>
    <cellStyle name="Обычный 2 2 16 3 2 6 4" xfId="6000"/>
    <cellStyle name="Обычный 2 2 16 3 2 7" xfId="6001"/>
    <cellStyle name="Обычный 2 2 16 3 2 7 2" xfId="6002"/>
    <cellStyle name="Обычный 2 2 16 3 2 8" xfId="6003"/>
    <cellStyle name="Обычный 2 2 16 3 2 8 2" xfId="6004"/>
    <cellStyle name="Обычный 2 2 16 3 2 9" xfId="6005"/>
    <cellStyle name="Обычный 2 2 16 3 3" xfId="6006"/>
    <cellStyle name="Обычный 2 2 16 3 3 2" xfId="6007"/>
    <cellStyle name="Обычный 2 2 16 3 3 2 2" xfId="6008"/>
    <cellStyle name="Обычный 2 2 16 3 3 2 2 2" xfId="6009"/>
    <cellStyle name="Обычный 2 2 16 3 3 2 3" xfId="6010"/>
    <cellStyle name="Обычный 2 2 16 3 3 2 3 2" xfId="6011"/>
    <cellStyle name="Обычный 2 2 16 3 3 2 4" xfId="6012"/>
    <cellStyle name="Обычный 2 2 16 3 3 3" xfId="6013"/>
    <cellStyle name="Обычный 2 2 16 3 3 3 2" xfId="6014"/>
    <cellStyle name="Обычный 2 2 16 3 3 3 2 2" xfId="6015"/>
    <cellStyle name="Обычный 2 2 16 3 3 3 3" xfId="6016"/>
    <cellStyle name="Обычный 2 2 16 3 3 3 3 2" xfId="6017"/>
    <cellStyle name="Обычный 2 2 16 3 3 3 4" xfId="6018"/>
    <cellStyle name="Обычный 2 2 16 3 3 4" xfId="6019"/>
    <cellStyle name="Обычный 2 2 16 3 3 4 2" xfId="6020"/>
    <cellStyle name="Обычный 2 2 16 3 3 5" xfId="6021"/>
    <cellStyle name="Обычный 2 2 16 3 3 5 2" xfId="6022"/>
    <cellStyle name="Обычный 2 2 16 3 3 6" xfId="6023"/>
    <cellStyle name="Обычный 2 2 16 3 4" xfId="6024"/>
    <cellStyle name="Обычный 2 2 16 3 4 2" xfId="6025"/>
    <cellStyle name="Обычный 2 2 16 3 4 2 2" xfId="6026"/>
    <cellStyle name="Обычный 2 2 16 3 4 2 2 2" xfId="6027"/>
    <cellStyle name="Обычный 2 2 16 3 4 2 3" xfId="6028"/>
    <cellStyle name="Обычный 2 2 16 3 4 2 3 2" xfId="6029"/>
    <cellStyle name="Обычный 2 2 16 3 4 2 4" xfId="6030"/>
    <cellStyle name="Обычный 2 2 16 3 4 3" xfId="6031"/>
    <cellStyle name="Обычный 2 2 16 3 4 3 2" xfId="6032"/>
    <cellStyle name="Обычный 2 2 16 3 4 3 2 2" xfId="6033"/>
    <cellStyle name="Обычный 2 2 16 3 4 3 3" xfId="6034"/>
    <cellStyle name="Обычный 2 2 16 3 4 3 3 2" xfId="6035"/>
    <cellStyle name="Обычный 2 2 16 3 4 3 4" xfId="6036"/>
    <cellStyle name="Обычный 2 2 16 3 4 4" xfId="6037"/>
    <cellStyle name="Обычный 2 2 16 3 4 4 2" xfId="6038"/>
    <cellStyle name="Обычный 2 2 16 3 4 5" xfId="6039"/>
    <cellStyle name="Обычный 2 2 16 3 4 5 2" xfId="6040"/>
    <cellStyle name="Обычный 2 2 16 3 4 6" xfId="6041"/>
    <cellStyle name="Обычный 2 2 16 3 5" xfId="6042"/>
    <cellStyle name="Обычный 2 2 16 3 5 2" xfId="6043"/>
    <cellStyle name="Обычный 2 2 16 3 5 2 2" xfId="6044"/>
    <cellStyle name="Обычный 2 2 16 3 5 2 2 2" xfId="6045"/>
    <cellStyle name="Обычный 2 2 16 3 5 2 3" xfId="6046"/>
    <cellStyle name="Обычный 2 2 16 3 5 2 3 2" xfId="6047"/>
    <cellStyle name="Обычный 2 2 16 3 5 2 4" xfId="6048"/>
    <cellStyle name="Обычный 2 2 16 3 5 3" xfId="6049"/>
    <cellStyle name="Обычный 2 2 16 3 5 3 2" xfId="6050"/>
    <cellStyle name="Обычный 2 2 16 3 5 3 2 2" xfId="6051"/>
    <cellStyle name="Обычный 2 2 16 3 5 3 3" xfId="6052"/>
    <cellStyle name="Обычный 2 2 16 3 5 3 3 2" xfId="6053"/>
    <cellStyle name="Обычный 2 2 16 3 5 3 4" xfId="6054"/>
    <cellStyle name="Обычный 2 2 16 3 5 4" xfId="6055"/>
    <cellStyle name="Обычный 2 2 16 3 5 4 2" xfId="6056"/>
    <cellStyle name="Обычный 2 2 16 3 5 5" xfId="6057"/>
    <cellStyle name="Обычный 2 2 16 3 5 5 2" xfId="6058"/>
    <cellStyle name="Обычный 2 2 16 3 5 6" xfId="6059"/>
    <cellStyle name="Обычный 2 2 16 3 6" xfId="6060"/>
    <cellStyle name="Обычный 2 2 16 3 6 2" xfId="6061"/>
    <cellStyle name="Обычный 2 2 16 3 6 2 2" xfId="6062"/>
    <cellStyle name="Обычный 2 2 16 3 6 3" xfId="6063"/>
    <cellStyle name="Обычный 2 2 16 3 6 3 2" xfId="6064"/>
    <cellStyle name="Обычный 2 2 16 3 6 4" xfId="6065"/>
    <cellStyle name="Обычный 2 2 16 3 7" xfId="6066"/>
    <cellStyle name="Обычный 2 2 16 3 7 2" xfId="6067"/>
    <cellStyle name="Обычный 2 2 16 3 7 2 2" xfId="6068"/>
    <cellStyle name="Обычный 2 2 16 3 7 3" xfId="6069"/>
    <cellStyle name="Обычный 2 2 16 3 7 3 2" xfId="6070"/>
    <cellStyle name="Обычный 2 2 16 3 7 4" xfId="6071"/>
    <cellStyle name="Обычный 2 2 16 3 8" xfId="6072"/>
    <cellStyle name="Обычный 2 2 16 3 8 2" xfId="6073"/>
    <cellStyle name="Обычный 2 2 16 3 9" xfId="6074"/>
    <cellStyle name="Обычный 2 2 16 3 9 2" xfId="6075"/>
    <cellStyle name="Обычный 2 2 16 4" xfId="6076"/>
    <cellStyle name="Обычный 2 2 16 4 2" xfId="6077"/>
    <cellStyle name="Обычный 2 2 16 4 2 2" xfId="6078"/>
    <cellStyle name="Обычный 2 2 16 4 2 2 2" xfId="6079"/>
    <cellStyle name="Обычный 2 2 16 4 2 2 2 2" xfId="6080"/>
    <cellStyle name="Обычный 2 2 16 4 2 2 3" xfId="6081"/>
    <cellStyle name="Обычный 2 2 16 4 2 2 3 2" xfId="6082"/>
    <cellStyle name="Обычный 2 2 16 4 2 2 4" xfId="6083"/>
    <cellStyle name="Обычный 2 2 16 4 2 3" xfId="6084"/>
    <cellStyle name="Обычный 2 2 16 4 2 3 2" xfId="6085"/>
    <cellStyle name="Обычный 2 2 16 4 2 3 2 2" xfId="6086"/>
    <cellStyle name="Обычный 2 2 16 4 2 3 3" xfId="6087"/>
    <cellStyle name="Обычный 2 2 16 4 2 3 3 2" xfId="6088"/>
    <cellStyle name="Обычный 2 2 16 4 2 3 4" xfId="6089"/>
    <cellStyle name="Обычный 2 2 16 4 2 4" xfId="6090"/>
    <cellStyle name="Обычный 2 2 16 4 2 4 2" xfId="6091"/>
    <cellStyle name="Обычный 2 2 16 4 2 5" xfId="6092"/>
    <cellStyle name="Обычный 2 2 16 4 2 5 2" xfId="6093"/>
    <cellStyle name="Обычный 2 2 16 4 2 6" xfId="6094"/>
    <cellStyle name="Обычный 2 2 16 4 3" xfId="6095"/>
    <cellStyle name="Обычный 2 2 16 4 3 2" xfId="6096"/>
    <cellStyle name="Обычный 2 2 16 4 3 2 2" xfId="6097"/>
    <cellStyle name="Обычный 2 2 16 4 3 2 2 2" xfId="6098"/>
    <cellStyle name="Обычный 2 2 16 4 3 2 3" xfId="6099"/>
    <cellStyle name="Обычный 2 2 16 4 3 2 3 2" xfId="6100"/>
    <cellStyle name="Обычный 2 2 16 4 3 2 4" xfId="6101"/>
    <cellStyle name="Обычный 2 2 16 4 3 3" xfId="6102"/>
    <cellStyle name="Обычный 2 2 16 4 3 3 2" xfId="6103"/>
    <cellStyle name="Обычный 2 2 16 4 3 3 2 2" xfId="6104"/>
    <cellStyle name="Обычный 2 2 16 4 3 3 3" xfId="6105"/>
    <cellStyle name="Обычный 2 2 16 4 3 3 3 2" xfId="6106"/>
    <cellStyle name="Обычный 2 2 16 4 3 3 4" xfId="6107"/>
    <cellStyle name="Обычный 2 2 16 4 3 4" xfId="6108"/>
    <cellStyle name="Обычный 2 2 16 4 3 4 2" xfId="6109"/>
    <cellStyle name="Обычный 2 2 16 4 3 5" xfId="6110"/>
    <cellStyle name="Обычный 2 2 16 4 3 5 2" xfId="6111"/>
    <cellStyle name="Обычный 2 2 16 4 3 6" xfId="6112"/>
    <cellStyle name="Обычный 2 2 16 4 4" xfId="6113"/>
    <cellStyle name="Обычный 2 2 16 4 4 2" xfId="6114"/>
    <cellStyle name="Обычный 2 2 16 4 4 2 2" xfId="6115"/>
    <cellStyle name="Обычный 2 2 16 4 4 2 2 2" xfId="6116"/>
    <cellStyle name="Обычный 2 2 16 4 4 2 3" xfId="6117"/>
    <cellStyle name="Обычный 2 2 16 4 4 2 3 2" xfId="6118"/>
    <cellStyle name="Обычный 2 2 16 4 4 2 4" xfId="6119"/>
    <cellStyle name="Обычный 2 2 16 4 4 3" xfId="6120"/>
    <cellStyle name="Обычный 2 2 16 4 4 3 2" xfId="6121"/>
    <cellStyle name="Обычный 2 2 16 4 4 3 2 2" xfId="6122"/>
    <cellStyle name="Обычный 2 2 16 4 4 3 3" xfId="6123"/>
    <cellStyle name="Обычный 2 2 16 4 4 3 3 2" xfId="6124"/>
    <cellStyle name="Обычный 2 2 16 4 4 3 4" xfId="6125"/>
    <cellStyle name="Обычный 2 2 16 4 4 4" xfId="6126"/>
    <cellStyle name="Обычный 2 2 16 4 4 4 2" xfId="6127"/>
    <cellStyle name="Обычный 2 2 16 4 4 5" xfId="6128"/>
    <cellStyle name="Обычный 2 2 16 4 4 5 2" xfId="6129"/>
    <cellStyle name="Обычный 2 2 16 4 4 6" xfId="6130"/>
    <cellStyle name="Обычный 2 2 16 4 5" xfId="6131"/>
    <cellStyle name="Обычный 2 2 16 4 5 2" xfId="6132"/>
    <cellStyle name="Обычный 2 2 16 4 5 2 2" xfId="6133"/>
    <cellStyle name="Обычный 2 2 16 4 5 3" xfId="6134"/>
    <cellStyle name="Обычный 2 2 16 4 5 3 2" xfId="6135"/>
    <cellStyle name="Обычный 2 2 16 4 5 4" xfId="6136"/>
    <cellStyle name="Обычный 2 2 16 4 6" xfId="6137"/>
    <cellStyle name="Обычный 2 2 16 4 6 2" xfId="6138"/>
    <cellStyle name="Обычный 2 2 16 4 6 2 2" xfId="6139"/>
    <cellStyle name="Обычный 2 2 16 4 6 3" xfId="6140"/>
    <cellStyle name="Обычный 2 2 16 4 6 3 2" xfId="6141"/>
    <cellStyle name="Обычный 2 2 16 4 6 4" xfId="6142"/>
    <cellStyle name="Обычный 2 2 16 4 7" xfId="6143"/>
    <cellStyle name="Обычный 2 2 16 4 7 2" xfId="6144"/>
    <cellStyle name="Обычный 2 2 16 4 8" xfId="6145"/>
    <cellStyle name="Обычный 2 2 16 4 8 2" xfId="6146"/>
    <cellStyle name="Обычный 2 2 16 4 9" xfId="6147"/>
    <cellStyle name="Обычный 2 2 16 5" xfId="6148"/>
    <cellStyle name="Обычный 2 2 16 5 2" xfId="6149"/>
    <cellStyle name="Обычный 2 2 16 5 2 2" xfId="6150"/>
    <cellStyle name="Обычный 2 2 16 5 2 2 2" xfId="6151"/>
    <cellStyle name="Обычный 2 2 16 5 2 3" xfId="6152"/>
    <cellStyle name="Обычный 2 2 16 5 2 3 2" xfId="6153"/>
    <cellStyle name="Обычный 2 2 16 5 2 4" xfId="6154"/>
    <cellStyle name="Обычный 2 2 16 5 3" xfId="6155"/>
    <cellStyle name="Обычный 2 2 16 5 3 2" xfId="6156"/>
    <cellStyle name="Обычный 2 2 16 5 3 2 2" xfId="6157"/>
    <cellStyle name="Обычный 2 2 16 5 3 3" xfId="6158"/>
    <cellStyle name="Обычный 2 2 16 5 3 3 2" xfId="6159"/>
    <cellStyle name="Обычный 2 2 16 5 3 4" xfId="6160"/>
    <cellStyle name="Обычный 2 2 16 5 4" xfId="6161"/>
    <cellStyle name="Обычный 2 2 16 5 4 2" xfId="6162"/>
    <cellStyle name="Обычный 2 2 16 5 5" xfId="6163"/>
    <cellStyle name="Обычный 2 2 16 5 5 2" xfId="6164"/>
    <cellStyle name="Обычный 2 2 16 5 6" xfId="6165"/>
    <cellStyle name="Обычный 2 2 16 6" xfId="6166"/>
    <cellStyle name="Обычный 2 2 16 6 2" xfId="6167"/>
    <cellStyle name="Обычный 2 2 16 6 2 2" xfId="6168"/>
    <cellStyle name="Обычный 2 2 16 6 2 2 2" xfId="6169"/>
    <cellStyle name="Обычный 2 2 16 6 2 3" xfId="6170"/>
    <cellStyle name="Обычный 2 2 16 6 2 3 2" xfId="6171"/>
    <cellStyle name="Обычный 2 2 16 6 2 4" xfId="6172"/>
    <cellStyle name="Обычный 2 2 16 6 3" xfId="6173"/>
    <cellStyle name="Обычный 2 2 16 6 3 2" xfId="6174"/>
    <cellStyle name="Обычный 2 2 16 6 3 2 2" xfId="6175"/>
    <cellStyle name="Обычный 2 2 16 6 3 3" xfId="6176"/>
    <cellStyle name="Обычный 2 2 16 6 3 3 2" xfId="6177"/>
    <cellStyle name="Обычный 2 2 16 6 3 4" xfId="6178"/>
    <cellStyle name="Обычный 2 2 16 6 4" xfId="6179"/>
    <cellStyle name="Обычный 2 2 16 6 4 2" xfId="6180"/>
    <cellStyle name="Обычный 2 2 16 6 5" xfId="6181"/>
    <cellStyle name="Обычный 2 2 16 6 5 2" xfId="6182"/>
    <cellStyle name="Обычный 2 2 16 6 6" xfId="6183"/>
    <cellStyle name="Обычный 2 2 16 7" xfId="6184"/>
    <cellStyle name="Обычный 2 2 16 7 2" xfId="6185"/>
    <cellStyle name="Обычный 2 2 16 7 2 2" xfId="6186"/>
    <cellStyle name="Обычный 2 2 16 7 2 2 2" xfId="6187"/>
    <cellStyle name="Обычный 2 2 16 7 2 3" xfId="6188"/>
    <cellStyle name="Обычный 2 2 16 7 2 3 2" xfId="6189"/>
    <cellStyle name="Обычный 2 2 16 7 2 4" xfId="6190"/>
    <cellStyle name="Обычный 2 2 16 7 3" xfId="6191"/>
    <cellStyle name="Обычный 2 2 16 7 3 2" xfId="6192"/>
    <cellStyle name="Обычный 2 2 16 7 3 2 2" xfId="6193"/>
    <cellStyle name="Обычный 2 2 16 7 3 3" xfId="6194"/>
    <cellStyle name="Обычный 2 2 16 7 3 3 2" xfId="6195"/>
    <cellStyle name="Обычный 2 2 16 7 3 4" xfId="6196"/>
    <cellStyle name="Обычный 2 2 16 7 4" xfId="6197"/>
    <cellStyle name="Обычный 2 2 16 7 4 2" xfId="6198"/>
    <cellStyle name="Обычный 2 2 16 7 5" xfId="6199"/>
    <cellStyle name="Обычный 2 2 16 7 5 2" xfId="6200"/>
    <cellStyle name="Обычный 2 2 16 7 6" xfId="6201"/>
    <cellStyle name="Обычный 2 2 16 8" xfId="6202"/>
    <cellStyle name="Обычный 2 2 16 8 2" xfId="6203"/>
    <cellStyle name="Обычный 2 2 16 8 2 2" xfId="6204"/>
    <cellStyle name="Обычный 2 2 16 8 3" xfId="6205"/>
    <cellStyle name="Обычный 2 2 16 8 3 2" xfId="6206"/>
    <cellStyle name="Обычный 2 2 16 8 4" xfId="6207"/>
    <cellStyle name="Обычный 2 2 16 9" xfId="6208"/>
    <cellStyle name="Обычный 2 2 16 9 2" xfId="6209"/>
    <cellStyle name="Обычный 2 2 16 9 2 2" xfId="6210"/>
    <cellStyle name="Обычный 2 2 16 9 3" xfId="6211"/>
    <cellStyle name="Обычный 2 2 16 9 3 2" xfId="6212"/>
    <cellStyle name="Обычный 2 2 16 9 4" xfId="6213"/>
    <cellStyle name="Обычный 2 2 17" xfId="6214"/>
    <cellStyle name="Обычный 2 2 17 10" xfId="6215"/>
    <cellStyle name="Обычный 2 2 17 10 2" xfId="6216"/>
    <cellStyle name="Обычный 2 2 17 11" xfId="6217"/>
    <cellStyle name="Обычный 2 2 17 11 2" xfId="6218"/>
    <cellStyle name="Обычный 2 2 17 12" xfId="6219"/>
    <cellStyle name="Обычный 2 2 17 2" xfId="6220"/>
    <cellStyle name="Обычный 2 2 17 2 10" xfId="6221"/>
    <cellStyle name="Обычный 2 2 17 2 10 2" xfId="6222"/>
    <cellStyle name="Обычный 2 2 17 2 11" xfId="6223"/>
    <cellStyle name="Обычный 2 2 17 2 2" xfId="6224"/>
    <cellStyle name="Обычный 2 2 17 2 2 10" xfId="6225"/>
    <cellStyle name="Обычный 2 2 17 2 2 2" xfId="6226"/>
    <cellStyle name="Обычный 2 2 17 2 2 2 2" xfId="6227"/>
    <cellStyle name="Обычный 2 2 17 2 2 2 2 2" xfId="6228"/>
    <cellStyle name="Обычный 2 2 17 2 2 2 2 2 2" xfId="6229"/>
    <cellStyle name="Обычный 2 2 17 2 2 2 2 2 2 2" xfId="6230"/>
    <cellStyle name="Обычный 2 2 17 2 2 2 2 2 3" xfId="6231"/>
    <cellStyle name="Обычный 2 2 17 2 2 2 2 2 3 2" xfId="6232"/>
    <cellStyle name="Обычный 2 2 17 2 2 2 2 2 4" xfId="6233"/>
    <cellStyle name="Обычный 2 2 17 2 2 2 2 3" xfId="6234"/>
    <cellStyle name="Обычный 2 2 17 2 2 2 2 3 2" xfId="6235"/>
    <cellStyle name="Обычный 2 2 17 2 2 2 2 3 2 2" xfId="6236"/>
    <cellStyle name="Обычный 2 2 17 2 2 2 2 3 3" xfId="6237"/>
    <cellStyle name="Обычный 2 2 17 2 2 2 2 3 3 2" xfId="6238"/>
    <cellStyle name="Обычный 2 2 17 2 2 2 2 3 4" xfId="6239"/>
    <cellStyle name="Обычный 2 2 17 2 2 2 2 4" xfId="6240"/>
    <cellStyle name="Обычный 2 2 17 2 2 2 2 4 2" xfId="6241"/>
    <cellStyle name="Обычный 2 2 17 2 2 2 2 5" xfId="6242"/>
    <cellStyle name="Обычный 2 2 17 2 2 2 2 5 2" xfId="6243"/>
    <cellStyle name="Обычный 2 2 17 2 2 2 2 6" xfId="6244"/>
    <cellStyle name="Обычный 2 2 17 2 2 2 3" xfId="6245"/>
    <cellStyle name="Обычный 2 2 17 2 2 2 3 2" xfId="6246"/>
    <cellStyle name="Обычный 2 2 17 2 2 2 3 2 2" xfId="6247"/>
    <cellStyle name="Обычный 2 2 17 2 2 2 3 2 2 2" xfId="6248"/>
    <cellStyle name="Обычный 2 2 17 2 2 2 3 2 3" xfId="6249"/>
    <cellStyle name="Обычный 2 2 17 2 2 2 3 2 3 2" xfId="6250"/>
    <cellStyle name="Обычный 2 2 17 2 2 2 3 2 4" xfId="6251"/>
    <cellStyle name="Обычный 2 2 17 2 2 2 3 3" xfId="6252"/>
    <cellStyle name="Обычный 2 2 17 2 2 2 3 3 2" xfId="6253"/>
    <cellStyle name="Обычный 2 2 17 2 2 2 3 3 2 2" xfId="6254"/>
    <cellStyle name="Обычный 2 2 17 2 2 2 3 3 3" xfId="6255"/>
    <cellStyle name="Обычный 2 2 17 2 2 2 3 3 3 2" xfId="6256"/>
    <cellStyle name="Обычный 2 2 17 2 2 2 3 3 4" xfId="6257"/>
    <cellStyle name="Обычный 2 2 17 2 2 2 3 4" xfId="6258"/>
    <cellStyle name="Обычный 2 2 17 2 2 2 3 4 2" xfId="6259"/>
    <cellStyle name="Обычный 2 2 17 2 2 2 3 5" xfId="6260"/>
    <cellStyle name="Обычный 2 2 17 2 2 2 3 5 2" xfId="6261"/>
    <cellStyle name="Обычный 2 2 17 2 2 2 3 6" xfId="6262"/>
    <cellStyle name="Обычный 2 2 17 2 2 2 4" xfId="6263"/>
    <cellStyle name="Обычный 2 2 17 2 2 2 4 2" xfId="6264"/>
    <cellStyle name="Обычный 2 2 17 2 2 2 4 2 2" xfId="6265"/>
    <cellStyle name="Обычный 2 2 17 2 2 2 4 2 2 2" xfId="6266"/>
    <cellStyle name="Обычный 2 2 17 2 2 2 4 2 3" xfId="6267"/>
    <cellStyle name="Обычный 2 2 17 2 2 2 4 2 3 2" xfId="6268"/>
    <cellStyle name="Обычный 2 2 17 2 2 2 4 2 4" xfId="6269"/>
    <cellStyle name="Обычный 2 2 17 2 2 2 4 3" xfId="6270"/>
    <cellStyle name="Обычный 2 2 17 2 2 2 4 3 2" xfId="6271"/>
    <cellStyle name="Обычный 2 2 17 2 2 2 4 3 2 2" xfId="6272"/>
    <cellStyle name="Обычный 2 2 17 2 2 2 4 3 3" xfId="6273"/>
    <cellStyle name="Обычный 2 2 17 2 2 2 4 3 3 2" xfId="6274"/>
    <cellStyle name="Обычный 2 2 17 2 2 2 4 3 4" xfId="6275"/>
    <cellStyle name="Обычный 2 2 17 2 2 2 4 4" xfId="6276"/>
    <cellStyle name="Обычный 2 2 17 2 2 2 4 4 2" xfId="6277"/>
    <cellStyle name="Обычный 2 2 17 2 2 2 4 5" xfId="6278"/>
    <cellStyle name="Обычный 2 2 17 2 2 2 4 5 2" xfId="6279"/>
    <cellStyle name="Обычный 2 2 17 2 2 2 4 6" xfId="6280"/>
    <cellStyle name="Обычный 2 2 17 2 2 2 5" xfId="6281"/>
    <cellStyle name="Обычный 2 2 17 2 2 2 5 2" xfId="6282"/>
    <cellStyle name="Обычный 2 2 17 2 2 2 5 2 2" xfId="6283"/>
    <cellStyle name="Обычный 2 2 17 2 2 2 5 3" xfId="6284"/>
    <cellStyle name="Обычный 2 2 17 2 2 2 5 3 2" xfId="6285"/>
    <cellStyle name="Обычный 2 2 17 2 2 2 5 4" xfId="6286"/>
    <cellStyle name="Обычный 2 2 17 2 2 2 6" xfId="6287"/>
    <cellStyle name="Обычный 2 2 17 2 2 2 6 2" xfId="6288"/>
    <cellStyle name="Обычный 2 2 17 2 2 2 6 2 2" xfId="6289"/>
    <cellStyle name="Обычный 2 2 17 2 2 2 6 3" xfId="6290"/>
    <cellStyle name="Обычный 2 2 17 2 2 2 6 3 2" xfId="6291"/>
    <cellStyle name="Обычный 2 2 17 2 2 2 6 4" xfId="6292"/>
    <cellStyle name="Обычный 2 2 17 2 2 2 7" xfId="6293"/>
    <cellStyle name="Обычный 2 2 17 2 2 2 7 2" xfId="6294"/>
    <cellStyle name="Обычный 2 2 17 2 2 2 8" xfId="6295"/>
    <cellStyle name="Обычный 2 2 17 2 2 2 8 2" xfId="6296"/>
    <cellStyle name="Обычный 2 2 17 2 2 2 9" xfId="6297"/>
    <cellStyle name="Обычный 2 2 17 2 2 3" xfId="6298"/>
    <cellStyle name="Обычный 2 2 17 2 2 3 2" xfId="6299"/>
    <cellStyle name="Обычный 2 2 17 2 2 3 2 2" xfId="6300"/>
    <cellStyle name="Обычный 2 2 17 2 2 3 2 2 2" xfId="6301"/>
    <cellStyle name="Обычный 2 2 17 2 2 3 2 3" xfId="6302"/>
    <cellStyle name="Обычный 2 2 17 2 2 3 2 3 2" xfId="6303"/>
    <cellStyle name="Обычный 2 2 17 2 2 3 2 4" xfId="6304"/>
    <cellStyle name="Обычный 2 2 17 2 2 3 3" xfId="6305"/>
    <cellStyle name="Обычный 2 2 17 2 2 3 3 2" xfId="6306"/>
    <cellStyle name="Обычный 2 2 17 2 2 3 3 2 2" xfId="6307"/>
    <cellStyle name="Обычный 2 2 17 2 2 3 3 3" xfId="6308"/>
    <cellStyle name="Обычный 2 2 17 2 2 3 3 3 2" xfId="6309"/>
    <cellStyle name="Обычный 2 2 17 2 2 3 3 4" xfId="6310"/>
    <cellStyle name="Обычный 2 2 17 2 2 3 4" xfId="6311"/>
    <cellStyle name="Обычный 2 2 17 2 2 3 4 2" xfId="6312"/>
    <cellStyle name="Обычный 2 2 17 2 2 3 5" xfId="6313"/>
    <cellStyle name="Обычный 2 2 17 2 2 3 5 2" xfId="6314"/>
    <cellStyle name="Обычный 2 2 17 2 2 3 6" xfId="6315"/>
    <cellStyle name="Обычный 2 2 17 2 2 4" xfId="6316"/>
    <cellStyle name="Обычный 2 2 17 2 2 4 2" xfId="6317"/>
    <cellStyle name="Обычный 2 2 17 2 2 4 2 2" xfId="6318"/>
    <cellStyle name="Обычный 2 2 17 2 2 4 2 2 2" xfId="6319"/>
    <cellStyle name="Обычный 2 2 17 2 2 4 2 3" xfId="6320"/>
    <cellStyle name="Обычный 2 2 17 2 2 4 2 3 2" xfId="6321"/>
    <cellStyle name="Обычный 2 2 17 2 2 4 2 4" xfId="6322"/>
    <cellStyle name="Обычный 2 2 17 2 2 4 3" xfId="6323"/>
    <cellStyle name="Обычный 2 2 17 2 2 4 3 2" xfId="6324"/>
    <cellStyle name="Обычный 2 2 17 2 2 4 3 2 2" xfId="6325"/>
    <cellStyle name="Обычный 2 2 17 2 2 4 3 3" xfId="6326"/>
    <cellStyle name="Обычный 2 2 17 2 2 4 3 3 2" xfId="6327"/>
    <cellStyle name="Обычный 2 2 17 2 2 4 3 4" xfId="6328"/>
    <cellStyle name="Обычный 2 2 17 2 2 4 4" xfId="6329"/>
    <cellStyle name="Обычный 2 2 17 2 2 4 4 2" xfId="6330"/>
    <cellStyle name="Обычный 2 2 17 2 2 4 5" xfId="6331"/>
    <cellStyle name="Обычный 2 2 17 2 2 4 5 2" xfId="6332"/>
    <cellStyle name="Обычный 2 2 17 2 2 4 6" xfId="6333"/>
    <cellStyle name="Обычный 2 2 17 2 2 5" xfId="6334"/>
    <cellStyle name="Обычный 2 2 17 2 2 5 2" xfId="6335"/>
    <cellStyle name="Обычный 2 2 17 2 2 5 2 2" xfId="6336"/>
    <cellStyle name="Обычный 2 2 17 2 2 5 2 2 2" xfId="6337"/>
    <cellStyle name="Обычный 2 2 17 2 2 5 2 3" xfId="6338"/>
    <cellStyle name="Обычный 2 2 17 2 2 5 2 3 2" xfId="6339"/>
    <cellStyle name="Обычный 2 2 17 2 2 5 2 4" xfId="6340"/>
    <cellStyle name="Обычный 2 2 17 2 2 5 3" xfId="6341"/>
    <cellStyle name="Обычный 2 2 17 2 2 5 3 2" xfId="6342"/>
    <cellStyle name="Обычный 2 2 17 2 2 5 3 2 2" xfId="6343"/>
    <cellStyle name="Обычный 2 2 17 2 2 5 3 3" xfId="6344"/>
    <cellStyle name="Обычный 2 2 17 2 2 5 3 3 2" xfId="6345"/>
    <cellStyle name="Обычный 2 2 17 2 2 5 3 4" xfId="6346"/>
    <cellStyle name="Обычный 2 2 17 2 2 5 4" xfId="6347"/>
    <cellStyle name="Обычный 2 2 17 2 2 5 4 2" xfId="6348"/>
    <cellStyle name="Обычный 2 2 17 2 2 5 5" xfId="6349"/>
    <cellStyle name="Обычный 2 2 17 2 2 5 5 2" xfId="6350"/>
    <cellStyle name="Обычный 2 2 17 2 2 5 6" xfId="6351"/>
    <cellStyle name="Обычный 2 2 17 2 2 6" xfId="6352"/>
    <cellStyle name="Обычный 2 2 17 2 2 6 2" xfId="6353"/>
    <cellStyle name="Обычный 2 2 17 2 2 6 2 2" xfId="6354"/>
    <cellStyle name="Обычный 2 2 17 2 2 6 3" xfId="6355"/>
    <cellStyle name="Обычный 2 2 17 2 2 6 3 2" xfId="6356"/>
    <cellStyle name="Обычный 2 2 17 2 2 6 4" xfId="6357"/>
    <cellStyle name="Обычный 2 2 17 2 2 7" xfId="6358"/>
    <cellStyle name="Обычный 2 2 17 2 2 7 2" xfId="6359"/>
    <cellStyle name="Обычный 2 2 17 2 2 7 2 2" xfId="6360"/>
    <cellStyle name="Обычный 2 2 17 2 2 7 3" xfId="6361"/>
    <cellStyle name="Обычный 2 2 17 2 2 7 3 2" xfId="6362"/>
    <cellStyle name="Обычный 2 2 17 2 2 7 4" xfId="6363"/>
    <cellStyle name="Обычный 2 2 17 2 2 8" xfId="6364"/>
    <cellStyle name="Обычный 2 2 17 2 2 8 2" xfId="6365"/>
    <cellStyle name="Обычный 2 2 17 2 2 9" xfId="6366"/>
    <cellStyle name="Обычный 2 2 17 2 2 9 2" xfId="6367"/>
    <cellStyle name="Обычный 2 2 17 2 3" xfId="6368"/>
    <cellStyle name="Обычный 2 2 17 2 3 2" xfId="6369"/>
    <cellStyle name="Обычный 2 2 17 2 3 2 2" xfId="6370"/>
    <cellStyle name="Обычный 2 2 17 2 3 2 2 2" xfId="6371"/>
    <cellStyle name="Обычный 2 2 17 2 3 2 2 2 2" xfId="6372"/>
    <cellStyle name="Обычный 2 2 17 2 3 2 2 3" xfId="6373"/>
    <cellStyle name="Обычный 2 2 17 2 3 2 2 3 2" xfId="6374"/>
    <cellStyle name="Обычный 2 2 17 2 3 2 2 4" xfId="6375"/>
    <cellStyle name="Обычный 2 2 17 2 3 2 3" xfId="6376"/>
    <cellStyle name="Обычный 2 2 17 2 3 2 3 2" xfId="6377"/>
    <cellStyle name="Обычный 2 2 17 2 3 2 3 2 2" xfId="6378"/>
    <cellStyle name="Обычный 2 2 17 2 3 2 3 3" xfId="6379"/>
    <cellStyle name="Обычный 2 2 17 2 3 2 3 3 2" xfId="6380"/>
    <cellStyle name="Обычный 2 2 17 2 3 2 3 4" xfId="6381"/>
    <cellStyle name="Обычный 2 2 17 2 3 2 4" xfId="6382"/>
    <cellStyle name="Обычный 2 2 17 2 3 2 4 2" xfId="6383"/>
    <cellStyle name="Обычный 2 2 17 2 3 2 5" xfId="6384"/>
    <cellStyle name="Обычный 2 2 17 2 3 2 5 2" xfId="6385"/>
    <cellStyle name="Обычный 2 2 17 2 3 2 6" xfId="6386"/>
    <cellStyle name="Обычный 2 2 17 2 3 3" xfId="6387"/>
    <cellStyle name="Обычный 2 2 17 2 3 3 2" xfId="6388"/>
    <cellStyle name="Обычный 2 2 17 2 3 3 2 2" xfId="6389"/>
    <cellStyle name="Обычный 2 2 17 2 3 3 2 2 2" xfId="6390"/>
    <cellStyle name="Обычный 2 2 17 2 3 3 2 3" xfId="6391"/>
    <cellStyle name="Обычный 2 2 17 2 3 3 2 3 2" xfId="6392"/>
    <cellStyle name="Обычный 2 2 17 2 3 3 2 4" xfId="6393"/>
    <cellStyle name="Обычный 2 2 17 2 3 3 3" xfId="6394"/>
    <cellStyle name="Обычный 2 2 17 2 3 3 3 2" xfId="6395"/>
    <cellStyle name="Обычный 2 2 17 2 3 3 3 2 2" xfId="6396"/>
    <cellStyle name="Обычный 2 2 17 2 3 3 3 3" xfId="6397"/>
    <cellStyle name="Обычный 2 2 17 2 3 3 3 3 2" xfId="6398"/>
    <cellStyle name="Обычный 2 2 17 2 3 3 3 4" xfId="6399"/>
    <cellStyle name="Обычный 2 2 17 2 3 3 4" xfId="6400"/>
    <cellStyle name="Обычный 2 2 17 2 3 3 4 2" xfId="6401"/>
    <cellStyle name="Обычный 2 2 17 2 3 3 5" xfId="6402"/>
    <cellStyle name="Обычный 2 2 17 2 3 3 5 2" xfId="6403"/>
    <cellStyle name="Обычный 2 2 17 2 3 3 6" xfId="6404"/>
    <cellStyle name="Обычный 2 2 17 2 3 4" xfId="6405"/>
    <cellStyle name="Обычный 2 2 17 2 3 4 2" xfId="6406"/>
    <cellStyle name="Обычный 2 2 17 2 3 4 2 2" xfId="6407"/>
    <cellStyle name="Обычный 2 2 17 2 3 4 2 2 2" xfId="6408"/>
    <cellStyle name="Обычный 2 2 17 2 3 4 2 3" xfId="6409"/>
    <cellStyle name="Обычный 2 2 17 2 3 4 2 3 2" xfId="6410"/>
    <cellStyle name="Обычный 2 2 17 2 3 4 2 4" xfId="6411"/>
    <cellStyle name="Обычный 2 2 17 2 3 4 3" xfId="6412"/>
    <cellStyle name="Обычный 2 2 17 2 3 4 3 2" xfId="6413"/>
    <cellStyle name="Обычный 2 2 17 2 3 4 3 2 2" xfId="6414"/>
    <cellStyle name="Обычный 2 2 17 2 3 4 3 3" xfId="6415"/>
    <cellStyle name="Обычный 2 2 17 2 3 4 3 3 2" xfId="6416"/>
    <cellStyle name="Обычный 2 2 17 2 3 4 3 4" xfId="6417"/>
    <cellStyle name="Обычный 2 2 17 2 3 4 4" xfId="6418"/>
    <cellStyle name="Обычный 2 2 17 2 3 4 4 2" xfId="6419"/>
    <cellStyle name="Обычный 2 2 17 2 3 4 5" xfId="6420"/>
    <cellStyle name="Обычный 2 2 17 2 3 4 5 2" xfId="6421"/>
    <cellStyle name="Обычный 2 2 17 2 3 4 6" xfId="6422"/>
    <cellStyle name="Обычный 2 2 17 2 3 5" xfId="6423"/>
    <cellStyle name="Обычный 2 2 17 2 3 5 2" xfId="6424"/>
    <cellStyle name="Обычный 2 2 17 2 3 5 2 2" xfId="6425"/>
    <cellStyle name="Обычный 2 2 17 2 3 5 3" xfId="6426"/>
    <cellStyle name="Обычный 2 2 17 2 3 5 3 2" xfId="6427"/>
    <cellStyle name="Обычный 2 2 17 2 3 5 4" xfId="6428"/>
    <cellStyle name="Обычный 2 2 17 2 3 6" xfId="6429"/>
    <cellStyle name="Обычный 2 2 17 2 3 6 2" xfId="6430"/>
    <cellStyle name="Обычный 2 2 17 2 3 6 2 2" xfId="6431"/>
    <cellStyle name="Обычный 2 2 17 2 3 6 3" xfId="6432"/>
    <cellStyle name="Обычный 2 2 17 2 3 6 3 2" xfId="6433"/>
    <cellStyle name="Обычный 2 2 17 2 3 6 4" xfId="6434"/>
    <cellStyle name="Обычный 2 2 17 2 3 7" xfId="6435"/>
    <cellStyle name="Обычный 2 2 17 2 3 7 2" xfId="6436"/>
    <cellStyle name="Обычный 2 2 17 2 3 8" xfId="6437"/>
    <cellStyle name="Обычный 2 2 17 2 3 8 2" xfId="6438"/>
    <cellStyle name="Обычный 2 2 17 2 3 9" xfId="6439"/>
    <cellStyle name="Обычный 2 2 17 2 4" xfId="6440"/>
    <cellStyle name="Обычный 2 2 17 2 4 2" xfId="6441"/>
    <cellStyle name="Обычный 2 2 17 2 4 2 2" xfId="6442"/>
    <cellStyle name="Обычный 2 2 17 2 4 2 2 2" xfId="6443"/>
    <cellStyle name="Обычный 2 2 17 2 4 2 3" xfId="6444"/>
    <cellStyle name="Обычный 2 2 17 2 4 2 3 2" xfId="6445"/>
    <cellStyle name="Обычный 2 2 17 2 4 2 4" xfId="6446"/>
    <cellStyle name="Обычный 2 2 17 2 4 3" xfId="6447"/>
    <cellStyle name="Обычный 2 2 17 2 4 3 2" xfId="6448"/>
    <cellStyle name="Обычный 2 2 17 2 4 3 2 2" xfId="6449"/>
    <cellStyle name="Обычный 2 2 17 2 4 3 3" xfId="6450"/>
    <cellStyle name="Обычный 2 2 17 2 4 3 3 2" xfId="6451"/>
    <cellStyle name="Обычный 2 2 17 2 4 3 4" xfId="6452"/>
    <cellStyle name="Обычный 2 2 17 2 4 4" xfId="6453"/>
    <cellStyle name="Обычный 2 2 17 2 4 4 2" xfId="6454"/>
    <cellStyle name="Обычный 2 2 17 2 4 5" xfId="6455"/>
    <cellStyle name="Обычный 2 2 17 2 4 5 2" xfId="6456"/>
    <cellStyle name="Обычный 2 2 17 2 4 6" xfId="6457"/>
    <cellStyle name="Обычный 2 2 17 2 5" xfId="6458"/>
    <cellStyle name="Обычный 2 2 17 2 5 2" xfId="6459"/>
    <cellStyle name="Обычный 2 2 17 2 5 2 2" xfId="6460"/>
    <cellStyle name="Обычный 2 2 17 2 5 2 2 2" xfId="6461"/>
    <cellStyle name="Обычный 2 2 17 2 5 2 3" xfId="6462"/>
    <cellStyle name="Обычный 2 2 17 2 5 2 3 2" xfId="6463"/>
    <cellStyle name="Обычный 2 2 17 2 5 2 4" xfId="6464"/>
    <cellStyle name="Обычный 2 2 17 2 5 3" xfId="6465"/>
    <cellStyle name="Обычный 2 2 17 2 5 3 2" xfId="6466"/>
    <cellStyle name="Обычный 2 2 17 2 5 3 2 2" xfId="6467"/>
    <cellStyle name="Обычный 2 2 17 2 5 3 3" xfId="6468"/>
    <cellStyle name="Обычный 2 2 17 2 5 3 3 2" xfId="6469"/>
    <cellStyle name="Обычный 2 2 17 2 5 3 4" xfId="6470"/>
    <cellStyle name="Обычный 2 2 17 2 5 4" xfId="6471"/>
    <cellStyle name="Обычный 2 2 17 2 5 4 2" xfId="6472"/>
    <cellStyle name="Обычный 2 2 17 2 5 5" xfId="6473"/>
    <cellStyle name="Обычный 2 2 17 2 5 5 2" xfId="6474"/>
    <cellStyle name="Обычный 2 2 17 2 5 6" xfId="6475"/>
    <cellStyle name="Обычный 2 2 17 2 6" xfId="6476"/>
    <cellStyle name="Обычный 2 2 17 2 6 2" xfId="6477"/>
    <cellStyle name="Обычный 2 2 17 2 6 2 2" xfId="6478"/>
    <cellStyle name="Обычный 2 2 17 2 6 2 2 2" xfId="6479"/>
    <cellStyle name="Обычный 2 2 17 2 6 2 3" xfId="6480"/>
    <cellStyle name="Обычный 2 2 17 2 6 2 3 2" xfId="6481"/>
    <cellStyle name="Обычный 2 2 17 2 6 2 4" xfId="6482"/>
    <cellStyle name="Обычный 2 2 17 2 6 3" xfId="6483"/>
    <cellStyle name="Обычный 2 2 17 2 6 3 2" xfId="6484"/>
    <cellStyle name="Обычный 2 2 17 2 6 3 2 2" xfId="6485"/>
    <cellStyle name="Обычный 2 2 17 2 6 3 3" xfId="6486"/>
    <cellStyle name="Обычный 2 2 17 2 6 3 3 2" xfId="6487"/>
    <cellStyle name="Обычный 2 2 17 2 6 3 4" xfId="6488"/>
    <cellStyle name="Обычный 2 2 17 2 6 4" xfId="6489"/>
    <cellStyle name="Обычный 2 2 17 2 6 4 2" xfId="6490"/>
    <cellStyle name="Обычный 2 2 17 2 6 5" xfId="6491"/>
    <cellStyle name="Обычный 2 2 17 2 6 5 2" xfId="6492"/>
    <cellStyle name="Обычный 2 2 17 2 6 6" xfId="6493"/>
    <cellStyle name="Обычный 2 2 17 2 7" xfId="6494"/>
    <cellStyle name="Обычный 2 2 17 2 7 2" xfId="6495"/>
    <cellStyle name="Обычный 2 2 17 2 7 2 2" xfId="6496"/>
    <cellStyle name="Обычный 2 2 17 2 7 3" xfId="6497"/>
    <cellStyle name="Обычный 2 2 17 2 7 3 2" xfId="6498"/>
    <cellStyle name="Обычный 2 2 17 2 7 4" xfId="6499"/>
    <cellStyle name="Обычный 2 2 17 2 8" xfId="6500"/>
    <cellStyle name="Обычный 2 2 17 2 8 2" xfId="6501"/>
    <cellStyle name="Обычный 2 2 17 2 8 2 2" xfId="6502"/>
    <cellStyle name="Обычный 2 2 17 2 8 3" xfId="6503"/>
    <cellStyle name="Обычный 2 2 17 2 8 3 2" xfId="6504"/>
    <cellStyle name="Обычный 2 2 17 2 8 4" xfId="6505"/>
    <cellStyle name="Обычный 2 2 17 2 9" xfId="6506"/>
    <cellStyle name="Обычный 2 2 17 2 9 2" xfId="6507"/>
    <cellStyle name="Обычный 2 2 17 3" xfId="6508"/>
    <cellStyle name="Обычный 2 2 17 3 10" xfId="6509"/>
    <cellStyle name="Обычный 2 2 17 3 2" xfId="6510"/>
    <cellStyle name="Обычный 2 2 17 3 2 2" xfId="6511"/>
    <cellStyle name="Обычный 2 2 17 3 2 2 2" xfId="6512"/>
    <cellStyle name="Обычный 2 2 17 3 2 2 2 2" xfId="6513"/>
    <cellStyle name="Обычный 2 2 17 3 2 2 2 2 2" xfId="6514"/>
    <cellStyle name="Обычный 2 2 17 3 2 2 2 3" xfId="6515"/>
    <cellStyle name="Обычный 2 2 17 3 2 2 2 3 2" xfId="6516"/>
    <cellStyle name="Обычный 2 2 17 3 2 2 2 4" xfId="6517"/>
    <cellStyle name="Обычный 2 2 17 3 2 2 3" xfId="6518"/>
    <cellStyle name="Обычный 2 2 17 3 2 2 3 2" xfId="6519"/>
    <cellStyle name="Обычный 2 2 17 3 2 2 3 2 2" xfId="6520"/>
    <cellStyle name="Обычный 2 2 17 3 2 2 3 3" xfId="6521"/>
    <cellStyle name="Обычный 2 2 17 3 2 2 3 3 2" xfId="6522"/>
    <cellStyle name="Обычный 2 2 17 3 2 2 3 4" xfId="6523"/>
    <cellStyle name="Обычный 2 2 17 3 2 2 4" xfId="6524"/>
    <cellStyle name="Обычный 2 2 17 3 2 2 4 2" xfId="6525"/>
    <cellStyle name="Обычный 2 2 17 3 2 2 5" xfId="6526"/>
    <cellStyle name="Обычный 2 2 17 3 2 2 5 2" xfId="6527"/>
    <cellStyle name="Обычный 2 2 17 3 2 2 6" xfId="6528"/>
    <cellStyle name="Обычный 2 2 17 3 2 3" xfId="6529"/>
    <cellStyle name="Обычный 2 2 17 3 2 3 2" xfId="6530"/>
    <cellStyle name="Обычный 2 2 17 3 2 3 2 2" xfId="6531"/>
    <cellStyle name="Обычный 2 2 17 3 2 3 2 2 2" xfId="6532"/>
    <cellStyle name="Обычный 2 2 17 3 2 3 2 3" xfId="6533"/>
    <cellStyle name="Обычный 2 2 17 3 2 3 2 3 2" xfId="6534"/>
    <cellStyle name="Обычный 2 2 17 3 2 3 2 4" xfId="6535"/>
    <cellStyle name="Обычный 2 2 17 3 2 3 3" xfId="6536"/>
    <cellStyle name="Обычный 2 2 17 3 2 3 3 2" xfId="6537"/>
    <cellStyle name="Обычный 2 2 17 3 2 3 3 2 2" xfId="6538"/>
    <cellStyle name="Обычный 2 2 17 3 2 3 3 3" xfId="6539"/>
    <cellStyle name="Обычный 2 2 17 3 2 3 3 3 2" xfId="6540"/>
    <cellStyle name="Обычный 2 2 17 3 2 3 3 4" xfId="6541"/>
    <cellStyle name="Обычный 2 2 17 3 2 3 4" xfId="6542"/>
    <cellStyle name="Обычный 2 2 17 3 2 3 4 2" xfId="6543"/>
    <cellStyle name="Обычный 2 2 17 3 2 3 5" xfId="6544"/>
    <cellStyle name="Обычный 2 2 17 3 2 3 5 2" xfId="6545"/>
    <cellStyle name="Обычный 2 2 17 3 2 3 6" xfId="6546"/>
    <cellStyle name="Обычный 2 2 17 3 2 4" xfId="6547"/>
    <cellStyle name="Обычный 2 2 17 3 2 4 2" xfId="6548"/>
    <cellStyle name="Обычный 2 2 17 3 2 4 2 2" xfId="6549"/>
    <cellStyle name="Обычный 2 2 17 3 2 4 2 2 2" xfId="6550"/>
    <cellStyle name="Обычный 2 2 17 3 2 4 2 3" xfId="6551"/>
    <cellStyle name="Обычный 2 2 17 3 2 4 2 3 2" xfId="6552"/>
    <cellStyle name="Обычный 2 2 17 3 2 4 2 4" xfId="6553"/>
    <cellStyle name="Обычный 2 2 17 3 2 4 3" xfId="6554"/>
    <cellStyle name="Обычный 2 2 17 3 2 4 3 2" xfId="6555"/>
    <cellStyle name="Обычный 2 2 17 3 2 4 3 2 2" xfId="6556"/>
    <cellStyle name="Обычный 2 2 17 3 2 4 3 3" xfId="6557"/>
    <cellStyle name="Обычный 2 2 17 3 2 4 3 3 2" xfId="6558"/>
    <cellStyle name="Обычный 2 2 17 3 2 4 3 4" xfId="6559"/>
    <cellStyle name="Обычный 2 2 17 3 2 4 4" xfId="6560"/>
    <cellStyle name="Обычный 2 2 17 3 2 4 4 2" xfId="6561"/>
    <cellStyle name="Обычный 2 2 17 3 2 4 5" xfId="6562"/>
    <cellStyle name="Обычный 2 2 17 3 2 4 5 2" xfId="6563"/>
    <cellStyle name="Обычный 2 2 17 3 2 4 6" xfId="6564"/>
    <cellStyle name="Обычный 2 2 17 3 2 5" xfId="6565"/>
    <cellStyle name="Обычный 2 2 17 3 2 5 2" xfId="6566"/>
    <cellStyle name="Обычный 2 2 17 3 2 5 2 2" xfId="6567"/>
    <cellStyle name="Обычный 2 2 17 3 2 5 3" xfId="6568"/>
    <cellStyle name="Обычный 2 2 17 3 2 5 3 2" xfId="6569"/>
    <cellStyle name="Обычный 2 2 17 3 2 5 4" xfId="6570"/>
    <cellStyle name="Обычный 2 2 17 3 2 6" xfId="6571"/>
    <cellStyle name="Обычный 2 2 17 3 2 6 2" xfId="6572"/>
    <cellStyle name="Обычный 2 2 17 3 2 6 2 2" xfId="6573"/>
    <cellStyle name="Обычный 2 2 17 3 2 6 3" xfId="6574"/>
    <cellStyle name="Обычный 2 2 17 3 2 6 3 2" xfId="6575"/>
    <cellStyle name="Обычный 2 2 17 3 2 6 4" xfId="6576"/>
    <cellStyle name="Обычный 2 2 17 3 2 7" xfId="6577"/>
    <cellStyle name="Обычный 2 2 17 3 2 7 2" xfId="6578"/>
    <cellStyle name="Обычный 2 2 17 3 2 8" xfId="6579"/>
    <cellStyle name="Обычный 2 2 17 3 2 8 2" xfId="6580"/>
    <cellStyle name="Обычный 2 2 17 3 2 9" xfId="6581"/>
    <cellStyle name="Обычный 2 2 17 3 3" xfId="6582"/>
    <cellStyle name="Обычный 2 2 17 3 3 2" xfId="6583"/>
    <cellStyle name="Обычный 2 2 17 3 3 2 2" xfId="6584"/>
    <cellStyle name="Обычный 2 2 17 3 3 2 2 2" xfId="6585"/>
    <cellStyle name="Обычный 2 2 17 3 3 2 3" xfId="6586"/>
    <cellStyle name="Обычный 2 2 17 3 3 2 3 2" xfId="6587"/>
    <cellStyle name="Обычный 2 2 17 3 3 2 4" xfId="6588"/>
    <cellStyle name="Обычный 2 2 17 3 3 3" xfId="6589"/>
    <cellStyle name="Обычный 2 2 17 3 3 3 2" xfId="6590"/>
    <cellStyle name="Обычный 2 2 17 3 3 3 2 2" xfId="6591"/>
    <cellStyle name="Обычный 2 2 17 3 3 3 3" xfId="6592"/>
    <cellStyle name="Обычный 2 2 17 3 3 3 3 2" xfId="6593"/>
    <cellStyle name="Обычный 2 2 17 3 3 3 4" xfId="6594"/>
    <cellStyle name="Обычный 2 2 17 3 3 4" xfId="6595"/>
    <cellStyle name="Обычный 2 2 17 3 3 4 2" xfId="6596"/>
    <cellStyle name="Обычный 2 2 17 3 3 5" xfId="6597"/>
    <cellStyle name="Обычный 2 2 17 3 3 5 2" xfId="6598"/>
    <cellStyle name="Обычный 2 2 17 3 3 6" xfId="6599"/>
    <cellStyle name="Обычный 2 2 17 3 4" xfId="6600"/>
    <cellStyle name="Обычный 2 2 17 3 4 2" xfId="6601"/>
    <cellStyle name="Обычный 2 2 17 3 4 2 2" xfId="6602"/>
    <cellStyle name="Обычный 2 2 17 3 4 2 2 2" xfId="6603"/>
    <cellStyle name="Обычный 2 2 17 3 4 2 3" xfId="6604"/>
    <cellStyle name="Обычный 2 2 17 3 4 2 3 2" xfId="6605"/>
    <cellStyle name="Обычный 2 2 17 3 4 2 4" xfId="6606"/>
    <cellStyle name="Обычный 2 2 17 3 4 3" xfId="6607"/>
    <cellStyle name="Обычный 2 2 17 3 4 3 2" xfId="6608"/>
    <cellStyle name="Обычный 2 2 17 3 4 3 2 2" xfId="6609"/>
    <cellStyle name="Обычный 2 2 17 3 4 3 3" xfId="6610"/>
    <cellStyle name="Обычный 2 2 17 3 4 3 3 2" xfId="6611"/>
    <cellStyle name="Обычный 2 2 17 3 4 3 4" xfId="6612"/>
    <cellStyle name="Обычный 2 2 17 3 4 4" xfId="6613"/>
    <cellStyle name="Обычный 2 2 17 3 4 4 2" xfId="6614"/>
    <cellStyle name="Обычный 2 2 17 3 4 5" xfId="6615"/>
    <cellStyle name="Обычный 2 2 17 3 4 5 2" xfId="6616"/>
    <cellStyle name="Обычный 2 2 17 3 4 6" xfId="6617"/>
    <cellStyle name="Обычный 2 2 17 3 5" xfId="6618"/>
    <cellStyle name="Обычный 2 2 17 3 5 2" xfId="6619"/>
    <cellStyle name="Обычный 2 2 17 3 5 2 2" xfId="6620"/>
    <cellStyle name="Обычный 2 2 17 3 5 2 2 2" xfId="6621"/>
    <cellStyle name="Обычный 2 2 17 3 5 2 3" xfId="6622"/>
    <cellStyle name="Обычный 2 2 17 3 5 2 3 2" xfId="6623"/>
    <cellStyle name="Обычный 2 2 17 3 5 2 4" xfId="6624"/>
    <cellStyle name="Обычный 2 2 17 3 5 3" xfId="6625"/>
    <cellStyle name="Обычный 2 2 17 3 5 3 2" xfId="6626"/>
    <cellStyle name="Обычный 2 2 17 3 5 3 2 2" xfId="6627"/>
    <cellStyle name="Обычный 2 2 17 3 5 3 3" xfId="6628"/>
    <cellStyle name="Обычный 2 2 17 3 5 3 3 2" xfId="6629"/>
    <cellStyle name="Обычный 2 2 17 3 5 3 4" xfId="6630"/>
    <cellStyle name="Обычный 2 2 17 3 5 4" xfId="6631"/>
    <cellStyle name="Обычный 2 2 17 3 5 4 2" xfId="6632"/>
    <cellStyle name="Обычный 2 2 17 3 5 5" xfId="6633"/>
    <cellStyle name="Обычный 2 2 17 3 5 5 2" xfId="6634"/>
    <cellStyle name="Обычный 2 2 17 3 5 6" xfId="6635"/>
    <cellStyle name="Обычный 2 2 17 3 6" xfId="6636"/>
    <cellStyle name="Обычный 2 2 17 3 6 2" xfId="6637"/>
    <cellStyle name="Обычный 2 2 17 3 6 2 2" xfId="6638"/>
    <cellStyle name="Обычный 2 2 17 3 6 3" xfId="6639"/>
    <cellStyle name="Обычный 2 2 17 3 6 3 2" xfId="6640"/>
    <cellStyle name="Обычный 2 2 17 3 6 4" xfId="6641"/>
    <cellStyle name="Обычный 2 2 17 3 7" xfId="6642"/>
    <cellStyle name="Обычный 2 2 17 3 7 2" xfId="6643"/>
    <cellStyle name="Обычный 2 2 17 3 7 2 2" xfId="6644"/>
    <cellStyle name="Обычный 2 2 17 3 7 3" xfId="6645"/>
    <cellStyle name="Обычный 2 2 17 3 7 3 2" xfId="6646"/>
    <cellStyle name="Обычный 2 2 17 3 7 4" xfId="6647"/>
    <cellStyle name="Обычный 2 2 17 3 8" xfId="6648"/>
    <cellStyle name="Обычный 2 2 17 3 8 2" xfId="6649"/>
    <cellStyle name="Обычный 2 2 17 3 9" xfId="6650"/>
    <cellStyle name="Обычный 2 2 17 3 9 2" xfId="6651"/>
    <cellStyle name="Обычный 2 2 17 4" xfId="6652"/>
    <cellStyle name="Обычный 2 2 17 4 2" xfId="6653"/>
    <cellStyle name="Обычный 2 2 17 4 2 2" xfId="6654"/>
    <cellStyle name="Обычный 2 2 17 4 2 2 2" xfId="6655"/>
    <cellStyle name="Обычный 2 2 17 4 2 2 2 2" xfId="6656"/>
    <cellStyle name="Обычный 2 2 17 4 2 2 3" xfId="6657"/>
    <cellStyle name="Обычный 2 2 17 4 2 2 3 2" xfId="6658"/>
    <cellStyle name="Обычный 2 2 17 4 2 2 4" xfId="6659"/>
    <cellStyle name="Обычный 2 2 17 4 2 3" xfId="6660"/>
    <cellStyle name="Обычный 2 2 17 4 2 3 2" xfId="6661"/>
    <cellStyle name="Обычный 2 2 17 4 2 3 2 2" xfId="6662"/>
    <cellStyle name="Обычный 2 2 17 4 2 3 3" xfId="6663"/>
    <cellStyle name="Обычный 2 2 17 4 2 3 3 2" xfId="6664"/>
    <cellStyle name="Обычный 2 2 17 4 2 3 4" xfId="6665"/>
    <cellStyle name="Обычный 2 2 17 4 2 4" xfId="6666"/>
    <cellStyle name="Обычный 2 2 17 4 2 4 2" xfId="6667"/>
    <cellStyle name="Обычный 2 2 17 4 2 5" xfId="6668"/>
    <cellStyle name="Обычный 2 2 17 4 2 5 2" xfId="6669"/>
    <cellStyle name="Обычный 2 2 17 4 2 6" xfId="6670"/>
    <cellStyle name="Обычный 2 2 17 4 3" xfId="6671"/>
    <cellStyle name="Обычный 2 2 17 4 3 2" xfId="6672"/>
    <cellStyle name="Обычный 2 2 17 4 3 2 2" xfId="6673"/>
    <cellStyle name="Обычный 2 2 17 4 3 2 2 2" xfId="6674"/>
    <cellStyle name="Обычный 2 2 17 4 3 2 3" xfId="6675"/>
    <cellStyle name="Обычный 2 2 17 4 3 2 3 2" xfId="6676"/>
    <cellStyle name="Обычный 2 2 17 4 3 2 4" xfId="6677"/>
    <cellStyle name="Обычный 2 2 17 4 3 3" xfId="6678"/>
    <cellStyle name="Обычный 2 2 17 4 3 3 2" xfId="6679"/>
    <cellStyle name="Обычный 2 2 17 4 3 3 2 2" xfId="6680"/>
    <cellStyle name="Обычный 2 2 17 4 3 3 3" xfId="6681"/>
    <cellStyle name="Обычный 2 2 17 4 3 3 3 2" xfId="6682"/>
    <cellStyle name="Обычный 2 2 17 4 3 3 4" xfId="6683"/>
    <cellStyle name="Обычный 2 2 17 4 3 4" xfId="6684"/>
    <cellStyle name="Обычный 2 2 17 4 3 4 2" xfId="6685"/>
    <cellStyle name="Обычный 2 2 17 4 3 5" xfId="6686"/>
    <cellStyle name="Обычный 2 2 17 4 3 5 2" xfId="6687"/>
    <cellStyle name="Обычный 2 2 17 4 3 6" xfId="6688"/>
    <cellStyle name="Обычный 2 2 17 4 4" xfId="6689"/>
    <cellStyle name="Обычный 2 2 17 4 4 2" xfId="6690"/>
    <cellStyle name="Обычный 2 2 17 4 4 2 2" xfId="6691"/>
    <cellStyle name="Обычный 2 2 17 4 4 2 2 2" xfId="6692"/>
    <cellStyle name="Обычный 2 2 17 4 4 2 3" xfId="6693"/>
    <cellStyle name="Обычный 2 2 17 4 4 2 3 2" xfId="6694"/>
    <cellStyle name="Обычный 2 2 17 4 4 2 4" xfId="6695"/>
    <cellStyle name="Обычный 2 2 17 4 4 3" xfId="6696"/>
    <cellStyle name="Обычный 2 2 17 4 4 3 2" xfId="6697"/>
    <cellStyle name="Обычный 2 2 17 4 4 3 2 2" xfId="6698"/>
    <cellStyle name="Обычный 2 2 17 4 4 3 3" xfId="6699"/>
    <cellStyle name="Обычный 2 2 17 4 4 3 3 2" xfId="6700"/>
    <cellStyle name="Обычный 2 2 17 4 4 3 4" xfId="6701"/>
    <cellStyle name="Обычный 2 2 17 4 4 4" xfId="6702"/>
    <cellStyle name="Обычный 2 2 17 4 4 4 2" xfId="6703"/>
    <cellStyle name="Обычный 2 2 17 4 4 5" xfId="6704"/>
    <cellStyle name="Обычный 2 2 17 4 4 5 2" xfId="6705"/>
    <cellStyle name="Обычный 2 2 17 4 4 6" xfId="6706"/>
    <cellStyle name="Обычный 2 2 17 4 5" xfId="6707"/>
    <cellStyle name="Обычный 2 2 17 4 5 2" xfId="6708"/>
    <cellStyle name="Обычный 2 2 17 4 5 2 2" xfId="6709"/>
    <cellStyle name="Обычный 2 2 17 4 5 3" xfId="6710"/>
    <cellStyle name="Обычный 2 2 17 4 5 3 2" xfId="6711"/>
    <cellStyle name="Обычный 2 2 17 4 5 4" xfId="6712"/>
    <cellStyle name="Обычный 2 2 17 4 6" xfId="6713"/>
    <cellStyle name="Обычный 2 2 17 4 6 2" xfId="6714"/>
    <cellStyle name="Обычный 2 2 17 4 6 2 2" xfId="6715"/>
    <cellStyle name="Обычный 2 2 17 4 6 3" xfId="6716"/>
    <cellStyle name="Обычный 2 2 17 4 6 3 2" xfId="6717"/>
    <cellStyle name="Обычный 2 2 17 4 6 4" xfId="6718"/>
    <cellStyle name="Обычный 2 2 17 4 7" xfId="6719"/>
    <cellStyle name="Обычный 2 2 17 4 7 2" xfId="6720"/>
    <cellStyle name="Обычный 2 2 17 4 8" xfId="6721"/>
    <cellStyle name="Обычный 2 2 17 4 8 2" xfId="6722"/>
    <cellStyle name="Обычный 2 2 17 4 9" xfId="6723"/>
    <cellStyle name="Обычный 2 2 17 5" xfId="6724"/>
    <cellStyle name="Обычный 2 2 17 5 2" xfId="6725"/>
    <cellStyle name="Обычный 2 2 17 5 2 2" xfId="6726"/>
    <cellStyle name="Обычный 2 2 17 5 2 2 2" xfId="6727"/>
    <cellStyle name="Обычный 2 2 17 5 2 3" xfId="6728"/>
    <cellStyle name="Обычный 2 2 17 5 2 3 2" xfId="6729"/>
    <cellStyle name="Обычный 2 2 17 5 2 4" xfId="6730"/>
    <cellStyle name="Обычный 2 2 17 5 3" xfId="6731"/>
    <cellStyle name="Обычный 2 2 17 5 3 2" xfId="6732"/>
    <cellStyle name="Обычный 2 2 17 5 3 2 2" xfId="6733"/>
    <cellStyle name="Обычный 2 2 17 5 3 3" xfId="6734"/>
    <cellStyle name="Обычный 2 2 17 5 3 3 2" xfId="6735"/>
    <cellStyle name="Обычный 2 2 17 5 3 4" xfId="6736"/>
    <cellStyle name="Обычный 2 2 17 5 4" xfId="6737"/>
    <cellStyle name="Обычный 2 2 17 5 4 2" xfId="6738"/>
    <cellStyle name="Обычный 2 2 17 5 5" xfId="6739"/>
    <cellStyle name="Обычный 2 2 17 5 5 2" xfId="6740"/>
    <cellStyle name="Обычный 2 2 17 5 6" xfId="6741"/>
    <cellStyle name="Обычный 2 2 17 6" xfId="6742"/>
    <cellStyle name="Обычный 2 2 17 6 2" xfId="6743"/>
    <cellStyle name="Обычный 2 2 17 6 2 2" xfId="6744"/>
    <cellStyle name="Обычный 2 2 17 6 2 2 2" xfId="6745"/>
    <cellStyle name="Обычный 2 2 17 6 2 3" xfId="6746"/>
    <cellStyle name="Обычный 2 2 17 6 2 3 2" xfId="6747"/>
    <cellStyle name="Обычный 2 2 17 6 2 4" xfId="6748"/>
    <cellStyle name="Обычный 2 2 17 6 3" xfId="6749"/>
    <cellStyle name="Обычный 2 2 17 6 3 2" xfId="6750"/>
    <cellStyle name="Обычный 2 2 17 6 3 2 2" xfId="6751"/>
    <cellStyle name="Обычный 2 2 17 6 3 3" xfId="6752"/>
    <cellStyle name="Обычный 2 2 17 6 3 3 2" xfId="6753"/>
    <cellStyle name="Обычный 2 2 17 6 3 4" xfId="6754"/>
    <cellStyle name="Обычный 2 2 17 6 4" xfId="6755"/>
    <cellStyle name="Обычный 2 2 17 6 4 2" xfId="6756"/>
    <cellStyle name="Обычный 2 2 17 6 5" xfId="6757"/>
    <cellStyle name="Обычный 2 2 17 6 5 2" xfId="6758"/>
    <cellStyle name="Обычный 2 2 17 6 6" xfId="6759"/>
    <cellStyle name="Обычный 2 2 17 7" xfId="6760"/>
    <cellStyle name="Обычный 2 2 17 7 2" xfId="6761"/>
    <cellStyle name="Обычный 2 2 17 7 2 2" xfId="6762"/>
    <cellStyle name="Обычный 2 2 17 7 2 2 2" xfId="6763"/>
    <cellStyle name="Обычный 2 2 17 7 2 3" xfId="6764"/>
    <cellStyle name="Обычный 2 2 17 7 2 3 2" xfId="6765"/>
    <cellStyle name="Обычный 2 2 17 7 2 4" xfId="6766"/>
    <cellStyle name="Обычный 2 2 17 7 3" xfId="6767"/>
    <cellStyle name="Обычный 2 2 17 7 3 2" xfId="6768"/>
    <cellStyle name="Обычный 2 2 17 7 3 2 2" xfId="6769"/>
    <cellStyle name="Обычный 2 2 17 7 3 3" xfId="6770"/>
    <cellStyle name="Обычный 2 2 17 7 3 3 2" xfId="6771"/>
    <cellStyle name="Обычный 2 2 17 7 3 4" xfId="6772"/>
    <cellStyle name="Обычный 2 2 17 7 4" xfId="6773"/>
    <cellStyle name="Обычный 2 2 17 7 4 2" xfId="6774"/>
    <cellStyle name="Обычный 2 2 17 7 5" xfId="6775"/>
    <cellStyle name="Обычный 2 2 17 7 5 2" xfId="6776"/>
    <cellStyle name="Обычный 2 2 17 7 6" xfId="6777"/>
    <cellStyle name="Обычный 2 2 17 8" xfId="6778"/>
    <cellStyle name="Обычный 2 2 17 8 2" xfId="6779"/>
    <cellStyle name="Обычный 2 2 17 8 2 2" xfId="6780"/>
    <cellStyle name="Обычный 2 2 17 8 3" xfId="6781"/>
    <cellStyle name="Обычный 2 2 17 8 3 2" xfId="6782"/>
    <cellStyle name="Обычный 2 2 17 8 4" xfId="6783"/>
    <cellStyle name="Обычный 2 2 17 9" xfId="6784"/>
    <cellStyle name="Обычный 2 2 17 9 2" xfId="6785"/>
    <cellStyle name="Обычный 2 2 17 9 2 2" xfId="6786"/>
    <cellStyle name="Обычный 2 2 17 9 3" xfId="6787"/>
    <cellStyle name="Обычный 2 2 17 9 3 2" xfId="6788"/>
    <cellStyle name="Обычный 2 2 17 9 4" xfId="6789"/>
    <cellStyle name="Обычный 2 2 18" xfId="6790"/>
    <cellStyle name="Обычный 2 2 18 10" xfId="6791"/>
    <cellStyle name="Обычный 2 2 18 10 2" xfId="6792"/>
    <cellStyle name="Обычный 2 2 18 11" xfId="6793"/>
    <cellStyle name="Обычный 2 2 18 11 2" xfId="6794"/>
    <cellStyle name="Обычный 2 2 18 12" xfId="6795"/>
    <cellStyle name="Обычный 2 2 18 2" xfId="6796"/>
    <cellStyle name="Обычный 2 2 18 2 10" xfId="6797"/>
    <cellStyle name="Обычный 2 2 18 2 10 2" xfId="6798"/>
    <cellStyle name="Обычный 2 2 18 2 11" xfId="6799"/>
    <cellStyle name="Обычный 2 2 18 2 2" xfId="6800"/>
    <cellStyle name="Обычный 2 2 18 2 2 10" xfId="6801"/>
    <cellStyle name="Обычный 2 2 18 2 2 2" xfId="6802"/>
    <cellStyle name="Обычный 2 2 18 2 2 2 2" xfId="6803"/>
    <cellStyle name="Обычный 2 2 18 2 2 2 2 2" xfId="6804"/>
    <cellStyle name="Обычный 2 2 18 2 2 2 2 2 2" xfId="6805"/>
    <cellStyle name="Обычный 2 2 18 2 2 2 2 2 2 2" xfId="6806"/>
    <cellStyle name="Обычный 2 2 18 2 2 2 2 2 3" xfId="6807"/>
    <cellStyle name="Обычный 2 2 18 2 2 2 2 2 3 2" xfId="6808"/>
    <cellStyle name="Обычный 2 2 18 2 2 2 2 2 4" xfId="6809"/>
    <cellStyle name="Обычный 2 2 18 2 2 2 2 3" xfId="6810"/>
    <cellStyle name="Обычный 2 2 18 2 2 2 2 3 2" xfId="6811"/>
    <cellStyle name="Обычный 2 2 18 2 2 2 2 3 2 2" xfId="6812"/>
    <cellStyle name="Обычный 2 2 18 2 2 2 2 3 3" xfId="6813"/>
    <cellStyle name="Обычный 2 2 18 2 2 2 2 3 3 2" xfId="6814"/>
    <cellStyle name="Обычный 2 2 18 2 2 2 2 3 4" xfId="6815"/>
    <cellStyle name="Обычный 2 2 18 2 2 2 2 4" xfId="6816"/>
    <cellStyle name="Обычный 2 2 18 2 2 2 2 4 2" xfId="6817"/>
    <cellStyle name="Обычный 2 2 18 2 2 2 2 5" xfId="6818"/>
    <cellStyle name="Обычный 2 2 18 2 2 2 2 5 2" xfId="6819"/>
    <cellStyle name="Обычный 2 2 18 2 2 2 2 6" xfId="6820"/>
    <cellStyle name="Обычный 2 2 18 2 2 2 3" xfId="6821"/>
    <cellStyle name="Обычный 2 2 18 2 2 2 3 2" xfId="6822"/>
    <cellStyle name="Обычный 2 2 18 2 2 2 3 2 2" xfId="6823"/>
    <cellStyle name="Обычный 2 2 18 2 2 2 3 2 2 2" xfId="6824"/>
    <cellStyle name="Обычный 2 2 18 2 2 2 3 2 3" xfId="6825"/>
    <cellStyle name="Обычный 2 2 18 2 2 2 3 2 3 2" xfId="6826"/>
    <cellStyle name="Обычный 2 2 18 2 2 2 3 2 4" xfId="6827"/>
    <cellStyle name="Обычный 2 2 18 2 2 2 3 3" xfId="6828"/>
    <cellStyle name="Обычный 2 2 18 2 2 2 3 3 2" xfId="6829"/>
    <cellStyle name="Обычный 2 2 18 2 2 2 3 3 2 2" xfId="6830"/>
    <cellStyle name="Обычный 2 2 18 2 2 2 3 3 3" xfId="6831"/>
    <cellStyle name="Обычный 2 2 18 2 2 2 3 3 3 2" xfId="6832"/>
    <cellStyle name="Обычный 2 2 18 2 2 2 3 3 4" xfId="6833"/>
    <cellStyle name="Обычный 2 2 18 2 2 2 3 4" xfId="6834"/>
    <cellStyle name="Обычный 2 2 18 2 2 2 3 4 2" xfId="6835"/>
    <cellStyle name="Обычный 2 2 18 2 2 2 3 5" xfId="6836"/>
    <cellStyle name="Обычный 2 2 18 2 2 2 3 5 2" xfId="6837"/>
    <cellStyle name="Обычный 2 2 18 2 2 2 3 6" xfId="6838"/>
    <cellStyle name="Обычный 2 2 18 2 2 2 4" xfId="6839"/>
    <cellStyle name="Обычный 2 2 18 2 2 2 4 2" xfId="6840"/>
    <cellStyle name="Обычный 2 2 18 2 2 2 4 2 2" xfId="6841"/>
    <cellStyle name="Обычный 2 2 18 2 2 2 4 2 2 2" xfId="6842"/>
    <cellStyle name="Обычный 2 2 18 2 2 2 4 2 3" xfId="6843"/>
    <cellStyle name="Обычный 2 2 18 2 2 2 4 2 3 2" xfId="6844"/>
    <cellStyle name="Обычный 2 2 18 2 2 2 4 2 4" xfId="6845"/>
    <cellStyle name="Обычный 2 2 18 2 2 2 4 3" xfId="6846"/>
    <cellStyle name="Обычный 2 2 18 2 2 2 4 3 2" xfId="6847"/>
    <cellStyle name="Обычный 2 2 18 2 2 2 4 3 2 2" xfId="6848"/>
    <cellStyle name="Обычный 2 2 18 2 2 2 4 3 3" xfId="6849"/>
    <cellStyle name="Обычный 2 2 18 2 2 2 4 3 3 2" xfId="6850"/>
    <cellStyle name="Обычный 2 2 18 2 2 2 4 3 4" xfId="6851"/>
    <cellStyle name="Обычный 2 2 18 2 2 2 4 4" xfId="6852"/>
    <cellStyle name="Обычный 2 2 18 2 2 2 4 4 2" xfId="6853"/>
    <cellStyle name="Обычный 2 2 18 2 2 2 4 5" xfId="6854"/>
    <cellStyle name="Обычный 2 2 18 2 2 2 4 5 2" xfId="6855"/>
    <cellStyle name="Обычный 2 2 18 2 2 2 4 6" xfId="6856"/>
    <cellStyle name="Обычный 2 2 18 2 2 2 5" xfId="6857"/>
    <cellStyle name="Обычный 2 2 18 2 2 2 5 2" xfId="6858"/>
    <cellStyle name="Обычный 2 2 18 2 2 2 5 2 2" xfId="6859"/>
    <cellStyle name="Обычный 2 2 18 2 2 2 5 3" xfId="6860"/>
    <cellStyle name="Обычный 2 2 18 2 2 2 5 3 2" xfId="6861"/>
    <cellStyle name="Обычный 2 2 18 2 2 2 5 4" xfId="6862"/>
    <cellStyle name="Обычный 2 2 18 2 2 2 6" xfId="6863"/>
    <cellStyle name="Обычный 2 2 18 2 2 2 6 2" xfId="6864"/>
    <cellStyle name="Обычный 2 2 18 2 2 2 6 2 2" xfId="6865"/>
    <cellStyle name="Обычный 2 2 18 2 2 2 6 3" xfId="6866"/>
    <cellStyle name="Обычный 2 2 18 2 2 2 6 3 2" xfId="6867"/>
    <cellStyle name="Обычный 2 2 18 2 2 2 6 4" xfId="6868"/>
    <cellStyle name="Обычный 2 2 18 2 2 2 7" xfId="6869"/>
    <cellStyle name="Обычный 2 2 18 2 2 2 7 2" xfId="6870"/>
    <cellStyle name="Обычный 2 2 18 2 2 2 8" xfId="6871"/>
    <cellStyle name="Обычный 2 2 18 2 2 2 8 2" xfId="6872"/>
    <cellStyle name="Обычный 2 2 18 2 2 2 9" xfId="6873"/>
    <cellStyle name="Обычный 2 2 18 2 2 3" xfId="6874"/>
    <cellStyle name="Обычный 2 2 18 2 2 3 2" xfId="6875"/>
    <cellStyle name="Обычный 2 2 18 2 2 3 2 2" xfId="6876"/>
    <cellStyle name="Обычный 2 2 18 2 2 3 2 2 2" xfId="6877"/>
    <cellStyle name="Обычный 2 2 18 2 2 3 2 3" xfId="6878"/>
    <cellStyle name="Обычный 2 2 18 2 2 3 2 3 2" xfId="6879"/>
    <cellStyle name="Обычный 2 2 18 2 2 3 2 4" xfId="6880"/>
    <cellStyle name="Обычный 2 2 18 2 2 3 3" xfId="6881"/>
    <cellStyle name="Обычный 2 2 18 2 2 3 3 2" xfId="6882"/>
    <cellStyle name="Обычный 2 2 18 2 2 3 3 2 2" xfId="6883"/>
    <cellStyle name="Обычный 2 2 18 2 2 3 3 3" xfId="6884"/>
    <cellStyle name="Обычный 2 2 18 2 2 3 3 3 2" xfId="6885"/>
    <cellStyle name="Обычный 2 2 18 2 2 3 3 4" xfId="6886"/>
    <cellStyle name="Обычный 2 2 18 2 2 3 4" xfId="6887"/>
    <cellStyle name="Обычный 2 2 18 2 2 3 4 2" xfId="6888"/>
    <cellStyle name="Обычный 2 2 18 2 2 3 5" xfId="6889"/>
    <cellStyle name="Обычный 2 2 18 2 2 3 5 2" xfId="6890"/>
    <cellStyle name="Обычный 2 2 18 2 2 3 6" xfId="6891"/>
    <cellStyle name="Обычный 2 2 18 2 2 4" xfId="6892"/>
    <cellStyle name="Обычный 2 2 18 2 2 4 2" xfId="6893"/>
    <cellStyle name="Обычный 2 2 18 2 2 4 2 2" xfId="6894"/>
    <cellStyle name="Обычный 2 2 18 2 2 4 2 2 2" xfId="6895"/>
    <cellStyle name="Обычный 2 2 18 2 2 4 2 3" xfId="6896"/>
    <cellStyle name="Обычный 2 2 18 2 2 4 2 3 2" xfId="6897"/>
    <cellStyle name="Обычный 2 2 18 2 2 4 2 4" xfId="6898"/>
    <cellStyle name="Обычный 2 2 18 2 2 4 3" xfId="6899"/>
    <cellStyle name="Обычный 2 2 18 2 2 4 3 2" xfId="6900"/>
    <cellStyle name="Обычный 2 2 18 2 2 4 3 2 2" xfId="6901"/>
    <cellStyle name="Обычный 2 2 18 2 2 4 3 3" xfId="6902"/>
    <cellStyle name="Обычный 2 2 18 2 2 4 3 3 2" xfId="6903"/>
    <cellStyle name="Обычный 2 2 18 2 2 4 3 4" xfId="6904"/>
    <cellStyle name="Обычный 2 2 18 2 2 4 4" xfId="6905"/>
    <cellStyle name="Обычный 2 2 18 2 2 4 4 2" xfId="6906"/>
    <cellStyle name="Обычный 2 2 18 2 2 4 5" xfId="6907"/>
    <cellStyle name="Обычный 2 2 18 2 2 4 5 2" xfId="6908"/>
    <cellStyle name="Обычный 2 2 18 2 2 4 6" xfId="6909"/>
    <cellStyle name="Обычный 2 2 18 2 2 5" xfId="6910"/>
    <cellStyle name="Обычный 2 2 18 2 2 5 2" xfId="6911"/>
    <cellStyle name="Обычный 2 2 18 2 2 5 2 2" xfId="6912"/>
    <cellStyle name="Обычный 2 2 18 2 2 5 2 2 2" xfId="6913"/>
    <cellStyle name="Обычный 2 2 18 2 2 5 2 3" xfId="6914"/>
    <cellStyle name="Обычный 2 2 18 2 2 5 2 3 2" xfId="6915"/>
    <cellStyle name="Обычный 2 2 18 2 2 5 2 4" xfId="6916"/>
    <cellStyle name="Обычный 2 2 18 2 2 5 3" xfId="6917"/>
    <cellStyle name="Обычный 2 2 18 2 2 5 3 2" xfId="6918"/>
    <cellStyle name="Обычный 2 2 18 2 2 5 3 2 2" xfId="6919"/>
    <cellStyle name="Обычный 2 2 18 2 2 5 3 3" xfId="6920"/>
    <cellStyle name="Обычный 2 2 18 2 2 5 3 3 2" xfId="6921"/>
    <cellStyle name="Обычный 2 2 18 2 2 5 3 4" xfId="6922"/>
    <cellStyle name="Обычный 2 2 18 2 2 5 4" xfId="6923"/>
    <cellStyle name="Обычный 2 2 18 2 2 5 4 2" xfId="6924"/>
    <cellStyle name="Обычный 2 2 18 2 2 5 5" xfId="6925"/>
    <cellStyle name="Обычный 2 2 18 2 2 5 5 2" xfId="6926"/>
    <cellStyle name="Обычный 2 2 18 2 2 5 6" xfId="6927"/>
    <cellStyle name="Обычный 2 2 18 2 2 6" xfId="6928"/>
    <cellStyle name="Обычный 2 2 18 2 2 6 2" xfId="6929"/>
    <cellStyle name="Обычный 2 2 18 2 2 6 2 2" xfId="6930"/>
    <cellStyle name="Обычный 2 2 18 2 2 6 3" xfId="6931"/>
    <cellStyle name="Обычный 2 2 18 2 2 6 3 2" xfId="6932"/>
    <cellStyle name="Обычный 2 2 18 2 2 6 4" xfId="6933"/>
    <cellStyle name="Обычный 2 2 18 2 2 7" xfId="6934"/>
    <cellStyle name="Обычный 2 2 18 2 2 7 2" xfId="6935"/>
    <cellStyle name="Обычный 2 2 18 2 2 7 2 2" xfId="6936"/>
    <cellStyle name="Обычный 2 2 18 2 2 7 3" xfId="6937"/>
    <cellStyle name="Обычный 2 2 18 2 2 7 3 2" xfId="6938"/>
    <cellStyle name="Обычный 2 2 18 2 2 7 4" xfId="6939"/>
    <cellStyle name="Обычный 2 2 18 2 2 8" xfId="6940"/>
    <cellStyle name="Обычный 2 2 18 2 2 8 2" xfId="6941"/>
    <cellStyle name="Обычный 2 2 18 2 2 9" xfId="6942"/>
    <cellStyle name="Обычный 2 2 18 2 2 9 2" xfId="6943"/>
    <cellStyle name="Обычный 2 2 18 2 3" xfId="6944"/>
    <cellStyle name="Обычный 2 2 18 2 3 2" xfId="6945"/>
    <cellStyle name="Обычный 2 2 18 2 3 2 2" xfId="6946"/>
    <cellStyle name="Обычный 2 2 18 2 3 2 2 2" xfId="6947"/>
    <cellStyle name="Обычный 2 2 18 2 3 2 2 2 2" xfId="6948"/>
    <cellStyle name="Обычный 2 2 18 2 3 2 2 3" xfId="6949"/>
    <cellStyle name="Обычный 2 2 18 2 3 2 2 3 2" xfId="6950"/>
    <cellStyle name="Обычный 2 2 18 2 3 2 2 4" xfId="6951"/>
    <cellStyle name="Обычный 2 2 18 2 3 2 3" xfId="6952"/>
    <cellStyle name="Обычный 2 2 18 2 3 2 3 2" xfId="6953"/>
    <cellStyle name="Обычный 2 2 18 2 3 2 3 2 2" xfId="6954"/>
    <cellStyle name="Обычный 2 2 18 2 3 2 3 3" xfId="6955"/>
    <cellStyle name="Обычный 2 2 18 2 3 2 3 3 2" xfId="6956"/>
    <cellStyle name="Обычный 2 2 18 2 3 2 3 4" xfId="6957"/>
    <cellStyle name="Обычный 2 2 18 2 3 2 4" xfId="6958"/>
    <cellStyle name="Обычный 2 2 18 2 3 2 4 2" xfId="6959"/>
    <cellStyle name="Обычный 2 2 18 2 3 2 5" xfId="6960"/>
    <cellStyle name="Обычный 2 2 18 2 3 2 5 2" xfId="6961"/>
    <cellStyle name="Обычный 2 2 18 2 3 2 6" xfId="6962"/>
    <cellStyle name="Обычный 2 2 18 2 3 3" xfId="6963"/>
    <cellStyle name="Обычный 2 2 18 2 3 3 2" xfId="6964"/>
    <cellStyle name="Обычный 2 2 18 2 3 3 2 2" xfId="6965"/>
    <cellStyle name="Обычный 2 2 18 2 3 3 2 2 2" xfId="6966"/>
    <cellStyle name="Обычный 2 2 18 2 3 3 2 3" xfId="6967"/>
    <cellStyle name="Обычный 2 2 18 2 3 3 2 3 2" xfId="6968"/>
    <cellStyle name="Обычный 2 2 18 2 3 3 2 4" xfId="6969"/>
    <cellStyle name="Обычный 2 2 18 2 3 3 3" xfId="6970"/>
    <cellStyle name="Обычный 2 2 18 2 3 3 3 2" xfId="6971"/>
    <cellStyle name="Обычный 2 2 18 2 3 3 3 2 2" xfId="6972"/>
    <cellStyle name="Обычный 2 2 18 2 3 3 3 3" xfId="6973"/>
    <cellStyle name="Обычный 2 2 18 2 3 3 3 3 2" xfId="6974"/>
    <cellStyle name="Обычный 2 2 18 2 3 3 3 4" xfId="6975"/>
    <cellStyle name="Обычный 2 2 18 2 3 3 4" xfId="6976"/>
    <cellStyle name="Обычный 2 2 18 2 3 3 4 2" xfId="6977"/>
    <cellStyle name="Обычный 2 2 18 2 3 3 5" xfId="6978"/>
    <cellStyle name="Обычный 2 2 18 2 3 3 5 2" xfId="6979"/>
    <cellStyle name="Обычный 2 2 18 2 3 3 6" xfId="6980"/>
    <cellStyle name="Обычный 2 2 18 2 3 4" xfId="6981"/>
    <cellStyle name="Обычный 2 2 18 2 3 4 2" xfId="6982"/>
    <cellStyle name="Обычный 2 2 18 2 3 4 2 2" xfId="6983"/>
    <cellStyle name="Обычный 2 2 18 2 3 4 2 2 2" xfId="6984"/>
    <cellStyle name="Обычный 2 2 18 2 3 4 2 3" xfId="6985"/>
    <cellStyle name="Обычный 2 2 18 2 3 4 2 3 2" xfId="6986"/>
    <cellStyle name="Обычный 2 2 18 2 3 4 2 4" xfId="6987"/>
    <cellStyle name="Обычный 2 2 18 2 3 4 3" xfId="6988"/>
    <cellStyle name="Обычный 2 2 18 2 3 4 3 2" xfId="6989"/>
    <cellStyle name="Обычный 2 2 18 2 3 4 3 2 2" xfId="6990"/>
    <cellStyle name="Обычный 2 2 18 2 3 4 3 3" xfId="6991"/>
    <cellStyle name="Обычный 2 2 18 2 3 4 3 3 2" xfId="6992"/>
    <cellStyle name="Обычный 2 2 18 2 3 4 3 4" xfId="6993"/>
    <cellStyle name="Обычный 2 2 18 2 3 4 4" xfId="6994"/>
    <cellStyle name="Обычный 2 2 18 2 3 4 4 2" xfId="6995"/>
    <cellStyle name="Обычный 2 2 18 2 3 4 5" xfId="6996"/>
    <cellStyle name="Обычный 2 2 18 2 3 4 5 2" xfId="6997"/>
    <cellStyle name="Обычный 2 2 18 2 3 4 6" xfId="6998"/>
    <cellStyle name="Обычный 2 2 18 2 3 5" xfId="6999"/>
    <cellStyle name="Обычный 2 2 18 2 3 5 2" xfId="7000"/>
    <cellStyle name="Обычный 2 2 18 2 3 5 2 2" xfId="7001"/>
    <cellStyle name="Обычный 2 2 18 2 3 5 3" xfId="7002"/>
    <cellStyle name="Обычный 2 2 18 2 3 5 3 2" xfId="7003"/>
    <cellStyle name="Обычный 2 2 18 2 3 5 4" xfId="7004"/>
    <cellStyle name="Обычный 2 2 18 2 3 6" xfId="7005"/>
    <cellStyle name="Обычный 2 2 18 2 3 6 2" xfId="7006"/>
    <cellStyle name="Обычный 2 2 18 2 3 6 2 2" xfId="7007"/>
    <cellStyle name="Обычный 2 2 18 2 3 6 3" xfId="7008"/>
    <cellStyle name="Обычный 2 2 18 2 3 6 3 2" xfId="7009"/>
    <cellStyle name="Обычный 2 2 18 2 3 6 4" xfId="7010"/>
    <cellStyle name="Обычный 2 2 18 2 3 7" xfId="7011"/>
    <cellStyle name="Обычный 2 2 18 2 3 7 2" xfId="7012"/>
    <cellStyle name="Обычный 2 2 18 2 3 8" xfId="7013"/>
    <cellStyle name="Обычный 2 2 18 2 3 8 2" xfId="7014"/>
    <cellStyle name="Обычный 2 2 18 2 3 9" xfId="7015"/>
    <cellStyle name="Обычный 2 2 18 2 4" xfId="7016"/>
    <cellStyle name="Обычный 2 2 18 2 4 2" xfId="7017"/>
    <cellStyle name="Обычный 2 2 18 2 4 2 2" xfId="7018"/>
    <cellStyle name="Обычный 2 2 18 2 4 2 2 2" xfId="7019"/>
    <cellStyle name="Обычный 2 2 18 2 4 2 3" xfId="7020"/>
    <cellStyle name="Обычный 2 2 18 2 4 2 3 2" xfId="7021"/>
    <cellStyle name="Обычный 2 2 18 2 4 2 4" xfId="7022"/>
    <cellStyle name="Обычный 2 2 18 2 4 3" xfId="7023"/>
    <cellStyle name="Обычный 2 2 18 2 4 3 2" xfId="7024"/>
    <cellStyle name="Обычный 2 2 18 2 4 3 2 2" xfId="7025"/>
    <cellStyle name="Обычный 2 2 18 2 4 3 3" xfId="7026"/>
    <cellStyle name="Обычный 2 2 18 2 4 3 3 2" xfId="7027"/>
    <cellStyle name="Обычный 2 2 18 2 4 3 4" xfId="7028"/>
    <cellStyle name="Обычный 2 2 18 2 4 4" xfId="7029"/>
    <cellStyle name="Обычный 2 2 18 2 4 4 2" xfId="7030"/>
    <cellStyle name="Обычный 2 2 18 2 4 5" xfId="7031"/>
    <cellStyle name="Обычный 2 2 18 2 4 5 2" xfId="7032"/>
    <cellStyle name="Обычный 2 2 18 2 4 6" xfId="7033"/>
    <cellStyle name="Обычный 2 2 18 2 5" xfId="7034"/>
    <cellStyle name="Обычный 2 2 18 2 5 2" xfId="7035"/>
    <cellStyle name="Обычный 2 2 18 2 5 2 2" xfId="7036"/>
    <cellStyle name="Обычный 2 2 18 2 5 2 2 2" xfId="7037"/>
    <cellStyle name="Обычный 2 2 18 2 5 2 3" xfId="7038"/>
    <cellStyle name="Обычный 2 2 18 2 5 2 3 2" xfId="7039"/>
    <cellStyle name="Обычный 2 2 18 2 5 2 4" xfId="7040"/>
    <cellStyle name="Обычный 2 2 18 2 5 3" xfId="7041"/>
    <cellStyle name="Обычный 2 2 18 2 5 3 2" xfId="7042"/>
    <cellStyle name="Обычный 2 2 18 2 5 3 2 2" xfId="7043"/>
    <cellStyle name="Обычный 2 2 18 2 5 3 3" xfId="7044"/>
    <cellStyle name="Обычный 2 2 18 2 5 3 3 2" xfId="7045"/>
    <cellStyle name="Обычный 2 2 18 2 5 3 4" xfId="7046"/>
    <cellStyle name="Обычный 2 2 18 2 5 4" xfId="7047"/>
    <cellStyle name="Обычный 2 2 18 2 5 4 2" xfId="7048"/>
    <cellStyle name="Обычный 2 2 18 2 5 5" xfId="7049"/>
    <cellStyle name="Обычный 2 2 18 2 5 5 2" xfId="7050"/>
    <cellStyle name="Обычный 2 2 18 2 5 6" xfId="7051"/>
    <cellStyle name="Обычный 2 2 18 2 6" xfId="7052"/>
    <cellStyle name="Обычный 2 2 18 2 6 2" xfId="7053"/>
    <cellStyle name="Обычный 2 2 18 2 6 2 2" xfId="7054"/>
    <cellStyle name="Обычный 2 2 18 2 6 2 2 2" xfId="7055"/>
    <cellStyle name="Обычный 2 2 18 2 6 2 3" xfId="7056"/>
    <cellStyle name="Обычный 2 2 18 2 6 2 3 2" xfId="7057"/>
    <cellStyle name="Обычный 2 2 18 2 6 2 4" xfId="7058"/>
    <cellStyle name="Обычный 2 2 18 2 6 3" xfId="7059"/>
    <cellStyle name="Обычный 2 2 18 2 6 3 2" xfId="7060"/>
    <cellStyle name="Обычный 2 2 18 2 6 3 2 2" xfId="7061"/>
    <cellStyle name="Обычный 2 2 18 2 6 3 3" xfId="7062"/>
    <cellStyle name="Обычный 2 2 18 2 6 3 3 2" xfId="7063"/>
    <cellStyle name="Обычный 2 2 18 2 6 3 4" xfId="7064"/>
    <cellStyle name="Обычный 2 2 18 2 6 4" xfId="7065"/>
    <cellStyle name="Обычный 2 2 18 2 6 4 2" xfId="7066"/>
    <cellStyle name="Обычный 2 2 18 2 6 5" xfId="7067"/>
    <cellStyle name="Обычный 2 2 18 2 6 5 2" xfId="7068"/>
    <cellStyle name="Обычный 2 2 18 2 6 6" xfId="7069"/>
    <cellStyle name="Обычный 2 2 18 2 7" xfId="7070"/>
    <cellStyle name="Обычный 2 2 18 2 7 2" xfId="7071"/>
    <cellStyle name="Обычный 2 2 18 2 7 2 2" xfId="7072"/>
    <cellStyle name="Обычный 2 2 18 2 7 3" xfId="7073"/>
    <cellStyle name="Обычный 2 2 18 2 7 3 2" xfId="7074"/>
    <cellStyle name="Обычный 2 2 18 2 7 4" xfId="7075"/>
    <cellStyle name="Обычный 2 2 18 2 8" xfId="7076"/>
    <cellStyle name="Обычный 2 2 18 2 8 2" xfId="7077"/>
    <cellStyle name="Обычный 2 2 18 2 8 2 2" xfId="7078"/>
    <cellStyle name="Обычный 2 2 18 2 8 3" xfId="7079"/>
    <cellStyle name="Обычный 2 2 18 2 8 3 2" xfId="7080"/>
    <cellStyle name="Обычный 2 2 18 2 8 4" xfId="7081"/>
    <cellStyle name="Обычный 2 2 18 2 9" xfId="7082"/>
    <cellStyle name="Обычный 2 2 18 2 9 2" xfId="7083"/>
    <cellStyle name="Обычный 2 2 18 3" xfId="7084"/>
    <cellStyle name="Обычный 2 2 18 3 10" xfId="7085"/>
    <cellStyle name="Обычный 2 2 18 3 2" xfId="7086"/>
    <cellStyle name="Обычный 2 2 18 3 2 2" xfId="7087"/>
    <cellStyle name="Обычный 2 2 18 3 2 2 2" xfId="7088"/>
    <cellStyle name="Обычный 2 2 18 3 2 2 2 2" xfId="7089"/>
    <cellStyle name="Обычный 2 2 18 3 2 2 2 2 2" xfId="7090"/>
    <cellStyle name="Обычный 2 2 18 3 2 2 2 3" xfId="7091"/>
    <cellStyle name="Обычный 2 2 18 3 2 2 2 3 2" xfId="7092"/>
    <cellStyle name="Обычный 2 2 18 3 2 2 2 4" xfId="7093"/>
    <cellStyle name="Обычный 2 2 18 3 2 2 3" xfId="7094"/>
    <cellStyle name="Обычный 2 2 18 3 2 2 3 2" xfId="7095"/>
    <cellStyle name="Обычный 2 2 18 3 2 2 3 2 2" xfId="7096"/>
    <cellStyle name="Обычный 2 2 18 3 2 2 3 3" xfId="7097"/>
    <cellStyle name="Обычный 2 2 18 3 2 2 3 3 2" xfId="7098"/>
    <cellStyle name="Обычный 2 2 18 3 2 2 3 4" xfId="7099"/>
    <cellStyle name="Обычный 2 2 18 3 2 2 4" xfId="7100"/>
    <cellStyle name="Обычный 2 2 18 3 2 2 4 2" xfId="7101"/>
    <cellStyle name="Обычный 2 2 18 3 2 2 5" xfId="7102"/>
    <cellStyle name="Обычный 2 2 18 3 2 2 5 2" xfId="7103"/>
    <cellStyle name="Обычный 2 2 18 3 2 2 6" xfId="7104"/>
    <cellStyle name="Обычный 2 2 18 3 2 3" xfId="7105"/>
    <cellStyle name="Обычный 2 2 18 3 2 3 2" xfId="7106"/>
    <cellStyle name="Обычный 2 2 18 3 2 3 2 2" xfId="7107"/>
    <cellStyle name="Обычный 2 2 18 3 2 3 2 2 2" xfId="7108"/>
    <cellStyle name="Обычный 2 2 18 3 2 3 2 3" xfId="7109"/>
    <cellStyle name="Обычный 2 2 18 3 2 3 2 3 2" xfId="7110"/>
    <cellStyle name="Обычный 2 2 18 3 2 3 2 4" xfId="7111"/>
    <cellStyle name="Обычный 2 2 18 3 2 3 3" xfId="7112"/>
    <cellStyle name="Обычный 2 2 18 3 2 3 3 2" xfId="7113"/>
    <cellStyle name="Обычный 2 2 18 3 2 3 3 2 2" xfId="7114"/>
    <cellStyle name="Обычный 2 2 18 3 2 3 3 3" xfId="7115"/>
    <cellStyle name="Обычный 2 2 18 3 2 3 3 3 2" xfId="7116"/>
    <cellStyle name="Обычный 2 2 18 3 2 3 3 4" xfId="7117"/>
    <cellStyle name="Обычный 2 2 18 3 2 3 4" xfId="7118"/>
    <cellStyle name="Обычный 2 2 18 3 2 3 4 2" xfId="7119"/>
    <cellStyle name="Обычный 2 2 18 3 2 3 5" xfId="7120"/>
    <cellStyle name="Обычный 2 2 18 3 2 3 5 2" xfId="7121"/>
    <cellStyle name="Обычный 2 2 18 3 2 3 6" xfId="7122"/>
    <cellStyle name="Обычный 2 2 18 3 2 4" xfId="7123"/>
    <cellStyle name="Обычный 2 2 18 3 2 4 2" xfId="7124"/>
    <cellStyle name="Обычный 2 2 18 3 2 4 2 2" xfId="7125"/>
    <cellStyle name="Обычный 2 2 18 3 2 4 2 2 2" xfId="7126"/>
    <cellStyle name="Обычный 2 2 18 3 2 4 2 3" xfId="7127"/>
    <cellStyle name="Обычный 2 2 18 3 2 4 2 3 2" xfId="7128"/>
    <cellStyle name="Обычный 2 2 18 3 2 4 2 4" xfId="7129"/>
    <cellStyle name="Обычный 2 2 18 3 2 4 3" xfId="7130"/>
    <cellStyle name="Обычный 2 2 18 3 2 4 3 2" xfId="7131"/>
    <cellStyle name="Обычный 2 2 18 3 2 4 3 2 2" xfId="7132"/>
    <cellStyle name="Обычный 2 2 18 3 2 4 3 3" xfId="7133"/>
    <cellStyle name="Обычный 2 2 18 3 2 4 3 3 2" xfId="7134"/>
    <cellStyle name="Обычный 2 2 18 3 2 4 3 4" xfId="7135"/>
    <cellStyle name="Обычный 2 2 18 3 2 4 4" xfId="7136"/>
    <cellStyle name="Обычный 2 2 18 3 2 4 4 2" xfId="7137"/>
    <cellStyle name="Обычный 2 2 18 3 2 4 5" xfId="7138"/>
    <cellStyle name="Обычный 2 2 18 3 2 4 5 2" xfId="7139"/>
    <cellStyle name="Обычный 2 2 18 3 2 4 6" xfId="7140"/>
    <cellStyle name="Обычный 2 2 18 3 2 5" xfId="7141"/>
    <cellStyle name="Обычный 2 2 18 3 2 5 2" xfId="7142"/>
    <cellStyle name="Обычный 2 2 18 3 2 5 2 2" xfId="7143"/>
    <cellStyle name="Обычный 2 2 18 3 2 5 3" xfId="7144"/>
    <cellStyle name="Обычный 2 2 18 3 2 5 3 2" xfId="7145"/>
    <cellStyle name="Обычный 2 2 18 3 2 5 4" xfId="7146"/>
    <cellStyle name="Обычный 2 2 18 3 2 6" xfId="7147"/>
    <cellStyle name="Обычный 2 2 18 3 2 6 2" xfId="7148"/>
    <cellStyle name="Обычный 2 2 18 3 2 6 2 2" xfId="7149"/>
    <cellStyle name="Обычный 2 2 18 3 2 6 3" xfId="7150"/>
    <cellStyle name="Обычный 2 2 18 3 2 6 3 2" xfId="7151"/>
    <cellStyle name="Обычный 2 2 18 3 2 6 4" xfId="7152"/>
    <cellStyle name="Обычный 2 2 18 3 2 7" xfId="7153"/>
    <cellStyle name="Обычный 2 2 18 3 2 7 2" xfId="7154"/>
    <cellStyle name="Обычный 2 2 18 3 2 8" xfId="7155"/>
    <cellStyle name="Обычный 2 2 18 3 2 8 2" xfId="7156"/>
    <cellStyle name="Обычный 2 2 18 3 2 9" xfId="7157"/>
    <cellStyle name="Обычный 2 2 18 3 3" xfId="7158"/>
    <cellStyle name="Обычный 2 2 18 3 3 2" xfId="7159"/>
    <cellStyle name="Обычный 2 2 18 3 3 2 2" xfId="7160"/>
    <cellStyle name="Обычный 2 2 18 3 3 2 2 2" xfId="7161"/>
    <cellStyle name="Обычный 2 2 18 3 3 2 3" xfId="7162"/>
    <cellStyle name="Обычный 2 2 18 3 3 2 3 2" xfId="7163"/>
    <cellStyle name="Обычный 2 2 18 3 3 2 4" xfId="7164"/>
    <cellStyle name="Обычный 2 2 18 3 3 3" xfId="7165"/>
    <cellStyle name="Обычный 2 2 18 3 3 3 2" xfId="7166"/>
    <cellStyle name="Обычный 2 2 18 3 3 3 2 2" xfId="7167"/>
    <cellStyle name="Обычный 2 2 18 3 3 3 3" xfId="7168"/>
    <cellStyle name="Обычный 2 2 18 3 3 3 3 2" xfId="7169"/>
    <cellStyle name="Обычный 2 2 18 3 3 3 4" xfId="7170"/>
    <cellStyle name="Обычный 2 2 18 3 3 4" xfId="7171"/>
    <cellStyle name="Обычный 2 2 18 3 3 4 2" xfId="7172"/>
    <cellStyle name="Обычный 2 2 18 3 3 5" xfId="7173"/>
    <cellStyle name="Обычный 2 2 18 3 3 5 2" xfId="7174"/>
    <cellStyle name="Обычный 2 2 18 3 3 6" xfId="7175"/>
    <cellStyle name="Обычный 2 2 18 3 4" xfId="7176"/>
    <cellStyle name="Обычный 2 2 18 3 4 2" xfId="7177"/>
    <cellStyle name="Обычный 2 2 18 3 4 2 2" xfId="7178"/>
    <cellStyle name="Обычный 2 2 18 3 4 2 2 2" xfId="7179"/>
    <cellStyle name="Обычный 2 2 18 3 4 2 3" xfId="7180"/>
    <cellStyle name="Обычный 2 2 18 3 4 2 3 2" xfId="7181"/>
    <cellStyle name="Обычный 2 2 18 3 4 2 4" xfId="7182"/>
    <cellStyle name="Обычный 2 2 18 3 4 3" xfId="7183"/>
    <cellStyle name="Обычный 2 2 18 3 4 3 2" xfId="7184"/>
    <cellStyle name="Обычный 2 2 18 3 4 3 2 2" xfId="7185"/>
    <cellStyle name="Обычный 2 2 18 3 4 3 3" xfId="7186"/>
    <cellStyle name="Обычный 2 2 18 3 4 3 3 2" xfId="7187"/>
    <cellStyle name="Обычный 2 2 18 3 4 3 4" xfId="7188"/>
    <cellStyle name="Обычный 2 2 18 3 4 4" xfId="7189"/>
    <cellStyle name="Обычный 2 2 18 3 4 4 2" xfId="7190"/>
    <cellStyle name="Обычный 2 2 18 3 4 5" xfId="7191"/>
    <cellStyle name="Обычный 2 2 18 3 4 5 2" xfId="7192"/>
    <cellStyle name="Обычный 2 2 18 3 4 6" xfId="7193"/>
    <cellStyle name="Обычный 2 2 18 3 5" xfId="7194"/>
    <cellStyle name="Обычный 2 2 18 3 5 2" xfId="7195"/>
    <cellStyle name="Обычный 2 2 18 3 5 2 2" xfId="7196"/>
    <cellStyle name="Обычный 2 2 18 3 5 2 2 2" xfId="7197"/>
    <cellStyle name="Обычный 2 2 18 3 5 2 3" xfId="7198"/>
    <cellStyle name="Обычный 2 2 18 3 5 2 3 2" xfId="7199"/>
    <cellStyle name="Обычный 2 2 18 3 5 2 4" xfId="7200"/>
    <cellStyle name="Обычный 2 2 18 3 5 3" xfId="7201"/>
    <cellStyle name="Обычный 2 2 18 3 5 3 2" xfId="7202"/>
    <cellStyle name="Обычный 2 2 18 3 5 3 2 2" xfId="7203"/>
    <cellStyle name="Обычный 2 2 18 3 5 3 3" xfId="7204"/>
    <cellStyle name="Обычный 2 2 18 3 5 3 3 2" xfId="7205"/>
    <cellStyle name="Обычный 2 2 18 3 5 3 4" xfId="7206"/>
    <cellStyle name="Обычный 2 2 18 3 5 4" xfId="7207"/>
    <cellStyle name="Обычный 2 2 18 3 5 4 2" xfId="7208"/>
    <cellStyle name="Обычный 2 2 18 3 5 5" xfId="7209"/>
    <cellStyle name="Обычный 2 2 18 3 5 5 2" xfId="7210"/>
    <cellStyle name="Обычный 2 2 18 3 5 6" xfId="7211"/>
    <cellStyle name="Обычный 2 2 18 3 6" xfId="7212"/>
    <cellStyle name="Обычный 2 2 18 3 6 2" xfId="7213"/>
    <cellStyle name="Обычный 2 2 18 3 6 2 2" xfId="7214"/>
    <cellStyle name="Обычный 2 2 18 3 6 3" xfId="7215"/>
    <cellStyle name="Обычный 2 2 18 3 6 3 2" xfId="7216"/>
    <cellStyle name="Обычный 2 2 18 3 6 4" xfId="7217"/>
    <cellStyle name="Обычный 2 2 18 3 7" xfId="7218"/>
    <cellStyle name="Обычный 2 2 18 3 7 2" xfId="7219"/>
    <cellStyle name="Обычный 2 2 18 3 7 2 2" xfId="7220"/>
    <cellStyle name="Обычный 2 2 18 3 7 3" xfId="7221"/>
    <cellStyle name="Обычный 2 2 18 3 7 3 2" xfId="7222"/>
    <cellStyle name="Обычный 2 2 18 3 7 4" xfId="7223"/>
    <cellStyle name="Обычный 2 2 18 3 8" xfId="7224"/>
    <cellStyle name="Обычный 2 2 18 3 8 2" xfId="7225"/>
    <cellStyle name="Обычный 2 2 18 3 9" xfId="7226"/>
    <cellStyle name="Обычный 2 2 18 3 9 2" xfId="7227"/>
    <cellStyle name="Обычный 2 2 18 4" xfId="7228"/>
    <cellStyle name="Обычный 2 2 18 4 2" xfId="7229"/>
    <cellStyle name="Обычный 2 2 18 4 2 2" xfId="7230"/>
    <cellStyle name="Обычный 2 2 18 4 2 2 2" xfId="7231"/>
    <cellStyle name="Обычный 2 2 18 4 2 2 2 2" xfId="7232"/>
    <cellStyle name="Обычный 2 2 18 4 2 2 3" xfId="7233"/>
    <cellStyle name="Обычный 2 2 18 4 2 2 3 2" xfId="7234"/>
    <cellStyle name="Обычный 2 2 18 4 2 2 4" xfId="7235"/>
    <cellStyle name="Обычный 2 2 18 4 2 3" xfId="7236"/>
    <cellStyle name="Обычный 2 2 18 4 2 3 2" xfId="7237"/>
    <cellStyle name="Обычный 2 2 18 4 2 3 2 2" xfId="7238"/>
    <cellStyle name="Обычный 2 2 18 4 2 3 3" xfId="7239"/>
    <cellStyle name="Обычный 2 2 18 4 2 3 3 2" xfId="7240"/>
    <cellStyle name="Обычный 2 2 18 4 2 3 4" xfId="7241"/>
    <cellStyle name="Обычный 2 2 18 4 2 4" xfId="7242"/>
    <cellStyle name="Обычный 2 2 18 4 2 4 2" xfId="7243"/>
    <cellStyle name="Обычный 2 2 18 4 2 5" xfId="7244"/>
    <cellStyle name="Обычный 2 2 18 4 2 5 2" xfId="7245"/>
    <cellStyle name="Обычный 2 2 18 4 2 6" xfId="7246"/>
    <cellStyle name="Обычный 2 2 18 4 3" xfId="7247"/>
    <cellStyle name="Обычный 2 2 18 4 3 2" xfId="7248"/>
    <cellStyle name="Обычный 2 2 18 4 3 2 2" xfId="7249"/>
    <cellStyle name="Обычный 2 2 18 4 3 2 2 2" xfId="7250"/>
    <cellStyle name="Обычный 2 2 18 4 3 2 3" xfId="7251"/>
    <cellStyle name="Обычный 2 2 18 4 3 2 3 2" xfId="7252"/>
    <cellStyle name="Обычный 2 2 18 4 3 2 4" xfId="7253"/>
    <cellStyle name="Обычный 2 2 18 4 3 3" xfId="7254"/>
    <cellStyle name="Обычный 2 2 18 4 3 3 2" xfId="7255"/>
    <cellStyle name="Обычный 2 2 18 4 3 3 2 2" xfId="7256"/>
    <cellStyle name="Обычный 2 2 18 4 3 3 3" xfId="7257"/>
    <cellStyle name="Обычный 2 2 18 4 3 3 3 2" xfId="7258"/>
    <cellStyle name="Обычный 2 2 18 4 3 3 4" xfId="7259"/>
    <cellStyle name="Обычный 2 2 18 4 3 4" xfId="7260"/>
    <cellStyle name="Обычный 2 2 18 4 3 4 2" xfId="7261"/>
    <cellStyle name="Обычный 2 2 18 4 3 5" xfId="7262"/>
    <cellStyle name="Обычный 2 2 18 4 3 5 2" xfId="7263"/>
    <cellStyle name="Обычный 2 2 18 4 3 6" xfId="7264"/>
    <cellStyle name="Обычный 2 2 18 4 4" xfId="7265"/>
    <cellStyle name="Обычный 2 2 18 4 4 2" xfId="7266"/>
    <cellStyle name="Обычный 2 2 18 4 4 2 2" xfId="7267"/>
    <cellStyle name="Обычный 2 2 18 4 4 2 2 2" xfId="7268"/>
    <cellStyle name="Обычный 2 2 18 4 4 2 3" xfId="7269"/>
    <cellStyle name="Обычный 2 2 18 4 4 2 3 2" xfId="7270"/>
    <cellStyle name="Обычный 2 2 18 4 4 2 4" xfId="7271"/>
    <cellStyle name="Обычный 2 2 18 4 4 3" xfId="7272"/>
    <cellStyle name="Обычный 2 2 18 4 4 3 2" xfId="7273"/>
    <cellStyle name="Обычный 2 2 18 4 4 3 2 2" xfId="7274"/>
    <cellStyle name="Обычный 2 2 18 4 4 3 3" xfId="7275"/>
    <cellStyle name="Обычный 2 2 18 4 4 3 3 2" xfId="7276"/>
    <cellStyle name="Обычный 2 2 18 4 4 3 4" xfId="7277"/>
    <cellStyle name="Обычный 2 2 18 4 4 4" xfId="7278"/>
    <cellStyle name="Обычный 2 2 18 4 4 4 2" xfId="7279"/>
    <cellStyle name="Обычный 2 2 18 4 4 5" xfId="7280"/>
    <cellStyle name="Обычный 2 2 18 4 4 5 2" xfId="7281"/>
    <cellStyle name="Обычный 2 2 18 4 4 6" xfId="7282"/>
    <cellStyle name="Обычный 2 2 18 4 5" xfId="7283"/>
    <cellStyle name="Обычный 2 2 18 4 5 2" xfId="7284"/>
    <cellStyle name="Обычный 2 2 18 4 5 2 2" xfId="7285"/>
    <cellStyle name="Обычный 2 2 18 4 5 3" xfId="7286"/>
    <cellStyle name="Обычный 2 2 18 4 5 3 2" xfId="7287"/>
    <cellStyle name="Обычный 2 2 18 4 5 4" xfId="7288"/>
    <cellStyle name="Обычный 2 2 18 4 6" xfId="7289"/>
    <cellStyle name="Обычный 2 2 18 4 6 2" xfId="7290"/>
    <cellStyle name="Обычный 2 2 18 4 6 2 2" xfId="7291"/>
    <cellStyle name="Обычный 2 2 18 4 6 3" xfId="7292"/>
    <cellStyle name="Обычный 2 2 18 4 6 3 2" xfId="7293"/>
    <cellStyle name="Обычный 2 2 18 4 6 4" xfId="7294"/>
    <cellStyle name="Обычный 2 2 18 4 7" xfId="7295"/>
    <cellStyle name="Обычный 2 2 18 4 7 2" xfId="7296"/>
    <cellStyle name="Обычный 2 2 18 4 8" xfId="7297"/>
    <cellStyle name="Обычный 2 2 18 4 8 2" xfId="7298"/>
    <cellStyle name="Обычный 2 2 18 4 9" xfId="7299"/>
    <cellStyle name="Обычный 2 2 18 5" xfId="7300"/>
    <cellStyle name="Обычный 2 2 18 5 2" xfId="7301"/>
    <cellStyle name="Обычный 2 2 18 5 2 2" xfId="7302"/>
    <cellStyle name="Обычный 2 2 18 5 2 2 2" xfId="7303"/>
    <cellStyle name="Обычный 2 2 18 5 2 3" xfId="7304"/>
    <cellStyle name="Обычный 2 2 18 5 2 3 2" xfId="7305"/>
    <cellStyle name="Обычный 2 2 18 5 2 4" xfId="7306"/>
    <cellStyle name="Обычный 2 2 18 5 3" xfId="7307"/>
    <cellStyle name="Обычный 2 2 18 5 3 2" xfId="7308"/>
    <cellStyle name="Обычный 2 2 18 5 3 2 2" xfId="7309"/>
    <cellStyle name="Обычный 2 2 18 5 3 3" xfId="7310"/>
    <cellStyle name="Обычный 2 2 18 5 3 3 2" xfId="7311"/>
    <cellStyle name="Обычный 2 2 18 5 3 4" xfId="7312"/>
    <cellStyle name="Обычный 2 2 18 5 4" xfId="7313"/>
    <cellStyle name="Обычный 2 2 18 5 4 2" xfId="7314"/>
    <cellStyle name="Обычный 2 2 18 5 5" xfId="7315"/>
    <cellStyle name="Обычный 2 2 18 5 5 2" xfId="7316"/>
    <cellStyle name="Обычный 2 2 18 5 6" xfId="7317"/>
    <cellStyle name="Обычный 2 2 18 6" xfId="7318"/>
    <cellStyle name="Обычный 2 2 18 6 2" xfId="7319"/>
    <cellStyle name="Обычный 2 2 18 6 2 2" xfId="7320"/>
    <cellStyle name="Обычный 2 2 18 6 2 2 2" xfId="7321"/>
    <cellStyle name="Обычный 2 2 18 6 2 3" xfId="7322"/>
    <cellStyle name="Обычный 2 2 18 6 2 3 2" xfId="7323"/>
    <cellStyle name="Обычный 2 2 18 6 2 4" xfId="7324"/>
    <cellStyle name="Обычный 2 2 18 6 3" xfId="7325"/>
    <cellStyle name="Обычный 2 2 18 6 3 2" xfId="7326"/>
    <cellStyle name="Обычный 2 2 18 6 3 2 2" xfId="7327"/>
    <cellStyle name="Обычный 2 2 18 6 3 3" xfId="7328"/>
    <cellStyle name="Обычный 2 2 18 6 3 3 2" xfId="7329"/>
    <cellStyle name="Обычный 2 2 18 6 3 4" xfId="7330"/>
    <cellStyle name="Обычный 2 2 18 6 4" xfId="7331"/>
    <cellStyle name="Обычный 2 2 18 6 4 2" xfId="7332"/>
    <cellStyle name="Обычный 2 2 18 6 5" xfId="7333"/>
    <cellStyle name="Обычный 2 2 18 6 5 2" xfId="7334"/>
    <cellStyle name="Обычный 2 2 18 6 6" xfId="7335"/>
    <cellStyle name="Обычный 2 2 18 7" xfId="7336"/>
    <cellStyle name="Обычный 2 2 18 7 2" xfId="7337"/>
    <cellStyle name="Обычный 2 2 18 7 2 2" xfId="7338"/>
    <cellStyle name="Обычный 2 2 18 7 2 2 2" xfId="7339"/>
    <cellStyle name="Обычный 2 2 18 7 2 3" xfId="7340"/>
    <cellStyle name="Обычный 2 2 18 7 2 3 2" xfId="7341"/>
    <cellStyle name="Обычный 2 2 18 7 2 4" xfId="7342"/>
    <cellStyle name="Обычный 2 2 18 7 3" xfId="7343"/>
    <cellStyle name="Обычный 2 2 18 7 3 2" xfId="7344"/>
    <cellStyle name="Обычный 2 2 18 7 3 2 2" xfId="7345"/>
    <cellStyle name="Обычный 2 2 18 7 3 3" xfId="7346"/>
    <cellStyle name="Обычный 2 2 18 7 3 3 2" xfId="7347"/>
    <cellStyle name="Обычный 2 2 18 7 3 4" xfId="7348"/>
    <cellStyle name="Обычный 2 2 18 7 4" xfId="7349"/>
    <cellStyle name="Обычный 2 2 18 7 4 2" xfId="7350"/>
    <cellStyle name="Обычный 2 2 18 7 5" xfId="7351"/>
    <cellStyle name="Обычный 2 2 18 7 5 2" xfId="7352"/>
    <cellStyle name="Обычный 2 2 18 7 6" xfId="7353"/>
    <cellStyle name="Обычный 2 2 18 8" xfId="7354"/>
    <cellStyle name="Обычный 2 2 18 8 2" xfId="7355"/>
    <cellStyle name="Обычный 2 2 18 8 2 2" xfId="7356"/>
    <cellStyle name="Обычный 2 2 18 8 3" xfId="7357"/>
    <cellStyle name="Обычный 2 2 18 8 3 2" xfId="7358"/>
    <cellStyle name="Обычный 2 2 18 8 4" xfId="7359"/>
    <cellStyle name="Обычный 2 2 18 9" xfId="7360"/>
    <cellStyle name="Обычный 2 2 18 9 2" xfId="7361"/>
    <cellStyle name="Обычный 2 2 18 9 2 2" xfId="7362"/>
    <cellStyle name="Обычный 2 2 18 9 3" xfId="7363"/>
    <cellStyle name="Обычный 2 2 18 9 3 2" xfId="7364"/>
    <cellStyle name="Обычный 2 2 18 9 4" xfId="7365"/>
    <cellStyle name="Обычный 2 2 19" xfId="7366"/>
    <cellStyle name="Обычный 2 2 19 10" xfId="7367"/>
    <cellStyle name="Обычный 2 2 19 10 2" xfId="7368"/>
    <cellStyle name="Обычный 2 2 19 11" xfId="7369"/>
    <cellStyle name="Обычный 2 2 19 11 2" xfId="7370"/>
    <cellStyle name="Обычный 2 2 19 12" xfId="7371"/>
    <cellStyle name="Обычный 2 2 19 2" xfId="7372"/>
    <cellStyle name="Обычный 2 2 19 2 10" xfId="7373"/>
    <cellStyle name="Обычный 2 2 19 2 10 2" xfId="7374"/>
    <cellStyle name="Обычный 2 2 19 2 11" xfId="7375"/>
    <cellStyle name="Обычный 2 2 19 2 2" xfId="7376"/>
    <cellStyle name="Обычный 2 2 19 2 2 10" xfId="7377"/>
    <cellStyle name="Обычный 2 2 19 2 2 2" xfId="7378"/>
    <cellStyle name="Обычный 2 2 19 2 2 2 2" xfId="7379"/>
    <cellStyle name="Обычный 2 2 19 2 2 2 2 2" xfId="7380"/>
    <cellStyle name="Обычный 2 2 19 2 2 2 2 2 2" xfId="7381"/>
    <cellStyle name="Обычный 2 2 19 2 2 2 2 2 2 2" xfId="7382"/>
    <cellStyle name="Обычный 2 2 19 2 2 2 2 2 3" xfId="7383"/>
    <cellStyle name="Обычный 2 2 19 2 2 2 2 2 3 2" xfId="7384"/>
    <cellStyle name="Обычный 2 2 19 2 2 2 2 2 4" xfId="7385"/>
    <cellStyle name="Обычный 2 2 19 2 2 2 2 3" xfId="7386"/>
    <cellStyle name="Обычный 2 2 19 2 2 2 2 3 2" xfId="7387"/>
    <cellStyle name="Обычный 2 2 19 2 2 2 2 3 2 2" xfId="7388"/>
    <cellStyle name="Обычный 2 2 19 2 2 2 2 3 3" xfId="7389"/>
    <cellStyle name="Обычный 2 2 19 2 2 2 2 3 3 2" xfId="7390"/>
    <cellStyle name="Обычный 2 2 19 2 2 2 2 3 4" xfId="7391"/>
    <cellStyle name="Обычный 2 2 19 2 2 2 2 4" xfId="7392"/>
    <cellStyle name="Обычный 2 2 19 2 2 2 2 4 2" xfId="7393"/>
    <cellStyle name="Обычный 2 2 19 2 2 2 2 5" xfId="7394"/>
    <cellStyle name="Обычный 2 2 19 2 2 2 2 5 2" xfId="7395"/>
    <cellStyle name="Обычный 2 2 19 2 2 2 2 6" xfId="7396"/>
    <cellStyle name="Обычный 2 2 19 2 2 2 3" xfId="7397"/>
    <cellStyle name="Обычный 2 2 19 2 2 2 3 2" xfId="7398"/>
    <cellStyle name="Обычный 2 2 19 2 2 2 3 2 2" xfId="7399"/>
    <cellStyle name="Обычный 2 2 19 2 2 2 3 2 2 2" xfId="7400"/>
    <cellStyle name="Обычный 2 2 19 2 2 2 3 2 3" xfId="7401"/>
    <cellStyle name="Обычный 2 2 19 2 2 2 3 2 3 2" xfId="7402"/>
    <cellStyle name="Обычный 2 2 19 2 2 2 3 2 4" xfId="7403"/>
    <cellStyle name="Обычный 2 2 19 2 2 2 3 3" xfId="7404"/>
    <cellStyle name="Обычный 2 2 19 2 2 2 3 3 2" xfId="7405"/>
    <cellStyle name="Обычный 2 2 19 2 2 2 3 3 2 2" xfId="7406"/>
    <cellStyle name="Обычный 2 2 19 2 2 2 3 3 3" xfId="7407"/>
    <cellStyle name="Обычный 2 2 19 2 2 2 3 3 3 2" xfId="7408"/>
    <cellStyle name="Обычный 2 2 19 2 2 2 3 3 4" xfId="7409"/>
    <cellStyle name="Обычный 2 2 19 2 2 2 3 4" xfId="7410"/>
    <cellStyle name="Обычный 2 2 19 2 2 2 3 4 2" xfId="7411"/>
    <cellStyle name="Обычный 2 2 19 2 2 2 3 5" xfId="7412"/>
    <cellStyle name="Обычный 2 2 19 2 2 2 3 5 2" xfId="7413"/>
    <cellStyle name="Обычный 2 2 19 2 2 2 3 6" xfId="7414"/>
    <cellStyle name="Обычный 2 2 19 2 2 2 4" xfId="7415"/>
    <cellStyle name="Обычный 2 2 19 2 2 2 4 2" xfId="7416"/>
    <cellStyle name="Обычный 2 2 19 2 2 2 4 2 2" xfId="7417"/>
    <cellStyle name="Обычный 2 2 19 2 2 2 4 2 2 2" xfId="7418"/>
    <cellStyle name="Обычный 2 2 19 2 2 2 4 2 3" xfId="7419"/>
    <cellStyle name="Обычный 2 2 19 2 2 2 4 2 3 2" xfId="7420"/>
    <cellStyle name="Обычный 2 2 19 2 2 2 4 2 4" xfId="7421"/>
    <cellStyle name="Обычный 2 2 19 2 2 2 4 3" xfId="7422"/>
    <cellStyle name="Обычный 2 2 19 2 2 2 4 3 2" xfId="7423"/>
    <cellStyle name="Обычный 2 2 19 2 2 2 4 3 2 2" xfId="7424"/>
    <cellStyle name="Обычный 2 2 19 2 2 2 4 3 3" xfId="7425"/>
    <cellStyle name="Обычный 2 2 19 2 2 2 4 3 3 2" xfId="7426"/>
    <cellStyle name="Обычный 2 2 19 2 2 2 4 3 4" xfId="7427"/>
    <cellStyle name="Обычный 2 2 19 2 2 2 4 4" xfId="7428"/>
    <cellStyle name="Обычный 2 2 19 2 2 2 4 4 2" xfId="7429"/>
    <cellStyle name="Обычный 2 2 19 2 2 2 4 5" xfId="7430"/>
    <cellStyle name="Обычный 2 2 19 2 2 2 4 5 2" xfId="7431"/>
    <cellStyle name="Обычный 2 2 19 2 2 2 4 6" xfId="7432"/>
    <cellStyle name="Обычный 2 2 19 2 2 2 5" xfId="7433"/>
    <cellStyle name="Обычный 2 2 19 2 2 2 5 2" xfId="7434"/>
    <cellStyle name="Обычный 2 2 19 2 2 2 5 2 2" xfId="7435"/>
    <cellStyle name="Обычный 2 2 19 2 2 2 5 3" xfId="7436"/>
    <cellStyle name="Обычный 2 2 19 2 2 2 5 3 2" xfId="7437"/>
    <cellStyle name="Обычный 2 2 19 2 2 2 5 4" xfId="7438"/>
    <cellStyle name="Обычный 2 2 19 2 2 2 6" xfId="7439"/>
    <cellStyle name="Обычный 2 2 19 2 2 2 6 2" xfId="7440"/>
    <cellStyle name="Обычный 2 2 19 2 2 2 6 2 2" xfId="7441"/>
    <cellStyle name="Обычный 2 2 19 2 2 2 6 3" xfId="7442"/>
    <cellStyle name="Обычный 2 2 19 2 2 2 6 3 2" xfId="7443"/>
    <cellStyle name="Обычный 2 2 19 2 2 2 6 4" xfId="7444"/>
    <cellStyle name="Обычный 2 2 19 2 2 2 7" xfId="7445"/>
    <cellStyle name="Обычный 2 2 19 2 2 2 7 2" xfId="7446"/>
    <cellStyle name="Обычный 2 2 19 2 2 2 8" xfId="7447"/>
    <cellStyle name="Обычный 2 2 19 2 2 2 8 2" xfId="7448"/>
    <cellStyle name="Обычный 2 2 19 2 2 2 9" xfId="7449"/>
    <cellStyle name="Обычный 2 2 19 2 2 3" xfId="7450"/>
    <cellStyle name="Обычный 2 2 19 2 2 3 2" xfId="7451"/>
    <cellStyle name="Обычный 2 2 19 2 2 3 2 2" xfId="7452"/>
    <cellStyle name="Обычный 2 2 19 2 2 3 2 2 2" xfId="7453"/>
    <cellStyle name="Обычный 2 2 19 2 2 3 2 3" xfId="7454"/>
    <cellStyle name="Обычный 2 2 19 2 2 3 2 3 2" xfId="7455"/>
    <cellStyle name="Обычный 2 2 19 2 2 3 2 4" xfId="7456"/>
    <cellStyle name="Обычный 2 2 19 2 2 3 3" xfId="7457"/>
    <cellStyle name="Обычный 2 2 19 2 2 3 3 2" xfId="7458"/>
    <cellStyle name="Обычный 2 2 19 2 2 3 3 2 2" xfId="7459"/>
    <cellStyle name="Обычный 2 2 19 2 2 3 3 3" xfId="7460"/>
    <cellStyle name="Обычный 2 2 19 2 2 3 3 3 2" xfId="7461"/>
    <cellStyle name="Обычный 2 2 19 2 2 3 3 4" xfId="7462"/>
    <cellStyle name="Обычный 2 2 19 2 2 3 4" xfId="7463"/>
    <cellStyle name="Обычный 2 2 19 2 2 3 4 2" xfId="7464"/>
    <cellStyle name="Обычный 2 2 19 2 2 3 5" xfId="7465"/>
    <cellStyle name="Обычный 2 2 19 2 2 3 5 2" xfId="7466"/>
    <cellStyle name="Обычный 2 2 19 2 2 3 6" xfId="7467"/>
    <cellStyle name="Обычный 2 2 19 2 2 4" xfId="7468"/>
    <cellStyle name="Обычный 2 2 19 2 2 4 2" xfId="7469"/>
    <cellStyle name="Обычный 2 2 19 2 2 4 2 2" xfId="7470"/>
    <cellStyle name="Обычный 2 2 19 2 2 4 2 2 2" xfId="7471"/>
    <cellStyle name="Обычный 2 2 19 2 2 4 2 3" xfId="7472"/>
    <cellStyle name="Обычный 2 2 19 2 2 4 2 3 2" xfId="7473"/>
    <cellStyle name="Обычный 2 2 19 2 2 4 2 4" xfId="7474"/>
    <cellStyle name="Обычный 2 2 19 2 2 4 3" xfId="7475"/>
    <cellStyle name="Обычный 2 2 19 2 2 4 3 2" xfId="7476"/>
    <cellStyle name="Обычный 2 2 19 2 2 4 3 2 2" xfId="7477"/>
    <cellStyle name="Обычный 2 2 19 2 2 4 3 3" xfId="7478"/>
    <cellStyle name="Обычный 2 2 19 2 2 4 3 3 2" xfId="7479"/>
    <cellStyle name="Обычный 2 2 19 2 2 4 3 4" xfId="7480"/>
    <cellStyle name="Обычный 2 2 19 2 2 4 4" xfId="7481"/>
    <cellStyle name="Обычный 2 2 19 2 2 4 4 2" xfId="7482"/>
    <cellStyle name="Обычный 2 2 19 2 2 4 5" xfId="7483"/>
    <cellStyle name="Обычный 2 2 19 2 2 4 5 2" xfId="7484"/>
    <cellStyle name="Обычный 2 2 19 2 2 4 6" xfId="7485"/>
    <cellStyle name="Обычный 2 2 19 2 2 5" xfId="7486"/>
    <cellStyle name="Обычный 2 2 19 2 2 5 2" xfId="7487"/>
    <cellStyle name="Обычный 2 2 19 2 2 5 2 2" xfId="7488"/>
    <cellStyle name="Обычный 2 2 19 2 2 5 2 2 2" xfId="7489"/>
    <cellStyle name="Обычный 2 2 19 2 2 5 2 3" xfId="7490"/>
    <cellStyle name="Обычный 2 2 19 2 2 5 2 3 2" xfId="7491"/>
    <cellStyle name="Обычный 2 2 19 2 2 5 2 4" xfId="7492"/>
    <cellStyle name="Обычный 2 2 19 2 2 5 3" xfId="7493"/>
    <cellStyle name="Обычный 2 2 19 2 2 5 3 2" xfId="7494"/>
    <cellStyle name="Обычный 2 2 19 2 2 5 3 2 2" xfId="7495"/>
    <cellStyle name="Обычный 2 2 19 2 2 5 3 3" xfId="7496"/>
    <cellStyle name="Обычный 2 2 19 2 2 5 3 3 2" xfId="7497"/>
    <cellStyle name="Обычный 2 2 19 2 2 5 3 4" xfId="7498"/>
    <cellStyle name="Обычный 2 2 19 2 2 5 4" xfId="7499"/>
    <cellStyle name="Обычный 2 2 19 2 2 5 4 2" xfId="7500"/>
    <cellStyle name="Обычный 2 2 19 2 2 5 5" xfId="7501"/>
    <cellStyle name="Обычный 2 2 19 2 2 5 5 2" xfId="7502"/>
    <cellStyle name="Обычный 2 2 19 2 2 5 6" xfId="7503"/>
    <cellStyle name="Обычный 2 2 19 2 2 6" xfId="7504"/>
    <cellStyle name="Обычный 2 2 19 2 2 6 2" xfId="7505"/>
    <cellStyle name="Обычный 2 2 19 2 2 6 2 2" xfId="7506"/>
    <cellStyle name="Обычный 2 2 19 2 2 6 3" xfId="7507"/>
    <cellStyle name="Обычный 2 2 19 2 2 6 3 2" xfId="7508"/>
    <cellStyle name="Обычный 2 2 19 2 2 6 4" xfId="7509"/>
    <cellStyle name="Обычный 2 2 19 2 2 7" xfId="7510"/>
    <cellStyle name="Обычный 2 2 19 2 2 7 2" xfId="7511"/>
    <cellStyle name="Обычный 2 2 19 2 2 7 2 2" xfId="7512"/>
    <cellStyle name="Обычный 2 2 19 2 2 7 3" xfId="7513"/>
    <cellStyle name="Обычный 2 2 19 2 2 7 3 2" xfId="7514"/>
    <cellStyle name="Обычный 2 2 19 2 2 7 4" xfId="7515"/>
    <cellStyle name="Обычный 2 2 19 2 2 8" xfId="7516"/>
    <cellStyle name="Обычный 2 2 19 2 2 8 2" xfId="7517"/>
    <cellStyle name="Обычный 2 2 19 2 2 9" xfId="7518"/>
    <cellStyle name="Обычный 2 2 19 2 2 9 2" xfId="7519"/>
    <cellStyle name="Обычный 2 2 19 2 3" xfId="7520"/>
    <cellStyle name="Обычный 2 2 19 2 3 2" xfId="7521"/>
    <cellStyle name="Обычный 2 2 19 2 3 2 2" xfId="7522"/>
    <cellStyle name="Обычный 2 2 19 2 3 2 2 2" xfId="7523"/>
    <cellStyle name="Обычный 2 2 19 2 3 2 2 2 2" xfId="7524"/>
    <cellStyle name="Обычный 2 2 19 2 3 2 2 3" xfId="7525"/>
    <cellStyle name="Обычный 2 2 19 2 3 2 2 3 2" xfId="7526"/>
    <cellStyle name="Обычный 2 2 19 2 3 2 2 4" xfId="7527"/>
    <cellStyle name="Обычный 2 2 19 2 3 2 3" xfId="7528"/>
    <cellStyle name="Обычный 2 2 19 2 3 2 3 2" xfId="7529"/>
    <cellStyle name="Обычный 2 2 19 2 3 2 3 2 2" xfId="7530"/>
    <cellStyle name="Обычный 2 2 19 2 3 2 3 3" xfId="7531"/>
    <cellStyle name="Обычный 2 2 19 2 3 2 3 3 2" xfId="7532"/>
    <cellStyle name="Обычный 2 2 19 2 3 2 3 4" xfId="7533"/>
    <cellStyle name="Обычный 2 2 19 2 3 2 4" xfId="7534"/>
    <cellStyle name="Обычный 2 2 19 2 3 2 4 2" xfId="7535"/>
    <cellStyle name="Обычный 2 2 19 2 3 2 5" xfId="7536"/>
    <cellStyle name="Обычный 2 2 19 2 3 2 5 2" xfId="7537"/>
    <cellStyle name="Обычный 2 2 19 2 3 2 6" xfId="7538"/>
    <cellStyle name="Обычный 2 2 19 2 3 3" xfId="7539"/>
    <cellStyle name="Обычный 2 2 19 2 3 3 2" xfId="7540"/>
    <cellStyle name="Обычный 2 2 19 2 3 3 2 2" xfId="7541"/>
    <cellStyle name="Обычный 2 2 19 2 3 3 2 2 2" xfId="7542"/>
    <cellStyle name="Обычный 2 2 19 2 3 3 2 3" xfId="7543"/>
    <cellStyle name="Обычный 2 2 19 2 3 3 2 3 2" xfId="7544"/>
    <cellStyle name="Обычный 2 2 19 2 3 3 2 4" xfId="7545"/>
    <cellStyle name="Обычный 2 2 19 2 3 3 3" xfId="7546"/>
    <cellStyle name="Обычный 2 2 19 2 3 3 3 2" xfId="7547"/>
    <cellStyle name="Обычный 2 2 19 2 3 3 3 2 2" xfId="7548"/>
    <cellStyle name="Обычный 2 2 19 2 3 3 3 3" xfId="7549"/>
    <cellStyle name="Обычный 2 2 19 2 3 3 3 3 2" xfId="7550"/>
    <cellStyle name="Обычный 2 2 19 2 3 3 3 4" xfId="7551"/>
    <cellStyle name="Обычный 2 2 19 2 3 3 4" xfId="7552"/>
    <cellStyle name="Обычный 2 2 19 2 3 3 4 2" xfId="7553"/>
    <cellStyle name="Обычный 2 2 19 2 3 3 5" xfId="7554"/>
    <cellStyle name="Обычный 2 2 19 2 3 3 5 2" xfId="7555"/>
    <cellStyle name="Обычный 2 2 19 2 3 3 6" xfId="7556"/>
    <cellStyle name="Обычный 2 2 19 2 3 4" xfId="7557"/>
    <cellStyle name="Обычный 2 2 19 2 3 4 2" xfId="7558"/>
    <cellStyle name="Обычный 2 2 19 2 3 4 2 2" xfId="7559"/>
    <cellStyle name="Обычный 2 2 19 2 3 4 2 2 2" xfId="7560"/>
    <cellStyle name="Обычный 2 2 19 2 3 4 2 3" xfId="7561"/>
    <cellStyle name="Обычный 2 2 19 2 3 4 2 3 2" xfId="7562"/>
    <cellStyle name="Обычный 2 2 19 2 3 4 2 4" xfId="7563"/>
    <cellStyle name="Обычный 2 2 19 2 3 4 3" xfId="7564"/>
    <cellStyle name="Обычный 2 2 19 2 3 4 3 2" xfId="7565"/>
    <cellStyle name="Обычный 2 2 19 2 3 4 3 2 2" xfId="7566"/>
    <cellStyle name="Обычный 2 2 19 2 3 4 3 3" xfId="7567"/>
    <cellStyle name="Обычный 2 2 19 2 3 4 3 3 2" xfId="7568"/>
    <cellStyle name="Обычный 2 2 19 2 3 4 3 4" xfId="7569"/>
    <cellStyle name="Обычный 2 2 19 2 3 4 4" xfId="7570"/>
    <cellStyle name="Обычный 2 2 19 2 3 4 4 2" xfId="7571"/>
    <cellStyle name="Обычный 2 2 19 2 3 4 5" xfId="7572"/>
    <cellStyle name="Обычный 2 2 19 2 3 4 5 2" xfId="7573"/>
    <cellStyle name="Обычный 2 2 19 2 3 4 6" xfId="7574"/>
    <cellStyle name="Обычный 2 2 19 2 3 5" xfId="7575"/>
    <cellStyle name="Обычный 2 2 19 2 3 5 2" xfId="7576"/>
    <cellStyle name="Обычный 2 2 19 2 3 5 2 2" xfId="7577"/>
    <cellStyle name="Обычный 2 2 19 2 3 5 3" xfId="7578"/>
    <cellStyle name="Обычный 2 2 19 2 3 5 3 2" xfId="7579"/>
    <cellStyle name="Обычный 2 2 19 2 3 5 4" xfId="7580"/>
    <cellStyle name="Обычный 2 2 19 2 3 6" xfId="7581"/>
    <cellStyle name="Обычный 2 2 19 2 3 6 2" xfId="7582"/>
    <cellStyle name="Обычный 2 2 19 2 3 6 2 2" xfId="7583"/>
    <cellStyle name="Обычный 2 2 19 2 3 6 3" xfId="7584"/>
    <cellStyle name="Обычный 2 2 19 2 3 6 3 2" xfId="7585"/>
    <cellStyle name="Обычный 2 2 19 2 3 6 4" xfId="7586"/>
    <cellStyle name="Обычный 2 2 19 2 3 7" xfId="7587"/>
    <cellStyle name="Обычный 2 2 19 2 3 7 2" xfId="7588"/>
    <cellStyle name="Обычный 2 2 19 2 3 8" xfId="7589"/>
    <cellStyle name="Обычный 2 2 19 2 3 8 2" xfId="7590"/>
    <cellStyle name="Обычный 2 2 19 2 3 9" xfId="7591"/>
    <cellStyle name="Обычный 2 2 19 2 4" xfId="7592"/>
    <cellStyle name="Обычный 2 2 19 2 4 2" xfId="7593"/>
    <cellStyle name="Обычный 2 2 19 2 4 2 2" xfId="7594"/>
    <cellStyle name="Обычный 2 2 19 2 4 2 2 2" xfId="7595"/>
    <cellStyle name="Обычный 2 2 19 2 4 2 3" xfId="7596"/>
    <cellStyle name="Обычный 2 2 19 2 4 2 3 2" xfId="7597"/>
    <cellStyle name="Обычный 2 2 19 2 4 2 4" xfId="7598"/>
    <cellStyle name="Обычный 2 2 19 2 4 3" xfId="7599"/>
    <cellStyle name="Обычный 2 2 19 2 4 3 2" xfId="7600"/>
    <cellStyle name="Обычный 2 2 19 2 4 3 2 2" xfId="7601"/>
    <cellStyle name="Обычный 2 2 19 2 4 3 3" xfId="7602"/>
    <cellStyle name="Обычный 2 2 19 2 4 3 3 2" xfId="7603"/>
    <cellStyle name="Обычный 2 2 19 2 4 3 4" xfId="7604"/>
    <cellStyle name="Обычный 2 2 19 2 4 4" xfId="7605"/>
    <cellStyle name="Обычный 2 2 19 2 4 4 2" xfId="7606"/>
    <cellStyle name="Обычный 2 2 19 2 4 5" xfId="7607"/>
    <cellStyle name="Обычный 2 2 19 2 4 5 2" xfId="7608"/>
    <cellStyle name="Обычный 2 2 19 2 4 6" xfId="7609"/>
    <cellStyle name="Обычный 2 2 19 2 5" xfId="7610"/>
    <cellStyle name="Обычный 2 2 19 2 5 2" xfId="7611"/>
    <cellStyle name="Обычный 2 2 19 2 5 2 2" xfId="7612"/>
    <cellStyle name="Обычный 2 2 19 2 5 2 2 2" xfId="7613"/>
    <cellStyle name="Обычный 2 2 19 2 5 2 3" xfId="7614"/>
    <cellStyle name="Обычный 2 2 19 2 5 2 3 2" xfId="7615"/>
    <cellStyle name="Обычный 2 2 19 2 5 2 4" xfId="7616"/>
    <cellStyle name="Обычный 2 2 19 2 5 3" xfId="7617"/>
    <cellStyle name="Обычный 2 2 19 2 5 3 2" xfId="7618"/>
    <cellStyle name="Обычный 2 2 19 2 5 3 2 2" xfId="7619"/>
    <cellStyle name="Обычный 2 2 19 2 5 3 3" xfId="7620"/>
    <cellStyle name="Обычный 2 2 19 2 5 3 3 2" xfId="7621"/>
    <cellStyle name="Обычный 2 2 19 2 5 3 4" xfId="7622"/>
    <cellStyle name="Обычный 2 2 19 2 5 4" xfId="7623"/>
    <cellStyle name="Обычный 2 2 19 2 5 4 2" xfId="7624"/>
    <cellStyle name="Обычный 2 2 19 2 5 5" xfId="7625"/>
    <cellStyle name="Обычный 2 2 19 2 5 5 2" xfId="7626"/>
    <cellStyle name="Обычный 2 2 19 2 5 6" xfId="7627"/>
    <cellStyle name="Обычный 2 2 19 2 6" xfId="7628"/>
    <cellStyle name="Обычный 2 2 19 2 6 2" xfId="7629"/>
    <cellStyle name="Обычный 2 2 19 2 6 2 2" xfId="7630"/>
    <cellStyle name="Обычный 2 2 19 2 6 2 2 2" xfId="7631"/>
    <cellStyle name="Обычный 2 2 19 2 6 2 3" xfId="7632"/>
    <cellStyle name="Обычный 2 2 19 2 6 2 3 2" xfId="7633"/>
    <cellStyle name="Обычный 2 2 19 2 6 2 4" xfId="7634"/>
    <cellStyle name="Обычный 2 2 19 2 6 3" xfId="7635"/>
    <cellStyle name="Обычный 2 2 19 2 6 3 2" xfId="7636"/>
    <cellStyle name="Обычный 2 2 19 2 6 3 2 2" xfId="7637"/>
    <cellStyle name="Обычный 2 2 19 2 6 3 3" xfId="7638"/>
    <cellStyle name="Обычный 2 2 19 2 6 3 3 2" xfId="7639"/>
    <cellStyle name="Обычный 2 2 19 2 6 3 4" xfId="7640"/>
    <cellStyle name="Обычный 2 2 19 2 6 4" xfId="7641"/>
    <cellStyle name="Обычный 2 2 19 2 6 4 2" xfId="7642"/>
    <cellStyle name="Обычный 2 2 19 2 6 5" xfId="7643"/>
    <cellStyle name="Обычный 2 2 19 2 6 5 2" xfId="7644"/>
    <cellStyle name="Обычный 2 2 19 2 6 6" xfId="7645"/>
    <cellStyle name="Обычный 2 2 19 2 7" xfId="7646"/>
    <cellStyle name="Обычный 2 2 19 2 7 2" xfId="7647"/>
    <cellStyle name="Обычный 2 2 19 2 7 2 2" xfId="7648"/>
    <cellStyle name="Обычный 2 2 19 2 7 3" xfId="7649"/>
    <cellStyle name="Обычный 2 2 19 2 7 3 2" xfId="7650"/>
    <cellStyle name="Обычный 2 2 19 2 7 4" xfId="7651"/>
    <cellStyle name="Обычный 2 2 19 2 8" xfId="7652"/>
    <cellStyle name="Обычный 2 2 19 2 8 2" xfId="7653"/>
    <cellStyle name="Обычный 2 2 19 2 8 2 2" xfId="7654"/>
    <cellStyle name="Обычный 2 2 19 2 8 3" xfId="7655"/>
    <cellStyle name="Обычный 2 2 19 2 8 3 2" xfId="7656"/>
    <cellStyle name="Обычный 2 2 19 2 8 4" xfId="7657"/>
    <cellStyle name="Обычный 2 2 19 2 9" xfId="7658"/>
    <cellStyle name="Обычный 2 2 19 2 9 2" xfId="7659"/>
    <cellStyle name="Обычный 2 2 19 3" xfId="7660"/>
    <cellStyle name="Обычный 2 2 19 3 10" xfId="7661"/>
    <cellStyle name="Обычный 2 2 19 3 2" xfId="7662"/>
    <cellStyle name="Обычный 2 2 19 3 2 2" xfId="7663"/>
    <cellStyle name="Обычный 2 2 19 3 2 2 2" xfId="7664"/>
    <cellStyle name="Обычный 2 2 19 3 2 2 2 2" xfId="7665"/>
    <cellStyle name="Обычный 2 2 19 3 2 2 2 2 2" xfId="7666"/>
    <cellStyle name="Обычный 2 2 19 3 2 2 2 3" xfId="7667"/>
    <cellStyle name="Обычный 2 2 19 3 2 2 2 3 2" xfId="7668"/>
    <cellStyle name="Обычный 2 2 19 3 2 2 2 4" xfId="7669"/>
    <cellStyle name="Обычный 2 2 19 3 2 2 3" xfId="7670"/>
    <cellStyle name="Обычный 2 2 19 3 2 2 3 2" xfId="7671"/>
    <cellStyle name="Обычный 2 2 19 3 2 2 3 2 2" xfId="7672"/>
    <cellStyle name="Обычный 2 2 19 3 2 2 3 3" xfId="7673"/>
    <cellStyle name="Обычный 2 2 19 3 2 2 3 3 2" xfId="7674"/>
    <cellStyle name="Обычный 2 2 19 3 2 2 3 4" xfId="7675"/>
    <cellStyle name="Обычный 2 2 19 3 2 2 4" xfId="7676"/>
    <cellStyle name="Обычный 2 2 19 3 2 2 4 2" xfId="7677"/>
    <cellStyle name="Обычный 2 2 19 3 2 2 5" xfId="7678"/>
    <cellStyle name="Обычный 2 2 19 3 2 2 5 2" xfId="7679"/>
    <cellStyle name="Обычный 2 2 19 3 2 2 6" xfId="7680"/>
    <cellStyle name="Обычный 2 2 19 3 2 3" xfId="7681"/>
    <cellStyle name="Обычный 2 2 19 3 2 3 2" xfId="7682"/>
    <cellStyle name="Обычный 2 2 19 3 2 3 2 2" xfId="7683"/>
    <cellStyle name="Обычный 2 2 19 3 2 3 2 2 2" xfId="7684"/>
    <cellStyle name="Обычный 2 2 19 3 2 3 2 3" xfId="7685"/>
    <cellStyle name="Обычный 2 2 19 3 2 3 2 3 2" xfId="7686"/>
    <cellStyle name="Обычный 2 2 19 3 2 3 2 4" xfId="7687"/>
    <cellStyle name="Обычный 2 2 19 3 2 3 3" xfId="7688"/>
    <cellStyle name="Обычный 2 2 19 3 2 3 3 2" xfId="7689"/>
    <cellStyle name="Обычный 2 2 19 3 2 3 3 2 2" xfId="7690"/>
    <cellStyle name="Обычный 2 2 19 3 2 3 3 3" xfId="7691"/>
    <cellStyle name="Обычный 2 2 19 3 2 3 3 3 2" xfId="7692"/>
    <cellStyle name="Обычный 2 2 19 3 2 3 3 4" xfId="7693"/>
    <cellStyle name="Обычный 2 2 19 3 2 3 4" xfId="7694"/>
    <cellStyle name="Обычный 2 2 19 3 2 3 4 2" xfId="7695"/>
    <cellStyle name="Обычный 2 2 19 3 2 3 5" xfId="7696"/>
    <cellStyle name="Обычный 2 2 19 3 2 3 5 2" xfId="7697"/>
    <cellStyle name="Обычный 2 2 19 3 2 3 6" xfId="7698"/>
    <cellStyle name="Обычный 2 2 19 3 2 4" xfId="7699"/>
    <cellStyle name="Обычный 2 2 19 3 2 4 2" xfId="7700"/>
    <cellStyle name="Обычный 2 2 19 3 2 4 2 2" xfId="7701"/>
    <cellStyle name="Обычный 2 2 19 3 2 4 2 2 2" xfId="7702"/>
    <cellStyle name="Обычный 2 2 19 3 2 4 2 3" xfId="7703"/>
    <cellStyle name="Обычный 2 2 19 3 2 4 2 3 2" xfId="7704"/>
    <cellStyle name="Обычный 2 2 19 3 2 4 2 4" xfId="7705"/>
    <cellStyle name="Обычный 2 2 19 3 2 4 3" xfId="7706"/>
    <cellStyle name="Обычный 2 2 19 3 2 4 3 2" xfId="7707"/>
    <cellStyle name="Обычный 2 2 19 3 2 4 3 2 2" xfId="7708"/>
    <cellStyle name="Обычный 2 2 19 3 2 4 3 3" xfId="7709"/>
    <cellStyle name="Обычный 2 2 19 3 2 4 3 3 2" xfId="7710"/>
    <cellStyle name="Обычный 2 2 19 3 2 4 3 4" xfId="7711"/>
    <cellStyle name="Обычный 2 2 19 3 2 4 4" xfId="7712"/>
    <cellStyle name="Обычный 2 2 19 3 2 4 4 2" xfId="7713"/>
    <cellStyle name="Обычный 2 2 19 3 2 4 5" xfId="7714"/>
    <cellStyle name="Обычный 2 2 19 3 2 4 5 2" xfId="7715"/>
    <cellStyle name="Обычный 2 2 19 3 2 4 6" xfId="7716"/>
    <cellStyle name="Обычный 2 2 19 3 2 5" xfId="7717"/>
    <cellStyle name="Обычный 2 2 19 3 2 5 2" xfId="7718"/>
    <cellStyle name="Обычный 2 2 19 3 2 5 2 2" xfId="7719"/>
    <cellStyle name="Обычный 2 2 19 3 2 5 3" xfId="7720"/>
    <cellStyle name="Обычный 2 2 19 3 2 5 3 2" xfId="7721"/>
    <cellStyle name="Обычный 2 2 19 3 2 5 4" xfId="7722"/>
    <cellStyle name="Обычный 2 2 19 3 2 6" xfId="7723"/>
    <cellStyle name="Обычный 2 2 19 3 2 6 2" xfId="7724"/>
    <cellStyle name="Обычный 2 2 19 3 2 6 2 2" xfId="7725"/>
    <cellStyle name="Обычный 2 2 19 3 2 6 3" xfId="7726"/>
    <cellStyle name="Обычный 2 2 19 3 2 6 3 2" xfId="7727"/>
    <cellStyle name="Обычный 2 2 19 3 2 6 4" xfId="7728"/>
    <cellStyle name="Обычный 2 2 19 3 2 7" xfId="7729"/>
    <cellStyle name="Обычный 2 2 19 3 2 7 2" xfId="7730"/>
    <cellStyle name="Обычный 2 2 19 3 2 8" xfId="7731"/>
    <cellStyle name="Обычный 2 2 19 3 2 8 2" xfId="7732"/>
    <cellStyle name="Обычный 2 2 19 3 2 9" xfId="7733"/>
    <cellStyle name="Обычный 2 2 19 3 3" xfId="7734"/>
    <cellStyle name="Обычный 2 2 19 3 3 2" xfId="7735"/>
    <cellStyle name="Обычный 2 2 19 3 3 2 2" xfId="7736"/>
    <cellStyle name="Обычный 2 2 19 3 3 2 2 2" xfId="7737"/>
    <cellStyle name="Обычный 2 2 19 3 3 2 3" xfId="7738"/>
    <cellStyle name="Обычный 2 2 19 3 3 2 3 2" xfId="7739"/>
    <cellStyle name="Обычный 2 2 19 3 3 2 4" xfId="7740"/>
    <cellStyle name="Обычный 2 2 19 3 3 3" xfId="7741"/>
    <cellStyle name="Обычный 2 2 19 3 3 3 2" xfId="7742"/>
    <cellStyle name="Обычный 2 2 19 3 3 3 2 2" xfId="7743"/>
    <cellStyle name="Обычный 2 2 19 3 3 3 3" xfId="7744"/>
    <cellStyle name="Обычный 2 2 19 3 3 3 3 2" xfId="7745"/>
    <cellStyle name="Обычный 2 2 19 3 3 3 4" xfId="7746"/>
    <cellStyle name="Обычный 2 2 19 3 3 4" xfId="7747"/>
    <cellStyle name="Обычный 2 2 19 3 3 4 2" xfId="7748"/>
    <cellStyle name="Обычный 2 2 19 3 3 5" xfId="7749"/>
    <cellStyle name="Обычный 2 2 19 3 3 5 2" xfId="7750"/>
    <cellStyle name="Обычный 2 2 19 3 3 6" xfId="7751"/>
    <cellStyle name="Обычный 2 2 19 3 4" xfId="7752"/>
    <cellStyle name="Обычный 2 2 19 3 4 2" xfId="7753"/>
    <cellStyle name="Обычный 2 2 19 3 4 2 2" xfId="7754"/>
    <cellStyle name="Обычный 2 2 19 3 4 2 2 2" xfId="7755"/>
    <cellStyle name="Обычный 2 2 19 3 4 2 3" xfId="7756"/>
    <cellStyle name="Обычный 2 2 19 3 4 2 3 2" xfId="7757"/>
    <cellStyle name="Обычный 2 2 19 3 4 2 4" xfId="7758"/>
    <cellStyle name="Обычный 2 2 19 3 4 3" xfId="7759"/>
    <cellStyle name="Обычный 2 2 19 3 4 3 2" xfId="7760"/>
    <cellStyle name="Обычный 2 2 19 3 4 3 2 2" xfId="7761"/>
    <cellStyle name="Обычный 2 2 19 3 4 3 3" xfId="7762"/>
    <cellStyle name="Обычный 2 2 19 3 4 3 3 2" xfId="7763"/>
    <cellStyle name="Обычный 2 2 19 3 4 3 4" xfId="7764"/>
    <cellStyle name="Обычный 2 2 19 3 4 4" xfId="7765"/>
    <cellStyle name="Обычный 2 2 19 3 4 4 2" xfId="7766"/>
    <cellStyle name="Обычный 2 2 19 3 4 5" xfId="7767"/>
    <cellStyle name="Обычный 2 2 19 3 4 5 2" xfId="7768"/>
    <cellStyle name="Обычный 2 2 19 3 4 6" xfId="7769"/>
    <cellStyle name="Обычный 2 2 19 3 5" xfId="7770"/>
    <cellStyle name="Обычный 2 2 19 3 5 2" xfId="7771"/>
    <cellStyle name="Обычный 2 2 19 3 5 2 2" xfId="7772"/>
    <cellStyle name="Обычный 2 2 19 3 5 2 2 2" xfId="7773"/>
    <cellStyle name="Обычный 2 2 19 3 5 2 3" xfId="7774"/>
    <cellStyle name="Обычный 2 2 19 3 5 2 3 2" xfId="7775"/>
    <cellStyle name="Обычный 2 2 19 3 5 2 4" xfId="7776"/>
    <cellStyle name="Обычный 2 2 19 3 5 3" xfId="7777"/>
    <cellStyle name="Обычный 2 2 19 3 5 3 2" xfId="7778"/>
    <cellStyle name="Обычный 2 2 19 3 5 3 2 2" xfId="7779"/>
    <cellStyle name="Обычный 2 2 19 3 5 3 3" xfId="7780"/>
    <cellStyle name="Обычный 2 2 19 3 5 3 3 2" xfId="7781"/>
    <cellStyle name="Обычный 2 2 19 3 5 3 4" xfId="7782"/>
    <cellStyle name="Обычный 2 2 19 3 5 4" xfId="7783"/>
    <cellStyle name="Обычный 2 2 19 3 5 4 2" xfId="7784"/>
    <cellStyle name="Обычный 2 2 19 3 5 5" xfId="7785"/>
    <cellStyle name="Обычный 2 2 19 3 5 5 2" xfId="7786"/>
    <cellStyle name="Обычный 2 2 19 3 5 6" xfId="7787"/>
    <cellStyle name="Обычный 2 2 19 3 6" xfId="7788"/>
    <cellStyle name="Обычный 2 2 19 3 6 2" xfId="7789"/>
    <cellStyle name="Обычный 2 2 19 3 6 2 2" xfId="7790"/>
    <cellStyle name="Обычный 2 2 19 3 6 3" xfId="7791"/>
    <cellStyle name="Обычный 2 2 19 3 6 3 2" xfId="7792"/>
    <cellStyle name="Обычный 2 2 19 3 6 4" xfId="7793"/>
    <cellStyle name="Обычный 2 2 19 3 7" xfId="7794"/>
    <cellStyle name="Обычный 2 2 19 3 7 2" xfId="7795"/>
    <cellStyle name="Обычный 2 2 19 3 7 2 2" xfId="7796"/>
    <cellStyle name="Обычный 2 2 19 3 7 3" xfId="7797"/>
    <cellStyle name="Обычный 2 2 19 3 7 3 2" xfId="7798"/>
    <cellStyle name="Обычный 2 2 19 3 7 4" xfId="7799"/>
    <cellStyle name="Обычный 2 2 19 3 8" xfId="7800"/>
    <cellStyle name="Обычный 2 2 19 3 8 2" xfId="7801"/>
    <cellStyle name="Обычный 2 2 19 3 9" xfId="7802"/>
    <cellStyle name="Обычный 2 2 19 3 9 2" xfId="7803"/>
    <cellStyle name="Обычный 2 2 19 4" xfId="7804"/>
    <cellStyle name="Обычный 2 2 19 4 2" xfId="7805"/>
    <cellStyle name="Обычный 2 2 19 4 2 2" xfId="7806"/>
    <cellStyle name="Обычный 2 2 19 4 2 2 2" xfId="7807"/>
    <cellStyle name="Обычный 2 2 19 4 2 2 2 2" xfId="7808"/>
    <cellStyle name="Обычный 2 2 19 4 2 2 3" xfId="7809"/>
    <cellStyle name="Обычный 2 2 19 4 2 2 3 2" xfId="7810"/>
    <cellStyle name="Обычный 2 2 19 4 2 2 4" xfId="7811"/>
    <cellStyle name="Обычный 2 2 19 4 2 3" xfId="7812"/>
    <cellStyle name="Обычный 2 2 19 4 2 3 2" xfId="7813"/>
    <cellStyle name="Обычный 2 2 19 4 2 3 2 2" xfId="7814"/>
    <cellStyle name="Обычный 2 2 19 4 2 3 3" xfId="7815"/>
    <cellStyle name="Обычный 2 2 19 4 2 3 3 2" xfId="7816"/>
    <cellStyle name="Обычный 2 2 19 4 2 3 4" xfId="7817"/>
    <cellStyle name="Обычный 2 2 19 4 2 4" xfId="7818"/>
    <cellStyle name="Обычный 2 2 19 4 2 4 2" xfId="7819"/>
    <cellStyle name="Обычный 2 2 19 4 2 5" xfId="7820"/>
    <cellStyle name="Обычный 2 2 19 4 2 5 2" xfId="7821"/>
    <cellStyle name="Обычный 2 2 19 4 2 6" xfId="7822"/>
    <cellStyle name="Обычный 2 2 19 4 3" xfId="7823"/>
    <cellStyle name="Обычный 2 2 19 4 3 2" xfId="7824"/>
    <cellStyle name="Обычный 2 2 19 4 3 2 2" xfId="7825"/>
    <cellStyle name="Обычный 2 2 19 4 3 2 2 2" xfId="7826"/>
    <cellStyle name="Обычный 2 2 19 4 3 2 3" xfId="7827"/>
    <cellStyle name="Обычный 2 2 19 4 3 2 3 2" xfId="7828"/>
    <cellStyle name="Обычный 2 2 19 4 3 2 4" xfId="7829"/>
    <cellStyle name="Обычный 2 2 19 4 3 3" xfId="7830"/>
    <cellStyle name="Обычный 2 2 19 4 3 3 2" xfId="7831"/>
    <cellStyle name="Обычный 2 2 19 4 3 3 2 2" xfId="7832"/>
    <cellStyle name="Обычный 2 2 19 4 3 3 3" xfId="7833"/>
    <cellStyle name="Обычный 2 2 19 4 3 3 3 2" xfId="7834"/>
    <cellStyle name="Обычный 2 2 19 4 3 3 4" xfId="7835"/>
    <cellStyle name="Обычный 2 2 19 4 3 4" xfId="7836"/>
    <cellStyle name="Обычный 2 2 19 4 3 4 2" xfId="7837"/>
    <cellStyle name="Обычный 2 2 19 4 3 5" xfId="7838"/>
    <cellStyle name="Обычный 2 2 19 4 3 5 2" xfId="7839"/>
    <cellStyle name="Обычный 2 2 19 4 3 6" xfId="7840"/>
    <cellStyle name="Обычный 2 2 19 4 4" xfId="7841"/>
    <cellStyle name="Обычный 2 2 19 4 4 2" xfId="7842"/>
    <cellStyle name="Обычный 2 2 19 4 4 2 2" xfId="7843"/>
    <cellStyle name="Обычный 2 2 19 4 4 2 2 2" xfId="7844"/>
    <cellStyle name="Обычный 2 2 19 4 4 2 3" xfId="7845"/>
    <cellStyle name="Обычный 2 2 19 4 4 2 3 2" xfId="7846"/>
    <cellStyle name="Обычный 2 2 19 4 4 2 4" xfId="7847"/>
    <cellStyle name="Обычный 2 2 19 4 4 3" xfId="7848"/>
    <cellStyle name="Обычный 2 2 19 4 4 3 2" xfId="7849"/>
    <cellStyle name="Обычный 2 2 19 4 4 3 2 2" xfId="7850"/>
    <cellStyle name="Обычный 2 2 19 4 4 3 3" xfId="7851"/>
    <cellStyle name="Обычный 2 2 19 4 4 3 3 2" xfId="7852"/>
    <cellStyle name="Обычный 2 2 19 4 4 3 4" xfId="7853"/>
    <cellStyle name="Обычный 2 2 19 4 4 4" xfId="7854"/>
    <cellStyle name="Обычный 2 2 19 4 4 4 2" xfId="7855"/>
    <cellStyle name="Обычный 2 2 19 4 4 5" xfId="7856"/>
    <cellStyle name="Обычный 2 2 19 4 4 5 2" xfId="7857"/>
    <cellStyle name="Обычный 2 2 19 4 4 6" xfId="7858"/>
    <cellStyle name="Обычный 2 2 19 4 5" xfId="7859"/>
    <cellStyle name="Обычный 2 2 19 4 5 2" xfId="7860"/>
    <cellStyle name="Обычный 2 2 19 4 5 2 2" xfId="7861"/>
    <cellStyle name="Обычный 2 2 19 4 5 3" xfId="7862"/>
    <cellStyle name="Обычный 2 2 19 4 5 3 2" xfId="7863"/>
    <cellStyle name="Обычный 2 2 19 4 5 4" xfId="7864"/>
    <cellStyle name="Обычный 2 2 19 4 6" xfId="7865"/>
    <cellStyle name="Обычный 2 2 19 4 6 2" xfId="7866"/>
    <cellStyle name="Обычный 2 2 19 4 6 2 2" xfId="7867"/>
    <cellStyle name="Обычный 2 2 19 4 6 3" xfId="7868"/>
    <cellStyle name="Обычный 2 2 19 4 6 3 2" xfId="7869"/>
    <cellStyle name="Обычный 2 2 19 4 6 4" xfId="7870"/>
    <cellStyle name="Обычный 2 2 19 4 7" xfId="7871"/>
    <cellStyle name="Обычный 2 2 19 4 7 2" xfId="7872"/>
    <cellStyle name="Обычный 2 2 19 4 8" xfId="7873"/>
    <cellStyle name="Обычный 2 2 19 4 8 2" xfId="7874"/>
    <cellStyle name="Обычный 2 2 19 4 9" xfId="7875"/>
    <cellStyle name="Обычный 2 2 19 5" xfId="7876"/>
    <cellStyle name="Обычный 2 2 19 5 2" xfId="7877"/>
    <cellStyle name="Обычный 2 2 19 5 2 2" xfId="7878"/>
    <cellStyle name="Обычный 2 2 19 5 2 2 2" xfId="7879"/>
    <cellStyle name="Обычный 2 2 19 5 2 3" xfId="7880"/>
    <cellStyle name="Обычный 2 2 19 5 2 3 2" xfId="7881"/>
    <cellStyle name="Обычный 2 2 19 5 2 4" xfId="7882"/>
    <cellStyle name="Обычный 2 2 19 5 3" xfId="7883"/>
    <cellStyle name="Обычный 2 2 19 5 3 2" xfId="7884"/>
    <cellStyle name="Обычный 2 2 19 5 3 2 2" xfId="7885"/>
    <cellStyle name="Обычный 2 2 19 5 3 3" xfId="7886"/>
    <cellStyle name="Обычный 2 2 19 5 3 3 2" xfId="7887"/>
    <cellStyle name="Обычный 2 2 19 5 3 4" xfId="7888"/>
    <cellStyle name="Обычный 2 2 19 5 4" xfId="7889"/>
    <cellStyle name="Обычный 2 2 19 5 4 2" xfId="7890"/>
    <cellStyle name="Обычный 2 2 19 5 5" xfId="7891"/>
    <cellStyle name="Обычный 2 2 19 5 5 2" xfId="7892"/>
    <cellStyle name="Обычный 2 2 19 5 6" xfId="7893"/>
    <cellStyle name="Обычный 2 2 19 6" xfId="7894"/>
    <cellStyle name="Обычный 2 2 19 6 2" xfId="7895"/>
    <cellStyle name="Обычный 2 2 19 6 2 2" xfId="7896"/>
    <cellStyle name="Обычный 2 2 19 6 2 2 2" xfId="7897"/>
    <cellStyle name="Обычный 2 2 19 6 2 3" xfId="7898"/>
    <cellStyle name="Обычный 2 2 19 6 2 3 2" xfId="7899"/>
    <cellStyle name="Обычный 2 2 19 6 2 4" xfId="7900"/>
    <cellStyle name="Обычный 2 2 19 6 3" xfId="7901"/>
    <cellStyle name="Обычный 2 2 19 6 3 2" xfId="7902"/>
    <cellStyle name="Обычный 2 2 19 6 3 2 2" xfId="7903"/>
    <cellStyle name="Обычный 2 2 19 6 3 3" xfId="7904"/>
    <cellStyle name="Обычный 2 2 19 6 3 3 2" xfId="7905"/>
    <cellStyle name="Обычный 2 2 19 6 3 4" xfId="7906"/>
    <cellStyle name="Обычный 2 2 19 6 4" xfId="7907"/>
    <cellStyle name="Обычный 2 2 19 6 4 2" xfId="7908"/>
    <cellStyle name="Обычный 2 2 19 6 5" xfId="7909"/>
    <cellStyle name="Обычный 2 2 19 6 5 2" xfId="7910"/>
    <cellStyle name="Обычный 2 2 19 6 6" xfId="7911"/>
    <cellStyle name="Обычный 2 2 19 7" xfId="7912"/>
    <cellStyle name="Обычный 2 2 19 7 2" xfId="7913"/>
    <cellStyle name="Обычный 2 2 19 7 2 2" xfId="7914"/>
    <cellStyle name="Обычный 2 2 19 7 2 2 2" xfId="7915"/>
    <cellStyle name="Обычный 2 2 19 7 2 3" xfId="7916"/>
    <cellStyle name="Обычный 2 2 19 7 2 3 2" xfId="7917"/>
    <cellStyle name="Обычный 2 2 19 7 2 4" xfId="7918"/>
    <cellStyle name="Обычный 2 2 19 7 3" xfId="7919"/>
    <cellStyle name="Обычный 2 2 19 7 3 2" xfId="7920"/>
    <cellStyle name="Обычный 2 2 19 7 3 2 2" xfId="7921"/>
    <cellStyle name="Обычный 2 2 19 7 3 3" xfId="7922"/>
    <cellStyle name="Обычный 2 2 19 7 3 3 2" xfId="7923"/>
    <cellStyle name="Обычный 2 2 19 7 3 4" xfId="7924"/>
    <cellStyle name="Обычный 2 2 19 7 4" xfId="7925"/>
    <cellStyle name="Обычный 2 2 19 7 4 2" xfId="7926"/>
    <cellStyle name="Обычный 2 2 19 7 5" xfId="7927"/>
    <cellStyle name="Обычный 2 2 19 7 5 2" xfId="7928"/>
    <cellStyle name="Обычный 2 2 19 7 6" xfId="7929"/>
    <cellStyle name="Обычный 2 2 19 8" xfId="7930"/>
    <cellStyle name="Обычный 2 2 19 8 2" xfId="7931"/>
    <cellStyle name="Обычный 2 2 19 8 2 2" xfId="7932"/>
    <cellStyle name="Обычный 2 2 19 8 3" xfId="7933"/>
    <cellStyle name="Обычный 2 2 19 8 3 2" xfId="7934"/>
    <cellStyle name="Обычный 2 2 19 8 4" xfId="7935"/>
    <cellStyle name="Обычный 2 2 19 9" xfId="7936"/>
    <cellStyle name="Обычный 2 2 19 9 2" xfId="7937"/>
    <cellStyle name="Обычный 2 2 19 9 2 2" xfId="7938"/>
    <cellStyle name="Обычный 2 2 19 9 3" xfId="7939"/>
    <cellStyle name="Обычный 2 2 19 9 3 2" xfId="7940"/>
    <cellStyle name="Обычный 2 2 19 9 4" xfId="7941"/>
    <cellStyle name="Обычный 2 2 2" xfId="7942"/>
    <cellStyle name="Обычный 2 2 2 10" xfId="7943"/>
    <cellStyle name="Обычный 2 2 2 10 2" xfId="7944"/>
    <cellStyle name="Обычный 2 2 2 11" xfId="7945"/>
    <cellStyle name="Обычный 2 2 2 11 2" xfId="7946"/>
    <cellStyle name="Обычный 2 2 2 12" xfId="7947"/>
    <cellStyle name="Обычный 2 2 2 2" xfId="7948"/>
    <cellStyle name="Обычный 2 2 2 2 10" xfId="7949"/>
    <cellStyle name="Обычный 2 2 2 2 10 2" xfId="7950"/>
    <cellStyle name="Обычный 2 2 2 2 11" xfId="7951"/>
    <cellStyle name="Обычный 2 2 2 2 2" xfId="7952"/>
    <cellStyle name="Обычный 2 2 2 2 2 10" xfId="7953"/>
    <cellStyle name="Обычный 2 2 2 2 2 2" xfId="7954"/>
    <cellStyle name="Обычный 2 2 2 2 2 2 2" xfId="7955"/>
    <cellStyle name="Обычный 2 2 2 2 2 2 2 2" xfId="7956"/>
    <cellStyle name="Обычный 2 2 2 2 2 2 2 2 2" xfId="7957"/>
    <cellStyle name="Обычный 2 2 2 2 2 2 2 2 2 2" xfId="7958"/>
    <cellStyle name="Обычный 2 2 2 2 2 2 2 2 3" xfId="7959"/>
    <cellStyle name="Обычный 2 2 2 2 2 2 2 2 3 2" xfId="7960"/>
    <cellStyle name="Обычный 2 2 2 2 2 2 2 2 4" xfId="7961"/>
    <cellStyle name="Обычный 2 2 2 2 2 2 2 3" xfId="7962"/>
    <cellStyle name="Обычный 2 2 2 2 2 2 2 3 2" xfId="7963"/>
    <cellStyle name="Обычный 2 2 2 2 2 2 2 3 2 2" xfId="7964"/>
    <cellStyle name="Обычный 2 2 2 2 2 2 2 3 3" xfId="7965"/>
    <cellStyle name="Обычный 2 2 2 2 2 2 2 3 3 2" xfId="7966"/>
    <cellStyle name="Обычный 2 2 2 2 2 2 2 3 4" xfId="7967"/>
    <cellStyle name="Обычный 2 2 2 2 2 2 2 4" xfId="7968"/>
    <cellStyle name="Обычный 2 2 2 2 2 2 2 4 2" xfId="7969"/>
    <cellStyle name="Обычный 2 2 2 2 2 2 2 5" xfId="7970"/>
    <cellStyle name="Обычный 2 2 2 2 2 2 2 5 2" xfId="7971"/>
    <cellStyle name="Обычный 2 2 2 2 2 2 2 6" xfId="7972"/>
    <cellStyle name="Обычный 2 2 2 2 2 2 3" xfId="7973"/>
    <cellStyle name="Обычный 2 2 2 2 2 2 3 2" xfId="7974"/>
    <cellStyle name="Обычный 2 2 2 2 2 2 3 2 2" xfId="7975"/>
    <cellStyle name="Обычный 2 2 2 2 2 2 3 2 2 2" xfId="7976"/>
    <cellStyle name="Обычный 2 2 2 2 2 2 3 2 3" xfId="7977"/>
    <cellStyle name="Обычный 2 2 2 2 2 2 3 2 3 2" xfId="7978"/>
    <cellStyle name="Обычный 2 2 2 2 2 2 3 2 4" xfId="7979"/>
    <cellStyle name="Обычный 2 2 2 2 2 2 3 3" xfId="7980"/>
    <cellStyle name="Обычный 2 2 2 2 2 2 3 3 2" xfId="7981"/>
    <cellStyle name="Обычный 2 2 2 2 2 2 3 3 2 2" xfId="7982"/>
    <cellStyle name="Обычный 2 2 2 2 2 2 3 3 3" xfId="7983"/>
    <cellStyle name="Обычный 2 2 2 2 2 2 3 3 3 2" xfId="7984"/>
    <cellStyle name="Обычный 2 2 2 2 2 2 3 3 4" xfId="7985"/>
    <cellStyle name="Обычный 2 2 2 2 2 2 3 4" xfId="7986"/>
    <cellStyle name="Обычный 2 2 2 2 2 2 3 4 2" xfId="7987"/>
    <cellStyle name="Обычный 2 2 2 2 2 2 3 5" xfId="7988"/>
    <cellStyle name="Обычный 2 2 2 2 2 2 3 5 2" xfId="7989"/>
    <cellStyle name="Обычный 2 2 2 2 2 2 3 6" xfId="7990"/>
    <cellStyle name="Обычный 2 2 2 2 2 2 4" xfId="7991"/>
    <cellStyle name="Обычный 2 2 2 2 2 2 4 2" xfId="7992"/>
    <cellStyle name="Обычный 2 2 2 2 2 2 4 2 2" xfId="7993"/>
    <cellStyle name="Обычный 2 2 2 2 2 2 4 2 2 2" xfId="7994"/>
    <cellStyle name="Обычный 2 2 2 2 2 2 4 2 3" xfId="7995"/>
    <cellStyle name="Обычный 2 2 2 2 2 2 4 2 3 2" xfId="7996"/>
    <cellStyle name="Обычный 2 2 2 2 2 2 4 2 4" xfId="7997"/>
    <cellStyle name="Обычный 2 2 2 2 2 2 4 3" xfId="7998"/>
    <cellStyle name="Обычный 2 2 2 2 2 2 4 3 2" xfId="7999"/>
    <cellStyle name="Обычный 2 2 2 2 2 2 4 3 2 2" xfId="8000"/>
    <cellStyle name="Обычный 2 2 2 2 2 2 4 3 3" xfId="8001"/>
    <cellStyle name="Обычный 2 2 2 2 2 2 4 3 3 2" xfId="8002"/>
    <cellStyle name="Обычный 2 2 2 2 2 2 4 3 4" xfId="8003"/>
    <cellStyle name="Обычный 2 2 2 2 2 2 4 4" xfId="8004"/>
    <cellStyle name="Обычный 2 2 2 2 2 2 4 4 2" xfId="8005"/>
    <cellStyle name="Обычный 2 2 2 2 2 2 4 5" xfId="8006"/>
    <cellStyle name="Обычный 2 2 2 2 2 2 4 5 2" xfId="8007"/>
    <cellStyle name="Обычный 2 2 2 2 2 2 4 6" xfId="8008"/>
    <cellStyle name="Обычный 2 2 2 2 2 2 5" xfId="8009"/>
    <cellStyle name="Обычный 2 2 2 2 2 2 5 2" xfId="8010"/>
    <cellStyle name="Обычный 2 2 2 2 2 2 5 2 2" xfId="8011"/>
    <cellStyle name="Обычный 2 2 2 2 2 2 5 3" xfId="8012"/>
    <cellStyle name="Обычный 2 2 2 2 2 2 5 3 2" xfId="8013"/>
    <cellStyle name="Обычный 2 2 2 2 2 2 5 4" xfId="8014"/>
    <cellStyle name="Обычный 2 2 2 2 2 2 6" xfId="8015"/>
    <cellStyle name="Обычный 2 2 2 2 2 2 6 2" xfId="8016"/>
    <cellStyle name="Обычный 2 2 2 2 2 2 6 2 2" xfId="8017"/>
    <cellStyle name="Обычный 2 2 2 2 2 2 6 3" xfId="8018"/>
    <cellStyle name="Обычный 2 2 2 2 2 2 6 3 2" xfId="8019"/>
    <cellStyle name="Обычный 2 2 2 2 2 2 6 4" xfId="8020"/>
    <cellStyle name="Обычный 2 2 2 2 2 2 7" xfId="8021"/>
    <cellStyle name="Обычный 2 2 2 2 2 2 7 2" xfId="8022"/>
    <cellStyle name="Обычный 2 2 2 2 2 2 8" xfId="8023"/>
    <cellStyle name="Обычный 2 2 2 2 2 2 8 2" xfId="8024"/>
    <cellStyle name="Обычный 2 2 2 2 2 2 9" xfId="8025"/>
    <cellStyle name="Обычный 2 2 2 2 2 3" xfId="8026"/>
    <cellStyle name="Обычный 2 2 2 2 2 3 2" xfId="8027"/>
    <cellStyle name="Обычный 2 2 2 2 2 3 2 2" xfId="8028"/>
    <cellStyle name="Обычный 2 2 2 2 2 3 2 2 2" xfId="8029"/>
    <cellStyle name="Обычный 2 2 2 2 2 3 2 3" xfId="8030"/>
    <cellStyle name="Обычный 2 2 2 2 2 3 2 3 2" xfId="8031"/>
    <cellStyle name="Обычный 2 2 2 2 2 3 2 4" xfId="8032"/>
    <cellStyle name="Обычный 2 2 2 2 2 3 3" xfId="8033"/>
    <cellStyle name="Обычный 2 2 2 2 2 3 3 2" xfId="8034"/>
    <cellStyle name="Обычный 2 2 2 2 2 3 3 2 2" xfId="8035"/>
    <cellStyle name="Обычный 2 2 2 2 2 3 3 3" xfId="8036"/>
    <cellStyle name="Обычный 2 2 2 2 2 3 3 3 2" xfId="8037"/>
    <cellStyle name="Обычный 2 2 2 2 2 3 3 4" xfId="8038"/>
    <cellStyle name="Обычный 2 2 2 2 2 3 4" xfId="8039"/>
    <cellStyle name="Обычный 2 2 2 2 2 3 4 2" xfId="8040"/>
    <cellStyle name="Обычный 2 2 2 2 2 3 5" xfId="8041"/>
    <cellStyle name="Обычный 2 2 2 2 2 3 5 2" xfId="8042"/>
    <cellStyle name="Обычный 2 2 2 2 2 3 6" xfId="8043"/>
    <cellStyle name="Обычный 2 2 2 2 2 4" xfId="8044"/>
    <cellStyle name="Обычный 2 2 2 2 2 4 2" xfId="8045"/>
    <cellStyle name="Обычный 2 2 2 2 2 4 2 2" xfId="8046"/>
    <cellStyle name="Обычный 2 2 2 2 2 4 2 2 2" xfId="8047"/>
    <cellStyle name="Обычный 2 2 2 2 2 4 2 3" xfId="8048"/>
    <cellStyle name="Обычный 2 2 2 2 2 4 2 3 2" xfId="8049"/>
    <cellStyle name="Обычный 2 2 2 2 2 4 2 4" xfId="8050"/>
    <cellStyle name="Обычный 2 2 2 2 2 4 3" xfId="8051"/>
    <cellStyle name="Обычный 2 2 2 2 2 4 3 2" xfId="8052"/>
    <cellStyle name="Обычный 2 2 2 2 2 4 3 2 2" xfId="8053"/>
    <cellStyle name="Обычный 2 2 2 2 2 4 3 3" xfId="8054"/>
    <cellStyle name="Обычный 2 2 2 2 2 4 3 3 2" xfId="8055"/>
    <cellStyle name="Обычный 2 2 2 2 2 4 3 4" xfId="8056"/>
    <cellStyle name="Обычный 2 2 2 2 2 4 4" xfId="8057"/>
    <cellStyle name="Обычный 2 2 2 2 2 4 4 2" xfId="8058"/>
    <cellStyle name="Обычный 2 2 2 2 2 4 5" xfId="8059"/>
    <cellStyle name="Обычный 2 2 2 2 2 4 5 2" xfId="8060"/>
    <cellStyle name="Обычный 2 2 2 2 2 4 6" xfId="8061"/>
    <cellStyle name="Обычный 2 2 2 2 2 5" xfId="8062"/>
    <cellStyle name="Обычный 2 2 2 2 2 5 2" xfId="8063"/>
    <cellStyle name="Обычный 2 2 2 2 2 5 2 2" xfId="8064"/>
    <cellStyle name="Обычный 2 2 2 2 2 5 2 2 2" xfId="8065"/>
    <cellStyle name="Обычный 2 2 2 2 2 5 2 3" xfId="8066"/>
    <cellStyle name="Обычный 2 2 2 2 2 5 2 3 2" xfId="8067"/>
    <cellStyle name="Обычный 2 2 2 2 2 5 2 4" xfId="8068"/>
    <cellStyle name="Обычный 2 2 2 2 2 5 3" xfId="8069"/>
    <cellStyle name="Обычный 2 2 2 2 2 5 3 2" xfId="8070"/>
    <cellStyle name="Обычный 2 2 2 2 2 5 3 2 2" xfId="8071"/>
    <cellStyle name="Обычный 2 2 2 2 2 5 3 3" xfId="8072"/>
    <cellStyle name="Обычный 2 2 2 2 2 5 3 3 2" xfId="8073"/>
    <cellStyle name="Обычный 2 2 2 2 2 5 3 4" xfId="8074"/>
    <cellStyle name="Обычный 2 2 2 2 2 5 4" xfId="8075"/>
    <cellStyle name="Обычный 2 2 2 2 2 5 4 2" xfId="8076"/>
    <cellStyle name="Обычный 2 2 2 2 2 5 5" xfId="8077"/>
    <cellStyle name="Обычный 2 2 2 2 2 5 5 2" xfId="8078"/>
    <cellStyle name="Обычный 2 2 2 2 2 5 6" xfId="8079"/>
    <cellStyle name="Обычный 2 2 2 2 2 6" xfId="8080"/>
    <cellStyle name="Обычный 2 2 2 2 2 6 2" xfId="8081"/>
    <cellStyle name="Обычный 2 2 2 2 2 6 2 2" xfId="8082"/>
    <cellStyle name="Обычный 2 2 2 2 2 6 3" xfId="8083"/>
    <cellStyle name="Обычный 2 2 2 2 2 6 3 2" xfId="8084"/>
    <cellStyle name="Обычный 2 2 2 2 2 6 4" xfId="8085"/>
    <cellStyle name="Обычный 2 2 2 2 2 7" xfId="8086"/>
    <cellStyle name="Обычный 2 2 2 2 2 7 2" xfId="8087"/>
    <cellStyle name="Обычный 2 2 2 2 2 7 2 2" xfId="8088"/>
    <cellStyle name="Обычный 2 2 2 2 2 7 3" xfId="8089"/>
    <cellStyle name="Обычный 2 2 2 2 2 7 3 2" xfId="8090"/>
    <cellStyle name="Обычный 2 2 2 2 2 7 4" xfId="8091"/>
    <cellStyle name="Обычный 2 2 2 2 2 8" xfId="8092"/>
    <cellStyle name="Обычный 2 2 2 2 2 8 2" xfId="8093"/>
    <cellStyle name="Обычный 2 2 2 2 2 9" xfId="8094"/>
    <cellStyle name="Обычный 2 2 2 2 2 9 2" xfId="8095"/>
    <cellStyle name="Обычный 2 2 2 2 3" xfId="8096"/>
    <cellStyle name="Обычный 2 2 2 2 3 2" xfId="8097"/>
    <cellStyle name="Обычный 2 2 2 2 3 2 2" xfId="8098"/>
    <cellStyle name="Обычный 2 2 2 2 3 2 2 2" xfId="8099"/>
    <cellStyle name="Обычный 2 2 2 2 3 2 2 2 2" xfId="8100"/>
    <cellStyle name="Обычный 2 2 2 2 3 2 2 3" xfId="8101"/>
    <cellStyle name="Обычный 2 2 2 2 3 2 2 3 2" xfId="8102"/>
    <cellStyle name="Обычный 2 2 2 2 3 2 2 4" xfId="8103"/>
    <cellStyle name="Обычный 2 2 2 2 3 2 3" xfId="8104"/>
    <cellStyle name="Обычный 2 2 2 2 3 2 3 2" xfId="8105"/>
    <cellStyle name="Обычный 2 2 2 2 3 2 3 2 2" xfId="8106"/>
    <cellStyle name="Обычный 2 2 2 2 3 2 3 3" xfId="8107"/>
    <cellStyle name="Обычный 2 2 2 2 3 2 3 3 2" xfId="8108"/>
    <cellStyle name="Обычный 2 2 2 2 3 2 3 4" xfId="8109"/>
    <cellStyle name="Обычный 2 2 2 2 3 2 4" xfId="8110"/>
    <cellStyle name="Обычный 2 2 2 2 3 2 4 2" xfId="8111"/>
    <cellStyle name="Обычный 2 2 2 2 3 2 5" xfId="8112"/>
    <cellStyle name="Обычный 2 2 2 2 3 2 5 2" xfId="8113"/>
    <cellStyle name="Обычный 2 2 2 2 3 2 6" xfId="8114"/>
    <cellStyle name="Обычный 2 2 2 2 3 3" xfId="8115"/>
    <cellStyle name="Обычный 2 2 2 2 3 3 2" xfId="8116"/>
    <cellStyle name="Обычный 2 2 2 2 3 3 2 2" xfId="8117"/>
    <cellStyle name="Обычный 2 2 2 2 3 3 2 2 2" xfId="8118"/>
    <cellStyle name="Обычный 2 2 2 2 3 3 2 3" xfId="8119"/>
    <cellStyle name="Обычный 2 2 2 2 3 3 2 3 2" xfId="8120"/>
    <cellStyle name="Обычный 2 2 2 2 3 3 2 4" xfId="8121"/>
    <cellStyle name="Обычный 2 2 2 2 3 3 3" xfId="8122"/>
    <cellStyle name="Обычный 2 2 2 2 3 3 3 2" xfId="8123"/>
    <cellStyle name="Обычный 2 2 2 2 3 3 3 2 2" xfId="8124"/>
    <cellStyle name="Обычный 2 2 2 2 3 3 3 3" xfId="8125"/>
    <cellStyle name="Обычный 2 2 2 2 3 3 3 3 2" xfId="8126"/>
    <cellStyle name="Обычный 2 2 2 2 3 3 3 4" xfId="8127"/>
    <cellStyle name="Обычный 2 2 2 2 3 3 4" xfId="8128"/>
    <cellStyle name="Обычный 2 2 2 2 3 3 4 2" xfId="8129"/>
    <cellStyle name="Обычный 2 2 2 2 3 3 5" xfId="8130"/>
    <cellStyle name="Обычный 2 2 2 2 3 3 5 2" xfId="8131"/>
    <cellStyle name="Обычный 2 2 2 2 3 3 6" xfId="8132"/>
    <cellStyle name="Обычный 2 2 2 2 3 4" xfId="8133"/>
    <cellStyle name="Обычный 2 2 2 2 3 4 2" xfId="8134"/>
    <cellStyle name="Обычный 2 2 2 2 3 4 2 2" xfId="8135"/>
    <cellStyle name="Обычный 2 2 2 2 3 4 2 2 2" xfId="8136"/>
    <cellStyle name="Обычный 2 2 2 2 3 4 2 3" xfId="8137"/>
    <cellStyle name="Обычный 2 2 2 2 3 4 2 3 2" xfId="8138"/>
    <cellStyle name="Обычный 2 2 2 2 3 4 2 4" xfId="8139"/>
    <cellStyle name="Обычный 2 2 2 2 3 4 3" xfId="8140"/>
    <cellStyle name="Обычный 2 2 2 2 3 4 3 2" xfId="8141"/>
    <cellStyle name="Обычный 2 2 2 2 3 4 3 2 2" xfId="8142"/>
    <cellStyle name="Обычный 2 2 2 2 3 4 3 3" xfId="8143"/>
    <cellStyle name="Обычный 2 2 2 2 3 4 3 3 2" xfId="8144"/>
    <cellStyle name="Обычный 2 2 2 2 3 4 3 4" xfId="8145"/>
    <cellStyle name="Обычный 2 2 2 2 3 4 4" xfId="8146"/>
    <cellStyle name="Обычный 2 2 2 2 3 4 4 2" xfId="8147"/>
    <cellStyle name="Обычный 2 2 2 2 3 4 5" xfId="8148"/>
    <cellStyle name="Обычный 2 2 2 2 3 4 5 2" xfId="8149"/>
    <cellStyle name="Обычный 2 2 2 2 3 4 6" xfId="8150"/>
    <cellStyle name="Обычный 2 2 2 2 3 5" xfId="8151"/>
    <cellStyle name="Обычный 2 2 2 2 3 5 2" xfId="8152"/>
    <cellStyle name="Обычный 2 2 2 2 3 5 2 2" xfId="8153"/>
    <cellStyle name="Обычный 2 2 2 2 3 5 3" xfId="8154"/>
    <cellStyle name="Обычный 2 2 2 2 3 5 3 2" xfId="8155"/>
    <cellStyle name="Обычный 2 2 2 2 3 5 4" xfId="8156"/>
    <cellStyle name="Обычный 2 2 2 2 3 6" xfId="8157"/>
    <cellStyle name="Обычный 2 2 2 2 3 6 2" xfId="8158"/>
    <cellStyle name="Обычный 2 2 2 2 3 6 2 2" xfId="8159"/>
    <cellStyle name="Обычный 2 2 2 2 3 6 3" xfId="8160"/>
    <cellStyle name="Обычный 2 2 2 2 3 6 3 2" xfId="8161"/>
    <cellStyle name="Обычный 2 2 2 2 3 6 4" xfId="8162"/>
    <cellStyle name="Обычный 2 2 2 2 3 7" xfId="8163"/>
    <cellStyle name="Обычный 2 2 2 2 3 7 2" xfId="8164"/>
    <cellStyle name="Обычный 2 2 2 2 3 8" xfId="8165"/>
    <cellStyle name="Обычный 2 2 2 2 3 8 2" xfId="8166"/>
    <cellStyle name="Обычный 2 2 2 2 3 9" xfId="8167"/>
    <cellStyle name="Обычный 2 2 2 2 4" xfId="8168"/>
    <cellStyle name="Обычный 2 2 2 2 4 2" xfId="8169"/>
    <cellStyle name="Обычный 2 2 2 2 4 2 2" xfId="8170"/>
    <cellStyle name="Обычный 2 2 2 2 4 2 2 2" xfId="8171"/>
    <cellStyle name="Обычный 2 2 2 2 4 2 3" xfId="8172"/>
    <cellStyle name="Обычный 2 2 2 2 4 2 3 2" xfId="8173"/>
    <cellStyle name="Обычный 2 2 2 2 4 2 4" xfId="8174"/>
    <cellStyle name="Обычный 2 2 2 2 4 3" xfId="8175"/>
    <cellStyle name="Обычный 2 2 2 2 4 3 2" xfId="8176"/>
    <cellStyle name="Обычный 2 2 2 2 4 3 2 2" xfId="8177"/>
    <cellStyle name="Обычный 2 2 2 2 4 3 3" xfId="8178"/>
    <cellStyle name="Обычный 2 2 2 2 4 3 3 2" xfId="8179"/>
    <cellStyle name="Обычный 2 2 2 2 4 3 4" xfId="8180"/>
    <cellStyle name="Обычный 2 2 2 2 4 4" xfId="8181"/>
    <cellStyle name="Обычный 2 2 2 2 4 4 2" xfId="8182"/>
    <cellStyle name="Обычный 2 2 2 2 4 5" xfId="8183"/>
    <cellStyle name="Обычный 2 2 2 2 4 5 2" xfId="8184"/>
    <cellStyle name="Обычный 2 2 2 2 4 6" xfId="8185"/>
    <cellStyle name="Обычный 2 2 2 2 5" xfId="8186"/>
    <cellStyle name="Обычный 2 2 2 2 5 2" xfId="8187"/>
    <cellStyle name="Обычный 2 2 2 2 5 2 2" xfId="8188"/>
    <cellStyle name="Обычный 2 2 2 2 5 2 2 2" xfId="8189"/>
    <cellStyle name="Обычный 2 2 2 2 5 2 3" xfId="8190"/>
    <cellStyle name="Обычный 2 2 2 2 5 2 3 2" xfId="8191"/>
    <cellStyle name="Обычный 2 2 2 2 5 2 4" xfId="8192"/>
    <cellStyle name="Обычный 2 2 2 2 5 3" xfId="8193"/>
    <cellStyle name="Обычный 2 2 2 2 5 3 2" xfId="8194"/>
    <cellStyle name="Обычный 2 2 2 2 5 3 2 2" xfId="8195"/>
    <cellStyle name="Обычный 2 2 2 2 5 3 3" xfId="8196"/>
    <cellStyle name="Обычный 2 2 2 2 5 3 3 2" xfId="8197"/>
    <cellStyle name="Обычный 2 2 2 2 5 3 4" xfId="8198"/>
    <cellStyle name="Обычный 2 2 2 2 5 4" xfId="8199"/>
    <cellStyle name="Обычный 2 2 2 2 5 4 2" xfId="8200"/>
    <cellStyle name="Обычный 2 2 2 2 5 5" xfId="8201"/>
    <cellStyle name="Обычный 2 2 2 2 5 5 2" xfId="8202"/>
    <cellStyle name="Обычный 2 2 2 2 5 6" xfId="8203"/>
    <cellStyle name="Обычный 2 2 2 2 6" xfId="8204"/>
    <cellStyle name="Обычный 2 2 2 2 6 2" xfId="8205"/>
    <cellStyle name="Обычный 2 2 2 2 6 2 2" xfId="8206"/>
    <cellStyle name="Обычный 2 2 2 2 6 2 2 2" xfId="8207"/>
    <cellStyle name="Обычный 2 2 2 2 6 2 3" xfId="8208"/>
    <cellStyle name="Обычный 2 2 2 2 6 2 3 2" xfId="8209"/>
    <cellStyle name="Обычный 2 2 2 2 6 2 4" xfId="8210"/>
    <cellStyle name="Обычный 2 2 2 2 6 3" xfId="8211"/>
    <cellStyle name="Обычный 2 2 2 2 6 3 2" xfId="8212"/>
    <cellStyle name="Обычный 2 2 2 2 6 3 2 2" xfId="8213"/>
    <cellStyle name="Обычный 2 2 2 2 6 3 3" xfId="8214"/>
    <cellStyle name="Обычный 2 2 2 2 6 3 3 2" xfId="8215"/>
    <cellStyle name="Обычный 2 2 2 2 6 3 4" xfId="8216"/>
    <cellStyle name="Обычный 2 2 2 2 6 4" xfId="8217"/>
    <cellStyle name="Обычный 2 2 2 2 6 4 2" xfId="8218"/>
    <cellStyle name="Обычный 2 2 2 2 6 5" xfId="8219"/>
    <cellStyle name="Обычный 2 2 2 2 6 5 2" xfId="8220"/>
    <cellStyle name="Обычный 2 2 2 2 6 6" xfId="8221"/>
    <cellStyle name="Обычный 2 2 2 2 7" xfId="8222"/>
    <cellStyle name="Обычный 2 2 2 2 7 2" xfId="8223"/>
    <cellStyle name="Обычный 2 2 2 2 7 2 2" xfId="8224"/>
    <cellStyle name="Обычный 2 2 2 2 7 3" xfId="8225"/>
    <cellStyle name="Обычный 2 2 2 2 7 3 2" xfId="8226"/>
    <cellStyle name="Обычный 2 2 2 2 7 4" xfId="8227"/>
    <cellStyle name="Обычный 2 2 2 2 8" xfId="8228"/>
    <cellStyle name="Обычный 2 2 2 2 8 2" xfId="8229"/>
    <cellStyle name="Обычный 2 2 2 2 8 2 2" xfId="8230"/>
    <cellStyle name="Обычный 2 2 2 2 8 3" xfId="8231"/>
    <cellStyle name="Обычный 2 2 2 2 8 3 2" xfId="8232"/>
    <cellStyle name="Обычный 2 2 2 2 8 4" xfId="8233"/>
    <cellStyle name="Обычный 2 2 2 2 9" xfId="8234"/>
    <cellStyle name="Обычный 2 2 2 2 9 2" xfId="8235"/>
    <cellStyle name="Обычный 2 2 2 3" xfId="8236"/>
    <cellStyle name="Обычный 2 2 2 3 10" xfId="8237"/>
    <cellStyle name="Обычный 2 2 2 3 2" xfId="8238"/>
    <cellStyle name="Обычный 2 2 2 3 2 2" xfId="8239"/>
    <cellStyle name="Обычный 2 2 2 3 2 2 2" xfId="8240"/>
    <cellStyle name="Обычный 2 2 2 3 2 2 2 2" xfId="8241"/>
    <cellStyle name="Обычный 2 2 2 3 2 2 2 2 2" xfId="8242"/>
    <cellStyle name="Обычный 2 2 2 3 2 2 2 3" xfId="8243"/>
    <cellStyle name="Обычный 2 2 2 3 2 2 2 3 2" xfId="8244"/>
    <cellStyle name="Обычный 2 2 2 3 2 2 2 4" xfId="8245"/>
    <cellStyle name="Обычный 2 2 2 3 2 2 3" xfId="8246"/>
    <cellStyle name="Обычный 2 2 2 3 2 2 3 2" xfId="8247"/>
    <cellStyle name="Обычный 2 2 2 3 2 2 3 2 2" xfId="8248"/>
    <cellStyle name="Обычный 2 2 2 3 2 2 3 3" xfId="8249"/>
    <cellStyle name="Обычный 2 2 2 3 2 2 3 3 2" xfId="8250"/>
    <cellStyle name="Обычный 2 2 2 3 2 2 3 4" xfId="8251"/>
    <cellStyle name="Обычный 2 2 2 3 2 2 4" xfId="8252"/>
    <cellStyle name="Обычный 2 2 2 3 2 2 4 2" xfId="8253"/>
    <cellStyle name="Обычный 2 2 2 3 2 2 5" xfId="8254"/>
    <cellStyle name="Обычный 2 2 2 3 2 2 5 2" xfId="8255"/>
    <cellStyle name="Обычный 2 2 2 3 2 2 6" xfId="8256"/>
    <cellStyle name="Обычный 2 2 2 3 2 3" xfId="8257"/>
    <cellStyle name="Обычный 2 2 2 3 2 3 2" xfId="8258"/>
    <cellStyle name="Обычный 2 2 2 3 2 3 2 2" xfId="8259"/>
    <cellStyle name="Обычный 2 2 2 3 2 3 2 2 2" xfId="8260"/>
    <cellStyle name="Обычный 2 2 2 3 2 3 2 3" xfId="8261"/>
    <cellStyle name="Обычный 2 2 2 3 2 3 2 3 2" xfId="8262"/>
    <cellStyle name="Обычный 2 2 2 3 2 3 2 4" xfId="8263"/>
    <cellStyle name="Обычный 2 2 2 3 2 3 3" xfId="8264"/>
    <cellStyle name="Обычный 2 2 2 3 2 3 3 2" xfId="8265"/>
    <cellStyle name="Обычный 2 2 2 3 2 3 3 2 2" xfId="8266"/>
    <cellStyle name="Обычный 2 2 2 3 2 3 3 3" xfId="8267"/>
    <cellStyle name="Обычный 2 2 2 3 2 3 3 3 2" xfId="8268"/>
    <cellStyle name="Обычный 2 2 2 3 2 3 3 4" xfId="8269"/>
    <cellStyle name="Обычный 2 2 2 3 2 3 4" xfId="8270"/>
    <cellStyle name="Обычный 2 2 2 3 2 3 4 2" xfId="8271"/>
    <cellStyle name="Обычный 2 2 2 3 2 3 5" xfId="8272"/>
    <cellStyle name="Обычный 2 2 2 3 2 3 5 2" xfId="8273"/>
    <cellStyle name="Обычный 2 2 2 3 2 3 6" xfId="8274"/>
    <cellStyle name="Обычный 2 2 2 3 2 4" xfId="8275"/>
    <cellStyle name="Обычный 2 2 2 3 2 4 2" xfId="8276"/>
    <cellStyle name="Обычный 2 2 2 3 2 4 2 2" xfId="8277"/>
    <cellStyle name="Обычный 2 2 2 3 2 4 2 2 2" xfId="8278"/>
    <cellStyle name="Обычный 2 2 2 3 2 4 2 3" xfId="8279"/>
    <cellStyle name="Обычный 2 2 2 3 2 4 2 3 2" xfId="8280"/>
    <cellStyle name="Обычный 2 2 2 3 2 4 2 4" xfId="8281"/>
    <cellStyle name="Обычный 2 2 2 3 2 4 3" xfId="8282"/>
    <cellStyle name="Обычный 2 2 2 3 2 4 3 2" xfId="8283"/>
    <cellStyle name="Обычный 2 2 2 3 2 4 3 2 2" xfId="8284"/>
    <cellStyle name="Обычный 2 2 2 3 2 4 3 3" xfId="8285"/>
    <cellStyle name="Обычный 2 2 2 3 2 4 3 3 2" xfId="8286"/>
    <cellStyle name="Обычный 2 2 2 3 2 4 3 4" xfId="8287"/>
    <cellStyle name="Обычный 2 2 2 3 2 4 4" xfId="8288"/>
    <cellStyle name="Обычный 2 2 2 3 2 4 4 2" xfId="8289"/>
    <cellStyle name="Обычный 2 2 2 3 2 4 5" xfId="8290"/>
    <cellStyle name="Обычный 2 2 2 3 2 4 5 2" xfId="8291"/>
    <cellStyle name="Обычный 2 2 2 3 2 4 6" xfId="8292"/>
    <cellStyle name="Обычный 2 2 2 3 2 5" xfId="8293"/>
    <cellStyle name="Обычный 2 2 2 3 2 5 2" xfId="8294"/>
    <cellStyle name="Обычный 2 2 2 3 2 5 2 2" xfId="8295"/>
    <cellStyle name="Обычный 2 2 2 3 2 5 3" xfId="8296"/>
    <cellStyle name="Обычный 2 2 2 3 2 5 3 2" xfId="8297"/>
    <cellStyle name="Обычный 2 2 2 3 2 5 4" xfId="8298"/>
    <cellStyle name="Обычный 2 2 2 3 2 6" xfId="8299"/>
    <cellStyle name="Обычный 2 2 2 3 2 6 2" xfId="8300"/>
    <cellStyle name="Обычный 2 2 2 3 2 6 2 2" xfId="8301"/>
    <cellStyle name="Обычный 2 2 2 3 2 6 3" xfId="8302"/>
    <cellStyle name="Обычный 2 2 2 3 2 6 3 2" xfId="8303"/>
    <cellStyle name="Обычный 2 2 2 3 2 6 4" xfId="8304"/>
    <cellStyle name="Обычный 2 2 2 3 2 7" xfId="8305"/>
    <cellStyle name="Обычный 2 2 2 3 2 7 2" xfId="8306"/>
    <cellStyle name="Обычный 2 2 2 3 2 8" xfId="8307"/>
    <cellStyle name="Обычный 2 2 2 3 2 8 2" xfId="8308"/>
    <cellStyle name="Обычный 2 2 2 3 2 9" xfId="8309"/>
    <cellStyle name="Обычный 2 2 2 3 3" xfId="8310"/>
    <cellStyle name="Обычный 2 2 2 3 3 2" xfId="8311"/>
    <cellStyle name="Обычный 2 2 2 3 3 2 2" xfId="8312"/>
    <cellStyle name="Обычный 2 2 2 3 3 2 2 2" xfId="8313"/>
    <cellStyle name="Обычный 2 2 2 3 3 2 3" xfId="8314"/>
    <cellStyle name="Обычный 2 2 2 3 3 2 3 2" xfId="8315"/>
    <cellStyle name="Обычный 2 2 2 3 3 2 4" xfId="8316"/>
    <cellStyle name="Обычный 2 2 2 3 3 3" xfId="8317"/>
    <cellStyle name="Обычный 2 2 2 3 3 3 2" xfId="8318"/>
    <cellStyle name="Обычный 2 2 2 3 3 3 2 2" xfId="8319"/>
    <cellStyle name="Обычный 2 2 2 3 3 3 3" xfId="8320"/>
    <cellStyle name="Обычный 2 2 2 3 3 3 3 2" xfId="8321"/>
    <cellStyle name="Обычный 2 2 2 3 3 3 4" xfId="8322"/>
    <cellStyle name="Обычный 2 2 2 3 3 4" xfId="8323"/>
    <cellStyle name="Обычный 2 2 2 3 3 4 2" xfId="8324"/>
    <cellStyle name="Обычный 2 2 2 3 3 5" xfId="8325"/>
    <cellStyle name="Обычный 2 2 2 3 3 5 2" xfId="8326"/>
    <cellStyle name="Обычный 2 2 2 3 3 6" xfId="8327"/>
    <cellStyle name="Обычный 2 2 2 3 4" xfId="8328"/>
    <cellStyle name="Обычный 2 2 2 3 4 2" xfId="8329"/>
    <cellStyle name="Обычный 2 2 2 3 4 2 2" xfId="8330"/>
    <cellStyle name="Обычный 2 2 2 3 4 2 2 2" xfId="8331"/>
    <cellStyle name="Обычный 2 2 2 3 4 2 3" xfId="8332"/>
    <cellStyle name="Обычный 2 2 2 3 4 2 3 2" xfId="8333"/>
    <cellStyle name="Обычный 2 2 2 3 4 2 4" xfId="8334"/>
    <cellStyle name="Обычный 2 2 2 3 4 3" xfId="8335"/>
    <cellStyle name="Обычный 2 2 2 3 4 3 2" xfId="8336"/>
    <cellStyle name="Обычный 2 2 2 3 4 3 2 2" xfId="8337"/>
    <cellStyle name="Обычный 2 2 2 3 4 3 3" xfId="8338"/>
    <cellStyle name="Обычный 2 2 2 3 4 3 3 2" xfId="8339"/>
    <cellStyle name="Обычный 2 2 2 3 4 3 4" xfId="8340"/>
    <cellStyle name="Обычный 2 2 2 3 4 4" xfId="8341"/>
    <cellStyle name="Обычный 2 2 2 3 4 4 2" xfId="8342"/>
    <cellStyle name="Обычный 2 2 2 3 4 5" xfId="8343"/>
    <cellStyle name="Обычный 2 2 2 3 4 5 2" xfId="8344"/>
    <cellStyle name="Обычный 2 2 2 3 4 6" xfId="8345"/>
    <cellStyle name="Обычный 2 2 2 3 5" xfId="8346"/>
    <cellStyle name="Обычный 2 2 2 3 5 2" xfId="8347"/>
    <cellStyle name="Обычный 2 2 2 3 5 2 2" xfId="8348"/>
    <cellStyle name="Обычный 2 2 2 3 5 2 2 2" xfId="8349"/>
    <cellStyle name="Обычный 2 2 2 3 5 2 3" xfId="8350"/>
    <cellStyle name="Обычный 2 2 2 3 5 2 3 2" xfId="8351"/>
    <cellStyle name="Обычный 2 2 2 3 5 2 4" xfId="8352"/>
    <cellStyle name="Обычный 2 2 2 3 5 3" xfId="8353"/>
    <cellStyle name="Обычный 2 2 2 3 5 3 2" xfId="8354"/>
    <cellStyle name="Обычный 2 2 2 3 5 3 2 2" xfId="8355"/>
    <cellStyle name="Обычный 2 2 2 3 5 3 3" xfId="8356"/>
    <cellStyle name="Обычный 2 2 2 3 5 3 3 2" xfId="8357"/>
    <cellStyle name="Обычный 2 2 2 3 5 3 4" xfId="8358"/>
    <cellStyle name="Обычный 2 2 2 3 5 4" xfId="8359"/>
    <cellStyle name="Обычный 2 2 2 3 5 4 2" xfId="8360"/>
    <cellStyle name="Обычный 2 2 2 3 5 5" xfId="8361"/>
    <cellStyle name="Обычный 2 2 2 3 5 5 2" xfId="8362"/>
    <cellStyle name="Обычный 2 2 2 3 5 6" xfId="8363"/>
    <cellStyle name="Обычный 2 2 2 3 6" xfId="8364"/>
    <cellStyle name="Обычный 2 2 2 3 6 2" xfId="8365"/>
    <cellStyle name="Обычный 2 2 2 3 6 2 2" xfId="8366"/>
    <cellStyle name="Обычный 2 2 2 3 6 3" xfId="8367"/>
    <cellStyle name="Обычный 2 2 2 3 6 3 2" xfId="8368"/>
    <cellStyle name="Обычный 2 2 2 3 6 4" xfId="8369"/>
    <cellStyle name="Обычный 2 2 2 3 7" xfId="8370"/>
    <cellStyle name="Обычный 2 2 2 3 7 2" xfId="8371"/>
    <cellStyle name="Обычный 2 2 2 3 7 2 2" xfId="8372"/>
    <cellStyle name="Обычный 2 2 2 3 7 3" xfId="8373"/>
    <cellStyle name="Обычный 2 2 2 3 7 3 2" xfId="8374"/>
    <cellStyle name="Обычный 2 2 2 3 7 4" xfId="8375"/>
    <cellStyle name="Обычный 2 2 2 3 8" xfId="8376"/>
    <cellStyle name="Обычный 2 2 2 3 8 2" xfId="8377"/>
    <cellStyle name="Обычный 2 2 2 3 9" xfId="8378"/>
    <cellStyle name="Обычный 2 2 2 3 9 2" xfId="8379"/>
    <cellStyle name="Обычный 2 2 2 4" xfId="8380"/>
    <cellStyle name="Обычный 2 2 2 4 2" xfId="8381"/>
    <cellStyle name="Обычный 2 2 2 4 2 2" xfId="8382"/>
    <cellStyle name="Обычный 2 2 2 4 2 2 2" xfId="8383"/>
    <cellStyle name="Обычный 2 2 2 4 2 2 2 2" xfId="8384"/>
    <cellStyle name="Обычный 2 2 2 4 2 2 3" xfId="8385"/>
    <cellStyle name="Обычный 2 2 2 4 2 2 3 2" xfId="8386"/>
    <cellStyle name="Обычный 2 2 2 4 2 2 4" xfId="8387"/>
    <cellStyle name="Обычный 2 2 2 4 2 3" xfId="8388"/>
    <cellStyle name="Обычный 2 2 2 4 2 3 2" xfId="8389"/>
    <cellStyle name="Обычный 2 2 2 4 2 3 2 2" xfId="8390"/>
    <cellStyle name="Обычный 2 2 2 4 2 3 3" xfId="8391"/>
    <cellStyle name="Обычный 2 2 2 4 2 3 3 2" xfId="8392"/>
    <cellStyle name="Обычный 2 2 2 4 2 3 4" xfId="8393"/>
    <cellStyle name="Обычный 2 2 2 4 2 4" xfId="8394"/>
    <cellStyle name="Обычный 2 2 2 4 2 4 2" xfId="8395"/>
    <cellStyle name="Обычный 2 2 2 4 2 5" xfId="8396"/>
    <cellStyle name="Обычный 2 2 2 4 2 5 2" xfId="8397"/>
    <cellStyle name="Обычный 2 2 2 4 2 6" xfId="8398"/>
    <cellStyle name="Обычный 2 2 2 4 3" xfId="8399"/>
    <cellStyle name="Обычный 2 2 2 4 3 2" xfId="8400"/>
    <cellStyle name="Обычный 2 2 2 4 3 2 2" xfId="8401"/>
    <cellStyle name="Обычный 2 2 2 4 3 2 2 2" xfId="8402"/>
    <cellStyle name="Обычный 2 2 2 4 3 2 3" xfId="8403"/>
    <cellStyle name="Обычный 2 2 2 4 3 2 3 2" xfId="8404"/>
    <cellStyle name="Обычный 2 2 2 4 3 2 4" xfId="8405"/>
    <cellStyle name="Обычный 2 2 2 4 3 3" xfId="8406"/>
    <cellStyle name="Обычный 2 2 2 4 3 3 2" xfId="8407"/>
    <cellStyle name="Обычный 2 2 2 4 3 3 2 2" xfId="8408"/>
    <cellStyle name="Обычный 2 2 2 4 3 3 3" xfId="8409"/>
    <cellStyle name="Обычный 2 2 2 4 3 3 3 2" xfId="8410"/>
    <cellStyle name="Обычный 2 2 2 4 3 3 4" xfId="8411"/>
    <cellStyle name="Обычный 2 2 2 4 3 4" xfId="8412"/>
    <cellStyle name="Обычный 2 2 2 4 3 4 2" xfId="8413"/>
    <cellStyle name="Обычный 2 2 2 4 3 5" xfId="8414"/>
    <cellStyle name="Обычный 2 2 2 4 3 5 2" xfId="8415"/>
    <cellStyle name="Обычный 2 2 2 4 3 6" xfId="8416"/>
    <cellStyle name="Обычный 2 2 2 4 4" xfId="8417"/>
    <cellStyle name="Обычный 2 2 2 4 4 2" xfId="8418"/>
    <cellStyle name="Обычный 2 2 2 4 4 2 2" xfId="8419"/>
    <cellStyle name="Обычный 2 2 2 4 4 2 2 2" xfId="8420"/>
    <cellStyle name="Обычный 2 2 2 4 4 2 3" xfId="8421"/>
    <cellStyle name="Обычный 2 2 2 4 4 2 3 2" xfId="8422"/>
    <cellStyle name="Обычный 2 2 2 4 4 2 4" xfId="8423"/>
    <cellStyle name="Обычный 2 2 2 4 4 3" xfId="8424"/>
    <cellStyle name="Обычный 2 2 2 4 4 3 2" xfId="8425"/>
    <cellStyle name="Обычный 2 2 2 4 4 3 2 2" xfId="8426"/>
    <cellStyle name="Обычный 2 2 2 4 4 3 3" xfId="8427"/>
    <cellStyle name="Обычный 2 2 2 4 4 3 3 2" xfId="8428"/>
    <cellStyle name="Обычный 2 2 2 4 4 3 4" xfId="8429"/>
    <cellStyle name="Обычный 2 2 2 4 4 4" xfId="8430"/>
    <cellStyle name="Обычный 2 2 2 4 4 4 2" xfId="8431"/>
    <cellStyle name="Обычный 2 2 2 4 4 5" xfId="8432"/>
    <cellStyle name="Обычный 2 2 2 4 4 5 2" xfId="8433"/>
    <cellStyle name="Обычный 2 2 2 4 4 6" xfId="8434"/>
    <cellStyle name="Обычный 2 2 2 4 5" xfId="8435"/>
    <cellStyle name="Обычный 2 2 2 4 5 2" xfId="8436"/>
    <cellStyle name="Обычный 2 2 2 4 5 2 2" xfId="8437"/>
    <cellStyle name="Обычный 2 2 2 4 5 3" xfId="8438"/>
    <cellStyle name="Обычный 2 2 2 4 5 3 2" xfId="8439"/>
    <cellStyle name="Обычный 2 2 2 4 5 4" xfId="8440"/>
    <cellStyle name="Обычный 2 2 2 4 6" xfId="8441"/>
    <cellStyle name="Обычный 2 2 2 4 6 2" xfId="8442"/>
    <cellStyle name="Обычный 2 2 2 4 6 2 2" xfId="8443"/>
    <cellStyle name="Обычный 2 2 2 4 6 3" xfId="8444"/>
    <cellStyle name="Обычный 2 2 2 4 6 3 2" xfId="8445"/>
    <cellStyle name="Обычный 2 2 2 4 6 4" xfId="8446"/>
    <cellStyle name="Обычный 2 2 2 4 7" xfId="8447"/>
    <cellStyle name="Обычный 2 2 2 4 7 2" xfId="8448"/>
    <cellStyle name="Обычный 2 2 2 4 8" xfId="8449"/>
    <cellStyle name="Обычный 2 2 2 4 8 2" xfId="8450"/>
    <cellStyle name="Обычный 2 2 2 4 9" xfId="8451"/>
    <cellStyle name="Обычный 2 2 2 5" xfId="8452"/>
    <cellStyle name="Обычный 2 2 2 5 2" xfId="8453"/>
    <cellStyle name="Обычный 2 2 2 5 2 2" xfId="8454"/>
    <cellStyle name="Обычный 2 2 2 5 2 2 2" xfId="8455"/>
    <cellStyle name="Обычный 2 2 2 5 2 3" xfId="8456"/>
    <cellStyle name="Обычный 2 2 2 5 2 3 2" xfId="8457"/>
    <cellStyle name="Обычный 2 2 2 5 2 4" xfId="8458"/>
    <cellStyle name="Обычный 2 2 2 5 3" xfId="8459"/>
    <cellStyle name="Обычный 2 2 2 5 3 2" xfId="8460"/>
    <cellStyle name="Обычный 2 2 2 5 3 2 2" xfId="8461"/>
    <cellStyle name="Обычный 2 2 2 5 3 3" xfId="8462"/>
    <cellStyle name="Обычный 2 2 2 5 3 3 2" xfId="8463"/>
    <cellStyle name="Обычный 2 2 2 5 3 4" xfId="8464"/>
    <cellStyle name="Обычный 2 2 2 5 4" xfId="8465"/>
    <cellStyle name="Обычный 2 2 2 5 4 2" xfId="8466"/>
    <cellStyle name="Обычный 2 2 2 5 5" xfId="8467"/>
    <cellStyle name="Обычный 2 2 2 5 5 2" xfId="8468"/>
    <cellStyle name="Обычный 2 2 2 5 6" xfId="8469"/>
    <cellStyle name="Обычный 2 2 2 6" xfId="8470"/>
    <cellStyle name="Обычный 2 2 2 6 2" xfId="8471"/>
    <cellStyle name="Обычный 2 2 2 6 2 2" xfId="8472"/>
    <cellStyle name="Обычный 2 2 2 6 2 2 2" xfId="8473"/>
    <cellStyle name="Обычный 2 2 2 6 2 3" xfId="8474"/>
    <cellStyle name="Обычный 2 2 2 6 2 3 2" xfId="8475"/>
    <cellStyle name="Обычный 2 2 2 6 2 4" xfId="8476"/>
    <cellStyle name="Обычный 2 2 2 6 3" xfId="8477"/>
    <cellStyle name="Обычный 2 2 2 6 3 2" xfId="8478"/>
    <cellStyle name="Обычный 2 2 2 6 3 2 2" xfId="8479"/>
    <cellStyle name="Обычный 2 2 2 6 3 3" xfId="8480"/>
    <cellStyle name="Обычный 2 2 2 6 3 3 2" xfId="8481"/>
    <cellStyle name="Обычный 2 2 2 6 3 4" xfId="8482"/>
    <cellStyle name="Обычный 2 2 2 6 4" xfId="8483"/>
    <cellStyle name="Обычный 2 2 2 6 4 2" xfId="8484"/>
    <cellStyle name="Обычный 2 2 2 6 5" xfId="8485"/>
    <cellStyle name="Обычный 2 2 2 6 5 2" xfId="8486"/>
    <cellStyle name="Обычный 2 2 2 6 6" xfId="8487"/>
    <cellStyle name="Обычный 2 2 2 7" xfId="8488"/>
    <cellStyle name="Обычный 2 2 2 7 2" xfId="8489"/>
    <cellStyle name="Обычный 2 2 2 7 2 2" xfId="8490"/>
    <cellStyle name="Обычный 2 2 2 7 2 2 2" xfId="8491"/>
    <cellStyle name="Обычный 2 2 2 7 2 3" xfId="8492"/>
    <cellStyle name="Обычный 2 2 2 7 2 3 2" xfId="8493"/>
    <cellStyle name="Обычный 2 2 2 7 2 4" xfId="8494"/>
    <cellStyle name="Обычный 2 2 2 7 3" xfId="8495"/>
    <cellStyle name="Обычный 2 2 2 7 3 2" xfId="8496"/>
    <cellStyle name="Обычный 2 2 2 7 3 2 2" xfId="8497"/>
    <cellStyle name="Обычный 2 2 2 7 3 3" xfId="8498"/>
    <cellStyle name="Обычный 2 2 2 7 3 3 2" xfId="8499"/>
    <cellStyle name="Обычный 2 2 2 7 3 4" xfId="8500"/>
    <cellStyle name="Обычный 2 2 2 7 4" xfId="8501"/>
    <cellStyle name="Обычный 2 2 2 7 4 2" xfId="8502"/>
    <cellStyle name="Обычный 2 2 2 7 5" xfId="8503"/>
    <cellStyle name="Обычный 2 2 2 7 5 2" xfId="8504"/>
    <cellStyle name="Обычный 2 2 2 7 6" xfId="8505"/>
    <cellStyle name="Обычный 2 2 2 8" xfId="8506"/>
    <cellStyle name="Обычный 2 2 2 8 2" xfId="8507"/>
    <cellStyle name="Обычный 2 2 2 8 2 2" xfId="8508"/>
    <cellStyle name="Обычный 2 2 2 8 3" xfId="8509"/>
    <cellStyle name="Обычный 2 2 2 8 3 2" xfId="8510"/>
    <cellStyle name="Обычный 2 2 2 8 4" xfId="8511"/>
    <cellStyle name="Обычный 2 2 2 9" xfId="8512"/>
    <cellStyle name="Обычный 2 2 2 9 2" xfId="8513"/>
    <cellStyle name="Обычный 2 2 2 9 2 2" xfId="8514"/>
    <cellStyle name="Обычный 2 2 2 9 3" xfId="8515"/>
    <cellStyle name="Обычный 2 2 2 9 3 2" xfId="8516"/>
    <cellStyle name="Обычный 2 2 2 9 4" xfId="8517"/>
    <cellStyle name="Обычный 2 2 20" xfId="8518"/>
    <cellStyle name="Обычный 2 2 20 10" xfId="8519"/>
    <cellStyle name="Обычный 2 2 20 10 2" xfId="8520"/>
    <cellStyle name="Обычный 2 2 20 11" xfId="8521"/>
    <cellStyle name="Обычный 2 2 20 11 2" xfId="8522"/>
    <cellStyle name="Обычный 2 2 20 12" xfId="8523"/>
    <cellStyle name="Обычный 2 2 20 2" xfId="8524"/>
    <cellStyle name="Обычный 2 2 20 2 10" xfId="8525"/>
    <cellStyle name="Обычный 2 2 20 2 10 2" xfId="8526"/>
    <cellStyle name="Обычный 2 2 20 2 11" xfId="8527"/>
    <cellStyle name="Обычный 2 2 20 2 2" xfId="8528"/>
    <cellStyle name="Обычный 2 2 20 2 2 10" xfId="8529"/>
    <cellStyle name="Обычный 2 2 20 2 2 2" xfId="8530"/>
    <cellStyle name="Обычный 2 2 20 2 2 2 2" xfId="8531"/>
    <cellStyle name="Обычный 2 2 20 2 2 2 2 2" xfId="8532"/>
    <cellStyle name="Обычный 2 2 20 2 2 2 2 2 2" xfId="8533"/>
    <cellStyle name="Обычный 2 2 20 2 2 2 2 2 2 2" xfId="8534"/>
    <cellStyle name="Обычный 2 2 20 2 2 2 2 2 3" xfId="8535"/>
    <cellStyle name="Обычный 2 2 20 2 2 2 2 2 3 2" xfId="8536"/>
    <cellStyle name="Обычный 2 2 20 2 2 2 2 2 4" xfId="8537"/>
    <cellStyle name="Обычный 2 2 20 2 2 2 2 3" xfId="8538"/>
    <cellStyle name="Обычный 2 2 20 2 2 2 2 3 2" xfId="8539"/>
    <cellStyle name="Обычный 2 2 20 2 2 2 2 3 2 2" xfId="8540"/>
    <cellStyle name="Обычный 2 2 20 2 2 2 2 3 3" xfId="8541"/>
    <cellStyle name="Обычный 2 2 20 2 2 2 2 3 3 2" xfId="8542"/>
    <cellStyle name="Обычный 2 2 20 2 2 2 2 3 4" xfId="8543"/>
    <cellStyle name="Обычный 2 2 20 2 2 2 2 4" xfId="8544"/>
    <cellStyle name="Обычный 2 2 20 2 2 2 2 4 2" xfId="8545"/>
    <cellStyle name="Обычный 2 2 20 2 2 2 2 5" xfId="8546"/>
    <cellStyle name="Обычный 2 2 20 2 2 2 2 5 2" xfId="8547"/>
    <cellStyle name="Обычный 2 2 20 2 2 2 2 6" xfId="8548"/>
    <cellStyle name="Обычный 2 2 20 2 2 2 3" xfId="8549"/>
    <cellStyle name="Обычный 2 2 20 2 2 2 3 2" xfId="8550"/>
    <cellStyle name="Обычный 2 2 20 2 2 2 3 2 2" xfId="8551"/>
    <cellStyle name="Обычный 2 2 20 2 2 2 3 2 2 2" xfId="8552"/>
    <cellStyle name="Обычный 2 2 20 2 2 2 3 2 3" xfId="8553"/>
    <cellStyle name="Обычный 2 2 20 2 2 2 3 2 3 2" xfId="8554"/>
    <cellStyle name="Обычный 2 2 20 2 2 2 3 2 4" xfId="8555"/>
    <cellStyle name="Обычный 2 2 20 2 2 2 3 3" xfId="8556"/>
    <cellStyle name="Обычный 2 2 20 2 2 2 3 3 2" xfId="8557"/>
    <cellStyle name="Обычный 2 2 20 2 2 2 3 3 2 2" xfId="8558"/>
    <cellStyle name="Обычный 2 2 20 2 2 2 3 3 3" xfId="8559"/>
    <cellStyle name="Обычный 2 2 20 2 2 2 3 3 3 2" xfId="8560"/>
    <cellStyle name="Обычный 2 2 20 2 2 2 3 3 4" xfId="8561"/>
    <cellStyle name="Обычный 2 2 20 2 2 2 3 4" xfId="8562"/>
    <cellStyle name="Обычный 2 2 20 2 2 2 3 4 2" xfId="8563"/>
    <cellStyle name="Обычный 2 2 20 2 2 2 3 5" xfId="8564"/>
    <cellStyle name="Обычный 2 2 20 2 2 2 3 5 2" xfId="8565"/>
    <cellStyle name="Обычный 2 2 20 2 2 2 3 6" xfId="8566"/>
    <cellStyle name="Обычный 2 2 20 2 2 2 4" xfId="8567"/>
    <cellStyle name="Обычный 2 2 20 2 2 2 4 2" xfId="8568"/>
    <cellStyle name="Обычный 2 2 20 2 2 2 4 2 2" xfId="8569"/>
    <cellStyle name="Обычный 2 2 20 2 2 2 4 2 2 2" xfId="8570"/>
    <cellStyle name="Обычный 2 2 20 2 2 2 4 2 3" xfId="8571"/>
    <cellStyle name="Обычный 2 2 20 2 2 2 4 2 3 2" xfId="8572"/>
    <cellStyle name="Обычный 2 2 20 2 2 2 4 2 4" xfId="8573"/>
    <cellStyle name="Обычный 2 2 20 2 2 2 4 3" xfId="8574"/>
    <cellStyle name="Обычный 2 2 20 2 2 2 4 3 2" xfId="8575"/>
    <cellStyle name="Обычный 2 2 20 2 2 2 4 3 2 2" xfId="8576"/>
    <cellStyle name="Обычный 2 2 20 2 2 2 4 3 3" xfId="8577"/>
    <cellStyle name="Обычный 2 2 20 2 2 2 4 3 3 2" xfId="8578"/>
    <cellStyle name="Обычный 2 2 20 2 2 2 4 3 4" xfId="8579"/>
    <cellStyle name="Обычный 2 2 20 2 2 2 4 4" xfId="8580"/>
    <cellStyle name="Обычный 2 2 20 2 2 2 4 4 2" xfId="8581"/>
    <cellStyle name="Обычный 2 2 20 2 2 2 4 5" xfId="8582"/>
    <cellStyle name="Обычный 2 2 20 2 2 2 4 5 2" xfId="8583"/>
    <cellStyle name="Обычный 2 2 20 2 2 2 4 6" xfId="8584"/>
    <cellStyle name="Обычный 2 2 20 2 2 2 5" xfId="8585"/>
    <cellStyle name="Обычный 2 2 20 2 2 2 5 2" xfId="8586"/>
    <cellStyle name="Обычный 2 2 20 2 2 2 5 2 2" xfId="8587"/>
    <cellStyle name="Обычный 2 2 20 2 2 2 5 3" xfId="8588"/>
    <cellStyle name="Обычный 2 2 20 2 2 2 5 3 2" xfId="8589"/>
    <cellStyle name="Обычный 2 2 20 2 2 2 5 4" xfId="8590"/>
    <cellStyle name="Обычный 2 2 20 2 2 2 6" xfId="8591"/>
    <cellStyle name="Обычный 2 2 20 2 2 2 6 2" xfId="8592"/>
    <cellStyle name="Обычный 2 2 20 2 2 2 6 2 2" xfId="8593"/>
    <cellStyle name="Обычный 2 2 20 2 2 2 6 3" xfId="8594"/>
    <cellStyle name="Обычный 2 2 20 2 2 2 6 3 2" xfId="8595"/>
    <cellStyle name="Обычный 2 2 20 2 2 2 6 4" xfId="8596"/>
    <cellStyle name="Обычный 2 2 20 2 2 2 7" xfId="8597"/>
    <cellStyle name="Обычный 2 2 20 2 2 2 7 2" xfId="8598"/>
    <cellStyle name="Обычный 2 2 20 2 2 2 8" xfId="8599"/>
    <cellStyle name="Обычный 2 2 20 2 2 2 8 2" xfId="8600"/>
    <cellStyle name="Обычный 2 2 20 2 2 2 9" xfId="8601"/>
    <cellStyle name="Обычный 2 2 20 2 2 3" xfId="8602"/>
    <cellStyle name="Обычный 2 2 20 2 2 3 2" xfId="8603"/>
    <cellStyle name="Обычный 2 2 20 2 2 3 2 2" xfId="8604"/>
    <cellStyle name="Обычный 2 2 20 2 2 3 2 2 2" xfId="8605"/>
    <cellStyle name="Обычный 2 2 20 2 2 3 2 3" xfId="8606"/>
    <cellStyle name="Обычный 2 2 20 2 2 3 2 3 2" xfId="8607"/>
    <cellStyle name="Обычный 2 2 20 2 2 3 2 4" xfId="8608"/>
    <cellStyle name="Обычный 2 2 20 2 2 3 3" xfId="8609"/>
    <cellStyle name="Обычный 2 2 20 2 2 3 3 2" xfId="8610"/>
    <cellStyle name="Обычный 2 2 20 2 2 3 3 2 2" xfId="8611"/>
    <cellStyle name="Обычный 2 2 20 2 2 3 3 3" xfId="8612"/>
    <cellStyle name="Обычный 2 2 20 2 2 3 3 3 2" xfId="8613"/>
    <cellStyle name="Обычный 2 2 20 2 2 3 3 4" xfId="8614"/>
    <cellStyle name="Обычный 2 2 20 2 2 3 4" xfId="8615"/>
    <cellStyle name="Обычный 2 2 20 2 2 3 4 2" xfId="8616"/>
    <cellStyle name="Обычный 2 2 20 2 2 3 5" xfId="8617"/>
    <cellStyle name="Обычный 2 2 20 2 2 3 5 2" xfId="8618"/>
    <cellStyle name="Обычный 2 2 20 2 2 3 6" xfId="8619"/>
    <cellStyle name="Обычный 2 2 20 2 2 4" xfId="8620"/>
    <cellStyle name="Обычный 2 2 20 2 2 4 2" xfId="8621"/>
    <cellStyle name="Обычный 2 2 20 2 2 4 2 2" xfId="8622"/>
    <cellStyle name="Обычный 2 2 20 2 2 4 2 2 2" xfId="8623"/>
    <cellStyle name="Обычный 2 2 20 2 2 4 2 3" xfId="8624"/>
    <cellStyle name="Обычный 2 2 20 2 2 4 2 3 2" xfId="8625"/>
    <cellStyle name="Обычный 2 2 20 2 2 4 2 4" xfId="8626"/>
    <cellStyle name="Обычный 2 2 20 2 2 4 3" xfId="8627"/>
    <cellStyle name="Обычный 2 2 20 2 2 4 3 2" xfId="8628"/>
    <cellStyle name="Обычный 2 2 20 2 2 4 3 2 2" xfId="8629"/>
    <cellStyle name="Обычный 2 2 20 2 2 4 3 3" xfId="8630"/>
    <cellStyle name="Обычный 2 2 20 2 2 4 3 3 2" xfId="8631"/>
    <cellStyle name="Обычный 2 2 20 2 2 4 3 4" xfId="8632"/>
    <cellStyle name="Обычный 2 2 20 2 2 4 4" xfId="8633"/>
    <cellStyle name="Обычный 2 2 20 2 2 4 4 2" xfId="8634"/>
    <cellStyle name="Обычный 2 2 20 2 2 4 5" xfId="8635"/>
    <cellStyle name="Обычный 2 2 20 2 2 4 5 2" xfId="8636"/>
    <cellStyle name="Обычный 2 2 20 2 2 4 6" xfId="8637"/>
    <cellStyle name="Обычный 2 2 20 2 2 5" xfId="8638"/>
    <cellStyle name="Обычный 2 2 20 2 2 5 2" xfId="8639"/>
    <cellStyle name="Обычный 2 2 20 2 2 5 2 2" xfId="8640"/>
    <cellStyle name="Обычный 2 2 20 2 2 5 2 2 2" xfId="8641"/>
    <cellStyle name="Обычный 2 2 20 2 2 5 2 3" xfId="8642"/>
    <cellStyle name="Обычный 2 2 20 2 2 5 2 3 2" xfId="8643"/>
    <cellStyle name="Обычный 2 2 20 2 2 5 2 4" xfId="8644"/>
    <cellStyle name="Обычный 2 2 20 2 2 5 3" xfId="8645"/>
    <cellStyle name="Обычный 2 2 20 2 2 5 3 2" xfId="8646"/>
    <cellStyle name="Обычный 2 2 20 2 2 5 3 2 2" xfId="8647"/>
    <cellStyle name="Обычный 2 2 20 2 2 5 3 3" xfId="8648"/>
    <cellStyle name="Обычный 2 2 20 2 2 5 3 3 2" xfId="8649"/>
    <cellStyle name="Обычный 2 2 20 2 2 5 3 4" xfId="8650"/>
    <cellStyle name="Обычный 2 2 20 2 2 5 4" xfId="8651"/>
    <cellStyle name="Обычный 2 2 20 2 2 5 4 2" xfId="8652"/>
    <cellStyle name="Обычный 2 2 20 2 2 5 5" xfId="8653"/>
    <cellStyle name="Обычный 2 2 20 2 2 5 5 2" xfId="8654"/>
    <cellStyle name="Обычный 2 2 20 2 2 5 6" xfId="8655"/>
    <cellStyle name="Обычный 2 2 20 2 2 6" xfId="8656"/>
    <cellStyle name="Обычный 2 2 20 2 2 6 2" xfId="8657"/>
    <cellStyle name="Обычный 2 2 20 2 2 6 2 2" xfId="8658"/>
    <cellStyle name="Обычный 2 2 20 2 2 6 3" xfId="8659"/>
    <cellStyle name="Обычный 2 2 20 2 2 6 3 2" xfId="8660"/>
    <cellStyle name="Обычный 2 2 20 2 2 6 4" xfId="8661"/>
    <cellStyle name="Обычный 2 2 20 2 2 7" xfId="8662"/>
    <cellStyle name="Обычный 2 2 20 2 2 7 2" xfId="8663"/>
    <cellStyle name="Обычный 2 2 20 2 2 7 2 2" xfId="8664"/>
    <cellStyle name="Обычный 2 2 20 2 2 7 3" xfId="8665"/>
    <cellStyle name="Обычный 2 2 20 2 2 7 3 2" xfId="8666"/>
    <cellStyle name="Обычный 2 2 20 2 2 7 4" xfId="8667"/>
    <cellStyle name="Обычный 2 2 20 2 2 8" xfId="8668"/>
    <cellStyle name="Обычный 2 2 20 2 2 8 2" xfId="8669"/>
    <cellStyle name="Обычный 2 2 20 2 2 9" xfId="8670"/>
    <cellStyle name="Обычный 2 2 20 2 2 9 2" xfId="8671"/>
    <cellStyle name="Обычный 2 2 20 2 3" xfId="8672"/>
    <cellStyle name="Обычный 2 2 20 2 3 2" xfId="8673"/>
    <cellStyle name="Обычный 2 2 20 2 3 2 2" xfId="8674"/>
    <cellStyle name="Обычный 2 2 20 2 3 2 2 2" xfId="8675"/>
    <cellStyle name="Обычный 2 2 20 2 3 2 2 2 2" xfId="8676"/>
    <cellStyle name="Обычный 2 2 20 2 3 2 2 3" xfId="8677"/>
    <cellStyle name="Обычный 2 2 20 2 3 2 2 3 2" xfId="8678"/>
    <cellStyle name="Обычный 2 2 20 2 3 2 2 4" xfId="8679"/>
    <cellStyle name="Обычный 2 2 20 2 3 2 3" xfId="8680"/>
    <cellStyle name="Обычный 2 2 20 2 3 2 3 2" xfId="8681"/>
    <cellStyle name="Обычный 2 2 20 2 3 2 3 2 2" xfId="8682"/>
    <cellStyle name="Обычный 2 2 20 2 3 2 3 3" xfId="8683"/>
    <cellStyle name="Обычный 2 2 20 2 3 2 3 3 2" xfId="8684"/>
    <cellStyle name="Обычный 2 2 20 2 3 2 3 4" xfId="8685"/>
    <cellStyle name="Обычный 2 2 20 2 3 2 4" xfId="8686"/>
    <cellStyle name="Обычный 2 2 20 2 3 2 4 2" xfId="8687"/>
    <cellStyle name="Обычный 2 2 20 2 3 2 5" xfId="8688"/>
    <cellStyle name="Обычный 2 2 20 2 3 2 5 2" xfId="8689"/>
    <cellStyle name="Обычный 2 2 20 2 3 2 6" xfId="8690"/>
    <cellStyle name="Обычный 2 2 20 2 3 3" xfId="8691"/>
    <cellStyle name="Обычный 2 2 20 2 3 3 2" xfId="8692"/>
    <cellStyle name="Обычный 2 2 20 2 3 3 2 2" xfId="8693"/>
    <cellStyle name="Обычный 2 2 20 2 3 3 2 2 2" xfId="8694"/>
    <cellStyle name="Обычный 2 2 20 2 3 3 2 3" xfId="8695"/>
    <cellStyle name="Обычный 2 2 20 2 3 3 2 3 2" xfId="8696"/>
    <cellStyle name="Обычный 2 2 20 2 3 3 2 4" xfId="8697"/>
    <cellStyle name="Обычный 2 2 20 2 3 3 3" xfId="8698"/>
    <cellStyle name="Обычный 2 2 20 2 3 3 3 2" xfId="8699"/>
    <cellStyle name="Обычный 2 2 20 2 3 3 3 2 2" xfId="8700"/>
    <cellStyle name="Обычный 2 2 20 2 3 3 3 3" xfId="8701"/>
    <cellStyle name="Обычный 2 2 20 2 3 3 3 3 2" xfId="8702"/>
    <cellStyle name="Обычный 2 2 20 2 3 3 3 4" xfId="8703"/>
    <cellStyle name="Обычный 2 2 20 2 3 3 4" xfId="8704"/>
    <cellStyle name="Обычный 2 2 20 2 3 3 4 2" xfId="8705"/>
    <cellStyle name="Обычный 2 2 20 2 3 3 5" xfId="8706"/>
    <cellStyle name="Обычный 2 2 20 2 3 3 5 2" xfId="8707"/>
    <cellStyle name="Обычный 2 2 20 2 3 3 6" xfId="8708"/>
    <cellStyle name="Обычный 2 2 20 2 3 4" xfId="8709"/>
    <cellStyle name="Обычный 2 2 20 2 3 4 2" xfId="8710"/>
    <cellStyle name="Обычный 2 2 20 2 3 4 2 2" xfId="8711"/>
    <cellStyle name="Обычный 2 2 20 2 3 4 2 2 2" xfId="8712"/>
    <cellStyle name="Обычный 2 2 20 2 3 4 2 3" xfId="8713"/>
    <cellStyle name="Обычный 2 2 20 2 3 4 2 3 2" xfId="8714"/>
    <cellStyle name="Обычный 2 2 20 2 3 4 2 4" xfId="8715"/>
    <cellStyle name="Обычный 2 2 20 2 3 4 3" xfId="8716"/>
    <cellStyle name="Обычный 2 2 20 2 3 4 3 2" xfId="8717"/>
    <cellStyle name="Обычный 2 2 20 2 3 4 3 2 2" xfId="8718"/>
    <cellStyle name="Обычный 2 2 20 2 3 4 3 3" xfId="8719"/>
    <cellStyle name="Обычный 2 2 20 2 3 4 3 3 2" xfId="8720"/>
    <cellStyle name="Обычный 2 2 20 2 3 4 3 4" xfId="8721"/>
    <cellStyle name="Обычный 2 2 20 2 3 4 4" xfId="8722"/>
    <cellStyle name="Обычный 2 2 20 2 3 4 4 2" xfId="8723"/>
    <cellStyle name="Обычный 2 2 20 2 3 4 5" xfId="8724"/>
    <cellStyle name="Обычный 2 2 20 2 3 4 5 2" xfId="8725"/>
    <cellStyle name="Обычный 2 2 20 2 3 4 6" xfId="8726"/>
    <cellStyle name="Обычный 2 2 20 2 3 5" xfId="8727"/>
    <cellStyle name="Обычный 2 2 20 2 3 5 2" xfId="8728"/>
    <cellStyle name="Обычный 2 2 20 2 3 5 2 2" xfId="8729"/>
    <cellStyle name="Обычный 2 2 20 2 3 5 3" xfId="8730"/>
    <cellStyle name="Обычный 2 2 20 2 3 5 3 2" xfId="8731"/>
    <cellStyle name="Обычный 2 2 20 2 3 5 4" xfId="8732"/>
    <cellStyle name="Обычный 2 2 20 2 3 6" xfId="8733"/>
    <cellStyle name="Обычный 2 2 20 2 3 6 2" xfId="8734"/>
    <cellStyle name="Обычный 2 2 20 2 3 6 2 2" xfId="8735"/>
    <cellStyle name="Обычный 2 2 20 2 3 6 3" xfId="8736"/>
    <cellStyle name="Обычный 2 2 20 2 3 6 3 2" xfId="8737"/>
    <cellStyle name="Обычный 2 2 20 2 3 6 4" xfId="8738"/>
    <cellStyle name="Обычный 2 2 20 2 3 7" xfId="8739"/>
    <cellStyle name="Обычный 2 2 20 2 3 7 2" xfId="8740"/>
    <cellStyle name="Обычный 2 2 20 2 3 8" xfId="8741"/>
    <cellStyle name="Обычный 2 2 20 2 3 8 2" xfId="8742"/>
    <cellStyle name="Обычный 2 2 20 2 3 9" xfId="8743"/>
    <cellStyle name="Обычный 2 2 20 2 4" xfId="8744"/>
    <cellStyle name="Обычный 2 2 20 2 4 2" xfId="8745"/>
    <cellStyle name="Обычный 2 2 20 2 4 2 2" xfId="8746"/>
    <cellStyle name="Обычный 2 2 20 2 4 2 2 2" xfId="8747"/>
    <cellStyle name="Обычный 2 2 20 2 4 2 3" xfId="8748"/>
    <cellStyle name="Обычный 2 2 20 2 4 2 3 2" xfId="8749"/>
    <cellStyle name="Обычный 2 2 20 2 4 2 4" xfId="8750"/>
    <cellStyle name="Обычный 2 2 20 2 4 3" xfId="8751"/>
    <cellStyle name="Обычный 2 2 20 2 4 3 2" xfId="8752"/>
    <cellStyle name="Обычный 2 2 20 2 4 3 2 2" xfId="8753"/>
    <cellStyle name="Обычный 2 2 20 2 4 3 3" xfId="8754"/>
    <cellStyle name="Обычный 2 2 20 2 4 3 3 2" xfId="8755"/>
    <cellStyle name="Обычный 2 2 20 2 4 3 4" xfId="8756"/>
    <cellStyle name="Обычный 2 2 20 2 4 4" xfId="8757"/>
    <cellStyle name="Обычный 2 2 20 2 4 4 2" xfId="8758"/>
    <cellStyle name="Обычный 2 2 20 2 4 5" xfId="8759"/>
    <cellStyle name="Обычный 2 2 20 2 4 5 2" xfId="8760"/>
    <cellStyle name="Обычный 2 2 20 2 4 6" xfId="8761"/>
    <cellStyle name="Обычный 2 2 20 2 5" xfId="8762"/>
    <cellStyle name="Обычный 2 2 20 2 5 2" xfId="8763"/>
    <cellStyle name="Обычный 2 2 20 2 5 2 2" xfId="8764"/>
    <cellStyle name="Обычный 2 2 20 2 5 2 2 2" xfId="8765"/>
    <cellStyle name="Обычный 2 2 20 2 5 2 3" xfId="8766"/>
    <cellStyle name="Обычный 2 2 20 2 5 2 3 2" xfId="8767"/>
    <cellStyle name="Обычный 2 2 20 2 5 2 4" xfId="8768"/>
    <cellStyle name="Обычный 2 2 20 2 5 3" xfId="8769"/>
    <cellStyle name="Обычный 2 2 20 2 5 3 2" xfId="8770"/>
    <cellStyle name="Обычный 2 2 20 2 5 3 2 2" xfId="8771"/>
    <cellStyle name="Обычный 2 2 20 2 5 3 3" xfId="8772"/>
    <cellStyle name="Обычный 2 2 20 2 5 3 3 2" xfId="8773"/>
    <cellStyle name="Обычный 2 2 20 2 5 3 4" xfId="8774"/>
    <cellStyle name="Обычный 2 2 20 2 5 4" xfId="8775"/>
    <cellStyle name="Обычный 2 2 20 2 5 4 2" xfId="8776"/>
    <cellStyle name="Обычный 2 2 20 2 5 5" xfId="8777"/>
    <cellStyle name="Обычный 2 2 20 2 5 5 2" xfId="8778"/>
    <cellStyle name="Обычный 2 2 20 2 5 6" xfId="8779"/>
    <cellStyle name="Обычный 2 2 20 2 6" xfId="8780"/>
    <cellStyle name="Обычный 2 2 20 2 6 2" xfId="8781"/>
    <cellStyle name="Обычный 2 2 20 2 6 2 2" xfId="8782"/>
    <cellStyle name="Обычный 2 2 20 2 6 2 2 2" xfId="8783"/>
    <cellStyle name="Обычный 2 2 20 2 6 2 3" xfId="8784"/>
    <cellStyle name="Обычный 2 2 20 2 6 2 3 2" xfId="8785"/>
    <cellStyle name="Обычный 2 2 20 2 6 2 4" xfId="8786"/>
    <cellStyle name="Обычный 2 2 20 2 6 3" xfId="8787"/>
    <cellStyle name="Обычный 2 2 20 2 6 3 2" xfId="8788"/>
    <cellStyle name="Обычный 2 2 20 2 6 3 2 2" xfId="8789"/>
    <cellStyle name="Обычный 2 2 20 2 6 3 3" xfId="8790"/>
    <cellStyle name="Обычный 2 2 20 2 6 3 3 2" xfId="8791"/>
    <cellStyle name="Обычный 2 2 20 2 6 3 4" xfId="8792"/>
    <cellStyle name="Обычный 2 2 20 2 6 4" xfId="8793"/>
    <cellStyle name="Обычный 2 2 20 2 6 4 2" xfId="8794"/>
    <cellStyle name="Обычный 2 2 20 2 6 5" xfId="8795"/>
    <cellStyle name="Обычный 2 2 20 2 6 5 2" xfId="8796"/>
    <cellStyle name="Обычный 2 2 20 2 6 6" xfId="8797"/>
    <cellStyle name="Обычный 2 2 20 2 7" xfId="8798"/>
    <cellStyle name="Обычный 2 2 20 2 7 2" xfId="8799"/>
    <cellStyle name="Обычный 2 2 20 2 7 2 2" xfId="8800"/>
    <cellStyle name="Обычный 2 2 20 2 7 3" xfId="8801"/>
    <cellStyle name="Обычный 2 2 20 2 7 3 2" xfId="8802"/>
    <cellStyle name="Обычный 2 2 20 2 7 4" xfId="8803"/>
    <cellStyle name="Обычный 2 2 20 2 8" xfId="8804"/>
    <cellStyle name="Обычный 2 2 20 2 8 2" xfId="8805"/>
    <cellStyle name="Обычный 2 2 20 2 8 2 2" xfId="8806"/>
    <cellStyle name="Обычный 2 2 20 2 8 3" xfId="8807"/>
    <cellStyle name="Обычный 2 2 20 2 8 3 2" xfId="8808"/>
    <cellStyle name="Обычный 2 2 20 2 8 4" xfId="8809"/>
    <cellStyle name="Обычный 2 2 20 2 9" xfId="8810"/>
    <cellStyle name="Обычный 2 2 20 2 9 2" xfId="8811"/>
    <cellStyle name="Обычный 2 2 20 3" xfId="8812"/>
    <cellStyle name="Обычный 2 2 20 3 10" xfId="8813"/>
    <cellStyle name="Обычный 2 2 20 3 2" xfId="8814"/>
    <cellStyle name="Обычный 2 2 20 3 2 2" xfId="8815"/>
    <cellStyle name="Обычный 2 2 20 3 2 2 2" xfId="8816"/>
    <cellStyle name="Обычный 2 2 20 3 2 2 2 2" xfId="8817"/>
    <cellStyle name="Обычный 2 2 20 3 2 2 2 2 2" xfId="8818"/>
    <cellStyle name="Обычный 2 2 20 3 2 2 2 3" xfId="8819"/>
    <cellStyle name="Обычный 2 2 20 3 2 2 2 3 2" xfId="8820"/>
    <cellStyle name="Обычный 2 2 20 3 2 2 2 4" xfId="8821"/>
    <cellStyle name="Обычный 2 2 20 3 2 2 3" xfId="8822"/>
    <cellStyle name="Обычный 2 2 20 3 2 2 3 2" xfId="8823"/>
    <cellStyle name="Обычный 2 2 20 3 2 2 3 2 2" xfId="8824"/>
    <cellStyle name="Обычный 2 2 20 3 2 2 3 3" xfId="8825"/>
    <cellStyle name="Обычный 2 2 20 3 2 2 3 3 2" xfId="8826"/>
    <cellStyle name="Обычный 2 2 20 3 2 2 3 4" xfId="8827"/>
    <cellStyle name="Обычный 2 2 20 3 2 2 4" xfId="8828"/>
    <cellStyle name="Обычный 2 2 20 3 2 2 4 2" xfId="8829"/>
    <cellStyle name="Обычный 2 2 20 3 2 2 5" xfId="8830"/>
    <cellStyle name="Обычный 2 2 20 3 2 2 5 2" xfId="8831"/>
    <cellStyle name="Обычный 2 2 20 3 2 2 6" xfId="8832"/>
    <cellStyle name="Обычный 2 2 20 3 2 3" xfId="8833"/>
    <cellStyle name="Обычный 2 2 20 3 2 3 2" xfId="8834"/>
    <cellStyle name="Обычный 2 2 20 3 2 3 2 2" xfId="8835"/>
    <cellStyle name="Обычный 2 2 20 3 2 3 2 2 2" xfId="8836"/>
    <cellStyle name="Обычный 2 2 20 3 2 3 2 3" xfId="8837"/>
    <cellStyle name="Обычный 2 2 20 3 2 3 2 3 2" xfId="8838"/>
    <cellStyle name="Обычный 2 2 20 3 2 3 2 4" xfId="8839"/>
    <cellStyle name="Обычный 2 2 20 3 2 3 3" xfId="8840"/>
    <cellStyle name="Обычный 2 2 20 3 2 3 3 2" xfId="8841"/>
    <cellStyle name="Обычный 2 2 20 3 2 3 3 2 2" xfId="8842"/>
    <cellStyle name="Обычный 2 2 20 3 2 3 3 3" xfId="8843"/>
    <cellStyle name="Обычный 2 2 20 3 2 3 3 3 2" xfId="8844"/>
    <cellStyle name="Обычный 2 2 20 3 2 3 3 4" xfId="8845"/>
    <cellStyle name="Обычный 2 2 20 3 2 3 4" xfId="8846"/>
    <cellStyle name="Обычный 2 2 20 3 2 3 4 2" xfId="8847"/>
    <cellStyle name="Обычный 2 2 20 3 2 3 5" xfId="8848"/>
    <cellStyle name="Обычный 2 2 20 3 2 3 5 2" xfId="8849"/>
    <cellStyle name="Обычный 2 2 20 3 2 3 6" xfId="8850"/>
    <cellStyle name="Обычный 2 2 20 3 2 4" xfId="8851"/>
    <cellStyle name="Обычный 2 2 20 3 2 4 2" xfId="8852"/>
    <cellStyle name="Обычный 2 2 20 3 2 4 2 2" xfId="8853"/>
    <cellStyle name="Обычный 2 2 20 3 2 4 2 2 2" xfId="8854"/>
    <cellStyle name="Обычный 2 2 20 3 2 4 2 3" xfId="8855"/>
    <cellStyle name="Обычный 2 2 20 3 2 4 2 3 2" xfId="8856"/>
    <cellStyle name="Обычный 2 2 20 3 2 4 2 4" xfId="8857"/>
    <cellStyle name="Обычный 2 2 20 3 2 4 3" xfId="8858"/>
    <cellStyle name="Обычный 2 2 20 3 2 4 3 2" xfId="8859"/>
    <cellStyle name="Обычный 2 2 20 3 2 4 3 2 2" xfId="8860"/>
    <cellStyle name="Обычный 2 2 20 3 2 4 3 3" xfId="8861"/>
    <cellStyle name="Обычный 2 2 20 3 2 4 3 3 2" xfId="8862"/>
    <cellStyle name="Обычный 2 2 20 3 2 4 3 4" xfId="8863"/>
    <cellStyle name="Обычный 2 2 20 3 2 4 4" xfId="8864"/>
    <cellStyle name="Обычный 2 2 20 3 2 4 4 2" xfId="8865"/>
    <cellStyle name="Обычный 2 2 20 3 2 4 5" xfId="8866"/>
    <cellStyle name="Обычный 2 2 20 3 2 4 5 2" xfId="8867"/>
    <cellStyle name="Обычный 2 2 20 3 2 4 6" xfId="8868"/>
    <cellStyle name="Обычный 2 2 20 3 2 5" xfId="8869"/>
    <cellStyle name="Обычный 2 2 20 3 2 5 2" xfId="8870"/>
    <cellStyle name="Обычный 2 2 20 3 2 5 2 2" xfId="8871"/>
    <cellStyle name="Обычный 2 2 20 3 2 5 3" xfId="8872"/>
    <cellStyle name="Обычный 2 2 20 3 2 5 3 2" xfId="8873"/>
    <cellStyle name="Обычный 2 2 20 3 2 5 4" xfId="8874"/>
    <cellStyle name="Обычный 2 2 20 3 2 6" xfId="8875"/>
    <cellStyle name="Обычный 2 2 20 3 2 6 2" xfId="8876"/>
    <cellStyle name="Обычный 2 2 20 3 2 6 2 2" xfId="8877"/>
    <cellStyle name="Обычный 2 2 20 3 2 6 3" xfId="8878"/>
    <cellStyle name="Обычный 2 2 20 3 2 6 3 2" xfId="8879"/>
    <cellStyle name="Обычный 2 2 20 3 2 6 4" xfId="8880"/>
    <cellStyle name="Обычный 2 2 20 3 2 7" xfId="8881"/>
    <cellStyle name="Обычный 2 2 20 3 2 7 2" xfId="8882"/>
    <cellStyle name="Обычный 2 2 20 3 2 8" xfId="8883"/>
    <cellStyle name="Обычный 2 2 20 3 2 8 2" xfId="8884"/>
    <cellStyle name="Обычный 2 2 20 3 2 9" xfId="8885"/>
    <cellStyle name="Обычный 2 2 20 3 3" xfId="8886"/>
    <cellStyle name="Обычный 2 2 20 3 3 2" xfId="8887"/>
    <cellStyle name="Обычный 2 2 20 3 3 2 2" xfId="8888"/>
    <cellStyle name="Обычный 2 2 20 3 3 2 2 2" xfId="8889"/>
    <cellStyle name="Обычный 2 2 20 3 3 2 3" xfId="8890"/>
    <cellStyle name="Обычный 2 2 20 3 3 2 3 2" xfId="8891"/>
    <cellStyle name="Обычный 2 2 20 3 3 2 4" xfId="8892"/>
    <cellStyle name="Обычный 2 2 20 3 3 3" xfId="8893"/>
    <cellStyle name="Обычный 2 2 20 3 3 3 2" xfId="8894"/>
    <cellStyle name="Обычный 2 2 20 3 3 3 2 2" xfId="8895"/>
    <cellStyle name="Обычный 2 2 20 3 3 3 3" xfId="8896"/>
    <cellStyle name="Обычный 2 2 20 3 3 3 3 2" xfId="8897"/>
    <cellStyle name="Обычный 2 2 20 3 3 3 4" xfId="8898"/>
    <cellStyle name="Обычный 2 2 20 3 3 4" xfId="8899"/>
    <cellStyle name="Обычный 2 2 20 3 3 4 2" xfId="8900"/>
    <cellStyle name="Обычный 2 2 20 3 3 5" xfId="8901"/>
    <cellStyle name="Обычный 2 2 20 3 3 5 2" xfId="8902"/>
    <cellStyle name="Обычный 2 2 20 3 3 6" xfId="8903"/>
    <cellStyle name="Обычный 2 2 20 3 4" xfId="8904"/>
    <cellStyle name="Обычный 2 2 20 3 4 2" xfId="8905"/>
    <cellStyle name="Обычный 2 2 20 3 4 2 2" xfId="8906"/>
    <cellStyle name="Обычный 2 2 20 3 4 2 2 2" xfId="8907"/>
    <cellStyle name="Обычный 2 2 20 3 4 2 3" xfId="8908"/>
    <cellStyle name="Обычный 2 2 20 3 4 2 3 2" xfId="8909"/>
    <cellStyle name="Обычный 2 2 20 3 4 2 4" xfId="8910"/>
    <cellStyle name="Обычный 2 2 20 3 4 3" xfId="8911"/>
    <cellStyle name="Обычный 2 2 20 3 4 3 2" xfId="8912"/>
    <cellStyle name="Обычный 2 2 20 3 4 3 2 2" xfId="8913"/>
    <cellStyle name="Обычный 2 2 20 3 4 3 3" xfId="8914"/>
    <cellStyle name="Обычный 2 2 20 3 4 3 3 2" xfId="8915"/>
    <cellStyle name="Обычный 2 2 20 3 4 3 4" xfId="8916"/>
    <cellStyle name="Обычный 2 2 20 3 4 4" xfId="8917"/>
    <cellStyle name="Обычный 2 2 20 3 4 4 2" xfId="8918"/>
    <cellStyle name="Обычный 2 2 20 3 4 5" xfId="8919"/>
    <cellStyle name="Обычный 2 2 20 3 4 5 2" xfId="8920"/>
    <cellStyle name="Обычный 2 2 20 3 4 6" xfId="8921"/>
    <cellStyle name="Обычный 2 2 20 3 5" xfId="8922"/>
    <cellStyle name="Обычный 2 2 20 3 5 2" xfId="8923"/>
    <cellStyle name="Обычный 2 2 20 3 5 2 2" xfId="8924"/>
    <cellStyle name="Обычный 2 2 20 3 5 2 2 2" xfId="8925"/>
    <cellStyle name="Обычный 2 2 20 3 5 2 3" xfId="8926"/>
    <cellStyle name="Обычный 2 2 20 3 5 2 3 2" xfId="8927"/>
    <cellStyle name="Обычный 2 2 20 3 5 2 4" xfId="8928"/>
    <cellStyle name="Обычный 2 2 20 3 5 3" xfId="8929"/>
    <cellStyle name="Обычный 2 2 20 3 5 3 2" xfId="8930"/>
    <cellStyle name="Обычный 2 2 20 3 5 3 2 2" xfId="8931"/>
    <cellStyle name="Обычный 2 2 20 3 5 3 3" xfId="8932"/>
    <cellStyle name="Обычный 2 2 20 3 5 3 3 2" xfId="8933"/>
    <cellStyle name="Обычный 2 2 20 3 5 3 4" xfId="8934"/>
    <cellStyle name="Обычный 2 2 20 3 5 4" xfId="8935"/>
    <cellStyle name="Обычный 2 2 20 3 5 4 2" xfId="8936"/>
    <cellStyle name="Обычный 2 2 20 3 5 5" xfId="8937"/>
    <cellStyle name="Обычный 2 2 20 3 5 5 2" xfId="8938"/>
    <cellStyle name="Обычный 2 2 20 3 5 6" xfId="8939"/>
    <cellStyle name="Обычный 2 2 20 3 6" xfId="8940"/>
    <cellStyle name="Обычный 2 2 20 3 6 2" xfId="8941"/>
    <cellStyle name="Обычный 2 2 20 3 6 2 2" xfId="8942"/>
    <cellStyle name="Обычный 2 2 20 3 6 3" xfId="8943"/>
    <cellStyle name="Обычный 2 2 20 3 6 3 2" xfId="8944"/>
    <cellStyle name="Обычный 2 2 20 3 6 4" xfId="8945"/>
    <cellStyle name="Обычный 2 2 20 3 7" xfId="8946"/>
    <cellStyle name="Обычный 2 2 20 3 7 2" xfId="8947"/>
    <cellStyle name="Обычный 2 2 20 3 7 2 2" xfId="8948"/>
    <cellStyle name="Обычный 2 2 20 3 7 3" xfId="8949"/>
    <cellStyle name="Обычный 2 2 20 3 7 3 2" xfId="8950"/>
    <cellStyle name="Обычный 2 2 20 3 7 4" xfId="8951"/>
    <cellStyle name="Обычный 2 2 20 3 8" xfId="8952"/>
    <cellStyle name="Обычный 2 2 20 3 8 2" xfId="8953"/>
    <cellStyle name="Обычный 2 2 20 3 9" xfId="8954"/>
    <cellStyle name="Обычный 2 2 20 3 9 2" xfId="8955"/>
    <cellStyle name="Обычный 2 2 20 4" xfId="8956"/>
    <cellStyle name="Обычный 2 2 20 4 2" xfId="8957"/>
    <cellStyle name="Обычный 2 2 20 4 2 2" xfId="8958"/>
    <cellStyle name="Обычный 2 2 20 4 2 2 2" xfId="8959"/>
    <cellStyle name="Обычный 2 2 20 4 2 2 2 2" xfId="8960"/>
    <cellStyle name="Обычный 2 2 20 4 2 2 3" xfId="8961"/>
    <cellStyle name="Обычный 2 2 20 4 2 2 3 2" xfId="8962"/>
    <cellStyle name="Обычный 2 2 20 4 2 2 4" xfId="8963"/>
    <cellStyle name="Обычный 2 2 20 4 2 3" xfId="8964"/>
    <cellStyle name="Обычный 2 2 20 4 2 3 2" xfId="8965"/>
    <cellStyle name="Обычный 2 2 20 4 2 3 2 2" xfId="8966"/>
    <cellStyle name="Обычный 2 2 20 4 2 3 3" xfId="8967"/>
    <cellStyle name="Обычный 2 2 20 4 2 3 3 2" xfId="8968"/>
    <cellStyle name="Обычный 2 2 20 4 2 3 4" xfId="8969"/>
    <cellStyle name="Обычный 2 2 20 4 2 4" xfId="8970"/>
    <cellStyle name="Обычный 2 2 20 4 2 4 2" xfId="8971"/>
    <cellStyle name="Обычный 2 2 20 4 2 5" xfId="8972"/>
    <cellStyle name="Обычный 2 2 20 4 2 5 2" xfId="8973"/>
    <cellStyle name="Обычный 2 2 20 4 2 6" xfId="8974"/>
    <cellStyle name="Обычный 2 2 20 4 3" xfId="8975"/>
    <cellStyle name="Обычный 2 2 20 4 3 2" xfId="8976"/>
    <cellStyle name="Обычный 2 2 20 4 3 2 2" xfId="8977"/>
    <cellStyle name="Обычный 2 2 20 4 3 2 2 2" xfId="8978"/>
    <cellStyle name="Обычный 2 2 20 4 3 2 3" xfId="8979"/>
    <cellStyle name="Обычный 2 2 20 4 3 2 3 2" xfId="8980"/>
    <cellStyle name="Обычный 2 2 20 4 3 2 4" xfId="8981"/>
    <cellStyle name="Обычный 2 2 20 4 3 3" xfId="8982"/>
    <cellStyle name="Обычный 2 2 20 4 3 3 2" xfId="8983"/>
    <cellStyle name="Обычный 2 2 20 4 3 3 2 2" xfId="8984"/>
    <cellStyle name="Обычный 2 2 20 4 3 3 3" xfId="8985"/>
    <cellStyle name="Обычный 2 2 20 4 3 3 3 2" xfId="8986"/>
    <cellStyle name="Обычный 2 2 20 4 3 3 4" xfId="8987"/>
    <cellStyle name="Обычный 2 2 20 4 3 4" xfId="8988"/>
    <cellStyle name="Обычный 2 2 20 4 3 4 2" xfId="8989"/>
    <cellStyle name="Обычный 2 2 20 4 3 5" xfId="8990"/>
    <cellStyle name="Обычный 2 2 20 4 3 5 2" xfId="8991"/>
    <cellStyle name="Обычный 2 2 20 4 3 6" xfId="8992"/>
    <cellStyle name="Обычный 2 2 20 4 4" xfId="8993"/>
    <cellStyle name="Обычный 2 2 20 4 4 2" xfId="8994"/>
    <cellStyle name="Обычный 2 2 20 4 4 2 2" xfId="8995"/>
    <cellStyle name="Обычный 2 2 20 4 4 2 2 2" xfId="8996"/>
    <cellStyle name="Обычный 2 2 20 4 4 2 3" xfId="8997"/>
    <cellStyle name="Обычный 2 2 20 4 4 2 3 2" xfId="8998"/>
    <cellStyle name="Обычный 2 2 20 4 4 2 4" xfId="8999"/>
    <cellStyle name="Обычный 2 2 20 4 4 3" xfId="9000"/>
    <cellStyle name="Обычный 2 2 20 4 4 3 2" xfId="9001"/>
    <cellStyle name="Обычный 2 2 20 4 4 3 2 2" xfId="9002"/>
    <cellStyle name="Обычный 2 2 20 4 4 3 3" xfId="9003"/>
    <cellStyle name="Обычный 2 2 20 4 4 3 3 2" xfId="9004"/>
    <cellStyle name="Обычный 2 2 20 4 4 3 4" xfId="9005"/>
    <cellStyle name="Обычный 2 2 20 4 4 4" xfId="9006"/>
    <cellStyle name="Обычный 2 2 20 4 4 4 2" xfId="9007"/>
    <cellStyle name="Обычный 2 2 20 4 4 5" xfId="9008"/>
    <cellStyle name="Обычный 2 2 20 4 4 5 2" xfId="9009"/>
    <cellStyle name="Обычный 2 2 20 4 4 6" xfId="9010"/>
    <cellStyle name="Обычный 2 2 20 4 5" xfId="9011"/>
    <cellStyle name="Обычный 2 2 20 4 5 2" xfId="9012"/>
    <cellStyle name="Обычный 2 2 20 4 5 2 2" xfId="9013"/>
    <cellStyle name="Обычный 2 2 20 4 5 3" xfId="9014"/>
    <cellStyle name="Обычный 2 2 20 4 5 3 2" xfId="9015"/>
    <cellStyle name="Обычный 2 2 20 4 5 4" xfId="9016"/>
    <cellStyle name="Обычный 2 2 20 4 6" xfId="9017"/>
    <cellStyle name="Обычный 2 2 20 4 6 2" xfId="9018"/>
    <cellStyle name="Обычный 2 2 20 4 6 2 2" xfId="9019"/>
    <cellStyle name="Обычный 2 2 20 4 6 3" xfId="9020"/>
    <cellStyle name="Обычный 2 2 20 4 6 3 2" xfId="9021"/>
    <cellStyle name="Обычный 2 2 20 4 6 4" xfId="9022"/>
    <cellStyle name="Обычный 2 2 20 4 7" xfId="9023"/>
    <cellStyle name="Обычный 2 2 20 4 7 2" xfId="9024"/>
    <cellStyle name="Обычный 2 2 20 4 8" xfId="9025"/>
    <cellStyle name="Обычный 2 2 20 4 8 2" xfId="9026"/>
    <cellStyle name="Обычный 2 2 20 4 9" xfId="9027"/>
    <cellStyle name="Обычный 2 2 20 5" xfId="9028"/>
    <cellStyle name="Обычный 2 2 20 5 2" xfId="9029"/>
    <cellStyle name="Обычный 2 2 20 5 2 2" xfId="9030"/>
    <cellStyle name="Обычный 2 2 20 5 2 2 2" xfId="9031"/>
    <cellStyle name="Обычный 2 2 20 5 2 3" xfId="9032"/>
    <cellStyle name="Обычный 2 2 20 5 2 3 2" xfId="9033"/>
    <cellStyle name="Обычный 2 2 20 5 2 4" xfId="9034"/>
    <cellStyle name="Обычный 2 2 20 5 3" xfId="9035"/>
    <cellStyle name="Обычный 2 2 20 5 3 2" xfId="9036"/>
    <cellStyle name="Обычный 2 2 20 5 3 2 2" xfId="9037"/>
    <cellStyle name="Обычный 2 2 20 5 3 3" xfId="9038"/>
    <cellStyle name="Обычный 2 2 20 5 3 3 2" xfId="9039"/>
    <cellStyle name="Обычный 2 2 20 5 3 4" xfId="9040"/>
    <cellStyle name="Обычный 2 2 20 5 4" xfId="9041"/>
    <cellStyle name="Обычный 2 2 20 5 4 2" xfId="9042"/>
    <cellStyle name="Обычный 2 2 20 5 5" xfId="9043"/>
    <cellStyle name="Обычный 2 2 20 5 5 2" xfId="9044"/>
    <cellStyle name="Обычный 2 2 20 5 6" xfId="9045"/>
    <cellStyle name="Обычный 2 2 20 6" xfId="9046"/>
    <cellStyle name="Обычный 2 2 20 6 2" xfId="9047"/>
    <cellStyle name="Обычный 2 2 20 6 2 2" xfId="9048"/>
    <cellStyle name="Обычный 2 2 20 6 2 2 2" xfId="9049"/>
    <cellStyle name="Обычный 2 2 20 6 2 3" xfId="9050"/>
    <cellStyle name="Обычный 2 2 20 6 2 3 2" xfId="9051"/>
    <cellStyle name="Обычный 2 2 20 6 2 4" xfId="9052"/>
    <cellStyle name="Обычный 2 2 20 6 3" xfId="9053"/>
    <cellStyle name="Обычный 2 2 20 6 3 2" xfId="9054"/>
    <cellStyle name="Обычный 2 2 20 6 3 2 2" xfId="9055"/>
    <cellStyle name="Обычный 2 2 20 6 3 3" xfId="9056"/>
    <cellStyle name="Обычный 2 2 20 6 3 3 2" xfId="9057"/>
    <cellStyle name="Обычный 2 2 20 6 3 4" xfId="9058"/>
    <cellStyle name="Обычный 2 2 20 6 4" xfId="9059"/>
    <cellStyle name="Обычный 2 2 20 6 4 2" xfId="9060"/>
    <cellStyle name="Обычный 2 2 20 6 5" xfId="9061"/>
    <cellStyle name="Обычный 2 2 20 6 5 2" xfId="9062"/>
    <cellStyle name="Обычный 2 2 20 6 6" xfId="9063"/>
    <cellStyle name="Обычный 2 2 20 7" xfId="9064"/>
    <cellStyle name="Обычный 2 2 20 7 2" xfId="9065"/>
    <cellStyle name="Обычный 2 2 20 7 2 2" xfId="9066"/>
    <cellStyle name="Обычный 2 2 20 7 2 2 2" xfId="9067"/>
    <cellStyle name="Обычный 2 2 20 7 2 3" xfId="9068"/>
    <cellStyle name="Обычный 2 2 20 7 2 3 2" xfId="9069"/>
    <cellStyle name="Обычный 2 2 20 7 2 4" xfId="9070"/>
    <cellStyle name="Обычный 2 2 20 7 3" xfId="9071"/>
    <cellStyle name="Обычный 2 2 20 7 3 2" xfId="9072"/>
    <cellStyle name="Обычный 2 2 20 7 3 2 2" xfId="9073"/>
    <cellStyle name="Обычный 2 2 20 7 3 3" xfId="9074"/>
    <cellStyle name="Обычный 2 2 20 7 3 3 2" xfId="9075"/>
    <cellStyle name="Обычный 2 2 20 7 3 4" xfId="9076"/>
    <cellStyle name="Обычный 2 2 20 7 4" xfId="9077"/>
    <cellStyle name="Обычный 2 2 20 7 4 2" xfId="9078"/>
    <cellStyle name="Обычный 2 2 20 7 5" xfId="9079"/>
    <cellStyle name="Обычный 2 2 20 7 5 2" xfId="9080"/>
    <cellStyle name="Обычный 2 2 20 7 6" xfId="9081"/>
    <cellStyle name="Обычный 2 2 20 8" xfId="9082"/>
    <cellStyle name="Обычный 2 2 20 8 2" xfId="9083"/>
    <cellStyle name="Обычный 2 2 20 8 2 2" xfId="9084"/>
    <cellStyle name="Обычный 2 2 20 8 3" xfId="9085"/>
    <cellStyle name="Обычный 2 2 20 8 3 2" xfId="9086"/>
    <cellStyle name="Обычный 2 2 20 8 4" xfId="9087"/>
    <cellStyle name="Обычный 2 2 20 9" xfId="9088"/>
    <cellStyle name="Обычный 2 2 20 9 2" xfId="9089"/>
    <cellStyle name="Обычный 2 2 20 9 2 2" xfId="9090"/>
    <cellStyle name="Обычный 2 2 20 9 3" xfId="9091"/>
    <cellStyle name="Обычный 2 2 20 9 3 2" xfId="9092"/>
    <cellStyle name="Обычный 2 2 20 9 4" xfId="9093"/>
    <cellStyle name="Обычный 2 2 21" xfId="9094"/>
    <cellStyle name="Обычный 2 2 21 10" xfId="9095"/>
    <cellStyle name="Обычный 2 2 21 10 2" xfId="9096"/>
    <cellStyle name="Обычный 2 2 21 11" xfId="9097"/>
    <cellStyle name="Обычный 2 2 21 11 2" xfId="9098"/>
    <cellStyle name="Обычный 2 2 21 12" xfId="9099"/>
    <cellStyle name="Обычный 2 2 21 2" xfId="9100"/>
    <cellStyle name="Обычный 2 2 21 2 10" xfId="9101"/>
    <cellStyle name="Обычный 2 2 21 2 10 2" xfId="9102"/>
    <cellStyle name="Обычный 2 2 21 2 11" xfId="9103"/>
    <cellStyle name="Обычный 2 2 21 2 2" xfId="9104"/>
    <cellStyle name="Обычный 2 2 21 2 2 10" xfId="9105"/>
    <cellStyle name="Обычный 2 2 21 2 2 2" xfId="9106"/>
    <cellStyle name="Обычный 2 2 21 2 2 2 2" xfId="9107"/>
    <cellStyle name="Обычный 2 2 21 2 2 2 2 2" xfId="9108"/>
    <cellStyle name="Обычный 2 2 21 2 2 2 2 2 2" xfId="9109"/>
    <cellStyle name="Обычный 2 2 21 2 2 2 2 2 2 2" xfId="9110"/>
    <cellStyle name="Обычный 2 2 21 2 2 2 2 2 3" xfId="9111"/>
    <cellStyle name="Обычный 2 2 21 2 2 2 2 2 3 2" xfId="9112"/>
    <cellStyle name="Обычный 2 2 21 2 2 2 2 2 4" xfId="9113"/>
    <cellStyle name="Обычный 2 2 21 2 2 2 2 3" xfId="9114"/>
    <cellStyle name="Обычный 2 2 21 2 2 2 2 3 2" xfId="9115"/>
    <cellStyle name="Обычный 2 2 21 2 2 2 2 3 2 2" xfId="9116"/>
    <cellStyle name="Обычный 2 2 21 2 2 2 2 3 3" xfId="9117"/>
    <cellStyle name="Обычный 2 2 21 2 2 2 2 3 3 2" xfId="9118"/>
    <cellStyle name="Обычный 2 2 21 2 2 2 2 3 4" xfId="9119"/>
    <cellStyle name="Обычный 2 2 21 2 2 2 2 4" xfId="9120"/>
    <cellStyle name="Обычный 2 2 21 2 2 2 2 4 2" xfId="9121"/>
    <cellStyle name="Обычный 2 2 21 2 2 2 2 5" xfId="9122"/>
    <cellStyle name="Обычный 2 2 21 2 2 2 2 5 2" xfId="9123"/>
    <cellStyle name="Обычный 2 2 21 2 2 2 2 6" xfId="9124"/>
    <cellStyle name="Обычный 2 2 21 2 2 2 3" xfId="9125"/>
    <cellStyle name="Обычный 2 2 21 2 2 2 3 2" xfId="9126"/>
    <cellStyle name="Обычный 2 2 21 2 2 2 3 2 2" xfId="9127"/>
    <cellStyle name="Обычный 2 2 21 2 2 2 3 2 2 2" xfId="9128"/>
    <cellStyle name="Обычный 2 2 21 2 2 2 3 2 3" xfId="9129"/>
    <cellStyle name="Обычный 2 2 21 2 2 2 3 2 3 2" xfId="9130"/>
    <cellStyle name="Обычный 2 2 21 2 2 2 3 2 4" xfId="9131"/>
    <cellStyle name="Обычный 2 2 21 2 2 2 3 3" xfId="9132"/>
    <cellStyle name="Обычный 2 2 21 2 2 2 3 3 2" xfId="9133"/>
    <cellStyle name="Обычный 2 2 21 2 2 2 3 3 2 2" xfId="9134"/>
    <cellStyle name="Обычный 2 2 21 2 2 2 3 3 3" xfId="9135"/>
    <cellStyle name="Обычный 2 2 21 2 2 2 3 3 3 2" xfId="9136"/>
    <cellStyle name="Обычный 2 2 21 2 2 2 3 3 4" xfId="9137"/>
    <cellStyle name="Обычный 2 2 21 2 2 2 3 4" xfId="9138"/>
    <cellStyle name="Обычный 2 2 21 2 2 2 3 4 2" xfId="9139"/>
    <cellStyle name="Обычный 2 2 21 2 2 2 3 5" xfId="9140"/>
    <cellStyle name="Обычный 2 2 21 2 2 2 3 5 2" xfId="9141"/>
    <cellStyle name="Обычный 2 2 21 2 2 2 3 6" xfId="9142"/>
    <cellStyle name="Обычный 2 2 21 2 2 2 4" xfId="9143"/>
    <cellStyle name="Обычный 2 2 21 2 2 2 4 2" xfId="9144"/>
    <cellStyle name="Обычный 2 2 21 2 2 2 4 2 2" xfId="9145"/>
    <cellStyle name="Обычный 2 2 21 2 2 2 4 2 2 2" xfId="9146"/>
    <cellStyle name="Обычный 2 2 21 2 2 2 4 2 3" xfId="9147"/>
    <cellStyle name="Обычный 2 2 21 2 2 2 4 2 3 2" xfId="9148"/>
    <cellStyle name="Обычный 2 2 21 2 2 2 4 2 4" xfId="9149"/>
    <cellStyle name="Обычный 2 2 21 2 2 2 4 3" xfId="9150"/>
    <cellStyle name="Обычный 2 2 21 2 2 2 4 3 2" xfId="9151"/>
    <cellStyle name="Обычный 2 2 21 2 2 2 4 3 2 2" xfId="9152"/>
    <cellStyle name="Обычный 2 2 21 2 2 2 4 3 3" xfId="9153"/>
    <cellStyle name="Обычный 2 2 21 2 2 2 4 3 3 2" xfId="9154"/>
    <cellStyle name="Обычный 2 2 21 2 2 2 4 3 4" xfId="9155"/>
    <cellStyle name="Обычный 2 2 21 2 2 2 4 4" xfId="9156"/>
    <cellStyle name="Обычный 2 2 21 2 2 2 4 4 2" xfId="9157"/>
    <cellStyle name="Обычный 2 2 21 2 2 2 4 5" xfId="9158"/>
    <cellStyle name="Обычный 2 2 21 2 2 2 4 5 2" xfId="9159"/>
    <cellStyle name="Обычный 2 2 21 2 2 2 4 6" xfId="9160"/>
    <cellStyle name="Обычный 2 2 21 2 2 2 5" xfId="9161"/>
    <cellStyle name="Обычный 2 2 21 2 2 2 5 2" xfId="9162"/>
    <cellStyle name="Обычный 2 2 21 2 2 2 5 2 2" xfId="9163"/>
    <cellStyle name="Обычный 2 2 21 2 2 2 5 3" xfId="9164"/>
    <cellStyle name="Обычный 2 2 21 2 2 2 5 3 2" xfId="9165"/>
    <cellStyle name="Обычный 2 2 21 2 2 2 5 4" xfId="9166"/>
    <cellStyle name="Обычный 2 2 21 2 2 2 6" xfId="9167"/>
    <cellStyle name="Обычный 2 2 21 2 2 2 6 2" xfId="9168"/>
    <cellStyle name="Обычный 2 2 21 2 2 2 6 2 2" xfId="9169"/>
    <cellStyle name="Обычный 2 2 21 2 2 2 6 3" xfId="9170"/>
    <cellStyle name="Обычный 2 2 21 2 2 2 6 3 2" xfId="9171"/>
    <cellStyle name="Обычный 2 2 21 2 2 2 6 4" xfId="9172"/>
    <cellStyle name="Обычный 2 2 21 2 2 2 7" xfId="9173"/>
    <cellStyle name="Обычный 2 2 21 2 2 2 7 2" xfId="9174"/>
    <cellStyle name="Обычный 2 2 21 2 2 2 8" xfId="9175"/>
    <cellStyle name="Обычный 2 2 21 2 2 2 8 2" xfId="9176"/>
    <cellStyle name="Обычный 2 2 21 2 2 2 9" xfId="9177"/>
    <cellStyle name="Обычный 2 2 21 2 2 3" xfId="9178"/>
    <cellStyle name="Обычный 2 2 21 2 2 3 2" xfId="9179"/>
    <cellStyle name="Обычный 2 2 21 2 2 3 2 2" xfId="9180"/>
    <cellStyle name="Обычный 2 2 21 2 2 3 2 2 2" xfId="9181"/>
    <cellStyle name="Обычный 2 2 21 2 2 3 2 3" xfId="9182"/>
    <cellStyle name="Обычный 2 2 21 2 2 3 2 3 2" xfId="9183"/>
    <cellStyle name="Обычный 2 2 21 2 2 3 2 4" xfId="9184"/>
    <cellStyle name="Обычный 2 2 21 2 2 3 3" xfId="9185"/>
    <cellStyle name="Обычный 2 2 21 2 2 3 3 2" xfId="9186"/>
    <cellStyle name="Обычный 2 2 21 2 2 3 3 2 2" xfId="9187"/>
    <cellStyle name="Обычный 2 2 21 2 2 3 3 3" xfId="9188"/>
    <cellStyle name="Обычный 2 2 21 2 2 3 3 3 2" xfId="9189"/>
    <cellStyle name="Обычный 2 2 21 2 2 3 3 4" xfId="9190"/>
    <cellStyle name="Обычный 2 2 21 2 2 3 4" xfId="9191"/>
    <cellStyle name="Обычный 2 2 21 2 2 3 4 2" xfId="9192"/>
    <cellStyle name="Обычный 2 2 21 2 2 3 5" xfId="9193"/>
    <cellStyle name="Обычный 2 2 21 2 2 3 5 2" xfId="9194"/>
    <cellStyle name="Обычный 2 2 21 2 2 3 6" xfId="9195"/>
    <cellStyle name="Обычный 2 2 21 2 2 4" xfId="9196"/>
    <cellStyle name="Обычный 2 2 21 2 2 4 2" xfId="9197"/>
    <cellStyle name="Обычный 2 2 21 2 2 4 2 2" xfId="9198"/>
    <cellStyle name="Обычный 2 2 21 2 2 4 2 2 2" xfId="9199"/>
    <cellStyle name="Обычный 2 2 21 2 2 4 2 3" xfId="9200"/>
    <cellStyle name="Обычный 2 2 21 2 2 4 2 3 2" xfId="9201"/>
    <cellStyle name="Обычный 2 2 21 2 2 4 2 4" xfId="9202"/>
    <cellStyle name="Обычный 2 2 21 2 2 4 3" xfId="9203"/>
    <cellStyle name="Обычный 2 2 21 2 2 4 3 2" xfId="9204"/>
    <cellStyle name="Обычный 2 2 21 2 2 4 3 2 2" xfId="9205"/>
    <cellStyle name="Обычный 2 2 21 2 2 4 3 3" xfId="9206"/>
    <cellStyle name="Обычный 2 2 21 2 2 4 3 3 2" xfId="9207"/>
    <cellStyle name="Обычный 2 2 21 2 2 4 3 4" xfId="9208"/>
    <cellStyle name="Обычный 2 2 21 2 2 4 4" xfId="9209"/>
    <cellStyle name="Обычный 2 2 21 2 2 4 4 2" xfId="9210"/>
    <cellStyle name="Обычный 2 2 21 2 2 4 5" xfId="9211"/>
    <cellStyle name="Обычный 2 2 21 2 2 4 5 2" xfId="9212"/>
    <cellStyle name="Обычный 2 2 21 2 2 4 6" xfId="9213"/>
    <cellStyle name="Обычный 2 2 21 2 2 5" xfId="9214"/>
    <cellStyle name="Обычный 2 2 21 2 2 5 2" xfId="9215"/>
    <cellStyle name="Обычный 2 2 21 2 2 5 2 2" xfId="9216"/>
    <cellStyle name="Обычный 2 2 21 2 2 5 2 2 2" xfId="9217"/>
    <cellStyle name="Обычный 2 2 21 2 2 5 2 3" xfId="9218"/>
    <cellStyle name="Обычный 2 2 21 2 2 5 2 3 2" xfId="9219"/>
    <cellStyle name="Обычный 2 2 21 2 2 5 2 4" xfId="9220"/>
    <cellStyle name="Обычный 2 2 21 2 2 5 3" xfId="9221"/>
    <cellStyle name="Обычный 2 2 21 2 2 5 3 2" xfId="9222"/>
    <cellStyle name="Обычный 2 2 21 2 2 5 3 2 2" xfId="9223"/>
    <cellStyle name="Обычный 2 2 21 2 2 5 3 3" xfId="9224"/>
    <cellStyle name="Обычный 2 2 21 2 2 5 3 3 2" xfId="9225"/>
    <cellStyle name="Обычный 2 2 21 2 2 5 3 4" xfId="9226"/>
    <cellStyle name="Обычный 2 2 21 2 2 5 4" xfId="9227"/>
    <cellStyle name="Обычный 2 2 21 2 2 5 4 2" xfId="9228"/>
    <cellStyle name="Обычный 2 2 21 2 2 5 5" xfId="9229"/>
    <cellStyle name="Обычный 2 2 21 2 2 5 5 2" xfId="9230"/>
    <cellStyle name="Обычный 2 2 21 2 2 5 6" xfId="9231"/>
    <cellStyle name="Обычный 2 2 21 2 2 6" xfId="9232"/>
    <cellStyle name="Обычный 2 2 21 2 2 6 2" xfId="9233"/>
    <cellStyle name="Обычный 2 2 21 2 2 6 2 2" xfId="9234"/>
    <cellStyle name="Обычный 2 2 21 2 2 6 3" xfId="9235"/>
    <cellStyle name="Обычный 2 2 21 2 2 6 3 2" xfId="9236"/>
    <cellStyle name="Обычный 2 2 21 2 2 6 4" xfId="9237"/>
    <cellStyle name="Обычный 2 2 21 2 2 7" xfId="9238"/>
    <cellStyle name="Обычный 2 2 21 2 2 7 2" xfId="9239"/>
    <cellStyle name="Обычный 2 2 21 2 2 7 2 2" xfId="9240"/>
    <cellStyle name="Обычный 2 2 21 2 2 7 3" xfId="9241"/>
    <cellStyle name="Обычный 2 2 21 2 2 7 3 2" xfId="9242"/>
    <cellStyle name="Обычный 2 2 21 2 2 7 4" xfId="9243"/>
    <cellStyle name="Обычный 2 2 21 2 2 8" xfId="9244"/>
    <cellStyle name="Обычный 2 2 21 2 2 8 2" xfId="9245"/>
    <cellStyle name="Обычный 2 2 21 2 2 9" xfId="9246"/>
    <cellStyle name="Обычный 2 2 21 2 2 9 2" xfId="9247"/>
    <cellStyle name="Обычный 2 2 21 2 3" xfId="9248"/>
    <cellStyle name="Обычный 2 2 21 2 3 2" xfId="9249"/>
    <cellStyle name="Обычный 2 2 21 2 3 2 2" xfId="9250"/>
    <cellStyle name="Обычный 2 2 21 2 3 2 2 2" xfId="9251"/>
    <cellStyle name="Обычный 2 2 21 2 3 2 2 2 2" xfId="9252"/>
    <cellStyle name="Обычный 2 2 21 2 3 2 2 3" xfId="9253"/>
    <cellStyle name="Обычный 2 2 21 2 3 2 2 3 2" xfId="9254"/>
    <cellStyle name="Обычный 2 2 21 2 3 2 2 4" xfId="9255"/>
    <cellStyle name="Обычный 2 2 21 2 3 2 3" xfId="9256"/>
    <cellStyle name="Обычный 2 2 21 2 3 2 3 2" xfId="9257"/>
    <cellStyle name="Обычный 2 2 21 2 3 2 3 2 2" xfId="9258"/>
    <cellStyle name="Обычный 2 2 21 2 3 2 3 3" xfId="9259"/>
    <cellStyle name="Обычный 2 2 21 2 3 2 3 3 2" xfId="9260"/>
    <cellStyle name="Обычный 2 2 21 2 3 2 3 4" xfId="9261"/>
    <cellStyle name="Обычный 2 2 21 2 3 2 4" xfId="9262"/>
    <cellStyle name="Обычный 2 2 21 2 3 2 4 2" xfId="9263"/>
    <cellStyle name="Обычный 2 2 21 2 3 2 5" xfId="9264"/>
    <cellStyle name="Обычный 2 2 21 2 3 2 5 2" xfId="9265"/>
    <cellStyle name="Обычный 2 2 21 2 3 2 6" xfId="9266"/>
    <cellStyle name="Обычный 2 2 21 2 3 3" xfId="9267"/>
    <cellStyle name="Обычный 2 2 21 2 3 3 2" xfId="9268"/>
    <cellStyle name="Обычный 2 2 21 2 3 3 2 2" xfId="9269"/>
    <cellStyle name="Обычный 2 2 21 2 3 3 2 2 2" xfId="9270"/>
    <cellStyle name="Обычный 2 2 21 2 3 3 2 3" xfId="9271"/>
    <cellStyle name="Обычный 2 2 21 2 3 3 2 3 2" xfId="9272"/>
    <cellStyle name="Обычный 2 2 21 2 3 3 2 4" xfId="9273"/>
    <cellStyle name="Обычный 2 2 21 2 3 3 3" xfId="9274"/>
    <cellStyle name="Обычный 2 2 21 2 3 3 3 2" xfId="9275"/>
    <cellStyle name="Обычный 2 2 21 2 3 3 3 2 2" xfId="9276"/>
    <cellStyle name="Обычный 2 2 21 2 3 3 3 3" xfId="9277"/>
    <cellStyle name="Обычный 2 2 21 2 3 3 3 3 2" xfId="9278"/>
    <cellStyle name="Обычный 2 2 21 2 3 3 3 4" xfId="9279"/>
    <cellStyle name="Обычный 2 2 21 2 3 3 4" xfId="9280"/>
    <cellStyle name="Обычный 2 2 21 2 3 3 4 2" xfId="9281"/>
    <cellStyle name="Обычный 2 2 21 2 3 3 5" xfId="9282"/>
    <cellStyle name="Обычный 2 2 21 2 3 3 5 2" xfId="9283"/>
    <cellStyle name="Обычный 2 2 21 2 3 3 6" xfId="9284"/>
    <cellStyle name="Обычный 2 2 21 2 3 4" xfId="9285"/>
    <cellStyle name="Обычный 2 2 21 2 3 4 2" xfId="9286"/>
    <cellStyle name="Обычный 2 2 21 2 3 4 2 2" xfId="9287"/>
    <cellStyle name="Обычный 2 2 21 2 3 4 2 2 2" xfId="9288"/>
    <cellStyle name="Обычный 2 2 21 2 3 4 2 3" xfId="9289"/>
    <cellStyle name="Обычный 2 2 21 2 3 4 2 3 2" xfId="9290"/>
    <cellStyle name="Обычный 2 2 21 2 3 4 2 4" xfId="9291"/>
    <cellStyle name="Обычный 2 2 21 2 3 4 3" xfId="9292"/>
    <cellStyle name="Обычный 2 2 21 2 3 4 3 2" xfId="9293"/>
    <cellStyle name="Обычный 2 2 21 2 3 4 3 2 2" xfId="9294"/>
    <cellStyle name="Обычный 2 2 21 2 3 4 3 3" xfId="9295"/>
    <cellStyle name="Обычный 2 2 21 2 3 4 3 3 2" xfId="9296"/>
    <cellStyle name="Обычный 2 2 21 2 3 4 3 4" xfId="9297"/>
    <cellStyle name="Обычный 2 2 21 2 3 4 4" xfId="9298"/>
    <cellStyle name="Обычный 2 2 21 2 3 4 4 2" xfId="9299"/>
    <cellStyle name="Обычный 2 2 21 2 3 4 5" xfId="9300"/>
    <cellStyle name="Обычный 2 2 21 2 3 4 5 2" xfId="9301"/>
    <cellStyle name="Обычный 2 2 21 2 3 4 6" xfId="9302"/>
    <cellStyle name="Обычный 2 2 21 2 3 5" xfId="9303"/>
    <cellStyle name="Обычный 2 2 21 2 3 5 2" xfId="9304"/>
    <cellStyle name="Обычный 2 2 21 2 3 5 2 2" xfId="9305"/>
    <cellStyle name="Обычный 2 2 21 2 3 5 3" xfId="9306"/>
    <cellStyle name="Обычный 2 2 21 2 3 5 3 2" xfId="9307"/>
    <cellStyle name="Обычный 2 2 21 2 3 5 4" xfId="9308"/>
    <cellStyle name="Обычный 2 2 21 2 3 6" xfId="9309"/>
    <cellStyle name="Обычный 2 2 21 2 3 6 2" xfId="9310"/>
    <cellStyle name="Обычный 2 2 21 2 3 6 2 2" xfId="9311"/>
    <cellStyle name="Обычный 2 2 21 2 3 6 3" xfId="9312"/>
    <cellStyle name="Обычный 2 2 21 2 3 6 3 2" xfId="9313"/>
    <cellStyle name="Обычный 2 2 21 2 3 6 4" xfId="9314"/>
    <cellStyle name="Обычный 2 2 21 2 3 7" xfId="9315"/>
    <cellStyle name="Обычный 2 2 21 2 3 7 2" xfId="9316"/>
    <cellStyle name="Обычный 2 2 21 2 3 8" xfId="9317"/>
    <cellStyle name="Обычный 2 2 21 2 3 8 2" xfId="9318"/>
    <cellStyle name="Обычный 2 2 21 2 3 9" xfId="9319"/>
    <cellStyle name="Обычный 2 2 21 2 4" xfId="9320"/>
    <cellStyle name="Обычный 2 2 21 2 4 2" xfId="9321"/>
    <cellStyle name="Обычный 2 2 21 2 4 2 2" xfId="9322"/>
    <cellStyle name="Обычный 2 2 21 2 4 2 2 2" xfId="9323"/>
    <cellStyle name="Обычный 2 2 21 2 4 2 3" xfId="9324"/>
    <cellStyle name="Обычный 2 2 21 2 4 2 3 2" xfId="9325"/>
    <cellStyle name="Обычный 2 2 21 2 4 2 4" xfId="9326"/>
    <cellStyle name="Обычный 2 2 21 2 4 3" xfId="9327"/>
    <cellStyle name="Обычный 2 2 21 2 4 3 2" xfId="9328"/>
    <cellStyle name="Обычный 2 2 21 2 4 3 2 2" xfId="9329"/>
    <cellStyle name="Обычный 2 2 21 2 4 3 3" xfId="9330"/>
    <cellStyle name="Обычный 2 2 21 2 4 3 3 2" xfId="9331"/>
    <cellStyle name="Обычный 2 2 21 2 4 3 4" xfId="9332"/>
    <cellStyle name="Обычный 2 2 21 2 4 4" xfId="9333"/>
    <cellStyle name="Обычный 2 2 21 2 4 4 2" xfId="9334"/>
    <cellStyle name="Обычный 2 2 21 2 4 5" xfId="9335"/>
    <cellStyle name="Обычный 2 2 21 2 4 5 2" xfId="9336"/>
    <cellStyle name="Обычный 2 2 21 2 4 6" xfId="9337"/>
    <cellStyle name="Обычный 2 2 21 2 5" xfId="9338"/>
    <cellStyle name="Обычный 2 2 21 2 5 2" xfId="9339"/>
    <cellStyle name="Обычный 2 2 21 2 5 2 2" xfId="9340"/>
    <cellStyle name="Обычный 2 2 21 2 5 2 2 2" xfId="9341"/>
    <cellStyle name="Обычный 2 2 21 2 5 2 3" xfId="9342"/>
    <cellStyle name="Обычный 2 2 21 2 5 2 3 2" xfId="9343"/>
    <cellStyle name="Обычный 2 2 21 2 5 2 4" xfId="9344"/>
    <cellStyle name="Обычный 2 2 21 2 5 3" xfId="9345"/>
    <cellStyle name="Обычный 2 2 21 2 5 3 2" xfId="9346"/>
    <cellStyle name="Обычный 2 2 21 2 5 3 2 2" xfId="9347"/>
    <cellStyle name="Обычный 2 2 21 2 5 3 3" xfId="9348"/>
    <cellStyle name="Обычный 2 2 21 2 5 3 3 2" xfId="9349"/>
    <cellStyle name="Обычный 2 2 21 2 5 3 4" xfId="9350"/>
    <cellStyle name="Обычный 2 2 21 2 5 4" xfId="9351"/>
    <cellStyle name="Обычный 2 2 21 2 5 4 2" xfId="9352"/>
    <cellStyle name="Обычный 2 2 21 2 5 5" xfId="9353"/>
    <cellStyle name="Обычный 2 2 21 2 5 5 2" xfId="9354"/>
    <cellStyle name="Обычный 2 2 21 2 5 6" xfId="9355"/>
    <cellStyle name="Обычный 2 2 21 2 6" xfId="9356"/>
    <cellStyle name="Обычный 2 2 21 2 6 2" xfId="9357"/>
    <cellStyle name="Обычный 2 2 21 2 6 2 2" xfId="9358"/>
    <cellStyle name="Обычный 2 2 21 2 6 2 2 2" xfId="9359"/>
    <cellStyle name="Обычный 2 2 21 2 6 2 3" xfId="9360"/>
    <cellStyle name="Обычный 2 2 21 2 6 2 3 2" xfId="9361"/>
    <cellStyle name="Обычный 2 2 21 2 6 2 4" xfId="9362"/>
    <cellStyle name="Обычный 2 2 21 2 6 3" xfId="9363"/>
    <cellStyle name="Обычный 2 2 21 2 6 3 2" xfId="9364"/>
    <cellStyle name="Обычный 2 2 21 2 6 3 2 2" xfId="9365"/>
    <cellStyle name="Обычный 2 2 21 2 6 3 3" xfId="9366"/>
    <cellStyle name="Обычный 2 2 21 2 6 3 3 2" xfId="9367"/>
    <cellStyle name="Обычный 2 2 21 2 6 3 4" xfId="9368"/>
    <cellStyle name="Обычный 2 2 21 2 6 4" xfId="9369"/>
    <cellStyle name="Обычный 2 2 21 2 6 4 2" xfId="9370"/>
    <cellStyle name="Обычный 2 2 21 2 6 5" xfId="9371"/>
    <cellStyle name="Обычный 2 2 21 2 6 5 2" xfId="9372"/>
    <cellStyle name="Обычный 2 2 21 2 6 6" xfId="9373"/>
    <cellStyle name="Обычный 2 2 21 2 7" xfId="9374"/>
    <cellStyle name="Обычный 2 2 21 2 7 2" xfId="9375"/>
    <cellStyle name="Обычный 2 2 21 2 7 2 2" xfId="9376"/>
    <cellStyle name="Обычный 2 2 21 2 7 3" xfId="9377"/>
    <cellStyle name="Обычный 2 2 21 2 7 3 2" xfId="9378"/>
    <cellStyle name="Обычный 2 2 21 2 7 4" xfId="9379"/>
    <cellStyle name="Обычный 2 2 21 2 8" xfId="9380"/>
    <cellStyle name="Обычный 2 2 21 2 8 2" xfId="9381"/>
    <cellStyle name="Обычный 2 2 21 2 8 2 2" xfId="9382"/>
    <cellStyle name="Обычный 2 2 21 2 8 3" xfId="9383"/>
    <cellStyle name="Обычный 2 2 21 2 8 3 2" xfId="9384"/>
    <cellStyle name="Обычный 2 2 21 2 8 4" xfId="9385"/>
    <cellStyle name="Обычный 2 2 21 2 9" xfId="9386"/>
    <cellStyle name="Обычный 2 2 21 2 9 2" xfId="9387"/>
    <cellStyle name="Обычный 2 2 21 3" xfId="9388"/>
    <cellStyle name="Обычный 2 2 21 3 10" xfId="9389"/>
    <cellStyle name="Обычный 2 2 21 3 2" xfId="9390"/>
    <cellStyle name="Обычный 2 2 21 3 2 2" xfId="9391"/>
    <cellStyle name="Обычный 2 2 21 3 2 2 2" xfId="9392"/>
    <cellStyle name="Обычный 2 2 21 3 2 2 2 2" xfId="9393"/>
    <cellStyle name="Обычный 2 2 21 3 2 2 2 2 2" xfId="9394"/>
    <cellStyle name="Обычный 2 2 21 3 2 2 2 3" xfId="9395"/>
    <cellStyle name="Обычный 2 2 21 3 2 2 2 3 2" xfId="9396"/>
    <cellStyle name="Обычный 2 2 21 3 2 2 2 4" xfId="9397"/>
    <cellStyle name="Обычный 2 2 21 3 2 2 3" xfId="9398"/>
    <cellStyle name="Обычный 2 2 21 3 2 2 3 2" xfId="9399"/>
    <cellStyle name="Обычный 2 2 21 3 2 2 3 2 2" xfId="9400"/>
    <cellStyle name="Обычный 2 2 21 3 2 2 3 3" xfId="9401"/>
    <cellStyle name="Обычный 2 2 21 3 2 2 3 3 2" xfId="9402"/>
    <cellStyle name="Обычный 2 2 21 3 2 2 3 4" xfId="9403"/>
    <cellStyle name="Обычный 2 2 21 3 2 2 4" xfId="9404"/>
    <cellStyle name="Обычный 2 2 21 3 2 2 4 2" xfId="9405"/>
    <cellStyle name="Обычный 2 2 21 3 2 2 5" xfId="9406"/>
    <cellStyle name="Обычный 2 2 21 3 2 2 5 2" xfId="9407"/>
    <cellStyle name="Обычный 2 2 21 3 2 2 6" xfId="9408"/>
    <cellStyle name="Обычный 2 2 21 3 2 3" xfId="9409"/>
    <cellStyle name="Обычный 2 2 21 3 2 3 2" xfId="9410"/>
    <cellStyle name="Обычный 2 2 21 3 2 3 2 2" xfId="9411"/>
    <cellStyle name="Обычный 2 2 21 3 2 3 2 2 2" xfId="9412"/>
    <cellStyle name="Обычный 2 2 21 3 2 3 2 3" xfId="9413"/>
    <cellStyle name="Обычный 2 2 21 3 2 3 2 3 2" xfId="9414"/>
    <cellStyle name="Обычный 2 2 21 3 2 3 2 4" xfId="9415"/>
    <cellStyle name="Обычный 2 2 21 3 2 3 3" xfId="9416"/>
    <cellStyle name="Обычный 2 2 21 3 2 3 3 2" xfId="9417"/>
    <cellStyle name="Обычный 2 2 21 3 2 3 3 2 2" xfId="9418"/>
    <cellStyle name="Обычный 2 2 21 3 2 3 3 3" xfId="9419"/>
    <cellStyle name="Обычный 2 2 21 3 2 3 3 3 2" xfId="9420"/>
    <cellStyle name="Обычный 2 2 21 3 2 3 3 4" xfId="9421"/>
    <cellStyle name="Обычный 2 2 21 3 2 3 4" xfId="9422"/>
    <cellStyle name="Обычный 2 2 21 3 2 3 4 2" xfId="9423"/>
    <cellStyle name="Обычный 2 2 21 3 2 3 5" xfId="9424"/>
    <cellStyle name="Обычный 2 2 21 3 2 3 5 2" xfId="9425"/>
    <cellStyle name="Обычный 2 2 21 3 2 3 6" xfId="9426"/>
    <cellStyle name="Обычный 2 2 21 3 2 4" xfId="9427"/>
    <cellStyle name="Обычный 2 2 21 3 2 4 2" xfId="9428"/>
    <cellStyle name="Обычный 2 2 21 3 2 4 2 2" xfId="9429"/>
    <cellStyle name="Обычный 2 2 21 3 2 4 2 2 2" xfId="9430"/>
    <cellStyle name="Обычный 2 2 21 3 2 4 2 3" xfId="9431"/>
    <cellStyle name="Обычный 2 2 21 3 2 4 2 3 2" xfId="9432"/>
    <cellStyle name="Обычный 2 2 21 3 2 4 2 4" xfId="9433"/>
    <cellStyle name="Обычный 2 2 21 3 2 4 3" xfId="9434"/>
    <cellStyle name="Обычный 2 2 21 3 2 4 3 2" xfId="9435"/>
    <cellStyle name="Обычный 2 2 21 3 2 4 3 2 2" xfId="9436"/>
    <cellStyle name="Обычный 2 2 21 3 2 4 3 3" xfId="9437"/>
    <cellStyle name="Обычный 2 2 21 3 2 4 3 3 2" xfId="9438"/>
    <cellStyle name="Обычный 2 2 21 3 2 4 3 4" xfId="9439"/>
    <cellStyle name="Обычный 2 2 21 3 2 4 4" xfId="9440"/>
    <cellStyle name="Обычный 2 2 21 3 2 4 4 2" xfId="9441"/>
    <cellStyle name="Обычный 2 2 21 3 2 4 5" xfId="9442"/>
    <cellStyle name="Обычный 2 2 21 3 2 4 5 2" xfId="9443"/>
    <cellStyle name="Обычный 2 2 21 3 2 4 6" xfId="9444"/>
    <cellStyle name="Обычный 2 2 21 3 2 5" xfId="9445"/>
    <cellStyle name="Обычный 2 2 21 3 2 5 2" xfId="9446"/>
    <cellStyle name="Обычный 2 2 21 3 2 5 2 2" xfId="9447"/>
    <cellStyle name="Обычный 2 2 21 3 2 5 3" xfId="9448"/>
    <cellStyle name="Обычный 2 2 21 3 2 5 3 2" xfId="9449"/>
    <cellStyle name="Обычный 2 2 21 3 2 5 4" xfId="9450"/>
    <cellStyle name="Обычный 2 2 21 3 2 6" xfId="9451"/>
    <cellStyle name="Обычный 2 2 21 3 2 6 2" xfId="9452"/>
    <cellStyle name="Обычный 2 2 21 3 2 6 2 2" xfId="9453"/>
    <cellStyle name="Обычный 2 2 21 3 2 6 3" xfId="9454"/>
    <cellStyle name="Обычный 2 2 21 3 2 6 3 2" xfId="9455"/>
    <cellStyle name="Обычный 2 2 21 3 2 6 4" xfId="9456"/>
    <cellStyle name="Обычный 2 2 21 3 2 7" xfId="9457"/>
    <cellStyle name="Обычный 2 2 21 3 2 7 2" xfId="9458"/>
    <cellStyle name="Обычный 2 2 21 3 2 8" xfId="9459"/>
    <cellStyle name="Обычный 2 2 21 3 2 8 2" xfId="9460"/>
    <cellStyle name="Обычный 2 2 21 3 2 9" xfId="9461"/>
    <cellStyle name="Обычный 2 2 21 3 3" xfId="9462"/>
    <cellStyle name="Обычный 2 2 21 3 3 2" xfId="9463"/>
    <cellStyle name="Обычный 2 2 21 3 3 2 2" xfId="9464"/>
    <cellStyle name="Обычный 2 2 21 3 3 2 2 2" xfId="9465"/>
    <cellStyle name="Обычный 2 2 21 3 3 2 3" xfId="9466"/>
    <cellStyle name="Обычный 2 2 21 3 3 2 3 2" xfId="9467"/>
    <cellStyle name="Обычный 2 2 21 3 3 2 4" xfId="9468"/>
    <cellStyle name="Обычный 2 2 21 3 3 3" xfId="9469"/>
    <cellStyle name="Обычный 2 2 21 3 3 3 2" xfId="9470"/>
    <cellStyle name="Обычный 2 2 21 3 3 3 2 2" xfId="9471"/>
    <cellStyle name="Обычный 2 2 21 3 3 3 3" xfId="9472"/>
    <cellStyle name="Обычный 2 2 21 3 3 3 3 2" xfId="9473"/>
    <cellStyle name="Обычный 2 2 21 3 3 3 4" xfId="9474"/>
    <cellStyle name="Обычный 2 2 21 3 3 4" xfId="9475"/>
    <cellStyle name="Обычный 2 2 21 3 3 4 2" xfId="9476"/>
    <cellStyle name="Обычный 2 2 21 3 3 5" xfId="9477"/>
    <cellStyle name="Обычный 2 2 21 3 3 5 2" xfId="9478"/>
    <cellStyle name="Обычный 2 2 21 3 3 6" xfId="9479"/>
    <cellStyle name="Обычный 2 2 21 3 4" xfId="9480"/>
    <cellStyle name="Обычный 2 2 21 3 4 2" xfId="9481"/>
    <cellStyle name="Обычный 2 2 21 3 4 2 2" xfId="9482"/>
    <cellStyle name="Обычный 2 2 21 3 4 2 2 2" xfId="9483"/>
    <cellStyle name="Обычный 2 2 21 3 4 2 3" xfId="9484"/>
    <cellStyle name="Обычный 2 2 21 3 4 2 3 2" xfId="9485"/>
    <cellStyle name="Обычный 2 2 21 3 4 2 4" xfId="9486"/>
    <cellStyle name="Обычный 2 2 21 3 4 3" xfId="9487"/>
    <cellStyle name="Обычный 2 2 21 3 4 3 2" xfId="9488"/>
    <cellStyle name="Обычный 2 2 21 3 4 3 2 2" xfId="9489"/>
    <cellStyle name="Обычный 2 2 21 3 4 3 3" xfId="9490"/>
    <cellStyle name="Обычный 2 2 21 3 4 3 3 2" xfId="9491"/>
    <cellStyle name="Обычный 2 2 21 3 4 3 4" xfId="9492"/>
    <cellStyle name="Обычный 2 2 21 3 4 4" xfId="9493"/>
    <cellStyle name="Обычный 2 2 21 3 4 4 2" xfId="9494"/>
    <cellStyle name="Обычный 2 2 21 3 4 5" xfId="9495"/>
    <cellStyle name="Обычный 2 2 21 3 4 5 2" xfId="9496"/>
    <cellStyle name="Обычный 2 2 21 3 4 6" xfId="9497"/>
    <cellStyle name="Обычный 2 2 21 3 5" xfId="9498"/>
    <cellStyle name="Обычный 2 2 21 3 5 2" xfId="9499"/>
    <cellStyle name="Обычный 2 2 21 3 5 2 2" xfId="9500"/>
    <cellStyle name="Обычный 2 2 21 3 5 2 2 2" xfId="9501"/>
    <cellStyle name="Обычный 2 2 21 3 5 2 3" xfId="9502"/>
    <cellStyle name="Обычный 2 2 21 3 5 2 3 2" xfId="9503"/>
    <cellStyle name="Обычный 2 2 21 3 5 2 4" xfId="9504"/>
    <cellStyle name="Обычный 2 2 21 3 5 3" xfId="9505"/>
    <cellStyle name="Обычный 2 2 21 3 5 3 2" xfId="9506"/>
    <cellStyle name="Обычный 2 2 21 3 5 3 2 2" xfId="9507"/>
    <cellStyle name="Обычный 2 2 21 3 5 3 3" xfId="9508"/>
    <cellStyle name="Обычный 2 2 21 3 5 3 3 2" xfId="9509"/>
    <cellStyle name="Обычный 2 2 21 3 5 3 4" xfId="9510"/>
    <cellStyle name="Обычный 2 2 21 3 5 4" xfId="9511"/>
    <cellStyle name="Обычный 2 2 21 3 5 4 2" xfId="9512"/>
    <cellStyle name="Обычный 2 2 21 3 5 5" xfId="9513"/>
    <cellStyle name="Обычный 2 2 21 3 5 5 2" xfId="9514"/>
    <cellStyle name="Обычный 2 2 21 3 5 6" xfId="9515"/>
    <cellStyle name="Обычный 2 2 21 3 6" xfId="9516"/>
    <cellStyle name="Обычный 2 2 21 3 6 2" xfId="9517"/>
    <cellStyle name="Обычный 2 2 21 3 6 2 2" xfId="9518"/>
    <cellStyle name="Обычный 2 2 21 3 6 3" xfId="9519"/>
    <cellStyle name="Обычный 2 2 21 3 6 3 2" xfId="9520"/>
    <cellStyle name="Обычный 2 2 21 3 6 4" xfId="9521"/>
    <cellStyle name="Обычный 2 2 21 3 7" xfId="9522"/>
    <cellStyle name="Обычный 2 2 21 3 7 2" xfId="9523"/>
    <cellStyle name="Обычный 2 2 21 3 7 2 2" xfId="9524"/>
    <cellStyle name="Обычный 2 2 21 3 7 3" xfId="9525"/>
    <cellStyle name="Обычный 2 2 21 3 7 3 2" xfId="9526"/>
    <cellStyle name="Обычный 2 2 21 3 7 4" xfId="9527"/>
    <cellStyle name="Обычный 2 2 21 3 8" xfId="9528"/>
    <cellStyle name="Обычный 2 2 21 3 8 2" xfId="9529"/>
    <cellStyle name="Обычный 2 2 21 3 9" xfId="9530"/>
    <cellStyle name="Обычный 2 2 21 3 9 2" xfId="9531"/>
    <cellStyle name="Обычный 2 2 21 4" xfId="9532"/>
    <cellStyle name="Обычный 2 2 21 4 2" xfId="9533"/>
    <cellStyle name="Обычный 2 2 21 4 2 2" xfId="9534"/>
    <cellStyle name="Обычный 2 2 21 4 2 2 2" xfId="9535"/>
    <cellStyle name="Обычный 2 2 21 4 2 2 2 2" xfId="9536"/>
    <cellStyle name="Обычный 2 2 21 4 2 2 3" xfId="9537"/>
    <cellStyle name="Обычный 2 2 21 4 2 2 3 2" xfId="9538"/>
    <cellStyle name="Обычный 2 2 21 4 2 2 4" xfId="9539"/>
    <cellStyle name="Обычный 2 2 21 4 2 3" xfId="9540"/>
    <cellStyle name="Обычный 2 2 21 4 2 3 2" xfId="9541"/>
    <cellStyle name="Обычный 2 2 21 4 2 3 2 2" xfId="9542"/>
    <cellStyle name="Обычный 2 2 21 4 2 3 3" xfId="9543"/>
    <cellStyle name="Обычный 2 2 21 4 2 3 3 2" xfId="9544"/>
    <cellStyle name="Обычный 2 2 21 4 2 3 4" xfId="9545"/>
    <cellStyle name="Обычный 2 2 21 4 2 4" xfId="9546"/>
    <cellStyle name="Обычный 2 2 21 4 2 4 2" xfId="9547"/>
    <cellStyle name="Обычный 2 2 21 4 2 5" xfId="9548"/>
    <cellStyle name="Обычный 2 2 21 4 2 5 2" xfId="9549"/>
    <cellStyle name="Обычный 2 2 21 4 2 6" xfId="9550"/>
    <cellStyle name="Обычный 2 2 21 4 3" xfId="9551"/>
    <cellStyle name="Обычный 2 2 21 4 3 2" xfId="9552"/>
    <cellStyle name="Обычный 2 2 21 4 3 2 2" xfId="9553"/>
    <cellStyle name="Обычный 2 2 21 4 3 2 2 2" xfId="9554"/>
    <cellStyle name="Обычный 2 2 21 4 3 2 3" xfId="9555"/>
    <cellStyle name="Обычный 2 2 21 4 3 2 3 2" xfId="9556"/>
    <cellStyle name="Обычный 2 2 21 4 3 2 4" xfId="9557"/>
    <cellStyle name="Обычный 2 2 21 4 3 3" xfId="9558"/>
    <cellStyle name="Обычный 2 2 21 4 3 3 2" xfId="9559"/>
    <cellStyle name="Обычный 2 2 21 4 3 3 2 2" xfId="9560"/>
    <cellStyle name="Обычный 2 2 21 4 3 3 3" xfId="9561"/>
    <cellStyle name="Обычный 2 2 21 4 3 3 3 2" xfId="9562"/>
    <cellStyle name="Обычный 2 2 21 4 3 3 4" xfId="9563"/>
    <cellStyle name="Обычный 2 2 21 4 3 4" xfId="9564"/>
    <cellStyle name="Обычный 2 2 21 4 3 4 2" xfId="9565"/>
    <cellStyle name="Обычный 2 2 21 4 3 5" xfId="9566"/>
    <cellStyle name="Обычный 2 2 21 4 3 5 2" xfId="9567"/>
    <cellStyle name="Обычный 2 2 21 4 3 6" xfId="9568"/>
    <cellStyle name="Обычный 2 2 21 4 4" xfId="9569"/>
    <cellStyle name="Обычный 2 2 21 4 4 2" xfId="9570"/>
    <cellStyle name="Обычный 2 2 21 4 4 2 2" xfId="9571"/>
    <cellStyle name="Обычный 2 2 21 4 4 2 2 2" xfId="9572"/>
    <cellStyle name="Обычный 2 2 21 4 4 2 3" xfId="9573"/>
    <cellStyle name="Обычный 2 2 21 4 4 2 3 2" xfId="9574"/>
    <cellStyle name="Обычный 2 2 21 4 4 2 4" xfId="9575"/>
    <cellStyle name="Обычный 2 2 21 4 4 3" xfId="9576"/>
    <cellStyle name="Обычный 2 2 21 4 4 3 2" xfId="9577"/>
    <cellStyle name="Обычный 2 2 21 4 4 3 2 2" xfId="9578"/>
    <cellStyle name="Обычный 2 2 21 4 4 3 3" xfId="9579"/>
    <cellStyle name="Обычный 2 2 21 4 4 3 3 2" xfId="9580"/>
    <cellStyle name="Обычный 2 2 21 4 4 3 4" xfId="9581"/>
    <cellStyle name="Обычный 2 2 21 4 4 4" xfId="9582"/>
    <cellStyle name="Обычный 2 2 21 4 4 4 2" xfId="9583"/>
    <cellStyle name="Обычный 2 2 21 4 4 5" xfId="9584"/>
    <cellStyle name="Обычный 2 2 21 4 4 5 2" xfId="9585"/>
    <cellStyle name="Обычный 2 2 21 4 4 6" xfId="9586"/>
    <cellStyle name="Обычный 2 2 21 4 5" xfId="9587"/>
    <cellStyle name="Обычный 2 2 21 4 5 2" xfId="9588"/>
    <cellStyle name="Обычный 2 2 21 4 5 2 2" xfId="9589"/>
    <cellStyle name="Обычный 2 2 21 4 5 3" xfId="9590"/>
    <cellStyle name="Обычный 2 2 21 4 5 3 2" xfId="9591"/>
    <cellStyle name="Обычный 2 2 21 4 5 4" xfId="9592"/>
    <cellStyle name="Обычный 2 2 21 4 6" xfId="9593"/>
    <cellStyle name="Обычный 2 2 21 4 6 2" xfId="9594"/>
    <cellStyle name="Обычный 2 2 21 4 6 2 2" xfId="9595"/>
    <cellStyle name="Обычный 2 2 21 4 6 3" xfId="9596"/>
    <cellStyle name="Обычный 2 2 21 4 6 3 2" xfId="9597"/>
    <cellStyle name="Обычный 2 2 21 4 6 4" xfId="9598"/>
    <cellStyle name="Обычный 2 2 21 4 7" xfId="9599"/>
    <cellStyle name="Обычный 2 2 21 4 7 2" xfId="9600"/>
    <cellStyle name="Обычный 2 2 21 4 8" xfId="9601"/>
    <cellStyle name="Обычный 2 2 21 4 8 2" xfId="9602"/>
    <cellStyle name="Обычный 2 2 21 4 9" xfId="9603"/>
    <cellStyle name="Обычный 2 2 21 5" xfId="9604"/>
    <cellStyle name="Обычный 2 2 21 5 2" xfId="9605"/>
    <cellStyle name="Обычный 2 2 21 5 2 2" xfId="9606"/>
    <cellStyle name="Обычный 2 2 21 5 2 2 2" xfId="9607"/>
    <cellStyle name="Обычный 2 2 21 5 2 3" xfId="9608"/>
    <cellStyle name="Обычный 2 2 21 5 2 3 2" xfId="9609"/>
    <cellStyle name="Обычный 2 2 21 5 2 4" xfId="9610"/>
    <cellStyle name="Обычный 2 2 21 5 3" xfId="9611"/>
    <cellStyle name="Обычный 2 2 21 5 3 2" xfId="9612"/>
    <cellStyle name="Обычный 2 2 21 5 3 2 2" xfId="9613"/>
    <cellStyle name="Обычный 2 2 21 5 3 3" xfId="9614"/>
    <cellStyle name="Обычный 2 2 21 5 3 3 2" xfId="9615"/>
    <cellStyle name="Обычный 2 2 21 5 3 4" xfId="9616"/>
    <cellStyle name="Обычный 2 2 21 5 4" xfId="9617"/>
    <cellStyle name="Обычный 2 2 21 5 4 2" xfId="9618"/>
    <cellStyle name="Обычный 2 2 21 5 5" xfId="9619"/>
    <cellStyle name="Обычный 2 2 21 5 5 2" xfId="9620"/>
    <cellStyle name="Обычный 2 2 21 5 6" xfId="9621"/>
    <cellStyle name="Обычный 2 2 21 6" xfId="9622"/>
    <cellStyle name="Обычный 2 2 21 6 2" xfId="9623"/>
    <cellStyle name="Обычный 2 2 21 6 2 2" xfId="9624"/>
    <cellStyle name="Обычный 2 2 21 6 2 2 2" xfId="9625"/>
    <cellStyle name="Обычный 2 2 21 6 2 3" xfId="9626"/>
    <cellStyle name="Обычный 2 2 21 6 2 3 2" xfId="9627"/>
    <cellStyle name="Обычный 2 2 21 6 2 4" xfId="9628"/>
    <cellStyle name="Обычный 2 2 21 6 3" xfId="9629"/>
    <cellStyle name="Обычный 2 2 21 6 3 2" xfId="9630"/>
    <cellStyle name="Обычный 2 2 21 6 3 2 2" xfId="9631"/>
    <cellStyle name="Обычный 2 2 21 6 3 3" xfId="9632"/>
    <cellStyle name="Обычный 2 2 21 6 3 3 2" xfId="9633"/>
    <cellStyle name="Обычный 2 2 21 6 3 4" xfId="9634"/>
    <cellStyle name="Обычный 2 2 21 6 4" xfId="9635"/>
    <cellStyle name="Обычный 2 2 21 6 4 2" xfId="9636"/>
    <cellStyle name="Обычный 2 2 21 6 5" xfId="9637"/>
    <cellStyle name="Обычный 2 2 21 6 5 2" xfId="9638"/>
    <cellStyle name="Обычный 2 2 21 6 6" xfId="9639"/>
    <cellStyle name="Обычный 2 2 21 7" xfId="9640"/>
    <cellStyle name="Обычный 2 2 21 7 2" xfId="9641"/>
    <cellStyle name="Обычный 2 2 21 7 2 2" xfId="9642"/>
    <cellStyle name="Обычный 2 2 21 7 2 2 2" xfId="9643"/>
    <cellStyle name="Обычный 2 2 21 7 2 3" xfId="9644"/>
    <cellStyle name="Обычный 2 2 21 7 2 3 2" xfId="9645"/>
    <cellStyle name="Обычный 2 2 21 7 2 4" xfId="9646"/>
    <cellStyle name="Обычный 2 2 21 7 3" xfId="9647"/>
    <cellStyle name="Обычный 2 2 21 7 3 2" xfId="9648"/>
    <cellStyle name="Обычный 2 2 21 7 3 2 2" xfId="9649"/>
    <cellStyle name="Обычный 2 2 21 7 3 3" xfId="9650"/>
    <cellStyle name="Обычный 2 2 21 7 3 3 2" xfId="9651"/>
    <cellStyle name="Обычный 2 2 21 7 3 4" xfId="9652"/>
    <cellStyle name="Обычный 2 2 21 7 4" xfId="9653"/>
    <cellStyle name="Обычный 2 2 21 7 4 2" xfId="9654"/>
    <cellStyle name="Обычный 2 2 21 7 5" xfId="9655"/>
    <cellStyle name="Обычный 2 2 21 7 5 2" xfId="9656"/>
    <cellStyle name="Обычный 2 2 21 7 6" xfId="9657"/>
    <cellStyle name="Обычный 2 2 21 8" xfId="9658"/>
    <cellStyle name="Обычный 2 2 21 8 2" xfId="9659"/>
    <cellStyle name="Обычный 2 2 21 8 2 2" xfId="9660"/>
    <cellStyle name="Обычный 2 2 21 8 3" xfId="9661"/>
    <cellStyle name="Обычный 2 2 21 8 3 2" xfId="9662"/>
    <cellStyle name="Обычный 2 2 21 8 4" xfId="9663"/>
    <cellStyle name="Обычный 2 2 21 9" xfId="9664"/>
    <cellStyle name="Обычный 2 2 21 9 2" xfId="9665"/>
    <cellStyle name="Обычный 2 2 21 9 2 2" xfId="9666"/>
    <cellStyle name="Обычный 2 2 21 9 3" xfId="9667"/>
    <cellStyle name="Обычный 2 2 21 9 3 2" xfId="9668"/>
    <cellStyle name="Обычный 2 2 21 9 4" xfId="9669"/>
    <cellStyle name="Обычный 2 2 22" xfId="9670"/>
    <cellStyle name="Обычный 2 2 22 10" xfId="9671"/>
    <cellStyle name="Обычный 2 2 22 10 2" xfId="9672"/>
    <cellStyle name="Обычный 2 2 22 11" xfId="9673"/>
    <cellStyle name="Обычный 2 2 22 11 2" xfId="9674"/>
    <cellStyle name="Обычный 2 2 22 12" xfId="9675"/>
    <cellStyle name="Обычный 2 2 22 2" xfId="9676"/>
    <cellStyle name="Обычный 2 2 22 2 10" xfId="9677"/>
    <cellStyle name="Обычный 2 2 22 2 10 2" xfId="9678"/>
    <cellStyle name="Обычный 2 2 22 2 11" xfId="9679"/>
    <cellStyle name="Обычный 2 2 22 2 2" xfId="9680"/>
    <cellStyle name="Обычный 2 2 22 2 2 10" xfId="9681"/>
    <cellStyle name="Обычный 2 2 22 2 2 2" xfId="9682"/>
    <cellStyle name="Обычный 2 2 22 2 2 2 2" xfId="9683"/>
    <cellStyle name="Обычный 2 2 22 2 2 2 2 2" xfId="9684"/>
    <cellStyle name="Обычный 2 2 22 2 2 2 2 2 2" xfId="9685"/>
    <cellStyle name="Обычный 2 2 22 2 2 2 2 2 2 2" xfId="9686"/>
    <cellStyle name="Обычный 2 2 22 2 2 2 2 2 3" xfId="9687"/>
    <cellStyle name="Обычный 2 2 22 2 2 2 2 2 3 2" xfId="9688"/>
    <cellStyle name="Обычный 2 2 22 2 2 2 2 2 4" xfId="9689"/>
    <cellStyle name="Обычный 2 2 22 2 2 2 2 3" xfId="9690"/>
    <cellStyle name="Обычный 2 2 22 2 2 2 2 3 2" xfId="9691"/>
    <cellStyle name="Обычный 2 2 22 2 2 2 2 3 2 2" xfId="9692"/>
    <cellStyle name="Обычный 2 2 22 2 2 2 2 3 3" xfId="9693"/>
    <cellStyle name="Обычный 2 2 22 2 2 2 2 3 3 2" xfId="9694"/>
    <cellStyle name="Обычный 2 2 22 2 2 2 2 3 4" xfId="9695"/>
    <cellStyle name="Обычный 2 2 22 2 2 2 2 4" xfId="9696"/>
    <cellStyle name="Обычный 2 2 22 2 2 2 2 4 2" xfId="9697"/>
    <cellStyle name="Обычный 2 2 22 2 2 2 2 5" xfId="9698"/>
    <cellStyle name="Обычный 2 2 22 2 2 2 2 5 2" xfId="9699"/>
    <cellStyle name="Обычный 2 2 22 2 2 2 2 6" xfId="9700"/>
    <cellStyle name="Обычный 2 2 22 2 2 2 3" xfId="9701"/>
    <cellStyle name="Обычный 2 2 22 2 2 2 3 2" xfId="9702"/>
    <cellStyle name="Обычный 2 2 22 2 2 2 3 2 2" xfId="9703"/>
    <cellStyle name="Обычный 2 2 22 2 2 2 3 2 2 2" xfId="9704"/>
    <cellStyle name="Обычный 2 2 22 2 2 2 3 2 3" xfId="9705"/>
    <cellStyle name="Обычный 2 2 22 2 2 2 3 2 3 2" xfId="9706"/>
    <cellStyle name="Обычный 2 2 22 2 2 2 3 2 4" xfId="9707"/>
    <cellStyle name="Обычный 2 2 22 2 2 2 3 3" xfId="9708"/>
    <cellStyle name="Обычный 2 2 22 2 2 2 3 3 2" xfId="9709"/>
    <cellStyle name="Обычный 2 2 22 2 2 2 3 3 2 2" xfId="9710"/>
    <cellStyle name="Обычный 2 2 22 2 2 2 3 3 3" xfId="9711"/>
    <cellStyle name="Обычный 2 2 22 2 2 2 3 3 3 2" xfId="9712"/>
    <cellStyle name="Обычный 2 2 22 2 2 2 3 3 4" xfId="9713"/>
    <cellStyle name="Обычный 2 2 22 2 2 2 3 4" xfId="9714"/>
    <cellStyle name="Обычный 2 2 22 2 2 2 3 4 2" xfId="9715"/>
    <cellStyle name="Обычный 2 2 22 2 2 2 3 5" xfId="9716"/>
    <cellStyle name="Обычный 2 2 22 2 2 2 3 5 2" xfId="9717"/>
    <cellStyle name="Обычный 2 2 22 2 2 2 3 6" xfId="9718"/>
    <cellStyle name="Обычный 2 2 22 2 2 2 4" xfId="9719"/>
    <cellStyle name="Обычный 2 2 22 2 2 2 4 2" xfId="9720"/>
    <cellStyle name="Обычный 2 2 22 2 2 2 4 2 2" xfId="9721"/>
    <cellStyle name="Обычный 2 2 22 2 2 2 4 2 2 2" xfId="9722"/>
    <cellStyle name="Обычный 2 2 22 2 2 2 4 2 3" xfId="9723"/>
    <cellStyle name="Обычный 2 2 22 2 2 2 4 2 3 2" xfId="9724"/>
    <cellStyle name="Обычный 2 2 22 2 2 2 4 2 4" xfId="9725"/>
    <cellStyle name="Обычный 2 2 22 2 2 2 4 3" xfId="9726"/>
    <cellStyle name="Обычный 2 2 22 2 2 2 4 3 2" xfId="9727"/>
    <cellStyle name="Обычный 2 2 22 2 2 2 4 3 2 2" xfId="9728"/>
    <cellStyle name="Обычный 2 2 22 2 2 2 4 3 3" xfId="9729"/>
    <cellStyle name="Обычный 2 2 22 2 2 2 4 3 3 2" xfId="9730"/>
    <cellStyle name="Обычный 2 2 22 2 2 2 4 3 4" xfId="9731"/>
    <cellStyle name="Обычный 2 2 22 2 2 2 4 4" xfId="9732"/>
    <cellStyle name="Обычный 2 2 22 2 2 2 4 4 2" xfId="9733"/>
    <cellStyle name="Обычный 2 2 22 2 2 2 4 5" xfId="9734"/>
    <cellStyle name="Обычный 2 2 22 2 2 2 4 5 2" xfId="9735"/>
    <cellStyle name="Обычный 2 2 22 2 2 2 4 6" xfId="9736"/>
    <cellStyle name="Обычный 2 2 22 2 2 2 5" xfId="9737"/>
    <cellStyle name="Обычный 2 2 22 2 2 2 5 2" xfId="9738"/>
    <cellStyle name="Обычный 2 2 22 2 2 2 5 2 2" xfId="9739"/>
    <cellStyle name="Обычный 2 2 22 2 2 2 5 3" xfId="9740"/>
    <cellStyle name="Обычный 2 2 22 2 2 2 5 3 2" xfId="9741"/>
    <cellStyle name="Обычный 2 2 22 2 2 2 5 4" xfId="9742"/>
    <cellStyle name="Обычный 2 2 22 2 2 2 6" xfId="9743"/>
    <cellStyle name="Обычный 2 2 22 2 2 2 6 2" xfId="9744"/>
    <cellStyle name="Обычный 2 2 22 2 2 2 6 2 2" xfId="9745"/>
    <cellStyle name="Обычный 2 2 22 2 2 2 6 3" xfId="9746"/>
    <cellStyle name="Обычный 2 2 22 2 2 2 6 3 2" xfId="9747"/>
    <cellStyle name="Обычный 2 2 22 2 2 2 6 4" xfId="9748"/>
    <cellStyle name="Обычный 2 2 22 2 2 2 7" xfId="9749"/>
    <cellStyle name="Обычный 2 2 22 2 2 2 7 2" xfId="9750"/>
    <cellStyle name="Обычный 2 2 22 2 2 2 8" xfId="9751"/>
    <cellStyle name="Обычный 2 2 22 2 2 2 8 2" xfId="9752"/>
    <cellStyle name="Обычный 2 2 22 2 2 2 9" xfId="9753"/>
    <cellStyle name="Обычный 2 2 22 2 2 3" xfId="9754"/>
    <cellStyle name="Обычный 2 2 22 2 2 3 2" xfId="9755"/>
    <cellStyle name="Обычный 2 2 22 2 2 3 2 2" xfId="9756"/>
    <cellStyle name="Обычный 2 2 22 2 2 3 2 2 2" xfId="9757"/>
    <cellStyle name="Обычный 2 2 22 2 2 3 2 3" xfId="9758"/>
    <cellStyle name="Обычный 2 2 22 2 2 3 2 3 2" xfId="9759"/>
    <cellStyle name="Обычный 2 2 22 2 2 3 2 4" xfId="9760"/>
    <cellStyle name="Обычный 2 2 22 2 2 3 3" xfId="9761"/>
    <cellStyle name="Обычный 2 2 22 2 2 3 3 2" xfId="9762"/>
    <cellStyle name="Обычный 2 2 22 2 2 3 3 2 2" xfId="9763"/>
    <cellStyle name="Обычный 2 2 22 2 2 3 3 3" xfId="9764"/>
    <cellStyle name="Обычный 2 2 22 2 2 3 3 3 2" xfId="9765"/>
    <cellStyle name="Обычный 2 2 22 2 2 3 3 4" xfId="9766"/>
    <cellStyle name="Обычный 2 2 22 2 2 3 4" xfId="9767"/>
    <cellStyle name="Обычный 2 2 22 2 2 3 4 2" xfId="9768"/>
    <cellStyle name="Обычный 2 2 22 2 2 3 5" xfId="9769"/>
    <cellStyle name="Обычный 2 2 22 2 2 3 5 2" xfId="9770"/>
    <cellStyle name="Обычный 2 2 22 2 2 3 6" xfId="9771"/>
    <cellStyle name="Обычный 2 2 22 2 2 4" xfId="9772"/>
    <cellStyle name="Обычный 2 2 22 2 2 4 2" xfId="9773"/>
    <cellStyle name="Обычный 2 2 22 2 2 4 2 2" xfId="9774"/>
    <cellStyle name="Обычный 2 2 22 2 2 4 2 2 2" xfId="9775"/>
    <cellStyle name="Обычный 2 2 22 2 2 4 2 3" xfId="9776"/>
    <cellStyle name="Обычный 2 2 22 2 2 4 2 3 2" xfId="9777"/>
    <cellStyle name="Обычный 2 2 22 2 2 4 2 4" xfId="9778"/>
    <cellStyle name="Обычный 2 2 22 2 2 4 3" xfId="9779"/>
    <cellStyle name="Обычный 2 2 22 2 2 4 3 2" xfId="9780"/>
    <cellStyle name="Обычный 2 2 22 2 2 4 3 2 2" xfId="9781"/>
    <cellStyle name="Обычный 2 2 22 2 2 4 3 3" xfId="9782"/>
    <cellStyle name="Обычный 2 2 22 2 2 4 3 3 2" xfId="9783"/>
    <cellStyle name="Обычный 2 2 22 2 2 4 3 4" xfId="9784"/>
    <cellStyle name="Обычный 2 2 22 2 2 4 4" xfId="9785"/>
    <cellStyle name="Обычный 2 2 22 2 2 4 4 2" xfId="9786"/>
    <cellStyle name="Обычный 2 2 22 2 2 4 5" xfId="9787"/>
    <cellStyle name="Обычный 2 2 22 2 2 4 5 2" xfId="9788"/>
    <cellStyle name="Обычный 2 2 22 2 2 4 6" xfId="9789"/>
    <cellStyle name="Обычный 2 2 22 2 2 5" xfId="9790"/>
    <cellStyle name="Обычный 2 2 22 2 2 5 2" xfId="9791"/>
    <cellStyle name="Обычный 2 2 22 2 2 5 2 2" xfId="9792"/>
    <cellStyle name="Обычный 2 2 22 2 2 5 2 2 2" xfId="9793"/>
    <cellStyle name="Обычный 2 2 22 2 2 5 2 3" xfId="9794"/>
    <cellStyle name="Обычный 2 2 22 2 2 5 2 3 2" xfId="9795"/>
    <cellStyle name="Обычный 2 2 22 2 2 5 2 4" xfId="9796"/>
    <cellStyle name="Обычный 2 2 22 2 2 5 3" xfId="9797"/>
    <cellStyle name="Обычный 2 2 22 2 2 5 3 2" xfId="9798"/>
    <cellStyle name="Обычный 2 2 22 2 2 5 3 2 2" xfId="9799"/>
    <cellStyle name="Обычный 2 2 22 2 2 5 3 3" xfId="9800"/>
    <cellStyle name="Обычный 2 2 22 2 2 5 3 3 2" xfId="9801"/>
    <cellStyle name="Обычный 2 2 22 2 2 5 3 4" xfId="9802"/>
    <cellStyle name="Обычный 2 2 22 2 2 5 4" xfId="9803"/>
    <cellStyle name="Обычный 2 2 22 2 2 5 4 2" xfId="9804"/>
    <cellStyle name="Обычный 2 2 22 2 2 5 5" xfId="9805"/>
    <cellStyle name="Обычный 2 2 22 2 2 5 5 2" xfId="9806"/>
    <cellStyle name="Обычный 2 2 22 2 2 5 6" xfId="9807"/>
    <cellStyle name="Обычный 2 2 22 2 2 6" xfId="9808"/>
    <cellStyle name="Обычный 2 2 22 2 2 6 2" xfId="9809"/>
    <cellStyle name="Обычный 2 2 22 2 2 6 2 2" xfId="9810"/>
    <cellStyle name="Обычный 2 2 22 2 2 6 3" xfId="9811"/>
    <cellStyle name="Обычный 2 2 22 2 2 6 3 2" xfId="9812"/>
    <cellStyle name="Обычный 2 2 22 2 2 6 4" xfId="9813"/>
    <cellStyle name="Обычный 2 2 22 2 2 7" xfId="9814"/>
    <cellStyle name="Обычный 2 2 22 2 2 7 2" xfId="9815"/>
    <cellStyle name="Обычный 2 2 22 2 2 7 2 2" xfId="9816"/>
    <cellStyle name="Обычный 2 2 22 2 2 7 3" xfId="9817"/>
    <cellStyle name="Обычный 2 2 22 2 2 7 3 2" xfId="9818"/>
    <cellStyle name="Обычный 2 2 22 2 2 7 4" xfId="9819"/>
    <cellStyle name="Обычный 2 2 22 2 2 8" xfId="9820"/>
    <cellStyle name="Обычный 2 2 22 2 2 8 2" xfId="9821"/>
    <cellStyle name="Обычный 2 2 22 2 2 9" xfId="9822"/>
    <cellStyle name="Обычный 2 2 22 2 2 9 2" xfId="9823"/>
    <cellStyle name="Обычный 2 2 22 2 3" xfId="9824"/>
    <cellStyle name="Обычный 2 2 22 2 3 2" xfId="9825"/>
    <cellStyle name="Обычный 2 2 22 2 3 2 2" xfId="9826"/>
    <cellStyle name="Обычный 2 2 22 2 3 2 2 2" xfId="9827"/>
    <cellStyle name="Обычный 2 2 22 2 3 2 2 2 2" xfId="9828"/>
    <cellStyle name="Обычный 2 2 22 2 3 2 2 3" xfId="9829"/>
    <cellStyle name="Обычный 2 2 22 2 3 2 2 3 2" xfId="9830"/>
    <cellStyle name="Обычный 2 2 22 2 3 2 2 4" xfId="9831"/>
    <cellStyle name="Обычный 2 2 22 2 3 2 3" xfId="9832"/>
    <cellStyle name="Обычный 2 2 22 2 3 2 3 2" xfId="9833"/>
    <cellStyle name="Обычный 2 2 22 2 3 2 3 2 2" xfId="9834"/>
    <cellStyle name="Обычный 2 2 22 2 3 2 3 3" xfId="9835"/>
    <cellStyle name="Обычный 2 2 22 2 3 2 3 3 2" xfId="9836"/>
    <cellStyle name="Обычный 2 2 22 2 3 2 3 4" xfId="9837"/>
    <cellStyle name="Обычный 2 2 22 2 3 2 4" xfId="9838"/>
    <cellStyle name="Обычный 2 2 22 2 3 2 4 2" xfId="9839"/>
    <cellStyle name="Обычный 2 2 22 2 3 2 5" xfId="9840"/>
    <cellStyle name="Обычный 2 2 22 2 3 2 5 2" xfId="9841"/>
    <cellStyle name="Обычный 2 2 22 2 3 2 6" xfId="9842"/>
    <cellStyle name="Обычный 2 2 22 2 3 3" xfId="9843"/>
    <cellStyle name="Обычный 2 2 22 2 3 3 2" xfId="9844"/>
    <cellStyle name="Обычный 2 2 22 2 3 3 2 2" xfId="9845"/>
    <cellStyle name="Обычный 2 2 22 2 3 3 2 2 2" xfId="9846"/>
    <cellStyle name="Обычный 2 2 22 2 3 3 2 3" xfId="9847"/>
    <cellStyle name="Обычный 2 2 22 2 3 3 2 3 2" xfId="9848"/>
    <cellStyle name="Обычный 2 2 22 2 3 3 2 4" xfId="9849"/>
    <cellStyle name="Обычный 2 2 22 2 3 3 3" xfId="9850"/>
    <cellStyle name="Обычный 2 2 22 2 3 3 3 2" xfId="9851"/>
    <cellStyle name="Обычный 2 2 22 2 3 3 3 2 2" xfId="9852"/>
    <cellStyle name="Обычный 2 2 22 2 3 3 3 3" xfId="9853"/>
    <cellStyle name="Обычный 2 2 22 2 3 3 3 3 2" xfId="9854"/>
    <cellStyle name="Обычный 2 2 22 2 3 3 3 4" xfId="9855"/>
    <cellStyle name="Обычный 2 2 22 2 3 3 4" xfId="9856"/>
    <cellStyle name="Обычный 2 2 22 2 3 3 4 2" xfId="9857"/>
    <cellStyle name="Обычный 2 2 22 2 3 3 5" xfId="9858"/>
    <cellStyle name="Обычный 2 2 22 2 3 3 5 2" xfId="9859"/>
    <cellStyle name="Обычный 2 2 22 2 3 3 6" xfId="9860"/>
    <cellStyle name="Обычный 2 2 22 2 3 4" xfId="9861"/>
    <cellStyle name="Обычный 2 2 22 2 3 4 2" xfId="9862"/>
    <cellStyle name="Обычный 2 2 22 2 3 4 2 2" xfId="9863"/>
    <cellStyle name="Обычный 2 2 22 2 3 4 2 2 2" xfId="9864"/>
    <cellStyle name="Обычный 2 2 22 2 3 4 2 3" xfId="9865"/>
    <cellStyle name="Обычный 2 2 22 2 3 4 2 3 2" xfId="9866"/>
    <cellStyle name="Обычный 2 2 22 2 3 4 2 4" xfId="9867"/>
    <cellStyle name="Обычный 2 2 22 2 3 4 3" xfId="9868"/>
    <cellStyle name="Обычный 2 2 22 2 3 4 3 2" xfId="9869"/>
    <cellStyle name="Обычный 2 2 22 2 3 4 3 2 2" xfId="9870"/>
    <cellStyle name="Обычный 2 2 22 2 3 4 3 3" xfId="9871"/>
    <cellStyle name="Обычный 2 2 22 2 3 4 3 3 2" xfId="9872"/>
    <cellStyle name="Обычный 2 2 22 2 3 4 3 4" xfId="9873"/>
    <cellStyle name="Обычный 2 2 22 2 3 4 4" xfId="9874"/>
    <cellStyle name="Обычный 2 2 22 2 3 4 4 2" xfId="9875"/>
    <cellStyle name="Обычный 2 2 22 2 3 4 5" xfId="9876"/>
    <cellStyle name="Обычный 2 2 22 2 3 4 5 2" xfId="9877"/>
    <cellStyle name="Обычный 2 2 22 2 3 4 6" xfId="9878"/>
    <cellStyle name="Обычный 2 2 22 2 3 5" xfId="9879"/>
    <cellStyle name="Обычный 2 2 22 2 3 5 2" xfId="9880"/>
    <cellStyle name="Обычный 2 2 22 2 3 5 2 2" xfId="9881"/>
    <cellStyle name="Обычный 2 2 22 2 3 5 3" xfId="9882"/>
    <cellStyle name="Обычный 2 2 22 2 3 5 3 2" xfId="9883"/>
    <cellStyle name="Обычный 2 2 22 2 3 5 4" xfId="9884"/>
    <cellStyle name="Обычный 2 2 22 2 3 6" xfId="9885"/>
    <cellStyle name="Обычный 2 2 22 2 3 6 2" xfId="9886"/>
    <cellStyle name="Обычный 2 2 22 2 3 6 2 2" xfId="9887"/>
    <cellStyle name="Обычный 2 2 22 2 3 6 3" xfId="9888"/>
    <cellStyle name="Обычный 2 2 22 2 3 6 3 2" xfId="9889"/>
    <cellStyle name="Обычный 2 2 22 2 3 6 4" xfId="9890"/>
    <cellStyle name="Обычный 2 2 22 2 3 7" xfId="9891"/>
    <cellStyle name="Обычный 2 2 22 2 3 7 2" xfId="9892"/>
    <cellStyle name="Обычный 2 2 22 2 3 8" xfId="9893"/>
    <cellStyle name="Обычный 2 2 22 2 3 8 2" xfId="9894"/>
    <cellStyle name="Обычный 2 2 22 2 3 9" xfId="9895"/>
    <cellStyle name="Обычный 2 2 22 2 4" xfId="9896"/>
    <cellStyle name="Обычный 2 2 22 2 4 2" xfId="9897"/>
    <cellStyle name="Обычный 2 2 22 2 4 2 2" xfId="9898"/>
    <cellStyle name="Обычный 2 2 22 2 4 2 2 2" xfId="9899"/>
    <cellStyle name="Обычный 2 2 22 2 4 2 3" xfId="9900"/>
    <cellStyle name="Обычный 2 2 22 2 4 2 3 2" xfId="9901"/>
    <cellStyle name="Обычный 2 2 22 2 4 2 4" xfId="9902"/>
    <cellStyle name="Обычный 2 2 22 2 4 3" xfId="9903"/>
    <cellStyle name="Обычный 2 2 22 2 4 3 2" xfId="9904"/>
    <cellStyle name="Обычный 2 2 22 2 4 3 2 2" xfId="9905"/>
    <cellStyle name="Обычный 2 2 22 2 4 3 3" xfId="9906"/>
    <cellStyle name="Обычный 2 2 22 2 4 3 3 2" xfId="9907"/>
    <cellStyle name="Обычный 2 2 22 2 4 3 4" xfId="9908"/>
    <cellStyle name="Обычный 2 2 22 2 4 4" xfId="9909"/>
    <cellStyle name="Обычный 2 2 22 2 4 4 2" xfId="9910"/>
    <cellStyle name="Обычный 2 2 22 2 4 5" xfId="9911"/>
    <cellStyle name="Обычный 2 2 22 2 4 5 2" xfId="9912"/>
    <cellStyle name="Обычный 2 2 22 2 4 6" xfId="9913"/>
    <cellStyle name="Обычный 2 2 22 2 5" xfId="9914"/>
    <cellStyle name="Обычный 2 2 22 2 5 2" xfId="9915"/>
    <cellStyle name="Обычный 2 2 22 2 5 2 2" xfId="9916"/>
    <cellStyle name="Обычный 2 2 22 2 5 2 2 2" xfId="9917"/>
    <cellStyle name="Обычный 2 2 22 2 5 2 3" xfId="9918"/>
    <cellStyle name="Обычный 2 2 22 2 5 2 3 2" xfId="9919"/>
    <cellStyle name="Обычный 2 2 22 2 5 2 4" xfId="9920"/>
    <cellStyle name="Обычный 2 2 22 2 5 3" xfId="9921"/>
    <cellStyle name="Обычный 2 2 22 2 5 3 2" xfId="9922"/>
    <cellStyle name="Обычный 2 2 22 2 5 3 2 2" xfId="9923"/>
    <cellStyle name="Обычный 2 2 22 2 5 3 3" xfId="9924"/>
    <cellStyle name="Обычный 2 2 22 2 5 3 3 2" xfId="9925"/>
    <cellStyle name="Обычный 2 2 22 2 5 3 4" xfId="9926"/>
    <cellStyle name="Обычный 2 2 22 2 5 4" xfId="9927"/>
    <cellStyle name="Обычный 2 2 22 2 5 4 2" xfId="9928"/>
    <cellStyle name="Обычный 2 2 22 2 5 5" xfId="9929"/>
    <cellStyle name="Обычный 2 2 22 2 5 5 2" xfId="9930"/>
    <cellStyle name="Обычный 2 2 22 2 5 6" xfId="9931"/>
    <cellStyle name="Обычный 2 2 22 2 6" xfId="9932"/>
    <cellStyle name="Обычный 2 2 22 2 6 2" xfId="9933"/>
    <cellStyle name="Обычный 2 2 22 2 6 2 2" xfId="9934"/>
    <cellStyle name="Обычный 2 2 22 2 6 2 2 2" xfId="9935"/>
    <cellStyle name="Обычный 2 2 22 2 6 2 3" xfId="9936"/>
    <cellStyle name="Обычный 2 2 22 2 6 2 3 2" xfId="9937"/>
    <cellStyle name="Обычный 2 2 22 2 6 2 4" xfId="9938"/>
    <cellStyle name="Обычный 2 2 22 2 6 3" xfId="9939"/>
    <cellStyle name="Обычный 2 2 22 2 6 3 2" xfId="9940"/>
    <cellStyle name="Обычный 2 2 22 2 6 3 2 2" xfId="9941"/>
    <cellStyle name="Обычный 2 2 22 2 6 3 3" xfId="9942"/>
    <cellStyle name="Обычный 2 2 22 2 6 3 3 2" xfId="9943"/>
    <cellStyle name="Обычный 2 2 22 2 6 3 4" xfId="9944"/>
    <cellStyle name="Обычный 2 2 22 2 6 4" xfId="9945"/>
    <cellStyle name="Обычный 2 2 22 2 6 4 2" xfId="9946"/>
    <cellStyle name="Обычный 2 2 22 2 6 5" xfId="9947"/>
    <cellStyle name="Обычный 2 2 22 2 6 5 2" xfId="9948"/>
    <cellStyle name="Обычный 2 2 22 2 6 6" xfId="9949"/>
    <cellStyle name="Обычный 2 2 22 2 7" xfId="9950"/>
    <cellStyle name="Обычный 2 2 22 2 7 2" xfId="9951"/>
    <cellStyle name="Обычный 2 2 22 2 7 2 2" xfId="9952"/>
    <cellStyle name="Обычный 2 2 22 2 7 3" xfId="9953"/>
    <cellStyle name="Обычный 2 2 22 2 7 3 2" xfId="9954"/>
    <cellStyle name="Обычный 2 2 22 2 7 4" xfId="9955"/>
    <cellStyle name="Обычный 2 2 22 2 8" xfId="9956"/>
    <cellStyle name="Обычный 2 2 22 2 8 2" xfId="9957"/>
    <cellStyle name="Обычный 2 2 22 2 8 2 2" xfId="9958"/>
    <cellStyle name="Обычный 2 2 22 2 8 3" xfId="9959"/>
    <cellStyle name="Обычный 2 2 22 2 8 3 2" xfId="9960"/>
    <cellStyle name="Обычный 2 2 22 2 8 4" xfId="9961"/>
    <cellStyle name="Обычный 2 2 22 2 9" xfId="9962"/>
    <cellStyle name="Обычный 2 2 22 2 9 2" xfId="9963"/>
    <cellStyle name="Обычный 2 2 22 3" xfId="9964"/>
    <cellStyle name="Обычный 2 2 22 3 10" xfId="9965"/>
    <cellStyle name="Обычный 2 2 22 3 2" xfId="9966"/>
    <cellStyle name="Обычный 2 2 22 3 2 2" xfId="9967"/>
    <cellStyle name="Обычный 2 2 22 3 2 2 2" xfId="9968"/>
    <cellStyle name="Обычный 2 2 22 3 2 2 2 2" xfId="9969"/>
    <cellStyle name="Обычный 2 2 22 3 2 2 2 2 2" xfId="9970"/>
    <cellStyle name="Обычный 2 2 22 3 2 2 2 3" xfId="9971"/>
    <cellStyle name="Обычный 2 2 22 3 2 2 2 3 2" xfId="9972"/>
    <cellStyle name="Обычный 2 2 22 3 2 2 2 4" xfId="9973"/>
    <cellStyle name="Обычный 2 2 22 3 2 2 3" xfId="9974"/>
    <cellStyle name="Обычный 2 2 22 3 2 2 3 2" xfId="9975"/>
    <cellStyle name="Обычный 2 2 22 3 2 2 3 2 2" xfId="9976"/>
    <cellStyle name="Обычный 2 2 22 3 2 2 3 3" xfId="9977"/>
    <cellStyle name="Обычный 2 2 22 3 2 2 3 3 2" xfId="9978"/>
    <cellStyle name="Обычный 2 2 22 3 2 2 3 4" xfId="9979"/>
    <cellStyle name="Обычный 2 2 22 3 2 2 4" xfId="9980"/>
    <cellStyle name="Обычный 2 2 22 3 2 2 4 2" xfId="9981"/>
    <cellStyle name="Обычный 2 2 22 3 2 2 5" xfId="9982"/>
    <cellStyle name="Обычный 2 2 22 3 2 2 5 2" xfId="9983"/>
    <cellStyle name="Обычный 2 2 22 3 2 2 6" xfId="9984"/>
    <cellStyle name="Обычный 2 2 22 3 2 3" xfId="9985"/>
    <cellStyle name="Обычный 2 2 22 3 2 3 2" xfId="9986"/>
    <cellStyle name="Обычный 2 2 22 3 2 3 2 2" xfId="9987"/>
    <cellStyle name="Обычный 2 2 22 3 2 3 2 2 2" xfId="9988"/>
    <cellStyle name="Обычный 2 2 22 3 2 3 2 3" xfId="9989"/>
    <cellStyle name="Обычный 2 2 22 3 2 3 2 3 2" xfId="9990"/>
    <cellStyle name="Обычный 2 2 22 3 2 3 2 4" xfId="9991"/>
    <cellStyle name="Обычный 2 2 22 3 2 3 3" xfId="9992"/>
    <cellStyle name="Обычный 2 2 22 3 2 3 3 2" xfId="9993"/>
    <cellStyle name="Обычный 2 2 22 3 2 3 3 2 2" xfId="9994"/>
    <cellStyle name="Обычный 2 2 22 3 2 3 3 3" xfId="9995"/>
    <cellStyle name="Обычный 2 2 22 3 2 3 3 3 2" xfId="9996"/>
    <cellStyle name="Обычный 2 2 22 3 2 3 3 4" xfId="9997"/>
    <cellStyle name="Обычный 2 2 22 3 2 3 4" xfId="9998"/>
    <cellStyle name="Обычный 2 2 22 3 2 3 4 2" xfId="9999"/>
    <cellStyle name="Обычный 2 2 22 3 2 3 5" xfId="10000"/>
    <cellStyle name="Обычный 2 2 22 3 2 3 5 2" xfId="10001"/>
    <cellStyle name="Обычный 2 2 22 3 2 3 6" xfId="10002"/>
    <cellStyle name="Обычный 2 2 22 3 2 4" xfId="10003"/>
    <cellStyle name="Обычный 2 2 22 3 2 4 2" xfId="10004"/>
    <cellStyle name="Обычный 2 2 22 3 2 4 2 2" xfId="10005"/>
    <cellStyle name="Обычный 2 2 22 3 2 4 2 2 2" xfId="10006"/>
    <cellStyle name="Обычный 2 2 22 3 2 4 2 3" xfId="10007"/>
    <cellStyle name="Обычный 2 2 22 3 2 4 2 3 2" xfId="10008"/>
    <cellStyle name="Обычный 2 2 22 3 2 4 2 4" xfId="10009"/>
    <cellStyle name="Обычный 2 2 22 3 2 4 3" xfId="10010"/>
    <cellStyle name="Обычный 2 2 22 3 2 4 3 2" xfId="10011"/>
    <cellStyle name="Обычный 2 2 22 3 2 4 3 2 2" xfId="10012"/>
    <cellStyle name="Обычный 2 2 22 3 2 4 3 3" xfId="10013"/>
    <cellStyle name="Обычный 2 2 22 3 2 4 3 3 2" xfId="10014"/>
    <cellStyle name="Обычный 2 2 22 3 2 4 3 4" xfId="10015"/>
    <cellStyle name="Обычный 2 2 22 3 2 4 4" xfId="10016"/>
    <cellStyle name="Обычный 2 2 22 3 2 4 4 2" xfId="10017"/>
    <cellStyle name="Обычный 2 2 22 3 2 4 5" xfId="10018"/>
    <cellStyle name="Обычный 2 2 22 3 2 4 5 2" xfId="10019"/>
    <cellStyle name="Обычный 2 2 22 3 2 4 6" xfId="10020"/>
    <cellStyle name="Обычный 2 2 22 3 2 5" xfId="10021"/>
    <cellStyle name="Обычный 2 2 22 3 2 5 2" xfId="10022"/>
    <cellStyle name="Обычный 2 2 22 3 2 5 2 2" xfId="10023"/>
    <cellStyle name="Обычный 2 2 22 3 2 5 3" xfId="10024"/>
    <cellStyle name="Обычный 2 2 22 3 2 5 3 2" xfId="10025"/>
    <cellStyle name="Обычный 2 2 22 3 2 5 4" xfId="10026"/>
    <cellStyle name="Обычный 2 2 22 3 2 6" xfId="10027"/>
    <cellStyle name="Обычный 2 2 22 3 2 6 2" xfId="10028"/>
    <cellStyle name="Обычный 2 2 22 3 2 6 2 2" xfId="10029"/>
    <cellStyle name="Обычный 2 2 22 3 2 6 3" xfId="10030"/>
    <cellStyle name="Обычный 2 2 22 3 2 6 3 2" xfId="10031"/>
    <cellStyle name="Обычный 2 2 22 3 2 6 4" xfId="10032"/>
    <cellStyle name="Обычный 2 2 22 3 2 7" xfId="10033"/>
    <cellStyle name="Обычный 2 2 22 3 2 7 2" xfId="10034"/>
    <cellStyle name="Обычный 2 2 22 3 2 8" xfId="10035"/>
    <cellStyle name="Обычный 2 2 22 3 2 8 2" xfId="10036"/>
    <cellStyle name="Обычный 2 2 22 3 2 9" xfId="10037"/>
    <cellStyle name="Обычный 2 2 22 3 3" xfId="10038"/>
    <cellStyle name="Обычный 2 2 22 3 3 2" xfId="10039"/>
    <cellStyle name="Обычный 2 2 22 3 3 2 2" xfId="10040"/>
    <cellStyle name="Обычный 2 2 22 3 3 2 2 2" xfId="10041"/>
    <cellStyle name="Обычный 2 2 22 3 3 2 3" xfId="10042"/>
    <cellStyle name="Обычный 2 2 22 3 3 2 3 2" xfId="10043"/>
    <cellStyle name="Обычный 2 2 22 3 3 2 4" xfId="10044"/>
    <cellStyle name="Обычный 2 2 22 3 3 3" xfId="10045"/>
    <cellStyle name="Обычный 2 2 22 3 3 3 2" xfId="10046"/>
    <cellStyle name="Обычный 2 2 22 3 3 3 2 2" xfId="10047"/>
    <cellStyle name="Обычный 2 2 22 3 3 3 3" xfId="10048"/>
    <cellStyle name="Обычный 2 2 22 3 3 3 3 2" xfId="10049"/>
    <cellStyle name="Обычный 2 2 22 3 3 3 4" xfId="10050"/>
    <cellStyle name="Обычный 2 2 22 3 3 4" xfId="10051"/>
    <cellStyle name="Обычный 2 2 22 3 3 4 2" xfId="10052"/>
    <cellStyle name="Обычный 2 2 22 3 3 5" xfId="10053"/>
    <cellStyle name="Обычный 2 2 22 3 3 5 2" xfId="10054"/>
    <cellStyle name="Обычный 2 2 22 3 3 6" xfId="10055"/>
    <cellStyle name="Обычный 2 2 22 3 4" xfId="10056"/>
    <cellStyle name="Обычный 2 2 22 3 4 2" xfId="10057"/>
    <cellStyle name="Обычный 2 2 22 3 4 2 2" xfId="10058"/>
    <cellStyle name="Обычный 2 2 22 3 4 2 2 2" xfId="10059"/>
    <cellStyle name="Обычный 2 2 22 3 4 2 3" xfId="10060"/>
    <cellStyle name="Обычный 2 2 22 3 4 2 3 2" xfId="10061"/>
    <cellStyle name="Обычный 2 2 22 3 4 2 4" xfId="10062"/>
    <cellStyle name="Обычный 2 2 22 3 4 3" xfId="10063"/>
    <cellStyle name="Обычный 2 2 22 3 4 3 2" xfId="10064"/>
    <cellStyle name="Обычный 2 2 22 3 4 3 2 2" xfId="10065"/>
    <cellStyle name="Обычный 2 2 22 3 4 3 3" xfId="10066"/>
    <cellStyle name="Обычный 2 2 22 3 4 3 3 2" xfId="10067"/>
    <cellStyle name="Обычный 2 2 22 3 4 3 4" xfId="10068"/>
    <cellStyle name="Обычный 2 2 22 3 4 4" xfId="10069"/>
    <cellStyle name="Обычный 2 2 22 3 4 4 2" xfId="10070"/>
    <cellStyle name="Обычный 2 2 22 3 4 5" xfId="10071"/>
    <cellStyle name="Обычный 2 2 22 3 4 5 2" xfId="10072"/>
    <cellStyle name="Обычный 2 2 22 3 4 6" xfId="10073"/>
    <cellStyle name="Обычный 2 2 22 3 5" xfId="10074"/>
    <cellStyle name="Обычный 2 2 22 3 5 2" xfId="10075"/>
    <cellStyle name="Обычный 2 2 22 3 5 2 2" xfId="10076"/>
    <cellStyle name="Обычный 2 2 22 3 5 2 2 2" xfId="10077"/>
    <cellStyle name="Обычный 2 2 22 3 5 2 3" xfId="10078"/>
    <cellStyle name="Обычный 2 2 22 3 5 2 3 2" xfId="10079"/>
    <cellStyle name="Обычный 2 2 22 3 5 2 4" xfId="10080"/>
    <cellStyle name="Обычный 2 2 22 3 5 3" xfId="10081"/>
    <cellStyle name="Обычный 2 2 22 3 5 3 2" xfId="10082"/>
    <cellStyle name="Обычный 2 2 22 3 5 3 2 2" xfId="10083"/>
    <cellStyle name="Обычный 2 2 22 3 5 3 3" xfId="10084"/>
    <cellStyle name="Обычный 2 2 22 3 5 3 3 2" xfId="10085"/>
    <cellStyle name="Обычный 2 2 22 3 5 3 4" xfId="10086"/>
    <cellStyle name="Обычный 2 2 22 3 5 4" xfId="10087"/>
    <cellStyle name="Обычный 2 2 22 3 5 4 2" xfId="10088"/>
    <cellStyle name="Обычный 2 2 22 3 5 5" xfId="10089"/>
    <cellStyle name="Обычный 2 2 22 3 5 5 2" xfId="10090"/>
    <cellStyle name="Обычный 2 2 22 3 5 6" xfId="10091"/>
    <cellStyle name="Обычный 2 2 22 3 6" xfId="10092"/>
    <cellStyle name="Обычный 2 2 22 3 6 2" xfId="10093"/>
    <cellStyle name="Обычный 2 2 22 3 6 2 2" xfId="10094"/>
    <cellStyle name="Обычный 2 2 22 3 6 3" xfId="10095"/>
    <cellStyle name="Обычный 2 2 22 3 6 3 2" xfId="10096"/>
    <cellStyle name="Обычный 2 2 22 3 6 4" xfId="10097"/>
    <cellStyle name="Обычный 2 2 22 3 7" xfId="10098"/>
    <cellStyle name="Обычный 2 2 22 3 7 2" xfId="10099"/>
    <cellStyle name="Обычный 2 2 22 3 7 2 2" xfId="10100"/>
    <cellStyle name="Обычный 2 2 22 3 7 3" xfId="10101"/>
    <cellStyle name="Обычный 2 2 22 3 7 3 2" xfId="10102"/>
    <cellStyle name="Обычный 2 2 22 3 7 4" xfId="10103"/>
    <cellStyle name="Обычный 2 2 22 3 8" xfId="10104"/>
    <cellStyle name="Обычный 2 2 22 3 8 2" xfId="10105"/>
    <cellStyle name="Обычный 2 2 22 3 9" xfId="10106"/>
    <cellStyle name="Обычный 2 2 22 3 9 2" xfId="10107"/>
    <cellStyle name="Обычный 2 2 22 4" xfId="10108"/>
    <cellStyle name="Обычный 2 2 22 4 2" xfId="10109"/>
    <cellStyle name="Обычный 2 2 22 4 2 2" xfId="10110"/>
    <cellStyle name="Обычный 2 2 22 4 2 2 2" xfId="10111"/>
    <cellStyle name="Обычный 2 2 22 4 2 2 2 2" xfId="10112"/>
    <cellStyle name="Обычный 2 2 22 4 2 2 3" xfId="10113"/>
    <cellStyle name="Обычный 2 2 22 4 2 2 3 2" xfId="10114"/>
    <cellStyle name="Обычный 2 2 22 4 2 2 4" xfId="10115"/>
    <cellStyle name="Обычный 2 2 22 4 2 3" xfId="10116"/>
    <cellStyle name="Обычный 2 2 22 4 2 3 2" xfId="10117"/>
    <cellStyle name="Обычный 2 2 22 4 2 3 2 2" xfId="10118"/>
    <cellStyle name="Обычный 2 2 22 4 2 3 3" xfId="10119"/>
    <cellStyle name="Обычный 2 2 22 4 2 3 3 2" xfId="10120"/>
    <cellStyle name="Обычный 2 2 22 4 2 3 4" xfId="10121"/>
    <cellStyle name="Обычный 2 2 22 4 2 4" xfId="10122"/>
    <cellStyle name="Обычный 2 2 22 4 2 4 2" xfId="10123"/>
    <cellStyle name="Обычный 2 2 22 4 2 5" xfId="10124"/>
    <cellStyle name="Обычный 2 2 22 4 2 5 2" xfId="10125"/>
    <cellStyle name="Обычный 2 2 22 4 2 6" xfId="10126"/>
    <cellStyle name="Обычный 2 2 22 4 3" xfId="10127"/>
    <cellStyle name="Обычный 2 2 22 4 3 2" xfId="10128"/>
    <cellStyle name="Обычный 2 2 22 4 3 2 2" xfId="10129"/>
    <cellStyle name="Обычный 2 2 22 4 3 2 2 2" xfId="10130"/>
    <cellStyle name="Обычный 2 2 22 4 3 2 3" xfId="10131"/>
    <cellStyle name="Обычный 2 2 22 4 3 2 3 2" xfId="10132"/>
    <cellStyle name="Обычный 2 2 22 4 3 2 4" xfId="10133"/>
    <cellStyle name="Обычный 2 2 22 4 3 3" xfId="10134"/>
    <cellStyle name="Обычный 2 2 22 4 3 3 2" xfId="10135"/>
    <cellStyle name="Обычный 2 2 22 4 3 3 2 2" xfId="10136"/>
    <cellStyle name="Обычный 2 2 22 4 3 3 3" xfId="10137"/>
    <cellStyle name="Обычный 2 2 22 4 3 3 3 2" xfId="10138"/>
    <cellStyle name="Обычный 2 2 22 4 3 3 4" xfId="10139"/>
    <cellStyle name="Обычный 2 2 22 4 3 4" xfId="10140"/>
    <cellStyle name="Обычный 2 2 22 4 3 4 2" xfId="10141"/>
    <cellStyle name="Обычный 2 2 22 4 3 5" xfId="10142"/>
    <cellStyle name="Обычный 2 2 22 4 3 5 2" xfId="10143"/>
    <cellStyle name="Обычный 2 2 22 4 3 6" xfId="10144"/>
    <cellStyle name="Обычный 2 2 22 4 4" xfId="10145"/>
    <cellStyle name="Обычный 2 2 22 4 4 2" xfId="10146"/>
    <cellStyle name="Обычный 2 2 22 4 4 2 2" xfId="10147"/>
    <cellStyle name="Обычный 2 2 22 4 4 2 2 2" xfId="10148"/>
    <cellStyle name="Обычный 2 2 22 4 4 2 3" xfId="10149"/>
    <cellStyle name="Обычный 2 2 22 4 4 2 3 2" xfId="10150"/>
    <cellStyle name="Обычный 2 2 22 4 4 2 4" xfId="10151"/>
    <cellStyle name="Обычный 2 2 22 4 4 3" xfId="10152"/>
    <cellStyle name="Обычный 2 2 22 4 4 3 2" xfId="10153"/>
    <cellStyle name="Обычный 2 2 22 4 4 3 2 2" xfId="10154"/>
    <cellStyle name="Обычный 2 2 22 4 4 3 3" xfId="10155"/>
    <cellStyle name="Обычный 2 2 22 4 4 3 3 2" xfId="10156"/>
    <cellStyle name="Обычный 2 2 22 4 4 3 4" xfId="10157"/>
    <cellStyle name="Обычный 2 2 22 4 4 4" xfId="10158"/>
    <cellStyle name="Обычный 2 2 22 4 4 4 2" xfId="10159"/>
    <cellStyle name="Обычный 2 2 22 4 4 5" xfId="10160"/>
    <cellStyle name="Обычный 2 2 22 4 4 5 2" xfId="10161"/>
    <cellStyle name="Обычный 2 2 22 4 4 6" xfId="10162"/>
    <cellStyle name="Обычный 2 2 22 4 5" xfId="10163"/>
    <cellStyle name="Обычный 2 2 22 4 5 2" xfId="10164"/>
    <cellStyle name="Обычный 2 2 22 4 5 2 2" xfId="10165"/>
    <cellStyle name="Обычный 2 2 22 4 5 3" xfId="10166"/>
    <cellStyle name="Обычный 2 2 22 4 5 3 2" xfId="10167"/>
    <cellStyle name="Обычный 2 2 22 4 5 4" xfId="10168"/>
    <cellStyle name="Обычный 2 2 22 4 6" xfId="10169"/>
    <cellStyle name="Обычный 2 2 22 4 6 2" xfId="10170"/>
    <cellStyle name="Обычный 2 2 22 4 6 2 2" xfId="10171"/>
    <cellStyle name="Обычный 2 2 22 4 6 3" xfId="10172"/>
    <cellStyle name="Обычный 2 2 22 4 6 3 2" xfId="10173"/>
    <cellStyle name="Обычный 2 2 22 4 6 4" xfId="10174"/>
    <cellStyle name="Обычный 2 2 22 4 7" xfId="10175"/>
    <cellStyle name="Обычный 2 2 22 4 7 2" xfId="10176"/>
    <cellStyle name="Обычный 2 2 22 4 8" xfId="10177"/>
    <cellStyle name="Обычный 2 2 22 4 8 2" xfId="10178"/>
    <cellStyle name="Обычный 2 2 22 4 9" xfId="10179"/>
    <cellStyle name="Обычный 2 2 22 5" xfId="10180"/>
    <cellStyle name="Обычный 2 2 22 5 2" xfId="10181"/>
    <cellStyle name="Обычный 2 2 22 5 2 2" xfId="10182"/>
    <cellStyle name="Обычный 2 2 22 5 2 2 2" xfId="10183"/>
    <cellStyle name="Обычный 2 2 22 5 2 3" xfId="10184"/>
    <cellStyle name="Обычный 2 2 22 5 2 3 2" xfId="10185"/>
    <cellStyle name="Обычный 2 2 22 5 2 4" xfId="10186"/>
    <cellStyle name="Обычный 2 2 22 5 3" xfId="10187"/>
    <cellStyle name="Обычный 2 2 22 5 3 2" xfId="10188"/>
    <cellStyle name="Обычный 2 2 22 5 3 2 2" xfId="10189"/>
    <cellStyle name="Обычный 2 2 22 5 3 3" xfId="10190"/>
    <cellStyle name="Обычный 2 2 22 5 3 3 2" xfId="10191"/>
    <cellStyle name="Обычный 2 2 22 5 3 4" xfId="10192"/>
    <cellStyle name="Обычный 2 2 22 5 4" xfId="10193"/>
    <cellStyle name="Обычный 2 2 22 5 4 2" xfId="10194"/>
    <cellStyle name="Обычный 2 2 22 5 5" xfId="10195"/>
    <cellStyle name="Обычный 2 2 22 5 5 2" xfId="10196"/>
    <cellStyle name="Обычный 2 2 22 5 6" xfId="10197"/>
    <cellStyle name="Обычный 2 2 22 6" xfId="10198"/>
    <cellStyle name="Обычный 2 2 22 6 2" xfId="10199"/>
    <cellStyle name="Обычный 2 2 22 6 2 2" xfId="10200"/>
    <cellStyle name="Обычный 2 2 22 6 2 2 2" xfId="10201"/>
    <cellStyle name="Обычный 2 2 22 6 2 3" xfId="10202"/>
    <cellStyle name="Обычный 2 2 22 6 2 3 2" xfId="10203"/>
    <cellStyle name="Обычный 2 2 22 6 2 4" xfId="10204"/>
    <cellStyle name="Обычный 2 2 22 6 3" xfId="10205"/>
    <cellStyle name="Обычный 2 2 22 6 3 2" xfId="10206"/>
    <cellStyle name="Обычный 2 2 22 6 3 2 2" xfId="10207"/>
    <cellStyle name="Обычный 2 2 22 6 3 3" xfId="10208"/>
    <cellStyle name="Обычный 2 2 22 6 3 3 2" xfId="10209"/>
    <cellStyle name="Обычный 2 2 22 6 3 4" xfId="10210"/>
    <cellStyle name="Обычный 2 2 22 6 4" xfId="10211"/>
    <cellStyle name="Обычный 2 2 22 6 4 2" xfId="10212"/>
    <cellStyle name="Обычный 2 2 22 6 5" xfId="10213"/>
    <cellStyle name="Обычный 2 2 22 6 5 2" xfId="10214"/>
    <cellStyle name="Обычный 2 2 22 6 6" xfId="10215"/>
    <cellStyle name="Обычный 2 2 22 7" xfId="10216"/>
    <cellStyle name="Обычный 2 2 22 7 2" xfId="10217"/>
    <cellStyle name="Обычный 2 2 22 7 2 2" xfId="10218"/>
    <cellStyle name="Обычный 2 2 22 7 2 2 2" xfId="10219"/>
    <cellStyle name="Обычный 2 2 22 7 2 3" xfId="10220"/>
    <cellStyle name="Обычный 2 2 22 7 2 3 2" xfId="10221"/>
    <cellStyle name="Обычный 2 2 22 7 2 4" xfId="10222"/>
    <cellStyle name="Обычный 2 2 22 7 3" xfId="10223"/>
    <cellStyle name="Обычный 2 2 22 7 3 2" xfId="10224"/>
    <cellStyle name="Обычный 2 2 22 7 3 2 2" xfId="10225"/>
    <cellStyle name="Обычный 2 2 22 7 3 3" xfId="10226"/>
    <cellStyle name="Обычный 2 2 22 7 3 3 2" xfId="10227"/>
    <cellStyle name="Обычный 2 2 22 7 3 4" xfId="10228"/>
    <cellStyle name="Обычный 2 2 22 7 4" xfId="10229"/>
    <cellStyle name="Обычный 2 2 22 7 4 2" xfId="10230"/>
    <cellStyle name="Обычный 2 2 22 7 5" xfId="10231"/>
    <cellStyle name="Обычный 2 2 22 7 5 2" xfId="10232"/>
    <cellStyle name="Обычный 2 2 22 7 6" xfId="10233"/>
    <cellStyle name="Обычный 2 2 22 8" xfId="10234"/>
    <cellStyle name="Обычный 2 2 22 8 2" xfId="10235"/>
    <cellStyle name="Обычный 2 2 22 8 2 2" xfId="10236"/>
    <cellStyle name="Обычный 2 2 22 8 3" xfId="10237"/>
    <cellStyle name="Обычный 2 2 22 8 3 2" xfId="10238"/>
    <cellStyle name="Обычный 2 2 22 8 4" xfId="10239"/>
    <cellStyle name="Обычный 2 2 22 9" xfId="10240"/>
    <cellStyle name="Обычный 2 2 22 9 2" xfId="10241"/>
    <cellStyle name="Обычный 2 2 22 9 2 2" xfId="10242"/>
    <cellStyle name="Обычный 2 2 22 9 3" xfId="10243"/>
    <cellStyle name="Обычный 2 2 22 9 3 2" xfId="10244"/>
    <cellStyle name="Обычный 2 2 22 9 4" xfId="10245"/>
    <cellStyle name="Обычный 2 2 23" xfId="10246"/>
    <cellStyle name="Обычный 2 2 23 10" xfId="10247"/>
    <cellStyle name="Обычный 2 2 23 10 2" xfId="10248"/>
    <cellStyle name="Обычный 2 2 23 11" xfId="10249"/>
    <cellStyle name="Обычный 2 2 23 11 2" xfId="10250"/>
    <cellStyle name="Обычный 2 2 23 12" xfId="10251"/>
    <cellStyle name="Обычный 2 2 23 2" xfId="10252"/>
    <cellStyle name="Обычный 2 2 23 2 10" xfId="10253"/>
    <cellStyle name="Обычный 2 2 23 2 10 2" xfId="10254"/>
    <cellStyle name="Обычный 2 2 23 2 11" xfId="10255"/>
    <cellStyle name="Обычный 2 2 23 2 2" xfId="10256"/>
    <cellStyle name="Обычный 2 2 23 2 2 10" xfId="10257"/>
    <cellStyle name="Обычный 2 2 23 2 2 2" xfId="10258"/>
    <cellStyle name="Обычный 2 2 23 2 2 2 2" xfId="10259"/>
    <cellStyle name="Обычный 2 2 23 2 2 2 2 2" xfId="10260"/>
    <cellStyle name="Обычный 2 2 23 2 2 2 2 2 2" xfId="10261"/>
    <cellStyle name="Обычный 2 2 23 2 2 2 2 2 2 2" xfId="10262"/>
    <cellStyle name="Обычный 2 2 23 2 2 2 2 2 3" xfId="10263"/>
    <cellStyle name="Обычный 2 2 23 2 2 2 2 2 3 2" xfId="10264"/>
    <cellStyle name="Обычный 2 2 23 2 2 2 2 2 4" xfId="10265"/>
    <cellStyle name="Обычный 2 2 23 2 2 2 2 3" xfId="10266"/>
    <cellStyle name="Обычный 2 2 23 2 2 2 2 3 2" xfId="10267"/>
    <cellStyle name="Обычный 2 2 23 2 2 2 2 3 2 2" xfId="10268"/>
    <cellStyle name="Обычный 2 2 23 2 2 2 2 3 3" xfId="10269"/>
    <cellStyle name="Обычный 2 2 23 2 2 2 2 3 3 2" xfId="10270"/>
    <cellStyle name="Обычный 2 2 23 2 2 2 2 3 4" xfId="10271"/>
    <cellStyle name="Обычный 2 2 23 2 2 2 2 4" xfId="10272"/>
    <cellStyle name="Обычный 2 2 23 2 2 2 2 4 2" xfId="10273"/>
    <cellStyle name="Обычный 2 2 23 2 2 2 2 5" xfId="10274"/>
    <cellStyle name="Обычный 2 2 23 2 2 2 2 5 2" xfId="10275"/>
    <cellStyle name="Обычный 2 2 23 2 2 2 2 6" xfId="10276"/>
    <cellStyle name="Обычный 2 2 23 2 2 2 3" xfId="10277"/>
    <cellStyle name="Обычный 2 2 23 2 2 2 3 2" xfId="10278"/>
    <cellStyle name="Обычный 2 2 23 2 2 2 3 2 2" xfId="10279"/>
    <cellStyle name="Обычный 2 2 23 2 2 2 3 2 2 2" xfId="10280"/>
    <cellStyle name="Обычный 2 2 23 2 2 2 3 2 3" xfId="10281"/>
    <cellStyle name="Обычный 2 2 23 2 2 2 3 2 3 2" xfId="10282"/>
    <cellStyle name="Обычный 2 2 23 2 2 2 3 2 4" xfId="10283"/>
    <cellStyle name="Обычный 2 2 23 2 2 2 3 3" xfId="10284"/>
    <cellStyle name="Обычный 2 2 23 2 2 2 3 3 2" xfId="10285"/>
    <cellStyle name="Обычный 2 2 23 2 2 2 3 3 2 2" xfId="10286"/>
    <cellStyle name="Обычный 2 2 23 2 2 2 3 3 3" xfId="10287"/>
    <cellStyle name="Обычный 2 2 23 2 2 2 3 3 3 2" xfId="10288"/>
    <cellStyle name="Обычный 2 2 23 2 2 2 3 3 4" xfId="10289"/>
    <cellStyle name="Обычный 2 2 23 2 2 2 3 4" xfId="10290"/>
    <cellStyle name="Обычный 2 2 23 2 2 2 3 4 2" xfId="10291"/>
    <cellStyle name="Обычный 2 2 23 2 2 2 3 5" xfId="10292"/>
    <cellStyle name="Обычный 2 2 23 2 2 2 3 5 2" xfId="10293"/>
    <cellStyle name="Обычный 2 2 23 2 2 2 3 6" xfId="10294"/>
    <cellStyle name="Обычный 2 2 23 2 2 2 4" xfId="10295"/>
    <cellStyle name="Обычный 2 2 23 2 2 2 4 2" xfId="10296"/>
    <cellStyle name="Обычный 2 2 23 2 2 2 4 2 2" xfId="10297"/>
    <cellStyle name="Обычный 2 2 23 2 2 2 4 2 2 2" xfId="10298"/>
    <cellStyle name="Обычный 2 2 23 2 2 2 4 2 3" xfId="10299"/>
    <cellStyle name="Обычный 2 2 23 2 2 2 4 2 3 2" xfId="10300"/>
    <cellStyle name="Обычный 2 2 23 2 2 2 4 2 4" xfId="10301"/>
    <cellStyle name="Обычный 2 2 23 2 2 2 4 3" xfId="10302"/>
    <cellStyle name="Обычный 2 2 23 2 2 2 4 3 2" xfId="10303"/>
    <cellStyle name="Обычный 2 2 23 2 2 2 4 3 2 2" xfId="10304"/>
    <cellStyle name="Обычный 2 2 23 2 2 2 4 3 3" xfId="10305"/>
    <cellStyle name="Обычный 2 2 23 2 2 2 4 3 3 2" xfId="10306"/>
    <cellStyle name="Обычный 2 2 23 2 2 2 4 3 4" xfId="10307"/>
    <cellStyle name="Обычный 2 2 23 2 2 2 4 4" xfId="10308"/>
    <cellStyle name="Обычный 2 2 23 2 2 2 4 4 2" xfId="10309"/>
    <cellStyle name="Обычный 2 2 23 2 2 2 4 5" xfId="10310"/>
    <cellStyle name="Обычный 2 2 23 2 2 2 4 5 2" xfId="10311"/>
    <cellStyle name="Обычный 2 2 23 2 2 2 4 6" xfId="10312"/>
    <cellStyle name="Обычный 2 2 23 2 2 2 5" xfId="10313"/>
    <cellStyle name="Обычный 2 2 23 2 2 2 5 2" xfId="10314"/>
    <cellStyle name="Обычный 2 2 23 2 2 2 5 2 2" xfId="10315"/>
    <cellStyle name="Обычный 2 2 23 2 2 2 5 3" xfId="10316"/>
    <cellStyle name="Обычный 2 2 23 2 2 2 5 3 2" xfId="10317"/>
    <cellStyle name="Обычный 2 2 23 2 2 2 5 4" xfId="10318"/>
    <cellStyle name="Обычный 2 2 23 2 2 2 6" xfId="10319"/>
    <cellStyle name="Обычный 2 2 23 2 2 2 6 2" xfId="10320"/>
    <cellStyle name="Обычный 2 2 23 2 2 2 6 2 2" xfId="10321"/>
    <cellStyle name="Обычный 2 2 23 2 2 2 6 3" xfId="10322"/>
    <cellStyle name="Обычный 2 2 23 2 2 2 6 3 2" xfId="10323"/>
    <cellStyle name="Обычный 2 2 23 2 2 2 6 4" xfId="10324"/>
    <cellStyle name="Обычный 2 2 23 2 2 2 7" xfId="10325"/>
    <cellStyle name="Обычный 2 2 23 2 2 2 7 2" xfId="10326"/>
    <cellStyle name="Обычный 2 2 23 2 2 2 8" xfId="10327"/>
    <cellStyle name="Обычный 2 2 23 2 2 2 8 2" xfId="10328"/>
    <cellStyle name="Обычный 2 2 23 2 2 2 9" xfId="10329"/>
    <cellStyle name="Обычный 2 2 23 2 2 3" xfId="10330"/>
    <cellStyle name="Обычный 2 2 23 2 2 3 2" xfId="10331"/>
    <cellStyle name="Обычный 2 2 23 2 2 3 2 2" xfId="10332"/>
    <cellStyle name="Обычный 2 2 23 2 2 3 2 2 2" xfId="10333"/>
    <cellStyle name="Обычный 2 2 23 2 2 3 2 3" xfId="10334"/>
    <cellStyle name="Обычный 2 2 23 2 2 3 2 3 2" xfId="10335"/>
    <cellStyle name="Обычный 2 2 23 2 2 3 2 4" xfId="10336"/>
    <cellStyle name="Обычный 2 2 23 2 2 3 3" xfId="10337"/>
    <cellStyle name="Обычный 2 2 23 2 2 3 3 2" xfId="10338"/>
    <cellStyle name="Обычный 2 2 23 2 2 3 3 2 2" xfId="10339"/>
    <cellStyle name="Обычный 2 2 23 2 2 3 3 3" xfId="10340"/>
    <cellStyle name="Обычный 2 2 23 2 2 3 3 3 2" xfId="10341"/>
    <cellStyle name="Обычный 2 2 23 2 2 3 3 4" xfId="10342"/>
    <cellStyle name="Обычный 2 2 23 2 2 3 4" xfId="10343"/>
    <cellStyle name="Обычный 2 2 23 2 2 3 4 2" xfId="10344"/>
    <cellStyle name="Обычный 2 2 23 2 2 3 5" xfId="10345"/>
    <cellStyle name="Обычный 2 2 23 2 2 3 5 2" xfId="10346"/>
    <cellStyle name="Обычный 2 2 23 2 2 3 6" xfId="10347"/>
    <cellStyle name="Обычный 2 2 23 2 2 4" xfId="10348"/>
    <cellStyle name="Обычный 2 2 23 2 2 4 2" xfId="10349"/>
    <cellStyle name="Обычный 2 2 23 2 2 4 2 2" xfId="10350"/>
    <cellStyle name="Обычный 2 2 23 2 2 4 2 2 2" xfId="10351"/>
    <cellStyle name="Обычный 2 2 23 2 2 4 2 3" xfId="10352"/>
    <cellStyle name="Обычный 2 2 23 2 2 4 2 3 2" xfId="10353"/>
    <cellStyle name="Обычный 2 2 23 2 2 4 2 4" xfId="10354"/>
    <cellStyle name="Обычный 2 2 23 2 2 4 3" xfId="10355"/>
    <cellStyle name="Обычный 2 2 23 2 2 4 3 2" xfId="10356"/>
    <cellStyle name="Обычный 2 2 23 2 2 4 3 2 2" xfId="10357"/>
    <cellStyle name="Обычный 2 2 23 2 2 4 3 3" xfId="10358"/>
    <cellStyle name="Обычный 2 2 23 2 2 4 3 3 2" xfId="10359"/>
    <cellStyle name="Обычный 2 2 23 2 2 4 3 4" xfId="10360"/>
    <cellStyle name="Обычный 2 2 23 2 2 4 4" xfId="10361"/>
    <cellStyle name="Обычный 2 2 23 2 2 4 4 2" xfId="10362"/>
    <cellStyle name="Обычный 2 2 23 2 2 4 5" xfId="10363"/>
    <cellStyle name="Обычный 2 2 23 2 2 4 5 2" xfId="10364"/>
    <cellStyle name="Обычный 2 2 23 2 2 4 6" xfId="10365"/>
    <cellStyle name="Обычный 2 2 23 2 2 5" xfId="10366"/>
    <cellStyle name="Обычный 2 2 23 2 2 5 2" xfId="10367"/>
    <cellStyle name="Обычный 2 2 23 2 2 5 2 2" xfId="10368"/>
    <cellStyle name="Обычный 2 2 23 2 2 5 2 2 2" xfId="10369"/>
    <cellStyle name="Обычный 2 2 23 2 2 5 2 3" xfId="10370"/>
    <cellStyle name="Обычный 2 2 23 2 2 5 2 3 2" xfId="10371"/>
    <cellStyle name="Обычный 2 2 23 2 2 5 2 4" xfId="10372"/>
    <cellStyle name="Обычный 2 2 23 2 2 5 3" xfId="10373"/>
    <cellStyle name="Обычный 2 2 23 2 2 5 3 2" xfId="10374"/>
    <cellStyle name="Обычный 2 2 23 2 2 5 3 2 2" xfId="10375"/>
    <cellStyle name="Обычный 2 2 23 2 2 5 3 3" xfId="10376"/>
    <cellStyle name="Обычный 2 2 23 2 2 5 3 3 2" xfId="10377"/>
    <cellStyle name="Обычный 2 2 23 2 2 5 3 4" xfId="10378"/>
    <cellStyle name="Обычный 2 2 23 2 2 5 4" xfId="10379"/>
    <cellStyle name="Обычный 2 2 23 2 2 5 4 2" xfId="10380"/>
    <cellStyle name="Обычный 2 2 23 2 2 5 5" xfId="10381"/>
    <cellStyle name="Обычный 2 2 23 2 2 5 5 2" xfId="10382"/>
    <cellStyle name="Обычный 2 2 23 2 2 5 6" xfId="10383"/>
    <cellStyle name="Обычный 2 2 23 2 2 6" xfId="10384"/>
    <cellStyle name="Обычный 2 2 23 2 2 6 2" xfId="10385"/>
    <cellStyle name="Обычный 2 2 23 2 2 6 2 2" xfId="10386"/>
    <cellStyle name="Обычный 2 2 23 2 2 6 3" xfId="10387"/>
    <cellStyle name="Обычный 2 2 23 2 2 6 3 2" xfId="10388"/>
    <cellStyle name="Обычный 2 2 23 2 2 6 4" xfId="10389"/>
    <cellStyle name="Обычный 2 2 23 2 2 7" xfId="10390"/>
    <cellStyle name="Обычный 2 2 23 2 2 7 2" xfId="10391"/>
    <cellStyle name="Обычный 2 2 23 2 2 7 2 2" xfId="10392"/>
    <cellStyle name="Обычный 2 2 23 2 2 7 3" xfId="10393"/>
    <cellStyle name="Обычный 2 2 23 2 2 7 3 2" xfId="10394"/>
    <cellStyle name="Обычный 2 2 23 2 2 7 4" xfId="10395"/>
    <cellStyle name="Обычный 2 2 23 2 2 8" xfId="10396"/>
    <cellStyle name="Обычный 2 2 23 2 2 8 2" xfId="10397"/>
    <cellStyle name="Обычный 2 2 23 2 2 9" xfId="10398"/>
    <cellStyle name="Обычный 2 2 23 2 2 9 2" xfId="10399"/>
    <cellStyle name="Обычный 2 2 23 2 3" xfId="10400"/>
    <cellStyle name="Обычный 2 2 23 2 3 2" xfId="10401"/>
    <cellStyle name="Обычный 2 2 23 2 3 2 2" xfId="10402"/>
    <cellStyle name="Обычный 2 2 23 2 3 2 2 2" xfId="10403"/>
    <cellStyle name="Обычный 2 2 23 2 3 2 2 2 2" xfId="10404"/>
    <cellStyle name="Обычный 2 2 23 2 3 2 2 3" xfId="10405"/>
    <cellStyle name="Обычный 2 2 23 2 3 2 2 3 2" xfId="10406"/>
    <cellStyle name="Обычный 2 2 23 2 3 2 2 4" xfId="10407"/>
    <cellStyle name="Обычный 2 2 23 2 3 2 3" xfId="10408"/>
    <cellStyle name="Обычный 2 2 23 2 3 2 3 2" xfId="10409"/>
    <cellStyle name="Обычный 2 2 23 2 3 2 3 2 2" xfId="10410"/>
    <cellStyle name="Обычный 2 2 23 2 3 2 3 3" xfId="10411"/>
    <cellStyle name="Обычный 2 2 23 2 3 2 3 3 2" xfId="10412"/>
    <cellStyle name="Обычный 2 2 23 2 3 2 3 4" xfId="10413"/>
    <cellStyle name="Обычный 2 2 23 2 3 2 4" xfId="10414"/>
    <cellStyle name="Обычный 2 2 23 2 3 2 4 2" xfId="10415"/>
    <cellStyle name="Обычный 2 2 23 2 3 2 5" xfId="10416"/>
    <cellStyle name="Обычный 2 2 23 2 3 2 5 2" xfId="10417"/>
    <cellStyle name="Обычный 2 2 23 2 3 2 6" xfId="10418"/>
    <cellStyle name="Обычный 2 2 23 2 3 3" xfId="10419"/>
    <cellStyle name="Обычный 2 2 23 2 3 3 2" xfId="10420"/>
    <cellStyle name="Обычный 2 2 23 2 3 3 2 2" xfId="10421"/>
    <cellStyle name="Обычный 2 2 23 2 3 3 2 2 2" xfId="10422"/>
    <cellStyle name="Обычный 2 2 23 2 3 3 2 3" xfId="10423"/>
    <cellStyle name="Обычный 2 2 23 2 3 3 2 3 2" xfId="10424"/>
    <cellStyle name="Обычный 2 2 23 2 3 3 2 4" xfId="10425"/>
    <cellStyle name="Обычный 2 2 23 2 3 3 3" xfId="10426"/>
    <cellStyle name="Обычный 2 2 23 2 3 3 3 2" xfId="10427"/>
    <cellStyle name="Обычный 2 2 23 2 3 3 3 2 2" xfId="10428"/>
    <cellStyle name="Обычный 2 2 23 2 3 3 3 3" xfId="10429"/>
    <cellStyle name="Обычный 2 2 23 2 3 3 3 3 2" xfId="10430"/>
    <cellStyle name="Обычный 2 2 23 2 3 3 3 4" xfId="10431"/>
    <cellStyle name="Обычный 2 2 23 2 3 3 4" xfId="10432"/>
    <cellStyle name="Обычный 2 2 23 2 3 3 4 2" xfId="10433"/>
    <cellStyle name="Обычный 2 2 23 2 3 3 5" xfId="10434"/>
    <cellStyle name="Обычный 2 2 23 2 3 3 5 2" xfId="10435"/>
    <cellStyle name="Обычный 2 2 23 2 3 3 6" xfId="10436"/>
    <cellStyle name="Обычный 2 2 23 2 3 4" xfId="10437"/>
    <cellStyle name="Обычный 2 2 23 2 3 4 2" xfId="10438"/>
    <cellStyle name="Обычный 2 2 23 2 3 4 2 2" xfId="10439"/>
    <cellStyle name="Обычный 2 2 23 2 3 4 2 2 2" xfId="10440"/>
    <cellStyle name="Обычный 2 2 23 2 3 4 2 3" xfId="10441"/>
    <cellStyle name="Обычный 2 2 23 2 3 4 2 3 2" xfId="10442"/>
    <cellStyle name="Обычный 2 2 23 2 3 4 2 4" xfId="10443"/>
    <cellStyle name="Обычный 2 2 23 2 3 4 3" xfId="10444"/>
    <cellStyle name="Обычный 2 2 23 2 3 4 3 2" xfId="10445"/>
    <cellStyle name="Обычный 2 2 23 2 3 4 3 2 2" xfId="10446"/>
    <cellStyle name="Обычный 2 2 23 2 3 4 3 3" xfId="10447"/>
    <cellStyle name="Обычный 2 2 23 2 3 4 3 3 2" xfId="10448"/>
    <cellStyle name="Обычный 2 2 23 2 3 4 3 4" xfId="10449"/>
    <cellStyle name="Обычный 2 2 23 2 3 4 4" xfId="10450"/>
    <cellStyle name="Обычный 2 2 23 2 3 4 4 2" xfId="10451"/>
    <cellStyle name="Обычный 2 2 23 2 3 4 5" xfId="10452"/>
    <cellStyle name="Обычный 2 2 23 2 3 4 5 2" xfId="10453"/>
    <cellStyle name="Обычный 2 2 23 2 3 4 6" xfId="10454"/>
    <cellStyle name="Обычный 2 2 23 2 3 5" xfId="10455"/>
    <cellStyle name="Обычный 2 2 23 2 3 5 2" xfId="10456"/>
    <cellStyle name="Обычный 2 2 23 2 3 5 2 2" xfId="10457"/>
    <cellStyle name="Обычный 2 2 23 2 3 5 3" xfId="10458"/>
    <cellStyle name="Обычный 2 2 23 2 3 5 3 2" xfId="10459"/>
    <cellStyle name="Обычный 2 2 23 2 3 5 4" xfId="10460"/>
    <cellStyle name="Обычный 2 2 23 2 3 6" xfId="10461"/>
    <cellStyle name="Обычный 2 2 23 2 3 6 2" xfId="10462"/>
    <cellStyle name="Обычный 2 2 23 2 3 6 2 2" xfId="10463"/>
    <cellStyle name="Обычный 2 2 23 2 3 6 3" xfId="10464"/>
    <cellStyle name="Обычный 2 2 23 2 3 6 3 2" xfId="10465"/>
    <cellStyle name="Обычный 2 2 23 2 3 6 4" xfId="10466"/>
    <cellStyle name="Обычный 2 2 23 2 3 7" xfId="10467"/>
    <cellStyle name="Обычный 2 2 23 2 3 7 2" xfId="10468"/>
    <cellStyle name="Обычный 2 2 23 2 3 8" xfId="10469"/>
    <cellStyle name="Обычный 2 2 23 2 3 8 2" xfId="10470"/>
    <cellStyle name="Обычный 2 2 23 2 3 9" xfId="10471"/>
    <cellStyle name="Обычный 2 2 23 2 4" xfId="10472"/>
    <cellStyle name="Обычный 2 2 23 2 4 2" xfId="10473"/>
    <cellStyle name="Обычный 2 2 23 2 4 2 2" xfId="10474"/>
    <cellStyle name="Обычный 2 2 23 2 4 2 2 2" xfId="10475"/>
    <cellStyle name="Обычный 2 2 23 2 4 2 3" xfId="10476"/>
    <cellStyle name="Обычный 2 2 23 2 4 2 3 2" xfId="10477"/>
    <cellStyle name="Обычный 2 2 23 2 4 2 4" xfId="10478"/>
    <cellStyle name="Обычный 2 2 23 2 4 3" xfId="10479"/>
    <cellStyle name="Обычный 2 2 23 2 4 3 2" xfId="10480"/>
    <cellStyle name="Обычный 2 2 23 2 4 3 2 2" xfId="10481"/>
    <cellStyle name="Обычный 2 2 23 2 4 3 3" xfId="10482"/>
    <cellStyle name="Обычный 2 2 23 2 4 3 3 2" xfId="10483"/>
    <cellStyle name="Обычный 2 2 23 2 4 3 4" xfId="10484"/>
    <cellStyle name="Обычный 2 2 23 2 4 4" xfId="10485"/>
    <cellStyle name="Обычный 2 2 23 2 4 4 2" xfId="10486"/>
    <cellStyle name="Обычный 2 2 23 2 4 5" xfId="10487"/>
    <cellStyle name="Обычный 2 2 23 2 4 5 2" xfId="10488"/>
    <cellStyle name="Обычный 2 2 23 2 4 6" xfId="10489"/>
    <cellStyle name="Обычный 2 2 23 2 5" xfId="10490"/>
    <cellStyle name="Обычный 2 2 23 2 5 2" xfId="10491"/>
    <cellStyle name="Обычный 2 2 23 2 5 2 2" xfId="10492"/>
    <cellStyle name="Обычный 2 2 23 2 5 2 2 2" xfId="10493"/>
    <cellStyle name="Обычный 2 2 23 2 5 2 3" xfId="10494"/>
    <cellStyle name="Обычный 2 2 23 2 5 2 3 2" xfId="10495"/>
    <cellStyle name="Обычный 2 2 23 2 5 2 4" xfId="10496"/>
    <cellStyle name="Обычный 2 2 23 2 5 3" xfId="10497"/>
    <cellStyle name="Обычный 2 2 23 2 5 3 2" xfId="10498"/>
    <cellStyle name="Обычный 2 2 23 2 5 3 2 2" xfId="10499"/>
    <cellStyle name="Обычный 2 2 23 2 5 3 3" xfId="10500"/>
    <cellStyle name="Обычный 2 2 23 2 5 3 3 2" xfId="10501"/>
    <cellStyle name="Обычный 2 2 23 2 5 3 4" xfId="10502"/>
    <cellStyle name="Обычный 2 2 23 2 5 4" xfId="10503"/>
    <cellStyle name="Обычный 2 2 23 2 5 4 2" xfId="10504"/>
    <cellStyle name="Обычный 2 2 23 2 5 5" xfId="10505"/>
    <cellStyle name="Обычный 2 2 23 2 5 5 2" xfId="10506"/>
    <cellStyle name="Обычный 2 2 23 2 5 6" xfId="10507"/>
    <cellStyle name="Обычный 2 2 23 2 6" xfId="10508"/>
    <cellStyle name="Обычный 2 2 23 2 6 2" xfId="10509"/>
    <cellStyle name="Обычный 2 2 23 2 6 2 2" xfId="10510"/>
    <cellStyle name="Обычный 2 2 23 2 6 2 2 2" xfId="10511"/>
    <cellStyle name="Обычный 2 2 23 2 6 2 3" xfId="10512"/>
    <cellStyle name="Обычный 2 2 23 2 6 2 3 2" xfId="10513"/>
    <cellStyle name="Обычный 2 2 23 2 6 2 4" xfId="10514"/>
    <cellStyle name="Обычный 2 2 23 2 6 3" xfId="10515"/>
    <cellStyle name="Обычный 2 2 23 2 6 3 2" xfId="10516"/>
    <cellStyle name="Обычный 2 2 23 2 6 3 2 2" xfId="10517"/>
    <cellStyle name="Обычный 2 2 23 2 6 3 3" xfId="10518"/>
    <cellStyle name="Обычный 2 2 23 2 6 3 3 2" xfId="10519"/>
    <cellStyle name="Обычный 2 2 23 2 6 3 4" xfId="10520"/>
    <cellStyle name="Обычный 2 2 23 2 6 4" xfId="10521"/>
    <cellStyle name="Обычный 2 2 23 2 6 4 2" xfId="10522"/>
    <cellStyle name="Обычный 2 2 23 2 6 5" xfId="10523"/>
    <cellStyle name="Обычный 2 2 23 2 6 5 2" xfId="10524"/>
    <cellStyle name="Обычный 2 2 23 2 6 6" xfId="10525"/>
    <cellStyle name="Обычный 2 2 23 2 7" xfId="10526"/>
    <cellStyle name="Обычный 2 2 23 2 7 2" xfId="10527"/>
    <cellStyle name="Обычный 2 2 23 2 7 2 2" xfId="10528"/>
    <cellStyle name="Обычный 2 2 23 2 7 3" xfId="10529"/>
    <cellStyle name="Обычный 2 2 23 2 7 3 2" xfId="10530"/>
    <cellStyle name="Обычный 2 2 23 2 7 4" xfId="10531"/>
    <cellStyle name="Обычный 2 2 23 2 8" xfId="10532"/>
    <cellStyle name="Обычный 2 2 23 2 8 2" xfId="10533"/>
    <cellStyle name="Обычный 2 2 23 2 8 2 2" xfId="10534"/>
    <cellStyle name="Обычный 2 2 23 2 8 3" xfId="10535"/>
    <cellStyle name="Обычный 2 2 23 2 8 3 2" xfId="10536"/>
    <cellStyle name="Обычный 2 2 23 2 8 4" xfId="10537"/>
    <cellStyle name="Обычный 2 2 23 2 9" xfId="10538"/>
    <cellStyle name="Обычный 2 2 23 2 9 2" xfId="10539"/>
    <cellStyle name="Обычный 2 2 23 3" xfId="10540"/>
    <cellStyle name="Обычный 2 2 23 3 10" xfId="10541"/>
    <cellStyle name="Обычный 2 2 23 3 2" xfId="10542"/>
    <cellStyle name="Обычный 2 2 23 3 2 2" xfId="10543"/>
    <cellStyle name="Обычный 2 2 23 3 2 2 2" xfId="10544"/>
    <cellStyle name="Обычный 2 2 23 3 2 2 2 2" xfId="10545"/>
    <cellStyle name="Обычный 2 2 23 3 2 2 2 2 2" xfId="10546"/>
    <cellStyle name="Обычный 2 2 23 3 2 2 2 3" xfId="10547"/>
    <cellStyle name="Обычный 2 2 23 3 2 2 2 3 2" xfId="10548"/>
    <cellStyle name="Обычный 2 2 23 3 2 2 2 4" xfId="10549"/>
    <cellStyle name="Обычный 2 2 23 3 2 2 3" xfId="10550"/>
    <cellStyle name="Обычный 2 2 23 3 2 2 3 2" xfId="10551"/>
    <cellStyle name="Обычный 2 2 23 3 2 2 3 2 2" xfId="10552"/>
    <cellStyle name="Обычный 2 2 23 3 2 2 3 3" xfId="10553"/>
    <cellStyle name="Обычный 2 2 23 3 2 2 3 3 2" xfId="10554"/>
    <cellStyle name="Обычный 2 2 23 3 2 2 3 4" xfId="10555"/>
    <cellStyle name="Обычный 2 2 23 3 2 2 4" xfId="10556"/>
    <cellStyle name="Обычный 2 2 23 3 2 2 4 2" xfId="10557"/>
    <cellStyle name="Обычный 2 2 23 3 2 2 5" xfId="10558"/>
    <cellStyle name="Обычный 2 2 23 3 2 2 5 2" xfId="10559"/>
    <cellStyle name="Обычный 2 2 23 3 2 2 6" xfId="10560"/>
    <cellStyle name="Обычный 2 2 23 3 2 3" xfId="10561"/>
    <cellStyle name="Обычный 2 2 23 3 2 3 2" xfId="10562"/>
    <cellStyle name="Обычный 2 2 23 3 2 3 2 2" xfId="10563"/>
    <cellStyle name="Обычный 2 2 23 3 2 3 2 2 2" xfId="10564"/>
    <cellStyle name="Обычный 2 2 23 3 2 3 2 3" xfId="10565"/>
    <cellStyle name="Обычный 2 2 23 3 2 3 2 3 2" xfId="10566"/>
    <cellStyle name="Обычный 2 2 23 3 2 3 2 4" xfId="10567"/>
    <cellStyle name="Обычный 2 2 23 3 2 3 3" xfId="10568"/>
    <cellStyle name="Обычный 2 2 23 3 2 3 3 2" xfId="10569"/>
    <cellStyle name="Обычный 2 2 23 3 2 3 3 2 2" xfId="10570"/>
    <cellStyle name="Обычный 2 2 23 3 2 3 3 3" xfId="10571"/>
    <cellStyle name="Обычный 2 2 23 3 2 3 3 3 2" xfId="10572"/>
    <cellStyle name="Обычный 2 2 23 3 2 3 3 4" xfId="10573"/>
    <cellStyle name="Обычный 2 2 23 3 2 3 4" xfId="10574"/>
    <cellStyle name="Обычный 2 2 23 3 2 3 4 2" xfId="10575"/>
    <cellStyle name="Обычный 2 2 23 3 2 3 5" xfId="10576"/>
    <cellStyle name="Обычный 2 2 23 3 2 3 5 2" xfId="10577"/>
    <cellStyle name="Обычный 2 2 23 3 2 3 6" xfId="10578"/>
    <cellStyle name="Обычный 2 2 23 3 2 4" xfId="10579"/>
    <cellStyle name="Обычный 2 2 23 3 2 4 2" xfId="10580"/>
    <cellStyle name="Обычный 2 2 23 3 2 4 2 2" xfId="10581"/>
    <cellStyle name="Обычный 2 2 23 3 2 4 2 2 2" xfId="10582"/>
    <cellStyle name="Обычный 2 2 23 3 2 4 2 3" xfId="10583"/>
    <cellStyle name="Обычный 2 2 23 3 2 4 2 3 2" xfId="10584"/>
    <cellStyle name="Обычный 2 2 23 3 2 4 2 4" xfId="10585"/>
    <cellStyle name="Обычный 2 2 23 3 2 4 3" xfId="10586"/>
    <cellStyle name="Обычный 2 2 23 3 2 4 3 2" xfId="10587"/>
    <cellStyle name="Обычный 2 2 23 3 2 4 3 2 2" xfId="10588"/>
    <cellStyle name="Обычный 2 2 23 3 2 4 3 3" xfId="10589"/>
    <cellStyle name="Обычный 2 2 23 3 2 4 3 3 2" xfId="10590"/>
    <cellStyle name="Обычный 2 2 23 3 2 4 3 4" xfId="10591"/>
    <cellStyle name="Обычный 2 2 23 3 2 4 4" xfId="10592"/>
    <cellStyle name="Обычный 2 2 23 3 2 4 4 2" xfId="10593"/>
    <cellStyle name="Обычный 2 2 23 3 2 4 5" xfId="10594"/>
    <cellStyle name="Обычный 2 2 23 3 2 4 5 2" xfId="10595"/>
    <cellStyle name="Обычный 2 2 23 3 2 4 6" xfId="10596"/>
    <cellStyle name="Обычный 2 2 23 3 2 5" xfId="10597"/>
    <cellStyle name="Обычный 2 2 23 3 2 5 2" xfId="10598"/>
    <cellStyle name="Обычный 2 2 23 3 2 5 2 2" xfId="10599"/>
    <cellStyle name="Обычный 2 2 23 3 2 5 3" xfId="10600"/>
    <cellStyle name="Обычный 2 2 23 3 2 5 3 2" xfId="10601"/>
    <cellStyle name="Обычный 2 2 23 3 2 5 4" xfId="10602"/>
    <cellStyle name="Обычный 2 2 23 3 2 6" xfId="10603"/>
    <cellStyle name="Обычный 2 2 23 3 2 6 2" xfId="10604"/>
    <cellStyle name="Обычный 2 2 23 3 2 6 2 2" xfId="10605"/>
    <cellStyle name="Обычный 2 2 23 3 2 6 3" xfId="10606"/>
    <cellStyle name="Обычный 2 2 23 3 2 6 3 2" xfId="10607"/>
    <cellStyle name="Обычный 2 2 23 3 2 6 4" xfId="10608"/>
    <cellStyle name="Обычный 2 2 23 3 2 7" xfId="10609"/>
    <cellStyle name="Обычный 2 2 23 3 2 7 2" xfId="10610"/>
    <cellStyle name="Обычный 2 2 23 3 2 8" xfId="10611"/>
    <cellStyle name="Обычный 2 2 23 3 2 8 2" xfId="10612"/>
    <cellStyle name="Обычный 2 2 23 3 2 9" xfId="10613"/>
    <cellStyle name="Обычный 2 2 23 3 3" xfId="10614"/>
    <cellStyle name="Обычный 2 2 23 3 3 2" xfId="10615"/>
    <cellStyle name="Обычный 2 2 23 3 3 2 2" xfId="10616"/>
    <cellStyle name="Обычный 2 2 23 3 3 2 2 2" xfId="10617"/>
    <cellStyle name="Обычный 2 2 23 3 3 2 3" xfId="10618"/>
    <cellStyle name="Обычный 2 2 23 3 3 2 3 2" xfId="10619"/>
    <cellStyle name="Обычный 2 2 23 3 3 2 4" xfId="10620"/>
    <cellStyle name="Обычный 2 2 23 3 3 3" xfId="10621"/>
    <cellStyle name="Обычный 2 2 23 3 3 3 2" xfId="10622"/>
    <cellStyle name="Обычный 2 2 23 3 3 3 2 2" xfId="10623"/>
    <cellStyle name="Обычный 2 2 23 3 3 3 3" xfId="10624"/>
    <cellStyle name="Обычный 2 2 23 3 3 3 3 2" xfId="10625"/>
    <cellStyle name="Обычный 2 2 23 3 3 3 4" xfId="10626"/>
    <cellStyle name="Обычный 2 2 23 3 3 4" xfId="10627"/>
    <cellStyle name="Обычный 2 2 23 3 3 4 2" xfId="10628"/>
    <cellStyle name="Обычный 2 2 23 3 3 5" xfId="10629"/>
    <cellStyle name="Обычный 2 2 23 3 3 5 2" xfId="10630"/>
    <cellStyle name="Обычный 2 2 23 3 3 6" xfId="10631"/>
    <cellStyle name="Обычный 2 2 23 3 4" xfId="10632"/>
    <cellStyle name="Обычный 2 2 23 3 4 2" xfId="10633"/>
    <cellStyle name="Обычный 2 2 23 3 4 2 2" xfId="10634"/>
    <cellStyle name="Обычный 2 2 23 3 4 2 2 2" xfId="10635"/>
    <cellStyle name="Обычный 2 2 23 3 4 2 3" xfId="10636"/>
    <cellStyle name="Обычный 2 2 23 3 4 2 3 2" xfId="10637"/>
    <cellStyle name="Обычный 2 2 23 3 4 2 4" xfId="10638"/>
    <cellStyle name="Обычный 2 2 23 3 4 3" xfId="10639"/>
    <cellStyle name="Обычный 2 2 23 3 4 3 2" xfId="10640"/>
    <cellStyle name="Обычный 2 2 23 3 4 3 2 2" xfId="10641"/>
    <cellStyle name="Обычный 2 2 23 3 4 3 3" xfId="10642"/>
    <cellStyle name="Обычный 2 2 23 3 4 3 3 2" xfId="10643"/>
    <cellStyle name="Обычный 2 2 23 3 4 3 4" xfId="10644"/>
    <cellStyle name="Обычный 2 2 23 3 4 4" xfId="10645"/>
    <cellStyle name="Обычный 2 2 23 3 4 4 2" xfId="10646"/>
    <cellStyle name="Обычный 2 2 23 3 4 5" xfId="10647"/>
    <cellStyle name="Обычный 2 2 23 3 4 5 2" xfId="10648"/>
    <cellStyle name="Обычный 2 2 23 3 4 6" xfId="10649"/>
    <cellStyle name="Обычный 2 2 23 3 5" xfId="10650"/>
    <cellStyle name="Обычный 2 2 23 3 5 2" xfId="10651"/>
    <cellStyle name="Обычный 2 2 23 3 5 2 2" xfId="10652"/>
    <cellStyle name="Обычный 2 2 23 3 5 2 2 2" xfId="10653"/>
    <cellStyle name="Обычный 2 2 23 3 5 2 3" xfId="10654"/>
    <cellStyle name="Обычный 2 2 23 3 5 2 3 2" xfId="10655"/>
    <cellStyle name="Обычный 2 2 23 3 5 2 4" xfId="10656"/>
    <cellStyle name="Обычный 2 2 23 3 5 3" xfId="10657"/>
    <cellStyle name="Обычный 2 2 23 3 5 3 2" xfId="10658"/>
    <cellStyle name="Обычный 2 2 23 3 5 3 2 2" xfId="10659"/>
    <cellStyle name="Обычный 2 2 23 3 5 3 3" xfId="10660"/>
    <cellStyle name="Обычный 2 2 23 3 5 3 3 2" xfId="10661"/>
    <cellStyle name="Обычный 2 2 23 3 5 3 4" xfId="10662"/>
    <cellStyle name="Обычный 2 2 23 3 5 4" xfId="10663"/>
    <cellStyle name="Обычный 2 2 23 3 5 4 2" xfId="10664"/>
    <cellStyle name="Обычный 2 2 23 3 5 5" xfId="10665"/>
    <cellStyle name="Обычный 2 2 23 3 5 5 2" xfId="10666"/>
    <cellStyle name="Обычный 2 2 23 3 5 6" xfId="10667"/>
    <cellStyle name="Обычный 2 2 23 3 6" xfId="10668"/>
    <cellStyle name="Обычный 2 2 23 3 6 2" xfId="10669"/>
    <cellStyle name="Обычный 2 2 23 3 6 2 2" xfId="10670"/>
    <cellStyle name="Обычный 2 2 23 3 6 3" xfId="10671"/>
    <cellStyle name="Обычный 2 2 23 3 6 3 2" xfId="10672"/>
    <cellStyle name="Обычный 2 2 23 3 6 4" xfId="10673"/>
    <cellStyle name="Обычный 2 2 23 3 7" xfId="10674"/>
    <cellStyle name="Обычный 2 2 23 3 7 2" xfId="10675"/>
    <cellStyle name="Обычный 2 2 23 3 7 2 2" xfId="10676"/>
    <cellStyle name="Обычный 2 2 23 3 7 3" xfId="10677"/>
    <cellStyle name="Обычный 2 2 23 3 7 3 2" xfId="10678"/>
    <cellStyle name="Обычный 2 2 23 3 7 4" xfId="10679"/>
    <cellStyle name="Обычный 2 2 23 3 8" xfId="10680"/>
    <cellStyle name="Обычный 2 2 23 3 8 2" xfId="10681"/>
    <cellStyle name="Обычный 2 2 23 3 9" xfId="10682"/>
    <cellStyle name="Обычный 2 2 23 3 9 2" xfId="10683"/>
    <cellStyle name="Обычный 2 2 23 4" xfId="10684"/>
    <cellStyle name="Обычный 2 2 23 4 2" xfId="10685"/>
    <cellStyle name="Обычный 2 2 23 4 2 2" xfId="10686"/>
    <cellStyle name="Обычный 2 2 23 4 2 2 2" xfId="10687"/>
    <cellStyle name="Обычный 2 2 23 4 2 2 2 2" xfId="10688"/>
    <cellStyle name="Обычный 2 2 23 4 2 2 3" xfId="10689"/>
    <cellStyle name="Обычный 2 2 23 4 2 2 3 2" xfId="10690"/>
    <cellStyle name="Обычный 2 2 23 4 2 2 4" xfId="10691"/>
    <cellStyle name="Обычный 2 2 23 4 2 3" xfId="10692"/>
    <cellStyle name="Обычный 2 2 23 4 2 3 2" xfId="10693"/>
    <cellStyle name="Обычный 2 2 23 4 2 3 2 2" xfId="10694"/>
    <cellStyle name="Обычный 2 2 23 4 2 3 3" xfId="10695"/>
    <cellStyle name="Обычный 2 2 23 4 2 3 3 2" xfId="10696"/>
    <cellStyle name="Обычный 2 2 23 4 2 3 4" xfId="10697"/>
    <cellStyle name="Обычный 2 2 23 4 2 4" xfId="10698"/>
    <cellStyle name="Обычный 2 2 23 4 2 4 2" xfId="10699"/>
    <cellStyle name="Обычный 2 2 23 4 2 5" xfId="10700"/>
    <cellStyle name="Обычный 2 2 23 4 2 5 2" xfId="10701"/>
    <cellStyle name="Обычный 2 2 23 4 2 6" xfId="10702"/>
    <cellStyle name="Обычный 2 2 23 4 3" xfId="10703"/>
    <cellStyle name="Обычный 2 2 23 4 3 2" xfId="10704"/>
    <cellStyle name="Обычный 2 2 23 4 3 2 2" xfId="10705"/>
    <cellStyle name="Обычный 2 2 23 4 3 2 2 2" xfId="10706"/>
    <cellStyle name="Обычный 2 2 23 4 3 2 3" xfId="10707"/>
    <cellStyle name="Обычный 2 2 23 4 3 2 3 2" xfId="10708"/>
    <cellStyle name="Обычный 2 2 23 4 3 2 4" xfId="10709"/>
    <cellStyle name="Обычный 2 2 23 4 3 3" xfId="10710"/>
    <cellStyle name="Обычный 2 2 23 4 3 3 2" xfId="10711"/>
    <cellStyle name="Обычный 2 2 23 4 3 3 2 2" xfId="10712"/>
    <cellStyle name="Обычный 2 2 23 4 3 3 3" xfId="10713"/>
    <cellStyle name="Обычный 2 2 23 4 3 3 3 2" xfId="10714"/>
    <cellStyle name="Обычный 2 2 23 4 3 3 4" xfId="10715"/>
    <cellStyle name="Обычный 2 2 23 4 3 4" xfId="10716"/>
    <cellStyle name="Обычный 2 2 23 4 3 4 2" xfId="10717"/>
    <cellStyle name="Обычный 2 2 23 4 3 5" xfId="10718"/>
    <cellStyle name="Обычный 2 2 23 4 3 5 2" xfId="10719"/>
    <cellStyle name="Обычный 2 2 23 4 3 6" xfId="10720"/>
    <cellStyle name="Обычный 2 2 23 4 4" xfId="10721"/>
    <cellStyle name="Обычный 2 2 23 4 4 2" xfId="10722"/>
    <cellStyle name="Обычный 2 2 23 4 4 2 2" xfId="10723"/>
    <cellStyle name="Обычный 2 2 23 4 4 2 2 2" xfId="10724"/>
    <cellStyle name="Обычный 2 2 23 4 4 2 3" xfId="10725"/>
    <cellStyle name="Обычный 2 2 23 4 4 2 3 2" xfId="10726"/>
    <cellStyle name="Обычный 2 2 23 4 4 2 4" xfId="10727"/>
    <cellStyle name="Обычный 2 2 23 4 4 3" xfId="10728"/>
    <cellStyle name="Обычный 2 2 23 4 4 3 2" xfId="10729"/>
    <cellStyle name="Обычный 2 2 23 4 4 3 2 2" xfId="10730"/>
    <cellStyle name="Обычный 2 2 23 4 4 3 3" xfId="10731"/>
    <cellStyle name="Обычный 2 2 23 4 4 3 3 2" xfId="10732"/>
    <cellStyle name="Обычный 2 2 23 4 4 3 4" xfId="10733"/>
    <cellStyle name="Обычный 2 2 23 4 4 4" xfId="10734"/>
    <cellStyle name="Обычный 2 2 23 4 4 4 2" xfId="10735"/>
    <cellStyle name="Обычный 2 2 23 4 4 5" xfId="10736"/>
    <cellStyle name="Обычный 2 2 23 4 4 5 2" xfId="10737"/>
    <cellStyle name="Обычный 2 2 23 4 4 6" xfId="10738"/>
    <cellStyle name="Обычный 2 2 23 4 5" xfId="10739"/>
    <cellStyle name="Обычный 2 2 23 4 5 2" xfId="10740"/>
    <cellStyle name="Обычный 2 2 23 4 5 2 2" xfId="10741"/>
    <cellStyle name="Обычный 2 2 23 4 5 3" xfId="10742"/>
    <cellStyle name="Обычный 2 2 23 4 5 3 2" xfId="10743"/>
    <cellStyle name="Обычный 2 2 23 4 5 4" xfId="10744"/>
    <cellStyle name="Обычный 2 2 23 4 6" xfId="10745"/>
    <cellStyle name="Обычный 2 2 23 4 6 2" xfId="10746"/>
    <cellStyle name="Обычный 2 2 23 4 6 2 2" xfId="10747"/>
    <cellStyle name="Обычный 2 2 23 4 6 3" xfId="10748"/>
    <cellStyle name="Обычный 2 2 23 4 6 3 2" xfId="10749"/>
    <cellStyle name="Обычный 2 2 23 4 6 4" xfId="10750"/>
    <cellStyle name="Обычный 2 2 23 4 7" xfId="10751"/>
    <cellStyle name="Обычный 2 2 23 4 7 2" xfId="10752"/>
    <cellStyle name="Обычный 2 2 23 4 8" xfId="10753"/>
    <cellStyle name="Обычный 2 2 23 4 8 2" xfId="10754"/>
    <cellStyle name="Обычный 2 2 23 4 9" xfId="10755"/>
    <cellStyle name="Обычный 2 2 23 5" xfId="10756"/>
    <cellStyle name="Обычный 2 2 23 5 2" xfId="10757"/>
    <cellStyle name="Обычный 2 2 23 5 2 2" xfId="10758"/>
    <cellStyle name="Обычный 2 2 23 5 2 2 2" xfId="10759"/>
    <cellStyle name="Обычный 2 2 23 5 2 3" xfId="10760"/>
    <cellStyle name="Обычный 2 2 23 5 2 3 2" xfId="10761"/>
    <cellStyle name="Обычный 2 2 23 5 2 4" xfId="10762"/>
    <cellStyle name="Обычный 2 2 23 5 3" xfId="10763"/>
    <cellStyle name="Обычный 2 2 23 5 3 2" xfId="10764"/>
    <cellStyle name="Обычный 2 2 23 5 3 2 2" xfId="10765"/>
    <cellStyle name="Обычный 2 2 23 5 3 3" xfId="10766"/>
    <cellStyle name="Обычный 2 2 23 5 3 3 2" xfId="10767"/>
    <cellStyle name="Обычный 2 2 23 5 3 4" xfId="10768"/>
    <cellStyle name="Обычный 2 2 23 5 4" xfId="10769"/>
    <cellStyle name="Обычный 2 2 23 5 4 2" xfId="10770"/>
    <cellStyle name="Обычный 2 2 23 5 5" xfId="10771"/>
    <cellStyle name="Обычный 2 2 23 5 5 2" xfId="10772"/>
    <cellStyle name="Обычный 2 2 23 5 6" xfId="10773"/>
    <cellStyle name="Обычный 2 2 23 6" xfId="10774"/>
    <cellStyle name="Обычный 2 2 23 6 2" xfId="10775"/>
    <cellStyle name="Обычный 2 2 23 6 2 2" xfId="10776"/>
    <cellStyle name="Обычный 2 2 23 6 2 2 2" xfId="10777"/>
    <cellStyle name="Обычный 2 2 23 6 2 3" xfId="10778"/>
    <cellStyle name="Обычный 2 2 23 6 2 3 2" xfId="10779"/>
    <cellStyle name="Обычный 2 2 23 6 2 4" xfId="10780"/>
    <cellStyle name="Обычный 2 2 23 6 3" xfId="10781"/>
    <cellStyle name="Обычный 2 2 23 6 3 2" xfId="10782"/>
    <cellStyle name="Обычный 2 2 23 6 3 2 2" xfId="10783"/>
    <cellStyle name="Обычный 2 2 23 6 3 3" xfId="10784"/>
    <cellStyle name="Обычный 2 2 23 6 3 3 2" xfId="10785"/>
    <cellStyle name="Обычный 2 2 23 6 3 4" xfId="10786"/>
    <cellStyle name="Обычный 2 2 23 6 4" xfId="10787"/>
    <cellStyle name="Обычный 2 2 23 6 4 2" xfId="10788"/>
    <cellStyle name="Обычный 2 2 23 6 5" xfId="10789"/>
    <cellStyle name="Обычный 2 2 23 6 5 2" xfId="10790"/>
    <cellStyle name="Обычный 2 2 23 6 6" xfId="10791"/>
    <cellStyle name="Обычный 2 2 23 7" xfId="10792"/>
    <cellStyle name="Обычный 2 2 23 7 2" xfId="10793"/>
    <cellStyle name="Обычный 2 2 23 7 2 2" xfId="10794"/>
    <cellStyle name="Обычный 2 2 23 7 2 2 2" xfId="10795"/>
    <cellStyle name="Обычный 2 2 23 7 2 3" xfId="10796"/>
    <cellStyle name="Обычный 2 2 23 7 2 3 2" xfId="10797"/>
    <cellStyle name="Обычный 2 2 23 7 2 4" xfId="10798"/>
    <cellStyle name="Обычный 2 2 23 7 3" xfId="10799"/>
    <cellStyle name="Обычный 2 2 23 7 3 2" xfId="10800"/>
    <cellStyle name="Обычный 2 2 23 7 3 2 2" xfId="10801"/>
    <cellStyle name="Обычный 2 2 23 7 3 3" xfId="10802"/>
    <cellStyle name="Обычный 2 2 23 7 3 3 2" xfId="10803"/>
    <cellStyle name="Обычный 2 2 23 7 3 4" xfId="10804"/>
    <cellStyle name="Обычный 2 2 23 7 4" xfId="10805"/>
    <cellStyle name="Обычный 2 2 23 7 4 2" xfId="10806"/>
    <cellStyle name="Обычный 2 2 23 7 5" xfId="10807"/>
    <cellStyle name="Обычный 2 2 23 7 5 2" xfId="10808"/>
    <cellStyle name="Обычный 2 2 23 7 6" xfId="10809"/>
    <cellStyle name="Обычный 2 2 23 8" xfId="10810"/>
    <cellStyle name="Обычный 2 2 23 8 2" xfId="10811"/>
    <cellStyle name="Обычный 2 2 23 8 2 2" xfId="10812"/>
    <cellStyle name="Обычный 2 2 23 8 3" xfId="10813"/>
    <cellStyle name="Обычный 2 2 23 8 3 2" xfId="10814"/>
    <cellStyle name="Обычный 2 2 23 8 4" xfId="10815"/>
    <cellStyle name="Обычный 2 2 23 9" xfId="10816"/>
    <cellStyle name="Обычный 2 2 23 9 2" xfId="10817"/>
    <cellStyle name="Обычный 2 2 23 9 2 2" xfId="10818"/>
    <cellStyle name="Обычный 2 2 23 9 3" xfId="10819"/>
    <cellStyle name="Обычный 2 2 23 9 3 2" xfId="10820"/>
    <cellStyle name="Обычный 2 2 23 9 4" xfId="10821"/>
    <cellStyle name="Обычный 2 2 24" xfId="10822"/>
    <cellStyle name="Обычный 2 2 24 10" xfId="10823"/>
    <cellStyle name="Обычный 2 2 24 10 2" xfId="10824"/>
    <cellStyle name="Обычный 2 2 24 11" xfId="10825"/>
    <cellStyle name="Обычный 2 2 24 11 2" xfId="10826"/>
    <cellStyle name="Обычный 2 2 24 12" xfId="10827"/>
    <cellStyle name="Обычный 2 2 24 2" xfId="10828"/>
    <cellStyle name="Обычный 2 2 24 2 10" xfId="10829"/>
    <cellStyle name="Обычный 2 2 24 2 10 2" xfId="10830"/>
    <cellStyle name="Обычный 2 2 24 2 11" xfId="10831"/>
    <cellStyle name="Обычный 2 2 24 2 2" xfId="10832"/>
    <cellStyle name="Обычный 2 2 24 2 2 10" xfId="10833"/>
    <cellStyle name="Обычный 2 2 24 2 2 2" xfId="10834"/>
    <cellStyle name="Обычный 2 2 24 2 2 2 2" xfId="10835"/>
    <cellStyle name="Обычный 2 2 24 2 2 2 2 2" xfId="10836"/>
    <cellStyle name="Обычный 2 2 24 2 2 2 2 2 2" xfId="10837"/>
    <cellStyle name="Обычный 2 2 24 2 2 2 2 2 2 2" xfId="10838"/>
    <cellStyle name="Обычный 2 2 24 2 2 2 2 2 3" xfId="10839"/>
    <cellStyle name="Обычный 2 2 24 2 2 2 2 2 3 2" xfId="10840"/>
    <cellStyle name="Обычный 2 2 24 2 2 2 2 2 4" xfId="10841"/>
    <cellStyle name="Обычный 2 2 24 2 2 2 2 3" xfId="10842"/>
    <cellStyle name="Обычный 2 2 24 2 2 2 2 3 2" xfId="10843"/>
    <cellStyle name="Обычный 2 2 24 2 2 2 2 3 2 2" xfId="10844"/>
    <cellStyle name="Обычный 2 2 24 2 2 2 2 3 3" xfId="10845"/>
    <cellStyle name="Обычный 2 2 24 2 2 2 2 3 3 2" xfId="10846"/>
    <cellStyle name="Обычный 2 2 24 2 2 2 2 3 4" xfId="10847"/>
    <cellStyle name="Обычный 2 2 24 2 2 2 2 4" xfId="10848"/>
    <cellStyle name="Обычный 2 2 24 2 2 2 2 4 2" xfId="10849"/>
    <cellStyle name="Обычный 2 2 24 2 2 2 2 5" xfId="10850"/>
    <cellStyle name="Обычный 2 2 24 2 2 2 2 5 2" xfId="10851"/>
    <cellStyle name="Обычный 2 2 24 2 2 2 2 6" xfId="10852"/>
    <cellStyle name="Обычный 2 2 24 2 2 2 3" xfId="10853"/>
    <cellStyle name="Обычный 2 2 24 2 2 2 3 2" xfId="10854"/>
    <cellStyle name="Обычный 2 2 24 2 2 2 3 2 2" xfId="10855"/>
    <cellStyle name="Обычный 2 2 24 2 2 2 3 2 2 2" xfId="10856"/>
    <cellStyle name="Обычный 2 2 24 2 2 2 3 2 3" xfId="10857"/>
    <cellStyle name="Обычный 2 2 24 2 2 2 3 2 3 2" xfId="10858"/>
    <cellStyle name="Обычный 2 2 24 2 2 2 3 2 4" xfId="10859"/>
    <cellStyle name="Обычный 2 2 24 2 2 2 3 3" xfId="10860"/>
    <cellStyle name="Обычный 2 2 24 2 2 2 3 3 2" xfId="10861"/>
    <cellStyle name="Обычный 2 2 24 2 2 2 3 3 2 2" xfId="10862"/>
    <cellStyle name="Обычный 2 2 24 2 2 2 3 3 3" xfId="10863"/>
    <cellStyle name="Обычный 2 2 24 2 2 2 3 3 3 2" xfId="10864"/>
    <cellStyle name="Обычный 2 2 24 2 2 2 3 3 4" xfId="10865"/>
    <cellStyle name="Обычный 2 2 24 2 2 2 3 4" xfId="10866"/>
    <cellStyle name="Обычный 2 2 24 2 2 2 3 4 2" xfId="10867"/>
    <cellStyle name="Обычный 2 2 24 2 2 2 3 5" xfId="10868"/>
    <cellStyle name="Обычный 2 2 24 2 2 2 3 5 2" xfId="10869"/>
    <cellStyle name="Обычный 2 2 24 2 2 2 3 6" xfId="10870"/>
    <cellStyle name="Обычный 2 2 24 2 2 2 4" xfId="10871"/>
    <cellStyle name="Обычный 2 2 24 2 2 2 4 2" xfId="10872"/>
    <cellStyle name="Обычный 2 2 24 2 2 2 4 2 2" xfId="10873"/>
    <cellStyle name="Обычный 2 2 24 2 2 2 4 2 2 2" xfId="10874"/>
    <cellStyle name="Обычный 2 2 24 2 2 2 4 2 3" xfId="10875"/>
    <cellStyle name="Обычный 2 2 24 2 2 2 4 2 3 2" xfId="10876"/>
    <cellStyle name="Обычный 2 2 24 2 2 2 4 2 4" xfId="10877"/>
    <cellStyle name="Обычный 2 2 24 2 2 2 4 3" xfId="10878"/>
    <cellStyle name="Обычный 2 2 24 2 2 2 4 3 2" xfId="10879"/>
    <cellStyle name="Обычный 2 2 24 2 2 2 4 3 2 2" xfId="10880"/>
    <cellStyle name="Обычный 2 2 24 2 2 2 4 3 3" xfId="10881"/>
    <cellStyle name="Обычный 2 2 24 2 2 2 4 3 3 2" xfId="10882"/>
    <cellStyle name="Обычный 2 2 24 2 2 2 4 3 4" xfId="10883"/>
    <cellStyle name="Обычный 2 2 24 2 2 2 4 4" xfId="10884"/>
    <cellStyle name="Обычный 2 2 24 2 2 2 4 4 2" xfId="10885"/>
    <cellStyle name="Обычный 2 2 24 2 2 2 4 5" xfId="10886"/>
    <cellStyle name="Обычный 2 2 24 2 2 2 4 5 2" xfId="10887"/>
    <cellStyle name="Обычный 2 2 24 2 2 2 4 6" xfId="10888"/>
    <cellStyle name="Обычный 2 2 24 2 2 2 5" xfId="10889"/>
    <cellStyle name="Обычный 2 2 24 2 2 2 5 2" xfId="10890"/>
    <cellStyle name="Обычный 2 2 24 2 2 2 5 2 2" xfId="10891"/>
    <cellStyle name="Обычный 2 2 24 2 2 2 5 3" xfId="10892"/>
    <cellStyle name="Обычный 2 2 24 2 2 2 5 3 2" xfId="10893"/>
    <cellStyle name="Обычный 2 2 24 2 2 2 5 4" xfId="10894"/>
    <cellStyle name="Обычный 2 2 24 2 2 2 6" xfId="10895"/>
    <cellStyle name="Обычный 2 2 24 2 2 2 6 2" xfId="10896"/>
    <cellStyle name="Обычный 2 2 24 2 2 2 6 2 2" xfId="10897"/>
    <cellStyle name="Обычный 2 2 24 2 2 2 6 3" xfId="10898"/>
    <cellStyle name="Обычный 2 2 24 2 2 2 6 3 2" xfId="10899"/>
    <cellStyle name="Обычный 2 2 24 2 2 2 6 4" xfId="10900"/>
    <cellStyle name="Обычный 2 2 24 2 2 2 7" xfId="10901"/>
    <cellStyle name="Обычный 2 2 24 2 2 2 7 2" xfId="10902"/>
    <cellStyle name="Обычный 2 2 24 2 2 2 8" xfId="10903"/>
    <cellStyle name="Обычный 2 2 24 2 2 2 8 2" xfId="10904"/>
    <cellStyle name="Обычный 2 2 24 2 2 2 9" xfId="10905"/>
    <cellStyle name="Обычный 2 2 24 2 2 3" xfId="10906"/>
    <cellStyle name="Обычный 2 2 24 2 2 3 2" xfId="10907"/>
    <cellStyle name="Обычный 2 2 24 2 2 3 2 2" xfId="10908"/>
    <cellStyle name="Обычный 2 2 24 2 2 3 2 2 2" xfId="10909"/>
    <cellStyle name="Обычный 2 2 24 2 2 3 2 3" xfId="10910"/>
    <cellStyle name="Обычный 2 2 24 2 2 3 2 3 2" xfId="10911"/>
    <cellStyle name="Обычный 2 2 24 2 2 3 2 4" xfId="10912"/>
    <cellStyle name="Обычный 2 2 24 2 2 3 3" xfId="10913"/>
    <cellStyle name="Обычный 2 2 24 2 2 3 3 2" xfId="10914"/>
    <cellStyle name="Обычный 2 2 24 2 2 3 3 2 2" xfId="10915"/>
    <cellStyle name="Обычный 2 2 24 2 2 3 3 3" xfId="10916"/>
    <cellStyle name="Обычный 2 2 24 2 2 3 3 3 2" xfId="10917"/>
    <cellStyle name="Обычный 2 2 24 2 2 3 3 4" xfId="10918"/>
    <cellStyle name="Обычный 2 2 24 2 2 3 4" xfId="10919"/>
    <cellStyle name="Обычный 2 2 24 2 2 3 4 2" xfId="10920"/>
    <cellStyle name="Обычный 2 2 24 2 2 3 5" xfId="10921"/>
    <cellStyle name="Обычный 2 2 24 2 2 3 5 2" xfId="10922"/>
    <cellStyle name="Обычный 2 2 24 2 2 3 6" xfId="10923"/>
    <cellStyle name="Обычный 2 2 24 2 2 4" xfId="10924"/>
    <cellStyle name="Обычный 2 2 24 2 2 4 2" xfId="10925"/>
    <cellStyle name="Обычный 2 2 24 2 2 4 2 2" xfId="10926"/>
    <cellStyle name="Обычный 2 2 24 2 2 4 2 2 2" xfId="10927"/>
    <cellStyle name="Обычный 2 2 24 2 2 4 2 3" xfId="10928"/>
    <cellStyle name="Обычный 2 2 24 2 2 4 2 3 2" xfId="10929"/>
    <cellStyle name="Обычный 2 2 24 2 2 4 2 4" xfId="10930"/>
    <cellStyle name="Обычный 2 2 24 2 2 4 3" xfId="10931"/>
    <cellStyle name="Обычный 2 2 24 2 2 4 3 2" xfId="10932"/>
    <cellStyle name="Обычный 2 2 24 2 2 4 3 2 2" xfId="10933"/>
    <cellStyle name="Обычный 2 2 24 2 2 4 3 3" xfId="10934"/>
    <cellStyle name="Обычный 2 2 24 2 2 4 3 3 2" xfId="10935"/>
    <cellStyle name="Обычный 2 2 24 2 2 4 3 4" xfId="10936"/>
    <cellStyle name="Обычный 2 2 24 2 2 4 4" xfId="10937"/>
    <cellStyle name="Обычный 2 2 24 2 2 4 4 2" xfId="10938"/>
    <cellStyle name="Обычный 2 2 24 2 2 4 5" xfId="10939"/>
    <cellStyle name="Обычный 2 2 24 2 2 4 5 2" xfId="10940"/>
    <cellStyle name="Обычный 2 2 24 2 2 4 6" xfId="10941"/>
    <cellStyle name="Обычный 2 2 24 2 2 5" xfId="10942"/>
    <cellStyle name="Обычный 2 2 24 2 2 5 2" xfId="10943"/>
    <cellStyle name="Обычный 2 2 24 2 2 5 2 2" xfId="10944"/>
    <cellStyle name="Обычный 2 2 24 2 2 5 2 2 2" xfId="10945"/>
    <cellStyle name="Обычный 2 2 24 2 2 5 2 3" xfId="10946"/>
    <cellStyle name="Обычный 2 2 24 2 2 5 2 3 2" xfId="10947"/>
    <cellStyle name="Обычный 2 2 24 2 2 5 2 4" xfId="10948"/>
    <cellStyle name="Обычный 2 2 24 2 2 5 3" xfId="10949"/>
    <cellStyle name="Обычный 2 2 24 2 2 5 3 2" xfId="10950"/>
    <cellStyle name="Обычный 2 2 24 2 2 5 3 2 2" xfId="10951"/>
    <cellStyle name="Обычный 2 2 24 2 2 5 3 3" xfId="10952"/>
    <cellStyle name="Обычный 2 2 24 2 2 5 3 3 2" xfId="10953"/>
    <cellStyle name="Обычный 2 2 24 2 2 5 3 4" xfId="10954"/>
    <cellStyle name="Обычный 2 2 24 2 2 5 4" xfId="10955"/>
    <cellStyle name="Обычный 2 2 24 2 2 5 4 2" xfId="10956"/>
    <cellStyle name="Обычный 2 2 24 2 2 5 5" xfId="10957"/>
    <cellStyle name="Обычный 2 2 24 2 2 5 5 2" xfId="10958"/>
    <cellStyle name="Обычный 2 2 24 2 2 5 6" xfId="10959"/>
    <cellStyle name="Обычный 2 2 24 2 2 6" xfId="10960"/>
    <cellStyle name="Обычный 2 2 24 2 2 6 2" xfId="10961"/>
    <cellStyle name="Обычный 2 2 24 2 2 6 2 2" xfId="10962"/>
    <cellStyle name="Обычный 2 2 24 2 2 6 3" xfId="10963"/>
    <cellStyle name="Обычный 2 2 24 2 2 6 3 2" xfId="10964"/>
    <cellStyle name="Обычный 2 2 24 2 2 6 4" xfId="10965"/>
    <cellStyle name="Обычный 2 2 24 2 2 7" xfId="10966"/>
    <cellStyle name="Обычный 2 2 24 2 2 7 2" xfId="10967"/>
    <cellStyle name="Обычный 2 2 24 2 2 7 2 2" xfId="10968"/>
    <cellStyle name="Обычный 2 2 24 2 2 7 3" xfId="10969"/>
    <cellStyle name="Обычный 2 2 24 2 2 7 3 2" xfId="10970"/>
    <cellStyle name="Обычный 2 2 24 2 2 7 4" xfId="10971"/>
    <cellStyle name="Обычный 2 2 24 2 2 8" xfId="10972"/>
    <cellStyle name="Обычный 2 2 24 2 2 8 2" xfId="10973"/>
    <cellStyle name="Обычный 2 2 24 2 2 9" xfId="10974"/>
    <cellStyle name="Обычный 2 2 24 2 2 9 2" xfId="10975"/>
    <cellStyle name="Обычный 2 2 24 2 3" xfId="10976"/>
    <cellStyle name="Обычный 2 2 24 2 3 2" xfId="10977"/>
    <cellStyle name="Обычный 2 2 24 2 3 2 2" xfId="10978"/>
    <cellStyle name="Обычный 2 2 24 2 3 2 2 2" xfId="10979"/>
    <cellStyle name="Обычный 2 2 24 2 3 2 2 2 2" xfId="10980"/>
    <cellStyle name="Обычный 2 2 24 2 3 2 2 3" xfId="10981"/>
    <cellStyle name="Обычный 2 2 24 2 3 2 2 3 2" xfId="10982"/>
    <cellStyle name="Обычный 2 2 24 2 3 2 2 4" xfId="10983"/>
    <cellStyle name="Обычный 2 2 24 2 3 2 3" xfId="10984"/>
    <cellStyle name="Обычный 2 2 24 2 3 2 3 2" xfId="10985"/>
    <cellStyle name="Обычный 2 2 24 2 3 2 3 2 2" xfId="10986"/>
    <cellStyle name="Обычный 2 2 24 2 3 2 3 3" xfId="10987"/>
    <cellStyle name="Обычный 2 2 24 2 3 2 3 3 2" xfId="10988"/>
    <cellStyle name="Обычный 2 2 24 2 3 2 3 4" xfId="10989"/>
    <cellStyle name="Обычный 2 2 24 2 3 2 4" xfId="10990"/>
    <cellStyle name="Обычный 2 2 24 2 3 2 4 2" xfId="10991"/>
    <cellStyle name="Обычный 2 2 24 2 3 2 5" xfId="10992"/>
    <cellStyle name="Обычный 2 2 24 2 3 2 5 2" xfId="10993"/>
    <cellStyle name="Обычный 2 2 24 2 3 2 6" xfId="10994"/>
    <cellStyle name="Обычный 2 2 24 2 3 3" xfId="10995"/>
    <cellStyle name="Обычный 2 2 24 2 3 3 2" xfId="10996"/>
    <cellStyle name="Обычный 2 2 24 2 3 3 2 2" xfId="10997"/>
    <cellStyle name="Обычный 2 2 24 2 3 3 2 2 2" xfId="10998"/>
    <cellStyle name="Обычный 2 2 24 2 3 3 2 3" xfId="10999"/>
    <cellStyle name="Обычный 2 2 24 2 3 3 2 3 2" xfId="11000"/>
    <cellStyle name="Обычный 2 2 24 2 3 3 2 4" xfId="11001"/>
    <cellStyle name="Обычный 2 2 24 2 3 3 3" xfId="11002"/>
    <cellStyle name="Обычный 2 2 24 2 3 3 3 2" xfId="11003"/>
    <cellStyle name="Обычный 2 2 24 2 3 3 3 2 2" xfId="11004"/>
    <cellStyle name="Обычный 2 2 24 2 3 3 3 3" xfId="11005"/>
    <cellStyle name="Обычный 2 2 24 2 3 3 3 3 2" xfId="11006"/>
    <cellStyle name="Обычный 2 2 24 2 3 3 3 4" xfId="11007"/>
    <cellStyle name="Обычный 2 2 24 2 3 3 4" xfId="11008"/>
    <cellStyle name="Обычный 2 2 24 2 3 3 4 2" xfId="11009"/>
    <cellStyle name="Обычный 2 2 24 2 3 3 5" xfId="11010"/>
    <cellStyle name="Обычный 2 2 24 2 3 3 5 2" xfId="11011"/>
    <cellStyle name="Обычный 2 2 24 2 3 3 6" xfId="11012"/>
    <cellStyle name="Обычный 2 2 24 2 3 4" xfId="11013"/>
    <cellStyle name="Обычный 2 2 24 2 3 4 2" xfId="11014"/>
    <cellStyle name="Обычный 2 2 24 2 3 4 2 2" xfId="11015"/>
    <cellStyle name="Обычный 2 2 24 2 3 4 2 2 2" xfId="11016"/>
    <cellStyle name="Обычный 2 2 24 2 3 4 2 3" xfId="11017"/>
    <cellStyle name="Обычный 2 2 24 2 3 4 2 3 2" xfId="11018"/>
    <cellStyle name="Обычный 2 2 24 2 3 4 2 4" xfId="11019"/>
    <cellStyle name="Обычный 2 2 24 2 3 4 3" xfId="11020"/>
    <cellStyle name="Обычный 2 2 24 2 3 4 3 2" xfId="11021"/>
    <cellStyle name="Обычный 2 2 24 2 3 4 3 2 2" xfId="11022"/>
    <cellStyle name="Обычный 2 2 24 2 3 4 3 3" xfId="11023"/>
    <cellStyle name="Обычный 2 2 24 2 3 4 3 3 2" xfId="11024"/>
    <cellStyle name="Обычный 2 2 24 2 3 4 3 4" xfId="11025"/>
    <cellStyle name="Обычный 2 2 24 2 3 4 4" xfId="11026"/>
    <cellStyle name="Обычный 2 2 24 2 3 4 4 2" xfId="11027"/>
    <cellStyle name="Обычный 2 2 24 2 3 4 5" xfId="11028"/>
    <cellStyle name="Обычный 2 2 24 2 3 4 5 2" xfId="11029"/>
    <cellStyle name="Обычный 2 2 24 2 3 4 6" xfId="11030"/>
    <cellStyle name="Обычный 2 2 24 2 3 5" xfId="11031"/>
    <cellStyle name="Обычный 2 2 24 2 3 5 2" xfId="11032"/>
    <cellStyle name="Обычный 2 2 24 2 3 5 2 2" xfId="11033"/>
    <cellStyle name="Обычный 2 2 24 2 3 5 3" xfId="11034"/>
    <cellStyle name="Обычный 2 2 24 2 3 5 3 2" xfId="11035"/>
    <cellStyle name="Обычный 2 2 24 2 3 5 4" xfId="11036"/>
    <cellStyle name="Обычный 2 2 24 2 3 6" xfId="11037"/>
    <cellStyle name="Обычный 2 2 24 2 3 6 2" xfId="11038"/>
    <cellStyle name="Обычный 2 2 24 2 3 6 2 2" xfId="11039"/>
    <cellStyle name="Обычный 2 2 24 2 3 6 3" xfId="11040"/>
    <cellStyle name="Обычный 2 2 24 2 3 6 3 2" xfId="11041"/>
    <cellStyle name="Обычный 2 2 24 2 3 6 4" xfId="11042"/>
    <cellStyle name="Обычный 2 2 24 2 3 7" xfId="11043"/>
    <cellStyle name="Обычный 2 2 24 2 3 7 2" xfId="11044"/>
    <cellStyle name="Обычный 2 2 24 2 3 8" xfId="11045"/>
    <cellStyle name="Обычный 2 2 24 2 3 8 2" xfId="11046"/>
    <cellStyle name="Обычный 2 2 24 2 3 9" xfId="11047"/>
    <cellStyle name="Обычный 2 2 24 2 4" xfId="11048"/>
    <cellStyle name="Обычный 2 2 24 2 4 2" xfId="11049"/>
    <cellStyle name="Обычный 2 2 24 2 4 2 2" xfId="11050"/>
    <cellStyle name="Обычный 2 2 24 2 4 2 2 2" xfId="11051"/>
    <cellStyle name="Обычный 2 2 24 2 4 2 3" xfId="11052"/>
    <cellStyle name="Обычный 2 2 24 2 4 2 3 2" xfId="11053"/>
    <cellStyle name="Обычный 2 2 24 2 4 2 4" xfId="11054"/>
    <cellStyle name="Обычный 2 2 24 2 4 3" xfId="11055"/>
    <cellStyle name="Обычный 2 2 24 2 4 3 2" xfId="11056"/>
    <cellStyle name="Обычный 2 2 24 2 4 3 2 2" xfId="11057"/>
    <cellStyle name="Обычный 2 2 24 2 4 3 3" xfId="11058"/>
    <cellStyle name="Обычный 2 2 24 2 4 3 3 2" xfId="11059"/>
    <cellStyle name="Обычный 2 2 24 2 4 3 4" xfId="11060"/>
    <cellStyle name="Обычный 2 2 24 2 4 4" xfId="11061"/>
    <cellStyle name="Обычный 2 2 24 2 4 4 2" xfId="11062"/>
    <cellStyle name="Обычный 2 2 24 2 4 5" xfId="11063"/>
    <cellStyle name="Обычный 2 2 24 2 4 5 2" xfId="11064"/>
    <cellStyle name="Обычный 2 2 24 2 4 6" xfId="11065"/>
    <cellStyle name="Обычный 2 2 24 2 5" xfId="11066"/>
    <cellStyle name="Обычный 2 2 24 2 5 2" xfId="11067"/>
    <cellStyle name="Обычный 2 2 24 2 5 2 2" xfId="11068"/>
    <cellStyle name="Обычный 2 2 24 2 5 2 2 2" xfId="11069"/>
    <cellStyle name="Обычный 2 2 24 2 5 2 3" xfId="11070"/>
    <cellStyle name="Обычный 2 2 24 2 5 2 3 2" xfId="11071"/>
    <cellStyle name="Обычный 2 2 24 2 5 2 4" xfId="11072"/>
    <cellStyle name="Обычный 2 2 24 2 5 3" xfId="11073"/>
    <cellStyle name="Обычный 2 2 24 2 5 3 2" xfId="11074"/>
    <cellStyle name="Обычный 2 2 24 2 5 3 2 2" xfId="11075"/>
    <cellStyle name="Обычный 2 2 24 2 5 3 3" xfId="11076"/>
    <cellStyle name="Обычный 2 2 24 2 5 3 3 2" xfId="11077"/>
    <cellStyle name="Обычный 2 2 24 2 5 3 4" xfId="11078"/>
    <cellStyle name="Обычный 2 2 24 2 5 4" xfId="11079"/>
    <cellStyle name="Обычный 2 2 24 2 5 4 2" xfId="11080"/>
    <cellStyle name="Обычный 2 2 24 2 5 5" xfId="11081"/>
    <cellStyle name="Обычный 2 2 24 2 5 5 2" xfId="11082"/>
    <cellStyle name="Обычный 2 2 24 2 5 6" xfId="11083"/>
    <cellStyle name="Обычный 2 2 24 2 6" xfId="11084"/>
    <cellStyle name="Обычный 2 2 24 2 6 2" xfId="11085"/>
    <cellStyle name="Обычный 2 2 24 2 6 2 2" xfId="11086"/>
    <cellStyle name="Обычный 2 2 24 2 6 2 2 2" xfId="11087"/>
    <cellStyle name="Обычный 2 2 24 2 6 2 3" xfId="11088"/>
    <cellStyle name="Обычный 2 2 24 2 6 2 3 2" xfId="11089"/>
    <cellStyle name="Обычный 2 2 24 2 6 2 4" xfId="11090"/>
    <cellStyle name="Обычный 2 2 24 2 6 3" xfId="11091"/>
    <cellStyle name="Обычный 2 2 24 2 6 3 2" xfId="11092"/>
    <cellStyle name="Обычный 2 2 24 2 6 3 2 2" xfId="11093"/>
    <cellStyle name="Обычный 2 2 24 2 6 3 3" xfId="11094"/>
    <cellStyle name="Обычный 2 2 24 2 6 3 3 2" xfId="11095"/>
    <cellStyle name="Обычный 2 2 24 2 6 3 4" xfId="11096"/>
    <cellStyle name="Обычный 2 2 24 2 6 4" xfId="11097"/>
    <cellStyle name="Обычный 2 2 24 2 6 4 2" xfId="11098"/>
    <cellStyle name="Обычный 2 2 24 2 6 5" xfId="11099"/>
    <cellStyle name="Обычный 2 2 24 2 6 5 2" xfId="11100"/>
    <cellStyle name="Обычный 2 2 24 2 6 6" xfId="11101"/>
    <cellStyle name="Обычный 2 2 24 2 7" xfId="11102"/>
    <cellStyle name="Обычный 2 2 24 2 7 2" xfId="11103"/>
    <cellStyle name="Обычный 2 2 24 2 7 2 2" xfId="11104"/>
    <cellStyle name="Обычный 2 2 24 2 7 3" xfId="11105"/>
    <cellStyle name="Обычный 2 2 24 2 7 3 2" xfId="11106"/>
    <cellStyle name="Обычный 2 2 24 2 7 4" xfId="11107"/>
    <cellStyle name="Обычный 2 2 24 2 8" xfId="11108"/>
    <cellStyle name="Обычный 2 2 24 2 8 2" xfId="11109"/>
    <cellStyle name="Обычный 2 2 24 2 8 2 2" xfId="11110"/>
    <cellStyle name="Обычный 2 2 24 2 8 3" xfId="11111"/>
    <cellStyle name="Обычный 2 2 24 2 8 3 2" xfId="11112"/>
    <cellStyle name="Обычный 2 2 24 2 8 4" xfId="11113"/>
    <cellStyle name="Обычный 2 2 24 2 9" xfId="11114"/>
    <cellStyle name="Обычный 2 2 24 2 9 2" xfId="11115"/>
    <cellStyle name="Обычный 2 2 24 3" xfId="11116"/>
    <cellStyle name="Обычный 2 2 24 3 10" xfId="11117"/>
    <cellStyle name="Обычный 2 2 24 3 2" xfId="11118"/>
    <cellStyle name="Обычный 2 2 24 3 2 2" xfId="11119"/>
    <cellStyle name="Обычный 2 2 24 3 2 2 2" xfId="11120"/>
    <cellStyle name="Обычный 2 2 24 3 2 2 2 2" xfId="11121"/>
    <cellStyle name="Обычный 2 2 24 3 2 2 2 2 2" xfId="11122"/>
    <cellStyle name="Обычный 2 2 24 3 2 2 2 3" xfId="11123"/>
    <cellStyle name="Обычный 2 2 24 3 2 2 2 3 2" xfId="11124"/>
    <cellStyle name="Обычный 2 2 24 3 2 2 2 4" xfId="11125"/>
    <cellStyle name="Обычный 2 2 24 3 2 2 3" xfId="11126"/>
    <cellStyle name="Обычный 2 2 24 3 2 2 3 2" xfId="11127"/>
    <cellStyle name="Обычный 2 2 24 3 2 2 3 2 2" xfId="11128"/>
    <cellStyle name="Обычный 2 2 24 3 2 2 3 3" xfId="11129"/>
    <cellStyle name="Обычный 2 2 24 3 2 2 3 3 2" xfId="11130"/>
    <cellStyle name="Обычный 2 2 24 3 2 2 3 4" xfId="11131"/>
    <cellStyle name="Обычный 2 2 24 3 2 2 4" xfId="11132"/>
    <cellStyle name="Обычный 2 2 24 3 2 2 4 2" xfId="11133"/>
    <cellStyle name="Обычный 2 2 24 3 2 2 5" xfId="11134"/>
    <cellStyle name="Обычный 2 2 24 3 2 2 5 2" xfId="11135"/>
    <cellStyle name="Обычный 2 2 24 3 2 2 6" xfId="11136"/>
    <cellStyle name="Обычный 2 2 24 3 2 3" xfId="11137"/>
    <cellStyle name="Обычный 2 2 24 3 2 3 2" xfId="11138"/>
    <cellStyle name="Обычный 2 2 24 3 2 3 2 2" xfId="11139"/>
    <cellStyle name="Обычный 2 2 24 3 2 3 2 2 2" xfId="11140"/>
    <cellStyle name="Обычный 2 2 24 3 2 3 2 3" xfId="11141"/>
    <cellStyle name="Обычный 2 2 24 3 2 3 2 3 2" xfId="11142"/>
    <cellStyle name="Обычный 2 2 24 3 2 3 2 4" xfId="11143"/>
    <cellStyle name="Обычный 2 2 24 3 2 3 3" xfId="11144"/>
    <cellStyle name="Обычный 2 2 24 3 2 3 3 2" xfId="11145"/>
    <cellStyle name="Обычный 2 2 24 3 2 3 3 2 2" xfId="11146"/>
    <cellStyle name="Обычный 2 2 24 3 2 3 3 3" xfId="11147"/>
    <cellStyle name="Обычный 2 2 24 3 2 3 3 3 2" xfId="11148"/>
    <cellStyle name="Обычный 2 2 24 3 2 3 3 4" xfId="11149"/>
    <cellStyle name="Обычный 2 2 24 3 2 3 4" xfId="11150"/>
    <cellStyle name="Обычный 2 2 24 3 2 3 4 2" xfId="11151"/>
    <cellStyle name="Обычный 2 2 24 3 2 3 5" xfId="11152"/>
    <cellStyle name="Обычный 2 2 24 3 2 3 5 2" xfId="11153"/>
    <cellStyle name="Обычный 2 2 24 3 2 3 6" xfId="11154"/>
    <cellStyle name="Обычный 2 2 24 3 2 4" xfId="11155"/>
    <cellStyle name="Обычный 2 2 24 3 2 4 2" xfId="11156"/>
    <cellStyle name="Обычный 2 2 24 3 2 4 2 2" xfId="11157"/>
    <cellStyle name="Обычный 2 2 24 3 2 4 2 2 2" xfId="11158"/>
    <cellStyle name="Обычный 2 2 24 3 2 4 2 3" xfId="11159"/>
    <cellStyle name="Обычный 2 2 24 3 2 4 2 3 2" xfId="11160"/>
    <cellStyle name="Обычный 2 2 24 3 2 4 2 4" xfId="11161"/>
    <cellStyle name="Обычный 2 2 24 3 2 4 3" xfId="11162"/>
    <cellStyle name="Обычный 2 2 24 3 2 4 3 2" xfId="11163"/>
    <cellStyle name="Обычный 2 2 24 3 2 4 3 2 2" xfId="11164"/>
    <cellStyle name="Обычный 2 2 24 3 2 4 3 3" xfId="11165"/>
    <cellStyle name="Обычный 2 2 24 3 2 4 3 3 2" xfId="11166"/>
    <cellStyle name="Обычный 2 2 24 3 2 4 3 4" xfId="11167"/>
    <cellStyle name="Обычный 2 2 24 3 2 4 4" xfId="11168"/>
    <cellStyle name="Обычный 2 2 24 3 2 4 4 2" xfId="11169"/>
    <cellStyle name="Обычный 2 2 24 3 2 4 5" xfId="11170"/>
    <cellStyle name="Обычный 2 2 24 3 2 4 5 2" xfId="11171"/>
    <cellStyle name="Обычный 2 2 24 3 2 4 6" xfId="11172"/>
    <cellStyle name="Обычный 2 2 24 3 2 5" xfId="11173"/>
    <cellStyle name="Обычный 2 2 24 3 2 5 2" xfId="11174"/>
    <cellStyle name="Обычный 2 2 24 3 2 5 2 2" xfId="11175"/>
    <cellStyle name="Обычный 2 2 24 3 2 5 3" xfId="11176"/>
    <cellStyle name="Обычный 2 2 24 3 2 5 3 2" xfId="11177"/>
    <cellStyle name="Обычный 2 2 24 3 2 5 4" xfId="11178"/>
    <cellStyle name="Обычный 2 2 24 3 2 6" xfId="11179"/>
    <cellStyle name="Обычный 2 2 24 3 2 6 2" xfId="11180"/>
    <cellStyle name="Обычный 2 2 24 3 2 6 2 2" xfId="11181"/>
    <cellStyle name="Обычный 2 2 24 3 2 6 3" xfId="11182"/>
    <cellStyle name="Обычный 2 2 24 3 2 6 3 2" xfId="11183"/>
    <cellStyle name="Обычный 2 2 24 3 2 6 4" xfId="11184"/>
    <cellStyle name="Обычный 2 2 24 3 2 7" xfId="11185"/>
    <cellStyle name="Обычный 2 2 24 3 2 7 2" xfId="11186"/>
    <cellStyle name="Обычный 2 2 24 3 2 8" xfId="11187"/>
    <cellStyle name="Обычный 2 2 24 3 2 8 2" xfId="11188"/>
    <cellStyle name="Обычный 2 2 24 3 2 9" xfId="11189"/>
    <cellStyle name="Обычный 2 2 24 3 3" xfId="11190"/>
    <cellStyle name="Обычный 2 2 24 3 3 2" xfId="11191"/>
    <cellStyle name="Обычный 2 2 24 3 3 2 2" xfId="11192"/>
    <cellStyle name="Обычный 2 2 24 3 3 2 2 2" xfId="11193"/>
    <cellStyle name="Обычный 2 2 24 3 3 2 3" xfId="11194"/>
    <cellStyle name="Обычный 2 2 24 3 3 2 3 2" xfId="11195"/>
    <cellStyle name="Обычный 2 2 24 3 3 2 4" xfId="11196"/>
    <cellStyle name="Обычный 2 2 24 3 3 3" xfId="11197"/>
    <cellStyle name="Обычный 2 2 24 3 3 3 2" xfId="11198"/>
    <cellStyle name="Обычный 2 2 24 3 3 3 2 2" xfId="11199"/>
    <cellStyle name="Обычный 2 2 24 3 3 3 3" xfId="11200"/>
    <cellStyle name="Обычный 2 2 24 3 3 3 3 2" xfId="11201"/>
    <cellStyle name="Обычный 2 2 24 3 3 3 4" xfId="11202"/>
    <cellStyle name="Обычный 2 2 24 3 3 4" xfId="11203"/>
    <cellStyle name="Обычный 2 2 24 3 3 4 2" xfId="11204"/>
    <cellStyle name="Обычный 2 2 24 3 3 5" xfId="11205"/>
    <cellStyle name="Обычный 2 2 24 3 3 5 2" xfId="11206"/>
    <cellStyle name="Обычный 2 2 24 3 3 6" xfId="11207"/>
    <cellStyle name="Обычный 2 2 24 3 4" xfId="11208"/>
    <cellStyle name="Обычный 2 2 24 3 4 2" xfId="11209"/>
    <cellStyle name="Обычный 2 2 24 3 4 2 2" xfId="11210"/>
    <cellStyle name="Обычный 2 2 24 3 4 2 2 2" xfId="11211"/>
    <cellStyle name="Обычный 2 2 24 3 4 2 3" xfId="11212"/>
    <cellStyle name="Обычный 2 2 24 3 4 2 3 2" xfId="11213"/>
    <cellStyle name="Обычный 2 2 24 3 4 2 4" xfId="11214"/>
    <cellStyle name="Обычный 2 2 24 3 4 3" xfId="11215"/>
    <cellStyle name="Обычный 2 2 24 3 4 3 2" xfId="11216"/>
    <cellStyle name="Обычный 2 2 24 3 4 3 2 2" xfId="11217"/>
    <cellStyle name="Обычный 2 2 24 3 4 3 3" xfId="11218"/>
    <cellStyle name="Обычный 2 2 24 3 4 3 3 2" xfId="11219"/>
    <cellStyle name="Обычный 2 2 24 3 4 3 4" xfId="11220"/>
    <cellStyle name="Обычный 2 2 24 3 4 4" xfId="11221"/>
    <cellStyle name="Обычный 2 2 24 3 4 4 2" xfId="11222"/>
    <cellStyle name="Обычный 2 2 24 3 4 5" xfId="11223"/>
    <cellStyle name="Обычный 2 2 24 3 4 5 2" xfId="11224"/>
    <cellStyle name="Обычный 2 2 24 3 4 6" xfId="11225"/>
    <cellStyle name="Обычный 2 2 24 3 5" xfId="11226"/>
    <cellStyle name="Обычный 2 2 24 3 5 2" xfId="11227"/>
    <cellStyle name="Обычный 2 2 24 3 5 2 2" xfId="11228"/>
    <cellStyle name="Обычный 2 2 24 3 5 2 2 2" xfId="11229"/>
    <cellStyle name="Обычный 2 2 24 3 5 2 3" xfId="11230"/>
    <cellStyle name="Обычный 2 2 24 3 5 2 3 2" xfId="11231"/>
    <cellStyle name="Обычный 2 2 24 3 5 2 4" xfId="11232"/>
    <cellStyle name="Обычный 2 2 24 3 5 3" xfId="11233"/>
    <cellStyle name="Обычный 2 2 24 3 5 3 2" xfId="11234"/>
    <cellStyle name="Обычный 2 2 24 3 5 3 2 2" xfId="11235"/>
    <cellStyle name="Обычный 2 2 24 3 5 3 3" xfId="11236"/>
    <cellStyle name="Обычный 2 2 24 3 5 3 3 2" xfId="11237"/>
    <cellStyle name="Обычный 2 2 24 3 5 3 4" xfId="11238"/>
    <cellStyle name="Обычный 2 2 24 3 5 4" xfId="11239"/>
    <cellStyle name="Обычный 2 2 24 3 5 4 2" xfId="11240"/>
    <cellStyle name="Обычный 2 2 24 3 5 5" xfId="11241"/>
    <cellStyle name="Обычный 2 2 24 3 5 5 2" xfId="11242"/>
    <cellStyle name="Обычный 2 2 24 3 5 6" xfId="11243"/>
    <cellStyle name="Обычный 2 2 24 3 6" xfId="11244"/>
    <cellStyle name="Обычный 2 2 24 3 6 2" xfId="11245"/>
    <cellStyle name="Обычный 2 2 24 3 6 2 2" xfId="11246"/>
    <cellStyle name="Обычный 2 2 24 3 6 3" xfId="11247"/>
    <cellStyle name="Обычный 2 2 24 3 6 3 2" xfId="11248"/>
    <cellStyle name="Обычный 2 2 24 3 6 4" xfId="11249"/>
    <cellStyle name="Обычный 2 2 24 3 7" xfId="11250"/>
    <cellStyle name="Обычный 2 2 24 3 7 2" xfId="11251"/>
    <cellStyle name="Обычный 2 2 24 3 7 2 2" xfId="11252"/>
    <cellStyle name="Обычный 2 2 24 3 7 3" xfId="11253"/>
    <cellStyle name="Обычный 2 2 24 3 7 3 2" xfId="11254"/>
    <cellStyle name="Обычный 2 2 24 3 7 4" xfId="11255"/>
    <cellStyle name="Обычный 2 2 24 3 8" xfId="11256"/>
    <cellStyle name="Обычный 2 2 24 3 8 2" xfId="11257"/>
    <cellStyle name="Обычный 2 2 24 3 9" xfId="11258"/>
    <cellStyle name="Обычный 2 2 24 3 9 2" xfId="11259"/>
    <cellStyle name="Обычный 2 2 24 4" xfId="11260"/>
    <cellStyle name="Обычный 2 2 24 4 2" xfId="11261"/>
    <cellStyle name="Обычный 2 2 24 4 2 2" xfId="11262"/>
    <cellStyle name="Обычный 2 2 24 4 2 2 2" xfId="11263"/>
    <cellStyle name="Обычный 2 2 24 4 2 2 2 2" xfId="11264"/>
    <cellStyle name="Обычный 2 2 24 4 2 2 3" xfId="11265"/>
    <cellStyle name="Обычный 2 2 24 4 2 2 3 2" xfId="11266"/>
    <cellStyle name="Обычный 2 2 24 4 2 2 4" xfId="11267"/>
    <cellStyle name="Обычный 2 2 24 4 2 3" xfId="11268"/>
    <cellStyle name="Обычный 2 2 24 4 2 3 2" xfId="11269"/>
    <cellStyle name="Обычный 2 2 24 4 2 3 2 2" xfId="11270"/>
    <cellStyle name="Обычный 2 2 24 4 2 3 3" xfId="11271"/>
    <cellStyle name="Обычный 2 2 24 4 2 3 3 2" xfId="11272"/>
    <cellStyle name="Обычный 2 2 24 4 2 3 4" xfId="11273"/>
    <cellStyle name="Обычный 2 2 24 4 2 4" xfId="11274"/>
    <cellStyle name="Обычный 2 2 24 4 2 4 2" xfId="11275"/>
    <cellStyle name="Обычный 2 2 24 4 2 5" xfId="11276"/>
    <cellStyle name="Обычный 2 2 24 4 2 5 2" xfId="11277"/>
    <cellStyle name="Обычный 2 2 24 4 2 6" xfId="11278"/>
    <cellStyle name="Обычный 2 2 24 4 3" xfId="11279"/>
    <cellStyle name="Обычный 2 2 24 4 3 2" xfId="11280"/>
    <cellStyle name="Обычный 2 2 24 4 3 2 2" xfId="11281"/>
    <cellStyle name="Обычный 2 2 24 4 3 2 2 2" xfId="11282"/>
    <cellStyle name="Обычный 2 2 24 4 3 2 3" xfId="11283"/>
    <cellStyle name="Обычный 2 2 24 4 3 2 3 2" xfId="11284"/>
    <cellStyle name="Обычный 2 2 24 4 3 2 4" xfId="11285"/>
    <cellStyle name="Обычный 2 2 24 4 3 3" xfId="11286"/>
    <cellStyle name="Обычный 2 2 24 4 3 3 2" xfId="11287"/>
    <cellStyle name="Обычный 2 2 24 4 3 3 2 2" xfId="11288"/>
    <cellStyle name="Обычный 2 2 24 4 3 3 3" xfId="11289"/>
    <cellStyle name="Обычный 2 2 24 4 3 3 3 2" xfId="11290"/>
    <cellStyle name="Обычный 2 2 24 4 3 3 4" xfId="11291"/>
    <cellStyle name="Обычный 2 2 24 4 3 4" xfId="11292"/>
    <cellStyle name="Обычный 2 2 24 4 3 4 2" xfId="11293"/>
    <cellStyle name="Обычный 2 2 24 4 3 5" xfId="11294"/>
    <cellStyle name="Обычный 2 2 24 4 3 5 2" xfId="11295"/>
    <cellStyle name="Обычный 2 2 24 4 3 6" xfId="11296"/>
    <cellStyle name="Обычный 2 2 24 4 4" xfId="11297"/>
    <cellStyle name="Обычный 2 2 24 4 4 2" xfId="11298"/>
    <cellStyle name="Обычный 2 2 24 4 4 2 2" xfId="11299"/>
    <cellStyle name="Обычный 2 2 24 4 4 2 2 2" xfId="11300"/>
    <cellStyle name="Обычный 2 2 24 4 4 2 3" xfId="11301"/>
    <cellStyle name="Обычный 2 2 24 4 4 2 3 2" xfId="11302"/>
    <cellStyle name="Обычный 2 2 24 4 4 2 4" xfId="11303"/>
    <cellStyle name="Обычный 2 2 24 4 4 3" xfId="11304"/>
    <cellStyle name="Обычный 2 2 24 4 4 3 2" xfId="11305"/>
    <cellStyle name="Обычный 2 2 24 4 4 3 2 2" xfId="11306"/>
    <cellStyle name="Обычный 2 2 24 4 4 3 3" xfId="11307"/>
    <cellStyle name="Обычный 2 2 24 4 4 3 3 2" xfId="11308"/>
    <cellStyle name="Обычный 2 2 24 4 4 3 4" xfId="11309"/>
    <cellStyle name="Обычный 2 2 24 4 4 4" xfId="11310"/>
    <cellStyle name="Обычный 2 2 24 4 4 4 2" xfId="11311"/>
    <cellStyle name="Обычный 2 2 24 4 4 5" xfId="11312"/>
    <cellStyle name="Обычный 2 2 24 4 4 5 2" xfId="11313"/>
    <cellStyle name="Обычный 2 2 24 4 4 6" xfId="11314"/>
    <cellStyle name="Обычный 2 2 24 4 5" xfId="11315"/>
    <cellStyle name="Обычный 2 2 24 4 5 2" xfId="11316"/>
    <cellStyle name="Обычный 2 2 24 4 5 2 2" xfId="11317"/>
    <cellStyle name="Обычный 2 2 24 4 5 3" xfId="11318"/>
    <cellStyle name="Обычный 2 2 24 4 5 3 2" xfId="11319"/>
    <cellStyle name="Обычный 2 2 24 4 5 4" xfId="11320"/>
    <cellStyle name="Обычный 2 2 24 4 6" xfId="11321"/>
    <cellStyle name="Обычный 2 2 24 4 6 2" xfId="11322"/>
    <cellStyle name="Обычный 2 2 24 4 6 2 2" xfId="11323"/>
    <cellStyle name="Обычный 2 2 24 4 6 3" xfId="11324"/>
    <cellStyle name="Обычный 2 2 24 4 6 3 2" xfId="11325"/>
    <cellStyle name="Обычный 2 2 24 4 6 4" xfId="11326"/>
    <cellStyle name="Обычный 2 2 24 4 7" xfId="11327"/>
    <cellStyle name="Обычный 2 2 24 4 7 2" xfId="11328"/>
    <cellStyle name="Обычный 2 2 24 4 8" xfId="11329"/>
    <cellStyle name="Обычный 2 2 24 4 8 2" xfId="11330"/>
    <cellStyle name="Обычный 2 2 24 4 9" xfId="11331"/>
    <cellStyle name="Обычный 2 2 24 5" xfId="11332"/>
    <cellStyle name="Обычный 2 2 24 5 2" xfId="11333"/>
    <cellStyle name="Обычный 2 2 24 5 2 2" xfId="11334"/>
    <cellStyle name="Обычный 2 2 24 5 2 2 2" xfId="11335"/>
    <cellStyle name="Обычный 2 2 24 5 2 3" xfId="11336"/>
    <cellStyle name="Обычный 2 2 24 5 2 3 2" xfId="11337"/>
    <cellStyle name="Обычный 2 2 24 5 2 4" xfId="11338"/>
    <cellStyle name="Обычный 2 2 24 5 3" xfId="11339"/>
    <cellStyle name="Обычный 2 2 24 5 3 2" xfId="11340"/>
    <cellStyle name="Обычный 2 2 24 5 3 2 2" xfId="11341"/>
    <cellStyle name="Обычный 2 2 24 5 3 3" xfId="11342"/>
    <cellStyle name="Обычный 2 2 24 5 3 3 2" xfId="11343"/>
    <cellStyle name="Обычный 2 2 24 5 3 4" xfId="11344"/>
    <cellStyle name="Обычный 2 2 24 5 4" xfId="11345"/>
    <cellStyle name="Обычный 2 2 24 5 4 2" xfId="11346"/>
    <cellStyle name="Обычный 2 2 24 5 5" xfId="11347"/>
    <cellStyle name="Обычный 2 2 24 5 5 2" xfId="11348"/>
    <cellStyle name="Обычный 2 2 24 5 6" xfId="11349"/>
    <cellStyle name="Обычный 2 2 24 6" xfId="11350"/>
    <cellStyle name="Обычный 2 2 24 6 2" xfId="11351"/>
    <cellStyle name="Обычный 2 2 24 6 2 2" xfId="11352"/>
    <cellStyle name="Обычный 2 2 24 6 2 2 2" xfId="11353"/>
    <cellStyle name="Обычный 2 2 24 6 2 3" xfId="11354"/>
    <cellStyle name="Обычный 2 2 24 6 2 3 2" xfId="11355"/>
    <cellStyle name="Обычный 2 2 24 6 2 4" xfId="11356"/>
    <cellStyle name="Обычный 2 2 24 6 3" xfId="11357"/>
    <cellStyle name="Обычный 2 2 24 6 3 2" xfId="11358"/>
    <cellStyle name="Обычный 2 2 24 6 3 2 2" xfId="11359"/>
    <cellStyle name="Обычный 2 2 24 6 3 3" xfId="11360"/>
    <cellStyle name="Обычный 2 2 24 6 3 3 2" xfId="11361"/>
    <cellStyle name="Обычный 2 2 24 6 3 4" xfId="11362"/>
    <cellStyle name="Обычный 2 2 24 6 4" xfId="11363"/>
    <cellStyle name="Обычный 2 2 24 6 4 2" xfId="11364"/>
    <cellStyle name="Обычный 2 2 24 6 5" xfId="11365"/>
    <cellStyle name="Обычный 2 2 24 6 5 2" xfId="11366"/>
    <cellStyle name="Обычный 2 2 24 6 6" xfId="11367"/>
    <cellStyle name="Обычный 2 2 24 7" xfId="11368"/>
    <cellStyle name="Обычный 2 2 24 7 2" xfId="11369"/>
    <cellStyle name="Обычный 2 2 24 7 2 2" xfId="11370"/>
    <cellStyle name="Обычный 2 2 24 7 2 2 2" xfId="11371"/>
    <cellStyle name="Обычный 2 2 24 7 2 3" xfId="11372"/>
    <cellStyle name="Обычный 2 2 24 7 2 3 2" xfId="11373"/>
    <cellStyle name="Обычный 2 2 24 7 2 4" xfId="11374"/>
    <cellStyle name="Обычный 2 2 24 7 3" xfId="11375"/>
    <cellStyle name="Обычный 2 2 24 7 3 2" xfId="11376"/>
    <cellStyle name="Обычный 2 2 24 7 3 2 2" xfId="11377"/>
    <cellStyle name="Обычный 2 2 24 7 3 3" xfId="11378"/>
    <cellStyle name="Обычный 2 2 24 7 3 3 2" xfId="11379"/>
    <cellStyle name="Обычный 2 2 24 7 3 4" xfId="11380"/>
    <cellStyle name="Обычный 2 2 24 7 4" xfId="11381"/>
    <cellStyle name="Обычный 2 2 24 7 4 2" xfId="11382"/>
    <cellStyle name="Обычный 2 2 24 7 5" xfId="11383"/>
    <cellStyle name="Обычный 2 2 24 7 5 2" xfId="11384"/>
    <cellStyle name="Обычный 2 2 24 7 6" xfId="11385"/>
    <cellStyle name="Обычный 2 2 24 8" xfId="11386"/>
    <cellStyle name="Обычный 2 2 24 8 2" xfId="11387"/>
    <cellStyle name="Обычный 2 2 24 8 2 2" xfId="11388"/>
    <cellStyle name="Обычный 2 2 24 8 3" xfId="11389"/>
    <cellStyle name="Обычный 2 2 24 8 3 2" xfId="11390"/>
    <cellStyle name="Обычный 2 2 24 8 4" xfId="11391"/>
    <cellStyle name="Обычный 2 2 24 9" xfId="11392"/>
    <cellStyle name="Обычный 2 2 24 9 2" xfId="11393"/>
    <cellStyle name="Обычный 2 2 24 9 2 2" xfId="11394"/>
    <cellStyle name="Обычный 2 2 24 9 3" xfId="11395"/>
    <cellStyle name="Обычный 2 2 24 9 3 2" xfId="11396"/>
    <cellStyle name="Обычный 2 2 24 9 4" xfId="11397"/>
    <cellStyle name="Обычный 2 2 25" xfId="11398"/>
    <cellStyle name="Обычный 2 2 25 10" xfId="11399"/>
    <cellStyle name="Обычный 2 2 25 10 2" xfId="11400"/>
    <cellStyle name="Обычный 2 2 25 11" xfId="11401"/>
    <cellStyle name="Обычный 2 2 25 11 2" xfId="11402"/>
    <cellStyle name="Обычный 2 2 25 12" xfId="11403"/>
    <cellStyle name="Обычный 2 2 25 2" xfId="11404"/>
    <cellStyle name="Обычный 2 2 25 2 10" xfId="11405"/>
    <cellStyle name="Обычный 2 2 25 2 10 2" xfId="11406"/>
    <cellStyle name="Обычный 2 2 25 2 11" xfId="11407"/>
    <cellStyle name="Обычный 2 2 25 2 2" xfId="11408"/>
    <cellStyle name="Обычный 2 2 25 2 2 10" xfId="11409"/>
    <cellStyle name="Обычный 2 2 25 2 2 2" xfId="11410"/>
    <cellStyle name="Обычный 2 2 25 2 2 2 2" xfId="11411"/>
    <cellStyle name="Обычный 2 2 25 2 2 2 2 2" xfId="11412"/>
    <cellStyle name="Обычный 2 2 25 2 2 2 2 2 2" xfId="11413"/>
    <cellStyle name="Обычный 2 2 25 2 2 2 2 2 2 2" xfId="11414"/>
    <cellStyle name="Обычный 2 2 25 2 2 2 2 2 3" xfId="11415"/>
    <cellStyle name="Обычный 2 2 25 2 2 2 2 2 3 2" xfId="11416"/>
    <cellStyle name="Обычный 2 2 25 2 2 2 2 2 4" xfId="11417"/>
    <cellStyle name="Обычный 2 2 25 2 2 2 2 3" xfId="11418"/>
    <cellStyle name="Обычный 2 2 25 2 2 2 2 3 2" xfId="11419"/>
    <cellStyle name="Обычный 2 2 25 2 2 2 2 3 2 2" xfId="11420"/>
    <cellStyle name="Обычный 2 2 25 2 2 2 2 3 3" xfId="11421"/>
    <cellStyle name="Обычный 2 2 25 2 2 2 2 3 3 2" xfId="11422"/>
    <cellStyle name="Обычный 2 2 25 2 2 2 2 3 4" xfId="11423"/>
    <cellStyle name="Обычный 2 2 25 2 2 2 2 4" xfId="11424"/>
    <cellStyle name="Обычный 2 2 25 2 2 2 2 4 2" xfId="11425"/>
    <cellStyle name="Обычный 2 2 25 2 2 2 2 5" xfId="11426"/>
    <cellStyle name="Обычный 2 2 25 2 2 2 2 5 2" xfId="11427"/>
    <cellStyle name="Обычный 2 2 25 2 2 2 2 6" xfId="11428"/>
    <cellStyle name="Обычный 2 2 25 2 2 2 3" xfId="11429"/>
    <cellStyle name="Обычный 2 2 25 2 2 2 3 2" xfId="11430"/>
    <cellStyle name="Обычный 2 2 25 2 2 2 3 2 2" xfId="11431"/>
    <cellStyle name="Обычный 2 2 25 2 2 2 3 2 2 2" xfId="11432"/>
    <cellStyle name="Обычный 2 2 25 2 2 2 3 2 3" xfId="11433"/>
    <cellStyle name="Обычный 2 2 25 2 2 2 3 2 3 2" xfId="11434"/>
    <cellStyle name="Обычный 2 2 25 2 2 2 3 2 4" xfId="11435"/>
    <cellStyle name="Обычный 2 2 25 2 2 2 3 3" xfId="11436"/>
    <cellStyle name="Обычный 2 2 25 2 2 2 3 3 2" xfId="11437"/>
    <cellStyle name="Обычный 2 2 25 2 2 2 3 3 2 2" xfId="11438"/>
    <cellStyle name="Обычный 2 2 25 2 2 2 3 3 3" xfId="11439"/>
    <cellStyle name="Обычный 2 2 25 2 2 2 3 3 3 2" xfId="11440"/>
    <cellStyle name="Обычный 2 2 25 2 2 2 3 3 4" xfId="11441"/>
    <cellStyle name="Обычный 2 2 25 2 2 2 3 4" xfId="11442"/>
    <cellStyle name="Обычный 2 2 25 2 2 2 3 4 2" xfId="11443"/>
    <cellStyle name="Обычный 2 2 25 2 2 2 3 5" xfId="11444"/>
    <cellStyle name="Обычный 2 2 25 2 2 2 3 5 2" xfId="11445"/>
    <cellStyle name="Обычный 2 2 25 2 2 2 3 6" xfId="11446"/>
    <cellStyle name="Обычный 2 2 25 2 2 2 4" xfId="11447"/>
    <cellStyle name="Обычный 2 2 25 2 2 2 4 2" xfId="11448"/>
    <cellStyle name="Обычный 2 2 25 2 2 2 4 2 2" xfId="11449"/>
    <cellStyle name="Обычный 2 2 25 2 2 2 4 2 2 2" xfId="11450"/>
    <cellStyle name="Обычный 2 2 25 2 2 2 4 2 3" xfId="11451"/>
    <cellStyle name="Обычный 2 2 25 2 2 2 4 2 3 2" xfId="11452"/>
    <cellStyle name="Обычный 2 2 25 2 2 2 4 2 4" xfId="11453"/>
    <cellStyle name="Обычный 2 2 25 2 2 2 4 3" xfId="11454"/>
    <cellStyle name="Обычный 2 2 25 2 2 2 4 3 2" xfId="11455"/>
    <cellStyle name="Обычный 2 2 25 2 2 2 4 3 2 2" xfId="11456"/>
    <cellStyle name="Обычный 2 2 25 2 2 2 4 3 3" xfId="11457"/>
    <cellStyle name="Обычный 2 2 25 2 2 2 4 3 3 2" xfId="11458"/>
    <cellStyle name="Обычный 2 2 25 2 2 2 4 3 4" xfId="11459"/>
    <cellStyle name="Обычный 2 2 25 2 2 2 4 4" xfId="11460"/>
    <cellStyle name="Обычный 2 2 25 2 2 2 4 4 2" xfId="11461"/>
    <cellStyle name="Обычный 2 2 25 2 2 2 4 5" xfId="11462"/>
    <cellStyle name="Обычный 2 2 25 2 2 2 4 5 2" xfId="11463"/>
    <cellStyle name="Обычный 2 2 25 2 2 2 4 6" xfId="11464"/>
    <cellStyle name="Обычный 2 2 25 2 2 2 5" xfId="11465"/>
    <cellStyle name="Обычный 2 2 25 2 2 2 5 2" xfId="11466"/>
    <cellStyle name="Обычный 2 2 25 2 2 2 5 2 2" xfId="11467"/>
    <cellStyle name="Обычный 2 2 25 2 2 2 5 3" xfId="11468"/>
    <cellStyle name="Обычный 2 2 25 2 2 2 5 3 2" xfId="11469"/>
    <cellStyle name="Обычный 2 2 25 2 2 2 5 4" xfId="11470"/>
    <cellStyle name="Обычный 2 2 25 2 2 2 6" xfId="11471"/>
    <cellStyle name="Обычный 2 2 25 2 2 2 6 2" xfId="11472"/>
    <cellStyle name="Обычный 2 2 25 2 2 2 6 2 2" xfId="11473"/>
    <cellStyle name="Обычный 2 2 25 2 2 2 6 3" xfId="11474"/>
    <cellStyle name="Обычный 2 2 25 2 2 2 6 3 2" xfId="11475"/>
    <cellStyle name="Обычный 2 2 25 2 2 2 6 4" xfId="11476"/>
    <cellStyle name="Обычный 2 2 25 2 2 2 7" xfId="11477"/>
    <cellStyle name="Обычный 2 2 25 2 2 2 7 2" xfId="11478"/>
    <cellStyle name="Обычный 2 2 25 2 2 2 8" xfId="11479"/>
    <cellStyle name="Обычный 2 2 25 2 2 2 8 2" xfId="11480"/>
    <cellStyle name="Обычный 2 2 25 2 2 2 9" xfId="11481"/>
    <cellStyle name="Обычный 2 2 25 2 2 3" xfId="11482"/>
    <cellStyle name="Обычный 2 2 25 2 2 3 2" xfId="11483"/>
    <cellStyle name="Обычный 2 2 25 2 2 3 2 2" xfId="11484"/>
    <cellStyle name="Обычный 2 2 25 2 2 3 2 2 2" xfId="11485"/>
    <cellStyle name="Обычный 2 2 25 2 2 3 2 3" xfId="11486"/>
    <cellStyle name="Обычный 2 2 25 2 2 3 2 3 2" xfId="11487"/>
    <cellStyle name="Обычный 2 2 25 2 2 3 2 4" xfId="11488"/>
    <cellStyle name="Обычный 2 2 25 2 2 3 3" xfId="11489"/>
    <cellStyle name="Обычный 2 2 25 2 2 3 3 2" xfId="11490"/>
    <cellStyle name="Обычный 2 2 25 2 2 3 3 2 2" xfId="11491"/>
    <cellStyle name="Обычный 2 2 25 2 2 3 3 3" xfId="11492"/>
    <cellStyle name="Обычный 2 2 25 2 2 3 3 3 2" xfId="11493"/>
    <cellStyle name="Обычный 2 2 25 2 2 3 3 4" xfId="11494"/>
    <cellStyle name="Обычный 2 2 25 2 2 3 4" xfId="11495"/>
    <cellStyle name="Обычный 2 2 25 2 2 3 4 2" xfId="11496"/>
    <cellStyle name="Обычный 2 2 25 2 2 3 5" xfId="11497"/>
    <cellStyle name="Обычный 2 2 25 2 2 3 5 2" xfId="11498"/>
    <cellStyle name="Обычный 2 2 25 2 2 3 6" xfId="11499"/>
    <cellStyle name="Обычный 2 2 25 2 2 4" xfId="11500"/>
    <cellStyle name="Обычный 2 2 25 2 2 4 2" xfId="11501"/>
    <cellStyle name="Обычный 2 2 25 2 2 4 2 2" xfId="11502"/>
    <cellStyle name="Обычный 2 2 25 2 2 4 2 2 2" xfId="11503"/>
    <cellStyle name="Обычный 2 2 25 2 2 4 2 3" xfId="11504"/>
    <cellStyle name="Обычный 2 2 25 2 2 4 2 3 2" xfId="11505"/>
    <cellStyle name="Обычный 2 2 25 2 2 4 2 4" xfId="11506"/>
    <cellStyle name="Обычный 2 2 25 2 2 4 3" xfId="11507"/>
    <cellStyle name="Обычный 2 2 25 2 2 4 3 2" xfId="11508"/>
    <cellStyle name="Обычный 2 2 25 2 2 4 3 2 2" xfId="11509"/>
    <cellStyle name="Обычный 2 2 25 2 2 4 3 3" xfId="11510"/>
    <cellStyle name="Обычный 2 2 25 2 2 4 3 3 2" xfId="11511"/>
    <cellStyle name="Обычный 2 2 25 2 2 4 3 4" xfId="11512"/>
    <cellStyle name="Обычный 2 2 25 2 2 4 4" xfId="11513"/>
    <cellStyle name="Обычный 2 2 25 2 2 4 4 2" xfId="11514"/>
    <cellStyle name="Обычный 2 2 25 2 2 4 5" xfId="11515"/>
    <cellStyle name="Обычный 2 2 25 2 2 4 5 2" xfId="11516"/>
    <cellStyle name="Обычный 2 2 25 2 2 4 6" xfId="11517"/>
    <cellStyle name="Обычный 2 2 25 2 2 5" xfId="11518"/>
    <cellStyle name="Обычный 2 2 25 2 2 5 2" xfId="11519"/>
    <cellStyle name="Обычный 2 2 25 2 2 5 2 2" xfId="11520"/>
    <cellStyle name="Обычный 2 2 25 2 2 5 2 2 2" xfId="11521"/>
    <cellStyle name="Обычный 2 2 25 2 2 5 2 3" xfId="11522"/>
    <cellStyle name="Обычный 2 2 25 2 2 5 2 3 2" xfId="11523"/>
    <cellStyle name="Обычный 2 2 25 2 2 5 2 4" xfId="11524"/>
    <cellStyle name="Обычный 2 2 25 2 2 5 3" xfId="11525"/>
    <cellStyle name="Обычный 2 2 25 2 2 5 3 2" xfId="11526"/>
    <cellStyle name="Обычный 2 2 25 2 2 5 3 2 2" xfId="11527"/>
    <cellStyle name="Обычный 2 2 25 2 2 5 3 3" xfId="11528"/>
    <cellStyle name="Обычный 2 2 25 2 2 5 3 3 2" xfId="11529"/>
    <cellStyle name="Обычный 2 2 25 2 2 5 3 4" xfId="11530"/>
    <cellStyle name="Обычный 2 2 25 2 2 5 4" xfId="11531"/>
    <cellStyle name="Обычный 2 2 25 2 2 5 4 2" xfId="11532"/>
    <cellStyle name="Обычный 2 2 25 2 2 5 5" xfId="11533"/>
    <cellStyle name="Обычный 2 2 25 2 2 5 5 2" xfId="11534"/>
    <cellStyle name="Обычный 2 2 25 2 2 5 6" xfId="11535"/>
    <cellStyle name="Обычный 2 2 25 2 2 6" xfId="11536"/>
    <cellStyle name="Обычный 2 2 25 2 2 6 2" xfId="11537"/>
    <cellStyle name="Обычный 2 2 25 2 2 6 2 2" xfId="11538"/>
    <cellStyle name="Обычный 2 2 25 2 2 6 3" xfId="11539"/>
    <cellStyle name="Обычный 2 2 25 2 2 6 3 2" xfId="11540"/>
    <cellStyle name="Обычный 2 2 25 2 2 6 4" xfId="11541"/>
    <cellStyle name="Обычный 2 2 25 2 2 7" xfId="11542"/>
    <cellStyle name="Обычный 2 2 25 2 2 7 2" xfId="11543"/>
    <cellStyle name="Обычный 2 2 25 2 2 7 2 2" xfId="11544"/>
    <cellStyle name="Обычный 2 2 25 2 2 7 3" xfId="11545"/>
    <cellStyle name="Обычный 2 2 25 2 2 7 3 2" xfId="11546"/>
    <cellStyle name="Обычный 2 2 25 2 2 7 4" xfId="11547"/>
    <cellStyle name="Обычный 2 2 25 2 2 8" xfId="11548"/>
    <cellStyle name="Обычный 2 2 25 2 2 8 2" xfId="11549"/>
    <cellStyle name="Обычный 2 2 25 2 2 9" xfId="11550"/>
    <cellStyle name="Обычный 2 2 25 2 2 9 2" xfId="11551"/>
    <cellStyle name="Обычный 2 2 25 2 3" xfId="11552"/>
    <cellStyle name="Обычный 2 2 25 2 3 2" xfId="11553"/>
    <cellStyle name="Обычный 2 2 25 2 3 2 2" xfId="11554"/>
    <cellStyle name="Обычный 2 2 25 2 3 2 2 2" xfId="11555"/>
    <cellStyle name="Обычный 2 2 25 2 3 2 2 2 2" xfId="11556"/>
    <cellStyle name="Обычный 2 2 25 2 3 2 2 3" xfId="11557"/>
    <cellStyle name="Обычный 2 2 25 2 3 2 2 3 2" xfId="11558"/>
    <cellStyle name="Обычный 2 2 25 2 3 2 2 4" xfId="11559"/>
    <cellStyle name="Обычный 2 2 25 2 3 2 3" xfId="11560"/>
    <cellStyle name="Обычный 2 2 25 2 3 2 3 2" xfId="11561"/>
    <cellStyle name="Обычный 2 2 25 2 3 2 3 2 2" xfId="11562"/>
    <cellStyle name="Обычный 2 2 25 2 3 2 3 3" xfId="11563"/>
    <cellStyle name="Обычный 2 2 25 2 3 2 3 3 2" xfId="11564"/>
    <cellStyle name="Обычный 2 2 25 2 3 2 3 4" xfId="11565"/>
    <cellStyle name="Обычный 2 2 25 2 3 2 4" xfId="11566"/>
    <cellStyle name="Обычный 2 2 25 2 3 2 4 2" xfId="11567"/>
    <cellStyle name="Обычный 2 2 25 2 3 2 5" xfId="11568"/>
    <cellStyle name="Обычный 2 2 25 2 3 2 5 2" xfId="11569"/>
    <cellStyle name="Обычный 2 2 25 2 3 2 6" xfId="11570"/>
    <cellStyle name="Обычный 2 2 25 2 3 3" xfId="11571"/>
    <cellStyle name="Обычный 2 2 25 2 3 3 2" xfId="11572"/>
    <cellStyle name="Обычный 2 2 25 2 3 3 2 2" xfId="11573"/>
    <cellStyle name="Обычный 2 2 25 2 3 3 2 2 2" xfId="11574"/>
    <cellStyle name="Обычный 2 2 25 2 3 3 2 3" xfId="11575"/>
    <cellStyle name="Обычный 2 2 25 2 3 3 2 3 2" xfId="11576"/>
    <cellStyle name="Обычный 2 2 25 2 3 3 2 4" xfId="11577"/>
    <cellStyle name="Обычный 2 2 25 2 3 3 3" xfId="11578"/>
    <cellStyle name="Обычный 2 2 25 2 3 3 3 2" xfId="11579"/>
    <cellStyle name="Обычный 2 2 25 2 3 3 3 2 2" xfId="11580"/>
    <cellStyle name="Обычный 2 2 25 2 3 3 3 3" xfId="11581"/>
    <cellStyle name="Обычный 2 2 25 2 3 3 3 3 2" xfId="11582"/>
    <cellStyle name="Обычный 2 2 25 2 3 3 3 4" xfId="11583"/>
    <cellStyle name="Обычный 2 2 25 2 3 3 4" xfId="11584"/>
    <cellStyle name="Обычный 2 2 25 2 3 3 4 2" xfId="11585"/>
    <cellStyle name="Обычный 2 2 25 2 3 3 5" xfId="11586"/>
    <cellStyle name="Обычный 2 2 25 2 3 3 5 2" xfId="11587"/>
    <cellStyle name="Обычный 2 2 25 2 3 3 6" xfId="11588"/>
    <cellStyle name="Обычный 2 2 25 2 3 4" xfId="11589"/>
    <cellStyle name="Обычный 2 2 25 2 3 4 2" xfId="11590"/>
    <cellStyle name="Обычный 2 2 25 2 3 4 2 2" xfId="11591"/>
    <cellStyle name="Обычный 2 2 25 2 3 4 2 2 2" xfId="11592"/>
    <cellStyle name="Обычный 2 2 25 2 3 4 2 3" xfId="11593"/>
    <cellStyle name="Обычный 2 2 25 2 3 4 2 3 2" xfId="11594"/>
    <cellStyle name="Обычный 2 2 25 2 3 4 2 4" xfId="11595"/>
    <cellStyle name="Обычный 2 2 25 2 3 4 3" xfId="11596"/>
    <cellStyle name="Обычный 2 2 25 2 3 4 3 2" xfId="11597"/>
    <cellStyle name="Обычный 2 2 25 2 3 4 3 2 2" xfId="11598"/>
    <cellStyle name="Обычный 2 2 25 2 3 4 3 3" xfId="11599"/>
    <cellStyle name="Обычный 2 2 25 2 3 4 3 3 2" xfId="11600"/>
    <cellStyle name="Обычный 2 2 25 2 3 4 3 4" xfId="11601"/>
    <cellStyle name="Обычный 2 2 25 2 3 4 4" xfId="11602"/>
    <cellStyle name="Обычный 2 2 25 2 3 4 4 2" xfId="11603"/>
    <cellStyle name="Обычный 2 2 25 2 3 4 5" xfId="11604"/>
    <cellStyle name="Обычный 2 2 25 2 3 4 5 2" xfId="11605"/>
    <cellStyle name="Обычный 2 2 25 2 3 4 6" xfId="11606"/>
    <cellStyle name="Обычный 2 2 25 2 3 5" xfId="11607"/>
    <cellStyle name="Обычный 2 2 25 2 3 5 2" xfId="11608"/>
    <cellStyle name="Обычный 2 2 25 2 3 5 2 2" xfId="11609"/>
    <cellStyle name="Обычный 2 2 25 2 3 5 3" xfId="11610"/>
    <cellStyle name="Обычный 2 2 25 2 3 5 3 2" xfId="11611"/>
    <cellStyle name="Обычный 2 2 25 2 3 5 4" xfId="11612"/>
    <cellStyle name="Обычный 2 2 25 2 3 6" xfId="11613"/>
    <cellStyle name="Обычный 2 2 25 2 3 6 2" xfId="11614"/>
    <cellStyle name="Обычный 2 2 25 2 3 6 2 2" xfId="11615"/>
    <cellStyle name="Обычный 2 2 25 2 3 6 3" xfId="11616"/>
    <cellStyle name="Обычный 2 2 25 2 3 6 3 2" xfId="11617"/>
    <cellStyle name="Обычный 2 2 25 2 3 6 4" xfId="11618"/>
    <cellStyle name="Обычный 2 2 25 2 3 7" xfId="11619"/>
    <cellStyle name="Обычный 2 2 25 2 3 7 2" xfId="11620"/>
    <cellStyle name="Обычный 2 2 25 2 3 8" xfId="11621"/>
    <cellStyle name="Обычный 2 2 25 2 3 8 2" xfId="11622"/>
    <cellStyle name="Обычный 2 2 25 2 3 9" xfId="11623"/>
    <cellStyle name="Обычный 2 2 25 2 4" xfId="11624"/>
    <cellStyle name="Обычный 2 2 25 2 4 2" xfId="11625"/>
    <cellStyle name="Обычный 2 2 25 2 4 2 2" xfId="11626"/>
    <cellStyle name="Обычный 2 2 25 2 4 2 2 2" xfId="11627"/>
    <cellStyle name="Обычный 2 2 25 2 4 2 3" xfId="11628"/>
    <cellStyle name="Обычный 2 2 25 2 4 2 3 2" xfId="11629"/>
    <cellStyle name="Обычный 2 2 25 2 4 2 4" xfId="11630"/>
    <cellStyle name="Обычный 2 2 25 2 4 3" xfId="11631"/>
    <cellStyle name="Обычный 2 2 25 2 4 3 2" xfId="11632"/>
    <cellStyle name="Обычный 2 2 25 2 4 3 2 2" xfId="11633"/>
    <cellStyle name="Обычный 2 2 25 2 4 3 3" xfId="11634"/>
    <cellStyle name="Обычный 2 2 25 2 4 3 3 2" xfId="11635"/>
    <cellStyle name="Обычный 2 2 25 2 4 3 4" xfId="11636"/>
    <cellStyle name="Обычный 2 2 25 2 4 4" xfId="11637"/>
    <cellStyle name="Обычный 2 2 25 2 4 4 2" xfId="11638"/>
    <cellStyle name="Обычный 2 2 25 2 4 5" xfId="11639"/>
    <cellStyle name="Обычный 2 2 25 2 4 5 2" xfId="11640"/>
    <cellStyle name="Обычный 2 2 25 2 4 6" xfId="11641"/>
    <cellStyle name="Обычный 2 2 25 2 5" xfId="11642"/>
    <cellStyle name="Обычный 2 2 25 2 5 2" xfId="11643"/>
    <cellStyle name="Обычный 2 2 25 2 5 2 2" xfId="11644"/>
    <cellStyle name="Обычный 2 2 25 2 5 2 2 2" xfId="11645"/>
    <cellStyle name="Обычный 2 2 25 2 5 2 3" xfId="11646"/>
    <cellStyle name="Обычный 2 2 25 2 5 2 3 2" xfId="11647"/>
    <cellStyle name="Обычный 2 2 25 2 5 2 4" xfId="11648"/>
    <cellStyle name="Обычный 2 2 25 2 5 3" xfId="11649"/>
    <cellStyle name="Обычный 2 2 25 2 5 3 2" xfId="11650"/>
    <cellStyle name="Обычный 2 2 25 2 5 3 2 2" xfId="11651"/>
    <cellStyle name="Обычный 2 2 25 2 5 3 3" xfId="11652"/>
    <cellStyle name="Обычный 2 2 25 2 5 3 3 2" xfId="11653"/>
    <cellStyle name="Обычный 2 2 25 2 5 3 4" xfId="11654"/>
    <cellStyle name="Обычный 2 2 25 2 5 4" xfId="11655"/>
    <cellStyle name="Обычный 2 2 25 2 5 4 2" xfId="11656"/>
    <cellStyle name="Обычный 2 2 25 2 5 5" xfId="11657"/>
    <cellStyle name="Обычный 2 2 25 2 5 5 2" xfId="11658"/>
    <cellStyle name="Обычный 2 2 25 2 5 6" xfId="11659"/>
    <cellStyle name="Обычный 2 2 25 2 6" xfId="11660"/>
    <cellStyle name="Обычный 2 2 25 2 6 2" xfId="11661"/>
    <cellStyle name="Обычный 2 2 25 2 6 2 2" xfId="11662"/>
    <cellStyle name="Обычный 2 2 25 2 6 2 2 2" xfId="11663"/>
    <cellStyle name="Обычный 2 2 25 2 6 2 3" xfId="11664"/>
    <cellStyle name="Обычный 2 2 25 2 6 2 3 2" xfId="11665"/>
    <cellStyle name="Обычный 2 2 25 2 6 2 4" xfId="11666"/>
    <cellStyle name="Обычный 2 2 25 2 6 3" xfId="11667"/>
    <cellStyle name="Обычный 2 2 25 2 6 3 2" xfId="11668"/>
    <cellStyle name="Обычный 2 2 25 2 6 3 2 2" xfId="11669"/>
    <cellStyle name="Обычный 2 2 25 2 6 3 3" xfId="11670"/>
    <cellStyle name="Обычный 2 2 25 2 6 3 3 2" xfId="11671"/>
    <cellStyle name="Обычный 2 2 25 2 6 3 4" xfId="11672"/>
    <cellStyle name="Обычный 2 2 25 2 6 4" xfId="11673"/>
    <cellStyle name="Обычный 2 2 25 2 6 4 2" xfId="11674"/>
    <cellStyle name="Обычный 2 2 25 2 6 5" xfId="11675"/>
    <cellStyle name="Обычный 2 2 25 2 6 5 2" xfId="11676"/>
    <cellStyle name="Обычный 2 2 25 2 6 6" xfId="11677"/>
    <cellStyle name="Обычный 2 2 25 2 7" xfId="11678"/>
    <cellStyle name="Обычный 2 2 25 2 7 2" xfId="11679"/>
    <cellStyle name="Обычный 2 2 25 2 7 2 2" xfId="11680"/>
    <cellStyle name="Обычный 2 2 25 2 7 3" xfId="11681"/>
    <cellStyle name="Обычный 2 2 25 2 7 3 2" xfId="11682"/>
    <cellStyle name="Обычный 2 2 25 2 7 4" xfId="11683"/>
    <cellStyle name="Обычный 2 2 25 2 8" xfId="11684"/>
    <cellStyle name="Обычный 2 2 25 2 8 2" xfId="11685"/>
    <cellStyle name="Обычный 2 2 25 2 8 2 2" xfId="11686"/>
    <cellStyle name="Обычный 2 2 25 2 8 3" xfId="11687"/>
    <cellStyle name="Обычный 2 2 25 2 8 3 2" xfId="11688"/>
    <cellStyle name="Обычный 2 2 25 2 8 4" xfId="11689"/>
    <cellStyle name="Обычный 2 2 25 2 9" xfId="11690"/>
    <cellStyle name="Обычный 2 2 25 2 9 2" xfId="11691"/>
    <cellStyle name="Обычный 2 2 25 3" xfId="11692"/>
    <cellStyle name="Обычный 2 2 25 3 10" xfId="11693"/>
    <cellStyle name="Обычный 2 2 25 3 2" xfId="11694"/>
    <cellStyle name="Обычный 2 2 25 3 2 2" xfId="11695"/>
    <cellStyle name="Обычный 2 2 25 3 2 2 2" xfId="11696"/>
    <cellStyle name="Обычный 2 2 25 3 2 2 2 2" xfId="11697"/>
    <cellStyle name="Обычный 2 2 25 3 2 2 2 2 2" xfId="11698"/>
    <cellStyle name="Обычный 2 2 25 3 2 2 2 3" xfId="11699"/>
    <cellStyle name="Обычный 2 2 25 3 2 2 2 3 2" xfId="11700"/>
    <cellStyle name="Обычный 2 2 25 3 2 2 2 4" xfId="11701"/>
    <cellStyle name="Обычный 2 2 25 3 2 2 3" xfId="11702"/>
    <cellStyle name="Обычный 2 2 25 3 2 2 3 2" xfId="11703"/>
    <cellStyle name="Обычный 2 2 25 3 2 2 3 2 2" xfId="11704"/>
    <cellStyle name="Обычный 2 2 25 3 2 2 3 3" xfId="11705"/>
    <cellStyle name="Обычный 2 2 25 3 2 2 3 3 2" xfId="11706"/>
    <cellStyle name="Обычный 2 2 25 3 2 2 3 4" xfId="11707"/>
    <cellStyle name="Обычный 2 2 25 3 2 2 4" xfId="11708"/>
    <cellStyle name="Обычный 2 2 25 3 2 2 4 2" xfId="11709"/>
    <cellStyle name="Обычный 2 2 25 3 2 2 5" xfId="11710"/>
    <cellStyle name="Обычный 2 2 25 3 2 2 5 2" xfId="11711"/>
    <cellStyle name="Обычный 2 2 25 3 2 2 6" xfId="11712"/>
    <cellStyle name="Обычный 2 2 25 3 2 3" xfId="11713"/>
    <cellStyle name="Обычный 2 2 25 3 2 3 2" xfId="11714"/>
    <cellStyle name="Обычный 2 2 25 3 2 3 2 2" xfId="11715"/>
    <cellStyle name="Обычный 2 2 25 3 2 3 2 2 2" xfId="11716"/>
    <cellStyle name="Обычный 2 2 25 3 2 3 2 3" xfId="11717"/>
    <cellStyle name="Обычный 2 2 25 3 2 3 2 3 2" xfId="11718"/>
    <cellStyle name="Обычный 2 2 25 3 2 3 2 4" xfId="11719"/>
    <cellStyle name="Обычный 2 2 25 3 2 3 3" xfId="11720"/>
    <cellStyle name="Обычный 2 2 25 3 2 3 3 2" xfId="11721"/>
    <cellStyle name="Обычный 2 2 25 3 2 3 3 2 2" xfId="11722"/>
    <cellStyle name="Обычный 2 2 25 3 2 3 3 3" xfId="11723"/>
    <cellStyle name="Обычный 2 2 25 3 2 3 3 3 2" xfId="11724"/>
    <cellStyle name="Обычный 2 2 25 3 2 3 3 4" xfId="11725"/>
    <cellStyle name="Обычный 2 2 25 3 2 3 4" xfId="11726"/>
    <cellStyle name="Обычный 2 2 25 3 2 3 4 2" xfId="11727"/>
    <cellStyle name="Обычный 2 2 25 3 2 3 5" xfId="11728"/>
    <cellStyle name="Обычный 2 2 25 3 2 3 5 2" xfId="11729"/>
    <cellStyle name="Обычный 2 2 25 3 2 3 6" xfId="11730"/>
    <cellStyle name="Обычный 2 2 25 3 2 4" xfId="11731"/>
    <cellStyle name="Обычный 2 2 25 3 2 4 2" xfId="11732"/>
    <cellStyle name="Обычный 2 2 25 3 2 4 2 2" xfId="11733"/>
    <cellStyle name="Обычный 2 2 25 3 2 4 2 2 2" xfId="11734"/>
    <cellStyle name="Обычный 2 2 25 3 2 4 2 3" xfId="11735"/>
    <cellStyle name="Обычный 2 2 25 3 2 4 2 3 2" xfId="11736"/>
    <cellStyle name="Обычный 2 2 25 3 2 4 2 4" xfId="11737"/>
    <cellStyle name="Обычный 2 2 25 3 2 4 3" xfId="11738"/>
    <cellStyle name="Обычный 2 2 25 3 2 4 3 2" xfId="11739"/>
    <cellStyle name="Обычный 2 2 25 3 2 4 3 2 2" xfId="11740"/>
    <cellStyle name="Обычный 2 2 25 3 2 4 3 3" xfId="11741"/>
    <cellStyle name="Обычный 2 2 25 3 2 4 3 3 2" xfId="11742"/>
    <cellStyle name="Обычный 2 2 25 3 2 4 3 4" xfId="11743"/>
    <cellStyle name="Обычный 2 2 25 3 2 4 4" xfId="11744"/>
    <cellStyle name="Обычный 2 2 25 3 2 4 4 2" xfId="11745"/>
    <cellStyle name="Обычный 2 2 25 3 2 4 5" xfId="11746"/>
    <cellStyle name="Обычный 2 2 25 3 2 4 5 2" xfId="11747"/>
    <cellStyle name="Обычный 2 2 25 3 2 4 6" xfId="11748"/>
    <cellStyle name="Обычный 2 2 25 3 2 5" xfId="11749"/>
    <cellStyle name="Обычный 2 2 25 3 2 5 2" xfId="11750"/>
    <cellStyle name="Обычный 2 2 25 3 2 5 2 2" xfId="11751"/>
    <cellStyle name="Обычный 2 2 25 3 2 5 3" xfId="11752"/>
    <cellStyle name="Обычный 2 2 25 3 2 5 3 2" xfId="11753"/>
    <cellStyle name="Обычный 2 2 25 3 2 5 4" xfId="11754"/>
    <cellStyle name="Обычный 2 2 25 3 2 6" xfId="11755"/>
    <cellStyle name="Обычный 2 2 25 3 2 6 2" xfId="11756"/>
    <cellStyle name="Обычный 2 2 25 3 2 6 2 2" xfId="11757"/>
    <cellStyle name="Обычный 2 2 25 3 2 6 3" xfId="11758"/>
    <cellStyle name="Обычный 2 2 25 3 2 6 3 2" xfId="11759"/>
    <cellStyle name="Обычный 2 2 25 3 2 6 4" xfId="11760"/>
    <cellStyle name="Обычный 2 2 25 3 2 7" xfId="11761"/>
    <cellStyle name="Обычный 2 2 25 3 2 7 2" xfId="11762"/>
    <cellStyle name="Обычный 2 2 25 3 2 8" xfId="11763"/>
    <cellStyle name="Обычный 2 2 25 3 2 8 2" xfId="11764"/>
    <cellStyle name="Обычный 2 2 25 3 2 9" xfId="11765"/>
    <cellStyle name="Обычный 2 2 25 3 3" xfId="11766"/>
    <cellStyle name="Обычный 2 2 25 3 3 2" xfId="11767"/>
    <cellStyle name="Обычный 2 2 25 3 3 2 2" xfId="11768"/>
    <cellStyle name="Обычный 2 2 25 3 3 2 2 2" xfId="11769"/>
    <cellStyle name="Обычный 2 2 25 3 3 2 3" xfId="11770"/>
    <cellStyle name="Обычный 2 2 25 3 3 2 3 2" xfId="11771"/>
    <cellStyle name="Обычный 2 2 25 3 3 2 4" xfId="11772"/>
    <cellStyle name="Обычный 2 2 25 3 3 3" xfId="11773"/>
    <cellStyle name="Обычный 2 2 25 3 3 3 2" xfId="11774"/>
    <cellStyle name="Обычный 2 2 25 3 3 3 2 2" xfId="11775"/>
    <cellStyle name="Обычный 2 2 25 3 3 3 3" xfId="11776"/>
    <cellStyle name="Обычный 2 2 25 3 3 3 3 2" xfId="11777"/>
    <cellStyle name="Обычный 2 2 25 3 3 3 4" xfId="11778"/>
    <cellStyle name="Обычный 2 2 25 3 3 4" xfId="11779"/>
    <cellStyle name="Обычный 2 2 25 3 3 4 2" xfId="11780"/>
    <cellStyle name="Обычный 2 2 25 3 3 5" xfId="11781"/>
    <cellStyle name="Обычный 2 2 25 3 3 5 2" xfId="11782"/>
    <cellStyle name="Обычный 2 2 25 3 3 6" xfId="11783"/>
    <cellStyle name="Обычный 2 2 25 3 4" xfId="11784"/>
    <cellStyle name="Обычный 2 2 25 3 4 2" xfId="11785"/>
    <cellStyle name="Обычный 2 2 25 3 4 2 2" xfId="11786"/>
    <cellStyle name="Обычный 2 2 25 3 4 2 2 2" xfId="11787"/>
    <cellStyle name="Обычный 2 2 25 3 4 2 3" xfId="11788"/>
    <cellStyle name="Обычный 2 2 25 3 4 2 3 2" xfId="11789"/>
    <cellStyle name="Обычный 2 2 25 3 4 2 4" xfId="11790"/>
    <cellStyle name="Обычный 2 2 25 3 4 3" xfId="11791"/>
    <cellStyle name="Обычный 2 2 25 3 4 3 2" xfId="11792"/>
    <cellStyle name="Обычный 2 2 25 3 4 3 2 2" xfId="11793"/>
    <cellStyle name="Обычный 2 2 25 3 4 3 3" xfId="11794"/>
    <cellStyle name="Обычный 2 2 25 3 4 3 3 2" xfId="11795"/>
    <cellStyle name="Обычный 2 2 25 3 4 3 4" xfId="11796"/>
    <cellStyle name="Обычный 2 2 25 3 4 4" xfId="11797"/>
    <cellStyle name="Обычный 2 2 25 3 4 4 2" xfId="11798"/>
    <cellStyle name="Обычный 2 2 25 3 4 5" xfId="11799"/>
    <cellStyle name="Обычный 2 2 25 3 4 5 2" xfId="11800"/>
    <cellStyle name="Обычный 2 2 25 3 4 6" xfId="11801"/>
    <cellStyle name="Обычный 2 2 25 3 5" xfId="11802"/>
    <cellStyle name="Обычный 2 2 25 3 5 2" xfId="11803"/>
    <cellStyle name="Обычный 2 2 25 3 5 2 2" xfId="11804"/>
    <cellStyle name="Обычный 2 2 25 3 5 2 2 2" xfId="11805"/>
    <cellStyle name="Обычный 2 2 25 3 5 2 3" xfId="11806"/>
    <cellStyle name="Обычный 2 2 25 3 5 2 3 2" xfId="11807"/>
    <cellStyle name="Обычный 2 2 25 3 5 2 4" xfId="11808"/>
    <cellStyle name="Обычный 2 2 25 3 5 3" xfId="11809"/>
    <cellStyle name="Обычный 2 2 25 3 5 3 2" xfId="11810"/>
    <cellStyle name="Обычный 2 2 25 3 5 3 2 2" xfId="11811"/>
    <cellStyle name="Обычный 2 2 25 3 5 3 3" xfId="11812"/>
    <cellStyle name="Обычный 2 2 25 3 5 3 3 2" xfId="11813"/>
    <cellStyle name="Обычный 2 2 25 3 5 3 4" xfId="11814"/>
    <cellStyle name="Обычный 2 2 25 3 5 4" xfId="11815"/>
    <cellStyle name="Обычный 2 2 25 3 5 4 2" xfId="11816"/>
    <cellStyle name="Обычный 2 2 25 3 5 5" xfId="11817"/>
    <cellStyle name="Обычный 2 2 25 3 5 5 2" xfId="11818"/>
    <cellStyle name="Обычный 2 2 25 3 5 6" xfId="11819"/>
    <cellStyle name="Обычный 2 2 25 3 6" xfId="11820"/>
    <cellStyle name="Обычный 2 2 25 3 6 2" xfId="11821"/>
    <cellStyle name="Обычный 2 2 25 3 6 2 2" xfId="11822"/>
    <cellStyle name="Обычный 2 2 25 3 6 3" xfId="11823"/>
    <cellStyle name="Обычный 2 2 25 3 6 3 2" xfId="11824"/>
    <cellStyle name="Обычный 2 2 25 3 6 4" xfId="11825"/>
    <cellStyle name="Обычный 2 2 25 3 7" xfId="11826"/>
    <cellStyle name="Обычный 2 2 25 3 7 2" xfId="11827"/>
    <cellStyle name="Обычный 2 2 25 3 7 2 2" xfId="11828"/>
    <cellStyle name="Обычный 2 2 25 3 7 3" xfId="11829"/>
    <cellStyle name="Обычный 2 2 25 3 7 3 2" xfId="11830"/>
    <cellStyle name="Обычный 2 2 25 3 7 4" xfId="11831"/>
    <cellStyle name="Обычный 2 2 25 3 8" xfId="11832"/>
    <cellStyle name="Обычный 2 2 25 3 8 2" xfId="11833"/>
    <cellStyle name="Обычный 2 2 25 3 9" xfId="11834"/>
    <cellStyle name="Обычный 2 2 25 3 9 2" xfId="11835"/>
    <cellStyle name="Обычный 2 2 25 4" xfId="11836"/>
    <cellStyle name="Обычный 2 2 25 4 2" xfId="11837"/>
    <cellStyle name="Обычный 2 2 25 4 2 2" xfId="11838"/>
    <cellStyle name="Обычный 2 2 25 4 2 2 2" xfId="11839"/>
    <cellStyle name="Обычный 2 2 25 4 2 2 2 2" xfId="11840"/>
    <cellStyle name="Обычный 2 2 25 4 2 2 3" xfId="11841"/>
    <cellStyle name="Обычный 2 2 25 4 2 2 3 2" xfId="11842"/>
    <cellStyle name="Обычный 2 2 25 4 2 2 4" xfId="11843"/>
    <cellStyle name="Обычный 2 2 25 4 2 3" xfId="11844"/>
    <cellStyle name="Обычный 2 2 25 4 2 3 2" xfId="11845"/>
    <cellStyle name="Обычный 2 2 25 4 2 3 2 2" xfId="11846"/>
    <cellStyle name="Обычный 2 2 25 4 2 3 3" xfId="11847"/>
    <cellStyle name="Обычный 2 2 25 4 2 3 3 2" xfId="11848"/>
    <cellStyle name="Обычный 2 2 25 4 2 3 4" xfId="11849"/>
    <cellStyle name="Обычный 2 2 25 4 2 4" xfId="11850"/>
    <cellStyle name="Обычный 2 2 25 4 2 4 2" xfId="11851"/>
    <cellStyle name="Обычный 2 2 25 4 2 5" xfId="11852"/>
    <cellStyle name="Обычный 2 2 25 4 2 5 2" xfId="11853"/>
    <cellStyle name="Обычный 2 2 25 4 2 6" xfId="11854"/>
    <cellStyle name="Обычный 2 2 25 4 3" xfId="11855"/>
    <cellStyle name="Обычный 2 2 25 4 3 2" xfId="11856"/>
    <cellStyle name="Обычный 2 2 25 4 3 2 2" xfId="11857"/>
    <cellStyle name="Обычный 2 2 25 4 3 2 2 2" xfId="11858"/>
    <cellStyle name="Обычный 2 2 25 4 3 2 3" xfId="11859"/>
    <cellStyle name="Обычный 2 2 25 4 3 2 3 2" xfId="11860"/>
    <cellStyle name="Обычный 2 2 25 4 3 2 4" xfId="11861"/>
    <cellStyle name="Обычный 2 2 25 4 3 3" xfId="11862"/>
    <cellStyle name="Обычный 2 2 25 4 3 3 2" xfId="11863"/>
    <cellStyle name="Обычный 2 2 25 4 3 3 2 2" xfId="11864"/>
    <cellStyle name="Обычный 2 2 25 4 3 3 3" xfId="11865"/>
    <cellStyle name="Обычный 2 2 25 4 3 3 3 2" xfId="11866"/>
    <cellStyle name="Обычный 2 2 25 4 3 3 4" xfId="11867"/>
    <cellStyle name="Обычный 2 2 25 4 3 4" xfId="11868"/>
    <cellStyle name="Обычный 2 2 25 4 3 4 2" xfId="11869"/>
    <cellStyle name="Обычный 2 2 25 4 3 5" xfId="11870"/>
    <cellStyle name="Обычный 2 2 25 4 3 5 2" xfId="11871"/>
    <cellStyle name="Обычный 2 2 25 4 3 6" xfId="11872"/>
    <cellStyle name="Обычный 2 2 25 4 4" xfId="11873"/>
    <cellStyle name="Обычный 2 2 25 4 4 2" xfId="11874"/>
    <cellStyle name="Обычный 2 2 25 4 4 2 2" xfId="11875"/>
    <cellStyle name="Обычный 2 2 25 4 4 2 2 2" xfId="11876"/>
    <cellStyle name="Обычный 2 2 25 4 4 2 3" xfId="11877"/>
    <cellStyle name="Обычный 2 2 25 4 4 2 3 2" xfId="11878"/>
    <cellStyle name="Обычный 2 2 25 4 4 2 4" xfId="11879"/>
    <cellStyle name="Обычный 2 2 25 4 4 3" xfId="11880"/>
    <cellStyle name="Обычный 2 2 25 4 4 3 2" xfId="11881"/>
    <cellStyle name="Обычный 2 2 25 4 4 3 2 2" xfId="11882"/>
    <cellStyle name="Обычный 2 2 25 4 4 3 3" xfId="11883"/>
    <cellStyle name="Обычный 2 2 25 4 4 3 3 2" xfId="11884"/>
    <cellStyle name="Обычный 2 2 25 4 4 3 4" xfId="11885"/>
    <cellStyle name="Обычный 2 2 25 4 4 4" xfId="11886"/>
    <cellStyle name="Обычный 2 2 25 4 4 4 2" xfId="11887"/>
    <cellStyle name="Обычный 2 2 25 4 4 5" xfId="11888"/>
    <cellStyle name="Обычный 2 2 25 4 4 5 2" xfId="11889"/>
    <cellStyle name="Обычный 2 2 25 4 4 6" xfId="11890"/>
    <cellStyle name="Обычный 2 2 25 4 5" xfId="11891"/>
    <cellStyle name="Обычный 2 2 25 4 5 2" xfId="11892"/>
    <cellStyle name="Обычный 2 2 25 4 5 2 2" xfId="11893"/>
    <cellStyle name="Обычный 2 2 25 4 5 3" xfId="11894"/>
    <cellStyle name="Обычный 2 2 25 4 5 3 2" xfId="11895"/>
    <cellStyle name="Обычный 2 2 25 4 5 4" xfId="11896"/>
    <cellStyle name="Обычный 2 2 25 4 6" xfId="11897"/>
    <cellStyle name="Обычный 2 2 25 4 6 2" xfId="11898"/>
    <cellStyle name="Обычный 2 2 25 4 6 2 2" xfId="11899"/>
    <cellStyle name="Обычный 2 2 25 4 6 3" xfId="11900"/>
    <cellStyle name="Обычный 2 2 25 4 6 3 2" xfId="11901"/>
    <cellStyle name="Обычный 2 2 25 4 6 4" xfId="11902"/>
    <cellStyle name="Обычный 2 2 25 4 7" xfId="11903"/>
    <cellStyle name="Обычный 2 2 25 4 7 2" xfId="11904"/>
    <cellStyle name="Обычный 2 2 25 4 8" xfId="11905"/>
    <cellStyle name="Обычный 2 2 25 4 8 2" xfId="11906"/>
    <cellStyle name="Обычный 2 2 25 4 9" xfId="11907"/>
    <cellStyle name="Обычный 2 2 25 5" xfId="11908"/>
    <cellStyle name="Обычный 2 2 25 5 2" xfId="11909"/>
    <cellStyle name="Обычный 2 2 25 5 2 2" xfId="11910"/>
    <cellStyle name="Обычный 2 2 25 5 2 2 2" xfId="11911"/>
    <cellStyle name="Обычный 2 2 25 5 2 3" xfId="11912"/>
    <cellStyle name="Обычный 2 2 25 5 2 3 2" xfId="11913"/>
    <cellStyle name="Обычный 2 2 25 5 2 4" xfId="11914"/>
    <cellStyle name="Обычный 2 2 25 5 3" xfId="11915"/>
    <cellStyle name="Обычный 2 2 25 5 3 2" xfId="11916"/>
    <cellStyle name="Обычный 2 2 25 5 3 2 2" xfId="11917"/>
    <cellStyle name="Обычный 2 2 25 5 3 3" xfId="11918"/>
    <cellStyle name="Обычный 2 2 25 5 3 3 2" xfId="11919"/>
    <cellStyle name="Обычный 2 2 25 5 3 4" xfId="11920"/>
    <cellStyle name="Обычный 2 2 25 5 4" xfId="11921"/>
    <cellStyle name="Обычный 2 2 25 5 4 2" xfId="11922"/>
    <cellStyle name="Обычный 2 2 25 5 5" xfId="11923"/>
    <cellStyle name="Обычный 2 2 25 5 5 2" xfId="11924"/>
    <cellStyle name="Обычный 2 2 25 5 6" xfId="11925"/>
    <cellStyle name="Обычный 2 2 25 6" xfId="11926"/>
    <cellStyle name="Обычный 2 2 25 6 2" xfId="11927"/>
    <cellStyle name="Обычный 2 2 25 6 2 2" xfId="11928"/>
    <cellStyle name="Обычный 2 2 25 6 2 2 2" xfId="11929"/>
    <cellStyle name="Обычный 2 2 25 6 2 3" xfId="11930"/>
    <cellStyle name="Обычный 2 2 25 6 2 3 2" xfId="11931"/>
    <cellStyle name="Обычный 2 2 25 6 2 4" xfId="11932"/>
    <cellStyle name="Обычный 2 2 25 6 3" xfId="11933"/>
    <cellStyle name="Обычный 2 2 25 6 3 2" xfId="11934"/>
    <cellStyle name="Обычный 2 2 25 6 3 2 2" xfId="11935"/>
    <cellStyle name="Обычный 2 2 25 6 3 3" xfId="11936"/>
    <cellStyle name="Обычный 2 2 25 6 3 3 2" xfId="11937"/>
    <cellStyle name="Обычный 2 2 25 6 3 4" xfId="11938"/>
    <cellStyle name="Обычный 2 2 25 6 4" xfId="11939"/>
    <cellStyle name="Обычный 2 2 25 6 4 2" xfId="11940"/>
    <cellStyle name="Обычный 2 2 25 6 5" xfId="11941"/>
    <cellStyle name="Обычный 2 2 25 6 5 2" xfId="11942"/>
    <cellStyle name="Обычный 2 2 25 6 6" xfId="11943"/>
    <cellStyle name="Обычный 2 2 25 7" xfId="11944"/>
    <cellStyle name="Обычный 2 2 25 7 2" xfId="11945"/>
    <cellStyle name="Обычный 2 2 25 7 2 2" xfId="11946"/>
    <cellStyle name="Обычный 2 2 25 7 2 2 2" xfId="11947"/>
    <cellStyle name="Обычный 2 2 25 7 2 3" xfId="11948"/>
    <cellStyle name="Обычный 2 2 25 7 2 3 2" xfId="11949"/>
    <cellStyle name="Обычный 2 2 25 7 2 4" xfId="11950"/>
    <cellStyle name="Обычный 2 2 25 7 3" xfId="11951"/>
    <cellStyle name="Обычный 2 2 25 7 3 2" xfId="11952"/>
    <cellStyle name="Обычный 2 2 25 7 3 2 2" xfId="11953"/>
    <cellStyle name="Обычный 2 2 25 7 3 3" xfId="11954"/>
    <cellStyle name="Обычный 2 2 25 7 3 3 2" xfId="11955"/>
    <cellStyle name="Обычный 2 2 25 7 3 4" xfId="11956"/>
    <cellStyle name="Обычный 2 2 25 7 4" xfId="11957"/>
    <cellStyle name="Обычный 2 2 25 7 4 2" xfId="11958"/>
    <cellStyle name="Обычный 2 2 25 7 5" xfId="11959"/>
    <cellStyle name="Обычный 2 2 25 7 5 2" xfId="11960"/>
    <cellStyle name="Обычный 2 2 25 7 6" xfId="11961"/>
    <cellStyle name="Обычный 2 2 25 8" xfId="11962"/>
    <cellStyle name="Обычный 2 2 25 8 2" xfId="11963"/>
    <cellStyle name="Обычный 2 2 25 8 2 2" xfId="11964"/>
    <cellStyle name="Обычный 2 2 25 8 3" xfId="11965"/>
    <cellStyle name="Обычный 2 2 25 8 3 2" xfId="11966"/>
    <cellStyle name="Обычный 2 2 25 8 4" xfId="11967"/>
    <cellStyle name="Обычный 2 2 25 9" xfId="11968"/>
    <cellStyle name="Обычный 2 2 25 9 2" xfId="11969"/>
    <cellStyle name="Обычный 2 2 25 9 2 2" xfId="11970"/>
    <cellStyle name="Обычный 2 2 25 9 3" xfId="11971"/>
    <cellStyle name="Обычный 2 2 25 9 3 2" xfId="11972"/>
    <cellStyle name="Обычный 2 2 25 9 4" xfId="11973"/>
    <cellStyle name="Обычный 2 2 26" xfId="11974"/>
    <cellStyle name="Обычный 2 2 26 10" xfId="11975"/>
    <cellStyle name="Обычный 2 2 26 10 2" xfId="11976"/>
    <cellStyle name="Обычный 2 2 26 11" xfId="11977"/>
    <cellStyle name="Обычный 2 2 26 11 2" xfId="11978"/>
    <cellStyle name="Обычный 2 2 26 12" xfId="11979"/>
    <cellStyle name="Обычный 2 2 26 2" xfId="11980"/>
    <cellStyle name="Обычный 2 2 26 2 10" xfId="11981"/>
    <cellStyle name="Обычный 2 2 26 2 10 2" xfId="11982"/>
    <cellStyle name="Обычный 2 2 26 2 11" xfId="11983"/>
    <cellStyle name="Обычный 2 2 26 2 2" xfId="11984"/>
    <cellStyle name="Обычный 2 2 26 2 2 10" xfId="11985"/>
    <cellStyle name="Обычный 2 2 26 2 2 2" xfId="11986"/>
    <cellStyle name="Обычный 2 2 26 2 2 2 2" xfId="11987"/>
    <cellStyle name="Обычный 2 2 26 2 2 2 2 2" xfId="11988"/>
    <cellStyle name="Обычный 2 2 26 2 2 2 2 2 2" xfId="11989"/>
    <cellStyle name="Обычный 2 2 26 2 2 2 2 2 2 2" xfId="11990"/>
    <cellStyle name="Обычный 2 2 26 2 2 2 2 2 3" xfId="11991"/>
    <cellStyle name="Обычный 2 2 26 2 2 2 2 2 3 2" xfId="11992"/>
    <cellStyle name="Обычный 2 2 26 2 2 2 2 2 4" xfId="11993"/>
    <cellStyle name="Обычный 2 2 26 2 2 2 2 3" xfId="11994"/>
    <cellStyle name="Обычный 2 2 26 2 2 2 2 3 2" xfId="11995"/>
    <cellStyle name="Обычный 2 2 26 2 2 2 2 3 2 2" xfId="11996"/>
    <cellStyle name="Обычный 2 2 26 2 2 2 2 3 3" xfId="11997"/>
    <cellStyle name="Обычный 2 2 26 2 2 2 2 3 3 2" xfId="11998"/>
    <cellStyle name="Обычный 2 2 26 2 2 2 2 3 4" xfId="11999"/>
    <cellStyle name="Обычный 2 2 26 2 2 2 2 4" xfId="12000"/>
    <cellStyle name="Обычный 2 2 26 2 2 2 2 4 2" xfId="12001"/>
    <cellStyle name="Обычный 2 2 26 2 2 2 2 5" xfId="12002"/>
    <cellStyle name="Обычный 2 2 26 2 2 2 2 5 2" xfId="12003"/>
    <cellStyle name="Обычный 2 2 26 2 2 2 2 6" xfId="12004"/>
    <cellStyle name="Обычный 2 2 26 2 2 2 3" xfId="12005"/>
    <cellStyle name="Обычный 2 2 26 2 2 2 3 2" xfId="12006"/>
    <cellStyle name="Обычный 2 2 26 2 2 2 3 2 2" xfId="12007"/>
    <cellStyle name="Обычный 2 2 26 2 2 2 3 2 2 2" xfId="12008"/>
    <cellStyle name="Обычный 2 2 26 2 2 2 3 2 3" xfId="12009"/>
    <cellStyle name="Обычный 2 2 26 2 2 2 3 2 3 2" xfId="12010"/>
    <cellStyle name="Обычный 2 2 26 2 2 2 3 2 4" xfId="12011"/>
    <cellStyle name="Обычный 2 2 26 2 2 2 3 3" xfId="12012"/>
    <cellStyle name="Обычный 2 2 26 2 2 2 3 3 2" xfId="12013"/>
    <cellStyle name="Обычный 2 2 26 2 2 2 3 3 2 2" xfId="12014"/>
    <cellStyle name="Обычный 2 2 26 2 2 2 3 3 3" xfId="12015"/>
    <cellStyle name="Обычный 2 2 26 2 2 2 3 3 3 2" xfId="12016"/>
    <cellStyle name="Обычный 2 2 26 2 2 2 3 3 4" xfId="12017"/>
    <cellStyle name="Обычный 2 2 26 2 2 2 3 4" xfId="12018"/>
    <cellStyle name="Обычный 2 2 26 2 2 2 3 4 2" xfId="12019"/>
    <cellStyle name="Обычный 2 2 26 2 2 2 3 5" xfId="12020"/>
    <cellStyle name="Обычный 2 2 26 2 2 2 3 5 2" xfId="12021"/>
    <cellStyle name="Обычный 2 2 26 2 2 2 3 6" xfId="12022"/>
    <cellStyle name="Обычный 2 2 26 2 2 2 4" xfId="12023"/>
    <cellStyle name="Обычный 2 2 26 2 2 2 4 2" xfId="12024"/>
    <cellStyle name="Обычный 2 2 26 2 2 2 4 2 2" xfId="12025"/>
    <cellStyle name="Обычный 2 2 26 2 2 2 4 2 2 2" xfId="12026"/>
    <cellStyle name="Обычный 2 2 26 2 2 2 4 2 3" xfId="12027"/>
    <cellStyle name="Обычный 2 2 26 2 2 2 4 2 3 2" xfId="12028"/>
    <cellStyle name="Обычный 2 2 26 2 2 2 4 2 4" xfId="12029"/>
    <cellStyle name="Обычный 2 2 26 2 2 2 4 3" xfId="12030"/>
    <cellStyle name="Обычный 2 2 26 2 2 2 4 3 2" xfId="12031"/>
    <cellStyle name="Обычный 2 2 26 2 2 2 4 3 2 2" xfId="12032"/>
    <cellStyle name="Обычный 2 2 26 2 2 2 4 3 3" xfId="12033"/>
    <cellStyle name="Обычный 2 2 26 2 2 2 4 3 3 2" xfId="12034"/>
    <cellStyle name="Обычный 2 2 26 2 2 2 4 3 4" xfId="12035"/>
    <cellStyle name="Обычный 2 2 26 2 2 2 4 4" xfId="12036"/>
    <cellStyle name="Обычный 2 2 26 2 2 2 4 4 2" xfId="12037"/>
    <cellStyle name="Обычный 2 2 26 2 2 2 4 5" xfId="12038"/>
    <cellStyle name="Обычный 2 2 26 2 2 2 4 5 2" xfId="12039"/>
    <cellStyle name="Обычный 2 2 26 2 2 2 4 6" xfId="12040"/>
    <cellStyle name="Обычный 2 2 26 2 2 2 5" xfId="12041"/>
    <cellStyle name="Обычный 2 2 26 2 2 2 5 2" xfId="12042"/>
    <cellStyle name="Обычный 2 2 26 2 2 2 5 2 2" xfId="12043"/>
    <cellStyle name="Обычный 2 2 26 2 2 2 5 3" xfId="12044"/>
    <cellStyle name="Обычный 2 2 26 2 2 2 5 3 2" xfId="12045"/>
    <cellStyle name="Обычный 2 2 26 2 2 2 5 4" xfId="12046"/>
    <cellStyle name="Обычный 2 2 26 2 2 2 6" xfId="12047"/>
    <cellStyle name="Обычный 2 2 26 2 2 2 6 2" xfId="12048"/>
    <cellStyle name="Обычный 2 2 26 2 2 2 6 2 2" xfId="12049"/>
    <cellStyle name="Обычный 2 2 26 2 2 2 6 3" xfId="12050"/>
    <cellStyle name="Обычный 2 2 26 2 2 2 6 3 2" xfId="12051"/>
    <cellStyle name="Обычный 2 2 26 2 2 2 6 4" xfId="12052"/>
    <cellStyle name="Обычный 2 2 26 2 2 2 7" xfId="12053"/>
    <cellStyle name="Обычный 2 2 26 2 2 2 7 2" xfId="12054"/>
    <cellStyle name="Обычный 2 2 26 2 2 2 8" xfId="12055"/>
    <cellStyle name="Обычный 2 2 26 2 2 2 8 2" xfId="12056"/>
    <cellStyle name="Обычный 2 2 26 2 2 2 9" xfId="12057"/>
    <cellStyle name="Обычный 2 2 26 2 2 3" xfId="12058"/>
    <cellStyle name="Обычный 2 2 26 2 2 3 2" xfId="12059"/>
    <cellStyle name="Обычный 2 2 26 2 2 3 2 2" xfId="12060"/>
    <cellStyle name="Обычный 2 2 26 2 2 3 2 2 2" xfId="12061"/>
    <cellStyle name="Обычный 2 2 26 2 2 3 2 3" xfId="12062"/>
    <cellStyle name="Обычный 2 2 26 2 2 3 2 3 2" xfId="12063"/>
    <cellStyle name="Обычный 2 2 26 2 2 3 2 4" xfId="12064"/>
    <cellStyle name="Обычный 2 2 26 2 2 3 3" xfId="12065"/>
    <cellStyle name="Обычный 2 2 26 2 2 3 3 2" xfId="12066"/>
    <cellStyle name="Обычный 2 2 26 2 2 3 3 2 2" xfId="12067"/>
    <cellStyle name="Обычный 2 2 26 2 2 3 3 3" xfId="12068"/>
    <cellStyle name="Обычный 2 2 26 2 2 3 3 3 2" xfId="12069"/>
    <cellStyle name="Обычный 2 2 26 2 2 3 3 4" xfId="12070"/>
    <cellStyle name="Обычный 2 2 26 2 2 3 4" xfId="12071"/>
    <cellStyle name="Обычный 2 2 26 2 2 3 4 2" xfId="12072"/>
    <cellStyle name="Обычный 2 2 26 2 2 3 5" xfId="12073"/>
    <cellStyle name="Обычный 2 2 26 2 2 3 5 2" xfId="12074"/>
    <cellStyle name="Обычный 2 2 26 2 2 3 6" xfId="12075"/>
    <cellStyle name="Обычный 2 2 26 2 2 4" xfId="12076"/>
    <cellStyle name="Обычный 2 2 26 2 2 4 2" xfId="12077"/>
    <cellStyle name="Обычный 2 2 26 2 2 4 2 2" xfId="12078"/>
    <cellStyle name="Обычный 2 2 26 2 2 4 2 2 2" xfId="12079"/>
    <cellStyle name="Обычный 2 2 26 2 2 4 2 3" xfId="12080"/>
    <cellStyle name="Обычный 2 2 26 2 2 4 2 3 2" xfId="12081"/>
    <cellStyle name="Обычный 2 2 26 2 2 4 2 4" xfId="12082"/>
    <cellStyle name="Обычный 2 2 26 2 2 4 3" xfId="12083"/>
    <cellStyle name="Обычный 2 2 26 2 2 4 3 2" xfId="12084"/>
    <cellStyle name="Обычный 2 2 26 2 2 4 3 2 2" xfId="12085"/>
    <cellStyle name="Обычный 2 2 26 2 2 4 3 3" xfId="12086"/>
    <cellStyle name="Обычный 2 2 26 2 2 4 3 3 2" xfId="12087"/>
    <cellStyle name="Обычный 2 2 26 2 2 4 3 4" xfId="12088"/>
    <cellStyle name="Обычный 2 2 26 2 2 4 4" xfId="12089"/>
    <cellStyle name="Обычный 2 2 26 2 2 4 4 2" xfId="12090"/>
    <cellStyle name="Обычный 2 2 26 2 2 4 5" xfId="12091"/>
    <cellStyle name="Обычный 2 2 26 2 2 4 5 2" xfId="12092"/>
    <cellStyle name="Обычный 2 2 26 2 2 4 6" xfId="12093"/>
    <cellStyle name="Обычный 2 2 26 2 2 5" xfId="12094"/>
    <cellStyle name="Обычный 2 2 26 2 2 5 2" xfId="12095"/>
    <cellStyle name="Обычный 2 2 26 2 2 5 2 2" xfId="12096"/>
    <cellStyle name="Обычный 2 2 26 2 2 5 2 2 2" xfId="12097"/>
    <cellStyle name="Обычный 2 2 26 2 2 5 2 3" xfId="12098"/>
    <cellStyle name="Обычный 2 2 26 2 2 5 2 3 2" xfId="12099"/>
    <cellStyle name="Обычный 2 2 26 2 2 5 2 4" xfId="12100"/>
    <cellStyle name="Обычный 2 2 26 2 2 5 3" xfId="12101"/>
    <cellStyle name="Обычный 2 2 26 2 2 5 3 2" xfId="12102"/>
    <cellStyle name="Обычный 2 2 26 2 2 5 3 2 2" xfId="12103"/>
    <cellStyle name="Обычный 2 2 26 2 2 5 3 3" xfId="12104"/>
    <cellStyle name="Обычный 2 2 26 2 2 5 3 3 2" xfId="12105"/>
    <cellStyle name="Обычный 2 2 26 2 2 5 3 4" xfId="12106"/>
    <cellStyle name="Обычный 2 2 26 2 2 5 4" xfId="12107"/>
    <cellStyle name="Обычный 2 2 26 2 2 5 4 2" xfId="12108"/>
    <cellStyle name="Обычный 2 2 26 2 2 5 5" xfId="12109"/>
    <cellStyle name="Обычный 2 2 26 2 2 5 5 2" xfId="12110"/>
    <cellStyle name="Обычный 2 2 26 2 2 5 6" xfId="12111"/>
    <cellStyle name="Обычный 2 2 26 2 2 6" xfId="12112"/>
    <cellStyle name="Обычный 2 2 26 2 2 6 2" xfId="12113"/>
    <cellStyle name="Обычный 2 2 26 2 2 6 2 2" xfId="12114"/>
    <cellStyle name="Обычный 2 2 26 2 2 6 3" xfId="12115"/>
    <cellStyle name="Обычный 2 2 26 2 2 6 3 2" xfId="12116"/>
    <cellStyle name="Обычный 2 2 26 2 2 6 4" xfId="12117"/>
    <cellStyle name="Обычный 2 2 26 2 2 7" xfId="12118"/>
    <cellStyle name="Обычный 2 2 26 2 2 7 2" xfId="12119"/>
    <cellStyle name="Обычный 2 2 26 2 2 7 2 2" xfId="12120"/>
    <cellStyle name="Обычный 2 2 26 2 2 7 3" xfId="12121"/>
    <cellStyle name="Обычный 2 2 26 2 2 7 3 2" xfId="12122"/>
    <cellStyle name="Обычный 2 2 26 2 2 7 4" xfId="12123"/>
    <cellStyle name="Обычный 2 2 26 2 2 8" xfId="12124"/>
    <cellStyle name="Обычный 2 2 26 2 2 8 2" xfId="12125"/>
    <cellStyle name="Обычный 2 2 26 2 2 9" xfId="12126"/>
    <cellStyle name="Обычный 2 2 26 2 2 9 2" xfId="12127"/>
    <cellStyle name="Обычный 2 2 26 2 3" xfId="12128"/>
    <cellStyle name="Обычный 2 2 26 2 3 2" xfId="12129"/>
    <cellStyle name="Обычный 2 2 26 2 3 2 2" xfId="12130"/>
    <cellStyle name="Обычный 2 2 26 2 3 2 2 2" xfId="12131"/>
    <cellStyle name="Обычный 2 2 26 2 3 2 2 2 2" xfId="12132"/>
    <cellStyle name="Обычный 2 2 26 2 3 2 2 3" xfId="12133"/>
    <cellStyle name="Обычный 2 2 26 2 3 2 2 3 2" xfId="12134"/>
    <cellStyle name="Обычный 2 2 26 2 3 2 2 4" xfId="12135"/>
    <cellStyle name="Обычный 2 2 26 2 3 2 3" xfId="12136"/>
    <cellStyle name="Обычный 2 2 26 2 3 2 3 2" xfId="12137"/>
    <cellStyle name="Обычный 2 2 26 2 3 2 3 2 2" xfId="12138"/>
    <cellStyle name="Обычный 2 2 26 2 3 2 3 3" xfId="12139"/>
    <cellStyle name="Обычный 2 2 26 2 3 2 3 3 2" xfId="12140"/>
    <cellStyle name="Обычный 2 2 26 2 3 2 3 4" xfId="12141"/>
    <cellStyle name="Обычный 2 2 26 2 3 2 4" xfId="12142"/>
    <cellStyle name="Обычный 2 2 26 2 3 2 4 2" xfId="12143"/>
    <cellStyle name="Обычный 2 2 26 2 3 2 5" xfId="12144"/>
    <cellStyle name="Обычный 2 2 26 2 3 2 5 2" xfId="12145"/>
    <cellStyle name="Обычный 2 2 26 2 3 2 6" xfId="12146"/>
    <cellStyle name="Обычный 2 2 26 2 3 3" xfId="12147"/>
    <cellStyle name="Обычный 2 2 26 2 3 3 2" xfId="12148"/>
    <cellStyle name="Обычный 2 2 26 2 3 3 2 2" xfId="12149"/>
    <cellStyle name="Обычный 2 2 26 2 3 3 2 2 2" xfId="12150"/>
    <cellStyle name="Обычный 2 2 26 2 3 3 2 3" xfId="12151"/>
    <cellStyle name="Обычный 2 2 26 2 3 3 2 3 2" xfId="12152"/>
    <cellStyle name="Обычный 2 2 26 2 3 3 2 4" xfId="12153"/>
    <cellStyle name="Обычный 2 2 26 2 3 3 3" xfId="12154"/>
    <cellStyle name="Обычный 2 2 26 2 3 3 3 2" xfId="12155"/>
    <cellStyle name="Обычный 2 2 26 2 3 3 3 2 2" xfId="12156"/>
    <cellStyle name="Обычный 2 2 26 2 3 3 3 3" xfId="12157"/>
    <cellStyle name="Обычный 2 2 26 2 3 3 3 3 2" xfId="12158"/>
    <cellStyle name="Обычный 2 2 26 2 3 3 3 4" xfId="12159"/>
    <cellStyle name="Обычный 2 2 26 2 3 3 4" xfId="12160"/>
    <cellStyle name="Обычный 2 2 26 2 3 3 4 2" xfId="12161"/>
    <cellStyle name="Обычный 2 2 26 2 3 3 5" xfId="12162"/>
    <cellStyle name="Обычный 2 2 26 2 3 3 5 2" xfId="12163"/>
    <cellStyle name="Обычный 2 2 26 2 3 3 6" xfId="12164"/>
    <cellStyle name="Обычный 2 2 26 2 3 4" xfId="12165"/>
    <cellStyle name="Обычный 2 2 26 2 3 4 2" xfId="12166"/>
    <cellStyle name="Обычный 2 2 26 2 3 4 2 2" xfId="12167"/>
    <cellStyle name="Обычный 2 2 26 2 3 4 2 2 2" xfId="12168"/>
    <cellStyle name="Обычный 2 2 26 2 3 4 2 3" xfId="12169"/>
    <cellStyle name="Обычный 2 2 26 2 3 4 2 3 2" xfId="12170"/>
    <cellStyle name="Обычный 2 2 26 2 3 4 2 4" xfId="12171"/>
    <cellStyle name="Обычный 2 2 26 2 3 4 3" xfId="12172"/>
    <cellStyle name="Обычный 2 2 26 2 3 4 3 2" xfId="12173"/>
    <cellStyle name="Обычный 2 2 26 2 3 4 3 2 2" xfId="12174"/>
    <cellStyle name="Обычный 2 2 26 2 3 4 3 3" xfId="12175"/>
    <cellStyle name="Обычный 2 2 26 2 3 4 3 3 2" xfId="12176"/>
    <cellStyle name="Обычный 2 2 26 2 3 4 3 4" xfId="12177"/>
    <cellStyle name="Обычный 2 2 26 2 3 4 4" xfId="12178"/>
    <cellStyle name="Обычный 2 2 26 2 3 4 4 2" xfId="12179"/>
    <cellStyle name="Обычный 2 2 26 2 3 4 5" xfId="12180"/>
    <cellStyle name="Обычный 2 2 26 2 3 4 5 2" xfId="12181"/>
    <cellStyle name="Обычный 2 2 26 2 3 4 6" xfId="12182"/>
    <cellStyle name="Обычный 2 2 26 2 3 5" xfId="12183"/>
    <cellStyle name="Обычный 2 2 26 2 3 5 2" xfId="12184"/>
    <cellStyle name="Обычный 2 2 26 2 3 5 2 2" xfId="12185"/>
    <cellStyle name="Обычный 2 2 26 2 3 5 3" xfId="12186"/>
    <cellStyle name="Обычный 2 2 26 2 3 5 3 2" xfId="12187"/>
    <cellStyle name="Обычный 2 2 26 2 3 5 4" xfId="12188"/>
    <cellStyle name="Обычный 2 2 26 2 3 6" xfId="12189"/>
    <cellStyle name="Обычный 2 2 26 2 3 6 2" xfId="12190"/>
    <cellStyle name="Обычный 2 2 26 2 3 6 2 2" xfId="12191"/>
    <cellStyle name="Обычный 2 2 26 2 3 6 3" xfId="12192"/>
    <cellStyle name="Обычный 2 2 26 2 3 6 3 2" xfId="12193"/>
    <cellStyle name="Обычный 2 2 26 2 3 6 4" xfId="12194"/>
    <cellStyle name="Обычный 2 2 26 2 3 7" xfId="12195"/>
    <cellStyle name="Обычный 2 2 26 2 3 7 2" xfId="12196"/>
    <cellStyle name="Обычный 2 2 26 2 3 8" xfId="12197"/>
    <cellStyle name="Обычный 2 2 26 2 3 8 2" xfId="12198"/>
    <cellStyle name="Обычный 2 2 26 2 3 9" xfId="12199"/>
    <cellStyle name="Обычный 2 2 26 2 4" xfId="12200"/>
    <cellStyle name="Обычный 2 2 26 2 4 2" xfId="12201"/>
    <cellStyle name="Обычный 2 2 26 2 4 2 2" xfId="12202"/>
    <cellStyle name="Обычный 2 2 26 2 4 2 2 2" xfId="12203"/>
    <cellStyle name="Обычный 2 2 26 2 4 2 3" xfId="12204"/>
    <cellStyle name="Обычный 2 2 26 2 4 2 3 2" xfId="12205"/>
    <cellStyle name="Обычный 2 2 26 2 4 2 4" xfId="12206"/>
    <cellStyle name="Обычный 2 2 26 2 4 3" xfId="12207"/>
    <cellStyle name="Обычный 2 2 26 2 4 3 2" xfId="12208"/>
    <cellStyle name="Обычный 2 2 26 2 4 3 2 2" xfId="12209"/>
    <cellStyle name="Обычный 2 2 26 2 4 3 3" xfId="12210"/>
    <cellStyle name="Обычный 2 2 26 2 4 3 3 2" xfId="12211"/>
    <cellStyle name="Обычный 2 2 26 2 4 3 4" xfId="12212"/>
    <cellStyle name="Обычный 2 2 26 2 4 4" xfId="12213"/>
    <cellStyle name="Обычный 2 2 26 2 4 4 2" xfId="12214"/>
    <cellStyle name="Обычный 2 2 26 2 4 5" xfId="12215"/>
    <cellStyle name="Обычный 2 2 26 2 4 5 2" xfId="12216"/>
    <cellStyle name="Обычный 2 2 26 2 4 6" xfId="12217"/>
    <cellStyle name="Обычный 2 2 26 2 5" xfId="12218"/>
    <cellStyle name="Обычный 2 2 26 2 5 2" xfId="12219"/>
    <cellStyle name="Обычный 2 2 26 2 5 2 2" xfId="12220"/>
    <cellStyle name="Обычный 2 2 26 2 5 2 2 2" xfId="12221"/>
    <cellStyle name="Обычный 2 2 26 2 5 2 3" xfId="12222"/>
    <cellStyle name="Обычный 2 2 26 2 5 2 3 2" xfId="12223"/>
    <cellStyle name="Обычный 2 2 26 2 5 2 4" xfId="12224"/>
    <cellStyle name="Обычный 2 2 26 2 5 3" xfId="12225"/>
    <cellStyle name="Обычный 2 2 26 2 5 3 2" xfId="12226"/>
    <cellStyle name="Обычный 2 2 26 2 5 3 2 2" xfId="12227"/>
    <cellStyle name="Обычный 2 2 26 2 5 3 3" xfId="12228"/>
    <cellStyle name="Обычный 2 2 26 2 5 3 3 2" xfId="12229"/>
    <cellStyle name="Обычный 2 2 26 2 5 3 4" xfId="12230"/>
    <cellStyle name="Обычный 2 2 26 2 5 4" xfId="12231"/>
    <cellStyle name="Обычный 2 2 26 2 5 4 2" xfId="12232"/>
    <cellStyle name="Обычный 2 2 26 2 5 5" xfId="12233"/>
    <cellStyle name="Обычный 2 2 26 2 5 5 2" xfId="12234"/>
    <cellStyle name="Обычный 2 2 26 2 5 6" xfId="12235"/>
    <cellStyle name="Обычный 2 2 26 2 6" xfId="12236"/>
    <cellStyle name="Обычный 2 2 26 2 6 2" xfId="12237"/>
    <cellStyle name="Обычный 2 2 26 2 6 2 2" xfId="12238"/>
    <cellStyle name="Обычный 2 2 26 2 6 2 2 2" xfId="12239"/>
    <cellStyle name="Обычный 2 2 26 2 6 2 3" xfId="12240"/>
    <cellStyle name="Обычный 2 2 26 2 6 2 3 2" xfId="12241"/>
    <cellStyle name="Обычный 2 2 26 2 6 2 4" xfId="12242"/>
    <cellStyle name="Обычный 2 2 26 2 6 3" xfId="12243"/>
    <cellStyle name="Обычный 2 2 26 2 6 3 2" xfId="12244"/>
    <cellStyle name="Обычный 2 2 26 2 6 3 2 2" xfId="12245"/>
    <cellStyle name="Обычный 2 2 26 2 6 3 3" xfId="12246"/>
    <cellStyle name="Обычный 2 2 26 2 6 3 3 2" xfId="12247"/>
    <cellStyle name="Обычный 2 2 26 2 6 3 4" xfId="12248"/>
    <cellStyle name="Обычный 2 2 26 2 6 4" xfId="12249"/>
    <cellStyle name="Обычный 2 2 26 2 6 4 2" xfId="12250"/>
    <cellStyle name="Обычный 2 2 26 2 6 5" xfId="12251"/>
    <cellStyle name="Обычный 2 2 26 2 6 5 2" xfId="12252"/>
    <cellStyle name="Обычный 2 2 26 2 6 6" xfId="12253"/>
    <cellStyle name="Обычный 2 2 26 2 7" xfId="12254"/>
    <cellStyle name="Обычный 2 2 26 2 7 2" xfId="12255"/>
    <cellStyle name="Обычный 2 2 26 2 7 2 2" xfId="12256"/>
    <cellStyle name="Обычный 2 2 26 2 7 3" xfId="12257"/>
    <cellStyle name="Обычный 2 2 26 2 7 3 2" xfId="12258"/>
    <cellStyle name="Обычный 2 2 26 2 7 4" xfId="12259"/>
    <cellStyle name="Обычный 2 2 26 2 8" xfId="12260"/>
    <cellStyle name="Обычный 2 2 26 2 8 2" xfId="12261"/>
    <cellStyle name="Обычный 2 2 26 2 8 2 2" xfId="12262"/>
    <cellStyle name="Обычный 2 2 26 2 8 3" xfId="12263"/>
    <cellStyle name="Обычный 2 2 26 2 8 3 2" xfId="12264"/>
    <cellStyle name="Обычный 2 2 26 2 8 4" xfId="12265"/>
    <cellStyle name="Обычный 2 2 26 2 9" xfId="12266"/>
    <cellStyle name="Обычный 2 2 26 2 9 2" xfId="12267"/>
    <cellStyle name="Обычный 2 2 26 3" xfId="12268"/>
    <cellStyle name="Обычный 2 2 26 3 10" xfId="12269"/>
    <cellStyle name="Обычный 2 2 26 3 2" xfId="12270"/>
    <cellStyle name="Обычный 2 2 26 3 2 2" xfId="12271"/>
    <cellStyle name="Обычный 2 2 26 3 2 2 2" xfId="12272"/>
    <cellStyle name="Обычный 2 2 26 3 2 2 2 2" xfId="12273"/>
    <cellStyle name="Обычный 2 2 26 3 2 2 2 2 2" xfId="12274"/>
    <cellStyle name="Обычный 2 2 26 3 2 2 2 3" xfId="12275"/>
    <cellStyle name="Обычный 2 2 26 3 2 2 2 3 2" xfId="12276"/>
    <cellStyle name="Обычный 2 2 26 3 2 2 2 4" xfId="12277"/>
    <cellStyle name="Обычный 2 2 26 3 2 2 3" xfId="12278"/>
    <cellStyle name="Обычный 2 2 26 3 2 2 3 2" xfId="12279"/>
    <cellStyle name="Обычный 2 2 26 3 2 2 3 2 2" xfId="12280"/>
    <cellStyle name="Обычный 2 2 26 3 2 2 3 3" xfId="12281"/>
    <cellStyle name="Обычный 2 2 26 3 2 2 3 3 2" xfId="12282"/>
    <cellStyle name="Обычный 2 2 26 3 2 2 3 4" xfId="12283"/>
    <cellStyle name="Обычный 2 2 26 3 2 2 4" xfId="12284"/>
    <cellStyle name="Обычный 2 2 26 3 2 2 4 2" xfId="12285"/>
    <cellStyle name="Обычный 2 2 26 3 2 2 5" xfId="12286"/>
    <cellStyle name="Обычный 2 2 26 3 2 2 5 2" xfId="12287"/>
    <cellStyle name="Обычный 2 2 26 3 2 2 6" xfId="12288"/>
    <cellStyle name="Обычный 2 2 26 3 2 3" xfId="12289"/>
    <cellStyle name="Обычный 2 2 26 3 2 3 2" xfId="12290"/>
    <cellStyle name="Обычный 2 2 26 3 2 3 2 2" xfId="12291"/>
    <cellStyle name="Обычный 2 2 26 3 2 3 2 2 2" xfId="12292"/>
    <cellStyle name="Обычный 2 2 26 3 2 3 2 3" xfId="12293"/>
    <cellStyle name="Обычный 2 2 26 3 2 3 2 3 2" xfId="12294"/>
    <cellStyle name="Обычный 2 2 26 3 2 3 2 4" xfId="12295"/>
    <cellStyle name="Обычный 2 2 26 3 2 3 3" xfId="12296"/>
    <cellStyle name="Обычный 2 2 26 3 2 3 3 2" xfId="12297"/>
    <cellStyle name="Обычный 2 2 26 3 2 3 3 2 2" xfId="12298"/>
    <cellStyle name="Обычный 2 2 26 3 2 3 3 3" xfId="12299"/>
    <cellStyle name="Обычный 2 2 26 3 2 3 3 3 2" xfId="12300"/>
    <cellStyle name="Обычный 2 2 26 3 2 3 3 4" xfId="12301"/>
    <cellStyle name="Обычный 2 2 26 3 2 3 4" xfId="12302"/>
    <cellStyle name="Обычный 2 2 26 3 2 3 4 2" xfId="12303"/>
    <cellStyle name="Обычный 2 2 26 3 2 3 5" xfId="12304"/>
    <cellStyle name="Обычный 2 2 26 3 2 3 5 2" xfId="12305"/>
    <cellStyle name="Обычный 2 2 26 3 2 3 6" xfId="12306"/>
    <cellStyle name="Обычный 2 2 26 3 2 4" xfId="12307"/>
    <cellStyle name="Обычный 2 2 26 3 2 4 2" xfId="12308"/>
    <cellStyle name="Обычный 2 2 26 3 2 4 2 2" xfId="12309"/>
    <cellStyle name="Обычный 2 2 26 3 2 4 2 2 2" xfId="12310"/>
    <cellStyle name="Обычный 2 2 26 3 2 4 2 3" xfId="12311"/>
    <cellStyle name="Обычный 2 2 26 3 2 4 2 3 2" xfId="12312"/>
    <cellStyle name="Обычный 2 2 26 3 2 4 2 4" xfId="12313"/>
    <cellStyle name="Обычный 2 2 26 3 2 4 3" xfId="12314"/>
    <cellStyle name="Обычный 2 2 26 3 2 4 3 2" xfId="12315"/>
    <cellStyle name="Обычный 2 2 26 3 2 4 3 2 2" xfId="12316"/>
    <cellStyle name="Обычный 2 2 26 3 2 4 3 3" xfId="12317"/>
    <cellStyle name="Обычный 2 2 26 3 2 4 3 3 2" xfId="12318"/>
    <cellStyle name="Обычный 2 2 26 3 2 4 3 4" xfId="12319"/>
    <cellStyle name="Обычный 2 2 26 3 2 4 4" xfId="12320"/>
    <cellStyle name="Обычный 2 2 26 3 2 4 4 2" xfId="12321"/>
    <cellStyle name="Обычный 2 2 26 3 2 4 5" xfId="12322"/>
    <cellStyle name="Обычный 2 2 26 3 2 4 5 2" xfId="12323"/>
    <cellStyle name="Обычный 2 2 26 3 2 4 6" xfId="12324"/>
    <cellStyle name="Обычный 2 2 26 3 2 5" xfId="12325"/>
    <cellStyle name="Обычный 2 2 26 3 2 5 2" xfId="12326"/>
    <cellStyle name="Обычный 2 2 26 3 2 5 2 2" xfId="12327"/>
    <cellStyle name="Обычный 2 2 26 3 2 5 3" xfId="12328"/>
    <cellStyle name="Обычный 2 2 26 3 2 5 3 2" xfId="12329"/>
    <cellStyle name="Обычный 2 2 26 3 2 5 4" xfId="12330"/>
    <cellStyle name="Обычный 2 2 26 3 2 6" xfId="12331"/>
    <cellStyle name="Обычный 2 2 26 3 2 6 2" xfId="12332"/>
    <cellStyle name="Обычный 2 2 26 3 2 6 2 2" xfId="12333"/>
    <cellStyle name="Обычный 2 2 26 3 2 6 3" xfId="12334"/>
    <cellStyle name="Обычный 2 2 26 3 2 6 3 2" xfId="12335"/>
    <cellStyle name="Обычный 2 2 26 3 2 6 4" xfId="12336"/>
    <cellStyle name="Обычный 2 2 26 3 2 7" xfId="12337"/>
    <cellStyle name="Обычный 2 2 26 3 2 7 2" xfId="12338"/>
    <cellStyle name="Обычный 2 2 26 3 2 8" xfId="12339"/>
    <cellStyle name="Обычный 2 2 26 3 2 8 2" xfId="12340"/>
    <cellStyle name="Обычный 2 2 26 3 2 9" xfId="12341"/>
    <cellStyle name="Обычный 2 2 26 3 3" xfId="12342"/>
    <cellStyle name="Обычный 2 2 26 3 3 2" xfId="12343"/>
    <cellStyle name="Обычный 2 2 26 3 3 2 2" xfId="12344"/>
    <cellStyle name="Обычный 2 2 26 3 3 2 2 2" xfId="12345"/>
    <cellStyle name="Обычный 2 2 26 3 3 2 3" xfId="12346"/>
    <cellStyle name="Обычный 2 2 26 3 3 2 3 2" xfId="12347"/>
    <cellStyle name="Обычный 2 2 26 3 3 2 4" xfId="12348"/>
    <cellStyle name="Обычный 2 2 26 3 3 3" xfId="12349"/>
    <cellStyle name="Обычный 2 2 26 3 3 3 2" xfId="12350"/>
    <cellStyle name="Обычный 2 2 26 3 3 3 2 2" xfId="12351"/>
    <cellStyle name="Обычный 2 2 26 3 3 3 3" xfId="12352"/>
    <cellStyle name="Обычный 2 2 26 3 3 3 3 2" xfId="12353"/>
    <cellStyle name="Обычный 2 2 26 3 3 3 4" xfId="12354"/>
    <cellStyle name="Обычный 2 2 26 3 3 4" xfId="12355"/>
    <cellStyle name="Обычный 2 2 26 3 3 4 2" xfId="12356"/>
    <cellStyle name="Обычный 2 2 26 3 3 5" xfId="12357"/>
    <cellStyle name="Обычный 2 2 26 3 3 5 2" xfId="12358"/>
    <cellStyle name="Обычный 2 2 26 3 3 6" xfId="12359"/>
    <cellStyle name="Обычный 2 2 26 3 4" xfId="12360"/>
    <cellStyle name="Обычный 2 2 26 3 4 2" xfId="12361"/>
    <cellStyle name="Обычный 2 2 26 3 4 2 2" xfId="12362"/>
    <cellStyle name="Обычный 2 2 26 3 4 2 2 2" xfId="12363"/>
    <cellStyle name="Обычный 2 2 26 3 4 2 3" xfId="12364"/>
    <cellStyle name="Обычный 2 2 26 3 4 2 3 2" xfId="12365"/>
    <cellStyle name="Обычный 2 2 26 3 4 2 4" xfId="12366"/>
    <cellStyle name="Обычный 2 2 26 3 4 3" xfId="12367"/>
    <cellStyle name="Обычный 2 2 26 3 4 3 2" xfId="12368"/>
    <cellStyle name="Обычный 2 2 26 3 4 3 2 2" xfId="12369"/>
    <cellStyle name="Обычный 2 2 26 3 4 3 3" xfId="12370"/>
    <cellStyle name="Обычный 2 2 26 3 4 3 3 2" xfId="12371"/>
    <cellStyle name="Обычный 2 2 26 3 4 3 4" xfId="12372"/>
    <cellStyle name="Обычный 2 2 26 3 4 4" xfId="12373"/>
    <cellStyle name="Обычный 2 2 26 3 4 4 2" xfId="12374"/>
    <cellStyle name="Обычный 2 2 26 3 4 5" xfId="12375"/>
    <cellStyle name="Обычный 2 2 26 3 4 5 2" xfId="12376"/>
    <cellStyle name="Обычный 2 2 26 3 4 6" xfId="12377"/>
    <cellStyle name="Обычный 2 2 26 3 5" xfId="12378"/>
    <cellStyle name="Обычный 2 2 26 3 5 2" xfId="12379"/>
    <cellStyle name="Обычный 2 2 26 3 5 2 2" xfId="12380"/>
    <cellStyle name="Обычный 2 2 26 3 5 2 2 2" xfId="12381"/>
    <cellStyle name="Обычный 2 2 26 3 5 2 3" xfId="12382"/>
    <cellStyle name="Обычный 2 2 26 3 5 2 3 2" xfId="12383"/>
    <cellStyle name="Обычный 2 2 26 3 5 2 4" xfId="12384"/>
    <cellStyle name="Обычный 2 2 26 3 5 3" xfId="12385"/>
    <cellStyle name="Обычный 2 2 26 3 5 3 2" xfId="12386"/>
    <cellStyle name="Обычный 2 2 26 3 5 3 2 2" xfId="12387"/>
    <cellStyle name="Обычный 2 2 26 3 5 3 3" xfId="12388"/>
    <cellStyle name="Обычный 2 2 26 3 5 3 3 2" xfId="12389"/>
    <cellStyle name="Обычный 2 2 26 3 5 3 4" xfId="12390"/>
    <cellStyle name="Обычный 2 2 26 3 5 4" xfId="12391"/>
    <cellStyle name="Обычный 2 2 26 3 5 4 2" xfId="12392"/>
    <cellStyle name="Обычный 2 2 26 3 5 5" xfId="12393"/>
    <cellStyle name="Обычный 2 2 26 3 5 5 2" xfId="12394"/>
    <cellStyle name="Обычный 2 2 26 3 5 6" xfId="12395"/>
    <cellStyle name="Обычный 2 2 26 3 6" xfId="12396"/>
    <cellStyle name="Обычный 2 2 26 3 6 2" xfId="12397"/>
    <cellStyle name="Обычный 2 2 26 3 6 2 2" xfId="12398"/>
    <cellStyle name="Обычный 2 2 26 3 6 3" xfId="12399"/>
    <cellStyle name="Обычный 2 2 26 3 6 3 2" xfId="12400"/>
    <cellStyle name="Обычный 2 2 26 3 6 4" xfId="12401"/>
    <cellStyle name="Обычный 2 2 26 3 7" xfId="12402"/>
    <cellStyle name="Обычный 2 2 26 3 7 2" xfId="12403"/>
    <cellStyle name="Обычный 2 2 26 3 7 2 2" xfId="12404"/>
    <cellStyle name="Обычный 2 2 26 3 7 3" xfId="12405"/>
    <cellStyle name="Обычный 2 2 26 3 7 3 2" xfId="12406"/>
    <cellStyle name="Обычный 2 2 26 3 7 4" xfId="12407"/>
    <cellStyle name="Обычный 2 2 26 3 8" xfId="12408"/>
    <cellStyle name="Обычный 2 2 26 3 8 2" xfId="12409"/>
    <cellStyle name="Обычный 2 2 26 3 9" xfId="12410"/>
    <cellStyle name="Обычный 2 2 26 3 9 2" xfId="12411"/>
    <cellStyle name="Обычный 2 2 26 4" xfId="12412"/>
    <cellStyle name="Обычный 2 2 26 4 2" xfId="12413"/>
    <cellStyle name="Обычный 2 2 26 4 2 2" xfId="12414"/>
    <cellStyle name="Обычный 2 2 26 4 2 2 2" xfId="12415"/>
    <cellStyle name="Обычный 2 2 26 4 2 2 2 2" xfId="12416"/>
    <cellStyle name="Обычный 2 2 26 4 2 2 3" xfId="12417"/>
    <cellStyle name="Обычный 2 2 26 4 2 2 3 2" xfId="12418"/>
    <cellStyle name="Обычный 2 2 26 4 2 2 4" xfId="12419"/>
    <cellStyle name="Обычный 2 2 26 4 2 3" xfId="12420"/>
    <cellStyle name="Обычный 2 2 26 4 2 3 2" xfId="12421"/>
    <cellStyle name="Обычный 2 2 26 4 2 3 2 2" xfId="12422"/>
    <cellStyle name="Обычный 2 2 26 4 2 3 3" xfId="12423"/>
    <cellStyle name="Обычный 2 2 26 4 2 3 3 2" xfId="12424"/>
    <cellStyle name="Обычный 2 2 26 4 2 3 4" xfId="12425"/>
    <cellStyle name="Обычный 2 2 26 4 2 4" xfId="12426"/>
    <cellStyle name="Обычный 2 2 26 4 2 4 2" xfId="12427"/>
    <cellStyle name="Обычный 2 2 26 4 2 5" xfId="12428"/>
    <cellStyle name="Обычный 2 2 26 4 2 5 2" xfId="12429"/>
    <cellStyle name="Обычный 2 2 26 4 2 6" xfId="12430"/>
    <cellStyle name="Обычный 2 2 26 4 3" xfId="12431"/>
    <cellStyle name="Обычный 2 2 26 4 3 2" xfId="12432"/>
    <cellStyle name="Обычный 2 2 26 4 3 2 2" xfId="12433"/>
    <cellStyle name="Обычный 2 2 26 4 3 2 2 2" xfId="12434"/>
    <cellStyle name="Обычный 2 2 26 4 3 2 3" xfId="12435"/>
    <cellStyle name="Обычный 2 2 26 4 3 2 3 2" xfId="12436"/>
    <cellStyle name="Обычный 2 2 26 4 3 2 4" xfId="12437"/>
    <cellStyle name="Обычный 2 2 26 4 3 3" xfId="12438"/>
    <cellStyle name="Обычный 2 2 26 4 3 3 2" xfId="12439"/>
    <cellStyle name="Обычный 2 2 26 4 3 3 2 2" xfId="12440"/>
    <cellStyle name="Обычный 2 2 26 4 3 3 3" xfId="12441"/>
    <cellStyle name="Обычный 2 2 26 4 3 3 3 2" xfId="12442"/>
    <cellStyle name="Обычный 2 2 26 4 3 3 4" xfId="12443"/>
    <cellStyle name="Обычный 2 2 26 4 3 4" xfId="12444"/>
    <cellStyle name="Обычный 2 2 26 4 3 4 2" xfId="12445"/>
    <cellStyle name="Обычный 2 2 26 4 3 5" xfId="12446"/>
    <cellStyle name="Обычный 2 2 26 4 3 5 2" xfId="12447"/>
    <cellStyle name="Обычный 2 2 26 4 3 6" xfId="12448"/>
    <cellStyle name="Обычный 2 2 26 4 4" xfId="12449"/>
    <cellStyle name="Обычный 2 2 26 4 4 2" xfId="12450"/>
    <cellStyle name="Обычный 2 2 26 4 4 2 2" xfId="12451"/>
    <cellStyle name="Обычный 2 2 26 4 4 2 2 2" xfId="12452"/>
    <cellStyle name="Обычный 2 2 26 4 4 2 3" xfId="12453"/>
    <cellStyle name="Обычный 2 2 26 4 4 2 3 2" xfId="12454"/>
    <cellStyle name="Обычный 2 2 26 4 4 2 4" xfId="12455"/>
    <cellStyle name="Обычный 2 2 26 4 4 3" xfId="12456"/>
    <cellStyle name="Обычный 2 2 26 4 4 3 2" xfId="12457"/>
    <cellStyle name="Обычный 2 2 26 4 4 3 2 2" xfId="12458"/>
    <cellStyle name="Обычный 2 2 26 4 4 3 3" xfId="12459"/>
    <cellStyle name="Обычный 2 2 26 4 4 3 3 2" xfId="12460"/>
    <cellStyle name="Обычный 2 2 26 4 4 3 4" xfId="12461"/>
    <cellStyle name="Обычный 2 2 26 4 4 4" xfId="12462"/>
    <cellStyle name="Обычный 2 2 26 4 4 4 2" xfId="12463"/>
    <cellStyle name="Обычный 2 2 26 4 4 5" xfId="12464"/>
    <cellStyle name="Обычный 2 2 26 4 4 5 2" xfId="12465"/>
    <cellStyle name="Обычный 2 2 26 4 4 6" xfId="12466"/>
    <cellStyle name="Обычный 2 2 26 4 5" xfId="12467"/>
    <cellStyle name="Обычный 2 2 26 4 5 2" xfId="12468"/>
    <cellStyle name="Обычный 2 2 26 4 5 2 2" xfId="12469"/>
    <cellStyle name="Обычный 2 2 26 4 5 3" xfId="12470"/>
    <cellStyle name="Обычный 2 2 26 4 5 3 2" xfId="12471"/>
    <cellStyle name="Обычный 2 2 26 4 5 4" xfId="12472"/>
    <cellStyle name="Обычный 2 2 26 4 6" xfId="12473"/>
    <cellStyle name="Обычный 2 2 26 4 6 2" xfId="12474"/>
    <cellStyle name="Обычный 2 2 26 4 6 2 2" xfId="12475"/>
    <cellStyle name="Обычный 2 2 26 4 6 3" xfId="12476"/>
    <cellStyle name="Обычный 2 2 26 4 6 3 2" xfId="12477"/>
    <cellStyle name="Обычный 2 2 26 4 6 4" xfId="12478"/>
    <cellStyle name="Обычный 2 2 26 4 7" xfId="12479"/>
    <cellStyle name="Обычный 2 2 26 4 7 2" xfId="12480"/>
    <cellStyle name="Обычный 2 2 26 4 8" xfId="12481"/>
    <cellStyle name="Обычный 2 2 26 4 8 2" xfId="12482"/>
    <cellStyle name="Обычный 2 2 26 4 9" xfId="12483"/>
    <cellStyle name="Обычный 2 2 26 5" xfId="12484"/>
    <cellStyle name="Обычный 2 2 26 5 2" xfId="12485"/>
    <cellStyle name="Обычный 2 2 26 5 2 2" xfId="12486"/>
    <cellStyle name="Обычный 2 2 26 5 2 2 2" xfId="12487"/>
    <cellStyle name="Обычный 2 2 26 5 2 3" xfId="12488"/>
    <cellStyle name="Обычный 2 2 26 5 2 3 2" xfId="12489"/>
    <cellStyle name="Обычный 2 2 26 5 2 4" xfId="12490"/>
    <cellStyle name="Обычный 2 2 26 5 3" xfId="12491"/>
    <cellStyle name="Обычный 2 2 26 5 3 2" xfId="12492"/>
    <cellStyle name="Обычный 2 2 26 5 3 2 2" xfId="12493"/>
    <cellStyle name="Обычный 2 2 26 5 3 3" xfId="12494"/>
    <cellStyle name="Обычный 2 2 26 5 3 3 2" xfId="12495"/>
    <cellStyle name="Обычный 2 2 26 5 3 4" xfId="12496"/>
    <cellStyle name="Обычный 2 2 26 5 4" xfId="12497"/>
    <cellStyle name="Обычный 2 2 26 5 4 2" xfId="12498"/>
    <cellStyle name="Обычный 2 2 26 5 5" xfId="12499"/>
    <cellStyle name="Обычный 2 2 26 5 5 2" xfId="12500"/>
    <cellStyle name="Обычный 2 2 26 5 6" xfId="12501"/>
    <cellStyle name="Обычный 2 2 26 6" xfId="12502"/>
    <cellStyle name="Обычный 2 2 26 6 2" xfId="12503"/>
    <cellStyle name="Обычный 2 2 26 6 2 2" xfId="12504"/>
    <cellStyle name="Обычный 2 2 26 6 2 2 2" xfId="12505"/>
    <cellStyle name="Обычный 2 2 26 6 2 3" xfId="12506"/>
    <cellStyle name="Обычный 2 2 26 6 2 3 2" xfId="12507"/>
    <cellStyle name="Обычный 2 2 26 6 2 4" xfId="12508"/>
    <cellStyle name="Обычный 2 2 26 6 3" xfId="12509"/>
    <cellStyle name="Обычный 2 2 26 6 3 2" xfId="12510"/>
    <cellStyle name="Обычный 2 2 26 6 3 2 2" xfId="12511"/>
    <cellStyle name="Обычный 2 2 26 6 3 3" xfId="12512"/>
    <cellStyle name="Обычный 2 2 26 6 3 3 2" xfId="12513"/>
    <cellStyle name="Обычный 2 2 26 6 3 4" xfId="12514"/>
    <cellStyle name="Обычный 2 2 26 6 4" xfId="12515"/>
    <cellStyle name="Обычный 2 2 26 6 4 2" xfId="12516"/>
    <cellStyle name="Обычный 2 2 26 6 5" xfId="12517"/>
    <cellStyle name="Обычный 2 2 26 6 5 2" xfId="12518"/>
    <cellStyle name="Обычный 2 2 26 6 6" xfId="12519"/>
    <cellStyle name="Обычный 2 2 26 7" xfId="12520"/>
    <cellStyle name="Обычный 2 2 26 7 2" xfId="12521"/>
    <cellStyle name="Обычный 2 2 26 7 2 2" xfId="12522"/>
    <cellStyle name="Обычный 2 2 26 7 2 2 2" xfId="12523"/>
    <cellStyle name="Обычный 2 2 26 7 2 3" xfId="12524"/>
    <cellStyle name="Обычный 2 2 26 7 2 3 2" xfId="12525"/>
    <cellStyle name="Обычный 2 2 26 7 2 4" xfId="12526"/>
    <cellStyle name="Обычный 2 2 26 7 3" xfId="12527"/>
    <cellStyle name="Обычный 2 2 26 7 3 2" xfId="12528"/>
    <cellStyle name="Обычный 2 2 26 7 3 2 2" xfId="12529"/>
    <cellStyle name="Обычный 2 2 26 7 3 3" xfId="12530"/>
    <cellStyle name="Обычный 2 2 26 7 3 3 2" xfId="12531"/>
    <cellStyle name="Обычный 2 2 26 7 3 4" xfId="12532"/>
    <cellStyle name="Обычный 2 2 26 7 4" xfId="12533"/>
    <cellStyle name="Обычный 2 2 26 7 4 2" xfId="12534"/>
    <cellStyle name="Обычный 2 2 26 7 5" xfId="12535"/>
    <cellStyle name="Обычный 2 2 26 7 5 2" xfId="12536"/>
    <cellStyle name="Обычный 2 2 26 7 6" xfId="12537"/>
    <cellStyle name="Обычный 2 2 26 8" xfId="12538"/>
    <cellStyle name="Обычный 2 2 26 8 2" xfId="12539"/>
    <cellStyle name="Обычный 2 2 26 8 2 2" xfId="12540"/>
    <cellStyle name="Обычный 2 2 26 8 3" xfId="12541"/>
    <cellStyle name="Обычный 2 2 26 8 3 2" xfId="12542"/>
    <cellStyle name="Обычный 2 2 26 8 4" xfId="12543"/>
    <cellStyle name="Обычный 2 2 26 9" xfId="12544"/>
    <cellStyle name="Обычный 2 2 26 9 2" xfId="12545"/>
    <cellStyle name="Обычный 2 2 26 9 2 2" xfId="12546"/>
    <cellStyle name="Обычный 2 2 26 9 3" xfId="12547"/>
    <cellStyle name="Обычный 2 2 26 9 3 2" xfId="12548"/>
    <cellStyle name="Обычный 2 2 26 9 4" xfId="12549"/>
    <cellStyle name="Обычный 2 2 27" xfId="12550"/>
    <cellStyle name="Обычный 2 2 27 10" xfId="12551"/>
    <cellStyle name="Обычный 2 2 27 10 2" xfId="12552"/>
    <cellStyle name="Обычный 2 2 27 11" xfId="12553"/>
    <cellStyle name="Обычный 2 2 27 11 2" xfId="12554"/>
    <cellStyle name="Обычный 2 2 27 12" xfId="12555"/>
    <cellStyle name="Обычный 2 2 27 2" xfId="12556"/>
    <cellStyle name="Обычный 2 2 27 2 10" xfId="12557"/>
    <cellStyle name="Обычный 2 2 27 2 10 2" xfId="12558"/>
    <cellStyle name="Обычный 2 2 27 2 11" xfId="12559"/>
    <cellStyle name="Обычный 2 2 27 2 2" xfId="12560"/>
    <cellStyle name="Обычный 2 2 27 2 2 10" xfId="12561"/>
    <cellStyle name="Обычный 2 2 27 2 2 2" xfId="12562"/>
    <cellStyle name="Обычный 2 2 27 2 2 2 2" xfId="12563"/>
    <cellStyle name="Обычный 2 2 27 2 2 2 2 2" xfId="12564"/>
    <cellStyle name="Обычный 2 2 27 2 2 2 2 2 2" xfId="12565"/>
    <cellStyle name="Обычный 2 2 27 2 2 2 2 2 2 2" xfId="12566"/>
    <cellStyle name="Обычный 2 2 27 2 2 2 2 2 3" xfId="12567"/>
    <cellStyle name="Обычный 2 2 27 2 2 2 2 2 3 2" xfId="12568"/>
    <cellStyle name="Обычный 2 2 27 2 2 2 2 2 4" xfId="12569"/>
    <cellStyle name="Обычный 2 2 27 2 2 2 2 3" xfId="12570"/>
    <cellStyle name="Обычный 2 2 27 2 2 2 2 3 2" xfId="12571"/>
    <cellStyle name="Обычный 2 2 27 2 2 2 2 3 2 2" xfId="12572"/>
    <cellStyle name="Обычный 2 2 27 2 2 2 2 3 3" xfId="12573"/>
    <cellStyle name="Обычный 2 2 27 2 2 2 2 3 3 2" xfId="12574"/>
    <cellStyle name="Обычный 2 2 27 2 2 2 2 3 4" xfId="12575"/>
    <cellStyle name="Обычный 2 2 27 2 2 2 2 4" xfId="12576"/>
    <cellStyle name="Обычный 2 2 27 2 2 2 2 4 2" xfId="12577"/>
    <cellStyle name="Обычный 2 2 27 2 2 2 2 5" xfId="12578"/>
    <cellStyle name="Обычный 2 2 27 2 2 2 2 5 2" xfId="12579"/>
    <cellStyle name="Обычный 2 2 27 2 2 2 2 6" xfId="12580"/>
    <cellStyle name="Обычный 2 2 27 2 2 2 3" xfId="12581"/>
    <cellStyle name="Обычный 2 2 27 2 2 2 3 2" xfId="12582"/>
    <cellStyle name="Обычный 2 2 27 2 2 2 3 2 2" xfId="12583"/>
    <cellStyle name="Обычный 2 2 27 2 2 2 3 2 2 2" xfId="12584"/>
    <cellStyle name="Обычный 2 2 27 2 2 2 3 2 3" xfId="12585"/>
    <cellStyle name="Обычный 2 2 27 2 2 2 3 2 3 2" xfId="12586"/>
    <cellStyle name="Обычный 2 2 27 2 2 2 3 2 4" xfId="12587"/>
    <cellStyle name="Обычный 2 2 27 2 2 2 3 3" xfId="12588"/>
    <cellStyle name="Обычный 2 2 27 2 2 2 3 3 2" xfId="12589"/>
    <cellStyle name="Обычный 2 2 27 2 2 2 3 3 2 2" xfId="12590"/>
    <cellStyle name="Обычный 2 2 27 2 2 2 3 3 3" xfId="12591"/>
    <cellStyle name="Обычный 2 2 27 2 2 2 3 3 3 2" xfId="12592"/>
    <cellStyle name="Обычный 2 2 27 2 2 2 3 3 4" xfId="12593"/>
    <cellStyle name="Обычный 2 2 27 2 2 2 3 4" xfId="12594"/>
    <cellStyle name="Обычный 2 2 27 2 2 2 3 4 2" xfId="12595"/>
    <cellStyle name="Обычный 2 2 27 2 2 2 3 5" xfId="12596"/>
    <cellStyle name="Обычный 2 2 27 2 2 2 3 5 2" xfId="12597"/>
    <cellStyle name="Обычный 2 2 27 2 2 2 3 6" xfId="12598"/>
    <cellStyle name="Обычный 2 2 27 2 2 2 4" xfId="12599"/>
    <cellStyle name="Обычный 2 2 27 2 2 2 4 2" xfId="12600"/>
    <cellStyle name="Обычный 2 2 27 2 2 2 4 2 2" xfId="12601"/>
    <cellStyle name="Обычный 2 2 27 2 2 2 4 2 2 2" xfId="12602"/>
    <cellStyle name="Обычный 2 2 27 2 2 2 4 2 3" xfId="12603"/>
    <cellStyle name="Обычный 2 2 27 2 2 2 4 2 3 2" xfId="12604"/>
    <cellStyle name="Обычный 2 2 27 2 2 2 4 2 4" xfId="12605"/>
    <cellStyle name="Обычный 2 2 27 2 2 2 4 3" xfId="12606"/>
    <cellStyle name="Обычный 2 2 27 2 2 2 4 3 2" xfId="12607"/>
    <cellStyle name="Обычный 2 2 27 2 2 2 4 3 2 2" xfId="12608"/>
    <cellStyle name="Обычный 2 2 27 2 2 2 4 3 3" xfId="12609"/>
    <cellStyle name="Обычный 2 2 27 2 2 2 4 3 3 2" xfId="12610"/>
    <cellStyle name="Обычный 2 2 27 2 2 2 4 3 4" xfId="12611"/>
    <cellStyle name="Обычный 2 2 27 2 2 2 4 4" xfId="12612"/>
    <cellStyle name="Обычный 2 2 27 2 2 2 4 4 2" xfId="12613"/>
    <cellStyle name="Обычный 2 2 27 2 2 2 4 5" xfId="12614"/>
    <cellStyle name="Обычный 2 2 27 2 2 2 4 5 2" xfId="12615"/>
    <cellStyle name="Обычный 2 2 27 2 2 2 4 6" xfId="12616"/>
    <cellStyle name="Обычный 2 2 27 2 2 2 5" xfId="12617"/>
    <cellStyle name="Обычный 2 2 27 2 2 2 5 2" xfId="12618"/>
    <cellStyle name="Обычный 2 2 27 2 2 2 5 2 2" xfId="12619"/>
    <cellStyle name="Обычный 2 2 27 2 2 2 5 3" xfId="12620"/>
    <cellStyle name="Обычный 2 2 27 2 2 2 5 3 2" xfId="12621"/>
    <cellStyle name="Обычный 2 2 27 2 2 2 5 4" xfId="12622"/>
    <cellStyle name="Обычный 2 2 27 2 2 2 6" xfId="12623"/>
    <cellStyle name="Обычный 2 2 27 2 2 2 6 2" xfId="12624"/>
    <cellStyle name="Обычный 2 2 27 2 2 2 6 2 2" xfId="12625"/>
    <cellStyle name="Обычный 2 2 27 2 2 2 6 3" xfId="12626"/>
    <cellStyle name="Обычный 2 2 27 2 2 2 6 3 2" xfId="12627"/>
    <cellStyle name="Обычный 2 2 27 2 2 2 6 4" xfId="12628"/>
    <cellStyle name="Обычный 2 2 27 2 2 2 7" xfId="12629"/>
    <cellStyle name="Обычный 2 2 27 2 2 2 7 2" xfId="12630"/>
    <cellStyle name="Обычный 2 2 27 2 2 2 8" xfId="12631"/>
    <cellStyle name="Обычный 2 2 27 2 2 2 8 2" xfId="12632"/>
    <cellStyle name="Обычный 2 2 27 2 2 2 9" xfId="12633"/>
    <cellStyle name="Обычный 2 2 27 2 2 3" xfId="12634"/>
    <cellStyle name="Обычный 2 2 27 2 2 3 2" xfId="12635"/>
    <cellStyle name="Обычный 2 2 27 2 2 3 2 2" xfId="12636"/>
    <cellStyle name="Обычный 2 2 27 2 2 3 2 2 2" xfId="12637"/>
    <cellStyle name="Обычный 2 2 27 2 2 3 2 3" xfId="12638"/>
    <cellStyle name="Обычный 2 2 27 2 2 3 2 3 2" xfId="12639"/>
    <cellStyle name="Обычный 2 2 27 2 2 3 2 4" xfId="12640"/>
    <cellStyle name="Обычный 2 2 27 2 2 3 3" xfId="12641"/>
    <cellStyle name="Обычный 2 2 27 2 2 3 3 2" xfId="12642"/>
    <cellStyle name="Обычный 2 2 27 2 2 3 3 2 2" xfId="12643"/>
    <cellStyle name="Обычный 2 2 27 2 2 3 3 3" xfId="12644"/>
    <cellStyle name="Обычный 2 2 27 2 2 3 3 3 2" xfId="12645"/>
    <cellStyle name="Обычный 2 2 27 2 2 3 3 4" xfId="12646"/>
    <cellStyle name="Обычный 2 2 27 2 2 3 4" xfId="12647"/>
    <cellStyle name="Обычный 2 2 27 2 2 3 4 2" xfId="12648"/>
    <cellStyle name="Обычный 2 2 27 2 2 3 5" xfId="12649"/>
    <cellStyle name="Обычный 2 2 27 2 2 3 5 2" xfId="12650"/>
    <cellStyle name="Обычный 2 2 27 2 2 3 6" xfId="12651"/>
    <cellStyle name="Обычный 2 2 27 2 2 4" xfId="12652"/>
    <cellStyle name="Обычный 2 2 27 2 2 4 2" xfId="12653"/>
    <cellStyle name="Обычный 2 2 27 2 2 4 2 2" xfId="12654"/>
    <cellStyle name="Обычный 2 2 27 2 2 4 2 2 2" xfId="12655"/>
    <cellStyle name="Обычный 2 2 27 2 2 4 2 3" xfId="12656"/>
    <cellStyle name="Обычный 2 2 27 2 2 4 2 3 2" xfId="12657"/>
    <cellStyle name="Обычный 2 2 27 2 2 4 2 4" xfId="12658"/>
    <cellStyle name="Обычный 2 2 27 2 2 4 3" xfId="12659"/>
    <cellStyle name="Обычный 2 2 27 2 2 4 3 2" xfId="12660"/>
    <cellStyle name="Обычный 2 2 27 2 2 4 3 2 2" xfId="12661"/>
    <cellStyle name="Обычный 2 2 27 2 2 4 3 3" xfId="12662"/>
    <cellStyle name="Обычный 2 2 27 2 2 4 3 3 2" xfId="12663"/>
    <cellStyle name="Обычный 2 2 27 2 2 4 3 4" xfId="12664"/>
    <cellStyle name="Обычный 2 2 27 2 2 4 4" xfId="12665"/>
    <cellStyle name="Обычный 2 2 27 2 2 4 4 2" xfId="12666"/>
    <cellStyle name="Обычный 2 2 27 2 2 4 5" xfId="12667"/>
    <cellStyle name="Обычный 2 2 27 2 2 4 5 2" xfId="12668"/>
    <cellStyle name="Обычный 2 2 27 2 2 4 6" xfId="12669"/>
    <cellStyle name="Обычный 2 2 27 2 2 5" xfId="12670"/>
    <cellStyle name="Обычный 2 2 27 2 2 5 2" xfId="12671"/>
    <cellStyle name="Обычный 2 2 27 2 2 5 2 2" xfId="12672"/>
    <cellStyle name="Обычный 2 2 27 2 2 5 2 2 2" xfId="12673"/>
    <cellStyle name="Обычный 2 2 27 2 2 5 2 3" xfId="12674"/>
    <cellStyle name="Обычный 2 2 27 2 2 5 2 3 2" xfId="12675"/>
    <cellStyle name="Обычный 2 2 27 2 2 5 2 4" xfId="12676"/>
    <cellStyle name="Обычный 2 2 27 2 2 5 3" xfId="12677"/>
    <cellStyle name="Обычный 2 2 27 2 2 5 3 2" xfId="12678"/>
    <cellStyle name="Обычный 2 2 27 2 2 5 3 2 2" xfId="12679"/>
    <cellStyle name="Обычный 2 2 27 2 2 5 3 3" xfId="12680"/>
    <cellStyle name="Обычный 2 2 27 2 2 5 3 3 2" xfId="12681"/>
    <cellStyle name="Обычный 2 2 27 2 2 5 3 4" xfId="12682"/>
    <cellStyle name="Обычный 2 2 27 2 2 5 4" xfId="12683"/>
    <cellStyle name="Обычный 2 2 27 2 2 5 4 2" xfId="12684"/>
    <cellStyle name="Обычный 2 2 27 2 2 5 5" xfId="12685"/>
    <cellStyle name="Обычный 2 2 27 2 2 5 5 2" xfId="12686"/>
    <cellStyle name="Обычный 2 2 27 2 2 5 6" xfId="12687"/>
    <cellStyle name="Обычный 2 2 27 2 2 6" xfId="12688"/>
    <cellStyle name="Обычный 2 2 27 2 2 6 2" xfId="12689"/>
    <cellStyle name="Обычный 2 2 27 2 2 6 2 2" xfId="12690"/>
    <cellStyle name="Обычный 2 2 27 2 2 6 3" xfId="12691"/>
    <cellStyle name="Обычный 2 2 27 2 2 6 3 2" xfId="12692"/>
    <cellStyle name="Обычный 2 2 27 2 2 6 4" xfId="12693"/>
    <cellStyle name="Обычный 2 2 27 2 2 7" xfId="12694"/>
    <cellStyle name="Обычный 2 2 27 2 2 7 2" xfId="12695"/>
    <cellStyle name="Обычный 2 2 27 2 2 7 2 2" xfId="12696"/>
    <cellStyle name="Обычный 2 2 27 2 2 7 3" xfId="12697"/>
    <cellStyle name="Обычный 2 2 27 2 2 7 3 2" xfId="12698"/>
    <cellStyle name="Обычный 2 2 27 2 2 7 4" xfId="12699"/>
    <cellStyle name="Обычный 2 2 27 2 2 8" xfId="12700"/>
    <cellStyle name="Обычный 2 2 27 2 2 8 2" xfId="12701"/>
    <cellStyle name="Обычный 2 2 27 2 2 9" xfId="12702"/>
    <cellStyle name="Обычный 2 2 27 2 2 9 2" xfId="12703"/>
    <cellStyle name="Обычный 2 2 27 2 3" xfId="12704"/>
    <cellStyle name="Обычный 2 2 27 2 3 2" xfId="12705"/>
    <cellStyle name="Обычный 2 2 27 2 3 2 2" xfId="12706"/>
    <cellStyle name="Обычный 2 2 27 2 3 2 2 2" xfId="12707"/>
    <cellStyle name="Обычный 2 2 27 2 3 2 2 2 2" xfId="12708"/>
    <cellStyle name="Обычный 2 2 27 2 3 2 2 3" xfId="12709"/>
    <cellStyle name="Обычный 2 2 27 2 3 2 2 3 2" xfId="12710"/>
    <cellStyle name="Обычный 2 2 27 2 3 2 2 4" xfId="12711"/>
    <cellStyle name="Обычный 2 2 27 2 3 2 3" xfId="12712"/>
    <cellStyle name="Обычный 2 2 27 2 3 2 3 2" xfId="12713"/>
    <cellStyle name="Обычный 2 2 27 2 3 2 3 2 2" xfId="12714"/>
    <cellStyle name="Обычный 2 2 27 2 3 2 3 3" xfId="12715"/>
    <cellStyle name="Обычный 2 2 27 2 3 2 3 3 2" xfId="12716"/>
    <cellStyle name="Обычный 2 2 27 2 3 2 3 4" xfId="12717"/>
    <cellStyle name="Обычный 2 2 27 2 3 2 4" xfId="12718"/>
    <cellStyle name="Обычный 2 2 27 2 3 2 4 2" xfId="12719"/>
    <cellStyle name="Обычный 2 2 27 2 3 2 5" xfId="12720"/>
    <cellStyle name="Обычный 2 2 27 2 3 2 5 2" xfId="12721"/>
    <cellStyle name="Обычный 2 2 27 2 3 2 6" xfId="12722"/>
    <cellStyle name="Обычный 2 2 27 2 3 3" xfId="12723"/>
    <cellStyle name="Обычный 2 2 27 2 3 3 2" xfId="12724"/>
    <cellStyle name="Обычный 2 2 27 2 3 3 2 2" xfId="12725"/>
    <cellStyle name="Обычный 2 2 27 2 3 3 2 2 2" xfId="12726"/>
    <cellStyle name="Обычный 2 2 27 2 3 3 2 3" xfId="12727"/>
    <cellStyle name="Обычный 2 2 27 2 3 3 2 3 2" xfId="12728"/>
    <cellStyle name="Обычный 2 2 27 2 3 3 2 4" xfId="12729"/>
    <cellStyle name="Обычный 2 2 27 2 3 3 3" xfId="12730"/>
    <cellStyle name="Обычный 2 2 27 2 3 3 3 2" xfId="12731"/>
    <cellStyle name="Обычный 2 2 27 2 3 3 3 2 2" xfId="12732"/>
    <cellStyle name="Обычный 2 2 27 2 3 3 3 3" xfId="12733"/>
    <cellStyle name="Обычный 2 2 27 2 3 3 3 3 2" xfId="12734"/>
    <cellStyle name="Обычный 2 2 27 2 3 3 3 4" xfId="12735"/>
    <cellStyle name="Обычный 2 2 27 2 3 3 4" xfId="12736"/>
    <cellStyle name="Обычный 2 2 27 2 3 3 4 2" xfId="12737"/>
    <cellStyle name="Обычный 2 2 27 2 3 3 5" xfId="12738"/>
    <cellStyle name="Обычный 2 2 27 2 3 3 5 2" xfId="12739"/>
    <cellStyle name="Обычный 2 2 27 2 3 3 6" xfId="12740"/>
    <cellStyle name="Обычный 2 2 27 2 3 4" xfId="12741"/>
    <cellStyle name="Обычный 2 2 27 2 3 4 2" xfId="12742"/>
    <cellStyle name="Обычный 2 2 27 2 3 4 2 2" xfId="12743"/>
    <cellStyle name="Обычный 2 2 27 2 3 4 2 2 2" xfId="12744"/>
    <cellStyle name="Обычный 2 2 27 2 3 4 2 3" xfId="12745"/>
    <cellStyle name="Обычный 2 2 27 2 3 4 2 3 2" xfId="12746"/>
    <cellStyle name="Обычный 2 2 27 2 3 4 2 4" xfId="12747"/>
    <cellStyle name="Обычный 2 2 27 2 3 4 3" xfId="12748"/>
    <cellStyle name="Обычный 2 2 27 2 3 4 3 2" xfId="12749"/>
    <cellStyle name="Обычный 2 2 27 2 3 4 3 2 2" xfId="12750"/>
    <cellStyle name="Обычный 2 2 27 2 3 4 3 3" xfId="12751"/>
    <cellStyle name="Обычный 2 2 27 2 3 4 3 3 2" xfId="12752"/>
    <cellStyle name="Обычный 2 2 27 2 3 4 3 4" xfId="12753"/>
    <cellStyle name="Обычный 2 2 27 2 3 4 4" xfId="12754"/>
    <cellStyle name="Обычный 2 2 27 2 3 4 4 2" xfId="12755"/>
    <cellStyle name="Обычный 2 2 27 2 3 4 5" xfId="12756"/>
    <cellStyle name="Обычный 2 2 27 2 3 4 5 2" xfId="12757"/>
    <cellStyle name="Обычный 2 2 27 2 3 4 6" xfId="12758"/>
    <cellStyle name="Обычный 2 2 27 2 3 5" xfId="12759"/>
    <cellStyle name="Обычный 2 2 27 2 3 5 2" xfId="12760"/>
    <cellStyle name="Обычный 2 2 27 2 3 5 2 2" xfId="12761"/>
    <cellStyle name="Обычный 2 2 27 2 3 5 3" xfId="12762"/>
    <cellStyle name="Обычный 2 2 27 2 3 5 3 2" xfId="12763"/>
    <cellStyle name="Обычный 2 2 27 2 3 5 4" xfId="12764"/>
    <cellStyle name="Обычный 2 2 27 2 3 6" xfId="12765"/>
    <cellStyle name="Обычный 2 2 27 2 3 6 2" xfId="12766"/>
    <cellStyle name="Обычный 2 2 27 2 3 6 2 2" xfId="12767"/>
    <cellStyle name="Обычный 2 2 27 2 3 6 3" xfId="12768"/>
    <cellStyle name="Обычный 2 2 27 2 3 6 3 2" xfId="12769"/>
    <cellStyle name="Обычный 2 2 27 2 3 6 4" xfId="12770"/>
    <cellStyle name="Обычный 2 2 27 2 3 7" xfId="12771"/>
    <cellStyle name="Обычный 2 2 27 2 3 7 2" xfId="12772"/>
    <cellStyle name="Обычный 2 2 27 2 3 8" xfId="12773"/>
    <cellStyle name="Обычный 2 2 27 2 3 8 2" xfId="12774"/>
    <cellStyle name="Обычный 2 2 27 2 3 9" xfId="12775"/>
    <cellStyle name="Обычный 2 2 27 2 4" xfId="12776"/>
    <cellStyle name="Обычный 2 2 27 2 4 2" xfId="12777"/>
    <cellStyle name="Обычный 2 2 27 2 4 2 2" xfId="12778"/>
    <cellStyle name="Обычный 2 2 27 2 4 2 2 2" xfId="12779"/>
    <cellStyle name="Обычный 2 2 27 2 4 2 3" xfId="12780"/>
    <cellStyle name="Обычный 2 2 27 2 4 2 3 2" xfId="12781"/>
    <cellStyle name="Обычный 2 2 27 2 4 2 4" xfId="12782"/>
    <cellStyle name="Обычный 2 2 27 2 4 3" xfId="12783"/>
    <cellStyle name="Обычный 2 2 27 2 4 3 2" xfId="12784"/>
    <cellStyle name="Обычный 2 2 27 2 4 3 2 2" xfId="12785"/>
    <cellStyle name="Обычный 2 2 27 2 4 3 3" xfId="12786"/>
    <cellStyle name="Обычный 2 2 27 2 4 3 3 2" xfId="12787"/>
    <cellStyle name="Обычный 2 2 27 2 4 3 4" xfId="12788"/>
    <cellStyle name="Обычный 2 2 27 2 4 4" xfId="12789"/>
    <cellStyle name="Обычный 2 2 27 2 4 4 2" xfId="12790"/>
    <cellStyle name="Обычный 2 2 27 2 4 5" xfId="12791"/>
    <cellStyle name="Обычный 2 2 27 2 4 5 2" xfId="12792"/>
    <cellStyle name="Обычный 2 2 27 2 4 6" xfId="12793"/>
    <cellStyle name="Обычный 2 2 27 2 5" xfId="12794"/>
    <cellStyle name="Обычный 2 2 27 2 5 2" xfId="12795"/>
    <cellStyle name="Обычный 2 2 27 2 5 2 2" xfId="12796"/>
    <cellStyle name="Обычный 2 2 27 2 5 2 2 2" xfId="12797"/>
    <cellStyle name="Обычный 2 2 27 2 5 2 3" xfId="12798"/>
    <cellStyle name="Обычный 2 2 27 2 5 2 3 2" xfId="12799"/>
    <cellStyle name="Обычный 2 2 27 2 5 2 4" xfId="12800"/>
    <cellStyle name="Обычный 2 2 27 2 5 3" xfId="12801"/>
    <cellStyle name="Обычный 2 2 27 2 5 3 2" xfId="12802"/>
    <cellStyle name="Обычный 2 2 27 2 5 3 2 2" xfId="12803"/>
    <cellStyle name="Обычный 2 2 27 2 5 3 3" xfId="12804"/>
    <cellStyle name="Обычный 2 2 27 2 5 3 3 2" xfId="12805"/>
    <cellStyle name="Обычный 2 2 27 2 5 3 4" xfId="12806"/>
    <cellStyle name="Обычный 2 2 27 2 5 4" xfId="12807"/>
    <cellStyle name="Обычный 2 2 27 2 5 4 2" xfId="12808"/>
    <cellStyle name="Обычный 2 2 27 2 5 5" xfId="12809"/>
    <cellStyle name="Обычный 2 2 27 2 5 5 2" xfId="12810"/>
    <cellStyle name="Обычный 2 2 27 2 5 6" xfId="12811"/>
    <cellStyle name="Обычный 2 2 27 2 6" xfId="12812"/>
    <cellStyle name="Обычный 2 2 27 2 6 2" xfId="12813"/>
    <cellStyle name="Обычный 2 2 27 2 6 2 2" xfId="12814"/>
    <cellStyle name="Обычный 2 2 27 2 6 2 2 2" xfId="12815"/>
    <cellStyle name="Обычный 2 2 27 2 6 2 3" xfId="12816"/>
    <cellStyle name="Обычный 2 2 27 2 6 2 3 2" xfId="12817"/>
    <cellStyle name="Обычный 2 2 27 2 6 2 4" xfId="12818"/>
    <cellStyle name="Обычный 2 2 27 2 6 3" xfId="12819"/>
    <cellStyle name="Обычный 2 2 27 2 6 3 2" xfId="12820"/>
    <cellStyle name="Обычный 2 2 27 2 6 3 2 2" xfId="12821"/>
    <cellStyle name="Обычный 2 2 27 2 6 3 3" xfId="12822"/>
    <cellStyle name="Обычный 2 2 27 2 6 3 3 2" xfId="12823"/>
    <cellStyle name="Обычный 2 2 27 2 6 3 4" xfId="12824"/>
    <cellStyle name="Обычный 2 2 27 2 6 4" xfId="12825"/>
    <cellStyle name="Обычный 2 2 27 2 6 4 2" xfId="12826"/>
    <cellStyle name="Обычный 2 2 27 2 6 5" xfId="12827"/>
    <cellStyle name="Обычный 2 2 27 2 6 5 2" xfId="12828"/>
    <cellStyle name="Обычный 2 2 27 2 6 6" xfId="12829"/>
    <cellStyle name="Обычный 2 2 27 2 7" xfId="12830"/>
    <cellStyle name="Обычный 2 2 27 2 7 2" xfId="12831"/>
    <cellStyle name="Обычный 2 2 27 2 7 2 2" xfId="12832"/>
    <cellStyle name="Обычный 2 2 27 2 7 3" xfId="12833"/>
    <cellStyle name="Обычный 2 2 27 2 7 3 2" xfId="12834"/>
    <cellStyle name="Обычный 2 2 27 2 7 4" xfId="12835"/>
    <cellStyle name="Обычный 2 2 27 2 8" xfId="12836"/>
    <cellStyle name="Обычный 2 2 27 2 8 2" xfId="12837"/>
    <cellStyle name="Обычный 2 2 27 2 8 2 2" xfId="12838"/>
    <cellStyle name="Обычный 2 2 27 2 8 3" xfId="12839"/>
    <cellStyle name="Обычный 2 2 27 2 8 3 2" xfId="12840"/>
    <cellStyle name="Обычный 2 2 27 2 8 4" xfId="12841"/>
    <cellStyle name="Обычный 2 2 27 2 9" xfId="12842"/>
    <cellStyle name="Обычный 2 2 27 2 9 2" xfId="12843"/>
    <cellStyle name="Обычный 2 2 27 3" xfId="12844"/>
    <cellStyle name="Обычный 2 2 27 3 10" xfId="12845"/>
    <cellStyle name="Обычный 2 2 27 3 2" xfId="12846"/>
    <cellStyle name="Обычный 2 2 27 3 2 2" xfId="12847"/>
    <cellStyle name="Обычный 2 2 27 3 2 2 2" xfId="12848"/>
    <cellStyle name="Обычный 2 2 27 3 2 2 2 2" xfId="12849"/>
    <cellStyle name="Обычный 2 2 27 3 2 2 2 2 2" xfId="12850"/>
    <cellStyle name="Обычный 2 2 27 3 2 2 2 3" xfId="12851"/>
    <cellStyle name="Обычный 2 2 27 3 2 2 2 3 2" xfId="12852"/>
    <cellStyle name="Обычный 2 2 27 3 2 2 2 4" xfId="12853"/>
    <cellStyle name="Обычный 2 2 27 3 2 2 3" xfId="12854"/>
    <cellStyle name="Обычный 2 2 27 3 2 2 3 2" xfId="12855"/>
    <cellStyle name="Обычный 2 2 27 3 2 2 3 2 2" xfId="12856"/>
    <cellStyle name="Обычный 2 2 27 3 2 2 3 3" xfId="12857"/>
    <cellStyle name="Обычный 2 2 27 3 2 2 3 3 2" xfId="12858"/>
    <cellStyle name="Обычный 2 2 27 3 2 2 3 4" xfId="12859"/>
    <cellStyle name="Обычный 2 2 27 3 2 2 4" xfId="12860"/>
    <cellStyle name="Обычный 2 2 27 3 2 2 4 2" xfId="12861"/>
    <cellStyle name="Обычный 2 2 27 3 2 2 5" xfId="12862"/>
    <cellStyle name="Обычный 2 2 27 3 2 2 5 2" xfId="12863"/>
    <cellStyle name="Обычный 2 2 27 3 2 2 6" xfId="12864"/>
    <cellStyle name="Обычный 2 2 27 3 2 3" xfId="12865"/>
    <cellStyle name="Обычный 2 2 27 3 2 3 2" xfId="12866"/>
    <cellStyle name="Обычный 2 2 27 3 2 3 2 2" xfId="12867"/>
    <cellStyle name="Обычный 2 2 27 3 2 3 2 2 2" xfId="12868"/>
    <cellStyle name="Обычный 2 2 27 3 2 3 2 3" xfId="12869"/>
    <cellStyle name="Обычный 2 2 27 3 2 3 2 3 2" xfId="12870"/>
    <cellStyle name="Обычный 2 2 27 3 2 3 2 4" xfId="12871"/>
    <cellStyle name="Обычный 2 2 27 3 2 3 3" xfId="12872"/>
    <cellStyle name="Обычный 2 2 27 3 2 3 3 2" xfId="12873"/>
    <cellStyle name="Обычный 2 2 27 3 2 3 3 2 2" xfId="12874"/>
    <cellStyle name="Обычный 2 2 27 3 2 3 3 3" xfId="12875"/>
    <cellStyle name="Обычный 2 2 27 3 2 3 3 3 2" xfId="12876"/>
    <cellStyle name="Обычный 2 2 27 3 2 3 3 4" xfId="12877"/>
    <cellStyle name="Обычный 2 2 27 3 2 3 4" xfId="12878"/>
    <cellStyle name="Обычный 2 2 27 3 2 3 4 2" xfId="12879"/>
    <cellStyle name="Обычный 2 2 27 3 2 3 5" xfId="12880"/>
    <cellStyle name="Обычный 2 2 27 3 2 3 5 2" xfId="12881"/>
    <cellStyle name="Обычный 2 2 27 3 2 3 6" xfId="12882"/>
    <cellStyle name="Обычный 2 2 27 3 2 4" xfId="12883"/>
    <cellStyle name="Обычный 2 2 27 3 2 4 2" xfId="12884"/>
    <cellStyle name="Обычный 2 2 27 3 2 4 2 2" xfId="12885"/>
    <cellStyle name="Обычный 2 2 27 3 2 4 2 2 2" xfId="12886"/>
    <cellStyle name="Обычный 2 2 27 3 2 4 2 3" xfId="12887"/>
    <cellStyle name="Обычный 2 2 27 3 2 4 2 3 2" xfId="12888"/>
    <cellStyle name="Обычный 2 2 27 3 2 4 2 4" xfId="12889"/>
    <cellStyle name="Обычный 2 2 27 3 2 4 3" xfId="12890"/>
    <cellStyle name="Обычный 2 2 27 3 2 4 3 2" xfId="12891"/>
    <cellStyle name="Обычный 2 2 27 3 2 4 3 2 2" xfId="12892"/>
    <cellStyle name="Обычный 2 2 27 3 2 4 3 3" xfId="12893"/>
    <cellStyle name="Обычный 2 2 27 3 2 4 3 3 2" xfId="12894"/>
    <cellStyle name="Обычный 2 2 27 3 2 4 3 4" xfId="12895"/>
    <cellStyle name="Обычный 2 2 27 3 2 4 4" xfId="12896"/>
    <cellStyle name="Обычный 2 2 27 3 2 4 4 2" xfId="12897"/>
    <cellStyle name="Обычный 2 2 27 3 2 4 5" xfId="12898"/>
    <cellStyle name="Обычный 2 2 27 3 2 4 5 2" xfId="12899"/>
    <cellStyle name="Обычный 2 2 27 3 2 4 6" xfId="12900"/>
    <cellStyle name="Обычный 2 2 27 3 2 5" xfId="12901"/>
    <cellStyle name="Обычный 2 2 27 3 2 5 2" xfId="12902"/>
    <cellStyle name="Обычный 2 2 27 3 2 5 2 2" xfId="12903"/>
    <cellStyle name="Обычный 2 2 27 3 2 5 3" xfId="12904"/>
    <cellStyle name="Обычный 2 2 27 3 2 5 3 2" xfId="12905"/>
    <cellStyle name="Обычный 2 2 27 3 2 5 4" xfId="12906"/>
    <cellStyle name="Обычный 2 2 27 3 2 6" xfId="12907"/>
    <cellStyle name="Обычный 2 2 27 3 2 6 2" xfId="12908"/>
    <cellStyle name="Обычный 2 2 27 3 2 6 2 2" xfId="12909"/>
    <cellStyle name="Обычный 2 2 27 3 2 6 3" xfId="12910"/>
    <cellStyle name="Обычный 2 2 27 3 2 6 3 2" xfId="12911"/>
    <cellStyle name="Обычный 2 2 27 3 2 6 4" xfId="12912"/>
    <cellStyle name="Обычный 2 2 27 3 2 7" xfId="12913"/>
    <cellStyle name="Обычный 2 2 27 3 2 7 2" xfId="12914"/>
    <cellStyle name="Обычный 2 2 27 3 2 8" xfId="12915"/>
    <cellStyle name="Обычный 2 2 27 3 2 8 2" xfId="12916"/>
    <cellStyle name="Обычный 2 2 27 3 2 9" xfId="12917"/>
    <cellStyle name="Обычный 2 2 27 3 3" xfId="12918"/>
    <cellStyle name="Обычный 2 2 27 3 3 2" xfId="12919"/>
    <cellStyle name="Обычный 2 2 27 3 3 2 2" xfId="12920"/>
    <cellStyle name="Обычный 2 2 27 3 3 2 2 2" xfId="12921"/>
    <cellStyle name="Обычный 2 2 27 3 3 2 3" xfId="12922"/>
    <cellStyle name="Обычный 2 2 27 3 3 2 3 2" xfId="12923"/>
    <cellStyle name="Обычный 2 2 27 3 3 2 4" xfId="12924"/>
    <cellStyle name="Обычный 2 2 27 3 3 3" xfId="12925"/>
    <cellStyle name="Обычный 2 2 27 3 3 3 2" xfId="12926"/>
    <cellStyle name="Обычный 2 2 27 3 3 3 2 2" xfId="12927"/>
    <cellStyle name="Обычный 2 2 27 3 3 3 3" xfId="12928"/>
    <cellStyle name="Обычный 2 2 27 3 3 3 3 2" xfId="12929"/>
    <cellStyle name="Обычный 2 2 27 3 3 3 4" xfId="12930"/>
    <cellStyle name="Обычный 2 2 27 3 3 4" xfId="12931"/>
    <cellStyle name="Обычный 2 2 27 3 3 4 2" xfId="12932"/>
    <cellStyle name="Обычный 2 2 27 3 3 5" xfId="12933"/>
    <cellStyle name="Обычный 2 2 27 3 3 5 2" xfId="12934"/>
    <cellStyle name="Обычный 2 2 27 3 3 6" xfId="12935"/>
    <cellStyle name="Обычный 2 2 27 3 4" xfId="12936"/>
    <cellStyle name="Обычный 2 2 27 3 4 2" xfId="12937"/>
    <cellStyle name="Обычный 2 2 27 3 4 2 2" xfId="12938"/>
    <cellStyle name="Обычный 2 2 27 3 4 2 2 2" xfId="12939"/>
    <cellStyle name="Обычный 2 2 27 3 4 2 3" xfId="12940"/>
    <cellStyle name="Обычный 2 2 27 3 4 2 3 2" xfId="12941"/>
    <cellStyle name="Обычный 2 2 27 3 4 2 4" xfId="12942"/>
    <cellStyle name="Обычный 2 2 27 3 4 3" xfId="12943"/>
    <cellStyle name="Обычный 2 2 27 3 4 3 2" xfId="12944"/>
    <cellStyle name="Обычный 2 2 27 3 4 3 2 2" xfId="12945"/>
    <cellStyle name="Обычный 2 2 27 3 4 3 3" xfId="12946"/>
    <cellStyle name="Обычный 2 2 27 3 4 3 3 2" xfId="12947"/>
    <cellStyle name="Обычный 2 2 27 3 4 3 4" xfId="12948"/>
    <cellStyle name="Обычный 2 2 27 3 4 4" xfId="12949"/>
    <cellStyle name="Обычный 2 2 27 3 4 4 2" xfId="12950"/>
    <cellStyle name="Обычный 2 2 27 3 4 5" xfId="12951"/>
    <cellStyle name="Обычный 2 2 27 3 4 5 2" xfId="12952"/>
    <cellStyle name="Обычный 2 2 27 3 4 6" xfId="12953"/>
    <cellStyle name="Обычный 2 2 27 3 5" xfId="12954"/>
    <cellStyle name="Обычный 2 2 27 3 5 2" xfId="12955"/>
    <cellStyle name="Обычный 2 2 27 3 5 2 2" xfId="12956"/>
    <cellStyle name="Обычный 2 2 27 3 5 2 2 2" xfId="12957"/>
    <cellStyle name="Обычный 2 2 27 3 5 2 3" xfId="12958"/>
    <cellStyle name="Обычный 2 2 27 3 5 2 3 2" xfId="12959"/>
    <cellStyle name="Обычный 2 2 27 3 5 2 4" xfId="12960"/>
    <cellStyle name="Обычный 2 2 27 3 5 3" xfId="12961"/>
    <cellStyle name="Обычный 2 2 27 3 5 3 2" xfId="12962"/>
    <cellStyle name="Обычный 2 2 27 3 5 3 2 2" xfId="12963"/>
    <cellStyle name="Обычный 2 2 27 3 5 3 3" xfId="12964"/>
    <cellStyle name="Обычный 2 2 27 3 5 3 3 2" xfId="12965"/>
    <cellStyle name="Обычный 2 2 27 3 5 3 4" xfId="12966"/>
    <cellStyle name="Обычный 2 2 27 3 5 4" xfId="12967"/>
    <cellStyle name="Обычный 2 2 27 3 5 4 2" xfId="12968"/>
    <cellStyle name="Обычный 2 2 27 3 5 5" xfId="12969"/>
    <cellStyle name="Обычный 2 2 27 3 5 5 2" xfId="12970"/>
    <cellStyle name="Обычный 2 2 27 3 5 6" xfId="12971"/>
    <cellStyle name="Обычный 2 2 27 3 6" xfId="12972"/>
    <cellStyle name="Обычный 2 2 27 3 6 2" xfId="12973"/>
    <cellStyle name="Обычный 2 2 27 3 6 2 2" xfId="12974"/>
    <cellStyle name="Обычный 2 2 27 3 6 3" xfId="12975"/>
    <cellStyle name="Обычный 2 2 27 3 6 3 2" xfId="12976"/>
    <cellStyle name="Обычный 2 2 27 3 6 4" xfId="12977"/>
    <cellStyle name="Обычный 2 2 27 3 7" xfId="12978"/>
    <cellStyle name="Обычный 2 2 27 3 7 2" xfId="12979"/>
    <cellStyle name="Обычный 2 2 27 3 7 2 2" xfId="12980"/>
    <cellStyle name="Обычный 2 2 27 3 7 3" xfId="12981"/>
    <cellStyle name="Обычный 2 2 27 3 7 3 2" xfId="12982"/>
    <cellStyle name="Обычный 2 2 27 3 7 4" xfId="12983"/>
    <cellStyle name="Обычный 2 2 27 3 8" xfId="12984"/>
    <cellStyle name="Обычный 2 2 27 3 8 2" xfId="12985"/>
    <cellStyle name="Обычный 2 2 27 3 9" xfId="12986"/>
    <cellStyle name="Обычный 2 2 27 3 9 2" xfId="12987"/>
    <cellStyle name="Обычный 2 2 27 4" xfId="12988"/>
    <cellStyle name="Обычный 2 2 27 4 2" xfId="12989"/>
    <cellStyle name="Обычный 2 2 27 4 2 2" xfId="12990"/>
    <cellStyle name="Обычный 2 2 27 4 2 2 2" xfId="12991"/>
    <cellStyle name="Обычный 2 2 27 4 2 2 2 2" xfId="12992"/>
    <cellStyle name="Обычный 2 2 27 4 2 2 3" xfId="12993"/>
    <cellStyle name="Обычный 2 2 27 4 2 2 3 2" xfId="12994"/>
    <cellStyle name="Обычный 2 2 27 4 2 2 4" xfId="12995"/>
    <cellStyle name="Обычный 2 2 27 4 2 3" xfId="12996"/>
    <cellStyle name="Обычный 2 2 27 4 2 3 2" xfId="12997"/>
    <cellStyle name="Обычный 2 2 27 4 2 3 2 2" xfId="12998"/>
    <cellStyle name="Обычный 2 2 27 4 2 3 3" xfId="12999"/>
    <cellStyle name="Обычный 2 2 27 4 2 3 3 2" xfId="13000"/>
    <cellStyle name="Обычный 2 2 27 4 2 3 4" xfId="13001"/>
    <cellStyle name="Обычный 2 2 27 4 2 4" xfId="13002"/>
    <cellStyle name="Обычный 2 2 27 4 2 4 2" xfId="13003"/>
    <cellStyle name="Обычный 2 2 27 4 2 5" xfId="13004"/>
    <cellStyle name="Обычный 2 2 27 4 2 5 2" xfId="13005"/>
    <cellStyle name="Обычный 2 2 27 4 2 6" xfId="13006"/>
    <cellStyle name="Обычный 2 2 27 4 3" xfId="13007"/>
    <cellStyle name="Обычный 2 2 27 4 3 2" xfId="13008"/>
    <cellStyle name="Обычный 2 2 27 4 3 2 2" xfId="13009"/>
    <cellStyle name="Обычный 2 2 27 4 3 2 2 2" xfId="13010"/>
    <cellStyle name="Обычный 2 2 27 4 3 2 3" xfId="13011"/>
    <cellStyle name="Обычный 2 2 27 4 3 2 3 2" xfId="13012"/>
    <cellStyle name="Обычный 2 2 27 4 3 2 4" xfId="13013"/>
    <cellStyle name="Обычный 2 2 27 4 3 3" xfId="13014"/>
    <cellStyle name="Обычный 2 2 27 4 3 3 2" xfId="13015"/>
    <cellStyle name="Обычный 2 2 27 4 3 3 2 2" xfId="13016"/>
    <cellStyle name="Обычный 2 2 27 4 3 3 3" xfId="13017"/>
    <cellStyle name="Обычный 2 2 27 4 3 3 3 2" xfId="13018"/>
    <cellStyle name="Обычный 2 2 27 4 3 3 4" xfId="13019"/>
    <cellStyle name="Обычный 2 2 27 4 3 4" xfId="13020"/>
    <cellStyle name="Обычный 2 2 27 4 3 4 2" xfId="13021"/>
    <cellStyle name="Обычный 2 2 27 4 3 5" xfId="13022"/>
    <cellStyle name="Обычный 2 2 27 4 3 5 2" xfId="13023"/>
    <cellStyle name="Обычный 2 2 27 4 3 6" xfId="13024"/>
    <cellStyle name="Обычный 2 2 27 4 4" xfId="13025"/>
    <cellStyle name="Обычный 2 2 27 4 4 2" xfId="13026"/>
    <cellStyle name="Обычный 2 2 27 4 4 2 2" xfId="13027"/>
    <cellStyle name="Обычный 2 2 27 4 4 2 2 2" xfId="13028"/>
    <cellStyle name="Обычный 2 2 27 4 4 2 3" xfId="13029"/>
    <cellStyle name="Обычный 2 2 27 4 4 2 3 2" xfId="13030"/>
    <cellStyle name="Обычный 2 2 27 4 4 2 4" xfId="13031"/>
    <cellStyle name="Обычный 2 2 27 4 4 3" xfId="13032"/>
    <cellStyle name="Обычный 2 2 27 4 4 3 2" xfId="13033"/>
    <cellStyle name="Обычный 2 2 27 4 4 3 2 2" xfId="13034"/>
    <cellStyle name="Обычный 2 2 27 4 4 3 3" xfId="13035"/>
    <cellStyle name="Обычный 2 2 27 4 4 3 3 2" xfId="13036"/>
    <cellStyle name="Обычный 2 2 27 4 4 3 4" xfId="13037"/>
    <cellStyle name="Обычный 2 2 27 4 4 4" xfId="13038"/>
    <cellStyle name="Обычный 2 2 27 4 4 4 2" xfId="13039"/>
    <cellStyle name="Обычный 2 2 27 4 4 5" xfId="13040"/>
    <cellStyle name="Обычный 2 2 27 4 4 5 2" xfId="13041"/>
    <cellStyle name="Обычный 2 2 27 4 4 6" xfId="13042"/>
    <cellStyle name="Обычный 2 2 27 4 5" xfId="13043"/>
    <cellStyle name="Обычный 2 2 27 4 5 2" xfId="13044"/>
    <cellStyle name="Обычный 2 2 27 4 5 2 2" xfId="13045"/>
    <cellStyle name="Обычный 2 2 27 4 5 3" xfId="13046"/>
    <cellStyle name="Обычный 2 2 27 4 5 3 2" xfId="13047"/>
    <cellStyle name="Обычный 2 2 27 4 5 4" xfId="13048"/>
    <cellStyle name="Обычный 2 2 27 4 6" xfId="13049"/>
    <cellStyle name="Обычный 2 2 27 4 6 2" xfId="13050"/>
    <cellStyle name="Обычный 2 2 27 4 6 2 2" xfId="13051"/>
    <cellStyle name="Обычный 2 2 27 4 6 3" xfId="13052"/>
    <cellStyle name="Обычный 2 2 27 4 6 3 2" xfId="13053"/>
    <cellStyle name="Обычный 2 2 27 4 6 4" xfId="13054"/>
    <cellStyle name="Обычный 2 2 27 4 7" xfId="13055"/>
    <cellStyle name="Обычный 2 2 27 4 7 2" xfId="13056"/>
    <cellStyle name="Обычный 2 2 27 4 8" xfId="13057"/>
    <cellStyle name="Обычный 2 2 27 4 8 2" xfId="13058"/>
    <cellStyle name="Обычный 2 2 27 4 9" xfId="13059"/>
    <cellStyle name="Обычный 2 2 27 5" xfId="13060"/>
    <cellStyle name="Обычный 2 2 27 5 2" xfId="13061"/>
    <cellStyle name="Обычный 2 2 27 5 2 2" xfId="13062"/>
    <cellStyle name="Обычный 2 2 27 5 2 2 2" xfId="13063"/>
    <cellStyle name="Обычный 2 2 27 5 2 3" xfId="13064"/>
    <cellStyle name="Обычный 2 2 27 5 2 3 2" xfId="13065"/>
    <cellStyle name="Обычный 2 2 27 5 2 4" xfId="13066"/>
    <cellStyle name="Обычный 2 2 27 5 3" xfId="13067"/>
    <cellStyle name="Обычный 2 2 27 5 3 2" xfId="13068"/>
    <cellStyle name="Обычный 2 2 27 5 3 2 2" xfId="13069"/>
    <cellStyle name="Обычный 2 2 27 5 3 3" xfId="13070"/>
    <cellStyle name="Обычный 2 2 27 5 3 3 2" xfId="13071"/>
    <cellStyle name="Обычный 2 2 27 5 3 4" xfId="13072"/>
    <cellStyle name="Обычный 2 2 27 5 4" xfId="13073"/>
    <cellStyle name="Обычный 2 2 27 5 4 2" xfId="13074"/>
    <cellStyle name="Обычный 2 2 27 5 5" xfId="13075"/>
    <cellStyle name="Обычный 2 2 27 5 5 2" xfId="13076"/>
    <cellStyle name="Обычный 2 2 27 5 6" xfId="13077"/>
    <cellStyle name="Обычный 2 2 27 6" xfId="13078"/>
    <cellStyle name="Обычный 2 2 27 6 2" xfId="13079"/>
    <cellStyle name="Обычный 2 2 27 6 2 2" xfId="13080"/>
    <cellStyle name="Обычный 2 2 27 6 2 2 2" xfId="13081"/>
    <cellStyle name="Обычный 2 2 27 6 2 3" xfId="13082"/>
    <cellStyle name="Обычный 2 2 27 6 2 3 2" xfId="13083"/>
    <cellStyle name="Обычный 2 2 27 6 2 4" xfId="13084"/>
    <cellStyle name="Обычный 2 2 27 6 3" xfId="13085"/>
    <cellStyle name="Обычный 2 2 27 6 3 2" xfId="13086"/>
    <cellStyle name="Обычный 2 2 27 6 3 2 2" xfId="13087"/>
    <cellStyle name="Обычный 2 2 27 6 3 3" xfId="13088"/>
    <cellStyle name="Обычный 2 2 27 6 3 3 2" xfId="13089"/>
    <cellStyle name="Обычный 2 2 27 6 3 4" xfId="13090"/>
    <cellStyle name="Обычный 2 2 27 6 4" xfId="13091"/>
    <cellStyle name="Обычный 2 2 27 6 4 2" xfId="13092"/>
    <cellStyle name="Обычный 2 2 27 6 5" xfId="13093"/>
    <cellStyle name="Обычный 2 2 27 6 5 2" xfId="13094"/>
    <cellStyle name="Обычный 2 2 27 6 6" xfId="13095"/>
    <cellStyle name="Обычный 2 2 27 7" xfId="13096"/>
    <cellStyle name="Обычный 2 2 27 7 2" xfId="13097"/>
    <cellStyle name="Обычный 2 2 27 7 2 2" xfId="13098"/>
    <cellStyle name="Обычный 2 2 27 7 2 2 2" xfId="13099"/>
    <cellStyle name="Обычный 2 2 27 7 2 3" xfId="13100"/>
    <cellStyle name="Обычный 2 2 27 7 2 3 2" xfId="13101"/>
    <cellStyle name="Обычный 2 2 27 7 2 4" xfId="13102"/>
    <cellStyle name="Обычный 2 2 27 7 3" xfId="13103"/>
    <cellStyle name="Обычный 2 2 27 7 3 2" xfId="13104"/>
    <cellStyle name="Обычный 2 2 27 7 3 2 2" xfId="13105"/>
    <cellStyle name="Обычный 2 2 27 7 3 3" xfId="13106"/>
    <cellStyle name="Обычный 2 2 27 7 3 3 2" xfId="13107"/>
    <cellStyle name="Обычный 2 2 27 7 3 4" xfId="13108"/>
    <cellStyle name="Обычный 2 2 27 7 4" xfId="13109"/>
    <cellStyle name="Обычный 2 2 27 7 4 2" xfId="13110"/>
    <cellStyle name="Обычный 2 2 27 7 5" xfId="13111"/>
    <cellStyle name="Обычный 2 2 27 7 5 2" xfId="13112"/>
    <cellStyle name="Обычный 2 2 27 7 6" xfId="13113"/>
    <cellStyle name="Обычный 2 2 27 8" xfId="13114"/>
    <cellStyle name="Обычный 2 2 27 8 2" xfId="13115"/>
    <cellStyle name="Обычный 2 2 27 8 2 2" xfId="13116"/>
    <cellStyle name="Обычный 2 2 27 8 3" xfId="13117"/>
    <cellStyle name="Обычный 2 2 27 8 3 2" xfId="13118"/>
    <cellStyle name="Обычный 2 2 27 8 4" xfId="13119"/>
    <cellStyle name="Обычный 2 2 27 9" xfId="13120"/>
    <cellStyle name="Обычный 2 2 27 9 2" xfId="13121"/>
    <cellStyle name="Обычный 2 2 27 9 2 2" xfId="13122"/>
    <cellStyle name="Обычный 2 2 27 9 3" xfId="13123"/>
    <cellStyle name="Обычный 2 2 27 9 3 2" xfId="13124"/>
    <cellStyle name="Обычный 2 2 27 9 4" xfId="13125"/>
    <cellStyle name="Обычный 2 2 28" xfId="13126"/>
    <cellStyle name="Обычный 2 2 28 10" xfId="13127"/>
    <cellStyle name="Обычный 2 2 28 10 2" xfId="13128"/>
    <cellStyle name="Обычный 2 2 28 11" xfId="13129"/>
    <cellStyle name="Обычный 2 2 28 11 2" xfId="13130"/>
    <cellStyle name="Обычный 2 2 28 12" xfId="13131"/>
    <cellStyle name="Обычный 2 2 28 2" xfId="13132"/>
    <cellStyle name="Обычный 2 2 28 2 10" xfId="13133"/>
    <cellStyle name="Обычный 2 2 28 2 10 2" xfId="13134"/>
    <cellStyle name="Обычный 2 2 28 2 11" xfId="13135"/>
    <cellStyle name="Обычный 2 2 28 2 2" xfId="13136"/>
    <cellStyle name="Обычный 2 2 28 2 2 10" xfId="13137"/>
    <cellStyle name="Обычный 2 2 28 2 2 2" xfId="13138"/>
    <cellStyle name="Обычный 2 2 28 2 2 2 2" xfId="13139"/>
    <cellStyle name="Обычный 2 2 28 2 2 2 2 2" xfId="13140"/>
    <cellStyle name="Обычный 2 2 28 2 2 2 2 2 2" xfId="13141"/>
    <cellStyle name="Обычный 2 2 28 2 2 2 2 2 2 2" xfId="13142"/>
    <cellStyle name="Обычный 2 2 28 2 2 2 2 2 3" xfId="13143"/>
    <cellStyle name="Обычный 2 2 28 2 2 2 2 2 3 2" xfId="13144"/>
    <cellStyle name="Обычный 2 2 28 2 2 2 2 2 4" xfId="13145"/>
    <cellStyle name="Обычный 2 2 28 2 2 2 2 3" xfId="13146"/>
    <cellStyle name="Обычный 2 2 28 2 2 2 2 3 2" xfId="13147"/>
    <cellStyle name="Обычный 2 2 28 2 2 2 2 3 2 2" xfId="13148"/>
    <cellStyle name="Обычный 2 2 28 2 2 2 2 3 3" xfId="13149"/>
    <cellStyle name="Обычный 2 2 28 2 2 2 2 3 3 2" xfId="13150"/>
    <cellStyle name="Обычный 2 2 28 2 2 2 2 3 4" xfId="13151"/>
    <cellStyle name="Обычный 2 2 28 2 2 2 2 4" xfId="13152"/>
    <cellStyle name="Обычный 2 2 28 2 2 2 2 4 2" xfId="13153"/>
    <cellStyle name="Обычный 2 2 28 2 2 2 2 5" xfId="13154"/>
    <cellStyle name="Обычный 2 2 28 2 2 2 2 5 2" xfId="13155"/>
    <cellStyle name="Обычный 2 2 28 2 2 2 2 6" xfId="13156"/>
    <cellStyle name="Обычный 2 2 28 2 2 2 3" xfId="13157"/>
    <cellStyle name="Обычный 2 2 28 2 2 2 3 2" xfId="13158"/>
    <cellStyle name="Обычный 2 2 28 2 2 2 3 2 2" xfId="13159"/>
    <cellStyle name="Обычный 2 2 28 2 2 2 3 2 2 2" xfId="13160"/>
    <cellStyle name="Обычный 2 2 28 2 2 2 3 2 3" xfId="13161"/>
    <cellStyle name="Обычный 2 2 28 2 2 2 3 2 3 2" xfId="13162"/>
    <cellStyle name="Обычный 2 2 28 2 2 2 3 2 4" xfId="13163"/>
    <cellStyle name="Обычный 2 2 28 2 2 2 3 3" xfId="13164"/>
    <cellStyle name="Обычный 2 2 28 2 2 2 3 3 2" xfId="13165"/>
    <cellStyle name="Обычный 2 2 28 2 2 2 3 3 2 2" xfId="13166"/>
    <cellStyle name="Обычный 2 2 28 2 2 2 3 3 3" xfId="13167"/>
    <cellStyle name="Обычный 2 2 28 2 2 2 3 3 3 2" xfId="13168"/>
    <cellStyle name="Обычный 2 2 28 2 2 2 3 3 4" xfId="13169"/>
    <cellStyle name="Обычный 2 2 28 2 2 2 3 4" xfId="13170"/>
    <cellStyle name="Обычный 2 2 28 2 2 2 3 4 2" xfId="13171"/>
    <cellStyle name="Обычный 2 2 28 2 2 2 3 5" xfId="13172"/>
    <cellStyle name="Обычный 2 2 28 2 2 2 3 5 2" xfId="13173"/>
    <cellStyle name="Обычный 2 2 28 2 2 2 3 6" xfId="13174"/>
    <cellStyle name="Обычный 2 2 28 2 2 2 4" xfId="13175"/>
    <cellStyle name="Обычный 2 2 28 2 2 2 4 2" xfId="13176"/>
    <cellStyle name="Обычный 2 2 28 2 2 2 4 2 2" xfId="13177"/>
    <cellStyle name="Обычный 2 2 28 2 2 2 4 2 2 2" xfId="13178"/>
    <cellStyle name="Обычный 2 2 28 2 2 2 4 2 3" xfId="13179"/>
    <cellStyle name="Обычный 2 2 28 2 2 2 4 2 3 2" xfId="13180"/>
    <cellStyle name="Обычный 2 2 28 2 2 2 4 2 4" xfId="13181"/>
    <cellStyle name="Обычный 2 2 28 2 2 2 4 3" xfId="13182"/>
    <cellStyle name="Обычный 2 2 28 2 2 2 4 3 2" xfId="13183"/>
    <cellStyle name="Обычный 2 2 28 2 2 2 4 3 2 2" xfId="13184"/>
    <cellStyle name="Обычный 2 2 28 2 2 2 4 3 3" xfId="13185"/>
    <cellStyle name="Обычный 2 2 28 2 2 2 4 3 3 2" xfId="13186"/>
    <cellStyle name="Обычный 2 2 28 2 2 2 4 3 4" xfId="13187"/>
    <cellStyle name="Обычный 2 2 28 2 2 2 4 4" xfId="13188"/>
    <cellStyle name="Обычный 2 2 28 2 2 2 4 4 2" xfId="13189"/>
    <cellStyle name="Обычный 2 2 28 2 2 2 4 5" xfId="13190"/>
    <cellStyle name="Обычный 2 2 28 2 2 2 4 5 2" xfId="13191"/>
    <cellStyle name="Обычный 2 2 28 2 2 2 4 6" xfId="13192"/>
    <cellStyle name="Обычный 2 2 28 2 2 2 5" xfId="13193"/>
    <cellStyle name="Обычный 2 2 28 2 2 2 5 2" xfId="13194"/>
    <cellStyle name="Обычный 2 2 28 2 2 2 5 2 2" xfId="13195"/>
    <cellStyle name="Обычный 2 2 28 2 2 2 5 3" xfId="13196"/>
    <cellStyle name="Обычный 2 2 28 2 2 2 5 3 2" xfId="13197"/>
    <cellStyle name="Обычный 2 2 28 2 2 2 5 4" xfId="13198"/>
    <cellStyle name="Обычный 2 2 28 2 2 2 6" xfId="13199"/>
    <cellStyle name="Обычный 2 2 28 2 2 2 6 2" xfId="13200"/>
    <cellStyle name="Обычный 2 2 28 2 2 2 6 2 2" xfId="13201"/>
    <cellStyle name="Обычный 2 2 28 2 2 2 6 3" xfId="13202"/>
    <cellStyle name="Обычный 2 2 28 2 2 2 6 3 2" xfId="13203"/>
    <cellStyle name="Обычный 2 2 28 2 2 2 6 4" xfId="13204"/>
    <cellStyle name="Обычный 2 2 28 2 2 2 7" xfId="13205"/>
    <cellStyle name="Обычный 2 2 28 2 2 2 7 2" xfId="13206"/>
    <cellStyle name="Обычный 2 2 28 2 2 2 8" xfId="13207"/>
    <cellStyle name="Обычный 2 2 28 2 2 2 8 2" xfId="13208"/>
    <cellStyle name="Обычный 2 2 28 2 2 2 9" xfId="13209"/>
    <cellStyle name="Обычный 2 2 28 2 2 3" xfId="13210"/>
    <cellStyle name="Обычный 2 2 28 2 2 3 2" xfId="13211"/>
    <cellStyle name="Обычный 2 2 28 2 2 3 2 2" xfId="13212"/>
    <cellStyle name="Обычный 2 2 28 2 2 3 2 2 2" xfId="13213"/>
    <cellStyle name="Обычный 2 2 28 2 2 3 2 3" xfId="13214"/>
    <cellStyle name="Обычный 2 2 28 2 2 3 2 3 2" xfId="13215"/>
    <cellStyle name="Обычный 2 2 28 2 2 3 2 4" xfId="13216"/>
    <cellStyle name="Обычный 2 2 28 2 2 3 3" xfId="13217"/>
    <cellStyle name="Обычный 2 2 28 2 2 3 3 2" xfId="13218"/>
    <cellStyle name="Обычный 2 2 28 2 2 3 3 2 2" xfId="13219"/>
    <cellStyle name="Обычный 2 2 28 2 2 3 3 3" xfId="13220"/>
    <cellStyle name="Обычный 2 2 28 2 2 3 3 3 2" xfId="13221"/>
    <cellStyle name="Обычный 2 2 28 2 2 3 3 4" xfId="13222"/>
    <cellStyle name="Обычный 2 2 28 2 2 3 4" xfId="13223"/>
    <cellStyle name="Обычный 2 2 28 2 2 3 4 2" xfId="13224"/>
    <cellStyle name="Обычный 2 2 28 2 2 3 5" xfId="13225"/>
    <cellStyle name="Обычный 2 2 28 2 2 3 5 2" xfId="13226"/>
    <cellStyle name="Обычный 2 2 28 2 2 3 6" xfId="13227"/>
    <cellStyle name="Обычный 2 2 28 2 2 4" xfId="13228"/>
    <cellStyle name="Обычный 2 2 28 2 2 4 2" xfId="13229"/>
    <cellStyle name="Обычный 2 2 28 2 2 4 2 2" xfId="13230"/>
    <cellStyle name="Обычный 2 2 28 2 2 4 2 2 2" xfId="13231"/>
    <cellStyle name="Обычный 2 2 28 2 2 4 2 3" xfId="13232"/>
    <cellStyle name="Обычный 2 2 28 2 2 4 2 3 2" xfId="13233"/>
    <cellStyle name="Обычный 2 2 28 2 2 4 2 4" xfId="13234"/>
    <cellStyle name="Обычный 2 2 28 2 2 4 3" xfId="13235"/>
    <cellStyle name="Обычный 2 2 28 2 2 4 3 2" xfId="13236"/>
    <cellStyle name="Обычный 2 2 28 2 2 4 3 2 2" xfId="13237"/>
    <cellStyle name="Обычный 2 2 28 2 2 4 3 3" xfId="13238"/>
    <cellStyle name="Обычный 2 2 28 2 2 4 3 3 2" xfId="13239"/>
    <cellStyle name="Обычный 2 2 28 2 2 4 3 4" xfId="13240"/>
    <cellStyle name="Обычный 2 2 28 2 2 4 4" xfId="13241"/>
    <cellStyle name="Обычный 2 2 28 2 2 4 4 2" xfId="13242"/>
    <cellStyle name="Обычный 2 2 28 2 2 4 5" xfId="13243"/>
    <cellStyle name="Обычный 2 2 28 2 2 4 5 2" xfId="13244"/>
    <cellStyle name="Обычный 2 2 28 2 2 4 6" xfId="13245"/>
    <cellStyle name="Обычный 2 2 28 2 2 5" xfId="13246"/>
    <cellStyle name="Обычный 2 2 28 2 2 5 2" xfId="13247"/>
    <cellStyle name="Обычный 2 2 28 2 2 5 2 2" xfId="13248"/>
    <cellStyle name="Обычный 2 2 28 2 2 5 2 2 2" xfId="13249"/>
    <cellStyle name="Обычный 2 2 28 2 2 5 2 3" xfId="13250"/>
    <cellStyle name="Обычный 2 2 28 2 2 5 2 3 2" xfId="13251"/>
    <cellStyle name="Обычный 2 2 28 2 2 5 2 4" xfId="13252"/>
    <cellStyle name="Обычный 2 2 28 2 2 5 3" xfId="13253"/>
    <cellStyle name="Обычный 2 2 28 2 2 5 3 2" xfId="13254"/>
    <cellStyle name="Обычный 2 2 28 2 2 5 3 2 2" xfId="13255"/>
    <cellStyle name="Обычный 2 2 28 2 2 5 3 3" xfId="13256"/>
    <cellStyle name="Обычный 2 2 28 2 2 5 3 3 2" xfId="13257"/>
    <cellStyle name="Обычный 2 2 28 2 2 5 3 4" xfId="13258"/>
    <cellStyle name="Обычный 2 2 28 2 2 5 4" xfId="13259"/>
    <cellStyle name="Обычный 2 2 28 2 2 5 4 2" xfId="13260"/>
    <cellStyle name="Обычный 2 2 28 2 2 5 5" xfId="13261"/>
    <cellStyle name="Обычный 2 2 28 2 2 5 5 2" xfId="13262"/>
    <cellStyle name="Обычный 2 2 28 2 2 5 6" xfId="13263"/>
    <cellStyle name="Обычный 2 2 28 2 2 6" xfId="13264"/>
    <cellStyle name="Обычный 2 2 28 2 2 6 2" xfId="13265"/>
    <cellStyle name="Обычный 2 2 28 2 2 6 2 2" xfId="13266"/>
    <cellStyle name="Обычный 2 2 28 2 2 6 3" xfId="13267"/>
    <cellStyle name="Обычный 2 2 28 2 2 6 3 2" xfId="13268"/>
    <cellStyle name="Обычный 2 2 28 2 2 6 4" xfId="13269"/>
    <cellStyle name="Обычный 2 2 28 2 2 7" xfId="13270"/>
    <cellStyle name="Обычный 2 2 28 2 2 7 2" xfId="13271"/>
    <cellStyle name="Обычный 2 2 28 2 2 7 2 2" xfId="13272"/>
    <cellStyle name="Обычный 2 2 28 2 2 7 3" xfId="13273"/>
    <cellStyle name="Обычный 2 2 28 2 2 7 3 2" xfId="13274"/>
    <cellStyle name="Обычный 2 2 28 2 2 7 4" xfId="13275"/>
    <cellStyle name="Обычный 2 2 28 2 2 8" xfId="13276"/>
    <cellStyle name="Обычный 2 2 28 2 2 8 2" xfId="13277"/>
    <cellStyle name="Обычный 2 2 28 2 2 9" xfId="13278"/>
    <cellStyle name="Обычный 2 2 28 2 2 9 2" xfId="13279"/>
    <cellStyle name="Обычный 2 2 28 2 3" xfId="13280"/>
    <cellStyle name="Обычный 2 2 28 2 3 2" xfId="13281"/>
    <cellStyle name="Обычный 2 2 28 2 3 2 2" xfId="13282"/>
    <cellStyle name="Обычный 2 2 28 2 3 2 2 2" xfId="13283"/>
    <cellStyle name="Обычный 2 2 28 2 3 2 2 2 2" xfId="13284"/>
    <cellStyle name="Обычный 2 2 28 2 3 2 2 3" xfId="13285"/>
    <cellStyle name="Обычный 2 2 28 2 3 2 2 3 2" xfId="13286"/>
    <cellStyle name="Обычный 2 2 28 2 3 2 2 4" xfId="13287"/>
    <cellStyle name="Обычный 2 2 28 2 3 2 3" xfId="13288"/>
    <cellStyle name="Обычный 2 2 28 2 3 2 3 2" xfId="13289"/>
    <cellStyle name="Обычный 2 2 28 2 3 2 3 2 2" xfId="13290"/>
    <cellStyle name="Обычный 2 2 28 2 3 2 3 3" xfId="13291"/>
    <cellStyle name="Обычный 2 2 28 2 3 2 3 3 2" xfId="13292"/>
    <cellStyle name="Обычный 2 2 28 2 3 2 3 4" xfId="13293"/>
    <cellStyle name="Обычный 2 2 28 2 3 2 4" xfId="13294"/>
    <cellStyle name="Обычный 2 2 28 2 3 2 4 2" xfId="13295"/>
    <cellStyle name="Обычный 2 2 28 2 3 2 5" xfId="13296"/>
    <cellStyle name="Обычный 2 2 28 2 3 2 5 2" xfId="13297"/>
    <cellStyle name="Обычный 2 2 28 2 3 2 6" xfId="13298"/>
    <cellStyle name="Обычный 2 2 28 2 3 3" xfId="13299"/>
    <cellStyle name="Обычный 2 2 28 2 3 3 2" xfId="13300"/>
    <cellStyle name="Обычный 2 2 28 2 3 3 2 2" xfId="13301"/>
    <cellStyle name="Обычный 2 2 28 2 3 3 2 2 2" xfId="13302"/>
    <cellStyle name="Обычный 2 2 28 2 3 3 2 3" xfId="13303"/>
    <cellStyle name="Обычный 2 2 28 2 3 3 2 3 2" xfId="13304"/>
    <cellStyle name="Обычный 2 2 28 2 3 3 2 4" xfId="13305"/>
    <cellStyle name="Обычный 2 2 28 2 3 3 3" xfId="13306"/>
    <cellStyle name="Обычный 2 2 28 2 3 3 3 2" xfId="13307"/>
    <cellStyle name="Обычный 2 2 28 2 3 3 3 2 2" xfId="13308"/>
    <cellStyle name="Обычный 2 2 28 2 3 3 3 3" xfId="13309"/>
    <cellStyle name="Обычный 2 2 28 2 3 3 3 3 2" xfId="13310"/>
    <cellStyle name="Обычный 2 2 28 2 3 3 3 4" xfId="13311"/>
    <cellStyle name="Обычный 2 2 28 2 3 3 4" xfId="13312"/>
    <cellStyle name="Обычный 2 2 28 2 3 3 4 2" xfId="13313"/>
    <cellStyle name="Обычный 2 2 28 2 3 3 5" xfId="13314"/>
    <cellStyle name="Обычный 2 2 28 2 3 3 5 2" xfId="13315"/>
    <cellStyle name="Обычный 2 2 28 2 3 3 6" xfId="13316"/>
    <cellStyle name="Обычный 2 2 28 2 3 4" xfId="13317"/>
    <cellStyle name="Обычный 2 2 28 2 3 4 2" xfId="13318"/>
    <cellStyle name="Обычный 2 2 28 2 3 4 2 2" xfId="13319"/>
    <cellStyle name="Обычный 2 2 28 2 3 4 2 2 2" xfId="13320"/>
    <cellStyle name="Обычный 2 2 28 2 3 4 2 3" xfId="13321"/>
    <cellStyle name="Обычный 2 2 28 2 3 4 2 3 2" xfId="13322"/>
    <cellStyle name="Обычный 2 2 28 2 3 4 2 4" xfId="13323"/>
    <cellStyle name="Обычный 2 2 28 2 3 4 3" xfId="13324"/>
    <cellStyle name="Обычный 2 2 28 2 3 4 3 2" xfId="13325"/>
    <cellStyle name="Обычный 2 2 28 2 3 4 3 2 2" xfId="13326"/>
    <cellStyle name="Обычный 2 2 28 2 3 4 3 3" xfId="13327"/>
    <cellStyle name="Обычный 2 2 28 2 3 4 3 3 2" xfId="13328"/>
    <cellStyle name="Обычный 2 2 28 2 3 4 3 4" xfId="13329"/>
    <cellStyle name="Обычный 2 2 28 2 3 4 4" xfId="13330"/>
    <cellStyle name="Обычный 2 2 28 2 3 4 4 2" xfId="13331"/>
    <cellStyle name="Обычный 2 2 28 2 3 4 5" xfId="13332"/>
    <cellStyle name="Обычный 2 2 28 2 3 4 5 2" xfId="13333"/>
    <cellStyle name="Обычный 2 2 28 2 3 4 6" xfId="13334"/>
    <cellStyle name="Обычный 2 2 28 2 3 5" xfId="13335"/>
    <cellStyle name="Обычный 2 2 28 2 3 5 2" xfId="13336"/>
    <cellStyle name="Обычный 2 2 28 2 3 5 2 2" xfId="13337"/>
    <cellStyle name="Обычный 2 2 28 2 3 5 3" xfId="13338"/>
    <cellStyle name="Обычный 2 2 28 2 3 5 3 2" xfId="13339"/>
    <cellStyle name="Обычный 2 2 28 2 3 5 4" xfId="13340"/>
    <cellStyle name="Обычный 2 2 28 2 3 6" xfId="13341"/>
    <cellStyle name="Обычный 2 2 28 2 3 6 2" xfId="13342"/>
    <cellStyle name="Обычный 2 2 28 2 3 6 2 2" xfId="13343"/>
    <cellStyle name="Обычный 2 2 28 2 3 6 3" xfId="13344"/>
    <cellStyle name="Обычный 2 2 28 2 3 6 3 2" xfId="13345"/>
    <cellStyle name="Обычный 2 2 28 2 3 6 4" xfId="13346"/>
    <cellStyle name="Обычный 2 2 28 2 3 7" xfId="13347"/>
    <cellStyle name="Обычный 2 2 28 2 3 7 2" xfId="13348"/>
    <cellStyle name="Обычный 2 2 28 2 3 8" xfId="13349"/>
    <cellStyle name="Обычный 2 2 28 2 3 8 2" xfId="13350"/>
    <cellStyle name="Обычный 2 2 28 2 3 9" xfId="13351"/>
    <cellStyle name="Обычный 2 2 28 2 4" xfId="13352"/>
    <cellStyle name="Обычный 2 2 28 2 4 2" xfId="13353"/>
    <cellStyle name="Обычный 2 2 28 2 4 2 2" xfId="13354"/>
    <cellStyle name="Обычный 2 2 28 2 4 2 2 2" xfId="13355"/>
    <cellStyle name="Обычный 2 2 28 2 4 2 3" xfId="13356"/>
    <cellStyle name="Обычный 2 2 28 2 4 2 3 2" xfId="13357"/>
    <cellStyle name="Обычный 2 2 28 2 4 2 4" xfId="13358"/>
    <cellStyle name="Обычный 2 2 28 2 4 3" xfId="13359"/>
    <cellStyle name="Обычный 2 2 28 2 4 3 2" xfId="13360"/>
    <cellStyle name="Обычный 2 2 28 2 4 3 2 2" xfId="13361"/>
    <cellStyle name="Обычный 2 2 28 2 4 3 3" xfId="13362"/>
    <cellStyle name="Обычный 2 2 28 2 4 3 3 2" xfId="13363"/>
    <cellStyle name="Обычный 2 2 28 2 4 3 4" xfId="13364"/>
    <cellStyle name="Обычный 2 2 28 2 4 4" xfId="13365"/>
    <cellStyle name="Обычный 2 2 28 2 4 4 2" xfId="13366"/>
    <cellStyle name="Обычный 2 2 28 2 4 5" xfId="13367"/>
    <cellStyle name="Обычный 2 2 28 2 4 5 2" xfId="13368"/>
    <cellStyle name="Обычный 2 2 28 2 4 6" xfId="13369"/>
    <cellStyle name="Обычный 2 2 28 2 5" xfId="13370"/>
    <cellStyle name="Обычный 2 2 28 2 5 2" xfId="13371"/>
    <cellStyle name="Обычный 2 2 28 2 5 2 2" xfId="13372"/>
    <cellStyle name="Обычный 2 2 28 2 5 2 2 2" xfId="13373"/>
    <cellStyle name="Обычный 2 2 28 2 5 2 3" xfId="13374"/>
    <cellStyle name="Обычный 2 2 28 2 5 2 3 2" xfId="13375"/>
    <cellStyle name="Обычный 2 2 28 2 5 2 4" xfId="13376"/>
    <cellStyle name="Обычный 2 2 28 2 5 3" xfId="13377"/>
    <cellStyle name="Обычный 2 2 28 2 5 3 2" xfId="13378"/>
    <cellStyle name="Обычный 2 2 28 2 5 3 2 2" xfId="13379"/>
    <cellStyle name="Обычный 2 2 28 2 5 3 3" xfId="13380"/>
    <cellStyle name="Обычный 2 2 28 2 5 3 3 2" xfId="13381"/>
    <cellStyle name="Обычный 2 2 28 2 5 3 4" xfId="13382"/>
    <cellStyle name="Обычный 2 2 28 2 5 4" xfId="13383"/>
    <cellStyle name="Обычный 2 2 28 2 5 4 2" xfId="13384"/>
    <cellStyle name="Обычный 2 2 28 2 5 5" xfId="13385"/>
    <cellStyle name="Обычный 2 2 28 2 5 5 2" xfId="13386"/>
    <cellStyle name="Обычный 2 2 28 2 5 6" xfId="13387"/>
    <cellStyle name="Обычный 2 2 28 2 6" xfId="13388"/>
    <cellStyle name="Обычный 2 2 28 2 6 2" xfId="13389"/>
    <cellStyle name="Обычный 2 2 28 2 6 2 2" xfId="13390"/>
    <cellStyle name="Обычный 2 2 28 2 6 2 2 2" xfId="13391"/>
    <cellStyle name="Обычный 2 2 28 2 6 2 3" xfId="13392"/>
    <cellStyle name="Обычный 2 2 28 2 6 2 3 2" xfId="13393"/>
    <cellStyle name="Обычный 2 2 28 2 6 2 4" xfId="13394"/>
    <cellStyle name="Обычный 2 2 28 2 6 3" xfId="13395"/>
    <cellStyle name="Обычный 2 2 28 2 6 3 2" xfId="13396"/>
    <cellStyle name="Обычный 2 2 28 2 6 3 2 2" xfId="13397"/>
    <cellStyle name="Обычный 2 2 28 2 6 3 3" xfId="13398"/>
    <cellStyle name="Обычный 2 2 28 2 6 3 3 2" xfId="13399"/>
    <cellStyle name="Обычный 2 2 28 2 6 3 4" xfId="13400"/>
    <cellStyle name="Обычный 2 2 28 2 6 4" xfId="13401"/>
    <cellStyle name="Обычный 2 2 28 2 6 4 2" xfId="13402"/>
    <cellStyle name="Обычный 2 2 28 2 6 5" xfId="13403"/>
    <cellStyle name="Обычный 2 2 28 2 6 5 2" xfId="13404"/>
    <cellStyle name="Обычный 2 2 28 2 6 6" xfId="13405"/>
    <cellStyle name="Обычный 2 2 28 2 7" xfId="13406"/>
    <cellStyle name="Обычный 2 2 28 2 7 2" xfId="13407"/>
    <cellStyle name="Обычный 2 2 28 2 7 2 2" xfId="13408"/>
    <cellStyle name="Обычный 2 2 28 2 7 3" xfId="13409"/>
    <cellStyle name="Обычный 2 2 28 2 7 3 2" xfId="13410"/>
    <cellStyle name="Обычный 2 2 28 2 7 4" xfId="13411"/>
    <cellStyle name="Обычный 2 2 28 2 8" xfId="13412"/>
    <cellStyle name="Обычный 2 2 28 2 8 2" xfId="13413"/>
    <cellStyle name="Обычный 2 2 28 2 8 2 2" xfId="13414"/>
    <cellStyle name="Обычный 2 2 28 2 8 3" xfId="13415"/>
    <cellStyle name="Обычный 2 2 28 2 8 3 2" xfId="13416"/>
    <cellStyle name="Обычный 2 2 28 2 8 4" xfId="13417"/>
    <cellStyle name="Обычный 2 2 28 2 9" xfId="13418"/>
    <cellStyle name="Обычный 2 2 28 2 9 2" xfId="13419"/>
    <cellStyle name="Обычный 2 2 28 3" xfId="13420"/>
    <cellStyle name="Обычный 2 2 28 3 10" xfId="13421"/>
    <cellStyle name="Обычный 2 2 28 3 2" xfId="13422"/>
    <cellStyle name="Обычный 2 2 28 3 2 2" xfId="13423"/>
    <cellStyle name="Обычный 2 2 28 3 2 2 2" xfId="13424"/>
    <cellStyle name="Обычный 2 2 28 3 2 2 2 2" xfId="13425"/>
    <cellStyle name="Обычный 2 2 28 3 2 2 2 2 2" xfId="13426"/>
    <cellStyle name="Обычный 2 2 28 3 2 2 2 3" xfId="13427"/>
    <cellStyle name="Обычный 2 2 28 3 2 2 2 3 2" xfId="13428"/>
    <cellStyle name="Обычный 2 2 28 3 2 2 2 4" xfId="13429"/>
    <cellStyle name="Обычный 2 2 28 3 2 2 3" xfId="13430"/>
    <cellStyle name="Обычный 2 2 28 3 2 2 3 2" xfId="13431"/>
    <cellStyle name="Обычный 2 2 28 3 2 2 3 2 2" xfId="13432"/>
    <cellStyle name="Обычный 2 2 28 3 2 2 3 3" xfId="13433"/>
    <cellStyle name="Обычный 2 2 28 3 2 2 3 3 2" xfId="13434"/>
    <cellStyle name="Обычный 2 2 28 3 2 2 3 4" xfId="13435"/>
    <cellStyle name="Обычный 2 2 28 3 2 2 4" xfId="13436"/>
    <cellStyle name="Обычный 2 2 28 3 2 2 4 2" xfId="13437"/>
    <cellStyle name="Обычный 2 2 28 3 2 2 5" xfId="13438"/>
    <cellStyle name="Обычный 2 2 28 3 2 2 5 2" xfId="13439"/>
    <cellStyle name="Обычный 2 2 28 3 2 2 6" xfId="13440"/>
    <cellStyle name="Обычный 2 2 28 3 2 3" xfId="13441"/>
    <cellStyle name="Обычный 2 2 28 3 2 3 2" xfId="13442"/>
    <cellStyle name="Обычный 2 2 28 3 2 3 2 2" xfId="13443"/>
    <cellStyle name="Обычный 2 2 28 3 2 3 2 2 2" xfId="13444"/>
    <cellStyle name="Обычный 2 2 28 3 2 3 2 3" xfId="13445"/>
    <cellStyle name="Обычный 2 2 28 3 2 3 2 3 2" xfId="13446"/>
    <cellStyle name="Обычный 2 2 28 3 2 3 2 4" xfId="13447"/>
    <cellStyle name="Обычный 2 2 28 3 2 3 3" xfId="13448"/>
    <cellStyle name="Обычный 2 2 28 3 2 3 3 2" xfId="13449"/>
    <cellStyle name="Обычный 2 2 28 3 2 3 3 2 2" xfId="13450"/>
    <cellStyle name="Обычный 2 2 28 3 2 3 3 3" xfId="13451"/>
    <cellStyle name="Обычный 2 2 28 3 2 3 3 3 2" xfId="13452"/>
    <cellStyle name="Обычный 2 2 28 3 2 3 3 4" xfId="13453"/>
    <cellStyle name="Обычный 2 2 28 3 2 3 4" xfId="13454"/>
    <cellStyle name="Обычный 2 2 28 3 2 3 4 2" xfId="13455"/>
    <cellStyle name="Обычный 2 2 28 3 2 3 5" xfId="13456"/>
    <cellStyle name="Обычный 2 2 28 3 2 3 5 2" xfId="13457"/>
    <cellStyle name="Обычный 2 2 28 3 2 3 6" xfId="13458"/>
    <cellStyle name="Обычный 2 2 28 3 2 4" xfId="13459"/>
    <cellStyle name="Обычный 2 2 28 3 2 4 2" xfId="13460"/>
    <cellStyle name="Обычный 2 2 28 3 2 4 2 2" xfId="13461"/>
    <cellStyle name="Обычный 2 2 28 3 2 4 2 2 2" xfId="13462"/>
    <cellStyle name="Обычный 2 2 28 3 2 4 2 3" xfId="13463"/>
    <cellStyle name="Обычный 2 2 28 3 2 4 2 3 2" xfId="13464"/>
    <cellStyle name="Обычный 2 2 28 3 2 4 2 4" xfId="13465"/>
    <cellStyle name="Обычный 2 2 28 3 2 4 3" xfId="13466"/>
    <cellStyle name="Обычный 2 2 28 3 2 4 3 2" xfId="13467"/>
    <cellStyle name="Обычный 2 2 28 3 2 4 3 2 2" xfId="13468"/>
    <cellStyle name="Обычный 2 2 28 3 2 4 3 3" xfId="13469"/>
    <cellStyle name="Обычный 2 2 28 3 2 4 3 3 2" xfId="13470"/>
    <cellStyle name="Обычный 2 2 28 3 2 4 3 4" xfId="13471"/>
    <cellStyle name="Обычный 2 2 28 3 2 4 4" xfId="13472"/>
    <cellStyle name="Обычный 2 2 28 3 2 4 4 2" xfId="13473"/>
    <cellStyle name="Обычный 2 2 28 3 2 4 5" xfId="13474"/>
    <cellStyle name="Обычный 2 2 28 3 2 4 5 2" xfId="13475"/>
    <cellStyle name="Обычный 2 2 28 3 2 4 6" xfId="13476"/>
    <cellStyle name="Обычный 2 2 28 3 2 5" xfId="13477"/>
    <cellStyle name="Обычный 2 2 28 3 2 5 2" xfId="13478"/>
    <cellStyle name="Обычный 2 2 28 3 2 5 2 2" xfId="13479"/>
    <cellStyle name="Обычный 2 2 28 3 2 5 3" xfId="13480"/>
    <cellStyle name="Обычный 2 2 28 3 2 5 3 2" xfId="13481"/>
    <cellStyle name="Обычный 2 2 28 3 2 5 4" xfId="13482"/>
    <cellStyle name="Обычный 2 2 28 3 2 6" xfId="13483"/>
    <cellStyle name="Обычный 2 2 28 3 2 6 2" xfId="13484"/>
    <cellStyle name="Обычный 2 2 28 3 2 6 2 2" xfId="13485"/>
    <cellStyle name="Обычный 2 2 28 3 2 6 3" xfId="13486"/>
    <cellStyle name="Обычный 2 2 28 3 2 6 3 2" xfId="13487"/>
    <cellStyle name="Обычный 2 2 28 3 2 6 4" xfId="13488"/>
    <cellStyle name="Обычный 2 2 28 3 2 7" xfId="13489"/>
    <cellStyle name="Обычный 2 2 28 3 2 7 2" xfId="13490"/>
    <cellStyle name="Обычный 2 2 28 3 2 8" xfId="13491"/>
    <cellStyle name="Обычный 2 2 28 3 2 8 2" xfId="13492"/>
    <cellStyle name="Обычный 2 2 28 3 2 9" xfId="13493"/>
    <cellStyle name="Обычный 2 2 28 3 3" xfId="13494"/>
    <cellStyle name="Обычный 2 2 28 3 3 2" xfId="13495"/>
    <cellStyle name="Обычный 2 2 28 3 3 2 2" xfId="13496"/>
    <cellStyle name="Обычный 2 2 28 3 3 2 2 2" xfId="13497"/>
    <cellStyle name="Обычный 2 2 28 3 3 2 3" xfId="13498"/>
    <cellStyle name="Обычный 2 2 28 3 3 2 3 2" xfId="13499"/>
    <cellStyle name="Обычный 2 2 28 3 3 2 4" xfId="13500"/>
    <cellStyle name="Обычный 2 2 28 3 3 3" xfId="13501"/>
    <cellStyle name="Обычный 2 2 28 3 3 3 2" xfId="13502"/>
    <cellStyle name="Обычный 2 2 28 3 3 3 2 2" xfId="13503"/>
    <cellStyle name="Обычный 2 2 28 3 3 3 3" xfId="13504"/>
    <cellStyle name="Обычный 2 2 28 3 3 3 3 2" xfId="13505"/>
    <cellStyle name="Обычный 2 2 28 3 3 3 4" xfId="13506"/>
    <cellStyle name="Обычный 2 2 28 3 3 4" xfId="13507"/>
    <cellStyle name="Обычный 2 2 28 3 3 4 2" xfId="13508"/>
    <cellStyle name="Обычный 2 2 28 3 3 5" xfId="13509"/>
    <cellStyle name="Обычный 2 2 28 3 3 5 2" xfId="13510"/>
    <cellStyle name="Обычный 2 2 28 3 3 6" xfId="13511"/>
    <cellStyle name="Обычный 2 2 28 3 4" xfId="13512"/>
    <cellStyle name="Обычный 2 2 28 3 4 2" xfId="13513"/>
    <cellStyle name="Обычный 2 2 28 3 4 2 2" xfId="13514"/>
    <cellStyle name="Обычный 2 2 28 3 4 2 2 2" xfId="13515"/>
    <cellStyle name="Обычный 2 2 28 3 4 2 3" xfId="13516"/>
    <cellStyle name="Обычный 2 2 28 3 4 2 3 2" xfId="13517"/>
    <cellStyle name="Обычный 2 2 28 3 4 2 4" xfId="13518"/>
    <cellStyle name="Обычный 2 2 28 3 4 3" xfId="13519"/>
    <cellStyle name="Обычный 2 2 28 3 4 3 2" xfId="13520"/>
    <cellStyle name="Обычный 2 2 28 3 4 3 2 2" xfId="13521"/>
    <cellStyle name="Обычный 2 2 28 3 4 3 3" xfId="13522"/>
    <cellStyle name="Обычный 2 2 28 3 4 3 3 2" xfId="13523"/>
    <cellStyle name="Обычный 2 2 28 3 4 3 4" xfId="13524"/>
    <cellStyle name="Обычный 2 2 28 3 4 4" xfId="13525"/>
    <cellStyle name="Обычный 2 2 28 3 4 4 2" xfId="13526"/>
    <cellStyle name="Обычный 2 2 28 3 4 5" xfId="13527"/>
    <cellStyle name="Обычный 2 2 28 3 4 5 2" xfId="13528"/>
    <cellStyle name="Обычный 2 2 28 3 4 6" xfId="13529"/>
    <cellStyle name="Обычный 2 2 28 3 5" xfId="13530"/>
    <cellStyle name="Обычный 2 2 28 3 5 2" xfId="13531"/>
    <cellStyle name="Обычный 2 2 28 3 5 2 2" xfId="13532"/>
    <cellStyle name="Обычный 2 2 28 3 5 2 2 2" xfId="13533"/>
    <cellStyle name="Обычный 2 2 28 3 5 2 3" xfId="13534"/>
    <cellStyle name="Обычный 2 2 28 3 5 2 3 2" xfId="13535"/>
    <cellStyle name="Обычный 2 2 28 3 5 2 4" xfId="13536"/>
    <cellStyle name="Обычный 2 2 28 3 5 3" xfId="13537"/>
    <cellStyle name="Обычный 2 2 28 3 5 3 2" xfId="13538"/>
    <cellStyle name="Обычный 2 2 28 3 5 3 2 2" xfId="13539"/>
    <cellStyle name="Обычный 2 2 28 3 5 3 3" xfId="13540"/>
    <cellStyle name="Обычный 2 2 28 3 5 3 3 2" xfId="13541"/>
    <cellStyle name="Обычный 2 2 28 3 5 3 4" xfId="13542"/>
    <cellStyle name="Обычный 2 2 28 3 5 4" xfId="13543"/>
    <cellStyle name="Обычный 2 2 28 3 5 4 2" xfId="13544"/>
    <cellStyle name="Обычный 2 2 28 3 5 5" xfId="13545"/>
    <cellStyle name="Обычный 2 2 28 3 5 5 2" xfId="13546"/>
    <cellStyle name="Обычный 2 2 28 3 5 6" xfId="13547"/>
    <cellStyle name="Обычный 2 2 28 3 6" xfId="13548"/>
    <cellStyle name="Обычный 2 2 28 3 6 2" xfId="13549"/>
    <cellStyle name="Обычный 2 2 28 3 6 2 2" xfId="13550"/>
    <cellStyle name="Обычный 2 2 28 3 6 3" xfId="13551"/>
    <cellStyle name="Обычный 2 2 28 3 6 3 2" xfId="13552"/>
    <cellStyle name="Обычный 2 2 28 3 6 4" xfId="13553"/>
    <cellStyle name="Обычный 2 2 28 3 7" xfId="13554"/>
    <cellStyle name="Обычный 2 2 28 3 7 2" xfId="13555"/>
    <cellStyle name="Обычный 2 2 28 3 7 2 2" xfId="13556"/>
    <cellStyle name="Обычный 2 2 28 3 7 3" xfId="13557"/>
    <cellStyle name="Обычный 2 2 28 3 7 3 2" xfId="13558"/>
    <cellStyle name="Обычный 2 2 28 3 7 4" xfId="13559"/>
    <cellStyle name="Обычный 2 2 28 3 8" xfId="13560"/>
    <cellStyle name="Обычный 2 2 28 3 8 2" xfId="13561"/>
    <cellStyle name="Обычный 2 2 28 3 9" xfId="13562"/>
    <cellStyle name="Обычный 2 2 28 3 9 2" xfId="13563"/>
    <cellStyle name="Обычный 2 2 28 4" xfId="13564"/>
    <cellStyle name="Обычный 2 2 28 4 2" xfId="13565"/>
    <cellStyle name="Обычный 2 2 28 4 2 2" xfId="13566"/>
    <cellStyle name="Обычный 2 2 28 4 2 2 2" xfId="13567"/>
    <cellStyle name="Обычный 2 2 28 4 2 2 2 2" xfId="13568"/>
    <cellStyle name="Обычный 2 2 28 4 2 2 3" xfId="13569"/>
    <cellStyle name="Обычный 2 2 28 4 2 2 3 2" xfId="13570"/>
    <cellStyle name="Обычный 2 2 28 4 2 2 4" xfId="13571"/>
    <cellStyle name="Обычный 2 2 28 4 2 3" xfId="13572"/>
    <cellStyle name="Обычный 2 2 28 4 2 3 2" xfId="13573"/>
    <cellStyle name="Обычный 2 2 28 4 2 3 2 2" xfId="13574"/>
    <cellStyle name="Обычный 2 2 28 4 2 3 3" xfId="13575"/>
    <cellStyle name="Обычный 2 2 28 4 2 3 3 2" xfId="13576"/>
    <cellStyle name="Обычный 2 2 28 4 2 3 4" xfId="13577"/>
    <cellStyle name="Обычный 2 2 28 4 2 4" xfId="13578"/>
    <cellStyle name="Обычный 2 2 28 4 2 4 2" xfId="13579"/>
    <cellStyle name="Обычный 2 2 28 4 2 5" xfId="13580"/>
    <cellStyle name="Обычный 2 2 28 4 2 5 2" xfId="13581"/>
    <cellStyle name="Обычный 2 2 28 4 2 6" xfId="13582"/>
    <cellStyle name="Обычный 2 2 28 4 3" xfId="13583"/>
    <cellStyle name="Обычный 2 2 28 4 3 2" xfId="13584"/>
    <cellStyle name="Обычный 2 2 28 4 3 2 2" xfId="13585"/>
    <cellStyle name="Обычный 2 2 28 4 3 2 2 2" xfId="13586"/>
    <cellStyle name="Обычный 2 2 28 4 3 2 3" xfId="13587"/>
    <cellStyle name="Обычный 2 2 28 4 3 2 3 2" xfId="13588"/>
    <cellStyle name="Обычный 2 2 28 4 3 2 4" xfId="13589"/>
    <cellStyle name="Обычный 2 2 28 4 3 3" xfId="13590"/>
    <cellStyle name="Обычный 2 2 28 4 3 3 2" xfId="13591"/>
    <cellStyle name="Обычный 2 2 28 4 3 3 2 2" xfId="13592"/>
    <cellStyle name="Обычный 2 2 28 4 3 3 3" xfId="13593"/>
    <cellStyle name="Обычный 2 2 28 4 3 3 3 2" xfId="13594"/>
    <cellStyle name="Обычный 2 2 28 4 3 3 4" xfId="13595"/>
    <cellStyle name="Обычный 2 2 28 4 3 4" xfId="13596"/>
    <cellStyle name="Обычный 2 2 28 4 3 4 2" xfId="13597"/>
    <cellStyle name="Обычный 2 2 28 4 3 5" xfId="13598"/>
    <cellStyle name="Обычный 2 2 28 4 3 5 2" xfId="13599"/>
    <cellStyle name="Обычный 2 2 28 4 3 6" xfId="13600"/>
    <cellStyle name="Обычный 2 2 28 4 4" xfId="13601"/>
    <cellStyle name="Обычный 2 2 28 4 4 2" xfId="13602"/>
    <cellStyle name="Обычный 2 2 28 4 4 2 2" xfId="13603"/>
    <cellStyle name="Обычный 2 2 28 4 4 2 2 2" xfId="13604"/>
    <cellStyle name="Обычный 2 2 28 4 4 2 3" xfId="13605"/>
    <cellStyle name="Обычный 2 2 28 4 4 2 3 2" xfId="13606"/>
    <cellStyle name="Обычный 2 2 28 4 4 2 4" xfId="13607"/>
    <cellStyle name="Обычный 2 2 28 4 4 3" xfId="13608"/>
    <cellStyle name="Обычный 2 2 28 4 4 3 2" xfId="13609"/>
    <cellStyle name="Обычный 2 2 28 4 4 3 2 2" xfId="13610"/>
    <cellStyle name="Обычный 2 2 28 4 4 3 3" xfId="13611"/>
    <cellStyle name="Обычный 2 2 28 4 4 3 3 2" xfId="13612"/>
    <cellStyle name="Обычный 2 2 28 4 4 3 4" xfId="13613"/>
    <cellStyle name="Обычный 2 2 28 4 4 4" xfId="13614"/>
    <cellStyle name="Обычный 2 2 28 4 4 4 2" xfId="13615"/>
    <cellStyle name="Обычный 2 2 28 4 4 5" xfId="13616"/>
    <cellStyle name="Обычный 2 2 28 4 4 5 2" xfId="13617"/>
    <cellStyle name="Обычный 2 2 28 4 4 6" xfId="13618"/>
    <cellStyle name="Обычный 2 2 28 4 5" xfId="13619"/>
    <cellStyle name="Обычный 2 2 28 4 5 2" xfId="13620"/>
    <cellStyle name="Обычный 2 2 28 4 5 2 2" xfId="13621"/>
    <cellStyle name="Обычный 2 2 28 4 5 3" xfId="13622"/>
    <cellStyle name="Обычный 2 2 28 4 5 3 2" xfId="13623"/>
    <cellStyle name="Обычный 2 2 28 4 5 4" xfId="13624"/>
    <cellStyle name="Обычный 2 2 28 4 6" xfId="13625"/>
    <cellStyle name="Обычный 2 2 28 4 6 2" xfId="13626"/>
    <cellStyle name="Обычный 2 2 28 4 6 2 2" xfId="13627"/>
    <cellStyle name="Обычный 2 2 28 4 6 3" xfId="13628"/>
    <cellStyle name="Обычный 2 2 28 4 6 3 2" xfId="13629"/>
    <cellStyle name="Обычный 2 2 28 4 6 4" xfId="13630"/>
    <cellStyle name="Обычный 2 2 28 4 7" xfId="13631"/>
    <cellStyle name="Обычный 2 2 28 4 7 2" xfId="13632"/>
    <cellStyle name="Обычный 2 2 28 4 8" xfId="13633"/>
    <cellStyle name="Обычный 2 2 28 4 8 2" xfId="13634"/>
    <cellStyle name="Обычный 2 2 28 4 9" xfId="13635"/>
    <cellStyle name="Обычный 2 2 28 5" xfId="13636"/>
    <cellStyle name="Обычный 2 2 28 5 2" xfId="13637"/>
    <cellStyle name="Обычный 2 2 28 5 2 2" xfId="13638"/>
    <cellStyle name="Обычный 2 2 28 5 2 2 2" xfId="13639"/>
    <cellStyle name="Обычный 2 2 28 5 2 3" xfId="13640"/>
    <cellStyle name="Обычный 2 2 28 5 2 3 2" xfId="13641"/>
    <cellStyle name="Обычный 2 2 28 5 2 4" xfId="13642"/>
    <cellStyle name="Обычный 2 2 28 5 3" xfId="13643"/>
    <cellStyle name="Обычный 2 2 28 5 3 2" xfId="13644"/>
    <cellStyle name="Обычный 2 2 28 5 3 2 2" xfId="13645"/>
    <cellStyle name="Обычный 2 2 28 5 3 3" xfId="13646"/>
    <cellStyle name="Обычный 2 2 28 5 3 3 2" xfId="13647"/>
    <cellStyle name="Обычный 2 2 28 5 3 4" xfId="13648"/>
    <cellStyle name="Обычный 2 2 28 5 4" xfId="13649"/>
    <cellStyle name="Обычный 2 2 28 5 4 2" xfId="13650"/>
    <cellStyle name="Обычный 2 2 28 5 5" xfId="13651"/>
    <cellStyle name="Обычный 2 2 28 5 5 2" xfId="13652"/>
    <cellStyle name="Обычный 2 2 28 5 6" xfId="13653"/>
    <cellStyle name="Обычный 2 2 28 6" xfId="13654"/>
    <cellStyle name="Обычный 2 2 28 6 2" xfId="13655"/>
    <cellStyle name="Обычный 2 2 28 6 2 2" xfId="13656"/>
    <cellStyle name="Обычный 2 2 28 6 2 2 2" xfId="13657"/>
    <cellStyle name="Обычный 2 2 28 6 2 3" xfId="13658"/>
    <cellStyle name="Обычный 2 2 28 6 2 3 2" xfId="13659"/>
    <cellStyle name="Обычный 2 2 28 6 2 4" xfId="13660"/>
    <cellStyle name="Обычный 2 2 28 6 3" xfId="13661"/>
    <cellStyle name="Обычный 2 2 28 6 3 2" xfId="13662"/>
    <cellStyle name="Обычный 2 2 28 6 3 2 2" xfId="13663"/>
    <cellStyle name="Обычный 2 2 28 6 3 3" xfId="13664"/>
    <cellStyle name="Обычный 2 2 28 6 3 3 2" xfId="13665"/>
    <cellStyle name="Обычный 2 2 28 6 3 4" xfId="13666"/>
    <cellStyle name="Обычный 2 2 28 6 4" xfId="13667"/>
    <cellStyle name="Обычный 2 2 28 6 4 2" xfId="13668"/>
    <cellStyle name="Обычный 2 2 28 6 5" xfId="13669"/>
    <cellStyle name="Обычный 2 2 28 6 5 2" xfId="13670"/>
    <cellStyle name="Обычный 2 2 28 6 6" xfId="13671"/>
    <cellStyle name="Обычный 2 2 28 7" xfId="13672"/>
    <cellStyle name="Обычный 2 2 28 7 2" xfId="13673"/>
    <cellStyle name="Обычный 2 2 28 7 2 2" xfId="13674"/>
    <cellStyle name="Обычный 2 2 28 7 2 2 2" xfId="13675"/>
    <cellStyle name="Обычный 2 2 28 7 2 3" xfId="13676"/>
    <cellStyle name="Обычный 2 2 28 7 2 3 2" xfId="13677"/>
    <cellStyle name="Обычный 2 2 28 7 2 4" xfId="13678"/>
    <cellStyle name="Обычный 2 2 28 7 3" xfId="13679"/>
    <cellStyle name="Обычный 2 2 28 7 3 2" xfId="13680"/>
    <cellStyle name="Обычный 2 2 28 7 3 2 2" xfId="13681"/>
    <cellStyle name="Обычный 2 2 28 7 3 3" xfId="13682"/>
    <cellStyle name="Обычный 2 2 28 7 3 3 2" xfId="13683"/>
    <cellStyle name="Обычный 2 2 28 7 3 4" xfId="13684"/>
    <cellStyle name="Обычный 2 2 28 7 4" xfId="13685"/>
    <cellStyle name="Обычный 2 2 28 7 4 2" xfId="13686"/>
    <cellStyle name="Обычный 2 2 28 7 5" xfId="13687"/>
    <cellStyle name="Обычный 2 2 28 7 5 2" xfId="13688"/>
    <cellStyle name="Обычный 2 2 28 7 6" xfId="13689"/>
    <cellStyle name="Обычный 2 2 28 8" xfId="13690"/>
    <cellStyle name="Обычный 2 2 28 8 2" xfId="13691"/>
    <cellStyle name="Обычный 2 2 28 8 2 2" xfId="13692"/>
    <cellStyle name="Обычный 2 2 28 8 3" xfId="13693"/>
    <cellStyle name="Обычный 2 2 28 8 3 2" xfId="13694"/>
    <cellStyle name="Обычный 2 2 28 8 4" xfId="13695"/>
    <cellStyle name="Обычный 2 2 28 9" xfId="13696"/>
    <cellStyle name="Обычный 2 2 28 9 2" xfId="13697"/>
    <cellStyle name="Обычный 2 2 28 9 2 2" xfId="13698"/>
    <cellStyle name="Обычный 2 2 28 9 3" xfId="13699"/>
    <cellStyle name="Обычный 2 2 28 9 3 2" xfId="13700"/>
    <cellStyle name="Обычный 2 2 28 9 4" xfId="13701"/>
    <cellStyle name="Обычный 2 2 29" xfId="13702"/>
    <cellStyle name="Обычный 2 2 29 10" xfId="13703"/>
    <cellStyle name="Обычный 2 2 29 10 2" xfId="13704"/>
    <cellStyle name="Обычный 2 2 29 11" xfId="13705"/>
    <cellStyle name="Обычный 2 2 29 11 2" xfId="13706"/>
    <cellStyle name="Обычный 2 2 29 12" xfId="13707"/>
    <cellStyle name="Обычный 2 2 29 2" xfId="13708"/>
    <cellStyle name="Обычный 2 2 29 2 10" xfId="13709"/>
    <cellStyle name="Обычный 2 2 29 2 10 2" xfId="13710"/>
    <cellStyle name="Обычный 2 2 29 2 11" xfId="13711"/>
    <cellStyle name="Обычный 2 2 29 2 2" xfId="13712"/>
    <cellStyle name="Обычный 2 2 29 2 2 10" xfId="13713"/>
    <cellStyle name="Обычный 2 2 29 2 2 2" xfId="13714"/>
    <cellStyle name="Обычный 2 2 29 2 2 2 2" xfId="13715"/>
    <cellStyle name="Обычный 2 2 29 2 2 2 2 2" xfId="13716"/>
    <cellStyle name="Обычный 2 2 29 2 2 2 2 2 2" xfId="13717"/>
    <cellStyle name="Обычный 2 2 29 2 2 2 2 2 2 2" xfId="13718"/>
    <cellStyle name="Обычный 2 2 29 2 2 2 2 2 3" xfId="13719"/>
    <cellStyle name="Обычный 2 2 29 2 2 2 2 2 3 2" xfId="13720"/>
    <cellStyle name="Обычный 2 2 29 2 2 2 2 2 4" xfId="13721"/>
    <cellStyle name="Обычный 2 2 29 2 2 2 2 3" xfId="13722"/>
    <cellStyle name="Обычный 2 2 29 2 2 2 2 3 2" xfId="13723"/>
    <cellStyle name="Обычный 2 2 29 2 2 2 2 3 2 2" xfId="13724"/>
    <cellStyle name="Обычный 2 2 29 2 2 2 2 3 3" xfId="13725"/>
    <cellStyle name="Обычный 2 2 29 2 2 2 2 3 3 2" xfId="13726"/>
    <cellStyle name="Обычный 2 2 29 2 2 2 2 3 4" xfId="13727"/>
    <cellStyle name="Обычный 2 2 29 2 2 2 2 4" xfId="13728"/>
    <cellStyle name="Обычный 2 2 29 2 2 2 2 4 2" xfId="13729"/>
    <cellStyle name="Обычный 2 2 29 2 2 2 2 5" xfId="13730"/>
    <cellStyle name="Обычный 2 2 29 2 2 2 2 5 2" xfId="13731"/>
    <cellStyle name="Обычный 2 2 29 2 2 2 2 6" xfId="13732"/>
    <cellStyle name="Обычный 2 2 29 2 2 2 3" xfId="13733"/>
    <cellStyle name="Обычный 2 2 29 2 2 2 3 2" xfId="13734"/>
    <cellStyle name="Обычный 2 2 29 2 2 2 3 2 2" xfId="13735"/>
    <cellStyle name="Обычный 2 2 29 2 2 2 3 2 2 2" xfId="13736"/>
    <cellStyle name="Обычный 2 2 29 2 2 2 3 2 3" xfId="13737"/>
    <cellStyle name="Обычный 2 2 29 2 2 2 3 2 3 2" xfId="13738"/>
    <cellStyle name="Обычный 2 2 29 2 2 2 3 2 4" xfId="13739"/>
    <cellStyle name="Обычный 2 2 29 2 2 2 3 3" xfId="13740"/>
    <cellStyle name="Обычный 2 2 29 2 2 2 3 3 2" xfId="13741"/>
    <cellStyle name="Обычный 2 2 29 2 2 2 3 3 2 2" xfId="13742"/>
    <cellStyle name="Обычный 2 2 29 2 2 2 3 3 3" xfId="13743"/>
    <cellStyle name="Обычный 2 2 29 2 2 2 3 3 3 2" xfId="13744"/>
    <cellStyle name="Обычный 2 2 29 2 2 2 3 3 4" xfId="13745"/>
    <cellStyle name="Обычный 2 2 29 2 2 2 3 4" xfId="13746"/>
    <cellStyle name="Обычный 2 2 29 2 2 2 3 4 2" xfId="13747"/>
    <cellStyle name="Обычный 2 2 29 2 2 2 3 5" xfId="13748"/>
    <cellStyle name="Обычный 2 2 29 2 2 2 3 5 2" xfId="13749"/>
    <cellStyle name="Обычный 2 2 29 2 2 2 3 6" xfId="13750"/>
    <cellStyle name="Обычный 2 2 29 2 2 2 4" xfId="13751"/>
    <cellStyle name="Обычный 2 2 29 2 2 2 4 2" xfId="13752"/>
    <cellStyle name="Обычный 2 2 29 2 2 2 4 2 2" xfId="13753"/>
    <cellStyle name="Обычный 2 2 29 2 2 2 4 2 2 2" xfId="13754"/>
    <cellStyle name="Обычный 2 2 29 2 2 2 4 2 3" xfId="13755"/>
    <cellStyle name="Обычный 2 2 29 2 2 2 4 2 3 2" xfId="13756"/>
    <cellStyle name="Обычный 2 2 29 2 2 2 4 2 4" xfId="13757"/>
    <cellStyle name="Обычный 2 2 29 2 2 2 4 3" xfId="13758"/>
    <cellStyle name="Обычный 2 2 29 2 2 2 4 3 2" xfId="13759"/>
    <cellStyle name="Обычный 2 2 29 2 2 2 4 3 2 2" xfId="13760"/>
    <cellStyle name="Обычный 2 2 29 2 2 2 4 3 3" xfId="13761"/>
    <cellStyle name="Обычный 2 2 29 2 2 2 4 3 3 2" xfId="13762"/>
    <cellStyle name="Обычный 2 2 29 2 2 2 4 3 4" xfId="13763"/>
    <cellStyle name="Обычный 2 2 29 2 2 2 4 4" xfId="13764"/>
    <cellStyle name="Обычный 2 2 29 2 2 2 4 4 2" xfId="13765"/>
    <cellStyle name="Обычный 2 2 29 2 2 2 4 5" xfId="13766"/>
    <cellStyle name="Обычный 2 2 29 2 2 2 4 5 2" xfId="13767"/>
    <cellStyle name="Обычный 2 2 29 2 2 2 4 6" xfId="13768"/>
    <cellStyle name="Обычный 2 2 29 2 2 2 5" xfId="13769"/>
    <cellStyle name="Обычный 2 2 29 2 2 2 5 2" xfId="13770"/>
    <cellStyle name="Обычный 2 2 29 2 2 2 5 2 2" xfId="13771"/>
    <cellStyle name="Обычный 2 2 29 2 2 2 5 3" xfId="13772"/>
    <cellStyle name="Обычный 2 2 29 2 2 2 5 3 2" xfId="13773"/>
    <cellStyle name="Обычный 2 2 29 2 2 2 5 4" xfId="13774"/>
    <cellStyle name="Обычный 2 2 29 2 2 2 6" xfId="13775"/>
    <cellStyle name="Обычный 2 2 29 2 2 2 6 2" xfId="13776"/>
    <cellStyle name="Обычный 2 2 29 2 2 2 6 2 2" xfId="13777"/>
    <cellStyle name="Обычный 2 2 29 2 2 2 6 3" xfId="13778"/>
    <cellStyle name="Обычный 2 2 29 2 2 2 6 3 2" xfId="13779"/>
    <cellStyle name="Обычный 2 2 29 2 2 2 6 4" xfId="13780"/>
    <cellStyle name="Обычный 2 2 29 2 2 2 7" xfId="13781"/>
    <cellStyle name="Обычный 2 2 29 2 2 2 7 2" xfId="13782"/>
    <cellStyle name="Обычный 2 2 29 2 2 2 8" xfId="13783"/>
    <cellStyle name="Обычный 2 2 29 2 2 2 8 2" xfId="13784"/>
    <cellStyle name="Обычный 2 2 29 2 2 2 9" xfId="13785"/>
    <cellStyle name="Обычный 2 2 29 2 2 3" xfId="13786"/>
    <cellStyle name="Обычный 2 2 29 2 2 3 2" xfId="13787"/>
    <cellStyle name="Обычный 2 2 29 2 2 3 2 2" xfId="13788"/>
    <cellStyle name="Обычный 2 2 29 2 2 3 2 2 2" xfId="13789"/>
    <cellStyle name="Обычный 2 2 29 2 2 3 2 3" xfId="13790"/>
    <cellStyle name="Обычный 2 2 29 2 2 3 2 3 2" xfId="13791"/>
    <cellStyle name="Обычный 2 2 29 2 2 3 2 4" xfId="13792"/>
    <cellStyle name="Обычный 2 2 29 2 2 3 3" xfId="13793"/>
    <cellStyle name="Обычный 2 2 29 2 2 3 3 2" xfId="13794"/>
    <cellStyle name="Обычный 2 2 29 2 2 3 3 2 2" xfId="13795"/>
    <cellStyle name="Обычный 2 2 29 2 2 3 3 3" xfId="13796"/>
    <cellStyle name="Обычный 2 2 29 2 2 3 3 3 2" xfId="13797"/>
    <cellStyle name="Обычный 2 2 29 2 2 3 3 4" xfId="13798"/>
    <cellStyle name="Обычный 2 2 29 2 2 3 4" xfId="13799"/>
    <cellStyle name="Обычный 2 2 29 2 2 3 4 2" xfId="13800"/>
    <cellStyle name="Обычный 2 2 29 2 2 3 5" xfId="13801"/>
    <cellStyle name="Обычный 2 2 29 2 2 3 5 2" xfId="13802"/>
    <cellStyle name="Обычный 2 2 29 2 2 3 6" xfId="13803"/>
    <cellStyle name="Обычный 2 2 29 2 2 4" xfId="13804"/>
    <cellStyle name="Обычный 2 2 29 2 2 4 2" xfId="13805"/>
    <cellStyle name="Обычный 2 2 29 2 2 4 2 2" xfId="13806"/>
    <cellStyle name="Обычный 2 2 29 2 2 4 2 2 2" xfId="13807"/>
    <cellStyle name="Обычный 2 2 29 2 2 4 2 3" xfId="13808"/>
    <cellStyle name="Обычный 2 2 29 2 2 4 2 3 2" xfId="13809"/>
    <cellStyle name="Обычный 2 2 29 2 2 4 2 4" xfId="13810"/>
    <cellStyle name="Обычный 2 2 29 2 2 4 3" xfId="13811"/>
    <cellStyle name="Обычный 2 2 29 2 2 4 3 2" xfId="13812"/>
    <cellStyle name="Обычный 2 2 29 2 2 4 3 2 2" xfId="13813"/>
    <cellStyle name="Обычный 2 2 29 2 2 4 3 3" xfId="13814"/>
    <cellStyle name="Обычный 2 2 29 2 2 4 3 3 2" xfId="13815"/>
    <cellStyle name="Обычный 2 2 29 2 2 4 3 4" xfId="13816"/>
    <cellStyle name="Обычный 2 2 29 2 2 4 4" xfId="13817"/>
    <cellStyle name="Обычный 2 2 29 2 2 4 4 2" xfId="13818"/>
    <cellStyle name="Обычный 2 2 29 2 2 4 5" xfId="13819"/>
    <cellStyle name="Обычный 2 2 29 2 2 4 5 2" xfId="13820"/>
    <cellStyle name="Обычный 2 2 29 2 2 4 6" xfId="13821"/>
    <cellStyle name="Обычный 2 2 29 2 2 5" xfId="13822"/>
    <cellStyle name="Обычный 2 2 29 2 2 5 2" xfId="13823"/>
    <cellStyle name="Обычный 2 2 29 2 2 5 2 2" xfId="13824"/>
    <cellStyle name="Обычный 2 2 29 2 2 5 2 2 2" xfId="13825"/>
    <cellStyle name="Обычный 2 2 29 2 2 5 2 3" xfId="13826"/>
    <cellStyle name="Обычный 2 2 29 2 2 5 2 3 2" xfId="13827"/>
    <cellStyle name="Обычный 2 2 29 2 2 5 2 4" xfId="13828"/>
    <cellStyle name="Обычный 2 2 29 2 2 5 3" xfId="13829"/>
    <cellStyle name="Обычный 2 2 29 2 2 5 3 2" xfId="13830"/>
    <cellStyle name="Обычный 2 2 29 2 2 5 3 2 2" xfId="13831"/>
    <cellStyle name="Обычный 2 2 29 2 2 5 3 3" xfId="13832"/>
    <cellStyle name="Обычный 2 2 29 2 2 5 3 3 2" xfId="13833"/>
    <cellStyle name="Обычный 2 2 29 2 2 5 3 4" xfId="13834"/>
    <cellStyle name="Обычный 2 2 29 2 2 5 4" xfId="13835"/>
    <cellStyle name="Обычный 2 2 29 2 2 5 4 2" xfId="13836"/>
    <cellStyle name="Обычный 2 2 29 2 2 5 5" xfId="13837"/>
    <cellStyle name="Обычный 2 2 29 2 2 5 5 2" xfId="13838"/>
    <cellStyle name="Обычный 2 2 29 2 2 5 6" xfId="13839"/>
    <cellStyle name="Обычный 2 2 29 2 2 6" xfId="13840"/>
    <cellStyle name="Обычный 2 2 29 2 2 6 2" xfId="13841"/>
    <cellStyle name="Обычный 2 2 29 2 2 6 2 2" xfId="13842"/>
    <cellStyle name="Обычный 2 2 29 2 2 6 3" xfId="13843"/>
    <cellStyle name="Обычный 2 2 29 2 2 6 3 2" xfId="13844"/>
    <cellStyle name="Обычный 2 2 29 2 2 6 4" xfId="13845"/>
    <cellStyle name="Обычный 2 2 29 2 2 7" xfId="13846"/>
    <cellStyle name="Обычный 2 2 29 2 2 7 2" xfId="13847"/>
    <cellStyle name="Обычный 2 2 29 2 2 7 2 2" xfId="13848"/>
    <cellStyle name="Обычный 2 2 29 2 2 7 3" xfId="13849"/>
    <cellStyle name="Обычный 2 2 29 2 2 7 3 2" xfId="13850"/>
    <cellStyle name="Обычный 2 2 29 2 2 7 4" xfId="13851"/>
    <cellStyle name="Обычный 2 2 29 2 2 8" xfId="13852"/>
    <cellStyle name="Обычный 2 2 29 2 2 8 2" xfId="13853"/>
    <cellStyle name="Обычный 2 2 29 2 2 9" xfId="13854"/>
    <cellStyle name="Обычный 2 2 29 2 2 9 2" xfId="13855"/>
    <cellStyle name="Обычный 2 2 29 2 3" xfId="13856"/>
    <cellStyle name="Обычный 2 2 29 2 3 2" xfId="13857"/>
    <cellStyle name="Обычный 2 2 29 2 3 2 2" xfId="13858"/>
    <cellStyle name="Обычный 2 2 29 2 3 2 2 2" xfId="13859"/>
    <cellStyle name="Обычный 2 2 29 2 3 2 2 2 2" xfId="13860"/>
    <cellStyle name="Обычный 2 2 29 2 3 2 2 3" xfId="13861"/>
    <cellStyle name="Обычный 2 2 29 2 3 2 2 3 2" xfId="13862"/>
    <cellStyle name="Обычный 2 2 29 2 3 2 2 4" xfId="13863"/>
    <cellStyle name="Обычный 2 2 29 2 3 2 3" xfId="13864"/>
    <cellStyle name="Обычный 2 2 29 2 3 2 3 2" xfId="13865"/>
    <cellStyle name="Обычный 2 2 29 2 3 2 3 2 2" xfId="13866"/>
    <cellStyle name="Обычный 2 2 29 2 3 2 3 3" xfId="13867"/>
    <cellStyle name="Обычный 2 2 29 2 3 2 3 3 2" xfId="13868"/>
    <cellStyle name="Обычный 2 2 29 2 3 2 3 4" xfId="13869"/>
    <cellStyle name="Обычный 2 2 29 2 3 2 4" xfId="13870"/>
    <cellStyle name="Обычный 2 2 29 2 3 2 4 2" xfId="13871"/>
    <cellStyle name="Обычный 2 2 29 2 3 2 5" xfId="13872"/>
    <cellStyle name="Обычный 2 2 29 2 3 2 5 2" xfId="13873"/>
    <cellStyle name="Обычный 2 2 29 2 3 2 6" xfId="13874"/>
    <cellStyle name="Обычный 2 2 29 2 3 3" xfId="13875"/>
    <cellStyle name="Обычный 2 2 29 2 3 3 2" xfId="13876"/>
    <cellStyle name="Обычный 2 2 29 2 3 3 2 2" xfId="13877"/>
    <cellStyle name="Обычный 2 2 29 2 3 3 2 2 2" xfId="13878"/>
    <cellStyle name="Обычный 2 2 29 2 3 3 2 3" xfId="13879"/>
    <cellStyle name="Обычный 2 2 29 2 3 3 2 3 2" xfId="13880"/>
    <cellStyle name="Обычный 2 2 29 2 3 3 2 4" xfId="13881"/>
    <cellStyle name="Обычный 2 2 29 2 3 3 3" xfId="13882"/>
    <cellStyle name="Обычный 2 2 29 2 3 3 3 2" xfId="13883"/>
    <cellStyle name="Обычный 2 2 29 2 3 3 3 2 2" xfId="13884"/>
    <cellStyle name="Обычный 2 2 29 2 3 3 3 3" xfId="13885"/>
    <cellStyle name="Обычный 2 2 29 2 3 3 3 3 2" xfId="13886"/>
    <cellStyle name="Обычный 2 2 29 2 3 3 3 4" xfId="13887"/>
    <cellStyle name="Обычный 2 2 29 2 3 3 4" xfId="13888"/>
    <cellStyle name="Обычный 2 2 29 2 3 3 4 2" xfId="13889"/>
    <cellStyle name="Обычный 2 2 29 2 3 3 5" xfId="13890"/>
    <cellStyle name="Обычный 2 2 29 2 3 3 5 2" xfId="13891"/>
    <cellStyle name="Обычный 2 2 29 2 3 3 6" xfId="13892"/>
    <cellStyle name="Обычный 2 2 29 2 3 4" xfId="13893"/>
    <cellStyle name="Обычный 2 2 29 2 3 4 2" xfId="13894"/>
    <cellStyle name="Обычный 2 2 29 2 3 4 2 2" xfId="13895"/>
    <cellStyle name="Обычный 2 2 29 2 3 4 2 2 2" xfId="13896"/>
    <cellStyle name="Обычный 2 2 29 2 3 4 2 3" xfId="13897"/>
    <cellStyle name="Обычный 2 2 29 2 3 4 2 3 2" xfId="13898"/>
    <cellStyle name="Обычный 2 2 29 2 3 4 2 4" xfId="13899"/>
    <cellStyle name="Обычный 2 2 29 2 3 4 3" xfId="13900"/>
    <cellStyle name="Обычный 2 2 29 2 3 4 3 2" xfId="13901"/>
    <cellStyle name="Обычный 2 2 29 2 3 4 3 2 2" xfId="13902"/>
    <cellStyle name="Обычный 2 2 29 2 3 4 3 3" xfId="13903"/>
    <cellStyle name="Обычный 2 2 29 2 3 4 3 3 2" xfId="13904"/>
    <cellStyle name="Обычный 2 2 29 2 3 4 3 4" xfId="13905"/>
    <cellStyle name="Обычный 2 2 29 2 3 4 4" xfId="13906"/>
    <cellStyle name="Обычный 2 2 29 2 3 4 4 2" xfId="13907"/>
    <cellStyle name="Обычный 2 2 29 2 3 4 5" xfId="13908"/>
    <cellStyle name="Обычный 2 2 29 2 3 4 5 2" xfId="13909"/>
    <cellStyle name="Обычный 2 2 29 2 3 4 6" xfId="13910"/>
    <cellStyle name="Обычный 2 2 29 2 3 5" xfId="13911"/>
    <cellStyle name="Обычный 2 2 29 2 3 5 2" xfId="13912"/>
    <cellStyle name="Обычный 2 2 29 2 3 5 2 2" xfId="13913"/>
    <cellStyle name="Обычный 2 2 29 2 3 5 3" xfId="13914"/>
    <cellStyle name="Обычный 2 2 29 2 3 5 3 2" xfId="13915"/>
    <cellStyle name="Обычный 2 2 29 2 3 5 4" xfId="13916"/>
    <cellStyle name="Обычный 2 2 29 2 3 6" xfId="13917"/>
    <cellStyle name="Обычный 2 2 29 2 3 6 2" xfId="13918"/>
    <cellStyle name="Обычный 2 2 29 2 3 6 2 2" xfId="13919"/>
    <cellStyle name="Обычный 2 2 29 2 3 6 3" xfId="13920"/>
    <cellStyle name="Обычный 2 2 29 2 3 6 3 2" xfId="13921"/>
    <cellStyle name="Обычный 2 2 29 2 3 6 4" xfId="13922"/>
    <cellStyle name="Обычный 2 2 29 2 3 7" xfId="13923"/>
    <cellStyle name="Обычный 2 2 29 2 3 7 2" xfId="13924"/>
    <cellStyle name="Обычный 2 2 29 2 3 8" xfId="13925"/>
    <cellStyle name="Обычный 2 2 29 2 3 8 2" xfId="13926"/>
    <cellStyle name="Обычный 2 2 29 2 3 9" xfId="13927"/>
    <cellStyle name="Обычный 2 2 29 2 4" xfId="13928"/>
    <cellStyle name="Обычный 2 2 29 2 4 2" xfId="13929"/>
    <cellStyle name="Обычный 2 2 29 2 4 2 2" xfId="13930"/>
    <cellStyle name="Обычный 2 2 29 2 4 2 2 2" xfId="13931"/>
    <cellStyle name="Обычный 2 2 29 2 4 2 3" xfId="13932"/>
    <cellStyle name="Обычный 2 2 29 2 4 2 3 2" xfId="13933"/>
    <cellStyle name="Обычный 2 2 29 2 4 2 4" xfId="13934"/>
    <cellStyle name="Обычный 2 2 29 2 4 3" xfId="13935"/>
    <cellStyle name="Обычный 2 2 29 2 4 3 2" xfId="13936"/>
    <cellStyle name="Обычный 2 2 29 2 4 3 2 2" xfId="13937"/>
    <cellStyle name="Обычный 2 2 29 2 4 3 3" xfId="13938"/>
    <cellStyle name="Обычный 2 2 29 2 4 3 3 2" xfId="13939"/>
    <cellStyle name="Обычный 2 2 29 2 4 3 4" xfId="13940"/>
    <cellStyle name="Обычный 2 2 29 2 4 4" xfId="13941"/>
    <cellStyle name="Обычный 2 2 29 2 4 4 2" xfId="13942"/>
    <cellStyle name="Обычный 2 2 29 2 4 5" xfId="13943"/>
    <cellStyle name="Обычный 2 2 29 2 4 5 2" xfId="13944"/>
    <cellStyle name="Обычный 2 2 29 2 4 6" xfId="13945"/>
    <cellStyle name="Обычный 2 2 29 2 5" xfId="13946"/>
    <cellStyle name="Обычный 2 2 29 2 5 2" xfId="13947"/>
    <cellStyle name="Обычный 2 2 29 2 5 2 2" xfId="13948"/>
    <cellStyle name="Обычный 2 2 29 2 5 2 2 2" xfId="13949"/>
    <cellStyle name="Обычный 2 2 29 2 5 2 3" xfId="13950"/>
    <cellStyle name="Обычный 2 2 29 2 5 2 3 2" xfId="13951"/>
    <cellStyle name="Обычный 2 2 29 2 5 2 4" xfId="13952"/>
    <cellStyle name="Обычный 2 2 29 2 5 3" xfId="13953"/>
    <cellStyle name="Обычный 2 2 29 2 5 3 2" xfId="13954"/>
    <cellStyle name="Обычный 2 2 29 2 5 3 2 2" xfId="13955"/>
    <cellStyle name="Обычный 2 2 29 2 5 3 3" xfId="13956"/>
    <cellStyle name="Обычный 2 2 29 2 5 3 3 2" xfId="13957"/>
    <cellStyle name="Обычный 2 2 29 2 5 3 4" xfId="13958"/>
    <cellStyle name="Обычный 2 2 29 2 5 4" xfId="13959"/>
    <cellStyle name="Обычный 2 2 29 2 5 4 2" xfId="13960"/>
    <cellStyle name="Обычный 2 2 29 2 5 5" xfId="13961"/>
    <cellStyle name="Обычный 2 2 29 2 5 5 2" xfId="13962"/>
    <cellStyle name="Обычный 2 2 29 2 5 6" xfId="13963"/>
    <cellStyle name="Обычный 2 2 29 2 6" xfId="13964"/>
    <cellStyle name="Обычный 2 2 29 2 6 2" xfId="13965"/>
    <cellStyle name="Обычный 2 2 29 2 6 2 2" xfId="13966"/>
    <cellStyle name="Обычный 2 2 29 2 6 2 2 2" xfId="13967"/>
    <cellStyle name="Обычный 2 2 29 2 6 2 3" xfId="13968"/>
    <cellStyle name="Обычный 2 2 29 2 6 2 3 2" xfId="13969"/>
    <cellStyle name="Обычный 2 2 29 2 6 2 4" xfId="13970"/>
    <cellStyle name="Обычный 2 2 29 2 6 3" xfId="13971"/>
    <cellStyle name="Обычный 2 2 29 2 6 3 2" xfId="13972"/>
    <cellStyle name="Обычный 2 2 29 2 6 3 2 2" xfId="13973"/>
    <cellStyle name="Обычный 2 2 29 2 6 3 3" xfId="13974"/>
    <cellStyle name="Обычный 2 2 29 2 6 3 3 2" xfId="13975"/>
    <cellStyle name="Обычный 2 2 29 2 6 3 4" xfId="13976"/>
    <cellStyle name="Обычный 2 2 29 2 6 4" xfId="13977"/>
    <cellStyle name="Обычный 2 2 29 2 6 4 2" xfId="13978"/>
    <cellStyle name="Обычный 2 2 29 2 6 5" xfId="13979"/>
    <cellStyle name="Обычный 2 2 29 2 6 5 2" xfId="13980"/>
    <cellStyle name="Обычный 2 2 29 2 6 6" xfId="13981"/>
    <cellStyle name="Обычный 2 2 29 2 7" xfId="13982"/>
    <cellStyle name="Обычный 2 2 29 2 7 2" xfId="13983"/>
    <cellStyle name="Обычный 2 2 29 2 7 2 2" xfId="13984"/>
    <cellStyle name="Обычный 2 2 29 2 7 3" xfId="13985"/>
    <cellStyle name="Обычный 2 2 29 2 7 3 2" xfId="13986"/>
    <cellStyle name="Обычный 2 2 29 2 7 4" xfId="13987"/>
    <cellStyle name="Обычный 2 2 29 2 8" xfId="13988"/>
    <cellStyle name="Обычный 2 2 29 2 8 2" xfId="13989"/>
    <cellStyle name="Обычный 2 2 29 2 8 2 2" xfId="13990"/>
    <cellStyle name="Обычный 2 2 29 2 8 3" xfId="13991"/>
    <cellStyle name="Обычный 2 2 29 2 8 3 2" xfId="13992"/>
    <cellStyle name="Обычный 2 2 29 2 8 4" xfId="13993"/>
    <cellStyle name="Обычный 2 2 29 2 9" xfId="13994"/>
    <cellStyle name="Обычный 2 2 29 2 9 2" xfId="13995"/>
    <cellStyle name="Обычный 2 2 29 3" xfId="13996"/>
    <cellStyle name="Обычный 2 2 29 3 10" xfId="13997"/>
    <cellStyle name="Обычный 2 2 29 3 2" xfId="13998"/>
    <cellStyle name="Обычный 2 2 29 3 2 2" xfId="13999"/>
    <cellStyle name="Обычный 2 2 29 3 2 2 2" xfId="14000"/>
    <cellStyle name="Обычный 2 2 29 3 2 2 2 2" xfId="14001"/>
    <cellStyle name="Обычный 2 2 29 3 2 2 2 2 2" xfId="14002"/>
    <cellStyle name="Обычный 2 2 29 3 2 2 2 3" xfId="14003"/>
    <cellStyle name="Обычный 2 2 29 3 2 2 2 3 2" xfId="14004"/>
    <cellStyle name="Обычный 2 2 29 3 2 2 2 4" xfId="14005"/>
    <cellStyle name="Обычный 2 2 29 3 2 2 3" xfId="14006"/>
    <cellStyle name="Обычный 2 2 29 3 2 2 3 2" xfId="14007"/>
    <cellStyle name="Обычный 2 2 29 3 2 2 3 2 2" xfId="14008"/>
    <cellStyle name="Обычный 2 2 29 3 2 2 3 3" xfId="14009"/>
    <cellStyle name="Обычный 2 2 29 3 2 2 3 3 2" xfId="14010"/>
    <cellStyle name="Обычный 2 2 29 3 2 2 3 4" xfId="14011"/>
    <cellStyle name="Обычный 2 2 29 3 2 2 4" xfId="14012"/>
    <cellStyle name="Обычный 2 2 29 3 2 2 4 2" xfId="14013"/>
    <cellStyle name="Обычный 2 2 29 3 2 2 5" xfId="14014"/>
    <cellStyle name="Обычный 2 2 29 3 2 2 5 2" xfId="14015"/>
    <cellStyle name="Обычный 2 2 29 3 2 2 6" xfId="14016"/>
    <cellStyle name="Обычный 2 2 29 3 2 3" xfId="14017"/>
    <cellStyle name="Обычный 2 2 29 3 2 3 2" xfId="14018"/>
    <cellStyle name="Обычный 2 2 29 3 2 3 2 2" xfId="14019"/>
    <cellStyle name="Обычный 2 2 29 3 2 3 2 2 2" xfId="14020"/>
    <cellStyle name="Обычный 2 2 29 3 2 3 2 3" xfId="14021"/>
    <cellStyle name="Обычный 2 2 29 3 2 3 2 3 2" xfId="14022"/>
    <cellStyle name="Обычный 2 2 29 3 2 3 2 4" xfId="14023"/>
    <cellStyle name="Обычный 2 2 29 3 2 3 3" xfId="14024"/>
    <cellStyle name="Обычный 2 2 29 3 2 3 3 2" xfId="14025"/>
    <cellStyle name="Обычный 2 2 29 3 2 3 3 2 2" xfId="14026"/>
    <cellStyle name="Обычный 2 2 29 3 2 3 3 3" xfId="14027"/>
    <cellStyle name="Обычный 2 2 29 3 2 3 3 3 2" xfId="14028"/>
    <cellStyle name="Обычный 2 2 29 3 2 3 3 4" xfId="14029"/>
    <cellStyle name="Обычный 2 2 29 3 2 3 4" xfId="14030"/>
    <cellStyle name="Обычный 2 2 29 3 2 3 4 2" xfId="14031"/>
    <cellStyle name="Обычный 2 2 29 3 2 3 5" xfId="14032"/>
    <cellStyle name="Обычный 2 2 29 3 2 3 5 2" xfId="14033"/>
    <cellStyle name="Обычный 2 2 29 3 2 3 6" xfId="14034"/>
    <cellStyle name="Обычный 2 2 29 3 2 4" xfId="14035"/>
    <cellStyle name="Обычный 2 2 29 3 2 4 2" xfId="14036"/>
    <cellStyle name="Обычный 2 2 29 3 2 4 2 2" xfId="14037"/>
    <cellStyle name="Обычный 2 2 29 3 2 4 2 2 2" xfId="14038"/>
    <cellStyle name="Обычный 2 2 29 3 2 4 2 3" xfId="14039"/>
    <cellStyle name="Обычный 2 2 29 3 2 4 2 3 2" xfId="14040"/>
    <cellStyle name="Обычный 2 2 29 3 2 4 2 4" xfId="14041"/>
    <cellStyle name="Обычный 2 2 29 3 2 4 3" xfId="14042"/>
    <cellStyle name="Обычный 2 2 29 3 2 4 3 2" xfId="14043"/>
    <cellStyle name="Обычный 2 2 29 3 2 4 3 2 2" xfId="14044"/>
    <cellStyle name="Обычный 2 2 29 3 2 4 3 3" xfId="14045"/>
    <cellStyle name="Обычный 2 2 29 3 2 4 3 3 2" xfId="14046"/>
    <cellStyle name="Обычный 2 2 29 3 2 4 3 4" xfId="14047"/>
    <cellStyle name="Обычный 2 2 29 3 2 4 4" xfId="14048"/>
    <cellStyle name="Обычный 2 2 29 3 2 4 4 2" xfId="14049"/>
    <cellStyle name="Обычный 2 2 29 3 2 4 5" xfId="14050"/>
    <cellStyle name="Обычный 2 2 29 3 2 4 5 2" xfId="14051"/>
    <cellStyle name="Обычный 2 2 29 3 2 4 6" xfId="14052"/>
    <cellStyle name="Обычный 2 2 29 3 2 5" xfId="14053"/>
    <cellStyle name="Обычный 2 2 29 3 2 5 2" xfId="14054"/>
    <cellStyle name="Обычный 2 2 29 3 2 5 2 2" xfId="14055"/>
    <cellStyle name="Обычный 2 2 29 3 2 5 3" xfId="14056"/>
    <cellStyle name="Обычный 2 2 29 3 2 5 3 2" xfId="14057"/>
    <cellStyle name="Обычный 2 2 29 3 2 5 4" xfId="14058"/>
    <cellStyle name="Обычный 2 2 29 3 2 6" xfId="14059"/>
    <cellStyle name="Обычный 2 2 29 3 2 6 2" xfId="14060"/>
    <cellStyle name="Обычный 2 2 29 3 2 6 2 2" xfId="14061"/>
    <cellStyle name="Обычный 2 2 29 3 2 6 3" xfId="14062"/>
    <cellStyle name="Обычный 2 2 29 3 2 6 3 2" xfId="14063"/>
    <cellStyle name="Обычный 2 2 29 3 2 6 4" xfId="14064"/>
    <cellStyle name="Обычный 2 2 29 3 2 7" xfId="14065"/>
    <cellStyle name="Обычный 2 2 29 3 2 7 2" xfId="14066"/>
    <cellStyle name="Обычный 2 2 29 3 2 8" xfId="14067"/>
    <cellStyle name="Обычный 2 2 29 3 2 8 2" xfId="14068"/>
    <cellStyle name="Обычный 2 2 29 3 2 9" xfId="14069"/>
    <cellStyle name="Обычный 2 2 29 3 3" xfId="14070"/>
    <cellStyle name="Обычный 2 2 29 3 3 2" xfId="14071"/>
    <cellStyle name="Обычный 2 2 29 3 3 2 2" xfId="14072"/>
    <cellStyle name="Обычный 2 2 29 3 3 2 2 2" xfId="14073"/>
    <cellStyle name="Обычный 2 2 29 3 3 2 3" xfId="14074"/>
    <cellStyle name="Обычный 2 2 29 3 3 2 3 2" xfId="14075"/>
    <cellStyle name="Обычный 2 2 29 3 3 2 4" xfId="14076"/>
    <cellStyle name="Обычный 2 2 29 3 3 3" xfId="14077"/>
    <cellStyle name="Обычный 2 2 29 3 3 3 2" xfId="14078"/>
    <cellStyle name="Обычный 2 2 29 3 3 3 2 2" xfId="14079"/>
    <cellStyle name="Обычный 2 2 29 3 3 3 3" xfId="14080"/>
    <cellStyle name="Обычный 2 2 29 3 3 3 3 2" xfId="14081"/>
    <cellStyle name="Обычный 2 2 29 3 3 3 4" xfId="14082"/>
    <cellStyle name="Обычный 2 2 29 3 3 4" xfId="14083"/>
    <cellStyle name="Обычный 2 2 29 3 3 4 2" xfId="14084"/>
    <cellStyle name="Обычный 2 2 29 3 3 5" xfId="14085"/>
    <cellStyle name="Обычный 2 2 29 3 3 5 2" xfId="14086"/>
    <cellStyle name="Обычный 2 2 29 3 3 6" xfId="14087"/>
    <cellStyle name="Обычный 2 2 29 3 4" xfId="14088"/>
    <cellStyle name="Обычный 2 2 29 3 4 2" xfId="14089"/>
    <cellStyle name="Обычный 2 2 29 3 4 2 2" xfId="14090"/>
    <cellStyle name="Обычный 2 2 29 3 4 2 2 2" xfId="14091"/>
    <cellStyle name="Обычный 2 2 29 3 4 2 3" xfId="14092"/>
    <cellStyle name="Обычный 2 2 29 3 4 2 3 2" xfId="14093"/>
    <cellStyle name="Обычный 2 2 29 3 4 2 4" xfId="14094"/>
    <cellStyle name="Обычный 2 2 29 3 4 3" xfId="14095"/>
    <cellStyle name="Обычный 2 2 29 3 4 3 2" xfId="14096"/>
    <cellStyle name="Обычный 2 2 29 3 4 3 2 2" xfId="14097"/>
    <cellStyle name="Обычный 2 2 29 3 4 3 3" xfId="14098"/>
    <cellStyle name="Обычный 2 2 29 3 4 3 3 2" xfId="14099"/>
    <cellStyle name="Обычный 2 2 29 3 4 3 4" xfId="14100"/>
    <cellStyle name="Обычный 2 2 29 3 4 4" xfId="14101"/>
    <cellStyle name="Обычный 2 2 29 3 4 4 2" xfId="14102"/>
    <cellStyle name="Обычный 2 2 29 3 4 5" xfId="14103"/>
    <cellStyle name="Обычный 2 2 29 3 4 5 2" xfId="14104"/>
    <cellStyle name="Обычный 2 2 29 3 4 6" xfId="14105"/>
    <cellStyle name="Обычный 2 2 29 3 5" xfId="14106"/>
    <cellStyle name="Обычный 2 2 29 3 5 2" xfId="14107"/>
    <cellStyle name="Обычный 2 2 29 3 5 2 2" xfId="14108"/>
    <cellStyle name="Обычный 2 2 29 3 5 2 2 2" xfId="14109"/>
    <cellStyle name="Обычный 2 2 29 3 5 2 3" xfId="14110"/>
    <cellStyle name="Обычный 2 2 29 3 5 2 3 2" xfId="14111"/>
    <cellStyle name="Обычный 2 2 29 3 5 2 4" xfId="14112"/>
    <cellStyle name="Обычный 2 2 29 3 5 3" xfId="14113"/>
    <cellStyle name="Обычный 2 2 29 3 5 3 2" xfId="14114"/>
    <cellStyle name="Обычный 2 2 29 3 5 3 2 2" xfId="14115"/>
    <cellStyle name="Обычный 2 2 29 3 5 3 3" xfId="14116"/>
    <cellStyle name="Обычный 2 2 29 3 5 3 3 2" xfId="14117"/>
    <cellStyle name="Обычный 2 2 29 3 5 3 4" xfId="14118"/>
    <cellStyle name="Обычный 2 2 29 3 5 4" xfId="14119"/>
    <cellStyle name="Обычный 2 2 29 3 5 4 2" xfId="14120"/>
    <cellStyle name="Обычный 2 2 29 3 5 5" xfId="14121"/>
    <cellStyle name="Обычный 2 2 29 3 5 5 2" xfId="14122"/>
    <cellStyle name="Обычный 2 2 29 3 5 6" xfId="14123"/>
    <cellStyle name="Обычный 2 2 29 3 6" xfId="14124"/>
    <cellStyle name="Обычный 2 2 29 3 6 2" xfId="14125"/>
    <cellStyle name="Обычный 2 2 29 3 6 2 2" xfId="14126"/>
    <cellStyle name="Обычный 2 2 29 3 6 3" xfId="14127"/>
    <cellStyle name="Обычный 2 2 29 3 6 3 2" xfId="14128"/>
    <cellStyle name="Обычный 2 2 29 3 6 4" xfId="14129"/>
    <cellStyle name="Обычный 2 2 29 3 7" xfId="14130"/>
    <cellStyle name="Обычный 2 2 29 3 7 2" xfId="14131"/>
    <cellStyle name="Обычный 2 2 29 3 7 2 2" xfId="14132"/>
    <cellStyle name="Обычный 2 2 29 3 7 3" xfId="14133"/>
    <cellStyle name="Обычный 2 2 29 3 7 3 2" xfId="14134"/>
    <cellStyle name="Обычный 2 2 29 3 7 4" xfId="14135"/>
    <cellStyle name="Обычный 2 2 29 3 8" xfId="14136"/>
    <cellStyle name="Обычный 2 2 29 3 8 2" xfId="14137"/>
    <cellStyle name="Обычный 2 2 29 3 9" xfId="14138"/>
    <cellStyle name="Обычный 2 2 29 3 9 2" xfId="14139"/>
    <cellStyle name="Обычный 2 2 29 4" xfId="14140"/>
    <cellStyle name="Обычный 2 2 29 4 2" xfId="14141"/>
    <cellStyle name="Обычный 2 2 29 4 2 2" xfId="14142"/>
    <cellStyle name="Обычный 2 2 29 4 2 2 2" xfId="14143"/>
    <cellStyle name="Обычный 2 2 29 4 2 2 2 2" xfId="14144"/>
    <cellStyle name="Обычный 2 2 29 4 2 2 3" xfId="14145"/>
    <cellStyle name="Обычный 2 2 29 4 2 2 3 2" xfId="14146"/>
    <cellStyle name="Обычный 2 2 29 4 2 2 4" xfId="14147"/>
    <cellStyle name="Обычный 2 2 29 4 2 3" xfId="14148"/>
    <cellStyle name="Обычный 2 2 29 4 2 3 2" xfId="14149"/>
    <cellStyle name="Обычный 2 2 29 4 2 3 2 2" xfId="14150"/>
    <cellStyle name="Обычный 2 2 29 4 2 3 3" xfId="14151"/>
    <cellStyle name="Обычный 2 2 29 4 2 3 3 2" xfId="14152"/>
    <cellStyle name="Обычный 2 2 29 4 2 3 4" xfId="14153"/>
    <cellStyle name="Обычный 2 2 29 4 2 4" xfId="14154"/>
    <cellStyle name="Обычный 2 2 29 4 2 4 2" xfId="14155"/>
    <cellStyle name="Обычный 2 2 29 4 2 5" xfId="14156"/>
    <cellStyle name="Обычный 2 2 29 4 2 5 2" xfId="14157"/>
    <cellStyle name="Обычный 2 2 29 4 2 6" xfId="14158"/>
    <cellStyle name="Обычный 2 2 29 4 3" xfId="14159"/>
    <cellStyle name="Обычный 2 2 29 4 3 2" xfId="14160"/>
    <cellStyle name="Обычный 2 2 29 4 3 2 2" xfId="14161"/>
    <cellStyle name="Обычный 2 2 29 4 3 2 2 2" xfId="14162"/>
    <cellStyle name="Обычный 2 2 29 4 3 2 3" xfId="14163"/>
    <cellStyle name="Обычный 2 2 29 4 3 2 3 2" xfId="14164"/>
    <cellStyle name="Обычный 2 2 29 4 3 2 4" xfId="14165"/>
    <cellStyle name="Обычный 2 2 29 4 3 3" xfId="14166"/>
    <cellStyle name="Обычный 2 2 29 4 3 3 2" xfId="14167"/>
    <cellStyle name="Обычный 2 2 29 4 3 3 2 2" xfId="14168"/>
    <cellStyle name="Обычный 2 2 29 4 3 3 3" xfId="14169"/>
    <cellStyle name="Обычный 2 2 29 4 3 3 3 2" xfId="14170"/>
    <cellStyle name="Обычный 2 2 29 4 3 3 4" xfId="14171"/>
    <cellStyle name="Обычный 2 2 29 4 3 4" xfId="14172"/>
    <cellStyle name="Обычный 2 2 29 4 3 4 2" xfId="14173"/>
    <cellStyle name="Обычный 2 2 29 4 3 5" xfId="14174"/>
    <cellStyle name="Обычный 2 2 29 4 3 5 2" xfId="14175"/>
    <cellStyle name="Обычный 2 2 29 4 3 6" xfId="14176"/>
    <cellStyle name="Обычный 2 2 29 4 4" xfId="14177"/>
    <cellStyle name="Обычный 2 2 29 4 4 2" xfId="14178"/>
    <cellStyle name="Обычный 2 2 29 4 4 2 2" xfId="14179"/>
    <cellStyle name="Обычный 2 2 29 4 4 2 2 2" xfId="14180"/>
    <cellStyle name="Обычный 2 2 29 4 4 2 3" xfId="14181"/>
    <cellStyle name="Обычный 2 2 29 4 4 2 3 2" xfId="14182"/>
    <cellStyle name="Обычный 2 2 29 4 4 2 4" xfId="14183"/>
    <cellStyle name="Обычный 2 2 29 4 4 3" xfId="14184"/>
    <cellStyle name="Обычный 2 2 29 4 4 3 2" xfId="14185"/>
    <cellStyle name="Обычный 2 2 29 4 4 3 2 2" xfId="14186"/>
    <cellStyle name="Обычный 2 2 29 4 4 3 3" xfId="14187"/>
    <cellStyle name="Обычный 2 2 29 4 4 3 3 2" xfId="14188"/>
    <cellStyle name="Обычный 2 2 29 4 4 3 4" xfId="14189"/>
    <cellStyle name="Обычный 2 2 29 4 4 4" xfId="14190"/>
    <cellStyle name="Обычный 2 2 29 4 4 4 2" xfId="14191"/>
    <cellStyle name="Обычный 2 2 29 4 4 5" xfId="14192"/>
    <cellStyle name="Обычный 2 2 29 4 4 5 2" xfId="14193"/>
    <cellStyle name="Обычный 2 2 29 4 4 6" xfId="14194"/>
    <cellStyle name="Обычный 2 2 29 4 5" xfId="14195"/>
    <cellStyle name="Обычный 2 2 29 4 5 2" xfId="14196"/>
    <cellStyle name="Обычный 2 2 29 4 5 2 2" xfId="14197"/>
    <cellStyle name="Обычный 2 2 29 4 5 3" xfId="14198"/>
    <cellStyle name="Обычный 2 2 29 4 5 3 2" xfId="14199"/>
    <cellStyle name="Обычный 2 2 29 4 5 4" xfId="14200"/>
    <cellStyle name="Обычный 2 2 29 4 6" xfId="14201"/>
    <cellStyle name="Обычный 2 2 29 4 6 2" xfId="14202"/>
    <cellStyle name="Обычный 2 2 29 4 6 2 2" xfId="14203"/>
    <cellStyle name="Обычный 2 2 29 4 6 3" xfId="14204"/>
    <cellStyle name="Обычный 2 2 29 4 6 3 2" xfId="14205"/>
    <cellStyle name="Обычный 2 2 29 4 6 4" xfId="14206"/>
    <cellStyle name="Обычный 2 2 29 4 7" xfId="14207"/>
    <cellStyle name="Обычный 2 2 29 4 7 2" xfId="14208"/>
    <cellStyle name="Обычный 2 2 29 4 8" xfId="14209"/>
    <cellStyle name="Обычный 2 2 29 4 8 2" xfId="14210"/>
    <cellStyle name="Обычный 2 2 29 4 9" xfId="14211"/>
    <cellStyle name="Обычный 2 2 29 5" xfId="14212"/>
    <cellStyle name="Обычный 2 2 29 5 2" xfId="14213"/>
    <cellStyle name="Обычный 2 2 29 5 2 2" xfId="14214"/>
    <cellStyle name="Обычный 2 2 29 5 2 2 2" xfId="14215"/>
    <cellStyle name="Обычный 2 2 29 5 2 3" xfId="14216"/>
    <cellStyle name="Обычный 2 2 29 5 2 3 2" xfId="14217"/>
    <cellStyle name="Обычный 2 2 29 5 2 4" xfId="14218"/>
    <cellStyle name="Обычный 2 2 29 5 3" xfId="14219"/>
    <cellStyle name="Обычный 2 2 29 5 3 2" xfId="14220"/>
    <cellStyle name="Обычный 2 2 29 5 3 2 2" xfId="14221"/>
    <cellStyle name="Обычный 2 2 29 5 3 3" xfId="14222"/>
    <cellStyle name="Обычный 2 2 29 5 3 3 2" xfId="14223"/>
    <cellStyle name="Обычный 2 2 29 5 3 4" xfId="14224"/>
    <cellStyle name="Обычный 2 2 29 5 4" xfId="14225"/>
    <cellStyle name="Обычный 2 2 29 5 4 2" xfId="14226"/>
    <cellStyle name="Обычный 2 2 29 5 5" xfId="14227"/>
    <cellStyle name="Обычный 2 2 29 5 5 2" xfId="14228"/>
    <cellStyle name="Обычный 2 2 29 5 6" xfId="14229"/>
    <cellStyle name="Обычный 2 2 29 6" xfId="14230"/>
    <cellStyle name="Обычный 2 2 29 6 2" xfId="14231"/>
    <cellStyle name="Обычный 2 2 29 6 2 2" xfId="14232"/>
    <cellStyle name="Обычный 2 2 29 6 2 2 2" xfId="14233"/>
    <cellStyle name="Обычный 2 2 29 6 2 3" xfId="14234"/>
    <cellStyle name="Обычный 2 2 29 6 2 3 2" xfId="14235"/>
    <cellStyle name="Обычный 2 2 29 6 2 4" xfId="14236"/>
    <cellStyle name="Обычный 2 2 29 6 3" xfId="14237"/>
    <cellStyle name="Обычный 2 2 29 6 3 2" xfId="14238"/>
    <cellStyle name="Обычный 2 2 29 6 3 2 2" xfId="14239"/>
    <cellStyle name="Обычный 2 2 29 6 3 3" xfId="14240"/>
    <cellStyle name="Обычный 2 2 29 6 3 3 2" xfId="14241"/>
    <cellStyle name="Обычный 2 2 29 6 3 4" xfId="14242"/>
    <cellStyle name="Обычный 2 2 29 6 4" xfId="14243"/>
    <cellStyle name="Обычный 2 2 29 6 4 2" xfId="14244"/>
    <cellStyle name="Обычный 2 2 29 6 5" xfId="14245"/>
    <cellStyle name="Обычный 2 2 29 6 5 2" xfId="14246"/>
    <cellStyle name="Обычный 2 2 29 6 6" xfId="14247"/>
    <cellStyle name="Обычный 2 2 29 7" xfId="14248"/>
    <cellStyle name="Обычный 2 2 29 7 2" xfId="14249"/>
    <cellStyle name="Обычный 2 2 29 7 2 2" xfId="14250"/>
    <cellStyle name="Обычный 2 2 29 7 2 2 2" xfId="14251"/>
    <cellStyle name="Обычный 2 2 29 7 2 3" xfId="14252"/>
    <cellStyle name="Обычный 2 2 29 7 2 3 2" xfId="14253"/>
    <cellStyle name="Обычный 2 2 29 7 2 4" xfId="14254"/>
    <cellStyle name="Обычный 2 2 29 7 3" xfId="14255"/>
    <cellStyle name="Обычный 2 2 29 7 3 2" xfId="14256"/>
    <cellStyle name="Обычный 2 2 29 7 3 2 2" xfId="14257"/>
    <cellStyle name="Обычный 2 2 29 7 3 3" xfId="14258"/>
    <cellStyle name="Обычный 2 2 29 7 3 3 2" xfId="14259"/>
    <cellStyle name="Обычный 2 2 29 7 3 4" xfId="14260"/>
    <cellStyle name="Обычный 2 2 29 7 4" xfId="14261"/>
    <cellStyle name="Обычный 2 2 29 7 4 2" xfId="14262"/>
    <cellStyle name="Обычный 2 2 29 7 5" xfId="14263"/>
    <cellStyle name="Обычный 2 2 29 7 5 2" xfId="14264"/>
    <cellStyle name="Обычный 2 2 29 7 6" xfId="14265"/>
    <cellStyle name="Обычный 2 2 29 8" xfId="14266"/>
    <cellStyle name="Обычный 2 2 29 8 2" xfId="14267"/>
    <cellStyle name="Обычный 2 2 29 8 2 2" xfId="14268"/>
    <cellStyle name="Обычный 2 2 29 8 3" xfId="14269"/>
    <cellStyle name="Обычный 2 2 29 8 3 2" xfId="14270"/>
    <cellStyle name="Обычный 2 2 29 8 4" xfId="14271"/>
    <cellStyle name="Обычный 2 2 29 9" xfId="14272"/>
    <cellStyle name="Обычный 2 2 29 9 2" xfId="14273"/>
    <cellStyle name="Обычный 2 2 29 9 2 2" xfId="14274"/>
    <cellStyle name="Обычный 2 2 29 9 3" xfId="14275"/>
    <cellStyle name="Обычный 2 2 29 9 3 2" xfId="14276"/>
    <cellStyle name="Обычный 2 2 29 9 4" xfId="14277"/>
    <cellStyle name="Обычный 2 2 3" xfId="14278"/>
    <cellStyle name="Обычный 2 2 3 10" xfId="14279"/>
    <cellStyle name="Обычный 2 2 3 10 2" xfId="14280"/>
    <cellStyle name="Обычный 2 2 3 11" xfId="14281"/>
    <cellStyle name="Обычный 2 2 3 11 2" xfId="14282"/>
    <cellStyle name="Обычный 2 2 3 12" xfId="14283"/>
    <cellStyle name="Обычный 2 2 3 2" xfId="14284"/>
    <cellStyle name="Обычный 2 2 3 2 10" xfId="14285"/>
    <cellStyle name="Обычный 2 2 3 2 10 2" xfId="14286"/>
    <cellStyle name="Обычный 2 2 3 2 11" xfId="14287"/>
    <cellStyle name="Обычный 2 2 3 2 2" xfId="14288"/>
    <cellStyle name="Обычный 2 2 3 2 2 10" xfId="14289"/>
    <cellStyle name="Обычный 2 2 3 2 2 2" xfId="14290"/>
    <cellStyle name="Обычный 2 2 3 2 2 2 2" xfId="14291"/>
    <cellStyle name="Обычный 2 2 3 2 2 2 2 2" xfId="14292"/>
    <cellStyle name="Обычный 2 2 3 2 2 2 2 2 2" xfId="14293"/>
    <cellStyle name="Обычный 2 2 3 2 2 2 2 2 2 2" xfId="14294"/>
    <cellStyle name="Обычный 2 2 3 2 2 2 2 2 3" xfId="14295"/>
    <cellStyle name="Обычный 2 2 3 2 2 2 2 2 3 2" xfId="14296"/>
    <cellStyle name="Обычный 2 2 3 2 2 2 2 2 4" xfId="14297"/>
    <cellStyle name="Обычный 2 2 3 2 2 2 2 3" xfId="14298"/>
    <cellStyle name="Обычный 2 2 3 2 2 2 2 3 2" xfId="14299"/>
    <cellStyle name="Обычный 2 2 3 2 2 2 2 3 2 2" xfId="14300"/>
    <cellStyle name="Обычный 2 2 3 2 2 2 2 3 3" xfId="14301"/>
    <cellStyle name="Обычный 2 2 3 2 2 2 2 3 3 2" xfId="14302"/>
    <cellStyle name="Обычный 2 2 3 2 2 2 2 3 4" xfId="14303"/>
    <cellStyle name="Обычный 2 2 3 2 2 2 2 4" xfId="14304"/>
    <cellStyle name="Обычный 2 2 3 2 2 2 2 4 2" xfId="14305"/>
    <cellStyle name="Обычный 2 2 3 2 2 2 2 5" xfId="14306"/>
    <cellStyle name="Обычный 2 2 3 2 2 2 2 5 2" xfId="14307"/>
    <cellStyle name="Обычный 2 2 3 2 2 2 2 6" xfId="14308"/>
    <cellStyle name="Обычный 2 2 3 2 2 2 3" xfId="14309"/>
    <cellStyle name="Обычный 2 2 3 2 2 2 3 2" xfId="14310"/>
    <cellStyle name="Обычный 2 2 3 2 2 2 3 2 2" xfId="14311"/>
    <cellStyle name="Обычный 2 2 3 2 2 2 3 2 2 2" xfId="14312"/>
    <cellStyle name="Обычный 2 2 3 2 2 2 3 2 3" xfId="14313"/>
    <cellStyle name="Обычный 2 2 3 2 2 2 3 2 3 2" xfId="14314"/>
    <cellStyle name="Обычный 2 2 3 2 2 2 3 2 4" xfId="14315"/>
    <cellStyle name="Обычный 2 2 3 2 2 2 3 3" xfId="14316"/>
    <cellStyle name="Обычный 2 2 3 2 2 2 3 3 2" xfId="14317"/>
    <cellStyle name="Обычный 2 2 3 2 2 2 3 3 2 2" xfId="14318"/>
    <cellStyle name="Обычный 2 2 3 2 2 2 3 3 3" xfId="14319"/>
    <cellStyle name="Обычный 2 2 3 2 2 2 3 3 3 2" xfId="14320"/>
    <cellStyle name="Обычный 2 2 3 2 2 2 3 3 4" xfId="14321"/>
    <cellStyle name="Обычный 2 2 3 2 2 2 3 4" xfId="14322"/>
    <cellStyle name="Обычный 2 2 3 2 2 2 3 4 2" xfId="14323"/>
    <cellStyle name="Обычный 2 2 3 2 2 2 3 5" xfId="14324"/>
    <cellStyle name="Обычный 2 2 3 2 2 2 3 5 2" xfId="14325"/>
    <cellStyle name="Обычный 2 2 3 2 2 2 3 6" xfId="14326"/>
    <cellStyle name="Обычный 2 2 3 2 2 2 4" xfId="14327"/>
    <cellStyle name="Обычный 2 2 3 2 2 2 4 2" xfId="14328"/>
    <cellStyle name="Обычный 2 2 3 2 2 2 4 2 2" xfId="14329"/>
    <cellStyle name="Обычный 2 2 3 2 2 2 4 2 2 2" xfId="14330"/>
    <cellStyle name="Обычный 2 2 3 2 2 2 4 2 3" xfId="14331"/>
    <cellStyle name="Обычный 2 2 3 2 2 2 4 2 3 2" xfId="14332"/>
    <cellStyle name="Обычный 2 2 3 2 2 2 4 2 4" xfId="14333"/>
    <cellStyle name="Обычный 2 2 3 2 2 2 4 3" xfId="14334"/>
    <cellStyle name="Обычный 2 2 3 2 2 2 4 3 2" xfId="14335"/>
    <cellStyle name="Обычный 2 2 3 2 2 2 4 3 2 2" xfId="14336"/>
    <cellStyle name="Обычный 2 2 3 2 2 2 4 3 3" xfId="14337"/>
    <cellStyle name="Обычный 2 2 3 2 2 2 4 3 3 2" xfId="14338"/>
    <cellStyle name="Обычный 2 2 3 2 2 2 4 3 4" xfId="14339"/>
    <cellStyle name="Обычный 2 2 3 2 2 2 4 4" xfId="14340"/>
    <cellStyle name="Обычный 2 2 3 2 2 2 4 4 2" xfId="14341"/>
    <cellStyle name="Обычный 2 2 3 2 2 2 4 5" xfId="14342"/>
    <cellStyle name="Обычный 2 2 3 2 2 2 4 5 2" xfId="14343"/>
    <cellStyle name="Обычный 2 2 3 2 2 2 4 6" xfId="14344"/>
    <cellStyle name="Обычный 2 2 3 2 2 2 5" xfId="14345"/>
    <cellStyle name="Обычный 2 2 3 2 2 2 5 2" xfId="14346"/>
    <cellStyle name="Обычный 2 2 3 2 2 2 5 2 2" xfId="14347"/>
    <cellStyle name="Обычный 2 2 3 2 2 2 5 3" xfId="14348"/>
    <cellStyle name="Обычный 2 2 3 2 2 2 5 3 2" xfId="14349"/>
    <cellStyle name="Обычный 2 2 3 2 2 2 5 4" xfId="14350"/>
    <cellStyle name="Обычный 2 2 3 2 2 2 6" xfId="14351"/>
    <cellStyle name="Обычный 2 2 3 2 2 2 6 2" xfId="14352"/>
    <cellStyle name="Обычный 2 2 3 2 2 2 6 2 2" xfId="14353"/>
    <cellStyle name="Обычный 2 2 3 2 2 2 6 3" xfId="14354"/>
    <cellStyle name="Обычный 2 2 3 2 2 2 6 3 2" xfId="14355"/>
    <cellStyle name="Обычный 2 2 3 2 2 2 6 4" xfId="14356"/>
    <cellStyle name="Обычный 2 2 3 2 2 2 7" xfId="14357"/>
    <cellStyle name="Обычный 2 2 3 2 2 2 7 2" xfId="14358"/>
    <cellStyle name="Обычный 2 2 3 2 2 2 8" xfId="14359"/>
    <cellStyle name="Обычный 2 2 3 2 2 2 8 2" xfId="14360"/>
    <cellStyle name="Обычный 2 2 3 2 2 2 9" xfId="14361"/>
    <cellStyle name="Обычный 2 2 3 2 2 3" xfId="14362"/>
    <cellStyle name="Обычный 2 2 3 2 2 3 2" xfId="14363"/>
    <cellStyle name="Обычный 2 2 3 2 2 3 2 2" xfId="14364"/>
    <cellStyle name="Обычный 2 2 3 2 2 3 2 2 2" xfId="14365"/>
    <cellStyle name="Обычный 2 2 3 2 2 3 2 3" xfId="14366"/>
    <cellStyle name="Обычный 2 2 3 2 2 3 2 3 2" xfId="14367"/>
    <cellStyle name="Обычный 2 2 3 2 2 3 2 4" xfId="14368"/>
    <cellStyle name="Обычный 2 2 3 2 2 3 3" xfId="14369"/>
    <cellStyle name="Обычный 2 2 3 2 2 3 3 2" xfId="14370"/>
    <cellStyle name="Обычный 2 2 3 2 2 3 3 2 2" xfId="14371"/>
    <cellStyle name="Обычный 2 2 3 2 2 3 3 3" xfId="14372"/>
    <cellStyle name="Обычный 2 2 3 2 2 3 3 3 2" xfId="14373"/>
    <cellStyle name="Обычный 2 2 3 2 2 3 3 4" xfId="14374"/>
    <cellStyle name="Обычный 2 2 3 2 2 3 4" xfId="14375"/>
    <cellStyle name="Обычный 2 2 3 2 2 3 4 2" xfId="14376"/>
    <cellStyle name="Обычный 2 2 3 2 2 3 5" xfId="14377"/>
    <cellStyle name="Обычный 2 2 3 2 2 3 5 2" xfId="14378"/>
    <cellStyle name="Обычный 2 2 3 2 2 3 6" xfId="14379"/>
    <cellStyle name="Обычный 2 2 3 2 2 4" xfId="14380"/>
    <cellStyle name="Обычный 2 2 3 2 2 4 2" xfId="14381"/>
    <cellStyle name="Обычный 2 2 3 2 2 4 2 2" xfId="14382"/>
    <cellStyle name="Обычный 2 2 3 2 2 4 2 2 2" xfId="14383"/>
    <cellStyle name="Обычный 2 2 3 2 2 4 2 3" xfId="14384"/>
    <cellStyle name="Обычный 2 2 3 2 2 4 2 3 2" xfId="14385"/>
    <cellStyle name="Обычный 2 2 3 2 2 4 2 4" xfId="14386"/>
    <cellStyle name="Обычный 2 2 3 2 2 4 3" xfId="14387"/>
    <cellStyle name="Обычный 2 2 3 2 2 4 3 2" xfId="14388"/>
    <cellStyle name="Обычный 2 2 3 2 2 4 3 2 2" xfId="14389"/>
    <cellStyle name="Обычный 2 2 3 2 2 4 3 3" xfId="14390"/>
    <cellStyle name="Обычный 2 2 3 2 2 4 3 3 2" xfId="14391"/>
    <cellStyle name="Обычный 2 2 3 2 2 4 3 4" xfId="14392"/>
    <cellStyle name="Обычный 2 2 3 2 2 4 4" xfId="14393"/>
    <cellStyle name="Обычный 2 2 3 2 2 4 4 2" xfId="14394"/>
    <cellStyle name="Обычный 2 2 3 2 2 4 5" xfId="14395"/>
    <cellStyle name="Обычный 2 2 3 2 2 4 5 2" xfId="14396"/>
    <cellStyle name="Обычный 2 2 3 2 2 4 6" xfId="14397"/>
    <cellStyle name="Обычный 2 2 3 2 2 5" xfId="14398"/>
    <cellStyle name="Обычный 2 2 3 2 2 5 2" xfId="14399"/>
    <cellStyle name="Обычный 2 2 3 2 2 5 2 2" xfId="14400"/>
    <cellStyle name="Обычный 2 2 3 2 2 5 2 2 2" xfId="14401"/>
    <cellStyle name="Обычный 2 2 3 2 2 5 2 3" xfId="14402"/>
    <cellStyle name="Обычный 2 2 3 2 2 5 2 3 2" xfId="14403"/>
    <cellStyle name="Обычный 2 2 3 2 2 5 2 4" xfId="14404"/>
    <cellStyle name="Обычный 2 2 3 2 2 5 3" xfId="14405"/>
    <cellStyle name="Обычный 2 2 3 2 2 5 3 2" xfId="14406"/>
    <cellStyle name="Обычный 2 2 3 2 2 5 3 2 2" xfId="14407"/>
    <cellStyle name="Обычный 2 2 3 2 2 5 3 3" xfId="14408"/>
    <cellStyle name="Обычный 2 2 3 2 2 5 3 3 2" xfId="14409"/>
    <cellStyle name="Обычный 2 2 3 2 2 5 3 4" xfId="14410"/>
    <cellStyle name="Обычный 2 2 3 2 2 5 4" xfId="14411"/>
    <cellStyle name="Обычный 2 2 3 2 2 5 4 2" xfId="14412"/>
    <cellStyle name="Обычный 2 2 3 2 2 5 5" xfId="14413"/>
    <cellStyle name="Обычный 2 2 3 2 2 5 5 2" xfId="14414"/>
    <cellStyle name="Обычный 2 2 3 2 2 5 6" xfId="14415"/>
    <cellStyle name="Обычный 2 2 3 2 2 6" xfId="14416"/>
    <cellStyle name="Обычный 2 2 3 2 2 6 2" xfId="14417"/>
    <cellStyle name="Обычный 2 2 3 2 2 6 2 2" xfId="14418"/>
    <cellStyle name="Обычный 2 2 3 2 2 6 3" xfId="14419"/>
    <cellStyle name="Обычный 2 2 3 2 2 6 3 2" xfId="14420"/>
    <cellStyle name="Обычный 2 2 3 2 2 6 4" xfId="14421"/>
    <cellStyle name="Обычный 2 2 3 2 2 7" xfId="14422"/>
    <cellStyle name="Обычный 2 2 3 2 2 7 2" xfId="14423"/>
    <cellStyle name="Обычный 2 2 3 2 2 7 2 2" xfId="14424"/>
    <cellStyle name="Обычный 2 2 3 2 2 7 3" xfId="14425"/>
    <cellStyle name="Обычный 2 2 3 2 2 7 3 2" xfId="14426"/>
    <cellStyle name="Обычный 2 2 3 2 2 7 4" xfId="14427"/>
    <cellStyle name="Обычный 2 2 3 2 2 8" xfId="14428"/>
    <cellStyle name="Обычный 2 2 3 2 2 8 2" xfId="14429"/>
    <cellStyle name="Обычный 2 2 3 2 2 9" xfId="14430"/>
    <cellStyle name="Обычный 2 2 3 2 2 9 2" xfId="14431"/>
    <cellStyle name="Обычный 2 2 3 2 3" xfId="14432"/>
    <cellStyle name="Обычный 2 2 3 2 3 2" xfId="14433"/>
    <cellStyle name="Обычный 2 2 3 2 3 2 2" xfId="14434"/>
    <cellStyle name="Обычный 2 2 3 2 3 2 2 2" xfId="14435"/>
    <cellStyle name="Обычный 2 2 3 2 3 2 2 2 2" xfId="14436"/>
    <cellStyle name="Обычный 2 2 3 2 3 2 2 3" xfId="14437"/>
    <cellStyle name="Обычный 2 2 3 2 3 2 2 3 2" xfId="14438"/>
    <cellStyle name="Обычный 2 2 3 2 3 2 2 4" xfId="14439"/>
    <cellStyle name="Обычный 2 2 3 2 3 2 3" xfId="14440"/>
    <cellStyle name="Обычный 2 2 3 2 3 2 3 2" xfId="14441"/>
    <cellStyle name="Обычный 2 2 3 2 3 2 3 2 2" xfId="14442"/>
    <cellStyle name="Обычный 2 2 3 2 3 2 3 3" xfId="14443"/>
    <cellStyle name="Обычный 2 2 3 2 3 2 3 3 2" xfId="14444"/>
    <cellStyle name="Обычный 2 2 3 2 3 2 3 4" xfId="14445"/>
    <cellStyle name="Обычный 2 2 3 2 3 2 4" xfId="14446"/>
    <cellStyle name="Обычный 2 2 3 2 3 2 4 2" xfId="14447"/>
    <cellStyle name="Обычный 2 2 3 2 3 2 5" xfId="14448"/>
    <cellStyle name="Обычный 2 2 3 2 3 2 5 2" xfId="14449"/>
    <cellStyle name="Обычный 2 2 3 2 3 2 6" xfId="14450"/>
    <cellStyle name="Обычный 2 2 3 2 3 3" xfId="14451"/>
    <cellStyle name="Обычный 2 2 3 2 3 3 2" xfId="14452"/>
    <cellStyle name="Обычный 2 2 3 2 3 3 2 2" xfId="14453"/>
    <cellStyle name="Обычный 2 2 3 2 3 3 2 2 2" xfId="14454"/>
    <cellStyle name="Обычный 2 2 3 2 3 3 2 3" xfId="14455"/>
    <cellStyle name="Обычный 2 2 3 2 3 3 2 3 2" xfId="14456"/>
    <cellStyle name="Обычный 2 2 3 2 3 3 2 4" xfId="14457"/>
    <cellStyle name="Обычный 2 2 3 2 3 3 3" xfId="14458"/>
    <cellStyle name="Обычный 2 2 3 2 3 3 3 2" xfId="14459"/>
    <cellStyle name="Обычный 2 2 3 2 3 3 3 2 2" xfId="14460"/>
    <cellStyle name="Обычный 2 2 3 2 3 3 3 3" xfId="14461"/>
    <cellStyle name="Обычный 2 2 3 2 3 3 3 3 2" xfId="14462"/>
    <cellStyle name="Обычный 2 2 3 2 3 3 3 4" xfId="14463"/>
    <cellStyle name="Обычный 2 2 3 2 3 3 4" xfId="14464"/>
    <cellStyle name="Обычный 2 2 3 2 3 3 4 2" xfId="14465"/>
    <cellStyle name="Обычный 2 2 3 2 3 3 5" xfId="14466"/>
    <cellStyle name="Обычный 2 2 3 2 3 3 5 2" xfId="14467"/>
    <cellStyle name="Обычный 2 2 3 2 3 3 6" xfId="14468"/>
    <cellStyle name="Обычный 2 2 3 2 3 4" xfId="14469"/>
    <cellStyle name="Обычный 2 2 3 2 3 4 2" xfId="14470"/>
    <cellStyle name="Обычный 2 2 3 2 3 4 2 2" xfId="14471"/>
    <cellStyle name="Обычный 2 2 3 2 3 4 2 2 2" xfId="14472"/>
    <cellStyle name="Обычный 2 2 3 2 3 4 2 3" xfId="14473"/>
    <cellStyle name="Обычный 2 2 3 2 3 4 2 3 2" xfId="14474"/>
    <cellStyle name="Обычный 2 2 3 2 3 4 2 4" xfId="14475"/>
    <cellStyle name="Обычный 2 2 3 2 3 4 3" xfId="14476"/>
    <cellStyle name="Обычный 2 2 3 2 3 4 3 2" xfId="14477"/>
    <cellStyle name="Обычный 2 2 3 2 3 4 3 2 2" xfId="14478"/>
    <cellStyle name="Обычный 2 2 3 2 3 4 3 3" xfId="14479"/>
    <cellStyle name="Обычный 2 2 3 2 3 4 3 3 2" xfId="14480"/>
    <cellStyle name="Обычный 2 2 3 2 3 4 3 4" xfId="14481"/>
    <cellStyle name="Обычный 2 2 3 2 3 4 4" xfId="14482"/>
    <cellStyle name="Обычный 2 2 3 2 3 4 4 2" xfId="14483"/>
    <cellStyle name="Обычный 2 2 3 2 3 4 5" xfId="14484"/>
    <cellStyle name="Обычный 2 2 3 2 3 4 5 2" xfId="14485"/>
    <cellStyle name="Обычный 2 2 3 2 3 4 6" xfId="14486"/>
    <cellStyle name="Обычный 2 2 3 2 3 5" xfId="14487"/>
    <cellStyle name="Обычный 2 2 3 2 3 5 2" xfId="14488"/>
    <cellStyle name="Обычный 2 2 3 2 3 5 2 2" xfId="14489"/>
    <cellStyle name="Обычный 2 2 3 2 3 5 3" xfId="14490"/>
    <cellStyle name="Обычный 2 2 3 2 3 5 3 2" xfId="14491"/>
    <cellStyle name="Обычный 2 2 3 2 3 5 4" xfId="14492"/>
    <cellStyle name="Обычный 2 2 3 2 3 6" xfId="14493"/>
    <cellStyle name="Обычный 2 2 3 2 3 6 2" xfId="14494"/>
    <cellStyle name="Обычный 2 2 3 2 3 6 2 2" xfId="14495"/>
    <cellStyle name="Обычный 2 2 3 2 3 6 3" xfId="14496"/>
    <cellStyle name="Обычный 2 2 3 2 3 6 3 2" xfId="14497"/>
    <cellStyle name="Обычный 2 2 3 2 3 6 4" xfId="14498"/>
    <cellStyle name="Обычный 2 2 3 2 3 7" xfId="14499"/>
    <cellStyle name="Обычный 2 2 3 2 3 7 2" xfId="14500"/>
    <cellStyle name="Обычный 2 2 3 2 3 8" xfId="14501"/>
    <cellStyle name="Обычный 2 2 3 2 3 8 2" xfId="14502"/>
    <cellStyle name="Обычный 2 2 3 2 3 9" xfId="14503"/>
    <cellStyle name="Обычный 2 2 3 2 4" xfId="14504"/>
    <cellStyle name="Обычный 2 2 3 2 4 2" xfId="14505"/>
    <cellStyle name="Обычный 2 2 3 2 4 2 2" xfId="14506"/>
    <cellStyle name="Обычный 2 2 3 2 4 2 2 2" xfId="14507"/>
    <cellStyle name="Обычный 2 2 3 2 4 2 3" xfId="14508"/>
    <cellStyle name="Обычный 2 2 3 2 4 2 3 2" xfId="14509"/>
    <cellStyle name="Обычный 2 2 3 2 4 2 4" xfId="14510"/>
    <cellStyle name="Обычный 2 2 3 2 4 3" xfId="14511"/>
    <cellStyle name="Обычный 2 2 3 2 4 3 2" xfId="14512"/>
    <cellStyle name="Обычный 2 2 3 2 4 3 2 2" xfId="14513"/>
    <cellStyle name="Обычный 2 2 3 2 4 3 3" xfId="14514"/>
    <cellStyle name="Обычный 2 2 3 2 4 3 3 2" xfId="14515"/>
    <cellStyle name="Обычный 2 2 3 2 4 3 4" xfId="14516"/>
    <cellStyle name="Обычный 2 2 3 2 4 4" xfId="14517"/>
    <cellStyle name="Обычный 2 2 3 2 4 4 2" xfId="14518"/>
    <cellStyle name="Обычный 2 2 3 2 4 5" xfId="14519"/>
    <cellStyle name="Обычный 2 2 3 2 4 5 2" xfId="14520"/>
    <cellStyle name="Обычный 2 2 3 2 4 6" xfId="14521"/>
    <cellStyle name="Обычный 2 2 3 2 5" xfId="14522"/>
    <cellStyle name="Обычный 2 2 3 2 5 2" xfId="14523"/>
    <cellStyle name="Обычный 2 2 3 2 5 2 2" xfId="14524"/>
    <cellStyle name="Обычный 2 2 3 2 5 2 2 2" xfId="14525"/>
    <cellStyle name="Обычный 2 2 3 2 5 2 3" xfId="14526"/>
    <cellStyle name="Обычный 2 2 3 2 5 2 3 2" xfId="14527"/>
    <cellStyle name="Обычный 2 2 3 2 5 2 4" xfId="14528"/>
    <cellStyle name="Обычный 2 2 3 2 5 3" xfId="14529"/>
    <cellStyle name="Обычный 2 2 3 2 5 3 2" xfId="14530"/>
    <cellStyle name="Обычный 2 2 3 2 5 3 2 2" xfId="14531"/>
    <cellStyle name="Обычный 2 2 3 2 5 3 3" xfId="14532"/>
    <cellStyle name="Обычный 2 2 3 2 5 3 3 2" xfId="14533"/>
    <cellStyle name="Обычный 2 2 3 2 5 3 4" xfId="14534"/>
    <cellStyle name="Обычный 2 2 3 2 5 4" xfId="14535"/>
    <cellStyle name="Обычный 2 2 3 2 5 4 2" xfId="14536"/>
    <cellStyle name="Обычный 2 2 3 2 5 5" xfId="14537"/>
    <cellStyle name="Обычный 2 2 3 2 5 5 2" xfId="14538"/>
    <cellStyle name="Обычный 2 2 3 2 5 6" xfId="14539"/>
    <cellStyle name="Обычный 2 2 3 2 6" xfId="14540"/>
    <cellStyle name="Обычный 2 2 3 2 6 2" xfId="14541"/>
    <cellStyle name="Обычный 2 2 3 2 6 2 2" xfId="14542"/>
    <cellStyle name="Обычный 2 2 3 2 6 2 2 2" xfId="14543"/>
    <cellStyle name="Обычный 2 2 3 2 6 2 3" xfId="14544"/>
    <cellStyle name="Обычный 2 2 3 2 6 2 3 2" xfId="14545"/>
    <cellStyle name="Обычный 2 2 3 2 6 2 4" xfId="14546"/>
    <cellStyle name="Обычный 2 2 3 2 6 3" xfId="14547"/>
    <cellStyle name="Обычный 2 2 3 2 6 3 2" xfId="14548"/>
    <cellStyle name="Обычный 2 2 3 2 6 3 2 2" xfId="14549"/>
    <cellStyle name="Обычный 2 2 3 2 6 3 3" xfId="14550"/>
    <cellStyle name="Обычный 2 2 3 2 6 3 3 2" xfId="14551"/>
    <cellStyle name="Обычный 2 2 3 2 6 3 4" xfId="14552"/>
    <cellStyle name="Обычный 2 2 3 2 6 4" xfId="14553"/>
    <cellStyle name="Обычный 2 2 3 2 6 4 2" xfId="14554"/>
    <cellStyle name="Обычный 2 2 3 2 6 5" xfId="14555"/>
    <cellStyle name="Обычный 2 2 3 2 6 5 2" xfId="14556"/>
    <cellStyle name="Обычный 2 2 3 2 6 6" xfId="14557"/>
    <cellStyle name="Обычный 2 2 3 2 7" xfId="14558"/>
    <cellStyle name="Обычный 2 2 3 2 7 2" xfId="14559"/>
    <cellStyle name="Обычный 2 2 3 2 7 2 2" xfId="14560"/>
    <cellStyle name="Обычный 2 2 3 2 7 3" xfId="14561"/>
    <cellStyle name="Обычный 2 2 3 2 7 3 2" xfId="14562"/>
    <cellStyle name="Обычный 2 2 3 2 7 4" xfId="14563"/>
    <cellStyle name="Обычный 2 2 3 2 8" xfId="14564"/>
    <cellStyle name="Обычный 2 2 3 2 8 2" xfId="14565"/>
    <cellStyle name="Обычный 2 2 3 2 8 2 2" xfId="14566"/>
    <cellStyle name="Обычный 2 2 3 2 8 3" xfId="14567"/>
    <cellStyle name="Обычный 2 2 3 2 8 3 2" xfId="14568"/>
    <cellStyle name="Обычный 2 2 3 2 8 4" xfId="14569"/>
    <cellStyle name="Обычный 2 2 3 2 9" xfId="14570"/>
    <cellStyle name="Обычный 2 2 3 2 9 2" xfId="14571"/>
    <cellStyle name="Обычный 2 2 3 3" xfId="14572"/>
    <cellStyle name="Обычный 2 2 3 3 10" xfId="14573"/>
    <cellStyle name="Обычный 2 2 3 3 2" xfId="14574"/>
    <cellStyle name="Обычный 2 2 3 3 2 2" xfId="14575"/>
    <cellStyle name="Обычный 2 2 3 3 2 2 2" xfId="14576"/>
    <cellStyle name="Обычный 2 2 3 3 2 2 2 2" xfId="14577"/>
    <cellStyle name="Обычный 2 2 3 3 2 2 2 2 2" xfId="14578"/>
    <cellStyle name="Обычный 2 2 3 3 2 2 2 3" xfId="14579"/>
    <cellStyle name="Обычный 2 2 3 3 2 2 2 3 2" xfId="14580"/>
    <cellStyle name="Обычный 2 2 3 3 2 2 2 4" xfId="14581"/>
    <cellStyle name="Обычный 2 2 3 3 2 2 3" xfId="14582"/>
    <cellStyle name="Обычный 2 2 3 3 2 2 3 2" xfId="14583"/>
    <cellStyle name="Обычный 2 2 3 3 2 2 3 2 2" xfId="14584"/>
    <cellStyle name="Обычный 2 2 3 3 2 2 3 3" xfId="14585"/>
    <cellStyle name="Обычный 2 2 3 3 2 2 3 3 2" xfId="14586"/>
    <cellStyle name="Обычный 2 2 3 3 2 2 3 4" xfId="14587"/>
    <cellStyle name="Обычный 2 2 3 3 2 2 4" xfId="14588"/>
    <cellStyle name="Обычный 2 2 3 3 2 2 4 2" xfId="14589"/>
    <cellStyle name="Обычный 2 2 3 3 2 2 5" xfId="14590"/>
    <cellStyle name="Обычный 2 2 3 3 2 2 5 2" xfId="14591"/>
    <cellStyle name="Обычный 2 2 3 3 2 2 6" xfId="14592"/>
    <cellStyle name="Обычный 2 2 3 3 2 3" xfId="14593"/>
    <cellStyle name="Обычный 2 2 3 3 2 3 2" xfId="14594"/>
    <cellStyle name="Обычный 2 2 3 3 2 3 2 2" xfId="14595"/>
    <cellStyle name="Обычный 2 2 3 3 2 3 2 2 2" xfId="14596"/>
    <cellStyle name="Обычный 2 2 3 3 2 3 2 3" xfId="14597"/>
    <cellStyle name="Обычный 2 2 3 3 2 3 2 3 2" xfId="14598"/>
    <cellStyle name="Обычный 2 2 3 3 2 3 2 4" xfId="14599"/>
    <cellStyle name="Обычный 2 2 3 3 2 3 3" xfId="14600"/>
    <cellStyle name="Обычный 2 2 3 3 2 3 3 2" xfId="14601"/>
    <cellStyle name="Обычный 2 2 3 3 2 3 3 2 2" xfId="14602"/>
    <cellStyle name="Обычный 2 2 3 3 2 3 3 3" xfId="14603"/>
    <cellStyle name="Обычный 2 2 3 3 2 3 3 3 2" xfId="14604"/>
    <cellStyle name="Обычный 2 2 3 3 2 3 3 4" xfId="14605"/>
    <cellStyle name="Обычный 2 2 3 3 2 3 4" xfId="14606"/>
    <cellStyle name="Обычный 2 2 3 3 2 3 4 2" xfId="14607"/>
    <cellStyle name="Обычный 2 2 3 3 2 3 5" xfId="14608"/>
    <cellStyle name="Обычный 2 2 3 3 2 3 5 2" xfId="14609"/>
    <cellStyle name="Обычный 2 2 3 3 2 3 6" xfId="14610"/>
    <cellStyle name="Обычный 2 2 3 3 2 4" xfId="14611"/>
    <cellStyle name="Обычный 2 2 3 3 2 4 2" xfId="14612"/>
    <cellStyle name="Обычный 2 2 3 3 2 4 2 2" xfId="14613"/>
    <cellStyle name="Обычный 2 2 3 3 2 4 2 2 2" xfId="14614"/>
    <cellStyle name="Обычный 2 2 3 3 2 4 2 3" xfId="14615"/>
    <cellStyle name="Обычный 2 2 3 3 2 4 2 3 2" xfId="14616"/>
    <cellStyle name="Обычный 2 2 3 3 2 4 2 4" xfId="14617"/>
    <cellStyle name="Обычный 2 2 3 3 2 4 3" xfId="14618"/>
    <cellStyle name="Обычный 2 2 3 3 2 4 3 2" xfId="14619"/>
    <cellStyle name="Обычный 2 2 3 3 2 4 3 2 2" xfId="14620"/>
    <cellStyle name="Обычный 2 2 3 3 2 4 3 3" xfId="14621"/>
    <cellStyle name="Обычный 2 2 3 3 2 4 3 3 2" xfId="14622"/>
    <cellStyle name="Обычный 2 2 3 3 2 4 3 4" xfId="14623"/>
    <cellStyle name="Обычный 2 2 3 3 2 4 4" xfId="14624"/>
    <cellStyle name="Обычный 2 2 3 3 2 4 4 2" xfId="14625"/>
    <cellStyle name="Обычный 2 2 3 3 2 4 5" xfId="14626"/>
    <cellStyle name="Обычный 2 2 3 3 2 4 5 2" xfId="14627"/>
    <cellStyle name="Обычный 2 2 3 3 2 4 6" xfId="14628"/>
    <cellStyle name="Обычный 2 2 3 3 2 5" xfId="14629"/>
    <cellStyle name="Обычный 2 2 3 3 2 5 2" xfId="14630"/>
    <cellStyle name="Обычный 2 2 3 3 2 5 2 2" xfId="14631"/>
    <cellStyle name="Обычный 2 2 3 3 2 5 3" xfId="14632"/>
    <cellStyle name="Обычный 2 2 3 3 2 5 3 2" xfId="14633"/>
    <cellStyle name="Обычный 2 2 3 3 2 5 4" xfId="14634"/>
    <cellStyle name="Обычный 2 2 3 3 2 6" xfId="14635"/>
    <cellStyle name="Обычный 2 2 3 3 2 6 2" xfId="14636"/>
    <cellStyle name="Обычный 2 2 3 3 2 6 2 2" xfId="14637"/>
    <cellStyle name="Обычный 2 2 3 3 2 6 3" xfId="14638"/>
    <cellStyle name="Обычный 2 2 3 3 2 6 3 2" xfId="14639"/>
    <cellStyle name="Обычный 2 2 3 3 2 6 4" xfId="14640"/>
    <cellStyle name="Обычный 2 2 3 3 2 7" xfId="14641"/>
    <cellStyle name="Обычный 2 2 3 3 2 7 2" xfId="14642"/>
    <cellStyle name="Обычный 2 2 3 3 2 8" xfId="14643"/>
    <cellStyle name="Обычный 2 2 3 3 2 8 2" xfId="14644"/>
    <cellStyle name="Обычный 2 2 3 3 2 9" xfId="14645"/>
    <cellStyle name="Обычный 2 2 3 3 3" xfId="14646"/>
    <cellStyle name="Обычный 2 2 3 3 3 2" xfId="14647"/>
    <cellStyle name="Обычный 2 2 3 3 3 2 2" xfId="14648"/>
    <cellStyle name="Обычный 2 2 3 3 3 2 2 2" xfId="14649"/>
    <cellStyle name="Обычный 2 2 3 3 3 2 3" xfId="14650"/>
    <cellStyle name="Обычный 2 2 3 3 3 2 3 2" xfId="14651"/>
    <cellStyle name="Обычный 2 2 3 3 3 2 4" xfId="14652"/>
    <cellStyle name="Обычный 2 2 3 3 3 3" xfId="14653"/>
    <cellStyle name="Обычный 2 2 3 3 3 3 2" xfId="14654"/>
    <cellStyle name="Обычный 2 2 3 3 3 3 2 2" xfId="14655"/>
    <cellStyle name="Обычный 2 2 3 3 3 3 3" xfId="14656"/>
    <cellStyle name="Обычный 2 2 3 3 3 3 3 2" xfId="14657"/>
    <cellStyle name="Обычный 2 2 3 3 3 3 4" xfId="14658"/>
    <cellStyle name="Обычный 2 2 3 3 3 4" xfId="14659"/>
    <cellStyle name="Обычный 2 2 3 3 3 4 2" xfId="14660"/>
    <cellStyle name="Обычный 2 2 3 3 3 5" xfId="14661"/>
    <cellStyle name="Обычный 2 2 3 3 3 5 2" xfId="14662"/>
    <cellStyle name="Обычный 2 2 3 3 3 6" xfId="14663"/>
    <cellStyle name="Обычный 2 2 3 3 4" xfId="14664"/>
    <cellStyle name="Обычный 2 2 3 3 4 2" xfId="14665"/>
    <cellStyle name="Обычный 2 2 3 3 4 2 2" xfId="14666"/>
    <cellStyle name="Обычный 2 2 3 3 4 2 2 2" xfId="14667"/>
    <cellStyle name="Обычный 2 2 3 3 4 2 3" xfId="14668"/>
    <cellStyle name="Обычный 2 2 3 3 4 2 3 2" xfId="14669"/>
    <cellStyle name="Обычный 2 2 3 3 4 2 4" xfId="14670"/>
    <cellStyle name="Обычный 2 2 3 3 4 3" xfId="14671"/>
    <cellStyle name="Обычный 2 2 3 3 4 3 2" xfId="14672"/>
    <cellStyle name="Обычный 2 2 3 3 4 3 2 2" xfId="14673"/>
    <cellStyle name="Обычный 2 2 3 3 4 3 3" xfId="14674"/>
    <cellStyle name="Обычный 2 2 3 3 4 3 3 2" xfId="14675"/>
    <cellStyle name="Обычный 2 2 3 3 4 3 4" xfId="14676"/>
    <cellStyle name="Обычный 2 2 3 3 4 4" xfId="14677"/>
    <cellStyle name="Обычный 2 2 3 3 4 4 2" xfId="14678"/>
    <cellStyle name="Обычный 2 2 3 3 4 5" xfId="14679"/>
    <cellStyle name="Обычный 2 2 3 3 4 5 2" xfId="14680"/>
    <cellStyle name="Обычный 2 2 3 3 4 6" xfId="14681"/>
    <cellStyle name="Обычный 2 2 3 3 5" xfId="14682"/>
    <cellStyle name="Обычный 2 2 3 3 5 2" xfId="14683"/>
    <cellStyle name="Обычный 2 2 3 3 5 2 2" xfId="14684"/>
    <cellStyle name="Обычный 2 2 3 3 5 2 2 2" xfId="14685"/>
    <cellStyle name="Обычный 2 2 3 3 5 2 3" xfId="14686"/>
    <cellStyle name="Обычный 2 2 3 3 5 2 3 2" xfId="14687"/>
    <cellStyle name="Обычный 2 2 3 3 5 2 4" xfId="14688"/>
    <cellStyle name="Обычный 2 2 3 3 5 3" xfId="14689"/>
    <cellStyle name="Обычный 2 2 3 3 5 3 2" xfId="14690"/>
    <cellStyle name="Обычный 2 2 3 3 5 3 2 2" xfId="14691"/>
    <cellStyle name="Обычный 2 2 3 3 5 3 3" xfId="14692"/>
    <cellStyle name="Обычный 2 2 3 3 5 3 3 2" xfId="14693"/>
    <cellStyle name="Обычный 2 2 3 3 5 3 4" xfId="14694"/>
    <cellStyle name="Обычный 2 2 3 3 5 4" xfId="14695"/>
    <cellStyle name="Обычный 2 2 3 3 5 4 2" xfId="14696"/>
    <cellStyle name="Обычный 2 2 3 3 5 5" xfId="14697"/>
    <cellStyle name="Обычный 2 2 3 3 5 5 2" xfId="14698"/>
    <cellStyle name="Обычный 2 2 3 3 5 6" xfId="14699"/>
    <cellStyle name="Обычный 2 2 3 3 6" xfId="14700"/>
    <cellStyle name="Обычный 2 2 3 3 6 2" xfId="14701"/>
    <cellStyle name="Обычный 2 2 3 3 6 2 2" xfId="14702"/>
    <cellStyle name="Обычный 2 2 3 3 6 3" xfId="14703"/>
    <cellStyle name="Обычный 2 2 3 3 6 3 2" xfId="14704"/>
    <cellStyle name="Обычный 2 2 3 3 6 4" xfId="14705"/>
    <cellStyle name="Обычный 2 2 3 3 7" xfId="14706"/>
    <cellStyle name="Обычный 2 2 3 3 7 2" xfId="14707"/>
    <cellStyle name="Обычный 2 2 3 3 7 2 2" xfId="14708"/>
    <cellStyle name="Обычный 2 2 3 3 7 3" xfId="14709"/>
    <cellStyle name="Обычный 2 2 3 3 7 3 2" xfId="14710"/>
    <cellStyle name="Обычный 2 2 3 3 7 4" xfId="14711"/>
    <cellStyle name="Обычный 2 2 3 3 8" xfId="14712"/>
    <cellStyle name="Обычный 2 2 3 3 8 2" xfId="14713"/>
    <cellStyle name="Обычный 2 2 3 3 9" xfId="14714"/>
    <cellStyle name="Обычный 2 2 3 3 9 2" xfId="14715"/>
    <cellStyle name="Обычный 2 2 3 4" xfId="14716"/>
    <cellStyle name="Обычный 2 2 3 4 2" xfId="14717"/>
    <cellStyle name="Обычный 2 2 3 4 2 2" xfId="14718"/>
    <cellStyle name="Обычный 2 2 3 4 2 2 2" xfId="14719"/>
    <cellStyle name="Обычный 2 2 3 4 2 2 2 2" xfId="14720"/>
    <cellStyle name="Обычный 2 2 3 4 2 2 3" xfId="14721"/>
    <cellStyle name="Обычный 2 2 3 4 2 2 3 2" xfId="14722"/>
    <cellStyle name="Обычный 2 2 3 4 2 2 4" xfId="14723"/>
    <cellStyle name="Обычный 2 2 3 4 2 3" xfId="14724"/>
    <cellStyle name="Обычный 2 2 3 4 2 3 2" xfId="14725"/>
    <cellStyle name="Обычный 2 2 3 4 2 3 2 2" xfId="14726"/>
    <cellStyle name="Обычный 2 2 3 4 2 3 3" xfId="14727"/>
    <cellStyle name="Обычный 2 2 3 4 2 3 3 2" xfId="14728"/>
    <cellStyle name="Обычный 2 2 3 4 2 3 4" xfId="14729"/>
    <cellStyle name="Обычный 2 2 3 4 2 4" xfId="14730"/>
    <cellStyle name="Обычный 2 2 3 4 2 4 2" xfId="14731"/>
    <cellStyle name="Обычный 2 2 3 4 2 5" xfId="14732"/>
    <cellStyle name="Обычный 2 2 3 4 2 5 2" xfId="14733"/>
    <cellStyle name="Обычный 2 2 3 4 2 6" xfId="14734"/>
    <cellStyle name="Обычный 2 2 3 4 3" xfId="14735"/>
    <cellStyle name="Обычный 2 2 3 4 3 2" xfId="14736"/>
    <cellStyle name="Обычный 2 2 3 4 3 2 2" xfId="14737"/>
    <cellStyle name="Обычный 2 2 3 4 3 2 2 2" xfId="14738"/>
    <cellStyle name="Обычный 2 2 3 4 3 2 3" xfId="14739"/>
    <cellStyle name="Обычный 2 2 3 4 3 2 3 2" xfId="14740"/>
    <cellStyle name="Обычный 2 2 3 4 3 2 4" xfId="14741"/>
    <cellStyle name="Обычный 2 2 3 4 3 3" xfId="14742"/>
    <cellStyle name="Обычный 2 2 3 4 3 3 2" xfId="14743"/>
    <cellStyle name="Обычный 2 2 3 4 3 3 2 2" xfId="14744"/>
    <cellStyle name="Обычный 2 2 3 4 3 3 3" xfId="14745"/>
    <cellStyle name="Обычный 2 2 3 4 3 3 3 2" xfId="14746"/>
    <cellStyle name="Обычный 2 2 3 4 3 3 4" xfId="14747"/>
    <cellStyle name="Обычный 2 2 3 4 3 4" xfId="14748"/>
    <cellStyle name="Обычный 2 2 3 4 3 4 2" xfId="14749"/>
    <cellStyle name="Обычный 2 2 3 4 3 5" xfId="14750"/>
    <cellStyle name="Обычный 2 2 3 4 3 5 2" xfId="14751"/>
    <cellStyle name="Обычный 2 2 3 4 3 6" xfId="14752"/>
    <cellStyle name="Обычный 2 2 3 4 4" xfId="14753"/>
    <cellStyle name="Обычный 2 2 3 4 4 2" xfId="14754"/>
    <cellStyle name="Обычный 2 2 3 4 4 2 2" xfId="14755"/>
    <cellStyle name="Обычный 2 2 3 4 4 2 2 2" xfId="14756"/>
    <cellStyle name="Обычный 2 2 3 4 4 2 3" xfId="14757"/>
    <cellStyle name="Обычный 2 2 3 4 4 2 3 2" xfId="14758"/>
    <cellStyle name="Обычный 2 2 3 4 4 2 4" xfId="14759"/>
    <cellStyle name="Обычный 2 2 3 4 4 3" xfId="14760"/>
    <cellStyle name="Обычный 2 2 3 4 4 3 2" xfId="14761"/>
    <cellStyle name="Обычный 2 2 3 4 4 3 2 2" xfId="14762"/>
    <cellStyle name="Обычный 2 2 3 4 4 3 3" xfId="14763"/>
    <cellStyle name="Обычный 2 2 3 4 4 3 3 2" xfId="14764"/>
    <cellStyle name="Обычный 2 2 3 4 4 3 4" xfId="14765"/>
    <cellStyle name="Обычный 2 2 3 4 4 4" xfId="14766"/>
    <cellStyle name="Обычный 2 2 3 4 4 4 2" xfId="14767"/>
    <cellStyle name="Обычный 2 2 3 4 4 5" xfId="14768"/>
    <cellStyle name="Обычный 2 2 3 4 4 5 2" xfId="14769"/>
    <cellStyle name="Обычный 2 2 3 4 4 6" xfId="14770"/>
    <cellStyle name="Обычный 2 2 3 4 5" xfId="14771"/>
    <cellStyle name="Обычный 2 2 3 4 5 2" xfId="14772"/>
    <cellStyle name="Обычный 2 2 3 4 5 2 2" xfId="14773"/>
    <cellStyle name="Обычный 2 2 3 4 5 3" xfId="14774"/>
    <cellStyle name="Обычный 2 2 3 4 5 3 2" xfId="14775"/>
    <cellStyle name="Обычный 2 2 3 4 5 4" xfId="14776"/>
    <cellStyle name="Обычный 2 2 3 4 6" xfId="14777"/>
    <cellStyle name="Обычный 2 2 3 4 6 2" xfId="14778"/>
    <cellStyle name="Обычный 2 2 3 4 6 2 2" xfId="14779"/>
    <cellStyle name="Обычный 2 2 3 4 6 3" xfId="14780"/>
    <cellStyle name="Обычный 2 2 3 4 6 3 2" xfId="14781"/>
    <cellStyle name="Обычный 2 2 3 4 6 4" xfId="14782"/>
    <cellStyle name="Обычный 2 2 3 4 7" xfId="14783"/>
    <cellStyle name="Обычный 2 2 3 4 7 2" xfId="14784"/>
    <cellStyle name="Обычный 2 2 3 4 8" xfId="14785"/>
    <cellStyle name="Обычный 2 2 3 4 8 2" xfId="14786"/>
    <cellStyle name="Обычный 2 2 3 4 9" xfId="14787"/>
    <cellStyle name="Обычный 2 2 3 5" xfId="14788"/>
    <cellStyle name="Обычный 2 2 3 5 2" xfId="14789"/>
    <cellStyle name="Обычный 2 2 3 5 2 2" xfId="14790"/>
    <cellStyle name="Обычный 2 2 3 5 2 2 2" xfId="14791"/>
    <cellStyle name="Обычный 2 2 3 5 2 3" xfId="14792"/>
    <cellStyle name="Обычный 2 2 3 5 2 3 2" xfId="14793"/>
    <cellStyle name="Обычный 2 2 3 5 2 4" xfId="14794"/>
    <cellStyle name="Обычный 2 2 3 5 3" xfId="14795"/>
    <cellStyle name="Обычный 2 2 3 5 3 2" xfId="14796"/>
    <cellStyle name="Обычный 2 2 3 5 3 2 2" xfId="14797"/>
    <cellStyle name="Обычный 2 2 3 5 3 3" xfId="14798"/>
    <cellStyle name="Обычный 2 2 3 5 3 3 2" xfId="14799"/>
    <cellStyle name="Обычный 2 2 3 5 3 4" xfId="14800"/>
    <cellStyle name="Обычный 2 2 3 5 4" xfId="14801"/>
    <cellStyle name="Обычный 2 2 3 5 4 2" xfId="14802"/>
    <cellStyle name="Обычный 2 2 3 5 5" xfId="14803"/>
    <cellStyle name="Обычный 2 2 3 5 5 2" xfId="14804"/>
    <cellStyle name="Обычный 2 2 3 5 6" xfId="14805"/>
    <cellStyle name="Обычный 2 2 3 6" xfId="14806"/>
    <cellStyle name="Обычный 2 2 3 6 2" xfId="14807"/>
    <cellStyle name="Обычный 2 2 3 6 2 2" xfId="14808"/>
    <cellStyle name="Обычный 2 2 3 6 2 2 2" xfId="14809"/>
    <cellStyle name="Обычный 2 2 3 6 2 3" xfId="14810"/>
    <cellStyle name="Обычный 2 2 3 6 2 3 2" xfId="14811"/>
    <cellStyle name="Обычный 2 2 3 6 2 4" xfId="14812"/>
    <cellStyle name="Обычный 2 2 3 6 3" xfId="14813"/>
    <cellStyle name="Обычный 2 2 3 6 3 2" xfId="14814"/>
    <cellStyle name="Обычный 2 2 3 6 3 2 2" xfId="14815"/>
    <cellStyle name="Обычный 2 2 3 6 3 3" xfId="14816"/>
    <cellStyle name="Обычный 2 2 3 6 3 3 2" xfId="14817"/>
    <cellStyle name="Обычный 2 2 3 6 3 4" xfId="14818"/>
    <cellStyle name="Обычный 2 2 3 6 4" xfId="14819"/>
    <cellStyle name="Обычный 2 2 3 6 4 2" xfId="14820"/>
    <cellStyle name="Обычный 2 2 3 6 5" xfId="14821"/>
    <cellStyle name="Обычный 2 2 3 6 5 2" xfId="14822"/>
    <cellStyle name="Обычный 2 2 3 6 6" xfId="14823"/>
    <cellStyle name="Обычный 2 2 3 7" xfId="14824"/>
    <cellStyle name="Обычный 2 2 3 7 2" xfId="14825"/>
    <cellStyle name="Обычный 2 2 3 7 2 2" xfId="14826"/>
    <cellStyle name="Обычный 2 2 3 7 2 2 2" xfId="14827"/>
    <cellStyle name="Обычный 2 2 3 7 2 3" xfId="14828"/>
    <cellStyle name="Обычный 2 2 3 7 2 3 2" xfId="14829"/>
    <cellStyle name="Обычный 2 2 3 7 2 4" xfId="14830"/>
    <cellStyle name="Обычный 2 2 3 7 3" xfId="14831"/>
    <cellStyle name="Обычный 2 2 3 7 3 2" xfId="14832"/>
    <cellStyle name="Обычный 2 2 3 7 3 2 2" xfId="14833"/>
    <cellStyle name="Обычный 2 2 3 7 3 3" xfId="14834"/>
    <cellStyle name="Обычный 2 2 3 7 3 3 2" xfId="14835"/>
    <cellStyle name="Обычный 2 2 3 7 3 4" xfId="14836"/>
    <cellStyle name="Обычный 2 2 3 7 4" xfId="14837"/>
    <cellStyle name="Обычный 2 2 3 7 4 2" xfId="14838"/>
    <cellStyle name="Обычный 2 2 3 7 5" xfId="14839"/>
    <cellStyle name="Обычный 2 2 3 7 5 2" xfId="14840"/>
    <cellStyle name="Обычный 2 2 3 7 6" xfId="14841"/>
    <cellStyle name="Обычный 2 2 3 8" xfId="14842"/>
    <cellStyle name="Обычный 2 2 3 8 2" xfId="14843"/>
    <cellStyle name="Обычный 2 2 3 8 2 2" xfId="14844"/>
    <cellStyle name="Обычный 2 2 3 8 3" xfId="14845"/>
    <cellStyle name="Обычный 2 2 3 8 3 2" xfId="14846"/>
    <cellStyle name="Обычный 2 2 3 8 4" xfId="14847"/>
    <cellStyle name="Обычный 2 2 3 9" xfId="14848"/>
    <cellStyle name="Обычный 2 2 3 9 2" xfId="14849"/>
    <cellStyle name="Обычный 2 2 3 9 2 2" xfId="14850"/>
    <cellStyle name="Обычный 2 2 3 9 3" xfId="14851"/>
    <cellStyle name="Обычный 2 2 3 9 3 2" xfId="14852"/>
    <cellStyle name="Обычный 2 2 3 9 4" xfId="14853"/>
    <cellStyle name="Обычный 2 2 30" xfId="14854"/>
    <cellStyle name="Обычный 2 2 30 10" xfId="14855"/>
    <cellStyle name="Обычный 2 2 30 10 2" xfId="14856"/>
    <cellStyle name="Обычный 2 2 30 11" xfId="14857"/>
    <cellStyle name="Обычный 2 2 30 11 2" xfId="14858"/>
    <cellStyle name="Обычный 2 2 30 12" xfId="14859"/>
    <cellStyle name="Обычный 2 2 30 2" xfId="14860"/>
    <cellStyle name="Обычный 2 2 30 2 10" xfId="14861"/>
    <cellStyle name="Обычный 2 2 30 2 10 2" xfId="14862"/>
    <cellStyle name="Обычный 2 2 30 2 11" xfId="14863"/>
    <cellStyle name="Обычный 2 2 30 2 2" xfId="14864"/>
    <cellStyle name="Обычный 2 2 30 2 2 10" xfId="14865"/>
    <cellStyle name="Обычный 2 2 30 2 2 2" xfId="14866"/>
    <cellStyle name="Обычный 2 2 30 2 2 2 2" xfId="14867"/>
    <cellStyle name="Обычный 2 2 30 2 2 2 2 2" xfId="14868"/>
    <cellStyle name="Обычный 2 2 30 2 2 2 2 2 2" xfId="14869"/>
    <cellStyle name="Обычный 2 2 30 2 2 2 2 2 2 2" xfId="14870"/>
    <cellStyle name="Обычный 2 2 30 2 2 2 2 2 3" xfId="14871"/>
    <cellStyle name="Обычный 2 2 30 2 2 2 2 2 3 2" xfId="14872"/>
    <cellStyle name="Обычный 2 2 30 2 2 2 2 2 4" xfId="14873"/>
    <cellStyle name="Обычный 2 2 30 2 2 2 2 3" xfId="14874"/>
    <cellStyle name="Обычный 2 2 30 2 2 2 2 3 2" xfId="14875"/>
    <cellStyle name="Обычный 2 2 30 2 2 2 2 3 2 2" xfId="14876"/>
    <cellStyle name="Обычный 2 2 30 2 2 2 2 3 3" xfId="14877"/>
    <cellStyle name="Обычный 2 2 30 2 2 2 2 3 3 2" xfId="14878"/>
    <cellStyle name="Обычный 2 2 30 2 2 2 2 3 4" xfId="14879"/>
    <cellStyle name="Обычный 2 2 30 2 2 2 2 4" xfId="14880"/>
    <cellStyle name="Обычный 2 2 30 2 2 2 2 4 2" xfId="14881"/>
    <cellStyle name="Обычный 2 2 30 2 2 2 2 5" xfId="14882"/>
    <cellStyle name="Обычный 2 2 30 2 2 2 2 5 2" xfId="14883"/>
    <cellStyle name="Обычный 2 2 30 2 2 2 2 6" xfId="14884"/>
    <cellStyle name="Обычный 2 2 30 2 2 2 3" xfId="14885"/>
    <cellStyle name="Обычный 2 2 30 2 2 2 3 2" xfId="14886"/>
    <cellStyle name="Обычный 2 2 30 2 2 2 3 2 2" xfId="14887"/>
    <cellStyle name="Обычный 2 2 30 2 2 2 3 2 2 2" xfId="14888"/>
    <cellStyle name="Обычный 2 2 30 2 2 2 3 2 3" xfId="14889"/>
    <cellStyle name="Обычный 2 2 30 2 2 2 3 2 3 2" xfId="14890"/>
    <cellStyle name="Обычный 2 2 30 2 2 2 3 2 4" xfId="14891"/>
    <cellStyle name="Обычный 2 2 30 2 2 2 3 3" xfId="14892"/>
    <cellStyle name="Обычный 2 2 30 2 2 2 3 3 2" xfId="14893"/>
    <cellStyle name="Обычный 2 2 30 2 2 2 3 3 2 2" xfId="14894"/>
    <cellStyle name="Обычный 2 2 30 2 2 2 3 3 3" xfId="14895"/>
    <cellStyle name="Обычный 2 2 30 2 2 2 3 3 3 2" xfId="14896"/>
    <cellStyle name="Обычный 2 2 30 2 2 2 3 3 4" xfId="14897"/>
    <cellStyle name="Обычный 2 2 30 2 2 2 3 4" xfId="14898"/>
    <cellStyle name="Обычный 2 2 30 2 2 2 3 4 2" xfId="14899"/>
    <cellStyle name="Обычный 2 2 30 2 2 2 3 5" xfId="14900"/>
    <cellStyle name="Обычный 2 2 30 2 2 2 3 5 2" xfId="14901"/>
    <cellStyle name="Обычный 2 2 30 2 2 2 3 6" xfId="14902"/>
    <cellStyle name="Обычный 2 2 30 2 2 2 4" xfId="14903"/>
    <cellStyle name="Обычный 2 2 30 2 2 2 4 2" xfId="14904"/>
    <cellStyle name="Обычный 2 2 30 2 2 2 4 2 2" xfId="14905"/>
    <cellStyle name="Обычный 2 2 30 2 2 2 4 2 2 2" xfId="14906"/>
    <cellStyle name="Обычный 2 2 30 2 2 2 4 2 3" xfId="14907"/>
    <cellStyle name="Обычный 2 2 30 2 2 2 4 2 3 2" xfId="14908"/>
    <cellStyle name="Обычный 2 2 30 2 2 2 4 2 4" xfId="14909"/>
    <cellStyle name="Обычный 2 2 30 2 2 2 4 3" xfId="14910"/>
    <cellStyle name="Обычный 2 2 30 2 2 2 4 3 2" xfId="14911"/>
    <cellStyle name="Обычный 2 2 30 2 2 2 4 3 2 2" xfId="14912"/>
    <cellStyle name="Обычный 2 2 30 2 2 2 4 3 3" xfId="14913"/>
    <cellStyle name="Обычный 2 2 30 2 2 2 4 3 3 2" xfId="14914"/>
    <cellStyle name="Обычный 2 2 30 2 2 2 4 3 4" xfId="14915"/>
    <cellStyle name="Обычный 2 2 30 2 2 2 4 4" xfId="14916"/>
    <cellStyle name="Обычный 2 2 30 2 2 2 4 4 2" xfId="14917"/>
    <cellStyle name="Обычный 2 2 30 2 2 2 4 5" xfId="14918"/>
    <cellStyle name="Обычный 2 2 30 2 2 2 4 5 2" xfId="14919"/>
    <cellStyle name="Обычный 2 2 30 2 2 2 4 6" xfId="14920"/>
    <cellStyle name="Обычный 2 2 30 2 2 2 5" xfId="14921"/>
    <cellStyle name="Обычный 2 2 30 2 2 2 5 2" xfId="14922"/>
    <cellStyle name="Обычный 2 2 30 2 2 2 5 2 2" xfId="14923"/>
    <cellStyle name="Обычный 2 2 30 2 2 2 5 3" xfId="14924"/>
    <cellStyle name="Обычный 2 2 30 2 2 2 5 3 2" xfId="14925"/>
    <cellStyle name="Обычный 2 2 30 2 2 2 5 4" xfId="14926"/>
    <cellStyle name="Обычный 2 2 30 2 2 2 6" xfId="14927"/>
    <cellStyle name="Обычный 2 2 30 2 2 2 6 2" xfId="14928"/>
    <cellStyle name="Обычный 2 2 30 2 2 2 6 2 2" xfId="14929"/>
    <cellStyle name="Обычный 2 2 30 2 2 2 6 3" xfId="14930"/>
    <cellStyle name="Обычный 2 2 30 2 2 2 6 3 2" xfId="14931"/>
    <cellStyle name="Обычный 2 2 30 2 2 2 6 4" xfId="14932"/>
    <cellStyle name="Обычный 2 2 30 2 2 2 7" xfId="14933"/>
    <cellStyle name="Обычный 2 2 30 2 2 2 7 2" xfId="14934"/>
    <cellStyle name="Обычный 2 2 30 2 2 2 8" xfId="14935"/>
    <cellStyle name="Обычный 2 2 30 2 2 2 8 2" xfId="14936"/>
    <cellStyle name="Обычный 2 2 30 2 2 2 9" xfId="14937"/>
    <cellStyle name="Обычный 2 2 30 2 2 3" xfId="14938"/>
    <cellStyle name="Обычный 2 2 30 2 2 3 2" xfId="14939"/>
    <cellStyle name="Обычный 2 2 30 2 2 3 2 2" xfId="14940"/>
    <cellStyle name="Обычный 2 2 30 2 2 3 2 2 2" xfId="14941"/>
    <cellStyle name="Обычный 2 2 30 2 2 3 2 3" xfId="14942"/>
    <cellStyle name="Обычный 2 2 30 2 2 3 2 3 2" xfId="14943"/>
    <cellStyle name="Обычный 2 2 30 2 2 3 2 4" xfId="14944"/>
    <cellStyle name="Обычный 2 2 30 2 2 3 3" xfId="14945"/>
    <cellStyle name="Обычный 2 2 30 2 2 3 3 2" xfId="14946"/>
    <cellStyle name="Обычный 2 2 30 2 2 3 3 2 2" xfId="14947"/>
    <cellStyle name="Обычный 2 2 30 2 2 3 3 3" xfId="14948"/>
    <cellStyle name="Обычный 2 2 30 2 2 3 3 3 2" xfId="14949"/>
    <cellStyle name="Обычный 2 2 30 2 2 3 3 4" xfId="14950"/>
    <cellStyle name="Обычный 2 2 30 2 2 3 4" xfId="14951"/>
    <cellStyle name="Обычный 2 2 30 2 2 3 4 2" xfId="14952"/>
    <cellStyle name="Обычный 2 2 30 2 2 3 5" xfId="14953"/>
    <cellStyle name="Обычный 2 2 30 2 2 3 5 2" xfId="14954"/>
    <cellStyle name="Обычный 2 2 30 2 2 3 6" xfId="14955"/>
    <cellStyle name="Обычный 2 2 30 2 2 4" xfId="14956"/>
    <cellStyle name="Обычный 2 2 30 2 2 4 2" xfId="14957"/>
    <cellStyle name="Обычный 2 2 30 2 2 4 2 2" xfId="14958"/>
    <cellStyle name="Обычный 2 2 30 2 2 4 2 2 2" xfId="14959"/>
    <cellStyle name="Обычный 2 2 30 2 2 4 2 3" xfId="14960"/>
    <cellStyle name="Обычный 2 2 30 2 2 4 2 3 2" xfId="14961"/>
    <cellStyle name="Обычный 2 2 30 2 2 4 2 4" xfId="14962"/>
    <cellStyle name="Обычный 2 2 30 2 2 4 3" xfId="14963"/>
    <cellStyle name="Обычный 2 2 30 2 2 4 3 2" xfId="14964"/>
    <cellStyle name="Обычный 2 2 30 2 2 4 3 2 2" xfId="14965"/>
    <cellStyle name="Обычный 2 2 30 2 2 4 3 3" xfId="14966"/>
    <cellStyle name="Обычный 2 2 30 2 2 4 3 3 2" xfId="14967"/>
    <cellStyle name="Обычный 2 2 30 2 2 4 3 4" xfId="14968"/>
    <cellStyle name="Обычный 2 2 30 2 2 4 4" xfId="14969"/>
    <cellStyle name="Обычный 2 2 30 2 2 4 4 2" xfId="14970"/>
    <cellStyle name="Обычный 2 2 30 2 2 4 5" xfId="14971"/>
    <cellStyle name="Обычный 2 2 30 2 2 4 5 2" xfId="14972"/>
    <cellStyle name="Обычный 2 2 30 2 2 4 6" xfId="14973"/>
    <cellStyle name="Обычный 2 2 30 2 2 5" xfId="14974"/>
    <cellStyle name="Обычный 2 2 30 2 2 5 2" xfId="14975"/>
    <cellStyle name="Обычный 2 2 30 2 2 5 2 2" xfId="14976"/>
    <cellStyle name="Обычный 2 2 30 2 2 5 2 2 2" xfId="14977"/>
    <cellStyle name="Обычный 2 2 30 2 2 5 2 3" xfId="14978"/>
    <cellStyle name="Обычный 2 2 30 2 2 5 2 3 2" xfId="14979"/>
    <cellStyle name="Обычный 2 2 30 2 2 5 2 4" xfId="14980"/>
    <cellStyle name="Обычный 2 2 30 2 2 5 3" xfId="14981"/>
    <cellStyle name="Обычный 2 2 30 2 2 5 3 2" xfId="14982"/>
    <cellStyle name="Обычный 2 2 30 2 2 5 3 2 2" xfId="14983"/>
    <cellStyle name="Обычный 2 2 30 2 2 5 3 3" xfId="14984"/>
    <cellStyle name="Обычный 2 2 30 2 2 5 3 3 2" xfId="14985"/>
    <cellStyle name="Обычный 2 2 30 2 2 5 3 4" xfId="14986"/>
    <cellStyle name="Обычный 2 2 30 2 2 5 4" xfId="14987"/>
    <cellStyle name="Обычный 2 2 30 2 2 5 4 2" xfId="14988"/>
    <cellStyle name="Обычный 2 2 30 2 2 5 5" xfId="14989"/>
    <cellStyle name="Обычный 2 2 30 2 2 5 5 2" xfId="14990"/>
    <cellStyle name="Обычный 2 2 30 2 2 5 6" xfId="14991"/>
    <cellStyle name="Обычный 2 2 30 2 2 6" xfId="14992"/>
    <cellStyle name="Обычный 2 2 30 2 2 6 2" xfId="14993"/>
    <cellStyle name="Обычный 2 2 30 2 2 6 2 2" xfId="14994"/>
    <cellStyle name="Обычный 2 2 30 2 2 6 3" xfId="14995"/>
    <cellStyle name="Обычный 2 2 30 2 2 6 3 2" xfId="14996"/>
    <cellStyle name="Обычный 2 2 30 2 2 6 4" xfId="14997"/>
    <cellStyle name="Обычный 2 2 30 2 2 7" xfId="14998"/>
    <cellStyle name="Обычный 2 2 30 2 2 7 2" xfId="14999"/>
    <cellStyle name="Обычный 2 2 30 2 2 7 2 2" xfId="15000"/>
    <cellStyle name="Обычный 2 2 30 2 2 7 3" xfId="15001"/>
    <cellStyle name="Обычный 2 2 30 2 2 7 3 2" xfId="15002"/>
    <cellStyle name="Обычный 2 2 30 2 2 7 4" xfId="15003"/>
    <cellStyle name="Обычный 2 2 30 2 2 8" xfId="15004"/>
    <cellStyle name="Обычный 2 2 30 2 2 8 2" xfId="15005"/>
    <cellStyle name="Обычный 2 2 30 2 2 9" xfId="15006"/>
    <cellStyle name="Обычный 2 2 30 2 2 9 2" xfId="15007"/>
    <cellStyle name="Обычный 2 2 30 2 3" xfId="15008"/>
    <cellStyle name="Обычный 2 2 30 2 3 2" xfId="15009"/>
    <cellStyle name="Обычный 2 2 30 2 3 2 2" xfId="15010"/>
    <cellStyle name="Обычный 2 2 30 2 3 2 2 2" xfId="15011"/>
    <cellStyle name="Обычный 2 2 30 2 3 2 2 2 2" xfId="15012"/>
    <cellStyle name="Обычный 2 2 30 2 3 2 2 3" xfId="15013"/>
    <cellStyle name="Обычный 2 2 30 2 3 2 2 3 2" xfId="15014"/>
    <cellStyle name="Обычный 2 2 30 2 3 2 2 4" xfId="15015"/>
    <cellStyle name="Обычный 2 2 30 2 3 2 3" xfId="15016"/>
    <cellStyle name="Обычный 2 2 30 2 3 2 3 2" xfId="15017"/>
    <cellStyle name="Обычный 2 2 30 2 3 2 3 2 2" xfId="15018"/>
    <cellStyle name="Обычный 2 2 30 2 3 2 3 3" xfId="15019"/>
    <cellStyle name="Обычный 2 2 30 2 3 2 3 3 2" xfId="15020"/>
    <cellStyle name="Обычный 2 2 30 2 3 2 3 4" xfId="15021"/>
    <cellStyle name="Обычный 2 2 30 2 3 2 4" xfId="15022"/>
    <cellStyle name="Обычный 2 2 30 2 3 2 4 2" xfId="15023"/>
    <cellStyle name="Обычный 2 2 30 2 3 2 5" xfId="15024"/>
    <cellStyle name="Обычный 2 2 30 2 3 2 5 2" xfId="15025"/>
    <cellStyle name="Обычный 2 2 30 2 3 2 6" xfId="15026"/>
    <cellStyle name="Обычный 2 2 30 2 3 3" xfId="15027"/>
    <cellStyle name="Обычный 2 2 30 2 3 3 2" xfId="15028"/>
    <cellStyle name="Обычный 2 2 30 2 3 3 2 2" xfId="15029"/>
    <cellStyle name="Обычный 2 2 30 2 3 3 2 2 2" xfId="15030"/>
    <cellStyle name="Обычный 2 2 30 2 3 3 2 3" xfId="15031"/>
    <cellStyle name="Обычный 2 2 30 2 3 3 2 3 2" xfId="15032"/>
    <cellStyle name="Обычный 2 2 30 2 3 3 2 4" xfId="15033"/>
    <cellStyle name="Обычный 2 2 30 2 3 3 3" xfId="15034"/>
    <cellStyle name="Обычный 2 2 30 2 3 3 3 2" xfId="15035"/>
    <cellStyle name="Обычный 2 2 30 2 3 3 3 2 2" xfId="15036"/>
    <cellStyle name="Обычный 2 2 30 2 3 3 3 3" xfId="15037"/>
    <cellStyle name="Обычный 2 2 30 2 3 3 3 3 2" xfId="15038"/>
    <cellStyle name="Обычный 2 2 30 2 3 3 3 4" xfId="15039"/>
    <cellStyle name="Обычный 2 2 30 2 3 3 4" xfId="15040"/>
    <cellStyle name="Обычный 2 2 30 2 3 3 4 2" xfId="15041"/>
    <cellStyle name="Обычный 2 2 30 2 3 3 5" xfId="15042"/>
    <cellStyle name="Обычный 2 2 30 2 3 3 5 2" xfId="15043"/>
    <cellStyle name="Обычный 2 2 30 2 3 3 6" xfId="15044"/>
    <cellStyle name="Обычный 2 2 30 2 3 4" xfId="15045"/>
    <cellStyle name="Обычный 2 2 30 2 3 4 2" xfId="15046"/>
    <cellStyle name="Обычный 2 2 30 2 3 4 2 2" xfId="15047"/>
    <cellStyle name="Обычный 2 2 30 2 3 4 2 2 2" xfId="15048"/>
    <cellStyle name="Обычный 2 2 30 2 3 4 2 3" xfId="15049"/>
    <cellStyle name="Обычный 2 2 30 2 3 4 2 3 2" xfId="15050"/>
    <cellStyle name="Обычный 2 2 30 2 3 4 2 4" xfId="15051"/>
    <cellStyle name="Обычный 2 2 30 2 3 4 3" xfId="15052"/>
    <cellStyle name="Обычный 2 2 30 2 3 4 3 2" xfId="15053"/>
    <cellStyle name="Обычный 2 2 30 2 3 4 3 2 2" xfId="15054"/>
    <cellStyle name="Обычный 2 2 30 2 3 4 3 3" xfId="15055"/>
    <cellStyle name="Обычный 2 2 30 2 3 4 3 3 2" xfId="15056"/>
    <cellStyle name="Обычный 2 2 30 2 3 4 3 4" xfId="15057"/>
    <cellStyle name="Обычный 2 2 30 2 3 4 4" xfId="15058"/>
    <cellStyle name="Обычный 2 2 30 2 3 4 4 2" xfId="15059"/>
    <cellStyle name="Обычный 2 2 30 2 3 4 5" xfId="15060"/>
    <cellStyle name="Обычный 2 2 30 2 3 4 5 2" xfId="15061"/>
    <cellStyle name="Обычный 2 2 30 2 3 4 6" xfId="15062"/>
    <cellStyle name="Обычный 2 2 30 2 3 5" xfId="15063"/>
    <cellStyle name="Обычный 2 2 30 2 3 5 2" xfId="15064"/>
    <cellStyle name="Обычный 2 2 30 2 3 5 2 2" xfId="15065"/>
    <cellStyle name="Обычный 2 2 30 2 3 5 3" xfId="15066"/>
    <cellStyle name="Обычный 2 2 30 2 3 5 3 2" xfId="15067"/>
    <cellStyle name="Обычный 2 2 30 2 3 5 4" xfId="15068"/>
    <cellStyle name="Обычный 2 2 30 2 3 6" xfId="15069"/>
    <cellStyle name="Обычный 2 2 30 2 3 6 2" xfId="15070"/>
    <cellStyle name="Обычный 2 2 30 2 3 6 2 2" xfId="15071"/>
    <cellStyle name="Обычный 2 2 30 2 3 6 3" xfId="15072"/>
    <cellStyle name="Обычный 2 2 30 2 3 6 3 2" xfId="15073"/>
    <cellStyle name="Обычный 2 2 30 2 3 6 4" xfId="15074"/>
    <cellStyle name="Обычный 2 2 30 2 3 7" xfId="15075"/>
    <cellStyle name="Обычный 2 2 30 2 3 7 2" xfId="15076"/>
    <cellStyle name="Обычный 2 2 30 2 3 8" xfId="15077"/>
    <cellStyle name="Обычный 2 2 30 2 3 8 2" xfId="15078"/>
    <cellStyle name="Обычный 2 2 30 2 3 9" xfId="15079"/>
    <cellStyle name="Обычный 2 2 30 2 4" xfId="15080"/>
    <cellStyle name="Обычный 2 2 30 2 4 2" xfId="15081"/>
    <cellStyle name="Обычный 2 2 30 2 4 2 2" xfId="15082"/>
    <cellStyle name="Обычный 2 2 30 2 4 2 2 2" xfId="15083"/>
    <cellStyle name="Обычный 2 2 30 2 4 2 3" xfId="15084"/>
    <cellStyle name="Обычный 2 2 30 2 4 2 3 2" xfId="15085"/>
    <cellStyle name="Обычный 2 2 30 2 4 2 4" xfId="15086"/>
    <cellStyle name="Обычный 2 2 30 2 4 3" xfId="15087"/>
    <cellStyle name="Обычный 2 2 30 2 4 3 2" xfId="15088"/>
    <cellStyle name="Обычный 2 2 30 2 4 3 2 2" xfId="15089"/>
    <cellStyle name="Обычный 2 2 30 2 4 3 3" xfId="15090"/>
    <cellStyle name="Обычный 2 2 30 2 4 3 3 2" xfId="15091"/>
    <cellStyle name="Обычный 2 2 30 2 4 3 4" xfId="15092"/>
    <cellStyle name="Обычный 2 2 30 2 4 4" xfId="15093"/>
    <cellStyle name="Обычный 2 2 30 2 4 4 2" xfId="15094"/>
    <cellStyle name="Обычный 2 2 30 2 4 5" xfId="15095"/>
    <cellStyle name="Обычный 2 2 30 2 4 5 2" xfId="15096"/>
    <cellStyle name="Обычный 2 2 30 2 4 6" xfId="15097"/>
    <cellStyle name="Обычный 2 2 30 2 5" xfId="15098"/>
    <cellStyle name="Обычный 2 2 30 2 5 2" xfId="15099"/>
    <cellStyle name="Обычный 2 2 30 2 5 2 2" xfId="15100"/>
    <cellStyle name="Обычный 2 2 30 2 5 2 2 2" xfId="15101"/>
    <cellStyle name="Обычный 2 2 30 2 5 2 3" xfId="15102"/>
    <cellStyle name="Обычный 2 2 30 2 5 2 3 2" xfId="15103"/>
    <cellStyle name="Обычный 2 2 30 2 5 2 4" xfId="15104"/>
    <cellStyle name="Обычный 2 2 30 2 5 3" xfId="15105"/>
    <cellStyle name="Обычный 2 2 30 2 5 3 2" xfId="15106"/>
    <cellStyle name="Обычный 2 2 30 2 5 3 2 2" xfId="15107"/>
    <cellStyle name="Обычный 2 2 30 2 5 3 3" xfId="15108"/>
    <cellStyle name="Обычный 2 2 30 2 5 3 3 2" xfId="15109"/>
    <cellStyle name="Обычный 2 2 30 2 5 3 4" xfId="15110"/>
    <cellStyle name="Обычный 2 2 30 2 5 4" xfId="15111"/>
    <cellStyle name="Обычный 2 2 30 2 5 4 2" xfId="15112"/>
    <cellStyle name="Обычный 2 2 30 2 5 5" xfId="15113"/>
    <cellStyle name="Обычный 2 2 30 2 5 5 2" xfId="15114"/>
    <cellStyle name="Обычный 2 2 30 2 5 6" xfId="15115"/>
    <cellStyle name="Обычный 2 2 30 2 6" xfId="15116"/>
    <cellStyle name="Обычный 2 2 30 2 6 2" xfId="15117"/>
    <cellStyle name="Обычный 2 2 30 2 6 2 2" xfId="15118"/>
    <cellStyle name="Обычный 2 2 30 2 6 2 2 2" xfId="15119"/>
    <cellStyle name="Обычный 2 2 30 2 6 2 3" xfId="15120"/>
    <cellStyle name="Обычный 2 2 30 2 6 2 3 2" xfId="15121"/>
    <cellStyle name="Обычный 2 2 30 2 6 2 4" xfId="15122"/>
    <cellStyle name="Обычный 2 2 30 2 6 3" xfId="15123"/>
    <cellStyle name="Обычный 2 2 30 2 6 3 2" xfId="15124"/>
    <cellStyle name="Обычный 2 2 30 2 6 3 2 2" xfId="15125"/>
    <cellStyle name="Обычный 2 2 30 2 6 3 3" xfId="15126"/>
    <cellStyle name="Обычный 2 2 30 2 6 3 3 2" xfId="15127"/>
    <cellStyle name="Обычный 2 2 30 2 6 3 4" xfId="15128"/>
    <cellStyle name="Обычный 2 2 30 2 6 4" xfId="15129"/>
    <cellStyle name="Обычный 2 2 30 2 6 4 2" xfId="15130"/>
    <cellStyle name="Обычный 2 2 30 2 6 5" xfId="15131"/>
    <cellStyle name="Обычный 2 2 30 2 6 5 2" xfId="15132"/>
    <cellStyle name="Обычный 2 2 30 2 6 6" xfId="15133"/>
    <cellStyle name="Обычный 2 2 30 2 7" xfId="15134"/>
    <cellStyle name="Обычный 2 2 30 2 7 2" xfId="15135"/>
    <cellStyle name="Обычный 2 2 30 2 7 2 2" xfId="15136"/>
    <cellStyle name="Обычный 2 2 30 2 7 3" xfId="15137"/>
    <cellStyle name="Обычный 2 2 30 2 7 3 2" xfId="15138"/>
    <cellStyle name="Обычный 2 2 30 2 7 4" xfId="15139"/>
    <cellStyle name="Обычный 2 2 30 2 8" xfId="15140"/>
    <cellStyle name="Обычный 2 2 30 2 8 2" xfId="15141"/>
    <cellStyle name="Обычный 2 2 30 2 8 2 2" xfId="15142"/>
    <cellStyle name="Обычный 2 2 30 2 8 3" xfId="15143"/>
    <cellStyle name="Обычный 2 2 30 2 8 3 2" xfId="15144"/>
    <cellStyle name="Обычный 2 2 30 2 8 4" xfId="15145"/>
    <cellStyle name="Обычный 2 2 30 2 9" xfId="15146"/>
    <cellStyle name="Обычный 2 2 30 2 9 2" xfId="15147"/>
    <cellStyle name="Обычный 2 2 30 3" xfId="15148"/>
    <cellStyle name="Обычный 2 2 30 3 10" xfId="15149"/>
    <cellStyle name="Обычный 2 2 30 3 2" xfId="15150"/>
    <cellStyle name="Обычный 2 2 30 3 2 2" xfId="15151"/>
    <cellStyle name="Обычный 2 2 30 3 2 2 2" xfId="15152"/>
    <cellStyle name="Обычный 2 2 30 3 2 2 2 2" xfId="15153"/>
    <cellStyle name="Обычный 2 2 30 3 2 2 2 2 2" xfId="15154"/>
    <cellStyle name="Обычный 2 2 30 3 2 2 2 3" xfId="15155"/>
    <cellStyle name="Обычный 2 2 30 3 2 2 2 3 2" xfId="15156"/>
    <cellStyle name="Обычный 2 2 30 3 2 2 2 4" xfId="15157"/>
    <cellStyle name="Обычный 2 2 30 3 2 2 3" xfId="15158"/>
    <cellStyle name="Обычный 2 2 30 3 2 2 3 2" xfId="15159"/>
    <cellStyle name="Обычный 2 2 30 3 2 2 3 2 2" xfId="15160"/>
    <cellStyle name="Обычный 2 2 30 3 2 2 3 3" xfId="15161"/>
    <cellStyle name="Обычный 2 2 30 3 2 2 3 3 2" xfId="15162"/>
    <cellStyle name="Обычный 2 2 30 3 2 2 3 4" xfId="15163"/>
    <cellStyle name="Обычный 2 2 30 3 2 2 4" xfId="15164"/>
    <cellStyle name="Обычный 2 2 30 3 2 2 4 2" xfId="15165"/>
    <cellStyle name="Обычный 2 2 30 3 2 2 5" xfId="15166"/>
    <cellStyle name="Обычный 2 2 30 3 2 2 5 2" xfId="15167"/>
    <cellStyle name="Обычный 2 2 30 3 2 2 6" xfId="15168"/>
    <cellStyle name="Обычный 2 2 30 3 2 3" xfId="15169"/>
    <cellStyle name="Обычный 2 2 30 3 2 3 2" xfId="15170"/>
    <cellStyle name="Обычный 2 2 30 3 2 3 2 2" xfId="15171"/>
    <cellStyle name="Обычный 2 2 30 3 2 3 2 2 2" xfId="15172"/>
    <cellStyle name="Обычный 2 2 30 3 2 3 2 3" xfId="15173"/>
    <cellStyle name="Обычный 2 2 30 3 2 3 2 3 2" xfId="15174"/>
    <cellStyle name="Обычный 2 2 30 3 2 3 2 4" xfId="15175"/>
    <cellStyle name="Обычный 2 2 30 3 2 3 3" xfId="15176"/>
    <cellStyle name="Обычный 2 2 30 3 2 3 3 2" xfId="15177"/>
    <cellStyle name="Обычный 2 2 30 3 2 3 3 2 2" xfId="15178"/>
    <cellStyle name="Обычный 2 2 30 3 2 3 3 3" xfId="15179"/>
    <cellStyle name="Обычный 2 2 30 3 2 3 3 3 2" xfId="15180"/>
    <cellStyle name="Обычный 2 2 30 3 2 3 3 4" xfId="15181"/>
    <cellStyle name="Обычный 2 2 30 3 2 3 4" xfId="15182"/>
    <cellStyle name="Обычный 2 2 30 3 2 3 4 2" xfId="15183"/>
    <cellStyle name="Обычный 2 2 30 3 2 3 5" xfId="15184"/>
    <cellStyle name="Обычный 2 2 30 3 2 3 5 2" xfId="15185"/>
    <cellStyle name="Обычный 2 2 30 3 2 3 6" xfId="15186"/>
    <cellStyle name="Обычный 2 2 30 3 2 4" xfId="15187"/>
    <cellStyle name="Обычный 2 2 30 3 2 4 2" xfId="15188"/>
    <cellStyle name="Обычный 2 2 30 3 2 4 2 2" xfId="15189"/>
    <cellStyle name="Обычный 2 2 30 3 2 4 2 2 2" xfId="15190"/>
    <cellStyle name="Обычный 2 2 30 3 2 4 2 3" xfId="15191"/>
    <cellStyle name="Обычный 2 2 30 3 2 4 2 3 2" xfId="15192"/>
    <cellStyle name="Обычный 2 2 30 3 2 4 2 4" xfId="15193"/>
    <cellStyle name="Обычный 2 2 30 3 2 4 3" xfId="15194"/>
    <cellStyle name="Обычный 2 2 30 3 2 4 3 2" xfId="15195"/>
    <cellStyle name="Обычный 2 2 30 3 2 4 3 2 2" xfId="15196"/>
    <cellStyle name="Обычный 2 2 30 3 2 4 3 3" xfId="15197"/>
    <cellStyle name="Обычный 2 2 30 3 2 4 3 3 2" xfId="15198"/>
    <cellStyle name="Обычный 2 2 30 3 2 4 3 4" xfId="15199"/>
    <cellStyle name="Обычный 2 2 30 3 2 4 4" xfId="15200"/>
    <cellStyle name="Обычный 2 2 30 3 2 4 4 2" xfId="15201"/>
    <cellStyle name="Обычный 2 2 30 3 2 4 5" xfId="15202"/>
    <cellStyle name="Обычный 2 2 30 3 2 4 5 2" xfId="15203"/>
    <cellStyle name="Обычный 2 2 30 3 2 4 6" xfId="15204"/>
    <cellStyle name="Обычный 2 2 30 3 2 5" xfId="15205"/>
    <cellStyle name="Обычный 2 2 30 3 2 5 2" xfId="15206"/>
    <cellStyle name="Обычный 2 2 30 3 2 5 2 2" xfId="15207"/>
    <cellStyle name="Обычный 2 2 30 3 2 5 3" xfId="15208"/>
    <cellStyle name="Обычный 2 2 30 3 2 5 3 2" xfId="15209"/>
    <cellStyle name="Обычный 2 2 30 3 2 5 4" xfId="15210"/>
    <cellStyle name="Обычный 2 2 30 3 2 6" xfId="15211"/>
    <cellStyle name="Обычный 2 2 30 3 2 6 2" xfId="15212"/>
    <cellStyle name="Обычный 2 2 30 3 2 6 2 2" xfId="15213"/>
    <cellStyle name="Обычный 2 2 30 3 2 6 3" xfId="15214"/>
    <cellStyle name="Обычный 2 2 30 3 2 6 3 2" xfId="15215"/>
    <cellStyle name="Обычный 2 2 30 3 2 6 4" xfId="15216"/>
    <cellStyle name="Обычный 2 2 30 3 2 7" xfId="15217"/>
    <cellStyle name="Обычный 2 2 30 3 2 7 2" xfId="15218"/>
    <cellStyle name="Обычный 2 2 30 3 2 8" xfId="15219"/>
    <cellStyle name="Обычный 2 2 30 3 2 8 2" xfId="15220"/>
    <cellStyle name="Обычный 2 2 30 3 2 9" xfId="15221"/>
    <cellStyle name="Обычный 2 2 30 3 3" xfId="15222"/>
    <cellStyle name="Обычный 2 2 30 3 3 2" xfId="15223"/>
    <cellStyle name="Обычный 2 2 30 3 3 2 2" xfId="15224"/>
    <cellStyle name="Обычный 2 2 30 3 3 2 2 2" xfId="15225"/>
    <cellStyle name="Обычный 2 2 30 3 3 2 3" xfId="15226"/>
    <cellStyle name="Обычный 2 2 30 3 3 2 3 2" xfId="15227"/>
    <cellStyle name="Обычный 2 2 30 3 3 2 4" xfId="15228"/>
    <cellStyle name="Обычный 2 2 30 3 3 3" xfId="15229"/>
    <cellStyle name="Обычный 2 2 30 3 3 3 2" xfId="15230"/>
    <cellStyle name="Обычный 2 2 30 3 3 3 2 2" xfId="15231"/>
    <cellStyle name="Обычный 2 2 30 3 3 3 3" xfId="15232"/>
    <cellStyle name="Обычный 2 2 30 3 3 3 3 2" xfId="15233"/>
    <cellStyle name="Обычный 2 2 30 3 3 3 4" xfId="15234"/>
    <cellStyle name="Обычный 2 2 30 3 3 4" xfId="15235"/>
    <cellStyle name="Обычный 2 2 30 3 3 4 2" xfId="15236"/>
    <cellStyle name="Обычный 2 2 30 3 3 5" xfId="15237"/>
    <cellStyle name="Обычный 2 2 30 3 3 5 2" xfId="15238"/>
    <cellStyle name="Обычный 2 2 30 3 3 6" xfId="15239"/>
    <cellStyle name="Обычный 2 2 30 3 4" xfId="15240"/>
    <cellStyle name="Обычный 2 2 30 3 4 2" xfId="15241"/>
    <cellStyle name="Обычный 2 2 30 3 4 2 2" xfId="15242"/>
    <cellStyle name="Обычный 2 2 30 3 4 2 2 2" xfId="15243"/>
    <cellStyle name="Обычный 2 2 30 3 4 2 3" xfId="15244"/>
    <cellStyle name="Обычный 2 2 30 3 4 2 3 2" xfId="15245"/>
    <cellStyle name="Обычный 2 2 30 3 4 2 4" xfId="15246"/>
    <cellStyle name="Обычный 2 2 30 3 4 3" xfId="15247"/>
    <cellStyle name="Обычный 2 2 30 3 4 3 2" xfId="15248"/>
    <cellStyle name="Обычный 2 2 30 3 4 3 2 2" xfId="15249"/>
    <cellStyle name="Обычный 2 2 30 3 4 3 3" xfId="15250"/>
    <cellStyle name="Обычный 2 2 30 3 4 3 3 2" xfId="15251"/>
    <cellStyle name="Обычный 2 2 30 3 4 3 4" xfId="15252"/>
    <cellStyle name="Обычный 2 2 30 3 4 4" xfId="15253"/>
    <cellStyle name="Обычный 2 2 30 3 4 4 2" xfId="15254"/>
    <cellStyle name="Обычный 2 2 30 3 4 5" xfId="15255"/>
    <cellStyle name="Обычный 2 2 30 3 4 5 2" xfId="15256"/>
    <cellStyle name="Обычный 2 2 30 3 4 6" xfId="15257"/>
    <cellStyle name="Обычный 2 2 30 3 5" xfId="15258"/>
    <cellStyle name="Обычный 2 2 30 3 5 2" xfId="15259"/>
    <cellStyle name="Обычный 2 2 30 3 5 2 2" xfId="15260"/>
    <cellStyle name="Обычный 2 2 30 3 5 2 2 2" xfId="15261"/>
    <cellStyle name="Обычный 2 2 30 3 5 2 3" xfId="15262"/>
    <cellStyle name="Обычный 2 2 30 3 5 2 3 2" xfId="15263"/>
    <cellStyle name="Обычный 2 2 30 3 5 2 4" xfId="15264"/>
    <cellStyle name="Обычный 2 2 30 3 5 3" xfId="15265"/>
    <cellStyle name="Обычный 2 2 30 3 5 3 2" xfId="15266"/>
    <cellStyle name="Обычный 2 2 30 3 5 3 2 2" xfId="15267"/>
    <cellStyle name="Обычный 2 2 30 3 5 3 3" xfId="15268"/>
    <cellStyle name="Обычный 2 2 30 3 5 3 3 2" xfId="15269"/>
    <cellStyle name="Обычный 2 2 30 3 5 3 4" xfId="15270"/>
    <cellStyle name="Обычный 2 2 30 3 5 4" xfId="15271"/>
    <cellStyle name="Обычный 2 2 30 3 5 4 2" xfId="15272"/>
    <cellStyle name="Обычный 2 2 30 3 5 5" xfId="15273"/>
    <cellStyle name="Обычный 2 2 30 3 5 5 2" xfId="15274"/>
    <cellStyle name="Обычный 2 2 30 3 5 6" xfId="15275"/>
    <cellStyle name="Обычный 2 2 30 3 6" xfId="15276"/>
    <cellStyle name="Обычный 2 2 30 3 6 2" xfId="15277"/>
    <cellStyle name="Обычный 2 2 30 3 6 2 2" xfId="15278"/>
    <cellStyle name="Обычный 2 2 30 3 6 3" xfId="15279"/>
    <cellStyle name="Обычный 2 2 30 3 6 3 2" xfId="15280"/>
    <cellStyle name="Обычный 2 2 30 3 6 4" xfId="15281"/>
    <cellStyle name="Обычный 2 2 30 3 7" xfId="15282"/>
    <cellStyle name="Обычный 2 2 30 3 7 2" xfId="15283"/>
    <cellStyle name="Обычный 2 2 30 3 7 2 2" xfId="15284"/>
    <cellStyle name="Обычный 2 2 30 3 7 3" xfId="15285"/>
    <cellStyle name="Обычный 2 2 30 3 7 3 2" xfId="15286"/>
    <cellStyle name="Обычный 2 2 30 3 7 4" xfId="15287"/>
    <cellStyle name="Обычный 2 2 30 3 8" xfId="15288"/>
    <cellStyle name="Обычный 2 2 30 3 8 2" xfId="15289"/>
    <cellStyle name="Обычный 2 2 30 3 9" xfId="15290"/>
    <cellStyle name="Обычный 2 2 30 3 9 2" xfId="15291"/>
    <cellStyle name="Обычный 2 2 30 4" xfId="15292"/>
    <cellStyle name="Обычный 2 2 30 4 2" xfId="15293"/>
    <cellStyle name="Обычный 2 2 30 4 2 2" xfId="15294"/>
    <cellStyle name="Обычный 2 2 30 4 2 2 2" xfId="15295"/>
    <cellStyle name="Обычный 2 2 30 4 2 2 2 2" xfId="15296"/>
    <cellStyle name="Обычный 2 2 30 4 2 2 3" xfId="15297"/>
    <cellStyle name="Обычный 2 2 30 4 2 2 3 2" xfId="15298"/>
    <cellStyle name="Обычный 2 2 30 4 2 2 4" xfId="15299"/>
    <cellStyle name="Обычный 2 2 30 4 2 3" xfId="15300"/>
    <cellStyle name="Обычный 2 2 30 4 2 3 2" xfId="15301"/>
    <cellStyle name="Обычный 2 2 30 4 2 3 2 2" xfId="15302"/>
    <cellStyle name="Обычный 2 2 30 4 2 3 3" xfId="15303"/>
    <cellStyle name="Обычный 2 2 30 4 2 3 3 2" xfId="15304"/>
    <cellStyle name="Обычный 2 2 30 4 2 3 4" xfId="15305"/>
    <cellStyle name="Обычный 2 2 30 4 2 4" xfId="15306"/>
    <cellStyle name="Обычный 2 2 30 4 2 4 2" xfId="15307"/>
    <cellStyle name="Обычный 2 2 30 4 2 5" xfId="15308"/>
    <cellStyle name="Обычный 2 2 30 4 2 5 2" xfId="15309"/>
    <cellStyle name="Обычный 2 2 30 4 2 6" xfId="15310"/>
    <cellStyle name="Обычный 2 2 30 4 3" xfId="15311"/>
    <cellStyle name="Обычный 2 2 30 4 3 2" xfId="15312"/>
    <cellStyle name="Обычный 2 2 30 4 3 2 2" xfId="15313"/>
    <cellStyle name="Обычный 2 2 30 4 3 2 2 2" xfId="15314"/>
    <cellStyle name="Обычный 2 2 30 4 3 2 3" xfId="15315"/>
    <cellStyle name="Обычный 2 2 30 4 3 2 3 2" xfId="15316"/>
    <cellStyle name="Обычный 2 2 30 4 3 2 4" xfId="15317"/>
    <cellStyle name="Обычный 2 2 30 4 3 3" xfId="15318"/>
    <cellStyle name="Обычный 2 2 30 4 3 3 2" xfId="15319"/>
    <cellStyle name="Обычный 2 2 30 4 3 3 2 2" xfId="15320"/>
    <cellStyle name="Обычный 2 2 30 4 3 3 3" xfId="15321"/>
    <cellStyle name="Обычный 2 2 30 4 3 3 3 2" xfId="15322"/>
    <cellStyle name="Обычный 2 2 30 4 3 3 4" xfId="15323"/>
    <cellStyle name="Обычный 2 2 30 4 3 4" xfId="15324"/>
    <cellStyle name="Обычный 2 2 30 4 3 4 2" xfId="15325"/>
    <cellStyle name="Обычный 2 2 30 4 3 5" xfId="15326"/>
    <cellStyle name="Обычный 2 2 30 4 3 5 2" xfId="15327"/>
    <cellStyle name="Обычный 2 2 30 4 3 6" xfId="15328"/>
    <cellStyle name="Обычный 2 2 30 4 4" xfId="15329"/>
    <cellStyle name="Обычный 2 2 30 4 4 2" xfId="15330"/>
    <cellStyle name="Обычный 2 2 30 4 4 2 2" xfId="15331"/>
    <cellStyle name="Обычный 2 2 30 4 4 2 2 2" xfId="15332"/>
    <cellStyle name="Обычный 2 2 30 4 4 2 3" xfId="15333"/>
    <cellStyle name="Обычный 2 2 30 4 4 2 3 2" xfId="15334"/>
    <cellStyle name="Обычный 2 2 30 4 4 2 4" xfId="15335"/>
    <cellStyle name="Обычный 2 2 30 4 4 3" xfId="15336"/>
    <cellStyle name="Обычный 2 2 30 4 4 3 2" xfId="15337"/>
    <cellStyle name="Обычный 2 2 30 4 4 3 2 2" xfId="15338"/>
    <cellStyle name="Обычный 2 2 30 4 4 3 3" xfId="15339"/>
    <cellStyle name="Обычный 2 2 30 4 4 3 3 2" xfId="15340"/>
    <cellStyle name="Обычный 2 2 30 4 4 3 4" xfId="15341"/>
    <cellStyle name="Обычный 2 2 30 4 4 4" xfId="15342"/>
    <cellStyle name="Обычный 2 2 30 4 4 4 2" xfId="15343"/>
    <cellStyle name="Обычный 2 2 30 4 4 5" xfId="15344"/>
    <cellStyle name="Обычный 2 2 30 4 4 5 2" xfId="15345"/>
    <cellStyle name="Обычный 2 2 30 4 4 6" xfId="15346"/>
    <cellStyle name="Обычный 2 2 30 4 5" xfId="15347"/>
    <cellStyle name="Обычный 2 2 30 4 5 2" xfId="15348"/>
    <cellStyle name="Обычный 2 2 30 4 5 2 2" xfId="15349"/>
    <cellStyle name="Обычный 2 2 30 4 5 3" xfId="15350"/>
    <cellStyle name="Обычный 2 2 30 4 5 3 2" xfId="15351"/>
    <cellStyle name="Обычный 2 2 30 4 5 4" xfId="15352"/>
    <cellStyle name="Обычный 2 2 30 4 6" xfId="15353"/>
    <cellStyle name="Обычный 2 2 30 4 6 2" xfId="15354"/>
    <cellStyle name="Обычный 2 2 30 4 6 2 2" xfId="15355"/>
    <cellStyle name="Обычный 2 2 30 4 6 3" xfId="15356"/>
    <cellStyle name="Обычный 2 2 30 4 6 3 2" xfId="15357"/>
    <cellStyle name="Обычный 2 2 30 4 6 4" xfId="15358"/>
    <cellStyle name="Обычный 2 2 30 4 7" xfId="15359"/>
    <cellStyle name="Обычный 2 2 30 4 7 2" xfId="15360"/>
    <cellStyle name="Обычный 2 2 30 4 8" xfId="15361"/>
    <cellStyle name="Обычный 2 2 30 4 8 2" xfId="15362"/>
    <cellStyle name="Обычный 2 2 30 4 9" xfId="15363"/>
    <cellStyle name="Обычный 2 2 30 5" xfId="15364"/>
    <cellStyle name="Обычный 2 2 30 5 2" xfId="15365"/>
    <cellStyle name="Обычный 2 2 30 5 2 2" xfId="15366"/>
    <cellStyle name="Обычный 2 2 30 5 2 2 2" xfId="15367"/>
    <cellStyle name="Обычный 2 2 30 5 2 3" xfId="15368"/>
    <cellStyle name="Обычный 2 2 30 5 2 3 2" xfId="15369"/>
    <cellStyle name="Обычный 2 2 30 5 2 4" xfId="15370"/>
    <cellStyle name="Обычный 2 2 30 5 3" xfId="15371"/>
    <cellStyle name="Обычный 2 2 30 5 3 2" xfId="15372"/>
    <cellStyle name="Обычный 2 2 30 5 3 2 2" xfId="15373"/>
    <cellStyle name="Обычный 2 2 30 5 3 3" xfId="15374"/>
    <cellStyle name="Обычный 2 2 30 5 3 3 2" xfId="15375"/>
    <cellStyle name="Обычный 2 2 30 5 3 4" xfId="15376"/>
    <cellStyle name="Обычный 2 2 30 5 4" xfId="15377"/>
    <cellStyle name="Обычный 2 2 30 5 4 2" xfId="15378"/>
    <cellStyle name="Обычный 2 2 30 5 5" xfId="15379"/>
    <cellStyle name="Обычный 2 2 30 5 5 2" xfId="15380"/>
    <cellStyle name="Обычный 2 2 30 5 6" xfId="15381"/>
    <cellStyle name="Обычный 2 2 30 6" xfId="15382"/>
    <cellStyle name="Обычный 2 2 30 6 2" xfId="15383"/>
    <cellStyle name="Обычный 2 2 30 6 2 2" xfId="15384"/>
    <cellStyle name="Обычный 2 2 30 6 2 2 2" xfId="15385"/>
    <cellStyle name="Обычный 2 2 30 6 2 3" xfId="15386"/>
    <cellStyle name="Обычный 2 2 30 6 2 3 2" xfId="15387"/>
    <cellStyle name="Обычный 2 2 30 6 2 4" xfId="15388"/>
    <cellStyle name="Обычный 2 2 30 6 3" xfId="15389"/>
    <cellStyle name="Обычный 2 2 30 6 3 2" xfId="15390"/>
    <cellStyle name="Обычный 2 2 30 6 3 2 2" xfId="15391"/>
    <cellStyle name="Обычный 2 2 30 6 3 3" xfId="15392"/>
    <cellStyle name="Обычный 2 2 30 6 3 3 2" xfId="15393"/>
    <cellStyle name="Обычный 2 2 30 6 3 4" xfId="15394"/>
    <cellStyle name="Обычный 2 2 30 6 4" xfId="15395"/>
    <cellStyle name="Обычный 2 2 30 6 4 2" xfId="15396"/>
    <cellStyle name="Обычный 2 2 30 6 5" xfId="15397"/>
    <cellStyle name="Обычный 2 2 30 6 5 2" xfId="15398"/>
    <cellStyle name="Обычный 2 2 30 6 6" xfId="15399"/>
    <cellStyle name="Обычный 2 2 30 7" xfId="15400"/>
    <cellStyle name="Обычный 2 2 30 7 2" xfId="15401"/>
    <cellStyle name="Обычный 2 2 30 7 2 2" xfId="15402"/>
    <cellStyle name="Обычный 2 2 30 7 2 2 2" xfId="15403"/>
    <cellStyle name="Обычный 2 2 30 7 2 3" xfId="15404"/>
    <cellStyle name="Обычный 2 2 30 7 2 3 2" xfId="15405"/>
    <cellStyle name="Обычный 2 2 30 7 2 4" xfId="15406"/>
    <cellStyle name="Обычный 2 2 30 7 3" xfId="15407"/>
    <cellStyle name="Обычный 2 2 30 7 3 2" xfId="15408"/>
    <cellStyle name="Обычный 2 2 30 7 3 2 2" xfId="15409"/>
    <cellStyle name="Обычный 2 2 30 7 3 3" xfId="15410"/>
    <cellStyle name="Обычный 2 2 30 7 3 3 2" xfId="15411"/>
    <cellStyle name="Обычный 2 2 30 7 3 4" xfId="15412"/>
    <cellStyle name="Обычный 2 2 30 7 4" xfId="15413"/>
    <cellStyle name="Обычный 2 2 30 7 4 2" xfId="15414"/>
    <cellStyle name="Обычный 2 2 30 7 5" xfId="15415"/>
    <cellStyle name="Обычный 2 2 30 7 5 2" xfId="15416"/>
    <cellStyle name="Обычный 2 2 30 7 6" xfId="15417"/>
    <cellStyle name="Обычный 2 2 30 8" xfId="15418"/>
    <cellStyle name="Обычный 2 2 30 8 2" xfId="15419"/>
    <cellStyle name="Обычный 2 2 30 8 2 2" xfId="15420"/>
    <cellStyle name="Обычный 2 2 30 8 3" xfId="15421"/>
    <cellStyle name="Обычный 2 2 30 8 3 2" xfId="15422"/>
    <cellStyle name="Обычный 2 2 30 8 4" xfId="15423"/>
    <cellStyle name="Обычный 2 2 30 9" xfId="15424"/>
    <cellStyle name="Обычный 2 2 30 9 2" xfId="15425"/>
    <cellStyle name="Обычный 2 2 30 9 2 2" xfId="15426"/>
    <cellStyle name="Обычный 2 2 30 9 3" xfId="15427"/>
    <cellStyle name="Обычный 2 2 30 9 3 2" xfId="15428"/>
    <cellStyle name="Обычный 2 2 30 9 4" xfId="15429"/>
    <cellStyle name="Обычный 2 2 31" xfId="15430"/>
    <cellStyle name="Обычный 2 2 31 10" xfId="15431"/>
    <cellStyle name="Обычный 2 2 31 10 2" xfId="15432"/>
    <cellStyle name="Обычный 2 2 31 11" xfId="15433"/>
    <cellStyle name="Обычный 2 2 31 11 2" xfId="15434"/>
    <cellStyle name="Обычный 2 2 31 12" xfId="15435"/>
    <cellStyle name="Обычный 2 2 31 2" xfId="15436"/>
    <cellStyle name="Обычный 2 2 31 2 10" xfId="15437"/>
    <cellStyle name="Обычный 2 2 31 2 10 2" xfId="15438"/>
    <cellStyle name="Обычный 2 2 31 2 11" xfId="15439"/>
    <cellStyle name="Обычный 2 2 31 2 2" xfId="15440"/>
    <cellStyle name="Обычный 2 2 31 2 2 10" xfId="15441"/>
    <cellStyle name="Обычный 2 2 31 2 2 2" xfId="15442"/>
    <cellStyle name="Обычный 2 2 31 2 2 2 2" xfId="15443"/>
    <cellStyle name="Обычный 2 2 31 2 2 2 2 2" xfId="15444"/>
    <cellStyle name="Обычный 2 2 31 2 2 2 2 2 2" xfId="15445"/>
    <cellStyle name="Обычный 2 2 31 2 2 2 2 2 2 2" xfId="15446"/>
    <cellStyle name="Обычный 2 2 31 2 2 2 2 2 3" xfId="15447"/>
    <cellStyle name="Обычный 2 2 31 2 2 2 2 2 3 2" xfId="15448"/>
    <cellStyle name="Обычный 2 2 31 2 2 2 2 2 4" xfId="15449"/>
    <cellStyle name="Обычный 2 2 31 2 2 2 2 3" xfId="15450"/>
    <cellStyle name="Обычный 2 2 31 2 2 2 2 3 2" xfId="15451"/>
    <cellStyle name="Обычный 2 2 31 2 2 2 2 3 2 2" xfId="15452"/>
    <cellStyle name="Обычный 2 2 31 2 2 2 2 3 3" xfId="15453"/>
    <cellStyle name="Обычный 2 2 31 2 2 2 2 3 3 2" xfId="15454"/>
    <cellStyle name="Обычный 2 2 31 2 2 2 2 3 4" xfId="15455"/>
    <cellStyle name="Обычный 2 2 31 2 2 2 2 4" xfId="15456"/>
    <cellStyle name="Обычный 2 2 31 2 2 2 2 4 2" xfId="15457"/>
    <cellStyle name="Обычный 2 2 31 2 2 2 2 5" xfId="15458"/>
    <cellStyle name="Обычный 2 2 31 2 2 2 2 5 2" xfId="15459"/>
    <cellStyle name="Обычный 2 2 31 2 2 2 2 6" xfId="15460"/>
    <cellStyle name="Обычный 2 2 31 2 2 2 3" xfId="15461"/>
    <cellStyle name="Обычный 2 2 31 2 2 2 3 2" xfId="15462"/>
    <cellStyle name="Обычный 2 2 31 2 2 2 3 2 2" xfId="15463"/>
    <cellStyle name="Обычный 2 2 31 2 2 2 3 2 2 2" xfId="15464"/>
    <cellStyle name="Обычный 2 2 31 2 2 2 3 2 3" xfId="15465"/>
    <cellStyle name="Обычный 2 2 31 2 2 2 3 2 3 2" xfId="15466"/>
    <cellStyle name="Обычный 2 2 31 2 2 2 3 2 4" xfId="15467"/>
    <cellStyle name="Обычный 2 2 31 2 2 2 3 3" xfId="15468"/>
    <cellStyle name="Обычный 2 2 31 2 2 2 3 3 2" xfId="15469"/>
    <cellStyle name="Обычный 2 2 31 2 2 2 3 3 2 2" xfId="15470"/>
    <cellStyle name="Обычный 2 2 31 2 2 2 3 3 3" xfId="15471"/>
    <cellStyle name="Обычный 2 2 31 2 2 2 3 3 3 2" xfId="15472"/>
    <cellStyle name="Обычный 2 2 31 2 2 2 3 3 4" xfId="15473"/>
    <cellStyle name="Обычный 2 2 31 2 2 2 3 4" xfId="15474"/>
    <cellStyle name="Обычный 2 2 31 2 2 2 3 4 2" xfId="15475"/>
    <cellStyle name="Обычный 2 2 31 2 2 2 3 5" xfId="15476"/>
    <cellStyle name="Обычный 2 2 31 2 2 2 3 5 2" xfId="15477"/>
    <cellStyle name="Обычный 2 2 31 2 2 2 3 6" xfId="15478"/>
    <cellStyle name="Обычный 2 2 31 2 2 2 4" xfId="15479"/>
    <cellStyle name="Обычный 2 2 31 2 2 2 4 2" xfId="15480"/>
    <cellStyle name="Обычный 2 2 31 2 2 2 4 2 2" xfId="15481"/>
    <cellStyle name="Обычный 2 2 31 2 2 2 4 2 2 2" xfId="15482"/>
    <cellStyle name="Обычный 2 2 31 2 2 2 4 2 3" xfId="15483"/>
    <cellStyle name="Обычный 2 2 31 2 2 2 4 2 3 2" xfId="15484"/>
    <cellStyle name="Обычный 2 2 31 2 2 2 4 2 4" xfId="15485"/>
    <cellStyle name="Обычный 2 2 31 2 2 2 4 3" xfId="15486"/>
    <cellStyle name="Обычный 2 2 31 2 2 2 4 3 2" xfId="15487"/>
    <cellStyle name="Обычный 2 2 31 2 2 2 4 3 2 2" xfId="15488"/>
    <cellStyle name="Обычный 2 2 31 2 2 2 4 3 3" xfId="15489"/>
    <cellStyle name="Обычный 2 2 31 2 2 2 4 3 3 2" xfId="15490"/>
    <cellStyle name="Обычный 2 2 31 2 2 2 4 3 4" xfId="15491"/>
    <cellStyle name="Обычный 2 2 31 2 2 2 4 4" xfId="15492"/>
    <cellStyle name="Обычный 2 2 31 2 2 2 4 4 2" xfId="15493"/>
    <cellStyle name="Обычный 2 2 31 2 2 2 4 5" xfId="15494"/>
    <cellStyle name="Обычный 2 2 31 2 2 2 4 5 2" xfId="15495"/>
    <cellStyle name="Обычный 2 2 31 2 2 2 4 6" xfId="15496"/>
    <cellStyle name="Обычный 2 2 31 2 2 2 5" xfId="15497"/>
    <cellStyle name="Обычный 2 2 31 2 2 2 5 2" xfId="15498"/>
    <cellStyle name="Обычный 2 2 31 2 2 2 5 2 2" xfId="15499"/>
    <cellStyle name="Обычный 2 2 31 2 2 2 5 3" xfId="15500"/>
    <cellStyle name="Обычный 2 2 31 2 2 2 5 3 2" xfId="15501"/>
    <cellStyle name="Обычный 2 2 31 2 2 2 5 4" xfId="15502"/>
    <cellStyle name="Обычный 2 2 31 2 2 2 6" xfId="15503"/>
    <cellStyle name="Обычный 2 2 31 2 2 2 6 2" xfId="15504"/>
    <cellStyle name="Обычный 2 2 31 2 2 2 6 2 2" xfId="15505"/>
    <cellStyle name="Обычный 2 2 31 2 2 2 6 3" xfId="15506"/>
    <cellStyle name="Обычный 2 2 31 2 2 2 6 3 2" xfId="15507"/>
    <cellStyle name="Обычный 2 2 31 2 2 2 6 4" xfId="15508"/>
    <cellStyle name="Обычный 2 2 31 2 2 2 7" xfId="15509"/>
    <cellStyle name="Обычный 2 2 31 2 2 2 7 2" xfId="15510"/>
    <cellStyle name="Обычный 2 2 31 2 2 2 8" xfId="15511"/>
    <cellStyle name="Обычный 2 2 31 2 2 2 8 2" xfId="15512"/>
    <cellStyle name="Обычный 2 2 31 2 2 2 9" xfId="15513"/>
    <cellStyle name="Обычный 2 2 31 2 2 3" xfId="15514"/>
    <cellStyle name="Обычный 2 2 31 2 2 3 2" xfId="15515"/>
    <cellStyle name="Обычный 2 2 31 2 2 3 2 2" xfId="15516"/>
    <cellStyle name="Обычный 2 2 31 2 2 3 2 2 2" xfId="15517"/>
    <cellStyle name="Обычный 2 2 31 2 2 3 2 3" xfId="15518"/>
    <cellStyle name="Обычный 2 2 31 2 2 3 2 3 2" xfId="15519"/>
    <cellStyle name="Обычный 2 2 31 2 2 3 2 4" xfId="15520"/>
    <cellStyle name="Обычный 2 2 31 2 2 3 3" xfId="15521"/>
    <cellStyle name="Обычный 2 2 31 2 2 3 3 2" xfId="15522"/>
    <cellStyle name="Обычный 2 2 31 2 2 3 3 2 2" xfId="15523"/>
    <cellStyle name="Обычный 2 2 31 2 2 3 3 3" xfId="15524"/>
    <cellStyle name="Обычный 2 2 31 2 2 3 3 3 2" xfId="15525"/>
    <cellStyle name="Обычный 2 2 31 2 2 3 3 4" xfId="15526"/>
    <cellStyle name="Обычный 2 2 31 2 2 3 4" xfId="15527"/>
    <cellStyle name="Обычный 2 2 31 2 2 3 4 2" xfId="15528"/>
    <cellStyle name="Обычный 2 2 31 2 2 3 5" xfId="15529"/>
    <cellStyle name="Обычный 2 2 31 2 2 3 5 2" xfId="15530"/>
    <cellStyle name="Обычный 2 2 31 2 2 3 6" xfId="15531"/>
    <cellStyle name="Обычный 2 2 31 2 2 4" xfId="15532"/>
    <cellStyle name="Обычный 2 2 31 2 2 4 2" xfId="15533"/>
    <cellStyle name="Обычный 2 2 31 2 2 4 2 2" xfId="15534"/>
    <cellStyle name="Обычный 2 2 31 2 2 4 2 2 2" xfId="15535"/>
    <cellStyle name="Обычный 2 2 31 2 2 4 2 3" xfId="15536"/>
    <cellStyle name="Обычный 2 2 31 2 2 4 2 3 2" xfId="15537"/>
    <cellStyle name="Обычный 2 2 31 2 2 4 2 4" xfId="15538"/>
    <cellStyle name="Обычный 2 2 31 2 2 4 3" xfId="15539"/>
    <cellStyle name="Обычный 2 2 31 2 2 4 3 2" xfId="15540"/>
    <cellStyle name="Обычный 2 2 31 2 2 4 3 2 2" xfId="15541"/>
    <cellStyle name="Обычный 2 2 31 2 2 4 3 3" xfId="15542"/>
    <cellStyle name="Обычный 2 2 31 2 2 4 3 3 2" xfId="15543"/>
    <cellStyle name="Обычный 2 2 31 2 2 4 3 4" xfId="15544"/>
    <cellStyle name="Обычный 2 2 31 2 2 4 4" xfId="15545"/>
    <cellStyle name="Обычный 2 2 31 2 2 4 4 2" xfId="15546"/>
    <cellStyle name="Обычный 2 2 31 2 2 4 5" xfId="15547"/>
    <cellStyle name="Обычный 2 2 31 2 2 4 5 2" xfId="15548"/>
    <cellStyle name="Обычный 2 2 31 2 2 4 6" xfId="15549"/>
    <cellStyle name="Обычный 2 2 31 2 2 5" xfId="15550"/>
    <cellStyle name="Обычный 2 2 31 2 2 5 2" xfId="15551"/>
    <cellStyle name="Обычный 2 2 31 2 2 5 2 2" xfId="15552"/>
    <cellStyle name="Обычный 2 2 31 2 2 5 2 2 2" xfId="15553"/>
    <cellStyle name="Обычный 2 2 31 2 2 5 2 3" xfId="15554"/>
    <cellStyle name="Обычный 2 2 31 2 2 5 2 3 2" xfId="15555"/>
    <cellStyle name="Обычный 2 2 31 2 2 5 2 4" xfId="15556"/>
    <cellStyle name="Обычный 2 2 31 2 2 5 3" xfId="15557"/>
    <cellStyle name="Обычный 2 2 31 2 2 5 3 2" xfId="15558"/>
    <cellStyle name="Обычный 2 2 31 2 2 5 3 2 2" xfId="15559"/>
    <cellStyle name="Обычный 2 2 31 2 2 5 3 3" xfId="15560"/>
    <cellStyle name="Обычный 2 2 31 2 2 5 3 3 2" xfId="15561"/>
    <cellStyle name="Обычный 2 2 31 2 2 5 3 4" xfId="15562"/>
    <cellStyle name="Обычный 2 2 31 2 2 5 4" xfId="15563"/>
    <cellStyle name="Обычный 2 2 31 2 2 5 4 2" xfId="15564"/>
    <cellStyle name="Обычный 2 2 31 2 2 5 5" xfId="15565"/>
    <cellStyle name="Обычный 2 2 31 2 2 5 5 2" xfId="15566"/>
    <cellStyle name="Обычный 2 2 31 2 2 5 6" xfId="15567"/>
    <cellStyle name="Обычный 2 2 31 2 2 6" xfId="15568"/>
    <cellStyle name="Обычный 2 2 31 2 2 6 2" xfId="15569"/>
    <cellStyle name="Обычный 2 2 31 2 2 6 2 2" xfId="15570"/>
    <cellStyle name="Обычный 2 2 31 2 2 6 3" xfId="15571"/>
    <cellStyle name="Обычный 2 2 31 2 2 6 3 2" xfId="15572"/>
    <cellStyle name="Обычный 2 2 31 2 2 6 4" xfId="15573"/>
    <cellStyle name="Обычный 2 2 31 2 2 7" xfId="15574"/>
    <cellStyle name="Обычный 2 2 31 2 2 7 2" xfId="15575"/>
    <cellStyle name="Обычный 2 2 31 2 2 7 2 2" xfId="15576"/>
    <cellStyle name="Обычный 2 2 31 2 2 7 3" xfId="15577"/>
    <cellStyle name="Обычный 2 2 31 2 2 7 3 2" xfId="15578"/>
    <cellStyle name="Обычный 2 2 31 2 2 7 4" xfId="15579"/>
    <cellStyle name="Обычный 2 2 31 2 2 8" xfId="15580"/>
    <cellStyle name="Обычный 2 2 31 2 2 8 2" xfId="15581"/>
    <cellStyle name="Обычный 2 2 31 2 2 9" xfId="15582"/>
    <cellStyle name="Обычный 2 2 31 2 2 9 2" xfId="15583"/>
    <cellStyle name="Обычный 2 2 31 2 3" xfId="15584"/>
    <cellStyle name="Обычный 2 2 31 2 3 2" xfId="15585"/>
    <cellStyle name="Обычный 2 2 31 2 3 2 2" xfId="15586"/>
    <cellStyle name="Обычный 2 2 31 2 3 2 2 2" xfId="15587"/>
    <cellStyle name="Обычный 2 2 31 2 3 2 2 2 2" xfId="15588"/>
    <cellStyle name="Обычный 2 2 31 2 3 2 2 3" xfId="15589"/>
    <cellStyle name="Обычный 2 2 31 2 3 2 2 3 2" xfId="15590"/>
    <cellStyle name="Обычный 2 2 31 2 3 2 2 4" xfId="15591"/>
    <cellStyle name="Обычный 2 2 31 2 3 2 3" xfId="15592"/>
    <cellStyle name="Обычный 2 2 31 2 3 2 3 2" xfId="15593"/>
    <cellStyle name="Обычный 2 2 31 2 3 2 3 2 2" xfId="15594"/>
    <cellStyle name="Обычный 2 2 31 2 3 2 3 3" xfId="15595"/>
    <cellStyle name="Обычный 2 2 31 2 3 2 3 3 2" xfId="15596"/>
    <cellStyle name="Обычный 2 2 31 2 3 2 3 4" xfId="15597"/>
    <cellStyle name="Обычный 2 2 31 2 3 2 4" xfId="15598"/>
    <cellStyle name="Обычный 2 2 31 2 3 2 4 2" xfId="15599"/>
    <cellStyle name="Обычный 2 2 31 2 3 2 5" xfId="15600"/>
    <cellStyle name="Обычный 2 2 31 2 3 2 5 2" xfId="15601"/>
    <cellStyle name="Обычный 2 2 31 2 3 2 6" xfId="15602"/>
    <cellStyle name="Обычный 2 2 31 2 3 3" xfId="15603"/>
    <cellStyle name="Обычный 2 2 31 2 3 3 2" xfId="15604"/>
    <cellStyle name="Обычный 2 2 31 2 3 3 2 2" xfId="15605"/>
    <cellStyle name="Обычный 2 2 31 2 3 3 2 2 2" xfId="15606"/>
    <cellStyle name="Обычный 2 2 31 2 3 3 2 3" xfId="15607"/>
    <cellStyle name="Обычный 2 2 31 2 3 3 2 3 2" xfId="15608"/>
    <cellStyle name="Обычный 2 2 31 2 3 3 2 4" xfId="15609"/>
    <cellStyle name="Обычный 2 2 31 2 3 3 3" xfId="15610"/>
    <cellStyle name="Обычный 2 2 31 2 3 3 3 2" xfId="15611"/>
    <cellStyle name="Обычный 2 2 31 2 3 3 3 2 2" xfId="15612"/>
    <cellStyle name="Обычный 2 2 31 2 3 3 3 3" xfId="15613"/>
    <cellStyle name="Обычный 2 2 31 2 3 3 3 3 2" xfId="15614"/>
    <cellStyle name="Обычный 2 2 31 2 3 3 3 4" xfId="15615"/>
    <cellStyle name="Обычный 2 2 31 2 3 3 4" xfId="15616"/>
    <cellStyle name="Обычный 2 2 31 2 3 3 4 2" xfId="15617"/>
    <cellStyle name="Обычный 2 2 31 2 3 3 5" xfId="15618"/>
    <cellStyle name="Обычный 2 2 31 2 3 3 5 2" xfId="15619"/>
    <cellStyle name="Обычный 2 2 31 2 3 3 6" xfId="15620"/>
    <cellStyle name="Обычный 2 2 31 2 3 4" xfId="15621"/>
    <cellStyle name="Обычный 2 2 31 2 3 4 2" xfId="15622"/>
    <cellStyle name="Обычный 2 2 31 2 3 4 2 2" xfId="15623"/>
    <cellStyle name="Обычный 2 2 31 2 3 4 2 2 2" xfId="15624"/>
    <cellStyle name="Обычный 2 2 31 2 3 4 2 3" xfId="15625"/>
    <cellStyle name="Обычный 2 2 31 2 3 4 2 3 2" xfId="15626"/>
    <cellStyle name="Обычный 2 2 31 2 3 4 2 4" xfId="15627"/>
    <cellStyle name="Обычный 2 2 31 2 3 4 3" xfId="15628"/>
    <cellStyle name="Обычный 2 2 31 2 3 4 3 2" xfId="15629"/>
    <cellStyle name="Обычный 2 2 31 2 3 4 3 2 2" xfId="15630"/>
    <cellStyle name="Обычный 2 2 31 2 3 4 3 3" xfId="15631"/>
    <cellStyle name="Обычный 2 2 31 2 3 4 3 3 2" xfId="15632"/>
    <cellStyle name="Обычный 2 2 31 2 3 4 3 4" xfId="15633"/>
    <cellStyle name="Обычный 2 2 31 2 3 4 4" xfId="15634"/>
    <cellStyle name="Обычный 2 2 31 2 3 4 4 2" xfId="15635"/>
    <cellStyle name="Обычный 2 2 31 2 3 4 5" xfId="15636"/>
    <cellStyle name="Обычный 2 2 31 2 3 4 5 2" xfId="15637"/>
    <cellStyle name="Обычный 2 2 31 2 3 4 6" xfId="15638"/>
    <cellStyle name="Обычный 2 2 31 2 3 5" xfId="15639"/>
    <cellStyle name="Обычный 2 2 31 2 3 5 2" xfId="15640"/>
    <cellStyle name="Обычный 2 2 31 2 3 5 2 2" xfId="15641"/>
    <cellStyle name="Обычный 2 2 31 2 3 5 3" xfId="15642"/>
    <cellStyle name="Обычный 2 2 31 2 3 5 3 2" xfId="15643"/>
    <cellStyle name="Обычный 2 2 31 2 3 5 4" xfId="15644"/>
    <cellStyle name="Обычный 2 2 31 2 3 6" xfId="15645"/>
    <cellStyle name="Обычный 2 2 31 2 3 6 2" xfId="15646"/>
    <cellStyle name="Обычный 2 2 31 2 3 6 2 2" xfId="15647"/>
    <cellStyle name="Обычный 2 2 31 2 3 6 3" xfId="15648"/>
    <cellStyle name="Обычный 2 2 31 2 3 6 3 2" xfId="15649"/>
    <cellStyle name="Обычный 2 2 31 2 3 6 4" xfId="15650"/>
    <cellStyle name="Обычный 2 2 31 2 3 7" xfId="15651"/>
    <cellStyle name="Обычный 2 2 31 2 3 7 2" xfId="15652"/>
    <cellStyle name="Обычный 2 2 31 2 3 8" xfId="15653"/>
    <cellStyle name="Обычный 2 2 31 2 3 8 2" xfId="15654"/>
    <cellStyle name="Обычный 2 2 31 2 3 9" xfId="15655"/>
    <cellStyle name="Обычный 2 2 31 2 4" xfId="15656"/>
    <cellStyle name="Обычный 2 2 31 2 4 2" xfId="15657"/>
    <cellStyle name="Обычный 2 2 31 2 4 2 2" xfId="15658"/>
    <cellStyle name="Обычный 2 2 31 2 4 2 2 2" xfId="15659"/>
    <cellStyle name="Обычный 2 2 31 2 4 2 3" xfId="15660"/>
    <cellStyle name="Обычный 2 2 31 2 4 2 3 2" xfId="15661"/>
    <cellStyle name="Обычный 2 2 31 2 4 2 4" xfId="15662"/>
    <cellStyle name="Обычный 2 2 31 2 4 3" xfId="15663"/>
    <cellStyle name="Обычный 2 2 31 2 4 3 2" xfId="15664"/>
    <cellStyle name="Обычный 2 2 31 2 4 3 2 2" xfId="15665"/>
    <cellStyle name="Обычный 2 2 31 2 4 3 3" xfId="15666"/>
    <cellStyle name="Обычный 2 2 31 2 4 3 3 2" xfId="15667"/>
    <cellStyle name="Обычный 2 2 31 2 4 3 4" xfId="15668"/>
    <cellStyle name="Обычный 2 2 31 2 4 4" xfId="15669"/>
    <cellStyle name="Обычный 2 2 31 2 4 4 2" xfId="15670"/>
    <cellStyle name="Обычный 2 2 31 2 4 5" xfId="15671"/>
    <cellStyle name="Обычный 2 2 31 2 4 5 2" xfId="15672"/>
    <cellStyle name="Обычный 2 2 31 2 4 6" xfId="15673"/>
    <cellStyle name="Обычный 2 2 31 2 5" xfId="15674"/>
    <cellStyle name="Обычный 2 2 31 2 5 2" xfId="15675"/>
    <cellStyle name="Обычный 2 2 31 2 5 2 2" xfId="15676"/>
    <cellStyle name="Обычный 2 2 31 2 5 2 2 2" xfId="15677"/>
    <cellStyle name="Обычный 2 2 31 2 5 2 3" xfId="15678"/>
    <cellStyle name="Обычный 2 2 31 2 5 2 3 2" xfId="15679"/>
    <cellStyle name="Обычный 2 2 31 2 5 2 4" xfId="15680"/>
    <cellStyle name="Обычный 2 2 31 2 5 3" xfId="15681"/>
    <cellStyle name="Обычный 2 2 31 2 5 3 2" xfId="15682"/>
    <cellStyle name="Обычный 2 2 31 2 5 3 2 2" xfId="15683"/>
    <cellStyle name="Обычный 2 2 31 2 5 3 3" xfId="15684"/>
    <cellStyle name="Обычный 2 2 31 2 5 3 3 2" xfId="15685"/>
    <cellStyle name="Обычный 2 2 31 2 5 3 4" xfId="15686"/>
    <cellStyle name="Обычный 2 2 31 2 5 4" xfId="15687"/>
    <cellStyle name="Обычный 2 2 31 2 5 4 2" xfId="15688"/>
    <cellStyle name="Обычный 2 2 31 2 5 5" xfId="15689"/>
    <cellStyle name="Обычный 2 2 31 2 5 5 2" xfId="15690"/>
    <cellStyle name="Обычный 2 2 31 2 5 6" xfId="15691"/>
    <cellStyle name="Обычный 2 2 31 2 6" xfId="15692"/>
    <cellStyle name="Обычный 2 2 31 2 6 2" xfId="15693"/>
    <cellStyle name="Обычный 2 2 31 2 6 2 2" xfId="15694"/>
    <cellStyle name="Обычный 2 2 31 2 6 2 2 2" xfId="15695"/>
    <cellStyle name="Обычный 2 2 31 2 6 2 3" xfId="15696"/>
    <cellStyle name="Обычный 2 2 31 2 6 2 3 2" xfId="15697"/>
    <cellStyle name="Обычный 2 2 31 2 6 2 4" xfId="15698"/>
    <cellStyle name="Обычный 2 2 31 2 6 3" xfId="15699"/>
    <cellStyle name="Обычный 2 2 31 2 6 3 2" xfId="15700"/>
    <cellStyle name="Обычный 2 2 31 2 6 3 2 2" xfId="15701"/>
    <cellStyle name="Обычный 2 2 31 2 6 3 3" xfId="15702"/>
    <cellStyle name="Обычный 2 2 31 2 6 3 3 2" xfId="15703"/>
    <cellStyle name="Обычный 2 2 31 2 6 3 4" xfId="15704"/>
    <cellStyle name="Обычный 2 2 31 2 6 4" xfId="15705"/>
    <cellStyle name="Обычный 2 2 31 2 6 4 2" xfId="15706"/>
    <cellStyle name="Обычный 2 2 31 2 6 5" xfId="15707"/>
    <cellStyle name="Обычный 2 2 31 2 6 5 2" xfId="15708"/>
    <cellStyle name="Обычный 2 2 31 2 6 6" xfId="15709"/>
    <cellStyle name="Обычный 2 2 31 2 7" xfId="15710"/>
    <cellStyle name="Обычный 2 2 31 2 7 2" xfId="15711"/>
    <cellStyle name="Обычный 2 2 31 2 7 2 2" xfId="15712"/>
    <cellStyle name="Обычный 2 2 31 2 7 3" xfId="15713"/>
    <cellStyle name="Обычный 2 2 31 2 7 3 2" xfId="15714"/>
    <cellStyle name="Обычный 2 2 31 2 7 4" xfId="15715"/>
    <cellStyle name="Обычный 2 2 31 2 8" xfId="15716"/>
    <cellStyle name="Обычный 2 2 31 2 8 2" xfId="15717"/>
    <cellStyle name="Обычный 2 2 31 2 8 2 2" xfId="15718"/>
    <cellStyle name="Обычный 2 2 31 2 8 3" xfId="15719"/>
    <cellStyle name="Обычный 2 2 31 2 8 3 2" xfId="15720"/>
    <cellStyle name="Обычный 2 2 31 2 8 4" xfId="15721"/>
    <cellStyle name="Обычный 2 2 31 2 9" xfId="15722"/>
    <cellStyle name="Обычный 2 2 31 2 9 2" xfId="15723"/>
    <cellStyle name="Обычный 2 2 31 3" xfId="15724"/>
    <cellStyle name="Обычный 2 2 31 3 10" xfId="15725"/>
    <cellStyle name="Обычный 2 2 31 3 2" xfId="15726"/>
    <cellStyle name="Обычный 2 2 31 3 2 2" xfId="15727"/>
    <cellStyle name="Обычный 2 2 31 3 2 2 2" xfId="15728"/>
    <cellStyle name="Обычный 2 2 31 3 2 2 2 2" xfId="15729"/>
    <cellStyle name="Обычный 2 2 31 3 2 2 2 2 2" xfId="15730"/>
    <cellStyle name="Обычный 2 2 31 3 2 2 2 3" xfId="15731"/>
    <cellStyle name="Обычный 2 2 31 3 2 2 2 3 2" xfId="15732"/>
    <cellStyle name="Обычный 2 2 31 3 2 2 2 4" xfId="15733"/>
    <cellStyle name="Обычный 2 2 31 3 2 2 3" xfId="15734"/>
    <cellStyle name="Обычный 2 2 31 3 2 2 3 2" xfId="15735"/>
    <cellStyle name="Обычный 2 2 31 3 2 2 3 2 2" xfId="15736"/>
    <cellStyle name="Обычный 2 2 31 3 2 2 3 3" xfId="15737"/>
    <cellStyle name="Обычный 2 2 31 3 2 2 3 3 2" xfId="15738"/>
    <cellStyle name="Обычный 2 2 31 3 2 2 3 4" xfId="15739"/>
    <cellStyle name="Обычный 2 2 31 3 2 2 4" xfId="15740"/>
    <cellStyle name="Обычный 2 2 31 3 2 2 4 2" xfId="15741"/>
    <cellStyle name="Обычный 2 2 31 3 2 2 5" xfId="15742"/>
    <cellStyle name="Обычный 2 2 31 3 2 2 5 2" xfId="15743"/>
    <cellStyle name="Обычный 2 2 31 3 2 2 6" xfId="15744"/>
    <cellStyle name="Обычный 2 2 31 3 2 3" xfId="15745"/>
    <cellStyle name="Обычный 2 2 31 3 2 3 2" xfId="15746"/>
    <cellStyle name="Обычный 2 2 31 3 2 3 2 2" xfId="15747"/>
    <cellStyle name="Обычный 2 2 31 3 2 3 2 2 2" xfId="15748"/>
    <cellStyle name="Обычный 2 2 31 3 2 3 2 3" xfId="15749"/>
    <cellStyle name="Обычный 2 2 31 3 2 3 2 3 2" xfId="15750"/>
    <cellStyle name="Обычный 2 2 31 3 2 3 2 4" xfId="15751"/>
    <cellStyle name="Обычный 2 2 31 3 2 3 3" xfId="15752"/>
    <cellStyle name="Обычный 2 2 31 3 2 3 3 2" xfId="15753"/>
    <cellStyle name="Обычный 2 2 31 3 2 3 3 2 2" xfId="15754"/>
    <cellStyle name="Обычный 2 2 31 3 2 3 3 3" xfId="15755"/>
    <cellStyle name="Обычный 2 2 31 3 2 3 3 3 2" xfId="15756"/>
    <cellStyle name="Обычный 2 2 31 3 2 3 3 4" xfId="15757"/>
    <cellStyle name="Обычный 2 2 31 3 2 3 4" xfId="15758"/>
    <cellStyle name="Обычный 2 2 31 3 2 3 4 2" xfId="15759"/>
    <cellStyle name="Обычный 2 2 31 3 2 3 5" xfId="15760"/>
    <cellStyle name="Обычный 2 2 31 3 2 3 5 2" xfId="15761"/>
    <cellStyle name="Обычный 2 2 31 3 2 3 6" xfId="15762"/>
    <cellStyle name="Обычный 2 2 31 3 2 4" xfId="15763"/>
    <cellStyle name="Обычный 2 2 31 3 2 4 2" xfId="15764"/>
    <cellStyle name="Обычный 2 2 31 3 2 4 2 2" xfId="15765"/>
    <cellStyle name="Обычный 2 2 31 3 2 4 2 2 2" xfId="15766"/>
    <cellStyle name="Обычный 2 2 31 3 2 4 2 3" xfId="15767"/>
    <cellStyle name="Обычный 2 2 31 3 2 4 2 3 2" xfId="15768"/>
    <cellStyle name="Обычный 2 2 31 3 2 4 2 4" xfId="15769"/>
    <cellStyle name="Обычный 2 2 31 3 2 4 3" xfId="15770"/>
    <cellStyle name="Обычный 2 2 31 3 2 4 3 2" xfId="15771"/>
    <cellStyle name="Обычный 2 2 31 3 2 4 3 2 2" xfId="15772"/>
    <cellStyle name="Обычный 2 2 31 3 2 4 3 3" xfId="15773"/>
    <cellStyle name="Обычный 2 2 31 3 2 4 3 3 2" xfId="15774"/>
    <cellStyle name="Обычный 2 2 31 3 2 4 3 4" xfId="15775"/>
    <cellStyle name="Обычный 2 2 31 3 2 4 4" xfId="15776"/>
    <cellStyle name="Обычный 2 2 31 3 2 4 4 2" xfId="15777"/>
    <cellStyle name="Обычный 2 2 31 3 2 4 5" xfId="15778"/>
    <cellStyle name="Обычный 2 2 31 3 2 4 5 2" xfId="15779"/>
    <cellStyle name="Обычный 2 2 31 3 2 4 6" xfId="15780"/>
    <cellStyle name="Обычный 2 2 31 3 2 5" xfId="15781"/>
    <cellStyle name="Обычный 2 2 31 3 2 5 2" xfId="15782"/>
    <cellStyle name="Обычный 2 2 31 3 2 5 2 2" xfId="15783"/>
    <cellStyle name="Обычный 2 2 31 3 2 5 3" xfId="15784"/>
    <cellStyle name="Обычный 2 2 31 3 2 5 3 2" xfId="15785"/>
    <cellStyle name="Обычный 2 2 31 3 2 5 4" xfId="15786"/>
    <cellStyle name="Обычный 2 2 31 3 2 6" xfId="15787"/>
    <cellStyle name="Обычный 2 2 31 3 2 6 2" xfId="15788"/>
    <cellStyle name="Обычный 2 2 31 3 2 6 2 2" xfId="15789"/>
    <cellStyle name="Обычный 2 2 31 3 2 6 3" xfId="15790"/>
    <cellStyle name="Обычный 2 2 31 3 2 6 3 2" xfId="15791"/>
    <cellStyle name="Обычный 2 2 31 3 2 6 4" xfId="15792"/>
    <cellStyle name="Обычный 2 2 31 3 2 7" xfId="15793"/>
    <cellStyle name="Обычный 2 2 31 3 2 7 2" xfId="15794"/>
    <cellStyle name="Обычный 2 2 31 3 2 8" xfId="15795"/>
    <cellStyle name="Обычный 2 2 31 3 2 8 2" xfId="15796"/>
    <cellStyle name="Обычный 2 2 31 3 2 9" xfId="15797"/>
    <cellStyle name="Обычный 2 2 31 3 3" xfId="15798"/>
    <cellStyle name="Обычный 2 2 31 3 3 2" xfId="15799"/>
    <cellStyle name="Обычный 2 2 31 3 3 2 2" xfId="15800"/>
    <cellStyle name="Обычный 2 2 31 3 3 2 2 2" xfId="15801"/>
    <cellStyle name="Обычный 2 2 31 3 3 2 3" xfId="15802"/>
    <cellStyle name="Обычный 2 2 31 3 3 2 3 2" xfId="15803"/>
    <cellStyle name="Обычный 2 2 31 3 3 2 4" xfId="15804"/>
    <cellStyle name="Обычный 2 2 31 3 3 3" xfId="15805"/>
    <cellStyle name="Обычный 2 2 31 3 3 3 2" xfId="15806"/>
    <cellStyle name="Обычный 2 2 31 3 3 3 2 2" xfId="15807"/>
    <cellStyle name="Обычный 2 2 31 3 3 3 3" xfId="15808"/>
    <cellStyle name="Обычный 2 2 31 3 3 3 3 2" xfId="15809"/>
    <cellStyle name="Обычный 2 2 31 3 3 3 4" xfId="15810"/>
    <cellStyle name="Обычный 2 2 31 3 3 4" xfId="15811"/>
    <cellStyle name="Обычный 2 2 31 3 3 4 2" xfId="15812"/>
    <cellStyle name="Обычный 2 2 31 3 3 5" xfId="15813"/>
    <cellStyle name="Обычный 2 2 31 3 3 5 2" xfId="15814"/>
    <cellStyle name="Обычный 2 2 31 3 3 6" xfId="15815"/>
    <cellStyle name="Обычный 2 2 31 3 4" xfId="15816"/>
    <cellStyle name="Обычный 2 2 31 3 4 2" xfId="15817"/>
    <cellStyle name="Обычный 2 2 31 3 4 2 2" xfId="15818"/>
    <cellStyle name="Обычный 2 2 31 3 4 2 2 2" xfId="15819"/>
    <cellStyle name="Обычный 2 2 31 3 4 2 3" xfId="15820"/>
    <cellStyle name="Обычный 2 2 31 3 4 2 3 2" xfId="15821"/>
    <cellStyle name="Обычный 2 2 31 3 4 2 4" xfId="15822"/>
    <cellStyle name="Обычный 2 2 31 3 4 3" xfId="15823"/>
    <cellStyle name="Обычный 2 2 31 3 4 3 2" xfId="15824"/>
    <cellStyle name="Обычный 2 2 31 3 4 3 2 2" xfId="15825"/>
    <cellStyle name="Обычный 2 2 31 3 4 3 3" xfId="15826"/>
    <cellStyle name="Обычный 2 2 31 3 4 3 3 2" xfId="15827"/>
    <cellStyle name="Обычный 2 2 31 3 4 3 4" xfId="15828"/>
    <cellStyle name="Обычный 2 2 31 3 4 4" xfId="15829"/>
    <cellStyle name="Обычный 2 2 31 3 4 4 2" xfId="15830"/>
    <cellStyle name="Обычный 2 2 31 3 4 5" xfId="15831"/>
    <cellStyle name="Обычный 2 2 31 3 4 5 2" xfId="15832"/>
    <cellStyle name="Обычный 2 2 31 3 4 6" xfId="15833"/>
    <cellStyle name="Обычный 2 2 31 3 5" xfId="15834"/>
    <cellStyle name="Обычный 2 2 31 3 5 2" xfId="15835"/>
    <cellStyle name="Обычный 2 2 31 3 5 2 2" xfId="15836"/>
    <cellStyle name="Обычный 2 2 31 3 5 2 2 2" xfId="15837"/>
    <cellStyle name="Обычный 2 2 31 3 5 2 3" xfId="15838"/>
    <cellStyle name="Обычный 2 2 31 3 5 2 3 2" xfId="15839"/>
    <cellStyle name="Обычный 2 2 31 3 5 2 4" xfId="15840"/>
    <cellStyle name="Обычный 2 2 31 3 5 3" xfId="15841"/>
    <cellStyle name="Обычный 2 2 31 3 5 3 2" xfId="15842"/>
    <cellStyle name="Обычный 2 2 31 3 5 3 2 2" xfId="15843"/>
    <cellStyle name="Обычный 2 2 31 3 5 3 3" xfId="15844"/>
    <cellStyle name="Обычный 2 2 31 3 5 3 3 2" xfId="15845"/>
    <cellStyle name="Обычный 2 2 31 3 5 3 4" xfId="15846"/>
    <cellStyle name="Обычный 2 2 31 3 5 4" xfId="15847"/>
    <cellStyle name="Обычный 2 2 31 3 5 4 2" xfId="15848"/>
    <cellStyle name="Обычный 2 2 31 3 5 5" xfId="15849"/>
    <cellStyle name="Обычный 2 2 31 3 5 5 2" xfId="15850"/>
    <cellStyle name="Обычный 2 2 31 3 5 6" xfId="15851"/>
    <cellStyle name="Обычный 2 2 31 3 6" xfId="15852"/>
    <cellStyle name="Обычный 2 2 31 3 6 2" xfId="15853"/>
    <cellStyle name="Обычный 2 2 31 3 6 2 2" xfId="15854"/>
    <cellStyle name="Обычный 2 2 31 3 6 3" xfId="15855"/>
    <cellStyle name="Обычный 2 2 31 3 6 3 2" xfId="15856"/>
    <cellStyle name="Обычный 2 2 31 3 6 4" xfId="15857"/>
    <cellStyle name="Обычный 2 2 31 3 7" xfId="15858"/>
    <cellStyle name="Обычный 2 2 31 3 7 2" xfId="15859"/>
    <cellStyle name="Обычный 2 2 31 3 7 2 2" xfId="15860"/>
    <cellStyle name="Обычный 2 2 31 3 7 3" xfId="15861"/>
    <cellStyle name="Обычный 2 2 31 3 7 3 2" xfId="15862"/>
    <cellStyle name="Обычный 2 2 31 3 7 4" xfId="15863"/>
    <cellStyle name="Обычный 2 2 31 3 8" xfId="15864"/>
    <cellStyle name="Обычный 2 2 31 3 8 2" xfId="15865"/>
    <cellStyle name="Обычный 2 2 31 3 9" xfId="15866"/>
    <cellStyle name="Обычный 2 2 31 3 9 2" xfId="15867"/>
    <cellStyle name="Обычный 2 2 31 4" xfId="15868"/>
    <cellStyle name="Обычный 2 2 31 4 2" xfId="15869"/>
    <cellStyle name="Обычный 2 2 31 4 2 2" xfId="15870"/>
    <cellStyle name="Обычный 2 2 31 4 2 2 2" xfId="15871"/>
    <cellStyle name="Обычный 2 2 31 4 2 2 2 2" xfId="15872"/>
    <cellStyle name="Обычный 2 2 31 4 2 2 3" xfId="15873"/>
    <cellStyle name="Обычный 2 2 31 4 2 2 3 2" xfId="15874"/>
    <cellStyle name="Обычный 2 2 31 4 2 2 4" xfId="15875"/>
    <cellStyle name="Обычный 2 2 31 4 2 3" xfId="15876"/>
    <cellStyle name="Обычный 2 2 31 4 2 3 2" xfId="15877"/>
    <cellStyle name="Обычный 2 2 31 4 2 3 2 2" xfId="15878"/>
    <cellStyle name="Обычный 2 2 31 4 2 3 3" xfId="15879"/>
    <cellStyle name="Обычный 2 2 31 4 2 3 3 2" xfId="15880"/>
    <cellStyle name="Обычный 2 2 31 4 2 3 4" xfId="15881"/>
    <cellStyle name="Обычный 2 2 31 4 2 4" xfId="15882"/>
    <cellStyle name="Обычный 2 2 31 4 2 4 2" xfId="15883"/>
    <cellStyle name="Обычный 2 2 31 4 2 5" xfId="15884"/>
    <cellStyle name="Обычный 2 2 31 4 2 5 2" xfId="15885"/>
    <cellStyle name="Обычный 2 2 31 4 2 6" xfId="15886"/>
    <cellStyle name="Обычный 2 2 31 4 3" xfId="15887"/>
    <cellStyle name="Обычный 2 2 31 4 3 2" xfId="15888"/>
    <cellStyle name="Обычный 2 2 31 4 3 2 2" xfId="15889"/>
    <cellStyle name="Обычный 2 2 31 4 3 2 2 2" xfId="15890"/>
    <cellStyle name="Обычный 2 2 31 4 3 2 3" xfId="15891"/>
    <cellStyle name="Обычный 2 2 31 4 3 2 3 2" xfId="15892"/>
    <cellStyle name="Обычный 2 2 31 4 3 2 4" xfId="15893"/>
    <cellStyle name="Обычный 2 2 31 4 3 3" xfId="15894"/>
    <cellStyle name="Обычный 2 2 31 4 3 3 2" xfId="15895"/>
    <cellStyle name="Обычный 2 2 31 4 3 3 2 2" xfId="15896"/>
    <cellStyle name="Обычный 2 2 31 4 3 3 3" xfId="15897"/>
    <cellStyle name="Обычный 2 2 31 4 3 3 3 2" xfId="15898"/>
    <cellStyle name="Обычный 2 2 31 4 3 3 4" xfId="15899"/>
    <cellStyle name="Обычный 2 2 31 4 3 4" xfId="15900"/>
    <cellStyle name="Обычный 2 2 31 4 3 4 2" xfId="15901"/>
    <cellStyle name="Обычный 2 2 31 4 3 5" xfId="15902"/>
    <cellStyle name="Обычный 2 2 31 4 3 5 2" xfId="15903"/>
    <cellStyle name="Обычный 2 2 31 4 3 6" xfId="15904"/>
    <cellStyle name="Обычный 2 2 31 4 4" xfId="15905"/>
    <cellStyle name="Обычный 2 2 31 4 4 2" xfId="15906"/>
    <cellStyle name="Обычный 2 2 31 4 4 2 2" xfId="15907"/>
    <cellStyle name="Обычный 2 2 31 4 4 2 2 2" xfId="15908"/>
    <cellStyle name="Обычный 2 2 31 4 4 2 3" xfId="15909"/>
    <cellStyle name="Обычный 2 2 31 4 4 2 3 2" xfId="15910"/>
    <cellStyle name="Обычный 2 2 31 4 4 2 4" xfId="15911"/>
    <cellStyle name="Обычный 2 2 31 4 4 3" xfId="15912"/>
    <cellStyle name="Обычный 2 2 31 4 4 3 2" xfId="15913"/>
    <cellStyle name="Обычный 2 2 31 4 4 3 2 2" xfId="15914"/>
    <cellStyle name="Обычный 2 2 31 4 4 3 3" xfId="15915"/>
    <cellStyle name="Обычный 2 2 31 4 4 3 3 2" xfId="15916"/>
    <cellStyle name="Обычный 2 2 31 4 4 3 4" xfId="15917"/>
    <cellStyle name="Обычный 2 2 31 4 4 4" xfId="15918"/>
    <cellStyle name="Обычный 2 2 31 4 4 4 2" xfId="15919"/>
    <cellStyle name="Обычный 2 2 31 4 4 5" xfId="15920"/>
    <cellStyle name="Обычный 2 2 31 4 4 5 2" xfId="15921"/>
    <cellStyle name="Обычный 2 2 31 4 4 6" xfId="15922"/>
    <cellStyle name="Обычный 2 2 31 4 5" xfId="15923"/>
    <cellStyle name="Обычный 2 2 31 4 5 2" xfId="15924"/>
    <cellStyle name="Обычный 2 2 31 4 5 2 2" xfId="15925"/>
    <cellStyle name="Обычный 2 2 31 4 5 3" xfId="15926"/>
    <cellStyle name="Обычный 2 2 31 4 5 3 2" xfId="15927"/>
    <cellStyle name="Обычный 2 2 31 4 5 4" xfId="15928"/>
    <cellStyle name="Обычный 2 2 31 4 6" xfId="15929"/>
    <cellStyle name="Обычный 2 2 31 4 6 2" xfId="15930"/>
    <cellStyle name="Обычный 2 2 31 4 6 2 2" xfId="15931"/>
    <cellStyle name="Обычный 2 2 31 4 6 3" xfId="15932"/>
    <cellStyle name="Обычный 2 2 31 4 6 3 2" xfId="15933"/>
    <cellStyle name="Обычный 2 2 31 4 6 4" xfId="15934"/>
    <cellStyle name="Обычный 2 2 31 4 7" xfId="15935"/>
    <cellStyle name="Обычный 2 2 31 4 7 2" xfId="15936"/>
    <cellStyle name="Обычный 2 2 31 4 8" xfId="15937"/>
    <cellStyle name="Обычный 2 2 31 4 8 2" xfId="15938"/>
    <cellStyle name="Обычный 2 2 31 4 9" xfId="15939"/>
    <cellStyle name="Обычный 2 2 31 5" xfId="15940"/>
    <cellStyle name="Обычный 2 2 31 5 2" xfId="15941"/>
    <cellStyle name="Обычный 2 2 31 5 2 2" xfId="15942"/>
    <cellStyle name="Обычный 2 2 31 5 2 2 2" xfId="15943"/>
    <cellStyle name="Обычный 2 2 31 5 2 3" xfId="15944"/>
    <cellStyle name="Обычный 2 2 31 5 2 3 2" xfId="15945"/>
    <cellStyle name="Обычный 2 2 31 5 2 4" xfId="15946"/>
    <cellStyle name="Обычный 2 2 31 5 3" xfId="15947"/>
    <cellStyle name="Обычный 2 2 31 5 3 2" xfId="15948"/>
    <cellStyle name="Обычный 2 2 31 5 3 2 2" xfId="15949"/>
    <cellStyle name="Обычный 2 2 31 5 3 3" xfId="15950"/>
    <cellStyle name="Обычный 2 2 31 5 3 3 2" xfId="15951"/>
    <cellStyle name="Обычный 2 2 31 5 3 4" xfId="15952"/>
    <cellStyle name="Обычный 2 2 31 5 4" xfId="15953"/>
    <cellStyle name="Обычный 2 2 31 5 4 2" xfId="15954"/>
    <cellStyle name="Обычный 2 2 31 5 5" xfId="15955"/>
    <cellStyle name="Обычный 2 2 31 5 5 2" xfId="15956"/>
    <cellStyle name="Обычный 2 2 31 5 6" xfId="15957"/>
    <cellStyle name="Обычный 2 2 31 6" xfId="15958"/>
    <cellStyle name="Обычный 2 2 31 6 2" xfId="15959"/>
    <cellStyle name="Обычный 2 2 31 6 2 2" xfId="15960"/>
    <cellStyle name="Обычный 2 2 31 6 2 2 2" xfId="15961"/>
    <cellStyle name="Обычный 2 2 31 6 2 3" xfId="15962"/>
    <cellStyle name="Обычный 2 2 31 6 2 3 2" xfId="15963"/>
    <cellStyle name="Обычный 2 2 31 6 2 4" xfId="15964"/>
    <cellStyle name="Обычный 2 2 31 6 3" xfId="15965"/>
    <cellStyle name="Обычный 2 2 31 6 3 2" xfId="15966"/>
    <cellStyle name="Обычный 2 2 31 6 3 2 2" xfId="15967"/>
    <cellStyle name="Обычный 2 2 31 6 3 3" xfId="15968"/>
    <cellStyle name="Обычный 2 2 31 6 3 3 2" xfId="15969"/>
    <cellStyle name="Обычный 2 2 31 6 3 4" xfId="15970"/>
    <cellStyle name="Обычный 2 2 31 6 4" xfId="15971"/>
    <cellStyle name="Обычный 2 2 31 6 4 2" xfId="15972"/>
    <cellStyle name="Обычный 2 2 31 6 5" xfId="15973"/>
    <cellStyle name="Обычный 2 2 31 6 5 2" xfId="15974"/>
    <cellStyle name="Обычный 2 2 31 6 6" xfId="15975"/>
    <cellStyle name="Обычный 2 2 31 7" xfId="15976"/>
    <cellStyle name="Обычный 2 2 31 7 2" xfId="15977"/>
    <cellStyle name="Обычный 2 2 31 7 2 2" xfId="15978"/>
    <cellStyle name="Обычный 2 2 31 7 2 2 2" xfId="15979"/>
    <cellStyle name="Обычный 2 2 31 7 2 3" xfId="15980"/>
    <cellStyle name="Обычный 2 2 31 7 2 3 2" xfId="15981"/>
    <cellStyle name="Обычный 2 2 31 7 2 4" xfId="15982"/>
    <cellStyle name="Обычный 2 2 31 7 3" xfId="15983"/>
    <cellStyle name="Обычный 2 2 31 7 3 2" xfId="15984"/>
    <cellStyle name="Обычный 2 2 31 7 3 2 2" xfId="15985"/>
    <cellStyle name="Обычный 2 2 31 7 3 3" xfId="15986"/>
    <cellStyle name="Обычный 2 2 31 7 3 3 2" xfId="15987"/>
    <cellStyle name="Обычный 2 2 31 7 3 4" xfId="15988"/>
    <cellStyle name="Обычный 2 2 31 7 4" xfId="15989"/>
    <cellStyle name="Обычный 2 2 31 7 4 2" xfId="15990"/>
    <cellStyle name="Обычный 2 2 31 7 5" xfId="15991"/>
    <cellStyle name="Обычный 2 2 31 7 5 2" xfId="15992"/>
    <cellStyle name="Обычный 2 2 31 7 6" xfId="15993"/>
    <cellStyle name="Обычный 2 2 31 8" xfId="15994"/>
    <cellStyle name="Обычный 2 2 31 8 2" xfId="15995"/>
    <cellStyle name="Обычный 2 2 31 8 2 2" xfId="15996"/>
    <cellStyle name="Обычный 2 2 31 8 3" xfId="15997"/>
    <cellStyle name="Обычный 2 2 31 8 3 2" xfId="15998"/>
    <cellStyle name="Обычный 2 2 31 8 4" xfId="15999"/>
    <cellStyle name="Обычный 2 2 31 9" xfId="16000"/>
    <cellStyle name="Обычный 2 2 31 9 2" xfId="16001"/>
    <cellStyle name="Обычный 2 2 31 9 2 2" xfId="16002"/>
    <cellStyle name="Обычный 2 2 31 9 3" xfId="16003"/>
    <cellStyle name="Обычный 2 2 31 9 3 2" xfId="16004"/>
    <cellStyle name="Обычный 2 2 31 9 4" xfId="16005"/>
    <cellStyle name="Обычный 2 2 32" xfId="16006"/>
    <cellStyle name="Обычный 2 2 32 10" xfId="16007"/>
    <cellStyle name="Обычный 2 2 32 10 2" xfId="16008"/>
    <cellStyle name="Обычный 2 2 32 11" xfId="16009"/>
    <cellStyle name="Обычный 2 2 32 11 2" xfId="16010"/>
    <cellStyle name="Обычный 2 2 32 12" xfId="16011"/>
    <cellStyle name="Обычный 2 2 32 2" xfId="16012"/>
    <cellStyle name="Обычный 2 2 32 2 10" xfId="16013"/>
    <cellStyle name="Обычный 2 2 32 2 10 2" xfId="16014"/>
    <cellStyle name="Обычный 2 2 32 2 11" xfId="16015"/>
    <cellStyle name="Обычный 2 2 32 2 2" xfId="16016"/>
    <cellStyle name="Обычный 2 2 32 2 2 10" xfId="16017"/>
    <cellStyle name="Обычный 2 2 32 2 2 2" xfId="16018"/>
    <cellStyle name="Обычный 2 2 32 2 2 2 2" xfId="16019"/>
    <cellStyle name="Обычный 2 2 32 2 2 2 2 2" xfId="16020"/>
    <cellStyle name="Обычный 2 2 32 2 2 2 2 2 2" xfId="16021"/>
    <cellStyle name="Обычный 2 2 32 2 2 2 2 2 2 2" xfId="16022"/>
    <cellStyle name="Обычный 2 2 32 2 2 2 2 2 3" xfId="16023"/>
    <cellStyle name="Обычный 2 2 32 2 2 2 2 2 3 2" xfId="16024"/>
    <cellStyle name="Обычный 2 2 32 2 2 2 2 2 4" xfId="16025"/>
    <cellStyle name="Обычный 2 2 32 2 2 2 2 3" xfId="16026"/>
    <cellStyle name="Обычный 2 2 32 2 2 2 2 3 2" xfId="16027"/>
    <cellStyle name="Обычный 2 2 32 2 2 2 2 3 2 2" xfId="16028"/>
    <cellStyle name="Обычный 2 2 32 2 2 2 2 3 3" xfId="16029"/>
    <cellStyle name="Обычный 2 2 32 2 2 2 2 3 3 2" xfId="16030"/>
    <cellStyle name="Обычный 2 2 32 2 2 2 2 3 4" xfId="16031"/>
    <cellStyle name="Обычный 2 2 32 2 2 2 2 4" xfId="16032"/>
    <cellStyle name="Обычный 2 2 32 2 2 2 2 4 2" xfId="16033"/>
    <cellStyle name="Обычный 2 2 32 2 2 2 2 5" xfId="16034"/>
    <cellStyle name="Обычный 2 2 32 2 2 2 2 5 2" xfId="16035"/>
    <cellStyle name="Обычный 2 2 32 2 2 2 2 6" xfId="16036"/>
    <cellStyle name="Обычный 2 2 32 2 2 2 3" xfId="16037"/>
    <cellStyle name="Обычный 2 2 32 2 2 2 3 2" xfId="16038"/>
    <cellStyle name="Обычный 2 2 32 2 2 2 3 2 2" xfId="16039"/>
    <cellStyle name="Обычный 2 2 32 2 2 2 3 2 2 2" xfId="16040"/>
    <cellStyle name="Обычный 2 2 32 2 2 2 3 2 3" xfId="16041"/>
    <cellStyle name="Обычный 2 2 32 2 2 2 3 2 3 2" xfId="16042"/>
    <cellStyle name="Обычный 2 2 32 2 2 2 3 2 4" xfId="16043"/>
    <cellStyle name="Обычный 2 2 32 2 2 2 3 3" xfId="16044"/>
    <cellStyle name="Обычный 2 2 32 2 2 2 3 3 2" xfId="16045"/>
    <cellStyle name="Обычный 2 2 32 2 2 2 3 3 2 2" xfId="16046"/>
    <cellStyle name="Обычный 2 2 32 2 2 2 3 3 3" xfId="16047"/>
    <cellStyle name="Обычный 2 2 32 2 2 2 3 3 3 2" xfId="16048"/>
    <cellStyle name="Обычный 2 2 32 2 2 2 3 3 4" xfId="16049"/>
    <cellStyle name="Обычный 2 2 32 2 2 2 3 4" xfId="16050"/>
    <cellStyle name="Обычный 2 2 32 2 2 2 3 4 2" xfId="16051"/>
    <cellStyle name="Обычный 2 2 32 2 2 2 3 5" xfId="16052"/>
    <cellStyle name="Обычный 2 2 32 2 2 2 3 5 2" xfId="16053"/>
    <cellStyle name="Обычный 2 2 32 2 2 2 3 6" xfId="16054"/>
    <cellStyle name="Обычный 2 2 32 2 2 2 4" xfId="16055"/>
    <cellStyle name="Обычный 2 2 32 2 2 2 4 2" xfId="16056"/>
    <cellStyle name="Обычный 2 2 32 2 2 2 4 2 2" xfId="16057"/>
    <cellStyle name="Обычный 2 2 32 2 2 2 4 2 2 2" xfId="16058"/>
    <cellStyle name="Обычный 2 2 32 2 2 2 4 2 3" xfId="16059"/>
    <cellStyle name="Обычный 2 2 32 2 2 2 4 2 3 2" xfId="16060"/>
    <cellStyle name="Обычный 2 2 32 2 2 2 4 2 4" xfId="16061"/>
    <cellStyle name="Обычный 2 2 32 2 2 2 4 3" xfId="16062"/>
    <cellStyle name="Обычный 2 2 32 2 2 2 4 3 2" xfId="16063"/>
    <cellStyle name="Обычный 2 2 32 2 2 2 4 3 2 2" xfId="16064"/>
    <cellStyle name="Обычный 2 2 32 2 2 2 4 3 3" xfId="16065"/>
    <cellStyle name="Обычный 2 2 32 2 2 2 4 3 3 2" xfId="16066"/>
    <cellStyle name="Обычный 2 2 32 2 2 2 4 3 4" xfId="16067"/>
    <cellStyle name="Обычный 2 2 32 2 2 2 4 4" xfId="16068"/>
    <cellStyle name="Обычный 2 2 32 2 2 2 4 4 2" xfId="16069"/>
    <cellStyle name="Обычный 2 2 32 2 2 2 4 5" xfId="16070"/>
    <cellStyle name="Обычный 2 2 32 2 2 2 4 5 2" xfId="16071"/>
    <cellStyle name="Обычный 2 2 32 2 2 2 4 6" xfId="16072"/>
    <cellStyle name="Обычный 2 2 32 2 2 2 5" xfId="16073"/>
    <cellStyle name="Обычный 2 2 32 2 2 2 5 2" xfId="16074"/>
    <cellStyle name="Обычный 2 2 32 2 2 2 5 2 2" xfId="16075"/>
    <cellStyle name="Обычный 2 2 32 2 2 2 5 3" xfId="16076"/>
    <cellStyle name="Обычный 2 2 32 2 2 2 5 3 2" xfId="16077"/>
    <cellStyle name="Обычный 2 2 32 2 2 2 5 4" xfId="16078"/>
    <cellStyle name="Обычный 2 2 32 2 2 2 6" xfId="16079"/>
    <cellStyle name="Обычный 2 2 32 2 2 2 6 2" xfId="16080"/>
    <cellStyle name="Обычный 2 2 32 2 2 2 6 2 2" xfId="16081"/>
    <cellStyle name="Обычный 2 2 32 2 2 2 6 3" xfId="16082"/>
    <cellStyle name="Обычный 2 2 32 2 2 2 6 3 2" xfId="16083"/>
    <cellStyle name="Обычный 2 2 32 2 2 2 6 4" xfId="16084"/>
    <cellStyle name="Обычный 2 2 32 2 2 2 7" xfId="16085"/>
    <cellStyle name="Обычный 2 2 32 2 2 2 7 2" xfId="16086"/>
    <cellStyle name="Обычный 2 2 32 2 2 2 8" xfId="16087"/>
    <cellStyle name="Обычный 2 2 32 2 2 2 8 2" xfId="16088"/>
    <cellStyle name="Обычный 2 2 32 2 2 2 9" xfId="16089"/>
    <cellStyle name="Обычный 2 2 32 2 2 3" xfId="16090"/>
    <cellStyle name="Обычный 2 2 32 2 2 3 2" xfId="16091"/>
    <cellStyle name="Обычный 2 2 32 2 2 3 2 2" xfId="16092"/>
    <cellStyle name="Обычный 2 2 32 2 2 3 2 2 2" xfId="16093"/>
    <cellStyle name="Обычный 2 2 32 2 2 3 2 3" xfId="16094"/>
    <cellStyle name="Обычный 2 2 32 2 2 3 2 3 2" xfId="16095"/>
    <cellStyle name="Обычный 2 2 32 2 2 3 2 4" xfId="16096"/>
    <cellStyle name="Обычный 2 2 32 2 2 3 3" xfId="16097"/>
    <cellStyle name="Обычный 2 2 32 2 2 3 3 2" xfId="16098"/>
    <cellStyle name="Обычный 2 2 32 2 2 3 3 2 2" xfId="16099"/>
    <cellStyle name="Обычный 2 2 32 2 2 3 3 3" xfId="16100"/>
    <cellStyle name="Обычный 2 2 32 2 2 3 3 3 2" xfId="16101"/>
    <cellStyle name="Обычный 2 2 32 2 2 3 3 4" xfId="16102"/>
    <cellStyle name="Обычный 2 2 32 2 2 3 4" xfId="16103"/>
    <cellStyle name="Обычный 2 2 32 2 2 3 4 2" xfId="16104"/>
    <cellStyle name="Обычный 2 2 32 2 2 3 5" xfId="16105"/>
    <cellStyle name="Обычный 2 2 32 2 2 3 5 2" xfId="16106"/>
    <cellStyle name="Обычный 2 2 32 2 2 3 6" xfId="16107"/>
    <cellStyle name="Обычный 2 2 32 2 2 4" xfId="16108"/>
    <cellStyle name="Обычный 2 2 32 2 2 4 2" xfId="16109"/>
    <cellStyle name="Обычный 2 2 32 2 2 4 2 2" xfId="16110"/>
    <cellStyle name="Обычный 2 2 32 2 2 4 2 2 2" xfId="16111"/>
    <cellStyle name="Обычный 2 2 32 2 2 4 2 3" xfId="16112"/>
    <cellStyle name="Обычный 2 2 32 2 2 4 2 3 2" xfId="16113"/>
    <cellStyle name="Обычный 2 2 32 2 2 4 2 4" xfId="16114"/>
    <cellStyle name="Обычный 2 2 32 2 2 4 3" xfId="16115"/>
    <cellStyle name="Обычный 2 2 32 2 2 4 3 2" xfId="16116"/>
    <cellStyle name="Обычный 2 2 32 2 2 4 3 2 2" xfId="16117"/>
    <cellStyle name="Обычный 2 2 32 2 2 4 3 3" xfId="16118"/>
    <cellStyle name="Обычный 2 2 32 2 2 4 3 3 2" xfId="16119"/>
    <cellStyle name="Обычный 2 2 32 2 2 4 3 4" xfId="16120"/>
    <cellStyle name="Обычный 2 2 32 2 2 4 4" xfId="16121"/>
    <cellStyle name="Обычный 2 2 32 2 2 4 4 2" xfId="16122"/>
    <cellStyle name="Обычный 2 2 32 2 2 4 5" xfId="16123"/>
    <cellStyle name="Обычный 2 2 32 2 2 4 5 2" xfId="16124"/>
    <cellStyle name="Обычный 2 2 32 2 2 4 6" xfId="16125"/>
    <cellStyle name="Обычный 2 2 32 2 2 5" xfId="16126"/>
    <cellStyle name="Обычный 2 2 32 2 2 5 2" xfId="16127"/>
    <cellStyle name="Обычный 2 2 32 2 2 5 2 2" xfId="16128"/>
    <cellStyle name="Обычный 2 2 32 2 2 5 2 2 2" xfId="16129"/>
    <cellStyle name="Обычный 2 2 32 2 2 5 2 3" xfId="16130"/>
    <cellStyle name="Обычный 2 2 32 2 2 5 2 3 2" xfId="16131"/>
    <cellStyle name="Обычный 2 2 32 2 2 5 2 4" xfId="16132"/>
    <cellStyle name="Обычный 2 2 32 2 2 5 3" xfId="16133"/>
    <cellStyle name="Обычный 2 2 32 2 2 5 3 2" xfId="16134"/>
    <cellStyle name="Обычный 2 2 32 2 2 5 3 2 2" xfId="16135"/>
    <cellStyle name="Обычный 2 2 32 2 2 5 3 3" xfId="16136"/>
    <cellStyle name="Обычный 2 2 32 2 2 5 3 3 2" xfId="16137"/>
    <cellStyle name="Обычный 2 2 32 2 2 5 3 4" xfId="16138"/>
    <cellStyle name="Обычный 2 2 32 2 2 5 4" xfId="16139"/>
    <cellStyle name="Обычный 2 2 32 2 2 5 4 2" xfId="16140"/>
    <cellStyle name="Обычный 2 2 32 2 2 5 5" xfId="16141"/>
    <cellStyle name="Обычный 2 2 32 2 2 5 5 2" xfId="16142"/>
    <cellStyle name="Обычный 2 2 32 2 2 5 6" xfId="16143"/>
    <cellStyle name="Обычный 2 2 32 2 2 6" xfId="16144"/>
    <cellStyle name="Обычный 2 2 32 2 2 6 2" xfId="16145"/>
    <cellStyle name="Обычный 2 2 32 2 2 6 2 2" xfId="16146"/>
    <cellStyle name="Обычный 2 2 32 2 2 6 3" xfId="16147"/>
    <cellStyle name="Обычный 2 2 32 2 2 6 3 2" xfId="16148"/>
    <cellStyle name="Обычный 2 2 32 2 2 6 4" xfId="16149"/>
    <cellStyle name="Обычный 2 2 32 2 2 7" xfId="16150"/>
    <cellStyle name="Обычный 2 2 32 2 2 7 2" xfId="16151"/>
    <cellStyle name="Обычный 2 2 32 2 2 7 2 2" xfId="16152"/>
    <cellStyle name="Обычный 2 2 32 2 2 7 3" xfId="16153"/>
    <cellStyle name="Обычный 2 2 32 2 2 7 3 2" xfId="16154"/>
    <cellStyle name="Обычный 2 2 32 2 2 7 4" xfId="16155"/>
    <cellStyle name="Обычный 2 2 32 2 2 8" xfId="16156"/>
    <cellStyle name="Обычный 2 2 32 2 2 8 2" xfId="16157"/>
    <cellStyle name="Обычный 2 2 32 2 2 9" xfId="16158"/>
    <cellStyle name="Обычный 2 2 32 2 2 9 2" xfId="16159"/>
    <cellStyle name="Обычный 2 2 32 2 3" xfId="16160"/>
    <cellStyle name="Обычный 2 2 32 2 3 2" xfId="16161"/>
    <cellStyle name="Обычный 2 2 32 2 3 2 2" xfId="16162"/>
    <cellStyle name="Обычный 2 2 32 2 3 2 2 2" xfId="16163"/>
    <cellStyle name="Обычный 2 2 32 2 3 2 2 2 2" xfId="16164"/>
    <cellStyle name="Обычный 2 2 32 2 3 2 2 3" xfId="16165"/>
    <cellStyle name="Обычный 2 2 32 2 3 2 2 3 2" xfId="16166"/>
    <cellStyle name="Обычный 2 2 32 2 3 2 2 4" xfId="16167"/>
    <cellStyle name="Обычный 2 2 32 2 3 2 3" xfId="16168"/>
    <cellStyle name="Обычный 2 2 32 2 3 2 3 2" xfId="16169"/>
    <cellStyle name="Обычный 2 2 32 2 3 2 3 2 2" xfId="16170"/>
    <cellStyle name="Обычный 2 2 32 2 3 2 3 3" xfId="16171"/>
    <cellStyle name="Обычный 2 2 32 2 3 2 3 3 2" xfId="16172"/>
    <cellStyle name="Обычный 2 2 32 2 3 2 3 4" xfId="16173"/>
    <cellStyle name="Обычный 2 2 32 2 3 2 4" xfId="16174"/>
    <cellStyle name="Обычный 2 2 32 2 3 2 4 2" xfId="16175"/>
    <cellStyle name="Обычный 2 2 32 2 3 2 5" xfId="16176"/>
    <cellStyle name="Обычный 2 2 32 2 3 2 5 2" xfId="16177"/>
    <cellStyle name="Обычный 2 2 32 2 3 2 6" xfId="16178"/>
    <cellStyle name="Обычный 2 2 32 2 3 3" xfId="16179"/>
    <cellStyle name="Обычный 2 2 32 2 3 3 2" xfId="16180"/>
    <cellStyle name="Обычный 2 2 32 2 3 3 2 2" xfId="16181"/>
    <cellStyle name="Обычный 2 2 32 2 3 3 2 2 2" xfId="16182"/>
    <cellStyle name="Обычный 2 2 32 2 3 3 2 3" xfId="16183"/>
    <cellStyle name="Обычный 2 2 32 2 3 3 2 3 2" xfId="16184"/>
    <cellStyle name="Обычный 2 2 32 2 3 3 2 4" xfId="16185"/>
    <cellStyle name="Обычный 2 2 32 2 3 3 3" xfId="16186"/>
    <cellStyle name="Обычный 2 2 32 2 3 3 3 2" xfId="16187"/>
    <cellStyle name="Обычный 2 2 32 2 3 3 3 2 2" xfId="16188"/>
    <cellStyle name="Обычный 2 2 32 2 3 3 3 3" xfId="16189"/>
    <cellStyle name="Обычный 2 2 32 2 3 3 3 3 2" xfId="16190"/>
    <cellStyle name="Обычный 2 2 32 2 3 3 3 4" xfId="16191"/>
    <cellStyle name="Обычный 2 2 32 2 3 3 4" xfId="16192"/>
    <cellStyle name="Обычный 2 2 32 2 3 3 4 2" xfId="16193"/>
    <cellStyle name="Обычный 2 2 32 2 3 3 5" xfId="16194"/>
    <cellStyle name="Обычный 2 2 32 2 3 3 5 2" xfId="16195"/>
    <cellStyle name="Обычный 2 2 32 2 3 3 6" xfId="16196"/>
    <cellStyle name="Обычный 2 2 32 2 3 4" xfId="16197"/>
    <cellStyle name="Обычный 2 2 32 2 3 4 2" xfId="16198"/>
    <cellStyle name="Обычный 2 2 32 2 3 4 2 2" xfId="16199"/>
    <cellStyle name="Обычный 2 2 32 2 3 4 2 2 2" xfId="16200"/>
    <cellStyle name="Обычный 2 2 32 2 3 4 2 3" xfId="16201"/>
    <cellStyle name="Обычный 2 2 32 2 3 4 2 3 2" xfId="16202"/>
    <cellStyle name="Обычный 2 2 32 2 3 4 2 4" xfId="16203"/>
    <cellStyle name="Обычный 2 2 32 2 3 4 3" xfId="16204"/>
    <cellStyle name="Обычный 2 2 32 2 3 4 3 2" xfId="16205"/>
    <cellStyle name="Обычный 2 2 32 2 3 4 3 2 2" xfId="16206"/>
    <cellStyle name="Обычный 2 2 32 2 3 4 3 3" xfId="16207"/>
    <cellStyle name="Обычный 2 2 32 2 3 4 3 3 2" xfId="16208"/>
    <cellStyle name="Обычный 2 2 32 2 3 4 3 4" xfId="16209"/>
    <cellStyle name="Обычный 2 2 32 2 3 4 4" xfId="16210"/>
    <cellStyle name="Обычный 2 2 32 2 3 4 4 2" xfId="16211"/>
    <cellStyle name="Обычный 2 2 32 2 3 4 5" xfId="16212"/>
    <cellStyle name="Обычный 2 2 32 2 3 4 5 2" xfId="16213"/>
    <cellStyle name="Обычный 2 2 32 2 3 4 6" xfId="16214"/>
    <cellStyle name="Обычный 2 2 32 2 3 5" xfId="16215"/>
    <cellStyle name="Обычный 2 2 32 2 3 5 2" xfId="16216"/>
    <cellStyle name="Обычный 2 2 32 2 3 5 2 2" xfId="16217"/>
    <cellStyle name="Обычный 2 2 32 2 3 5 3" xfId="16218"/>
    <cellStyle name="Обычный 2 2 32 2 3 5 3 2" xfId="16219"/>
    <cellStyle name="Обычный 2 2 32 2 3 5 4" xfId="16220"/>
    <cellStyle name="Обычный 2 2 32 2 3 6" xfId="16221"/>
    <cellStyle name="Обычный 2 2 32 2 3 6 2" xfId="16222"/>
    <cellStyle name="Обычный 2 2 32 2 3 6 2 2" xfId="16223"/>
    <cellStyle name="Обычный 2 2 32 2 3 6 3" xfId="16224"/>
    <cellStyle name="Обычный 2 2 32 2 3 6 3 2" xfId="16225"/>
    <cellStyle name="Обычный 2 2 32 2 3 6 4" xfId="16226"/>
    <cellStyle name="Обычный 2 2 32 2 3 7" xfId="16227"/>
    <cellStyle name="Обычный 2 2 32 2 3 7 2" xfId="16228"/>
    <cellStyle name="Обычный 2 2 32 2 3 8" xfId="16229"/>
    <cellStyle name="Обычный 2 2 32 2 3 8 2" xfId="16230"/>
    <cellStyle name="Обычный 2 2 32 2 3 9" xfId="16231"/>
    <cellStyle name="Обычный 2 2 32 2 4" xfId="16232"/>
    <cellStyle name="Обычный 2 2 32 2 4 2" xfId="16233"/>
    <cellStyle name="Обычный 2 2 32 2 4 2 2" xfId="16234"/>
    <cellStyle name="Обычный 2 2 32 2 4 2 2 2" xfId="16235"/>
    <cellStyle name="Обычный 2 2 32 2 4 2 3" xfId="16236"/>
    <cellStyle name="Обычный 2 2 32 2 4 2 3 2" xfId="16237"/>
    <cellStyle name="Обычный 2 2 32 2 4 2 4" xfId="16238"/>
    <cellStyle name="Обычный 2 2 32 2 4 3" xfId="16239"/>
    <cellStyle name="Обычный 2 2 32 2 4 3 2" xfId="16240"/>
    <cellStyle name="Обычный 2 2 32 2 4 3 2 2" xfId="16241"/>
    <cellStyle name="Обычный 2 2 32 2 4 3 3" xfId="16242"/>
    <cellStyle name="Обычный 2 2 32 2 4 3 3 2" xfId="16243"/>
    <cellStyle name="Обычный 2 2 32 2 4 3 4" xfId="16244"/>
    <cellStyle name="Обычный 2 2 32 2 4 4" xfId="16245"/>
    <cellStyle name="Обычный 2 2 32 2 4 4 2" xfId="16246"/>
    <cellStyle name="Обычный 2 2 32 2 4 5" xfId="16247"/>
    <cellStyle name="Обычный 2 2 32 2 4 5 2" xfId="16248"/>
    <cellStyle name="Обычный 2 2 32 2 4 6" xfId="16249"/>
    <cellStyle name="Обычный 2 2 32 2 5" xfId="16250"/>
    <cellStyle name="Обычный 2 2 32 2 5 2" xfId="16251"/>
    <cellStyle name="Обычный 2 2 32 2 5 2 2" xfId="16252"/>
    <cellStyle name="Обычный 2 2 32 2 5 2 2 2" xfId="16253"/>
    <cellStyle name="Обычный 2 2 32 2 5 2 3" xfId="16254"/>
    <cellStyle name="Обычный 2 2 32 2 5 2 3 2" xfId="16255"/>
    <cellStyle name="Обычный 2 2 32 2 5 2 4" xfId="16256"/>
    <cellStyle name="Обычный 2 2 32 2 5 3" xfId="16257"/>
    <cellStyle name="Обычный 2 2 32 2 5 3 2" xfId="16258"/>
    <cellStyle name="Обычный 2 2 32 2 5 3 2 2" xfId="16259"/>
    <cellStyle name="Обычный 2 2 32 2 5 3 3" xfId="16260"/>
    <cellStyle name="Обычный 2 2 32 2 5 3 3 2" xfId="16261"/>
    <cellStyle name="Обычный 2 2 32 2 5 3 4" xfId="16262"/>
    <cellStyle name="Обычный 2 2 32 2 5 4" xfId="16263"/>
    <cellStyle name="Обычный 2 2 32 2 5 4 2" xfId="16264"/>
    <cellStyle name="Обычный 2 2 32 2 5 5" xfId="16265"/>
    <cellStyle name="Обычный 2 2 32 2 5 5 2" xfId="16266"/>
    <cellStyle name="Обычный 2 2 32 2 5 6" xfId="16267"/>
    <cellStyle name="Обычный 2 2 32 2 6" xfId="16268"/>
    <cellStyle name="Обычный 2 2 32 2 6 2" xfId="16269"/>
    <cellStyle name="Обычный 2 2 32 2 6 2 2" xfId="16270"/>
    <cellStyle name="Обычный 2 2 32 2 6 2 2 2" xfId="16271"/>
    <cellStyle name="Обычный 2 2 32 2 6 2 3" xfId="16272"/>
    <cellStyle name="Обычный 2 2 32 2 6 2 3 2" xfId="16273"/>
    <cellStyle name="Обычный 2 2 32 2 6 2 4" xfId="16274"/>
    <cellStyle name="Обычный 2 2 32 2 6 3" xfId="16275"/>
    <cellStyle name="Обычный 2 2 32 2 6 3 2" xfId="16276"/>
    <cellStyle name="Обычный 2 2 32 2 6 3 2 2" xfId="16277"/>
    <cellStyle name="Обычный 2 2 32 2 6 3 3" xfId="16278"/>
    <cellStyle name="Обычный 2 2 32 2 6 3 3 2" xfId="16279"/>
    <cellStyle name="Обычный 2 2 32 2 6 3 4" xfId="16280"/>
    <cellStyle name="Обычный 2 2 32 2 6 4" xfId="16281"/>
    <cellStyle name="Обычный 2 2 32 2 6 4 2" xfId="16282"/>
    <cellStyle name="Обычный 2 2 32 2 6 5" xfId="16283"/>
    <cellStyle name="Обычный 2 2 32 2 6 5 2" xfId="16284"/>
    <cellStyle name="Обычный 2 2 32 2 6 6" xfId="16285"/>
    <cellStyle name="Обычный 2 2 32 2 7" xfId="16286"/>
    <cellStyle name="Обычный 2 2 32 2 7 2" xfId="16287"/>
    <cellStyle name="Обычный 2 2 32 2 7 2 2" xfId="16288"/>
    <cellStyle name="Обычный 2 2 32 2 7 3" xfId="16289"/>
    <cellStyle name="Обычный 2 2 32 2 7 3 2" xfId="16290"/>
    <cellStyle name="Обычный 2 2 32 2 7 4" xfId="16291"/>
    <cellStyle name="Обычный 2 2 32 2 8" xfId="16292"/>
    <cellStyle name="Обычный 2 2 32 2 8 2" xfId="16293"/>
    <cellStyle name="Обычный 2 2 32 2 8 2 2" xfId="16294"/>
    <cellStyle name="Обычный 2 2 32 2 8 3" xfId="16295"/>
    <cellStyle name="Обычный 2 2 32 2 8 3 2" xfId="16296"/>
    <cellStyle name="Обычный 2 2 32 2 8 4" xfId="16297"/>
    <cellStyle name="Обычный 2 2 32 2 9" xfId="16298"/>
    <cellStyle name="Обычный 2 2 32 2 9 2" xfId="16299"/>
    <cellStyle name="Обычный 2 2 32 3" xfId="16300"/>
    <cellStyle name="Обычный 2 2 32 3 10" xfId="16301"/>
    <cellStyle name="Обычный 2 2 32 3 2" xfId="16302"/>
    <cellStyle name="Обычный 2 2 32 3 2 2" xfId="16303"/>
    <cellStyle name="Обычный 2 2 32 3 2 2 2" xfId="16304"/>
    <cellStyle name="Обычный 2 2 32 3 2 2 2 2" xfId="16305"/>
    <cellStyle name="Обычный 2 2 32 3 2 2 2 2 2" xfId="16306"/>
    <cellStyle name="Обычный 2 2 32 3 2 2 2 3" xfId="16307"/>
    <cellStyle name="Обычный 2 2 32 3 2 2 2 3 2" xfId="16308"/>
    <cellStyle name="Обычный 2 2 32 3 2 2 2 4" xfId="16309"/>
    <cellStyle name="Обычный 2 2 32 3 2 2 3" xfId="16310"/>
    <cellStyle name="Обычный 2 2 32 3 2 2 3 2" xfId="16311"/>
    <cellStyle name="Обычный 2 2 32 3 2 2 3 2 2" xfId="16312"/>
    <cellStyle name="Обычный 2 2 32 3 2 2 3 3" xfId="16313"/>
    <cellStyle name="Обычный 2 2 32 3 2 2 3 3 2" xfId="16314"/>
    <cellStyle name="Обычный 2 2 32 3 2 2 3 4" xfId="16315"/>
    <cellStyle name="Обычный 2 2 32 3 2 2 4" xfId="16316"/>
    <cellStyle name="Обычный 2 2 32 3 2 2 4 2" xfId="16317"/>
    <cellStyle name="Обычный 2 2 32 3 2 2 5" xfId="16318"/>
    <cellStyle name="Обычный 2 2 32 3 2 2 5 2" xfId="16319"/>
    <cellStyle name="Обычный 2 2 32 3 2 2 6" xfId="16320"/>
    <cellStyle name="Обычный 2 2 32 3 2 3" xfId="16321"/>
    <cellStyle name="Обычный 2 2 32 3 2 3 2" xfId="16322"/>
    <cellStyle name="Обычный 2 2 32 3 2 3 2 2" xfId="16323"/>
    <cellStyle name="Обычный 2 2 32 3 2 3 2 2 2" xfId="16324"/>
    <cellStyle name="Обычный 2 2 32 3 2 3 2 3" xfId="16325"/>
    <cellStyle name="Обычный 2 2 32 3 2 3 2 3 2" xfId="16326"/>
    <cellStyle name="Обычный 2 2 32 3 2 3 2 4" xfId="16327"/>
    <cellStyle name="Обычный 2 2 32 3 2 3 3" xfId="16328"/>
    <cellStyle name="Обычный 2 2 32 3 2 3 3 2" xfId="16329"/>
    <cellStyle name="Обычный 2 2 32 3 2 3 3 2 2" xfId="16330"/>
    <cellStyle name="Обычный 2 2 32 3 2 3 3 3" xfId="16331"/>
    <cellStyle name="Обычный 2 2 32 3 2 3 3 3 2" xfId="16332"/>
    <cellStyle name="Обычный 2 2 32 3 2 3 3 4" xfId="16333"/>
    <cellStyle name="Обычный 2 2 32 3 2 3 4" xfId="16334"/>
    <cellStyle name="Обычный 2 2 32 3 2 3 4 2" xfId="16335"/>
    <cellStyle name="Обычный 2 2 32 3 2 3 5" xfId="16336"/>
    <cellStyle name="Обычный 2 2 32 3 2 3 5 2" xfId="16337"/>
    <cellStyle name="Обычный 2 2 32 3 2 3 6" xfId="16338"/>
    <cellStyle name="Обычный 2 2 32 3 2 4" xfId="16339"/>
    <cellStyle name="Обычный 2 2 32 3 2 4 2" xfId="16340"/>
    <cellStyle name="Обычный 2 2 32 3 2 4 2 2" xfId="16341"/>
    <cellStyle name="Обычный 2 2 32 3 2 4 2 2 2" xfId="16342"/>
    <cellStyle name="Обычный 2 2 32 3 2 4 2 3" xfId="16343"/>
    <cellStyle name="Обычный 2 2 32 3 2 4 2 3 2" xfId="16344"/>
    <cellStyle name="Обычный 2 2 32 3 2 4 2 4" xfId="16345"/>
    <cellStyle name="Обычный 2 2 32 3 2 4 3" xfId="16346"/>
    <cellStyle name="Обычный 2 2 32 3 2 4 3 2" xfId="16347"/>
    <cellStyle name="Обычный 2 2 32 3 2 4 3 2 2" xfId="16348"/>
    <cellStyle name="Обычный 2 2 32 3 2 4 3 3" xfId="16349"/>
    <cellStyle name="Обычный 2 2 32 3 2 4 3 3 2" xfId="16350"/>
    <cellStyle name="Обычный 2 2 32 3 2 4 3 4" xfId="16351"/>
    <cellStyle name="Обычный 2 2 32 3 2 4 4" xfId="16352"/>
    <cellStyle name="Обычный 2 2 32 3 2 4 4 2" xfId="16353"/>
    <cellStyle name="Обычный 2 2 32 3 2 4 5" xfId="16354"/>
    <cellStyle name="Обычный 2 2 32 3 2 4 5 2" xfId="16355"/>
    <cellStyle name="Обычный 2 2 32 3 2 4 6" xfId="16356"/>
    <cellStyle name="Обычный 2 2 32 3 2 5" xfId="16357"/>
    <cellStyle name="Обычный 2 2 32 3 2 5 2" xfId="16358"/>
    <cellStyle name="Обычный 2 2 32 3 2 5 2 2" xfId="16359"/>
    <cellStyle name="Обычный 2 2 32 3 2 5 3" xfId="16360"/>
    <cellStyle name="Обычный 2 2 32 3 2 5 3 2" xfId="16361"/>
    <cellStyle name="Обычный 2 2 32 3 2 5 4" xfId="16362"/>
    <cellStyle name="Обычный 2 2 32 3 2 6" xfId="16363"/>
    <cellStyle name="Обычный 2 2 32 3 2 6 2" xfId="16364"/>
    <cellStyle name="Обычный 2 2 32 3 2 6 2 2" xfId="16365"/>
    <cellStyle name="Обычный 2 2 32 3 2 6 3" xfId="16366"/>
    <cellStyle name="Обычный 2 2 32 3 2 6 3 2" xfId="16367"/>
    <cellStyle name="Обычный 2 2 32 3 2 6 4" xfId="16368"/>
    <cellStyle name="Обычный 2 2 32 3 2 7" xfId="16369"/>
    <cellStyle name="Обычный 2 2 32 3 2 7 2" xfId="16370"/>
    <cellStyle name="Обычный 2 2 32 3 2 8" xfId="16371"/>
    <cellStyle name="Обычный 2 2 32 3 2 8 2" xfId="16372"/>
    <cellStyle name="Обычный 2 2 32 3 2 9" xfId="16373"/>
    <cellStyle name="Обычный 2 2 32 3 3" xfId="16374"/>
    <cellStyle name="Обычный 2 2 32 3 3 2" xfId="16375"/>
    <cellStyle name="Обычный 2 2 32 3 3 2 2" xfId="16376"/>
    <cellStyle name="Обычный 2 2 32 3 3 2 2 2" xfId="16377"/>
    <cellStyle name="Обычный 2 2 32 3 3 2 3" xfId="16378"/>
    <cellStyle name="Обычный 2 2 32 3 3 2 3 2" xfId="16379"/>
    <cellStyle name="Обычный 2 2 32 3 3 2 4" xfId="16380"/>
    <cellStyle name="Обычный 2 2 32 3 3 3" xfId="16381"/>
    <cellStyle name="Обычный 2 2 32 3 3 3 2" xfId="16382"/>
    <cellStyle name="Обычный 2 2 32 3 3 3 2 2" xfId="16383"/>
    <cellStyle name="Обычный 2 2 32 3 3 3 3" xfId="16384"/>
    <cellStyle name="Обычный 2 2 32 3 3 3 3 2" xfId="16385"/>
    <cellStyle name="Обычный 2 2 32 3 3 3 4" xfId="16386"/>
    <cellStyle name="Обычный 2 2 32 3 3 4" xfId="16387"/>
    <cellStyle name="Обычный 2 2 32 3 3 4 2" xfId="16388"/>
    <cellStyle name="Обычный 2 2 32 3 3 5" xfId="16389"/>
    <cellStyle name="Обычный 2 2 32 3 3 5 2" xfId="16390"/>
    <cellStyle name="Обычный 2 2 32 3 3 6" xfId="16391"/>
    <cellStyle name="Обычный 2 2 32 3 4" xfId="16392"/>
    <cellStyle name="Обычный 2 2 32 3 4 2" xfId="16393"/>
    <cellStyle name="Обычный 2 2 32 3 4 2 2" xfId="16394"/>
    <cellStyle name="Обычный 2 2 32 3 4 2 2 2" xfId="16395"/>
    <cellStyle name="Обычный 2 2 32 3 4 2 3" xfId="16396"/>
    <cellStyle name="Обычный 2 2 32 3 4 2 3 2" xfId="16397"/>
    <cellStyle name="Обычный 2 2 32 3 4 2 4" xfId="16398"/>
    <cellStyle name="Обычный 2 2 32 3 4 3" xfId="16399"/>
    <cellStyle name="Обычный 2 2 32 3 4 3 2" xfId="16400"/>
    <cellStyle name="Обычный 2 2 32 3 4 3 2 2" xfId="16401"/>
    <cellStyle name="Обычный 2 2 32 3 4 3 3" xfId="16402"/>
    <cellStyle name="Обычный 2 2 32 3 4 3 3 2" xfId="16403"/>
    <cellStyle name="Обычный 2 2 32 3 4 3 4" xfId="16404"/>
    <cellStyle name="Обычный 2 2 32 3 4 4" xfId="16405"/>
    <cellStyle name="Обычный 2 2 32 3 4 4 2" xfId="16406"/>
    <cellStyle name="Обычный 2 2 32 3 4 5" xfId="16407"/>
    <cellStyle name="Обычный 2 2 32 3 4 5 2" xfId="16408"/>
    <cellStyle name="Обычный 2 2 32 3 4 6" xfId="16409"/>
    <cellStyle name="Обычный 2 2 32 3 5" xfId="16410"/>
    <cellStyle name="Обычный 2 2 32 3 5 2" xfId="16411"/>
    <cellStyle name="Обычный 2 2 32 3 5 2 2" xfId="16412"/>
    <cellStyle name="Обычный 2 2 32 3 5 2 2 2" xfId="16413"/>
    <cellStyle name="Обычный 2 2 32 3 5 2 3" xfId="16414"/>
    <cellStyle name="Обычный 2 2 32 3 5 2 3 2" xfId="16415"/>
    <cellStyle name="Обычный 2 2 32 3 5 2 4" xfId="16416"/>
    <cellStyle name="Обычный 2 2 32 3 5 3" xfId="16417"/>
    <cellStyle name="Обычный 2 2 32 3 5 3 2" xfId="16418"/>
    <cellStyle name="Обычный 2 2 32 3 5 3 2 2" xfId="16419"/>
    <cellStyle name="Обычный 2 2 32 3 5 3 3" xfId="16420"/>
    <cellStyle name="Обычный 2 2 32 3 5 3 3 2" xfId="16421"/>
    <cellStyle name="Обычный 2 2 32 3 5 3 4" xfId="16422"/>
    <cellStyle name="Обычный 2 2 32 3 5 4" xfId="16423"/>
    <cellStyle name="Обычный 2 2 32 3 5 4 2" xfId="16424"/>
    <cellStyle name="Обычный 2 2 32 3 5 5" xfId="16425"/>
    <cellStyle name="Обычный 2 2 32 3 5 5 2" xfId="16426"/>
    <cellStyle name="Обычный 2 2 32 3 5 6" xfId="16427"/>
    <cellStyle name="Обычный 2 2 32 3 6" xfId="16428"/>
    <cellStyle name="Обычный 2 2 32 3 6 2" xfId="16429"/>
    <cellStyle name="Обычный 2 2 32 3 6 2 2" xfId="16430"/>
    <cellStyle name="Обычный 2 2 32 3 6 3" xfId="16431"/>
    <cellStyle name="Обычный 2 2 32 3 6 3 2" xfId="16432"/>
    <cellStyle name="Обычный 2 2 32 3 6 4" xfId="16433"/>
    <cellStyle name="Обычный 2 2 32 3 7" xfId="16434"/>
    <cellStyle name="Обычный 2 2 32 3 7 2" xfId="16435"/>
    <cellStyle name="Обычный 2 2 32 3 7 2 2" xfId="16436"/>
    <cellStyle name="Обычный 2 2 32 3 7 3" xfId="16437"/>
    <cellStyle name="Обычный 2 2 32 3 7 3 2" xfId="16438"/>
    <cellStyle name="Обычный 2 2 32 3 7 4" xfId="16439"/>
    <cellStyle name="Обычный 2 2 32 3 8" xfId="16440"/>
    <cellStyle name="Обычный 2 2 32 3 8 2" xfId="16441"/>
    <cellStyle name="Обычный 2 2 32 3 9" xfId="16442"/>
    <cellStyle name="Обычный 2 2 32 3 9 2" xfId="16443"/>
    <cellStyle name="Обычный 2 2 32 4" xfId="16444"/>
    <cellStyle name="Обычный 2 2 32 4 2" xfId="16445"/>
    <cellStyle name="Обычный 2 2 32 4 2 2" xfId="16446"/>
    <cellStyle name="Обычный 2 2 32 4 2 2 2" xfId="16447"/>
    <cellStyle name="Обычный 2 2 32 4 2 2 2 2" xfId="16448"/>
    <cellStyle name="Обычный 2 2 32 4 2 2 3" xfId="16449"/>
    <cellStyle name="Обычный 2 2 32 4 2 2 3 2" xfId="16450"/>
    <cellStyle name="Обычный 2 2 32 4 2 2 4" xfId="16451"/>
    <cellStyle name="Обычный 2 2 32 4 2 3" xfId="16452"/>
    <cellStyle name="Обычный 2 2 32 4 2 3 2" xfId="16453"/>
    <cellStyle name="Обычный 2 2 32 4 2 3 2 2" xfId="16454"/>
    <cellStyle name="Обычный 2 2 32 4 2 3 3" xfId="16455"/>
    <cellStyle name="Обычный 2 2 32 4 2 3 3 2" xfId="16456"/>
    <cellStyle name="Обычный 2 2 32 4 2 3 4" xfId="16457"/>
    <cellStyle name="Обычный 2 2 32 4 2 4" xfId="16458"/>
    <cellStyle name="Обычный 2 2 32 4 2 4 2" xfId="16459"/>
    <cellStyle name="Обычный 2 2 32 4 2 5" xfId="16460"/>
    <cellStyle name="Обычный 2 2 32 4 2 5 2" xfId="16461"/>
    <cellStyle name="Обычный 2 2 32 4 2 6" xfId="16462"/>
    <cellStyle name="Обычный 2 2 32 4 3" xfId="16463"/>
    <cellStyle name="Обычный 2 2 32 4 3 2" xfId="16464"/>
    <cellStyle name="Обычный 2 2 32 4 3 2 2" xfId="16465"/>
    <cellStyle name="Обычный 2 2 32 4 3 2 2 2" xfId="16466"/>
    <cellStyle name="Обычный 2 2 32 4 3 2 3" xfId="16467"/>
    <cellStyle name="Обычный 2 2 32 4 3 2 3 2" xfId="16468"/>
    <cellStyle name="Обычный 2 2 32 4 3 2 4" xfId="16469"/>
    <cellStyle name="Обычный 2 2 32 4 3 3" xfId="16470"/>
    <cellStyle name="Обычный 2 2 32 4 3 3 2" xfId="16471"/>
    <cellStyle name="Обычный 2 2 32 4 3 3 2 2" xfId="16472"/>
    <cellStyle name="Обычный 2 2 32 4 3 3 3" xfId="16473"/>
    <cellStyle name="Обычный 2 2 32 4 3 3 3 2" xfId="16474"/>
    <cellStyle name="Обычный 2 2 32 4 3 3 4" xfId="16475"/>
    <cellStyle name="Обычный 2 2 32 4 3 4" xfId="16476"/>
    <cellStyle name="Обычный 2 2 32 4 3 4 2" xfId="16477"/>
    <cellStyle name="Обычный 2 2 32 4 3 5" xfId="16478"/>
    <cellStyle name="Обычный 2 2 32 4 3 5 2" xfId="16479"/>
    <cellStyle name="Обычный 2 2 32 4 3 6" xfId="16480"/>
    <cellStyle name="Обычный 2 2 32 4 4" xfId="16481"/>
    <cellStyle name="Обычный 2 2 32 4 4 2" xfId="16482"/>
    <cellStyle name="Обычный 2 2 32 4 4 2 2" xfId="16483"/>
    <cellStyle name="Обычный 2 2 32 4 4 2 2 2" xfId="16484"/>
    <cellStyle name="Обычный 2 2 32 4 4 2 3" xfId="16485"/>
    <cellStyle name="Обычный 2 2 32 4 4 2 3 2" xfId="16486"/>
    <cellStyle name="Обычный 2 2 32 4 4 2 4" xfId="16487"/>
    <cellStyle name="Обычный 2 2 32 4 4 3" xfId="16488"/>
    <cellStyle name="Обычный 2 2 32 4 4 3 2" xfId="16489"/>
    <cellStyle name="Обычный 2 2 32 4 4 3 2 2" xfId="16490"/>
    <cellStyle name="Обычный 2 2 32 4 4 3 3" xfId="16491"/>
    <cellStyle name="Обычный 2 2 32 4 4 3 3 2" xfId="16492"/>
    <cellStyle name="Обычный 2 2 32 4 4 3 4" xfId="16493"/>
    <cellStyle name="Обычный 2 2 32 4 4 4" xfId="16494"/>
    <cellStyle name="Обычный 2 2 32 4 4 4 2" xfId="16495"/>
    <cellStyle name="Обычный 2 2 32 4 4 5" xfId="16496"/>
    <cellStyle name="Обычный 2 2 32 4 4 5 2" xfId="16497"/>
    <cellStyle name="Обычный 2 2 32 4 4 6" xfId="16498"/>
    <cellStyle name="Обычный 2 2 32 4 5" xfId="16499"/>
    <cellStyle name="Обычный 2 2 32 4 5 2" xfId="16500"/>
    <cellStyle name="Обычный 2 2 32 4 5 2 2" xfId="16501"/>
    <cellStyle name="Обычный 2 2 32 4 5 3" xfId="16502"/>
    <cellStyle name="Обычный 2 2 32 4 5 3 2" xfId="16503"/>
    <cellStyle name="Обычный 2 2 32 4 5 4" xfId="16504"/>
    <cellStyle name="Обычный 2 2 32 4 6" xfId="16505"/>
    <cellStyle name="Обычный 2 2 32 4 6 2" xfId="16506"/>
    <cellStyle name="Обычный 2 2 32 4 6 2 2" xfId="16507"/>
    <cellStyle name="Обычный 2 2 32 4 6 3" xfId="16508"/>
    <cellStyle name="Обычный 2 2 32 4 6 3 2" xfId="16509"/>
    <cellStyle name="Обычный 2 2 32 4 6 4" xfId="16510"/>
    <cellStyle name="Обычный 2 2 32 4 7" xfId="16511"/>
    <cellStyle name="Обычный 2 2 32 4 7 2" xfId="16512"/>
    <cellStyle name="Обычный 2 2 32 4 8" xfId="16513"/>
    <cellStyle name="Обычный 2 2 32 4 8 2" xfId="16514"/>
    <cellStyle name="Обычный 2 2 32 4 9" xfId="16515"/>
    <cellStyle name="Обычный 2 2 32 5" xfId="16516"/>
    <cellStyle name="Обычный 2 2 32 5 2" xfId="16517"/>
    <cellStyle name="Обычный 2 2 32 5 2 2" xfId="16518"/>
    <cellStyle name="Обычный 2 2 32 5 2 2 2" xfId="16519"/>
    <cellStyle name="Обычный 2 2 32 5 2 3" xfId="16520"/>
    <cellStyle name="Обычный 2 2 32 5 2 3 2" xfId="16521"/>
    <cellStyle name="Обычный 2 2 32 5 2 4" xfId="16522"/>
    <cellStyle name="Обычный 2 2 32 5 3" xfId="16523"/>
    <cellStyle name="Обычный 2 2 32 5 3 2" xfId="16524"/>
    <cellStyle name="Обычный 2 2 32 5 3 2 2" xfId="16525"/>
    <cellStyle name="Обычный 2 2 32 5 3 3" xfId="16526"/>
    <cellStyle name="Обычный 2 2 32 5 3 3 2" xfId="16527"/>
    <cellStyle name="Обычный 2 2 32 5 3 4" xfId="16528"/>
    <cellStyle name="Обычный 2 2 32 5 4" xfId="16529"/>
    <cellStyle name="Обычный 2 2 32 5 4 2" xfId="16530"/>
    <cellStyle name="Обычный 2 2 32 5 5" xfId="16531"/>
    <cellStyle name="Обычный 2 2 32 5 5 2" xfId="16532"/>
    <cellStyle name="Обычный 2 2 32 5 6" xfId="16533"/>
    <cellStyle name="Обычный 2 2 32 6" xfId="16534"/>
    <cellStyle name="Обычный 2 2 32 6 2" xfId="16535"/>
    <cellStyle name="Обычный 2 2 32 6 2 2" xfId="16536"/>
    <cellStyle name="Обычный 2 2 32 6 2 2 2" xfId="16537"/>
    <cellStyle name="Обычный 2 2 32 6 2 3" xfId="16538"/>
    <cellStyle name="Обычный 2 2 32 6 2 3 2" xfId="16539"/>
    <cellStyle name="Обычный 2 2 32 6 2 4" xfId="16540"/>
    <cellStyle name="Обычный 2 2 32 6 3" xfId="16541"/>
    <cellStyle name="Обычный 2 2 32 6 3 2" xfId="16542"/>
    <cellStyle name="Обычный 2 2 32 6 3 2 2" xfId="16543"/>
    <cellStyle name="Обычный 2 2 32 6 3 3" xfId="16544"/>
    <cellStyle name="Обычный 2 2 32 6 3 3 2" xfId="16545"/>
    <cellStyle name="Обычный 2 2 32 6 3 4" xfId="16546"/>
    <cellStyle name="Обычный 2 2 32 6 4" xfId="16547"/>
    <cellStyle name="Обычный 2 2 32 6 4 2" xfId="16548"/>
    <cellStyle name="Обычный 2 2 32 6 5" xfId="16549"/>
    <cellStyle name="Обычный 2 2 32 6 5 2" xfId="16550"/>
    <cellStyle name="Обычный 2 2 32 6 6" xfId="16551"/>
    <cellStyle name="Обычный 2 2 32 7" xfId="16552"/>
    <cellStyle name="Обычный 2 2 32 7 2" xfId="16553"/>
    <cellStyle name="Обычный 2 2 32 7 2 2" xfId="16554"/>
    <cellStyle name="Обычный 2 2 32 7 2 2 2" xfId="16555"/>
    <cellStyle name="Обычный 2 2 32 7 2 3" xfId="16556"/>
    <cellStyle name="Обычный 2 2 32 7 2 3 2" xfId="16557"/>
    <cellStyle name="Обычный 2 2 32 7 2 4" xfId="16558"/>
    <cellStyle name="Обычный 2 2 32 7 3" xfId="16559"/>
    <cellStyle name="Обычный 2 2 32 7 3 2" xfId="16560"/>
    <cellStyle name="Обычный 2 2 32 7 3 2 2" xfId="16561"/>
    <cellStyle name="Обычный 2 2 32 7 3 3" xfId="16562"/>
    <cellStyle name="Обычный 2 2 32 7 3 3 2" xfId="16563"/>
    <cellStyle name="Обычный 2 2 32 7 3 4" xfId="16564"/>
    <cellStyle name="Обычный 2 2 32 7 4" xfId="16565"/>
    <cellStyle name="Обычный 2 2 32 7 4 2" xfId="16566"/>
    <cellStyle name="Обычный 2 2 32 7 5" xfId="16567"/>
    <cellStyle name="Обычный 2 2 32 7 5 2" xfId="16568"/>
    <cellStyle name="Обычный 2 2 32 7 6" xfId="16569"/>
    <cellStyle name="Обычный 2 2 32 8" xfId="16570"/>
    <cellStyle name="Обычный 2 2 32 8 2" xfId="16571"/>
    <cellStyle name="Обычный 2 2 32 8 2 2" xfId="16572"/>
    <cellStyle name="Обычный 2 2 32 8 3" xfId="16573"/>
    <cellStyle name="Обычный 2 2 32 8 3 2" xfId="16574"/>
    <cellStyle name="Обычный 2 2 32 8 4" xfId="16575"/>
    <cellStyle name="Обычный 2 2 32 9" xfId="16576"/>
    <cellStyle name="Обычный 2 2 32 9 2" xfId="16577"/>
    <cellStyle name="Обычный 2 2 32 9 2 2" xfId="16578"/>
    <cellStyle name="Обычный 2 2 32 9 3" xfId="16579"/>
    <cellStyle name="Обычный 2 2 32 9 3 2" xfId="16580"/>
    <cellStyle name="Обычный 2 2 32 9 4" xfId="16581"/>
    <cellStyle name="Обычный 2 2 33" xfId="16582"/>
    <cellStyle name="Обычный 2 2 33 10" xfId="16583"/>
    <cellStyle name="Обычный 2 2 33 10 2" xfId="16584"/>
    <cellStyle name="Обычный 2 2 33 11" xfId="16585"/>
    <cellStyle name="Обычный 2 2 33 11 2" xfId="16586"/>
    <cellStyle name="Обычный 2 2 33 12" xfId="16587"/>
    <cellStyle name="Обычный 2 2 33 2" xfId="16588"/>
    <cellStyle name="Обычный 2 2 33 2 10" xfId="16589"/>
    <cellStyle name="Обычный 2 2 33 2 10 2" xfId="16590"/>
    <cellStyle name="Обычный 2 2 33 2 11" xfId="16591"/>
    <cellStyle name="Обычный 2 2 33 2 2" xfId="16592"/>
    <cellStyle name="Обычный 2 2 33 2 2 10" xfId="16593"/>
    <cellStyle name="Обычный 2 2 33 2 2 2" xfId="16594"/>
    <cellStyle name="Обычный 2 2 33 2 2 2 2" xfId="16595"/>
    <cellStyle name="Обычный 2 2 33 2 2 2 2 2" xfId="16596"/>
    <cellStyle name="Обычный 2 2 33 2 2 2 2 2 2" xfId="16597"/>
    <cellStyle name="Обычный 2 2 33 2 2 2 2 2 2 2" xfId="16598"/>
    <cellStyle name="Обычный 2 2 33 2 2 2 2 2 3" xfId="16599"/>
    <cellStyle name="Обычный 2 2 33 2 2 2 2 2 3 2" xfId="16600"/>
    <cellStyle name="Обычный 2 2 33 2 2 2 2 2 4" xfId="16601"/>
    <cellStyle name="Обычный 2 2 33 2 2 2 2 3" xfId="16602"/>
    <cellStyle name="Обычный 2 2 33 2 2 2 2 3 2" xfId="16603"/>
    <cellStyle name="Обычный 2 2 33 2 2 2 2 3 2 2" xfId="16604"/>
    <cellStyle name="Обычный 2 2 33 2 2 2 2 3 3" xfId="16605"/>
    <cellStyle name="Обычный 2 2 33 2 2 2 2 3 3 2" xfId="16606"/>
    <cellStyle name="Обычный 2 2 33 2 2 2 2 3 4" xfId="16607"/>
    <cellStyle name="Обычный 2 2 33 2 2 2 2 4" xfId="16608"/>
    <cellStyle name="Обычный 2 2 33 2 2 2 2 4 2" xfId="16609"/>
    <cellStyle name="Обычный 2 2 33 2 2 2 2 5" xfId="16610"/>
    <cellStyle name="Обычный 2 2 33 2 2 2 2 5 2" xfId="16611"/>
    <cellStyle name="Обычный 2 2 33 2 2 2 2 6" xfId="16612"/>
    <cellStyle name="Обычный 2 2 33 2 2 2 3" xfId="16613"/>
    <cellStyle name="Обычный 2 2 33 2 2 2 3 2" xfId="16614"/>
    <cellStyle name="Обычный 2 2 33 2 2 2 3 2 2" xfId="16615"/>
    <cellStyle name="Обычный 2 2 33 2 2 2 3 2 2 2" xfId="16616"/>
    <cellStyle name="Обычный 2 2 33 2 2 2 3 2 3" xfId="16617"/>
    <cellStyle name="Обычный 2 2 33 2 2 2 3 2 3 2" xfId="16618"/>
    <cellStyle name="Обычный 2 2 33 2 2 2 3 2 4" xfId="16619"/>
    <cellStyle name="Обычный 2 2 33 2 2 2 3 3" xfId="16620"/>
    <cellStyle name="Обычный 2 2 33 2 2 2 3 3 2" xfId="16621"/>
    <cellStyle name="Обычный 2 2 33 2 2 2 3 3 2 2" xfId="16622"/>
    <cellStyle name="Обычный 2 2 33 2 2 2 3 3 3" xfId="16623"/>
    <cellStyle name="Обычный 2 2 33 2 2 2 3 3 3 2" xfId="16624"/>
    <cellStyle name="Обычный 2 2 33 2 2 2 3 3 4" xfId="16625"/>
    <cellStyle name="Обычный 2 2 33 2 2 2 3 4" xfId="16626"/>
    <cellStyle name="Обычный 2 2 33 2 2 2 3 4 2" xfId="16627"/>
    <cellStyle name="Обычный 2 2 33 2 2 2 3 5" xfId="16628"/>
    <cellStyle name="Обычный 2 2 33 2 2 2 3 5 2" xfId="16629"/>
    <cellStyle name="Обычный 2 2 33 2 2 2 3 6" xfId="16630"/>
    <cellStyle name="Обычный 2 2 33 2 2 2 4" xfId="16631"/>
    <cellStyle name="Обычный 2 2 33 2 2 2 4 2" xfId="16632"/>
    <cellStyle name="Обычный 2 2 33 2 2 2 4 2 2" xfId="16633"/>
    <cellStyle name="Обычный 2 2 33 2 2 2 4 2 2 2" xfId="16634"/>
    <cellStyle name="Обычный 2 2 33 2 2 2 4 2 3" xfId="16635"/>
    <cellStyle name="Обычный 2 2 33 2 2 2 4 2 3 2" xfId="16636"/>
    <cellStyle name="Обычный 2 2 33 2 2 2 4 2 4" xfId="16637"/>
    <cellStyle name="Обычный 2 2 33 2 2 2 4 3" xfId="16638"/>
    <cellStyle name="Обычный 2 2 33 2 2 2 4 3 2" xfId="16639"/>
    <cellStyle name="Обычный 2 2 33 2 2 2 4 3 2 2" xfId="16640"/>
    <cellStyle name="Обычный 2 2 33 2 2 2 4 3 3" xfId="16641"/>
    <cellStyle name="Обычный 2 2 33 2 2 2 4 3 3 2" xfId="16642"/>
    <cellStyle name="Обычный 2 2 33 2 2 2 4 3 4" xfId="16643"/>
    <cellStyle name="Обычный 2 2 33 2 2 2 4 4" xfId="16644"/>
    <cellStyle name="Обычный 2 2 33 2 2 2 4 4 2" xfId="16645"/>
    <cellStyle name="Обычный 2 2 33 2 2 2 4 5" xfId="16646"/>
    <cellStyle name="Обычный 2 2 33 2 2 2 4 5 2" xfId="16647"/>
    <cellStyle name="Обычный 2 2 33 2 2 2 4 6" xfId="16648"/>
    <cellStyle name="Обычный 2 2 33 2 2 2 5" xfId="16649"/>
    <cellStyle name="Обычный 2 2 33 2 2 2 5 2" xfId="16650"/>
    <cellStyle name="Обычный 2 2 33 2 2 2 5 2 2" xfId="16651"/>
    <cellStyle name="Обычный 2 2 33 2 2 2 5 3" xfId="16652"/>
    <cellStyle name="Обычный 2 2 33 2 2 2 5 3 2" xfId="16653"/>
    <cellStyle name="Обычный 2 2 33 2 2 2 5 4" xfId="16654"/>
    <cellStyle name="Обычный 2 2 33 2 2 2 6" xfId="16655"/>
    <cellStyle name="Обычный 2 2 33 2 2 2 6 2" xfId="16656"/>
    <cellStyle name="Обычный 2 2 33 2 2 2 6 2 2" xfId="16657"/>
    <cellStyle name="Обычный 2 2 33 2 2 2 6 3" xfId="16658"/>
    <cellStyle name="Обычный 2 2 33 2 2 2 6 3 2" xfId="16659"/>
    <cellStyle name="Обычный 2 2 33 2 2 2 6 4" xfId="16660"/>
    <cellStyle name="Обычный 2 2 33 2 2 2 7" xfId="16661"/>
    <cellStyle name="Обычный 2 2 33 2 2 2 7 2" xfId="16662"/>
    <cellStyle name="Обычный 2 2 33 2 2 2 8" xfId="16663"/>
    <cellStyle name="Обычный 2 2 33 2 2 2 8 2" xfId="16664"/>
    <cellStyle name="Обычный 2 2 33 2 2 2 9" xfId="16665"/>
    <cellStyle name="Обычный 2 2 33 2 2 3" xfId="16666"/>
    <cellStyle name="Обычный 2 2 33 2 2 3 2" xfId="16667"/>
    <cellStyle name="Обычный 2 2 33 2 2 3 2 2" xfId="16668"/>
    <cellStyle name="Обычный 2 2 33 2 2 3 2 2 2" xfId="16669"/>
    <cellStyle name="Обычный 2 2 33 2 2 3 2 3" xfId="16670"/>
    <cellStyle name="Обычный 2 2 33 2 2 3 2 3 2" xfId="16671"/>
    <cellStyle name="Обычный 2 2 33 2 2 3 2 4" xfId="16672"/>
    <cellStyle name="Обычный 2 2 33 2 2 3 3" xfId="16673"/>
    <cellStyle name="Обычный 2 2 33 2 2 3 3 2" xfId="16674"/>
    <cellStyle name="Обычный 2 2 33 2 2 3 3 2 2" xfId="16675"/>
    <cellStyle name="Обычный 2 2 33 2 2 3 3 3" xfId="16676"/>
    <cellStyle name="Обычный 2 2 33 2 2 3 3 3 2" xfId="16677"/>
    <cellStyle name="Обычный 2 2 33 2 2 3 3 4" xfId="16678"/>
    <cellStyle name="Обычный 2 2 33 2 2 3 4" xfId="16679"/>
    <cellStyle name="Обычный 2 2 33 2 2 3 4 2" xfId="16680"/>
    <cellStyle name="Обычный 2 2 33 2 2 3 5" xfId="16681"/>
    <cellStyle name="Обычный 2 2 33 2 2 3 5 2" xfId="16682"/>
    <cellStyle name="Обычный 2 2 33 2 2 3 6" xfId="16683"/>
    <cellStyle name="Обычный 2 2 33 2 2 4" xfId="16684"/>
    <cellStyle name="Обычный 2 2 33 2 2 4 2" xfId="16685"/>
    <cellStyle name="Обычный 2 2 33 2 2 4 2 2" xfId="16686"/>
    <cellStyle name="Обычный 2 2 33 2 2 4 2 2 2" xfId="16687"/>
    <cellStyle name="Обычный 2 2 33 2 2 4 2 3" xfId="16688"/>
    <cellStyle name="Обычный 2 2 33 2 2 4 2 3 2" xfId="16689"/>
    <cellStyle name="Обычный 2 2 33 2 2 4 2 4" xfId="16690"/>
    <cellStyle name="Обычный 2 2 33 2 2 4 3" xfId="16691"/>
    <cellStyle name="Обычный 2 2 33 2 2 4 3 2" xfId="16692"/>
    <cellStyle name="Обычный 2 2 33 2 2 4 3 2 2" xfId="16693"/>
    <cellStyle name="Обычный 2 2 33 2 2 4 3 3" xfId="16694"/>
    <cellStyle name="Обычный 2 2 33 2 2 4 3 3 2" xfId="16695"/>
    <cellStyle name="Обычный 2 2 33 2 2 4 3 4" xfId="16696"/>
    <cellStyle name="Обычный 2 2 33 2 2 4 4" xfId="16697"/>
    <cellStyle name="Обычный 2 2 33 2 2 4 4 2" xfId="16698"/>
    <cellStyle name="Обычный 2 2 33 2 2 4 5" xfId="16699"/>
    <cellStyle name="Обычный 2 2 33 2 2 4 5 2" xfId="16700"/>
    <cellStyle name="Обычный 2 2 33 2 2 4 6" xfId="16701"/>
    <cellStyle name="Обычный 2 2 33 2 2 5" xfId="16702"/>
    <cellStyle name="Обычный 2 2 33 2 2 5 2" xfId="16703"/>
    <cellStyle name="Обычный 2 2 33 2 2 5 2 2" xfId="16704"/>
    <cellStyle name="Обычный 2 2 33 2 2 5 2 2 2" xfId="16705"/>
    <cellStyle name="Обычный 2 2 33 2 2 5 2 3" xfId="16706"/>
    <cellStyle name="Обычный 2 2 33 2 2 5 2 3 2" xfId="16707"/>
    <cellStyle name="Обычный 2 2 33 2 2 5 2 4" xfId="16708"/>
    <cellStyle name="Обычный 2 2 33 2 2 5 3" xfId="16709"/>
    <cellStyle name="Обычный 2 2 33 2 2 5 3 2" xfId="16710"/>
    <cellStyle name="Обычный 2 2 33 2 2 5 3 2 2" xfId="16711"/>
    <cellStyle name="Обычный 2 2 33 2 2 5 3 3" xfId="16712"/>
    <cellStyle name="Обычный 2 2 33 2 2 5 3 3 2" xfId="16713"/>
    <cellStyle name="Обычный 2 2 33 2 2 5 3 4" xfId="16714"/>
    <cellStyle name="Обычный 2 2 33 2 2 5 4" xfId="16715"/>
    <cellStyle name="Обычный 2 2 33 2 2 5 4 2" xfId="16716"/>
    <cellStyle name="Обычный 2 2 33 2 2 5 5" xfId="16717"/>
    <cellStyle name="Обычный 2 2 33 2 2 5 5 2" xfId="16718"/>
    <cellStyle name="Обычный 2 2 33 2 2 5 6" xfId="16719"/>
    <cellStyle name="Обычный 2 2 33 2 2 6" xfId="16720"/>
    <cellStyle name="Обычный 2 2 33 2 2 6 2" xfId="16721"/>
    <cellStyle name="Обычный 2 2 33 2 2 6 2 2" xfId="16722"/>
    <cellStyle name="Обычный 2 2 33 2 2 6 3" xfId="16723"/>
    <cellStyle name="Обычный 2 2 33 2 2 6 3 2" xfId="16724"/>
    <cellStyle name="Обычный 2 2 33 2 2 6 4" xfId="16725"/>
    <cellStyle name="Обычный 2 2 33 2 2 7" xfId="16726"/>
    <cellStyle name="Обычный 2 2 33 2 2 7 2" xfId="16727"/>
    <cellStyle name="Обычный 2 2 33 2 2 7 2 2" xfId="16728"/>
    <cellStyle name="Обычный 2 2 33 2 2 7 3" xfId="16729"/>
    <cellStyle name="Обычный 2 2 33 2 2 7 3 2" xfId="16730"/>
    <cellStyle name="Обычный 2 2 33 2 2 7 4" xfId="16731"/>
    <cellStyle name="Обычный 2 2 33 2 2 8" xfId="16732"/>
    <cellStyle name="Обычный 2 2 33 2 2 8 2" xfId="16733"/>
    <cellStyle name="Обычный 2 2 33 2 2 9" xfId="16734"/>
    <cellStyle name="Обычный 2 2 33 2 2 9 2" xfId="16735"/>
    <cellStyle name="Обычный 2 2 33 2 3" xfId="16736"/>
    <cellStyle name="Обычный 2 2 33 2 3 2" xfId="16737"/>
    <cellStyle name="Обычный 2 2 33 2 3 2 2" xfId="16738"/>
    <cellStyle name="Обычный 2 2 33 2 3 2 2 2" xfId="16739"/>
    <cellStyle name="Обычный 2 2 33 2 3 2 2 2 2" xfId="16740"/>
    <cellStyle name="Обычный 2 2 33 2 3 2 2 3" xfId="16741"/>
    <cellStyle name="Обычный 2 2 33 2 3 2 2 3 2" xfId="16742"/>
    <cellStyle name="Обычный 2 2 33 2 3 2 2 4" xfId="16743"/>
    <cellStyle name="Обычный 2 2 33 2 3 2 3" xfId="16744"/>
    <cellStyle name="Обычный 2 2 33 2 3 2 3 2" xfId="16745"/>
    <cellStyle name="Обычный 2 2 33 2 3 2 3 2 2" xfId="16746"/>
    <cellStyle name="Обычный 2 2 33 2 3 2 3 3" xfId="16747"/>
    <cellStyle name="Обычный 2 2 33 2 3 2 3 3 2" xfId="16748"/>
    <cellStyle name="Обычный 2 2 33 2 3 2 3 4" xfId="16749"/>
    <cellStyle name="Обычный 2 2 33 2 3 2 4" xfId="16750"/>
    <cellStyle name="Обычный 2 2 33 2 3 2 4 2" xfId="16751"/>
    <cellStyle name="Обычный 2 2 33 2 3 2 5" xfId="16752"/>
    <cellStyle name="Обычный 2 2 33 2 3 2 5 2" xfId="16753"/>
    <cellStyle name="Обычный 2 2 33 2 3 2 6" xfId="16754"/>
    <cellStyle name="Обычный 2 2 33 2 3 3" xfId="16755"/>
    <cellStyle name="Обычный 2 2 33 2 3 3 2" xfId="16756"/>
    <cellStyle name="Обычный 2 2 33 2 3 3 2 2" xfId="16757"/>
    <cellStyle name="Обычный 2 2 33 2 3 3 2 2 2" xfId="16758"/>
    <cellStyle name="Обычный 2 2 33 2 3 3 2 3" xfId="16759"/>
    <cellStyle name="Обычный 2 2 33 2 3 3 2 3 2" xfId="16760"/>
    <cellStyle name="Обычный 2 2 33 2 3 3 2 4" xfId="16761"/>
    <cellStyle name="Обычный 2 2 33 2 3 3 3" xfId="16762"/>
    <cellStyle name="Обычный 2 2 33 2 3 3 3 2" xfId="16763"/>
    <cellStyle name="Обычный 2 2 33 2 3 3 3 2 2" xfId="16764"/>
    <cellStyle name="Обычный 2 2 33 2 3 3 3 3" xfId="16765"/>
    <cellStyle name="Обычный 2 2 33 2 3 3 3 3 2" xfId="16766"/>
    <cellStyle name="Обычный 2 2 33 2 3 3 3 4" xfId="16767"/>
    <cellStyle name="Обычный 2 2 33 2 3 3 4" xfId="16768"/>
    <cellStyle name="Обычный 2 2 33 2 3 3 4 2" xfId="16769"/>
    <cellStyle name="Обычный 2 2 33 2 3 3 5" xfId="16770"/>
    <cellStyle name="Обычный 2 2 33 2 3 3 5 2" xfId="16771"/>
    <cellStyle name="Обычный 2 2 33 2 3 3 6" xfId="16772"/>
    <cellStyle name="Обычный 2 2 33 2 3 4" xfId="16773"/>
    <cellStyle name="Обычный 2 2 33 2 3 4 2" xfId="16774"/>
    <cellStyle name="Обычный 2 2 33 2 3 4 2 2" xfId="16775"/>
    <cellStyle name="Обычный 2 2 33 2 3 4 2 2 2" xfId="16776"/>
    <cellStyle name="Обычный 2 2 33 2 3 4 2 3" xfId="16777"/>
    <cellStyle name="Обычный 2 2 33 2 3 4 2 3 2" xfId="16778"/>
    <cellStyle name="Обычный 2 2 33 2 3 4 2 4" xfId="16779"/>
    <cellStyle name="Обычный 2 2 33 2 3 4 3" xfId="16780"/>
    <cellStyle name="Обычный 2 2 33 2 3 4 3 2" xfId="16781"/>
    <cellStyle name="Обычный 2 2 33 2 3 4 3 2 2" xfId="16782"/>
    <cellStyle name="Обычный 2 2 33 2 3 4 3 3" xfId="16783"/>
    <cellStyle name="Обычный 2 2 33 2 3 4 3 3 2" xfId="16784"/>
    <cellStyle name="Обычный 2 2 33 2 3 4 3 4" xfId="16785"/>
    <cellStyle name="Обычный 2 2 33 2 3 4 4" xfId="16786"/>
    <cellStyle name="Обычный 2 2 33 2 3 4 4 2" xfId="16787"/>
    <cellStyle name="Обычный 2 2 33 2 3 4 5" xfId="16788"/>
    <cellStyle name="Обычный 2 2 33 2 3 4 5 2" xfId="16789"/>
    <cellStyle name="Обычный 2 2 33 2 3 4 6" xfId="16790"/>
    <cellStyle name="Обычный 2 2 33 2 3 5" xfId="16791"/>
    <cellStyle name="Обычный 2 2 33 2 3 5 2" xfId="16792"/>
    <cellStyle name="Обычный 2 2 33 2 3 5 2 2" xfId="16793"/>
    <cellStyle name="Обычный 2 2 33 2 3 5 3" xfId="16794"/>
    <cellStyle name="Обычный 2 2 33 2 3 5 3 2" xfId="16795"/>
    <cellStyle name="Обычный 2 2 33 2 3 5 4" xfId="16796"/>
    <cellStyle name="Обычный 2 2 33 2 3 6" xfId="16797"/>
    <cellStyle name="Обычный 2 2 33 2 3 6 2" xfId="16798"/>
    <cellStyle name="Обычный 2 2 33 2 3 6 2 2" xfId="16799"/>
    <cellStyle name="Обычный 2 2 33 2 3 6 3" xfId="16800"/>
    <cellStyle name="Обычный 2 2 33 2 3 6 3 2" xfId="16801"/>
    <cellStyle name="Обычный 2 2 33 2 3 6 4" xfId="16802"/>
    <cellStyle name="Обычный 2 2 33 2 3 7" xfId="16803"/>
    <cellStyle name="Обычный 2 2 33 2 3 7 2" xfId="16804"/>
    <cellStyle name="Обычный 2 2 33 2 3 8" xfId="16805"/>
    <cellStyle name="Обычный 2 2 33 2 3 8 2" xfId="16806"/>
    <cellStyle name="Обычный 2 2 33 2 3 9" xfId="16807"/>
    <cellStyle name="Обычный 2 2 33 2 4" xfId="16808"/>
    <cellStyle name="Обычный 2 2 33 2 4 2" xfId="16809"/>
    <cellStyle name="Обычный 2 2 33 2 4 2 2" xfId="16810"/>
    <cellStyle name="Обычный 2 2 33 2 4 2 2 2" xfId="16811"/>
    <cellStyle name="Обычный 2 2 33 2 4 2 3" xfId="16812"/>
    <cellStyle name="Обычный 2 2 33 2 4 2 3 2" xfId="16813"/>
    <cellStyle name="Обычный 2 2 33 2 4 2 4" xfId="16814"/>
    <cellStyle name="Обычный 2 2 33 2 4 3" xfId="16815"/>
    <cellStyle name="Обычный 2 2 33 2 4 3 2" xfId="16816"/>
    <cellStyle name="Обычный 2 2 33 2 4 3 2 2" xfId="16817"/>
    <cellStyle name="Обычный 2 2 33 2 4 3 3" xfId="16818"/>
    <cellStyle name="Обычный 2 2 33 2 4 3 3 2" xfId="16819"/>
    <cellStyle name="Обычный 2 2 33 2 4 3 4" xfId="16820"/>
    <cellStyle name="Обычный 2 2 33 2 4 4" xfId="16821"/>
    <cellStyle name="Обычный 2 2 33 2 4 4 2" xfId="16822"/>
    <cellStyle name="Обычный 2 2 33 2 4 5" xfId="16823"/>
    <cellStyle name="Обычный 2 2 33 2 4 5 2" xfId="16824"/>
    <cellStyle name="Обычный 2 2 33 2 4 6" xfId="16825"/>
    <cellStyle name="Обычный 2 2 33 2 5" xfId="16826"/>
    <cellStyle name="Обычный 2 2 33 2 5 2" xfId="16827"/>
    <cellStyle name="Обычный 2 2 33 2 5 2 2" xfId="16828"/>
    <cellStyle name="Обычный 2 2 33 2 5 2 2 2" xfId="16829"/>
    <cellStyle name="Обычный 2 2 33 2 5 2 3" xfId="16830"/>
    <cellStyle name="Обычный 2 2 33 2 5 2 3 2" xfId="16831"/>
    <cellStyle name="Обычный 2 2 33 2 5 2 4" xfId="16832"/>
    <cellStyle name="Обычный 2 2 33 2 5 3" xfId="16833"/>
    <cellStyle name="Обычный 2 2 33 2 5 3 2" xfId="16834"/>
    <cellStyle name="Обычный 2 2 33 2 5 3 2 2" xfId="16835"/>
    <cellStyle name="Обычный 2 2 33 2 5 3 3" xfId="16836"/>
    <cellStyle name="Обычный 2 2 33 2 5 3 3 2" xfId="16837"/>
    <cellStyle name="Обычный 2 2 33 2 5 3 4" xfId="16838"/>
    <cellStyle name="Обычный 2 2 33 2 5 4" xfId="16839"/>
    <cellStyle name="Обычный 2 2 33 2 5 4 2" xfId="16840"/>
    <cellStyle name="Обычный 2 2 33 2 5 5" xfId="16841"/>
    <cellStyle name="Обычный 2 2 33 2 5 5 2" xfId="16842"/>
    <cellStyle name="Обычный 2 2 33 2 5 6" xfId="16843"/>
    <cellStyle name="Обычный 2 2 33 2 6" xfId="16844"/>
    <cellStyle name="Обычный 2 2 33 2 6 2" xfId="16845"/>
    <cellStyle name="Обычный 2 2 33 2 6 2 2" xfId="16846"/>
    <cellStyle name="Обычный 2 2 33 2 6 2 2 2" xfId="16847"/>
    <cellStyle name="Обычный 2 2 33 2 6 2 3" xfId="16848"/>
    <cellStyle name="Обычный 2 2 33 2 6 2 3 2" xfId="16849"/>
    <cellStyle name="Обычный 2 2 33 2 6 2 4" xfId="16850"/>
    <cellStyle name="Обычный 2 2 33 2 6 3" xfId="16851"/>
    <cellStyle name="Обычный 2 2 33 2 6 3 2" xfId="16852"/>
    <cellStyle name="Обычный 2 2 33 2 6 3 2 2" xfId="16853"/>
    <cellStyle name="Обычный 2 2 33 2 6 3 3" xfId="16854"/>
    <cellStyle name="Обычный 2 2 33 2 6 3 3 2" xfId="16855"/>
    <cellStyle name="Обычный 2 2 33 2 6 3 4" xfId="16856"/>
    <cellStyle name="Обычный 2 2 33 2 6 4" xfId="16857"/>
    <cellStyle name="Обычный 2 2 33 2 6 4 2" xfId="16858"/>
    <cellStyle name="Обычный 2 2 33 2 6 5" xfId="16859"/>
    <cellStyle name="Обычный 2 2 33 2 6 5 2" xfId="16860"/>
    <cellStyle name="Обычный 2 2 33 2 6 6" xfId="16861"/>
    <cellStyle name="Обычный 2 2 33 2 7" xfId="16862"/>
    <cellStyle name="Обычный 2 2 33 2 7 2" xfId="16863"/>
    <cellStyle name="Обычный 2 2 33 2 7 2 2" xfId="16864"/>
    <cellStyle name="Обычный 2 2 33 2 7 3" xfId="16865"/>
    <cellStyle name="Обычный 2 2 33 2 7 3 2" xfId="16866"/>
    <cellStyle name="Обычный 2 2 33 2 7 4" xfId="16867"/>
    <cellStyle name="Обычный 2 2 33 2 8" xfId="16868"/>
    <cellStyle name="Обычный 2 2 33 2 8 2" xfId="16869"/>
    <cellStyle name="Обычный 2 2 33 2 8 2 2" xfId="16870"/>
    <cellStyle name="Обычный 2 2 33 2 8 3" xfId="16871"/>
    <cellStyle name="Обычный 2 2 33 2 8 3 2" xfId="16872"/>
    <cellStyle name="Обычный 2 2 33 2 8 4" xfId="16873"/>
    <cellStyle name="Обычный 2 2 33 2 9" xfId="16874"/>
    <cellStyle name="Обычный 2 2 33 2 9 2" xfId="16875"/>
    <cellStyle name="Обычный 2 2 33 3" xfId="16876"/>
    <cellStyle name="Обычный 2 2 33 3 10" xfId="16877"/>
    <cellStyle name="Обычный 2 2 33 3 2" xfId="16878"/>
    <cellStyle name="Обычный 2 2 33 3 2 2" xfId="16879"/>
    <cellStyle name="Обычный 2 2 33 3 2 2 2" xfId="16880"/>
    <cellStyle name="Обычный 2 2 33 3 2 2 2 2" xfId="16881"/>
    <cellStyle name="Обычный 2 2 33 3 2 2 2 2 2" xfId="16882"/>
    <cellStyle name="Обычный 2 2 33 3 2 2 2 3" xfId="16883"/>
    <cellStyle name="Обычный 2 2 33 3 2 2 2 3 2" xfId="16884"/>
    <cellStyle name="Обычный 2 2 33 3 2 2 2 4" xfId="16885"/>
    <cellStyle name="Обычный 2 2 33 3 2 2 3" xfId="16886"/>
    <cellStyle name="Обычный 2 2 33 3 2 2 3 2" xfId="16887"/>
    <cellStyle name="Обычный 2 2 33 3 2 2 3 2 2" xfId="16888"/>
    <cellStyle name="Обычный 2 2 33 3 2 2 3 3" xfId="16889"/>
    <cellStyle name="Обычный 2 2 33 3 2 2 3 3 2" xfId="16890"/>
    <cellStyle name="Обычный 2 2 33 3 2 2 3 4" xfId="16891"/>
    <cellStyle name="Обычный 2 2 33 3 2 2 4" xfId="16892"/>
    <cellStyle name="Обычный 2 2 33 3 2 2 4 2" xfId="16893"/>
    <cellStyle name="Обычный 2 2 33 3 2 2 5" xfId="16894"/>
    <cellStyle name="Обычный 2 2 33 3 2 2 5 2" xfId="16895"/>
    <cellStyle name="Обычный 2 2 33 3 2 2 6" xfId="16896"/>
    <cellStyle name="Обычный 2 2 33 3 2 3" xfId="16897"/>
    <cellStyle name="Обычный 2 2 33 3 2 3 2" xfId="16898"/>
    <cellStyle name="Обычный 2 2 33 3 2 3 2 2" xfId="16899"/>
    <cellStyle name="Обычный 2 2 33 3 2 3 2 2 2" xfId="16900"/>
    <cellStyle name="Обычный 2 2 33 3 2 3 2 3" xfId="16901"/>
    <cellStyle name="Обычный 2 2 33 3 2 3 2 3 2" xfId="16902"/>
    <cellStyle name="Обычный 2 2 33 3 2 3 2 4" xfId="16903"/>
    <cellStyle name="Обычный 2 2 33 3 2 3 3" xfId="16904"/>
    <cellStyle name="Обычный 2 2 33 3 2 3 3 2" xfId="16905"/>
    <cellStyle name="Обычный 2 2 33 3 2 3 3 2 2" xfId="16906"/>
    <cellStyle name="Обычный 2 2 33 3 2 3 3 3" xfId="16907"/>
    <cellStyle name="Обычный 2 2 33 3 2 3 3 3 2" xfId="16908"/>
    <cellStyle name="Обычный 2 2 33 3 2 3 3 4" xfId="16909"/>
    <cellStyle name="Обычный 2 2 33 3 2 3 4" xfId="16910"/>
    <cellStyle name="Обычный 2 2 33 3 2 3 4 2" xfId="16911"/>
    <cellStyle name="Обычный 2 2 33 3 2 3 5" xfId="16912"/>
    <cellStyle name="Обычный 2 2 33 3 2 3 5 2" xfId="16913"/>
    <cellStyle name="Обычный 2 2 33 3 2 3 6" xfId="16914"/>
    <cellStyle name="Обычный 2 2 33 3 2 4" xfId="16915"/>
    <cellStyle name="Обычный 2 2 33 3 2 4 2" xfId="16916"/>
    <cellStyle name="Обычный 2 2 33 3 2 4 2 2" xfId="16917"/>
    <cellStyle name="Обычный 2 2 33 3 2 4 2 2 2" xfId="16918"/>
    <cellStyle name="Обычный 2 2 33 3 2 4 2 3" xfId="16919"/>
    <cellStyle name="Обычный 2 2 33 3 2 4 2 3 2" xfId="16920"/>
    <cellStyle name="Обычный 2 2 33 3 2 4 2 4" xfId="16921"/>
    <cellStyle name="Обычный 2 2 33 3 2 4 3" xfId="16922"/>
    <cellStyle name="Обычный 2 2 33 3 2 4 3 2" xfId="16923"/>
    <cellStyle name="Обычный 2 2 33 3 2 4 3 2 2" xfId="16924"/>
    <cellStyle name="Обычный 2 2 33 3 2 4 3 3" xfId="16925"/>
    <cellStyle name="Обычный 2 2 33 3 2 4 3 3 2" xfId="16926"/>
    <cellStyle name="Обычный 2 2 33 3 2 4 3 4" xfId="16927"/>
    <cellStyle name="Обычный 2 2 33 3 2 4 4" xfId="16928"/>
    <cellStyle name="Обычный 2 2 33 3 2 4 4 2" xfId="16929"/>
    <cellStyle name="Обычный 2 2 33 3 2 4 5" xfId="16930"/>
    <cellStyle name="Обычный 2 2 33 3 2 4 5 2" xfId="16931"/>
    <cellStyle name="Обычный 2 2 33 3 2 4 6" xfId="16932"/>
    <cellStyle name="Обычный 2 2 33 3 2 5" xfId="16933"/>
    <cellStyle name="Обычный 2 2 33 3 2 5 2" xfId="16934"/>
    <cellStyle name="Обычный 2 2 33 3 2 5 2 2" xfId="16935"/>
    <cellStyle name="Обычный 2 2 33 3 2 5 3" xfId="16936"/>
    <cellStyle name="Обычный 2 2 33 3 2 5 3 2" xfId="16937"/>
    <cellStyle name="Обычный 2 2 33 3 2 5 4" xfId="16938"/>
    <cellStyle name="Обычный 2 2 33 3 2 6" xfId="16939"/>
    <cellStyle name="Обычный 2 2 33 3 2 6 2" xfId="16940"/>
    <cellStyle name="Обычный 2 2 33 3 2 6 2 2" xfId="16941"/>
    <cellStyle name="Обычный 2 2 33 3 2 6 3" xfId="16942"/>
    <cellStyle name="Обычный 2 2 33 3 2 6 3 2" xfId="16943"/>
    <cellStyle name="Обычный 2 2 33 3 2 6 4" xfId="16944"/>
    <cellStyle name="Обычный 2 2 33 3 2 7" xfId="16945"/>
    <cellStyle name="Обычный 2 2 33 3 2 7 2" xfId="16946"/>
    <cellStyle name="Обычный 2 2 33 3 2 8" xfId="16947"/>
    <cellStyle name="Обычный 2 2 33 3 2 8 2" xfId="16948"/>
    <cellStyle name="Обычный 2 2 33 3 2 9" xfId="16949"/>
    <cellStyle name="Обычный 2 2 33 3 3" xfId="16950"/>
    <cellStyle name="Обычный 2 2 33 3 3 2" xfId="16951"/>
    <cellStyle name="Обычный 2 2 33 3 3 2 2" xfId="16952"/>
    <cellStyle name="Обычный 2 2 33 3 3 2 2 2" xfId="16953"/>
    <cellStyle name="Обычный 2 2 33 3 3 2 3" xfId="16954"/>
    <cellStyle name="Обычный 2 2 33 3 3 2 3 2" xfId="16955"/>
    <cellStyle name="Обычный 2 2 33 3 3 2 4" xfId="16956"/>
    <cellStyle name="Обычный 2 2 33 3 3 3" xfId="16957"/>
    <cellStyle name="Обычный 2 2 33 3 3 3 2" xfId="16958"/>
    <cellStyle name="Обычный 2 2 33 3 3 3 2 2" xfId="16959"/>
    <cellStyle name="Обычный 2 2 33 3 3 3 3" xfId="16960"/>
    <cellStyle name="Обычный 2 2 33 3 3 3 3 2" xfId="16961"/>
    <cellStyle name="Обычный 2 2 33 3 3 3 4" xfId="16962"/>
    <cellStyle name="Обычный 2 2 33 3 3 4" xfId="16963"/>
    <cellStyle name="Обычный 2 2 33 3 3 4 2" xfId="16964"/>
    <cellStyle name="Обычный 2 2 33 3 3 5" xfId="16965"/>
    <cellStyle name="Обычный 2 2 33 3 3 5 2" xfId="16966"/>
    <cellStyle name="Обычный 2 2 33 3 3 6" xfId="16967"/>
    <cellStyle name="Обычный 2 2 33 3 4" xfId="16968"/>
    <cellStyle name="Обычный 2 2 33 3 4 2" xfId="16969"/>
    <cellStyle name="Обычный 2 2 33 3 4 2 2" xfId="16970"/>
    <cellStyle name="Обычный 2 2 33 3 4 2 2 2" xfId="16971"/>
    <cellStyle name="Обычный 2 2 33 3 4 2 3" xfId="16972"/>
    <cellStyle name="Обычный 2 2 33 3 4 2 3 2" xfId="16973"/>
    <cellStyle name="Обычный 2 2 33 3 4 2 4" xfId="16974"/>
    <cellStyle name="Обычный 2 2 33 3 4 3" xfId="16975"/>
    <cellStyle name="Обычный 2 2 33 3 4 3 2" xfId="16976"/>
    <cellStyle name="Обычный 2 2 33 3 4 3 2 2" xfId="16977"/>
    <cellStyle name="Обычный 2 2 33 3 4 3 3" xfId="16978"/>
    <cellStyle name="Обычный 2 2 33 3 4 3 3 2" xfId="16979"/>
    <cellStyle name="Обычный 2 2 33 3 4 3 4" xfId="16980"/>
    <cellStyle name="Обычный 2 2 33 3 4 4" xfId="16981"/>
    <cellStyle name="Обычный 2 2 33 3 4 4 2" xfId="16982"/>
    <cellStyle name="Обычный 2 2 33 3 4 5" xfId="16983"/>
    <cellStyle name="Обычный 2 2 33 3 4 5 2" xfId="16984"/>
    <cellStyle name="Обычный 2 2 33 3 4 6" xfId="16985"/>
    <cellStyle name="Обычный 2 2 33 3 5" xfId="16986"/>
    <cellStyle name="Обычный 2 2 33 3 5 2" xfId="16987"/>
    <cellStyle name="Обычный 2 2 33 3 5 2 2" xfId="16988"/>
    <cellStyle name="Обычный 2 2 33 3 5 2 2 2" xfId="16989"/>
    <cellStyle name="Обычный 2 2 33 3 5 2 3" xfId="16990"/>
    <cellStyle name="Обычный 2 2 33 3 5 2 3 2" xfId="16991"/>
    <cellStyle name="Обычный 2 2 33 3 5 2 4" xfId="16992"/>
    <cellStyle name="Обычный 2 2 33 3 5 3" xfId="16993"/>
    <cellStyle name="Обычный 2 2 33 3 5 3 2" xfId="16994"/>
    <cellStyle name="Обычный 2 2 33 3 5 3 2 2" xfId="16995"/>
    <cellStyle name="Обычный 2 2 33 3 5 3 3" xfId="16996"/>
    <cellStyle name="Обычный 2 2 33 3 5 3 3 2" xfId="16997"/>
    <cellStyle name="Обычный 2 2 33 3 5 3 4" xfId="16998"/>
    <cellStyle name="Обычный 2 2 33 3 5 4" xfId="16999"/>
    <cellStyle name="Обычный 2 2 33 3 5 4 2" xfId="17000"/>
    <cellStyle name="Обычный 2 2 33 3 5 5" xfId="17001"/>
    <cellStyle name="Обычный 2 2 33 3 5 5 2" xfId="17002"/>
    <cellStyle name="Обычный 2 2 33 3 5 6" xfId="17003"/>
    <cellStyle name="Обычный 2 2 33 3 6" xfId="17004"/>
    <cellStyle name="Обычный 2 2 33 3 6 2" xfId="17005"/>
    <cellStyle name="Обычный 2 2 33 3 6 2 2" xfId="17006"/>
    <cellStyle name="Обычный 2 2 33 3 6 3" xfId="17007"/>
    <cellStyle name="Обычный 2 2 33 3 6 3 2" xfId="17008"/>
    <cellStyle name="Обычный 2 2 33 3 6 4" xfId="17009"/>
    <cellStyle name="Обычный 2 2 33 3 7" xfId="17010"/>
    <cellStyle name="Обычный 2 2 33 3 7 2" xfId="17011"/>
    <cellStyle name="Обычный 2 2 33 3 7 2 2" xfId="17012"/>
    <cellStyle name="Обычный 2 2 33 3 7 3" xfId="17013"/>
    <cellStyle name="Обычный 2 2 33 3 7 3 2" xfId="17014"/>
    <cellStyle name="Обычный 2 2 33 3 7 4" xfId="17015"/>
    <cellStyle name="Обычный 2 2 33 3 8" xfId="17016"/>
    <cellStyle name="Обычный 2 2 33 3 8 2" xfId="17017"/>
    <cellStyle name="Обычный 2 2 33 3 9" xfId="17018"/>
    <cellStyle name="Обычный 2 2 33 3 9 2" xfId="17019"/>
    <cellStyle name="Обычный 2 2 33 4" xfId="17020"/>
    <cellStyle name="Обычный 2 2 33 4 2" xfId="17021"/>
    <cellStyle name="Обычный 2 2 33 4 2 2" xfId="17022"/>
    <cellStyle name="Обычный 2 2 33 4 2 2 2" xfId="17023"/>
    <cellStyle name="Обычный 2 2 33 4 2 2 2 2" xfId="17024"/>
    <cellStyle name="Обычный 2 2 33 4 2 2 3" xfId="17025"/>
    <cellStyle name="Обычный 2 2 33 4 2 2 3 2" xfId="17026"/>
    <cellStyle name="Обычный 2 2 33 4 2 2 4" xfId="17027"/>
    <cellStyle name="Обычный 2 2 33 4 2 3" xfId="17028"/>
    <cellStyle name="Обычный 2 2 33 4 2 3 2" xfId="17029"/>
    <cellStyle name="Обычный 2 2 33 4 2 3 2 2" xfId="17030"/>
    <cellStyle name="Обычный 2 2 33 4 2 3 3" xfId="17031"/>
    <cellStyle name="Обычный 2 2 33 4 2 3 3 2" xfId="17032"/>
    <cellStyle name="Обычный 2 2 33 4 2 3 4" xfId="17033"/>
    <cellStyle name="Обычный 2 2 33 4 2 4" xfId="17034"/>
    <cellStyle name="Обычный 2 2 33 4 2 4 2" xfId="17035"/>
    <cellStyle name="Обычный 2 2 33 4 2 5" xfId="17036"/>
    <cellStyle name="Обычный 2 2 33 4 2 5 2" xfId="17037"/>
    <cellStyle name="Обычный 2 2 33 4 2 6" xfId="17038"/>
    <cellStyle name="Обычный 2 2 33 4 3" xfId="17039"/>
    <cellStyle name="Обычный 2 2 33 4 3 2" xfId="17040"/>
    <cellStyle name="Обычный 2 2 33 4 3 2 2" xfId="17041"/>
    <cellStyle name="Обычный 2 2 33 4 3 2 2 2" xfId="17042"/>
    <cellStyle name="Обычный 2 2 33 4 3 2 3" xfId="17043"/>
    <cellStyle name="Обычный 2 2 33 4 3 2 3 2" xfId="17044"/>
    <cellStyle name="Обычный 2 2 33 4 3 2 4" xfId="17045"/>
    <cellStyle name="Обычный 2 2 33 4 3 3" xfId="17046"/>
    <cellStyle name="Обычный 2 2 33 4 3 3 2" xfId="17047"/>
    <cellStyle name="Обычный 2 2 33 4 3 3 2 2" xfId="17048"/>
    <cellStyle name="Обычный 2 2 33 4 3 3 3" xfId="17049"/>
    <cellStyle name="Обычный 2 2 33 4 3 3 3 2" xfId="17050"/>
    <cellStyle name="Обычный 2 2 33 4 3 3 4" xfId="17051"/>
    <cellStyle name="Обычный 2 2 33 4 3 4" xfId="17052"/>
    <cellStyle name="Обычный 2 2 33 4 3 4 2" xfId="17053"/>
    <cellStyle name="Обычный 2 2 33 4 3 5" xfId="17054"/>
    <cellStyle name="Обычный 2 2 33 4 3 5 2" xfId="17055"/>
    <cellStyle name="Обычный 2 2 33 4 3 6" xfId="17056"/>
    <cellStyle name="Обычный 2 2 33 4 4" xfId="17057"/>
    <cellStyle name="Обычный 2 2 33 4 4 2" xfId="17058"/>
    <cellStyle name="Обычный 2 2 33 4 4 2 2" xfId="17059"/>
    <cellStyle name="Обычный 2 2 33 4 4 2 2 2" xfId="17060"/>
    <cellStyle name="Обычный 2 2 33 4 4 2 3" xfId="17061"/>
    <cellStyle name="Обычный 2 2 33 4 4 2 3 2" xfId="17062"/>
    <cellStyle name="Обычный 2 2 33 4 4 2 4" xfId="17063"/>
    <cellStyle name="Обычный 2 2 33 4 4 3" xfId="17064"/>
    <cellStyle name="Обычный 2 2 33 4 4 3 2" xfId="17065"/>
    <cellStyle name="Обычный 2 2 33 4 4 3 2 2" xfId="17066"/>
    <cellStyle name="Обычный 2 2 33 4 4 3 3" xfId="17067"/>
    <cellStyle name="Обычный 2 2 33 4 4 3 3 2" xfId="17068"/>
    <cellStyle name="Обычный 2 2 33 4 4 3 4" xfId="17069"/>
    <cellStyle name="Обычный 2 2 33 4 4 4" xfId="17070"/>
    <cellStyle name="Обычный 2 2 33 4 4 4 2" xfId="17071"/>
    <cellStyle name="Обычный 2 2 33 4 4 5" xfId="17072"/>
    <cellStyle name="Обычный 2 2 33 4 4 5 2" xfId="17073"/>
    <cellStyle name="Обычный 2 2 33 4 4 6" xfId="17074"/>
    <cellStyle name="Обычный 2 2 33 4 5" xfId="17075"/>
    <cellStyle name="Обычный 2 2 33 4 5 2" xfId="17076"/>
    <cellStyle name="Обычный 2 2 33 4 5 2 2" xfId="17077"/>
    <cellStyle name="Обычный 2 2 33 4 5 3" xfId="17078"/>
    <cellStyle name="Обычный 2 2 33 4 5 3 2" xfId="17079"/>
    <cellStyle name="Обычный 2 2 33 4 5 4" xfId="17080"/>
    <cellStyle name="Обычный 2 2 33 4 6" xfId="17081"/>
    <cellStyle name="Обычный 2 2 33 4 6 2" xfId="17082"/>
    <cellStyle name="Обычный 2 2 33 4 6 2 2" xfId="17083"/>
    <cellStyle name="Обычный 2 2 33 4 6 3" xfId="17084"/>
    <cellStyle name="Обычный 2 2 33 4 6 3 2" xfId="17085"/>
    <cellStyle name="Обычный 2 2 33 4 6 4" xfId="17086"/>
    <cellStyle name="Обычный 2 2 33 4 7" xfId="17087"/>
    <cellStyle name="Обычный 2 2 33 4 7 2" xfId="17088"/>
    <cellStyle name="Обычный 2 2 33 4 8" xfId="17089"/>
    <cellStyle name="Обычный 2 2 33 4 8 2" xfId="17090"/>
    <cellStyle name="Обычный 2 2 33 4 9" xfId="17091"/>
    <cellStyle name="Обычный 2 2 33 5" xfId="17092"/>
    <cellStyle name="Обычный 2 2 33 5 2" xfId="17093"/>
    <cellStyle name="Обычный 2 2 33 5 2 2" xfId="17094"/>
    <cellStyle name="Обычный 2 2 33 5 2 2 2" xfId="17095"/>
    <cellStyle name="Обычный 2 2 33 5 2 3" xfId="17096"/>
    <cellStyle name="Обычный 2 2 33 5 2 3 2" xfId="17097"/>
    <cellStyle name="Обычный 2 2 33 5 2 4" xfId="17098"/>
    <cellStyle name="Обычный 2 2 33 5 3" xfId="17099"/>
    <cellStyle name="Обычный 2 2 33 5 3 2" xfId="17100"/>
    <cellStyle name="Обычный 2 2 33 5 3 2 2" xfId="17101"/>
    <cellStyle name="Обычный 2 2 33 5 3 3" xfId="17102"/>
    <cellStyle name="Обычный 2 2 33 5 3 3 2" xfId="17103"/>
    <cellStyle name="Обычный 2 2 33 5 3 4" xfId="17104"/>
    <cellStyle name="Обычный 2 2 33 5 4" xfId="17105"/>
    <cellStyle name="Обычный 2 2 33 5 4 2" xfId="17106"/>
    <cellStyle name="Обычный 2 2 33 5 5" xfId="17107"/>
    <cellStyle name="Обычный 2 2 33 5 5 2" xfId="17108"/>
    <cellStyle name="Обычный 2 2 33 5 6" xfId="17109"/>
    <cellStyle name="Обычный 2 2 33 6" xfId="17110"/>
    <cellStyle name="Обычный 2 2 33 6 2" xfId="17111"/>
    <cellStyle name="Обычный 2 2 33 6 2 2" xfId="17112"/>
    <cellStyle name="Обычный 2 2 33 6 2 2 2" xfId="17113"/>
    <cellStyle name="Обычный 2 2 33 6 2 3" xfId="17114"/>
    <cellStyle name="Обычный 2 2 33 6 2 3 2" xfId="17115"/>
    <cellStyle name="Обычный 2 2 33 6 2 4" xfId="17116"/>
    <cellStyle name="Обычный 2 2 33 6 3" xfId="17117"/>
    <cellStyle name="Обычный 2 2 33 6 3 2" xfId="17118"/>
    <cellStyle name="Обычный 2 2 33 6 3 2 2" xfId="17119"/>
    <cellStyle name="Обычный 2 2 33 6 3 3" xfId="17120"/>
    <cellStyle name="Обычный 2 2 33 6 3 3 2" xfId="17121"/>
    <cellStyle name="Обычный 2 2 33 6 3 4" xfId="17122"/>
    <cellStyle name="Обычный 2 2 33 6 4" xfId="17123"/>
    <cellStyle name="Обычный 2 2 33 6 4 2" xfId="17124"/>
    <cellStyle name="Обычный 2 2 33 6 5" xfId="17125"/>
    <cellStyle name="Обычный 2 2 33 6 5 2" xfId="17126"/>
    <cellStyle name="Обычный 2 2 33 6 6" xfId="17127"/>
    <cellStyle name="Обычный 2 2 33 7" xfId="17128"/>
    <cellStyle name="Обычный 2 2 33 7 2" xfId="17129"/>
    <cellStyle name="Обычный 2 2 33 7 2 2" xfId="17130"/>
    <cellStyle name="Обычный 2 2 33 7 2 2 2" xfId="17131"/>
    <cellStyle name="Обычный 2 2 33 7 2 3" xfId="17132"/>
    <cellStyle name="Обычный 2 2 33 7 2 3 2" xfId="17133"/>
    <cellStyle name="Обычный 2 2 33 7 2 4" xfId="17134"/>
    <cellStyle name="Обычный 2 2 33 7 3" xfId="17135"/>
    <cellStyle name="Обычный 2 2 33 7 3 2" xfId="17136"/>
    <cellStyle name="Обычный 2 2 33 7 3 2 2" xfId="17137"/>
    <cellStyle name="Обычный 2 2 33 7 3 3" xfId="17138"/>
    <cellStyle name="Обычный 2 2 33 7 3 3 2" xfId="17139"/>
    <cellStyle name="Обычный 2 2 33 7 3 4" xfId="17140"/>
    <cellStyle name="Обычный 2 2 33 7 4" xfId="17141"/>
    <cellStyle name="Обычный 2 2 33 7 4 2" xfId="17142"/>
    <cellStyle name="Обычный 2 2 33 7 5" xfId="17143"/>
    <cellStyle name="Обычный 2 2 33 7 5 2" xfId="17144"/>
    <cellStyle name="Обычный 2 2 33 7 6" xfId="17145"/>
    <cellStyle name="Обычный 2 2 33 8" xfId="17146"/>
    <cellStyle name="Обычный 2 2 33 8 2" xfId="17147"/>
    <cellStyle name="Обычный 2 2 33 8 2 2" xfId="17148"/>
    <cellStyle name="Обычный 2 2 33 8 3" xfId="17149"/>
    <cellStyle name="Обычный 2 2 33 8 3 2" xfId="17150"/>
    <cellStyle name="Обычный 2 2 33 8 4" xfId="17151"/>
    <cellStyle name="Обычный 2 2 33 9" xfId="17152"/>
    <cellStyle name="Обычный 2 2 33 9 2" xfId="17153"/>
    <cellStyle name="Обычный 2 2 33 9 2 2" xfId="17154"/>
    <cellStyle name="Обычный 2 2 33 9 3" xfId="17155"/>
    <cellStyle name="Обычный 2 2 33 9 3 2" xfId="17156"/>
    <cellStyle name="Обычный 2 2 33 9 4" xfId="17157"/>
    <cellStyle name="Обычный 2 2 34" xfId="17158"/>
    <cellStyle name="Обычный 2 2 34 10" xfId="17159"/>
    <cellStyle name="Обычный 2 2 34 10 2" xfId="17160"/>
    <cellStyle name="Обычный 2 2 34 11" xfId="17161"/>
    <cellStyle name="Обычный 2 2 34 11 2" xfId="17162"/>
    <cellStyle name="Обычный 2 2 34 12" xfId="17163"/>
    <cellStyle name="Обычный 2 2 34 2" xfId="17164"/>
    <cellStyle name="Обычный 2 2 34 2 10" xfId="17165"/>
    <cellStyle name="Обычный 2 2 34 2 10 2" xfId="17166"/>
    <cellStyle name="Обычный 2 2 34 2 11" xfId="17167"/>
    <cellStyle name="Обычный 2 2 34 2 2" xfId="17168"/>
    <cellStyle name="Обычный 2 2 34 2 2 10" xfId="17169"/>
    <cellStyle name="Обычный 2 2 34 2 2 2" xfId="17170"/>
    <cellStyle name="Обычный 2 2 34 2 2 2 2" xfId="17171"/>
    <cellStyle name="Обычный 2 2 34 2 2 2 2 2" xfId="17172"/>
    <cellStyle name="Обычный 2 2 34 2 2 2 2 2 2" xfId="17173"/>
    <cellStyle name="Обычный 2 2 34 2 2 2 2 2 2 2" xfId="17174"/>
    <cellStyle name="Обычный 2 2 34 2 2 2 2 2 3" xfId="17175"/>
    <cellStyle name="Обычный 2 2 34 2 2 2 2 2 3 2" xfId="17176"/>
    <cellStyle name="Обычный 2 2 34 2 2 2 2 2 4" xfId="17177"/>
    <cellStyle name="Обычный 2 2 34 2 2 2 2 3" xfId="17178"/>
    <cellStyle name="Обычный 2 2 34 2 2 2 2 3 2" xfId="17179"/>
    <cellStyle name="Обычный 2 2 34 2 2 2 2 3 2 2" xfId="17180"/>
    <cellStyle name="Обычный 2 2 34 2 2 2 2 3 3" xfId="17181"/>
    <cellStyle name="Обычный 2 2 34 2 2 2 2 3 3 2" xfId="17182"/>
    <cellStyle name="Обычный 2 2 34 2 2 2 2 3 4" xfId="17183"/>
    <cellStyle name="Обычный 2 2 34 2 2 2 2 4" xfId="17184"/>
    <cellStyle name="Обычный 2 2 34 2 2 2 2 4 2" xfId="17185"/>
    <cellStyle name="Обычный 2 2 34 2 2 2 2 5" xfId="17186"/>
    <cellStyle name="Обычный 2 2 34 2 2 2 2 5 2" xfId="17187"/>
    <cellStyle name="Обычный 2 2 34 2 2 2 2 6" xfId="17188"/>
    <cellStyle name="Обычный 2 2 34 2 2 2 3" xfId="17189"/>
    <cellStyle name="Обычный 2 2 34 2 2 2 3 2" xfId="17190"/>
    <cellStyle name="Обычный 2 2 34 2 2 2 3 2 2" xfId="17191"/>
    <cellStyle name="Обычный 2 2 34 2 2 2 3 2 2 2" xfId="17192"/>
    <cellStyle name="Обычный 2 2 34 2 2 2 3 2 3" xfId="17193"/>
    <cellStyle name="Обычный 2 2 34 2 2 2 3 2 3 2" xfId="17194"/>
    <cellStyle name="Обычный 2 2 34 2 2 2 3 2 4" xfId="17195"/>
    <cellStyle name="Обычный 2 2 34 2 2 2 3 3" xfId="17196"/>
    <cellStyle name="Обычный 2 2 34 2 2 2 3 3 2" xfId="17197"/>
    <cellStyle name="Обычный 2 2 34 2 2 2 3 3 2 2" xfId="17198"/>
    <cellStyle name="Обычный 2 2 34 2 2 2 3 3 3" xfId="17199"/>
    <cellStyle name="Обычный 2 2 34 2 2 2 3 3 3 2" xfId="17200"/>
    <cellStyle name="Обычный 2 2 34 2 2 2 3 3 4" xfId="17201"/>
    <cellStyle name="Обычный 2 2 34 2 2 2 3 4" xfId="17202"/>
    <cellStyle name="Обычный 2 2 34 2 2 2 3 4 2" xfId="17203"/>
    <cellStyle name="Обычный 2 2 34 2 2 2 3 5" xfId="17204"/>
    <cellStyle name="Обычный 2 2 34 2 2 2 3 5 2" xfId="17205"/>
    <cellStyle name="Обычный 2 2 34 2 2 2 3 6" xfId="17206"/>
    <cellStyle name="Обычный 2 2 34 2 2 2 4" xfId="17207"/>
    <cellStyle name="Обычный 2 2 34 2 2 2 4 2" xfId="17208"/>
    <cellStyle name="Обычный 2 2 34 2 2 2 4 2 2" xfId="17209"/>
    <cellStyle name="Обычный 2 2 34 2 2 2 4 2 2 2" xfId="17210"/>
    <cellStyle name="Обычный 2 2 34 2 2 2 4 2 3" xfId="17211"/>
    <cellStyle name="Обычный 2 2 34 2 2 2 4 2 3 2" xfId="17212"/>
    <cellStyle name="Обычный 2 2 34 2 2 2 4 2 4" xfId="17213"/>
    <cellStyle name="Обычный 2 2 34 2 2 2 4 3" xfId="17214"/>
    <cellStyle name="Обычный 2 2 34 2 2 2 4 3 2" xfId="17215"/>
    <cellStyle name="Обычный 2 2 34 2 2 2 4 3 2 2" xfId="17216"/>
    <cellStyle name="Обычный 2 2 34 2 2 2 4 3 3" xfId="17217"/>
    <cellStyle name="Обычный 2 2 34 2 2 2 4 3 3 2" xfId="17218"/>
    <cellStyle name="Обычный 2 2 34 2 2 2 4 3 4" xfId="17219"/>
    <cellStyle name="Обычный 2 2 34 2 2 2 4 4" xfId="17220"/>
    <cellStyle name="Обычный 2 2 34 2 2 2 4 4 2" xfId="17221"/>
    <cellStyle name="Обычный 2 2 34 2 2 2 4 5" xfId="17222"/>
    <cellStyle name="Обычный 2 2 34 2 2 2 4 5 2" xfId="17223"/>
    <cellStyle name="Обычный 2 2 34 2 2 2 4 6" xfId="17224"/>
    <cellStyle name="Обычный 2 2 34 2 2 2 5" xfId="17225"/>
    <cellStyle name="Обычный 2 2 34 2 2 2 5 2" xfId="17226"/>
    <cellStyle name="Обычный 2 2 34 2 2 2 5 2 2" xfId="17227"/>
    <cellStyle name="Обычный 2 2 34 2 2 2 5 3" xfId="17228"/>
    <cellStyle name="Обычный 2 2 34 2 2 2 5 3 2" xfId="17229"/>
    <cellStyle name="Обычный 2 2 34 2 2 2 5 4" xfId="17230"/>
    <cellStyle name="Обычный 2 2 34 2 2 2 6" xfId="17231"/>
    <cellStyle name="Обычный 2 2 34 2 2 2 6 2" xfId="17232"/>
    <cellStyle name="Обычный 2 2 34 2 2 2 6 2 2" xfId="17233"/>
    <cellStyle name="Обычный 2 2 34 2 2 2 6 3" xfId="17234"/>
    <cellStyle name="Обычный 2 2 34 2 2 2 6 3 2" xfId="17235"/>
    <cellStyle name="Обычный 2 2 34 2 2 2 6 4" xfId="17236"/>
    <cellStyle name="Обычный 2 2 34 2 2 2 7" xfId="17237"/>
    <cellStyle name="Обычный 2 2 34 2 2 2 7 2" xfId="17238"/>
    <cellStyle name="Обычный 2 2 34 2 2 2 8" xfId="17239"/>
    <cellStyle name="Обычный 2 2 34 2 2 2 8 2" xfId="17240"/>
    <cellStyle name="Обычный 2 2 34 2 2 2 9" xfId="17241"/>
    <cellStyle name="Обычный 2 2 34 2 2 3" xfId="17242"/>
    <cellStyle name="Обычный 2 2 34 2 2 3 2" xfId="17243"/>
    <cellStyle name="Обычный 2 2 34 2 2 3 2 2" xfId="17244"/>
    <cellStyle name="Обычный 2 2 34 2 2 3 2 2 2" xfId="17245"/>
    <cellStyle name="Обычный 2 2 34 2 2 3 2 3" xfId="17246"/>
    <cellStyle name="Обычный 2 2 34 2 2 3 2 3 2" xfId="17247"/>
    <cellStyle name="Обычный 2 2 34 2 2 3 2 4" xfId="17248"/>
    <cellStyle name="Обычный 2 2 34 2 2 3 3" xfId="17249"/>
    <cellStyle name="Обычный 2 2 34 2 2 3 3 2" xfId="17250"/>
    <cellStyle name="Обычный 2 2 34 2 2 3 3 2 2" xfId="17251"/>
    <cellStyle name="Обычный 2 2 34 2 2 3 3 3" xfId="17252"/>
    <cellStyle name="Обычный 2 2 34 2 2 3 3 3 2" xfId="17253"/>
    <cellStyle name="Обычный 2 2 34 2 2 3 3 4" xfId="17254"/>
    <cellStyle name="Обычный 2 2 34 2 2 3 4" xfId="17255"/>
    <cellStyle name="Обычный 2 2 34 2 2 3 4 2" xfId="17256"/>
    <cellStyle name="Обычный 2 2 34 2 2 3 5" xfId="17257"/>
    <cellStyle name="Обычный 2 2 34 2 2 3 5 2" xfId="17258"/>
    <cellStyle name="Обычный 2 2 34 2 2 3 6" xfId="17259"/>
    <cellStyle name="Обычный 2 2 34 2 2 4" xfId="17260"/>
    <cellStyle name="Обычный 2 2 34 2 2 4 2" xfId="17261"/>
    <cellStyle name="Обычный 2 2 34 2 2 4 2 2" xfId="17262"/>
    <cellStyle name="Обычный 2 2 34 2 2 4 2 2 2" xfId="17263"/>
    <cellStyle name="Обычный 2 2 34 2 2 4 2 3" xfId="17264"/>
    <cellStyle name="Обычный 2 2 34 2 2 4 2 3 2" xfId="17265"/>
    <cellStyle name="Обычный 2 2 34 2 2 4 2 4" xfId="17266"/>
    <cellStyle name="Обычный 2 2 34 2 2 4 3" xfId="17267"/>
    <cellStyle name="Обычный 2 2 34 2 2 4 3 2" xfId="17268"/>
    <cellStyle name="Обычный 2 2 34 2 2 4 3 2 2" xfId="17269"/>
    <cellStyle name="Обычный 2 2 34 2 2 4 3 3" xfId="17270"/>
    <cellStyle name="Обычный 2 2 34 2 2 4 3 3 2" xfId="17271"/>
    <cellStyle name="Обычный 2 2 34 2 2 4 3 4" xfId="17272"/>
    <cellStyle name="Обычный 2 2 34 2 2 4 4" xfId="17273"/>
    <cellStyle name="Обычный 2 2 34 2 2 4 4 2" xfId="17274"/>
    <cellStyle name="Обычный 2 2 34 2 2 4 5" xfId="17275"/>
    <cellStyle name="Обычный 2 2 34 2 2 4 5 2" xfId="17276"/>
    <cellStyle name="Обычный 2 2 34 2 2 4 6" xfId="17277"/>
    <cellStyle name="Обычный 2 2 34 2 2 5" xfId="17278"/>
    <cellStyle name="Обычный 2 2 34 2 2 5 2" xfId="17279"/>
    <cellStyle name="Обычный 2 2 34 2 2 5 2 2" xfId="17280"/>
    <cellStyle name="Обычный 2 2 34 2 2 5 2 2 2" xfId="17281"/>
    <cellStyle name="Обычный 2 2 34 2 2 5 2 3" xfId="17282"/>
    <cellStyle name="Обычный 2 2 34 2 2 5 2 3 2" xfId="17283"/>
    <cellStyle name="Обычный 2 2 34 2 2 5 2 4" xfId="17284"/>
    <cellStyle name="Обычный 2 2 34 2 2 5 3" xfId="17285"/>
    <cellStyle name="Обычный 2 2 34 2 2 5 3 2" xfId="17286"/>
    <cellStyle name="Обычный 2 2 34 2 2 5 3 2 2" xfId="17287"/>
    <cellStyle name="Обычный 2 2 34 2 2 5 3 3" xfId="17288"/>
    <cellStyle name="Обычный 2 2 34 2 2 5 3 3 2" xfId="17289"/>
    <cellStyle name="Обычный 2 2 34 2 2 5 3 4" xfId="17290"/>
    <cellStyle name="Обычный 2 2 34 2 2 5 4" xfId="17291"/>
    <cellStyle name="Обычный 2 2 34 2 2 5 4 2" xfId="17292"/>
    <cellStyle name="Обычный 2 2 34 2 2 5 5" xfId="17293"/>
    <cellStyle name="Обычный 2 2 34 2 2 5 5 2" xfId="17294"/>
    <cellStyle name="Обычный 2 2 34 2 2 5 6" xfId="17295"/>
    <cellStyle name="Обычный 2 2 34 2 2 6" xfId="17296"/>
    <cellStyle name="Обычный 2 2 34 2 2 6 2" xfId="17297"/>
    <cellStyle name="Обычный 2 2 34 2 2 6 2 2" xfId="17298"/>
    <cellStyle name="Обычный 2 2 34 2 2 6 3" xfId="17299"/>
    <cellStyle name="Обычный 2 2 34 2 2 6 3 2" xfId="17300"/>
    <cellStyle name="Обычный 2 2 34 2 2 6 4" xfId="17301"/>
    <cellStyle name="Обычный 2 2 34 2 2 7" xfId="17302"/>
    <cellStyle name="Обычный 2 2 34 2 2 7 2" xfId="17303"/>
    <cellStyle name="Обычный 2 2 34 2 2 7 2 2" xfId="17304"/>
    <cellStyle name="Обычный 2 2 34 2 2 7 3" xfId="17305"/>
    <cellStyle name="Обычный 2 2 34 2 2 7 3 2" xfId="17306"/>
    <cellStyle name="Обычный 2 2 34 2 2 7 4" xfId="17307"/>
    <cellStyle name="Обычный 2 2 34 2 2 8" xfId="17308"/>
    <cellStyle name="Обычный 2 2 34 2 2 8 2" xfId="17309"/>
    <cellStyle name="Обычный 2 2 34 2 2 9" xfId="17310"/>
    <cellStyle name="Обычный 2 2 34 2 2 9 2" xfId="17311"/>
    <cellStyle name="Обычный 2 2 34 2 3" xfId="17312"/>
    <cellStyle name="Обычный 2 2 34 2 3 2" xfId="17313"/>
    <cellStyle name="Обычный 2 2 34 2 3 2 2" xfId="17314"/>
    <cellStyle name="Обычный 2 2 34 2 3 2 2 2" xfId="17315"/>
    <cellStyle name="Обычный 2 2 34 2 3 2 2 2 2" xfId="17316"/>
    <cellStyle name="Обычный 2 2 34 2 3 2 2 3" xfId="17317"/>
    <cellStyle name="Обычный 2 2 34 2 3 2 2 3 2" xfId="17318"/>
    <cellStyle name="Обычный 2 2 34 2 3 2 2 4" xfId="17319"/>
    <cellStyle name="Обычный 2 2 34 2 3 2 3" xfId="17320"/>
    <cellStyle name="Обычный 2 2 34 2 3 2 3 2" xfId="17321"/>
    <cellStyle name="Обычный 2 2 34 2 3 2 3 2 2" xfId="17322"/>
    <cellStyle name="Обычный 2 2 34 2 3 2 3 3" xfId="17323"/>
    <cellStyle name="Обычный 2 2 34 2 3 2 3 3 2" xfId="17324"/>
    <cellStyle name="Обычный 2 2 34 2 3 2 3 4" xfId="17325"/>
    <cellStyle name="Обычный 2 2 34 2 3 2 4" xfId="17326"/>
    <cellStyle name="Обычный 2 2 34 2 3 2 4 2" xfId="17327"/>
    <cellStyle name="Обычный 2 2 34 2 3 2 5" xfId="17328"/>
    <cellStyle name="Обычный 2 2 34 2 3 2 5 2" xfId="17329"/>
    <cellStyle name="Обычный 2 2 34 2 3 2 6" xfId="17330"/>
    <cellStyle name="Обычный 2 2 34 2 3 3" xfId="17331"/>
    <cellStyle name="Обычный 2 2 34 2 3 3 2" xfId="17332"/>
    <cellStyle name="Обычный 2 2 34 2 3 3 2 2" xfId="17333"/>
    <cellStyle name="Обычный 2 2 34 2 3 3 2 2 2" xfId="17334"/>
    <cellStyle name="Обычный 2 2 34 2 3 3 2 3" xfId="17335"/>
    <cellStyle name="Обычный 2 2 34 2 3 3 2 3 2" xfId="17336"/>
    <cellStyle name="Обычный 2 2 34 2 3 3 2 4" xfId="17337"/>
    <cellStyle name="Обычный 2 2 34 2 3 3 3" xfId="17338"/>
    <cellStyle name="Обычный 2 2 34 2 3 3 3 2" xfId="17339"/>
    <cellStyle name="Обычный 2 2 34 2 3 3 3 2 2" xfId="17340"/>
    <cellStyle name="Обычный 2 2 34 2 3 3 3 3" xfId="17341"/>
    <cellStyle name="Обычный 2 2 34 2 3 3 3 3 2" xfId="17342"/>
    <cellStyle name="Обычный 2 2 34 2 3 3 3 4" xfId="17343"/>
    <cellStyle name="Обычный 2 2 34 2 3 3 4" xfId="17344"/>
    <cellStyle name="Обычный 2 2 34 2 3 3 4 2" xfId="17345"/>
    <cellStyle name="Обычный 2 2 34 2 3 3 5" xfId="17346"/>
    <cellStyle name="Обычный 2 2 34 2 3 3 5 2" xfId="17347"/>
    <cellStyle name="Обычный 2 2 34 2 3 3 6" xfId="17348"/>
    <cellStyle name="Обычный 2 2 34 2 3 4" xfId="17349"/>
    <cellStyle name="Обычный 2 2 34 2 3 4 2" xfId="17350"/>
    <cellStyle name="Обычный 2 2 34 2 3 4 2 2" xfId="17351"/>
    <cellStyle name="Обычный 2 2 34 2 3 4 2 2 2" xfId="17352"/>
    <cellStyle name="Обычный 2 2 34 2 3 4 2 3" xfId="17353"/>
    <cellStyle name="Обычный 2 2 34 2 3 4 2 3 2" xfId="17354"/>
    <cellStyle name="Обычный 2 2 34 2 3 4 2 4" xfId="17355"/>
    <cellStyle name="Обычный 2 2 34 2 3 4 3" xfId="17356"/>
    <cellStyle name="Обычный 2 2 34 2 3 4 3 2" xfId="17357"/>
    <cellStyle name="Обычный 2 2 34 2 3 4 3 2 2" xfId="17358"/>
    <cellStyle name="Обычный 2 2 34 2 3 4 3 3" xfId="17359"/>
    <cellStyle name="Обычный 2 2 34 2 3 4 3 3 2" xfId="17360"/>
    <cellStyle name="Обычный 2 2 34 2 3 4 3 4" xfId="17361"/>
    <cellStyle name="Обычный 2 2 34 2 3 4 4" xfId="17362"/>
    <cellStyle name="Обычный 2 2 34 2 3 4 4 2" xfId="17363"/>
    <cellStyle name="Обычный 2 2 34 2 3 4 5" xfId="17364"/>
    <cellStyle name="Обычный 2 2 34 2 3 4 5 2" xfId="17365"/>
    <cellStyle name="Обычный 2 2 34 2 3 4 6" xfId="17366"/>
    <cellStyle name="Обычный 2 2 34 2 3 5" xfId="17367"/>
    <cellStyle name="Обычный 2 2 34 2 3 5 2" xfId="17368"/>
    <cellStyle name="Обычный 2 2 34 2 3 5 2 2" xfId="17369"/>
    <cellStyle name="Обычный 2 2 34 2 3 5 3" xfId="17370"/>
    <cellStyle name="Обычный 2 2 34 2 3 5 3 2" xfId="17371"/>
    <cellStyle name="Обычный 2 2 34 2 3 5 4" xfId="17372"/>
    <cellStyle name="Обычный 2 2 34 2 3 6" xfId="17373"/>
    <cellStyle name="Обычный 2 2 34 2 3 6 2" xfId="17374"/>
    <cellStyle name="Обычный 2 2 34 2 3 6 2 2" xfId="17375"/>
    <cellStyle name="Обычный 2 2 34 2 3 6 3" xfId="17376"/>
    <cellStyle name="Обычный 2 2 34 2 3 6 3 2" xfId="17377"/>
    <cellStyle name="Обычный 2 2 34 2 3 6 4" xfId="17378"/>
    <cellStyle name="Обычный 2 2 34 2 3 7" xfId="17379"/>
    <cellStyle name="Обычный 2 2 34 2 3 7 2" xfId="17380"/>
    <cellStyle name="Обычный 2 2 34 2 3 8" xfId="17381"/>
    <cellStyle name="Обычный 2 2 34 2 3 8 2" xfId="17382"/>
    <cellStyle name="Обычный 2 2 34 2 3 9" xfId="17383"/>
    <cellStyle name="Обычный 2 2 34 2 4" xfId="17384"/>
    <cellStyle name="Обычный 2 2 34 2 4 2" xfId="17385"/>
    <cellStyle name="Обычный 2 2 34 2 4 2 2" xfId="17386"/>
    <cellStyle name="Обычный 2 2 34 2 4 2 2 2" xfId="17387"/>
    <cellStyle name="Обычный 2 2 34 2 4 2 3" xfId="17388"/>
    <cellStyle name="Обычный 2 2 34 2 4 2 3 2" xfId="17389"/>
    <cellStyle name="Обычный 2 2 34 2 4 2 4" xfId="17390"/>
    <cellStyle name="Обычный 2 2 34 2 4 3" xfId="17391"/>
    <cellStyle name="Обычный 2 2 34 2 4 3 2" xfId="17392"/>
    <cellStyle name="Обычный 2 2 34 2 4 3 2 2" xfId="17393"/>
    <cellStyle name="Обычный 2 2 34 2 4 3 3" xfId="17394"/>
    <cellStyle name="Обычный 2 2 34 2 4 3 3 2" xfId="17395"/>
    <cellStyle name="Обычный 2 2 34 2 4 3 4" xfId="17396"/>
    <cellStyle name="Обычный 2 2 34 2 4 4" xfId="17397"/>
    <cellStyle name="Обычный 2 2 34 2 4 4 2" xfId="17398"/>
    <cellStyle name="Обычный 2 2 34 2 4 5" xfId="17399"/>
    <cellStyle name="Обычный 2 2 34 2 4 5 2" xfId="17400"/>
    <cellStyle name="Обычный 2 2 34 2 4 6" xfId="17401"/>
    <cellStyle name="Обычный 2 2 34 2 5" xfId="17402"/>
    <cellStyle name="Обычный 2 2 34 2 5 2" xfId="17403"/>
    <cellStyle name="Обычный 2 2 34 2 5 2 2" xfId="17404"/>
    <cellStyle name="Обычный 2 2 34 2 5 2 2 2" xfId="17405"/>
    <cellStyle name="Обычный 2 2 34 2 5 2 3" xfId="17406"/>
    <cellStyle name="Обычный 2 2 34 2 5 2 3 2" xfId="17407"/>
    <cellStyle name="Обычный 2 2 34 2 5 2 4" xfId="17408"/>
    <cellStyle name="Обычный 2 2 34 2 5 3" xfId="17409"/>
    <cellStyle name="Обычный 2 2 34 2 5 3 2" xfId="17410"/>
    <cellStyle name="Обычный 2 2 34 2 5 3 2 2" xfId="17411"/>
    <cellStyle name="Обычный 2 2 34 2 5 3 3" xfId="17412"/>
    <cellStyle name="Обычный 2 2 34 2 5 3 3 2" xfId="17413"/>
    <cellStyle name="Обычный 2 2 34 2 5 3 4" xfId="17414"/>
    <cellStyle name="Обычный 2 2 34 2 5 4" xfId="17415"/>
    <cellStyle name="Обычный 2 2 34 2 5 4 2" xfId="17416"/>
    <cellStyle name="Обычный 2 2 34 2 5 5" xfId="17417"/>
    <cellStyle name="Обычный 2 2 34 2 5 5 2" xfId="17418"/>
    <cellStyle name="Обычный 2 2 34 2 5 6" xfId="17419"/>
    <cellStyle name="Обычный 2 2 34 2 6" xfId="17420"/>
    <cellStyle name="Обычный 2 2 34 2 6 2" xfId="17421"/>
    <cellStyle name="Обычный 2 2 34 2 6 2 2" xfId="17422"/>
    <cellStyle name="Обычный 2 2 34 2 6 2 2 2" xfId="17423"/>
    <cellStyle name="Обычный 2 2 34 2 6 2 3" xfId="17424"/>
    <cellStyle name="Обычный 2 2 34 2 6 2 3 2" xfId="17425"/>
    <cellStyle name="Обычный 2 2 34 2 6 2 4" xfId="17426"/>
    <cellStyle name="Обычный 2 2 34 2 6 3" xfId="17427"/>
    <cellStyle name="Обычный 2 2 34 2 6 3 2" xfId="17428"/>
    <cellStyle name="Обычный 2 2 34 2 6 3 2 2" xfId="17429"/>
    <cellStyle name="Обычный 2 2 34 2 6 3 3" xfId="17430"/>
    <cellStyle name="Обычный 2 2 34 2 6 3 3 2" xfId="17431"/>
    <cellStyle name="Обычный 2 2 34 2 6 3 4" xfId="17432"/>
    <cellStyle name="Обычный 2 2 34 2 6 4" xfId="17433"/>
    <cellStyle name="Обычный 2 2 34 2 6 4 2" xfId="17434"/>
    <cellStyle name="Обычный 2 2 34 2 6 5" xfId="17435"/>
    <cellStyle name="Обычный 2 2 34 2 6 5 2" xfId="17436"/>
    <cellStyle name="Обычный 2 2 34 2 6 6" xfId="17437"/>
    <cellStyle name="Обычный 2 2 34 2 7" xfId="17438"/>
    <cellStyle name="Обычный 2 2 34 2 7 2" xfId="17439"/>
    <cellStyle name="Обычный 2 2 34 2 7 2 2" xfId="17440"/>
    <cellStyle name="Обычный 2 2 34 2 7 3" xfId="17441"/>
    <cellStyle name="Обычный 2 2 34 2 7 3 2" xfId="17442"/>
    <cellStyle name="Обычный 2 2 34 2 7 4" xfId="17443"/>
    <cellStyle name="Обычный 2 2 34 2 8" xfId="17444"/>
    <cellStyle name="Обычный 2 2 34 2 8 2" xfId="17445"/>
    <cellStyle name="Обычный 2 2 34 2 8 2 2" xfId="17446"/>
    <cellStyle name="Обычный 2 2 34 2 8 3" xfId="17447"/>
    <cellStyle name="Обычный 2 2 34 2 8 3 2" xfId="17448"/>
    <cellStyle name="Обычный 2 2 34 2 8 4" xfId="17449"/>
    <cellStyle name="Обычный 2 2 34 2 9" xfId="17450"/>
    <cellStyle name="Обычный 2 2 34 2 9 2" xfId="17451"/>
    <cellStyle name="Обычный 2 2 34 3" xfId="17452"/>
    <cellStyle name="Обычный 2 2 34 3 10" xfId="17453"/>
    <cellStyle name="Обычный 2 2 34 3 2" xfId="17454"/>
    <cellStyle name="Обычный 2 2 34 3 2 2" xfId="17455"/>
    <cellStyle name="Обычный 2 2 34 3 2 2 2" xfId="17456"/>
    <cellStyle name="Обычный 2 2 34 3 2 2 2 2" xfId="17457"/>
    <cellStyle name="Обычный 2 2 34 3 2 2 2 2 2" xfId="17458"/>
    <cellStyle name="Обычный 2 2 34 3 2 2 2 3" xfId="17459"/>
    <cellStyle name="Обычный 2 2 34 3 2 2 2 3 2" xfId="17460"/>
    <cellStyle name="Обычный 2 2 34 3 2 2 2 4" xfId="17461"/>
    <cellStyle name="Обычный 2 2 34 3 2 2 3" xfId="17462"/>
    <cellStyle name="Обычный 2 2 34 3 2 2 3 2" xfId="17463"/>
    <cellStyle name="Обычный 2 2 34 3 2 2 3 2 2" xfId="17464"/>
    <cellStyle name="Обычный 2 2 34 3 2 2 3 3" xfId="17465"/>
    <cellStyle name="Обычный 2 2 34 3 2 2 3 3 2" xfId="17466"/>
    <cellStyle name="Обычный 2 2 34 3 2 2 3 4" xfId="17467"/>
    <cellStyle name="Обычный 2 2 34 3 2 2 4" xfId="17468"/>
    <cellStyle name="Обычный 2 2 34 3 2 2 4 2" xfId="17469"/>
    <cellStyle name="Обычный 2 2 34 3 2 2 5" xfId="17470"/>
    <cellStyle name="Обычный 2 2 34 3 2 2 5 2" xfId="17471"/>
    <cellStyle name="Обычный 2 2 34 3 2 2 6" xfId="17472"/>
    <cellStyle name="Обычный 2 2 34 3 2 3" xfId="17473"/>
    <cellStyle name="Обычный 2 2 34 3 2 3 2" xfId="17474"/>
    <cellStyle name="Обычный 2 2 34 3 2 3 2 2" xfId="17475"/>
    <cellStyle name="Обычный 2 2 34 3 2 3 2 2 2" xfId="17476"/>
    <cellStyle name="Обычный 2 2 34 3 2 3 2 3" xfId="17477"/>
    <cellStyle name="Обычный 2 2 34 3 2 3 2 3 2" xfId="17478"/>
    <cellStyle name="Обычный 2 2 34 3 2 3 2 4" xfId="17479"/>
    <cellStyle name="Обычный 2 2 34 3 2 3 3" xfId="17480"/>
    <cellStyle name="Обычный 2 2 34 3 2 3 3 2" xfId="17481"/>
    <cellStyle name="Обычный 2 2 34 3 2 3 3 2 2" xfId="17482"/>
    <cellStyle name="Обычный 2 2 34 3 2 3 3 3" xfId="17483"/>
    <cellStyle name="Обычный 2 2 34 3 2 3 3 3 2" xfId="17484"/>
    <cellStyle name="Обычный 2 2 34 3 2 3 3 4" xfId="17485"/>
    <cellStyle name="Обычный 2 2 34 3 2 3 4" xfId="17486"/>
    <cellStyle name="Обычный 2 2 34 3 2 3 4 2" xfId="17487"/>
    <cellStyle name="Обычный 2 2 34 3 2 3 5" xfId="17488"/>
    <cellStyle name="Обычный 2 2 34 3 2 3 5 2" xfId="17489"/>
    <cellStyle name="Обычный 2 2 34 3 2 3 6" xfId="17490"/>
    <cellStyle name="Обычный 2 2 34 3 2 4" xfId="17491"/>
    <cellStyle name="Обычный 2 2 34 3 2 4 2" xfId="17492"/>
    <cellStyle name="Обычный 2 2 34 3 2 4 2 2" xfId="17493"/>
    <cellStyle name="Обычный 2 2 34 3 2 4 2 2 2" xfId="17494"/>
    <cellStyle name="Обычный 2 2 34 3 2 4 2 3" xfId="17495"/>
    <cellStyle name="Обычный 2 2 34 3 2 4 2 3 2" xfId="17496"/>
    <cellStyle name="Обычный 2 2 34 3 2 4 2 4" xfId="17497"/>
    <cellStyle name="Обычный 2 2 34 3 2 4 3" xfId="17498"/>
    <cellStyle name="Обычный 2 2 34 3 2 4 3 2" xfId="17499"/>
    <cellStyle name="Обычный 2 2 34 3 2 4 3 2 2" xfId="17500"/>
    <cellStyle name="Обычный 2 2 34 3 2 4 3 3" xfId="17501"/>
    <cellStyle name="Обычный 2 2 34 3 2 4 3 3 2" xfId="17502"/>
    <cellStyle name="Обычный 2 2 34 3 2 4 3 4" xfId="17503"/>
    <cellStyle name="Обычный 2 2 34 3 2 4 4" xfId="17504"/>
    <cellStyle name="Обычный 2 2 34 3 2 4 4 2" xfId="17505"/>
    <cellStyle name="Обычный 2 2 34 3 2 4 5" xfId="17506"/>
    <cellStyle name="Обычный 2 2 34 3 2 4 5 2" xfId="17507"/>
    <cellStyle name="Обычный 2 2 34 3 2 4 6" xfId="17508"/>
    <cellStyle name="Обычный 2 2 34 3 2 5" xfId="17509"/>
    <cellStyle name="Обычный 2 2 34 3 2 5 2" xfId="17510"/>
    <cellStyle name="Обычный 2 2 34 3 2 5 2 2" xfId="17511"/>
    <cellStyle name="Обычный 2 2 34 3 2 5 3" xfId="17512"/>
    <cellStyle name="Обычный 2 2 34 3 2 5 3 2" xfId="17513"/>
    <cellStyle name="Обычный 2 2 34 3 2 5 4" xfId="17514"/>
    <cellStyle name="Обычный 2 2 34 3 2 6" xfId="17515"/>
    <cellStyle name="Обычный 2 2 34 3 2 6 2" xfId="17516"/>
    <cellStyle name="Обычный 2 2 34 3 2 6 2 2" xfId="17517"/>
    <cellStyle name="Обычный 2 2 34 3 2 6 3" xfId="17518"/>
    <cellStyle name="Обычный 2 2 34 3 2 6 3 2" xfId="17519"/>
    <cellStyle name="Обычный 2 2 34 3 2 6 4" xfId="17520"/>
    <cellStyle name="Обычный 2 2 34 3 2 7" xfId="17521"/>
    <cellStyle name="Обычный 2 2 34 3 2 7 2" xfId="17522"/>
    <cellStyle name="Обычный 2 2 34 3 2 8" xfId="17523"/>
    <cellStyle name="Обычный 2 2 34 3 2 8 2" xfId="17524"/>
    <cellStyle name="Обычный 2 2 34 3 2 9" xfId="17525"/>
    <cellStyle name="Обычный 2 2 34 3 3" xfId="17526"/>
    <cellStyle name="Обычный 2 2 34 3 3 2" xfId="17527"/>
    <cellStyle name="Обычный 2 2 34 3 3 2 2" xfId="17528"/>
    <cellStyle name="Обычный 2 2 34 3 3 2 2 2" xfId="17529"/>
    <cellStyle name="Обычный 2 2 34 3 3 2 3" xfId="17530"/>
    <cellStyle name="Обычный 2 2 34 3 3 2 3 2" xfId="17531"/>
    <cellStyle name="Обычный 2 2 34 3 3 2 4" xfId="17532"/>
    <cellStyle name="Обычный 2 2 34 3 3 3" xfId="17533"/>
    <cellStyle name="Обычный 2 2 34 3 3 3 2" xfId="17534"/>
    <cellStyle name="Обычный 2 2 34 3 3 3 2 2" xfId="17535"/>
    <cellStyle name="Обычный 2 2 34 3 3 3 3" xfId="17536"/>
    <cellStyle name="Обычный 2 2 34 3 3 3 3 2" xfId="17537"/>
    <cellStyle name="Обычный 2 2 34 3 3 3 4" xfId="17538"/>
    <cellStyle name="Обычный 2 2 34 3 3 4" xfId="17539"/>
    <cellStyle name="Обычный 2 2 34 3 3 4 2" xfId="17540"/>
    <cellStyle name="Обычный 2 2 34 3 3 5" xfId="17541"/>
    <cellStyle name="Обычный 2 2 34 3 3 5 2" xfId="17542"/>
    <cellStyle name="Обычный 2 2 34 3 3 6" xfId="17543"/>
    <cellStyle name="Обычный 2 2 34 3 4" xfId="17544"/>
    <cellStyle name="Обычный 2 2 34 3 4 2" xfId="17545"/>
    <cellStyle name="Обычный 2 2 34 3 4 2 2" xfId="17546"/>
    <cellStyle name="Обычный 2 2 34 3 4 2 2 2" xfId="17547"/>
    <cellStyle name="Обычный 2 2 34 3 4 2 3" xfId="17548"/>
    <cellStyle name="Обычный 2 2 34 3 4 2 3 2" xfId="17549"/>
    <cellStyle name="Обычный 2 2 34 3 4 2 4" xfId="17550"/>
    <cellStyle name="Обычный 2 2 34 3 4 3" xfId="17551"/>
    <cellStyle name="Обычный 2 2 34 3 4 3 2" xfId="17552"/>
    <cellStyle name="Обычный 2 2 34 3 4 3 2 2" xfId="17553"/>
    <cellStyle name="Обычный 2 2 34 3 4 3 3" xfId="17554"/>
    <cellStyle name="Обычный 2 2 34 3 4 3 3 2" xfId="17555"/>
    <cellStyle name="Обычный 2 2 34 3 4 3 4" xfId="17556"/>
    <cellStyle name="Обычный 2 2 34 3 4 4" xfId="17557"/>
    <cellStyle name="Обычный 2 2 34 3 4 4 2" xfId="17558"/>
    <cellStyle name="Обычный 2 2 34 3 4 5" xfId="17559"/>
    <cellStyle name="Обычный 2 2 34 3 4 5 2" xfId="17560"/>
    <cellStyle name="Обычный 2 2 34 3 4 6" xfId="17561"/>
    <cellStyle name="Обычный 2 2 34 3 5" xfId="17562"/>
    <cellStyle name="Обычный 2 2 34 3 5 2" xfId="17563"/>
    <cellStyle name="Обычный 2 2 34 3 5 2 2" xfId="17564"/>
    <cellStyle name="Обычный 2 2 34 3 5 2 2 2" xfId="17565"/>
    <cellStyle name="Обычный 2 2 34 3 5 2 3" xfId="17566"/>
    <cellStyle name="Обычный 2 2 34 3 5 2 3 2" xfId="17567"/>
    <cellStyle name="Обычный 2 2 34 3 5 2 4" xfId="17568"/>
    <cellStyle name="Обычный 2 2 34 3 5 3" xfId="17569"/>
    <cellStyle name="Обычный 2 2 34 3 5 3 2" xfId="17570"/>
    <cellStyle name="Обычный 2 2 34 3 5 3 2 2" xfId="17571"/>
    <cellStyle name="Обычный 2 2 34 3 5 3 3" xfId="17572"/>
    <cellStyle name="Обычный 2 2 34 3 5 3 3 2" xfId="17573"/>
    <cellStyle name="Обычный 2 2 34 3 5 3 4" xfId="17574"/>
    <cellStyle name="Обычный 2 2 34 3 5 4" xfId="17575"/>
    <cellStyle name="Обычный 2 2 34 3 5 4 2" xfId="17576"/>
    <cellStyle name="Обычный 2 2 34 3 5 5" xfId="17577"/>
    <cellStyle name="Обычный 2 2 34 3 5 5 2" xfId="17578"/>
    <cellStyle name="Обычный 2 2 34 3 5 6" xfId="17579"/>
    <cellStyle name="Обычный 2 2 34 3 6" xfId="17580"/>
    <cellStyle name="Обычный 2 2 34 3 6 2" xfId="17581"/>
    <cellStyle name="Обычный 2 2 34 3 6 2 2" xfId="17582"/>
    <cellStyle name="Обычный 2 2 34 3 6 3" xfId="17583"/>
    <cellStyle name="Обычный 2 2 34 3 6 3 2" xfId="17584"/>
    <cellStyle name="Обычный 2 2 34 3 6 4" xfId="17585"/>
    <cellStyle name="Обычный 2 2 34 3 7" xfId="17586"/>
    <cellStyle name="Обычный 2 2 34 3 7 2" xfId="17587"/>
    <cellStyle name="Обычный 2 2 34 3 7 2 2" xfId="17588"/>
    <cellStyle name="Обычный 2 2 34 3 7 3" xfId="17589"/>
    <cellStyle name="Обычный 2 2 34 3 7 3 2" xfId="17590"/>
    <cellStyle name="Обычный 2 2 34 3 7 4" xfId="17591"/>
    <cellStyle name="Обычный 2 2 34 3 8" xfId="17592"/>
    <cellStyle name="Обычный 2 2 34 3 8 2" xfId="17593"/>
    <cellStyle name="Обычный 2 2 34 3 9" xfId="17594"/>
    <cellStyle name="Обычный 2 2 34 3 9 2" xfId="17595"/>
    <cellStyle name="Обычный 2 2 34 4" xfId="17596"/>
    <cellStyle name="Обычный 2 2 34 4 2" xfId="17597"/>
    <cellStyle name="Обычный 2 2 34 4 2 2" xfId="17598"/>
    <cellStyle name="Обычный 2 2 34 4 2 2 2" xfId="17599"/>
    <cellStyle name="Обычный 2 2 34 4 2 2 2 2" xfId="17600"/>
    <cellStyle name="Обычный 2 2 34 4 2 2 3" xfId="17601"/>
    <cellStyle name="Обычный 2 2 34 4 2 2 3 2" xfId="17602"/>
    <cellStyle name="Обычный 2 2 34 4 2 2 4" xfId="17603"/>
    <cellStyle name="Обычный 2 2 34 4 2 3" xfId="17604"/>
    <cellStyle name="Обычный 2 2 34 4 2 3 2" xfId="17605"/>
    <cellStyle name="Обычный 2 2 34 4 2 3 2 2" xfId="17606"/>
    <cellStyle name="Обычный 2 2 34 4 2 3 3" xfId="17607"/>
    <cellStyle name="Обычный 2 2 34 4 2 3 3 2" xfId="17608"/>
    <cellStyle name="Обычный 2 2 34 4 2 3 4" xfId="17609"/>
    <cellStyle name="Обычный 2 2 34 4 2 4" xfId="17610"/>
    <cellStyle name="Обычный 2 2 34 4 2 4 2" xfId="17611"/>
    <cellStyle name="Обычный 2 2 34 4 2 5" xfId="17612"/>
    <cellStyle name="Обычный 2 2 34 4 2 5 2" xfId="17613"/>
    <cellStyle name="Обычный 2 2 34 4 2 6" xfId="17614"/>
    <cellStyle name="Обычный 2 2 34 4 3" xfId="17615"/>
    <cellStyle name="Обычный 2 2 34 4 3 2" xfId="17616"/>
    <cellStyle name="Обычный 2 2 34 4 3 2 2" xfId="17617"/>
    <cellStyle name="Обычный 2 2 34 4 3 2 2 2" xfId="17618"/>
    <cellStyle name="Обычный 2 2 34 4 3 2 3" xfId="17619"/>
    <cellStyle name="Обычный 2 2 34 4 3 2 3 2" xfId="17620"/>
    <cellStyle name="Обычный 2 2 34 4 3 2 4" xfId="17621"/>
    <cellStyle name="Обычный 2 2 34 4 3 3" xfId="17622"/>
    <cellStyle name="Обычный 2 2 34 4 3 3 2" xfId="17623"/>
    <cellStyle name="Обычный 2 2 34 4 3 3 2 2" xfId="17624"/>
    <cellStyle name="Обычный 2 2 34 4 3 3 3" xfId="17625"/>
    <cellStyle name="Обычный 2 2 34 4 3 3 3 2" xfId="17626"/>
    <cellStyle name="Обычный 2 2 34 4 3 3 4" xfId="17627"/>
    <cellStyle name="Обычный 2 2 34 4 3 4" xfId="17628"/>
    <cellStyle name="Обычный 2 2 34 4 3 4 2" xfId="17629"/>
    <cellStyle name="Обычный 2 2 34 4 3 5" xfId="17630"/>
    <cellStyle name="Обычный 2 2 34 4 3 5 2" xfId="17631"/>
    <cellStyle name="Обычный 2 2 34 4 3 6" xfId="17632"/>
    <cellStyle name="Обычный 2 2 34 4 4" xfId="17633"/>
    <cellStyle name="Обычный 2 2 34 4 4 2" xfId="17634"/>
    <cellStyle name="Обычный 2 2 34 4 4 2 2" xfId="17635"/>
    <cellStyle name="Обычный 2 2 34 4 4 2 2 2" xfId="17636"/>
    <cellStyle name="Обычный 2 2 34 4 4 2 3" xfId="17637"/>
    <cellStyle name="Обычный 2 2 34 4 4 2 3 2" xfId="17638"/>
    <cellStyle name="Обычный 2 2 34 4 4 2 4" xfId="17639"/>
    <cellStyle name="Обычный 2 2 34 4 4 3" xfId="17640"/>
    <cellStyle name="Обычный 2 2 34 4 4 3 2" xfId="17641"/>
    <cellStyle name="Обычный 2 2 34 4 4 3 2 2" xfId="17642"/>
    <cellStyle name="Обычный 2 2 34 4 4 3 3" xfId="17643"/>
    <cellStyle name="Обычный 2 2 34 4 4 3 3 2" xfId="17644"/>
    <cellStyle name="Обычный 2 2 34 4 4 3 4" xfId="17645"/>
    <cellStyle name="Обычный 2 2 34 4 4 4" xfId="17646"/>
    <cellStyle name="Обычный 2 2 34 4 4 4 2" xfId="17647"/>
    <cellStyle name="Обычный 2 2 34 4 4 5" xfId="17648"/>
    <cellStyle name="Обычный 2 2 34 4 4 5 2" xfId="17649"/>
    <cellStyle name="Обычный 2 2 34 4 4 6" xfId="17650"/>
    <cellStyle name="Обычный 2 2 34 4 5" xfId="17651"/>
    <cellStyle name="Обычный 2 2 34 4 5 2" xfId="17652"/>
    <cellStyle name="Обычный 2 2 34 4 5 2 2" xfId="17653"/>
    <cellStyle name="Обычный 2 2 34 4 5 3" xfId="17654"/>
    <cellStyle name="Обычный 2 2 34 4 5 3 2" xfId="17655"/>
    <cellStyle name="Обычный 2 2 34 4 5 4" xfId="17656"/>
    <cellStyle name="Обычный 2 2 34 4 6" xfId="17657"/>
    <cellStyle name="Обычный 2 2 34 4 6 2" xfId="17658"/>
    <cellStyle name="Обычный 2 2 34 4 6 2 2" xfId="17659"/>
    <cellStyle name="Обычный 2 2 34 4 6 3" xfId="17660"/>
    <cellStyle name="Обычный 2 2 34 4 6 3 2" xfId="17661"/>
    <cellStyle name="Обычный 2 2 34 4 6 4" xfId="17662"/>
    <cellStyle name="Обычный 2 2 34 4 7" xfId="17663"/>
    <cellStyle name="Обычный 2 2 34 4 7 2" xfId="17664"/>
    <cellStyle name="Обычный 2 2 34 4 8" xfId="17665"/>
    <cellStyle name="Обычный 2 2 34 4 8 2" xfId="17666"/>
    <cellStyle name="Обычный 2 2 34 4 9" xfId="17667"/>
    <cellStyle name="Обычный 2 2 34 5" xfId="17668"/>
    <cellStyle name="Обычный 2 2 34 5 2" xfId="17669"/>
    <cellStyle name="Обычный 2 2 34 5 2 2" xfId="17670"/>
    <cellStyle name="Обычный 2 2 34 5 2 2 2" xfId="17671"/>
    <cellStyle name="Обычный 2 2 34 5 2 3" xfId="17672"/>
    <cellStyle name="Обычный 2 2 34 5 2 3 2" xfId="17673"/>
    <cellStyle name="Обычный 2 2 34 5 2 4" xfId="17674"/>
    <cellStyle name="Обычный 2 2 34 5 3" xfId="17675"/>
    <cellStyle name="Обычный 2 2 34 5 3 2" xfId="17676"/>
    <cellStyle name="Обычный 2 2 34 5 3 2 2" xfId="17677"/>
    <cellStyle name="Обычный 2 2 34 5 3 3" xfId="17678"/>
    <cellStyle name="Обычный 2 2 34 5 3 3 2" xfId="17679"/>
    <cellStyle name="Обычный 2 2 34 5 3 4" xfId="17680"/>
    <cellStyle name="Обычный 2 2 34 5 4" xfId="17681"/>
    <cellStyle name="Обычный 2 2 34 5 4 2" xfId="17682"/>
    <cellStyle name="Обычный 2 2 34 5 5" xfId="17683"/>
    <cellStyle name="Обычный 2 2 34 5 5 2" xfId="17684"/>
    <cellStyle name="Обычный 2 2 34 5 6" xfId="17685"/>
    <cellStyle name="Обычный 2 2 34 6" xfId="17686"/>
    <cellStyle name="Обычный 2 2 34 6 2" xfId="17687"/>
    <cellStyle name="Обычный 2 2 34 6 2 2" xfId="17688"/>
    <cellStyle name="Обычный 2 2 34 6 2 2 2" xfId="17689"/>
    <cellStyle name="Обычный 2 2 34 6 2 3" xfId="17690"/>
    <cellStyle name="Обычный 2 2 34 6 2 3 2" xfId="17691"/>
    <cellStyle name="Обычный 2 2 34 6 2 4" xfId="17692"/>
    <cellStyle name="Обычный 2 2 34 6 3" xfId="17693"/>
    <cellStyle name="Обычный 2 2 34 6 3 2" xfId="17694"/>
    <cellStyle name="Обычный 2 2 34 6 3 2 2" xfId="17695"/>
    <cellStyle name="Обычный 2 2 34 6 3 3" xfId="17696"/>
    <cellStyle name="Обычный 2 2 34 6 3 3 2" xfId="17697"/>
    <cellStyle name="Обычный 2 2 34 6 3 4" xfId="17698"/>
    <cellStyle name="Обычный 2 2 34 6 4" xfId="17699"/>
    <cellStyle name="Обычный 2 2 34 6 4 2" xfId="17700"/>
    <cellStyle name="Обычный 2 2 34 6 5" xfId="17701"/>
    <cellStyle name="Обычный 2 2 34 6 5 2" xfId="17702"/>
    <cellStyle name="Обычный 2 2 34 6 6" xfId="17703"/>
    <cellStyle name="Обычный 2 2 34 7" xfId="17704"/>
    <cellStyle name="Обычный 2 2 34 7 2" xfId="17705"/>
    <cellStyle name="Обычный 2 2 34 7 2 2" xfId="17706"/>
    <cellStyle name="Обычный 2 2 34 7 2 2 2" xfId="17707"/>
    <cellStyle name="Обычный 2 2 34 7 2 3" xfId="17708"/>
    <cellStyle name="Обычный 2 2 34 7 2 3 2" xfId="17709"/>
    <cellStyle name="Обычный 2 2 34 7 2 4" xfId="17710"/>
    <cellStyle name="Обычный 2 2 34 7 3" xfId="17711"/>
    <cellStyle name="Обычный 2 2 34 7 3 2" xfId="17712"/>
    <cellStyle name="Обычный 2 2 34 7 3 2 2" xfId="17713"/>
    <cellStyle name="Обычный 2 2 34 7 3 3" xfId="17714"/>
    <cellStyle name="Обычный 2 2 34 7 3 3 2" xfId="17715"/>
    <cellStyle name="Обычный 2 2 34 7 3 4" xfId="17716"/>
    <cellStyle name="Обычный 2 2 34 7 4" xfId="17717"/>
    <cellStyle name="Обычный 2 2 34 7 4 2" xfId="17718"/>
    <cellStyle name="Обычный 2 2 34 7 5" xfId="17719"/>
    <cellStyle name="Обычный 2 2 34 7 5 2" xfId="17720"/>
    <cellStyle name="Обычный 2 2 34 7 6" xfId="17721"/>
    <cellStyle name="Обычный 2 2 34 8" xfId="17722"/>
    <cellStyle name="Обычный 2 2 34 8 2" xfId="17723"/>
    <cellStyle name="Обычный 2 2 34 8 2 2" xfId="17724"/>
    <cellStyle name="Обычный 2 2 34 8 3" xfId="17725"/>
    <cellStyle name="Обычный 2 2 34 8 3 2" xfId="17726"/>
    <cellStyle name="Обычный 2 2 34 8 4" xfId="17727"/>
    <cellStyle name="Обычный 2 2 34 9" xfId="17728"/>
    <cellStyle name="Обычный 2 2 34 9 2" xfId="17729"/>
    <cellStyle name="Обычный 2 2 34 9 2 2" xfId="17730"/>
    <cellStyle name="Обычный 2 2 34 9 3" xfId="17731"/>
    <cellStyle name="Обычный 2 2 34 9 3 2" xfId="17732"/>
    <cellStyle name="Обычный 2 2 34 9 4" xfId="17733"/>
    <cellStyle name="Обычный 2 2 35" xfId="17734"/>
    <cellStyle name="Обычный 2 2 35 10" xfId="17735"/>
    <cellStyle name="Обычный 2 2 35 10 2" xfId="17736"/>
    <cellStyle name="Обычный 2 2 35 11" xfId="17737"/>
    <cellStyle name="Обычный 2 2 35 11 2" xfId="17738"/>
    <cellStyle name="Обычный 2 2 35 12" xfId="17739"/>
    <cellStyle name="Обычный 2 2 35 2" xfId="17740"/>
    <cellStyle name="Обычный 2 2 35 2 10" xfId="17741"/>
    <cellStyle name="Обычный 2 2 35 2 10 2" xfId="17742"/>
    <cellStyle name="Обычный 2 2 35 2 11" xfId="17743"/>
    <cellStyle name="Обычный 2 2 35 2 2" xfId="17744"/>
    <cellStyle name="Обычный 2 2 35 2 2 10" xfId="17745"/>
    <cellStyle name="Обычный 2 2 35 2 2 2" xfId="17746"/>
    <cellStyle name="Обычный 2 2 35 2 2 2 2" xfId="17747"/>
    <cellStyle name="Обычный 2 2 35 2 2 2 2 2" xfId="17748"/>
    <cellStyle name="Обычный 2 2 35 2 2 2 2 2 2" xfId="17749"/>
    <cellStyle name="Обычный 2 2 35 2 2 2 2 2 2 2" xfId="17750"/>
    <cellStyle name="Обычный 2 2 35 2 2 2 2 2 3" xfId="17751"/>
    <cellStyle name="Обычный 2 2 35 2 2 2 2 2 3 2" xfId="17752"/>
    <cellStyle name="Обычный 2 2 35 2 2 2 2 2 4" xfId="17753"/>
    <cellStyle name="Обычный 2 2 35 2 2 2 2 3" xfId="17754"/>
    <cellStyle name="Обычный 2 2 35 2 2 2 2 3 2" xfId="17755"/>
    <cellStyle name="Обычный 2 2 35 2 2 2 2 3 2 2" xfId="17756"/>
    <cellStyle name="Обычный 2 2 35 2 2 2 2 3 3" xfId="17757"/>
    <cellStyle name="Обычный 2 2 35 2 2 2 2 3 3 2" xfId="17758"/>
    <cellStyle name="Обычный 2 2 35 2 2 2 2 3 4" xfId="17759"/>
    <cellStyle name="Обычный 2 2 35 2 2 2 2 4" xfId="17760"/>
    <cellStyle name="Обычный 2 2 35 2 2 2 2 4 2" xfId="17761"/>
    <cellStyle name="Обычный 2 2 35 2 2 2 2 5" xfId="17762"/>
    <cellStyle name="Обычный 2 2 35 2 2 2 2 5 2" xfId="17763"/>
    <cellStyle name="Обычный 2 2 35 2 2 2 2 6" xfId="17764"/>
    <cellStyle name="Обычный 2 2 35 2 2 2 3" xfId="17765"/>
    <cellStyle name="Обычный 2 2 35 2 2 2 3 2" xfId="17766"/>
    <cellStyle name="Обычный 2 2 35 2 2 2 3 2 2" xfId="17767"/>
    <cellStyle name="Обычный 2 2 35 2 2 2 3 2 2 2" xfId="17768"/>
    <cellStyle name="Обычный 2 2 35 2 2 2 3 2 3" xfId="17769"/>
    <cellStyle name="Обычный 2 2 35 2 2 2 3 2 3 2" xfId="17770"/>
    <cellStyle name="Обычный 2 2 35 2 2 2 3 2 4" xfId="17771"/>
    <cellStyle name="Обычный 2 2 35 2 2 2 3 3" xfId="17772"/>
    <cellStyle name="Обычный 2 2 35 2 2 2 3 3 2" xfId="17773"/>
    <cellStyle name="Обычный 2 2 35 2 2 2 3 3 2 2" xfId="17774"/>
    <cellStyle name="Обычный 2 2 35 2 2 2 3 3 3" xfId="17775"/>
    <cellStyle name="Обычный 2 2 35 2 2 2 3 3 3 2" xfId="17776"/>
    <cellStyle name="Обычный 2 2 35 2 2 2 3 3 4" xfId="17777"/>
    <cellStyle name="Обычный 2 2 35 2 2 2 3 4" xfId="17778"/>
    <cellStyle name="Обычный 2 2 35 2 2 2 3 4 2" xfId="17779"/>
    <cellStyle name="Обычный 2 2 35 2 2 2 3 5" xfId="17780"/>
    <cellStyle name="Обычный 2 2 35 2 2 2 3 5 2" xfId="17781"/>
    <cellStyle name="Обычный 2 2 35 2 2 2 3 6" xfId="17782"/>
    <cellStyle name="Обычный 2 2 35 2 2 2 4" xfId="17783"/>
    <cellStyle name="Обычный 2 2 35 2 2 2 4 2" xfId="17784"/>
    <cellStyle name="Обычный 2 2 35 2 2 2 4 2 2" xfId="17785"/>
    <cellStyle name="Обычный 2 2 35 2 2 2 4 2 2 2" xfId="17786"/>
    <cellStyle name="Обычный 2 2 35 2 2 2 4 2 3" xfId="17787"/>
    <cellStyle name="Обычный 2 2 35 2 2 2 4 2 3 2" xfId="17788"/>
    <cellStyle name="Обычный 2 2 35 2 2 2 4 2 4" xfId="17789"/>
    <cellStyle name="Обычный 2 2 35 2 2 2 4 3" xfId="17790"/>
    <cellStyle name="Обычный 2 2 35 2 2 2 4 3 2" xfId="17791"/>
    <cellStyle name="Обычный 2 2 35 2 2 2 4 3 2 2" xfId="17792"/>
    <cellStyle name="Обычный 2 2 35 2 2 2 4 3 3" xfId="17793"/>
    <cellStyle name="Обычный 2 2 35 2 2 2 4 3 3 2" xfId="17794"/>
    <cellStyle name="Обычный 2 2 35 2 2 2 4 3 4" xfId="17795"/>
    <cellStyle name="Обычный 2 2 35 2 2 2 4 4" xfId="17796"/>
    <cellStyle name="Обычный 2 2 35 2 2 2 4 4 2" xfId="17797"/>
    <cellStyle name="Обычный 2 2 35 2 2 2 4 5" xfId="17798"/>
    <cellStyle name="Обычный 2 2 35 2 2 2 4 5 2" xfId="17799"/>
    <cellStyle name="Обычный 2 2 35 2 2 2 4 6" xfId="17800"/>
    <cellStyle name="Обычный 2 2 35 2 2 2 5" xfId="17801"/>
    <cellStyle name="Обычный 2 2 35 2 2 2 5 2" xfId="17802"/>
    <cellStyle name="Обычный 2 2 35 2 2 2 5 2 2" xfId="17803"/>
    <cellStyle name="Обычный 2 2 35 2 2 2 5 3" xfId="17804"/>
    <cellStyle name="Обычный 2 2 35 2 2 2 5 3 2" xfId="17805"/>
    <cellStyle name="Обычный 2 2 35 2 2 2 5 4" xfId="17806"/>
    <cellStyle name="Обычный 2 2 35 2 2 2 6" xfId="17807"/>
    <cellStyle name="Обычный 2 2 35 2 2 2 6 2" xfId="17808"/>
    <cellStyle name="Обычный 2 2 35 2 2 2 6 2 2" xfId="17809"/>
    <cellStyle name="Обычный 2 2 35 2 2 2 6 3" xfId="17810"/>
    <cellStyle name="Обычный 2 2 35 2 2 2 6 3 2" xfId="17811"/>
    <cellStyle name="Обычный 2 2 35 2 2 2 6 4" xfId="17812"/>
    <cellStyle name="Обычный 2 2 35 2 2 2 7" xfId="17813"/>
    <cellStyle name="Обычный 2 2 35 2 2 2 7 2" xfId="17814"/>
    <cellStyle name="Обычный 2 2 35 2 2 2 8" xfId="17815"/>
    <cellStyle name="Обычный 2 2 35 2 2 2 8 2" xfId="17816"/>
    <cellStyle name="Обычный 2 2 35 2 2 2 9" xfId="17817"/>
    <cellStyle name="Обычный 2 2 35 2 2 3" xfId="17818"/>
    <cellStyle name="Обычный 2 2 35 2 2 3 2" xfId="17819"/>
    <cellStyle name="Обычный 2 2 35 2 2 3 2 2" xfId="17820"/>
    <cellStyle name="Обычный 2 2 35 2 2 3 2 2 2" xfId="17821"/>
    <cellStyle name="Обычный 2 2 35 2 2 3 2 3" xfId="17822"/>
    <cellStyle name="Обычный 2 2 35 2 2 3 2 3 2" xfId="17823"/>
    <cellStyle name="Обычный 2 2 35 2 2 3 2 4" xfId="17824"/>
    <cellStyle name="Обычный 2 2 35 2 2 3 3" xfId="17825"/>
    <cellStyle name="Обычный 2 2 35 2 2 3 3 2" xfId="17826"/>
    <cellStyle name="Обычный 2 2 35 2 2 3 3 2 2" xfId="17827"/>
    <cellStyle name="Обычный 2 2 35 2 2 3 3 3" xfId="17828"/>
    <cellStyle name="Обычный 2 2 35 2 2 3 3 3 2" xfId="17829"/>
    <cellStyle name="Обычный 2 2 35 2 2 3 3 4" xfId="17830"/>
    <cellStyle name="Обычный 2 2 35 2 2 3 4" xfId="17831"/>
    <cellStyle name="Обычный 2 2 35 2 2 3 4 2" xfId="17832"/>
    <cellStyle name="Обычный 2 2 35 2 2 3 5" xfId="17833"/>
    <cellStyle name="Обычный 2 2 35 2 2 3 5 2" xfId="17834"/>
    <cellStyle name="Обычный 2 2 35 2 2 3 6" xfId="17835"/>
    <cellStyle name="Обычный 2 2 35 2 2 4" xfId="17836"/>
    <cellStyle name="Обычный 2 2 35 2 2 4 2" xfId="17837"/>
    <cellStyle name="Обычный 2 2 35 2 2 4 2 2" xfId="17838"/>
    <cellStyle name="Обычный 2 2 35 2 2 4 2 2 2" xfId="17839"/>
    <cellStyle name="Обычный 2 2 35 2 2 4 2 3" xfId="17840"/>
    <cellStyle name="Обычный 2 2 35 2 2 4 2 3 2" xfId="17841"/>
    <cellStyle name="Обычный 2 2 35 2 2 4 2 4" xfId="17842"/>
    <cellStyle name="Обычный 2 2 35 2 2 4 3" xfId="17843"/>
    <cellStyle name="Обычный 2 2 35 2 2 4 3 2" xfId="17844"/>
    <cellStyle name="Обычный 2 2 35 2 2 4 3 2 2" xfId="17845"/>
    <cellStyle name="Обычный 2 2 35 2 2 4 3 3" xfId="17846"/>
    <cellStyle name="Обычный 2 2 35 2 2 4 3 3 2" xfId="17847"/>
    <cellStyle name="Обычный 2 2 35 2 2 4 3 4" xfId="17848"/>
    <cellStyle name="Обычный 2 2 35 2 2 4 4" xfId="17849"/>
    <cellStyle name="Обычный 2 2 35 2 2 4 4 2" xfId="17850"/>
    <cellStyle name="Обычный 2 2 35 2 2 4 5" xfId="17851"/>
    <cellStyle name="Обычный 2 2 35 2 2 4 5 2" xfId="17852"/>
    <cellStyle name="Обычный 2 2 35 2 2 4 6" xfId="17853"/>
    <cellStyle name="Обычный 2 2 35 2 2 5" xfId="17854"/>
    <cellStyle name="Обычный 2 2 35 2 2 5 2" xfId="17855"/>
    <cellStyle name="Обычный 2 2 35 2 2 5 2 2" xfId="17856"/>
    <cellStyle name="Обычный 2 2 35 2 2 5 2 2 2" xfId="17857"/>
    <cellStyle name="Обычный 2 2 35 2 2 5 2 3" xfId="17858"/>
    <cellStyle name="Обычный 2 2 35 2 2 5 2 3 2" xfId="17859"/>
    <cellStyle name="Обычный 2 2 35 2 2 5 2 4" xfId="17860"/>
    <cellStyle name="Обычный 2 2 35 2 2 5 3" xfId="17861"/>
    <cellStyle name="Обычный 2 2 35 2 2 5 3 2" xfId="17862"/>
    <cellStyle name="Обычный 2 2 35 2 2 5 3 2 2" xfId="17863"/>
    <cellStyle name="Обычный 2 2 35 2 2 5 3 3" xfId="17864"/>
    <cellStyle name="Обычный 2 2 35 2 2 5 3 3 2" xfId="17865"/>
    <cellStyle name="Обычный 2 2 35 2 2 5 3 4" xfId="17866"/>
    <cellStyle name="Обычный 2 2 35 2 2 5 4" xfId="17867"/>
    <cellStyle name="Обычный 2 2 35 2 2 5 4 2" xfId="17868"/>
    <cellStyle name="Обычный 2 2 35 2 2 5 5" xfId="17869"/>
    <cellStyle name="Обычный 2 2 35 2 2 5 5 2" xfId="17870"/>
    <cellStyle name="Обычный 2 2 35 2 2 5 6" xfId="17871"/>
    <cellStyle name="Обычный 2 2 35 2 2 6" xfId="17872"/>
    <cellStyle name="Обычный 2 2 35 2 2 6 2" xfId="17873"/>
    <cellStyle name="Обычный 2 2 35 2 2 6 2 2" xfId="17874"/>
    <cellStyle name="Обычный 2 2 35 2 2 6 3" xfId="17875"/>
    <cellStyle name="Обычный 2 2 35 2 2 6 3 2" xfId="17876"/>
    <cellStyle name="Обычный 2 2 35 2 2 6 4" xfId="17877"/>
    <cellStyle name="Обычный 2 2 35 2 2 7" xfId="17878"/>
    <cellStyle name="Обычный 2 2 35 2 2 7 2" xfId="17879"/>
    <cellStyle name="Обычный 2 2 35 2 2 7 2 2" xfId="17880"/>
    <cellStyle name="Обычный 2 2 35 2 2 7 3" xfId="17881"/>
    <cellStyle name="Обычный 2 2 35 2 2 7 3 2" xfId="17882"/>
    <cellStyle name="Обычный 2 2 35 2 2 7 4" xfId="17883"/>
    <cellStyle name="Обычный 2 2 35 2 2 8" xfId="17884"/>
    <cellStyle name="Обычный 2 2 35 2 2 8 2" xfId="17885"/>
    <cellStyle name="Обычный 2 2 35 2 2 9" xfId="17886"/>
    <cellStyle name="Обычный 2 2 35 2 2 9 2" xfId="17887"/>
    <cellStyle name="Обычный 2 2 35 2 3" xfId="17888"/>
    <cellStyle name="Обычный 2 2 35 2 3 2" xfId="17889"/>
    <cellStyle name="Обычный 2 2 35 2 3 2 2" xfId="17890"/>
    <cellStyle name="Обычный 2 2 35 2 3 2 2 2" xfId="17891"/>
    <cellStyle name="Обычный 2 2 35 2 3 2 2 2 2" xfId="17892"/>
    <cellStyle name="Обычный 2 2 35 2 3 2 2 3" xfId="17893"/>
    <cellStyle name="Обычный 2 2 35 2 3 2 2 3 2" xfId="17894"/>
    <cellStyle name="Обычный 2 2 35 2 3 2 2 4" xfId="17895"/>
    <cellStyle name="Обычный 2 2 35 2 3 2 3" xfId="17896"/>
    <cellStyle name="Обычный 2 2 35 2 3 2 3 2" xfId="17897"/>
    <cellStyle name="Обычный 2 2 35 2 3 2 3 2 2" xfId="17898"/>
    <cellStyle name="Обычный 2 2 35 2 3 2 3 3" xfId="17899"/>
    <cellStyle name="Обычный 2 2 35 2 3 2 3 3 2" xfId="17900"/>
    <cellStyle name="Обычный 2 2 35 2 3 2 3 4" xfId="17901"/>
    <cellStyle name="Обычный 2 2 35 2 3 2 4" xfId="17902"/>
    <cellStyle name="Обычный 2 2 35 2 3 2 4 2" xfId="17903"/>
    <cellStyle name="Обычный 2 2 35 2 3 2 5" xfId="17904"/>
    <cellStyle name="Обычный 2 2 35 2 3 2 5 2" xfId="17905"/>
    <cellStyle name="Обычный 2 2 35 2 3 2 6" xfId="17906"/>
    <cellStyle name="Обычный 2 2 35 2 3 3" xfId="17907"/>
    <cellStyle name="Обычный 2 2 35 2 3 3 2" xfId="17908"/>
    <cellStyle name="Обычный 2 2 35 2 3 3 2 2" xfId="17909"/>
    <cellStyle name="Обычный 2 2 35 2 3 3 2 2 2" xfId="17910"/>
    <cellStyle name="Обычный 2 2 35 2 3 3 2 3" xfId="17911"/>
    <cellStyle name="Обычный 2 2 35 2 3 3 2 3 2" xfId="17912"/>
    <cellStyle name="Обычный 2 2 35 2 3 3 2 4" xfId="17913"/>
    <cellStyle name="Обычный 2 2 35 2 3 3 3" xfId="17914"/>
    <cellStyle name="Обычный 2 2 35 2 3 3 3 2" xfId="17915"/>
    <cellStyle name="Обычный 2 2 35 2 3 3 3 2 2" xfId="17916"/>
    <cellStyle name="Обычный 2 2 35 2 3 3 3 3" xfId="17917"/>
    <cellStyle name="Обычный 2 2 35 2 3 3 3 3 2" xfId="17918"/>
    <cellStyle name="Обычный 2 2 35 2 3 3 3 4" xfId="17919"/>
    <cellStyle name="Обычный 2 2 35 2 3 3 4" xfId="17920"/>
    <cellStyle name="Обычный 2 2 35 2 3 3 4 2" xfId="17921"/>
    <cellStyle name="Обычный 2 2 35 2 3 3 5" xfId="17922"/>
    <cellStyle name="Обычный 2 2 35 2 3 3 5 2" xfId="17923"/>
    <cellStyle name="Обычный 2 2 35 2 3 3 6" xfId="17924"/>
    <cellStyle name="Обычный 2 2 35 2 3 4" xfId="17925"/>
    <cellStyle name="Обычный 2 2 35 2 3 4 2" xfId="17926"/>
    <cellStyle name="Обычный 2 2 35 2 3 4 2 2" xfId="17927"/>
    <cellStyle name="Обычный 2 2 35 2 3 4 2 2 2" xfId="17928"/>
    <cellStyle name="Обычный 2 2 35 2 3 4 2 3" xfId="17929"/>
    <cellStyle name="Обычный 2 2 35 2 3 4 2 3 2" xfId="17930"/>
    <cellStyle name="Обычный 2 2 35 2 3 4 2 4" xfId="17931"/>
    <cellStyle name="Обычный 2 2 35 2 3 4 3" xfId="17932"/>
    <cellStyle name="Обычный 2 2 35 2 3 4 3 2" xfId="17933"/>
    <cellStyle name="Обычный 2 2 35 2 3 4 3 2 2" xfId="17934"/>
    <cellStyle name="Обычный 2 2 35 2 3 4 3 3" xfId="17935"/>
    <cellStyle name="Обычный 2 2 35 2 3 4 3 3 2" xfId="17936"/>
    <cellStyle name="Обычный 2 2 35 2 3 4 3 4" xfId="17937"/>
    <cellStyle name="Обычный 2 2 35 2 3 4 4" xfId="17938"/>
    <cellStyle name="Обычный 2 2 35 2 3 4 4 2" xfId="17939"/>
    <cellStyle name="Обычный 2 2 35 2 3 4 5" xfId="17940"/>
    <cellStyle name="Обычный 2 2 35 2 3 4 5 2" xfId="17941"/>
    <cellStyle name="Обычный 2 2 35 2 3 4 6" xfId="17942"/>
    <cellStyle name="Обычный 2 2 35 2 3 5" xfId="17943"/>
    <cellStyle name="Обычный 2 2 35 2 3 5 2" xfId="17944"/>
    <cellStyle name="Обычный 2 2 35 2 3 5 2 2" xfId="17945"/>
    <cellStyle name="Обычный 2 2 35 2 3 5 3" xfId="17946"/>
    <cellStyle name="Обычный 2 2 35 2 3 5 3 2" xfId="17947"/>
    <cellStyle name="Обычный 2 2 35 2 3 5 4" xfId="17948"/>
    <cellStyle name="Обычный 2 2 35 2 3 6" xfId="17949"/>
    <cellStyle name="Обычный 2 2 35 2 3 6 2" xfId="17950"/>
    <cellStyle name="Обычный 2 2 35 2 3 6 2 2" xfId="17951"/>
    <cellStyle name="Обычный 2 2 35 2 3 6 3" xfId="17952"/>
    <cellStyle name="Обычный 2 2 35 2 3 6 3 2" xfId="17953"/>
    <cellStyle name="Обычный 2 2 35 2 3 6 4" xfId="17954"/>
    <cellStyle name="Обычный 2 2 35 2 3 7" xfId="17955"/>
    <cellStyle name="Обычный 2 2 35 2 3 7 2" xfId="17956"/>
    <cellStyle name="Обычный 2 2 35 2 3 8" xfId="17957"/>
    <cellStyle name="Обычный 2 2 35 2 3 8 2" xfId="17958"/>
    <cellStyle name="Обычный 2 2 35 2 3 9" xfId="17959"/>
    <cellStyle name="Обычный 2 2 35 2 4" xfId="17960"/>
    <cellStyle name="Обычный 2 2 35 2 4 2" xfId="17961"/>
    <cellStyle name="Обычный 2 2 35 2 4 2 2" xfId="17962"/>
    <cellStyle name="Обычный 2 2 35 2 4 2 2 2" xfId="17963"/>
    <cellStyle name="Обычный 2 2 35 2 4 2 3" xfId="17964"/>
    <cellStyle name="Обычный 2 2 35 2 4 2 3 2" xfId="17965"/>
    <cellStyle name="Обычный 2 2 35 2 4 2 4" xfId="17966"/>
    <cellStyle name="Обычный 2 2 35 2 4 3" xfId="17967"/>
    <cellStyle name="Обычный 2 2 35 2 4 3 2" xfId="17968"/>
    <cellStyle name="Обычный 2 2 35 2 4 3 2 2" xfId="17969"/>
    <cellStyle name="Обычный 2 2 35 2 4 3 3" xfId="17970"/>
    <cellStyle name="Обычный 2 2 35 2 4 3 3 2" xfId="17971"/>
    <cellStyle name="Обычный 2 2 35 2 4 3 4" xfId="17972"/>
    <cellStyle name="Обычный 2 2 35 2 4 4" xfId="17973"/>
    <cellStyle name="Обычный 2 2 35 2 4 4 2" xfId="17974"/>
    <cellStyle name="Обычный 2 2 35 2 4 5" xfId="17975"/>
    <cellStyle name="Обычный 2 2 35 2 4 5 2" xfId="17976"/>
    <cellStyle name="Обычный 2 2 35 2 4 6" xfId="17977"/>
    <cellStyle name="Обычный 2 2 35 2 5" xfId="17978"/>
    <cellStyle name="Обычный 2 2 35 2 5 2" xfId="17979"/>
    <cellStyle name="Обычный 2 2 35 2 5 2 2" xfId="17980"/>
    <cellStyle name="Обычный 2 2 35 2 5 2 2 2" xfId="17981"/>
    <cellStyle name="Обычный 2 2 35 2 5 2 3" xfId="17982"/>
    <cellStyle name="Обычный 2 2 35 2 5 2 3 2" xfId="17983"/>
    <cellStyle name="Обычный 2 2 35 2 5 2 4" xfId="17984"/>
    <cellStyle name="Обычный 2 2 35 2 5 3" xfId="17985"/>
    <cellStyle name="Обычный 2 2 35 2 5 3 2" xfId="17986"/>
    <cellStyle name="Обычный 2 2 35 2 5 3 2 2" xfId="17987"/>
    <cellStyle name="Обычный 2 2 35 2 5 3 3" xfId="17988"/>
    <cellStyle name="Обычный 2 2 35 2 5 3 3 2" xfId="17989"/>
    <cellStyle name="Обычный 2 2 35 2 5 3 4" xfId="17990"/>
    <cellStyle name="Обычный 2 2 35 2 5 4" xfId="17991"/>
    <cellStyle name="Обычный 2 2 35 2 5 4 2" xfId="17992"/>
    <cellStyle name="Обычный 2 2 35 2 5 5" xfId="17993"/>
    <cellStyle name="Обычный 2 2 35 2 5 5 2" xfId="17994"/>
    <cellStyle name="Обычный 2 2 35 2 5 6" xfId="17995"/>
    <cellStyle name="Обычный 2 2 35 2 6" xfId="17996"/>
    <cellStyle name="Обычный 2 2 35 2 6 2" xfId="17997"/>
    <cellStyle name="Обычный 2 2 35 2 6 2 2" xfId="17998"/>
    <cellStyle name="Обычный 2 2 35 2 6 2 2 2" xfId="17999"/>
    <cellStyle name="Обычный 2 2 35 2 6 2 3" xfId="18000"/>
    <cellStyle name="Обычный 2 2 35 2 6 2 3 2" xfId="18001"/>
    <cellStyle name="Обычный 2 2 35 2 6 2 4" xfId="18002"/>
    <cellStyle name="Обычный 2 2 35 2 6 3" xfId="18003"/>
    <cellStyle name="Обычный 2 2 35 2 6 3 2" xfId="18004"/>
    <cellStyle name="Обычный 2 2 35 2 6 3 2 2" xfId="18005"/>
    <cellStyle name="Обычный 2 2 35 2 6 3 3" xfId="18006"/>
    <cellStyle name="Обычный 2 2 35 2 6 3 3 2" xfId="18007"/>
    <cellStyle name="Обычный 2 2 35 2 6 3 4" xfId="18008"/>
    <cellStyle name="Обычный 2 2 35 2 6 4" xfId="18009"/>
    <cellStyle name="Обычный 2 2 35 2 6 4 2" xfId="18010"/>
    <cellStyle name="Обычный 2 2 35 2 6 5" xfId="18011"/>
    <cellStyle name="Обычный 2 2 35 2 6 5 2" xfId="18012"/>
    <cellStyle name="Обычный 2 2 35 2 6 6" xfId="18013"/>
    <cellStyle name="Обычный 2 2 35 2 7" xfId="18014"/>
    <cellStyle name="Обычный 2 2 35 2 7 2" xfId="18015"/>
    <cellStyle name="Обычный 2 2 35 2 7 2 2" xfId="18016"/>
    <cellStyle name="Обычный 2 2 35 2 7 3" xfId="18017"/>
    <cellStyle name="Обычный 2 2 35 2 7 3 2" xfId="18018"/>
    <cellStyle name="Обычный 2 2 35 2 7 4" xfId="18019"/>
    <cellStyle name="Обычный 2 2 35 2 8" xfId="18020"/>
    <cellStyle name="Обычный 2 2 35 2 8 2" xfId="18021"/>
    <cellStyle name="Обычный 2 2 35 2 8 2 2" xfId="18022"/>
    <cellStyle name="Обычный 2 2 35 2 8 3" xfId="18023"/>
    <cellStyle name="Обычный 2 2 35 2 8 3 2" xfId="18024"/>
    <cellStyle name="Обычный 2 2 35 2 8 4" xfId="18025"/>
    <cellStyle name="Обычный 2 2 35 2 9" xfId="18026"/>
    <cellStyle name="Обычный 2 2 35 2 9 2" xfId="18027"/>
    <cellStyle name="Обычный 2 2 35 3" xfId="18028"/>
    <cellStyle name="Обычный 2 2 35 3 10" xfId="18029"/>
    <cellStyle name="Обычный 2 2 35 3 2" xfId="18030"/>
    <cellStyle name="Обычный 2 2 35 3 2 2" xfId="18031"/>
    <cellStyle name="Обычный 2 2 35 3 2 2 2" xfId="18032"/>
    <cellStyle name="Обычный 2 2 35 3 2 2 2 2" xfId="18033"/>
    <cellStyle name="Обычный 2 2 35 3 2 2 2 2 2" xfId="18034"/>
    <cellStyle name="Обычный 2 2 35 3 2 2 2 3" xfId="18035"/>
    <cellStyle name="Обычный 2 2 35 3 2 2 2 3 2" xfId="18036"/>
    <cellStyle name="Обычный 2 2 35 3 2 2 2 4" xfId="18037"/>
    <cellStyle name="Обычный 2 2 35 3 2 2 3" xfId="18038"/>
    <cellStyle name="Обычный 2 2 35 3 2 2 3 2" xfId="18039"/>
    <cellStyle name="Обычный 2 2 35 3 2 2 3 2 2" xfId="18040"/>
    <cellStyle name="Обычный 2 2 35 3 2 2 3 3" xfId="18041"/>
    <cellStyle name="Обычный 2 2 35 3 2 2 3 3 2" xfId="18042"/>
    <cellStyle name="Обычный 2 2 35 3 2 2 3 4" xfId="18043"/>
    <cellStyle name="Обычный 2 2 35 3 2 2 4" xfId="18044"/>
    <cellStyle name="Обычный 2 2 35 3 2 2 4 2" xfId="18045"/>
    <cellStyle name="Обычный 2 2 35 3 2 2 5" xfId="18046"/>
    <cellStyle name="Обычный 2 2 35 3 2 2 5 2" xfId="18047"/>
    <cellStyle name="Обычный 2 2 35 3 2 2 6" xfId="18048"/>
    <cellStyle name="Обычный 2 2 35 3 2 3" xfId="18049"/>
    <cellStyle name="Обычный 2 2 35 3 2 3 2" xfId="18050"/>
    <cellStyle name="Обычный 2 2 35 3 2 3 2 2" xfId="18051"/>
    <cellStyle name="Обычный 2 2 35 3 2 3 2 2 2" xfId="18052"/>
    <cellStyle name="Обычный 2 2 35 3 2 3 2 3" xfId="18053"/>
    <cellStyle name="Обычный 2 2 35 3 2 3 2 3 2" xfId="18054"/>
    <cellStyle name="Обычный 2 2 35 3 2 3 2 4" xfId="18055"/>
    <cellStyle name="Обычный 2 2 35 3 2 3 3" xfId="18056"/>
    <cellStyle name="Обычный 2 2 35 3 2 3 3 2" xfId="18057"/>
    <cellStyle name="Обычный 2 2 35 3 2 3 3 2 2" xfId="18058"/>
    <cellStyle name="Обычный 2 2 35 3 2 3 3 3" xfId="18059"/>
    <cellStyle name="Обычный 2 2 35 3 2 3 3 3 2" xfId="18060"/>
    <cellStyle name="Обычный 2 2 35 3 2 3 3 4" xfId="18061"/>
    <cellStyle name="Обычный 2 2 35 3 2 3 4" xfId="18062"/>
    <cellStyle name="Обычный 2 2 35 3 2 3 4 2" xfId="18063"/>
    <cellStyle name="Обычный 2 2 35 3 2 3 5" xfId="18064"/>
    <cellStyle name="Обычный 2 2 35 3 2 3 5 2" xfId="18065"/>
    <cellStyle name="Обычный 2 2 35 3 2 3 6" xfId="18066"/>
    <cellStyle name="Обычный 2 2 35 3 2 4" xfId="18067"/>
    <cellStyle name="Обычный 2 2 35 3 2 4 2" xfId="18068"/>
    <cellStyle name="Обычный 2 2 35 3 2 4 2 2" xfId="18069"/>
    <cellStyle name="Обычный 2 2 35 3 2 4 2 2 2" xfId="18070"/>
    <cellStyle name="Обычный 2 2 35 3 2 4 2 3" xfId="18071"/>
    <cellStyle name="Обычный 2 2 35 3 2 4 2 3 2" xfId="18072"/>
    <cellStyle name="Обычный 2 2 35 3 2 4 2 4" xfId="18073"/>
    <cellStyle name="Обычный 2 2 35 3 2 4 3" xfId="18074"/>
    <cellStyle name="Обычный 2 2 35 3 2 4 3 2" xfId="18075"/>
    <cellStyle name="Обычный 2 2 35 3 2 4 3 2 2" xfId="18076"/>
    <cellStyle name="Обычный 2 2 35 3 2 4 3 3" xfId="18077"/>
    <cellStyle name="Обычный 2 2 35 3 2 4 3 3 2" xfId="18078"/>
    <cellStyle name="Обычный 2 2 35 3 2 4 3 4" xfId="18079"/>
    <cellStyle name="Обычный 2 2 35 3 2 4 4" xfId="18080"/>
    <cellStyle name="Обычный 2 2 35 3 2 4 4 2" xfId="18081"/>
    <cellStyle name="Обычный 2 2 35 3 2 4 5" xfId="18082"/>
    <cellStyle name="Обычный 2 2 35 3 2 4 5 2" xfId="18083"/>
    <cellStyle name="Обычный 2 2 35 3 2 4 6" xfId="18084"/>
    <cellStyle name="Обычный 2 2 35 3 2 5" xfId="18085"/>
    <cellStyle name="Обычный 2 2 35 3 2 5 2" xfId="18086"/>
    <cellStyle name="Обычный 2 2 35 3 2 5 2 2" xfId="18087"/>
    <cellStyle name="Обычный 2 2 35 3 2 5 3" xfId="18088"/>
    <cellStyle name="Обычный 2 2 35 3 2 5 3 2" xfId="18089"/>
    <cellStyle name="Обычный 2 2 35 3 2 5 4" xfId="18090"/>
    <cellStyle name="Обычный 2 2 35 3 2 6" xfId="18091"/>
    <cellStyle name="Обычный 2 2 35 3 2 6 2" xfId="18092"/>
    <cellStyle name="Обычный 2 2 35 3 2 6 2 2" xfId="18093"/>
    <cellStyle name="Обычный 2 2 35 3 2 6 3" xfId="18094"/>
    <cellStyle name="Обычный 2 2 35 3 2 6 3 2" xfId="18095"/>
    <cellStyle name="Обычный 2 2 35 3 2 6 4" xfId="18096"/>
    <cellStyle name="Обычный 2 2 35 3 2 7" xfId="18097"/>
    <cellStyle name="Обычный 2 2 35 3 2 7 2" xfId="18098"/>
    <cellStyle name="Обычный 2 2 35 3 2 8" xfId="18099"/>
    <cellStyle name="Обычный 2 2 35 3 2 8 2" xfId="18100"/>
    <cellStyle name="Обычный 2 2 35 3 2 9" xfId="18101"/>
    <cellStyle name="Обычный 2 2 35 3 3" xfId="18102"/>
    <cellStyle name="Обычный 2 2 35 3 3 2" xfId="18103"/>
    <cellStyle name="Обычный 2 2 35 3 3 2 2" xfId="18104"/>
    <cellStyle name="Обычный 2 2 35 3 3 2 2 2" xfId="18105"/>
    <cellStyle name="Обычный 2 2 35 3 3 2 3" xfId="18106"/>
    <cellStyle name="Обычный 2 2 35 3 3 2 3 2" xfId="18107"/>
    <cellStyle name="Обычный 2 2 35 3 3 2 4" xfId="18108"/>
    <cellStyle name="Обычный 2 2 35 3 3 3" xfId="18109"/>
    <cellStyle name="Обычный 2 2 35 3 3 3 2" xfId="18110"/>
    <cellStyle name="Обычный 2 2 35 3 3 3 2 2" xfId="18111"/>
    <cellStyle name="Обычный 2 2 35 3 3 3 3" xfId="18112"/>
    <cellStyle name="Обычный 2 2 35 3 3 3 3 2" xfId="18113"/>
    <cellStyle name="Обычный 2 2 35 3 3 3 4" xfId="18114"/>
    <cellStyle name="Обычный 2 2 35 3 3 4" xfId="18115"/>
    <cellStyle name="Обычный 2 2 35 3 3 4 2" xfId="18116"/>
    <cellStyle name="Обычный 2 2 35 3 3 5" xfId="18117"/>
    <cellStyle name="Обычный 2 2 35 3 3 5 2" xfId="18118"/>
    <cellStyle name="Обычный 2 2 35 3 3 6" xfId="18119"/>
    <cellStyle name="Обычный 2 2 35 3 4" xfId="18120"/>
    <cellStyle name="Обычный 2 2 35 3 4 2" xfId="18121"/>
    <cellStyle name="Обычный 2 2 35 3 4 2 2" xfId="18122"/>
    <cellStyle name="Обычный 2 2 35 3 4 2 2 2" xfId="18123"/>
    <cellStyle name="Обычный 2 2 35 3 4 2 3" xfId="18124"/>
    <cellStyle name="Обычный 2 2 35 3 4 2 3 2" xfId="18125"/>
    <cellStyle name="Обычный 2 2 35 3 4 2 4" xfId="18126"/>
    <cellStyle name="Обычный 2 2 35 3 4 3" xfId="18127"/>
    <cellStyle name="Обычный 2 2 35 3 4 3 2" xfId="18128"/>
    <cellStyle name="Обычный 2 2 35 3 4 3 2 2" xfId="18129"/>
    <cellStyle name="Обычный 2 2 35 3 4 3 3" xfId="18130"/>
    <cellStyle name="Обычный 2 2 35 3 4 3 3 2" xfId="18131"/>
    <cellStyle name="Обычный 2 2 35 3 4 3 4" xfId="18132"/>
    <cellStyle name="Обычный 2 2 35 3 4 4" xfId="18133"/>
    <cellStyle name="Обычный 2 2 35 3 4 4 2" xfId="18134"/>
    <cellStyle name="Обычный 2 2 35 3 4 5" xfId="18135"/>
    <cellStyle name="Обычный 2 2 35 3 4 5 2" xfId="18136"/>
    <cellStyle name="Обычный 2 2 35 3 4 6" xfId="18137"/>
    <cellStyle name="Обычный 2 2 35 3 5" xfId="18138"/>
    <cellStyle name="Обычный 2 2 35 3 5 2" xfId="18139"/>
    <cellStyle name="Обычный 2 2 35 3 5 2 2" xfId="18140"/>
    <cellStyle name="Обычный 2 2 35 3 5 2 2 2" xfId="18141"/>
    <cellStyle name="Обычный 2 2 35 3 5 2 3" xfId="18142"/>
    <cellStyle name="Обычный 2 2 35 3 5 2 3 2" xfId="18143"/>
    <cellStyle name="Обычный 2 2 35 3 5 2 4" xfId="18144"/>
    <cellStyle name="Обычный 2 2 35 3 5 3" xfId="18145"/>
    <cellStyle name="Обычный 2 2 35 3 5 3 2" xfId="18146"/>
    <cellStyle name="Обычный 2 2 35 3 5 3 2 2" xfId="18147"/>
    <cellStyle name="Обычный 2 2 35 3 5 3 3" xfId="18148"/>
    <cellStyle name="Обычный 2 2 35 3 5 3 3 2" xfId="18149"/>
    <cellStyle name="Обычный 2 2 35 3 5 3 4" xfId="18150"/>
    <cellStyle name="Обычный 2 2 35 3 5 4" xfId="18151"/>
    <cellStyle name="Обычный 2 2 35 3 5 4 2" xfId="18152"/>
    <cellStyle name="Обычный 2 2 35 3 5 5" xfId="18153"/>
    <cellStyle name="Обычный 2 2 35 3 5 5 2" xfId="18154"/>
    <cellStyle name="Обычный 2 2 35 3 5 6" xfId="18155"/>
    <cellStyle name="Обычный 2 2 35 3 6" xfId="18156"/>
    <cellStyle name="Обычный 2 2 35 3 6 2" xfId="18157"/>
    <cellStyle name="Обычный 2 2 35 3 6 2 2" xfId="18158"/>
    <cellStyle name="Обычный 2 2 35 3 6 3" xfId="18159"/>
    <cellStyle name="Обычный 2 2 35 3 6 3 2" xfId="18160"/>
    <cellStyle name="Обычный 2 2 35 3 6 4" xfId="18161"/>
    <cellStyle name="Обычный 2 2 35 3 7" xfId="18162"/>
    <cellStyle name="Обычный 2 2 35 3 7 2" xfId="18163"/>
    <cellStyle name="Обычный 2 2 35 3 7 2 2" xfId="18164"/>
    <cellStyle name="Обычный 2 2 35 3 7 3" xfId="18165"/>
    <cellStyle name="Обычный 2 2 35 3 7 3 2" xfId="18166"/>
    <cellStyle name="Обычный 2 2 35 3 7 4" xfId="18167"/>
    <cellStyle name="Обычный 2 2 35 3 8" xfId="18168"/>
    <cellStyle name="Обычный 2 2 35 3 8 2" xfId="18169"/>
    <cellStyle name="Обычный 2 2 35 3 9" xfId="18170"/>
    <cellStyle name="Обычный 2 2 35 3 9 2" xfId="18171"/>
    <cellStyle name="Обычный 2 2 35 4" xfId="18172"/>
    <cellStyle name="Обычный 2 2 35 4 2" xfId="18173"/>
    <cellStyle name="Обычный 2 2 35 4 2 2" xfId="18174"/>
    <cellStyle name="Обычный 2 2 35 4 2 2 2" xfId="18175"/>
    <cellStyle name="Обычный 2 2 35 4 2 2 2 2" xfId="18176"/>
    <cellStyle name="Обычный 2 2 35 4 2 2 3" xfId="18177"/>
    <cellStyle name="Обычный 2 2 35 4 2 2 3 2" xfId="18178"/>
    <cellStyle name="Обычный 2 2 35 4 2 2 4" xfId="18179"/>
    <cellStyle name="Обычный 2 2 35 4 2 3" xfId="18180"/>
    <cellStyle name="Обычный 2 2 35 4 2 3 2" xfId="18181"/>
    <cellStyle name="Обычный 2 2 35 4 2 3 2 2" xfId="18182"/>
    <cellStyle name="Обычный 2 2 35 4 2 3 3" xfId="18183"/>
    <cellStyle name="Обычный 2 2 35 4 2 3 3 2" xfId="18184"/>
    <cellStyle name="Обычный 2 2 35 4 2 3 4" xfId="18185"/>
    <cellStyle name="Обычный 2 2 35 4 2 4" xfId="18186"/>
    <cellStyle name="Обычный 2 2 35 4 2 4 2" xfId="18187"/>
    <cellStyle name="Обычный 2 2 35 4 2 5" xfId="18188"/>
    <cellStyle name="Обычный 2 2 35 4 2 5 2" xfId="18189"/>
    <cellStyle name="Обычный 2 2 35 4 2 6" xfId="18190"/>
    <cellStyle name="Обычный 2 2 35 4 3" xfId="18191"/>
    <cellStyle name="Обычный 2 2 35 4 3 2" xfId="18192"/>
    <cellStyle name="Обычный 2 2 35 4 3 2 2" xfId="18193"/>
    <cellStyle name="Обычный 2 2 35 4 3 2 2 2" xfId="18194"/>
    <cellStyle name="Обычный 2 2 35 4 3 2 3" xfId="18195"/>
    <cellStyle name="Обычный 2 2 35 4 3 2 3 2" xfId="18196"/>
    <cellStyle name="Обычный 2 2 35 4 3 2 4" xfId="18197"/>
    <cellStyle name="Обычный 2 2 35 4 3 3" xfId="18198"/>
    <cellStyle name="Обычный 2 2 35 4 3 3 2" xfId="18199"/>
    <cellStyle name="Обычный 2 2 35 4 3 3 2 2" xfId="18200"/>
    <cellStyle name="Обычный 2 2 35 4 3 3 3" xfId="18201"/>
    <cellStyle name="Обычный 2 2 35 4 3 3 3 2" xfId="18202"/>
    <cellStyle name="Обычный 2 2 35 4 3 3 4" xfId="18203"/>
    <cellStyle name="Обычный 2 2 35 4 3 4" xfId="18204"/>
    <cellStyle name="Обычный 2 2 35 4 3 4 2" xfId="18205"/>
    <cellStyle name="Обычный 2 2 35 4 3 5" xfId="18206"/>
    <cellStyle name="Обычный 2 2 35 4 3 5 2" xfId="18207"/>
    <cellStyle name="Обычный 2 2 35 4 3 6" xfId="18208"/>
    <cellStyle name="Обычный 2 2 35 4 4" xfId="18209"/>
    <cellStyle name="Обычный 2 2 35 4 4 2" xfId="18210"/>
    <cellStyle name="Обычный 2 2 35 4 4 2 2" xfId="18211"/>
    <cellStyle name="Обычный 2 2 35 4 4 2 2 2" xfId="18212"/>
    <cellStyle name="Обычный 2 2 35 4 4 2 3" xfId="18213"/>
    <cellStyle name="Обычный 2 2 35 4 4 2 3 2" xfId="18214"/>
    <cellStyle name="Обычный 2 2 35 4 4 2 4" xfId="18215"/>
    <cellStyle name="Обычный 2 2 35 4 4 3" xfId="18216"/>
    <cellStyle name="Обычный 2 2 35 4 4 3 2" xfId="18217"/>
    <cellStyle name="Обычный 2 2 35 4 4 3 2 2" xfId="18218"/>
    <cellStyle name="Обычный 2 2 35 4 4 3 3" xfId="18219"/>
    <cellStyle name="Обычный 2 2 35 4 4 3 3 2" xfId="18220"/>
    <cellStyle name="Обычный 2 2 35 4 4 3 4" xfId="18221"/>
    <cellStyle name="Обычный 2 2 35 4 4 4" xfId="18222"/>
    <cellStyle name="Обычный 2 2 35 4 4 4 2" xfId="18223"/>
    <cellStyle name="Обычный 2 2 35 4 4 5" xfId="18224"/>
    <cellStyle name="Обычный 2 2 35 4 4 5 2" xfId="18225"/>
    <cellStyle name="Обычный 2 2 35 4 4 6" xfId="18226"/>
    <cellStyle name="Обычный 2 2 35 4 5" xfId="18227"/>
    <cellStyle name="Обычный 2 2 35 4 5 2" xfId="18228"/>
    <cellStyle name="Обычный 2 2 35 4 5 2 2" xfId="18229"/>
    <cellStyle name="Обычный 2 2 35 4 5 3" xfId="18230"/>
    <cellStyle name="Обычный 2 2 35 4 5 3 2" xfId="18231"/>
    <cellStyle name="Обычный 2 2 35 4 5 4" xfId="18232"/>
    <cellStyle name="Обычный 2 2 35 4 6" xfId="18233"/>
    <cellStyle name="Обычный 2 2 35 4 6 2" xfId="18234"/>
    <cellStyle name="Обычный 2 2 35 4 6 2 2" xfId="18235"/>
    <cellStyle name="Обычный 2 2 35 4 6 3" xfId="18236"/>
    <cellStyle name="Обычный 2 2 35 4 6 3 2" xfId="18237"/>
    <cellStyle name="Обычный 2 2 35 4 6 4" xfId="18238"/>
    <cellStyle name="Обычный 2 2 35 4 7" xfId="18239"/>
    <cellStyle name="Обычный 2 2 35 4 7 2" xfId="18240"/>
    <cellStyle name="Обычный 2 2 35 4 8" xfId="18241"/>
    <cellStyle name="Обычный 2 2 35 4 8 2" xfId="18242"/>
    <cellStyle name="Обычный 2 2 35 4 9" xfId="18243"/>
    <cellStyle name="Обычный 2 2 35 5" xfId="18244"/>
    <cellStyle name="Обычный 2 2 35 5 2" xfId="18245"/>
    <cellStyle name="Обычный 2 2 35 5 2 2" xfId="18246"/>
    <cellStyle name="Обычный 2 2 35 5 2 2 2" xfId="18247"/>
    <cellStyle name="Обычный 2 2 35 5 2 3" xfId="18248"/>
    <cellStyle name="Обычный 2 2 35 5 2 3 2" xfId="18249"/>
    <cellStyle name="Обычный 2 2 35 5 2 4" xfId="18250"/>
    <cellStyle name="Обычный 2 2 35 5 3" xfId="18251"/>
    <cellStyle name="Обычный 2 2 35 5 3 2" xfId="18252"/>
    <cellStyle name="Обычный 2 2 35 5 3 2 2" xfId="18253"/>
    <cellStyle name="Обычный 2 2 35 5 3 3" xfId="18254"/>
    <cellStyle name="Обычный 2 2 35 5 3 3 2" xfId="18255"/>
    <cellStyle name="Обычный 2 2 35 5 3 4" xfId="18256"/>
    <cellStyle name="Обычный 2 2 35 5 4" xfId="18257"/>
    <cellStyle name="Обычный 2 2 35 5 4 2" xfId="18258"/>
    <cellStyle name="Обычный 2 2 35 5 5" xfId="18259"/>
    <cellStyle name="Обычный 2 2 35 5 5 2" xfId="18260"/>
    <cellStyle name="Обычный 2 2 35 5 6" xfId="18261"/>
    <cellStyle name="Обычный 2 2 35 6" xfId="18262"/>
    <cellStyle name="Обычный 2 2 35 6 2" xfId="18263"/>
    <cellStyle name="Обычный 2 2 35 6 2 2" xfId="18264"/>
    <cellStyle name="Обычный 2 2 35 6 2 2 2" xfId="18265"/>
    <cellStyle name="Обычный 2 2 35 6 2 3" xfId="18266"/>
    <cellStyle name="Обычный 2 2 35 6 2 3 2" xfId="18267"/>
    <cellStyle name="Обычный 2 2 35 6 2 4" xfId="18268"/>
    <cellStyle name="Обычный 2 2 35 6 3" xfId="18269"/>
    <cellStyle name="Обычный 2 2 35 6 3 2" xfId="18270"/>
    <cellStyle name="Обычный 2 2 35 6 3 2 2" xfId="18271"/>
    <cellStyle name="Обычный 2 2 35 6 3 3" xfId="18272"/>
    <cellStyle name="Обычный 2 2 35 6 3 3 2" xfId="18273"/>
    <cellStyle name="Обычный 2 2 35 6 3 4" xfId="18274"/>
    <cellStyle name="Обычный 2 2 35 6 4" xfId="18275"/>
    <cellStyle name="Обычный 2 2 35 6 4 2" xfId="18276"/>
    <cellStyle name="Обычный 2 2 35 6 5" xfId="18277"/>
    <cellStyle name="Обычный 2 2 35 6 5 2" xfId="18278"/>
    <cellStyle name="Обычный 2 2 35 6 6" xfId="18279"/>
    <cellStyle name="Обычный 2 2 35 7" xfId="18280"/>
    <cellStyle name="Обычный 2 2 35 7 2" xfId="18281"/>
    <cellStyle name="Обычный 2 2 35 7 2 2" xfId="18282"/>
    <cellStyle name="Обычный 2 2 35 7 2 2 2" xfId="18283"/>
    <cellStyle name="Обычный 2 2 35 7 2 3" xfId="18284"/>
    <cellStyle name="Обычный 2 2 35 7 2 3 2" xfId="18285"/>
    <cellStyle name="Обычный 2 2 35 7 2 4" xfId="18286"/>
    <cellStyle name="Обычный 2 2 35 7 3" xfId="18287"/>
    <cellStyle name="Обычный 2 2 35 7 3 2" xfId="18288"/>
    <cellStyle name="Обычный 2 2 35 7 3 2 2" xfId="18289"/>
    <cellStyle name="Обычный 2 2 35 7 3 3" xfId="18290"/>
    <cellStyle name="Обычный 2 2 35 7 3 3 2" xfId="18291"/>
    <cellStyle name="Обычный 2 2 35 7 3 4" xfId="18292"/>
    <cellStyle name="Обычный 2 2 35 7 4" xfId="18293"/>
    <cellStyle name="Обычный 2 2 35 7 4 2" xfId="18294"/>
    <cellStyle name="Обычный 2 2 35 7 5" xfId="18295"/>
    <cellStyle name="Обычный 2 2 35 7 5 2" xfId="18296"/>
    <cellStyle name="Обычный 2 2 35 7 6" xfId="18297"/>
    <cellStyle name="Обычный 2 2 35 8" xfId="18298"/>
    <cellStyle name="Обычный 2 2 35 8 2" xfId="18299"/>
    <cellStyle name="Обычный 2 2 35 8 2 2" xfId="18300"/>
    <cellStyle name="Обычный 2 2 35 8 3" xfId="18301"/>
    <cellStyle name="Обычный 2 2 35 8 3 2" xfId="18302"/>
    <cellStyle name="Обычный 2 2 35 8 4" xfId="18303"/>
    <cellStyle name="Обычный 2 2 35 9" xfId="18304"/>
    <cellStyle name="Обычный 2 2 35 9 2" xfId="18305"/>
    <cellStyle name="Обычный 2 2 35 9 2 2" xfId="18306"/>
    <cellStyle name="Обычный 2 2 35 9 3" xfId="18307"/>
    <cellStyle name="Обычный 2 2 35 9 3 2" xfId="18308"/>
    <cellStyle name="Обычный 2 2 35 9 4" xfId="18309"/>
    <cellStyle name="Обычный 2 2 36" xfId="18310"/>
    <cellStyle name="Обычный 2 2 36 10" xfId="18311"/>
    <cellStyle name="Обычный 2 2 36 10 2" xfId="18312"/>
    <cellStyle name="Обычный 2 2 36 11" xfId="18313"/>
    <cellStyle name="Обычный 2 2 36 11 2" xfId="18314"/>
    <cellStyle name="Обычный 2 2 36 12" xfId="18315"/>
    <cellStyle name="Обычный 2 2 36 2" xfId="18316"/>
    <cellStyle name="Обычный 2 2 36 2 10" xfId="18317"/>
    <cellStyle name="Обычный 2 2 36 2 10 2" xfId="18318"/>
    <cellStyle name="Обычный 2 2 36 2 11" xfId="18319"/>
    <cellStyle name="Обычный 2 2 36 2 2" xfId="18320"/>
    <cellStyle name="Обычный 2 2 36 2 2 10" xfId="18321"/>
    <cellStyle name="Обычный 2 2 36 2 2 2" xfId="18322"/>
    <cellStyle name="Обычный 2 2 36 2 2 2 2" xfId="18323"/>
    <cellStyle name="Обычный 2 2 36 2 2 2 2 2" xfId="18324"/>
    <cellStyle name="Обычный 2 2 36 2 2 2 2 2 2" xfId="18325"/>
    <cellStyle name="Обычный 2 2 36 2 2 2 2 2 2 2" xfId="18326"/>
    <cellStyle name="Обычный 2 2 36 2 2 2 2 2 3" xfId="18327"/>
    <cellStyle name="Обычный 2 2 36 2 2 2 2 2 3 2" xfId="18328"/>
    <cellStyle name="Обычный 2 2 36 2 2 2 2 2 4" xfId="18329"/>
    <cellStyle name="Обычный 2 2 36 2 2 2 2 3" xfId="18330"/>
    <cellStyle name="Обычный 2 2 36 2 2 2 2 3 2" xfId="18331"/>
    <cellStyle name="Обычный 2 2 36 2 2 2 2 3 2 2" xfId="18332"/>
    <cellStyle name="Обычный 2 2 36 2 2 2 2 3 3" xfId="18333"/>
    <cellStyle name="Обычный 2 2 36 2 2 2 2 3 3 2" xfId="18334"/>
    <cellStyle name="Обычный 2 2 36 2 2 2 2 3 4" xfId="18335"/>
    <cellStyle name="Обычный 2 2 36 2 2 2 2 4" xfId="18336"/>
    <cellStyle name="Обычный 2 2 36 2 2 2 2 4 2" xfId="18337"/>
    <cellStyle name="Обычный 2 2 36 2 2 2 2 5" xfId="18338"/>
    <cellStyle name="Обычный 2 2 36 2 2 2 2 5 2" xfId="18339"/>
    <cellStyle name="Обычный 2 2 36 2 2 2 2 6" xfId="18340"/>
    <cellStyle name="Обычный 2 2 36 2 2 2 3" xfId="18341"/>
    <cellStyle name="Обычный 2 2 36 2 2 2 3 2" xfId="18342"/>
    <cellStyle name="Обычный 2 2 36 2 2 2 3 2 2" xfId="18343"/>
    <cellStyle name="Обычный 2 2 36 2 2 2 3 2 2 2" xfId="18344"/>
    <cellStyle name="Обычный 2 2 36 2 2 2 3 2 3" xfId="18345"/>
    <cellStyle name="Обычный 2 2 36 2 2 2 3 2 3 2" xfId="18346"/>
    <cellStyle name="Обычный 2 2 36 2 2 2 3 2 4" xfId="18347"/>
    <cellStyle name="Обычный 2 2 36 2 2 2 3 3" xfId="18348"/>
    <cellStyle name="Обычный 2 2 36 2 2 2 3 3 2" xfId="18349"/>
    <cellStyle name="Обычный 2 2 36 2 2 2 3 3 2 2" xfId="18350"/>
    <cellStyle name="Обычный 2 2 36 2 2 2 3 3 3" xfId="18351"/>
    <cellStyle name="Обычный 2 2 36 2 2 2 3 3 3 2" xfId="18352"/>
    <cellStyle name="Обычный 2 2 36 2 2 2 3 3 4" xfId="18353"/>
    <cellStyle name="Обычный 2 2 36 2 2 2 3 4" xfId="18354"/>
    <cellStyle name="Обычный 2 2 36 2 2 2 3 4 2" xfId="18355"/>
    <cellStyle name="Обычный 2 2 36 2 2 2 3 5" xfId="18356"/>
    <cellStyle name="Обычный 2 2 36 2 2 2 3 5 2" xfId="18357"/>
    <cellStyle name="Обычный 2 2 36 2 2 2 3 6" xfId="18358"/>
    <cellStyle name="Обычный 2 2 36 2 2 2 4" xfId="18359"/>
    <cellStyle name="Обычный 2 2 36 2 2 2 4 2" xfId="18360"/>
    <cellStyle name="Обычный 2 2 36 2 2 2 4 2 2" xfId="18361"/>
    <cellStyle name="Обычный 2 2 36 2 2 2 4 2 2 2" xfId="18362"/>
    <cellStyle name="Обычный 2 2 36 2 2 2 4 2 3" xfId="18363"/>
    <cellStyle name="Обычный 2 2 36 2 2 2 4 2 3 2" xfId="18364"/>
    <cellStyle name="Обычный 2 2 36 2 2 2 4 2 4" xfId="18365"/>
    <cellStyle name="Обычный 2 2 36 2 2 2 4 3" xfId="18366"/>
    <cellStyle name="Обычный 2 2 36 2 2 2 4 3 2" xfId="18367"/>
    <cellStyle name="Обычный 2 2 36 2 2 2 4 3 2 2" xfId="18368"/>
    <cellStyle name="Обычный 2 2 36 2 2 2 4 3 3" xfId="18369"/>
    <cellStyle name="Обычный 2 2 36 2 2 2 4 3 3 2" xfId="18370"/>
    <cellStyle name="Обычный 2 2 36 2 2 2 4 3 4" xfId="18371"/>
    <cellStyle name="Обычный 2 2 36 2 2 2 4 4" xfId="18372"/>
    <cellStyle name="Обычный 2 2 36 2 2 2 4 4 2" xfId="18373"/>
    <cellStyle name="Обычный 2 2 36 2 2 2 4 5" xfId="18374"/>
    <cellStyle name="Обычный 2 2 36 2 2 2 4 5 2" xfId="18375"/>
    <cellStyle name="Обычный 2 2 36 2 2 2 4 6" xfId="18376"/>
    <cellStyle name="Обычный 2 2 36 2 2 2 5" xfId="18377"/>
    <cellStyle name="Обычный 2 2 36 2 2 2 5 2" xfId="18378"/>
    <cellStyle name="Обычный 2 2 36 2 2 2 5 2 2" xfId="18379"/>
    <cellStyle name="Обычный 2 2 36 2 2 2 5 3" xfId="18380"/>
    <cellStyle name="Обычный 2 2 36 2 2 2 5 3 2" xfId="18381"/>
    <cellStyle name="Обычный 2 2 36 2 2 2 5 4" xfId="18382"/>
    <cellStyle name="Обычный 2 2 36 2 2 2 6" xfId="18383"/>
    <cellStyle name="Обычный 2 2 36 2 2 2 6 2" xfId="18384"/>
    <cellStyle name="Обычный 2 2 36 2 2 2 6 2 2" xfId="18385"/>
    <cellStyle name="Обычный 2 2 36 2 2 2 6 3" xfId="18386"/>
    <cellStyle name="Обычный 2 2 36 2 2 2 6 3 2" xfId="18387"/>
    <cellStyle name="Обычный 2 2 36 2 2 2 6 4" xfId="18388"/>
    <cellStyle name="Обычный 2 2 36 2 2 2 7" xfId="18389"/>
    <cellStyle name="Обычный 2 2 36 2 2 2 7 2" xfId="18390"/>
    <cellStyle name="Обычный 2 2 36 2 2 2 8" xfId="18391"/>
    <cellStyle name="Обычный 2 2 36 2 2 2 8 2" xfId="18392"/>
    <cellStyle name="Обычный 2 2 36 2 2 2 9" xfId="18393"/>
    <cellStyle name="Обычный 2 2 36 2 2 3" xfId="18394"/>
    <cellStyle name="Обычный 2 2 36 2 2 3 2" xfId="18395"/>
    <cellStyle name="Обычный 2 2 36 2 2 3 2 2" xfId="18396"/>
    <cellStyle name="Обычный 2 2 36 2 2 3 2 2 2" xfId="18397"/>
    <cellStyle name="Обычный 2 2 36 2 2 3 2 3" xfId="18398"/>
    <cellStyle name="Обычный 2 2 36 2 2 3 2 3 2" xfId="18399"/>
    <cellStyle name="Обычный 2 2 36 2 2 3 2 4" xfId="18400"/>
    <cellStyle name="Обычный 2 2 36 2 2 3 3" xfId="18401"/>
    <cellStyle name="Обычный 2 2 36 2 2 3 3 2" xfId="18402"/>
    <cellStyle name="Обычный 2 2 36 2 2 3 3 2 2" xfId="18403"/>
    <cellStyle name="Обычный 2 2 36 2 2 3 3 3" xfId="18404"/>
    <cellStyle name="Обычный 2 2 36 2 2 3 3 3 2" xfId="18405"/>
    <cellStyle name="Обычный 2 2 36 2 2 3 3 4" xfId="18406"/>
    <cellStyle name="Обычный 2 2 36 2 2 3 4" xfId="18407"/>
    <cellStyle name="Обычный 2 2 36 2 2 3 4 2" xfId="18408"/>
    <cellStyle name="Обычный 2 2 36 2 2 3 5" xfId="18409"/>
    <cellStyle name="Обычный 2 2 36 2 2 3 5 2" xfId="18410"/>
    <cellStyle name="Обычный 2 2 36 2 2 3 6" xfId="18411"/>
    <cellStyle name="Обычный 2 2 36 2 2 4" xfId="18412"/>
    <cellStyle name="Обычный 2 2 36 2 2 4 2" xfId="18413"/>
    <cellStyle name="Обычный 2 2 36 2 2 4 2 2" xfId="18414"/>
    <cellStyle name="Обычный 2 2 36 2 2 4 2 2 2" xfId="18415"/>
    <cellStyle name="Обычный 2 2 36 2 2 4 2 3" xfId="18416"/>
    <cellStyle name="Обычный 2 2 36 2 2 4 2 3 2" xfId="18417"/>
    <cellStyle name="Обычный 2 2 36 2 2 4 2 4" xfId="18418"/>
    <cellStyle name="Обычный 2 2 36 2 2 4 3" xfId="18419"/>
    <cellStyle name="Обычный 2 2 36 2 2 4 3 2" xfId="18420"/>
    <cellStyle name="Обычный 2 2 36 2 2 4 3 2 2" xfId="18421"/>
    <cellStyle name="Обычный 2 2 36 2 2 4 3 3" xfId="18422"/>
    <cellStyle name="Обычный 2 2 36 2 2 4 3 3 2" xfId="18423"/>
    <cellStyle name="Обычный 2 2 36 2 2 4 3 4" xfId="18424"/>
    <cellStyle name="Обычный 2 2 36 2 2 4 4" xfId="18425"/>
    <cellStyle name="Обычный 2 2 36 2 2 4 4 2" xfId="18426"/>
    <cellStyle name="Обычный 2 2 36 2 2 4 5" xfId="18427"/>
    <cellStyle name="Обычный 2 2 36 2 2 4 5 2" xfId="18428"/>
    <cellStyle name="Обычный 2 2 36 2 2 4 6" xfId="18429"/>
    <cellStyle name="Обычный 2 2 36 2 2 5" xfId="18430"/>
    <cellStyle name="Обычный 2 2 36 2 2 5 2" xfId="18431"/>
    <cellStyle name="Обычный 2 2 36 2 2 5 2 2" xfId="18432"/>
    <cellStyle name="Обычный 2 2 36 2 2 5 2 2 2" xfId="18433"/>
    <cellStyle name="Обычный 2 2 36 2 2 5 2 3" xfId="18434"/>
    <cellStyle name="Обычный 2 2 36 2 2 5 2 3 2" xfId="18435"/>
    <cellStyle name="Обычный 2 2 36 2 2 5 2 4" xfId="18436"/>
    <cellStyle name="Обычный 2 2 36 2 2 5 3" xfId="18437"/>
    <cellStyle name="Обычный 2 2 36 2 2 5 3 2" xfId="18438"/>
    <cellStyle name="Обычный 2 2 36 2 2 5 3 2 2" xfId="18439"/>
    <cellStyle name="Обычный 2 2 36 2 2 5 3 3" xfId="18440"/>
    <cellStyle name="Обычный 2 2 36 2 2 5 3 3 2" xfId="18441"/>
    <cellStyle name="Обычный 2 2 36 2 2 5 3 4" xfId="18442"/>
    <cellStyle name="Обычный 2 2 36 2 2 5 4" xfId="18443"/>
    <cellStyle name="Обычный 2 2 36 2 2 5 4 2" xfId="18444"/>
    <cellStyle name="Обычный 2 2 36 2 2 5 5" xfId="18445"/>
    <cellStyle name="Обычный 2 2 36 2 2 5 5 2" xfId="18446"/>
    <cellStyle name="Обычный 2 2 36 2 2 5 6" xfId="18447"/>
    <cellStyle name="Обычный 2 2 36 2 2 6" xfId="18448"/>
    <cellStyle name="Обычный 2 2 36 2 2 6 2" xfId="18449"/>
    <cellStyle name="Обычный 2 2 36 2 2 6 2 2" xfId="18450"/>
    <cellStyle name="Обычный 2 2 36 2 2 6 3" xfId="18451"/>
    <cellStyle name="Обычный 2 2 36 2 2 6 3 2" xfId="18452"/>
    <cellStyle name="Обычный 2 2 36 2 2 6 4" xfId="18453"/>
    <cellStyle name="Обычный 2 2 36 2 2 7" xfId="18454"/>
    <cellStyle name="Обычный 2 2 36 2 2 7 2" xfId="18455"/>
    <cellStyle name="Обычный 2 2 36 2 2 7 2 2" xfId="18456"/>
    <cellStyle name="Обычный 2 2 36 2 2 7 3" xfId="18457"/>
    <cellStyle name="Обычный 2 2 36 2 2 7 3 2" xfId="18458"/>
    <cellStyle name="Обычный 2 2 36 2 2 7 4" xfId="18459"/>
    <cellStyle name="Обычный 2 2 36 2 2 8" xfId="18460"/>
    <cellStyle name="Обычный 2 2 36 2 2 8 2" xfId="18461"/>
    <cellStyle name="Обычный 2 2 36 2 2 9" xfId="18462"/>
    <cellStyle name="Обычный 2 2 36 2 2 9 2" xfId="18463"/>
    <cellStyle name="Обычный 2 2 36 2 3" xfId="18464"/>
    <cellStyle name="Обычный 2 2 36 2 3 2" xfId="18465"/>
    <cellStyle name="Обычный 2 2 36 2 3 2 2" xfId="18466"/>
    <cellStyle name="Обычный 2 2 36 2 3 2 2 2" xfId="18467"/>
    <cellStyle name="Обычный 2 2 36 2 3 2 2 2 2" xfId="18468"/>
    <cellStyle name="Обычный 2 2 36 2 3 2 2 3" xfId="18469"/>
    <cellStyle name="Обычный 2 2 36 2 3 2 2 3 2" xfId="18470"/>
    <cellStyle name="Обычный 2 2 36 2 3 2 2 4" xfId="18471"/>
    <cellStyle name="Обычный 2 2 36 2 3 2 3" xfId="18472"/>
    <cellStyle name="Обычный 2 2 36 2 3 2 3 2" xfId="18473"/>
    <cellStyle name="Обычный 2 2 36 2 3 2 3 2 2" xfId="18474"/>
    <cellStyle name="Обычный 2 2 36 2 3 2 3 3" xfId="18475"/>
    <cellStyle name="Обычный 2 2 36 2 3 2 3 3 2" xfId="18476"/>
    <cellStyle name="Обычный 2 2 36 2 3 2 3 4" xfId="18477"/>
    <cellStyle name="Обычный 2 2 36 2 3 2 4" xfId="18478"/>
    <cellStyle name="Обычный 2 2 36 2 3 2 4 2" xfId="18479"/>
    <cellStyle name="Обычный 2 2 36 2 3 2 5" xfId="18480"/>
    <cellStyle name="Обычный 2 2 36 2 3 2 5 2" xfId="18481"/>
    <cellStyle name="Обычный 2 2 36 2 3 2 6" xfId="18482"/>
    <cellStyle name="Обычный 2 2 36 2 3 3" xfId="18483"/>
    <cellStyle name="Обычный 2 2 36 2 3 3 2" xfId="18484"/>
    <cellStyle name="Обычный 2 2 36 2 3 3 2 2" xfId="18485"/>
    <cellStyle name="Обычный 2 2 36 2 3 3 2 2 2" xfId="18486"/>
    <cellStyle name="Обычный 2 2 36 2 3 3 2 3" xfId="18487"/>
    <cellStyle name="Обычный 2 2 36 2 3 3 2 3 2" xfId="18488"/>
    <cellStyle name="Обычный 2 2 36 2 3 3 2 4" xfId="18489"/>
    <cellStyle name="Обычный 2 2 36 2 3 3 3" xfId="18490"/>
    <cellStyle name="Обычный 2 2 36 2 3 3 3 2" xfId="18491"/>
    <cellStyle name="Обычный 2 2 36 2 3 3 3 2 2" xfId="18492"/>
    <cellStyle name="Обычный 2 2 36 2 3 3 3 3" xfId="18493"/>
    <cellStyle name="Обычный 2 2 36 2 3 3 3 3 2" xfId="18494"/>
    <cellStyle name="Обычный 2 2 36 2 3 3 3 4" xfId="18495"/>
    <cellStyle name="Обычный 2 2 36 2 3 3 4" xfId="18496"/>
    <cellStyle name="Обычный 2 2 36 2 3 3 4 2" xfId="18497"/>
    <cellStyle name="Обычный 2 2 36 2 3 3 5" xfId="18498"/>
    <cellStyle name="Обычный 2 2 36 2 3 3 5 2" xfId="18499"/>
    <cellStyle name="Обычный 2 2 36 2 3 3 6" xfId="18500"/>
    <cellStyle name="Обычный 2 2 36 2 3 4" xfId="18501"/>
    <cellStyle name="Обычный 2 2 36 2 3 4 2" xfId="18502"/>
    <cellStyle name="Обычный 2 2 36 2 3 4 2 2" xfId="18503"/>
    <cellStyle name="Обычный 2 2 36 2 3 4 2 2 2" xfId="18504"/>
    <cellStyle name="Обычный 2 2 36 2 3 4 2 3" xfId="18505"/>
    <cellStyle name="Обычный 2 2 36 2 3 4 2 3 2" xfId="18506"/>
    <cellStyle name="Обычный 2 2 36 2 3 4 2 4" xfId="18507"/>
    <cellStyle name="Обычный 2 2 36 2 3 4 3" xfId="18508"/>
    <cellStyle name="Обычный 2 2 36 2 3 4 3 2" xfId="18509"/>
    <cellStyle name="Обычный 2 2 36 2 3 4 3 2 2" xfId="18510"/>
    <cellStyle name="Обычный 2 2 36 2 3 4 3 3" xfId="18511"/>
    <cellStyle name="Обычный 2 2 36 2 3 4 3 3 2" xfId="18512"/>
    <cellStyle name="Обычный 2 2 36 2 3 4 3 4" xfId="18513"/>
    <cellStyle name="Обычный 2 2 36 2 3 4 4" xfId="18514"/>
    <cellStyle name="Обычный 2 2 36 2 3 4 4 2" xfId="18515"/>
    <cellStyle name="Обычный 2 2 36 2 3 4 5" xfId="18516"/>
    <cellStyle name="Обычный 2 2 36 2 3 4 5 2" xfId="18517"/>
    <cellStyle name="Обычный 2 2 36 2 3 4 6" xfId="18518"/>
    <cellStyle name="Обычный 2 2 36 2 3 5" xfId="18519"/>
    <cellStyle name="Обычный 2 2 36 2 3 5 2" xfId="18520"/>
    <cellStyle name="Обычный 2 2 36 2 3 5 2 2" xfId="18521"/>
    <cellStyle name="Обычный 2 2 36 2 3 5 3" xfId="18522"/>
    <cellStyle name="Обычный 2 2 36 2 3 5 3 2" xfId="18523"/>
    <cellStyle name="Обычный 2 2 36 2 3 5 4" xfId="18524"/>
    <cellStyle name="Обычный 2 2 36 2 3 6" xfId="18525"/>
    <cellStyle name="Обычный 2 2 36 2 3 6 2" xfId="18526"/>
    <cellStyle name="Обычный 2 2 36 2 3 6 2 2" xfId="18527"/>
    <cellStyle name="Обычный 2 2 36 2 3 6 3" xfId="18528"/>
    <cellStyle name="Обычный 2 2 36 2 3 6 3 2" xfId="18529"/>
    <cellStyle name="Обычный 2 2 36 2 3 6 4" xfId="18530"/>
    <cellStyle name="Обычный 2 2 36 2 3 7" xfId="18531"/>
    <cellStyle name="Обычный 2 2 36 2 3 7 2" xfId="18532"/>
    <cellStyle name="Обычный 2 2 36 2 3 8" xfId="18533"/>
    <cellStyle name="Обычный 2 2 36 2 3 8 2" xfId="18534"/>
    <cellStyle name="Обычный 2 2 36 2 3 9" xfId="18535"/>
    <cellStyle name="Обычный 2 2 36 2 4" xfId="18536"/>
    <cellStyle name="Обычный 2 2 36 2 4 2" xfId="18537"/>
    <cellStyle name="Обычный 2 2 36 2 4 2 2" xfId="18538"/>
    <cellStyle name="Обычный 2 2 36 2 4 2 2 2" xfId="18539"/>
    <cellStyle name="Обычный 2 2 36 2 4 2 3" xfId="18540"/>
    <cellStyle name="Обычный 2 2 36 2 4 2 3 2" xfId="18541"/>
    <cellStyle name="Обычный 2 2 36 2 4 2 4" xfId="18542"/>
    <cellStyle name="Обычный 2 2 36 2 4 3" xfId="18543"/>
    <cellStyle name="Обычный 2 2 36 2 4 3 2" xfId="18544"/>
    <cellStyle name="Обычный 2 2 36 2 4 3 2 2" xfId="18545"/>
    <cellStyle name="Обычный 2 2 36 2 4 3 3" xfId="18546"/>
    <cellStyle name="Обычный 2 2 36 2 4 3 3 2" xfId="18547"/>
    <cellStyle name="Обычный 2 2 36 2 4 3 4" xfId="18548"/>
    <cellStyle name="Обычный 2 2 36 2 4 4" xfId="18549"/>
    <cellStyle name="Обычный 2 2 36 2 4 4 2" xfId="18550"/>
    <cellStyle name="Обычный 2 2 36 2 4 5" xfId="18551"/>
    <cellStyle name="Обычный 2 2 36 2 4 5 2" xfId="18552"/>
    <cellStyle name="Обычный 2 2 36 2 4 6" xfId="18553"/>
    <cellStyle name="Обычный 2 2 36 2 5" xfId="18554"/>
    <cellStyle name="Обычный 2 2 36 2 5 2" xfId="18555"/>
    <cellStyle name="Обычный 2 2 36 2 5 2 2" xfId="18556"/>
    <cellStyle name="Обычный 2 2 36 2 5 2 2 2" xfId="18557"/>
    <cellStyle name="Обычный 2 2 36 2 5 2 3" xfId="18558"/>
    <cellStyle name="Обычный 2 2 36 2 5 2 3 2" xfId="18559"/>
    <cellStyle name="Обычный 2 2 36 2 5 2 4" xfId="18560"/>
    <cellStyle name="Обычный 2 2 36 2 5 3" xfId="18561"/>
    <cellStyle name="Обычный 2 2 36 2 5 3 2" xfId="18562"/>
    <cellStyle name="Обычный 2 2 36 2 5 3 2 2" xfId="18563"/>
    <cellStyle name="Обычный 2 2 36 2 5 3 3" xfId="18564"/>
    <cellStyle name="Обычный 2 2 36 2 5 3 3 2" xfId="18565"/>
    <cellStyle name="Обычный 2 2 36 2 5 3 4" xfId="18566"/>
    <cellStyle name="Обычный 2 2 36 2 5 4" xfId="18567"/>
    <cellStyle name="Обычный 2 2 36 2 5 4 2" xfId="18568"/>
    <cellStyle name="Обычный 2 2 36 2 5 5" xfId="18569"/>
    <cellStyle name="Обычный 2 2 36 2 5 5 2" xfId="18570"/>
    <cellStyle name="Обычный 2 2 36 2 5 6" xfId="18571"/>
    <cellStyle name="Обычный 2 2 36 2 6" xfId="18572"/>
    <cellStyle name="Обычный 2 2 36 2 6 2" xfId="18573"/>
    <cellStyle name="Обычный 2 2 36 2 6 2 2" xfId="18574"/>
    <cellStyle name="Обычный 2 2 36 2 6 2 2 2" xfId="18575"/>
    <cellStyle name="Обычный 2 2 36 2 6 2 3" xfId="18576"/>
    <cellStyle name="Обычный 2 2 36 2 6 2 3 2" xfId="18577"/>
    <cellStyle name="Обычный 2 2 36 2 6 2 4" xfId="18578"/>
    <cellStyle name="Обычный 2 2 36 2 6 3" xfId="18579"/>
    <cellStyle name="Обычный 2 2 36 2 6 3 2" xfId="18580"/>
    <cellStyle name="Обычный 2 2 36 2 6 3 2 2" xfId="18581"/>
    <cellStyle name="Обычный 2 2 36 2 6 3 3" xfId="18582"/>
    <cellStyle name="Обычный 2 2 36 2 6 3 3 2" xfId="18583"/>
    <cellStyle name="Обычный 2 2 36 2 6 3 4" xfId="18584"/>
    <cellStyle name="Обычный 2 2 36 2 6 4" xfId="18585"/>
    <cellStyle name="Обычный 2 2 36 2 6 4 2" xfId="18586"/>
    <cellStyle name="Обычный 2 2 36 2 6 5" xfId="18587"/>
    <cellStyle name="Обычный 2 2 36 2 6 5 2" xfId="18588"/>
    <cellStyle name="Обычный 2 2 36 2 6 6" xfId="18589"/>
    <cellStyle name="Обычный 2 2 36 2 7" xfId="18590"/>
    <cellStyle name="Обычный 2 2 36 2 7 2" xfId="18591"/>
    <cellStyle name="Обычный 2 2 36 2 7 2 2" xfId="18592"/>
    <cellStyle name="Обычный 2 2 36 2 7 3" xfId="18593"/>
    <cellStyle name="Обычный 2 2 36 2 7 3 2" xfId="18594"/>
    <cellStyle name="Обычный 2 2 36 2 7 4" xfId="18595"/>
    <cellStyle name="Обычный 2 2 36 2 8" xfId="18596"/>
    <cellStyle name="Обычный 2 2 36 2 8 2" xfId="18597"/>
    <cellStyle name="Обычный 2 2 36 2 8 2 2" xfId="18598"/>
    <cellStyle name="Обычный 2 2 36 2 8 3" xfId="18599"/>
    <cellStyle name="Обычный 2 2 36 2 8 3 2" xfId="18600"/>
    <cellStyle name="Обычный 2 2 36 2 8 4" xfId="18601"/>
    <cellStyle name="Обычный 2 2 36 2 9" xfId="18602"/>
    <cellStyle name="Обычный 2 2 36 2 9 2" xfId="18603"/>
    <cellStyle name="Обычный 2 2 36 3" xfId="18604"/>
    <cellStyle name="Обычный 2 2 36 3 10" xfId="18605"/>
    <cellStyle name="Обычный 2 2 36 3 2" xfId="18606"/>
    <cellStyle name="Обычный 2 2 36 3 2 2" xfId="18607"/>
    <cellStyle name="Обычный 2 2 36 3 2 2 2" xfId="18608"/>
    <cellStyle name="Обычный 2 2 36 3 2 2 2 2" xfId="18609"/>
    <cellStyle name="Обычный 2 2 36 3 2 2 2 2 2" xfId="18610"/>
    <cellStyle name="Обычный 2 2 36 3 2 2 2 3" xfId="18611"/>
    <cellStyle name="Обычный 2 2 36 3 2 2 2 3 2" xfId="18612"/>
    <cellStyle name="Обычный 2 2 36 3 2 2 2 4" xfId="18613"/>
    <cellStyle name="Обычный 2 2 36 3 2 2 3" xfId="18614"/>
    <cellStyle name="Обычный 2 2 36 3 2 2 3 2" xfId="18615"/>
    <cellStyle name="Обычный 2 2 36 3 2 2 3 2 2" xfId="18616"/>
    <cellStyle name="Обычный 2 2 36 3 2 2 3 3" xfId="18617"/>
    <cellStyle name="Обычный 2 2 36 3 2 2 3 3 2" xfId="18618"/>
    <cellStyle name="Обычный 2 2 36 3 2 2 3 4" xfId="18619"/>
    <cellStyle name="Обычный 2 2 36 3 2 2 4" xfId="18620"/>
    <cellStyle name="Обычный 2 2 36 3 2 2 4 2" xfId="18621"/>
    <cellStyle name="Обычный 2 2 36 3 2 2 5" xfId="18622"/>
    <cellStyle name="Обычный 2 2 36 3 2 2 5 2" xfId="18623"/>
    <cellStyle name="Обычный 2 2 36 3 2 2 6" xfId="18624"/>
    <cellStyle name="Обычный 2 2 36 3 2 3" xfId="18625"/>
    <cellStyle name="Обычный 2 2 36 3 2 3 2" xfId="18626"/>
    <cellStyle name="Обычный 2 2 36 3 2 3 2 2" xfId="18627"/>
    <cellStyle name="Обычный 2 2 36 3 2 3 2 2 2" xfId="18628"/>
    <cellStyle name="Обычный 2 2 36 3 2 3 2 3" xfId="18629"/>
    <cellStyle name="Обычный 2 2 36 3 2 3 2 3 2" xfId="18630"/>
    <cellStyle name="Обычный 2 2 36 3 2 3 2 4" xfId="18631"/>
    <cellStyle name="Обычный 2 2 36 3 2 3 3" xfId="18632"/>
    <cellStyle name="Обычный 2 2 36 3 2 3 3 2" xfId="18633"/>
    <cellStyle name="Обычный 2 2 36 3 2 3 3 2 2" xfId="18634"/>
    <cellStyle name="Обычный 2 2 36 3 2 3 3 3" xfId="18635"/>
    <cellStyle name="Обычный 2 2 36 3 2 3 3 3 2" xfId="18636"/>
    <cellStyle name="Обычный 2 2 36 3 2 3 3 4" xfId="18637"/>
    <cellStyle name="Обычный 2 2 36 3 2 3 4" xfId="18638"/>
    <cellStyle name="Обычный 2 2 36 3 2 3 4 2" xfId="18639"/>
    <cellStyle name="Обычный 2 2 36 3 2 3 5" xfId="18640"/>
    <cellStyle name="Обычный 2 2 36 3 2 3 5 2" xfId="18641"/>
    <cellStyle name="Обычный 2 2 36 3 2 3 6" xfId="18642"/>
    <cellStyle name="Обычный 2 2 36 3 2 4" xfId="18643"/>
    <cellStyle name="Обычный 2 2 36 3 2 4 2" xfId="18644"/>
    <cellStyle name="Обычный 2 2 36 3 2 4 2 2" xfId="18645"/>
    <cellStyle name="Обычный 2 2 36 3 2 4 2 2 2" xfId="18646"/>
    <cellStyle name="Обычный 2 2 36 3 2 4 2 3" xfId="18647"/>
    <cellStyle name="Обычный 2 2 36 3 2 4 2 3 2" xfId="18648"/>
    <cellStyle name="Обычный 2 2 36 3 2 4 2 4" xfId="18649"/>
    <cellStyle name="Обычный 2 2 36 3 2 4 3" xfId="18650"/>
    <cellStyle name="Обычный 2 2 36 3 2 4 3 2" xfId="18651"/>
    <cellStyle name="Обычный 2 2 36 3 2 4 3 2 2" xfId="18652"/>
    <cellStyle name="Обычный 2 2 36 3 2 4 3 3" xfId="18653"/>
    <cellStyle name="Обычный 2 2 36 3 2 4 3 3 2" xfId="18654"/>
    <cellStyle name="Обычный 2 2 36 3 2 4 3 4" xfId="18655"/>
    <cellStyle name="Обычный 2 2 36 3 2 4 4" xfId="18656"/>
    <cellStyle name="Обычный 2 2 36 3 2 4 4 2" xfId="18657"/>
    <cellStyle name="Обычный 2 2 36 3 2 4 5" xfId="18658"/>
    <cellStyle name="Обычный 2 2 36 3 2 4 5 2" xfId="18659"/>
    <cellStyle name="Обычный 2 2 36 3 2 4 6" xfId="18660"/>
    <cellStyle name="Обычный 2 2 36 3 2 5" xfId="18661"/>
    <cellStyle name="Обычный 2 2 36 3 2 5 2" xfId="18662"/>
    <cellStyle name="Обычный 2 2 36 3 2 5 2 2" xfId="18663"/>
    <cellStyle name="Обычный 2 2 36 3 2 5 3" xfId="18664"/>
    <cellStyle name="Обычный 2 2 36 3 2 5 3 2" xfId="18665"/>
    <cellStyle name="Обычный 2 2 36 3 2 5 4" xfId="18666"/>
    <cellStyle name="Обычный 2 2 36 3 2 6" xfId="18667"/>
    <cellStyle name="Обычный 2 2 36 3 2 6 2" xfId="18668"/>
    <cellStyle name="Обычный 2 2 36 3 2 6 2 2" xfId="18669"/>
    <cellStyle name="Обычный 2 2 36 3 2 6 3" xfId="18670"/>
    <cellStyle name="Обычный 2 2 36 3 2 6 3 2" xfId="18671"/>
    <cellStyle name="Обычный 2 2 36 3 2 6 4" xfId="18672"/>
    <cellStyle name="Обычный 2 2 36 3 2 7" xfId="18673"/>
    <cellStyle name="Обычный 2 2 36 3 2 7 2" xfId="18674"/>
    <cellStyle name="Обычный 2 2 36 3 2 8" xfId="18675"/>
    <cellStyle name="Обычный 2 2 36 3 2 8 2" xfId="18676"/>
    <cellStyle name="Обычный 2 2 36 3 2 9" xfId="18677"/>
    <cellStyle name="Обычный 2 2 36 3 3" xfId="18678"/>
    <cellStyle name="Обычный 2 2 36 3 3 2" xfId="18679"/>
    <cellStyle name="Обычный 2 2 36 3 3 2 2" xfId="18680"/>
    <cellStyle name="Обычный 2 2 36 3 3 2 2 2" xfId="18681"/>
    <cellStyle name="Обычный 2 2 36 3 3 2 3" xfId="18682"/>
    <cellStyle name="Обычный 2 2 36 3 3 2 3 2" xfId="18683"/>
    <cellStyle name="Обычный 2 2 36 3 3 2 4" xfId="18684"/>
    <cellStyle name="Обычный 2 2 36 3 3 3" xfId="18685"/>
    <cellStyle name="Обычный 2 2 36 3 3 3 2" xfId="18686"/>
    <cellStyle name="Обычный 2 2 36 3 3 3 2 2" xfId="18687"/>
    <cellStyle name="Обычный 2 2 36 3 3 3 3" xfId="18688"/>
    <cellStyle name="Обычный 2 2 36 3 3 3 3 2" xfId="18689"/>
    <cellStyle name="Обычный 2 2 36 3 3 3 4" xfId="18690"/>
    <cellStyle name="Обычный 2 2 36 3 3 4" xfId="18691"/>
    <cellStyle name="Обычный 2 2 36 3 3 4 2" xfId="18692"/>
    <cellStyle name="Обычный 2 2 36 3 3 5" xfId="18693"/>
    <cellStyle name="Обычный 2 2 36 3 3 5 2" xfId="18694"/>
    <cellStyle name="Обычный 2 2 36 3 3 6" xfId="18695"/>
    <cellStyle name="Обычный 2 2 36 3 4" xfId="18696"/>
    <cellStyle name="Обычный 2 2 36 3 4 2" xfId="18697"/>
    <cellStyle name="Обычный 2 2 36 3 4 2 2" xfId="18698"/>
    <cellStyle name="Обычный 2 2 36 3 4 2 2 2" xfId="18699"/>
    <cellStyle name="Обычный 2 2 36 3 4 2 3" xfId="18700"/>
    <cellStyle name="Обычный 2 2 36 3 4 2 3 2" xfId="18701"/>
    <cellStyle name="Обычный 2 2 36 3 4 2 4" xfId="18702"/>
    <cellStyle name="Обычный 2 2 36 3 4 3" xfId="18703"/>
    <cellStyle name="Обычный 2 2 36 3 4 3 2" xfId="18704"/>
    <cellStyle name="Обычный 2 2 36 3 4 3 2 2" xfId="18705"/>
    <cellStyle name="Обычный 2 2 36 3 4 3 3" xfId="18706"/>
    <cellStyle name="Обычный 2 2 36 3 4 3 3 2" xfId="18707"/>
    <cellStyle name="Обычный 2 2 36 3 4 3 4" xfId="18708"/>
    <cellStyle name="Обычный 2 2 36 3 4 4" xfId="18709"/>
    <cellStyle name="Обычный 2 2 36 3 4 4 2" xfId="18710"/>
    <cellStyle name="Обычный 2 2 36 3 4 5" xfId="18711"/>
    <cellStyle name="Обычный 2 2 36 3 4 5 2" xfId="18712"/>
    <cellStyle name="Обычный 2 2 36 3 4 6" xfId="18713"/>
    <cellStyle name="Обычный 2 2 36 3 5" xfId="18714"/>
    <cellStyle name="Обычный 2 2 36 3 5 2" xfId="18715"/>
    <cellStyle name="Обычный 2 2 36 3 5 2 2" xfId="18716"/>
    <cellStyle name="Обычный 2 2 36 3 5 2 2 2" xfId="18717"/>
    <cellStyle name="Обычный 2 2 36 3 5 2 3" xfId="18718"/>
    <cellStyle name="Обычный 2 2 36 3 5 2 3 2" xfId="18719"/>
    <cellStyle name="Обычный 2 2 36 3 5 2 4" xfId="18720"/>
    <cellStyle name="Обычный 2 2 36 3 5 3" xfId="18721"/>
    <cellStyle name="Обычный 2 2 36 3 5 3 2" xfId="18722"/>
    <cellStyle name="Обычный 2 2 36 3 5 3 2 2" xfId="18723"/>
    <cellStyle name="Обычный 2 2 36 3 5 3 3" xfId="18724"/>
    <cellStyle name="Обычный 2 2 36 3 5 3 3 2" xfId="18725"/>
    <cellStyle name="Обычный 2 2 36 3 5 3 4" xfId="18726"/>
    <cellStyle name="Обычный 2 2 36 3 5 4" xfId="18727"/>
    <cellStyle name="Обычный 2 2 36 3 5 4 2" xfId="18728"/>
    <cellStyle name="Обычный 2 2 36 3 5 5" xfId="18729"/>
    <cellStyle name="Обычный 2 2 36 3 5 5 2" xfId="18730"/>
    <cellStyle name="Обычный 2 2 36 3 5 6" xfId="18731"/>
    <cellStyle name="Обычный 2 2 36 3 6" xfId="18732"/>
    <cellStyle name="Обычный 2 2 36 3 6 2" xfId="18733"/>
    <cellStyle name="Обычный 2 2 36 3 6 2 2" xfId="18734"/>
    <cellStyle name="Обычный 2 2 36 3 6 3" xfId="18735"/>
    <cellStyle name="Обычный 2 2 36 3 6 3 2" xfId="18736"/>
    <cellStyle name="Обычный 2 2 36 3 6 4" xfId="18737"/>
    <cellStyle name="Обычный 2 2 36 3 7" xfId="18738"/>
    <cellStyle name="Обычный 2 2 36 3 7 2" xfId="18739"/>
    <cellStyle name="Обычный 2 2 36 3 7 2 2" xfId="18740"/>
    <cellStyle name="Обычный 2 2 36 3 7 3" xfId="18741"/>
    <cellStyle name="Обычный 2 2 36 3 7 3 2" xfId="18742"/>
    <cellStyle name="Обычный 2 2 36 3 7 4" xfId="18743"/>
    <cellStyle name="Обычный 2 2 36 3 8" xfId="18744"/>
    <cellStyle name="Обычный 2 2 36 3 8 2" xfId="18745"/>
    <cellStyle name="Обычный 2 2 36 3 9" xfId="18746"/>
    <cellStyle name="Обычный 2 2 36 3 9 2" xfId="18747"/>
    <cellStyle name="Обычный 2 2 36 4" xfId="18748"/>
    <cellStyle name="Обычный 2 2 36 4 2" xfId="18749"/>
    <cellStyle name="Обычный 2 2 36 4 2 2" xfId="18750"/>
    <cellStyle name="Обычный 2 2 36 4 2 2 2" xfId="18751"/>
    <cellStyle name="Обычный 2 2 36 4 2 2 2 2" xfId="18752"/>
    <cellStyle name="Обычный 2 2 36 4 2 2 3" xfId="18753"/>
    <cellStyle name="Обычный 2 2 36 4 2 2 3 2" xfId="18754"/>
    <cellStyle name="Обычный 2 2 36 4 2 2 4" xfId="18755"/>
    <cellStyle name="Обычный 2 2 36 4 2 3" xfId="18756"/>
    <cellStyle name="Обычный 2 2 36 4 2 3 2" xfId="18757"/>
    <cellStyle name="Обычный 2 2 36 4 2 3 2 2" xfId="18758"/>
    <cellStyle name="Обычный 2 2 36 4 2 3 3" xfId="18759"/>
    <cellStyle name="Обычный 2 2 36 4 2 3 3 2" xfId="18760"/>
    <cellStyle name="Обычный 2 2 36 4 2 3 4" xfId="18761"/>
    <cellStyle name="Обычный 2 2 36 4 2 4" xfId="18762"/>
    <cellStyle name="Обычный 2 2 36 4 2 4 2" xfId="18763"/>
    <cellStyle name="Обычный 2 2 36 4 2 5" xfId="18764"/>
    <cellStyle name="Обычный 2 2 36 4 2 5 2" xfId="18765"/>
    <cellStyle name="Обычный 2 2 36 4 2 6" xfId="18766"/>
    <cellStyle name="Обычный 2 2 36 4 3" xfId="18767"/>
    <cellStyle name="Обычный 2 2 36 4 3 2" xfId="18768"/>
    <cellStyle name="Обычный 2 2 36 4 3 2 2" xfId="18769"/>
    <cellStyle name="Обычный 2 2 36 4 3 2 2 2" xfId="18770"/>
    <cellStyle name="Обычный 2 2 36 4 3 2 3" xfId="18771"/>
    <cellStyle name="Обычный 2 2 36 4 3 2 3 2" xfId="18772"/>
    <cellStyle name="Обычный 2 2 36 4 3 2 4" xfId="18773"/>
    <cellStyle name="Обычный 2 2 36 4 3 3" xfId="18774"/>
    <cellStyle name="Обычный 2 2 36 4 3 3 2" xfId="18775"/>
    <cellStyle name="Обычный 2 2 36 4 3 3 2 2" xfId="18776"/>
    <cellStyle name="Обычный 2 2 36 4 3 3 3" xfId="18777"/>
    <cellStyle name="Обычный 2 2 36 4 3 3 3 2" xfId="18778"/>
    <cellStyle name="Обычный 2 2 36 4 3 3 4" xfId="18779"/>
    <cellStyle name="Обычный 2 2 36 4 3 4" xfId="18780"/>
    <cellStyle name="Обычный 2 2 36 4 3 4 2" xfId="18781"/>
    <cellStyle name="Обычный 2 2 36 4 3 5" xfId="18782"/>
    <cellStyle name="Обычный 2 2 36 4 3 5 2" xfId="18783"/>
    <cellStyle name="Обычный 2 2 36 4 3 6" xfId="18784"/>
    <cellStyle name="Обычный 2 2 36 4 4" xfId="18785"/>
    <cellStyle name="Обычный 2 2 36 4 4 2" xfId="18786"/>
    <cellStyle name="Обычный 2 2 36 4 4 2 2" xfId="18787"/>
    <cellStyle name="Обычный 2 2 36 4 4 2 2 2" xfId="18788"/>
    <cellStyle name="Обычный 2 2 36 4 4 2 3" xfId="18789"/>
    <cellStyle name="Обычный 2 2 36 4 4 2 3 2" xfId="18790"/>
    <cellStyle name="Обычный 2 2 36 4 4 2 4" xfId="18791"/>
    <cellStyle name="Обычный 2 2 36 4 4 3" xfId="18792"/>
    <cellStyle name="Обычный 2 2 36 4 4 3 2" xfId="18793"/>
    <cellStyle name="Обычный 2 2 36 4 4 3 2 2" xfId="18794"/>
    <cellStyle name="Обычный 2 2 36 4 4 3 3" xfId="18795"/>
    <cellStyle name="Обычный 2 2 36 4 4 3 3 2" xfId="18796"/>
    <cellStyle name="Обычный 2 2 36 4 4 3 4" xfId="18797"/>
    <cellStyle name="Обычный 2 2 36 4 4 4" xfId="18798"/>
    <cellStyle name="Обычный 2 2 36 4 4 4 2" xfId="18799"/>
    <cellStyle name="Обычный 2 2 36 4 4 5" xfId="18800"/>
    <cellStyle name="Обычный 2 2 36 4 4 5 2" xfId="18801"/>
    <cellStyle name="Обычный 2 2 36 4 4 6" xfId="18802"/>
    <cellStyle name="Обычный 2 2 36 4 5" xfId="18803"/>
    <cellStyle name="Обычный 2 2 36 4 5 2" xfId="18804"/>
    <cellStyle name="Обычный 2 2 36 4 5 2 2" xfId="18805"/>
    <cellStyle name="Обычный 2 2 36 4 5 3" xfId="18806"/>
    <cellStyle name="Обычный 2 2 36 4 5 3 2" xfId="18807"/>
    <cellStyle name="Обычный 2 2 36 4 5 4" xfId="18808"/>
    <cellStyle name="Обычный 2 2 36 4 6" xfId="18809"/>
    <cellStyle name="Обычный 2 2 36 4 6 2" xfId="18810"/>
    <cellStyle name="Обычный 2 2 36 4 6 2 2" xfId="18811"/>
    <cellStyle name="Обычный 2 2 36 4 6 3" xfId="18812"/>
    <cellStyle name="Обычный 2 2 36 4 6 3 2" xfId="18813"/>
    <cellStyle name="Обычный 2 2 36 4 6 4" xfId="18814"/>
    <cellStyle name="Обычный 2 2 36 4 7" xfId="18815"/>
    <cellStyle name="Обычный 2 2 36 4 7 2" xfId="18816"/>
    <cellStyle name="Обычный 2 2 36 4 8" xfId="18817"/>
    <cellStyle name="Обычный 2 2 36 4 8 2" xfId="18818"/>
    <cellStyle name="Обычный 2 2 36 4 9" xfId="18819"/>
    <cellStyle name="Обычный 2 2 36 5" xfId="18820"/>
    <cellStyle name="Обычный 2 2 36 5 2" xfId="18821"/>
    <cellStyle name="Обычный 2 2 36 5 2 2" xfId="18822"/>
    <cellStyle name="Обычный 2 2 36 5 2 2 2" xfId="18823"/>
    <cellStyle name="Обычный 2 2 36 5 2 3" xfId="18824"/>
    <cellStyle name="Обычный 2 2 36 5 2 3 2" xfId="18825"/>
    <cellStyle name="Обычный 2 2 36 5 2 4" xfId="18826"/>
    <cellStyle name="Обычный 2 2 36 5 3" xfId="18827"/>
    <cellStyle name="Обычный 2 2 36 5 3 2" xfId="18828"/>
    <cellStyle name="Обычный 2 2 36 5 3 2 2" xfId="18829"/>
    <cellStyle name="Обычный 2 2 36 5 3 3" xfId="18830"/>
    <cellStyle name="Обычный 2 2 36 5 3 3 2" xfId="18831"/>
    <cellStyle name="Обычный 2 2 36 5 3 4" xfId="18832"/>
    <cellStyle name="Обычный 2 2 36 5 4" xfId="18833"/>
    <cellStyle name="Обычный 2 2 36 5 4 2" xfId="18834"/>
    <cellStyle name="Обычный 2 2 36 5 5" xfId="18835"/>
    <cellStyle name="Обычный 2 2 36 5 5 2" xfId="18836"/>
    <cellStyle name="Обычный 2 2 36 5 6" xfId="18837"/>
    <cellStyle name="Обычный 2 2 36 6" xfId="18838"/>
    <cellStyle name="Обычный 2 2 36 6 2" xfId="18839"/>
    <cellStyle name="Обычный 2 2 36 6 2 2" xfId="18840"/>
    <cellStyle name="Обычный 2 2 36 6 2 2 2" xfId="18841"/>
    <cellStyle name="Обычный 2 2 36 6 2 3" xfId="18842"/>
    <cellStyle name="Обычный 2 2 36 6 2 3 2" xfId="18843"/>
    <cellStyle name="Обычный 2 2 36 6 2 4" xfId="18844"/>
    <cellStyle name="Обычный 2 2 36 6 3" xfId="18845"/>
    <cellStyle name="Обычный 2 2 36 6 3 2" xfId="18846"/>
    <cellStyle name="Обычный 2 2 36 6 3 2 2" xfId="18847"/>
    <cellStyle name="Обычный 2 2 36 6 3 3" xfId="18848"/>
    <cellStyle name="Обычный 2 2 36 6 3 3 2" xfId="18849"/>
    <cellStyle name="Обычный 2 2 36 6 3 4" xfId="18850"/>
    <cellStyle name="Обычный 2 2 36 6 4" xfId="18851"/>
    <cellStyle name="Обычный 2 2 36 6 4 2" xfId="18852"/>
    <cellStyle name="Обычный 2 2 36 6 5" xfId="18853"/>
    <cellStyle name="Обычный 2 2 36 6 5 2" xfId="18854"/>
    <cellStyle name="Обычный 2 2 36 6 6" xfId="18855"/>
    <cellStyle name="Обычный 2 2 36 7" xfId="18856"/>
    <cellStyle name="Обычный 2 2 36 7 2" xfId="18857"/>
    <cellStyle name="Обычный 2 2 36 7 2 2" xfId="18858"/>
    <cellStyle name="Обычный 2 2 36 7 2 2 2" xfId="18859"/>
    <cellStyle name="Обычный 2 2 36 7 2 3" xfId="18860"/>
    <cellStyle name="Обычный 2 2 36 7 2 3 2" xfId="18861"/>
    <cellStyle name="Обычный 2 2 36 7 2 4" xfId="18862"/>
    <cellStyle name="Обычный 2 2 36 7 3" xfId="18863"/>
    <cellStyle name="Обычный 2 2 36 7 3 2" xfId="18864"/>
    <cellStyle name="Обычный 2 2 36 7 3 2 2" xfId="18865"/>
    <cellStyle name="Обычный 2 2 36 7 3 3" xfId="18866"/>
    <cellStyle name="Обычный 2 2 36 7 3 3 2" xfId="18867"/>
    <cellStyle name="Обычный 2 2 36 7 3 4" xfId="18868"/>
    <cellStyle name="Обычный 2 2 36 7 4" xfId="18869"/>
    <cellStyle name="Обычный 2 2 36 7 4 2" xfId="18870"/>
    <cellStyle name="Обычный 2 2 36 7 5" xfId="18871"/>
    <cellStyle name="Обычный 2 2 36 7 5 2" xfId="18872"/>
    <cellStyle name="Обычный 2 2 36 7 6" xfId="18873"/>
    <cellStyle name="Обычный 2 2 36 8" xfId="18874"/>
    <cellStyle name="Обычный 2 2 36 8 2" xfId="18875"/>
    <cellStyle name="Обычный 2 2 36 8 2 2" xfId="18876"/>
    <cellStyle name="Обычный 2 2 36 8 3" xfId="18877"/>
    <cellStyle name="Обычный 2 2 36 8 3 2" xfId="18878"/>
    <cellStyle name="Обычный 2 2 36 8 4" xfId="18879"/>
    <cellStyle name="Обычный 2 2 36 9" xfId="18880"/>
    <cellStyle name="Обычный 2 2 36 9 2" xfId="18881"/>
    <cellStyle name="Обычный 2 2 36 9 2 2" xfId="18882"/>
    <cellStyle name="Обычный 2 2 36 9 3" xfId="18883"/>
    <cellStyle name="Обычный 2 2 36 9 3 2" xfId="18884"/>
    <cellStyle name="Обычный 2 2 36 9 4" xfId="18885"/>
    <cellStyle name="Обычный 2 2 37" xfId="18886"/>
    <cellStyle name="Обычный 2 2 37 10" xfId="18887"/>
    <cellStyle name="Обычный 2 2 37 10 2" xfId="18888"/>
    <cellStyle name="Обычный 2 2 37 11" xfId="18889"/>
    <cellStyle name="Обычный 2 2 37 11 2" xfId="18890"/>
    <cellStyle name="Обычный 2 2 37 12" xfId="18891"/>
    <cellStyle name="Обычный 2 2 37 2" xfId="18892"/>
    <cellStyle name="Обычный 2 2 37 2 10" xfId="18893"/>
    <cellStyle name="Обычный 2 2 37 2 10 2" xfId="18894"/>
    <cellStyle name="Обычный 2 2 37 2 11" xfId="18895"/>
    <cellStyle name="Обычный 2 2 37 2 2" xfId="18896"/>
    <cellStyle name="Обычный 2 2 37 2 2 10" xfId="18897"/>
    <cellStyle name="Обычный 2 2 37 2 2 2" xfId="18898"/>
    <cellStyle name="Обычный 2 2 37 2 2 2 2" xfId="18899"/>
    <cellStyle name="Обычный 2 2 37 2 2 2 2 2" xfId="18900"/>
    <cellStyle name="Обычный 2 2 37 2 2 2 2 2 2" xfId="18901"/>
    <cellStyle name="Обычный 2 2 37 2 2 2 2 2 2 2" xfId="18902"/>
    <cellStyle name="Обычный 2 2 37 2 2 2 2 2 3" xfId="18903"/>
    <cellStyle name="Обычный 2 2 37 2 2 2 2 2 3 2" xfId="18904"/>
    <cellStyle name="Обычный 2 2 37 2 2 2 2 2 4" xfId="18905"/>
    <cellStyle name="Обычный 2 2 37 2 2 2 2 3" xfId="18906"/>
    <cellStyle name="Обычный 2 2 37 2 2 2 2 3 2" xfId="18907"/>
    <cellStyle name="Обычный 2 2 37 2 2 2 2 3 2 2" xfId="18908"/>
    <cellStyle name="Обычный 2 2 37 2 2 2 2 3 3" xfId="18909"/>
    <cellStyle name="Обычный 2 2 37 2 2 2 2 3 3 2" xfId="18910"/>
    <cellStyle name="Обычный 2 2 37 2 2 2 2 3 4" xfId="18911"/>
    <cellStyle name="Обычный 2 2 37 2 2 2 2 4" xfId="18912"/>
    <cellStyle name="Обычный 2 2 37 2 2 2 2 4 2" xfId="18913"/>
    <cellStyle name="Обычный 2 2 37 2 2 2 2 5" xfId="18914"/>
    <cellStyle name="Обычный 2 2 37 2 2 2 2 5 2" xfId="18915"/>
    <cellStyle name="Обычный 2 2 37 2 2 2 2 6" xfId="18916"/>
    <cellStyle name="Обычный 2 2 37 2 2 2 3" xfId="18917"/>
    <cellStyle name="Обычный 2 2 37 2 2 2 3 2" xfId="18918"/>
    <cellStyle name="Обычный 2 2 37 2 2 2 3 2 2" xfId="18919"/>
    <cellStyle name="Обычный 2 2 37 2 2 2 3 2 2 2" xfId="18920"/>
    <cellStyle name="Обычный 2 2 37 2 2 2 3 2 3" xfId="18921"/>
    <cellStyle name="Обычный 2 2 37 2 2 2 3 2 3 2" xfId="18922"/>
    <cellStyle name="Обычный 2 2 37 2 2 2 3 2 4" xfId="18923"/>
    <cellStyle name="Обычный 2 2 37 2 2 2 3 3" xfId="18924"/>
    <cellStyle name="Обычный 2 2 37 2 2 2 3 3 2" xfId="18925"/>
    <cellStyle name="Обычный 2 2 37 2 2 2 3 3 2 2" xfId="18926"/>
    <cellStyle name="Обычный 2 2 37 2 2 2 3 3 3" xfId="18927"/>
    <cellStyle name="Обычный 2 2 37 2 2 2 3 3 3 2" xfId="18928"/>
    <cellStyle name="Обычный 2 2 37 2 2 2 3 3 4" xfId="18929"/>
    <cellStyle name="Обычный 2 2 37 2 2 2 3 4" xfId="18930"/>
    <cellStyle name="Обычный 2 2 37 2 2 2 3 4 2" xfId="18931"/>
    <cellStyle name="Обычный 2 2 37 2 2 2 3 5" xfId="18932"/>
    <cellStyle name="Обычный 2 2 37 2 2 2 3 5 2" xfId="18933"/>
    <cellStyle name="Обычный 2 2 37 2 2 2 3 6" xfId="18934"/>
    <cellStyle name="Обычный 2 2 37 2 2 2 4" xfId="18935"/>
    <cellStyle name="Обычный 2 2 37 2 2 2 4 2" xfId="18936"/>
    <cellStyle name="Обычный 2 2 37 2 2 2 4 2 2" xfId="18937"/>
    <cellStyle name="Обычный 2 2 37 2 2 2 4 2 2 2" xfId="18938"/>
    <cellStyle name="Обычный 2 2 37 2 2 2 4 2 3" xfId="18939"/>
    <cellStyle name="Обычный 2 2 37 2 2 2 4 2 3 2" xfId="18940"/>
    <cellStyle name="Обычный 2 2 37 2 2 2 4 2 4" xfId="18941"/>
    <cellStyle name="Обычный 2 2 37 2 2 2 4 3" xfId="18942"/>
    <cellStyle name="Обычный 2 2 37 2 2 2 4 3 2" xfId="18943"/>
    <cellStyle name="Обычный 2 2 37 2 2 2 4 3 2 2" xfId="18944"/>
    <cellStyle name="Обычный 2 2 37 2 2 2 4 3 3" xfId="18945"/>
    <cellStyle name="Обычный 2 2 37 2 2 2 4 3 3 2" xfId="18946"/>
    <cellStyle name="Обычный 2 2 37 2 2 2 4 3 4" xfId="18947"/>
    <cellStyle name="Обычный 2 2 37 2 2 2 4 4" xfId="18948"/>
    <cellStyle name="Обычный 2 2 37 2 2 2 4 4 2" xfId="18949"/>
    <cellStyle name="Обычный 2 2 37 2 2 2 4 5" xfId="18950"/>
    <cellStyle name="Обычный 2 2 37 2 2 2 4 5 2" xfId="18951"/>
    <cellStyle name="Обычный 2 2 37 2 2 2 4 6" xfId="18952"/>
    <cellStyle name="Обычный 2 2 37 2 2 2 5" xfId="18953"/>
    <cellStyle name="Обычный 2 2 37 2 2 2 5 2" xfId="18954"/>
    <cellStyle name="Обычный 2 2 37 2 2 2 5 2 2" xfId="18955"/>
    <cellStyle name="Обычный 2 2 37 2 2 2 5 3" xfId="18956"/>
    <cellStyle name="Обычный 2 2 37 2 2 2 5 3 2" xfId="18957"/>
    <cellStyle name="Обычный 2 2 37 2 2 2 5 4" xfId="18958"/>
    <cellStyle name="Обычный 2 2 37 2 2 2 6" xfId="18959"/>
    <cellStyle name="Обычный 2 2 37 2 2 2 6 2" xfId="18960"/>
    <cellStyle name="Обычный 2 2 37 2 2 2 6 2 2" xfId="18961"/>
    <cellStyle name="Обычный 2 2 37 2 2 2 6 3" xfId="18962"/>
    <cellStyle name="Обычный 2 2 37 2 2 2 6 3 2" xfId="18963"/>
    <cellStyle name="Обычный 2 2 37 2 2 2 6 4" xfId="18964"/>
    <cellStyle name="Обычный 2 2 37 2 2 2 7" xfId="18965"/>
    <cellStyle name="Обычный 2 2 37 2 2 2 7 2" xfId="18966"/>
    <cellStyle name="Обычный 2 2 37 2 2 2 8" xfId="18967"/>
    <cellStyle name="Обычный 2 2 37 2 2 2 8 2" xfId="18968"/>
    <cellStyle name="Обычный 2 2 37 2 2 2 9" xfId="18969"/>
    <cellStyle name="Обычный 2 2 37 2 2 3" xfId="18970"/>
    <cellStyle name="Обычный 2 2 37 2 2 3 2" xfId="18971"/>
    <cellStyle name="Обычный 2 2 37 2 2 3 2 2" xfId="18972"/>
    <cellStyle name="Обычный 2 2 37 2 2 3 2 2 2" xfId="18973"/>
    <cellStyle name="Обычный 2 2 37 2 2 3 2 3" xfId="18974"/>
    <cellStyle name="Обычный 2 2 37 2 2 3 2 3 2" xfId="18975"/>
    <cellStyle name="Обычный 2 2 37 2 2 3 2 4" xfId="18976"/>
    <cellStyle name="Обычный 2 2 37 2 2 3 3" xfId="18977"/>
    <cellStyle name="Обычный 2 2 37 2 2 3 3 2" xfId="18978"/>
    <cellStyle name="Обычный 2 2 37 2 2 3 3 2 2" xfId="18979"/>
    <cellStyle name="Обычный 2 2 37 2 2 3 3 3" xfId="18980"/>
    <cellStyle name="Обычный 2 2 37 2 2 3 3 3 2" xfId="18981"/>
    <cellStyle name="Обычный 2 2 37 2 2 3 3 4" xfId="18982"/>
    <cellStyle name="Обычный 2 2 37 2 2 3 4" xfId="18983"/>
    <cellStyle name="Обычный 2 2 37 2 2 3 4 2" xfId="18984"/>
    <cellStyle name="Обычный 2 2 37 2 2 3 5" xfId="18985"/>
    <cellStyle name="Обычный 2 2 37 2 2 3 5 2" xfId="18986"/>
    <cellStyle name="Обычный 2 2 37 2 2 3 6" xfId="18987"/>
    <cellStyle name="Обычный 2 2 37 2 2 4" xfId="18988"/>
    <cellStyle name="Обычный 2 2 37 2 2 4 2" xfId="18989"/>
    <cellStyle name="Обычный 2 2 37 2 2 4 2 2" xfId="18990"/>
    <cellStyle name="Обычный 2 2 37 2 2 4 2 2 2" xfId="18991"/>
    <cellStyle name="Обычный 2 2 37 2 2 4 2 3" xfId="18992"/>
    <cellStyle name="Обычный 2 2 37 2 2 4 2 3 2" xfId="18993"/>
    <cellStyle name="Обычный 2 2 37 2 2 4 2 4" xfId="18994"/>
    <cellStyle name="Обычный 2 2 37 2 2 4 3" xfId="18995"/>
    <cellStyle name="Обычный 2 2 37 2 2 4 3 2" xfId="18996"/>
    <cellStyle name="Обычный 2 2 37 2 2 4 3 2 2" xfId="18997"/>
    <cellStyle name="Обычный 2 2 37 2 2 4 3 3" xfId="18998"/>
    <cellStyle name="Обычный 2 2 37 2 2 4 3 3 2" xfId="18999"/>
    <cellStyle name="Обычный 2 2 37 2 2 4 3 4" xfId="19000"/>
    <cellStyle name="Обычный 2 2 37 2 2 4 4" xfId="19001"/>
    <cellStyle name="Обычный 2 2 37 2 2 4 4 2" xfId="19002"/>
    <cellStyle name="Обычный 2 2 37 2 2 4 5" xfId="19003"/>
    <cellStyle name="Обычный 2 2 37 2 2 4 5 2" xfId="19004"/>
    <cellStyle name="Обычный 2 2 37 2 2 4 6" xfId="19005"/>
    <cellStyle name="Обычный 2 2 37 2 2 5" xfId="19006"/>
    <cellStyle name="Обычный 2 2 37 2 2 5 2" xfId="19007"/>
    <cellStyle name="Обычный 2 2 37 2 2 5 2 2" xfId="19008"/>
    <cellStyle name="Обычный 2 2 37 2 2 5 2 2 2" xfId="19009"/>
    <cellStyle name="Обычный 2 2 37 2 2 5 2 3" xfId="19010"/>
    <cellStyle name="Обычный 2 2 37 2 2 5 2 3 2" xfId="19011"/>
    <cellStyle name="Обычный 2 2 37 2 2 5 2 4" xfId="19012"/>
    <cellStyle name="Обычный 2 2 37 2 2 5 3" xfId="19013"/>
    <cellStyle name="Обычный 2 2 37 2 2 5 3 2" xfId="19014"/>
    <cellStyle name="Обычный 2 2 37 2 2 5 3 2 2" xfId="19015"/>
    <cellStyle name="Обычный 2 2 37 2 2 5 3 3" xfId="19016"/>
    <cellStyle name="Обычный 2 2 37 2 2 5 3 3 2" xfId="19017"/>
    <cellStyle name="Обычный 2 2 37 2 2 5 3 4" xfId="19018"/>
    <cellStyle name="Обычный 2 2 37 2 2 5 4" xfId="19019"/>
    <cellStyle name="Обычный 2 2 37 2 2 5 4 2" xfId="19020"/>
    <cellStyle name="Обычный 2 2 37 2 2 5 5" xfId="19021"/>
    <cellStyle name="Обычный 2 2 37 2 2 5 5 2" xfId="19022"/>
    <cellStyle name="Обычный 2 2 37 2 2 5 6" xfId="19023"/>
    <cellStyle name="Обычный 2 2 37 2 2 6" xfId="19024"/>
    <cellStyle name="Обычный 2 2 37 2 2 6 2" xfId="19025"/>
    <cellStyle name="Обычный 2 2 37 2 2 6 2 2" xfId="19026"/>
    <cellStyle name="Обычный 2 2 37 2 2 6 3" xfId="19027"/>
    <cellStyle name="Обычный 2 2 37 2 2 6 3 2" xfId="19028"/>
    <cellStyle name="Обычный 2 2 37 2 2 6 4" xfId="19029"/>
    <cellStyle name="Обычный 2 2 37 2 2 7" xfId="19030"/>
    <cellStyle name="Обычный 2 2 37 2 2 7 2" xfId="19031"/>
    <cellStyle name="Обычный 2 2 37 2 2 7 2 2" xfId="19032"/>
    <cellStyle name="Обычный 2 2 37 2 2 7 3" xfId="19033"/>
    <cellStyle name="Обычный 2 2 37 2 2 7 3 2" xfId="19034"/>
    <cellStyle name="Обычный 2 2 37 2 2 7 4" xfId="19035"/>
    <cellStyle name="Обычный 2 2 37 2 2 8" xfId="19036"/>
    <cellStyle name="Обычный 2 2 37 2 2 8 2" xfId="19037"/>
    <cellStyle name="Обычный 2 2 37 2 2 9" xfId="19038"/>
    <cellStyle name="Обычный 2 2 37 2 2 9 2" xfId="19039"/>
    <cellStyle name="Обычный 2 2 37 2 3" xfId="19040"/>
    <cellStyle name="Обычный 2 2 37 2 3 2" xfId="19041"/>
    <cellStyle name="Обычный 2 2 37 2 3 2 2" xfId="19042"/>
    <cellStyle name="Обычный 2 2 37 2 3 2 2 2" xfId="19043"/>
    <cellStyle name="Обычный 2 2 37 2 3 2 2 2 2" xfId="19044"/>
    <cellStyle name="Обычный 2 2 37 2 3 2 2 3" xfId="19045"/>
    <cellStyle name="Обычный 2 2 37 2 3 2 2 3 2" xfId="19046"/>
    <cellStyle name="Обычный 2 2 37 2 3 2 2 4" xfId="19047"/>
    <cellStyle name="Обычный 2 2 37 2 3 2 3" xfId="19048"/>
    <cellStyle name="Обычный 2 2 37 2 3 2 3 2" xfId="19049"/>
    <cellStyle name="Обычный 2 2 37 2 3 2 3 2 2" xfId="19050"/>
    <cellStyle name="Обычный 2 2 37 2 3 2 3 3" xfId="19051"/>
    <cellStyle name="Обычный 2 2 37 2 3 2 3 3 2" xfId="19052"/>
    <cellStyle name="Обычный 2 2 37 2 3 2 3 4" xfId="19053"/>
    <cellStyle name="Обычный 2 2 37 2 3 2 4" xfId="19054"/>
    <cellStyle name="Обычный 2 2 37 2 3 2 4 2" xfId="19055"/>
    <cellStyle name="Обычный 2 2 37 2 3 2 5" xfId="19056"/>
    <cellStyle name="Обычный 2 2 37 2 3 2 5 2" xfId="19057"/>
    <cellStyle name="Обычный 2 2 37 2 3 2 6" xfId="19058"/>
    <cellStyle name="Обычный 2 2 37 2 3 3" xfId="19059"/>
    <cellStyle name="Обычный 2 2 37 2 3 3 2" xfId="19060"/>
    <cellStyle name="Обычный 2 2 37 2 3 3 2 2" xfId="19061"/>
    <cellStyle name="Обычный 2 2 37 2 3 3 2 2 2" xfId="19062"/>
    <cellStyle name="Обычный 2 2 37 2 3 3 2 3" xfId="19063"/>
    <cellStyle name="Обычный 2 2 37 2 3 3 2 3 2" xfId="19064"/>
    <cellStyle name="Обычный 2 2 37 2 3 3 2 4" xfId="19065"/>
    <cellStyle name="Обычный 2 2 37 2 3 3 3" xfId="19066"/>
    <cellStyle name="Обычный 2 2 37 2 3 3 3 2" xfId="19067"/>
    <cellStyle name="Обычный 2 2 37 2 3 3 3 2 2" xfId="19068"/>
    <cellStyle name="Обычный 2 2 37 2 3 3 3 3" xfId="19069"/>
    <cellStyle name="Обычный 2 2 37 2 3 3 3 3 2" xfId="19070"/>
    <cellStyle name="Обычный 2 2 37 2 3 3 3 4" xfId="19071"/>
    <cellStyle name="Обычный 2 2 37 2 3 3 4" xfId="19072"/>
    <cellStyle name="Обычный 2 2 37 2 3 3 4 2" xfId="19073"/>
    <cellStyle name="Обычный 2 2 37 2 3 3 5" xfId="19074"/>
    <cellStyle name="Обычный 2 2 37 2 3 3 5 2" xfId="19075"/>
    <cellStyle name="Обычный 2 2 37 2 3 3 6" xfId="19076"/>
    <cellStyle name="Обычный 2 2 37 2 3 4" xfId="19077"/>
    <cellStyle name="Обычный 2 2 37 2 3 4 2" xfId="19078"/>
    <cellStyle name="Обычный 2 2 37 2 3 4 2 2" xfId="19079"/>
    <cellStyle name="Обычный 2 2 37 2 3 4 2 2 2" xfId="19080"/>
    <cellStyle name="Обычный 2 2 37 2 3 4 2 3" xfId="19081"/>
    <cellStyle name="Обычный 2 2 37 2 3 4 2 3 2" xfId="19082"/>
    <cellStyle name="Обычный 2 2 37 2 3 4 2 4" xfId="19083"/>
    <cellStyle name="Обычный 2 2 37 2 3 4 3" xfId="19084"/>
    <cellStyle name="Обычный 2 2 37 2 3 4 3 2" xfId="19085"/>
    <cellStyle name="Обычный 2 2 37 2 3 4 3 2 2" xfId="19086"/>
    <cellStyle name="Обычный 2 2 37 2 3 4 3 3" xfId="19087"/>
    <cellStyle name="Обычный 2 2 37 2 3 4 3 3 2" xfId="19088"/>
    <cellStyle name="Обычный 2 2 37 2 3 4 3 4" xfId="19089"/>
    <cellStyle name="Обычный 2 2 37 2 3 4 4" xfId="19090"/>
    <cellStyle name="Обычный 2 2 37 2 3 4 4 2" xfId="19091"/>
    <cellStyle name="Обычный 2 2 37 2 3 4 5" xfId="19092"/>
    <cellStyle name="Обычный 2 2 37 2 3 4 5 2" xfId="19093"/>
    <cellStyle name="Обычный 2 2 37 2 3 4 6" xfId="19094"/>
    <cellStyle name="Обычный 2 2 37 2 3 5" xfId="19095"/>
    <cellStyle name="Обычный 2 2 37 2 3 5 2" xfId="19096"/>
    <cellStyle name="Обычный 2 2 37 2 3 5 2 2" xfId="19097"/>
    <cellStyle name="Обычный 2 2 37 2 3 5 3" xfId="19098"/>
    <cellStyle name="Обычный 2 2 37 2 3 5 3 2" xfId="19099"/>
    <cellStyle name="Обычный 2 2 37 2 3 5 4" xfId="19100"/>
    <cellStyle name="Обычный 2 2 37 2 3 6" xfId="19101"/>
    <cellStyle name="Обычный 2 2 37 2 3 6 2" xfId="19102"/>
    <cellStyle name="Обычный 2 2 37 2 3 6 2 2" xfId="19103"/>
    <cellStyle name="Обычный 2 2 37 2 3 6 3" xfId="19104"/>
    <cellStyle name="Обычный 2 2 37 2 3 6 3 2" xfId="19105"/>
    <cellStyle name="Обычный 2 2 37 2 3 6 4" xfId="19106"/>
    <cellStyle name="Обычный 2 2 37 2 3 7" xfId="19107"/>
    <cellStyle name="Обычный 2 2 37 2 3 7 2" xfId="19108"/>
    <cellStyle name="Обычный 2 2 37 2 3 8" xfId="19109"/>
    <cellStyle name="Обычный 2 2 37 2 3 8 2" xfId="19110"/>
    <cellStyle name="Обычный 2 2 37 2 3 9" xfId="19111"/>
    <cellStyle name="Обычный 2 2 37 2 4" xfId="19112"/>
    <cellStyle name="Обычный 2 2 37 2 4 2" xfId="19113"/>
    <cellStyle name="Обычный 2 2 37 2 4 2 2" xfId="19114"/>
    <cellStyle name="Обычный 2 2 37 2 4 2 2 2" xfId="19115"/>
    <cellStyle name="Обычный 2 2 37 2 4 2 3" xfId="19116"/>
    <cellStyle name="Обычный 2 2 37 2 4 2 3 2" xfId="19117"/>
    <cellStyle name="Обычный 2 2 37 2 4 2 4" xfId="19118"/>
    <cellStyle name="Обычный 2 2 37 2 4 3" xfId="19119"/>
    <cellStyle name="Обычный 2 2 37 2 4 3 2" xfId="19120"/>
    <cellStyle name="Обычный 2 2 37 2 4 3 2 2" xfId="19121"/>
    <cellStyle name="Обычный 2 2 37 2 4 3 3" xfId="19122"/>
    <cellStyle name="Обычный 2 2 37 2 4 3 3 2" xfId="19123"/>
    <cellStyle name="Обычный 2 2 37 2 4 3 4" xfId="19124"/>
    <cellStyle name="Обычный 2 2 37 2 4 4" xfId="19125"/>
    <cellStyle name="Обычный 2 2 37 2 4 4 2" xfId="19126"/>
    <cellStyle name="Обычный 2 2 37 2 4 5" xfId="19127"/>
    <cellStyle name="Обычный 2 2 37 2 4 5 2" xfId="19128"/>
    <cellStyle name="Обычный 2 2 37 2 4 6" xfId="19129"/>
    <cellStyle name="Обычный 2 2 37 2 5" xfId="19130"/>
    <cellStyle name="Обычный 2 2 37 2 5 2" xfId="19131"/>
    <cellStyle name="Обычный 2 2 37 2 5 2 2" xfId="19132"/>
    <cellStyle name="Обычный 2 2 37 2 5 2 2 2" xfId="19133"/>
    <cellStyle name="Обычный 2 2 37 2 5 2 3" xfId="19134"/>
    <cellStyle name="Обычный 2 2 37 2 5 2 3 2" xfId="19135"/>
    <cellStyle name="Обычный 2 2 37 2 5 2 4" xfId="19136"/>
    <cellStyle name="Обычный 2 2 37 2 5 3" xfId="19137"/>
    <cellStyle name="Обычный 2 2 37 2 5 3 2" xfId="19138"/>
    <cellStyle name="Обычный 2 2 37 2 5 3 2 2" xfId="19139"/>
    <cellStyle name="Обычный 2 2 37 2 5 3 3" xfId="19140"/>
    <cellStyle name="Обычный 2 2 37 2 5 3 3 2" xfId="19141"/>
    <cellStyle name="Обычный 2 2 37 2 5 3 4" xfId="19142"/>
    <cellStyle name="Обычный 2 2 37 2 5 4" xfId="19143"/>
    <cellStyle name="Обычный 2 2 37 2 5 4 2" xfId="19144"/>
    <cellStyle name="Обычный 2 2 37 2 5 5" xfId="19145"/>
    <cellStyle name="Обычный 2 2 37 2 5 5 2" xfId="19146"/>
    <cellStyle name="Обычный 2 2 37 2 5 6" xfId="19147"/>
    <cellStyle name="Обычный 2 2 37 2 6" xfId="19148"/>
    <cellStyle name="Обычный 2 2 37 2 6 2" xfId="19149"/>
    <cellStyle name="Обычный 2 2 37 2 6 2 2" xfId="19150"/>
    <cellStyle name="Обычный 2 2 37 2 6 2 2 2" xfId="19151"/>
    <cellStyle name="Обычный 2 2 37 2 6 2 3" xfId="19152"/>
    <cellStyle name="Обычный 2 2 37 2 6 2 3 2" xfId="19153"/>
    <cellStyle name="Обычный 2 2 37 2 6 2 4" xfId="19154"/>
    <cellStyle name="Обычный 2 2 37 2 6 3" xfId="19155"/>
    <cellStyle name="Обычный 2 2 37 2 6 3 2" xfId="19156"/>
    <cellStyle name="Обычный 2 2 37 2 6 3 2 2" xfId="19157"/>
    <cellStyle name="Обычный 2 2 37 2 6 3 3" xfId="19158"/>
    <cellStyle name="Обычный 2 2 37 2 6 3 3 2" xfId="19159"/>
    <cellStyle name="Обычный 2 2 37 2 6 3 4" xfId="19160"/>
    <cellStyle name="Обычный 2 2 37 2 6 4" xfId="19161"/>
    <cellStyle name="Обычный 2 2 37 2 6 4 2" xfId="19162"/>
    <cellStyle name="Обычный 2 2 37 2 6 5" xfId="19163"/>
    <cellStyle name="Обычный 2 2 37 2 6 5 2" xfId="19164"/>
    <cellStyle name="Обычный 2 2 37 2 6 6" xfId="19165"/>
    <cellStyle name="Обычный 2 2 37 2 7" xfId="19166"/>
    <cellStyle name="Обычный 2 2 37 2 7 2" xfId="19167"/>
    <cellStyle name="Обычный 2 2 37 2 7 2 2" xfId="19168"/>
    <cellStyle name="Обычный 2 2 37 2 7 3" xfId="19169"/>
    <cellStyle name="Обычный 2 2 37 2 7 3 2" xfId="19170"/>
    <cellStyle name="Обычный 2 2 37 2 7 4" xfId="19171"/>
    <cellStyle name="Обычный 2 2 37 2 8" xfId="19172"/>
    <cellStyle name="Обычный 2 2 37 2 8 2" xfId="19173"/>
    <cellStyle name="Обычный 2 2 37 2 8 2 2" xfId="19174"/>
    <cellStyle name="Обычный 2 2 37 2 8 3" xfId="19175"/>
    <cellStyle name="Обычный 2 2 37 2 8 3 2" xfId="19176"/>
    <cellStyle name="Обычный 2 2 37 2 8 4" xfId="19177"/>
    <cellStyle name="Обычный 2 2 37 2 9" xfId="19178"/>
    <cellStyle name="Обычный 2 2 37 2 9 2" xfId="19179"/>
    <cellStyle name="Обычный 2 2 37 3" xfId="19180"/>
    <cellStyle name="Обычный 2 2 37 3 10" xfId="19181"/>
    <cellStyle name="Обычный 2 2 37 3 2" xfId="19182"/>
    <cellStyle name="Обычный 2 2 37 3 2 2" xfId="19183"/>
    <cellStyle name="Обычный 2 2 37 3 2 2 2" xfId="19184"/>
    <cellStyle name="Обычный 2 2 37 3 2 2 2 2" xfId="19185"/>
    <cellStyle name="Обычный 2 2 37 3 2 2 2 2 2" xfId="19186"/>
    <cellStyle name="Обычный 2 2 37 3 2 2 2 3" xfId="19187"/>
    <cellStyle name="Обычный 2 2 37 3 2 2 2 3 2" xfId="19188"/>
    <cellStyle name="Обычный 2 2 37 3 2 2 2 4" xfId="19189"/>
    <cellStyle name="Обычный 2 2 37 3 2 2 3" xfId="19190"/>
    <cellStyle name="Обычный 2 2 37 3 2 2 3 2" xfId="19191"/>
    <cellStyle name="Обычный 2 2 37 3 2 2 3 2 2" xfId="19192"/>
    <cellStyle name="Обычный 2 2 37 3 2 2 3 3" xfId="19193"/>
    <cellStyle name="Обычный 2 2 37 3 2 2 3 3 2" xfId="19194"/>
    <cellStyle name="Обычный 2 2 37 3 2 2 3 4" xfId="19195"/>
    <cellStyle name="Обычный 2 2 37 3 2 2 4" xfId="19196"/>
    <cellStyle name="Обычный 2 2 37 3 2 2 4 2" xfId="19197"/>
    <cellStyle name="Обычный 2 2 37 3 2 2 5" xfId="19198"/>
    <cellStyle name="Обычный 2 2 37 3 2 2 5 2" xfId="19199"/>
    <cellStyle name="Обычный 2 2 37 3 2 2 6" xfId="19200"/>
    <cellStyle name="Обычный 2 2 37 3 2 3" xfId="19201"/>
    <cellStyle name="Обычный 2 2 37 3 2 3 2" xfId="19202"/>
    <cellStyle name="Обычный 2 2 37 3 2 3 2 2" xfId="19203"/>
    <cellStyle name="Обычный 2 2 37 3 2 3 2 2 2" xfId="19204"/>
    <cellStyle name="Обычный 2 2 37 3 2 3 2 3" xfId="19205"/>
    <cellStyle name="Обычный 2 2 37 3 2 3 2 3 2" xfId="19206"/>
    <cellStyle name="Обычный 2 2 37 3 2 3 2 4" xfId="19207"/>
    <cellStyle name="Обычный 2 2 37 3 2 3 3" xfId="19208"/>
    <cellStyle name="Обычный 2 2 37 3 2 3 3 2" xfId="19209"/>
    <cellStyle name="Обычный 2 2 37 3 2 3 3 2 2" xfId="19210"/>
    <cellStyle name="Обычный 2 2 37 3 2 3 3 3" xfId="19211"/>
    <cellStyle name="Обычный 2 2 37 3 2 3 3 3 2" xfId="19212"/>
    <cellStyle name="Обычный 2 2 37 3 2 3 3 4" xfId="19213"/>
    <cellStyle name="Обычный 2 2 37 3 2 3 4" xfId="19214"/>
    <cellStyle name="Обычный 2 2 37 3 2 3 4 2" xfId="19215"/>
    <cellStyle name="Обычный 2 2 37 3 2 3 5" xfId="19216"/>
    <cellStyle name="Обычный 2 2 37 3 2 3 5 2" xfId="19217"/>
    <cellStyle name="Обычный 2 2 37 3 2 3 6" xfId="19218"/>
    <cellStyle name="Обычный 2 2 37 3 2 4" xfId="19219"/>
    <cellStyle name="Обычный 2 2 37 3 2 4 2" xfId="19220"/>
    <cellStyle name="Обычный 2 2 37 3 2 4 2 2" xfId="19221"/>
    <cellStyle name="Обычный 2 2 37 3 2 4 2 2 2" xfId="19222"/>
    <cellStyle name="Обычный 2 2 37 3 2 4 2 3" xfId="19223"/>
    <cellStyle name="Обычный 2 2 37 3 2 4 2 3 2" xfId="19224"/>
    <cellStyle name="Обычный 2 2 37 3 2 4 2 4" xfId="19225"/>
    <cellStyle name="Обычный 2 2 37 3 2 4 3" xfId="19226"/>
    <cellStyle name="Обычный 2 2 37 3 2 4 3 2" xfId="19227"/>
    <cellStyle name="Обычный 2 2 37 3 2 4 3 2 2" xfId="19228"/>
    <cellStyle name="Обычный 2 2 37 3 2 4 3 3" xfId="19229"/>
    <cellStyle name="Обычный 2 2 37 3 2 4 3 3 2" xfId="19230"/>
    <cellStyle name="Обычный 2 2 37 3 2 4 3 4" xfId="19231"/>
    <cellStyle name="Обычный 2 2 37 3 2 4 4" xfId="19232"/>
    <cellStyle name="Обычный 2 2 37 3 2 4 4 2" xfId="19233"/>
    <cellStyle name="Обычный 2 2 37 3 2 4 5" xfId="19234"/>
    <cellStyle name="Обычный 2 2 37 3 2 4 5 2" xfId="19235"/>
    <cellStyle name="Обычный 2 2 37 3 2 4 6" xfId="19236"/>
    <cellStyle name="Обычный 2 2 37 3 2 5" xfId="19237"/>
    <cellStyle name="Обычный 2 2 37 3 2 5 2" xfId="19238"/>
    <cellStyle name="Обычный 2 2 37 3 2 5 2 2" xfId="19239"/>
    <cellStyle name="Обычный 2 2 37 3 2 5 3" xfId="19240"/>
    <cellStyle name="Обычный 2 2 37 3 2 5 3 2" xfId="19241"/>
    <cellStyle name="Обычный 2 2 37 3 2 5 4" xfId="19242"/>
    <cellStyle name="Обычный 2 2 37 3 2 6" xfId="19243"/>
    <cellStyle name="Обычный 2 2 37 3 2 6 2" xfId="19244"/>
    <cellStyle name="Обычный 2 2 37 3 2 6 2 2" xfId="19245"/>
    <cellStyle name="Обычный 2 2 37 3 2 6 3" xfId="19246"/>
    <cellStyle name="Обычный 2 2 37 3 2 6 3 2" xfId="19247"/>
    <cellStyle name="Обычный 2 2 37 3 2 6 4" xfId="19248"/>
    <cellStyle name="Обычный 2 2 37 3 2 7" xfId="19249"/>
    <cellStyle name="Обычный 2 2 37 3 2 7 2" xfId="19250"/>
    <cellStyle name="Обычный 2 2 37 3 2 8" xfId="19251"/>
    <cellStyle name="Обычный 2 2 37 3 2 8 2" xfId="19252"/>
    <cellStyle name="Обычный 2 2 37 3 2 9" xfId="19253"/>
    <cellStyle name="Обычный 2 2 37 3 3" xfId="19254"/>
    <cellStyle name="Обычный 2 2 37 3 3 2" xfId="19255"/>
    <cellStyle name="Обычный 2 2 37 3 3 2 2" xfId="19256"/>
    <cellStyle name="Обычный 2 2 37 3 3 2 2 2" xfId="19257"/>
    <cellStyle name="Обычный 2 2 37 3 3 2 3" xfId="19258"/>
    <cellStyle name="Обычный 2 2 37 3 3 2 3 2" xfId="19259"/>
    <cellStyle name="Обычный 2 2 37 3 3 2 4" xfId="19260"/>
    <cellStyle name="Обычный 2 2 37 3 3 3" xfId="19261"/>
    <cellStyle name="Обычный 2 2 37 3 3 3 2" xfId="19262"/>
    <cellStyle name="Обычный 2 2 37 3 3 3 2 2" xfId="19263"/>
    <cellStyle name="Обычный 2 2 37 3 3 3 3" xfId="19264"/>
    <cellStyle name="Обычный 2 2 37 3 3 3 3 2" xfId="19265"/>
    <cellStyle name="Обычный 2 2 37 3 3 3 4" xfId="19266"/>
    <cellStyle name="Обычный 2 2 37 3 3 4" xfId="19267"/>
    <cellStyle name="Обычный 2 2 37 3 3 4 2" xfId="19268"/>
    <cellStyle name="Обычный 2 2 37 3 3 5" xfId="19269"/>
    <cellStyle name="Обычный 2 2 37 3 3 5 2" xfId="19270"/>
    <cellStyle name="Обычный 2 2 37 3 3 6" xfId="19271"/>
    <cellStyle name="Обычный 2 2 37 3 4" xfId="19272"/>
    <cellStyle name="Обычный 2 2 37 3 4 2" xfId="19273"/>
    <cellStyle name="Обычный 2 2 37 3 4 2 2" xfId="19274"/>
    <cellStyle name="Обычный 2 2 37 3 4 2 2 2" xfId="19275"/>
    <cellStyle name="Обычный 2 2 37 3 4 2 3" xfId="19276"/>
    <cellStyle name="Обычный 2 2 37 3 4 2 3 2" xfId="19277"/>
    <cellStyle name="Обычный 2 2 37 3 4 2 4" xfId="19278"/>
    <cellStyle name="Обычный 2 2 37 3 4 3" xfId="19279"/>
    <cellStyle name="Обычный 2 2 37 3 4 3 2" xfId="19280"/>
    <cellStyle name="Обычный 2 2 37 3 4 3 2 2" xfId="19281"/>
    <cellStyle name="Обычный 2 2 37 3 4 3 3" xfId="19282"/>
    <cellStyle name="Обычный 2 2 37 3 4 3 3 2" xfId="19283"/>
    <cellStyle name="Обычный 2 2 37 3 4 3 4" xfId="19284"/>
    <cellStyle name="Обычный 2 2 37 3 4 4" xfId="19285"/>
    <cellStyle name="Обычный 2 2 37 3 4 4 2" xfId="19286"/>
    <cellStyle name="Обычный 2 2 37 3 4 5" xfId="19287"/>
    <cellStyle name="Обычный 2 2 37 3 4 5 2" xfId="19288"/>
    <cellStyle name="Обычный 2 2 37 3 4 6" xfId="19289"/>
    <cellStyle name="Обычный 2 2 37 3 5" xfId="19290"/>
    <cellStyle name="Обычный 2 2 37 3 5 2" xfId="19291"/>
    <cellStyle name="Обычный 2 2 37 3 5 2 2" xfId="19292"/>
    <cellStyle name="Обычный 2 2 37 3 5 2 2 2" xfId="19293"/>
    <cellStyle name="Обычный 2 2 37 3 5 2 3" xfId="19294"/>
    <cellStyle name="Обычный 2 2 37 3 5 2 3 2" xfId="19295"/>
    <cellStyle name="Обычный 2 2 37 3 5 2 4" xfId="19296"/>
    <cellStyle name="Обычный 2 2 37 3 5 3" xfId="19297"/>
    <cellStyle name="Обычный 2 2 37 3 5 3 2" xfId="19298"/>
    <cellStyle name="Обычный 2 2 37 3 5 3 2 2" xfId="19299"/>
    <cellStyle name="Обычный 2 2 37 3 5 3 3" xfId="19300"/>
    <cellStyle name="Обычный 2 2 37 3 5 3 3 2" xfId="19301"/>
    <cellStyle name="Обычный 2 2 37 3 5 3 4" xfId="19302"/>
    <cellStyle name="Обычный 2 2 37 3 5 4" xfId="19303"/>
    <cellStyle name="Обычный 2 2 37 3 5 4 2" xfId="19304"/>
    <cellStyle name="Обычный 2 2 37 3 5 5" xfId="19305"/>
    <cellStyle name="Обычный 2 2 37 3 5 5 2" xfId="19306"/>
    <cellStyle name="Обычный 2 2 37 3 5 6" xfId="19307"/>
    <cellStyle name="Обычный 2 2 37 3 6" xfId="19308"/>
    <cellStyle name="Обычный 2 2 37 3 6 2" xfId="19309"/>
    <cellStyle name="Обычный 2 2 37 3 6 2 2" xfId="19310"/>
    <cellStyle name="Обычный 2 2 37 3 6 3" xfId="19311"/>
    <cellStyle name="Обычный 2 2 37 3 6 3 2" xfId="19312"/>
    <cellStyle name="Обычный 2 2 37 3 6 4" xfId="19313"/>
    <cellStyle name="Обычный 2 2 37 3 7" xfId="19314"/>
    <cellStyle name="Обычный 2 2 37 3 7 2" xfId="19315"/>
    <cellStyle name="Обычный 2 2 37 3 7 2 2" xfId="19316"/>
    <cellStyle name="Обычный 2 2 37 3 7 3" xfId="19317"/>
    <cellStyle name="Обычный 2 2 37 3 7 3 2" xfId="19318"/>
    <cellStyle name="Обычный 2 2 37 3 7 4" xfId="19319"/>
    <cellStyle name="Обычный 2 2 37 3 8" xfId="19320"/>
    <cellStyle name="Обычный 2 2 37 3 8 2" xfId="19321"/>
    <cellStyle name="Обычный 2 2 37 3 9" xfId="19322"/>
    <cellStyle name="Обычный 2 2 37 3 9 2" xfId="19323"/>
    <cellStyle name="Обычный 2 2 37 4" xfId="19324"/>
    <cellStyle name="Обычный 2 2 37 4 2" xfId="19325"/>
    <cellStyle name="Обычный 2 2 37 4 2 2" xfId="19326"/>
    <cellStyle name="Обычный 2 2 37 4 2 2 2" xfId="19327"/>
    <cellStyle name="Обычный 2 2 37 4 2 2 2 2" xfId="19328"/>
    <cellStyle name="Обычный 2 2 37 4 2 2 3" xfId="19329"/>
    <cellStyle name="Обычный 2 2 37 4 2 2 3 2" xfId="19330"/>
    <cellStyle name="Обычный 2 2 37 4 2 2 4" xfId="19331"/>
    <cellStyle name="Обычный 2 2 37 4 2 3" xfId="19332"/>
    <cellStyle name="Обычный 2 2 37 4 2 3 2" xfId="19333"/>
    <cellStyle name="Обычный 2 2 37 4 2 3 2 2" xfId="19334"/>
    <cellStyle name="Обычный 2 2 37 4 2 3 3" xfId="19335"/>
    <cellStyle name="Обычный 2 2 37 4 2 3 3 2" xfId="19336"/>
    <cellStyle name="Обычный 2 2 37 4 2 3 4" xfId="19337"/>
    <cellStyle name="Обычный 2 2 37 4 2 4" xfId="19338"/>
    <cellStyle name="Обычный 2 2 37 4 2 4 2" xfId="19339"/>
    <cellStyle name="Обычный 2 2 37 4 2 5" xfId="19340"/>
    <cellStyle name="Обычный 2 2 37 4 2 5 2" xfId="19341"/>
    <cellStyle name="Обычный 2 2 37 4 2 6" xfId="19342"/>
    <cellStyle name="Обычный 2 2 37 4 3" xfId="19343"/>
    <cellStyle name="Обычный 2 2 37 4 3 2" xfId="19344"/>
    <cellStyle name="Обычный 2 2 37 4 3 2 2" xfId="19345"/>
    <cellStyle name="Обычный 2 2 37 4 3 2 2 2" xfId="19346"/>
    <cellStyle name="Обычный 2 2 37 4 3 2 3" xfId="19347"/>
    <cellStyle name="Обычный 2 2 37 4 3 2 3 2" xfId="19348"/>
    <cellStyle name="Обычный 2 2 37 4 3 2 4" xfId="19349"/>
    <cellStyle name="Обычный 2 2 37 4 3 3" xfId="19350"/>
    <cellStyle name="Обычный 2 2 37 4 3 3 2" xfId="19351"/>
    <cellStyle name="Обычный 2 2 37 4 3 3 2 2" xfId="19352"/>
    <cellStyle name="Обычный 2 2 37 4 3 3 3" xfId="19353"/>
    <cellStyle name="Обычный 2 2 37 4 3 3 3 2" xfId="19354"/>
    <cellStyle name="Обычный 2 2 37 4 3 3 4" xfId="19355"/>
    <cellStyle name="Обычный 2 2 37 4 3 4" xfId="19356"/>
    <cellStyle name="Обычный 2 2 37 4 3 4 2" xfId="19357"/>
    <cellStyle name="Обычный 2 2 37 4 3 5" xfId="19358"/>
    <cellStyle name="Обычный 2 2 37 4 3 5 2" xfId="19359"/>
    <cellStyle name="Обычный 2 2 37 4 3 6" xfId="19360"/>
    <cellStyle name="Обычный 2 2 37 4 4" xfId="19361"/>
    <cellStyle name="Обычный 2 2 37 4 4 2" xfId="19362"/>
    <cellStyle name="Обычный 2 2 37 4 4 2 2" xfId="19363"/>
    <cellStyle name="Обычный 2 2 37 4 4 2 2 2" xfId="19364"/>
    <cellStyle name="Обычный 2 2 37 4 4 2 3" xfId="19365"/>
    <cellStyle name="Обычный 2 2 37 4 4 2 3 2" xfId="19366"/>
    <cellStyle name="Обычный 2 2 37 4 4 2 4" xfId="19367"/>
    <cellStyle name="Обычный 2 2 37 4 4 3" xfId="19368"/>
    <cellStyle name="Обычный 2 2 37 4 4 3 2" xfId="19369"/>
    <cellStyle name="Обычный 2 2 37 4 4 3 2 2" xfId="19370"/>
    <cellStyle name="Обычный 2 2 37 4 4 3 3" xfId="19371"/>
    <cellStyle name="Обычный 2 2 37 4 4 3 3 2" xfId="19372"/>
    <cellStyle name="Обычный 2 2 37 4 4 3 4" xfId="19373"/>
    <cellStyle name="Обычный 2 2 37 4 4 4" xfId="19374"/>
    <cellStyle name="Обычный 2 2 37 4 4 4 2" xfId="19375"/>
    <cellStyle name="Обычный 2 2 37 4 4 5" xfId="19376"/>
    <cellStyle name="Обычный 2 2 37 4 4 5 2" xfId="19377"/>
    <cellStyle name="Обычный 2 2 37 4 4 6" xfId="19378"/>
    <cellStyle name="Обычный 2 2 37 4 5" xfId="19379"/>
    <cellStyle name="Обычный 2 2 37 4 5 2" xfId="19380"/>
    <cellStyle name="Обычный 2 2 37 4 5 2 2" xfId="19381"/>
    <cellStyle name="Обычный 2 2 37 4 5 3" xfId="19382"/>
    <cellStyle name="Обычный 2 2 37 4 5 3 2" xfId="19383"/>
    <cellStyle name="Обычный 2 2 37 4 5 4" xfId="19384"/>
    <cellStyle name="Обычный 2 2 37 4 6" xfId="19385"/>
    <cellStyle name="Обычный 2 2 37 4 6 2" xfId="19386"/>
    <cellStyle name="Обычный 2 2 37 4 6 2 2" xfId="19387"/>
    <cellStyle name="Обычный 2 2 37 4 6 3" xfId="19388"/>
    <cellStyle name="Обычный 2 2 37 4 6 3 2" xfId="19389"/>
    <cellStyle name="Обычный 2 2 37 4 6 4" xfId="19390"/>
    <cellStyle name="Обычный 2 2 37 4 7" xfId="19391"/>
    <cellStyle name="Обычный 2 2 37 4 7 2" xfId="19392"/>
    <cellStyle name="Обычный 2 2 37 4 8" xfId="19393"/>
    <cellStyle name="Обычный 2 2 37 4 8 2" xfId="19394"/>
    <cellStyle name="Обычный 2 2 37 4 9" xfId="19395"/>
    <cellStyle name="Обычный 2 2 37 5" xfId="19396"/>
    <cellStyle name="Обычный 2 2 37 5 2" xfId="19397"/>
    <cellStyle name="Обычный 2 2 37 5 2 2" xfId="19398"/>
    <cellStyle name="Обычный 2 2 37 5 2 2 2" xfId="19399"/>
    <cellStyle name="Обычный 2 2 37 5 2 3" xfId="19400"/>
    <cellStyle name="Обычный 2 2 37 5 2 3 2" xfId="19401"/>
    <cellStyle name="Обычный 2 2 37 5 2 4" xfId="19402"/>
    <cellStyle name="Обычный 2 2 37 5 3" xfId="19403"/>
    <cellStyle name="Обычный 2 2 37 5 3 2" xfId="19404"/>
    <cellStyle name="Обычный 2 2 37 5 3 2 2" xfId="19405"/>
    <cellStyle name="Обычный 2 2 37 5 3 3" xfId="19406"/>
    <cellStyle name="Обычный 2 2 37 5 3 3 2" xfId="19407"/>
    <cellStyle name="Обычный 2 2 37 5 3 4" xfId="19408"/>
    <cellStyle name="Обычный 2 2 37 5 4" xfId="19409"/>
    <cellStyle name="Обычный 2 2 37 5 4 2" xfId="19410"/>
    <cellStyle name="Обычный 2 2 37 5 5" xfId="19411"/>
    <cellStyle name="Обычный 2 2 37 5 5 2" xfId="19412"/>
    <cellStyle name="Обычный 2 2 37 5 6" xfId="19413"/>
    <cellStyle name="Обычный 2 2 37 6" xfId="19414"/>
    <cellStyle name="Обычный 2 2 37 6 2" xfId="19415"/>
    <cellStyle name="Обычный 2 2 37 6 2 2" xfId="19416"/>
    <cellStyle name="Обычный 2 2 37 6 2 2 2" xfId="19417"/>
    <cellStyle name="Обычный 2 2 37 6 2 3" xfId="19418"/>
    <cellStyle name="Обычный 2 2 37 6 2 3 2" xfId="19419"/>
    <cellStyle name="Обычный 2 2 37 6 2 4" xfId="19420"/>
    <cellStyle name="Обычный 2 2 37 6 3" xfId="19421"/>
    <cellStyle name="Обычный 2 2 37 6 3 2" xfId="19422"/>
    <cellStyle name="Обычный 2 2 37 6 3 2 2" xfId="19423"/>
    <cellStyle name="Обычный 2 2 37 6 3 3" xfId="19424"/>
    <cellStyle name="Обычный 2 2 37 6 3 3 2" xfId="19425"/>
    <cellStyle name="Обычный 2 2 37 6 3 4" xfId="19426"/>
    <cellStyle name="Обычный 2 2 37 6 4" xfId="19427"/>
    <cellStyle name="Обычный 2 2 37 6 4 2" xfId="19428"/>
    <cellStyle name="Обычный 2 2 37 6 5" xfId="19429"/>
    <cellStyle name="Обычный 2 2 37 6 5 2" xfId="19430"/>
    <cellStyle name="Обычный 2 2 37 6 6" xfId="19431"/>
    <cellStyle name="Обычный 2 2 37 7" xfId="19432"/>
    <cellStyle name="Обычный 2 2 37 7 2" xfId="19433"/>
    <cellStyle name="Обычный 2 2 37 7 2 2" xfId="19434"/>
    <cellStyle name="Обычный 2 2 37 7 2 2 2" xfId="19435"/>
    <cellStyle name="Обычный 2 2 37 7 2 3" xfId="19436"/>
    <cellStyle name="Обычный 2 2 37 7 2 3 2" xfId="19437"/>
    <cellStyle name="Обычный 2 2 37 7 2 4" xfId="19438"/>
    <cellStyle name="Обычный 2 2 37 7 3" xfId="19439"/>
    <cellStyle name="Обычный 2 2 37 7 3 2" xfId="19440"/>
    <cellStyle name="Обычный 2 2 37 7 3 2 2" xfId="19441"/>
    <cellStyle name="Обычный 2 2 37 7 3 3" xfId="19442"/>
    <cellStyle name="Обычный 2 2 37 7 3 3 2" xfId="19443"/>
    <cellStyle name="Обычный 2 2 37 7 3 4" xfId="19444"/>
    <cellStyle name="Обычный 2 2 37 7 4" xfId="19445"/>
    <cellStyle name="Обычный 2 2 37 7 4 2" xfId="19446"/>
    <cellStyle name="Обычный 2 2 37 7 5" xfId="19447"/>
    <cellStyle name="Обычный 2 2 37 7 5 2" xfId="19448"/>
    <cellStyle name="Обычный 2 2 37 7 6" xfId="19449"/>
    <cellStyle name="Обычный 2 2 37 8" xfId="19450"/>
    <cellStyle name="Обычный 2 2 37 8 2" xfId="19451"/>
    <cellStyle name="Обычный 2 2 37 8 2 2" xfId="19452"/>
    <cellStyle name="Обычный 2 2 37 8 3" xfId="19453"/>
    <cellStyle name="Обычный 2 2 37 8 3 2" xfId="19454"/>
    <cellStyle name="Обычный 2 2 37 8 4" xfId="19455"/>
    <cellStyle name="Обычный 2 2 37 9" xfId="19456"/>
    <cellStyle name="Обычный 2 2 37 9 2" xfId="19457"/>
    <cellStyle name="Обычный 2 2 37 9 2 2" xfId="19458"/>
    <cellStyle name="Обычный 2 2 37 9 3" xfId="19459"/>
    <cellStyle name="Обычный 2 2 37 9 3 2" xfId="19460"/>
    <cellStyle name="Обычный 2 2 37 9 4" xfId="19461"/>
    <cellStyle name="Обычный 2 2 4" xfId="19462"/>
    <cellStyle name="Обычный 2 2 4 10" xfId="19463"/>
    <cellStyle name="Обычный 2 2 4 10 2" xfId="19464"/>
    <cellStyle name="Обычный 2 2 4 11" xfId="19465"/>
    <cellStyle name="Обычный 2 2 4 11 2" xfId="19466"/>
    <cellStyle name="Обычный 2 2 4 12" xfId="19467"/>
    <cellStyle name="Обычный 2 2 4 2" xfId="19468"/>
    <cellStyle name="Обычный 2 2 4 2 10" xfId="19469"/>
    <cellStyle name="Обычный 2 2 4 2 10 2" xfId="19470"/>
    <cellStyle name="Обычный 2 2 4 2 11" xfId="19471"/>
    <cellStyle name="Обычный 2 2 4 2 2" xfId="19472"/>
    <cellStyle name="Обычный 2 2 4 2 2 10" xfId="19473"/>
    <cellStyle name="Обычный 2 2 4 2 2 2" xfId="19474"/>
    <cellStyle name="Обычный 2 2 4 2 2 2 2" xfId="19475"/>
    <cellStyle name="Обычный 2 2 4 2 2 2 2 2" xfId="19476"/>
    <cellStyle name="Обычный 2 2 4 2 2 2 2 2 2" xfId="19477"/>
    <cellStyle name="Обычный 2 2 4 2 2 2 2 2 2 2" xfId="19478"/>
    <cellStyle name="Обычный 2 2 4 2 2 2 2 2 3" xfId="19479"/>
    <cellStyle name="Обычный 2 2 4 2 2 2 2 2 3 2" xfId="19480"/>
    <cellStyle name="Обычный 2 2 4 2 2 2 2 2 4" xfId="19481"/>
    <cellStyle name="Обычный 2 2 4 2 2 2 2 3" xfId="19482"/>
    <cellStyle name="Обычный 2 2 4 2 2 2 2 3 2" xfId="19483"/>
    <cellStyle name="Обычный 2 2 4 2 2 2 2 3 2 2" xfId="19484"/>
    <cellStyle name="Обычный 2 2 4 2 2 2 2 3 3" xfId="19485"/>
    <cellStyle name="Обычный 2 2 4 2 2 2 2 3 3 2" xfId="19486"/>
    <cellStyle name="Обычный 2 2 4 2 2 2 2 3 4" xfId="19487"/>
    <cellStyle name="Обычный 2 2 4 2 2 2 2 4" xfId="19488"/>
    <cellStyle name="Обычный 2 2 4 2 2 2 2 4 2" xfId="19489"/>
    <cellStyle name="Обычный 2 2 4 2 2 2 2 5" xfId="19490"/>
    <cellStyle name="Обычный 2 2 4 2 2 2 2 5 2" xfId="19491"/>
    <cellStyle name="Обычный 2 2 4 2 2 2 2 6" xfId="19492"/>
    <cellStyle name="Обычный 2 2 4 2 2 2 3" xfId="19493"/>
    <cellStyle name="Обычный 2 2 4 2 2 2 3 2" xfId="19494"/>
    <cellStyle name="Обычный 2 2 4 2 2 2 3 2 2" xfId="19495"/>
    <cellStyle name="Обычный 2 2 4 2 2 2 3 2 2 2" xfId="19496"/>
    <cellStyle name="Обычный 2 2 4 2 2 2 3 2 3" xfId="19497"/>
    <cellStyle name="Обычный 2 2 4 2 2 2 3 2 3 2" xfId="19498"/>
    <cellStyle name="Обычный 2 2 4 2 2 2 3 2 4" xfId="19499"/>
    <cellStyle name="Обычный 2 2 4 2 2 2 3 3" xfId="19500"/>
    <cellStyle name="Обычный 2 2 4 2 2 2 3 3 2" xfId="19501"/>
    <cellStyle name="Обычный 2 2 4 2 2 2 3 3 2 2" xfId="19502"/>
    <cellStyle name="Обычный 2 2 4 2 2 2 3 3 3" xfId="19503"/>
    <cellStyle name="Обычный 2 2 4 2 2 2 3 3 3 2" xfId="19504"/>
    <cellStyle name="Обычный 2 2 4 2 2 2 3 3 4" xfId="19505"/>
    <cellStyle name="Обычный 2 2 4 2 2 2 3 4" xfId="19506"/>
    <cellStyle name="Обычный 2 2 4 2 2 2 3 4 2" xfId="19507"/>
    <cellStyle name="Обычный 2 2 4 2 2 2 3 5" xfId="19508"/>
    <cellStyle name="Обычный 2 2 4 2 2 2 3 5 2" xfId="19509"/>
    <cellStyle name="Обычный 2 2 4 2 2 2 3 6" xfId="19510"/>
    <cellStyle name="Обычный 2 2 4 2 2 2 4" xfId="19511"/>
    <cellStyle name="Обычный 2 2 4 2 2 2 4 2" xfId="19512"/>
    <cellStyle name="Обычный 2 2 4 2 2 2 4 2 2" xfId="19513"/>
    <cellStyle name="Обычный 2 2 4 2 2 2 4 2 2 2" xfId="19514"/>
    <cellStyle name="Обычный 2 2 4 2 2 2 4 2 3" xfId="19515"/>
    <cellStyle name="Обычный 2 2 4 2 2 2 4 2 3 2" xfId="19516"/>
    <cellStyle name="Обычный 2 2 4 2 2 2 4 2 4" xfId="19517"/>
    <cellStyle name="Обычный 2 2 4 2 2 2 4 3" xfId="19518"/>
    <cellStyle name="Обычный 2 2 4 2 2 2 4 3 2" xfId="19519"/>
    <cellStyle name="Обычный 2 2 4 2 2 2 4 3 2 2" xfId="19520"/>
    <cellStyle name="Обычный 2 2 4 2 2 2 4 3 3" xfId="19521"/>
    <cellStyle name="Обычный 2 2 4 2 2 2 4 3 3 2" xfId="19522"/>
    <cellStyle name="Обычный 2 2 4 2 2 2 4 3 4" xfId="19523"/>
    <cellStyle name="Обычный 2 2 4 2 2 2 4 4" xfId="19524"/>
    <cellStyle name="Обычный 2 2 4 2 2 2 4 4 2" xfId="19525"/>
    <cellStyle name="Обычный 2 2 4 2 2 2 4 5" xfId="19526"/>
    <cellStyle name="Обычный 2 2 4 2 2 2 4 5 2" xfId="19527"/>
    <cellStyle name="Обычный 2 2 4 2 2 2 4 6" xfId="19528"/>
    <cellStyle name="Обычный 2 2 4 2 2 2 5" xfId="19529"/>
    <cellStyle name="Обычный 2 2 4 2 2 2 5 2" xfId="19530"/>
    <cellStyle name="Обычный 2 2 4 2 2 2 5 2 2" xfId="19531"/>
    <cellStyle name="Обычный 2 2 4 2 2 2 5 3" xfId="19532"/>
    <cellStyle name="Обычный 2 2 4 2 2 2 5 3 2" xfId="19533"/>
    <cellStyle name="Обычный 2 2 4 2 2 2 5 4" xfId="19534"/>
    <cellStyle name="Обычный 2 2 4 2 2 2 6" xfId="19535"/>
    <cellStyle name="Обычный 2 2 4 2 2 2 6 2" xfId="19536"/>
    <cellStyle name="Обычный 2 2 4 2 2 2 6 2 2" xfId="19537"/>
    <cellStyle name="Обычный 2 2 4 2 2 2 6 3" xfId="19538"/>
    <cellStyle name="Обычный 2 2 4 2 2 2 6 3 2" xfId="19539"/>
    <cellStyle name="Обычный 2 2 4 2 2 2 6 4" xfId="19540"/>
    <cellStyle name="Обычный 2 2 4 2 2 2 7" xfId="19541"/>
    <cellStyle name="Обычный 2 2 4 2 2 2 7 2" xfId="19542"/>
    <cellStyle name="Обычный 2 2 4 2 2 2 8" xfId="19543"/>
    <cellStyle name="Обычный 2 2 4 2 2 2 8 2" xfId="19544"/>
    <cellStyle name="Обычный 2 2 4 2 2 2 9" xfId="19545"/>
    <cellStyle name="Обычный 2 2 4 2 2 3" xfId="19546"/>
    <cellStyle name="Обычный 2 2 4 2 2 3 2" xfId="19547"/>
    <cellStyle name="Обычный 2 2 4 2 2 3 2 2" xfId="19548"/>
    <cellStyle name="Обычный 2 2 4 2 2 3 2 2 2" xfId="19549"/>
    <cellStyle name="Обычный 2 2 4 2 2 3 2 3" xfId="19550"/>
    <cellStyle name="Обычный 2 2 4 2 2 3 2 3 2" xfId="19551"/>
    <cellStyle name="Обычный 2 2 4 2 2 3 2 4" xfId="19552"/>
    <cellStyle name="Обычный 2 2 4 2 2 3 3" xfId="19553"/>
    <cellStyle name="Обычный 2 2 4 2 2 3 3 2" xfId="19554"/>
    <cellStyle name="Обычный 2 2 4 2 2 3 3 2 2" xfId="19555"/>
    <cellStyle name="Обычный 2 2 4 2 2 3 3 3" xfId="19556"/>
    <cellStyle name="Обычный 2 2 4 2 2 3 3 3 2" xfId="19557"/>
    <cellStyle name="Обычный 2 2 4 2 2 3 3 4" xfId="19558"/>
    <cellStyle name="Обычный 2 2 4 2 2 3 4" xfId="19559"/>
    <cellStyle name="Обычный 2 2 4 2 2 3 4 2" xfId="19560"/>
    <cellStyle name="Обычный 2 2 4 2 2 3 5" xfId="19561"/>
    <cellStyle name="Обычный 2 2 4 2 2 3 5 2" xfId="19562"/>
    <cellStyle name="Обычный 2 2 4 2 2 3 6" xfId="19563"/>
    <cellStyle name="Обычный 2 2 4 2 2 4" xfId="19564"/>
    <cellStyle name="Обычный 2 2 4 2 2 4 2" xfId="19565"/>
    <cellStyle name="Обычный 2 2 4 2 2 4 2 2" xfId="19566"/>
    <cellStyle name="Обычный 2 2 4 2 2 4 2 2 2" xfId="19567"/>
    <cellStyle name="Обычный 2 2 4 2 2 4 2 3" xfId="19568"/>
    <cellStyle name="Обычный 2 2 4 2 2 4 2 3 2" xfId="19569"/>
    <cellStyle name="Обычный 2 2 4 2 2 4 2 4" xfId="19570"/>
    <cellStyle name="Обычный 2 2 4 2 2 4 3" xfId="19571"/>
    <cellStyle name="Обычный 2 2 4 2 2 4 3 2" xfId="19572"/>
    <cellStyle name="Обычный 2 2 4 2 2 4 3 2 2" xfId="19573"/>
    <cellStyle name="Обычный 2 2 4 2 2 4 3 3" xfId="19574"/>
    <cellStyle name="Обычный 2 2 4 2 2 4 3 3 2" xfId="19575"/>
    <cellStyle name="Обычный 2 2 4 2 2 4 3 4" xfId="19576"/>
    <cellStyle name="Обычный 2 2 4 2 2 4 4" xfId="19577"/>
    <cellStyle name="Обычный 2 2 4 2 2 4 4 2" xfId="19578"/>
    <cellStyle name="Обычный 2 2 4 2 2 4 5" xfId="19579"/>
    <cellStyle name="Обычный 2 2 4 2 2 4 5 2" xfId="19580"/>
    <cellStyle name="Обычный 2 2 4 2 2 4 6" xfId="19581"/>
    <cellStyle name="Обычный 2 2 4 2 2 5" xfId="19582"/>
    <cellStyle name="Обычный 2 2 4 2 2 5 2" xfId="19583"/>
    <cellStyle name="Обычный 2 2 4 2 2 5 2 2" xfId="19584"/>
    <cellStyle name="Обычный 2 2 4 2 2 5 2 2 2" xfId="19585"/>
    <cellStyle name="Обычный 2 2 4 2 2 5 2 3" xfId="19586"/>
    <cellStyle name="Обычный 2 2 4 2 2 5 2 3 2" xfId="19587"/>
    <cellStyle name="Обычный 2 2 4 2 2 5 2 4" xfId="19588"/>
    <cellStyle name="Обычный 2 2 4 2 2 5 3" xfId="19589"/>
    <cellStyle name="Обычный 2 2 4 2 2 5 3 2" xfId="19590"/>
    <cellStyle name="Обычный 2 2 4 2 2 5 3 2 2" xfId="19591"/>
    <cellStyle name="Обычный 2 2 4 2 2 5 3 3" xfId="19592"/>
    <cellStyle name="Обычный 2 2 4 2 2 5 3 3 2" xfId="19593"/>
    <cellStyle name="Обычный 2 2 4 2 2 5 3 4" xfId="19594"/>
    <cellStyle name="Обычный 2 2 4 2 2 5 4" xfId="19595"/>
    <cellStyle name="Обычный 2 2 4 2 2 5 4 2" xfId="19596"/>
    <cellStyle name="Обычный 2 2 4 2 2 5 5" xfId="19597"/>
    <cellStyle name="Обычный 2 2 4 2 2 5 5 2" xfId="19598"/>
    <cellStyle name="Обычный 2 2 4 2 2 5 6" xfId="19599"/>
    <cellStyle name="Обычный 2 2 4 2 2 6" xfId="19600"/>
    <cellStyle name="Обычный 2 2 4 2 2 6 2" xfId="19601"/>
    <cellStyle name="Обычный 2 2 4 2 2 6 2 2" xfId="19602"/>
    <cellStyle name="Обычный 2 2 4 2 2 6 3" xfId="19603"/>
    <cellStyle name="Обычный 2 2 4 2 2 6 3 2" xfId="19604"/>
    <cellStyle name="Обычный 2 2 4 2 2 6 4" xfId="19605"/>
    <cellStyle name="Обычный 2 2 4 2 2 7" xfId="19606"/>
    <cellStyle name="Обычный 2 2 4 2 2 7 2" xfId="19607"/>
    <cellStyle name="Обычный 2 2 4 2 2 7 2 2" xfId="19608"/>
    <cellStyle name="Обычный 2 2 4 2 2 7 3" xfId="19609"/>
    <cellStyle name="Обычный 2 2 4 2 2 7 3 2" xfId="19610"/>
    <cellStyle name="Обычный 2 2 4 2 2 7 4" xfId="19611"/>
    <cellStyle name="Обычный 2 2 4 2 2 8" xfId="19612"/>
    <cellStyle name="Обычный 2 2 4 2 2 8 2" xfId="19613"/>
    <cellStyle name="Обычный 2 2 4 2 2 9" xfId="19614"/>
    <cellStyle name="Обычный 2 2 4 2 2 9 2" xfId="19615"/>
    <cellStyle name="Обычный 2 2 4 2 3" xfId="19616"/>
    <cellStyle name="Обычный 2 2 4 2 3 2" xfId="19617"/>
    <cellStyle name="Обычный 2 2 4 2 3 2 2" xfId="19618"/>
    <cellStyle name="Обычный 2 2 4 2 3 2 2 2" xfId="19619"/>
    <cellStyle name="Обычный 2 2 4 2 3 2 2 2 2" xfId="19620"/>
    <cellStyle name="Обычный 2 2 4 2 3 2 2 3" xfId="19621"/>
    <cellStyle name="Обычный 2 2 4 2 3 2 2 3 2" xfId="19622"/>
    <cellStyle name="Обычный 2 2 4 2 3 2 2 4" xfId="19623"/>
    <cellStyle name="Обычный 2 2 4 2 3 2 3" xfId="19624"/>
    <cellStyle name="Обычный 2 2 4 2 3 2 3 2" xfId="19625"/>
    <cellStyle name="Обычный 2 2 4 2 3 2 3 2 2" xfId="19626"/>
    <cellStyle name="Обычный 2 2 4 2 3 2 3 3" xfId="19627"/>
    <cellStyle name="Обычный 2 2 4 2 3 2 3 3 2" xfId="19628"/>
    <cellStyle name="Обычный 2 2 4 2 3 2 3 4" xfId="19629"/>
    <cellStyle name="Обычный 2 2 4 2 3 2 4" xfId="19630"/>
    <cellStyle name="Обычный 2 2 4 2 3 2 4 2" xfId="19631"/>
    <cellStyle name="Обычный 2 2 4 2 3 2 5" xfId="19632"/>
    <cellStyle name="Обычный 2 2 4 2 3 2 5 2" xfId="19633"/>
    <cellStyle name="Обычный 2 2 4 2 3 2 6" xfId="19634"/>
    <cellStyle name="Обычный 2 2 4 2 3 3" xfId="19635"/>
    <cellStyle name="Обычный 2 2 4 2 3 3 2" xfId="19636"/>
    <cellStyle name="Обычный 2 2 4 2 3 3 2 2" xfId="19637"/>
    <cellStyle name="Обычный 2 2 4 2 3 3 2 2 2" xfId="19638"/>
    <cellStyle name="Обычный 2 2 4 2 3 3 2 3" xfId="19639"/>
    <cellStyle name="Обычный 2 2 4 2 3 3 2 3 2" xfId="19640"/>
    <cellStyle name="Обычный 2 2 4 2 3 3 2 4" xfId="19641"/>
    <cellStyle name="Обычный 2 2 4 2 3 3 3" xfId="19642"/>
    <cellStyle name="Обычный 2 2 4 2 3 3 3 2" xfId="19643"/>
    <cellStyle name="Обычный 2 2 4 2 3 3 3 2 2" xfId="19644"/>
    <cellStyle name="Обычный 2 2 4 2 3 3 3 3" xfId="19645"/>
    <cellStyle name="Обычный 2 2 4 2 3 3 3 3 2" xfId="19646"/>
    <cellStyle name="Обычный 2 2 4 2 3 3 3 4" xfId="19647"/>
    <cellStyle name="Обычный 2 2 4 2 3 3 4" xfId="19648"/>
    <cellStyle name="Обычный 2 2 4 2 3 3 4 2" xfId="19649"/>
    <cellStyle name="Обычный 2 2 4 2 3 3 5" xfId="19650"/>
    <cellStyle name="Обычный 2 2 4 2 3 3 5 2" xfId="19651"/>
    <cellStyle name="Обычный 2 2 4 2 3 3 6" xfId="19652"/>
    <cellStyle name="Обычный 2 2 4 2 3 4" xfId="19653"/>
    <cellStyle name="Обычный 2 2 4 2 3 4 2" xfId="19654"/>
    <cellStyle name="Обычный 2 2 4 2 3 4 2 2" xfId="19655"/>
    <cellStyle name="Обычный 2 2 4 2 3 4 2 2 2" xfId="19656"/>
    <cellStyle name="Обычный 2 2 4 2 3 4 2 3" xfId="19657"/>
    <cellStyle name="Обычный 2 2 4 2 3 4 2 3 2" xfId="19658"/>
    <cellStyle name="Обычный 2 2 4 2 3 4 2 4" xfId="19659"/>
    <cellStyle name="Обычный 2 2 4 2 3 4 3" xfId="19660"/>
    <cellStyle name="Обычный 2 2 4 2 3 4 3 2" xfId="19661"/>
    <cellStyle name="Обычный 2 2 4 2 3 4 3 2 2" xfId="19662"/>
    <cellStyle name="Обычный 2 2 4 2 3 4 3 3" xfId="19663"/>
    <cellStyle name="Обычный 2 2 4 2 3 4 3 3 2" xfId="19664"/>
    <cellStyle name="Обычный 2 2 4 2 3 4 3 4" xfId="19665"/>
    <cellStyle name="Обычный 2 2 4 2 3 4 4" xfId="19666"/>
    <cellStyle name="Обычный 2 2 4 2 3 4 4 2" xfId="19667"/>
    <cellStyle name="Обычный 2 2 4 2 3 4 5" xfId="19668"/>
    <cellStyle name="Обычный 2 2 4 2 3 4 5 2" xfId="19669"/>
    <cellStyle name="Обычный 2 2 4 2 3 4 6" xfId="19670"/>
    <cellStyle name="Обычный 2 2 4 2 3 5" xfId="19671"/>
    <cellStyle name="Обычный 2 2 4 2 3 5 2" xfId="19672"/>
    <cellStyle name="Обычный 2 2 4 2 3 5 2 2" xfId="19673"/>
    <cellStyle name="Обычный 2 2 4 2 3 5 3" xfId="19674"/>
    <cellStyle name="Обычный 2 2 4 2 3 5 3 2" xfId="19675"/>
    <cellStyle name="Обычный 2 2 4 2 3 5 4" xfId="19676"/>
    <cellStyle name="Обычный 2 2 4 2 3 6" xfId="19677"/>
    <cellStyle name="Обычный 2 2 4 2 3 6 2" xfId="19678"/>
    <cellStyle name="Обычный 2 2 4 2 3 6 2 2" xfId="19679"/>
    <cellStyle name="Обычный 2 2 4 2 3 6 3" xfId="19680"/>
    <cellStyle name="Обычный 2 2 4 2 3 6 3 2" xfId="19681"/>
    <cellStyle name="Обычный 2 2 4 2 3 6 4" xfId="19682"/>
    <cellStyle name="Обычный 2 2 4 2 3 7" xfId="19683"/>
    <cellStyle name="Обычный 2 2 4 2 3 7 2" xfId="19684"/>
    <cellStyle name="Обычный 2 2 4 2 3 8" xfId="19685"/>
    <cellStyle name="Обычный 2 2 4 2 3 8 2" xfId="19686"/>
    <cellStyle name="Обычный 2 2 4 2 3 9" xfId="19687"/>
    <cellStyle name="Обычный 2 2 4 2 4" xfId="19688"/>
    <cellStyle name="Обычный 2 2 4 2 4 2" xfId="19689"/>
    <cellStyle name="Обычный 2 2 4 2 4 2 2" xfId="19690"/>
    <cellStyle name="Обычный 2 2 4 2 4 2 2 2" xfId="19691"/>
    <cellStyle name="Обычный 2 2 4 2 4 2 3" xfId="19692"/>
    <cellStyle name="Обычный 2 2 4 2 4 2 3 2" xfId="19693"/>
    <cellStyle name="Обычный 2 2 4 2 4 2 4" xfId="19694"/>
    <cellStyle name="Обычный 2 2 4 2 4 3" xfId="19695"/>
    <cellStyle name="Обычный 2 2 4 2 4 3 2" xfId="19696"/>
    <cellStyle name="Обычный 2 2 4 2 4 3 2 2" xfId="19697"/>
    <cellStyle name="Обычный 2 2 4 2 4 3 3" xfId="19698"/>
    <cellStyle name="Обычный 2 2 4 2 4 3 3 2" xfId="19699"/>
    <cellStyle name="Обычный 2 2 4 2 4 3 4" xfId="19700"/>
    <cellStyle name="Обычный 2 2 4 2 4 4" xfId="19701"/>
    <cellStyle name="Обычный 2 2 4 2 4 4 2" xfId="19702"/>
    <cellStyle name="Обычный 2 2 4 2 4 5" xfId="19703"/>
    <cellStyle name="Обычный 2 2 4 2 4 5 2" xfId="19704"/>
    <cellStyle name="Обычный 2 2 4 2 4 6" xfId="19705"/>
    <cellStyle name="Обычный 2 2 4 2 5" xfId="19706"/>
    <cellStyle name="Обычный 2 2 4 2 5 2" xfId="19707"/>
    <cellStyle name="Обычный 2 2 4 2 5 2 2" xfId="19708"/>
    <cellStyle name="Обычный 2 2 4 2 5 2 2 2" xfId="19709"/>
    <cellStyle name="Обычный 2 2 4 2 5 2 3" xfId="19710"/>
    <cellStyle name="Обычный 2 2 4 2 5 2 3 2" xfId="19711"/>
    <cellStyle name="Обычный 2 2 4 2 5 2 4" xfId="19712"/>
    <cellStyle name="Обычный 2 2 4 2 5 3" xfId="19713"/>
    <cellStyle name="Обычный 2 2 4 2 5 3 2" xfId="19714"/>
    <cellStyle name="Обычный 2 2 4 2 5 3 2 2" xfId="19715"/>
    <cellStyle name="Обычный 2 2 4 2 5 3 3" xfId="19716"/>
    <cellStyle name="Обычный 2 2 4 2 5 3 3 2" xfId="19717"/>
    <cellStyle name="Обычный 2 2 4 2 5 3 4" xfId="19718"/>
    <cellStyle name="Обычный 2 2 4 2 5 4" xfId="19719"/>
    <cellStyle name="Обычный 2 2 4 2 5 4 2" xfId="19720"/>
    <cellStyle name="Обычный 2 2 4 2 5 5" xfId="19721"/>
    <cellStyle name="Обычный 2 2 4 2 5 5 2" xfId="19722"/>
    <cellStyle name="Обычный 2 2 4 2 5 6" xfId="19723"/>
    <cellStyle name="Обычный 2 2 4 2 6" xfId="19724"/>
    <cellStyle name="Обычный 2 2 4 2 6 2" xfId="19725"/>
    <cellStyle name="Обычный 2 2 4 2 6 2 2" xfId="19726"/>
    <cellStyle name="Обычный 2 2 4 2 6 2 2 2" xfId="19727"/>
    <cellStyle name="Обычный 2 2 4 2 6 2 3" xfId="19728"/>
    <cellStyle name="Обычный 2 2 4 2 6 2 3 2" xfId="19729"/>
    <cellStyle name="Обычный 2 2 4 2 6 2 4" xfId="19730"/>
    <cellStyle name="Обычный 2 2 4 2 6 3" xfId="19731"/>
    <cellStyle name="Обычный 2 2 4 2 6 3 2" xfId="19732"/>
    <cellStyle name="Обычный 2 2 4 2 6 3 2 2" xfId="19733"/>
    <cellStyle name="Обычный 2 2 4 2 6 3 3" xfId="19734"/>
    <cellStyle name="Обычный 2 2 4 2 6 3 3 2" xfId="19735"/>
    <cellStyle name="Обычный 2 2 4 2 6 3 4" xfId="19736"/>
    <cellStyle name="Обычный 2 2 4 2 6 4" xfId="19737"/>
    <cellStyle name="Обычный 2 2 4 2 6 4 2" xfId="19738"/>
    <cellStyle name="Обычный 2 2 4 2 6 5" xfId="19739"/>
    <cellStyle name="Обычный 2 2 4 2 6 5 2" xfId="19740"/>
    <cellStyle name="Обычный 2 2 4 2 6 6" xfId="19741"/>
    <cellStyle name="Обычный 2 2 4 2 7" xfId="19742"/>
    <cellStyle name="Обычный 2 2 4 2 7 2" xfId="19743"/>
    <cellStyle name="Обычный 2 2 4 2 7 2 2" xfId="19744"/>
    <cellStyle name="Обычный 2 2 4 2 7 3" xfId="19745"/>
    <cellStyle name="Обычный 2 2 4 2 7 3 2" xfId="19746"/>
    <cellStyle name="Обычный 2 2 4 2 7 4" xfId="19747"/>
    <cellStyle name="Обычный 2 2 4 2 8" xfId="19748"/>
    <cellStyle name="Обычный 2 2 4 2 8 2" xfId="19749"/>
    <cellStyle name="Обычный 2 2 4 2 8 2 2" xfId="19750"/>
    <cellStyle name="Обычный 2 2 4 2 8 3" xfId="19751"/>
    <cellStyle name="Обычный 2 2 4 2 8 3 2" xfId="19752"/>
    <cellStyle name="Обычный 2 2 4 2 8 4" xfId="19753"/>
    <cellStyle name="Обычный 2 2 4 2 9" xfId="19754"/>
    <cellStyle name="Обычный 2 2 4 2 9 2" xfId="19755"/>
    <cellStyle name="Обычный 2 2 4 3" xfId="19756"/>
    <cellStyle name="Обычный 2 2 4 3 10" xfId="19757"/>
    <cellStyle name="Обычный 2 2 4 3 2" xfId="19758"/>
    <cellStyle name="Обычный 2 2 4 3 2 2" xfId="19759"/>
    <cellStyle name="Обычный 2 2 4 3 2 2 2" xfId="19760"/>
    <cellStyle name="Обычный 2 2 4 3 2 2 2 2" xfId="19761"/>
    <cellStyle name="Обычный 2 2 4 3 2 2 2 2 2" xfId="19762"/>
    <cellStyle name="Обычный 2 2 4 3 2 2 2 3" xfId="19763"/>
    <cellStyle name="Обычный 2 2 4 3 2 2 2 3 2" xfId="19764"/>
    <cellStyle name="Обычный 2 2 4 3 2 2 2 4" xfId="19765"/>
    <cellStyle name="Обычный 2 2 4 3 2 2 3" xfId="19766"/>
    <cellStyle name="Обычный 2 2 4 3 2 2 3 2" xfId="19767"/>
    <cellStyle name="Обычный 2 2 4 3 2 2 3 2 2" xfId="19768"/>
    <cellStyle name="Обычный 2 2 4 3 2 2 3 3" xfId="19769"/>
    <cellStyle name="Обычный 2 2 4 3 2 2 3 3 2" xfId="19770"/>
    <cellStyle name="Обычный 2 2 4 3 2 2 3 4" xfId="19771"/>
    <cellStyle name="Обычный 2 2 4 3 2 2 4" xfId="19772"/>
    <cellStyle name="Обычный 2 2 4 3 2 2 4 2" xfId="19773"/>
    <cellStyle name="Обычный 2 2 4 3 2 2 5" xfId="19774"/>
    <cellStyle name="Обычный 2 2 4 3 2 2 5 2" xfId="19775"/>
    <cellStyle name="Обычный 2 2 4 3 2 2 6" xfId="19776"/>
    <cellStyle name="Обычный 2 2 4 3 2 3" xfId="19777"/>
    <cellStyle name="Обычный 2 2 4 3 2 3 2" xfId="19778"/>
    <cellStyle name="Обычный 2 2 4 3 2 3 2 2" xfId="19779"/>
    <cellStyle name="Обычный 2 2 4 3 2 3 2 2 2" xfId="19780"/>
    <cellStyle name="Обычный 2 2 4 3 2 3 2 3" xfId="19781"/>
    <cellStyle name="Обычный 2 2 4 3 2 3 2 3 2" xfId="19782"/>
    <cellStyle name="Обычный 2 2 4 3 2 3 2 4" xfId="19783"/>
    <cellStyle name="Обычный 2 2 4 3 2 3 3" xfId="19784"/>
    <cellStyle name="Обычный 2 2 4 3 2 3 3 2" xfId="19785"/>
    <cellStyle name="Обычный 2 2 4 3 2 3 3 2 2" xfId="19786"/>
    <cellStyle name="Обычный 2 2 4 3 2 3 3 3" xfId="19787"/>
    <cellStyle name="Обычный 2 2 4 3 2 3 3 3 2" xfId="19788"/>
    <cellStyle name="Обычный 2 2 4 3 2 3 3 4" xfId="19789"/>
    <cellStyle name="Обычный 2 2 4 3 2 3 4" xfId="19790"/>
    <cellStyle name="Обычный 2 2 4 3 2 3 4 2" xfId="19791"/>
    <cellStyle name="Обычный 2 2 4 3 2 3 5" xfId="19792"/>
    <cellStyle name="Обычный 2 2 4 3 2 3 5 2" xfId="19793"/>
    <cellStyle name="Обычный 2 2 4 3 2 3 6" xfId="19794"/>
    <cellStyle name="Обычный 2 2 4 3 2 4" xfId="19795"/>
    <cellStyle name="Обычный 2 2 4 3 2 4 2" xfId="19796"/>
    <cellStyle name="Обычный 2 2 4 3 2 4 2 2" xfId="19797"/>
    <cellStyle name="Обычный 2 2 4 3 2 4 2 2 2" xfId="19798"/>
    <cellStyle name="Обычный 2 2 4 3 2 4 2 3" xfId="19799"/>
    <cellStyle name="Обычный 2 2 4 3 2 4 2 3 2" xfId="19800"/>
    <cellStyle name="Обычный 2 2 4 3 2 4 2 4" xfId="19801"/>
    <cellStyle name="Обычный 2 2 4 3 2 4 3" xfId="19802"/>
    <cellStyle name="Обычный 2 2 4 3 2 4 3 2" xfId="19803"/>
    <cellStyle name="Обычный 2 2 4 3 2 4 3 2 2" xfId="19804"/>
    <cellStyle name="Обычный 2 2 4 3 2 4 3 3" xfId="19805"/>
    <cellStyle name="Обычный 2 2 4 3 2 4 3 3 2" xfId="19806"/>
    <cellStyle name="Обычный 2 2 4 3 2 4 3 4" xfId="19807"/>
    <cellStyle name="Обычный 2 2 4 3 2 4 4" xfId="19808"/>
    <cellStyle name="Обычный 2 2 4 3 2 4 4 2" xfId="19809"/>
    <cellStyle name="Обычный 2 2 4 3 2 4 5" xfId="19810"/>
    <cellStyle name="Обычный 2 2 4 3 2 4 5 2" xfId="19811"/>
    <cellStyle name="Обычный 2 2 4 3 2 4 6" xfId="19812"/>
    <cellStyle name="Обычный 2 2 4 3 2 5" xfId="19813"/>
    <cellStyle name="Обычный 2 2 4 3 2 5 2" xfId="19814"/>
    <cellStyle name="Обычный 2 2 4 3 2 5 2 2" xfId="19815"/>
    <cellStyle name="Обычный 2 2 4 3 2 5 3" xfId="19816"/>
    <cellStyle name="Обычный 2 2 4 3 2 5 3 2" xfId="19817"/>
    <cellStyle name="Обычный 2 2 4 3 2 5 4" xfId="19818"/>
    <cellStyle name="Обычный 2 2 4 3 2 6" xfId="19819"/>
    <cellStyle name="Обычный 2 2 4 3 2 6 2" xfId="19820"/>
    <cellStyle name="Обычный 2 2 4 3 2 6 2 2" xfId="19821"/>
    <cellStyle name="Обычный 2 2 4 3 2 6 3" xfId="19822"/>
    <cellStyle name="Обычный 2 2 4 3 2 6 3 2" xfId="19823"/>
    <cellStyle name="Обычный 2 2 4 3 2 6 4" xfId="19824"/>
    <cellStyle name="Обычный 2 2 4 3 2 7" xfId="19825"/>
    <cellStyle name="Обычный 2 2 4 3 2 7 2" xfId="19826"/>
    <cellStyle name="Обычный 2 2 4 3 2 8" xfId="19827"/>
    <cellStyle name="Обычный 2 2 4 3 2 8 2" xfId="19828"/>
    <cellStyle name="Обычный 2 2 4 3 2 9" xfId="19829"/>
    <cellStyle name="Обычный 2 2 4 3 3" xfId="19830"/>
    <cellStyle name="Обычный 2 2 4 3 3 2" xfId="19831"/>
    <cellStyle name="Обычный 2 2 4 3 3 2 2" xfId="19832"/>
    <cellStyle name="Обычный 2 2 4 3 3 2 2 2" xfId="19833"/>
    <cellStyle name="Обычный 2 2 4 3 3 2 3" xfId="19834"/>
    <cellStyle name="Обычный 2 2 4 3 3 2 3 2" xfId="19835"/>
    <cellStyle name="Обычный 2 2 4 3 3 2 4" xfId="19836"/>
    <cellStyle name="Обычный 2 2 4 3 3 3" xfId="19837"/>
    <cellStyle name="Обычный 2 2 4 3 3 3 2" xfId="19838"/>
    <cellStyle name="Обычный 2 2 4 3 3 3 2 2" xfId="19839"/>
    <cellStyle name="Обычный 2 2 4 3 3 3 3" xfId="19840"/>
    <cellStyle name="Обычный 2 2 4 3 3 3 3 2" xfId="19841"/>
    <cellStyle name="Обычный 2 2 4 3 3 3 4" xfId="19842"/>
    <cellStyle name="Обычный 2 2 4 3 3 4" xfId="19843"/>
    <cellStyle name="Обычный 2 2 4 3 3 4 2" xfId="19844"/>
    <cellStyle name="Обычный 2 2 4 3 3 5" xfId="19845"/>
    <cellStyle name="Обычный 2 2 4 3 3 5 2" xfId="19846"/>
    <cellStyle name="Обычный 2 2 4 3 3 6" xfId="19847"/>
    <cellStyle name="Обычный 2 2 4 3 4" xfId="19848"/>
    <cellStyle name="Обычный 2 2 4 3 4 2" xfId="19849"/>
    <cellStyle name="Обычный 2 2 4 3 4 2 2" xfId="19850"/>
    <cellStyle name="Обычный 2 2 4 3 4 2 2 2" xfId="19851"/>
    <cellStyle name="Обычный 2 2 4 3 4 2 3" xfId="19852"/>
    <cellStyle name="Обычный 2 2 4 3 4 2 3 2" xfId="19853"/>
    <cellStyle name="Обычный 2 2 4 3 4 2 4" xfId="19854"/>
    <cellStyle name="Обычный 2 2 4 3 4 3" xfId="19855"/>
    <cellStyle name="Обычный 2 2 4 3 4 3 2" xfId="19856"/>
    <cellStyle name="Обычный 2 2 4 3 4 3 2 2" xfId="19857"/>
    <cellStyle name="Обычный 2 2 4 3 4 3 3" xfId="19858"/>
    <cellStyle name="Обычный 2 2 4 3 4 3 3 2" xfId="19859"/>
    <cellStyle name="Обычный 2 2 4 3 4 3 4" xfId="19860"/>
    <cellStyle name="Обычный 2 2 4 3 4 4" xfId="19861"/>
    <cellStyle name="Обычный 2 2 4 3 4 4 2" xfId="19862"/>
    <cellStyle name="Обычный 2 2 4 3 4 5" xfId="19863"/>
    <cellStyle name="Обычный 2 2 4 3 4 5 2" xfId="19864"/>
    <cellStyle name="Обычный 2 2 4 3 4 6" xfId="19865"/>
    <cellStyle name="Обычный 2 2 4 3 5" xfId="19866"/>
    <cellStyle name="Обычный 2 2 4 3 5 2" xfId="19867"/>
    <cellStyle name="Обычный 2 2 4 3 5 2 2" xfId="19868"/>
    <cellStyle name="Обычный 2 2 4 3 5 2 2 2" xfId="19869"/>
    <cellStyle name="Обычный 2 2 4 3 5 2 3" xfId="19870"/>
    <cellStyle name="Обычный 2 2 4 3 5 2 3 2" xfId="19871"/>
    <cellStyle name="Обычный 2 2 4 3 5 2 4" xfId="19872"/>
    <cellStyle name="Обычный 2 2 4 3 5 3" xfId="19873"/>
    <cellStyle name="Обычный 2 2 4 3 5 3 2" xfId="19874"/>
    <cellStyle name="Обычный 2 2 4 3 5 3 2 2" xfId="19875"/>
    <cellStyle name="Обычный 2 2 4 3 5 3 3" xfId="19876"/>
    <cellStyle name="Обычный 2 2 4 3 5 3 3 2" xfId="19877"/>
    <cellStyle name="Обычный 2 2 4 3 5 3 4" xfId="19878"/>
    <cellStyle name="Обычный 2 2 4 3 5 4" xfId="19879"/>
    <cellStyle name="Обычный 2 2 4 3 5 4 2" xfId="19880"/>
    <cellStyle name="Обычный 2 2 4 3 5 5" xfId="19881"/>
    <cellStyle name="Обычный 2 2 4 3 5 5 2" xfId="19882"/>
    <cellStyle name="Обычный 2 2 4 3 5 6" xfId="19883"/>
    <cellStyle name="Обычный 2 2 4 3 6" xfId="19884"/>
    <cellStyle name="Обычный 2 2 4 3 6 2" xfId="19885"/>
    <cellStyle name="Обычный 2 2 4 3 6 2 2" xfId="19886"/>
    <cellStyle name="Обычный 2 2 4 3 6 3" xfId="19887"/>
    <cellStyle name="Обычный 2 2 4 3 6 3 2" xfId="19888"/>
    <cellStyle name="Обычный 2 2 4 3 6 4" xfId="19889"/>
    <cellStyle name="Обычный 2 2 4 3 7" xfId="19890"/>
    <cellStyle name="Обычный 2 2 4 3 7 2" xfId="19891"/>
    <cellStyle name="Обычный 2 2 4 3 7 2 2" xfId="19892"/>
    <cellStyle name="Обычный 2 2 4 3 7 3" xfId="19893"/>
    <cellStyle name="Обычный 2 2 4 3 7 3 2" xfId="19894"/>
    <cellStyle name="Обычный 2 2 4 3 7 4" xfId="19895"/>
    <cellStyle name="Обычный 2 2 4 3 8" xfId="19896"/>
    <cellStyle name="Обычный 2 2 4 3 8 2" xfId="19897"/>
    <cellStyle name="Обычный 2 2 4 3 9" xfId="19898"/>
    <cellStyle name="Обычный 2 2 4 3 9 2" xfId="19899"/>
    <cellStyle name="Обычный 2 2 4 4" xfId="19900"/>
    <cellStyle name="Обычный 2 2 4 4 2" xfId="19901"/>
    <cellStyle name="Обычный 2 2 4 4 2 2" xfId="19902"/>
    <cellStyle name="Обычный 2 2 4 4 2 2 2" xfId="19903"/>
    <cellStyle name="Обычный 2 2 4 4 2 2 2 2" xfId="19904"/>
    <cellStyle name="Обычный 2 2 4 4 2 2 3" xfId="19905"/>
    <cellStyle name="Обычный 2 2 4 4 2 2 3 2" xfId="19906"/>
    <cellStyle name="Обычный 2 2 4 4 2 2 4" xfId="19907"/>
    <cellStyle name="Обычный 2 2 4 4 2 3" xfId="19908"/>
    <cellStyle name="Обычный 2 2 4 4 2 3 2" xfId="19909"/>
    <cellStyle name="Обычный 2 2 4 4 2 3 2 2" xfId="19910"/>
    <cellStyle name="Обычный 2 2 4 4 2 3 3" xfId="19911"/>
    <cellStyle name="Обычный 2 2 4 4 2 3 3 2" xfId="19912"/>
    <cellStyle name="Обычный 2 2 4 4 2 3 4" xfId="19913"/>
    <cellStyle name="Обычный 2 2 4 4 2 4" xfId="19914"/>
    <cellStyle name="Обычный 2 2 4 4 2 4 2" xfId="19915"/>
    <cellStyle name="Обычный 2 2 4 4 2 5" xfId="19916"/>
    <cellStyle name="Обычный 2 2 4 4 2 5 2" xfId="19917"/>
    <cellStyle name="Обычный 2 2 4 4 2 6" xfId="19918"/>
    <cellStyle name="Обычный 2 2 4 4 3" xfId="19919"/>
    <cellStyle name="Обычный 2 2 4 4 3 2" xfId="19920"/>
    <cellStyle name="Обычный 2 2 4 4 3 2 2" xfId="19921"/>
    <cellStyle name="Обычный 2 2 4 4 3 2 2 2" xfId="19922"/>
    <cellStyle name="Обычный 2 2 4 4 3 2 3" xfId="19923"/>
    <cellStyle name="Обычный 2 2 4 4 3 2 3 2" xfId="19924"/>
    <cellStyle name="Обычный 2 2 4 4 3 2 4" xfId="19925"/>
    <cellStyle name="Обычный 2 2 4 4 3 3" xfId="19926"/>
    <cellStyle name="Обычный 2 2 4 4 3 3 2" xfId="19927"/>
    <cellStyle name="Обычный 2 2 4 4 3 3 2 2" xfId="19928"/>
    <cellStyle name="Обычный 2 2 4 4 3 3 3" xfId="19929"/>
    <cellStyle name="Обычный 2 2 4 4 3 3 3 2" xfId="19930"/>
    <cellStyle name="Обычный 2 2 4 4 3 3 4" xfId="19931"/>
    <cellStyle name="Обычный 2 2 4 4 3 4" xfId="19932"/>
    <cellStyle name="Обычный 2 2 4 4 3 4 2" xfId="19933"/>
    <cellStyle name="Обычный 2 2 4 4 3 5" xfId="19934"/>
    <cellStyle name="Обычный 2 2 4 4 3 5 2" xfId="19935"/>
    <cellStyle name="Обычный 2 2 4 4 3 6" xfId="19936"/>
    <cellStyle name="Обычный 2 2 4 4 4" xfId="19937"/>
    <cellStyle name="Обычный 2 2 4 4 4 2" xfId="19938"/>
    <cellStyle name="Обычный 2 2 4 4 4 2 2" xfId="19939"/>
    <cellStyle name="Обычный 2 2 4 4 4 2 2 2" xfId="19940"/>
    <cellStyle name="Обычный 2 2 4 4 4 2 3" xfId="19941"/>
    <cellStyle name="Обычный 2 2 4 4 4 2 3 2" xfId="19942"/>
    <cellStyle name="Обычный 2 2 4 4 4 2 4" xfId="19943"/>
    <cellStyle name="Обычный 2 2 4 4 4 3" xfId="19944"/>
    <cellStyle name="Обычный 2 2 4 4 4 3 2" xfId="19945"/>
    <cellStyle name="Обычный 2 2 4 4 4 3 2 2" xfId="19946"/>
    <cellStyle name="Обычный 2 2 4 4 4 3 3" xfId="19947"/>
    <cellStyle name="Обычный 2 2 4 4 4 3 3 2" xfId="19948"/>
    <cellStyle name="Обычный 2 2 4 4 4 3 4" xfId="19949"/>
    <cellStyle name="Обычный 2 2 4 4 4 4" xfId="19950"/>
    <cellStyle name="Обычный 2 2 4 4 4 4 2" xfId="19951"/>
    <cellStyle name="Обычный 2 2 4 4 4 5" xfId="19952"/>
    <cellStyle name="Обычный 2 2 4 4 4 5 2" xfId="19953"/>
    <cellStyle name="Обычный 2 2 4 4 4 6" xfId="19954"/>
    <cellStyle name="Обычный 2 2 4 4 5" xfId="19955"/>
    <cellStyle name="Обычный 2 2 4 4 5 2" xfId="19956"/>
    <cellStyle name="Обычный 2 2 4 4 5 2 2" xfId="19957"/>
    <cellStyle name="Обычный 2 2 4 4 5 3" xfId="19958"/>
    <cellStyle name="Обычный 2 2 4 4 5 3 2" xfId="19959"/>
    <cellStyle name="Обычный 2 2 4 4 5 4" xfId="19960"/>
    <cellStyle name="Обычный 2 2 4 4 6" xfId="19961"/>
    <cellStyle name="Обычный 2 2 4 4 6 2" xfId="19962"/>
    <cellStyle name="Обычный 2 2 4 4 6 2 2" xfId="19963"/>
    <cellStyle name="Обычный 2 2 4 4 6 3" xfId="19964"/>
    <cellStyle name="Обычный 2 2 4 4 6 3 2" xfId="19965"/>
    <cellStyle name="Обычный 2 2 4 4 6 4" xfId="19966"/>
    <cellStyle name="Обычный 2 2 4 4 7" xfId="19967"/>
    <cellStyle name="Обычный 2 2 4 4 7 2" xfId="19968"/>
    <cellStyle name="Обычный 2 2 4 4 8" xfId="19969"/>
    <cellStyle name="Обычный 2 2 4 4 8 2" xfId="19970"/>
    <cellStyle name="Обычный 2 2 4 4 9" xfId="19971"/>
    <cellStyle name="Обычный 2 2 4 5" xfId="19972"/>
    <cellStyle name="Обычный 2 2 4 5 2" xfId="19973"/>
    <cellStyle name="Обычный 2 2 4 5 2 2" xfId="19974"/>
    <cellStyle name="Обычный 2 2 4 5 2 2 2" xfId="19975"/>
    <cellStyle name="Обычный 2 2 4 5 2 3" xfId="19976"/>
    <cellStyle name="Обычный 2 2 4 5 2 3 2" xfId="19977"/>
    <cellStyle name="Обычный 2 2 4 5 2 4" xfId="19978"/>
    <cellStyle name="Обычный 2 2 4 5 3" xfId="19979"/>
    <cellStyle name="Обычный 2 2 4 5 3 2" xfId="19980"/>
    <cellStyle name="Обычный 2 2 4 5 3 2 2" xfId="19981"/>
    <cellStyle name="Обычный 2 2 4 5 3 3" xfId="19982"/>
    <cellStyle name="Обычный 2 2 4 5 3 3 2" xfId="19983"/>
    <cellStyle name="Обычный 2 2 4 5 3 4" xfId="19984"/>
    <cellStyle name="Обычный 2 2 4 5 4" xfId="19985"/>
    <cellStyle name="Обычный 2 2 4 5 4 2" xfId="19986"/>
    <cellStyle name="Обычный 2 2 4 5 5" xfId="19987"/>
    <cellStyle name="Обычный 2 2 4 5 5 2" xfId="19988"/>
    <cellStyle name="Обычный 2 2 4 5 6" xfId="19989"/>
    <cellStyle name="Обычный 2 2 4 6" xfId="19990"/>
    <cellStyle name="Обычный 2 2 4 6 2" xfId="19991"/>
    <cellStyle name="Обычный 2 2 4 6 2 2" xfId="19992"/>
    <cellStyle name="Обычный 2 2 4 6 2 2 2" xfId="19993"/>
    <cellStyle name="Обычный 2 2 4 6 2 3" xfId="19994"/>
    <cellStyle name="Обычный 2 2 4 6 2 3 2" xfId="19995"/>
    <cellStyle name="Обычный 2 2 4 6 2 4" xfId="19996"/>
    <cellStyle name="Обычный 2 2 4 6 3" xfId="19997"/>
    <cellStyle name="Обычный 2 2 4 6 3 2" xfId="19998"/>
    <cellStyle name="Обычный 2 2 4 6 3 2 2" xfId="19999"/>
    <cellStyle name="Обычный 2 2 4 6 3 3" xfId="20000"/>
    <cellStyle name="Обычный 2 2 4 6 3 3 2" xfId="20001"/>
    <cellStyle name="Обычный 2 2 4 6 3 4" xfId="20002"/>
    <cellStyle name="Обычный 2 2 4 6 4" xfId="20003"/>
    <cellStyle name="Обычный 2 2 4 6 4 2" xfId="20004"/>
    <cellStyle name="Обычный 2 2 4 6 5" xfId="20005"/>
    <cellStyle name="Обычный 2 2 4 6 5 2" xfId="20006"/>
    <cellStyle name="Обычный 2 2 4 6 6" xfId="20007"/>
    <cellStyle name="Обычный 2 2 4 7" xfId="20008"/>
    <cellStyle name="Обычный 2 2 4 7 2" xfId="20009"/>
    <cellStyle name="Обычный 2 2 4 7 2 2" xfId="20010"/>
    <cellStyle name="Обычный 2 2 4 7 2 2 2" xfId="20011"/>
    <cellStyle name="Обычный 2 2 4 7 2 3" xfId="20012"/>
    <cellStyle name="Обычный 2 2 4 7 2 3 2" xfId="20013"/>
    <cellStyle name="Обычный 2 2 4 7 2 4" xfId="20014"/>
    <cellStyle name="Обычный 2 2 4 7 3" xfId="20015"/>
    <cellStyle name="Обычный 2 2 4 7 3 2" xfId="20016"/>
    <cellStyle name="Обычный 2 2 4 7 3 2 2" xfId="20017"/>
    <cellStyle name="Обычный 2 2 4 7 3 3" xfId="20018"/>
    <cellStyle name="Обычный 2 2 4 7 3 3 2" xfId="20019"/>
    <cellStyle name="Обычный 2 2 4 7 3 4" xfId="20020"/>
    <cellStyle name="Обычный 2 2 4 7 4" xfId="20021"/>
    <cellStyle name="Обычный 2 2 4 7 4 2" xfId="20022"/>
    <cellStyle name="Обычный 2 2 4 7 5" xfId="20023"/>
    <cellStyle name="Обычный 2 2 4 7 5 2" xfId="20024"/>
    <cellStyle name="Обычный 2 2 4 7 6" xfId="20025"/>
    <cellStyle name="Обычный 2 2 4 8" xfId="20026"/>
    <cellStyle name="Обычный 2 2 4 8 2" xfId="20027"/>
    <cellStyle name="Обычный 2 2 4 8 2 2" xfId="20028"/>
    <cellStyle name="Обычный 2 2 4 8 3" xfId="20029"/>
    <cellStyle name="Обычный 2 2 4 8 3 2" xfId="20030"/>
    <cellStyle name="Обычный 2 2 4 8 4" xfId="20031"/>
    <cellStyle name="Обычный 2 2 4 9" xfId="20032"/>
    <cellStyle name="Обычный 2 2 4 9 2" xfId="20033"/>
    <cellStyle name="Обычный 2 2 4 9 2 2" xfId="20034"/>
    <cellStyle name="Обычный 2 2 4 9 3" xfId="20035"/>
    <cellStyle name="Обычный 2 2 4 9 3 2" xfId="20036"/>
    <cellStyle name="Обычный 2 2 4 9 4" xfId="20037"/>
    <cellStyle name="Обычный 2 2 5" xfId="20038"/>
    <cellStyle name="Обычный 2 2 5 10" xfId="20039"/>
    <cellStyle name="Обычный 2 2 5 10 2" xfId="20040"/>
    <cellStyle name="Обычный 2 2 5 11" xfId="20041"/>
    <cellStyle name="Обычный 2 2 5 11 2" xfId="20042"/>
    <cellStyle name="Обычный 2 2 5 12" xfId="20043"/>
    <cellStyle name="Обычный 2 2 5 2" xfId="20044"/>
    <cellStyle name="Обычный 2 2 5 2 10" xfId="20045"/>
    <cellStyle name="Обычный 2 2 5 2 10 2" xfId="20046"/>
    <cellStyle name="Обычный 2 2 5 2 11" xfId="20047"/>
    <cellStyle name="Обычный 2 2 5 2 2" xfId="20048"/>
    <cellStyle name="Обычный 2 2 5 2 2 10" xfId="20049"/>
    <cellStyle name="Обычный 2 2 5 2 2 2" xfId="20050"/>
    <cellStyle name="Обычный 2 2 5 2 2 2 2" xfId="20051"/>
    <cellStyle name="Обычный 2 2 5 2 2 2 2 2" xfId="20052"/>
    <cellStyle name="Обычный 2 2 5 2 2 2 2 2 2" xfId="20053"/>
    <cellStyle name="Обычный 2 2 5 2 2 2 2 2 2 2" xfId="20054"/>
    <cellStyle name="Обычный 2 2 5 2 2 2 2 2 3" xfId="20055"/>
    <cellStyle name="Обычный 2 2 5 2 2 2 2 2 3 2" xfId="20056"/>
    <cellStyle name="Обычный 2 2 5 2 2 2 2 2 4" xfId="20057"/>
    <cellStyle name="Обычный 2 2 5 2 2 2 2 3" xfId="20058"/>
    <cellStyle name="Обычный 2 2 5 2 2 2 2 3 2" xfId="20059"/>
    <cellStyle name="Обычный 2 2 5 2 2 2 2 3 2 2" xfId="20060"/>
    <cellStyle name="Обычный 2 2 5 2 2 2 2 3 3" xfId="20061"/>
    <cellStyle name="Обычный 2 2 5 2 2 2 2 3 3 2" xfId="20062"/>
    <cellStyle name="Обычный 2 2 5 2 2 2 2 3 4" xfId="20063"/>
    <cellStyle name="Обычный 2 2 5 2 2 2 2 4" xfId="20064"/>
    <cellStyle name="Обычный 2 2 5 2 2 2 2 4 2" xfId="20065"/>
    <cellStyle name="Обычный 2 2 5 2 2 2 2 5" xfId="20066"/>
    <cellStyle name="Обычный 2 2 5 2 2 2 2 5 2" xfId="20067"/>
    <cellStyle name="Обычный 2 2 5 2 2 2 2 6" xfId="20068"/>
    <cellStyle name="Обычный 2 2 5 2 2 2 3" xfId="20069"/>
    <cellStyle name="Обычный 2 2 5 2 2 2 3 2" xfId="20070"/>
    <cellStyle name="Обычный 2 2 5 2 2 2 3 2 2" xfId="20071"/>
    <cellStyle name="Обычный 2 2 5 2 2 2 3 2 2 2" xfId="20072"/>
    <cellStyle name="Обычный 2 2 5 2 2 2 3 2 3" xfId="20073"/>
    <cellStyle name="Обычный 2 2 5 2 2 2 3 2 3 2" xfId="20074"/>
    <cellStyle name="Обычный 2 2 5 2 2 2 3 2 4" xfId="20075"/>
    <cellStyle name="Обычный 2 2 5 2 2 2 3 3" xfId="20076"/>
    <cellStyle name="Обычный 2 2 5 2 2 2 3 3 2" xfId="20077"/>
    <cellStyle name="Обычный 2 2 5 2 2 2 3 3 2 2" xfId="20078"/>
    <cellStyle name="Обычный 2 2 5 2 2 2 3 3 3" xfId="20079"/>
    <cellStyle name="Обычный 2 2 5 2 2 2 3 3 3 2" xfId="20080"/>
    <cellStyle name="Обычный 2 2 5 2 2 2 3 3 4" xfId="20081"/>
    <cellStyle name="Обычный 2 2 5 2 2 2 3 4" xfId="20082"/>
    <cellStyle name="Обычный 2 2 5 2 2 2 3 4 2" xfId="20083"/>
    <cellStyle name="Обычный 2 2 5 2 2 2 3 5" xfId="20084"/>
    <cellStyle name="Обычный 2 2 5 2 2 2 3 5 2" xfId="20085"/>
    <cellStyle name="Обычный 2 2 5 2 2 2 3 6" xfId="20086"/>
    <cellStyle name="Обычный 2 2 5 2 2 2 4" xfId="20087"/>
    <cellStyle name="Обычный 2 2 5 2 2 2 4 2" xfId="20088"/>
    <cellStyle name="Обычный 2 2 5 2 2 2 4 2 2" xfId="20089"/>
    <cellStyle name="Обычный 2 2 5 2 2 2 4 2 2 2" xfId="20090"/>
    <cellStyle name="Обычный 2 2 5 2 2 2 4 2 3" xfId="20091"/>
    <cellStyle name="Обычный 2 2 5 2 2 2 4 2 3 2" xfId="20092"/>
    <cellStyle name="Обычный 2 2 5 2 2 2 4 2 4" xfId="20093"/>
    <cellStyle name="Обычный 2 2 5 2 2 2 4 3" xfId="20094"/>
    <cellStyle name="Обычный 2 2 5 2 2 2 4 3 2" xfId="20095"/>
    <cellStyle name="Обычный 2 2 5 2 2 2 4 3 2 2" xfId="20096"/>
    <cellStyle name="Обычный 2 2 5 2 2 2 4 3 3" xfId="20097"/>
    <cellStyle name="Обычный 2 2 5 2 2 2 4 3 3 2" xfId="20098"/>
    <cellStyle name="Обычный 2 2 5 2 2 2 4 3 4" xfId="20099"/>
    <cellStyle name="Обычный 2 2 5 2 2 2 4 4" xfId="20100"/>
    <cellStyle name="Обычный 2 2 5 2 2 2 4 4 2" xfId="20101"/>
    <cellStyle name="Обычный 2 2 5 2 2 2 4 5" xfId="20102"/>
    <cellStyle name="Обычный 2 2 5 2 2 2 4 5 2" xfId="20103"/>
    <cellStyle name="Обычный 2 2 5 2 2 2 4 6" xfId="20104"/>
    <cellStyle name="Обычный 2 2 5 2 2 2 5" xfId="20105"/>
    <cellStyle name="Обычный 2 2 5 2 2 2 5 2" xfId="20106"/>
    <cellStyle name="Обычный 2 2 5 2 2 2 5 2 2" xfId="20107"/>
    <cellStyle name="Обычный 2 2 5 2 2 2 5 3" xfId="20108"/>
    <cellStyle name="Обычный 2 2 5 2 2 2 5 3 2" xfId="20109"/>
    <cellStyle name="Обычный 2 2 5 2 2 2 5 4" xfId="20110"/>
    <cellStyle name="Обычный 2 2 5 2 2 2 6" xfId="20111"/>
    <cellStyle name="Обычный 2 2 5 2 2 2 6 2" xfId="20112"/>
    <cellStyle name="Обычный 2 2 5 2 2 2 6 2 2" xfId="20113"/>
    <cellStyle name="Обычный 2 2 5 2 2 2 6 3" xfId="20114"/>
    <cellStyle name="Обычный 2 2 5 2 2 2 6 3 2" xfId="20115"/>
    <cellStyle name="Обычный 2 2 5 2 2 2 6 4" xfId="20116"/>
    <cellStyle name="Обычный 2 2 5 2 2 2 7" xfId="20117"/>
    <cellStyle name="Обычный 2 2 5 2 2 2 7 2" xfId="20118"/>
    <cellStyle name="Обычный 2 2 5 2 2 2 8" xfId="20119"/>
    <cellStyle name="Обычный 2 2 5 2 2 2 8 2" xfId="20120"/>
    <cellStyle name="Обычный 2 2 5 2 2 2 9" xfId="20121"/>
    <cellStyle name="Обычный 2 2 5 2 2 3" xfId="20122"/>
    <cellStyle name="Обычный 2 2 5 2 2 3 2" xfId="20123"/>
    <cellStyle name="Обычный 2 2 5 2 2 3 2 2" xfId="20124"/>
    <cellStyle name="Обычный 2 2 5 2 2 3 2 2 2" xfId="20125"/>
    <cellStyle name="Обычный 2 2 5 2 2 3 2 3" xfId="20126"/>
    <cellStyle name="Обычный 2 2 5 2 2 3 2 3 2" xfId="20127"/>
    <cellStyle name="Обычный 2 2 5 2 2 3 2 4" xfId="20128"/>
    <cellStyle name="Обычный 2 2 5 2 2 3 3" xfId="20129"/>
    <cellStyle name="Обычный 2 2 5 2 2 3 3 2" xfId="20130"/>
    <cellStyle name="Обычный 2 2 5 2 2 3 3 2 2" xfId="20131"/>
    <cellStyle name="Обычный 2 2 5 2 2 3 3 3" xfId="20132"/>
    <cellStyle name="Обычный 2 2 5 2 2 3 3 3 2" xfId="20133"/>
    <cellStyle name="Обычный 2 2 5 2 2 3 3 4" xfId="20134"/>
    <cellStyle name="Обычный 2 2 5 2 2 3 4" xfId="20135"/>
    <cellStyle name="Обычный 2 2 5 2 2 3 4 2" xfId="20136"/>
    <cellStyle name="Обычный 2 2 5 2 2 3 5" xfId="20137"/>
    <cellStyle name="Обычный 2 2 5 2 2 3 5 2" xfId="20138"/>
    <cellStyle name="Обычный 2 2 5 2 2 3 6" xfId="20139"/>
    <cellStyle name="Обычный 2 2 5 2 2 4" xfId="20140"/>
    <cellStyle name="Обычный 2 2 5 2 2 4 2" xfId="20141"/>
    <cellStyle name="Обычный 2 2 5 2 2 4 2 2" xfId="20142"/>
    <cellStyle name="Обычный 2 2 5 2 2 4 2 2 2" xfId="20143"/>
    <cellStyle name="Обычный 2 2 5 2 2 4 2 3" xfId="20144"/>
    <cellStyle name="Обычный 2 2 5 2 2 4 2 3 2" xfId="20145"/>
    <cellStyle name="Обычный 2 2 5 2 2 4 2 4" xfId="20146"/>
    <cellStyle name="Обычный 2 2 5 2 2 4 3" xfId="20147"/>
    <cellStyle name="Обычный 2 2 5 2 2 4 3 2" xfId="20148"/>
    <cellStyle name="Обычный 2 2 5 2 2 4 3 2 2" xfId="20149"/>
    <cellStyle name="Обычный 2 2 5 2 2 4 3 3" xfId="20150"/>
    <cellStyle name="Обычный 2 2 5 2 2 4 3 3 2" xfId="20151"/>
    <cellStyle name="Обычный 2 2 5 2 2 4 3 4" xfId="20152"/>
    <cellStyle name="Обычный 2 2 5 2 2 4 4" xfId="20153"/>
    <cellStyle name="Обычный 2 2 5 2 2 4 4 2" xfId="20154"/>
    <cellStyle name="Обычный 2 2 5 2 2 4 5" xfId="20155"/>
    <cellStyle name="Обычный 2 2 5 2 2 4 5 2" xfId="20156"/>
    <cellStyle name="Обычный 2 2 5 2 2 4 6" xfId="20157"/>
    <cellStyle name="Обычный 2 2 5 2 2 5" xfId="20158"/>
    <cellStyle name="Обычный 2 2 5 2 2 5 2" xfId="20159"/>
    <cellStyle name="Обычный 2 2 5 2 2 5 2 2" xfId="20160"/>
    <cellStyle name="Обычный 2 2 5 2 2 5 2 2 2" xfId="20161"/>
    <cellStyle name="Обычный 2 2 5 2 2 5 2 3" xfId="20162"/>
    <cellStyle name="Обычный 2 2 5 2 2 5 2 3 2" xfId="20163"/>
    <cellStyle name="Обычный 2 2 5 2 2 5 2 4" xfId="20164"/>
    <cellStyle name="Обычный 2 2 5 2 2 5 3" xfId="20165"/>
    <cellStyle name="Обычный 2 2 5 2 2 5 3 2" xfId="20166"/>
    <cellStyle name="Обычный 2 2 5 2 2 5 3 2 2" xfId="20167"/>
    <cellStyle name="Обычный 2 2 5 2 2 5 3 3" xfId="20168"/>
    <cellStyle name="Обычный 2 2 5 2 2 5 3 3 2" xfId="20169"/>
    <cellStyle name="Обычный 2 2 5 2 2 5 3 4" xfId="20170"/>
    <cellStyle name="Обычный 2 2 5 2 2 5 4" xfId="20171"/>
    <cellStyle name="Обычный 2 2 5 2 2 5 4 2" xfId="20172"/>
    <cellStyle name="Обычный 2 2 5 2 2 5 5" xfId="20173"/>
    <cellStyle name="Обычный 2 2 5 2 2 5 5 2" xfId="20174"/>
    <cellStyle name="Обычный 2 2 5 2 2 5 6" xfId="20175"/>
    <cellStyle name="Обычный 2 2 5 2 2 6" xfId="20176"/>
    <cellStyle name="Обычный 2 2 5 2 2 6 2" xfId="20177"/>
    <cellStyle name="Обычный 2 2 5 2 2 6 2 2" xfId="20178"/>
    <cellStyle name="Обычный 2 2 5 2 2 6 3" xfId="20179"/>
    <cellStyle name="Обычный 2 2 5 2 2 6 3 2" xfId="20180"/>
    <cellStyle name="Обычный 2 2 5 2 2 6 4" xfId="20181"/>
    <cellStyle name="Обычный 2 2 5 2 2 7" xfId="20182"/>
    <cellStyle name="Обычный 2 2 5 2 2 7 2" xfId="20183"/>
    <cellStyle name="Обычный 2 2 5 2 2 7 2 2" xfId="20184"/>
    <cellStyle name="Обычный 2 2 5 2 2 7 3" xfId="20185"/>
    <cellStyle name="Обычный 2 2 5 2 2 7 3 2" xfId="20186"/>
    <cellStyle name="Обычный 2 2 5 2 2 7 4" xfId="20187"/>
    <cellStyle name="Обычный 2 2 5 2 2 8" xfId="20188"/>
    <cellStyle name="Обычный 2 2 5 2 2 8 2" xfId="20189"/>
    <cellStyle name="Обычный 2 2 5 2 2 9" xfId="20190"/>
    <cellStyle name="Обычный 2 2 5 2 2 9 2" xfId="20191"/>
    <cellStyle name="Обычный 2 2 5 2 3" xfId="20192"/>
    <cellStyle name="Обычный 2 2 5 2 3 2" xfId="20193"/>
    <cellStyle name="Обычный 2 2 5 2 3 2 2" xfId="20194"/>
    <cellStyle name="Обычный 2 2 5 2 3 2 2 2" xfId="20195"/>
    <cellStyle name="Обычный 2 2 5 2 3 2 2 2 2" xfId="20196"/>
    <cellStyle name="Обычный 2 2 5 2 3 2 2 3" xfId="20197"/>
    <cellStyle name="Обычный 2 2 5 2 3 2 2 3 2" xfId="20198"/>
    <cellStyle name="Обычный 2 2 5 2 3 2 2 4" xfId="20199"/>
    <cellStyle name="Обычный 2 2 5 2 3 2 3" xfId="20200"/>
    <cellStyle name="Обычный 2 2 5 2 3 2 3 2" xfId="20201"/>
    <cellStyle name="Обычный 2 2 5 2 3 2 3 2 2" xfId="20202"/>
    <cellStyle name="Обычный 2 2 5 2 3 2 3 3" xfId="20203"/>
    <cellStyle name="Обычный 2 2 5 2 3 2 3 3 2" xfId="20204"/>
    <cellStyle name="Обычный 2 2 5 2 3 2 3 4" xfId="20205"/>
    <cellStyle name="Обычный 2 2 5 2 3 2 4" xfId="20206"/>
    <cellStyle name="Обычный 2 2 5 2 3 2 4 2" xfId="20207"/>
    <cellStyle name="Обычный 2 2 5 2 3 2 5" xfId="20208"/>
    <cellStyle name="Обычный 2 2 5 2 3 2 5 2" xfId="20209"/>
    <cellStyle name="Обычный 2 2 5 2 3 2 6" xfId="20210"/>
    <cellStyle name="Обычный 2 2 5 2 3 3" xfId="20211"/>
    <cellStyle name="Обычный 2 2 5 2 3 3 2" xfId="20212"/>
    <cellStyle name="Обычный 2 2 5 2 3 3 2 2" xfId="20213"/>
    <cellStyle name="Обычный 2 2 5 2 3 3 2 2 2" xfId="20214"/>
    <cellStyle name="Обычный 2 2 5 2 3 3 2 3" xfId="20215"/>
    <cellStyle name="Обычный 2 2 5 2 3 3 2 3 2" xfId="20216"/>
    <cellStyle name="Обычный 2 2 5 2 3 3 2 4" xfId="20217"/>
    <cellStyle name="Обычный 2 2 5 2 3 3 3" xfId="20218"/>
    <cellStyle name="Обычный 2 2 5 2 3 3 3 2" xfId="20219"/>
    <cellStyle name="Обычный 2 2 5 2 3 3 3 2 2" xfId="20220"/>
    <cellStyle name="Обычный 2 2 5 2 3 3 3 3" xfId="20221"/>
    <cellStyle name="Обычный 2 2 5 2 3 3 3 3 2" xfId="20222"/>
    <cellStyle name="Обычный 2 2 5 2 3 3 3 4" xfId="20223"/>
    <cellStyle name="Обычный 2 2 5 2 3 3 4" xfId="20224"/>
    <cellStyle name="Обычный 2 2 5 2 3 3 4 2" xfId="20225"/>
    <cellStyle name="Обычный 2 2 5 2 3 3 5" xfId="20226"/>
    <cellStyle name="Обычный 2 2 5 2 3 3 5 2" xfId="20227"/>
    <cellStyle name="Обычный 2 2 5 2 3 3 6" xfId="20228"/>
    <cellStyle name="Обычный 2 2 5 2 3 4" xfId="20229"/>
    <cellStyle name="Обычный 2 2 5 2 3 4 2" xfId="20230"/>
    <cellStyle name="Обычный 2 2 5 2 3 4 2 2" xfId="20231"/>
    <cellStyle name="Обычный 2 2 5 2 3 4 2 2 2" xfId="20232"/>
    <cellStyle name="Обычный 2 2 5 2 3 4 2 3" xfId="20233"/>
    <cellStyle name="Обычный 2 2 5 2 3 4 2 3 2" xfId="20234"/>
    <cellStyle name="Обычный 2 2 5 2 3 4 2 4" xfId="20235"/>
    <cellStyle name="Обычный 2 2 5 2 3 4 3" xfId="20236"/>
    <cellStyle name="Обычный 2 2 5 2 3 4 3 2" xfId="20237"/>
    <cellStyle name="Обычный 2 2 5 2 3 4 3 2 2" xfId="20238"/>
    <cellStyle name="Обычный 2 2 5 2 3 4 3 3" xfId="20239"/>
    <cellStyle name="Обычный 2 2 5 2 3 4 3 3 2" xfId="20240"/>
    <cellStyle name="Обычный 2 2 5 2 3 4 3 4" xfId="20241"/>
    <cellStyle name="Обычный 2 2 5 2 3 4 4" xfId="20242"/>
    <cellStyle name="Обычный 2 2 5 2 3 4 4 2" xfId="20243"/>
    <cellStyle name="Обычный 2 2 5 2 3 4 5" xfId="20244"/>
    <cellStyle name="Обычный 2 2 5 2 3 4 5 2" xfId="20245"/>
    <cellStyle name="Обычный 2 2 5 2 3 4 6" xfId="20246"/>
    <cellStyle name="Обычный 2 2 5 2 3 5" xfId="20247"/>
    <cellStyle name="Обычный 2 2 5 2 3 5 2" xfId="20248"/>
    <cellStyle name="Обычный 2 2 5 2 3 5 2 2" xfId="20249"/>
    <cellStyle name="Обычный 2 2 5 2 3 5 3" xfId="20250"/>
    <cellStyle name="Обычный 2 2 5 2 3 5 3 2" xfId="20251"/>
    <cellStyle name="Обычный 2 2 5 2 3 5 4" xfId="20252"/>
    <cellStyle name="Обычный 2 2 5 2 3 6" xfId="20253"/>
    <cellStyle name="Обычный 2 2 5 2 3 6 2" xfId="20254"/>
    <cellStyle name="Обычный 2 2 5 2 3 6 2 2" xfId="20255"/>
    <cellStyle name="Обычный 2 2 5 2 3 6 3" xfId="20256"/>
    <cellStyle name="Обычный 2 2 5 2 3 6 3 2" xfId="20257"/>
    <cellStyle name="Обычный 2 2 5 2 3 6 4" xfId="20258"/>
    <cellStyle name="Обычный 2 2 5 2 3 7" xfId="20259"/>
    <cellStyle name="Обычный 2 2 5 2 3 7 2" xfId="20260"/>
    <cellStyle name="Обычный 2 2 5 2 3 8" xfId="20261"/>
    <cellStyle name="Обычный 2 2 5 2 3 8 2" xfId="20262"/>
    <cellStyle name="Обычный 2 2 5 2 3 9" xfId="20263"/>
    <cellStyle name="Обычный 2 2 5 2 4" xfId="20264"/>
    <cellStyle name="Обычный 2 2 5 2 4 2" xfId="20265"/>
    <cellStyle name="Обычный 2 2 5 2 4 2 2" xfId="20266"/>
    <cellStyle name="Обычный 2 2 5 2 4 2 2 2" xfId="20267"/>
    <cellStyle name="Обычный 2 2 5 2 4 2 3" xfId="20268"/>
    <cellStyle name="Обычный 2 2 5 2 4 2 3 2" xfId="20269"/>
    <cellStyle name="Обычный 2 2 5 2 4 2 4" xfId="20270"/>
    <cellStyle name="Обычный 2 2 5 2 4 3" xfId="20271"/>
    <cellStyle name="Обычный 2 2 5 2 4 3 2" xfId="20272"/>
    <cellStyle name="Обычный 2 2 5 2 4 3 2 2" xfId="20273"/>
    <cellStyle name="Обычный 2 2 5 2 4 3 3" xfId="20274"/>
    <cellStyle name="Обычный 2 2 5 2 4 3 3 2" xfId="20275"/>
    <cellStyle name="Обычный 2 2 5 2 4 3 4" xfId="20276"/>
    <cellStyle name="Обычный 2 2 5 2 4 4" xfId="20277"/>
    <cellStyle name="Обычный 2 2 5 2 4 4 2" xfId="20278"/>
    <cellStyle name="Обычный 2 2 5 2 4 5" xfId="20279"/>
    <cellStyle name="Обычный 2 2 5 2 4 5 2" xfId="20280"/>
    <cellStyle name="Обычный 2 2 5 2 4 6" xfId="20281"/>
    <cellStyle name="Обычный 2 2 5 2 5" xfId="20282"/>
    <cellStyle name="Обычный 2 2 5 2 5 2" xfId="20283"/>
    <cellStyle name="Обычный 2 2 5 2 5 2 2" xfId="20284"/>
    <cellStyle name="Обычный 2 2 5 2 5 2 2 2" xfId="20285"/>
    <cellStyle name="Обычный 2 2 5 2 5 2 3" xfId="20286"/>
    <cellStyle name="Обычный 2 2 5 2 5 2 3 2" xfId="20287"/>
    <cellStyle name="Обычный 2 2 5 2 5 2 4" xfId="20288"/>
    <cellStyle name="Обычный 2 2 5 2 5 3" xfId="20289"/>
    <cellStyle name="Обычный 2 2 5 2 5 3 2" xfId="20290"/>
    <cellStyle name="Обычный 2 2 5 2 5 3 2 2" xfId="20291"/>
    <cellStyle name="Обычный 2 2 5 2 5 3 3" xfId="20292"/>
    <cellStyle name="Обычный 2 2 5 2 5 3 3 2" xfId="20293"/>
    <cellStyle name="Обычный 2 2 5 2 5 3 4" xfId="20294"/>
    <cellStyle name="Обычный 2 2 5 2 5 4" xfId="20295"/>
    <cellStyle name="Обычный 2 2 5 2 5 4 2" xfId="20296"/>
    <cellStyle name="Обычный 2 2 5 2 5 5" xfId="20297"/>
    <cellStyle name="Обычный 2 2 5 2 5 5 2" xfId="20298"/>
    <cellStyle name="Обычный 2 2 5 2 5 6" xfId="20299"/>
    <cellStyle name="Обычный 2 2 5 2 6" xfId="20300"/>
    <cellStyle name="Обычный 2 2 5 2 6 2" xfId="20301"/>
    <cellStyle name="Обычный 2 2 5 2 6 2 2" xfId="20302"/>
    <cellStyle name="Обычный 2 2 5 2 6 2 2 2" xfId="20303"/>
    <cellStyle name="Обычный 2 2 5 2 6 2 3" xfId="20304"/>
    <cellStyle name="Обычный 2 2 5 2 6 2 3 2" xfId="20305"/>
    <cellStyle name="Обычный 2 2 5 2 6 2 4" xfId="20306"/>
    <cellStyle name="Обычный 2 2 5 2 6 3" xfId="20307"/>
    <cellStyle name="Обычный 2 2 5 2 6 3 2" xfId="20308"/>
    <cellStyle name="Обычный 2 2 5 2 6 3 2 2" xfId="20309"/>
    <cellStyle name="Обычный 2 2 5 2 6 3 3" xfId="20310"/>
    <cellStyle name="Обычный 2 2 5 2 6 3 3 2" xfId="20311"/>
    <cellStyle name="Обычный 2 2 5 2 6 3 4" xfId="20312"/>
    <cellStyle name="Обычный 2 2 5 2 6 4" xfId="20313"/>
    <cellStyle name="Обычный 2 2 5 2 6 4 2" xfId="20314"/>
    <cellStyle name="Обычный 2 2 5 2 6 5" xfId="20315"/>
    <cellStyle name="Обычный 2 2 5 2 6 5 2" xfId="20316"/>
    <cellStyle name="Обычный 2 2 5 2 6 6" xfId="20317"/>
    <cellStyle name="Обычный 2 2 5 2 7" xfId="20318"/>
    <cellStyle name="Обычный 2 2 5 2 7 2" xfId="20319"/>
    <cellStyle name="Обычный 2 2 5 2 7 2 2" xfId="20320"/>
    <cellStyle name="Обычный 2 2 5 2 7 3" xfId="20321"/>
    <cellStyle name="Обычный 2 2 5 2 7 3 2" xfId="20322"/>
    <cellStyle name="Обычный 2 2 5 2 7 4" xfId="20323"/>
    <cellStyle name="Обычный 2 2 5 2 8" xfId="20324"/>
    <cellStyle name="Обычный 2 2 5 2 8 2" xfId="20325"/>
    <cellStyle name="Обычный 2 2 5 2 8 2 2" xfId="20326"/>
    <cellStyle name="Обычный 2 2 5 2 8 3" xfId="20327"/>
    <cellStyle name="Обычный 2 2 5 2 8 3 2" xfId="20328"/>
    <cellStyle name="Обычный 2 2 5 2 8 4" xfId="20329"/>
    <cellStyle name="Обычный 2 2 5 2 9" xfId="20330"/>
    <cellStyle name="Обычный 2 2 5 2 9 2" xfId="20331"/>
    <cellStyle name="Обычный 2 2 5 3" xfId="20332"/>
    <cellStyle name="Обычный 2 2 5 3 10" xfId="20333"/>
    <cellStyle name="Обычный 2 2 5 3 2" xfId="20334"/>
    <cellStyle name="Обычный 2 2 5 3 2 2" xfId="20335"/>
    <cellStyle name="Обычный 2 2 5 3 2 2 2" xfId="20336"/>
    <cellStyle name="Обычный 2 2 5 3 2 2 2 2" xfId="20337"/>
    <cellStyle name="Обычный 2 2 5 3 2 2 2 2 2" xfId="20338"/>
    <cellStyle name="Обычный 2 2 5 3 2 2 2 3" xfId="20339"/>
    <cellStyle name="Обычный 2 2 5 3 2 2 2 3 2" xfId="20340"/>
    <cellStyle name="Обычный 2 2 5 3 2 2 2 4" xfId="20341"/>
    <cellStyle name="Обычный 2 2 5 3 2 2 3" xfId="20342"/>
    <cellStyle name="Обычный 2 2 5 3 2 2 3 2" xfId="20343"/>
    <cellStyle name="Обычный 2 2 5 3 2 2 3 2 2" xfId="20344"/>
    <cellStyle name="Обычный 2 2 5 3 2 2 3 3" xfId="20345"/>
    <cellStyle name="Обычный 2 2 5 3 2 2 3 3 2" xfId="20346"/>
    <cellStyle name="Обычный 2 2 5 3 2 2 3 4" xfId="20347"/>
    <cellStyle name="Обычный 2 2 5 3 2 2 4" xfId="20348"/>
    <cellStyle name="Обычный 2 2 5 3 2 2 4 2" xfId="20349"/>
    <cellStyle name="Обычный 2 2 5 3 2 2 5" xfId="20350"/>
    <cellStyle name="Обычный 2 2 5 3 2 2 5 2" xfId="20351"/>
    <cellStyle name="Обычный 2 2 5 3 2 2 6" xfId="20352"/>
    <cellStyle name="Обычный 2 2 5 3 2 3" xfId="20353"/>
    <cellStyle name="Обычный 2 2 5 3 2 3 2" xfId="20354"/>
    <cellStyle name="Обычный 2 2 5 3 2 3 2 2" xfId="20355"/>
    <cellStyle name="Обычный 2 2 5 3 2 3 2 2 2" xfId="20356"/>
    <cellStyle name="Обычный 2 2 5 3 2 3 2 3" xfId="20357"/>
    <cellStyle name="Обычный 2 2 5 3 2 3 2 3 2" xfId="20358"/>
    <cellStyle name="Обычный 2 2 5 3 2 3 2 4" xfId="20359"/>
    <cellStyle name="Обычный 2 2 5 3 2 3 3" xfId="20360"/>
    <cellStyle name="Обычный 2 2 5 3 2 3 3 2" xfId="20361"/>
    <cellStyle name="Обычный 2 2 5 3 2 3 3 2 2" xfId="20362"/>
    <cellStyle name="Обычный 2 2 5 3 2 3 3 3" xfId="20363"/>
    <cellStyle name="Обычный 2 2 5 3 2 3 3 3 2" xfId="20364"/>
    <cellStyle name="Обычный 2 2 5 3 2 3 3 4" xfId="20365"/>
    <cellStyle name="Обычный 2 2 5 3 2 3 4" xfId="20366"/>
    <cellStyle name="Обычный 2 2 5 3 2 3 4 2" xfId="20367"/>
    <cellStyle name="Обычный 2 2 5 3 2 3 5" xfId="20368"/>
    <cellStyle name="Обычный 2 2 5 3 2 3 5 2" xfId="20369"/>
    <cellStyle name="Обычный 2 2 5 3 2 3 6" xfId="20370"/>
    <cellStyle name="Обычный 2 2 5 3 2 4" xfId="20371"/>
    <cellStyle name="Обычный 2 2 5 3 2 4 2" xfId="20372"/>
    <cellStyle name="Обычный 2 2 5 3 2 4 2 2" xfId="20373"/>
    <cellStyle name="Обычный 2 2 5 3 2 4 2 2 2" xfId="20374"/>
    <cellStyle name="Обычный 2 2 5 3 2 4 2 3" xfId="20375"/>
    <cellStyle name="Обычный 2 2 5 3 2 4 2 3 2" xfId="20376"/>
    <cellStyle name="Обычный 2 2 5 3 2 4 2 4" xfId="20377"/>
    <cellStyle name="Обычный 2 2 5 3 2 4 3" xfId="20378"/>
    <cellStyle name="Обычный 2 2 5 3 2 4 3 2" xfId="20379"/>
    <cellStyle name="Обычный 2 2 5 3 2 4 3 2 2" xfId="20380"/>
    <cellStyle name="Обычный 2 2 5 3 2 4 3 3" xfId="20381"/>
    <cellStyle name="Обычный 2 2 5 3 2 4 3 3 2" xfId="20382"/>
    <cellStyle name="Обычный 2 2 5 3 2 4 3 4" xfId="20383"/>
    <cellStyle name="Обычный 2 2 5 3 2 4 4" xfId="20384"/>
    <cellStyle name="Обычный 2 2 5 3 2 4 4 2" xfId="20385"/>
    <cellStyle name="Обычный 2 2 5 3 2 4 5" xfId="20386"/>
    <cellStyle name="Обычный 2 2 5 3 2 4 5 2" xfId="20387"/>
    <cellStyle name="Обычный 2 2 5 3 2 4 6" xfId="20388"/>
    <cellStyle name="Обычный 2 2 5 3 2 5" xfId="20389"/>
    <cellStyle name="Обычный 2 2 5 3 2 5 2" xfId="20390"/>
    <cellStyle name="Обычный 2 2 5 3 2 5 2 2" xfId="20391"/>
    <cellStyle name="Обычный 2 2 5 3 2 5 3" xfId="20392"/>
    <cellStyle name="Обычный 2 2 5 3 2 5 3 2" xfId="20393"/>
    <cellStyle name="Обычный 2 2 5 3 2 5 4" xfId="20394"/>
    <cellStyle name="Обычный 2 2 5 3 2 6" xfId="20395"/>
    <cellStyle name="Обычный 2 2 5 3 2 6 2" xfId="20396"/>
    <cellStyle name="Обычный 2 2 5 3 2 6 2 2" xfId="20397"/>
    <cellStyle name="Обычный 2 2 5 3 2 6 3" xfId="20398"/>
    <cellStyle name="Обычный 2 2 5 3 2 6 3 2" xfId="20399"/>
    <cellStyle name="Обычный 2 2 5 3 2 6 4" xfId="20400"/>
    <cellStyle name="Обычный 2 2 5 3 2 7" xfId="20401"/>
    <cellStyle name="Обычный 2 2 5 3 2 7 2" xfId="20402"/>
    <cellStyle name="Обычный 2 2 5 3 2 8" xfId="20403"/>
    <cellStyle name="Обычный 2 2 5 3 2 8 2" xfId="20404"/>
    <cellStyle name="Обычный 2 2 5 3 2 9" xfId="20405"/>
    <cellStyle name="Обычный 2 2 5 3 3" xfId="20406"/>
    <cellStyle name="Обычный 2 2 5 3 3 2" xfId="20407"/>
    <cellStyle name="Обычный 2 2 5 3 3 2 2" xfId="20408"/>
    <cellStyle name="Обычный 2 2 5 3 3 2 2 2" xfId="20409"/>
    <cellStyle name="Обычный 2 2 5 3 3 2 3" xfId="20410"/>
    <cellStyle name="Обычный 2 2 5 3 3 2 3 2" xfId="20411"/>
    <cellStyle name="Обычный 2 2 5 3 3 2 4" xfId="20412"/>
    <cellStyle name="Обычный 2 2 5 3 3 3" xfId="20413"/>
    <cellStyle name="Обычный 2 2 5 3 3 3 2" xfId="20414"/>
    <cellStyle name="Обычный 2 2 5 3 3 3 2 2" xfId="20415"/>
    <cellStyle name="Обычный 2 2 5 3 3 3 3" xfId="20416"/>
    <cellStyle name="Обычный 2 2 5 3 3 3 3 2" xfId="20417"/>
    <cellStyle name="Обычный 2 2 5 3 3 3 4" xfId="20418"/>
    <cellStyle name="Обычный 2 2 5 3 3 4" xfId="20419"/>
    <cellStyle name="Обычный 2 2 5 3 3 4 2" xfId="20420"/>
    <cellStyle name="Обычный 2 2 5 3 3 5" xfId="20421"/>
    <cellStyle name="Обычный 2 2 5 3 3 5 2" xfId="20422"/>
    <cellStyle name="Обычный 2 2 5 3 3 6" xfId="20423"/>
    <cellStyle name="Обычный 2 2 5 3 4" xfId="20424"/>
    <cellStyle name="Обычный 2 2 5 3 4 2" xfId="20425"/>
    <cellStyle name="Обычный 2 2 5 3 4 2 2" xfId="20426"/>
    <cellStyle name="Обычный 2 2 5 3 4 2 2 2" xfId="20427"/>
    <cellStyle name="Обычный 2 2 5 3 4 2 3" xfId="20428"/>
    <cellStyle name="Обычный 2 2 5 3 4 2 3 2" xfId="20429"/>
    <cellStyle name="Обычный 2 2 5 3 4 2 4" xfId="20430"/>
    <cellStyle name="Обычный 2 2 5 3 4 3" xfId="20431"/>
    <cellStyle name="Обычный 2 2 5 3 4 3 2" xfId="20432"/>
    <cellStyle name="Обычный 2 2 5 3 4 3 2 2" xfId="20433"/>
    <cellStyle name="Обычный 2 2 5 3 4 3 3" xfId="20434"/>
    <cellStyle name="Обычный 2 2 5 3 4 3 3 2" xfId="20435"/>
    <cellStyle name="Обычный 2 2 5 3 4 3 4" xfId="20436"/>
    <cellStyle name="Обычный 2 2 5 3 4 4" xfId="20437"/>
    <cellStyle name="Обычный 2 2 5 3 4 4 2" xfId="20438"/>
    <cellStyle name="Обычный 2 2 5 3 4 5" xfId="20439"/>
    <cellStyle name="Обычный 2 2 5 3 4 5 2" xfId="20440"/>
    <cellStyle name="Обычный 2 2 5 3 4 6" xfId="20441"/>
    <cellStyle name="Обычный 2 2 5 3 5" xfId="20442"/>
    <cellStyle name="Обычный 2 2 5 3 5 2" xfId="20443"/>
    <cellStyle name="Обычный 2 2 5 3 5 2 2" xfId="20444"/>
    <cellStyle name="Обычный 2 2 5 3 5 2 2 2" xfId="20445"/>
    <cellStyle name="Обычный 2 2 5 3 5 2 3" xfId="20446"/>
    <cellStyle name="Обычный 2 2 5 3 5 2 3 2" xfId="20447"/>
    <cellStyle name="Обычный 2 2 5 3 5 2 4" xfId="20448"/>
    <cellStyle name="Обычный 2 2 5 3 5 3" xfId="20449"/>
    <cellStyle name="Обычный 2 2 5 3 5 3 2" xfId="20450"/>
    <cellStyle name="Обычный 2 2 5 3 5 3 2 2" xfId="20451"/>
    <cellStyle name="Обычный 2 2 5 3 5 3 3" xfId="20452"/>
    <cellStyle name="Обычный 2 2 5 3 5 3 3 2" xfId="20453"/>
    <cellStyle name="Обычный 2 2 5 3 5 3 4" xfId="20454"/>
    <cellStyle name="Обычный 2 2 5 3 5 4" xfId="20455"/>
    <cellStyle name="Обычный 2 2 5 3 5 4 2" xfId="20456"/>
    <cellStyle name="Обычный 2 2 5 3 5 5" xfId="20457"/>
    <cellStyle name="Обычный 2 2 5 3 5 5 2" xfId="20458"/>
    <cellStyle name="Обычный 2 2 5 3 5 6" xfId="20459"/>
    <cellStyle name="Обычный 2 2 5 3 6" xfId="20460"/>
    <cellStyle name="Обычный 2 2 5 3 6 2" xfId="20461"/>
    <cellStyle name="Обычный 2 2 5 3 6 2 2" xfId="20462"/>
    <cellStyle name="Обычный 2 2 5 3 6 3" xfId="20463"/>
    <cellStyle name="Обычный 2 2 5 3 6 3 2" xfId="20464"/>
    <cellStyle name="Обычный 2 2 5 3 6 4" xfId="20465"/>
    <cellStyle name="Обычный 2 2 5 3 7" xfId="20466"/>
    <cellStyle name="Обычный 2 2 5 3 7 2" xfId="20467"/>
    <cellStyle name="Обычный 2 2 5 3 7 2 2" xfId="20468"/>
    <cellStyle name="Обычный 2 2 5 3 7 3" xfId="20469"/>
    <cellStyle name="Обычный 2 2 5 3 7 3 2" xfId="20470"/>
    <cellStyle name="Обычный 2 2 5 3 7 4" xfId="20471"/>
    <cellStyle name="Обычный 2 2 5 3 8" xfId="20472"/>
    <cellStyle name="Обычный 2 2 5 3 8 2" xfId="20473"/>
    <cellStyle name="Обычный 2 2 5 3 9" xfId="20474"/>
    <cellStyle name="Обычный 2 2 5 3 9 2" xfId="20475"/>
    <cellStyle name="Обычный 2 2 5 4" xfId="20476"/>
    <cellStyle name="Обычный 2 2 5 4 2" xfId="20477"/>
    <cellStyle name="Обычный 2 2 5 4 2 2" xfId="20478"/>
    <cellStyle name="Обычный 2 2 5 4 2 2 2" xfId="20479"/>
    <cellStyle name="Обычный 2 2 5 4 2 2 2 2" xfId="20480"/>
    <cellStyle name="Обычный 2 2 5 4 2 2 3" xfId="20481"/>
    <cellStyle name="Обычный 2 2 5 4 2 2 3 2" xfId="20482"/>
    <cellStyle name="Обычный 2 2 5 4 2 2 4" xfId="20483"/>
    <cellStyle name="Обычный 2 2 5 4 2 3" xfId="20484"/>
    <cellStyle name="Обычный 2 2 5 4 2 3 2" xfId="20485"/>
    <cellStyle name="Обычный 2 2 5 4 2 3 2 2" xfId="20486"/>
    <cellStyle name="Обычный 2 2 5 4 2 3 3" xfId="20487"/>
    <cellStyle name="Обычный 2 2 5 4 2 3 3 2" xfId="20488"/>
    <cellStyle name="Обычный 2 2 5 4 2 3 4" xfId="20489"/>
    <cellStyle name="Обычный 2 2 5 4 2 4" xfId="20490"/>
    <cellStyle name="Обычный 2 2 5 4 2 4 2" xfId="20491"/>
    <cellStyle name="Обычный 2 2 5 4 2 5" xfId="20492"/>
    <cellStyle name="Обычный 2 2 5 4 2 5 2" xfId="20493"/>
    <cellStyle name="Обычный 2 2 5 4 2 6" xfId="20494"/>
    <cellStyle name="Обычный 2 2 5 4 3" xfId="20495"/>
    <cellStyle name="Обычный 2 2 5 4 3 2" xfId="20496"/>
    <cellStyle name="Обычный 2 2 5 4 3 2 2" xfId="20497"/>
    <cellStyle name="Обычный 2 2 5 4 3 2 2 2" xfId="20498"/>
    <cellStyle name="Обычный 2 2 5 4 3 2 3" xfId="20499"/>
    <cellStyle name="Обычный 2 2 5 4 3 2 3 2" xfId="20500"/>
    <cellStyle name="Обычный 2 2 5 4 3 2 4" xfId="20501"/>
    <cellStyle name="Обычный 2 2 5 4 3 3" xfId="20502"/>
    <cellStyle name="Обычный 2 2 5 4 3 3 2" xfId="20503"/>
    <cellStyle name="Обычный 2 2 5 4 3 3 2 2" xfId="20504"/>
    <cellStyle name="Обычный 2 2 5 4 3 3 3" xfId="20505"/>
    <cellStyle name="Обычный 2 2 5 4 3 3 3 2" xfId="20506"/>
    <cellStyle name="Обычный 2 2 5 4 3 3 4" xfId="20507"/>
    <cellStyle name="Обычный 2 2 5 4 3 4" xfId="20508"/>
    <cellStyle name="Обычный 2 2 5 4 3 4 2" xfId="20509"/>
    <cellStyle name="Обычный 2 2 5 4 3 5" xfId="20510"/>
    <cellStyle name="Обычный 2 2 5 4 3 5 2" xfId="20511"/>
    <cellStyle name="Обычный 2 2 5 4 3 6" xfId="20512"/>
    <cellStyle name="Обычный 2 2 5 4 4" xfId="20513"/>
    <cellStyle name="Обычный 2 2 5 4 4 2" xfId="20514"/>
    <cellStyle name="Обычный 2 2 5 4 4 2 2" xfId="20515"/>
    <cellStyle name="Обычный 2 2 5 4 4 2 2 2" xfId="20516"/>
    <cellStyle name="Обычный 2 2 5 4 4 2 3" xfId="20517"/>
    <cellStyle name="Обычный 2 2 5 4 4 2 3 2" xfId="20518"/>
    <cellStyle name="Обычный 2 2 5 4 4 2 4" xfId="20519"/>
    <cellStyle name="Обычный 2 2 5 4 4 3" xfId="20520"/>
    <cellStyle name="Обычный 2 2 5 4 4 3 2" xfId="20521"/>
    <cellStyle name="Обычный 2 2 5 4 4 3 2 2" xfId="20522"/>
    <cellStyle name="Обычный 2 2 5 4 4 3 3" xfId="20523"/>
    <cellStyle name="Обычный 2 2 5 4 4 3 3 2" xfId="20524"/>
    <cellStyle name="Обычный 2 2 5 4 4 3 4" xfId="20525"/>
    <cellStyle name="Обычный 2 2 5 4 4 4" xfId="20526"/>
    <cellStyle name="Обычный 2 2 5 4 4 4 2" xfId="20527"/>
    <cellStyle name="Обычный 2 2 5 4 4 5" xfId="20528"/>
    <cellStyle name="Обычный 2 2 5 4 4 5 2" xfId="20529"/>
    <cellStyle name="Обычный 2 2 5 4 4 6" xfId="20530"/>
    <cellStyle name="Обычный 2 2 5 4 5" xfId="20531"/>
    <cellStyle name="Обычный 2 2 5 4 5 2" xfId="20532"/>
    <cellStyle name="Обычный 2 2 5 4 5 2 2" xfId="20533"/>
    <cellStyle name="Обычный 2 2 5 4 5 3" xfId="20534"/>
    <cellStyle name="Обычный 2 2 5 4 5 3 2" xfId="20535"/>
    <cellStyle name="Обычный 2 2 5 4 5 4" xfId="20536"/>
    <cellStyle name="Обычный 2 2 5 4 6" xfId="20537"/>
    <cellStyle name="Обычный 2 2 5 4 6 2" xfId="20538"/>
    <cellStyle name="Обычный 2 2 5 4 6 2 2" xfId="20539"/>
    <cellStyle name="Обычный 2 2 5 4 6 3" xfId="20540"/>
    <cellStyle name="Обычный 2 2 5 4 6 3 2" xfId="20541"/>
    <cellStyle name="Обычный 2 2 5 4 6 4" xfId="20542"/>
    <cellStyle name="Обычный 2 2 5 4 7" xfId="20543"/>
    <cellStyle name="Обычный 2 2 5 4 7 2" xfId="20544"/>
    <cellStyle name="Обычный 2 2 5 4 8" xfId="20545"/>
    <cellStyle name="Обычный 2 2 5 4 8 2" xfId="20546"/>
    <cellStyle name="Обычный 2 2 5 4 9" xfId="20547"/>
    <cellStyle name="Обычный 2 2 5 5" xfId="20548"/>
    <cellStyle name="Обычный 2 2 5 5 2" xfId="20549"/>
    <cellStyle name="Обычный 2 2 5 5 2 2" xfId="20550"/>
    <cellStyle name="Обычный 2 2 5 5 2 2 2" xfId="20551"/>
    <cellStyle name="Обычный 2 2 5 5 2 3" xfId="20552"/>
    <cellStyle name="Обычный 2 2 5 5 2 3 2" xfId="20553"/>
    <cellStyle name="Обычный 2 2 5 5 2 4" xfId="20554"/>
    <cellStyle name="Обычный 2 2 5 5 3" xfId="20555"/>
    <cellStyle name="Обычный 2 2 5 5 3 2" xfId="20556"/>
    <cellStyle name="Обычный 2 2 5 5 3 2 2" xfId="20557"/>
    <cellStyle name="Обычный 2 2 5 5 3 3" xfId="20558"/>
    <cellStyle name="Обычный 2 2 5 5 3 3 2" xfId="20559"/>
    <cellStyle name="Обычный 2 2 5 5 3 4" xfId="20560"/>
    <cellStyle name="Обычный 2 2 5 5 4" xfId="20561"/>
    <cellStyle name="Обычный 2 2 5 5 4 2" xfId="20562"/>
    <cellStyle name="Обычный 2 2 5 5 5" xfId="20563"/>
    <cellStyle name="Обычный 2 2 5 5 5 2" xfId="20564"/>
    <cellStyle name="Обычный 2 2 5 5 6" xfId="20565"/>
    <cellStyle name="Обычный 2 2 5 6" xfId="20566"/>
    <cellStyle name="Обычный 2 2 5 6 2" xfId="20567"/>
    <cellStyle name="Обычный 2 2 5 6 2 2" xfId="20568"/>
    <cellStyle name="Обычный 2 2 5 6 2 2 2" xfId="20569"/>
    <cellStyle name="Обычный 2 2 5 6 2 3" xfId="20570"/>
    <cellStyle name="Обычный 2 2 5 6 2 3 2" xfId="20571"/>
    <cellStyle name="Обычный 2 2 5 6 2 4" xfId="20572"/>
    <cellStyle name="Обычный 2 2 5 6 3" xfId="20573"/>
    <cellStyle name="Обычный 2 2 5 6 3 2" xfId="20574"/>
    <cellStyle name="Обычный 2 2 5 6 3 2 2" xfId="20575"/>
    <cellStyle name="Обычный 2 2 5 6 3 3" xfId="20576"/>
    <cellStyle name="Обычный 2 2 5 6 3 3 2" xfId="20577"/>
    <cellStyle name="Обычный 2 2 5 6 3 4" xfId="20578"/>
    <cellStyle name="Обычный 2 2 5 6 4" xfId="20579"/>
    <cellStyle name="Обычный 2 2 5 6 4 2" xfId="20580"/>
    <cellStyle name="Обычный 2 2 5 6 5" xfId="20581"/>
    <cellStyle name="Обычный 2 2 5 6 5 2" xfId="20582"/>
    <cellStyle name="Обычный 2 2 5 6 6" xfId="20583"/>
    <cellStyle name="Обычный 2 2 5 7" xfId="20584"/>
    <cellStyle name="Обычный 2 2 5 7 2" xfId="20585"/>
    <cellStyle name="Обычный 2 2 5 7 2 2" xfId="20586"/>
    <cellStyle name="Обычный 2 2 5 7 2 2 2" xfId="20587"/>
    <cellStyle name="Обычный 2 2 5 7 2 3" xfId="20588"/>
    <cellStyle name="Обычный 2 2 5 7 2 3 2" xfId="20589"/>
    <cellStyle name="Обычный 2 2 5 7 2 4" xfId="20590"/>
    <cellStyle name="Обычный 2 2 5 7 3" xfId="20591"/>
    <cellStyle name="Обычный 2 2 5 7 3 2" xfId="20592"/>
    <cellStyle name="Обычный 2 2 5 7 3 2 2" xfId="20593"/>
    <cellStyle name="Обычный 2 2 5 7 3 3" xfId="20594"/>
    <cellStyle name="Обычный 2 2 5 7 3 3 2" xfId="20595"/>
    <cellStyle name="Обычный 2 2 5 7 3 4" xfId="20596"/>
    <cellStyle name="Обычный 2 2 5 7 4" xfId="20597"/>
    <cellStyle name="Обычный 2 2 5 7 4 2" xfId="20598"/>
    <cellStyle name="Обычный 2 2 5 7 5" xfId="20599"/>
    <cellStyle name="Обычный 2 2 5 7 5 2" xfId="20600"/>
    <cellStyle name="Обычный 2 2 5 7 6" xfId="20601"/>
    <cellStyle name="Обычный 2 2 5 8" xfId="20602"/>
    <cellStyle name="Обычный 2 2 5 8 2" xfId="20603"/>
    <cellStyle name="Обычный 2 2 5 8 2 2" xfId="20604"/>
    <cellStyle name="Обычный 2 2 5 8 3" xfId="20605"/>
    <cellStyle name="Обычный 2 2 5 8 3 2" xfId="20606"/>
    <cellStyle name="Обычный 2 2 5 8 4" xfId="20607"/>
    <cellStyle name="Обычный 2 2 5 9" xfId="20608"/>
    <cellStyle name="Обычный 2 2 5 9 2" xfId="20609"/>
    <cellStyle name="Обычный 2 2 5 9 2 2" xfId="20610"/>
    <cellStyle name="Обычный 2 2 5 9 3" xfId="20611"/>
    <cellStyle name="Обычный 2 2 5 9 3 2" xfId="20612"/>
    <cellStyle name="Обычный 2 2 5 9 4" xfId="20613"/>
    <cellStyle name="Обычный 2 2 6" xfId="20614"/>
    <cellStyle name="Обычный 2 2 6 10" xfId="20615"/>
    <cellStyle name="Обычный 2 2 6 10 2" xfId="20616"/>
    <cellStyle name="Обычный 2 2 6 11" xfId="20617"/>
    <cellStyle name="Обычный 2 2 6 11 2" xfId="20618"/>
    <cellStyle name="Обычный 2 2 6 12" xfId="20619"/>
    <cellStyle name="Обычный 2 2 6 2" xfId="20620"/>
    <cellStyle name="Обычный 2 2 6 2 10" xfId="20621"/>
    <cellStyle name="Обычный 2 2 6 2 10 2" xfId="20622"/>
    <cellStyle name="Обычный 2 2 6 2 11" xfId="20623"/>
    <cellStyle name="Обычный 2 2 6 2 2" xfId="20624"/>
    <cellStyle name="Обычный 2 2 6 2 2 10" xfId="20625"/>
    <cellStyle name="Обычный 2 2 6 2 2 2" xfId="20626"/>
    <cellStyle name="Обычный 2 2 6 2 2 2 2" xfId="20627"/>
    <cellStyle name="Обычный 2 2 6 2 2 2 2 2" xfId="20628"/>
    <cellStyle name="Обычный 2 2 6 2 2 2 2 2 2" xfId="20629"/>
    <cellStyle name="Обычный 2 2 6 2 2 2 2 2 2 2" xfId="20630"/>
    <cellStyle name="Обычный 2 2 6 2 2 2 2 2 3" xfId="20631"/>
    <cellStyle name="Обычный 2 2 6 2 2 2 2 2 3 2" xfId="20632"/>
    <cellStyle name="Обычный 2 2 6 2 2 2 2 2 4" xfId="20633"/>
    <cellStyle name="Обычный 2 2 6 2 2 2 2 3" xfId="20634"/>
    <cellStyle name="Обычный 2 2 6 2 2 2 2 3 2" xfId="20635"/>
    <cellStyle name="Обычный 2 2 6 2 2 2 2 3 2 2" xfId="20636"/>
    <cellStyle name="Обычный 2 2 6 2 2 2 2 3 3" xfId="20637"/>
    <cellStyle name="Обычный 2 2 6 2 2 2 2 3 3 2" xfId="20638"/>
    <cellStyle name="Обычный 2 2 6 2 2 2 2 3 4" xfId="20639"/>
    <cellStyle name="Обычный 2 2 6 2 2 2 2 4" xfId="20640"/>
    <cellStyle name="Обычный 2 2 6 2 2 2 2 4 2" xfId="20641"/>
    <cellStyle name="Обычный 2 2 6 2 2 2 2 5" xfId="20642"/>
    <cellStyle name="Обычный 2 2 6 2 2 2 2 5 2" xfId="20643"/>
    <cellStyle name="Обычный 2 2 6 2 2 2 2 6" xfId="20644"/>
    <cellStyle name="Обычный 2 2 6 2 2 2 3" xfId="20645"/>
    <cellStyle name="Обычный 2 2 6 2 2 2 3 2" xfId="20646"/>
    <cellStyle name="Обычный 2 2 6 2 2 2 3 2 2" xfId="20647"/>
    <cellStyle name="Обычный 2 2 6 2 2 2 3 2 2 2" xfId="20648"/>
    <cellStyle name="Обычный 2 2 6 2 2 2 3 2 3" xfId="20649"/>
    <cellStyle name="Обычный 2 2 6 2 2 2 3 2 3 2" xfId="20650"/>
    <cellStyle name="Обычный 2 2 6 2 2 2 3 2 4" xfId="20651"/>
    <cellStyle name="Обычный 2 2 6 2 2 2 3 3" xfId="20652"/>
    <cellStyle name="Обычный 2 2 6 2 2 2 3 3 2" xfId="20653"/>
    <cellStyle name="Обычный 2 2 6 2 2 2 3 3 2 2" xfId="20654"/>
    <cellStyle name="Обычный 2 2 6 2 2 2 3 3 3" xfId="20655"/>
    <cellStyle name="Обычный 2 2 6 2 2 2 3 3 3 2" xfId="20656"/>
    <cellStyle name="Обычный 2 2 6 2 2 2 3 3 4" xfId="20657"/>
    <cellStyle name="Обычный 2 2 6 2 2 2 3 4" xfId="20658"/>
    <cellStyle name="Обычный 2 2 6 2 2 2 3 4 2" xfId="20659"/>
    <cellStyle name="Обычный 2 2 6 2 2 2 3 5" xfId="20660"/>
    <cellStyle name="Обычный 2 2 6 2 2 2 3 5 2" xfId="20661"/>
    <cellStyle name="Обычный 2 2 6 2 2 2 3 6" xfId="20662"/>
    <cellStyle name="Обычный 2 2 6 2 2 2 4" xfId="20663"/>
    <cellStyle name="Обычный 2 2 6 2 2 2 4 2" xfId="20664"/>
    <cellStyle name="Обычный 2 2 6 2 2 2 4 2 2" xfId="20665"/>
    <cellStyle name="Обычный 2 2 6 2 2 2 4 2 2 2" xfId="20666"/>
    <cellStyle name="Обычный 2 2 6 2 2 2 4 2 3" xfId="20667"/>
    <cellStyle name="Обычный 2 2 6 2 2 2 4 2 3 2" xfId="20668"/>
    <cellStyle name="Обычный 2 2 6 2 2 2 4 2 4" xfId="20669"/>
    <cellStyle name="Обычный 2 2 6 2 2 2 4 3" xfId="20670"/>
    <cellStyle name="Обычный 2 2 6 2 2 2 4 3 2" xfId="20671"/>
    <cellStyle name="Обычный 2 2 6 2 2 2 4 3 2 2" xfId="20672"/>
    <cellStyle name="Обычный 2 2 6 2 2 2 4 3 3" xfId="20673"/>
    <cellStyle name="Обычный 2 2 6 2 2 2 4 3 3 2" xfId="20674"/>
    <cellStyle name="Обычный 2 2 6 2 2 2 4 3 4" xfId="20675"/>
    <cellStyle name="Обычный 2 2 6 2 2 2 4 4" xfId="20676"/>
    <cellStyle name="Обычный 2 2 6 2 2 2 4 4 2" xfId="20677"/>
    <cellStyle name="Обычный 2 2 6 2 2 2 4 5" xfId="20678"/>
    <cellStyle name="Обычный 2 2 6 2 2 2 4 5 2" xfId="20679"/>
    <cellStyle name="Обычный 2 2 6 2 2 2 4 6" xfId="20680"/>
    <cellStyle name="Обычный 2 2 6 2 2 2 5" xfId="20681"/>
    <cellStyle name="Обычный 2 2 6 2 2 2 5 2" xfId="20682"/>
    <cellStyle name="Обычный 2 2 6 2 2 2 5 2 2" xfId="20683"/>
    <cellStyle name="Обычный 2 2 6 2 2 2 5 3" xfId="20684"/>
    <cellStyle name="Обычный 2 2 6 2 2 2 5 3 2" xfId="20685"/>
    <cellStyle name="Обычный 2 2 6 2 2 2 5 4" xfId="20686"/>
    <cellStyle name="Обычный 2 2 6 2 2 2 6" xfId="20687"/>
    <cellStyle name="Обычный 2 2 6 2 2 2 6 2" xfId="20688"/>
    <cellStyle name="Обычный 2 2 6 2 2 2 6 2 2" xfId="20689"/>
    <cellStyle name="Обычный 2 2 6 2 2 2 6 3" xfId="20690"/>
    <cellStyle name="Обычный 2 2 6 2 2 2 6 3 2" xfId="20691"/>
    <cellStyle name="Обычный 2 2 6 2 2 2 6 4" xfId="20692"/>
    <cellStyle name="Обычный 2 2 6 2 2 2 7" xfId="20693"/>
    <cellStyle name="Обычный 2 2 6 2 2 2 7 2" xfId="20694"/>
    <cellStyle name="Обычный 2 2 6 2 2 2 8" xfId="20695"/>
    <cellStyle name="Обычный 2 2 6 2 2 2 8 2" xfId="20696"/>
    <cellStyle name="Обычный 2 2 6 2 2 2 9" xfId="20697"/>
    <cellStyle name="Обычный 2 2 6 2 2 3" xfId="20698"/>
    <cellStyle name="Обычный 2 2 6 2 2 3 2" xfId="20699"/>
    <cellStyle name="Обычный 2 2 6 2 2 3 2 2" xfId="20700"/>
    <cellStyle name="Обычный 2 2 6 2 2 3 2 2 2" xfId="20701"/>
    <cellStyle name="Обычный 2 2 6 2 2 3 2 3" xfId="20702"/>
    <cellStyle name="Обычный 2 2 6 2 2 3 2 3 2" xfId="20703"/>
    <cellStyle name="Обычный 2 2 6 2 2 3 2 4" xfId="20704"/>
    <cellStyle name="Обычный 2 2 6 2 2 3 3" xfId="20705"/>
    <cellStyle name="Обычный 2 2 6 2 2 3 3 2" xfId="20706"/>
    <cellStyle name="Обычный 2 2 6 2 2 3 3 2 2" xfId="20707"/>
    <cellStyle name="Обычный 2 2 6 2 2 3 3 3" xfId="20708"/>
    <cellStyle name="Обычный 2 2 6 2 2 3 3 3 2" xfId="20709"/>
    <cellStyle name="Обычный 2 2 6 2 2 3 3 4" xfId="20710"/>
    <cellStyle name="Обычный 2 2 6 2 2 3 4" xfId="20711"/>
    <cellStyle name="Обычный 2 2 6 2 2 3 4 2" xfId="20712"/>
    <cellStyle name="Обычный 2 2 6 2 2 3 5" xfId="20713"/>
    <cellStyle name="Обычный 2 2 6 2 2 3 5 2" xfId="20714"/>
    <cellStyle name="Обычный 2 2 6 2 2 3 6" xfId="20715"/>
    <cellStyle name="Обычный 2 2 6 2 2 4" xfId="20716"/>
    <cellStyle name="Обычный 2 2 6 2 2 4 2" xfId="20717"/>
    <cellStyle name="Обычный 2 2 6 2 2 4 2 2" xfId="20718"/>
    <cellStyle name="Обычный 2 2 6 2 2 4 2 2 2" xfId="20719"/>
    <cellStyle name="Обычный 2 2 6 2 2 4 2 3" xfId="20720"/>
    <cellStyle name="Обычный 2 2 6 2 2 4 2 3 2" xfId="20721"/>
    <cellStyle name="Обычный 2 2 6 2 2 4 2 4" xfId="20722"/>
    <cellStyle name="Обычный 2 2 6 2 2 4 3" xfId="20723"/>
    <cellStyle name="Обычный 2 2 6 2 2 4 3 2" xfId="20724"/>
    <cellStyle name="Обычный 2 2 6 2 2 4 3 2 2" xfId="20725"/>
    <cellStyle name="Обычный 2 2 6 2 2 4 3 3" xfId="20726"/>
    <cellStyle name="Обычный 2 2 6 2 2 4 3 3 2" xfId="20727"/>
    <cellStyle name="Обычный 2 2 6 2 2 4 3 4" xfId="20728"/>
    <cellStyle name="Обычный 2 2 6 2 2 4 4" xfId="20729"/>
    <cellStyle name="Обычный 2 2 6 2 2 4 4 2" xfId="20730"/>
    <cellStyle name="Обычный 2 2 6 2 2 4 5" xfId="20731"/>
    <cellStyle name="Обычный 2 2 6 2 2 4 5 2" xfId="20732"/>
    <cellStyle name="Обычный 2 2 6 2 2 4 6" xfId="20733"/>
    <cellStyle name="Обычный 2 2 6 2 2 5" xfId="20734"/>
    <cellStyle name="Обычный 2 2 6 2 2 5 2" xfId="20735"/>
    <cellStyle name="Обычный 2 2 6 2 2 5 2 2" xfId="20736"/>
    <cellStyle name="Обычный 2 2 6 2 2 5 2 2 2" xfId="20737"/>
    <cellStyle name="Обычный 2 2 6 2 2 5 2 3" xfId="20738"/>
    <cellStyle name="Обычный 2 2 6 2 2 5 2 3 2" xfId="20739"/>
    <cellStyle name="Обычный 2 2 6 2 2 5 2 4" xfId="20740"/>
    <cellStyle name="Обычный 2 2 6 2 2 5 3" xfId="20741"/>
    <cellStyle name="Обычный 2 2 6 2 2 5 3 2" xfId="20742"/>
    <cellStyle name="Обычный 2 2 6 2 2 5 3 2 2" xfId="20743"/>
    <cellStyle name="Обычный 2 2 6 2 2 5 3 3" xfId="20744"/>
    <cellStyle name="Обычный 2 2 6 2 2 5 3 3 2" xfId="20745"/>
    <cellStyle name="Обычный 2 2 6 2 2 5 3 4" xfId="20746"/>
    <cellStyle name="Обычный 2 2 6 2 2 5 4" xfId="20747"/>
    <cellStyle name="Обычный 2 2 6 2 2 5 4 2" xfId="20748"/>
    <cellStyle name="Обычный 2 2 6 2 2 5 5" xfId="20749"/>
    <cellStyle name="Обычный 2 2 6 2 2 5 5 2" xfId="20750"/>
    <cellStyle name="Обычный 2 2 6 2 2 5 6" xfId="20751"/>
    <cellStyle name="Обычный 2 2 6 2 2 6" xfId="20752"/>
    <cellStyle name="Обычный 2 2 6 2 2 6 2" xfId="20753"/>
    <cellStyle name="Обычный 2 2 6 2 2 6 2 2" xfId="20754"/>
    <cellStyle name="Обычный 2 2 6 2 2 6 3" xfId="20755"/>
    <cellStyle name="Обычный 2 2 6 2 2 6 3 2" xfId="20756"/>
    <cellStyle name="Обычный 2 2 6 2 2 6 4" xfId="20757"/>
    <cellStyle name="Обычный 2 2 6 2 2 7" xfId="20758"/>
    <cellStyle name="Обычный 2 2 6 2 2 7 2" xfId="20759"/>
    <cellStyle name="Обычный 2 2 6 2 2 7 2 2" xfId="20760"/>
    <cellStyle name="Обычный 2 2 6 2 2 7 3" xfId="20761"/>
    <cellStyle name="Обычный 2 2 6 2 2 7 3 2" xfId="20762"/>
    <cellStyle name="Обычный 2 2 6 2 2 7 4" xfId="20763"/>
    <cellStyle name="Обычный 2 2 6 2 2 8" xfId="20764"/>
    <cellStyle name="Обычный 2 2 6 2 2 8 2" xfId="20765"/>
    <cellStyle name="Обычный 2 2 6 2 2 9" xfId="20766"/>
    <cellStyle name="Обычный 2 2 6 2 2 9 2" xfId="20767"/>
    <cellStyle name="Обычный 2 2 6 2 3" xfId="20768"/>
    <cellStyle name="Обычный 2 2 6 2 3 2" xfId="20769"/>
    <cellStyle name="Обычный 2 2 6 2 3 2 2" xfId="20770"/>
    <cellStyle name="Обычный 2 2 6 2 3 2 2 2" xfId="20771"/>
    <cellStyle name="Обычный 2 2 6 2 3 2 2 2 2" xfId="20772"/>
    <cellStyle name="Обычный 2 2 6 2 3 2 2 3" xfId="20773"/>
    <cellStyle name="Обычный 2 2 6 2 3 2 2 3 2" xfId="20774"/>
    <cellStyle name="Обычный 2 2 6 2 3 2 2 4" xfId="20775"/>
    <cellStyle name="Обычный 2 2 6 2 3 2 3" xfId="20776"/>
    <cellStyle name="Обычный 2 2 6 2 3 2 3 2" xfId="20777"/>
    <cellStyle name="Обычный 2 2 6 2 3 2 3 2 2" xfId="20778"/>
    <cellStyle name="Обычный 2 2 6 2 3 2 3 3" xfId="20779"/>
    <cellStyle name="Обычный 2 2 6 2 3 2 3 3 2" xfId="20780"/>
    <cellStyle name="Обычный 2 2 6 2 3 2 3 4" xfId="20781"/>
    <cellStyle name="Обычный 2 2 6 2 3 2 4" xfId="20782"/>
    <cellStyle name="Обычный 2 2 6 2 3 2 4 2" xfId="20783"/>
    <cellStyle name="Обычный 2 2 6 2 3 2 5" xfId="20784"/>
    <cellStyle name="Обычный 2 2 6 2 3 2 5 2" xfId="20785"/>
    <cellStyle name="Обычный 2 2 6 2 3 2 6" xfId="20786"/>
    <cellStyle name="Обычный 2 2 6 2 3 3" xfId="20787"/>
    <cellStyle name="Обычный 2 2 6 2 3 3 2" xfId="20788"/>
    <cellStyle name="Обычный 2 2 6 2 3 3 2 2" xfId="20789"/>
    <cellStyle name="Обычный 2 2 6 2 3 3 2 2 2" xfId="20790"/>
    <cellStyle name="Обычный 2 2 6 2 3 3 2 3" xfId="20791"/>
    <cellStyle name="Обычный 2 2 6 2 3 3 2 3 2" xfId="20792"/>
    <cellStyle name="Обычный 2 2 6 2 3 3 2 4" xfId="20793"/>
    <cellStyle name="Обычный 2 2 6 2 3 3 3" xfId="20794"/>
    <cellStyle name="Обычный 2 2 6 2 3 3 3 2" xfId="20795"/>
    <cellStyle name="Обычный 2 2 6 2 3 3 3 2 2" xfId="20796"/>
    <cellStyle name="Обычный 2 2 6 2 3 3 3 3" xfId="20797"/>
    <cellStyle name="Обычный 2 2 6 2 3 3 3 3 2" xfId="20798"/>
    <cellStyle name="Обычный 2 2 6 2 3 3 3 4" xfId="20799"/>
    <cellStyle name="Обычный 2 2 6 2 3 3 4" xfId="20800"/>
    <cellStyle name="Обычный 2 2 6 2 3 3 4 2" xfId="20801"/>
    <cellStyle name="Обычный 2 2 6 2 3 3 5" xfId="20802"/>
    <cellStyle name="Обычный 2 2 6 2 3 3 5 2" xfId="20803"/>
    <cellStyle name="Обычный 2 2 6 2 3 3 6" xfId="20804"/>
    <cellStyle name="Обычный 2 2 6 2 3 4" xfId="20805"/>
    <cellStyle name="Обычный 2 2 6 2 3 4 2" xfId="20806"/>
    <cellStyle name="Обычный 2 2 6 2 3 4 2 2" xfId="20807"/>
    <cellStyle name="Обычный 2 2 6 2 3 4 2 2 2" xfId="20808"/>
    <cellStyle name="Обычный 2 2 6 2 3 4 2 3" xfId="20809"/>
    <cellStyle name="Обычный 2 2 6 2 3 4 2 3 2" xfId="20810"/>
    <cellStyle name="Обычный 2 2 6 2 3 4 2 4" xfId="20811"/>
    <cellStyle name="Обычный 2 2 6 2 3 4 3" xfId="20812"/>
    <cellStyle name="Обычный 2 2 6 2 3 4 3 2" xfId="20813"/>
    <cellStyle name="Обычный 2 2 6 2 3 4 3 2 2" xfId="20814"/>
    <cellStyle name="Обычный 2 2 6 2 3 4 3 3" xfId="20815"/>
    <cellStyle name="Обычный 2 2 6 2 3 4 3 3 2" xfId="20816"/>
    <cellStyle name="Обычный 2 2 6 2 3 4 3 4" xfId="20817"/>
    <cellStyle name="Обычный 2 2 6 2 3 4 4" xfId="20818"/>
    <cellStyle name="Обычный 2 2 6 2 3 4 4 2" xfId="20819"/>
    <cellStyle name="Обычный 2 2 6 2 3 4 5" xfId="20820"/>
    <cellStyle name="Обычный 2 2 6 2 3 4 5 2" xfId="20821"/>
    <cellStyle name="Обычный 2 2 6 2 3 4 6" xfId="20822"/>
    <cellStyle name="Обычный 2 2 6 2 3 5" xfId="20823"/>
    <cellStyle name="Обычный 2 2 6 2 3 5 2" xfId="20824"/>
    <cellStyle name="Обычный 2 2 6 2 3 5 2 2" xfId="20825"/>
    <cellStyle name="Обычный 2 2 6 2 3 5 3" xfId="20826"/>
    <cellStyle name="Обычный 2 2 6 2 3 5 3 2" xfId="20827"/>
    <cellStyle name="Обычный 2 2 6 2 3 5 4" xfId="20828"/>
    <cellStyle name="Обычный 2 2 6 2 3 6" xfId="20829"/>
    <cellStyle name="Обычный 2 2 6 2 3 6 2" xfId="20830"/>
    <cellStyle name="Обычный 2 2 6 2 3 6 2 2" xfId="20831"/>
    <cellStyle name="Обычный 2 2 6 2 3 6 3" xfId="20832"/>
    <cellStyle name="Обычный 2 2 6 2 3 6 3 2" xfId="20833"/>
    <cellStyle name="Обычный 2 2 6 2 3 6 4" xfId="20834"/>
    <cellStyle name="Обычный 2 2 6 2 3 7" xfId="20835"/>
    <cellStyle name="Обычный 2 2 6 2 3 7 2" xfId="20836"/>
    <cellStyle name="Обычный 2 2 6 2 3 8" xfId="20837"/>
    <cellStyle name="Обычный 2 2 6 2 3 8 2" xfId="20838"/>
    <cellStyle name="Обычный 2 2 6 2 3 9" xfId="20839"/>
    <cellStyle name="Обычный 2 2 6 2 4" xfId="20840"/>
    <cellStyle name="Обычный 2 2 6 2 4 2" xfId="20841"/>
    <cellStyle name="Обычный 2 2 6 2 4 2 2" xfId="20842"/>
    <cellStyle name="Обычный 2 2 6 2 4 2 2 2" xfId="20843"/>
    <cellStyle name="Обычный 2 2 6 2 4 2 3" xfId="20844"/>
    <cellStyle name="Обычный 2 2 6 2 4 2 3 2" xfId="20845"/>
    <cellStyle name="Обычный 2 2 6 2 4 2 4" xfId="20846"/>
    <cellStyle name="Обычный 2 2 6 2 4 3" xfId="20847"/>
    <cellStyle name="Обычный 2 2 6 2 4 3 2" xfId="20848"/>
    <cellStyle name="Обычный 2 2 6 2 4 3 2 2" xfId="20849"/>
    <cellStyle name="Обычный 2 2 6 2 4 3 3" xfId="20850"/>
    <cellStyle name="Обычный 2 2 6 2 4 3 3 2" xfId="20851"/>
    <cellStyle name="Обычный 2 2 6 2 4 3 4" xfId="20852"/>
    <cellStyle name="Обычный 2 2 6 2 4 4" xfId="20853"/>
    <cellStyle name="Обычный 2 2 6 2 4 4 2" xfId="20854"/>
    <cellStyle name="Обычный 2 2 6 2 4 5" xfId="20855"/>
    <cellStyle name="Обычный 2 2 6 2 4 5 2" xfId="20856"/>
    <cellStyle name="Обычный 2 2 6 2 4 6" xfId="20857"/>
    <cellStyle name="Обычный 2 2 6 2 5" xfId="20858"/>
    <cellStyle name="Обычный 2 2 6 2 5 2" xfId="20859"/>
    <cellStyle name="Обычный 2 2 6 2 5 2 2" xfId="20860"/>
    <cellStyle name="Обычный 2 2 6 2 5 2 2 2" xfId="20861"/>
    <cellStyle name="Обычный 2 2 6 2 5 2 3" xfId="20862"/>
    <cellStyle name="Обычный 2 2 6 2 5 2 3 2" xfId="20863"/>
    <cellStyle name="Обычный 2 2 6 2 5 2 4" xfId="20864"/>
    <cellStyle name="Обычный 2 2 6 2 5 3" xfId="20865"/>
    <cellStyle name="Обычный 2 2 6 2 5 3 2" xfId="20866"/>
    <cellStyle name="Обычный 2 2 6 2 5 3 2 2" xfId="20867"/>
    <cellStyle name="Обычный 2 2 6 2 5 3 3" xfId="20868"/>
    <cellStyle name="Обычный 2 2 6 2 5 3 3 2" xfId="20869"/>
    <cellStyle name="Обычный 2 2 6 2 5 3 4" xfId="20870"/>
    <cellStyle name="Обычный 2 2 6 2 5 4" xfId="20871"/>
    <cellStyle name="Обычный 2 2 6 2 5 4 2" xfId="20872"/>
    <cellStyle name="Обычный 2 2 6 2 5 5" xfId="20873"/>
    <cellStyle name="Обычный 2 2 6 2 5 5 2" xfId="20874"/>
    <cellStyle name="Обычный 2 2 6 2 5 6" xfId="20875"/>
    <cellStyle name="Обычный 2 2 6 2 6" xfId="20876"/>
    <cellStyle name="Обычный 2 2 6 2 6 2" xfId="20877"/>
    <cellStyle name="Обычный 2 2 6 2 6 2 2" xfId="20878"/>
    <cellStyle name="Обычный 2 2 6 2 6 2 2 2" xfId="20879"/>
    <cellStyle name="Обычный 2 2 6 2 6 2 3" xfId="20880"/>
    <cellStyle name="Обычный 2 2 6 2 6 2 3 2" xfId="20881"/>
    <cellStyle name="Обычный 2 2 6 2 6 2 4" xfId="20882"/>
    <cellStyle name="Обычный 2 2 6 2 6 3" xfId="20883"/>
    <cellStyle name="Обычный 2 2 6 2 6 3 2" xfId="20884"/>
    <cellStyle name="Обычный 2 2 6 2 6 3 2 2" xfId="20885"/>
    <cellStyle name="Обычный 2 2 6 2 6 3 3" xfId="20886"/>
    <cellStyle name="Обычный 2 2 6 2 6 3 3 2" xfId="20887"/>
    <cellStyle name="Обычный 2 2 6 2 6 3 4" xfId="20888"/>
    <cellStyle name="Обычный 2 2 6 2 6 4" xfId="20889"/>
    <cellStyle name="Обычный 2 2 6 2 6 4 2" xfId="20890"/>
    <cellStyle name="Обычный 2 2 6 2 6 5" xfId="20891"/>
    <cellStyle name="Обычный 2 2 6 2 6 5 2" xfId="20892"/>
    <cellStyle name="Обычный 2 2 6 2 6 6" xfId="20893"/>
    <cellStyle name="Обычный 2 2 6 2 7" xfId="20894"/>
    <cellStyle name="Обычный 2 2 6 2 7 2" xfId="20895"/>
    <cellStyle name="Обычный 2 2 6 2 7 2 2" xfId="20896"/>
    <cellStyle name="Обычный 2 2 6 2 7 3" xfId="20897"/>
    <cellStyle name="Обычный 2 2 6 2 7 3 2" xfId="20898"/>
    <cellStyle name="Обычный 2 2 6 2 7 4" xfId="20899"/>
    <cellStyle name="Обычный 2 2 6 2 8" xfId="20900"/>
    <cellStyle name="Обычный 2 2 6 2 8 2" xfId="20901"/>
    <cellStyle name="Обычный 2 2 6 2 8 2 2" xfId="20902"/>
    <cellStyle name="Обычный 2 2 6 2 8 3" xfId="20903"/>
    <cellStyle name="Обычный 2 2 6 2 8 3 2" xfId="20904"/>
    <cellStyle name="Обычный 2 2 6 2 8 4" xfId="20905"/>
    <cellStyle name="Обычный 2 2 6 2 9" xfId="20906"/>
    <cellStyle name="Обычный 2 2 6 2 9 2" xfId="20907"/>
    <cellStyle name="Обычный 2 2 6 3" xfId="20908"/>
    <cellStyle name="Обычный 2 2 6 3 10" xfId="20909"/>
    <cellStyle name="Обычный 2 2 6 3 2" xfId="20910"/>
    <cellStyle name="Обычный 2 2 6 3 2 2" xfId="20911"/>
    <cellStyle name="Обычный 2 2 6 3 2 2 2" xfId="20912"/>
    <cellStyle name="Обычный 2 2 6 3 2 2 2 2" xfId="20913"/>
    <cellStyle name="Обычный 2 2 6 3 2 2 2 2 2" xfId="20914"/>
    <cellStyle name="Обычный 2 2 6 3 2 2 2 3" xfId="20915"/>
    <cellStyle name="Обычный 2 2 6 3 2 2 2 3 2" xfId="20916"/>
    <cellStyle name="Обычный 2 2 6 3 2 2 2 4" xfId="20917"/>
    <cellStyle name="Обычный 2 2 6 3 2 2 3" xfId="20918"/>
    <cellStyle name="Обычный 2 2 6 3 2 2 3 2" xfId="20919"/>
    <cellStyle name="Обычный 2 2 6 3 2 2 3 2 2" xfId="20920"/>
    <cellStyle name="Обычный 2 2 6 3 2 2 3 3" xfId="20921"/>
    <cellStyle name="Обычный 2 2 6 3 2 2 3 3 2" xfId="20922"/>
    <cellStyle name="Обычный 2 2 6 3 2 2 3 4" xfId="20923"/>
    <cellStyle name="Обычный 2 2 6 3 2 2 4" xfId="20924"/>
    <cellStyle name="Обычный 2 2 6 3 2 2 4 2" xfId="20925"/>
    <cellStyle name="Обычный 2 2 6 3 2 2 5" xfId="20926"/>
    <cellStyle name="Обычный 2 2 6 3 2 2 5 2" xfId="20927"/>
    <cellStyle name="Обычный 2 2 6 3 2 2 6" xfId="20928"/>
    <cellStyle name="Обычный 2 2 6 3 2 3" xfId="20929"/>
    <cellStyle name="Обычный 2 2 6 3 2 3 2" xfId="20930"/>
    <cellStyle name="Обычный 2 2 6 3 2 3 2 2" xfId="20931"/>
    <cellStyle name="Обычный 2 2 6 3 2 3 2 2 2" xfId="20932"/>
    <cellStyle name="Обычный 2 2 6 3 2 3 2 3" xfId="20933"/>
    <cellStyle name="Обычный 2 2 6 3 2 3 2 3 2" xfId="20934"/>
    <cellStyle name="Обычный 2 2 6 3 2 3 2 4" xfId="20935"/>
    <cellStyle name="Обычный 2 2 6 3 2 3 3" xfId="20936"/>
    <cellStyle name="Обычный 2 2 6 3 2 3 3 2" xfId="20937"/>
    <cellStyle name="Обычный 2 2 6 3 2 3 3 2 2" xfId="20938"/>
    <cellStyle name="Обычный 2 2 6 3 2 3 3 3" xfId="20939"/>
    <cellStyle name="Обычный 2 2 6 3 2 3 3 3 2" xfId="20940"/>
    <cellStyle name="Обычный 2 2 6 3 2 3 3 4" xfId="20941"/>
    <cellStyle name="Обычный 2 2 6 3 2 3 4" xfId="20942"/>
    <cellStyle name="Обычный 2 2 6 3 2 3 4 2" xfId="20943"/>
    <cellStyle name="Обычный 2 2 6 3 2 3 5" xfId="20944"/>
    <cellStyle name="Обычный 2 2 6 3 2 3 5 2" xfId="20945"/>
    <cellStyle name="Обычный 2 2 6 3 2 3 6" xfId="20946"/>
    <cellStyle name="Обычный 2 2 6 3 2 4" xfId="20947"/>
    <cellStyle name="Обычный 2 2 6 3 2 4 2" xfId="20948"/>
    <cellStyle name="Обычный 2 2 6 3 2 4 2 2" xfId="20949"/>
    <cellStyle name="Обычный 2 2 6 3 2 4 2 2 2" xfId="20950"/>
    <cellStyle name="Обычный 2 2 6 3 2 4 2 3" xfId="20951"/>
    <cellStyle name="Обычный 2 2 6 3 2 4 2 3 2" xfId="20952"/>
    <cellStyle name="Обычный 2 2 6 3 2 4 2 4" xfId="20953"/>
    <cellStyle name="Обычный 2 2 6 3 2 4 3" xfId="20954"/>
    <cellStyle name="Обычный 2 2 6 3 2 4 3 2" xfId="20955"/>
    <cellStyle name="Обычный 2 2 6 3 2 4 3 2 2" xfId="20956"/>
    <cellStyle name="Обычный 2 2 6 3 2 4 3 3" xfId="20957"/>
    <cellStyle name="Обычный 2 2 6 3 2 4 3 3 2" xfId="20958"/>
    <cellStyle name="Обычный 2 2 6 3 2 4 3 4" xfId="20959"/>
    <cellStyle name="Обычный 2 2 6 3 2 4 4" xfId="20960"/>
    <cellStyle name="Обычный 2 2 6 3 2 4 4 2" xfId="20961"/>
    <cellStyle name="Обычный 2 2 6 3 2 4 5" xfId="20962"/>
    <cellStyle name="Обычный 2 2 6 3 2 4 5 2" xfId="20963"/>
    <cellStyle name="Обычный 2 2 6 3 2 4 6" xfId="20964"/>
    <cellStyle name="Обычный 2 2 6 3 2 5" xfId="20965"/>
    <cellStyle name="Обычный 2 2 6 3 2 5 2" xfId="20966"/>
    <cellStyle name="Обычный 2 2 6 3 2 5 2 2" xfId="20967"/>
    <cellStyle name="Обычный 2 2 6 3 2 5 3" xfId="20968"/>
    <cellStyle name="Обычный 2 2 6 3 2 5 3 2" xfId="20969"/>
    <cellStyle name="Обычный 2 2 6 3 2 5 4" xfId="20970"/>
    <cellStyle name="Обычный 2 2 6 3 2 6" xfId="20971"/>
    <cellStyle name="Обычный 2 2 6 3 2 6 2" xfId="20972"/>
    <cellStyle name="Обычный 2 2 6 3 2 6 2 2" xfId="20973"/>
    <cellStyle name="Обычный 2 2 6 3 2 6 3" xfId="20974"/>
    <cellStyle name="Обычный 2 2 6 3 2 6 3 2" xfId="20975"/>
    <cellStyle name="Обычный 2 2 6 3 2 6 4" xfId="20976"/>
    <cellStyle name="Обычный 2 2 6 3 2 7" xfId="20977"/>
    <cellStyle name="Обычный 2 2 6 3 2 7 2" xfId="20978"/>
    <cellStyle name="Обычный 2 2 6 3 2 8" xfId="20979"/>
    <cellStyle name="Обычный 2 2 6 3 2 8 2" xfId="20980"/>
    <cellStyle name="Обычный 2 2 6 3 2 9" xfId="20981"/>
    <cellStyle name="Обычный 2 2 6 3 3" xfId="20982"/>
    <cellStyle name="Обычный 2 2 6 3 3 2" xfId="20983"/>
    <cellStyle name="Обычный 2 2 6 3 3 2 2" xfId="20984"/>
    <cellStyle name="Обычный 2 2 6 3 3 2 2 2" xfId="20985"/>
    <cellStyle name="Обычный 2 2 6 3 3 2 3" xfId="20986"/>
    <cellStyle name="Обычный 2 2 6 3 3 2 3 2" xfId="20987"/>
    <cellStyle name="Обычный 2 2 6 3 3 2 4" xfId="20988"/>
    <cellStyle name="Обычный 2 2 6 3 3 3" xfId="20989"/>
    <cellStyle name="Обычный 2 2 6 3 3 3 2" xfId="20990"/>
    <cellStyle name="Обычный 2 2 6 3 3 3 2 2" xfId="20991"/>
    <cellStyle name="Обычный 2 2 6 3 3 3 3" xfId="20992"/>
    <cellStyle name="Обычный 2 2 6 3 3 3 3 2" xfId="20993"/>
    <cellStyle name="Обычный 2 2 6 3 3 3 4" xfId="20994"/>
    <cellStyle name="Обычный 2 2 6 3 3 4" xfId="20995"/>
    <cellStyle name="Обычный 2 2 6 3 3 4 2" xfId="20996"/>
    <cellStyle name="Обычный 2 2 6 3 3 5" xfId="20997"/>
    <cellStyle name="Обычный 2 2 6 3 3 5 2" xfId="20998"/>
    <cellStyle name="Обычный 2 2 6 3 3 6" xfId="20999"/>
    <cellStyle name="Обычный 2 2 6 3 4" xfId="21000"/>
    <cellStyle name="Обычный 2 2 6 3 4 2" xfId="21001"/>
    <cellStyle name="Обычный 2 2 6 3 4 2 2" xfId="21002"/>
    <cellStyle name="Обычный 2 2 6 3 4 2 2 2" xfId="21003"/>
    <cellStyle name="Обычный 2 2 6 3 4 2 3" xfId="21004"/>
    <cellStyle name="Обычный 2 2 6 3 4 2 3 2" xfId="21005"/>
    <cellStyle name="Обычный 2 2 6 3 4 2 4" xfId="21006"/>
    <cellStyle name="Обычный 2 2 6 3 4 3" xfId="21007"/>
    <cellStyle name="Обычный 2 2 6 3 4 3 2" xfId="21008"/>
    <cellStyle name="Обычный 2 2 6 3 4 3 2 2" xfId="21009"/>
    <cellStyle name="Обычный 2 2 6 3 4 3 3" xfId="21010"/>
    <cellStyle name="Обычный 2 2 6 3 4 3 3 2" xfId="21011"/>
    <cellStyle name="Обычный 2 2 6 3 4 3 4" xfId="21012"/>
    <cellStyle name="Обычный 2 2 6 3 4 4" xfId="21013"/>
    <cellStyle name="Обычный 2 2 6 3 4 4 2" xfId="21014"/>
    <cellStyle name="Обычный 2 2 6 3 4 5" xfId="21015"/>
    <cellStyle name="Обычный 2 2 6 3 4 5 2" xfId="21016"/>
    <cellStyle name="Обычный 2 2 6 3 4 6" xfId="21017"/>
    <cellStyle name="Обычный 2 2 6 3 5" xfId="21018"/>
    <cellStyle name="Обычный 2 2 6 3 5 2" xfId="21019"/>
    <cellStyle name="Обычный 2 2 6 3 5 2 2" xfId="21020"/>
    <cellStyle name="Обычный 2 2 6 3 5 2 2 2" xfId="21021"/>
    <cellStyle name="Обычный 2 2 6 3 5 2 3" xfId="21022"/>
    <cellStyle name="Обычный 2 2 6 3 5 2 3 2" xfId="21023"/>
    <cellStyle name="Обычный 2 2 6 3 5 2 4" xfId="21024"/>
    <cellStyle name="Обычный 2 2 6 3 5 3" xfId="21025"/>
    <cellStyle name="Обычный 2 2 6 3 5 3 2" xfId="21026"/>
    <cellStyle name="Обычный 2 2 6 3 5 3 2 2" xfId="21027"/>
    <cellStyle name="Обычный 2 2 6 3 5 3 3" xfId="21028"/>
    <cellStyle name="Обычный 2 2 6 3 5 3 3 2" xfId="21029"/>
    <cellStyle name="Обычный 2 2 6 3 5 3 4" xfId="21030"/>
    <cellStyle name="Обычный 2 2 6 3 5 4" xfId="21031"/>
    <cellStyle name="Обычный 2 2 6 3 5 4 2" xfId="21032"/>
    <cellStyle name="Обычный 2 2 6 3 5 5" xfId="21033"/>
    <cellStyle name="Обычный 2 2 6 3 5 5 2" xfId="21034"/>
    <cellStyle name="Обычный 2 2 6 3 5 6" xfId="21035"/>
    <cellStyle name="Обычный 2 2 6 3 6" xfId="21036"/>
    <cellStyle name="Обычный 2 2 6 3 6 2" xfId="21037"/>
    <cellStyle name="Обычный 2 2 6 3 6 2 2" xfId="21038"/>
    <cellStyle name="Обычный 2 2 6 3 6 3" xfId="21039"/>
    <cellStyle name="Обычный 2 2 6 3 6 3 2" xfId="21040"/>
    <cellStyle name="Обычный 2 2 6 3 6 4" xfId="21041"/>
    <cellStyle name="Обычный 2 2 6 3 7" xfId="21042"/>
    <cellStyle name="Обычный 2 2 6 3 7 2" xfId="21043"/>
    <cellStyle name="Обычный 2 2 6 3 7 2 2" xfId="21044"/>
    <cellStyle name="Обычный 2 2 6 3 7 3" xfId="21045"/>
    <cellStyle name="Обычный 2 2 6 3 7 3 2" xfId="21046"/>
    <cellStyle name="Обычный 2 2 6 3 7 4" xfId="21047"/>
    <cellStyle name="Обычный 2 2 6 3 8" xfId="21048"/>
    <cellStyle name="Обычный 2 2 6 3 8 2" xfId="21049"/>
    <cellStyle name="Обычный 2 2 6 3 9" xfId="21050"/>
    <cellStyle name="Обычный 2 2 6 3 9 2" xfId="21051"/>
    <cellStyle name="Обычный 2 2 6 4" xfId="21052"/>
    <cellStyle name="Обычный 2 2 6 4 2" xfId="21053"/>
    <cellStyle name="Обычный 2 2 6 4 2 2" xfId="21054"/>
    <cellStyle name="Обычный 2 2 6 4 2 2 2" xfId="21055"/>
    <cellStyle name="Обычный 2 2 6 4 2 2 2 2" xfId="21056"/>
    <cellStyle name="Обычный 2 2 6 4 2 2 3" xfId="21057"/>
    <cellStyle name="Обычный 2 2 6 4 2 2 3 2" xfId="21058"/>
    <cellStyle name="Обычный 2 2 6 4 2 2 4" xfId="21059"/>
    <cellStyle name="Обычный 2 2 6 4 2 3" xfId="21060"/>
    <cellStyle name="Обычный 2 2 6 4 2 3 2" xfId="21061"/>
    <cellStyle name="Обычный 2 2 6 4 2 3 2 2" xfId="21062"/>
    <cellStyle name="Обычный 2 2 6 4 2 3 3" xfId="21063"/>
    <cellStyle name="Обычный 2 2 6 4 2 3 3 2" xfId="21064"/>
    <cellStyle name="Обычный 2 2 6 4 2 3 4" xfId="21065"/>
    <cellStyle name="Обычный 2 2 6 4 2 4" xfId="21066"/>
    <cellStyle name="Обычный 2 2 6 4 2 4 2" xfId="21067"/>
    <cellStyle name="Обычный 2 2 6 4 2 5" xfId="21068"/>
    <cellStyle name="Обычный 2 2 6 4 2 5 2" xfId="21069"/>
    <cellStyle name="Обычный 2 2 6 4 2 6" xfId="21070"/>
    <cellStyle name="Обычный 2 2 6 4 3" xfId="21071"/>
    <cellStyle name="Обычный 2 2 6 4 3 2" xfId="21072"/>
    <cellStyle name="Обычный 2 2 6 4 3 2 2" xfId="21073"/>
    <cellStyle name="Обычный 2 2 6 4 3 2 2 2" xfId="21074"/>
    <cellStyle name="Обычный 2 2 6 4 3 2 3" xfId="21075"/>
    <cellStyle name="Обычный 2 2 6 4 3 2 3 2" xfId="21076"/>
    <cellStyle name="Обычный 2 2 6 4 3 2 4" xfId="21077"/>
    <cellStyle name="Обычный 2 2 6 4 3 3" xfId="21078"/>
    <cellStyle name="Обычный 2 2 6 4 3 3 2" xfId="21079"/>
    <cellStyle name="Обычный 2 2 6 4 3 3 2 2" xfId="21080"/>
    <cellStyle name="Обычный 2 2 6 4 3 3 3" xfId="21081"/>
    <cellStyle name="Обычный 2 2 6 4 3 3 3 2" xfId="21082"/>
    <cellStyle name="Обычный 2 2 6 4 3 3 4" xfId="21083"/>
    <cellStyle name="Обычный 2 2 6 4 3 4" xfId="21084"/>
    <cellStyle name="Обычный 2 2 6 4 3 4 2" xfId="21085"/>
    <cellStyle name="Обычный 2 2 6 4 3 5" xfId="21086"/>
    <cellStyle name="Обычный 2 2 6 4 3 5 2" xfId="21087"/>
    <cellStyle name="Обычный 2 2 6 4 3 6" xfId="21088"/>
    <cellStyle name="Обычный 2 2 6 4 4" xfId="21089"/>
    <cellStyle name="Обычный 2 2 6 4 4 2" xfId="21090"/>
    <cellStyle name="Обычный 2 2 6 4 4 2 2" xfId="21091"/>
    <cellStyle name="Обычный 2 2 6 4 4 2 2 2" xfId="21092"/>
    <cellStyle name="Обычный 2 2 6 4 4 2 3" xfId="21093"/>
    <cellStyle name="Обычный 2 2 6 4 4 2 3 2" xfId="21094"/>
    <cellStyle name="Обычный 2 2 6 4 4 2 4" xfId="21095"/>
    <cellStyle name="Обычный 2 2 6 4 4 3" xfId="21096"/>
    <cellStyle name="Обычный 2 2 6 4 4 3 2" xfId="21097"/>
    <cellStyle name="Обычный 2 2 6 4 4 3 2 2" xfId="21098"/>
    <cellStyle name="Обычный 2 2 6 4 4 3 3" xfId="21099"/>
    <cellStyle name="Обычный 2 2 6 4 4 3 3 2" xfId="21100"/>
    <cellStyle name="Обычный 2 2 6 4 4 3 4" xfId="21101"/>
    <cellStyle name="Обычный 2 2 6 4 4 4" xfId="21102"/>
    <cellStyle name="Обычный 2 2 6 4 4 4 2" xfId="21103"/>
    <cellStyle name="Обычный 2 2 6 4 4 5" xfId="21104"/>
    <cellStyle name="Обычный 2 2 6 4 4 5 2" xfId="21105"/>
    <cellStyle name="Обычный 2 2 6 4 4 6" xfId="21106"/>
    <cellStyle name="Обычный 2 2 6 4 5" xfId="21107"/>
    <cellStyle name="Обычный 2 2 6 4 5 2" xfId="21108"/>
    <cellStyle name="Обычный 2 2 6 4 5 2 2" xfId="21109"/>
    <cellStyle name="Обычный 2 2 6 4 5 3" xfId="21110"/>
    <cellStyle name="Обычный 2 2 6 4 5 3 2" xfId="21111"/>
    <cellStyle name="Обычный 2 2 6 4 5 4" xfId="21112"/>
    <cellStyle name="Обычный 2 2 6 4 6" xfId="21113"/>
    <cellStyle name="Обычный 2 2 6 4 6 2" xfId="21114"/>
    <cellStyle name="Обычный 2 2 6 4 6 2 2" xfId="21115"/>
    <cellStyle name="Обычный 2 2 6 4 6 3" xfId="21116"/>
    <cellStyle name="Обычный 2 2 6 4 6 3 2" xfId="21117"/>
    <cellStyle name="Обычный 2 2 6 4 6 4" xfId="21118"/>
    <cellStyle name="Обычный 2 2 6 4 7" xfId="21119"/>
    <cellStyle name="Обычный 2 2 6 4 7 2" xfId="21120"/>
    <cellStyle name="Обычный 2 2 6 4 8" xfId="21121"/>
    <cellStyle name="Обычный 2 2 6 4 8 2" xfId="21122"/>
    <cellStyle name="Обычный 2 2 6 4 9" xfId="21123"/>
    <cellStyle name="Обычный 2 2 6 5" xfId="21124"/>
    <cellStyle name="Обычный 2 2 6 5 2" xfId="21125"/>
    <cellStyle name="Обычный 2 2 6 5 2 2" xfId="21126"/>
    <cellStyle name="Обычный 2 2 6 5 2 2 2" xfId="21127"/>
    <cellStyle name="Обычный 2 2 6 5 2 3" xfId="21128"/>
    <cellStyle name="Обычный 2 2 6 5 2 3 2" xfId="21129"/>
    <cellStyle name="Обычный 2 2 6 5 2 4" xfId="21130"/>
    <cellStyle name="Обычный 2 2 6 5 3" xfId="21131"/>
    <cellStyle name="Обычный 2 2 6 5 3 2" xfId="21132"/>
    <cellStyle name="Обычный 2 2 6 5 3 2 2" xfId="21133"/>
    <cellStyle name="Обычный 2 2 6 5 3 3" xfId="21134"/>
    <cellStyle name="Обычный 2 2 6 5 3 3 2" xfId="21135"/>
    <cellStyle name="Обычный 2 2 6 5 3 4" xfId="21136"/>
    <cellStyle name="Обычный 2 2 6 5 4" xfId="21137"/>
    <cellStyle name="Обычный 2 2 6 5 4 2" xfId="21138"/>
    <cellStyle name="Обычный 2 2 6 5 5" xfId="21139"/>
    <cellStyle name="Обычный 2 2 6 5 5 2" xfId="21140"/>
    <cellStyle name="Обычный 2 2 6 5 6" xfId="21141"/>
    <cellStyle name="Обычный 2 2 6 6" xfId="21142"/>
    <cellStyle name="Обычный 2 2 6 6 2" xfId="21143"/>
    <cellStyle name="Обычный 2 2 6 6 2 2" xfId="21144"/>
    <cellStyle name="Обычный 2 2 6 6 2 2 2" xfId="21145"/>
    <cellStyle name="Обычный 2 2 6 6 2 3" xfId="21146"/>
    <cellStyle name="Обычный 2 2 6 6 2 3 2" xfId="21147"/>
    <cellStyle name="Обычный 2 2 6 6 2 4" xfId="21148"/>
    <cellStyle name="Обычный 2 2 6 6 3" xfId="21149"/>
    <cellStyle name="Обычный 2 2 6 6 3 2" xfId="21150"/>
    <cellStyle name="Обычный 2 2 6 6 3 2 2" xfId="21151"/>
    <cellStyle name="Обычный 2 2 6 6 3 3" xfId="21152"/>
    <cellStyle name="Обычный 2 2 6 6 3 3 2" xfId="21153"/>
    <cellStyle name="Обычный 2 2 6 6 3 4" xfId="21154"/>
    <cellStyle name="Обычный 2 2 6 6 4" xfId="21155"/>
    <cellStyle name="Обычный 2 2 6 6 4 2" xfId="21156"/>
    <cellStyle name="Обычный 2 2 6 6 5" xfId="21157"/>
    <cellStyle name="Обычный 2 2 6 6 5 2" xfId="21158"/>
    <cellStyle name="Обычный 2 2 6 6 6" xfId="21159"/>
    <cellStyle name="Обычный 2 2 6 7" xfId="21160"/>
    <cellStyle name="Обычный 2 2 6 7 2" xfId="21161"/>
    <cellStyle name="Обычный 2 2 6 7 2 2" xfId="21162"/>
    <cellStyle name="Обычный 2 2 6 7 2 2 2" xfId="21163"/>
    <cellStyle name="Обычный 2 2 6 7 2 3" xfId="21164"/>
    <cellStyle name="Обычный 2 2 6 7 2 3 2" xfId="21165"/>
    <cellStyle name="Обычный 2 2 6 7 2 4" xfId="21166"/>
    <cellStyle name="Обычный 2 2 6 7 3" xfId="21167"/>
    <cellStyle name="Обычный 2 2 6 7 3 2" xfId="21168"/>
    <cellStyle name="Обычный 2 2 6 7 3 2 2" xfId="21169"/>
    <cellStyle name="Обычный 2 2 6 7 3 3" xfId="21170"/>
    <cellStyle name="Обычный 2 2 6 7 3 3 2" xfId="21171"/>
    <cellStyle name="Обычный 2 2 6 7 3 4" xfId="21172"/>
    <cellStyle name="Обычный 2 2 6 7 4" xfId="21173"/>
    <cellStyle name="Обычный 2 2 6 7 4 2" xfId="21174"/>
    <cellStyle name="Обычный 2 2 6 7 5" xfId="21175"/>
    <cellStyle name="Обычный 2 2 6 7 5 2" xfId="21176"/>
    <cellStyle name="Обычный 2 2 6 7 6" xfId="21177"/>
    <cellStyle name="Обычный 2 2 6 8" xfId="21178"/>
    <cellStyle name="Обычный 2 2 6 8 2" xfId="21179"/>
    <cellStyle name="Обычный 2 2 6 8 2 2" xfId="21180"/>
    <cellStyle name="Обычный 2 2 6 8 3" xfId="21181"/>
    <cellStyle name="Обычный 2 2 6 8 3 2" xfId="21182"/>
    <cellStyle name="Обычный 2 2 6 8 4" xfId="21183"/>
    <cellStyle name="Обычный 2 2 6 9" xfId="21184"/>
    <cellStyle name="Обычный 2 2 6 9 2" xfId="21185"/>
    <cellStyle name="Обычный 2 2 6 9 2 2" xfId="21186"/>
    <cellStyle name="Обычный 2 2 6 9 3" xfId="21187"/>
    <cellStyle name="Обычный 2 2 6 9 3 2" xfId="21188"/>
    <cellStyle name="Обычный 2 2 6 9 4" xfId="21189"/>
    <cellStyle name="Обычный 2 2 7" xfId="21190"/>
    <cellStyle name="Обычный 2 2 7 10" xfId="21191"/>
    <cellStyle name="Обычный 2 2 7 10 2" xfId="21192"/>
    <cellStyle name="Обычный 2 2 7 11" xfId="21193"/>
    <cellStyle name="Обычный 2 2 7 11 2" xfId="21194"/>
    <cellStyle name="Обычный 2 2 7 12" xfId="21195"/>
    <cellStyle name="Обычный 2 2 7 2" xfId="21196"/>
    <cellStyle name="Обычный 2 2 7 2 10" xfId="21197"/>
    <cellStyle name="Обычный 2 2 7 2 10 2" xfId="21198"/>
    <cellStyle name="Обычный 2 2 7 2 11" xfId="21199"/>
    <cellStyle name="Обычный 2 2 7 2 2" xfId="21200"/>
    <cellStyle name="Обычный 2 2 7 2 2 10" xfId="21201"/>
    <cellStyle name="Обычный 2 2 7 2 2 2" xfId="21202"/>
    <cellStyle name="Обычный 2 2 7 2 2 2 2" xfId="21203"/>
    <cellStyle name="Обычный 2 2 7 2 2 2 2 2" xfId="21204"/>
    <cellStyle name="Обычный 2 2 7 2 2 2 2 2 2" xfId="21205"/>
    <cellStyle name="Обычный 2 2 7 2 2 2 2 2 2 2" xfId="21206"/>
    <cellStyle name="Обычный 2 2 7 2 2 2 2 2 3" xfId="21207"/>
    <cellStyle name="Обычный 2 2 7 2 2 2 2 2 3 2" xfId="21208"/>
    <cellStyle name="Обычный 2 2 7 2 2 2 2 2 4" xfId="21209"/>
    <cellStyle name="Обычный 2 2 7 2 2 2 2 3" xfId="21210"/>
    <cellStyle name="Обычный 2 2 7 2 2 2 2 3 2" xfId="21211"/>
    <cellStyle name="Обычный 2 2 7 2 2 2 2 3 2 2" xfId="21212"/>
    <cellStyle name="Обычный 2 2 7 2 2 2 2 3 3" xfId="21213"/>
    <cellStyle name="Обычный 2 2 7 2 2 2 2 3 3 2" xfId="21214"/>
    <cellStyle name="Обычный 2 2 7 2 2 2 2 3 4" xfId="21215"/>
    <cellStyle name="Обычный 2 2 7 2 2 2 2 4" xfId="21216"/>
    <cellStyle name="Обычный 2 2 7 2 2 2 2 4 2" xfId="21217"/>
    <cellStyle name="Обычный 2 2 7 2 2 2 2 5" xfId="21218"/>
    <cellStyle name="Обычный 2 2 7 2 2 2 2 5 2" xfId="21219"/>
    <cellStyle name="Обычный 2 2 7 2 2 2 2 6" xfId="21220"/>
    <cellStyle name="Обычный 2 2 7 2 2 2 3" xfId="21221"/>
    <cellStyle name="Обычный 2 2 7 2 2 2 3 2" xfId="21222"/>
    <cellStyle name="Обычный 2 2 7 2 2 2 3 2 2" xfId="21223"/>
    <cellStyle name="Обычный 2 2 7 2 2 2 3 2 2 2" xfId="21224"/>
    <cellStyle name="Обычный 2 2 7 2 2 2 3 2 3" xfId="21225"/>
    <cellStyle name="Обычный 2 2 7 2 2 2 3 2 3 2" xfId="21226"/>
    <cellStyle name="Обычный 2 2 7 2 2 2 3 2 4" xfId="21227"/>
    <cellStyle name="Обычный 2 2 7 2 2 2 3 3" xfId="21228"/>
    <cellStyle name="Обычный 2 2 7 2 2 2 3 3 2" xfId="21229"/>
    <cellStyle name="Обычный 2 2 7 2 2 2 3 3 2 2" xfId="21230"/>
    <cellStyle name="Обычный 2 2 7 2 2 2 3 3 3" xfId="21231"/>
    <cellStyle name="Обычный 2 2 7 2 2 2 3 3 3 2" xfId="21232"/>
    <cellStyle name="Обычный 2 2 7 2 2 2 3 3 4" xfId="21233"/>
    <cellStyle name="Обычный 2 2 7 2 2 2 3 4" xfId="21234"/>
    <cellStyle name="Обычный 2 2 7 2 2 2 3 4 2" xfId="21235"/>
    <cellStyle name="Обычный 2 2 7 2 2 2 3 5" xfId="21236"/>
    <cellStyle name="Обычный 2 2 7 2 2 2 3 5 2" xfId="21237"/>
    <cellStyle name="Обычный 2 2 7 2 2 2 3 6" xfId="21238"/>
    <cellStyle name="Обычный 2 2 7 2 2 2 4" xfId="21239"/>
    <cellStyle name="Обычный 2 2 7 2 2 2 4 2" xfId="21240"/>
    <cellStyle name="Обычный 2 2 7 2 2 2 4 2 2" xfId="21241"/>
    <cellStyle name="Обычный 2 2 7 2 2 2 4 2 2 2" xfId="21242"/>
    <cellStyle name="Обычный 2 2 7 2 2 2 4 2 3" xfId="21243"/>
    <cellStyle name="Обычный 2 2 7 2 2 2 4 2 3 2" xfId="21244"/>
    <cellStyle name="Обычный 2 2 7 2 2 2 4 2 4" xfId="21245"/>
    <cellStyle name="Обычный 2 2 7 2 2 2 4 3" xfId="21246"/>
    <cellStyle name="Обычный 2 2 7 2 2 2 4 3 2" xfId="21247"/>
    <cellStyle name="Обычный 2 2 7 2 2 2 4 3 2 2" xfId="21248"/>
    <cellStyle name="Обычный 2 2 7 2 2 2 4 3 3" xfId="21249"/>
    <cellStyle name="Обычный 2 2 7 2 2 2 4 3 3 2" xfId="21250"/>
    <cellStyle name="Обычный 2 2 7 2 2 2 4 3 4" xfId="21251"/>
    <cellStyle name="Обычный 2 2 7 2 2 2 4 4" xfId="21252"/>
    <cellStyle name="Обычный 2 2 7 2 2 2 4 4 2" xfId="21253"/>
    <cellStyle name="Обычный 2 2 7 2 2 2 4 5" xfId="21254"/>
    <cellStyle name="Обычный 2 2 7 2 2 2 4 5 2" xfId="21255"/>
    <cellStyle name="Обычный 2 2 7 2 2 2 4 6" xfId="21256"/>
    <cellStyle name="Обычный 2 2 7 2 2 2 5" xfId="21257"/>
    <cellStyle name="Обычный 2 2 7 2 2 2 5 2" xfId="21258"/>
    <cellStyle name="Обычный 2 2 7 2 2 2 5 2 2" xfId="21259"/>
    <cellStyle name="Обычный 2 2 7 2 2 2 5 3" xfId="21260"/>
    <cellStyle name="Обычный 2 2 7 2 2 2 5 3 2" xfId="21261"/>
    <cellStyle name="Обычный 2 2 7 2 2 2 5 4" xfId="21262"/>
    <cellStyle name="Обычный 2 2 7 2 2 2 6" xfId="21263"/>
    <cellStyle name="Обычный 2 2 7 2 2 2 6 2" xfId="21264"/>
    <cellStyle name="Обычный 2 2 7 2 2 2 6 2 2" xfId="21265"/>
    <cellStyle name="Обычный 2 2 7 2 2 2 6 3" xfId="21266"/>
    <cellStyle name="Обычный 2 2 7 2 2 2 6 3 2" xfId="21267"/>
    <cellStyle name="Обычный 2 2 7 2 2 2 6 4" xfId="21268"/>
    <cellStyle name="Обычный 2 2 7 2 2 2 7" xfId="21269"/>
    <cellStyle name="Обычный 2 2 7 2 2 2 7 2" xfId="21270"/>
    <cellStyle name="Обычный 2 2 7 2 2 2 8" xfId="21271"/>
    <cellStyle name="Обычный 2 2 7 2 2 2 8 2" xfId="21272"/>
    <cellStyle name="Обычный 2 2 7 2 2 2 9" xfId="21273"/>
    <cellStyle name="Обычный 2 2 7 2 2 3" xfId="21274"/>
    <cellStyle name="Обычный 2 2 7 2 2 3 2" xfId="21275"/>
    <cellStyle name="Обычный 2 2 7 2 2 3 2 2" xfId="21276"/>
    <cellStyle name="Обычный 2 2 7 2 2 3 2 2 2" xfId="21277"/>
    <cellStyle name="Обычный 2 2 7 2 2 3 2 3" xfId="21278"/>
    <cellStyle name="Обычный 2 2 7 2 2 3 2 3 2" xfId="21279"/>
    <cellStyle name="Обычный 2 2 7 2 2 3 2 4" xfId="21280"/>
    <cellStyle name="Обычный 2 2 7 2 2 3 3" xfId="21281"/>
    <cellStyle name="Обычный 2 2 7 2 2 3 3 2" xfId="21282"/>
    <cellStyle name="Обычный 2 2 7 2 2 3 3 2 2" xfId="21283"/>
    <cellStyle name="Обычный 2 2 7 2 2 3 3 3" xfId="21284"/>
    <cellStyle name="Обычный 2 2 7 2 2 3 3 3 2" xfId="21285"/>
    <cellStyle name="Обычный 2 2 7 2 2 3 3 4" xfId="21286"/>
    <cellStyle name="Обычный 2 2 7 2 2 3 4" xfId="21287"/>
    <cellStyle name="Обычный 2 2 7 2 2 3 4 2" xfId="21288"/>
    <cellStyle name="Обычный 2 2 7 2 2 3 5" xfId="21289"/>
    <cellStyle name="Обычный 2 2 7 2 2 3 5 2" xfId="21290"/>
    <cellStyle name="Обычный 2 2 7 2 2 3 6" xfId="21291"/>
    <cellStyle name="Обычный 2 2 7 2 2 4" xfId="21292"/>
    <cellStyle name="Обычный 2 2 7 2 2 4 2" xfId="21293"/>
    <cellStyle name="Обычный 2 2 7 2 2 4 2 2" xfId="21294"/>
    <cellStyle name="Обычный 2 2 7 2 2 4 2 2 2" xfId="21295"/>
    <cellStyle name="Обычный 2 2 7 2 2 4 2 3" xfId="21296"/>
    <cellStyle name="Обычный 2 2 7 2 2 4 2 3 2" xfId="21297"/>
    <cellStyle name="Обычный 2 2 7 2 2 4 2 4" xfId="21298"/>
    <cellStyle name="Обычный 2 2 7 2 2 4 3" xfId="21299"/>
    <cellStyle name="Обычный 2 2 7 2 2 4 3 2" xfId="21300"/>
    <cellStyle name="Обычный 2 2 7 2 2 4 3 2 2" xfId="21301"/>
    <cellStyle name="Обычный 2 2 7 2 2 4 3 3" xfId="21302"/>
    <cellStyle name="Обычный 2 2 7 2 2 4 3 3 2" xfId="21303"/>
    <cellStyle name="Обычный 2 2 7 2 2 4 3 4" xfId="21304"/>
    <cellStyle name="Обычный 2 2 7 2 2 4 4" xfId="21305"/>
    <cellStyle name="Обычный 2 2 7 2 2 4 4 2" xfId="21306"/>
    <cellStyle name="Обычный 2 2 7 2 2 4 5" xfId="21307"/>
    <cellStyle name="Обычный 2 2 7 2 2 4 5 2" xfId="21308"/>
    <cellStyle name="Обычный 2 2 7 2 2 4 6" xfId="21309"/>
    <cellStyle name="Обычный 2 2 7 2 2 5" xfId="21310"/>
    <cellStyle name="Обычный 2 2 7 2 2 5 2" xfId="21311"/>
    <cellStyle name="Обычный 2 2 7 2 2 5 2 2" xfId="21312"/>
    <cellStyle name="Обычный 2 2 7 2 2 5 2 2 2" xfId="21313"/>
    <cellStyle name="Обычный 2 2 7 2 2 5 2 3" xfId="21314"/>
    <cellStyle name="Обычный 2 2 7 2 2 5 2 3 2" xfId="21315"/>
    <cellStyle name="Обычный 2 2 7 2 2 5 2 4" xfId="21316"/>
    <cellStyle name="Обычный 2 2 7 2 2 5 3" xfId="21317"/>
    <cellStyle name="Обычный 2 2 7 2 2 5 3 2" xfId="21318"/>
    <cellStyle name="Обычный 2 2 7 2 2 5 3 2 2" xfId="21319"/>
    <cellStyle name="Обычный 2 2 7 2 2 5 3 3" xfId="21320"/>
    <cellStyle name="Обычный 2 2 7 2 2 5 3 3 2" xfId="21321"/>
    <cellStyle name="Обычный 2 2 7 2 2 5 3 4" xfId="21322"/>
    <cellStyle name="Обычный 2 2 7 2 2 5 4" xfId="21323"/>
    <cellStyle name="Обычный 2 2 7 2 2 5 4 2" xfId="21324"/>
    <cellStyle name="Обычный 2 2 7 2 2 5 5" xfId="21325"/>
    <cellStyle name="Обычный 2 2 7 2 2 5 5 2" xfId="21326"/>
    <cellStyle name="Обычный 2 2 7 2 2 5 6" xfId="21327"/>
    <cellStyle name="Обычный 2 2 7 2 2 6" xfId="21328"/>
    <cellStyle name="Обычный 2 2 7 2 2 6 2" xfId="21329"/>
    <cellStyle name="Обычный 2 2 7 2 2 6 2 2" xfId="21330"/>
    <cellStyle name="Обычный 2 2 7 2 2 6 3" xfId="21331"/>
    <cellStyle name="Обычный 2 2 7 2 2 6 3 2" xfId="21332"/>
    <cellStyle name="Обычный 2 2 7 2 2 6 4" xfId="21333"/>
    <cellStyle name="Обычный 2 2 7 2 2 7" xfId="21334"/>
    <cellStyle name="Обычный 2 2 7 2 2 7 2" xfId="21335"/>
    <cellStyle name="Обычный 2 2 7 2 2 7 2 2" xfId="21336"/>
    <cellStyle name="Обычный 2 2 7 2 2 7 3" xfId="21337"/>
    <cellStyle name="Обычный 2 2 7 2 2 7 3 2" xfId="21338"/>
    <cellStyle name="Обычный 2 2 7 2 2 7 4" xfId="21339"/>
    <cellStyle name="Обычный 2 2 7 2 2 8" xfId="21340"/>
    <cellStyle name="Обычный 2 2 7 2 2 8 2" xfId="21341"/>
    <cellStyle name="Обычный 2 2 7 2 2 9" xfId="21342"/>
    <cellStyle name="Обычный 2 2 7 2 2 9 2" xfId="21343"/>
    <cellStyle name="Обычный 2 2 7 2 3" xfId="21344"/>
    <cellStyle name="Обычный 2 2 7 2 3 2" xfId="21345"/>
    <cellStyle name="Обычный 2 2 7 2 3 2 2" xfId="21346"/>
    <cellStyle name="Обычный 2 2 7 2 3 2 2 2" xfId="21347"/>
    <cellStyle name="Обычный 2 2 7 2 3 2 2 2 2" xfId="21348"/>
    <cellStyle name="Обычный 2 2 7 2 3 2 2 3" xfId="21349"/>
    <cellStyle name="Обычный 2 2 7 2 3 2 2 3 2" xfId="21350"/>
    <cellStyle name="Обычный 2 2 7 2 3 2 2 4" xfId="21351"/>
    <cellStyle name="Обычный 2 2 7 2 3 2 3" xfId="21352"/>
    <cellStyle name="Обычный 2 2 7 2 3 2 3 2" xfId="21353"/>
    <cellStyle name="Обычный 2 2 7 2 3 2 3 2 2" xfId="21354"/>
    <cellStyle name="Обычный 2 2 7 2 3 2 3 3" xfId="21355"/>
    <cellStyle name="Обычный 2 2 7 2 3 2 3 3 2" xfId="21356"/>
    <cellStyle name="Обычный 2 2 7 2 3 2 3 4" xfId="21357"/>
    <cellStyle name="Обычный 2 2 7 2 3 2 4" xfId="21358"/>
    <cellStyle name="Обычный 2 2 7 2 3 2 4 2" xfId="21359"/>
    <cellStyle name="Обычный 2 2 7 2 3 2 5" xfId="21360"/>
    <cellStyle name="Обычный 2 2 7 2 3 2 5 2" xfId="21361"/>
    <cellStyle name="Обычный 2 2 7 2 3 2 6" xfId="21362"/>
    <cellStyle name="Обычный 2 2 7 2 3 3" xfId="21363"/>
    <cellStyle name="Обычный 2 2 7 2 3 3 2" xfId="21364"/>
    <cellStyle name="Обычный 2 2 7 2 3 3 2 2" xfId="21365"/>
    <cellStyle name="Обычный 2 2 7 2 3 3 2 2 2" xfId="21366"/>
    <cellStyle name="Обычный 2 2 7 2 3 3 2 3" xfId="21367"/>
    <cellStyle name="Обычный 2 2 7 2 3 3 2 3 2" xfId="21368"/>
    <cellStyle name="Обычный 2 2 7 2 3 3 2 4" xfId="21369"/>
    <cellStyle name="Обычный 2 2 7 2 3 3 3" xfId="21370"/>
    <cellStyle name="Обычный 2 2 7 2 3 3 3 2" xfId="21371"/>
    <cellStyle name="Обычный 2 2 7 2 3 3 3 2 2" xfId="21372"/>
    <cellStyle name="Обычный 2 2 7 2 3 3 3 3" xfId="21373"/>
    <cellStyle name="Обычный 2 2 7 2 3 3 3 3 2" xfId="21374"/>
    <cellStyle name="Обычный 2 2 7 2 3 3 3 4" xfId="21375"/>
    <cellStyle name="Обычный 2 2 7 2 3 3 4" xfId="21376"/>
    <cellStyle name="Обычный 2 2 7 2 3 3 4 2" xfId="21377"/>
    <cellStyle name="Обычный 2 2 7 2 3 3 5" xfId="21378"/>
    <cellStyle name="Обычный 2 2 7 2 3 3 5 2" xfId="21379"/>
    <cellStyle name="Обычный 2 2 7 2 3 3 6" xfId="21380"/>
    <cellStyle name="Обычный 2 2 7 2 3 4" xfId="21381"/>
    <cellStyle name="Обычный 2 2 7 2 3 4 2" xfId="21382"/>
    <cellStyle name="Обычный 2 2 7 2 3 4 2 2" xfId="21383"/>
    <cellStyle name="Обычный 2 2 7 2 3 4 2 2 2" xfId="21384"/>
    <cellStyle name="Обычный 2 2 7 2 3 4 2 3" xfId="21385"/>
    <cellStyle name="Обычный 2 2 7 2 3 4 2 3 2" xfId="21386"/>
    <cellStyle name="Обычный 2 2 7 2 3 4 2 4" xfId="21387"/>
    <cellStyle name="Обычный 2 2 7 2 3 4 3" xfId="21388"/>
    <cellStyle name="Обычный 2 2 7 2 3 4 3 2" xfId="21389"/>
    <cellStyle name="Обычный 2 2 7 2 3 4 3 2 2" xfId="21390"/>
    <cellStyle name="Обычный 2 2 7 2 3 4 3 3" xfId="21391"/>
    <cellStyle name="Обычный 2 2 7 2 3 4 3 3 2" xfId="21392"/>
    <cellStyle name="Обычный 2 2 7 2 3 4 3 4" xfId="21393"/>
    <cellStyle name="Обычный 2 2 7 2 3 4 4" xfId="21394"/>
    <cellStyle name="Обычный 2 2 7 2 3 4 4 2" xfId="21395"/>
    <cellStyle name="Обычный 2 2 7 2 3 4 5" xfId="21396"/>
    <cellStyle name="Обычный 2 2 7 2 3 4 5 2" xfId="21397"/>
    <cellStyle name="Обычный 2 2 7 2 3 4 6" xfId="21398"/>
    <cellStyle name="Обычный 2 2 7 2 3 5" xfId="21399"/>
    <cellStyle name="Обычный 2 2 7 2 3 5 2" xfId="21400"/>
    <cellStyle name="Обычный 2 2 7 2 3 5 2 2" xfId="21401"/>
    <cellStyle name="Обычный 2 2 7 2 3 5 3" xfId="21402"/>
    <cellStyle name="Обычный 2 2 7 2 3 5 3 2" xfId="21403"/>
    <cellStyle name="Обычный 2 2 7 2 3 5 4" xfId="21404"/>
    <cellStyle name="Обычный 2 2 7 2 3 6" xfId="21405"/>
    <cellStyle name="Обычный 2 2 7 2 3 6 2" xfId="21406"/>
    <cellStyle name="Обычный 2 2 7 2 3 6 2 2" xfId="21407"/>
    <cellStyle name="Обычный 2 2 7 2 3 6 3" xfId="21408"/>
    <cellStyle name="Обычный 2 2 7 2 3 6 3 2" xfId="21409"/>
    <cellStyle name="Обычный 2 2 7 2 3 6 4" xfId="21410"/>
    <cellStyle name="Обычный 2 2 7 2 3 7" xfId="21411"/>
    <cellStyle name="Обычный 2 2 7 2 3 7 2" xfId="21412"/>
    <cellStyle name="Обычный 2 2 7 2 3 8" xfId="21413"/>
    <cellStyle name="Обычный 2 2 7 2 3 8 2" xfId="21414"/>
    <cellStyle name="Обычный 2 2 7 2 3 9" xfId="21415"/>
    <cellStyle name="Обычный 2 2 7 2 4" xfId="21416"/>
    <cellStyle name="Обычный 2 2 7 2 4 2" xfId="21417"/>
    <cellStyle name="Обычный 2 2 7 2 4 2 2" xfId="21418"/>
    <cellStyle name="Обычный 2 2 7 2 4 2 2 2" xfId="21419"/>
    <cellStyle name="Обычный 2 2 7 2 4 2 3" xfId="21420"/>
    <cellStyle name="Обычный 2 2 7 2 4 2 3 2" xfId="21421"/>
    <cellStyle name="Обычный 2 2 7 2 4 2 4" xfId="21422"/>
    <cellStyle name="Обычный 2 2 7 2 4 3" xfId="21423"/>
    <cellStyle name="Обычный 2 2 7 2 4 3 2" xfId="21424"/>
    <cellStyle name="Обычный 2 2 7 2 4 3 2 2" xfId="21425"/>
    <cellStyle name="Обычный 2 2 7 2 4 3 3" xfId="21426"/>
    <cellStyle name="Обычный 2 2 7 2 4 3 3 2" xfId="21427"/>
    <cellStyle name="Обычный 2 2 7 2 4 3 4" xfId="21428"/>
    <cellStyle name="Обычный 2 2 7 2 4 4" xfId="21429"/>
    <cellStyle name="Обычный 2 2 7 2 4 4 2" xfId="21430"/>
    <cellStyle name="Обычный 2 2 7 2 4 5" xfId="21431"/>
    <cellStyle name="Обычный 2 2 7 2 4 5 2" xfId="21432"/>
    <cellStyle name="Обычный 2 2 7 2 4 6" xfId="21433"/>
    <cellStyle name="Обычный 2 2 7 2 5" xfId="21434"/>
    <cellStyle name="Обычный 2 2 7 2 5 2" xfId="21435"/>
    <cellStyle name="Обычный 2 2 7 2 5 2 2" xfId="21436"/>
    <cellStyle name="Обычный 2 2 7 2 5 2 2 2" xfId="21437"/>
    <cellStyle name="Обычный 2 2 7 2 5 2 3" xfId="21438"/>
    <cellStyle name="Обычный 2 2 7 2 5 2 3 2" xfId="21439"/>
    <cellStyle name="Обычный 2 2 7 2 5 2 4" xfId="21440"/>
    <cellStyle name="Обычный 2 2 7 2 5 3" xfId="21441"/>
    <cellStyle name="Обычный 2 2 7 2 5 3 2" xfId="21442"/>
    <cellStyle name="Обычный 2 2 7 2 5 3 2 2" xfId="21443"/>
    <cellStyle name="Обычный 2 2 7 2 5 3 3" xfId="21444"/>
    <cellStyle name="Обычный 2 2 7 2 5 3 3 2" xfId="21445"/>
    <cellStyle name="Обычный 2 2 7 2 5 3 4" xfId="21446"/>
    <cellStyle name="Обычный 2 2 7 2 5 4" xfId="21447"/>
    <cellStyle name="Обычный 2 2 7 2 5 4 2" xfId="21448"/>
    <cellStyle name="Обычный 2 2 7 2 5 5" xfId="21449"/>
    <cellStyle name="Обычный 2 2 7 2 5 5 2" xfId="21450"/>
    <cellStyle name="Обычный 2 2 7 2 5 6" xfId="21451"/>
    <cellStyle name="Обычный 2 2 7 2 6" xfId="21452"/>
    <cellStyle name="Обычный 2 2 7 2 6 2" xfId="21453"/>
    <cellStyle name="Обычный 2 2 7 2 6 2 2" xfId="21454"/>
    <cellStyle name="Обычный 2 2 7 2 6 2 2 2" xfId="21455"/>
    <cellStyle name="Обычный 2 2 7 2 6 2 3" xfId="21456"/>
    <cellStyle name="Обычный 2 2 7 2 6 2 3 2" xfId="21457"/>
    <cellStyle name="Обычный 2 2 7 2 6 2 4" xfId="21458"/>
    <cellStyle name="Обычный 2 2 7 2 6 3" xfId="21459"/>
    <cellStyle name="Обычный 2 2 7 2 6 3 2" xfId="21460"/>
    <cellStyle name="Обычный 2 2 7 2 6 3 2 2" xfId="21461"/>
    <cellStyle name="Обычный 2 2 7 2 6 3 3" xfId="21462"/>
    <cellStyle name="Обычный 2 2 7 2 6 3 3 2" xfId="21463"/>
    <cellStyle name="Обычный 2 2 7 2 6 3 4" xfId="21464"/>
    <cellStyle name="Обычный 2 2 7 2 6 4" xfId="21465"/>
    <cellStyle name="Обычный 2 2 7 2 6 4 2" xfId="21466"/>
    <cellStyle name="Обычный 2 2 7 2 6 5" xfId="21467"/>
    <cellStyle name="Обычный 2 2 7 2 6 5 2" xfId="21468"/>
    <cellStyle name="Обычный 2 2 7 2 6 6" xfId="21469"/>
    <cellStyle name="Обычный 2 2 7 2 7" xfId="21470"/>
    <cellStyle name="Обычный 2 2 7 2 7 2" xfId="21471"/>
    <cellStyle name="Обычный 2 2 7 2 7 2 2" xfId="21472"/>
    <cellStyle name="Обычный 2 2 7 2 7 3" xfId="21473"/>
    <cellStyle name="Обычный 2 2 7 2 7 3 2" xfId="21474"/>
    <cellStyle name="Обычный 2 2 7 2 7 4" xfId="21475"/>
    <cellStyle name="Обычный 2 2 7 2 8" xfId="21476"/>
    <cellStyle name="Обычный 2 2 7 2 8 2" xfId="21477"/>
    <cellStyle name="Обычный 2 2 7 2 8 2 2" xfId="21478"/>
    <cellStyle name="Обычный 2 2 7 2 8 3" xfId="21479"/>
    <cellStyle name="Обычный 2 2 7 2 8 3 2" xfId="21480"/>
    <cellStyle name="Обычный 2 2 7 2 8 4" xfId="21481"/>
    <cellStyle name="Обычный 2 2 7 2 9" xfId="21482"/>
    <cellStyle name="Обычный 2 2 7 2 9 2" xfId="21483"/>
    <cellStyle name="Обычный 2 2 7 3" xfId="21484"/>
    <cellStyle name="Обычный 2 2 7 3 10" xfId="21485"/>
    <cellStyle name="Обычный 2 2 7 3 2" xfId="21486"/>
    <cellStyle name="Обычный 2 2 7 3 2 2" xfId="21487"/>
    <cellStyle name="Обычный 2 2 7 3 2 2 2" xfId="21488"/>
    <cellStyle name="Обычный 2 2 7 3 2 2 2 2" xfId="21489"/>
    <cellStyle name="Обычный 2 2 7 3 2 2 2 2 2" xfId="21490"/>
    <cellStyle name="Обычный 2 2 7 3 2 2 2 3" xfId="21491"/>
    <cellStyle name="Обычный 2 2 7 3 2 2 2 3 2" xfId="21492"/>
    <cellStyle name="Обычный 2 2 7 3 2 2 2 4" xfId="21493"/>
    <cellStyle name="Обычный 2 2 7 3 2 2 3" xfId="21494"/>
    <cellStyle name="Обычный 2 2 7 3 2 2 3 2" xfId="21495"/>
    <cellStyle name="Обычный 2 2 7 3 2 2 3 2 2" xfId="21496"/>
    <cellStyle name="Обычный 2 2 7 3 2 2 3 3" xfId="21497"/>
    <cellStyle name="Обычный 2 2 7 3 2 2 3 3 2" xfId="21498"/>
    <cellStyle name="Обычный 2 2 7 3 2 2 3 4" xfId="21499"/>
    <cellStyle name="Обычный 2 2 7 3 2 2 4" xfId="21500"/>
    <cellStyle name="Обычный 2 2 7 3 2 2 4 2" xfId="21501"/>
    <cellStyle name="Обычный 2 2 7 3 2 2 5" xfId="21502"/>
    <cellStyle name="Обычный 2 2 7 3 2 2 5 2" xfId="21503"/>
    <cellStyle name="Обычный 2 2 7 3 2 2 6" xfId="21504"/>
    <cellStyle name="Обычный 2 2 7 3 2 3" xfId="21505"/>
    <cellStyle name="Обычный 2 2 7 3 2 3 2" xfId="21506"/>
    <cellStyle name="Обычный 2 2 7 3 2 3 2 2" xfId="21507"/>
    <cellStyle name="Обычный 2 2 7 3 2 3 2 2 2" xfId="21508"/>
    <cellStyle name="Обычный 2 2 7 3 2 3 2 3" xfId="21509"/>
    <cellStyle name="Обычный 2 2 7 3 2 3 2 3 2" xfId="21510"/>
    <cellStyle name="Обычный 2 2 7 3 2 3 2 4" xfId="21511"/>
    <cellStyle name="Обычный 2 2 7 3 2 3 3" xfId="21512"/>
    <cellStyle name="Обычный 2 2 7 3 2 3 3 2" xfId="21513"/>
    <cellStyle name="Обычный 2 2 7 3 2 3 3 2 2" xfId="21514"/>
    <cellStyle name="Обычный 2 2 7 3 2 3 3 3" xfId="21515"/>
    <cellStyle name="Обычный 2 2 7 3 2 3 3 3 2" xfId="21516"/>
    <cellStyle name="Обычный 2 2 7 3 2 3 3 4" xfId="21517"/>
    <cellStyle name="Обычный 2 2 7 3 2 3 4" xfId="21518"/>
    <cellStyle name="Обычный 2 2 7 3 2 3 4 2" xfId="21519"/>
    <cellStyle name="Обычный 2 2 7 3 2 3 5" xfId="21520"/>
    <cellStyle name="Обычный 2 2 7 3 2 3 5 2" xfId="21521"/>
    <cellStyle name="Обычный 2 2 7 3 2 3 6" xfId="21522"/>
    <cellStyle name="Обычный 2 2 7 3 2 4" xfId="21523"/>
    <cellStyle name="Обычный 2 2 7 3 2 4 2" xfId="21524"/>
    <cellStyle name="Обычный 2 2 7 3 2 4 2 2" xfId="21525"/>
    <cellStyle name="Обычный 2 2 7 3 2 4 2 2 2" xfId="21526"/>
    <cellStyle name="Обычный 2 2 7 3 2 4 2 3" xfId="21527"/>
    <cellStyle name="Обычный 2 2 7 3 2 4 2 3 2" xfId="21528"/>
    <cellStyle name="Обычный 2 2 7 3 2 4 2 4" xfId="21529"/>
    <cellStyle name="Обычный 2 2 7 3 2 4 3" xfId="21530"/>
    <cellStyle name="Обычный 2 2 7 3 2 4 3 2" xfId="21531"/>
    <cellStyle name="Обычный 2 2 7 3 2 4 3 2 2" xfId="21532"/>
    <cellStyle name="Обычный 2 2 7 3 2 4 3 3" xfId="21533"/>
    <cellStyle name="Обычный 2 2 7 3 2 4 3 3 2" xfId="21534"/>
    <cellStyle name="Обычный 2 2 7 3 2 4 3 4" xfId="21535"/>
    <cellStyle name="Обычный 2 2 7 3 2 4 4" xfId="21536"/>
    <cellStyle name="Обычный 2 2 7 3 2 4 4 2" xfId="21537"/>
    <cellStyle name="Обычный 2 2 7 3 2 4 5" xfId="21538"/>
    <cellStyle name="Обычный 2 2 7 3 2 4 5 2" xfId="21539"/>
    <cellStyle name="Обычный 2 2 7 3 2 4 6" xfId="21540"/>
    <cellStyle name="Обычный 2 2 7 3 2 5" xfId="21541"/>
    <cellStyle name="Обычный 2 2 7 3 2 5 2" xfId="21542"/>
    <cellStyle name="Обычный 2 2 7 3 2 5 2 2" xfId="21543"/>
    <cellStyle name="Обычный 2 2 7 3 2 5 3" xfId="21544"/>
    <cellStyle name="Обычный 2 2 7 3 2 5 3 2" xfId="21545"/>
    <cellStyle name="Обычный 2 2 7 3 2 5 4" xfId="21546"/>
    <cellStyle name="Обычный 2 2 7 3 2 6" xfId="21547"/>
    <cellStyle name="Обычный 2 2 7 3 2 6 2" xfId="21548"/>
    <cellStyle name="Обычный 2 2 7 3 2 6 2 2" xfId="21549"/>
    <cellStyle name="Обычный 2 2 7 3 2 6 3" xfId="21550"/>
    <cellStyle name="Обычный 2 2 7 3 2 6 3 2" xfId="21551"/>
    <cellStyle name="Обычный 2 2 7 3 2 6 4" xfId="21552"/>
    <cellStyle name="Обычный 2 2 7 3 2 7" xfId="21553"/>
    <cellStyle name="Обычный 2 2 7 3 2 7 2" xfId="21554"/>
    <cellStyle name="Обычный 2 2 7 3 2 8" xfId="21555"/>
    <cellStyle name="Обычный 2 2 7 3 2 8 2" xfId="21556"/>
    <cellStyle name="Обычный 2 2 7 3 2 9" xfId="21557"/>
    <cellStyle name="Обычный 2 2 7 3 3" xfId="21558"/>
    <cellStyle name="Обычный 2 2 7 3 3 2" xfId="21559"/>
    <cellStyle name="Обычный 2 2 7 3 3 2 2" xfId="21560"/>
    <cellStyle name="Обычный 2 2 7 3 3 2 2 2" xfId="21561"/>
    <cellStyle name="Обычный 2 2 7 3 3 2 3" xfId="21562"/>
    <cellStyle name="Обычный 2 2 7 3 3 2 3 2" xfId="21563"/>
    <cellStyle name="Обычный 2 2 7 3 3 2 4" xfId="21564"/>
    <cellStyle name="Обычный 2 2 7 3 3 3" xfId="21565"/>
    <cellStyle name="Обычный 2 2 7 3 3 3 2" xfId="21566"/>
    <cellStyle name="Обычный 2 2 7 3 3 3 2 2" xfId="21567"/>
    <cellStyle name="Обычный 2 2 7 3 3 3 3" xfId="21568"/>
    <cellStyle name="Обычный 2 2 7 3 3 3 3 2" xfId="21569"/>
    <cellStyle name="Обычный 2 2 7 3 3 3 4" xfId="21570"/>
    <cellStyle name="Обычный 2 2 7 3 3 4" xfId="21571"/>
    <cellStyle name="Обычный 2 2 7 3 3 4 2" xfId="21572"/>
    <cellStyle name="Обычный 2 2 7 3 3 5" xfId="21573"/>
    <cellStyle name="Обычный 2 2 7 3 3 5 2" xfId="21574"/>
    <cellStyle name="Обычный 2 2 7 3 3 6" xfId="21575"/>
    <cellStyle name="Обычный 2 2 7 3 4" xfId="21576"/>
    <cellStyle name="Обычный 2 2 7 3 4 2" xfId="21577"/>
    <cellStyle name="Обычный 2 2 7 3 4 2 2" xfId="21578"/>
    <cellStyle name="Обычный 2 2 7 3 4 2 2 2" xfId="21579"/>
    <cellStyle name="Обычный 2 2 7 3 4 2 3" xfId="21580"/>
    <cellStyle name="Обычный 2 2 7 3 4 2 3 2" xfId="21581"/>
    <cellStyle name="Обычный 2 2 7 3 4 2 4" xfId="21582"/>
    <cellStyle name="Обычный 2 2 7 3 4 3" xfId="21583"/>
    <cellStyle name="Обычный 2 2 7 3 4 3 2" xfId="21584"/>
    <cellStyle name="Обычный 2 2 7 3 4 3 2 2" xfId="21585"/>
    <cellStyle name="Обычный 2 2 7 3 4 3 3" xfId="21586"/>
    <cellStyle name="Обычный 2 2 7 3 4 3 3 2" xfId="21587"/>
    <cellStyle name="Обычный 2 2 7 3 4 3 4" xfId="21588"/>
    <cellStyle name="Обычный 2 2 7 3 4 4" xfId="21589"/>
    <cellStyle name="Обычный 2 2 7 3 4 4 2" xfId="21590"/>
    <cellStyle name="Обычный 2 2 7 3 4 5" xfId="21591"/>
    <cellStyle name="Обычный 2 2 7 3 4 5 2" xfId="21592"/>
    <cellStyle name="Обычный 2 2 7 3 4 6" xfId="21593"/>
    <cellStyle name="Обычный 2 2 7 3 5" xfId="21594"/>
    <cellStyle name="Обычный 2 2 7 3 5 2" xfId="21595"/>
    <cellStyle name="Обычный 2 2 7 3 5 2 2" xfId="21596"/>
    <cellStyle name="Обычный 2 2 7 3 5 2 2 2" xfId="21597"/>
    <cellStyle name="Обычный 2 2 7 3 5 2 3" xfId="21598"/>
    <cellStyle name="Обычный 2 2 7 3 5 2 3 2" xfId="21599"/>
    <cellStyle name="Обычный 2 2 7 3 5 2 4" xfId="21600"/>
    <cellStyle name="Обычный 2 2 7 3 5 3" xfId="21601"/>
    <cellStyle name="Обычный 2 2 7 3 5 3 2" xfId="21602"/>
    <cellStyle name="Обычный 2 2 7 3 5 3 2 2" xfId="21603"/>
    <cellStyle name="Обычный 2 2 7 3 5 3 3" xfId="21604"/>
    <cellStyle name="Обычный 2 2 7 3 5 3 3 2" xfId="21605"/>
    <cellStyle name="Обычный 2 2 7 3 5 3 4" xfId="21606"/>
    <cellStyle name="Обычный 2 2 7 3 5 4" xfId="21607"/>
    <cellStyle name="Обычный 2 2 7 3 5 4 2" xfId="21608"/>
    <cellStyle name="Обычный 2 2 7 3 5 5" xfId="21609"/>
    <cellStyle name="Обычный 2 2 7 3 5 5 2" xfId="21610"/>
    <cellStyle name="Обычный 2 2 7 3 5 6" xfId="21611"/>
    <cellStyle name="Обычный 2 2 7 3 6" xfId="21612"/>
    <cellStyle name="Обычный 2 2 7 3 6 2" xfId="21613"/>
    <cellStyle name="Обычный 2 2 7 3 6 2 2" xfId="21614"/>
    <cellStyle name="Обычный 2 2 7 3 6 3" xfId="21615"/>
    <cellStyle name="Обычный 2 2 7 3 6 3 2" xfId="21616"/>
    <cellStyle name="Обычный 2 2 7 3 6 4" xfId="21617"/>
    <cellStyle name="Обычный 2 2 7 3 7" xfId="21618"/>
    <cellStyle name="Обычный 2 2 7 3 7 2" xfId="21619"/>
    <cellStyle name="Обычный 2 2 7 3 7 2 2" xfId="21620"/>
    <cellStyle name="Обычный 2 2 7 3 7 3" xfId="21621"/>
    <cellStyle name="Обычный 2 2 7 3 7 3 2" xfId="21622"/>
    <cellStyle name="Обычный 2 2 7 3 7 4" xfId="21623"/>
    <cellStyle name="Обычный 2 2 7 3 8" xfId="21624"/>
    <cellStyle name="Обычный 2 2 7 3 8 2" xfId="21625"/>
    <cellStyle name="Обычный 2 2 7 3 9" xfId="21626"/>
    <cellStyle name="Обычный 2 2 7 3 9 2" xfId="21627"/>
    <cellStyle name="Обычный 2 2 7 4" xfId="21628"/>
    <cellStyle name="Обычный 2 2 7 4 2" xfId="21629"/>
    <cellStyle name="Обычный 2 2 7 4 2 2" xfId="21630"/>
    <cellStyle name="Обычный 2 2 7 4 2 2 2" xfId="21631"/>
    <cellStyle name="Обычный 2 2 7 4 2 2 2 2" xfId="21632"/>
    <cellStyle name="Обычный 2 2 7 4 2 2 3" xfId="21633"/>
    <cellStyle name="Обычный 2 2 7 4 2 2 3 2" xfId="21634"/>
    <cellStyle name="Обычный 2 2 7 4 2 2 4" xfId="21635"/>
    <cellStyle name="Обычный 2 2 7 4 2 3" xfId="21636"/>
    <cellStyle name="Обычный 2 2 7 4 2 3 2" xfId="21637"/>
    <cellStyle name="Обычный 2 2 7 4 2 3 2 2" xfId="21638"/>
    <cellStyle name="Обычный 2 2 7 4 2 3 3" xfId="21639"/>
    <cellStyle name="Обычный 2 2 7 4 2 3 3 2" xfId="21640"/>
    <cellStyle name="Обычный 2 2 7 4 2 3 4" xfId="21641"/>
    <cellStyle name="Обычный 2 2 7 4 2 4" xfId="21642"/>
    <cellStyle name="Обычный 2 2 7 4 2 4 2" xfId="21643"/>
    <cellStyle name="Обычный 2 2 7 4 2 5" xfId="21644"/>
    <cellStyle name="Обычный 2 2 7 4 2 5 2" xfId="21645"/>
    <cellStyle name="Обычный 2 2 7 4 2 6" xfId="21646"/>
    <cellStyle name="Обычный 2 2 7 4 3" xfId="21647"/>
    <cellStyle name="Обычный 2 2 7 4 3 2" xfId="21648"/>
    <cellStyle name="Обычный 2 2 7 4 3 2 2" xfId="21649"/>
    <cellStyle name="Обычный 2 2 7 4 3 2 2 2" xfId="21650"/>
    <cellStyle name="Обычный 2 2 7 4 3 2 3" xfId="21651"/>
    <cellStyle name="Обычный 2 2 7 4 3 2 3 2" xfId="21652"/>
    <cellStyle name="Обычный 2 2 7 4 3 2 4" xfId="21653"/>
    <cellStyle name="Обычный 2 2 7 4 3 3" xfId="21654"/>
    <cellStyle name="Обычный 2 2 7 4 3 3 2" xfId="21655"/>
    <cellStyle name="Обычный 2 2 7 4 3 3 2 2" xfId="21656"/>
    <cellStyle name="Обычный 2 2 7 4 3 3 3" xfId="21657"/>
    <cellStyle name="Обычный 2 2 7 4 3 3 3 2" xfId="21658"/>
    <cellStyle name="Обычный 2 2 7 4 3 3 4" xfId="21659"/>
    <cellStyle name="Обычный 2 2 7 4 3 4" xfId="21660"/>
    <cellStyle name="Обычный 2 2 7 4 3 4 2" xfId="21661"/>
    <cellStyle name="Обычный 2 2 7 4 3 5" xfId="21662"/>
    <cellStyle name="Обычный 2 2 7 4 3 5 2" xfId="21663"/>
    <cellStyle name="Обычный 2 2 7 4 3 6" xfId="21664"/>
    <cellStyle name="Обычный 2 2 7 4 4" xfId="21665"/>
    <cellStyle name="Обычный 2 2 7 4 4 2" xfId="21666"/>
    <cellStyle name="Обычный 2 2 7 4 4 2 2" xfId="21667"/>
    <cellStyle name="Обычный 2 2 7 4 4 2 2 2" xfId="21668"/>
    <cellStyle name="Обычный 2 2 7 4 4 2 3" xfId="21669"/>
    <cellStyle name="Обычный 2 2 7 4 4 2 3 2" xfId="21670"/>
    <cellStyle name="Обычный 2 2 7 4 4 2 4" xfId="21671"/>
    <cellStyle name="Обычный 2 2 7 4 4 3" xfId="21672"/>
    <cellStyle name="Обычный 2 2 7 4 4 3 2" xfId="21673"/>
    <cellStyle name="Обычный 2 2 7 4 4 3 2 2" xfId="21674"/>
    <cellStyle name="Обычный 2 2 7 4 4 3 3" xfId="21675"/>
    <cellStyle name="Обычный 2 2 7 4 4 3 3 2" xfId="21676"/>
    <cellStyle name="Обычный 2 2 7 4 4 3 4" xfId="21677"/>
    <cellStyle name="Обычный 2 2 7 4 4 4" xfId="21678"/>
    <cellStyle name="Обычный 2 2 7 4 4 4 2" xfId="21679"/>
    <cellStyle name="Обычный 2 2 7 4 4 5" xfId="21680"/>
    <cellStyle name="Обычный 2 2 7 4 4 5 2" xfId="21681"/>
    <cellStyle name="Обычный 2 2 7 4 4 6" xfId="21682"/>
    <cellStyle name="Обычный 2 2 7 4 5" xfId="21683"/>
    <cellStyle name="Обычный 2 2 7 4 5 2" xfId="21684"/>
    <cellStyle name="Обычный 2 2 7 4 5 2 2" xfId="21685"/>
    <cellStyle name="Обычный 2 2 7 4 5 3" xfId="21686"/>
    <cellStyle name="Обычный 2 2 7 4 5 3 2" xfId="21687"/>
    <cellStyle name="Обычный 2 2 7 4 5 4" xfId="21688"/>
    <cellStyle name="Обычный 2 2 7 4 6" xfId="21689"/>
    <cellStyle name="Обычный 2 2 7 4 6 2" xfId="21690"/>
    <cellStyle name="Обычный 2 2 7 4 6 2 2" xfId="21691"/>
    <cellStyle name="Обычный 2 2 7 4 6 3" xfId="21692"/>
    <cellStyle name="Обычный 2 2 7 4 6 3 2" xfId="21693"/>
    <cellStyle name="Обычный 2 2 7 4 6 4" xfId="21694"/>
    <cellStyle name="Обычный 2 2 7 4 7" xfId="21695"/>
    <cellStyle name="Обычный 2 2 7 4 7 2" xfId="21696"/>
    <cellStyle name="Обычный 2 2 7 4 8" xfId="21697"/>
    <cellStyle name="Обычный 2 2 7 4 8 2" xfId="21698"/>
    <cellStyle name="Обычный 2 2 7 4 9" xfId="21699"/>
    <cellStyle name="Обычный 2 2 7 5" xfId="21700"/>
    <cellStyle name="Обычный 2 2 7 5 2" xfId="21701"/>
    <cellStyle name="Обычный 2 2 7 5 2 2" xfId="21702"/>
    <cellStyle name="Обычный 2 2 7 5 2 2 2" xfId="21703"/>
    <cellStyle name="Обычный 2 2 7 5 2 3" xfId="21704"/>
    <cellStyle name="Обычный 2 2 7 5 2 3 2" xfId="21705"/>
    <cellStyle name="Обычный 2 2 7 5 2 4" xfId="21706"/>
    <cellStyle name="Обычный 2 2 7 5 3" xfId="21707"/>
    <cellStyle name="Обычный 2 2 7 5 3 2" xfId="21708"/>
    <cellStyle name="Обычный 2 2 7 5 3 2 2" xfId="21709"/>
    <cellStyle name="Обычный 2 2 7 5 3 3" xfId="21710"/>
    <cellStyle name="Обычный 2 2 7 5 3 3 2" xfId="21711"/>
    <cellStyle name="Обычный 2 2 7 5 3 4" xfId="21712"/>
    <cellStyle name="Обычный 2 2 7 5 4" xfId="21713"/>
    <cellStyle name="Обычный 2 2 7 5 4 2" xfId="21714"/>
    <cellStyle name="Обычный 2 2 7 5 5" xfId="21715"/>
    <cellStyle name="Обычный 2 2 7 5 5 2" xfId="21716"/>
    <cellStyle name="Обычный 2 2 7 5 6" xfId="21717"/>
    <cellStyle name="Обычный 2 2 7 6" xfId="21718"/>
    <cellStyle name="Обычный 2 2 7 6 2" xfId="21719"/>
    <cellStyle name="Обычный 2 2 7 6 2 2" xfId="21720"/>
    <cellStyle name="Обычный 2 2 7 6 2 2 2" xfId="21721"/>
    <cellStyle name="Обычный 2 2 7 6 2 3" xfId="21722"/>
    <cellStyle name="Обычный 2 2 7 6 2 3 2" xfId="21723"/>
    <cellStyle name="Обычный 2 2 7 6 2 4" xfId="21724"/>
    <cellStyle name="Обычный 2 2 7 6 3" xfId="21725"/>
    <cellStyle name="Обычный 2 2 7 6 3 2" xfId="21726"/>
    <cellStyle name="Обычный 2 2 7 6 3 2 2" xfId="21727"/>
    <cellStyle name="Обычный 2 2 7 6 3 3" xfId="21728"/>
    <cellStyle name="Обычный 2 2 7 6 3 3 2" xfId="21729"/>
    <cellStyle name="Обычный 2 2 7 6 3 4" xfId="21730"/>
    <cellStyle name="Обычный 2 2 7 6 4" xfId="21731"/>
    <cellStyle name="Обычный 2 2 7 6 4 2" xfId="21732"/>
    <cellStyle name="Обычный 2 2 7 6 5" xfId="21733"/>
    <cellStyle name="Обычный 2 2 7 6 5 2" xfId="21734"/>
    <cellStyle name="Обычный 2 2 7 6 6" xfId="21735"/>
    <cellStyle name="Обычный 2 2 7 7" xfId="21736"/>
    <cellStyle name="Обычный 2 2 7 7 2" xfId="21737"/>
    <cellStyle name="Обычный 2 2 7 7 2 2" xfId="21738"/>
    <cellStyle name="Обычный 2 2 7 7 2 2 2" xfId="21739"/>
    <cellStyle name="Обычный 2 2 7 7 2 3" xfId="21740"/>
    <cellStyle name="Обычный 2 2 7 7 2 3 2" xfId="21741"/>
    <cellStyle name="Обычный 2 2 7 7 2 4" xfId="21742"/>
    <cellStyle name="Обычный 2 2 7 7 3" xfId="21743"/>
    <cellStyle name="Обычный 2 2 7 7 3 2" xfId="21744"/>
    <cellStyle name="Обычный 2 2 7 7 3 2 2" xfId="21745"/>
    <cellStyle name="Обычный 2 2 7 7 3 3" xfId="21746"/>
    <cellStyle name="Обычный 2 2 7 7 3 3 2" xfId="21747"/>
    <cellStyle name="Обычный 2 2 7 7 3 4" xfId="21748"/>
    <cellStyle name="Обычный 2 2 7 7 4" xfId="21749"/>
    <cellStyle name="Обычный 2 2 7 7 4 2" xfId="21750"/>
    <cellStyle name="Обычный 2 2 7 7 5" xfId="21751"/>
    <cellStyle name="Обычный 2 2 7 7 5 2" xfId="21752"/>
    <cellStyle name="Обычный 2 2 7 7 6" xfId="21753"/>
    <cellStyle name="Обычный 2 2 7 8" xfId="21754"/>
    <cellStyle name="Обычный 2 2 7 8 2" xfId="21755"/>
    <cellStyle name="Обычный 2 2 7 8 2 2" xfId="21756"/>
    <cellStyle name="Обычный 2 2 7 8 3" xfId="21757"/>
    <cellStyle name="Обычный 2 2 7 8 3 2" xfId="21758"/>
    <cellStyle name="Обычный 2 2 7 8 4" xfId="21759"/>
    <cellStyle name="Обычный 2 2 7 9" xfId="21760"/>
    <cellStyle name="Обычный 2 2 7 9 2" xfId="21761"/>
    <cellStyle name="Обычный 2 2 7 9 2 2" xfId="21762"/>
    <cellStyle name="Обычный 2 2 7 9 3" xfId="21763"/>
    <cellStyle name="Обычный 2 2 7 9 3 2" xfId="21764"/>
    <cellStyle name="Обычный 2 2 7 9 4" xfId="21765"/>
    <cellStyle name="Обычный 2 2 8" xfId="21766"/>
    <cellStyle name="Обычный 2 2 8 10" xfId="21767"/>
    <cellStyle name="Обычный 2 2 8 10 2" xfId="21768"/>
    <cellStyle name="Обычный 2 2 8 11" xfId="21769"/>
    <cellStyle name="Обычный 2 2 8 11 2" xfId="21770"/>
    <cellStyle name="Обычный 2 2 8 12" xfId="21771"/>
    <cellStyle name="Обычный 2 2 8 2" xfId="21772"/>
    <cellStyle name="Обычный 2 2 8 2 10" xfId="21773"/>
    <cellStyle name="Обычный 2 2 8 2 10 2" xfId="21774"/>
    <cellStyle name="Обычный 2 2 8 2 11" xfId="21775"/>
    <cellStyle name="Обычный 2 2 8 2 2" xfId="21776"/>
    <cellStyle name="Обычный 2 2 8 2 2 10" xfId="21777"/>
    <cellStyle name="Обычный 2 2 8 2 2 2" xfId="21778"/>
    <cellStyle name="Обычный 2 2 8 2 2 2 2" xfId="21779"/>
    <cellStyle name="Обычный 2 2 8 2 2 2 2 2" xfId="21780"/>
    <cellStyle name="Обычный 2 2 8 2 2 2 2 2 2" xfId="21781"/>
    <cellStyle name="Обычный 2 2 8 2 2 2 2 2 2 2" xfId="21782"/>
    <cellStyle name="Обычный 2 2 8 2 2 2 2 2 3" xfId="21783"/>
    <cellStyle name="Обычный 2 2 8 2 2 2 2 2 3 2" xfId="21784"/>
    <cellStyle name="Обычный 2 2 8 2 2 2 2 2 4" xfId="21785"/>
    <cellStyle name="Обычный 2 2 8 2 2 2 2 3" xfId="21786"/>
    <cellStyle name="Обычный 2 2 8 2 2 2 2 3 2" xfId="21787"/>
    <cellStyle name="Обычный 2 2 8 2 2 2 2 3 2 2" xfId="21788"/>
    <cellStyle name="Обычный 2 2 8 2 2 2 2 3 3" xfId="21789"/>
    <cellStyle name="Обычный 2 2 8 2 2 2 2 3 3 2" xfId="21790"/>
    <cellStyle name="Обычный 2 2 8 2 2 2 2 3 4" xfId="21791"/>
    <cellStyle name="Обычный 2 2 8 2 2 2 2 4" xfId="21792"/>
    <cellStyle name="Обычный 2 2 8 2 2 2 2 4 2" xfId="21793"/>
    <cellStyle name="Обычный 2 2 8 2 2 2 2 5" xfId="21794"/>
    <cellStyle name="Обычный 2 2 8 2 2 2 2 5 2" xfId="21795"/>
    <cellStyle name="Обычный 2 2 8 2 2 2 2 6" xfId="21796"/>
    <cellStyle name="Обычный 2 2 8 2 2 2 3" xfId="21797"/>
    <cellStyle name="Обычный 2 2 8 2 2 2 3 2" xfId="21798"/>
    <cellStyle name="Обычный 2 2 8 2 2 2 3 2 2" xfId="21799"/>
    <cellStyle name="Обычный 2 2 8 2 2 2 3 2 2 2" xfId="21800"/>
    <cellStyle name="Обычный 2 2 8 2 2 2 3 2 3" xfId="21801"/>
    <cellStyle name="Обычный 2 2 8 2 2 2 3 2 3 2" xfId="21802"/>
    <cellStyle name="Обычный 2 2 8 2 2 2 3 2 4" xfId="21803"/>
    <cellStyle name="Обычный 2 2 8 2 2 2 3 3" xfId="21804"/>
    <cellStyle name="Обычный 2 2 8 2 2 2 3 3 2" xfId="21805"/>
    <cellStyle name="Обычный 2 2 8 2 2 2 3 3 2 2" xfId="21806"/>
    <cellStyle name="Обычный 2 2 8 2 2 2 3 3 3" xfId="21807"/>
    <cellStyle name="Обычный 2 2 8 2 2 2 3 3 3 2" xfId="21808"/>
    <cellStyle name="Обычный 2 2 8 2 2 2 3 3 4" xfId="21809"/>
    <cellStyle name="Обычный 2 2 8 2 2 2 3 4" xfId="21810"/>
    <cellStyle name="Обычный 2 2 8 2 2 2 3 4 2" xfId="21811"/>
    <cellStyle name="Обычный 2 2 8 2 2 2 3 5" xfId="21812"/>
    <cellStyle name="Обычный 2 2 8 2 2 2 3 5 2" xfId="21813"/>
    <cellStyle name="Обычный 2 2 8 2 2 2 3 6" xfId="21814"/>
    <cellStyle name="Обычный 2 2 8 2 2 2 4" xfId="21815"/>
    <cellStyle name="Обычный 2 2 8 2 2 2 4 2" xfId="21816"/>
    <cellStyle name="Обычный 2 2 8 2 2 2 4 2 2" xfId="21817"/>
    <cellStyle name="Обычный 2 2 8 2 2 2 4 2 2 2" xfId="21818"/>
    <cellStyle name="Обычный 2 2 8 2 2 2 4 2 3" xfId="21819"/>
    <cellStyle name="Обычный 2 2 8 2 2 2 4 2 3 2" xfId="21820"/>
    <cellStyle name="Обычный 2 2 8 2 2 2 4 2 4" xfId="21821"/>
    <cellStyle name="Обычный 2 2 8 2 2 2 4 3" xfId="21822"/>
    <cellStyle name="Обычный 2 2 8 2 2 2 4 3 2" xfId="21823"/>
    <cellStyle name="Обычный 2 2 8 2 2 2 4 3 2 2" xfId="21824"/>
    <cellStyle name="Обычный 2 2 8 2 2 2 4 3 3" xfId="21825"/>
    <cellStyle name="Обычный 2 2 8 2 2 2 4 3 3 2" xfId="21826"/>
    <cellStyle name="Обычный 2 2 8 2 2 2 4 3 4" xfId="21827"/>
    <cellStyle name="Обычный 2 2 8 2 2 2 4 4" xfId="21828"/>
    <cellStyle name="Обычный 2 2 8 2 2 2 4 4 2" xfId="21829"/>
    <cellStyle name="Обычный 2 2 8 2 2 2 4 5" xfId="21830"/>
    <cellStyle name="Обычный 2 2 8 2 2 2 4 5 2" xfId="21831"/>
    <cellStyle name="Обычный 2 2 8 2 2 2 4 6" xfId="21832"/>
    <cellStyle name="Обычный 2 2 8 2 2 2 5" xfId="21833"/>
    <cellStyle name="Обычный 2 2 8 2 2 2 5 2" xfId="21834"/>
    <cellStyle name="Обычный 2 2 8 2 2 2 5 2 2" xfId="21835"/>
    <cellStyle name="Обычный 2 2 8 2 2 2 5 3" xfId="21836"/>
    <cellStyle name="Обычный 2 2 8 2 2 2 5 3 2" xfId="21837"/>
    <cellStyle name="Обычный 2 2 8 2 2 2 5 4" xfId="21838"/>
    <cellStyle name="Обычный 2 2 8 2 2 2 6" xfId="21839"/>
    <cellStyle name="Обычный 2 2 8 2 2 2 6 2" xfId="21840"/>
    <cellStyle name="Обычный 2 2 8 2 2 2 6 2 2" xfId="21841"/>
    <cellStyle name="Обычный 2 2 8 2 2 2 6 3" xfId="21842"/>
    <cellStyle name="Обычный 2 2 8 2 2 2 6 3 2" xfId="21843"/>
    <cellStyle name="Обычный 2 2 8 2 2 2 6 4" xfId="21844"/>
    <cellStyle name="Обычный 2 2 8 2 2 2 7" xfId="21845"/>
    <cellStyle name="Обычный 2 2 8 2 2 2 7 2" xfId="21846"/>
    <cellStyle name="Обычный 2 2 8 2 2 2 8" xfId="21847"/>
    <cellStyle name="Обычный 2 2 8 2 2 2 8 2" xfId="21848"/>
    <cellStyle name="Обычный 2 2 8 2 2 2 9" xfId="21849"/>
    <cellStyle name="Обычный 2 2 8 2 2 3" xfId="21850"/>
    <cellStyle name="Обычный 2 2 8 2 2 3 2" xfId="21851"/>
    <cellStyle name="Обычный 2 2 8 2 2 3 2 2" xfId="21852"/>
    <cellStyle name="Обычный 2 2 8 2 2 3 2 2 2" xfId="21853"/>
    <cellStyle name="Обычный 2 2 8 2 2 3 2 3" xfId="21854"/>
    <cellStyle name="Обычный 2 2 8 2 2 3 2 3 2" xfId="21855"/>
    <cellStyle name="Обычный 2 2 8 2 2 3 2 4" xfId="21856"/>
    <cellStyle name="Обычный 2 2 8 2 2 3 3" xfId="21857"/>
    <cellStyle name="Обычный 2 2 8 2 2 3 3 2" xfId="21858"/>
    <cellStyle name="Обычный 2 2 8 2 2 3 3 2 2" xfId="21859"/>
    <cellStyle name="Обычный 2 2 8 2 2 3 3 3" xfId="21860"/>
    <cellStyle name="Обычный 2 2 8 2 2 3 3 3 2" xfId="21861"/>
    <cellStyle name="Обычный 2 2 8 2 2 3 3 4" xfId="21862"/>
    <cellStyle name="Обычный 2 2 8 2 2 3 4" xfId="21863"/>
    <cellStyle name="Обычный 2 2 8 2 2 3 4 2" xfId="21864"/>
    <cellStyle name="Обычный 2 2 8 2 2 3 5" xfId="21865"/>
    <cellStyle name="Обычный 2 2 8 2 2 3 5 2" xfId="21866"/>
    <cellStyle name="Обычный 2 2 8 2 2 3 6" xfId="21867"/>
    <cellStyle name="Обычный 2 2 8 2 2 4" xfId="21868"/>
    <cellStyle name="Обычный 2 2 8 2 2 4 2" xfId="21869"/>
    <cellStyle name="Обычный 2 2 8 2 2 4 2 2" xfId="21870"/>
    <cellStyle name="Обычный 2 2 8 2 2 4 2 2 2" xfId="21871"/>
    <cellStyle name="Обычный 2 2 8 2 2 4 2 3" xfId="21872"/>
    <cellStyle name="Обычный 2 2 8 2 2 4 2 3 2" xfId="21873"/>
    <cellStyle name="Обычный 2 2 8 2 2 4 2 4" xfId="21874"/>
    <cellStyle name="Обычный 2 2 8 2 2 4 3" xfId="21875"/>
    <cellStyle name="Обычный 2 2 8 2 2 4 3 2" xfId="21876"/>
    <cellStyle name="Обычный 2 2 8 2 2 4 3 2 2" xfId="21877"/>
    <cellStyle name="Обычный 2 2 8 2 2 4 3 3" xfId="21878"/>
    <cellStyle name="Обычный 2 2 8 2 2 4 3 3 2" xfId="21879"/>
    <cellStyle name="Обычный 2 2 8 2 2 4 3 4" xfId="21880"/>
    <cellStyle name="Обычный 2 2 8 2 2 4 4" xfId="21881"/>
    <cellStyle name="Обычный 2 2 8 2 2 4 4 2" xfId="21882"/>
    <cellStyle name="Обычный 2 2 8 2 2 4 5" xfId="21883"/>
    <cellStyle name="Обычный 2 2 8 2 2 4 5 2" xfId="21884"/>
    <cellStyle name="Обычный 2 2 8 2 2 4 6" xfId="21885"/>
    <cellStyle name="Обычный 2 2 8 2 2 5" xfId="21886"/>
    <cellStyle name="Обычный 2 2 8 2 2 5 2" xfId="21887"/>
    <cellStyle name="Обычный 2 2 8 2 2 5 2 2" xfId="21888"/>
    <cellStyle name="Обычный 2 2 8 2 2 5 2 2 2" xfId="21889"/>
    <cellStyle name="Обычный 2 2 8 2 2 5 2 3" xfId="21890"/>
    <cellStyle name="Обычный 2 2 8 2 2 5 2 3 2" xfId="21891"/>
    <cellStyle name="Обычный 2 2 8 2 2 5 2 4" xfId="21892"/>
    <cellStyle name="Обычный 2 2 8 2 2 5 3" xfId="21893"/>
    <cellStyle name="Обычный 2 2 8 2 2 5 3 2" xfId="21894"/>
    <cellStyle name="Обычный 2 2 8 2 2 5 3 2 2" xfId="21895"/>
    <cellStyle name="Обычный 2 2 8 2 2 5 3 3" xfId="21896"/>
    <cellStyle name="Обычный 2 2 8 2 2 5 3 3 2" xfId="21897"/>
    <cellStyle name="Обычный 2 2 8 2 2 5 3 4" xfId="21898"/>
    <cellStyle name="Обычный 2 2 8 2 2 5 4" xfId="21899"/>
    <cellStyle name="Обычный 2 2 8 2 2 5 4 2" xfId="21900"/>
    <cellStyle name="Обычный 2 2 8 2 2 5 5" xfId="21901"/>
    <cellStyle name="Обычный 2 2 8 2 2 5 5 2" xfId="21902"/>
    <cellStyle name="Обычный 2 2 8 2 2 5 6" xfId="21903"/>
    <cellStyle name="Обычный 2 2 8 2 2 6" xfId="21904"/>
    <cellStyle name="Обычный 2 2 8 2 2 6 2" xfId="21905"/>
    <cellStyle name="Обычный 2 2 8 2 2 6 2 2" xfId="21906"/>
    <cellStyle name="Обычный 2 2 8 2 2 6 3" xfId="21907"/>
    <cellStyle name="Обычный 2 2 8 2 2 6 3 2" xfId="21908"/>
    <cellStyle name="Обычный 2 2 8 2 2 6 4" xfId="21909"/>
    <cellStyle name="Обычный 2 2 8 2 2 7" xfId="21910"/>
    <cellStyle name="Обычный 2 2 8 2 2 7 2" xfId="21911"/>
    <cellStyle name="Обычный 2 2 8 2 2 7 2 2" xfId="21912"/>
    <cellStyle name="Обычный 2 2 8 2 2 7 3" xfId="21913"/>
    <cellStyle name="Обычный 2 2 8 2 2 7 3 2" xfId="21914"/>
    <cellStyle name="Обычный 2 2 8 2 2 7 4" xfId="21915"/>
    <cellStyle name="Обычный 2 2 8 2 2 8" xfId="21916"/>
    <cellStyle name="Обычный 2 2 8 2 2 8 2" xfId="21917"/>
    <cellStyle name="Обычный 2 2 8 2 2 9" xfId="21918"/>
    <cellStyle name="Обычный 2 2 8 2 2 9 2" xfId="21919"/>
    <cellStyle name="Обычный 2 2 8 2 3" xfId="21920"/>
    <cellStyle name="Обычный 2 2 8 2 3 2" xfId="21921"/>
    <cellStyle name="Обычный 2 2 8 2 3 2 2" xfId="21922"/>
    <cellStyle name="Обычный 2 2 8 2 3 2 2 2" xfId="21923"/>
    <cellStyle name="Обычный 2 2 8 2 3 2 2 2 2" xfId="21924"/>
    <cellStyle name="Обычный 2 2 8 2 3 2 2 3" xfId="21925"/>
    <cellStyle name="Обычный 2 2 8 2 3 2 2 3 2" xfId="21926"/>
    <cellStyle name="Обычный 2 2 8 2 3 2 2 4" xfId="21927"/>
    <cellStyle name="Обычный 2 2 8 2 3 2 3" xfId="21928"/>
    <cellStyle name="Обычный 2 2 8 2 3 2 3 2" xfId="21929"/>
    <cellStyle name="Обычный 2 2 8 2 3 2 3 2 2" xfId="21930"/>
    <cellStyle name="Обычный 2 2 8 2 3 2 3 3" xfId="21931"/>
    <cellStyle name="Обычный 2 2 8 2 3 2 3 3 2" xfId="21932"/>
    <cellStyle name="Обычный 2 2 8 2 3 2 3 4" xfId="21933"/>
    <cellStyle name="Обычный 2 2 8 2 3 2 4" xfId="21934"/>
    <cellStyle name="Обычный 2 2 8 2 3 2 4 2" xfId="21935"/>
    <cellStyle name="Обычный 2 2 8 2 3 2 5" xfId="21936"/>
    <cellStyle name="Обычный 2 2 8 2 3 2 5 2" xfId="21937"/>
    <cellStyle name="Обычный 2 2 8 2 3 2 6" xfId="21938"/>
    <cellStyle name="Обычный 2 2 8 2 3 3" xfId="21939"/>
    <cellStyle name="Обычный 2 2 8 2 3 3 2" xfId="21940"/>
    <cellStyle name="Обычный 2 2 8 2 3 3 2 2" xfId="21941"/>
    <cellStyle name="Обычный 2 2 8 2 3 3 2 2 2" xfId="21942"/>
    <cellStyle name="Обычный 2 2 8 2 3 3 2 3" xfId="21943"/>
    <cellStyle name="Обычный 2 2 8 2 3 3 2 3 2" xfId="21944"/>
    <cellStyle name="Обычный 2 2 8 2 3 3 2 4" xfId="21945"/>
    <cellStyle name="Обычный 2 2 8 2 3 3 3" xfId="21946"/>
    <cellStyle name="Обычный 2 2 8 2 3 3 3 2" xfId="21947"/>
    <cellStyle name="Обычный 2 2 8 2 3 3 3 2 2" xfId="21948"/>
    <cellStyle name="Обычный 2 2 8 2 3 3 3 3" xfId="21949"/>
    <cellStyle name="Обычный 2 2 8 2 3 3 3 3 2" xfId="21950"/>
    <cellStyle name="Обычный 2 2 8 2 3 3 3 4" xfId="21951"/>
    <cellStyle name="Обычный 2 2 8 2 3 3 4" xfId="21952"/>
    <cellStyle name="Обычный 2 2 8 2 3 3 4 2" xfId="21953"/>
    <cellStyle name="Обычный 2 2 8 2 3 3 5" xfId="21954"/>
    <cellStyle name="Обычный 2 2 8 2 3 3 5 2" xfId="21955"/>
    <cellStyle name="Обычный 2 2 8 2 3 3 6" xfId="21956"/>
    <cellStyle name="Обычный 2 2 8 2 3 4" xfId="21957"/>
    <cellStyle name="Обычный 2 2 8 2 3 4 2" xfId="21958"/>
    <cellStyle name="Обычный 2 2 8 2 3 4 2 2" xfId="21959"/>
    <cellStyle name="Обычный 2 2 8 2 3 4 2 2 2" xfId="21960"/>
    <cellStyle name="Обычный 2 2 8 2 3 4 2 3" xfId="21961"/>
    <cellStyle name="Обычный 2 2 8 2 3 4 2 3 2" xfId="21962"/>
    <cellStyle name="Обычный 2 2 8 2 3 4 2 4" xfId="21963"/>
    <cellStyle name="Обычный 2 2 8 2 3 4 3" xfId="21964"/>
    <cellStyle name="Обычный 2 2 8 2 3 4 3 2" xfId="21965"/>
    <cellStyle name="Обычный 2 2 8 2 3 4 3 2 2" xfId="21966"/>
    <cellStyle name="Обычный 2 2 8 2 3 4 3 3" xfId="21967"/>
    <cellStyle name="Обычный 2 2 8 2 3 4 3 3 2" xfId="21968"/>
    <cellStyle name="Обычный 2 2 8 2 3 4 3 4" xfId="21969"/>
    <cellStyle name="Обычный 2 2 8 2 3 4 4" xfId="21970"/>
    <cellStyle name="Обычный 2 2 8 2 3 4 4 2" xfId="21971"/>
    <cellStyle name="Обычный 2 2 8 2 3 4 5" xfId="21972"/>
    <cellStyle name="Обычный 2 2 8 2 3 4 5 2" xfId="21973"/>
    <cellStyle name="Обычный 2 2 8 2 3 4 6" xfId="21974"/>
    <cellStyle name="Обычный 2 2 8 2 3 5" xfId="21975"/>
    <cellStyle name="Обычный 2 2 8 2 3 5 2" xfId="21976"/>
    <cellStyle name="Обычный 2 2 8 2 3 5 2 2" xfId="21977"/>
    <cellStyle name="Обычный 2 2 8 2 3 5 3" xfId="21978"/>
    <cellStyle name="Обычный 2 2 8 2 3 5 3 2" xfId="21979"/>
    <cellStyle name="Обычный 2 2 8 2 3 5 4" xfId="21980"/>
    <cellStyle name="Обычный 2 2 8 2 3 6" xfId="21981"/>
    <cellStyle name="Обычный 2 2 8 2 3 6 2" xfId="21982"/>
    <cellStyle name="Обычный 2 2 8 2 3 6 2 2" xfId="21983"/>
    <cellStyle name="Обычный 2 2 8 2 3 6 3" xfId="21984"/>
    <cellStyle name="Обычный 2 2 8 2 3 6 3 2" xfId="21985"/>
    <cellStyle name="Обычный 2 2 8 2 3 6 4" xfId="21986"/>
    <cellStyle name="Обычный 2 2 8 2 3 7" xfId="21987"/>
    <cellStyle name="Обычный 2 2 8 2 3 7 2" xfId="21988"/>
    <cellStyle name="Обычный 2 2 8 2 3 8" xfId="21989"/>
    <cellStyle name="Обычный 2 2 8 2 3 8 2" xfId="21990"/>
    <cellStyle name="Обычный 2 2 8 2 3 9" xfId="21991"/>
    <cellStyle name="Обычный 2 2 8 2 4" xfId="21992"/>
    <cellStyle name="Обычный 2 2 8 2 4 2" xfId="21993"/>
    <cellStyle name="Обычный 2 2 8 2 4 2 2" xfId="21994"/>
    <cellStyle name="Обычный 2 2 8 2 4 2 2 2" xfId="21995"/>
    <cellStyle name="Обычный 2 2 8 2 4 2 3" xfId="21996"/>
    <cellStyle name="Обычный 2 2 8 2 4 2 3 2" xfId="21997"/>
    <cellStyle name="Обычный 2 2 8 2 4 2 4" xfId="21998"/>
    <cellStyle name="Обычный 2 2 8 2 4 3" xfId="21999"/>
    <cellStyle name="Обычный 2 2 8 2 4 3 2" xfId="22000"/>
    <cellStyle name="Обычный 2 2 8 2 4 3 2 2" xfId="22001"/>
    <cellStyle name="Обычный 2 2 8 2 4 3 3" xfId="22002"/>
    <cellStyle name="Обычный 2 2 8 2 4 3 3 2" xfId="22003"/>
    <cellStyle name="Обычный 2 2 8 2 4 3 4" xfId="22004"/>
    <cellStyle name="Обычный 2 2 8 2 4 4" xfId="22005"/>
    <cellStyle name="Обычный 2 2 8 2 4 4 2" xfId="22006"/>
    <cellStyle name="Обычный 2 2 8 2 4 5" xfId="22007"/>
    <cellStyle name="Обычный 2 2 8 2 4 5 2" xfId="22008"/>
    <cellStyle name="Обычный 2 2 8 2 4 6" xfId="22009"/>
    <cellStyle name="Обычный 2 2 8 2 5" xfId="22010"/>
    <cellStyle name="Обычный 2 2 8 2 5 2" xfId="22011"/>
    <cellStyle name="Обычный 2 2 8 2 5 2 2" xfId="22012"/>
    <cellStyle name="Обычный 2 2 8 2 5 2 2 2" xfId="22013"/>
    <cellStyle name="Обычный 2 2 8 2 5 2 3" xfId="22014"/>
    <cellStyle name="Обычный 2 2 8 2 5 2 3 2" xfId="22015"/>
    <cellStyle name="Обычный 2 2 8 2 5 2 4" xfId="22016"/>
    <cellStyle name="Обычный 2 2 8 2 5 3" xfId="22017"/>
    <cellStyle name="Обычный 2 2 8 2 5 3 2" xfId="22018"/>
    <cellStyle name="Обычный 2 2 8 2 5 3 2 2" xfId="22019"/>
    <cellStyle name="Обычный 2 2 8 2 5 3 3" xfId="22020"/>
    <cellStyle name="Обычный 2 2 8 2 5 3 3 2" xfId="22021"/>
    <cellStyle name="Обычный 2 2 8 2 5 3 4" xfId="22022"/>
    <cellStyle name="Обычный 2 2 8 2 5 4" xfId="22023"/>
    <cellStyle name="Обычный 2 2 8 2 5 4 2" xfId="22024"/>
    <cellStyle name="Обычный 2 2 8 2 5 5" xfId="22025"/>
    <cellStyle name="Обычный 2 2 8 2 5 5 2" xfId="22026"/>
    <cellStyle name="Обычный 2 2 8 2 5 6" xfId="22027"/>
    <cellStyle name="Обычный 2 2 8 2 6" xfId="22028"/>
    <cellStyle name="Обычный 2 2 8 2 6 2" xfId="22029"/>
    <cellStyle name="Обычный 2 2 8 2 6 2 2" xfId="22030"/>
    <cellStyle name="Обычный 2 2 8 2 6 2 2 2" xfId="22031"/>
    <cellStyle name="Обычный 2 2 8 2 6 2 3" xfId="22032"/>
    <cellStyle name="Обычный 2 2 8 2 6 2 3 2" xfId="22033"/>
    <cellStyle name="Обычный 2 2 8 2 6 2 4" xfId="22034"/>
    <cellStyle name="Обычный 2 2 8 2 6 3" xfId="22035"/>
    <cellStyle name="Обычный 2 2 8 2 6 3 2" xfId="22036"/>
    <cellStyle name="Обычный 2 2 8 2 6 3 2 2" xfId="22037"/>
    <cellStyle name="Обычный 2 2 8 2 6 3 3" xfId="22038"/>
    <cellStyle name="Обычный 2 2 8 2 6 3 3 2" xfId="22039"/>
    <cellStyle name="Обычный 2 2 8 2 6 3 4" xfId="22040"/>
    <cellStyle name="Обычный 2 2 8 2 6 4" xfId="22041"/>
    <cellStyle name="Обычный 2 2 8 2 6 4 2" xfId="22042"/>
    <cellStyle name="Обычный 2 2 8 2 6 5" xfId="22043"/>
    <cellStyle name="Обычный 2 2 8 2 6 5 2" xfId="22044"/>
    <cellStyle name="Обычный 2 2 8 2 6 6" xfId="22045"/>
    <cellStyle name="Обычный 2 2 8 2 7" xfId="22046"/>
    <cellStyle name="Обычный 2 2 8 2 7 2" xfId="22047"/>
    <cellStyle name="Обычный 2 2 8 2 7 2 2" xfId="22048"/>
    <cellStyle name="Обычный 2 2 8 2 7 3" xfId="22049"/>
    <cellStyle name="Обычный 2 2 8 2 7 3 2" xfId="22050"/>
    <cellStyle name="Обычный 2 2 8 2 7 4" xfId="22051"/>
    <cellStyle name="Обычный 2 2 8 2 8" xfId="22052"/>
    <cellStyle name="Обычный 2 2 8 2 8 2" xfId="22053"/>
    <cellStyle name="Обычный 2 2 8 2 8 2 2" xfId="22054"/>
    <cellStyle name="Обычный 2 2 8 2 8 3" xfId="22055"/>
    <cellStyle name="Обычный 2 2 8 2 8 3 2" xfId="22056"/>
    <cellStyle name="Обычный 2 2 8 2 8 4" xfId="22057"/>
    <cellStyle name="Обычный 2 2 8 2 9" xfId="22058"/>
    <cellStyle name="Обычный 2 2 8 2 9 2" xfId="22059"/>
    <cellStyle name="Обычный 2 2 8 3" xfId="22060"/>
    <cellStyle name="Обычный 2 2 8 3 10" xfId="22061"/>
    <cellStyle name="Обычный 2 2 8 3 2" xfId="22062"/>
    <cellStyle name="Обычный 2 2 8 3 2 2" xfId="22063"/>
    <cellStyle name="Обычный 2 2 8 3 2 2 2" xfId="22064"/>
    <cellStyle name="Обычный 2 2 8 3 2 2 2 2" xfId="22065"/>
    <cellStyle name="Обычный 2 2 8 3 2 2 2 2 2" xfId="22066"/>
    <cellStyle name="Обычный 2 2 8 3 2 2 2 3" xfId="22067"/>
    <cellStyle name="Обычный 2 2 8 3 2 2 2 3 2" xfId="22068"/>
    <cellStyle name="Обычный 2 2 8 3 2 2 2 4" xfId="22069"/>
    <cellStyle name="Обычный 2 2 8 3 2 2 3" xfId="22070"/>
    <cellStyle name="Обычный 2 2 8 3 2 2 3 2" xfId="22071"/>
    <cellStyle name="Обычный 2 2 8 3 2 2 3 2 2" xfId="22072"/>
    <cellStyle name="Обычный 2 2 8 3 2 2 3 3" xfId="22073"/>
    <cellStyle name="Обычный 2 2 8 3 2 2 3 3 2" xfId="22074"/>
    <cellStyle name="Обычный 2 2 8 3 2 2 3 4" xfId="22075"/>
    <cellStyle name="Обычный 2 2 8 3 2 2 4" xfId="22076"/>
    <cellStyle name="Обычный 2 2 8 3 2 2 4 2" xfId="22077"/>
    <cellStyle name="Обычный 2 2 8 3 2 2 5" xfId="22078"/>
    <cellStyle name="Обычный 2 2 8 3 2 2 5 2" xfId="22079"/>
    <cellStyle name="Обычный 2 2 8 3 2 2 6" xfId="22080"/>
    <cellStyle name="Обычный 2 2 8 3 2 3" xfId="22081"/>
    <cellStyle name="Обычный 2 2 8 3 2 3 2" xfId="22082"/>
    <cellStyle name="Обычный 2 2 8 3 2 3 2 2" xfId="22083"/>
    <cellStyle name="Обычный 2 2 8 3 2 3 2 2 2" xfId="22084"/>
    <cellStyle name="Обычный 2 2 8 3 2 3 2 3" xfId="22085"/>
    <cellStyle name="Обычный 2 2 8 3 2 3 2 3 2" xfId="22086"/>
    <cellStyle name="Обычный 2 2 8 3 2 3 2 4" xfId="22087"/>
    <cellStyle name="Обычный 2 2 8 3 2 3 3" xfId="22088"/>
    <cellStyle name="Обычный 2 2 8 3 2 3 3 2" xfId="22089"/>
    <cellStyle name="Обычный 2 2 8 3 2 3 3 2 2" xfId="22090"/>
    <cellStyle name="Обычный 2 2 8 3 2 3 3 3" xfId="22091"/>
    <cellStyle name="Обычный 2 2 8 3 2 3 3 3 2" xfId="22092"/>
    <cellStyle name="Обычный 2 2 8 3 2 3 3 4" xfId="22093"/>
    <cellStyle name="Обычный 2 2 8 3 2 3 4" xfId="22094"/>
    <cellStyle name="Обычный 2 2 8 3 2 3 4 2" xfId="22095"/>
    <cellStyle name="Обычный 2 2 8 3 2 3 5" xfId="22096"/>
    <cellStyle name="Обычный 2 2 8 3 2 3 5 2" xfId="22097"/>
    <cellStyle name="Обычный 2 2 8 3 2 3 6" xfId="22098"/>
    <cellStyle name="Обычный 2 2 8 3 2 4" xfId="22099"/>
    <cellStyle name="Обычный 2 2 8 3 2 4 2" xfId="22100"/>
    <cellStyle name="Обычный 2 2 8 3 2 4 2 2" xfId="22101"/>
    <cellStyle name="Обычный 2 2 8 3 2 4 2 2 2" xfId="22102"/>
    <cellStyle name="Обычный 2 2 8 3 2 4 2 3" xfId="22103"/>
    <cellStyle name="Обычный 2 2 8 3 2 4 2 3 2" xfId="22104"/>
    <cellStyle name="Обычный 2 2 8 3 2 4 2 4" xfId="22105"/>
    <cellStyle name="Обычный 2 2 8 3 2 4 3" xfId="22106"/>
    <cellStyle name="Обычный 2 2 8 3 2 4 3 2" xfId="22107"/>
    <cellStyle name="Обычный 2 2 8 3 2 4 3 2 2" xfId="22108"/>
    <cellStyle name="Обычный 2 2 8 3 2 4 3 3" xfId="22109"/>
    <cellStyle name="Обычный 2 2 8 3 2 4 3 3 2" xfId="22110"/>
    <cellStyle name="Обычный 2 2 8 3 2 4 3 4" xfId="22111"/>
    <cellStyle name="Обычный 2 2 8 3 2 4 4" xfId="22112"/>
    <cellStyle name="Обычный 2 2 8 3 2 4 4 2" xfId="22113"/>
    <cellStyle name="Обычный 2 2 8 3 2 4 5" xfId="22114"/>
    <cellStyle name="Обычный 2 2 8 3 2 4 5 2" xfId="22115"/>
    <cellStyle name="Обычный 2 2 8 3 2 4 6" xfId="22116"/>
    <cellStyle name="Обычный 2 2 8 3 2 5" xfId="22117"/>
    <cellStyle name="Обычный 2 2 8 3 2 5 2" xfId="22118"/>
    <cellStyle name="Обычный 2 2 8 3 2 5 2 2" xfId="22119"/>
    <cellStyle name="Обычный 2 2 8 3 2 5 3" xfId="22120"/>
    <cellStyle name="Обычный 2 2 8 3 2 5 3 2" xfId="22121"/>
    <cellStyle name="Обычный 2 2 8 3 2 5 4" xfId="22122"/>
    <cellStyle name="Обычный 2 2 8 3 2 6" xfId="22123"/>
    <cellStyle name="Обычный 2 2 8 3 2 6 2" xfId="22124"/>
    <cellStyle name="Обычный 2 2 8 3 2 6 2 2" xfId="22125"/>
    <cellStyle name="Обычный 2 2 8 3 2 6 3" xfId="22126"/>
    <cellStyle name="Обычный 2 2 8 3 2 6 3 2" xfId="22127"/>
    <cellStyle name="Обычный 2 2 8 3 2 6 4" xfId="22128"/>
    <cellStyle name="Обычный 2 2 8 3 2 7" xfId="22129"/>
    <cellStyle name="Обычный 2 2 8 3 2 7 2" xfId="22130"/>
    <cellStyle name="Обычный 2 2 8 3 2 8" xfId="22131"/>
    <cellStyle name="Обычный 2 2 8 3 2 8 2" xfId="22132"/>
    <cellStyle name="Обычный 2 2 8 3 2 9" xfId="22133"/>
    <cellStyle name="Обычный 2 2 8 3 3" xfId="22134"/>
    <cellStyle name="Обычный 2 2 8 3 3 2" xfId="22135"/>
    <cellStyle name="Обычный 2 2 8 3 3 2 2" xfId="22136"/>
    <cellStyle name="Обычный 2 2 8 3 3 2 2 2" xfId="22137"/>
    <cellStyle name="Обычный 2 2 8 3 3 2 3" xfId="22138"/>
    <cellStyle name="Обычный 2 2 8 3 3 2 3 2" xfId="22139"/>
    <cellStyle name="Обычный 2 2 8 3 3 2 4" xfId="22140"/>
    <cellStyle name="Обычный 2 2 8 3 3 3" xfId="22141"/>
    <cellStyle name="Обычный 2 2 8 3 3 3 2" xfId="22142"/>
    <cellStyle name="Обычный 2 2 8 3 3 3 2 2" xfId="22143"/>
    <cellStyle name="Обычный 2 2 8 3 3 3 3" xfId="22144"/>
    <cellStyle name="Обычный 2 2 8 3 3 3 3 2" xfId="22145"/>
    <cellStyle name="Обычный 2 2 8 3 3 3 4" xfId="22146"/>
    <cellStyle name="Обычный 2 2 8 3 3 4" xfId="22147"/>
    <cellStyle name="Обычный 2 2 8 3 3 4 2" xfId="22148"/>
    <cellStyle name="Обычный 2 2 8 3 3 5" xfId="22149"/>
    <cellStyle name="Обычный 2 2 8 3 3 5 2" xfId="22150"/>
    <cellStyle name="Обычный 2 2 8 3 3 6" xfId="22151"/>
    <cellStyle name="Обычный 2 2 8 3 4" xfId="22152"/>
    <cellStyle name="Обычный 2 2 8 3 4 2" xfId="22153"/>
    <cellStyle name="Обычный 2 2 8 3 4 2 2" xfId="22154"/>
    <cellStyle name="Обычный 2 2 8 3 4 2 2 2" xfId="22155"/>
    <cellStyle name="Обычный 2 2 8 3 4 2 3" xfId="22156"/>
    <cellStyle name="Обычный 2 2 8 3 4 2 3 2" xfId="22157"/>
    <cellStyle name="Обычный 2 2 8 3 4 2 4" xfId="22158"/>
    <cellStyle name="Обычный 2 2 8 3 4 3" xfId="22159"/>
    <cellStyle name="Обычный 2 2 8 3 4 3 2" xfId="22160"/>
    <cellStyle name="Обычный 2 2 8 3 4 3 2 2" xfId="22161"/>
    <cellStyle name="Обычный 2 2 8 3 4 3 3" xfId="22162"/>
    <cellStyle name="Обычный 2 2 8 3 4 3 3 2" xfId="22163"/>
    <cellStyle name="Обычный 2 2 8 3 4 3 4" xfId="22164"/>
    <cellStyle name="Обычный 2 2 8 3 4 4" xfId="22165"/>
    <cellStyle name="Обычный 2 2 8 3 4 4 2" xfId="22166"/>
    <cellStyle name="Обычный 2 2 8 3 4 5" xfId="22167"/>
    <cellStyle name="Обычный 2 2 8 3 4 5 2" xfId="22168"/>
    <cellStyle name="Обычный 2 2 8 3 4 6" xfId="22169"/>
    <cellStyle name="Обычный 2 2 8 3 5" xfId="22170"/>
    <cellStyle name="Обычный 2 2 8 3 5 2" xfId="22171"/>
    <cellStyle name="Обычный 2 2 8 3 5 2 2" xfId="22172"/>
    <cellStyle name="Обычный 2 2 8 3 5 2 2 2" xfId="22173"/>
    <cellStyle name="Обычный 2 2 8 3 5 2 3" xfId="22174"/>
    <cellStyle name="Обычный 2 2 8 3 5 2 3 2" xfId="22175"/>
    <cellStyle name="Обычный 2 2 8 3 5 2 4" xfId="22176"/>
    <cellStyle name="Обычный 2 2 8 3 5 3" xfId="22177"/>
    <cellStyle name="Обычный 2 2 8 3 5 3 2" xfId="22178"/>
    <cellStyle name="Обычный 2 2 8 3 5 3 2 2" xfId="22179"/>
    <cellStyle name="Обычный 2 2 8 3 5 3 3" xfId="22180"/>
    <cellStyle name="Обычный 2 2 8 3 5 3 3 2" xfId="22181"/>
    <cellStyle name="Обычный 2 2 8 3 5 3 4" xfId="22182"/>
    <cellStyle name="Обычный 2 2 8 3 5 4" xfId="22183"/>
    <cellStyle name="Обычный 2 2 8 3 5 4 2" xfId="22184"/>
    <cellStyle name="Обычный 2 2 8 3 5 5" xfId="22185"/>
    <cellStyle name="Обычный 2 2 8 3 5 5 2" xfId="22186"/>
    <cellStyle name="Обычный 2 2 8 3 5 6" xfId="22187"/>
    <cellStyle name="Обычный 2 2 8 3 6" xfId="22188"/>
    <cellStyle name="Обычный 2 2 8 3 6 2" xfId="22189"/>
    <cellStyle name="Обычный 2 2 8 3 6 2 2" xfId="22190"/>
    <cellStyle name="Обычный 2 2 8 3 6 3" xfId="22191"/>
    <cellStyle name="Обычный 2 2 8 3 6 3 2" xfId="22192"/>
    <cellStyle name="Обычный 2 2 8 3 6 4" xfId="22193"/>
    <cellStyle name="Обычный 2 2 8 3 7" xfId="22194"/>
    <cellStyle name="Обычный 2 2 8 3 7 2" xfId="22195"/>
    <cellStyle name="Обычный 2 2 8 3 7 2 2" xfId="22196"/>
    <cellStyle name="Обычный 2 2 8 3 7 3" xfId="22197"/>
    <cellStyle name="Обычный 2 2 8 3 7 3 2" xfId="22198"/>
    <cellStyle name="Обычный 2 2 8 3 7 4" xfId="22199"/>
    <cellStyle name="Обычный 2 2 8 3 8" xfId="22200"/>
    <cellStyle name="Обычный 2 2 8 3 8 2" xfId="22201"/>
    <cellStyle name="Обычный 2 2 8 3 9" xfId="22202"/>
    <cellStyle name="Обычный 2 2 8 3 9 2" xfId="22203"/>
    <cellStyle name="Обычный 2 2 8 4" xfId="22204"/>
    <cellStyle name="Обычный 2 2 8 4 2" xfId="22205"/>
    <cellStyle name="Обычный 2 2 8 4 2 2" xfId="22206"/>
    <cellStyle name="Обычный 2 2 8 4 2 2 2" xfId="22207"/>
    <cellStyle name="Обычный 2 2 8 4 2 2 2 2" xfId="22208"/>
    <cellStyle name="Обычный 2 2 8 4 2 2 3" xfId="22209"/>
    <cellStyle name="Обычный 2 2 8 4 2 2 3 2" xfId="22210"/>
    <cellStyle name="Обычный 2 2 8 4 2 2 4" xfId="22211"/>
    <cellStyle name="Обычный 2 2 8 4 2 3" xfId="22212"/>
    <cellStyle name="Обычный 2 2 8 4 2 3 2" xfId="22213"/>
    <cellStyle name="Обычный 2 2 8 4 2 3 2 2" xfId="22214"/>
    <cellStyle name="Обычный 2 2 8 4 2 3 3" xfId="22215"/>
    <cellStyle name="Обычный 2 2 8 4 2 3 3 2" xfId="22216"/>
    <cellStyle name="Обычный 2 2 8 4 2 3 4" xfId="22217"/>
    <cellStyle name="Обычный 2 2 8 4 2 4" xfId="22218"/>
    <cellStyle name="Обычный 2 2 8 4 2 4 2" xfId="22219"/>
    <cellStyle name="Обычный 2 2 8 4 2 5" xfId="22220"/>
    <cellStyle name="Обычный 2 2 8 4 2 5 2" xfId="22221"/>
    <cellStyle name="Обычный 2 2 8 4 2 6" xfId="22222"/>
    <cellStyle name="Обычный 2 2 8 4 3" xfId="22223"/>
    <cellStyle name="Обычный 2 2 8 4 3 2" xfId="22224"/>
    <cellStyle name="Обычный 2 2 8 4 3 2 2" xfId="22225"/>
    <cellStyle name="Обычный 2 2 8 4 3 2 2 2" xfId="22226"/>
    <cellStyle name="Обычный 2 2 8 4 3 2 3" xfId="22227"/>
    <cellStyle name="Обычный 2 2 8 4 3 2 3 2" xfId="22228"/>
    <cellStyle name="Обычный 2 2 8 4 3 2 4" xfId="22229"/>
    <cellStyle name="Обычный 2 2 8 4 3 3" xfId="22230"/>
    <cellStyle name="Обычный 2 2 8 4 3 3 2" xfId="22231"/>
    <cellStyle name="Обычный 2 2 8 4 3 3 2 2" xfId="22232"/>
    <cellStyle name="Обычный 2 2 8 4 3 3 3" xfId="22233"/>
    <cellStyle name="Обычный 2 2 8 4 3 3 3 2" xfId="22234"/>
    <cellStyle name="Обычный 2 2 8 4 3 3 4" xfId="22235"/>
    <cellStyle name="Обычный 2 2 8 4 3 4" xfId="22236"/>
    <cellStyle name="Обычный 2 2 8 4 3 4 2" xfId="22237"/>
    <cellStyle name="Обычный 2 2 8 4 3 5" xfId="22238"/>
    <cellStyle name="Обычный 2 2 8 4 3 5 2" xfId="22239"/>
    <cellStyle name="Обычный 2 2 8 4 3 6" xfId="22240"/>
    <cellStyle name="Обычный 2 2 8 4 4" xfId="22241"/>
    <cellStyle name="Обычный 2 2 8 4 4 2" xfId="22242"/>
    <cellStyle name="Обычный 2 2 8 4 4 2 2" xfId="22243"/>
    <cellStyle name="Обычный 2 2 8 4 4 2 2 2" xfId="22244"/>
    <cellStyle name="Обычный 2 2 8 4 4 2 3" xfId="22245"/>
    <cellStyle name="Обычный 2 2 8 4 4 2 3 2" xfId="22246"/>
    <cellStyle name="Обычный 2 2 8 4 4 2 4" xfId="22247"/>
    <cellStyle name="Обычный 2 2 8 4 4 3" xfId="22248"/>
    <cellStyle name="Обычный 2 2 8 4 4 3 2" xfId="22249"/>
    <cellStyle name="Обычный 2 2 8 4 4 3 2 2" xfId="22250"/>
    <cellStyle name="Обычный 2 2 8 4 4 3 3" xfId="22251"/>
    <cellStyle name="Обычный 2 2 8 4 4 3 3 2" xfId="22252"/>
    <cellStyle name="Обычный 2 2 8 4 4 3 4" xfId="22253"/>
    <cellStyle name="Обычный 2 2 8 4 4 4" xfId="22254"/>
    <cellStyle name="Обычный 2 2 8 4 4 4 2" xfId="22255"/>
    <cellStyle name="Обычный 2 2 8 4 4 5" xfId="22256"/>
    <cellStyle name="Обычный 2 2 8 4 4 5 2" xfId="22257"/>
    <cellStyle name="Обычный 2 2 8 4 4 6" xfId="22258"/>
    <cellStyle name="Обычный 2 2 8 4 5" xfId="22259"/>
    <cellStyle name="Обычный 2 2 8 4 5 2" xfId="22260"/>
    <cellStyle name="Обычный 2 2 8 4 5 2 2" xfId="22261"/>
    <cellStyle name="Обычный 2 2 8 4 5 3" xfId="22262"/>
    <cellStyle name="Обычный 2 2 8 4 5 3 2" xfId="22263"/>
    <cellStyle name="Обычный 2 2 8 4 5 4" xfId="22264"/>
    <cellStyle name="Обычный 2 2 8 4 6" xfId="22265"/>
    <cellStyle name="Обычный 2 2 8 4 6 2" xfId="22266"/>
    <cellStyle name="Обычный 2 2 8 4 6 2 2" xfId="22267"/>
    <cellStyle name="Обычный 2 2 8 4 6 3" xfId="22268"/>
    <cellStyle name="Обычный 2 2 8 4 6 3 2" xfId="22269"/>
    <cellStyle name="Обычный 2 2 8 4 6 4" xfId="22270"/>
    <cellStyle name="Обычный 2 2 8 4 7" xfId="22271"/>
    <cellStyle name="Обычный 2 2 8 4 7 2" xfId="22272"/>
    <cellStyle name="Обычный 2 2 8 4 8" xfId="22273"/>
    <cellStyle name="Обычный 2 2 8 4 8 2" xfId="22274"/>
    <cellStyle name="Обычный 2 2 8 4 9" xfId="22275"/>
    <cellStyle name="Обычный 2 2 8 5" xfId="22276"/>
    <cellStyle name="Обычный 2 2 8 5 2" xfId="22277"/>
    <cellStyle name="Обычный 2 2 8 5 2 2" xfId="22278"/>
    <cellStyle name="Обычный 2 2 8 5 2 2 2" xfId="22279"/>
    <cellStyle name="Обычный 2 2 8 5 2 3" xfId="22280"/>
    <cellStyle name="Обычный 2 2 8 5 2 3 2" xfId="22281"/>
    <cellStyle name="Обычный 2 2 8 5 2 4" xfId="22282"/>
    <cellStyle name="Обычный 2 2 8 5 3" xfId="22283"/>
    <cellStyle name="Обычный 2 2 8 5 3 2" xfId="22284"/>
    <cellStyle name="Обычный 2 2 8 5 3 2 2" xfId="22285"/>
    <cellStyle name="Обычный 2 2 8 5 3 3" xfId="22286"/>
    <cellStyle name="Обычный 2 2 8 5 3 3 2" xfId="22287"/>
    <cellStyle name="Обычный 2 2 8 5 3 4" xfId="22288"/>
    <cellStyle name="Обычный 2 2 8 5 4" xfId="22289"/>
    <cellStyle name="Обычный 2 2 8 5 4 2" xfId="22290"/>
    <cellStyle name="Обычный 2 2 8 5 5" xfId="22291"/>
    <cellStyle name="Обычный 2 2 8 5 5 2" xfId="22292"/>
    <cellStyle name="Обычный 2 2 8 5 6" xfId="22293"/>
    <cellStyle name="Обычный 2 2 8 6" xfId="22294"/>
    <cellStyle name="Обычный 2 2 8 6 2" xfId="22295"/>
    <cellStyle name="Обычный 2 2 8 6 2 2" xfId="22296"/>
    <cellStyle name="Обычный 2 2 8 6 2 2 2" xfId="22297"/>
    <cellStyle name="Обычный 2 2 8 6 2 3" xfId="22298"/>
    <cellStyle name="Обычный 2 2 8 6 2 3 2" xfId="22299"/>
    <cellStyle name="Обычный 2 2 8 6 2 4" xfId="22300"/>
    <cellStyle name="Обычный 2 2 8 6 3" xfId="22301"/>
    <cellStyle name="Обычный 2 2 8 6 3 2" xfId="22302"/>
    <cellStyle name="Обычный 2 2 8 6 3 2 2" xfId="22303"/>
    <cellStyle name="Обычный 2 2 8 6 3 3" xfId="22304"/>
    <cellStyle name="Обычный 2 2 8 6 3 3 2" xfId="22305"/>
    <cellStyle name="Обычный 2 2 8 6 3 4" xfId="22306"/>
    <cellStyle name="Обычный 2 2 8 6 4" xfId="22307"/>
    <cellStyle name="Обычный 2 2 8 6 4 2" xfId="22308"/>
    <cellStyle name="Обычный 2 2 8 6 5" xfId="22309"/>
    <cellStyle name="Обычный 2 2 8 6 5 2" xfId="22310"/>
    <cellStyle name="Обычный 2 2 8 6 6" xfId="22311"/>
    <cellStyle name="Обычный 2 2 8 7" xfId="22312"/>
    <cellStyle name="Обычный 2 2 8 7 2" xfId="22313"/>
    <cellStyle name="Обычный 2 2 8 7 2 2" xfId="22314"/>
    <cellStyle name="Обычный 2 2 8 7 2 2 2" xfId="22315"/>
    <cellStyle name="Обычный 2 2 8 7 2 3" xfId="22316"/>
    <cellStyle name="Обычный 2 2 8 7 2 3 2" xfId="22317"/>
    <cellStyle name="Обычный 2 2 8 7 2 4" xfId="22318"/>
    <cellStyle name="Обычный 2 2 8 7 3" xfId="22319"/>
    <cellStyle name="Обычный 2 2 8 7 3 2" xfId="22320"/>
    <cellStyle name="Обычный 2 2 8 7 3 2 2" xfId="22321"/>
    <cellStyle name="Обычный 2 2 8 7 3 3" xfId="22322"/>
    <cellStyle name="Обычный 2 2 8 7 3 3 2" xfId="22323"/>
    <cellStyle name="Обычный 2 2 8 7 3 4" xfId="22324"/>
    <cellStyle name="Обычный 2 2 8 7 4" xfId="22325"/>
    <cellStyle name="Обычный 2 2 8 7 4 2" xfId="22326"/>
    <cellStyle name="Обычный 2 2 8 7 5" xfId="22327"/>
    <cellStyle name="Обычный 2 2 8 7 5 2" xfId="22328"/>
    <cellStyle name="Обычный 2 2 8 7 6" xfId="22329"/>
    <cellStyle name="Обычный 2 2 8 8" xfId="22330"/>
    <cellStyle name="Обычный 2 2 8 8 2" xfId="22331"/>
    <cellStyle name="Обычный 2 2 8 8 2 2" xfId="22332"/>
    <cellStyle name="Обычный 2 2 8 8 3" xfId="22333"/>
    <cellStyle name="Обычный 2 2 8 8 3 2" xfId="22334"/>
    <cellStyle name="Обычный 2 2 8 8 4" xfId="22335"/>
    <cellStyle name="Обычный 2 2 8 9" xfId="22336"/>
    <cellStyle name="Обычный 2 2 8 9 2" xfId="22337"/>
    <cellStyle name="Обычный 2 2 8 9 2 2" xfId="22338"/>
    <cellStyle name="Обычный 2 2 8 9 3" xfId="22339"/>
    <cellStyle name="Обычный 2 2 8 9 3 2" xfId="22340"/>
    <cellStyle name="Обычный 2 2 8 9 4" xfId="22341"/>
    <cellStyle name="Обычный 2 2 9" xfId="22342"/>
    <cellStyle name="Обычный 2 2 9 10" xfId="22343"/>
    <cellStyle name="Обычный 2 2 9 10 2" xfId="22344"/>
    <cellStyle name="Обычный 2 2 9 11" xfId="22345"/>
    <cellStyle name="Обычный 2 2 9 11 2" xfId="22346"/>
    <cellStyle name="Обычный 2 2 9 12" xfId="22347"/>
    <cellStyle name="Обычный 2 2 9 2" xfId="22348"/>
    <cellStyle name="Обычный 2 2 9 2 10" xfId="22349"/>
    <cellStyle name="Обычный 2 2 9 2 10 2" xfId="22350"/>
    <cellStyle name="Обычный 2 2 9 2 11" xfId="22351"/>
    <cellStyle name="Обычный 2 2 9 2 2" xfId="22352"/>
    <cellStyle name="Обычный 2 2 9 2 2 10" xfId="22353"/>
    <cellStyle name="Обычный 2 2 9 2 2 2" xfId="22354"/>
    <cellStyle name="Обычный 2 2 9 2 2 2 2" xfId="22355"/>
    <cellStyle name="Обычный 2 2 9 2 2 2 2 2" xfId="22356"/>
    <cellStyle name="Обычный 2 2 9 2 2 2 2 2 2" xfId="22357"/>
    <cellStyle name="Обычный 2 2 9 2 2 2 2 2 2 2" xfId="22358"/>
    <cellStyle name="Обычный 2 2 9 2 2 2 2 2 3" xfId="22359"/>
    <cellStyle name="Обычный 2 2 9 2 2 2 2 2 3 2" xfId="22360"/>
    <cellStyle name="Обычный 2 2 9 2 2 2 2 2 4" xfId="22361"/>
    <cellStyle name="Обычный 2 2 9 2 2 2 2 3" xfId="22362"/>
    <cellStyle name="Обычный 2 2 9 2 2 2 2 3 2" xfId="22363"/>
    <cellStyle name="Обычный 2 2 9 2 2 2 2 3 2 2" xfId="22364"/>
    <cellStyle name="Обычный 2 2 9 2 2 2 2 3 3" xfId="22365"/>
    <cellStyle name="Обычный 2 2 9 2 2 2 2 3 3 2" xfId="22366"/>
    <cellStyle name="Обычный 2 2 9 2 2 2 2 3 4" xfId="22367"/>
    <cellStyle name="Обычный 2 2 9 2 2 2 2 4" xfId="22368"/>
    <cellStyle name="Обычный 2 2 9 2 2 2 2 4 2" xfId="22369"/>
    <cellStyle name="Обычный 2 2 9 2 2 2 2 5" xfId="22370"/>
    <cellStyle name="Обычный 2 2 9 2 2 2 2 5 2" xfId="22371"/>
    <cellStyle name="Обычный 2 2 9 2 2 2 2 6" xfId="22372"/>
    <cellStyle name="Обычный 2 2 9 2 2 2 3" xfId="22373"/>
    <cellStyle name="Обычный 2 2 9 2 2 2 3 2" xfId="22374"/>
    <cellStyle name="Обычный 2 2 9 2 2 2 3 2 2" xfId="22375"/>
    <cellStyle name="Обычный 2 2 9 2 2 2 3 2 2 2" xfId="22376"/>
    <cellStyle name="Обычный 2 2 9 2 2 2 3 2 3" xfId="22377"/>
    <cellStyle name="Обычный 2 2 9 2 2 2 3 2 3 2" xfId="22378"/>
    <cellStyle name="Обычный 2 2 9 2 2 2 3 2 4" xfId="22379"/>
    <cellStyle name="Обычный 2 2 9 2 2 2 3 3" xfId="22380"/>
    <cellStyle name="Обычный 2 2 9 2 2 2 3 3 2" xfId="22381"/>
    <cellStyle name="Обычный 2 2 9 2 2 2 3 3 2 2" xfId="22382"/>
    <cellStyle name="Обычный 2 2 9 2 2 2 3 3 3" xfId="22383"/>
    <cellStyle name="Обычный 2 2 9 2 2 2 3 3 3 2" xfId="22384"/>
    <cellStyle name="Обычный 2 2 9 2 2 2 3 3 4" xfId="22385"/>
    <cellStyle name="Обычный 2 2 9 2 2 2 3 4" xfId="22386"/>
    <cellStyle name="Обычный 2 2 9 2 2 2 3 4 2" xfId="22387"/>
    <cellStyle name="Обычный 2 2 9 2 2 2 3 5" xfId="22388"/>
    <cellStyle name="Обычный 2 2 9 2 2 2 3 5 2" xfId="22389"/>
    <cellStyle name="Обычный 2 2 9 2 2 2 3 6" xfId="22390"/>
    <cellStyle name="Обычный 2 2 9 2 2 2 4" xfId="22391"/>
    <cellStyle name="Обычный 2 2 9 2 2 2 4 2" xfId="22392"/>
    <cellStyle name="Обычный 2 2 9 2 2 2 4 2 2" xfId="22393"/>
    <cellStyle name="Обычный 2 2 9 2 2 2 4 2 2 2" xfId="22394"/>
    <cellStyle name="Обычный 2 2 9 2 2 2 4 2 3" xfId="22395"/>
    <cellStyle name="Обычный 2 2 9 2 2 2 4 2 3 2" xfId="22396"/>
    <cellStyle name="Обычный 2 2 9 2 2 2 4 2 4" xfId="22397"/>
    <cellStyle name="Обычный 2 2 9 2 2 2 4 3" xfId="22398"/>
    <cellStyle name="Обычный 2 2 9 2 2 2 4 3 2" xfId="22399"/>
    <cellStyle name="Обычный 2 2 9 2 2 2 4 3 2 2" xfId="22400"/>
    <cellStyle name="Обычный 2 2 9 2 2 2 4 3 3" xfId="22401"/>
    <cellStyle name="Обычный 2 2 9 2 2 2 4 3 3 2" xfId="22402"/>
    <cellStyle name="Обычный 2 2 9 2 2 2 4 3 4" xfId="22403"/>
    <cellStyle name="Обычный 2 2 9 2 2 2 4 4" xfId="22404"/>
    <cellStyle name="Обычный 2 2 9 2 2 2 4 4 2" xfId="22405"/>
    <cellStyle name="Обычный 2 2 9 2 2 2 4 5" xfId="22406"/>
    <cellStyle name="Обычный 2 2 9 2 2 2 4 5 2" xfId="22407"/>
    <cellStyle name="Обычный 2 2 9 2 2 2 4 6" xfId="22408"/>
    <cellStyle name="Обычный 2 2 9 2 2 2 5" xfId="22409"/>
    <cellStyle name="Обычный 2 2 9 2 2 2 5 2" xfId="22410"/>
    <cellStyle name="Обычный 2 2 9 2 2 2 5 2 2" xfId="22411"/>
    <cellStyle name="Обычный 2 2 9 2 2 2 5 3" xfId="22412"/>
    <cellStyle name="Обычный 2 2 9 2 2 2 5 3 2" xfId="22413"/>
    <cellStyle name="Обычный 2 2 9 2 2 2 5 4" xfId="22414"/>
    <cellStyle name="Обычный 2 2 9 2 2 2 6" xfId="22415"/>
    <cellStyle name="Обычный 2 2 9 2 2 2 6 2" xfId="22416"/>
    <cellStyle name="Обычный 2 2 9 2 2 2 6 2 2" xfId="22417"/>
    <cellStyle name="Обычный 2 2 9 2 2 2 6 3" xfId="22418"/>
    <cellStyle name="Обычный 2 2 9 2 2 2 6 3 2" xfId="22419"/>
    <cellStyle name="Обычный 2 2 9 2 2 2 6 4" xfId="22420"/>
    <cellStyle name="Обычный 2 2 9 2 2 2 7" xfId="22421"/>
    <cellStyle name="Обычный 2 2 9 2 2 2 7 2" xfId="22422"/>
    <cellStyle name="Обычный 2 2 9 2 2 2 8" xfId="22423"/>
    <cellStyle name="Обычный 2 2 9 2 2 2 8 2" xfId="22424"/>
    <cellStyle name="Обычный 2 2 9 2 2 2 9" xfId="22425"/>
    <cellStyle name="Обычный 2 2 9 2 2 3" xfId="22426"/>
    <cellStyle name="Обычный 2 2 9 2 2 3 2" xfId="22427"/>
    <cellStyle name="Обычный 2 2 9 2 2 3 2 2" xfId="22428"/>
    <cellStyle name="Обычный 2 2 9 2 2 3 2 2 2" xfId="22429"/>
    <cellStyle name="Обычный 2 2 9 2 2 3 2 3" xfId="22430"/>
    <cellStyle name="Обычный 2 2 9 2 2 3 2 3 2" xfId="22431"/>
    <cellStyle name="Обычный 2 2 9 2 2 3 2 4" xfId="22432"/>
    <cellStyle name="Обычный 2 2 9 2 2 3 3" xfId="22433"/>
    <cellStyle name="Обычный 2 2 9 2 2 3 3 2" xfId="22434"/>
    <cellStyle name="Обычный 2 2 9 2 2 3 3 2 2" xfId="22435"/>
    <cellStyle name="Обычный 2 2 9 2 2 3 3 3" xfId="22436"/>
    <cellStyle name="Обычный 2 2 9 2 2 3 3 3 2" xfId="22437"/>
    <cellStyle name="Обычный 2 2 9 2 2 3 3 4" xfId="22438"/>
    <cellStyle name="Обычный 2 2 9 2 2 3 4" xfId="22439"/>
    <cellStyle name="Обычный 2 2 9 2 2 3 4 2" xfId="22440"/>
    <cellStyle name="Обычный 2 2 9 2 2 3 5" xfId="22441"/>
    <cellStyle name="Обычный 2 2 9 2 2 3 5 2" xfId="22442"/>
    <cellStyle name="Обычный 2 2 9 2 2 3 6" xfId="22443"/>
    <cellStyle name="Обычный 2 2 9 2 2 4" xfId="22444"/>
    <cellStyle name="Обычный 2 2 9 2 2 4 2" xfId="22445"/>
    <cellStyle name="Обычный 2 2 9 2 2 4 2 2" xfId="22446"/>
    <cellStyle name="Обычный 2 2 9 2 2 4 2 2 2" xfId="22447"/>
    <cellStyle name="Обычный 2 2 9 2 2 4 2 3" xfId="22448"/>
    <cellStyle name="Обычный 2 2 9 2 2 4 2 3 2" xfId="22449"/>
    <cellStyle name="Обычный 2 2 9 2 2 4 2 4" xfId="22450"/>
    <cellStyle name="Обычный 2 2 9 2 2 4 3" xfId="22451"/>
    <cellStyle name="Обычный 2 2 9 2 2 4 3 2" xfId="22452"/>
    <cellStyle name="Обычный 2 2 9 2 2 4 3 2 2" xfId="22453"/>
    <cellStyle name="Обычный 2 2 9 2 2 4 3 3" xfId="22454"/>
    <cellStyle name="Обычный 2 2 9 2 2 4 3 3 2" xfId="22455"/>
    <cellStyle name="Обычный 2 2 9 2 2 4 3 4" xfId="22456"/>
    <cellStyle name="Обычный 2 2 9 2 2 4 4" xfId="22457"/>
    <cellStyle name="Обычный 2 2 9 2 2 4 4 2" xfId="22458"/>
    <cellStyle name="Обычный 2 2 9 2 2 4 5" xfId="22459"/>
    <cellStyle name="Обычный 2 2 9 2 2 4 5 2" xfId="22460"/>
    <cellStyle name="Обычный 2 2 9 2 2 4 6" xfId="22461"/>
    <cellStyle name="Обычный 2 2 9 2 2 5" xfId="22462"/>
    <cellStyle name="Обычный 2 2 9 2 2 5 2" xfId="22463"/>
    <cellStyle name="Обычный 2 2 9 2 2 5 2 2" xfId="22464"/>
    <cellStyle name="Обычный 2 2 9 2 2 5 2 2 2" xfId="22465"/>
    <cellStyle name="Обычный 2 2 9 2 2 5 2 3" xfId="22466"/>
    <cellStyle name="Обычный 2 2 9 2 2 5 2 3 2" xfId="22467"/>
    <cellStyle name="Обычный 2 2 9 2 2 5 2 4" xfId="22468"/>
    <cellStyle name="Обычный 2 2 9 2 2 5 3" xfId="22469"/>
    <cellStyle name="Обычный 2 2 9 2 2 5 3 2" xfId="22470"/>
    <cellStyle name="Обычный 2 2 9 2 2 5 3 2 2" xfId="22471"/>
    <cellStyle name="Обычный 2 2 9 2 2 5 3 3" xfId="22472"/>
    <cellStyle name="Обычный 2 2 9 2 2 5 3 3 2" xfId="22473"/>
    <cellStyle name="Обычный 2 2 9 2 2 5 3 4" xfId="22474"/>
    <cellStyle name="Обычный 2 2 9 2 2 5 4" xfId="22475"/>
    <cellStyle name="Обычный 2 2 9 2 2 5 4 2" xfId="22476"/>
    <cellStyle name="Обычный 2 2 9 2 2 5 5" xfId="22477"/>
    <cellStyle name="Обычный 2 2 9 2 2 5 5 2" xfId="22478"/>
    <cellStyle name="Обычный 2 2 9 2 2 5 6" xfId="22479"/>
    <cellStyle name="Обычный 2 2 9 2 2 6" xfId="22480"/>
    <cellStyle name="Обычный 2 2 9 2 2 6 2" xfId="22481"/>
    <cellStyle name="Обычный 2 2 9 2 2 6 2 2" xfId="22482"/>
    <cellStyle name="Обычный 2 2 9 2 2 6 3" xfId="22483"/>
    <cellStyle name="Обычный 2 2 9 2 2 6 3 2" xfId="22484"/>
    <cellStyle name="Обычный 2 2 9 2 2 6 4" xfId="22485"/>
    <cellStyle name="Обычный 2 2 9 2 2 7" xfId="22486"/>
    <cellStyle name="Обычный 2 2 9 2 2 7 2" xfId="22487"/>
    <cellStyle name="Обычный 2 2 9 2 2 7 2 2" xfId="22488"/>
    <cellStyle name="Обычный 2 2 9 2 2 7 3" xfId="22489"/>
    <cellStyle name="Обычный 2 2 9 2 2 7 3 2" xfId="22490"/>
    <cellStyle name="Обычный 2 2 9 2 2 7 4" xfId="22491"/>
    <cellStyle name="Обычный 2 2 9 2 2 8" xfId="22492"/>
    <cellStyle name="Обычный 2 2 9 2 2 8 2" xfId="22493"/>
    <cellStyle name="Обычный 2 2 9 2 2 9" xfId="22494"/>
    <cellStyle name="Обычный 2 2 9 2 2 9 2" xfId="22495"/>
    <cellStyle name="Обычный 2 2 9 2 3" xfId="22496"/>
    <cellStyle name="Обычный 2 2 9 2 3 2" xfId="22497"/>
    <cellStyle name="Обычный 2 2 9 2 3 2 2" xfId="22498"/>
    <cellStyle name="Обычный 2 2 9 2 3 2 2 2" xfId="22499"/>
    <cellStyle name="Обычный 2 2 9 2 3 2 2 2 2" xfId="22500"/>
    <cellStyle name="Обычный 2 2 9 2 3 2 2 3" xfId="22501"/>
    <cellStyle name="Обычный 2 2 9 2 3 2 2 3 2" xfId="22502"/>
    <cellStyle name="Обычный 2 2 9 2 3 2 2 4" xfId="22503"/>
    <cellStyle name="Обычный 2 2 9 2 3 2 3" xfId="22504"/>
    <cellStyle name="Обычный 2 2 9 2 3 2 3 2" xfId="22505"/>
    <cellStyle name="Обычный 2 2 9 2 3 2 3 2 2" xfId="22506"/>
    <cellStyle name="Обычный 2 2 9 2 3 2 3 3" xfId="22507"/>
    <cellStyle name="Обычный 2 2 9 2 3 2 3 3 2" xfId="22508"/>
    <cellStyle name="Обычный 2 2 9 2 3 2 3 4" xfId="22509"/>
    <cellStyle name="Обычный 2 2 9 2 3 2 4" xfId="22510"/>
    <cellStyle name="Обычный 2 2 9 2 3 2 4 2" xfId="22511"/>
    <cellStyle name="Обычный 2 2 9 2 3 2 5" xfId="22512"/>
    <cellStyle name="Обычный 2 2 9 2 3 2 5 2" xfId="22513"/>
    <cellStyle name="Обычный 2 2 9 2 3 2 6" xfId="22514"/>
    <cellStyle name="Обычный 2 2 9 2 3 3" xfId="22515"/>
    <cellStyle name="Обычный 2 2 9 2 3 3 2" xfId="22516"/>
    <cellStyle name="Обычный 2 2 9 2 3 3 2 2" xfId="22517"/>
    <cellStyle name="Обычный 2 2 9 2 3 3 2 2 2" xfId="22518"/>
    <cellStyle name="Обычный 2 2 9 2 3 3 2 3" xfId="22519"/>
    <cellStyle name="Обычный 2 2 9 2 3 3 2 3 2" xfId="22520"/>
    <cellStyle name="Обычный 2 2 9 2 3 3 2 4" xfId="22521"/>
    <cellStyle name="Обычный 2 2 9 2 3 3 3" xfId="22522"/>
    <cellStyle name="Обычный 2 2 9 2 3 3 3 2" xfId="22523"/>
    <cellStyle name="Обычный 2 2 9 2 3 3 3 2 2" xfId="22524"/>
    <cellStyle name="Обычный 2 2 9 2 3 3 3 3" xfId="22525"/>
    <cellStyle name="Обычный 2 2 9 2 3 3 3 3 2" xfId="22526"/>
    <cellStyle name="Обычный 2 2 9 2 3 3 3 4" xfId="22527"/>
    <cellStyle name="Обычный 2 2 9 2 3 3 4" xfId="22528"/>
    <cellStyle name="Обычный 2 2 9 2 3 3 4 2" xfId="22529"/>
    <cellStyle name="Обычный 2 2 9 2 3 3 5" xfId="22530"/>
    <cellStyle name="Обычный 2 2 9 2 3 3 5 2" xfId="22531"/>
    <cellStyle name="Обычный 2 2 9 2 3 3 6" xfId="22532"/>
    <cellStyle name="Обычный 2 2 9 2 3 4" xfId="22533"/>
    <cellStyle name="Обычный 2 2 9 2 3 4 2" xfId="22534"/>
    <cellStyle name="Обычный 2 2 9 2 3 4 2 2" xfId="22535"/>
    <cellStyle name="Обычный 2 2 9 2 3 4 2 2 2" xfId="22536"/>
    <cellStyle name="Обычный 2 2 9 2 3 4 2 3" xfId="22537"/>
    <cellStyle name="Обычный 2 2 9 2 3 4 2 3 2" xfId="22538"/>
    <cellStyle name="Обычный 2 2 9 2 3 4 2 4" xfId="22539"/>
    <cellStyle name="Обычный 2 2 9 2 3 4 3" xfId="22540"/>
    <cellStyle name="Обычный 2 2 9 2 3 4 3 2" xfId="22541"/>
    <cellStyle name="Обычный 2 2 9 2 3 4 3 2 2" xfId="22542"/>
    <cellStyle name="Обычный 2 2 9 2 3 4 3 3" xfId="22543"/>
    <cellStyle name="Обычный 2 2 9 2 3 4 3 3 2" xfId="22544"/>
    <cellStyle name="Обычный 2 2 9 2 3 4 3 4" xfId="22545"/>
    <cellStyle name="Обычный 2 2 9 2 3 4 4" xfId="22546"/>
    <cellStyle name="Обычный 2 2 9 2 3 4 4 2" xfId="22547"/>
    <cellStyle name="Обычный 2 2 9 2 3 4 5" xfId="22548"/>
    <cellStyle name="Обычный 2 2 9 2 3 4 5 2" xfId="22549"/>
    <cellStyle name="Обычный 2 2 9 2 3 4 6" xfId="22550"/>
    <cellStyle name="Обычный 2 2 9 2 3 5" xfId="22551"/>
    <cellStyle name="Обычный 2 2 9 2 3 5 2" xfId="22552"/>
    <cellStyle name="Обычный 2 2 9 2 3 5 2 2" xfId="22553"/>
    <cellStyle name="Обычный 2 2 9 2 3 5 3" xfId="22554"/>
    <cellStyle name="Обычный 2 2 9 2 3 5 3 2" xfId="22555"/>
    <cellStyle name="Обычный 2 2 9 2 3 5 4" xfId="22556"/>
    <cellStyle name="Обычный 2 2 9 2 3 6" xfId="22557"/>
    <cellStyle name="Обычный 2 2 9 2 3 6 2" xfId="22558"/>
    <cellStyle name="Обычный 2 2 9 2 3 6 2 2" xfId="22559"/>
    <cellStyle name="Обычный 2 2 9 2 3 6 3" xfId="22560"/>
    <cellStyle name="Обычный 2 2 9 2 3 6 3 2" xfId="22561"/>
    <cellStyle name="Обычный 2 2 9 2 3 6 4" xfId="22562"/>
    <cellStyle name="Обычный 2 2 9 2 3 7" xfId="22563"/>
    <cellStyle name="Обычный 2 2 9 2 3 7 2" xfId="22564"/>
    <cellStyle name="Обычный 2 2 9 2 3 8" xfId="22565"/>
    <cellStyle name="Обычный 2 2 9 2 3 8 2" xfId="22566"/>
    <cellStyle name="Обычный 2 2 9 2 3 9" xfId="22567"/>
    <cellStyle name="Обычный 2 2 9 2 4" xfId="22568"/>
    <cellStyle name="Обычный 2 2 9 2 4 2" xfId="22569"/>
    <cellStyle name="Обычный 2 2 9 2 4 2 2" xfId="22570"/>
    <cellStyle name="Обычный 2 2 9 2 4 2 2 2" xfId="22571"/>
    <cellStyle name="Обычный 2 2 9 2 4 2 3" xfId="22572"/>
    <cellStyle name="Обычный 2 2 9 2 4 2 3 2" xfId="22573"/>
    <cellStyle name="Обычный 2 2 9 2 4 2 4" xfId="22574"/>
    <cellStyle name="Обычный 2 2 9 2 4 3" xfId="22575"/>
    <cellStyle name="Обычный 2 2 9 2 4 3 2" xfId="22576"/>
    <cellStyle name="Обычный 2 2 9 2 4 3 2 2" xfId="22577"/>
    <cellStyle name="Обычный 2 2 9 2 4 3 3" xfId="22578"/>
    <cellStyle name="Обычный 2 2 9 2 4 3 3 2" xfId="22579"/>
    <cellStyle name="Обычный 2 2 9 2 4 3 4" xfId="22580"/>
    <cellStyle name="Обычный 2 2 9 2 4 4" xfId="22581"/>
    <cellStyle name="Обычный 2 2 9 2 4 4 2" xfId="22582"/>
    <cellStyle name="Обычный 2 2 9 2 4 5" xfId="22583"/>
    <cellStyle name="Обычный 2 2 9 2 4 5 2" xfId="22584"/>
    <cellStyle name="Обычный 2 2 9 2 4 6" xfId="22585"/>
    <cellStyle name="Обычный 2 2 9 2 5" xfId="22586"/>
    <cellStyle name="Обычный 2 2 9 2 5 2" xfId="22587"/>
    <cellStyle name="Обычный 2 2 9 2 5 2 2" xfId="22588"/>
    <cellStyle name="Обычный 2 2 9 2 5 2 2 2" xfId="22589"/>
    <cellStyle name="Обычный 2 2 9 2 5 2 3" xfId="22590"/>
    <cellStyle name="Обычный 2 2 9 2 5 2 3 2" xfId="22591"/>
    <cellStyle name="Обычный 2 2 9 2 5 2 4" xfId="22592"/>
    <cellStyle name="Обычный 2 2 9 2 5 3" xfId="22593"/>
    <cellStyle name="Обычный 2 2 9 2 5 3 2" xfId="22594"/>
    <cellStyle name="Обычный 2 2 9 2 5 3 2 2" xfId="22595"/>
    <cellStyle name="Обычный 2 2 9 2 5 3 3" xfId="22596"/>
    <cellStyle name="Обычный 2 2 9 2 5 3 3 2" xfId="22597"/>
    <cellStyle name="Обычный 2 2 9 2 5 3 4" xfId="22598"/>
    <cellStyle name="Обычный 2 2 9 2 5 4" xfId="22599"/>
    <cellStyle name="Обычный 2 2 9 2 5 4 2" xfId="22600"/>
    <cellStyle name="Обычный 2 2 9 2 5 5" xfId="22601"/>
    <cellStyle name="Обычный 2 2 9 2 5 5 2" xfId="22602"/>
    <cellStyle name="Обычный 2 2 9 2 5 6" xfId="22603"/>
    <cellStyle name="Обычный 2 2 9 2 6" xfId="22604"/>
    <cellStyle name="Обычный 2 2 9 2 6 2" xfId="22605"/>
    <cellStyle name="Обычный 2 2 9 2 6 2 2" xfId="22606"/>
    <cellStyle name="Обычный 2 2 9 2 6 2 2 2" xfId="22607"/>
    <cellStyle name="Обычный 2 2 9 2 6 2 3" xfId="22608"/>
    <cellStyle name="Обычный 2 2 9 2 6 2 3 2" xfId="22609"/>
    <cellStyle name="Обычный 2 2 9 2 6 2 4" xfId="22610"/>
    <cellStyle name="Обычный 2 2 9 2 6 3" xfId="22611"/>
    <cellStyle name="Обычный 2 2 9 2 6 3 2" xfId="22612"/>
    <cellStyle name="Обычный 2 2 9 2 6 3 2 2" xfId="22613"/>
    <cellStyle name="Обычный 2 2 9 2 6 3 3" xfId="22614"/>
    <cellStyle name="Обычный 2 2 9 2 6 3 3 2" xfId="22615"/>
    <cellStyle name="Обычный 2 2 9 2 6 3 4" xfId="22616"/>
    <cellStyle name="Обычный 2 2 9 2 6 4" xfId="22617"/>
    <cellStyle name="Обычный 2 2 9 2 6 4 2" xfId="22618"/>
    <cellStyle name="Обычный 2 2 9 2 6 5" xfId="22619"/>
    <cellStyle name="Обычный 2 2 9 2 6 5 2" xfId="22620"/>
    <cellStyle name="Обычный 2 2 9 2 6 6" xfId="22621"/>
    <cellStyle name="Обычный 2 2 9 2 7" xfId="22622"/>
    <cellStyle name="Обычный 2 2 9 2 7 2" xfId="22623"/>
    <cellStyle name="Обычный 2 2 9 2 7 2 2" xfId="22624"/>
    <cellStyle name="Обычный 2 2 9 2 7 3" xfId="22625"/>
    <cellStyle name="Обычный 2 2 9 2 7 3 2" xfId="22626"/>
    <cellStyle name="Обычный 2 2 9 2 7 4" xfId="22627"/>
    <cellStyle name="Обычный 2 2 9 2 8" xfId="22628"/>
    <cellStyle name="Обычный 2 2 9 2 8 2" xfId="22629"/>
    <cellStyle name="Обычный 2 2 9 2 8 2 2" xfId="22630"/>
    <cellStyle name="Обычный 2 2 9 2 8 3" xfId="22631"/>
    <cellStyle name="Обычный 2 2 9 2 8 3 2" xfId="22632"/>
    <cellStyle name="Обычный 2 2 9 2 8 4" xfId="22633"/>
    <cellStyle name="Обычный 2 2 9 2 9" xfId="22634"/>
    <cellStyle name="Обычный 2 2 9 2 9 2" xfId="22635"/>
    <cellStyle name="Обычный 2 2 9 3" xfId="22636"/>
    <cellStyle name="Обычный 2 2 9 3 10" xfId="22637"/>
    <cellStyle name="Обычный 2 2 9 3 2" xfId="22638"/>
    <cellStyle name="Обычный 2 2 9 3 2 2" xfId="22639"/>
    <cellStyle name="Обычный 2 2 9 3 2 2 2" xfId="22640"/>
    <cellStyle name="Обычный 2 2 9 3 2 2 2 2" xfId="22641"/>
    <cellStyle name="Обычный 2 2 9 3 2 2 2 2 2" xfId="22642"/>
    <cellStyle name="Обычный 2 2 9 3 2 2 2 3" xfId="22643"/>
    <cellStyle name="Обычный 2 2 9 3 2 2 2 3 2" xfId="22644"/>
    <cellStyle name="Обычный 2 2 9 3 2 2 2 4" xfId="22645"/>
    <cellStyle name="Обычный 2 2 9 3 2 2 3" xfId="22646"/>
    <cellStyle name="Обычный 2 2 9 3 2 2 3 2" xfId="22647"/>
    <cellStyle name="Обычный 2 2 9 3 2 2 3 2 2" xfId="22648"/>
    <cellStyle name="Обычный 2 2 9 3 2 2 3 3" xfId="22649"/>
    <cellStyle name="Обычный 2 2 9 3 2 2 3 3 2" xfId="22650"/>
    <cellStyle name="Обычный 2 2 9 3 2 2 3 4" xfId="22651"/>
    <cellStyle name="Обычный 2 2 9 3 2 2 4" xfId="22652"/>
    <cellStyle name="Обычный 2 2 9 3 2 2 4 2" xfId="22653"/>
    <cellStyle name="Обычный 2 2 9 3 2 2 5" xfId="22654"/>
    <cellStyle name="Обычный 2 2 9 3 2 2 5 2" xfId="22655"/>
    <cellStyle name="Обычный 2 2 9 3 2 2 6" xfId="22656"/>
    <cellStyle name="Обычный 2 2 9 3 2 3" xfId="22657"/>
    <cellStyle name="Обычный 2 2 9 3 2 3 2" xfId="22658"/>
    <cellStyle name="Обычный 2 2 9 3 2 3 2 2" xfId="22659"/>
    <cellStyle name="Обычный 2 2 9 3 2 3 2 2 2" xfId="22660"/>
    <cellStyle name="Обычный 2 2 9 3 2 3 2 3" xfId="22661"/>
    <cellStyle name="Обычный 2 2 9 3 2 3 2 3 2" xfId="22662"/>
    <cellStyle name="Обычный 2 2 9 3 2 3 2 4" xfId="22663"/>
    <cellStyle name="Обычный 2 2 9 3 2 3 3" xfId="22664"/>
    <cellStyle name="Обычный 2 2 9 3 2 3 3 2" xfId="22665"/>
    <cellStyle name="Обычный 2 2 9 3 2 3 3 2 2" xfId="22666"/>
    <cellStyle name="Обычный 2 2 9 3 2 3 3 3" xfId="22667"/>
    <cellStyle name="Обычный 2 2 9 3 2 3 3 3 2" xfId="22668"/>
    <cellStyle name="Обычный 2 2 9 3 2 3 3 4" xfId="22669"/>
    <cellStyle name="Обычный 2 2 9 3 2 3 4" xfId="22670"/>
    <cellStyle name="Обычный 2 2 9 3 2 3 4 2" xfId="22671"/>
    <cellStyle name="Обычный 2 2 9 3 2 3 5" xfId="22672"/>
    <cellStyle name="Обычный 2 2 9 3 2 3 5 2" xfId="22673"/>
    <cellStyle name="Обычный 2 2 9 3 2 3 6" xfId="22674"/>
    <cellStyle name="Обычный 2 2 9 3 2 4" xfId="22675"/>
    <cellStyle name="Обычный 2 2 9 3 2 4 2" xfId="22676"/>
    <cellStyle name="Обычный 2 2 9 3 2 4 2 2" xfId="22677"/>
    <cellStyle name="Обычный 2 2 9 3 2 4 2 2 2" xfId="22678"/>
    <cellStyle name="Обычный 2 2 9 3 2 4 2 3" xfId="22679"/>
    <cellStyle name="Обычный 2 2 9 3 2 4 2 3 2" xfId="22680"/>
    <cellStyle name="Обычный 2 2 9 3 2 4 2 4" xfId="22681"/>
    <cellStyle name="Обычный 2 2 9 3 2 4 3" xfId="22682"/>
    <cellStyle name="Обычный 2 2 9 3 2 4 3 2" xfId="22683"/>
    <cellStyle name="Обычный 2 2 9 3 2 4 3 2 2" xfId="22684"/>
    <cellStyle name="Обычный 2 2 9 3 2 4 3 3" xfId="22685"/>
    <cellStyle name="Обычный 2 2 9 3 2 4 3 3 2" xfId="22686"/>
    <cellStyle name="Обычный 2 2 9 3 2 4 3 4" xfId="22687"/>
    <cellStyle name="Обычный 2 2 9 3 2 4 4" xfId="22688"/>
    <cellStyle name="Обычный 2 2 9 3 2 4 4 2" xfId="22689"/>
    <cellStyle name="Обычный 2 2 9 3 2 4 5" xfId="22690"/>
    <cellStyle name="Обычный 2 2 9 3 2 4 5 2" xfId="22691"/>
    <cellStyle name="Обычный 2 2 9 3 2 4 6" xfId="22692"/>
    <cellStyle name="Обычный 2 2 9 3 2 5" xfId="22693"/>
    <cellStyle name="Обычный 2 2 9 3 2 5 2" xfId="22694"/>
    <cellStyle name="Обычный 2 2 9 3 2 5 2 2" xfId="22695"/>
    <cellStyle name="Обычный 2 2 9 3 2 5 3" xfId="22696"/>
    <cellStyle name="Обычный 2 2 9 3 2 5 3 2" xfId="22697"/>
    <cellStyle name="Обычный 2 2 9 3 2 5 4" xfId="22698"/>
    <cellStyle name="Обычный 2 2 9 3 2 6" xfId="22699"/>
    <cellStyle name="Обычный 2 2 9 3 2 6 2" xfId="22700"/>
    <cellStyle name="Обычный 2 2 9 3 2 6 2 2" xfId="22701"/>
    <cellStyle name="Обычный 2 2 9 3 2 6 3" xfId="22702"/>
    <cellStyle name="Обычный 2 2 9 3 2 6 3 2" xfId="22703"/>
    <cellStyle name="Обычный 2 2 9 3 2 6 4" xfId="22704"/>
    <cellStyle name="Обычный 2 2 9 3 2 7" xfId="22705"/>
    <cellStyle name="Обычный 2 2 9 3 2 7 2" xfId="22706"/>
    <cellStyle name="Обычный 2 2 9 3 2 8" xfId="22707"/>
    <cellStyle name="Обычный 2 2 9 3 2 8 2" xfId="22708"/>
    <cellStyle name="Обычный 2 2 9 3 2 9" xfId="22709"/>
    <cellStyle name="Обычный 2 2 9 3 3" xfId="22710"/>
    <cellStyle name="Обычный 2 2 9 3 3 2" xfId="22711"/>
    <cellStyle name="Обычный 2 2 9 3 3 2 2" xfId="22712"/>
    <cellStyle name="Обычный 2 2 9 3 3 2 2 2" xfId="22713"/>
    <cellStyle name="Обычный 2 2 9 3 3 2 3" xfId="22714"/>
    <cellStyle name="Обычный 2 2 9 3 3 2 3 2" xfId="22715"/>
    <cellStyle name="Обычный 2 2 9 3 3 2 4" xfId="22716"/>
    <cellStyle name="Обычный 2 2 9 3 3 3" xfId="22717"/>
    <cellStyle name="Обычный 2 2 9 3 3 3 2" xfId="22718"/>
    <cellStyle name="Обычный 2 2 9 3 3 3 2 2" xfId="22719"/>
    <cellStyle name="Обычный 2 2 9 3 3 3 3" xfId="22720"/>
    <cellStyle name="Обычный 2 2 9 3 3 3 3 2" xfId="22721"/>
    <cellStyle name="Обычный 2 2 9 3 3 3 4" xfId="22722"/>
    <cellStyle name="Обычный 2 2 9 3 3 4" xfId="22723"/>
    <cellStyle name="Обычный 2 2 9 3 3 4 2" xfId="22724"/>
    <cellStyle name="Обычный 2 2 9 3 3 5" xfId="22725"/>
    <cellStyle name="Обычный 2 2 9 3 3 5 2" xfId="22726"/>
    <cellStyle name="Обычный 2 2 9 3 3 6" xfId="22727"/>
    <cellStyle name="Обычный 2 2 9 3 4" xfId="22728"/>
    <cellStyle name="Обычный 2 2 9 3 4 2" xfId="22729"/>
    <cellStyle name="Обычный 2 2 9 3 4 2 2" xfId="22730"/>
    <cellStyle name="Обычный 2 2 9 3 4 2 2 2" xfId="22731"/>
    <cellStyle name="Обычный 2 2 9 3 4 2 3" xfId="22732"/>
    <cellStyle name="Обычный 2 2 9 3 4 2 3 2" xfId="22733"/>
    <cellStyle name="Обычный 2 2 9 3 4 2 4" xfId="22734"/>
    <cellStyle name="Обычный 2 2 9 3 4 3" xfId="22735"/>
    <cellStyle name="Обычный 2 2 9 3 4 3 2" xfId="22736"/>
    <cellStyle name="Обычный 2 2 9 3 4 3 2 2" xfId="22737"/>
    <cellStyle name="Обычный 2 2 9 3 4 3 3" xfId="22738"/>
    <cellStyle name="Обычный 2 2 9 3 4 3 3 2" xfId="22739"/>
    <cellStyle name="Обычный 2 2 9 3 4 3 4" xfId="22740"/>
    <cellStyle name="Обычный 2 2 9 3 4 4" xfId="22741"/>
    <cellStyle name="Обычный 2 2 9 3 4 4 2" xfId="22742"/>
    <cellStyle name="Обычный 2 2 9 3 4 5" xfId="22743"/>
    <cellStyle name="Обычный 2 2 9 3 4 5 2" xfId="22744"/>
    <cellStyle name="Обычный 2 2 9 3 4 6" xfId="22745"/>
    <cellStyle name="Обычный 2 2 9 3 5" xfId="22746"/>
    <cellStyle name="Обычный 2 2 9 3 5 2" xfId="22747"/>
    <cellStyle name="Обычный 2 2 9 3 5 2 2" xfId="22748"/>
    <cellStyle name="Обычный 2 2 9 3 5 2 2 2" xfId="22749"/>
    <cellStyle name="Обычный 2 2 9 3 5 2 3" xfId="22750"/>
    <cellStyle name="Обычный 2 2 9 3 5 2 3 2" xfId="22751"/>
    <cellStyle name="Обычный 2 2 9 3 5 2 4" xfId="22752"/>
    <cellStyle name="Обычный 2 2 9 3 5 3" xfId="22753"/>
    <cellStyle name="Обычный 2 2 9 3 5 3 2" xfId="22754"/>
    <cellStyle name="Обычный 2 2 9 3 5 3 2 2" xfId="22755"/>
    <cellStyle name="Обычный 2 2 9 3 5 3 3" xfId="22756"/>
    <cellStyle name="Обычный 2 2 9 3 5 3 3 2" xfId="22757"/>
    <cellStyle name="Обычный 2 2 9 3 5 3 4" xfId="22758"/>
    <cellStyle name="Обычный 2 2 9 3 5 4" xfId="22759"/>
    <cellStyle name="Обычный 2 2 9 3 5 4 2" xfId="22760"/>
    <cellStyle name="Обычный 2 2 9 3 5 5" xfId="22761"/>
    <cellStyle name="Обычный 2 2 9 3 5 5 2" xfId="22762"/>
    <cellStyle name="Обычный 2 2 9 3 5 6" xfId="22763"/>
    <cellStyle name="Обычный 2 2 9 3 6" xfId="22764"/>
    <cellStyle name="Обычный 2 2 9 3 6 2" xfId="22765"/>
    <cellStyle name="Обычный 2 2 9 3 6 2 2" xfId="22766"/>
    <cellStyle name="Обычный 2 2 9 3 6 3" xfId="22767"/>
    <cellStyle name="Обычный 2 2 9 3 6 3 2" xfId="22768"/>
    <cellStyle name="Обычный 2 2 9 3 6 4" xfId="22769"/>
    <cellStyle name="Обычный 2 2 9 3 7" xfId="22770"/>
    <cellStyle name="Обычный 2 2 9 3 7 2" xfId="22771"/>
    <cellStyle name="Обычный 2 2 9 3 7 2 2" xfId="22772"/>
    <cellStyle name="Обычный 2 2 9 3 7 3" xfId="22773"/>
    <cellStyle name="Обычный 2 2 9 3 7 3 2" xfId="22774"/>
    <cellStyle name="Обычный 2 2 9 3 7 4" xfId="22775"/>
    <cellStyle name="Обычный 2 2 9 3 8" xfId="22776"/>
    <cellStyle name="Обычный 2 2 9 3 8 2" xfId="22777"/>
    <cellStyle name="Обычный 2 2 9 3 9" xfId="22778"/>
    <cellStyle name="Обычный 2 2 9 3 9 2" xfId="22779"/>
    <cellStyle name="Обычный 2 2 9 4" xfId="22780"/>
    <cellStyle name="Обычный 2 2 9 4 2" xfId="22781"/>
    <cellStyle name="Обычный 2 2 9 4 2 2" xfId="22782"/>
    <cellStyle name="Обычный 2 2 9 4 2 2 2" xfId="22783"/>
    <cellStyle name="Обычный 2 2 9 4 2 2 2 2" xfId="22784"/>
    <cellStyle name="Обычный 2 2 9 4 2 2 3" xfId="22785"/>
    <cellStyle name="Обычный 2 2 9 4 2 2 3 2" xfId="22786"/>
    <cellStyle name="Обычный 2 2 9 4 2 2 4" xfId="22787"/>
    <cellStyle name="Обычный 2 2 9 4 2 3" xfId="22788"/>
    <cellStyle name="Обычный 2 2 9 4 2 3 2" xfId="22789"/>
    <cellStyle name="Обычный 2 2 9 4 2 3 2 2" xfId="22790"/>
    <cellStyle name="Обычный 2 2 9 4 2 3 3" xfId="22791"/>
    <cellStyle name="Обычный 2 2 9 4 2 3 3 2" xfId="22792"/>
    <cellStyle name="Обычный 2 2 9 4 2 3 4" xfId="22793"/>
    <cellStyle name="Обычный 2 2 9 4 2 4" xfId="22794"/>
    <cellStyle name="Обычный 2 2 9 4 2 4 2" xfId="22795"/>
    <cellStyle name="Обычный 2 2 9 4 2 5" xfId="22796"/>
    <cellStyle name="Обычный 2 2 9 4 2 5 2" xfId="22797"/>
    <cellStyle name="Обычный 2 2 9 4 2 6" xfId="22798"/>
    <cellStyle name="Обычный 2 2 9 4 3" xfId="22799"/>
    <cellStyle name="Обычный 2 2 9 4 3 2" xfId="22800"/>
    <cellStyle name="Обычный 2 2 9 4 3 2 2" xfId="22801"/>
    <cellStyle name="Обычный 2 2 9 4 3 2 2 2" xfId="22802"/>
    <cellStyle name="Обычный 2 2 9 4 3 2 3" xfId="22803"/>
    <cellStyle name="Обычный 2 2 9 4 3 2 3 2" xfId="22804"/>
    <cellStyle name="Обычный 2 2 9 4 3 2 4" xfId="22805"/>
    <cellStyle name="Обычный 2 2 9 4 3 3" xfId="22806"/>
    <cellStyle name="Обычный 2 2 9 4 3 3 2" xfId="22807"/>
    <cellStyle name="Обычный 2 2 9 4 3 3 2 2" xfId="22808"/>
    <cellStyle name="Обычный 2 2 9 4 3 3 3" xfId="22809"/>
    <cellStyle name="Обычный 2 2 9 4 3 3 3 2" xfId="22810"/>
    <cellStyle name="Обычный 2 2 9 4 3 3 4" xfId="22811"/>
    <cellStyle name="Обычный 2 2 9 4 3 4" xfId="22812"/>
    <cellStyle name="Обычный 2 2 9 4 3 4 2" xfId="22813"/>
    <cellStyle name="Обычный 2 2 9 4 3 5" xfId="22814"/>
    <cellStyle name="Обычный 2 2 9 4 3 5 2" xfId="22815"/>
    <cellStyle name="Обычный 2 2 9 4 3 6" xfId="22816"/>
    <cellStyle name="Обычный 2 2 9 4 4" xfId="22817"/>
    <cellStyle name="Обычный 2 2 9 4 4 2" xfId="22818"/>
    <cellStyle name="Обычный 2 2 9 4 4 2 2" xfId="22819"/>
    <cellStyle name="Обычный 2 2 9 4 4 2 2 2" xfId="22820"/>
    <cellStyle name="Обычный 2 2 9 4 4 2 3" xfId="22821"/>
    <cellStyle name="Обычный 2 2 9 4 4 2 3 2" xfId="22822"/>
    <cellStyle name="Обычный 2 2 9 4 4 2 4" xfId="22823"/>
    <cellStyle name="Обычный 2 2 9 4 4 3" xfId="22824"/>
    <cellStyle name="Обычный 2 2 9 4 4 3 2" xfId="22825"/>
    <cellStyle name="Обычный 2 2 9 4 4 3 2 2" xfId="22826"/>
    <cellStyle name="Обычный 2 2 9 4 4 3 3" xfId="22827"/>
    <cellStyle name="Обычный 2 2 9 4 4 3 3 2" xfId="22828"/>
    <cellStyle name="Обычный 2 2 9 4 4 3 4" xfId="22829"/>
    <cellStyle name="Обычный 2 2 9 4 4 4" xfId="22830"/>
    <cellStyle name="Обычный 2 2 9 4 4 4 2" xfId="22831"/>
    <cellStyle name="Обычный 2 2 9 4 4 5" xfId="22832"/>
    <cellStyle name="Обычный 2 2 9 4 4 5 2" xfId="22833"/>
    <cellStyle name="Обычный 2 2 9 4 4 6" xfId="22834"/>
    <cellStyle name="Обычный 2 2 9 4 5" xfId="22835"/>
    <cellStyle name="Обычный 2 2 9 4 5 2" xfId="22836"/>
    <cellStyle name="Обычный 2 2 9 4 5 2 2" xfId="22837"/>
    <cellStyle name="Обычный 2 2 9 4 5 3" xfId="22838"/>
    <cellStyle name="Обычный 2 2 9 4 5 3 2" xfId="22839"/>
    <cellStyle name="Обычный 2 2 9 4 5 4" xfId="22840"/>
    <cellStyle name="Обычный 2 2 9 4 6" xfId="22841"/>
    <cellStyle name="Обычный 2 2 9 4 6 2" xfId="22842"/>
    <cellStyle name="Обычный 2 2 9 4 6 2 2" xfId="22843"/>
    <cellStyle name="Обычный 2 2 9 4 6 3" xfId="22844"/>
    <cellStyle name="Обычный 2 2 9 4 6 3 2" xfId="22845"/>
    <cellStyle name="Обычный 2 2 9 4 6 4" xfId="22846"/>
    <cellStyle name="Обычный 2 2 9 4 7" xfId="22847"/>
    <cellStyle name="Обычный 2 2 9 4 7 2" xfId="22848"/>
    <cellStyle name="Обычный 2 2 9 4 8" xfId="22849"/>
    <cellStyle name="Обычный 2 2 9 4 8 2" xfId="22850"/>
    <cellStyle name="Обычный 2 2 9 4 9" xfId="22851"/>
    <cellStyle name="Обычный 2 2 9 5" xfId="22852"/>
    <cellStyle name="Обычный 2 2 9 5 2" xfId="22853"/>
    <cellStyle name="Обычный 2 2 9 5 2 2" xfId="22854"/>
    <cellStyle name="Обычный 2 2 9 5 2 2 2" xfId="22855"/>
    <cellStyle name="Обычный 2 2 9 5 2 3" xfId="22856"/>
    <cellStyle name="Обычный 2 2 9 5 2 3 2" xfId="22857"/>
    <cellStyle name="Обычный 2 2 9 5 2 4" xfId="22858"/>
    <cellStyle name="Обычный 2 2 9 5 3" xfId="22859"/>
    <cellStyle name="Обычный 2 2 9 5 3 2" xfId="22860"/>
    <cellStyle name="Обычный 2 2 9 5 3 2 2" xfId="22861"/>
    <cellStyle name="Обычный 2 2 9 5 3 3" xfId="22862"/>
    <cellStyle name="Обычный 2 2 9 5 3 3 2" xfId="22863"/>
    <cellStyle name="Обычный 2 2 9 5 3 4" xfId="22864"/>
    <cellStyle name="Обычный 2 2 9 5 4" xfId="22865"/>
    <cellStyle name="Обычный 2 2 9 5 4 2" xfId="22866"/>
    <cellStyle name="Обычный 2 2 9 5 5" xfId="22867"/>
    <cellStyle name="Обычный 2 2 9 5 5 2" xfId="22868"/>
    <cellStyle name="Обычный 2 2 9 5 6" xfId="22869"/>
    <cellStyle name="Обычный 2 2 9 6" xfId="22870"/>
    <cellStyle name="Обычный 2 2 9 6 2" xfId="22871"/>
    <cellStyle name="Обычный 2 2 9 6 2 2" xfId="22872"/>
    <cellStyle name="Обычный 2 2 9 6 2 2 2" xfId="22873"/>
    <cellStyle name="Обычный 2 2 9 6 2 3" xfId="22874"/>
    <cellStyle name="Обычный 2 2 9 6 2 3 2" xfId="22875"/>
    <cellStyle name="Обычный 2 2 9 6 2 4" xfId="22876"/>
    <cellStyle name="Обычный 2 2 9 6 3" xfId="22877"/>
    <cellStyle name="Обычный 2 2 9 6 3 2" xfId="22878"/>
    <cellStyle name="Обычный 2 2 9 6 3 2 2" xfId="22879"/>
    <cellStyle name="Обычный 2 2 9 6 3 3" xfId="22880"/>
    <cellStyle name="Обычный 2 2 9 6 3 3 2" xfId="22881"/>
    <cellStyle name="Обычный 2 2 9 6 3 4" xfId="22882"/>
    <cellStyle name="Обычный 2 2 9 6 4" xfId="22883"/>
    <cellStyle name="Обычный 2 2 9 6 4 2" xfId="22884"/>
    <cellStyle name="Обычный 2 2 9 6 5" xfId="22885"/>
    <cellStyle name="Обычный 2 2 9 6 5 2" xfId="22886"/>
    <cellStyle name="Обычный 2 2 9 6 6" xfId="22887"/>
    <cellStyle name="Обычный 2 2 9 7" xfId="22888"/>
    <cellStyle name="Обычный 2 2 9 7 2" xfId="22889"/>
    <cellStyle name="Обычный 2 2 9 7 2 2" xfId="22890"/>
    <cellStyle name="Обычный 2 2 9 7 2 2 2" xfId="22891"/>
    <cellStyle name="Обычный 2 2 9 7 2 3" xfId="22892"/>
    <cellStyle name="Обычный 2 2 9 7 2 3 2" xfId="22893"/>
    <cellStyle name="Обычный 2 2 9 7 2 4" xfId="22894"/>
    <cellStyle name="Обычный 2 2 9 7 3" xfId="22895"/>
    <cellStyle name="Обычный 2 2 9 7 3 2" xfId="22896"/>
    <cellStyle name="Обычный 2 2 9 7 3 2 2" xfId="22897"/>
    <cellStyle name="Обычный 2 2 9 7 3 3" xfId="22898"/>
    <cellStyle name="Обычный 2 2 9 7 3 3 2" xfId="22899"/>
    <cellStyle name="Обычный 2 2 9 7 3 4" xfId="22900"/>
    <cellStyle name="Обычный 2 2 9 7 4" xfId="22901"/>
    <cellStyle name="Обычный 2 2 9 7 4 2" xfId="22902"/>
    <cellStyle name="Обычный 2 2 9 7 5" xfId="22903"/>
    <cellStyle name="Обычный 2 2 9 7 5 2" xfId="22904"/>
    <cellStyle name="Обычный 2 2 9 7 6" xfId="22905"/>
    <cellStyle name="Обычный 2 2 9 8" xfId="22906"/>
    <cellStyle name="Обычный 2 2 9 8 2" xfId="22907"/>
    <cellStyle name="Обычный 2 2 9 8 2 2" xfId="22908"/>
    <cellStyle name="Обычный 2 2 9 8 3" xfId="22909"/>
    <cellStyle name="Обычный 2 2 9 8 3 2" xfId="22910"/>
    <cellStyle name="Обычный 2 2 9 8 4" xfId="22911"/>
    <cellStyle name="Обычный 2 2 9 9" xfId="22912"/>
    <cellStyle name="Обычный 2 2 9 9 2" xfId="22913"/>
    <cellStyle name="Обычный 2 2 9 9 2 2" xfId="22914"/>
    <cellStyle name="Обычный 2 2 9 9 3" xfId="22915"/>
    <cellStyle name="Обычный 2 2 9 9 3 2" xfId="22916"/>
    <cellStyle name="Обычный 2 2 9 9 4" xfId="22917"/>
    <cellStyle name="Обычный 2 3" xfId="22918"/>
    <cellStyle name="Обычный 2 3 10" xfId="22919"/>
    <cellStyle name="Обычный 2 3 10 2" xfId="22920"/>
    <cellStyle name="Обычный 2 3 11" xfId="22921"/>
    <cellStyle name="Обычный 2 3 11 2" xfId="22922"/>
    <cellStyle name="Обычный 2 3 12" xfId="22923"/>
    <cellStyle name="Обычный 2 3 2" xfId="22924"/>
    <cellStyle name="Обычный 2 3 2 10" xfId="22925"/>
    <cellStyle name="Обычный 2 3 2 10 2" xfId="22926"/>
    <cellStyle name="Обычный 2 3 2 11" xfId="22927"/>
    <cellStyle name="Обычный 2 3 2 2" xfId="22928"/>
    <cellStyle name="Обычный 2 3 2 2 10" xfId="22929"/>
    <cellStyle name="Обычный 2 3 2 2 2" xfId="22930"/>
    <cellStyle name="Обычный 2 3 2 2 2 2" xfId="22931"/>
    <cellStyle name="Обычный 2 3 2 2 2 2 2" xfId="22932"/>
    <cellStyle name="Обычный 2 3 2 2 2 2 2 2" xfId="22933"/>
    <cellStyle name="Обычный 2 3 2 2 2 2 2 2 2" xfId="22934"/>
    <cellStyle name="Обычный 2 3 2 2 2 2 2 3" xfId="22935"/>
    <cellStyle name="Обычный 2 3 2 2 2 2 2 3 2" xfId="22936"/>
    <cellStyle name="Обычный 2 3 2 2 2 2 2 4" xfId="22937"/>
    <cellStyle name="Обычный 2 3 2 2 2 2 3" xfId="22938"/>
    <cellStyle name="Обычный 2 3 2 2 2 2 3 2" xfId="22939"/>
    <cellStyle name="Обычный 2 3 2 2 2 2 3 2 2" xfId="22940"/>
    <cellStyle name="Обычный 2 3 2 2 2 2 3 3" xfId="22941"/>
    <cellStyle name="Обычный 2 3 2 2 2 2 3 3 2" xfId="22942"/>
    <cellStyle name="Обычный 2 3 2 2 2 2 3 4" xfId="22943"/>
    <cellStyle name="Обычный 2 3 2 2 2 2 4" xfId="22944"/>
    <cellStyle name="Обычный 2 3 2 2 2 2 4 2" xfId="22945"/>
    <cellStyle name="Обычный 2 3 2 2 2 2 5" xfId="22946"/>
    <cellStyle name="Обычный 2 3 2 2 2 2 5 2" xfId="22947"/>
    <cellStyle name="Обычный 2 3 2 2 2 2 6" xfId="22948"/>
    <cellStyle name="Обычный 2 3 2 2 2 3" xfId="22949"/>
    <cellStyle name="Обычный 2 3 2 2 2 3 2" xfId="22950"/>
    <cellStyle name="Обычный 2 3 2 2 2 3 2 2" xfId="22951"/>
    <cellStyle name="Обычный 2 3 2 2 2 3 2 2 2" xfId="22952"/>
    <cellStyle name="Обычный 2 3 2 2 2 3 2 3" xfId="22953"/>
    <cellStyle name="Обычный 2 3 2 2 2 3 2 3 2" xfId="22954"/>
    <cellStyle name="Обычный 2 3 2 2 2 3 2 4" xfId="22955"/>
    <cellStyle name="Обычный 2 3 2 2 2 3 3" xfId="22956"/>
    <cellStyle name="Обычный 2 3 2 2 2 3 3 2" xfId="22957"/>
    <cellStyle name="Обычный 2 3 2 2 2 3 3 2 2" xfId="22958"/>
    <cellStyle name="Обычный 2 3 2 2 2 3 3 3" xfId="22959"/>
    <cellStyle name="Обычный 2 3 2 2 2 3 3 3 2" xfId="22960"/>
    <cellStyle name="Обычный 2 3 2 2 2 3 3 4" xfId="22961"/>
    <cellStyle name="Обычный 2 3 2 2 2 3 4" xfId="22962"/>
    <cellStyle name="Обычный 2 3 2 2 2 3 4 2" xfId="22963"/>
    <cellStyle name="Обычный 2 3 2 2 2 3 5" xfId="22964"/>
    <cellStyle name="Обычный 2 3 2 2 2 3 5 2" xfId="22965"/>
    <cellStyle name="Обычный 2 3 2 2 2 3 6" xfId="22966"/>
    <cellStyle name="Обычный 2 3 2 2 2 4" xfId="22967"/>
    <cellStyle name="Обычный 2 3 2 2 2 4 2" xfId="22968"/>
    <cellStyle name="Обычный 2 3 2 2 2 4 2 2" xfId="22969"/>
    <cellStyle name="Обычный 2 3 2 2 2 4 2 2 2" xfId="22970"/>
    <cellStyle name="Обычный 2 3 2 2 2 4 2 3" xfId="22971"/>
    <cellStyle name="Обычный 2 3 2 2 2 4 2 3 2" xfId="22972"/>
    <cellStyle name="Обычный 2 3 2 2 2 4 2 4" xfId="22973"/>
    <cellStyle name="Обычный 2 3 2 2 2 4 3" xfId="22974"/>
    <cellStyle name="Обычный 2 3 2 2 2 4 3 2" xfId="22975"/>
    <cellStyle name="Обычный 2 3 2 2 2 4 3 2 2" xfId="22976"/>
    <cellStyle name="Обычный 2 3 2 2 2 4 3 3" xfId="22977"/>
    <cellStyle name="Обычный 2 3 2 2 2 4 3 3 2" xfId="22978"/>
    <cellStyle name="Обычный 2 3 2 2 2 4 3 4" xfId="22979"/>
    <cellStyle name="Обычный 2 3 2 2 2 4 4" xfId="22980"/>
    <cellStyle name="Обычный 2 3 2 2 2 4 4 2" xfId="22981"/>
    <cellStyle name="Обычный 2 3 2 2 2 4 5" xfId="22982"/>
    <cellStyle name="Обычный 2 3 2 2 2 4 5 2" xfId="22983"/>
    <cellStyle name="Обычный 2 3 2 2 2 4 6" xfId="22984"/>
    <cellStyle name="Обычный 2 3 2 2 2 5" xfId="22985"/>
    <cellStyle name="Обычный 2 3 2 2 2 5 2" xfId="22986"/>
    <cellStyle name="Обычный 2 3 2 2 2 5 2 2" xfId="22987"/>
    <cellStyle name="Обычный 2 3 2 2 2 5 3" xfId="22988"/>
    <cellStyle name="Обычный 2 3 2 2 2 5 3 2" xfId="22989"/>
    <cellStyle name="Обычный 2 3 2 2 2 5 4" xfId="22990"/>
    <cellStyle name="Обычный 2 3 2 2 2 6" xfId="22991"/>
    <cellStyle name="Обычный 2 3 2 2 2 6 2" xfId="22992"/>
    <cellStyle name="Обычный 2 3 2 2 2 6 2 2" xfId="22993"/>
    <cellStyle name="Обычный 2 3 2 2 2 6 3" xfId="22994"/>
    <cellStyle name="Обычный 2 3 2 2 2 6 3 2" xfId="22995"/>
    <cellStyle name="Обычный 2 3 2 2 2 6 4" xfId="22996"/>
    <cellStyle name="Обычный 2 3 2 2 2 7" xfId="22997"/>
    <cellStyle name="Обычный 2 3 2 2 2 7 2" xfId="22998"/>
    <cellStyle name="Обычный 2 3 2 2 2 8" xfId="22999"/>
    <cellStyle name="Обычный 2 3 2 2 2 8 2" xfId="23000"/>
    <cellStyle name="Обычный 2 3 2 2 2 9" xfId="23001"/>
    <cellStyle name="Обычный 2 3 2 2 3" xfId="23002"/>
    <cellStyle name="Обычный 2 3 2 2 3 2" xfId="23003"/>
    <cellStyle name="Обычный 2 3 2 2 3 2 2" xfId="23004"/>
    <cellStyle name="Обычный 2 3 2 2 3 2 2 2" xfId="23005"/>
    <cellStyle name="Обычный 2 3 2 2 3 2 3" xfId="23006"/>
    <cellStyle name="Обычный 2 3 2 2 3 2 3 2" xfId="23007"/>
    <cellStyle name="Обычный 2 3 2 2 3 2 4" xfId="23008"/>
    <cellStyle name="Обычный 2 3 2 2 3 3" xfId="23009"/>
    <cellStyle name="Обычный 2 3 2 2 3 3 2" xfId="23010"/>
    <cellStyle name="Обычный 2 3 2 2 3 3 2 2" xfId="23011"/>
    <cellStyle name="Обычный 2 3 2 2 3 3 3" xfId="23012"/>
    <cellStyle name="Обычный 2 3 2 2 3 3 3 2" xfId="23013"/>
    <cellStyle name="Обычный 2 3 2 2 3 3 4" xfId="23014"/>
    <cellStyle name="Обычный 2 3 2 2 3 4" xfId="23015"/>
    <cellStyle name="Обычный 2 3 2 2 3 4 2" xfId="23016"/>
    <cellStyle name="Обычный 2 3 2 2 3 5" xfId="23017"/>
    <cellStyle name="Обычный 2 3 2 2 3 5 2" xfId="23018"/>
    <cellStyle name="Обычный 2 3 2 2 3 6" xfId="23019"/>
    <cellStyle name="Обычный 2 3 2 2 4" xfId="23020"/>
    <cellStyle name="Обычный 2 3 2 2 4 2" xfId="23021"/>
    <cellStyle name="Обычный 2 3 2 2 4 2 2" xfId="23022"/>
    <cellStyle name="Обычный 2 3 2 2 4 2 2 2" xfId="23023"/>
    <cellStyle name="Обычный 2 3 2 2 4 2 3" xfId="23024"/>
    <cellStyle name="Обычный 2 3 2 2 4 2 3 2" xfId="23025"/>
    <cellStyle name="Обычный 2 3 2 2 4 2 4" xfId="23026"/>
    <cellStyle name="Обычный 2 3 2 2 4 3" xfId="23027"/>
    <cellStyle name="Обычный 2 3 2 2 4 3 2" xfId="23028"/>
    <cellStyle name="Обычный 2 3 2 2 4 3 2 2" xfId="23029"/>
    <cellStyle name="Обычный 2 3 2 2 4 3 3" xfId="23030"/>
    <cellStyle name="Обычный 2 3 2 2 4 3 3 2" xfId="23031"/>
    <cellStyle name="Обычный 2 3 2 2 4 3 4" xfId="23032"/>
    <cellStyle name="Обычный 2 3 2 2 4 4" xfId="23033"/>
    <cellStyle name="Обычный 2 3 2 2 4 4 2" xfId="23034"/>
    <cellStyle name="Обычный 2 3 2 2 4 5" xfId="23035"/>
    <cellStyle name="Обычный 2 3 2 2 4 5 2" xfId="23036"/>
    <cellStyle name="Обычный 2 3 2 2 4 6" xfId="23037"/>
    <cellStyle name="Обычный 2 3 2 2 5" xfId="23038"/>
    <cellStyle name="Обычный 2 3 2 2 5 2" xfId="23039"/>
    <cellStyle name="Обычный 2 3 2 2 5 2 2" xfId="23040"/>
    <cellStyle name="Обычный 2 3 2 2 5 2 2 2" xfId="23041"/>
    <cellStyle name="Обычный 2 3 2 2 5 2 3" xfId="23042"/>
    <cellStyle name="Обычный 2 3 2 2 5 2 3 2" xfId="23043"/>
    <cellStyle name="Обычный 2 3 2 2 5 2 4" xfId="23044"/>
    <cellStyle name="Обычный 2 3 2 2 5 3" xfId="23045"/>
    <cellStyle name="Обычный 2 3 2 2 5 3 2" xfId="23046"/>
    <cellStyle name="Обычный 2 3 2 2 5 3 2 2" xfId="23047"/>
    <cellStyle name="Обычный 2 3 2 2 5 3 3" xfId="23048"/>
    <cellStyle name="Обычный 2 3 2 2 5 3 3 2" xfId="23049"/>
    <cellStyle name="Обычный 2 3 2 2 5 3 4" xfId="23050"/>
    <cellStyle name="Обычный 2 3 2 2 5 4" xfId="23051"/>
    <cellStyle name="Обычный 2 3 2 2 5 4 2" xfId="23052"/>
    <cellStyle name="Обычный 2 3 2 2 5 5" xfId="23053"/>
    <cellStyle name="Обычный 2 3 2 2 5 5 2" xfId="23054"/>
    <cellStyle name="Обычный 2 3 2 2 5 6" xfId="23055"/>
    <cellStyle name="Обычный 2 3 2 2 6" xfId="23056"/>
    <cellStyle name="Обычный 2 3 2 2 6 2" xfId="23057"/>
    <cellStyle name="Обычный 2 3 2 2 6 2 2" xfId="23058"/>
    <cellStyle name="Обычный 2 3 2 2 6 3" xfId="23059"/>
    <cellStyle name="Обычный 2 3 2 2 6 3 2" xfId="23060"/>
    <cellStyle name="Обычный 2 3 2 2 6 4" xfId="23061"/>
    <cellStyle name="Обычный 2 3 2 2 7" xfId="23062"/>
    <cellStyle name="Обычный 2 3 2 2 7 2" xfId="23063"/>
    <cellStyle name="Обычный 2 3 2 2 7 2 2" xfId="23064"/>
    <cellStyle name="Обычный 2 3 2 2 7 3" xfId="23065"/>
    <cellStyle name="Обычный 2 3 2 2 7 3 2" xfId="23066"/>
    <cellStyle name="Обычный 2 3 2 2 7 4" xfId="23067"/>
    <cellStyle name="Обычный 2 3 2 2 8" xfId="23068"/>
    <cellStyle name="Обычный 2 3 2 2 8 2" xfId="23069"/>
    <cellStyle name="Обычный 2 3 2 2 9" xfId="23070"/>
    <cellStyle name="Обычный 2 3 2 2 9 2" xfId="23071"/>
    <cellStyle name="Обычный 2 3 2 3" xfId="23072"/>
    <cellStyle name="Обычный 2 3 2 3 2" xfId="23073"/>
    <cellStyle name="Обычный 2 3 2 3 2 2" xfId="23074"/>
    <cellStyle name="Обычный 2 3 2 3 2 2 2" xfId="23075"/>
    <cellStyle name="Обычный 2 3 2 3 2 2 2 2" xfId="23076"/>
    <cellStyle name="Обычный 2 3 2 3 2 2 3" xfId="23077"/>
    <cellStyle name="Обычный 2 3 2 3 2 2 3 2" xfId="23078"/>
    <cellStyle name="Обычный 2 3 2 3 2 2 4" xfId="23079"/>
    <cellStyle name="Обычный 2 3 2 3 2 3" xfId="23080"/>
    <cellStyle name="Обычный 2 3 2 3 2 3 2" xfId="23081"/>
    <cellStyle name="Обычный 2 3 2 3 2 3 2 2" xfId="23082"/>
    <cellStyle name="Обычный 2 3 2 3 2 3 3" xfId="23083"/>
    <cellStyle name="Обычный 2 3 2 3 2 3 3 2" xfId="23084"/>
    <cellStyle name="Обычный 2 3 2 3 2 3 4" xfId="23085"/>
    <cellStyle name="Обычный 2 3 2 3 2 4" xfId="23086"/>
    <cellStyle name="Обычный 2 3 2 3 2 4 2" xfId="23087"/>
    <cellStyle name="Обычный 2 3 2 3 2 5" xfId="23088"/>
    <cellStyle name="Обычный 2 3 2 3 2 5 2" xfId="23089"/>
    <cellStyle name="Обычный 2 3 2 3 2 6" xfId="23090"/>
    <cellStyle name="Обычный 2 3 2 3 3" xfId="23091"/>
    <cellStyle name="Обычный 2 3 2 3 3 2" xfId="23092"/>
    <cellStyle name="Обычный 2 3 2 3 3 2 2" xfId="23093"/>
    <cellStyle name="Обычный 2 3 2 3 3 2 2 2" xfId="23094"/>
    <cellStyle name="Обычный 2 3 2 3 3 2 3" xfId="23095"/>
    <cellStyle name="Обычный 2 3 2 3 3 2 3 2" xfId="23096"/>
    <cellStyle name="Обычный 2 3 2 3 3 2 4" xfId="23097"/>
    <cellStyle name="Обычный 2 3 2 3 3 3" xfId="23098"/>
    <cellStyle name="Обычный 2 3 2 3 3 3 2" xfId="23099"/>
    <cellStyle name="Обычный 2 3 2 3 3 3 2 2" xfId="23100"/>
    <cellStyle name="Обычный 2 3 2 3 3 3 3" xfId="23101"/>
    <cellStyle name="Обычный 2 3 2 3 3 3 3 2" xfId="23102"/>
    <cellStyle name="Обычный 2 3 2 3 3 3 4" xfId="23103"/>
    <cellStyle name="Обычный 2 3 2 3 3 4" xfId="23104"/>
    <cellStyle name="Обычный 2 3 2 3 3 4 2" xfId="23105"/>
    <cellStyle name="Обычный 2 3 2 3 3 5" xfId="23106"/>
    <cellStyle name="Обычный 2 3 2 3 3 5 2" xfId="23107"/>
    <cellStyle name="Обычный 2 3 2 3 3 6" xfId="23108"/>
    <cellStyle name="Обычный 2 3 2 3 4" xfId="23109"/>
    <cellStyle name="Обычный 2 3 2 3 4 2" xfId="23110"/>
    <cellStyle name="Обычный 2 3 2 3 4 2 2" xfId="23111"/>
    <cellStyle name="Обычный 2 3 2 3 4 2 2 2" xfId="23112"/>
    <cellStyle name="Обычный 2 3 2 3 4 2 3" xfId="23113"/>
    <cellStyle name="Обычный 2 3 2 3 4 2 3 2" xfId="23114"/>
    <cellStyle name="Обычный 2 3 2 3 4 2 4" xfId="23115"/>
    <cellStyle name="Обычный 2 3 2 3 4 3" xfId="23116"/>
    <cellStyle name="Обычный 2 3 2 3 4 3 2" xfId="23117"/>
    <cellStyle name="Обычный 2 3 2 3 4 3 2 2" xfId="23118"/>
    <cellStyle name="Обычный 2 3 2 3 4 3 3" xfId="23119"/>
    <cellStyle name="Обычный 2 3 2 3 4 3 3 2" xfId="23120"/>
    <cellStyle name="Обычный 2 3 2 3 4 3 4" xfId="23121"/>
    <cellStyle name="Обычный 2 3 2 3 4 4" xfId="23122"/>
    <cellStyle name="Обычный 2 3 2 3 4 4 2" xfId="23123"/>
    <cellStyle name="Обычный 2 3 2 3 4 5" xfId="23124"/>
    <cellStyle name="Обычный 2 3 2 3 4 5 2" xfId="23125"/>
    <cellStyle name="Обычный 2 3 2 3 4 6" xfId="23126"/>
    <cellStyle name="Обычный 2 3 2 3 5" xfId="23127"/>
    <cellStyle name="Обычный 2 3 2 3 5 2" xfId="23128"/>
    <cellStyle name="Обычный 2 3 2 3 5 2 2" xfId="23129"/>
    <cellStyle name="Обычный 2 3 2 3 5 3" xfId="23130"/>
    <cellStyle name="Обычный 2 3 2 3 5 3 2" xfId="23131"/>
    <cellStyle name="Обычный 2 3 2 3 5 4" xfId="23132"/>
    <cellStyle name="Обычный 2 3 2 3 6" xfId="23133"/>
    <cellStyle name="Обычный 2 3 2 3 6 2" xfId="23134"/>
    <cellStyle name="Обычный 2 3 2 3 6 2 2" xfId="23135"/>
    <cellStyle name="Обычный 2 3 2 3 6 3" xfId="23136"/>
    <cellStyle name="Обычный 2 3 2 3 6 3 2" xfId="23137"/>
    <cellStyle name="Обычный 2 3 2 3 6 4" xfId="23138"/>
    <cellStyle name="Обычный 2 3 2 3 7" xfId="23139"/>
    <cellStyle name="Обычный 2 3 2 3 7 2" xfId="23140"/>
    <cellStyle name="Обычный 2 3 2 3 8" xfId="23141"/>
    <cellStyle name="Обычный 2 3 2 3 8 2" xfId="23142"/>
    <cellStyle name="Обычный 2 3 2 3 9" xfId="23143"/>
    <cellStyle name="Обычный 2 3 2 4" xfId="23144"/>
    <cellStyle name="Обычный 2 3 2 4 2" xfId="23145"/>
    <cellStyle name="Обычный 2 3 2 4 2 2" xfId="23146"/>
    <cellStyle name="Обычный 2 3 2 4 2 2 2" xfId="23147"/>
    <cellStyle name="Обычный 2 3 2 4 2 3" xfId="23148"/>
    <cellStyle name="Обычный 2 3 2 4 2 3 2" xfId="23149"/>
    <cellStyle name="Обычный 2 3 2 4 2 4" xfId="23150"/>
    <cellStyle name="Обычный 2 3 2 4 3" xfId="23151"/>
    <cellStyle name="Обычный 2 3 2 4 3 2" xfId="23152"/>
    <cellStyle name="Обычный 2 3 2 4 3 2 2" xfId="23153"/>
    <cellStyle name="Обычный 2 3 2 4 3 3" xfId="23154"/>
    <cellStyle name="Обычный 2 3 2 4 3 3 2" xfId="23155"/>
    <cellStyle name="Обычный 2 3 2 4 3 4" xfId="23156"/>
    <cellStyle name="Обычный 2 3 2 4 4" xfId="23157"/>
    <cellStyle name="Обычный 2 3 2 4 4 2" xfId="23158"/>
    <cellStyle name="Обычный 2 3 2 4 5" xfId="23159"/>
    <cellStyle name="Обычный 2 3 2 4 5 2" xfId="23160"/>
    <cellStyle name="Обычный 2 3 2 4 6" xfId="23161"/>
    <cellStyle name="Обычный 2 3 2 5" xfId="23162"/>
    <cellStyle name="Обычный 2 3 2 5 2" xfId="23163"/>
    <cellStyle name="Обычный 2 3 2 5 2 2" xfId="23164"/>
    <cellStyle name="Обычный 2 3 2 5 2 2 2" xfId="23165"/>
    <cellStyle name="Обычный 2 3 2 5 2 3" xfId="23166"/>
    <cellStyle name="Обычный 2 3 2 5 2 3 2" xfId="23167"/>
    <cellStyle name="Обычный 2 3 2 5 2 4" xfId="23168"/>
    <cellStyle name="Обычный 2 3 2 5 3" xfId="23169"/>
    <cellStyle name="Обычный 2 3 2 5 3 2" xfId="23170"/>
    <cellStyle name="Обычный 2 3 2 5 3 2 2" xfId="23171"/>
    <cellStyle name="Обычный 2 3 2 5 3 3" xfId="23172"/>
    <cellStyle name="Обычный 2 3 2 5 3 3 2" xfId="23173"/>
    <cellStyle name="Обычный 2 3 2 5 3 4" xfId="23174"/>
    <cellStyle name="Обычный 2 3 2 5 4" xfId="23175"/>
    <cellStyle name="Обычный 2 3 2 5 4 2" xfId="23176"/>
    <cellStyle name="Обычный 2 3 2 5 5" xfId="23177"/>
    <cellStyle name="Обычный 2 3 2 5 5 2" xfId="23178"/>
    <cellStyle name="Обычный 2 3 2 5 6" xfId="23179"/>
    <cellStyle name="Обычный 2 3 2 6" xfId="23180"/>
    <cellStyle name="Обычный 2 3 2 6 2" xfId="23181"/>
    <cellStyle name="Обычный 2 3 2 6 2 2" xfId="23182"/>
    <cellStyle name="Обычный 2 3 2 6 2 2 2" xfId="23183"/>
    <cellStyle name="Обычный 2 3 2 6 2 3" xfId="23184"/>
    <cellStyle name="Обычный 2 3 2 6 2 3 2" xfId="23185"/>
    <cellStyle name="Обычный 2 3 2 6 2 4" xfId="23186"/>
    <cellStyle name="Обычный 2 3 2 6 3" xfId="23187"/>
    <cellStyle name="Обычный 2 3 2 6 3 2" xfId="23188"/>
    <cellStyle name="Обычный 2 3 2 6 3 2 2" xfId="23189"/>
    <cellStyle name="Обычный 2 3 2 6 3 3" xfId="23190"/>
    <cellStyle name="Обычный 2 3 2 6 3 3 2" xfId="23191"/>
    <cellStyle name="Обычный 2 3 2 6 3 4" xfId="23192"/>
    <cellStyle name="Обычный 2 3 2 6 4" xfId="23193"/>
    <cellStyle name="Обычный 2 3 2 6 4 2" xfId="23194"/>
    <cellStyle name="Обычный 2 3 2 6 5" xfId="23195"/>
    <cellStyle name="Обычный 2 3 2 6 5 2" xfId="23196"/>
    <cellStyle name="Обычный 2 3 2 6 6" xfId="23197"/>
    <cellStyle name="Обычный 2 3 2 7" xfId="23198"/>
    <cellStyle name="Обычный 2 3 2 7 2" xfId="23199"/>
    <cellStyle name="Обычный 2 3 2 7 2 2" xfId="23200"/>
    <cellStyle name="Обычный 2 3 2 7 3" xfId="23201"/>
    <cellStyle name="Обычный 2 3 2 7 3 2" xfId="23202"/>
    <cellStyle name="Обычный 2 3 2 7 4" xfId="23203"/>
    <cellStyle name="Обычный 2 3 2 8" xfId="23204"/>
    <cellStyle name="Обычный 2 3 2 8 2" xfId="23205"/>
    <cellStyle name="Обычный 2 3 2 8 2 2" xfId="23206"/>
    <cellStyle name="Обычный 2 3 2 8 3" xfId="23207"/>
    <cellStyle name="Обычный 2 3 2 8 3 2" xfId="23208"/>
    <cellStyle name="Обычный 2 3 2 8 4" xfId="23209"/>
    <cellStyle name="Обычный 2 3 2 9" xfId="23210"/>
    <cellStyle name="Обычный 2 3 2 9 2" xfId="23211"/>
    <cellStyle name="Обычный 2 3 3" xfId="23212"/>
    <cellStyle name="Обычный 2 3 3 10" xfId="23213"/>
    <cellStyle name="Обычный 2 3 3 2" xfId="23214"/>
    <cellStyle name="Обычный 2 3 3 2 2" xfId="23215"/>
    <cellStyle name="Обычный 2 3 3 2 2 2" xfId="23216"/>
    <cellStyle name="Обычный 2 3 3 2 2 2 2" xfId="23217"/>
    <cellStyle name="Обычный 2 3 3 2 2 2 2 2" xfId="23218"/>
    <cellStyle name="Обычный 2 3 3 2 2 2 3" xfId="23219"/>
    <cellStyle name="Обычный 2 3 3 2 2 2 3 2" xfId="23220"/>
    <cellStyle name="Обычный 2 3 3 2 2 2 4" xfId="23221"/>
    <cellStyle name="Обычный 2 3 3 2 2 3" xfId="23222"/>
    <cellStyle name="Обычный 2 3 3 2 2 3 2" xfId="23223"/>
    <cellStyle name="Обычный 2 3 3 2 2 3 2 2" xfId="23224"/>
    <cellStyle name="Обычный 2 3 3 2 2 3 3" xfId="23225"/>
    <cellStyle name="Обычный 2 3 3 2 2 3 3 2" xfId="23226"/>
    <cellStyle name="Обычный 2 3 3 2 2 3 4" xfId="23227"/>
    <cellStyle name="Обычный 2 3 3 2 2 4" xfId="23228"/>
    <cellStyle name="Обычный 2 3 3 2 2 4 2" xfId="23229"/>
    <cellStyle name="Обычный 2 3 3 2 2 5" xfId="23230"/>
    <cellStyle name="Обычный 2 3 3 2 2 5 2" xfId="23231"/>
    <cellStyle name="Обычный 2 3 3 2 2 6" xfId="23232"/>
    <cellStyle name="Обычный 2 3 3 2 3" xfId="23233"/>
    <cellStyle name="Обычный 2 3 3 2 3 2" xfId="23234"/>
    <cellStyle name="Обычный 2 3 3 2 3 2 2" xfId="23235"/>
    <cellStyle name="Обычный 2 3 3 2 3 2 2 2" xfId="23236"/>
    <cellStyle name="Обычный 2 3 3 2 3 2 3" xfId="23237"/>
    <cellStyle name="Обычный 2 3 3 2 3 2 3 2" xfId="23238"/>
    <cellStyle name="Обычный 2 3 3 2 3 2 4" xfId="23239"/>
    <cellStyle name="Обычный 2 3 3 2 3 3" xfId="23240"/>
    <cellStyle name="Обычный 2 3 3 2 3 3 2" xfId="23241"/>
    <cellStyle name="Обычный 2 3 3 2 3 3 2 2" xfId="23242"/>
    <cellStyle name="Обычный 2 3 3 2 3 3 3" xfId="23243"/>
    <cellStyle name="Обычный 2 3 3 2 3 3 3 2" xfId="23244"/>
    <cellStyle name="Обычный 2 3 3 2 3 3 4" xfId="23245"/>
    <cellStyle name="Обычный 2 3 3 2 3 4" xfId="23246"/>
    <cellStyle name="Обычный 2 3 3 2 3 4 2" xfId="23247"/>
    <cellStyle name="Обычный 2 3 3 2 3 5" xfId="23248"/>
    <cellStyle name="Обычный 2 3 3 2 3 5 2" xfId="23249"/>
    <cellStyle name="Обычный 2 3 3 2 3 6" xfId="23250"/>
    <cellStyle name="Обычный 2 3 3 2 4" xfId="23251"/>
    <cellStyle name="Обычный 2 3 3 2 4 2" xfId="23252"/>
    <cellStyle name="Обычный 2 3 3 2 4 2 2" xfId="23253"/>
    <cellStyle name="Обычный 2 3 3 2 4 2 2 2" xfId="23254"/>
    <cellStyle name="Обычный 2 3 3 2 4 2 3" xfId="23255"/>
    <cellStyle name="Обычный 2 3 3 2 4 2 3 2" xfId="23256"/>
    <cellStyle name="Обычный 2 3 3 2 4 2 4" xfId="23257"/>
    <cellStyle name="Обычный 2 3 3 2 4 3" xfId="23258"/>
    <cellStyle name="Обычный 2 3 3 2 4 3 2" xfId="23259"/>
    <cellStyle name="Обычный 2 3 3 2 4 3 2 2" xfId="23260"/>
    <cellStyle name="Обычный 2 3 3 2 4 3 3" xfId="23261"/>
    <cellStyle name="Обычный 2 3 3 2 4 3 3 2" xfId="23262"/>
    <cellStyle name="Обычный 2 3 3 2 4 3 4" xfId="23263"/>
    <cellStyle name="Обычный 2 3 3 2 4 4" xfId="23264"/>
    <cellStyle name="Обычный 2 3 3 2 4 4 2" xfId="23265"/>
    <cellStyle name="Обычный 2 3 3 2 4 5" xfId="23266"/>
    <cellStyle name="Обычный 2 3 3 2 4 5 2" xfId="23267"/>
    <cellStyle name="Обычный 2 3 3 2 4 6" xfId="23268"/>
    <cellStyle name="Обычный 2 3 3 2 5" xfId="23269"/>
    <cellStyle name="Обычный 2 3 3 2 5 2" xfId="23270"/>
    <cellStyle name="Обычный 2 3 3 2 5 2 2" xfId="23271"/>
    <cellStyle name="Обычный 2 3 3 2 5 3" xfId="23272"/>
    <cellStyle name="Обычный 2 3 3 2 5 3 2" xfId="23273"/>
    <cellStyle name="Обычный 2 3 3 2 5 4" xfId="23274"/>
    <cellStyle name="Обычный 2 3 3 2 6" xfId="23275"/>
    <cellStyle name="Обычный 2 3 3 2 6 2" xfId="23276"/>
    <cellStyle name="Обычный 2 3 3 2 6 2 2" xfId="23277"/>
    <cellStyle name="Обычный 2 3 3 2 6 3" xfId="23278"/>
    <cellStyle name="Обычный 2 3 3 2 6 3 2" xfId="23279"/>
    <cellStyle name="Обычный 2 3 3 2 6 4" xfId="23280"/>
    <cellStyle name="Обычный 2 3 3 2 7" xfId="23281"/>
    <cellStyle name="Обычный 2 3 3 2 7 2" xfId="23282"/>
    <cellStyle name="Обычный 2 3 3 2 8" xfId="23283"/>
    <cellStyle name="Обычный 2 3 3 2 8 2" xfId="23284"/>
    <cellStyle name="Обычный 2 3 3 2 9" xfId="23285"/>
    <cellStyle name="Обычный 2 3 3 3" xfId="23286"/>
    <cellStyle name="Обычный 2 3 3 3 2" xfId="23287"/>
    <cellStyle name="Обычный 2 3 3 3 2 2" xfId="23288"/>
    <cellStyle name="Обычный 2 3 3 3 2 2 2" xfId="23289"/>
    <cellStyle name="Обычный 2 3 3 3 2 3" xfId="23290"/>
    <cellStyle name="Обычный 2 3 3 3 2 3 2" xfId="23291"/>
    <cellStyle name="Обычный 2 3 3 3 2 4" xfId="23292"/>
    <cellStyle name="Обычный 2 3 3 3 3" xfId="23293"/>
    <cellStyle name="Обычный 2 3 3 3 3 2" xfId="23294"/>
    <cellStyle name="Обычный 2 3 3 3 3 2 2" xfId="23295"/>
    <cellStyle name="Обычный 2 3 3 3 3 3" xfId="23296"/>
    <cellStyle name="Обычный 2 3 3 3 3 3 2" xfId="23297"/>
    <cellStyle name="Обычный 2 3 3 3 3 4" xfId="23298"/>
    <cellStyle name="Обычный 2 3 3 3 4" xfId="23299"/>
    <cellStyle name="Обычный 2 3 3 3 4 2" xfId="23300"/>
    <cellStyle name="Обычный 2 3 3 3 5" xfId="23301"/>
    <cellStyle name="Обычный 2 3 3 3 5 2" xfId="23302"/>
    <cellStyle name="Обычный 2 3 3 3 6" xfId="23303"/>
    <cellStyle name="Обычный 2 3 3 4" xfId="23304"/>
    <cellStyle name="Обычный 2 3 3 4 2" xfId="23305"/>
    <cellStyle name="Обычный 2 3 3 4 2 2" xfId="23306"/>
    <cellStyle name="Обычный 2 3 3 4 2 2 2" xfId="23307"/>
    <cellStyle name="Обычный 2 3 3 4 2 3" xfId="23308"/>
    <cellStyle name="Обычный 2 3 3 4 2 3 2" xfId="23309"/>
    <cellStyle name="Обычный 2 3 3 4 2 4" xfId="23310"/>
    <cellStyle name="Обычный 2 3 3 4 3" xfId="23311"/>
    <cellStyle name="Обычный 2 3 3 4 3 2" xfId="23312"/>
    <cellStyle name="Обычный 2 3 3 4 3 2 2" xfId="23313"/>
    <cellStyle name="Обычный 2 3 3 4 3 3" xfId="23314"/>
    <cellStyle name="Обычный 2 3 3 4 3 3 2" xfId="23315"/>
    <cellStyle name="Обычный 2 3 3 4 3 4" xfId="23316"/>
    <cellStyle name="Обычный 2 3 3 4 4" xfId="23317"/>
    <cellStyle name="Обычный 2 3 3 4 4 2" xfId="23318"/>
    <cellStyle name="Обычный 2 3 3 4 5" xfId="23319"/>
    <cellStyle name="Обычный 2 3 3 4 5 2" xfId="23320"/>
    <cellStyle name="Обычный 2 3 3 4 6" xfId="23321"/>
    <cellStyle name="Обычный 2 3 3 5" xfId="23322"/>
    <cellStyle name="Обычный 2 3 3 5 2" xfId="23323"/>
    <cellStyle name="Обычный 2 3 3 5 2 2" xfId="23324"/>
    <cellStyle name="Обычный 2 3 3 5 2 2 2" xfId="23325"/>
    <cellStyle name="Обычный 2 3 3 5 2 3" xfId="23326"/>
    <cellStyle name="Обычный 2 3 3 5 2 3 2" xfId="23327"/>
    <cellStyle name="Обычный 2 3 3 5 2 4" xfId="23328"/>
    <cellStyle name="Обычный 2 3 3 5 3" xfId="23329"/>
    <cellStyle name="Обычный 2 3 3 5 3 2" xfId="23330"/>
    <cellStyle name="Обычный 2 3 3 5 3 2 2" xfId="23331"/>
    <cellStyle name="Обычный 2 3 3 5 3 3" xfId="23332"/>
    <cellStyle name="Обычный 2 3 3 5 3 3 2" xfId="23333"/>
    <cellStyle name="Обычный 2 3 3 5 3 4" xfId="23334"/>
    <cellStyle name="Обычный 2 3 3 5 4" xfId="23335"/>
    <cellStyle name="Обычный 2 3 3 5 4 2" xfId="23336"/>
    <cellStyle name="Обычный 2 3 3 5 5" xfId="23337"/>
    <cellStyle name="Обычный 2 3 3 5 5 2" xfId="23338"/>
    <cellStyle name="Обычный 2 3 3 5 6" xfId="23339"/>
    <cellStyle name="Обычный 2 3 3 6" xfId="23340"/>
    <cellStyle name="Обычный 2 3 3 6 2" xfId="23341"/>
    <cellStyle name="Обычный 2 3 3 6 2 2" xfId="23342"/>
    <cellStyle name="Обычный 2 3 3 6 3" xfId="23343"/>
    <cellStyle name="Обычный 2 3 3 6 3 2" xfId="23344"/>
    <cellStyle name="Обычный 2 3 3 6 4" xfId="23345"/>
    <cellStyle name="Обычный 2 3 3 7" xfId="23346"/>
    <cellStyle name="Обычный 2 3 3 7 2" xfId="23347"/>
    <cellStyle name="Обычный 2 3 3 7 2 2" xfId="23348"/>
    <cellStyle name="Обычный 2 3 3 7 3" xfId="23349"/>
    <cellStyle name="Обычный 2 3 3 7 3 2" xfId="23350"/>
    <cellStyle name="Обычный 2 3 3 7 4" xfId="23351"/>
    <cellStyle name="Обычный 2 3 3 8" xfId="23352"/>
    <cellStyle name="Обычный 2 3 3 8 2" xfId="23353"/>
    <cellStyle name="Обычный 2 3 3 9" xfId="23354"/>
    <cellStyle name="Обычный 2 3 3 9 2" xfId="23355"/>
    <cellStyle name="Обычный 2 3 4" xfId="23356"/>
    <cellStyle name="Обычный 2 3 4 2" xfId="23357"/>
    <cellStyle name="Обычный 2 3 4 2 2" xfId="23358"/>
    <cellStyle name="Обычный 2 3 4 2 2 2" xfId="23359"/>
    <cellStyle name="Обычный 2 3 4 2 2 2 2" xfId="23360"/>
    <cellStyle name="Обычный 2 3 4 2 2 3" xfId="23361"/>
    <cellStyle name="Обычный 2 3 4 2 2 3 2" xfId="23362"/>
    <cellStyle name="Обычный 2 3 4 2 2 4" xfId="23363"/>
    <cellStyle name="Обычный 2 3 4 2 3" xfId="23364"/>
    <cellStyle name="Обычный 2 3 4 2 3 2" xfId="23365"/>
    <cellStyle name="Обычный 2 3 4 2 3 2 2" xfId="23366"/>
    <cellStyle name="Обычный 2 3 4 2 3 3" xfId="23367"/>
    <cellStyle name="Обычный 2 3 4 2 3 3 2" xfId="23368"/>
    <cellStyle name="Обычный 2 3 4 2 3 4" xfId="23369"/>
    <cellStyle name="Обычный 2 3 4 2 4" xfId="23370"/>
    <cellStyle name="Обычный 2 3 4 2 4 2" xfId="23371"/>
    <cellStyle name="Обычный 2 3 4 2 5" xfId="23372"/>
    <cellStyle name="Обычный 2 3 4 2 5 2" xfId="23373"/>
    <cellStyle name="Обычный 2 3 4 2 6" xfId="23374"/>
    <cellStyle name="Обычный 2 3 4 3" xfId="23375"/>
    <cellStyle name="Обычный 2 3 4 3 2" xfId="23376"/>
    <cellStyle name="Обычный 2 3 4 3 2 2" xfId="23377"/>
    <cellStyle name="Обычный 2 3 4 3 2 2 2" xfId="23378"/>
    <cellStyle name="Обычный 2 3 4 3 2 3" xfId="23379"/>
    <cellStyle name="Обычный 2 3 4 3 2 3 2" xfId="23380"/>
    <cellStyle name="Обычный 2 3 4 3 2 4" xfId="23381"/>
    <cellStyle name="Обычный 2 3 4 3 3" xfId="23382"/>
    <cellStyle name="Обычный 2 3 4 3 3 2" xfId="23383"/>
    <cellStyle name="Обычный 2 3 4 3 3 2 2" xfId="23384"/>
    <cellStyle name="Обычный 2 3 4 3 3 3" xfId="23385"/>
    <cellStyle name="Обычный 2 3 4 3 3 3 2" xfId="23386"/>
    <cellStyle name="Обычный 2 3 4 3 3 4" xfId="23387"/>
    <cellStyle name="Обычный 2 3 4 3 4" xfId="23388"/>
    <cellStyle name="Обычный 2 3 4 3 4 2" xfId="23389"/>
    <cellStyle name="Обычный 2 3 4 3 5" xfId="23390"/>
    <cellStyle name="Обычный 2 3 4 3 5 2" xfId="23391"/>
    <cellStyle name="Обычный 2 3 4 3 6" xfId="23392"/>
    <cellStyle name="Обычный 2 3 4 4" xfId="23393"/>
    <cellStyle name="Обычный 2 3 4 4 2" xfId="23394"/>
    <cellStyle name="Обычный 2 3 4 4 2 2" xfId="23395"/>
    <cellStyle name="Обычный 2 3 4 4 2 2 2" xfId="23396"/>
    <cellStyle name="Обычный 2 3 4 4 2 3" xfId="23397"/>
    <cellStyle name="Обычный 2 3 4 4 2 3 2" xfId="23398"/>
    <cellStyle name="Обычный 2 3 4 4 2 4" xfId="23399"/>
    <cellStyle name="Обычный 2 3 4 4 3" xfId="23400"/>
    <cellStyle name="Обычный 2 3 4 4 3 2" xfId="23401"/>
    <cellStyle name="Обычный 2 3 4 4 3 2 2" xfId="23402"/>
    <cellStyle name="Обычный 2 3 4 4 3 3" xfId="23403"/>
    <cellStyle name="Обычный 2 3 4 4 3 3 2" xfId="23404"/>
    <cellStyle name="Обычный 2 3 4 4 3 4" xfId="23405"/>
    <cellStyle name="Обычный 2 3 4 4 4" xfId="23406"/>
    <cellStyle name="Обычный 2 3 4 4 4 2" xfId="23407"/>
    <cellStyle name="Обычный 2 3 4 4 5" xfId="23408"/>
    <cellStyle name="Обычный 2 3 4 4 5 2" xfId="23409"/>
    <cellStyle name="Обычный 2 3 4 4 6" xfId="23410"/>
    <cellStyle name="Обычный 2 3 4 5" xfId="23411"/>
    <cellStyle name="Обычный 2 3 4 5 2" xfId="23412"/>
    <cellStyle name="Обычный 2 3 4 5 2 2" xfId="23413"/>
    <cellStyle name="Обычный 2 3 4 5 3" xfId="23414"/>
    <cellStyle name="Обычный 2 3 4 5 3 2" xfId="23415"/>
    <cellStyle name="Обычный 2 3 4 5 4" xfId="23416"/>
    <cellStyle name="Обычный 2 3 4 6" xfId="23417"/>
    <cellStyle name="Обычный 2 3 4 6 2" xfId="23418"/>
    <cellStyle name="Обычный 2 3 4 6 2 2" xfId="23419"/>
    <cellStyle name="Обычный 2 3 4 6 3" xfId="23420"/>
    <cellStyle name="Обычный 2 3 4 6 3 2" xfId="23421"/>
    <cellStyle name="Обычный 2 3 4 6 4" xfId="23422"/>
    <cellStyle name="Обычный 2 3 4 7" xfId="23423"/>
    <cellStyle name="Обычный 2 3 4 7 2" xfId="23424"/>
    <cellStyle name="Обычный 2 3 4 8" xfId="23425"/>
    <cellStyle name="Обычный 2 3 4 8 2" xfId="23426"/>
    <cellStyle name="Обычный 2 3 4 9" xfId="23427"/>
    <cellStyle name="Обычный 2 3 5" xfId="23428"/>
    <cellStyle name="Обычный 2 3 5 2" xfId="23429"/>
    <cellStyle name="Обычный 2 3 5 2 2" xfId="23430"/>
    <cellStyle name="Обычный 2 3 5 2 2 2" xfId="23431"/>
    <cellStyle name="Обычный 2 3 5 2 3" xfId="23432"/>
    <cellStyle name="Обычный 2 3 5 2 3 2" xfId="23433"/>
    <cellStyle name="Обычный 2 3 5 2 4" xfId="23434"/>
    <cellStyle name="Обычный 2 3 5 3" xfId="23435"/>
    <cellStyle name="Обычный 2 3 5 3 2" xfId="23436"/>
    <cellStyle name="Обычный 2 3 5 3 2 2" xfId="23437"/>
    <cellStyle name="Обычный 2 3 5 3 3" xfId="23438"/>
    <cellStyle name="Обычный 2 3 5 3 3 2" xfId="23439"/>
    <cellStyle name="Обычный 2 3 5 3 4" xfId="23440"/>
    <cellStyle name="Обычный 2 3 5 4" xfId="23441"/>
    <cellStyle name="Обычный 2 3 5 4 2" xfId="23442"/>
    <cellStyle name="Обычный 2 3 5 5" xfId="23443"/>
    <cellStyle name="Обычный 2 3 5 5 2" xfId="23444"/>
    <cellStyle name="Обычный 2 3 5 6" xfId="23445"/>
    <cellStyle name="Обычный 2 3 6" xfId="23446"/>
    <cellStyle name="Обычный 2 3 6 2" xfId="23447"/>
    <cellStyle name="Обычный 2 3 6 2 2" xfId="23448"/>
    <cellStyle name="Обычный 2 3 6 2 2 2" xfId="23449"/>
    <cellStyle name="Обычный 2 3 6 2 3" xfId="23450"/>
    <cellStyle name="Обычный 2 3 6 2 3 2" xfId="23451"/>
    <cellStyle name="Обычный 2 3 6 2 4" xfId="23452"/>
    <cellStyle name="Обычный 2 3 6 3" xfId="23453"/>
    <cellStyle name="Обычный 2 3 6 3 2" xfId="23454"/>
    <cellStyle name="Обычный 2 3 6 3 2 2" xfId="23455"/>
    <cellStyle name="Обычный 2 3 6 3 3" xfId="23456"/>
    <cellStyle name="Обычный 2 3 6 3 3 2" xfId="23457"/>
    <cellStyle name="Обычный 2 3 6 3 4" xfId="23458"/>
    <cellStyle name="Обычный 2 3 6 4" xfId="23459"/>
    <cellStyle name="Обычный 2 3 6 4 2" xfId="23460"/>
    <cellStyle name="Обычный 2 3 6 5" xfId="23461"/>
    <cellStyle name="Обычный 2 3 6 5 2" xfId="23462"/>
    <cellStyle name="Обычный 2 3 6 6" xfId="23463"/>
    <cellStyle name="Обычный 2 3 7" xfId="23464"/>
    <cellStyle name="Обычный 2 3 7 2" xfId="23465"/>
    <cellStyle name="Обычный 2 3 7 2 2" xfId="23466"/>
    <cellStyle name="Обычный 2 3 7 2 2 2" xfId="23467"/>
    <cellStyle name="Обычный 2 3 7 2 3" xfId="23468"/>
    <cellStyle name="Обычный 2 3 7 2 3 2" xfId="23469"/>
    <cellStyle name="Обычный 2 3 7 2 4" xfId="23470"/>
    <cellStyle name="Обычный 2 3 7 3" xfId="23471"/>
    <cellStyle name="Обычный 2 3 7 3 2" xfId="23472"/>
    <cellStyle name="Обычный 2 3 7 3 2 2" xfId="23473"/>
    <cellStyle name="Обычный 2 3 7 3 3" xfId="23474"/>
    <cellStyle name="Обычный 2 3 7 3 3 2" xfId="23475"/>
    <cellStyle name="Обычный 2 3 7 3 4" xfId="23476"/>
    <cellStyle name="Обычный 2 3 7 4" xfId="23477"/>
    <cellStyle name="Обычный 2 3 7 4 2" xfId="23478"/>
    <cellStyle name="Обычный 2 3 7 5" xfId="23479"/>
    <cellStyle name="Обычный 2 3 7 5 2" xfId="23480"/>
    <cellStyle name="Обычный 2 3 7 6" xfId="23481"/>
    <cellStyle name="Обычный 2 3 8" xfId="23482"/>
    <cellStyle name="Обычный 2 3 8 2" xfId="23483"/>
    <cellStyle name="Обычный 2 3 8 2 2" xfId="23484"/>
    <cellStyle name="Обычный 2 3 8 3" xfId="23485"/>
    <cellStyle name="Обычный 2 3 8 3 2" xfId="23486"/>
    <cellStyle name="Обычный 2 3 8 4" xfId="23487"/>
    <cellStyle name="Обычный 2 3 9" xfId="23488"/>
    <cellStyle name="Обычный 2 3 9 2" xfId="23489"/>
    <cellStyle name="Обычный 2 3 9 2 2" xfId="23490"/>
    <cellStyle name="Обычный 2 3 9 3" xfId="23491"/>
    <cellStyle name="Обычный 2 3 9 3 2" xfId="23492"/>
    <cellStyle name="Обычный 2 3 9 4" xfId="23493"/>
    <cellStyle name="Обычный 2 4" xfId="23494"/>
    <cellStyle name="Обычный 2 4 10" xfId="23495"/>
    <cellStyle name="Обычный 2 4 10 2" xfId="23496"/>
    <cellStyle name="Обычный 2 4 11" xfId="23497"/>
    <cellStyle name="Обычный 2 4 11 2" xfId="23498"/>
    <cellStyle name="Обычный 2 4 12" xfId="23499"/>
    <cellStyle name="Обычный 2 4 2" xfId="23500"/>
    <cellStyle name="Обычный 2 4 2 10" xfId="23501"/>
    <cellStyle name="Обычный 2 4 2 10 2" xfId="23502"/>
    <cellStyle name="Обычный 2 4 2 11" xfId="23503"/>
    <cellStyle name="Обычный 2 4 2 2" xfId="23504"/>
    <cellStyle name="Обычный 2 4 2 2 10" xfId="23505"/>
    <cellStyle name="Обычный 2 4 2 2 2" xfId="23506"/>
    <cellStyle name="Обычный 2 4 2 2 2 2" xfId="23507"/>
    <cellStyle name="Обычный 2 4 2 2 2 2 2" xfId="23508"/>
    <cellStyle name="Обычный 2 4 2 2 2 2 2 2" xfId="23509"/>
    <cellStyle name="Обычный 2 4 2 2 2 2 2 2 2" xfId="23510"/>
    <cellStyle name="Обычный 2 4 2 2 2 2 2 3" xfId="23511"/>
    <cellStyle name="Обычный 2 4 2 2 2 2 2 3 2" xfId="23512"/>
    <cellStyle name="Обычный 2 4 2 2 2 2 2 4" xfId="23513"/>
    <cellStyle name="Обычный 2 4 2 2 2 2 3" xfId="23514"/>
    <cellStyle name="Обычный 2 4 2 2 2 2 3 2" xfId="23515"/>
    <cellStyle name="Обычный 2 4 2 2 2 2 3 2 2" xfId="23516"/>
    <cellStyle name="Обычный 2 4 2 2 2 2 3 3" xfId="23517"/>
    <cellStyle name="Обычный 2 4 2 2 2 2 3 3 2" xfId="23518"/>
    <cellStyle name="Обычный 2 4 2 2 2 2 3 4" xfId="23519"/>
    <cellStyle name="Обычный 2 4 2 2 2 2 4" xfId="23520"/>
    <cellStyle name="Обычный 2 4 2 2 2 2 4 2" xfId="23521"/>
    <cellStyle name="Обычный 2 4 2 2 2 2 5" xfId="23522"/>
    <cellStyle name="Обычный 2 4 2 2 2 2 5 2" xfId="23523"/>
    <cellStyle name="Обычный 2 4 2 2 2 2 6" xfId="23524"/>
    <cellStyle name="Обычный 2 4 2 2 2 3" xfId="23525"/>
    <cellStyle name="Обычный 2 4 2 2 2 3 2" xfId="23526"/>
    <cellStyle name="Обычный 2 4 2 2 2 3 2 2" xfId="23527"/>
    <cellStyle name="Обычный 2 4 2 2 2 3 2 2 2" xfId="23528"/>
    <cellStyle name="Обычный 2 4 2 2 2 3 2 3" xfId="23529"/>
    <cellStyle name="Обычный 2 4 2 2 2 3 2 3 2" xfId="23530"/>
    <cellStyle name="Обычный 2 4 2 2 2 3 2 4" xfId="23531"/>
    <cellStyle name="Обычный 2 4 2 2 2 3 3" xfId="23532"/>
    <cellStyle name="Обычный 2 4 2 2 2 3 3 2" xfId="23533"/>
    <cellStyle name="Обычный 2 4 2 2 2 3 3 2 2" xfId="23534"/>
    <cellStyle name="Обычный 2 4 2 2 2 3 3 3" xfId="23535"/>
    <cellStyle name="Обычный 2 4 2 2 2 3 3 3 2" xfId="23536"/>
    <cellStyle name="Обычный 2 4 2 2 2 3 3 4" xfId="23537"/>
    <cellStyle name="Обычный 2 4 2 2 2 3 4" xfId="23538"/>
    <cellStyle name="Обычный 2 4 2 2 2 3 4 2" xfId="23539"/>
    <cellStyle name="Обычный 2 4 2 2 2 3 5" xfId="23540"/>
    <cellStyle name="Обычный 2 4 2 2 2 3 5 2" xfId="23541"/>
    <cellStyle name="Обычный 2 4 2 2 2 3 6" xfId="23542"/>
    <cellStyle name="Обычный 2 4 2 2 2 4" xfId="23543"/>
    <cellStyle name="Обычный 2 4 2 2 2 4 2" xfId="23544"/>
    <cellStyle name="Обычный 2 4 2 2 2 4 2 2" xfId="23545"/>
    <cellStyle name="Обычный 2 4 2 2 2 4 2 2 2" xfId="23546"/>
    <cellStyle name="Обычный 2 4 2 2 2 4 2 3" xfId="23547"/>
    <cellStyle name="Обычный 2 4 2 2 2 4 2 3 2" xfId="23548"/>
    <cellStyle name="Обычный 2 4 2 2 2 4 2 4" xfId="23549"/>
    <cellStyle name="Обычный 2 4 2 2 2 4 3" xfId="23550"/>
    <cellStyle name="Обычный 2 4 2 2 2 4 3 2" xfId="23551"/>
    <cellStyle name="Обычный 2 4 2 2 2 4 3 2 2" xfId="23552"/>
    <cellStyle name="Обычный 2 4 2 2 2 4 3 3" xfId="23553"/>
    <cellStyle name="Обычный 2 4 2 2 2 4 3 3 2" xfId="23554"/>
    <cellStyle name="Обычный 2 4 2 2 2 4 3 4" xfId="23555"/>
    <cellStyle name="Обычный 2 4 2 2 2 4 4" xfId="23556"/>
    <cellStyle name="Обычный 2 4 2 2 2 4 4 2" xfId="23557"/>
    <cellStyle name="Обычный 2 4 2 2 2 4 5" xfId="23558"/>
    <cellStyle name="Обычный 2 4 2 2 2 4 5 2" xfId="23559"/>
    <cellStyle name="Обычный 2 4 2 2 2 4 6" xfId="23560"/>
    <cellStyle name="Обычный 2 4 2 2 2 5" xfId="23561"/>
    <cellStyle name="Обычный 2 4 2 2 2 5 2" xfId="23562"/>
    <cellStyle name="Обычный 2 4 2 2 2 5 2 2" xfId="23563"/>
    <cellStyle name="Обычный 2 4 2 2 2 5 3" xfId="23564"/>
    <cellStyle name="Обычный 2 4 2 2 2 5 3 2" xfId="23565"/>
    <cellStyle name="Обычный 2 4 2 2 2 5 4" xfId="23566"/>
    <cellStyle name="Обычный 2 4 2 2 2 6" xfId="23567"/>
    <cellStyle name="Обычный 2 4 2 2 2 6 2" xfId="23568"/>
    <cellStyle name="Обычный 2 4 2 2 2 6 2 2" xfId="23569"/>
    <cellStyle name="Обычный 2 4 2 2 2 6 3" xfId="23570"/>
    <cellStyle name="Обычный 2 4 2 2 2 6 3 2" xfId="23571"/>
    <cellStyle name="Обычный 2 4 2 2 2 6 4" xfId="23572"/>
    <cellStyle name="Обычный 2 4 2 2 2 7" xfId="23573"/>
    <cellStyle name="Обычный 2 4 2 2 2 7 2" xfId="23574"/>
    <cellStyle name="Обычный 2 4 2 2 2 8" xfId="23575"/>
    <cellStyle name="Обычный 2 4 2 2 2 8 2" xfId="23576"/>
    <cellStyle name="Обычный 2 4 2 2 2 9" xfId="23577"/>
    <cellStyle name="Обычный 2 4 2 2 3" xfId="23578"/>
    <cellStyle name="Обычный 2 4 2 2 3 2" xfId="23579"/>
    <cellStyle name="Обычный 2 4 2 2 3 2 2" xfId="23580"/>
    <cellStyle name="Обычный 2 4 2 2 3 2 2 2" xfId="23581"/>
    <cellStyle name="Обычный 2 4 2 2 3 2 3" xfId="23582"/>
    <cellStyle name="Обычный 2 4 2 2 3 2 3 2" xfId="23583"/>
    <cellStyle name="Обычный 2 4 2 2 3 2 4" xfId="23584"/>
    <cellStyle name="Обычный 2 4 2 2 3 3" xfId="23585"/>
    <cellStyle name="Обычный 2 4 2 2 3 3 2" xfId="23586"/>
    <cellStyle name="Обычный 2 4 2 2 3 3 2 2" xfId="23587"/>
    <cellStyle name="Обычный 2 4 2 2 3 3 3" xfId="23588"/>
    <cellStyle name="Обычный 2 4 2 2 3 3 3 2" xfId="23589"/>
    <cellStyle name="Обычный 2 4 2 2 3 3 4" xfId="23590"/>
    <cellStyle name="Обычный 2 4 2 2 3 4" xfId="23591"/>
    <cellStyle name="Обычный 2 4 2 2 3 4 2" xfId="23592"/>
    <cellStyle name="Обычный 2 4 2 2 3 5" xfId="23593"/>
    <cellStyle name="Обычный 2 4 2 2 3 5 2" xfId="23594"/>
    <cellStyle name="Обычный 2 4 2 2 3 6" xfId="23595"/>
    <cellStyle name="Обычный 2 4 2 2 4" xfId="23596"/>
    <cellStyle name="Обычный 2 4 2 2 4 2" xfId="23597"/>
    <cellStyle name="Обычный 2 4 2 2 4 2 2" xfId="23598"/>
    <cellStyle name="Обычный 2 4 2 2 4 2 2 2" xfId="23599"/>
    <cellStyle name="Обычный 2 4 2 2 4 2 3" xfId="23600"/>
    <cellStyle name="Обычный 2 4 2 2 4 2 3 2" xfId="23601"/>
    <cellStyle name="Обычный 2 4 2 2 4 2 4" xfId="23602"/>
    <cellStyle name="Обычный 2 4 2 2 4 3" xfId="23603"/>
    <cellStyle name="Обычный 2 4 2 2 4 3 2" xfId="23604"/>
    <cellStyle name="Обычный 2 4 2 2 4 3 2 2" xfId="23605"/>
    <cellStyle name="Обычный 2 4 2 2 4 3 3" xfId="23606"/>
    <cellStyle name="Обычный 2 4 2 2 4 3 3 2" xfId="23607"/>
    <cellStyle name="Обычный 2 4 2 2 4 3 4" xfId="23608"/>
    <cellStyle name="Обычный 2 4 2 2 4 4" xfId="23609"/>
    <cellStyle name="Обычный 2 4 2 2 4 4 2" xfId="23610"/>
    <cellStyle name="Обычный 2 4 2 2 4 5" xfId="23611"/>
    <cellStyle name="Обычный 2 4 2 2 4 5 2" xfId="23612"/>
    <cellStyle name="Обычный 2 4 2 2 4 6" xfId="23613"/>
    <cellStyle name="Обычный 2 4 2 2 5" xfId="23614"/>
    <cellStyle name="Обычный 2 4 2 2 5 2" xfId="23615"/>
    <cellStyle name="Обычный 2 4 2 2 5 2 2" xfId="23616"/>
    <cellStyle name="Обычный 2 4 2 2 5 2 2 2" xfId="23617"/>
    <cellStyle name="Обычный 2 4 2 2 5 2 3" xfId="23618"/>
    <cellStyle name="Обычный 2 4 2 2 5 2 3 2" xfId="23619"/>
    <cellStyle name="Обычный 2 4 2 2 5 2 4" xfId="23620"/>
    <cellStyle name="Обычный 2 4 2 2 5 3" xfId="23621"/>
    <cellStyle name="Обычный 2 4 2 2 5 3 2" xfId="23622"/>
    <cellStyle name="Обычный 2 4 2 2 5 3 2 2" xfId="23623"/>
    <cellStyle name="Обычный 2 4 2 2 5 3 3" xfId="23624"/>
    <cellStyle name="Обычный 2 4 2 2 5 3 3 2" xfId="23625"/>
    <cellStyle name="Обычный 2 4 2 2 5 3 4" xfId="23626"/>
    <cellStyle name="Обычный 2 4 2 2 5 4" xfId="23627"/>
    <cellStyle name="Обычный 2 4 2 2 5 4 2" xfId="23628"/>
    <cellStyle name="Обычный 2 4 2 2 5 5" xfId="23629"/>
    <cellStyle name="Обычный 2 4 2 2 5 5 2" xfId="23630"/>
    <cellStyle name="Обычный 2 4 2 2 5 6" xfId="23631"/>
    <cellStyle name="Обычный 2 4 2 2 6" xfId="23632"/>
    <cellStyle name="Обычный 2 4 2 2 6 2" xfId="23633"/>
    <cellStyle name="Обычный 2 4 2 2 6 2 2" xfId="23634"/>
    <cellStyle name="Обычный 2 4 2 2 6 3" xfId="23635"/>
    <cellStyle name="Обычный 2 4 2 2 6 3 2" xfId="23636"/>
    <cellStyle name="Обычный 2 4 2 2 6 4" xfId="23637"/>
    <cellStyle name="Обычный 2 4 2 2 7" xfId="23638"/>
    <cellStyle name="Обычный 2 4 2 2 7 2" xfId="23639"/>
    <cellStyle name="Обычный 2 4 2 2 7 2 2" xfId="23640"/>
    <cellStyle name="Обычный 2 4 2 2 7 3" xfId="23641"/>
    <cellStyle name="Обычный 2 4 2 2 7 3 2" xfId="23642"/>
    <cellStyle name="Обычный 2 4 2 2 7 4" xfId="23643"/>
    <cellStyle name="Обычный 2 4 2 2 8" xfId="23644"/>
    <cellStyle name="Обычный 2 4 2 2 8 2" xfId="23645"/>
    <cellStyle name="Обычный 2 4 2 2 9" xfId="23646"/>
    <cellStyle name="Обычный 2 4 2 2 9 2" xfId="23647"/>
    <cellStyle name="Обычный 2 4 2 3" xfId="23648"/>
    <cellStyle name="Обычный 2 4 2 3 2" xfId="23649"/>
    <cellStyle name="Обычный 2 4 2 3 2 2" xfId="23650"/>
    <cellStyle name="Обычный 2 4 2 3 2 2 2" xfId="23651"/>
    <cellStyle name="Обычный 2 4 2 3 2 2 2 2" xfId="23652"/>
    <cellStyle name="Обычный 2 4 2 3 2 2 3" xfId="23653"/>
    <cellStyle name="Обычный 2 4 2 3 2 2 3 2" xfId="23654"/>
    <cellStyle name="Обычный 2 4 2 3 2 2 4" xfId="23655"/>
    <cellStyle name="Обычный 2 4 2 3 2 3" xfId="23656"/>
    <cellStyle name="Обычный 2 4 2 3 2 3 2" xfId="23657"/>
    <cellStyle name="Обычный 2 4 2 3 2 3 2 2" xfId="23658"/>
    <cellStyle name="Обычный 2 4 2 3 2 3 3" xfId="23659"/>
    <cellStyle name="Обычный 2 4 2 3 2 3 3 2" xfId="23660"/>
    <cellStyle name="Обычный 2 4 2 3 2 3 4" xfId="23661"/>
    <cellStyle name="Обычный 2 4 2 3 2 4" xfId="23662"/>
    <cellStyle name="Обычный 2 4 2 3 2 4 2" xfId="23663"/>
    <cellStyle name="Обычный 2 4 2 3 2 5" xfId="23664"/>
    <cellStyle name="Обычный 2 4 2 3 2 5 2" xfId="23665"/>
    <cellStyle name="Обычный 2 4 2 3 2 6" xfId="23666"/>
    <cellStyle name="Обычный 2 4 2 3 3" xfId="23667"/>
    <cellStyle name="Обычный 2 4 2 3 3 2" xfId="23668"/>
    <cellStyle name="Обычный 2 4 2 3 3 2 2" xfId="23669"/>
    <cellStyle name="Обычный 2 4 2 3 3 2 2 2" xfId="23670"/>
    <cellStyle name="Обычный 2 4 2 3 3 2 3" xfId="23671"/>
    <cellStyle name="Обычный 2 4 2 3 3 2 3 2" xfId="23672"/>
    <cellStyle name="Обычный 2 4 2 3 3 2 4" xfId="23673"/>
    <cellStyle name="Обычный 2 4 2 3 3 3" xfId="23674"/>
    <cellStyle name="Обычный 2 4 2 3 3 3 2" xfId="23675"/>
    <cellStyle name="Обычный 2 4 2 3 3 3 2 2" xfId="23676"/>
    <cellStyle name="Обычный 2 4 2 3 3 3 3" xfId="23677"/>
    <cellStyle name="Обычный 2 4 2 3 3 3 3 2" xfId="23678"/>
    <cellStyle name="Обычный 2 4 2 3 3 3 4" xfId="23679"/>
    <cellStyle name="Обычный 2 4 2 3 3 4" xfId="23680"/>
    <cellStyle name="Обычный 2 4 2 3 3 4 2" xfId="23681"/>
    <cellStyle name="Обычный 2 4 2 3 3 5" xfId="23682"/>
    <cellStyle name="Обычный 2 4 2 3 3 5 2" xfId="23683"/>
    <cellStyle name="Обычный 2 4 2 3 3 6" xfId="23684"/>
    <cellStyle name="Обычный 2 4 2 3 4" xfId="23685"/>
    <cellStyle name="Обычный 2 4 2 3 4 2" xfId="23686"/>
    <cellStyle name="Обычный 2 4 2 3 4 2 2" xfId="23687"/>
    <cellStyle name="Обычный 2 4 2 3 4 2 2 2" xfId="23688"/>
    <cellStyle name="Обычный 2 4 2 3 4 2 3" xfId="23689"/>
    <cellStyle name="Обычный 2 4 2 3 4 2 3 2" xfId="23690"/>
    <cellStyle name="Обычный 2 4 2 3 4 2 4" xfId="23691"/>
    <cellStyle name="Обычный 2 4 2 3 4 3" xfId="23692"/>
    <cellStyle name="Обычный 2 4 2 3 4 3 2" xfId="23693"/>
    <cellStyle name="Обычный 2 4 2 3 4 3 2 2" xfId="23694"/>
    <cellStyle name="Обычный 2 4 2 3 4 3 3" xfId="23695"/>
    <cellStyle name="Обычный 2 4 2 3 4 3 3 2" xfId="23696"/>
    <cellStyle name="Обычный 2 4 2 3 4 3 4" xfId="23697"/>
    <cellStyle name="Обычный 2 4 2 3 4 4" xfId="23698"/>
    <cellStyle name="Обычный 2 4 2 3 4 4 2" xfId="23699"/>
    <cellStyle name="Обычный 2 4 2 3 4 5" xfId="23700"/>
    <cellStyle name="Обычный 2 4 2 3 4 5 2" xfId="23701"/>
    <cellStyle name="Обычный 2 4 2 3 4 6" xfId="23702"/>
    <cellStyle name="Обычный 2 4 2 3 5" xfId="23703"/>
    <cellStyle name="Обычный 2 4 2 3 5 2" xfId="23704"/>
    <cellStyle name="Обычный 2 4 2 3 5 2 2" xfId="23705"/>
    <cellStyle name="Обычный 2 4 2 3 5 3" xfId="23706"/>
    <cellStyle name="Обычный 2 4 2 3 5 3 2" xfId="23707"/>
    <cellStyle name="Обычный 2 4 2 3 5 4" xfId="23708"/>
    <cellStyle name="Обычный 2 4 2 3 6" xfId="23709"/>
    <cellStyle name="Обычный 2 4 2 3 6 2" xfId="23710"/>
    <cellStyle name="Обычный 2 4 2 3 6 2 2" xfId="23711"/>
    <cellStyle name="Обычный 2 4 2 3 6 3" xfId="23712"/>
    <cellStyle name="Обычный 2 4 2 3 6 3 2" xfId="23713"/>
    <cellStyle name="Обычный 2 4 2 3 6 4" xfId="23714"/>
    <cellStyle name="Обычный 2 4 2 3 7" xfId="23715"/>
    <cellStyle name="Обычный 2 4 2 3 7 2" xfId="23716"/>
    <cellStyle name="Обычный 2 4 2 3 8" xfId="23717"/>
    <cellStyle name="Обычный 2 4 2 3 8 2" xfId="23718"/>
    <cellStyle name="Обычный 2 4 2 3 9" xfId="23719"/>
    <cellStyle name="Обычный 2 4 2 4" xfId="23720"/>
    <cellStyle name="Обычный 2 4 2 4 2" xfId="23721"/>
    <cellStyle name="Обычный 2 4 2 4 2 2" xfId="23722"/>
    <cellStyle name="Обычный 2 4 2 4 2 2 2" xfId="23723"/>
    <cellStyle name="Обычный 2 4 2 4 2 3" xfId="23724"/>
    <cellStyle name="Обычный 2 4 2 4 2 3 2" xfId="23725"/>
    <cellStyle name="Обычный 2 4 2 4 2 4" xfId="23726"/>
    <cellStyle name="Обычный 2 4 2 4 3" xfId="23727"/>
    <cellStyle name="Обычный 2 4 2 4 3 2" xfId="23728"/>
    <cellStyle name="Обычный 2 4 2 4 3 2 2" xfId="23729"/>
    <cellStyle name="Обычный 2 4 2 4 3 3" xfId="23730"/>
    <cellStyle name="Обычный 2 4 2 4 3 3 2" xfId="23731"/>
    <cellStyle name="Обычный 2 4 2 4 3 4" xfId="23732"/>
    <cellStyle name="Обычный 2 4 2 4 4" xfId="23733"/>
    <cellStyle name="Обычный 2 4 2 4 4 2" xfId="23734"/>
    <cellStyle name="Обычный 2 4 2 4 5" xfId="23735"/>
    <cellStyle name="Обычный 2 4 2 4 5 2" xfId="23736"/>
    <cellStyle name="Обычный 2 4 2 4 6" xfId="23737"/>
    <cellStyle name="Обычный 2 4 2 5" xfId="23738"/>
    <cellStyle name="Обычный 2 4 2 5 2" xfId="23739"/>
    <cellStyle name="Обычный 2 4 2 5 2 2" xfId="23740"/>
    <cellStyle name="Обычный 2 4 2 5 2 2 2" xfId="23741"/>
    <cellStyle name="Обычный 2 4 2 5 2 3" xfId="23742"/>
    <cellStyle name="Обычный 2 4 2 5 2 3 2" xfId="23743"/>
    <cellStyle name="Обычный 2 4 2 5 2 4" xfId="23744"/>
    <cellStyle name="Обычный 2 4 2 5 3" xfId="23745"/>
    <cellStyle name="Обычный 2 4 2 5 3 2" xfId="23746"/>
    <cellStyle name="Обычный 2 4 2 5 3 2 2" xfId="23747"/>
    <cellStyle name="Обычный 2 4 2 5 3 3" xfId="23748"/>
    <cellStyle name="Обычный 2 4 2 5 3 3 2" xfId="23749"/>
    <cellStyle name="Обычный 2 4 2 5 3 4" xfId="23750"/>
    <cellStyle name="Обычный 2 4 2 5 4" xfId="23751"/>
    <cellStyle name="Обычный 2 4 2 5 4 2" xfId="23752"/>
    <cellStyle name="Обычный 2 4 2 5 5" xfId="23753"/>
    <cellStyle name="Обычный 2 4 2 5 5 2" xfId="23754"/>
    <cellStyle name="Обычный 2 4 2 5 6" xfId="23755"/>
    <cellStyle name="Обычный 2 4 2 6" xfId="23756"/>
    <cellStyle name="Обычный 2 4 2 6 2" xfId="23757"/>
    <cellStyle name="Обычный 2 4 2 6 2 2" xfId="23758"/>
    <cellStyle name="Обычный 2 4 2 6 2 2 2" xfId="23759"/>
    <cellStyle name="Обычный 2 4 2 6 2 3" xfId="23760"/>
    <cellStyle name="Обычный 2 4 2 6 2 3 2" xfId="23761"/>
    <cellStyle name="Обычный 2 4 2 6 2 4" xfId="23762"/>
    <cellStyle name="Обычный 2 4 2 6 3" xfId="23763"/>
    <cellStyle name="Обычный 2 4 2 6 3 2" xfId="23764"/>
    <cellStyle name="Обычный 2 4 2 6 3 2 2" xfId="23765"/>
    <cellStyle name="Обычный 2 4 2 6 3 3" xfId="23766"/>
    <cellStyle name="Обычный 2 4 2 6 3 3 2" xfId="23767"/>
    <cellStyle name="Обычный 2 4 2 6 3 4" xfId="23768"/>
    <cellStyle name="Обычный 2 4 2 6 4" xfId="23769"/>
    <cellStyle name="Обычный 2 4 2 6 4 2" xfId="23770"/>
    <cellStyle name="Обычный 2 4 2 6 5" xfId="23771"/>
    <cellStyle name="Обычный 2 4 2 6 5 2" xfId="23772"/>
    <cellStyle name="Обычный 2 4 2 6 6" xfId="23773"/>
    <cellStyle name="Обычный 2 4 2 7" xfId="23774"/>
    <cellStyle name="Обычный 2 4 2 7 2" xfId="23775"/>
    <cellStyle name="Обычный 2 4 2 7 2 2" xfId="23776"/>
    <cellStyle name="Обычный 2 4 2 7 3" xfId="23777"/>
    <cellStyle name="Обычный 2 4 2 7 3 2" xfId="23778"/>
    <cellStyle name="Обычный 2 4 2 7 4" xfId="23779"/>
    <cellStyle name="Обычный 2 4 2 8" xfId="23780"/>
    <cellStyle name="Обычный 2 4 2 8 2" xfId="23781"/>
    <cellStyle name="Обычный 2 4 2 8 2 2" xfId="23782"/>
    <cellStyle name="Обычный 2 4 2 8 3" xfId="23783"/>
    <cellStyle name="Обычный 2 4 2 8 3 2" xfId="23784"/>
    <cellStyle name="Обычный 2 4 2 8 4" xfId="23785"/>
    <cellStyle name="Обычный 2 4 2 9" xfId="23786"/>
    <cellStyle name="Обычный 2 4 2 9 2" xfId="23787"/>
    <cellStyle name="Обычный 2 4 3" xfId="23788"/>
    <cellStyle name="Обычный 2 4 3 10" xfId="23789"/>
    <cellStyle name="Обычный 2 4 3 2" xfId="23790"/>
    <cellStyle name="Обычный 2 4 3 2 2" xfId="23791"/>
    <cellStyle name="Обычный 2 4 3 2 2 2" xfId="23792"/>
    <cellStyle name="Обычный 2 4 3 2 2 2 2" xfId="23793"/>
    <cellStyle name="Обычный 2 4 3 2 2 2 2 2" xfId="23794"/>
    <cellStyle name="Обычный 2 4 3 2 2 2 3" xfId="23795"/>
    <cellStyle name="Обычный 2 4 3 2 2 2 3 2" xfId="23796"/>
    <cellStyle name="Обычный 2 4 3 2 2 2 4" xfId="23797"/>
    <cellStyle name="Обычный 2 4 3 2 2 3" xfId="23798"/>
    <cellStyle name="Обычный 2 4 3 2 2 3 2" xfId="23799"/>
    <cellStyle name="Обычный 2 4 3 2 2 3 2 2" xfId="23800"/>
    <cellStyle name="Обычный 2 4 3 2 2 3 3" xfId="23801"/>
    <cellStyle name="Обычный 2 4 3 2 2 3 3 2" xfId="23802"/>
    <cellStyle name="Обычный 2 4 3 2 2 3 4" xfId="23803"/>
    <cellStyle name="Обычный 2 4 3 2 2 4" xfId="23804"/>
    <cellStyle name="Обычный 2 4 3 2 2 4 2" xfId="23805"/>
    <cellStyle name="Обычный 2 4 3 2 2 5" xfId="23806"/>
    <cellStyle name="Обычный 2 4 3 2 2 5 2" xfId="23807"/>
    <cellStyle name="Обычный 2 4 3 2 2 6" xfId="23808"/>
    <cellStyle name="Обычный 2 4 3 2 3" xfId="23809"/>
    <cellStyle name="Обычный 2 4 3 2 3 2" xfId="23810"/>
    <cellStyle name="Обычный 2 4 3 2 3 2 2" xfId="23811"/>
    <cellStyle name="Обычный 2 4 3 2 3 2 2 2" xfId="23812"/>
    <cellStyle name="Обычный 2 4 3 2 3 2 3" xfId="23813"/>
    <cellStyle name="Обычный 2 4 3 2 3 2 3 2" xfId="23814"/>
    <cellStyle name="Обычный 2 4 3 2 3 2 4" xfId="23815"/>
    <cellStyle name="Обычный 2 4 3 2 3 3" xfId="23816"/>
    <cellStyle name="Обычный 2 4 3 2 3 3 2" xfId="23817"/>
    <cellStyle name="Обычный 2 4 3 2 3 3 2 2" xfId="23818"/>
    <cellStyle name="Обычный 2 4 3 2 3 3 3" xfId="23819"/>
    <cellStyle name="Обычный 2 4 3 2 3 3 3 2" xfId="23820"/>
    <cellStyle name="Обычный 2 4 3 2 3 3 4" xfId="23821"/>
    <cellStyle name="Обычный 2 4 3 2 3 4" xfId="23822"/>
    <cellStyle name="Обычный 2 4 3 2 3 4 2" xfId="23823"/>
    <cellStyle name="Обычный 2 4 3 2 3 5" xfId="23824"/>
    <cellStyle name="Обычный 2 4 3 2 3 5 2" xfId="23825"/>
    <cellStyle name="Обычный 2 4 3 2 3 6" xfId="23826"/>
    <cellStyle name="Обычный 2 4 3 2 4" xfId="23827"/>
    <cellStyle name="Обычный 2 4 3 2 4 2" xfId="23828"/>
    <cellStyle name="Обычный 2 4 3 2 4 2 2" xfId="23829"/>
    <cellStyle name="Обычный 2 4 3 2 4 2 2 2" xfId="23830"/>
    <cellStyle name="Обычный 2 4 3 2 4 2 3" xfId="23831"/>
    <cellStyle name="Обычный 2 4 3 2 4 2 3 2" xfId="23832"/>
    <cellStyle name="Обычный 2 4 3 2 4 2 4" xfId="23833"/>
    <cellStyle name="Обычный 2 4 3 2 4 3" xfId="23834"/>
    <cellStyle name="Обычный 2 4 3 2 4 3 2" xfId="23835"/>
    <cellStyle name="Обычный 2 4 3 2 4 3 2 2" xfId="23836"/>
    <cellStyle name="Обычный 2 4 3 2 4 3 3" xfId="23837"/>
    <cellStyle name="Обычный 2 4 3 2 4 3 3 2" xfId="23838"/>
    <cellStyle name="Обычный 2 4 3 2 4 3 4" xfId="23839"/>
    <cellStyle name="Обычный 2 4 3 2 4 4" xfId="23840"/>
    <cellStyle name="Обычный 2 4 3 2 4 4 2" xfId="23841"/>
    <cellStyle name="Обычный 2 4 3 2 4 5" xfId="23842"/>
    <cellStyle name="Обычный 2 4 3 2 4 5 2" xfId="23843"/>
    <cellStyle name="Обычный 2 4 3 2 4 6" xfId="23844"/>
    <cellStyle name="Обычный 2 4 3 2 5" xfId="23845"/>
    <cellStyle name="Обычный 2 4 3 2 5 2" xfId="23846"/>
    <cellStyle name="Обычный 2 4 3 2 5 2 2" xfId="23847"/>
    <cellStyle name="Обычный 2 4 3 2 5 3" xfId="23848"/>
    <cellStyle name="Обычный 2 4 3 2 5 3 2" xfId="23849"/>
    <cellStyle name="Обычный 2 4 3 2 5 4" xfId="23850"/>
    <cellStyle name="Обычный 2 4 3 2 6" xfId="23851"/>
    <cellStyle name="Обычный 2 4 3 2 6 2" xfId="23852"/>
    <cellStyle name="Обычный 2 4 3 2 6 2 2" xfId="23853"/>
    <cellStyle name="Обычный 2 4 3 2 6 3" xfId="23854"/>
    <cellStyle name="Обычный 2 4 3 2 6 3 2" xfId="23855"/>
    <cellStyle name="Обычный 2 4 3 2 6 4" xfId="23856"/>
    <cellStyle name="Обычный 2 4 3 2 7" xfId="23857"/>
    <cellStyle name="Обычный 2 4 3 2 7 2" xfId="23858"/>
    <cellStyle name="Обычный 2 4 3 2 8" xfId="23859"/>
    <cellStyle name="Обычный 2 4 3 2 8 2" xfId="23860"/>
    <cellStyle name="Обычный 2 4 3 2 9" xfId="23861"/>
    <cellStyle name="Обычный 2 4 3 3" xfId="23862"/>
    <cellStyle name="Обычный 2 4 3 3 2" xfId="23863"/>
    <cellStyle name="Обычный 2 4 3 3 2 2" xfId="23864"/>
    <cellStyle name="Обычный 2 4 3 3 2 2 2" xfId="23865"/>
    <cellStyle name="Обычный 2 4 3 3 2 3" xfId="23866"/>
    <cellStyle name="Обычный 2 4 3 3 2 3 2" xfId="23867"/>
    <cellStyle name="Обычный 2 4 3 3 2 4" xfId="23868"/>
    <cellStyle name="Обычный 2 4 3 3 3" xfId="23869"/>
    <cellStyle name="Обычный 2 4 3 3 3 2" xfId="23870"/>
    <cellStyle name="Обычный 2 4 3 3 3 2 2" xfId="23871"/>
    <cellStyle name="Обычный 2 4 3 3 3 3" xfId="23872"/>
    <cellStyle name="Обычный 2 4 3 3 3 3 2" xfId="23873"/>
    <cellStyle name="Обычный 2 4 3 3 3 4" xfId="23874"/>
    <cellStyle name="Обычный 2 4 3 3 4" xfId="23875"/>
    <cellStyle name="Обычный 2 4 3 3 4 2" xfId="23876"/>
    <cellStyle name="Обычный 2 4 3 3 5" xfId="23877"/>
    <cellStyle name="Обычный 2 4 3 3 5 2" xfId="23878"/>
    <cellStyle name="Обычный 2 4 3 3 6" xfId="23879"/>
    <cellStyle name="Обычный 2 4 3 4" xfId="23880"/>
    <cellStyle name="Обычный 2 4 3 4 2" xfId="23881"/>
    <cellStyle name="Обычный 2 4 3 4 2 2" xfId="23882"/>
    <cellStyle name="Обычный 2 4 3 4 2 2 2" xfId="23883"/>
    <cellStyle name="Обычный 2 4 3 4 2 3" xfId="23884"/>
    <cellStyle name="Обычный 2 4 3 4 2 3 2" xfId="23885"/>
    <cellStyle name="Обычный 2 4 3 4 2 4" xfId="23886"/>
    <cellStyle name="Обычный 2 4 3 4 3" xfId="23887"/>
    <cellStyle name="Обычный 2 4 3 4 3 2" xfId="23888"/>
    <cellStyle name="Обычный 2 4 3 4 3 2 2" xfId="23889"/>
    <cellStyle name="Обычный 2 4 3 4 3 3" xfId="23890"/>
    <cellStyle name="Обычный 2 4 3 4 3 3 2" xfId="23891"/>
    <cellStyle name="Обычный 2 4 3 4 3 4" xfId="23892"/>
    <cellStyle name="Обычный 2 4 3 4 4" xfId="23893"/>
    <cellStyle name="Обычный 2 4 3 4 4 2" xfId="23894"/>
    <cellStyle name="Обычный 2 4 3 4 5" xfId="23895"/>
    <cellStyle name="Обычный 2 4 3 4 5 2" xfId="23896"/>
    <cellStyle name="Обычный 2 4 3 4 6" xfId="23897"/>
    <cellStyle name="Обычный 2 4 3 5" xfId="23898"/>
    <cellStyle name="Обычный 2 4 3 5 2" xfId="23899"/>
    <cellStyle name="Обычный 2 4 3 5 2 2" xfId="23900"/>
    <cellStyle name="Обычный 2 4 3 5 2 2 2" xfId="23901"/>
    <cellStyle name="Обычный 2 4 3 5 2 3" xfId="23902"/>
    <cellStyle name="Обычный 2 4 3 5 2 3 2" xfId="23903"/>
    <cellStyle name="Обычный 2 4 3 5 2 4" xfId="23904"/>
    <cellStyle name="Обычный 2 4 3 5 3" xfId="23905"/>
    <cellStyle name="Обычный 2 4 3 5 3 2" xfId="23906"/>
    <cellStyle name="Обычный 2 4 3 5 3 2 2" xfId="23907"/>
    <cellStyle name="Обычный 2 4 3 5 3 3" xfId="23908"/>
    <cellStyle name="Обычный 2 4 3 5 3 3 2" xfId="23909"/>
    <cellStyle name="Обычный 2 4 3 5 3 4" xfId="23910"/>
    <cellStyle name="Обычный 2 4 3 5 4" xfId="23911"/>
    <cellStyle name="Обычный 2 4 3 5 4 2" xfId="23912"/>
    <cellStyle name="Обычный 2 4 3 5 5" xfId="23913"/>
    <cellStyle name="Обычный 2 4 3 5 5 2" xfId="23914"/>
    <cellStyle name="Обычный 2 4 3 5 6" xfId="23915"/>
    <cellStyle name="Обычный 2 4 3 6" xfId="23916"/>
    <cellStyle name="Обычный 2 4 3 6 2" xfId="23917"/>
    <cellStyle name="Обычный 2 4 3 6 2 2" xfId="23918"/>
    <cellStyle name="Обычный 2 4 3 6 3" xfId="23919"/>
    <cellStyle name="Обычный 2 4 3 6 3 2" xfId="23920"/>
    <cellStyle name="Обычный 2 4 3 6 4" xfId="23921"/>
    <cellStyle name="Обычный 2 4 3 7" xfId="23922"/>
    <cellStyle name="Обычный 2 4 3 7 2" xfId="23923"/>
    <cellStyle name="Обычный 2 4 3 7 2 2" xfId="23924"/>
    <cellStyle name="Обычный 2 4 3 7 3" xfId="23925"/>
    <cellStyle name="Обычный 2 4 3 7 3 2" xfId="23926"/>
    <cellStyle name="Обычный 2 4 3 7 4" xfId="23927"/>
    <cellStyle name="Обычный 2 4 3 8" xfId="23928"/>
    <cellStyle name="Обычный 2 4 3 8 2" xfId="23929"/>
    <cellStyle name="Обычный 2 4 3 9" xfId="23930"/>
    <cellStyle name="Обычный 2 4 3 9 2" xfId="23931"/>
    <cellStyle name="Обычный 2 4 4" xfId="23932"/>
    <cellStyle name="Обычный 2 4 4 2" xfId="23933"/>
    <cellStyle name="Обычный 2 4 4 2 2" xfId="23934"/>
    <cellStyle name="Обычный 2 4 4 2 2 2" xfId="23935"/>
    <cellStyle name="Обычный 2 4 4 2 2 2 2" xfId="23936"/>
    <cellStyle name="Обычный 2 4 4 2 2 3" xfId="23937"/>
    <cellStyle name="Обычный 2 4 4 2 2 3 2" xfId="23938"/>
    <cellStyle name="Обычный 2 4 4 2 2 4" xfId="23939"/>
    <cellStyle name="Обычный 2 4 4 2 3" xfId="23940"/>
    <cellStyle name="Обычный 2 4 4 2 3 2" xfId="23941"/>
    <cellStyle name="Обычный 2 4 4 2 3 2 2" xfId="23942"/>
    <cellStyle name="Обычный 2 4 4 2 3 3" xfId="23943"/>
    <cellStyle name="Обычный 2 4 4 2 3 3 2" xfId="23944"/>
    <cellStyle name="Обычный 2 4 4 2 3 4" xfId="23945"/>
    <cellStyle name="Обычный 2 4 4 2 4" xfId="23946"/>
    <cellStyle name="Обычный 2 4 4 2 4 2" xfId="23947"/>
    <cellStyle name="Обычный 2 4 4 2 5" xfId="23948"/>
    <cellStyle name="Обычный 2 4 4 2 5 2" xfId="23949"/>
    <cellStyle name="Обычный 2 4 4 2 6" xfId="23950"/>
    <cellStyle name="Обычный 2 4 4 3" xfId="23951"/>
    <cellStyle name="Обычный 2 4 4 3 2" xfId="23952"/>
    <cellStyle name="Обычный 2 4 4 3 2 2" xfId="23953"/>
    <cellStyle name="Обычный 2 4 4 3 2 2 2" xfId="23954"/>
    <cellStyle name="Обычный 2 4 4 3 2 3" xfId="23955"/>
    <cellStyle name="Обычный 2 4 4 3 2 3 2" xfId="23956"/>
    <cellStyle name="Обычный 2 4 4 3 2 4" xfId="23957"/>
    <cellStyle name="Обычный 2 4 4 3 3" xfId="23958"/>
    <cellStyle name="Обычный 2 4 4 3 3 2" xfId="23959"/>
    <cellStyle name="Обычный 2 4 4 3 3 2 2" xfId="23960"/>
    <cellStyle name="Обычный 2 4 4 3 3 3" xfId="23961"/>
    <cellStyle name="Обычный 2 4 4 3 3 3 2" xfId="23962"/>
    <cellStyle name="Обычный 2 4 4 3 3 4" xfId="23963"/>
    <cellStyle name="Обычный 2 4 4 3 4" xfId="23964"/>
    <cellStyle name="Обычный 2 4 4 3 4 2" xfId="23965"/>
    <cellStyle name="Обычный 2 4 4 3 5" xfId="23966"/>
    <cellStyle name="Обычный 2 4 4 3 5 2" xfId="23967"/>
    <cellStyle name="Обычный 2 4 4 3 6" xfId="23968"/>
    <cellStyle name="Обычный 2 4 4 4" xfId="23969"/>
    <cellStyle name="Обычный 2 4 4 4 2" xfId="23970"/>
    <cellStyle name="Обычный 2 4 4 4 2 2" xfId="23971"/>
    <cellStyle name="Обычный 2 4 4 4 2 2 2" xfId="23972"/>
    <cellStyle name="Обычный 2 4 4 4 2 3" xfId="23973"/>
    <cellStyle name="Обычный 2 4 4 4 2 3 2" xfId="23974"/>
    <cellStyle name="Обычный 2 4 4 4 2 4" xfId="23975"/>
    <cellStyle name="Обычный 2 4 4 4 3" xfId="23976"/>
    <cellStyle name="Обычный 2 4 4 4 3 2" xfId="23977"/>
    <cellStyle name="Обычный 2 4 4 4 3 2 2" xfId="23978"/>
    <cellStyle name="Обычный 2 4 4 4 3 3" xfId="23979"/>
    <cellStyle name="Обычный 2 4 4 4 3 3 2" xfId="23980"/>
    <cellStyle name="Обычный 2 4 4 4 3 4" xfId="23981"/>
    <cellStyle name="Обычный 2 4 4 4 4" xfId="23982"/>
    <cellStyle name="Обычный 2 4 4 4 4 2" xfId="23983"/>
    <cellStyle name="Обычный 2 4 4 4 5" xfId="23984"/>
    <cellStyle name="Обычный 2 4 4 4 5 2" xfId="23985"/>
    <cellStyle name="Обычный 2 4 4 4 6" xfId="23986"/>
    <cellStyle name="Обычный 2 4 4 5" xfId="23987"/>
    <cellStyle name="Обычный 2 4 4 5 2" xfId="23988"/>
    <cellStyle name="Обычный 2 4 4 5 2 2" xfId="23989"/>
    <cellStyle name="Обычный 2 4 4 5 3" xfId="23990"/>
    <cellStyle name="Обычный 2 4 4 5 3 2" xfId="23991"/>
    <cellStyle name="Обычный 2 4 4 5 4" xfId="23992"/>
    <cellStyle name="Обычный 2 4 4 6" xfId="23993"/>
    <cellStyle name="Обычный 2 4 4 6 2" xfId="23994"/>
    <cellStyle name="Обычный 2 4 4 6 2 2" xfId="23995"/>
    <cellStyle name="Обычный 2 4 4 6 3" xfId="23996"/>
    <cellStyle name="Обычный 2 4 4 6 3 2" xfId="23997"/>
    <cellStyle name="Обычный 2 4 4 6 4" xfId="23998"/>
    <cellStyle name="Обычный 2 4 4 7" xfId="23999"/>
    <cellStyle name="Обычный 2 4 4 7 2" xfId="24000"/>
    <cellStyle name="Обычный 2 4 4 8" xfId="24001"/>
    <cellStyle name="Обычный 2 4 4 8 2" xfId="24002"/>
    <cellStyle name="Обычный 2 4 4 9" xfId="24003"/>
    <cellStyle name="Обычный 2 4 5" xfId="24004"/>
    <cellStyle name="Обычный 2 4 5 2" xfId="24005"/>
    <cellStyle name="Обычный 2 4 5 2 2" xfId="24006"/>
    <cellStyle name="Обычный 2 4 5 2 2 2" xfId="24007"/>
    <cellStyle name="Обычный 2 4 5 2 3" xfId="24008"/>
    <cellStyle name="Обычный 2 4 5 2 3 2" xfId="24009"/>
    <cellStyle name="Обычный 2 4 5 2 4" xfId="24010"/>
    <cellStyle name="Обычный 2 4 5 3" xfId="24011"/>
    <cellStyle name="Обычный 2 4 5 3 2" xfId="24012"/>
    <cellStyle name="Обычный 2 4 5 3 2 2" xfId="24013"/>
    <cellStyle name="Обычный 2 4 5 3 3" xfId="24014"/>
    <cellStyle name="Обычный 2 4 5 3 3 2" xfId="24015"/>
    <cellStyle name="Обычный 2 4 5 3 4" xfId="24016"/>
    <cellStyle name="Обычный 2 4 5 4" xfId="24017"/>
    <cellStyle name="Обычный 2 4 5 4 2" xfId="24018"/>
    <cellStyle name="Обычный 2 4 5 5" xfId="24019"/>
    <cellStyle name="Обычный 2 4 5 5 2" xfId="24020"/>
    <cellStyle name="Обычный 2 4 5 6" xfId="24021"/>
    <cellStyle name="Обычный 2 4 6" xfId="24022"/>
    <cellStyle name="Обычный 2 4 6 2" xfId="24023"/>
    <cellStyle name="Обычный 2 4 6 2 2" xfId="24024"/>
    <cellStyle name="Обычный 2 4 6 2 2 2" xfId="24025"/>
    <cellStyle name="Обычный 2 4 6 2 3" xfId="24026"/>
    <cellStyle name="Обычный 2 4 6 2 3 2" xfId="24027"/>
    <cellStyle name="Обычный 2 4 6 2 4" xfId="24028"/>
    <cellStyle name="Обычный 2 4 6 3" xfId="24029"/>
    <cellStyle name="Обычный 2 4 6 3 2" xfId="24030"/>
    <cellStyle name="Обычный 2 4 6 3 2 2" xfId="24031"/>
    <cellStyle name="Обычный 2 4 6 3 3" xfId="24032"/>
    <cellStyle name="Обычный 2 4 6 3 3 2" xfId="24033"/>
    <cellStyle name="Обычный 2 4 6 3 4" xfId="24034"/>
    <cellStyle name="Обычный 2 4 6 4" xfId="24035"/>
    <cellStyle name="Обычный 2 4 6 4 2" xfId="24036"/>
    <cellStyle name="Обычный 2 4 6 5" xfId="24037"/>
    <cellStyle name="Обычный 2 4 6 5 2" xfId="24038"/>
    <cellStyle name="Обычный 2 4 6 6" xfId="24039"/>
    <cellStyle name="Обычный 2 4 7" xfId="24040"/>
    <cellStyle name="Обычный 2 4 7 2" xfId="24041"/>
    <cellStyle name="Обычный 2 4 7 2 2" xfId="24042"/>
    <cellStyle name="Обычный 2 4 7 2 2 2" xfId="24043"/>
    <cellStyle name="Обычный 2 4 7 2 3" xfId="24044"/>
    <cellStyle name="Обычный 2 4 7 2 3 2" xfId="24045"/>
    <cellStyle name="Обычный 2 4 7 2 4" xfId="24046"/>
    <cellStyle name="Обычный 2 4 7 3" xfId="24047"/>
    <cellStyle name="Обычный 2 4 7 3 2" xfId="24048"/>
    <cellStyle name="Обычный 2 4 7 3 2 2" xfId="24049"/>
    <cellStyle name="Обычный 2 4 7 3 3" xfId="24050"/>
    <cellStyle name="Обычный 2 4 7 3 3 2" xfId="24051"/>
    <cellStyle name="Обычный 2 4 7 3 4" xfId="24052"/>
    <cellStyle name="Обычный 2 4 7 4" xfId="24053"/>
    <cellStyle name="Обычный 2 4 7 4 2" xfId="24054"/>
    <cellStyle name="Обычный 2 4 7 5" xfId="24055"/>
    <cellStyle name="Обычный 2 4 7 5 2" xfId="24056"/>
    <cellStyle name="Обычный 2 4 7 6" xfId="24057"/>
    <cellStyle name="Обычный 2 4 8" xfId="24058"/>
    <cellStyle name="Обычный 2 4 8 2" xfId="24059"/>
    <cellStyle name="Обычный 2 4 8 2 2" xfId="24060"/>
    <cellStyle name="Обычный 2 4 8 3" xfId="24061"/>
    <cellStyle name="Обычный 2 4 8 3 2" xfId="24062"/>
    <cellStyle name="Обычный 2 4 8 4" xfId="24063"/>
    <cellStyle name="Обычный 2 4 9" xfId="24064"/>
    <cellStyle name="Обычный 2 4 9 2" xfId="24065"/>
    <cellStyle name="Обычный 2 4 9 2 2" xfId="24066"/>
    <cellStyle name="Обычный 2 4 9 3" xfId="24067"/>
    <cellStyle name="Обычный 2 4 9 3 2" xfId="24068"/>
    <cellStyle name="Обычный 2 4 9 4" xfId="24069"/>
    <cellStyle name="Обычный 2 5" xfId="24070"/>
    <cellStyle name="Обычный 2 5 10" xfId="24071"/>
    <cellStyle name="Обычный 2 5 10 2" xfId="24072"/>
    <cellStyle name="Обычный 2 5 11" xfId="24073"/>
    <cellStyle name="Обычный 2 5 11 2" xfId="24074"/>
    <cellStyle name="Обычный 2 5 12" xfId="24075"/>
    <cellStyle name="Обычный 2 5 2" xfId="24076"/>
    <cellStyle name="Обычный 2 5 2 10" xfId="24077"/>
    <cellStyle name="Обычный 2 5 2 10 2" xfId="24078"/>
    <cellStyle name="Обычный 2 5 2 11" xfId="24079"/>
    <cellStyle name="Обычный 2 5 2 2" xfId="24080"/>
    <cellStyle name="Обычный 2 5 2 2 10" xfId="24081"/>
    <cellStyle name="Обычный 2 5 2 2 2" xfId="24082"/>
    <cellStyle name="Обычный 2 5 2 2 2 2" xfId="24083"/>
    <cellStyle name="Обычный 2 5 2 2 2 2 2" xfId="24084"/>
    <cellStyle name="Обычный 2 5 2 2 2 2 2 2" xfId="24085"/>
    <cellStyle name="Обычный 2 5 2 2 2 2 2 2 2" xfId="24086"/>
    <cellStyle name="Обычный 2 5 2 2 2 2 2 3" xfId="24087"/>
    <cellStyle name="Обычный 2 5 2 2 2 2 2 3 2" xfId="24088"/>
    <cellStyle name="Обычный 2 5 2 2 2 2 2 4" xfId="24089"/>
    <cellStyle name="Обычный 2 5 2 2 2 2 3" xfId="24090"/>
    <cellStyle name="Обычный 2 5 2 2 2 2 3 2" xfId="24091"/>
    <cellStyle name="Обычный 2 5 2 2 2 2 3 2 2" xfId="24092"/>
    <cellStyle name="Обычный 2 5 2 2 2 2 3 3" xfId="24093"/>
    <cellStyle name="Обычный 2 5 2 2 2 2 3 3 2" xfId="24094"/>
    <cellStyle name="Обычный 2 5 2 2 2 2 3 4" xfId="24095"/>
    <cellStyle name="Обычный 2 5 2 2 2 2 4" xfId="24096"/>
    <cellStyle name="Обычный 2 5 2 2 2 2 4 2" xfId="24097"/>
    <cellStyle name="Обычный 2 5 2 2 2 2 5" xfId="24098"/>
    <cellStyle name="Обычный 2 5 2 2 2 2 5 2" xfId="24099"/>
    <cellStyle name="Обычный 2 5 2 2 2 2 6" xfId="24100"/>
    <cellStyle name="Обычный 2 5 2 2 2 3" xfId="24101"/>
    <cellStyle name="Обычный 2 5 2 2 2 3 2" xfId="24102"/>
    <cellStyle name="Обычный 2 5 2 2 2 3 2 2" xfId="24103"/>
    <cellStyle name="Обычный 2 5 2 2 2 3 2 2 2" xfId="24104"/>
    <cellStyle name="Обычный 2 5 2 2 2 3 2 3" xfId="24105"/>
    <cellStyle name="Обычный 2 5 2 2 2 3 2 3 2" xfId="24106"/>
    <cellStyle name="Обычный 2 5 2 2 2 3 2 4" xfId="24107"/>
    <cellStyle name="Обычный 2 5 2 2 2 3 3" xfId="24108"/>
    <cellStyle name="Обычный 2 5 2 2 2 3 3 2" xfId="24109"/>
    <cellStyle name="Обычный 2 5 2 2 2 3 3 2 2" xfId="24110"/>
    <cellStyle name="Обычный 2 5 2 2 2 3 3 3" xfId="24111"/>
    <cellStyle name="Обычный 2 5 2 2 2 3 3 3 2" xfId="24112"/>
    <cellStyle name="Обычный 2 5 2 2 2 3 3 4" xfId="24113"/>
    <cellStyle name="Обычный 2 5 2 2 2 3 4" xfId="24114"/>
    <cellStyle name="Обычный 2 5 2 2 2 3 4 2" xfId="24115"/>
    <cellStyle name="Обычный 2 5 2 2 2 3 5" xfId="24116"/>
    <cellStyle name="Обычный 2 5 2 2 2 3 5 2" xfId="24117"/>
    <cellStyle name="Обычный 2 5 2 2 2 3 6" xfId="24118"/>
    <cellStyle name="Обычный 2 5 2 2 2 4" xfId="24119"/>
    <cellStyle name="Обычный 2 5 2 2 2 4 2" xfId="24120"/>
    <cellStyle name="Обычный 2 5 2 2 2 4 2 2" xfId="24121"/>
    <cellStyle name="Обычный 2 5 2 2 2 4 2 2 2" xfId="24122"/>
    <cellStyle name="Обычный 2 5 2 2 2 4 2 3" xfId="24123"/>
    <cellStyle name="Обычный 2 5 2 2 2 4 2 3 2" xfId="24124"/>
    <cellStyle name="Обычный 2 5 2 2 2 4 2 4" xfId="24125"/>
    <cellStyle name="Обычный 2 5 2 2 2 4 3" xfId="24126"/>
    <cellStyle name="Обычный 2 5 2 2 2 4 3 2" xfId="24127"/>
    <cellStyle name="Обычный 2 5 2 2 2 4 3 2 2" xfId="24128"/>
    <cellStyle name="Обычный 2 5 2 2 2 4 3 3" xfId="24129"/>
    <cellStyle name="Обычный 2 5 2 2 2 4 3 3 2" xfId="24130"/>
    <cellStyle name="Обычный 2 5 2 2 2 4 3 4" xfId="24131"/>
    <cellStyle name="Обычный 2 5 2 2 2 4 4" xfId="24132"/>
    <cellStyle name="Обычный 2 5 2 2 2 4 4 2" xfId="24133"/>
    <cellStyle name="Обычный 2 5 2 2 2 4 5" xfId="24134"/>
    <cellStyle name="Обычный 2 5 2 2 2 4 5 2" xfId="24135"/>
    <cellStyle name="Обычный 2 5 2 2 2 4 6" xfId="24136"/>
    <cellStyle name="Обычный 2 5 2 2 2 5" xfId="24137"/>
    <cellStyle name="Обычный 2 5 2 2 2 5 2" xfId="24138"/>
    <cellStyle name="Обычный 2 5 2 2 2 5 2 2" xfId="24139"/>
    <cellStyle name="Обычный 2 5 2 2 2 5 3" xfId="24140"/>
    <cellStyle name="Обычный 2 5 2 2 2 5 3 2" xfId="24141"/>
    <cellStyle name="Обычный 2 5 2 2 2 5 4" xfId="24142"/>
    <cellStyle name="Обычный 2 5 2 2 2 6" xfId="24143"/>
    <cellStyle name="Обычный 2 5 2 2 2 6 2" xfId="24144"/>
    <cellStyle name="Обычный 2 5 2 2 2 6 2 2" xfId="24145"/>
    <cellStyle name="Обычный 2 5 2 2 2 6 3" xfId="24146"/>
    <cellStyle name="Обычный 2 5 2 2 2 6 3 2" xfId="24147"/>
    <cellStyle name="Обычный 2 5 2 2 2 6 4" xfId="24148"/>
    <cellStyle name="Обычный 2 5 2 2 2 7" xfId="24149"/>
    <cellStyle name="Обычный 2 5 2 2 2 7 2" xfId="24150"/>
    <cellStyle name="Обычный 2 5 2 2 2 8" xfId="24151"/>
    <cellStyle name="Обычный 2 5 2 2 2 8 2" xfId="24152"/>
    <cellStyle name="Обычный 2 5 2 2 2 9" xfId="24153"/>
    <cellStyle name="Обычный 2 5 2 2 3" xfId="24154"/>
    <cellStyle name="Обычный 2 5 2 2 3 2" xfId="24155"/>
    <cellStyle name="Обычный 2 5 2 2 3 2 2" xfId="24156"/>
    <cellStyle name="Обычный 2 5 2 2 3 2 2 2" xfId="24157"/>
    <cellStyle name="Обычный 2 5 2 2 3 2 3" xfId="24158"/>
    <cellStyle name="Обычный 2 5 2 2 3 2 3 2" xfId="24159"/>
    <cellStyle name="Обычный 2 5 2 2 3 2 4" xfId="24160"/>
    <cellStyle name="Обычный 2 5 2 2 3 3" xfId="24161"/>
    <cellStyle name="Обычный 2 5 2 2 3 3 2" xfId="24162"/>
    <cellStyle name="Обычный 2 5 2 2 3 3 2 2" xfId="24163"/>
    <cellStyle name="Обычный 2 5 2 2 3 3 3" xfId="24164"/>
    <cellStyle name="Обычный 2 5 2 2 3 3 3 2" xfId="24165"/>
    <cellStyle name="Обычный 2 5 2 2 3 3 4" xfId="24166"/>
    <cellStyle name="Обычный 2 5 2 2 3 4" xfId="24167"/>
    <cellStyle name="Обычный 2 5 2 2 3 4 2" xfId="24168"/>
    <cellStyle name="Обычный 2 5 2 2 3 5" xfId="24169"/>
    <cellStyle name="Обычный 2 5 2 2 3 5 2" xfId="24170"/>
    <cellStyle name="Обычный 2 5 2 2 3 6" xfId="24171"/>
    <cellStyle name="Обычный 2 5 2 2 4" xfId="24172"/>
    <cellStyle name="Обычный 2 5 2 2 4 2" xfId="24173"/>
    <cellStyle name="Обычный 2 5 2 2 4 2 2" xfId="24174"/>
    <cellStyle name="Обычный 2 5 2 2 4 2 2 2" xfId="24175"/>
    <cellStyle name="Обычный 2 5 2 2 4 2 3" xfId="24176"/>
    <cellStyle name="Обычный 2 5 2 2 4 2 3 2" xfId="24177"/>
    <cellStyle name="Обычный 2 5 2 2 4 2 4" xfId="24178"/>
    <cellStyle name="Обычный 2 5 2 2 4 3" xfId="24179"/>
    <cellStyle name="Обычный 2 5 2 2 4 3 2" xfId="24180"/>
    <cellStyle name="Обычный 2 5 2 2 4 3 2 2" xfId="24181"/>
    <cellStyle name="Обычный 2 5 2 2 4 3 3" xfId="24182"/>
    <cellStyle name="Обычный 2 5 2 2 4 3 3 2" xfId="24183"/>
    <cellStyle name="Обычный 2 5 2 2 4 3 4" xfId="24184"/>
    <cellStyle name="Обычный 2 5 2 2 4 4" xfId="24185"/>
    <cellStyle name="Обычный 2 5 2 2 4 4 2" xfId="24186"/>
    <cellStyle name="Обычный 2 5 2 2 4 5" xfId="24187"/>
    <cellStyle name="Обычный 2 5 2 2 4 5 2" xfId="24188"/>
    <cellStyle name="Обычный 2 5 2 2 4 6" xfId="24189"/>
    <cellStyle name="Обычный 2 5 2 2 5" xfId="24190"/>
    <cellStyle name="Обычный 2 5 2 2 5 2" xfId="24191"/>
    <cellStyle name="Обычный 2 5 2 2 5 2 2" xfId="24192"/>
    <cellStyle name="Обычный 2 5 2 2 5 2 2 2" xfId="24193"/>
    <cellStyle name="Обычный 2 5 2 2 5 2 3" xfId="24194"/>
    <cellStyle name="Обычный 2 5 2 2 5 2 3 2" xfId="24195"/>
    <cellStyle name="Обычный 2 5 2 2 5 2 4" xfId="24196"/>
    <cellStyle name="Обычный 2 5 2 2 5 3" xfId="24197"/>
    <cellStyle name="Обычный 2 5 2 2 5 3 2" xfId="24198"/>
    <cellStyle name="Обычный 2 5 2 2 5 3 2 2" xfId="24199"/>
    <cellStyle name="Обычный 2 5 2 2 5 3 3" xfId="24200"/>
    <cellStyle name="Обычный 2 5 2 2 5 3 3 2" xfId="24201"/>
    <cellStyle name="Обычный 2 5 2 2 5 3 4" xfId="24202"/>
    <cellStyle name="Обычный 2 5 2 2 5 4" xfId="24203"/>
    <cellStyle name="Обычный 2 5 2 2 5 4 2" xfId="24204"/>
    <cellStyle name="Обычный 2 5 2 2 5 5" xfId="24205"/>
    <cellStyle name="Обычный 2 5 2 2 5 5 2" xfId="24206"/>
    <cellStyle name="Обычный 2 5 2 2 5 6" xfId="24207"/>
    <cellStyle name="Обычный 2 5 2 2 6" xfId="24208"/>
    <cellStyle name="Обычный 2 5 2 2 6 2" xfId="24209"/>
    <cellStyle name="Обычный 2 5 2 2 6 2 2" xfId="24210"/>
    <cellStyle name="Обычный 2 5 2 2 6 3" xfId="24211"/>
    <cellStyle name="Обычный 2 5 2 2 6 3 2" xfId="24212"/>
    <cellStyle name="Обычный 2 5 2 2 6 4" xfId="24213"/>
    <cellStyle name="Обычный 2 5 2 2 7" xfId="24214"/>
    <cellStyle name="Обычный 2 5 2 2 7 2" xfId="24215"/>
    <cellStyle name="Обычный 2 5 2 2 7 2 2" xfId="24216"/>
    <cellStyle name="Обычный 2 5 2 2 7 3" xfId="24217"/>
    <cellStyle name="Обычный 2 5 2 2 7 3 2" xfId="24218"/>
    <cellStyle name="Обычный 2 5 2 2 7 4" xfId="24219"/>
    <cellStyle name="Обычный 2 5 2 2 8" xfId="24220"/>
    <cellStyle name="Обычный 2 5 2 2 8 2" xfId="24221"/>
    <cellStyle name="Обычный 2 5 2 2 9" xfId="24222"/>
    <cellStyle name="Обычный 2 5 2 2 9 2" xfId="24223"/>
    <cellStyle name="Обычный 2 5 2 3" xfId="24224"/>
    <cellStyle name="Обычный 2 5 2 3 2" xfId="24225"/>
    <cellStyle name="Обычный 2 5 2 3 2 2" xfId="24226"/>
    <cellStyle name="Обычный 2 5 2 3 2 2 2" xfId="24227"/>
    <cellStyle name="Обычный 2 5 2 3 2 2 2 2" xfId="24228"/>
    <cellStyle name="Обычный 2 5 2 3 2 2 3" xfId="24229"/>
    <cellStyle name="Обычный 2 5 2 3 2 2 3 2" xfId="24230"/>
    <cellStyle name="Обычный 2 5 2 3 2 2 4" xfId="24231"/>
    <cellStyle name="Обычный 2 5 2 3 2 3" xfId="24232"/>
    <cellStyle name="Обычный 2 5 2 3 2 3 2" xfId="24233"/>
    <cellStyle name="Обычный 2 5 2 3 2 3 2 2" xfId="24234"/>
    <cellStyle name="Обычный 2 5 2 3 2 3 3" xfId="24235"/>
    <cellStyle name="Обычный 2 5 2 3 2 3 3 2" xfId="24236"/>
    <cellStyle name="Обычный 2 5 2 3 2 3 4" xfId="24237"/>
    <cellStyle name="Обычный 2 5 2 3 2 4" xfId="24238"/>
    <cellStyle name="Обычный 2 5 2 3 2 4 2" xfId="24239"/>
    <cellStyle name="Обычный 2 5 2 3 2 5" xfId="24240"/>
    <cellStyle name="Обычный 2 5 2 3 2 5 2" xfId="24241"/>
    <cellStyle name="Обычный 2 5 2 3 2 6" xfId="24242"/>
    <cellStyle name="Обычный 2 5 2 3 3" xfId="24243"/>
    <cellStyle name="Обычный 2 5 2 3 3 2" xfId="24244"/>
    <cellStyle name="Обычный 2 5 2 3 3 2 2" xfId="24245"/>
    <cellStyle name="Обычный 2 5 2 3 3 2 2 2" xfId="24246"/>
    <cellStyle name="Обычный 2 5 2 3 3 2 3" xfId="24247"/>
    <cellStyle name="Обычный 2 5 2 3 3 2 3 2" xfId="24248"/>
    <cellStyle name="Обычный 2 5 2 3 3 2 4" xfId="24249"/>
    <cellStyle name="Обычный 2 5 2 3 3 3" xfId="24250"/>
    <cellStyle name="Обычный 2 5 2 3 3 3 2" xfId="24251"/>
    <cellStyle name="Обычный 2 5 2 3 3 3 2 2" xfId="24252"/>
    <cellStyle name="Обычный 2 5 2 3 3 3 3" xfId="24253"/>
    <cellStyle name="Обычный 2 5 2 3 3 3 3 2" xfId="24254"/>
    <cellStyle name="Обычный 2 5 2 3 3 3 4" xfId="24255"/>
    <cellStyle name="Обычный 2 5 2 3 3 4" xfId="24256"/>
    <cellStyle name="Обычный 2 5 2 3 3 4 2" xfId="24257"/>
    <cellStyle name="Обычный 2 5 2 3 3 5" xfId="24258"/>
    <cellStyle name="Обычный 2 5 2 3 3 5 2" xfId="24259"/>
    <cellStyle name="Обычный 2 5 2 3 3 6" xfId="24260"/>
    <cellStyle name="Обычный 2 5 2 3 4" xfId="24261"/>
    <cellStyle name="Обычный 2 5 2 3 4 2" xfId="24262"/>
    <cellStyle name="Обычный 2 5 2 3 4 2 2" xfId="24263"/>
    <cellStyle name="Обычный 2 5 2 3 4 2 2 2" xfId="24264"/>
    <cellStyle name="Обычный 2 5 2 3 4 2 3" xfId="24265"/>
    <cellStyle name="Обычный 2 5 2 3 4 2 3 2" xfId="24266"/>
    <cellStyle name="Обычный 2 5 2 3 4 2 4" xfId="24267"/>
    <cellStyle name="Обычный 2 5 2 3 4 3" xfId="24268"/>
    <cellStyle name="Обычный 2 5 2 3 4 3 2" xfId="24269"/>
    <cellStyle name="Обычный 2 5 2 3 4 3 2 2" xfId="24270"/>
    <cellStyle name="Обычный 2 5 2 3 4 3 3" xfId="24271"/>
    <cellStyle name="Обычный 2 5 2 3 4 3 3 2" xfId="24272"/>
    <cellStyle name="Обычный 2 5 2 3 4 3 4" xfId="24273"/>
    <cellStyle name="Обычный 2 5 2 3 4 4" xfId="24274"/>
    <cellStyle name="Обычный 2 5 2 3 4 4 2" xfId="24275"/>
    <cellStyle name="Обычный 2 5 2 3 4 5" xfId="24276"/>
    <cellStyle name="Обычный 2 5 2 3 4 5 2" xfId="24277"/>
    <cellStyle name="Обычный 2 5 2 3 4 6" xfId="24278"/>
    <cellStyle name="Обычный 2 5 2 3 5" xfId="24279"/>
    <cellStyle name="Обычный 2 5 2 3 5 2" xfId="24280"/>
    <cellStyle name="Обычный 2 5 2 3 5 2 2" xfId="24281"/>
    <cellStyle name="Обычный 2 5 2 3 5 3" xfId="24282"/>
    <cellStyle name="Обычный 2 5 2 3 5 3 2" xfId="24283"/>
    <cellStyle name="Обычный 2 5 2 3 5 4" xfId="24284"/>
    <cellStyle name="Обычный 2 5 2 3 6" xfId="24285"/>
    <cellStyle name="Обычный 2 5 2 3 6 2" xfId="24286"/>
    <cellStyle name="Обычный 2 5 2 3 6 2 2" xfId="24287"/>
    <cellStyle name="Обычный 2 5 2 3 6 3" xfId="24288"/>
    <cellStyle name="Обычный 2 5 2 3 6 3 2" xfId="24289"/>
    <cellStyle name="Обычный 2 5 2 3 6 4" xfId="24290"/>
    <cellStyle name="Обычный 2 5 2 3 7" xfId="24291"/>
    <cellStyle name="Обычный 2 5 2 3 7 2" xfId="24292"/>
    <cellStyle name="Обычный 2 5 2 3 8" xfId="24293"/>
    <cellStyle name="Обычный 2 5 2 3 8 2" xfId="24294"/>
    <cellStyle name="Обычный 2 5 2 3 9" xfId="24295"/>
    <cellStyle name="Обычный 2 5 2 4" xfId="24296"/>
    <cellStyle name="Обычный 2 5 2 4 2" xfId="24297"/>
    <cellStyle name="Обычный 2 5 2 4 2 2" xfId="24298"/>
    <cellStyle name="Обычный 2 5 2 4 2 2 2" xfId="24299"/>
    <cellStyle name="Обычный 2 5 2 4 2 3" xfId="24300"/>
    <cellStyle name="Обычный 2 5 2 4 2 3 2" xfId="24301"/>
    <cellStyle name="Обычный 2 5 2 4 2 4" xfId="24302"/>
    <cellStyle name="Обычный 2 5 2 4 3" xfId="24303"/>
    <cellStyle name="Обычный 2 5 2 4 3 2" xfId="24304"/>
    <cellStyle name="Обычный 2 5 2 4 3 2 2" xfId="24305"/>
    <cellStyle name="Обычный 2 5 2 4 3 3" xfId="24306"/>
    <cellStyle name="Обычный 2 5 2 4 3 3 2" xfId="24307"/>
    <cellStyle name="Обычный 2 5 2 4 3 4" xfId="24308"/>
    <cellStyle name="Обычный 2 5 2 4 4" xfId="24309"/>
    <cellStyle name="Обычный 2 5 2 4 4 2" xfId="24310"/>
    <cellStyle name="Обычный 2 5 2 4 5" xfId="24311"/>
    <cellStyle name="Обычный 2 5 2 4 5 2" xfId="24312"/>
    <cellStyle name="Обычный 2 5 2 4 6" xfId="24313"/>
    <cellStyle name="Обычный 2 5 2 5" xfId="24314"/>
    <cellStyle name="Обычный 2 5 2 5 2" xfId="24315"/>
    <cellStyle name="Обычный 2 5 2 5 2 2" xfId="24316"/>
    <cellStyle name="Обычный 2 5 2 5 2 2 2" xfId="24317"/>
    <cellStyle name="Обычный 2 5 2 5 2 3" xfId="24318"/>
    <cellStyle name="Обычный 2 5 2 5 2 3 2" xfId="24319"/>
    <cellStyle name="Обычный 2 5 2 5 2 4" xfId="24320"/>
    <cellStyle name="Обычный 2 5 2 5 3" xfId="24321"/>
    <cellStyle name="Обычный 2 5 2 5 3 2" xfId="24322"/>
    <cellStyle name="Обычный 2 5 2 5 3 2 2" xfId="24323"/>
    <cellStyle name="Обычный 2 5 2 5 3 3" xfId="24324"/>
    <cellStyle name="Обычный 2 5 2 5 3 3 2" xfId="24325"/>
    <cellStyle name="Обычный 2 5 2 5 3 4" xfId="24326"/>
    <cellStyle name="Обычный 2 5 2 5 4" xfId="24327"/>
    <cellStyle name="Обычный 2 5 2 5 4 2" xfId="24328"/>
    <cellStyle name="Обычный 2 5 2 5 5" xfId="24329"/>
    <cellStyle name="Обычный 2 5 2 5 5 2" xfId="24330"/>
    <cellStyle name="Обычный 2 5 2 5 6" xfId="24331"/>
    <cellStyle name="Обычный 2 5 2 6" xfId="24332"/>
    <cellStyle name="Обычный 2 5 2 6 2" xfId="24333"/>
    <cellStyle name="Обычный 2 5 2 6 2 2" xfId="24334"/>
    <cellStyle name="Обычный 2 5 2 6 2 2 2" xfId="24335"/>
    <cellStyle name="Обычный 2 5 2 6 2 3" xfId="24336"/>
    <cellStyle name="Обычный 2 5 2 6 2 3 2" xfId="24337"/>
    <cellStyle name="Обычный 2 5 2 6 2 4" xfId="24338"/>
    <cellStyle name="Обычный 2 5 2 6 3" xfId="24339"/>
    <cellStyle name="Обычный 2 5 2 6 3 2" xfId="24340"/>
    <cellStyle name="Обычный 2 5 2 6 3 2 2" xfId="24341"/>
    <cellStyle name="Обычный 2 5 2 6 3 3" xfId="24342"/>
    <cellStyle name="Обычный 2 5 2 6 3 3 2" xfId="24343"/>
    <cellStyle name="Обычный 2 5 2 6 3 4" xfId="24344"/>
    <cellStyle name="Обычный 2 5 2 6 4" xfId="24345"/>
    <cellStyle name="Обычный 2 5 2 6 4 2" xfId="24346"/>
    <cellStyle name="Обычный 2 5 2 6 5" xfId="24347"/>
    <cellStyle name="Обычный 2 5 2 6 5 2" xfId="24348"/>
    <cellStyle name="Обычный 2 5 2 6 6" xfId="24349"/>
    <cellStyle name="Обычный 2 5 2 7" xfId="24350"/>
    <cellStyle name="Обычный 2 5 2 7 2" xfId="24351"/>
    <cellStyle name="Обычный 2 5 2 7 2 2" xfId="24352"/>
    <cellStyle name="Обычный 2 5 2 7 3" xfId="24353"/>
    <cellStyle name="Обычный 2 5 2 7 3 2" xfId="24354"/>
    <cellStyle name="Обычный 2 5 2 7 4" xfId="24355"/>
    <cellStyle name="Обычный 2 5 2 8" xfId="24356"/>
    <cellStyle name="Обычный 2 5 2 8 2" xfId="24357"/>
    <cellStyle name="Обычный 2 5 2 8 2 2" xfId="24358"/>
    <cellStyle name="Обычный 2 5 2 8 3" xfId="24359"/>
    <cellStyle name="Обычный 2 5 2 8 3 2" xfId="24360"/>
    <cellStyle name="Обычный 2 5 2 8 4" xfId="24361"/>
    <cellStyle name="Обычный 2 5 2 9" xfId="24362"/>
    <cellStyle name="Обычный 2 5 2 9 2" xfId="24363"/>
    <cellStyle name="Обычный 2 5 3" xfId="24364"/>
    <cellStyle name="Обычный 2 5 3 10" xfId="24365"/>
    <cellStyle name="Обычный 2 5 3 2" xfId="24366"/>
    <cellStyle name="Обычный 2 5 3 2 2" xfId="24367"/>
    <cellStyle name="Обычный 2 5 3 2 2 2" xfId="24368"/>
    <cellStyle name="Обычный 2 5 3 2 2 2 2" xfId="24369"/>
    <cellStyle name="Обычный 2 5 3 2 2 2 2 2" xfId="24370"/>
    <cellStyle name="Обычный 2 5 3 2 2 2 3" xfId="24371"/>
    <cellStyle name="Обычный 2 5 3 2 2 2 3 2" xfId="24372"/>
    <cellStyle name="Обычный 2 5 3 2 2 2 4" xfId="24373"/>
    <cellStyle name="Обычный 2 5 3 2 2 3" xfId="24374"/>
    <cellStyle name="Обычный 2 5 3 2 2 3 2" xfId="24375"/>
    <cellStyle name="Обычный 2 5 3 2 2 3 2 2" xfId="24376"/>
    <cellStyle name="Обычный 2 5 3 2 2 3 3" xfId="24377"/>
    <cellStyle name="Обычный 2 5 3 2 2 3 3 2" xfId="24378"/>
    <cellStyle name="Обычный 2 5 3 2 2 3 4" xfId="24379"/>
    <cellStyle name="Обычный 2 5 3 2 2 4" xfId="24380"/>
    <cellStyle name="Обычный 2 5 3 2 2 4 2" xfId="24381"/>
    <cellStyle name="Обычный 2 5 3 2 2 5" xfId="24382"/>
    <cellStyle name="Обычный 2 5 3 2 2 5 2" xfId="24383"/>
    <cellStyle name="Обычный 2 5 3 2 2 6" xfId="24384"/>
    <cellStyle name="Обычный 2 5 3 2 3" xfId="24385"/>
    <cellStyle name="Обычный 2 5 3 2 3 2" xfId="24386"/>
    <cellStyle name="Обычный 2 5 3 2 3 2 2" xfId="24387"/>
    <cellStyle name="Обычный 2 5 3 2 3 2 2 2" xfId="24388"/>
    <cellStyle name="Обычный 2 5 3 2 3 2 3" xfId="24389"/>
    <cellStyle name="Обычный 2 5 3 2 3 2 3 2" xfId="24390"/>
    <cellStyle name="Обычный 2 5 3 2 3 2 4" xfId="24391"/>
    <cellStyle name="Обычный 2 5 3 2 3 3" xfId="24392"/>
    <cellStyle name="Обычный 2 5 3 2 3 3 2" xfId="24393"/>
    <cellStyle name="Обычный 2 5 3 2 3 3 2 2" xfId="24394"/>
    <cellStyle name="Обычный 2 5 3 2 3 3 3" xfId="24395"/>
    <cellStyle name="Обычный 2 5 3 2 3 3 3 2" xfId="24396"/>
    <cellStyle name="Обычный 2 5 3 2 3 3 4" xfId="24397"/>
    <cellStyle name="Обычный 2 5 3 2 3 4" xfId="24398"/>
    <cellStyle name="Обычный 2 5 3 2 3 4 2" xfId="24399"/>
    <cellStyle name="Обычный 2 5 3 2 3 5" xfId="24400"/>
    <cellStyle name="Обычный 2 5 3 2 3 5 2" xfId="24401"/>
    <cellStyle name="Обычный 2 5 3 2 3 6" xfId="24402"/>
    <cellStyle name="Обычный 2 5 3 2 4" xfId="24403"/>
    <cellStyle name="Обычный 2 5 3 2 4 2" xfId="24404"/>
    <cellStyle name="Обычный 2 5 3 2 4 2 2" xfId="24405"/>
    <cellStyle name="Обычный 2 5 3 2 4 2 2 2" xfId="24406"/>
    <cellStyle name="Обычный 2 5 3 2 4 2 3" xfId="24407"/>
    <cellStyle name="Обычный 2 5 3 2 4 2 3 2" xfId="24408"/>
    <cellStyle name="Обычный 2 5 3 2 4 2 4" xfId="24409"/>
    <cellStyle name="Обычный 2 5 3 2 4 3" xfId="24410"/>
    <cellStyle name="Обычный 2 5 3 2 4 3 2" xfId="24411"/>
    <cellStyle name="Обычный 2 5 3 2 4 3 2 2" xfId="24412"/>
    <cellStyle name="Обычный 2 5 3 2 4 3 3" xfId="24413"/>
    <cellStyle name="Обычный 2 5 3 2 4 3 3 2" xfId="24414"/>
    <cellStyle name="Обычный 2 5 3 2 4 3 4" xfId="24415"/>
    <cellStyle name="Обычный 2 5 3 2 4 4" xfId="24416"/>
    <cellStyle name="Обычный 2 5 3 2 4 4 2" xfId="24417"/>
    <cellStyle name="Обычный 2 5 3 2 4 5" xfId="24418"/>
    <cellStyle name="Обычный 2 5 3 2 4 5 2" xfId="24419"/>
    <cellStyle name="Обычный 2 5 3 2 4 6" xfId="24420"/>
    <cellStyle name="Обычный 2 5 3 2 5" xfId="24421"/>
    <cellStyle name="Обычный 2 5 3 2 5 2" xfId="24422"/>
    <cellStyle name="Обычный 2 5 3 2 5 2 2" xfId="24423"/>
    <cellStyle name="Обычный 2 5 3 2 5 3" xfId="24424"/>
    <cellStyle name="Обычный 2 5 3 2 5 3 2" xfId="24425"/>
    <cellStyle name="Обычный 2 5 3 2 5 4" xfId="24426"/>
    <cellStyle name="Обычный 2 5 3 2 6" xfId="24427"/>
    <cellStyle name="Обычный 2 5 3 2 6 2" xfId="24428"/>
    <cellStyle name="Обычный 2 5 3 2 6 2 2" xfId="24429"/>
    <cellStyle name="Обычный 2 5 3 2 6 3" xfId="24430"/>
    <cellStyle name="Обычный 2 5 3 2 6 3 2" xfId="24431"/>
    <cellStyle name="Обычный 2 5 3 2 6 4" xfId="24432"/>
    <cellStyle name="Обычный 2 5 3 2 7" xfId="24433"/>
    <cellStyle name="Обычный 2 5 3 2 7 2" xfId="24434"/>
    <cellStyle name="Обычный 2 5 3 2 8" xfId="24435"/>
    <cellStyle name="Обычный 2 5 3 2 8 2" xfId="24436"/>
    <cellStyle name="Обычный 2 5 3 2 9" xfId="24437"/>
    <cellStyle name="Обычный 2 5 3 3" xfId="24438"/>
    <cellStyle name="Обычный 2 5 3 3 2" xfId="24439"/>
    <cellStyle name="Обычный 2 5 3 3 2 2" xfId="24440"/>
    <cellStyle name="Обычный 2 5 3 3 2 2 2" xfId="24441"/>
    <cellStyle name="Обычный 2 5 3 3 2 3" xfId="24442"/>
    <cellStyle name="Обычный 2 5 3 3 2 3 2" xfId="24443"/>
    <cellStyle name="Обычный 2 5 3 3 2 4" xfId="24444"/>
    <cellStyle name="Обычный 2 5 3 3 3" xfId="24445"/>
    <cellStyle name="Обычный 2 5 3 3 3 2" xfId="24446"/>
    <cellStyle name="Обычный 2 5 3 3 3 2 2" xfId="24447"/>
    <cellStyle name="Обычный 2 5 3 3 3 3" xfId="24448"/>
    <cellStyle name="Обычный 2 5 3 3 3 3 2" xfId="24449"/>
    <cellStyle name="Обычный 2 5 3 3 3 4" xfId="24450"/>
    <cellStyle name="Обычный 2 5 3 3 4" xfId="24451"/>
    <cellStyle name="Обычный 2 5 3 3 4 2" xfId="24452"/>
    <cellStyle name="Обычный 2 5 3 3 5" xfId="24453"/>
    <cellStyle name="Обычный 2 5 3 3 5 2" xfId="24454"/>
    <cellStyle name="Обычный 2 5 3 3 6" xfId="24455"/>
    <cellStyle name="Обычный 2 5 3 4" xfId="24456"/>
    <cellStyle name="Обычный 2 5 3 4 2" xfId="24457"/>
    <cellStyle name="Обычный 2 5 3 4 2 2" xfId="24458"/>
    <cellStyle name="Обычный 2 5 3 4 2 2 2" xfId="24459"/>
    <cellStyle name="Обычный 2 5 3 4 2 3" xfId="24460"/>
    <cellStyle name="Обычный 2 5 3 4 2 3 2" xfId="24461"/>
    <cellStyle name="Обычный 2 5 3 4 2 4" xfId="24462"/>
    <cellStyle name="Обычный 2 5 3 4 3" xfId="24463"/>
    <cellStyle name="Обычный 2 5 3 4 3 2" xfId="24464"/>
    <cellStyle name="Обычный 2 5 3 4 3 2 2" xfId="24465"/>
    <cellStyle name="Обычный 2 5 3 4 3 3" xfId="24466"/>
    <cellStyle name="Обычный 2 5 3 4 3 3 2" xfId="24467"/>
    <cellStyle name="Обычный 2 5 3 4 3 4" xfId="24468"/>
    <cellStyle name="Обычный 2 5 3 4 4" xfId="24469"/>
    <cellStyle name="Обычный 2 5 3 4 4 2" xfId="24470"/>
    <cellStyle name="Обычный 2 5 3 4 5" xfId="24471"/>
    <cellStyle name="Обычный 2 5 3 4 5 2" xfId="24472"/>
    <cellStyle name="Обычный 2 5 3 4 6" xfId="24473"/>
    <cellStyle name="Обычный 2 5 3 5" xfId="24474"/>
    <cellStyle name="Обычный 2 5 3 5 2" xfId="24475"/>
    <cellStyle name="Обычный 2 5 3 5 2 2" xfId="24476"/>
    <cellStyle name="Обычный 2 5 3 5 2 2 2" xfId="24477"/>
    <cellStyle name="Обычный 2 5 3 5 2 3" xfId="24478"/>
    <cellStyle name="Обычный 2 5 3 5 2 3 2" xfId="24479"/>
    <cellStyle name="Обычный 2 5 3 5 2 4" xfId="24480"/>
    <cellStyle name="Обычный 2 5 3 5 3" xfId="24481"/>
    <cellStyle name="Обычный 2 5 3 5 3 2" xfId="24482"/>
    <cellStyle name="Обычный 2 5 3 5 3 2 2" xfId="24483"/>
    <cellStyle name="Обычный 2 5 3 5 3 3" xfId="24484"/>
    <cellStyle name="Обычный 2 5 3 5 3 3 2" xfId="24485"/>
    <cellStyle name="Обычный 2 5 3 5 3 4" xfId="24486"/>
    <cellStyle name="Обычный 2 5 3 5 4" xfId="24487"/>
    <cellStyle name="Обычный 2 5 3 5 4 2" xfId="24488"/>
    <cellStyle name="Обычный 2 5 3 5 5" xfId="24489"/>
    <cellStyle name="Обычный 2 5 3 5 5 2" xfId="24490"/>
    <cellStyle name="Обычный 2 5 3 5 6" xfId="24491"/>
    <cellStyle name="Обычный 2 5 3 6" xfId="24492"/>
    <cellStyle name="Обычный 2 5 3 6 2" xfId="24493"/>
    <cellStyle name="Обычный 2 5 3 6 2 2" xfId="24494"/>
    <cellStyle name="Обычный 2 5 3 6 3" xfId="24495"/>
    <cellStyle name="Обычный 2 5 3 6 3 2" xfId="24496"/>
    <cellStyle name="Обычный 2 5 3 6 4" xfId="24497"/>
    <cellStyle name="Обычный 2 5 3 7" xfId="24498"/>
    <cellStyle name="Обычный 2 5 3 7 2" xfId="24499"/>
    <cellStyle name="Обычный 2 5 3 7 2 2" xfId="24500"/>
    <cellStyle name="Обычный 2 5 3 7 3" xfId="24501"/>
    <cellStyle name="Обычный 2 5 3 7 3 2" xfId="24502"/>
    <cellStyle name="Обычный 2 5 3 7 4" xfId="24503"/>
    <cellStyle name="Обычный 2 5 3 8" xfId="24504"/>
    <cellStyle name="Обычный 2 5 3 8 2" xfId="24505"/>
    <cellStyle name="Обычный 2 5 3 9" xfId="24506"/>
    <cellStyle name="Обычный 2 5 3 9 2" xfId="24507"/>
    <cellStyle name="Обычный 2 5 4" xfId="24508"/>
    <cellStyle name="Обычный 2 5 4 2" xfId="24509"/>
    <cellStyle name="Обычный 2 5 4 2 2" xfId="24510"/>
    <cellStyle name="Обычный 2 5 4 2 2 2" xfId="24511"/>
    <cellStyle name="Обычный 2 5 4 2 2 2 2" xfId="24512"/>
    <cellStyle name="Обычный 2 5 4 2 2 3" xfId="24513"/>
    <cellStyle name="Обычный 2 5 4 2 2 3 2" xfId="24514"/>
    <cellStyle name="Обычный 2 5 4 2 2 4" xfId="24515"/>
    <cellStyle name="Обычный 2 5 4 2 3" xfId="24516"/>
    <cellStyle name="Обычный 2 5 4 2 3 2" xfId="24517"/>
    <cellStyle name="Обычный 2 5 4 2 3 2 2" xfId="24518"/>
    <cellStyle name="Обычный 2 5 4 2 3 3" xfId="24519"/>
    <cellStyle name="Обычный 2 5 4 2 3 3 2" xfId="24520"/>
    <cellStyle name="Обычный 2 5 4 2 3 4" xfId="24521"/>
    <cellStyle name="Обычный 2 5 4 2 4" xfId="24522"/>
    <cellStyle name="Обычный 2 5 4 2 4 2" xfId="24523"/>
    <cellStyle name="Обычный 2 5 4 2 5" xfId="24524"/>
    <cellStyle name="Обычный 2 5 4 2 5 2" xfId="24525"/>
    <cellStyle name="Обычный 2 5 4 2 6" xfId="24526"/>
    <cellStyle name="Обычный 2 5 4 3" xfId="24527"/>
    <cellStyle name="Обычный 2 5 4 3 2" xfId="24528"/>
    <cellStyle name="Обычный 2 5 4 3 2 2" xfId="24529"/>
    <cellStyle name="Обычный 2 5 4 3 2 2 2" xfId="24530"/>
    <cellStyle name="Обычный 2 5 4 3 2 3" xfId="24531"/>
    <cellStyle name="Обычный 2 5 4 3 2 3 2" xfId="24532"/>
    <cellStyle name="Обычный 2 5 4 3 2 4" xfId="24533"/>
    <cellStyle name="Обычный 2 5 4 3 3" xfId="24534"/>
    <cellStyle name="Обычный 2 5 4 3 3 2" xfId="24535"/>
    <cellStyle name="Обычный 2 5 4 3 3 2 2" xfId="24536"/>
    <cellStyle name="Обычный 2 5 4 3 3 3" xfId="24537"/>
    <cellStyle name="Обычный 2 5 4 3 3 3 2" xfId="24538"/>
    <cellStyle name="Обычный 2 5 4 3 3 4" xfId="24539"/>
    <cellStyle name="Обычный 2 5 4 3 4" xfId="24540"/>
    <cellStyle name="Обычный 2 5 4 3 4 2" xfId="24541"/>
    <cellStyle name="Обычный 2 5 4 3 5" xfId="24542"/>
    <cellStyle name="Обычный 2 5 4 3 5 2" xfId="24543"/>
    <cellStyle name="Обычный 2 5 4 3 6" xfId="24544"/>
    <cellStyle name="Обычный 2 5 4 4" xfId="24545"/>
    <cellStyle name="Обычный 2 5 4 4 2" xfId="24546"/>
    <cellStyle name="Обычный 2 5 4 4 2 2" xfId="24547"/>
    <cellStyle name="Обычный 2 5 4 4 2 2 2" xfId="24548"/>
    <cellStyle name="Обычный 2 5 4 4 2 3" xfId="24549"/>
    <cellStyle name="Обычный 2 5 4 4 2 3 2" xfId="24550"/>
    <cellStyle name="Обычный 2 5 4 4 2 4" xfId="24551"/>
    <cellStyle name="Обычный 2 5 4 4 3" xfId="24552"/>
    <cellStyle name="Обычный 2 5 4 4 3 2" xfId="24553"/>
    <cellStyle name="Обычный 2 5 4 4 3 2 2" xfId="24554"/>
    <cellStyle name="Обычный 2 5 4 4 3 3" xfId="24555"/>
    <cellStyle name="Обычный 2 5 4 4 3 3 2" xfId="24556"/>
    <cellStyle name="Обычный 2 5 4 4 3 4" xfId="24557"/>
    <cellStyle name="Обычный 2 5 4 4 4" xfId="24558"/>
    <cellStyle name="Обычный 2 5 4 4 4 2" xfId="24559"/>
    <cellStyle name="Обычный 2 5 4 4 5" xfId="24560"/>
    <cellStyle name="Обычный 2 5 4 4 5 2" xfId="24561"/>
    <cellStyle name="Обычный 2 5 4 4 6" xfId="24562"/>
    <cellStyle name="Обычный 2 5 4 5" xfId="24563"/>
    <cellStyle name="Обычный 2 5 4 5 2" xfId="24564"/>
    <cellStyle name="Обычный 2 5 4 5 2 2" xfId="24565"/>
    <cellStyle name="Обычный 2 5 4 5 3" xfId="24566"/>
    <cellStyle name="Обычный 2 5 4 5 3 2" xfId="24567"/>
    <cellStyle name="Обычный 2 5 4 5 4" xfId="24568"/>
    <cellStyle name="Обычный 2 5 4 6" xfId="24569"/>
    <cellStyle name="Обычный 2 5 4 6 2" xfId="24570"/>
    <cellStyle name="Обычный 2 5 4 6 2 2" xfId="24571"/>
    <cellStyle name="Обычный 2 5 4 6 3" xfId="24572"/>
    <cellStyle name="Обычный 2 5 4 6 3 2" xfId="24573"/>
    <cellStyle name="Обычный 2 5 4 6 4" xfId="24574"/>
    <cellStyle name="Обычный 2 5 4 7" xfId="24575"/>
    <cellStyle name="Обычный 2 5 4 7 2" xfId="24576"/>
    <cellStyle name="Обычный 2 5 4 8" xfId="24577"/>
    <cellStyle name="Обычный 2 5 4 8 2" xfId="24578"/>
    <cellStyle name="Обычный 2 5 4 9" xfId="24579"/>
    <cellStyle name="Обычный 2 5 5" xfId="24580"/>
    <cellStyle name="Обычный 2 5 5 2" xfId="24581"/>
    <cellStyle name="Обычный 2 5 5 2 2" xfId="24582"/>
    <cellStyle name="Обычный 2 5 5 2 2 2" xfId="24583"/>
    <cellStyle name="Обычный 2 5 5 2 3" xfId="24584"/>
    <cellStyle name="Обычный 2 5 5 2 3 2" xfId="24585"/>
    <cellStyle name="Обычный 2 5 5 2 4" xfId="24586"/>
    <cellStyle name="Обычный 2 5 5 3" xfId="24587"/>
    <cellStyle name="Обычный 2 5 5 3 2" xfId="24588"/>
    <cellStyle name="Обычный 2 5 5 3 2 2" xfId="24589"/>
    <cellStyle name="Обычный 2 5 5 3 3" xfId="24590"/>
    <cellStyle name="Обычный 2 5 5 3 3 2" xfId="24591"/>
    <cellStyle name="Обычный 2 5 5 3 4" xfId="24592"/>
    <cellStyle name="Обычный 2 5 5 4" xfId="24593"/>
    <cellStyle name="Обычный 2 5 5 4 2" xfId="24594"/>
    <cellStyle name="Обычный 2 5 5 5" xfId="24595"/>
    <cellStyle name="Обычный 2 5 5 5 2" xfId="24596"/>
    <cellStyle name="Обычный 2 5 5 6" xfId="24597"/>
    <cellStyle name="Обычный 2 5 6" xfId="24598"/>
    <cellStyle name="Обычный 2 5 6 2" xfId="24599"/>
    <cellStyle name="Обычный 2 5 6 2 2" xfId="24600"/>
    <cellStyle name="Обычный 2 5 6 2 2 2" xfId="24601"/>
    <cellStyle name="Обычный 2 5 6 2 3" xfId="24602"/>
    <cellStyle name="Обычный 2 5 6 2 3 2" xfId="24603"/>
    <cellStyle name="Обычный 2 5 6 2 4" xfId="24604"/>
    <cellStyle name="Обычный 2 5 6 3" xfId="24605"/>
    <cellStyle name="Обычный 2 5 6 3 2" xfId="24606"/>
    <cellStyle name="Обычный 2 5 6 3 2 2" xfId="24607"/>
    <cellStyle name="Обычный 2 5 6 3 3" xfId="24608"/>
    <cellStyle name="Обычный 2 5 6 3 3 2" xfId="24609"/>
    <cellStyle name="Обычный 2 5 6 3 4" xfId="24610"/>
    <cellStyle name="Обычный 2 5 6 4" xfId="24611"/>
    <cellStyle name="Обычный 2 5 6 4 2" xfId="24612"/>
    <cellStyle name="Обычный 2 5 6 5" xfId="24613"/>
    <cellStyle name="Обычный 2 5 6 5 2" xfId="24614"/>
    <cellStyle name="Обычный 2 5 6 6" xfId="24615"/>
    <cellStyle name="Обычный 2 5 7" xfId="24616"/>
    <cellStyle name="Обычный 2 5 7 2" xfId="24617"/>
    <cellStyle name="Обычный 2 5 7 2 2" xfId="24618"/>
    <cellStyle name="Обычный 2 5 7 2 2 2" xfId="24619"/>
    <cellStyle name="Обычный 2 5 7 2 3" xfId="24620"/>
    <cellStyle name="Обычный 2 5 7 2 3 2" xfId="24621"/>
    <cellStyle name="Обычный 2 5 7 2 4" xfId="24622"/>
    <cellStyle name="Обычный 2 5 7 3" xfId="24623"/>
    <cellStyle name="Обычный 2 5 7 3 2" xfId="24624"/>
    <cellStyle name="Обычный 2 5 7 3 2 2" xfId="24625"/>
    <cellStyle name="Обычный 2 5 7 3 3" xfId="24626"/>
    <cellStyle name="Обычный 2 5 7 3 3 2" xfId="24627"/>
    <cellStyle name="Обычный 2 5 7 3 4" xfId="24628"/>
    <cellStyle name="Обычный 2 5 7 4" xfId="24629"/>
    <cellStyle name="Обычный 2 5 7 4 2" xfId="24630"/>
    <cellStyle name="Обычный 2 5 7 5" xfId="24631"/>
    <cellStyle name="Обычный 2 5 7 5 2" xfId="24632"/>
    <cellStyle name="Обычный 2 5 7 6" xfId="24633"/>
    <cellStyle name="Обычный 2 5 8" xfId="24634"/>
    <cellStyle name="Обычный 2 5 8 2" xfId="24635"/>
    <cellStyle name="Обычный 2 5 8 2 2" xfId="24636"/>
    <cellStyle name="Обычный 2 5 8 3" xfId="24637"/>
    <cellStyle name="Обычный 2 5 8 3 2" xfId="24638"/>
    <cellStyle name="Обычный 2 5 8 4" xfId="24639"/>
    <cellStyle name="Обычный 2 5 9" xfId="24640"/>
    <cellStyle name="Обычный 2 5 9 2" xfId="24641"/>
    <cellStyle name="Обычный 2 5 9 2 2" xfId="24642"/>
    <cellStyle name="Обычный 2 5 9 3" xfId="24643"/>
    <cellStyle name="Обычный 2 5 9 3 2" xfId="24644"/>
    <cellStyle name="Обычный 2 5 9 4" xfId="24645"/>
    <cellStyle name="Обычный 2 6" xfId="24646"/>
    <cellStyle name="Обычный 2 6 10" xfId="24647"/>
    <cellStyle name="Обычный 2 6 10 2" xfId="24648"/>
    <cellStyle name="Обычный 2 6 11" xfId="24649"/>
    <cellStyle name="Обычный 2 6 11 2" xfId="24650"/>
    <cellStyle name="Обычный 2 6 12" xfId="24651"/>
    <cellStyle name="Обычный 2 6 2" xfId="24652"/>
    <cellStyle name="Обычный 2 6 2 10" xfId="24653"/>
    <cellStyle name="Обычный 2 6 2 10 2" xfId="24654"/>
    <cellStyle name="Обычный 2 6 2 11" xfId="24655"/>
    <cellStyle name="Обычный 2 6 2 2" xfId="24656"/>
    <cellStyle name="Обычный 2 6 2 2 10" xfId="24657"/>
    <cellStyle name="Обычный 2 6 2 2 2" xfId="24658"/>
    <cellStyle name="Обычный 2 6 2 2 2 2" xfId="24659"/>
    <cellStyle name="Обычный 2 6 2 2 2 2 2" xfId="24660"/>
    <cellStyle name="Обычный 2 6 2 2 2 2 2 2" xfId="24661"/>
    <cellStyle name="Обычный 2 6 2 2 2 2 2 2 2" xfId="24662"/>
    <cellStyle name="Обычный 2 6 2 2 2 2 2 3" xfId="24663"/>
    <cellStyle name="Обычный 2 6 2 2 2 2 2 3 2" xfId="24664"/>
    <cellStyle name="Обычный 2 6 2 2 2 2 2 4" xfId="24665"/>
    <cellStyle name="Обычный 2 6 2 2 2 2 3" xfId="24666"/>
    <cellStyle name="Обычный 2 6 2 2 2 2 3 2" xfId="24667"/>
    <cellStyle name="Обычный 2 6 2 2 2 2 3 2 2" xfId="24668"/>
    <cellStyle name="Обычный 2 6 2 2 2 2 3 3" xfId="24669"/>
    <cellStyle name="Обычный 2 6 2 2 2 2 3 3 2" xfId="24670"/>
    <cellStyle name="Обычный 2 6 2 2 2 2 3 4" xfId="24671"/>
    <cellStyle name="Обычный 2 6 2 2 2 2 4" xfId="24672"/>
    <cellStyle name="Обычный 2 6 2 2 2 2 4 2" xfId="24673"/>
    <cellStyle name="Обычный 2 6 2 2 2 2 5" xfId="24674"/>
    <cellStyle name="Обычный 2 6 2 2 2 2 5 2" xfId="24675"/>
    <cellStyle name="Обычный 2 6 2 2 2 2 6" xfId="24676"/>
    <cellStyle name="Обычный 2 6 2 2 2 3" xfId="24677"/>
    <cellStyle name="Обычный 2 6 2 2 2 3 2" xfId="24678"/>
    <cellStyle name="Обычный 2 6 2 2 2 3 2 2" xfId="24679"/>
    <cellStyle name="Обычный 2 6 2 2 2 3 2 2 2" xfId="24680"/>
    <cellStyle name="Обычный 2 6 2 2 2 3 2 3" xfId="24681"/>
    <cellStyle name="Обычный 2 6 2 2 2 3 2 3 2" xfId="24682"/>
    <cellStyle name="Обычный 2 6 2 2 2 3 2 4" xfId="24683"/>
    <cellStyle name="Обычный 2 6 2 2 2 3 3" xfId="24684"/>
    <cellStyle name="Обычный 2 6 2 2 2 3 3 2" xfId="24685"/>
    <cellStyle name="Обычный 2 6 2 2 2 3 3 2 2" xfId="24686"/>
    <cellStyle name="Обычный 2 6 2 2 2 3 3 3" xfId="24687"/>
    <cellStyle name="Обычный 2 6 2 2 2 3 3 3 2" xfId="24688"/>
    <cellStyle name="Обычный 2 6 2 2 2 3 3 4" xfId="24689"/>
    <cellStyle name="Обычный 2 6 2 2 2 3 4" xfId="24690"/>
    <cellStyle name="Обычный 2 6 2 2 2 3 4 2" xfId="24691"/>
    <cellStyle name="Обычный 2 6 2 2 2 3 5" xfId="24692"/>
    <cellStyle name="Обычный 2 6 2 2 2 3 5 2" xfId="24693"/>
    <cellStyle name="Обычный 2 6 2 2 2 3 6" xfId="24694"/>
    <cellStyle name="Обычный 2 6 2 2 2 4" xfId="24695"/>
    <cellStyle name="Обычный 2 6 2 2 2 4 2" xfId="24696"/>
    <cellStyle name="Обычный 2 6 2 2 2 4 2 2" xfId="24697"/>
    <cellStyle name="Обычный 2 6 2 2 2 4 2 2 2" xfId="24698"/>
    <cellStyle name="Обычный 2 6 2 2 2 4 2 3" xfId="24699"/>
    <cellStyle name="Обычный 2 6 2 2 2 4 2 3 2" xfId="24700"/>
    <cellStyle name="Обычный 2 6 2 2 2 4 2 4" xfId="24701"/>
    <cellStyle name="Обычный 2 6 2 2 2 4 3" xfId="24702"/>
    <cellStyle name="Обычный 2 6 2 2 2 4 3 2" xfId="24703"/>
    <cellStyle name="Обычный 2 6 2 2 2 4 3 2 2" xfId="24704"/>
    <cellStyle name="Обычный 2 6 2 2 2 4 3 3" xfId="24705"/>
    <cellStyle name="Обычный 2 6 2 2 2 4 3 3 2" xfId="24706"/>
    <cellStyle name="Обычный 2 6 2 2 2 4 3 4" xfId="24707"/>
    <cellStyle name="Обычный 2 6 2 2 2 4 4" xfId="24708"/>
    <cellStyle name="Обычный 2 6 2 2 2 4 4 2" xfId="24709"/>
    <cellStyle name="Обычный 2 6 2 2 2 4 5" xfId="24710"/>
    <cellStyle name="Обычный 2 6 2 2 2 4 5 2" xfId="24711"/>
    <cellStyle name="Обычный 2 6 2 2 2 4 6" xfId="24712"/>
    <cellStyle name="Обычный 2 6 2 2 2 5" xfId="24713"/>
    <cellStyle name="Обычный 2 6 2 2 2 5 2" xfId="24714"/>
    <cellStyle name="Обычный 2 6 2 2 2 5 2 2" xfId="24715"/>
    <cellStyle name="Обычный 2 6 2 2 2 5 3" xfId="24716"/>
    <cellStyle name="Обычный 2 6 2 2 2 5 3 2" xfId="24717"/>
    <cellStyle name="Обычный 2 6 2 2 2 5 4" xfId="24718"/>
    <cellStyle name="Обычный 2 6 2 2 2 6" xfId="24719"/>
    <cellStyle name="Обычный 2 6 2 2 2 6 2" xfId="24720"/>
    <cellStyle name="Обычный 2 6 2 2 2 6 2 2" xfId="24721"/>
    <cellStyle name="Обычный 2 6 2 2 2 6 3" xfId="24722"/>
    <cellStyle name="Обычный 2 6 2 2 2 6 3 2" xfId="24723"/>
    <cellStyle name="Обычный 2 6 2 2 2 6 4" xfId="24724"/>
    <cellStyle name="Обычный 2 6 2 2 2 7" xfId="24725"/>
    <cellStyle name="Обычный 2 6 2 2 2 7 2" xfId="24726"/>
    <cellStyle name="Обычный 2 6 2 2 2 8" xfId="24727"/>
    <cellStyle name="Обычный 2 6 2 2 2 8 2" xfId="24728"/>
    <cellStyle name="Обычный 2 6 2 2 2 9" xfId="24729"/>
    <cellStyle name="Обычный 2 6 2 2 3" xfId="24730"/>
    <cellStyle name="Обычный 2 6 2 2 3 2" xfId="24731"/>
    <cellStyle name="Обычный 2 6 2 2 3 2 2" xfId="24732"/>
    <cellStyle name="Обычный 2 6 2 2 3 2 2 2" xfId="24733"/>
    <cellStyle name="Обычный 2 6 2 2 3 2 3" xfId="24734"/>
    <cellStyle name="Обычный 2 6 2 2 3 2 3 2" xfId="24735"/>
    <cellStyle name="Обычный 2 6 2 2 3 2 4" xfId="24736"/>
    <cellStyle name="Обычный 2 6 2 2 3 3" xfId="24737"/>
    <cellStyle name="Обычный 2 6 2 2 3 3 2" xfId="24738"/>
    <cellStyle name="Обычный 2 6 2 2 3 3 2 2" xfId="24739"/>
    <cellStyle name="Обычный 2 6 2 2 3 3 3" xfId="24740"/>
    <cellStyle name="Обычный 2 6 2 2 3 3 3 2" xfId="24741"/>
    <cellStyle name="Обычный 2 6 2 2 3 3 4" xfId="24742"/>
    <cellStyle name="Обычный 2 6 2 2 3 4" xfId="24743"/>
    <cellStyle name="Обычный 2 6 2 2 3 4 2" xfId="24744"/>
    <cellStyle name="Обычный 2 6 2 2 3 5" xfId="24745"/>
    <cellStyle name="Обычный 2 6 2 2 3 5 2" xfId="24746"/>
    <cellStyle name="Обычный 2 6 2 2 3 6" xfId="24747"/>
    <cellStyle name="Обычный 2 6 2 2 4" xfId="24748"/>
    <cellStyle name="Обычный 2 6 2 2 4 2" xfId="24749"/>
    <cellStyle name="Обычный 2 6 2 2 4 2 2" xfId="24750"/>
    <cellStyle name="Обычный 2 6 2 2 4 2 2 2" xfId="24751"/>
    <cellStyle name="Обычный 2 6 2 2 4 2 3" xfId="24752"/>
    <cellStyle name="Обычный 2 6 2 2 4 2 3 2" xfId="24753"/>
    <cellStyle name="Обычный 2 6 2 2 4 2 4" xfId="24754"/>
    <cellStyle name="Обычный 2 6 2 2 4 3" xfId="24755"/>
    <cellStyle name="Обычный 2 6 2 2 4 3 2" xfId="24756"/>
    <cellStyle name="Обычный 2 6 2 2 4 3 2 2" xfId="24757"/>
    <cellStyle name="Обычный 2 6 2 2 4 3 3" xfId="24758"/>
    <cellStyle name="Обычный 2 6 2 2 4 3 3 2" xfId="24759"/>
    <cellStyle name="Обычный 2 6 2 2 4 3 4" xfId="24760"/>
    <cellStyle name="Обычный 2 6 2 2 4 4" xfId="24761"/>
    <cellStyle name="Обычный 2 6 2 2 4 4 2" xfId="24762"/>
    <cellStyle name="Обычный 2 6 2 2 4 5" xfId="24763"/>
    <cellStyle name="Обычный 2 6 2 2 4 5 2" xfId="24764"/>
    <cellStyle name="Обычный 2 6 2 2 4 6" xfId="24765"/>
    <cellStyle name="Обычный 2 6 2 2 5" xfId="24766"/>
    <cellStyle name="Обычный 2 6 2 2 5 2" xfId="24767"/>
    <cellStyle name="Обычный 2 6 2 2 5 2 2" xfId="24768"/>
    <cellStyle name="Обычный 2 6 2 2 5 2 2 2" xfId="24769"/>
    <cellStyle name="Обычный 2 6 2 2 5 2 3" xfId="24770"/>
    <cellStyle name="Обычный 2 6 2 2 5 2 3 2" xfId="24771"/>
    <cellStyle name="Обычный 2 6 2 2 5 2 4" xfId="24772"/>
    <cellStyle name="Обычный 2 6 2 2 5 3" xfId="24773"/>
    <cellStyle name="Обычный 2 6 2 2 5 3 2" xfId="24774"/>
    <cellStyle name="Обычный 2 6 2 2 5 3 2 2" xfId="24775"/>
    <cellStyle name="Обычный 2 6 2 2 5 3 3" xfId="24776"/>
    <cellStyle name="Обычный 2 6 2 2 5 3 3 2" xfId="24777"/>
    <cellStyle name="Обычный 2 6 2 2 5 3 4" xfId="24778"/>
    <cellStyle name="Обычный 2 6 2 2 5 4" xfId="24779"/>
    <cellStyle name="Обычный 2 6 2 2 5 4 2" xfId="24780"/>
    <cellStyle name="Обычный 2 6 2 2 5 5" xfId="24781"/>
    <cellStyle name="Обычный 2 6 2 2 5 5 2" xfId="24782"/>
    <cellStyle name="Обычный 2 6 2 2 5 6" xfId="24783"/>
    <cellStyle name="Обычный 2 6 2 2 6" xfId="24784"/>
    <cellStyle name="Обычный 2 6 2 2 6 2" xfId="24785"/>
    <cellStyle name="Обычный 2 6 2 2 6 2 2" xfId="24786"/>
    <cellStyle name="Обычный 2 6 2 2 6 3" xfId="24787"/>
    <cellStyle name="Обычный 2 6 2 2 6 3 2" xfId="24788"/>
    <cellStyle name="Обычный 2 6 2 2 6 4" xfId="24789"/>
    <cellStyle name="Обычный 2 6 2 2 7" xfId="24790"/>
    <cellStyle name="Обычный 2 6 2 2 7 2" xfId="24791"/>
    <cellStyle name="Обычный 2 6 2 2 7 2 2" xfId="24792"/>
    <cellStyle name="Обычный 2 6 2 2 7 3" xfId="24793"/>
    <cellStyle name="Обычный 2 6 2 2 7 3 2" xfId="24794"/>
    <cellStyle name="Обычный 2 6 2 2 7 4" xfId="24795"/>
    <cellStyle name="Обычный 2 6 2 2 8" xfId="24796"/>
    <cellStyle name="Обычный 2 6 2 2 8 2" xfId="24797"/>
    <cellStyle name="Обычный 2 6 2 2 9" xfId="24798"/>
    <cellStyle name="Обычный 2 6 2 2 9 2" xfId="24799"/>
    <cellStyle name="Обычный 2 6 2 3" xfId="24800"/>
    <cellStyle name="Обычный 2 6 2 3 2" xfId="24801"/>
    <cellStyle name="Обычный 2 6 2 3 2 2" xfId="24802"/>
    <cellStyle name="Обычный 2 6 2 3 2 2 2" xfId="24803"/>
    <cellStyle name="Обычный 2 6 2 3 2 2 2 2" xfId="24804"/>
    <cellStyle name="Обычный 2 6 2 3 2 2 3" xfId="24805"/>
    <cellStyle name="Обычный 2 6 2 3 2 2 3 2" xfId="24806"/>
    <cellStyle name="Обычный 2 6 2 3 2 2 4" xfId="24807"/>
    <cellStyle name="Обычный 2 6 2 3 2 3" xfId="24808"/>
    <cellStyle name="Обычный 2 6 2 3 2 3 2" xfId="24809"/>
    <cellStyle name="Обычный 2 6 2 3 2 3 2 2" xfId="24810"/>
    <cellStyle name="Обычный 2 6 2 3 2 3 3" xfId="24811"/>
    <cellStyle name="Обычный 2 6 2 3 2 3 3 2" xfId="24812"/>
    <cellStyle name="Обычный 2 6 2 3 2 3 4" xfId="24813"/>
    <cellStyle name="Обычный 2 6 2 3 2 4" xfId="24814"/>
    <cellStyle name="Обычный 2 6 2 3 2 4 2" xfId="24815"/>
    <cellStyle name="Обычный 2 6 2 3 2 5" xfId="24816"/>
    <cellStyle name="Обычный 2 6 2 3 2 5 2" xfId="24817"/>
    <cellStyle name="Обычный 2 6 2 3 2 6" xfId="24818"/>
    <cellStyle name="Обычный 2 6 2 3 3" xfId="24819"/>
    <cellStyle name="Обычный 2 6 2 3 3 2" xfId="24820"/>
    <cellStyle name="Обычный 2 6 2 3 3 2 2" xfId="24821"/>
    <cellStyle name="Обычный 2 6 2 3 3 2 2 2" xfId="24822"/>
    <cellStyle name="Обычный 2 6 2 3 3 2 3" xfId="24823"/>
    <cellStyle name="Обычный 2 6 2 3 3 2 3 2" xfId="24824"/>
    <cellStyle name="Обычный 2 6 2 3 3 2 4" xfId="24825"/>
    <cellStyle name="Обычный 2 6 2 3 3 3" xfId="24826"/>
    <cellStyle name="Обычный 2 6 2 3 3 3 2" xfId="24827"/>
    <cellStyle name="Обычный 2 6 2 3 3 3 2 2" xfId="24828"/>
    <cellStyle name="Обычный 2 6 2 3 3 3 3" xfId="24829"/>
    <cellStyle name="Обычный 2 6 2 3 3 3 3 2" xfId="24830"/>
    <cellStyle name="Обычный 2 6 2 3 3 3 4" xfId="24831"/>
    <cellStyle name="Обычный 2 6 2 3 3 4" xfId="24832"/>
    <cellStyle name="Обычный 2 6 2 3 3 4 2" xfId="24833"/>
    <cellStyle name="Обычный 2 6 2 3 3 5" xfId="24834"/>
    <cellStyle name="Обычный 2 6 2 3 3 5 2" xfId="24835"/>
    <cellStyle name="Обычный 2 6 2 3 3 6" xfId="24836"/>
    <cellStyle name="Обычный 2 6 2 3 4" xfId="24837"/>
    <cellStyle name="Обычный 2 6 2 3 4 2" xfId="24838"/>
    <cellStyle name="Обычный 2 6 2 3 4 2 2" xfId="24839"/>
    <cellStyle name="Обычный 2 6 2 3 4 2 2 2" xfId="24840"/>
    <cellStyle name="Обычный 2 6 2 3 4 2 3" xfId="24841"/>
    <cellStyle name="Обычный 2 6 2 3 4 2 3 2" xfId="24842"/>
    <cellStyle name="Обычный 2 6 2 3 4 2 4" xfId="24843"/>
    <cellStyle name="Обычный 2 6 2 3 4 3" xfId="24844"/>
    <cellStyle name="Обычный 2 6 2 3 4 3 2" xfId="24845"/>
    <cellStyle name="Обычный 2 6 2 3 4 3 2 2" xfId="24846"/>
    <cellStyle name="Обычный 2 6 2 3 4 3 3" xfId="24847"/>
    <cellStyle name="Обычный 2 6 2 3 4 3 3 2" xfId="24848"/>
    <cellStyle name="Обычный 2 6 2 3 4 3 4" xfId="24849"/>
    <cellStyle name="Обычный 2 6 2 3 4 4" xfId="24850"/>
    <cellStyle name="Обычный 2 6 2 3 4 4 2" xfId="24851"/>
    <cellStyle name="Обычный 2 6 2 3 4 5" xfId="24852"/>
    <cellStyle name="Обычный 2 6 2 3 4 5 2" xfId="24853"/>
    <cellStyle name="Обычный 2 6 2 3 4 6" xfId="24854"/>
    <cellStyle name="Обычный 2 6 2 3 5" xfId="24855"/>
    <cellStyle name="Обычный 2 6 2 3 5 2" xfId="24856"/>
    <cellStyle name="Обычный 2 6 2 3 5 2 2" xfId="24857"/>
    <cellStyle name="Обычный 2 6 2 3 5 3" xfId="24858"/>
    <cellStyle name="Обычный 2 6 2 3 5 3 2" xfId="24859"/>
    <cellStyle name="Обычный 2 6 2 3 5 4" xfId="24860"/>
    <cellStyle name="Обычный 2 6 2 3 6" xfId="24861"/>
    <cellStyle name="Обычный 2 6 2 3 6 2" xfId="24862"/>
    <cellStyle name="Обычный 2 6 2 3 6 2 2" xfId="24863"/>
    <cellStyle name="Обычный 2 6 2 3 6 3" xfId="24864"/>
    <cellStyle name="Обычный 2 6 2 3 6 3 2" xfId="24865"/>
    <cellStyle name="Обычный 2 6 2 3 6 4" xfId="24866"/>
    <cellStyle name="Обычный 2 6 2 3 7" xfId="24867"/>
    <cellStyle name="Обычный 2 6 2 3 7 2" xfId="24868"/>
    <cellStyle name="Обычный 2 6 2 3 8" xfId="24869"/>
    <cellStyle name="Обычный 2 6 2 3 8 2" xfId="24870"/>
    <cellStyle name="Обычный 2 6 2 3 9" xfId="24871"/>
    <cellStyle name="Обычный 2 6 2 4" xfId="24872"/>
    <cellStyle name="Обычный 2 6 2 4 2" xfId="24873"/>
    <cellStyle name="Обычный 2 6 2 4 2 2" xfId="24874"/>
    <cellStyle name="Обычный 2 6 2 4 2 2 2" xfId="24875"/>
    <cellStyle name="Обычный 2 6 2 4 2 3" xfId="24876"/>
    <cellStyle name="Обычный 2 6 2 4 2 3 2" xfId="24877"/>
    <cellStyle name="Обычный 2 6 2 4 2 4" xfId="24878"/>
    <cellStyle name="Обычный 2 6 2 4 3" xfId="24879"/>
    <cellStyle name="Обычный 2 6 2 4 3 2" xfId="24880"/>
    <cellStyle name="Обычный 2 6 2 4 3 2 2" xfId="24881"/>
    <cellStyle name="Обычный 2 6 2 4 3 3" xfId="24882"/>
    <cellStyle name="Обычный 2 6 2 4 3 3 2" xfId="24883"/>
    <cellStyle name="Обычный 2 6 2 4 3 4" xfId="24884"/>
    <cellStyle name="Обычный 2 6 2 4 4" xfId="24885"/>
    <cellStyle name="Обычный 2 6 2 4 4 2" xfId="24886"/>
    <cellStyle name="Обычный 2 6 2 4 5" xfId="24887"/>
    <cellStyle name="Обычный 2 6 2 4 5 2" xfId="24888"/>
    <cellStyle name="Обычный 2 6 2 4 6" xfId="24889"/>
    <cellStyle name="Обычный 2 6 2 5" xfId="24890"/>
    <cellStyle name="Обычный 2 6 2 5 2" xfId="24891"/>
    <cellStyle name="Обычный 2 6 2 5 2 2" xfId="24892"/>
    <cellStyle name="Обычный 2 6 2 5 2 2 2" xfId="24893"/>
    <cellStyle name="Обычный 2 6 2 5 2 3" xfId="24894"/>
    <cellStyle name="Обычный 2 6 2 5 2 3 2" xfId="24895"/>
    <cellStyle name="Обычный 2 6 2 5 2 4" xfId="24896"/>
    <cellStyle name="Обычный 2 6 2 5 3" xfId="24897"/>
    <cellStyle name="Обычный 2 6 2 5 3 2" xfId="24898"/>
    <cellStyle name="Обычный 2 6 2 5 3 2 2" xfId="24899"/>
    <cellStyle name="Обычный 2 6 2 5 3 3" xfId="24900"/>
    <cellStyle name="Обычный 2 6 2 5 3 3 2" xfId="24901"/>
    <cellStyle name="Обычный 2 6 2 5 3 4" xfId="24902"/>
    <cellStyle name="Обычный 2 6 2 5 4" xfId="24903"/>
    <cellStyle name="Обычный 2 6 2 5 4 2" xfId="24904"/>
    <cellStyle name="Обычный 2 6 2 5 5" xfId="24905"/>
    <cellStyle name="Обычный 2 6 2 5 5 2" xfId="24906"/>
    <cellStyle name="Обычный 2 6 2 5 6" xfId="24907"/>
    <cellStyle name="Обычный 2 6 2 6" xfId="24908"/>
    <cellStyle name="Обычный 2 6 2 6 2" xfId="24909"/>
    <cellStyle name="Обычный 2 6 2 6 2 2" xfId="24910"/>
    <cellStyle name="Обычный 2 6 2 6 2 2 2" xfId="24911"/>
    <cellStyle name="Обычный 2 6 2 6 2 3" xfId="24912"/>
    <cellStyle name="Обычный 2 6 2 6 2 3 2" xfId="24913"/>
    <cellStyle name="Обычный 2 6 2 6 2 4" xfId="24914"/>
    <cellStyle name="Обычный 2 6 2 6 3" xfId="24915"/>
    <cellStyle name="Обычный 2 6 2 6 3 2" xfId="24916"/>
    <cellStyle name="Обычный 2 6 2 6 3 2 2" xfId="24917"/>
    <cellStyle name="Обычный 2 6 2 6 3 3" xfId="24918"/>
    <cellStyle name="Обычный 2 6 2 6 3 3 2" xfId="24919"/>
    <cellStyle name="Обычный 2 6 2 6 3 4" xfId="24920"/>
    <cellStyle name="Обычный 2 6 2 6 4" xfId="24921"/>
    <cellStyle name="Обычный 2 6 2 6 4 2" xfId="24922"/>
    <cellStyle name="Обычный 2 6 2 6 5" xfId="24923"/>
    <cellStyle name="Обычный 2 6 2 6 5 2" xfId="24924"/>
    <cellStyle name="Обычный 2 6 2 6 6" xfId="24925"/>
    <cellStyle name="Обычный 2 6 2 7" xfId="24926"/>
    <cellStyle name="Обычный 2 6 2 7 2" xfId="24927"/>
    <cellStyle name="Обычный 2 6 2 7 2 2" xfId="24928"/>
    <cellStyle name="Обычный 2 6 2 7 3" xfId="24929"/>
    <cellStyle name="Обычный 2 6 2 7 3 2" xfId="24930"/>
    <cellStyle name="Обычный 2 6 2 7 4" xfId="24931"/>
    <cellStyle name="Обычный 2 6 2 8" xfId="24932"/>
    <cellStyle name="Обычный 2 6 2 8 2" xfId="24933"/>
    <cellStyle name="Обычный 2 6 2 8 2 2" xfId="24934"/>
    <cellStyle name="Обычный 2 6 2 8 3" xfId="24935"/>
    <cellStyle name="Обычный 2 6 2 8 3 2" xfId="24936"/>
    <cellStyle name="Обычный 2 6 2 8 4" xfId="24937"/>
    <cellStyle name="Обычный 2 6 2 9" xfId="24938"/>
    <cellStyle name="Обычный 2 6 2 9 2" xfId="24939"/>
    <cellStyle name="Обычный 2 6 3" xfId="24940"/>
    <cellStyle name="Обычный 2 6 3 10" xfId="24941"/>
    <cellStyle name="Обычный 2 6 3 2" xfId="24942"/>
    <cellStyle name="Обычный 2 6 3 2 2" xfId="24943"/>
    <cellStyle name="Обычный 2 6 3 2 2 2" xfId="24944"/>
    <cellStyle name="Обычный 2 6 3 2 2 2 2" xfId="24945"/>
    <cellStyle name="Обычный 2 6 3 2 2 2 2 2" xfId="24946"/>
    <cellStyle name="Обычный 2 6 3 2 2 2 3" xfId="24947"/>
    <cellStyle name="Обычный 2 6 3 2 2 2 3 2" xfId="24948"/>
    <cellStyle name="Обычный 2 6 3 2 2 2 4" xfId="24949"/>
    <cellStyle name="Обычный 2 6 3 2 2 3" xfId="24950"/>
    <cellStyle name="Обычный 2 6 3 2 2 3 2" xfId="24951"/>
    <cellStyle name="Обычный 2 6 3 2 2 3 2 2" xfId="24952"/>
    <cellStyle name="Обычный 2 6 3 2 2 3 3" xfId="24953"/>
    <cellStyle name="Обычный 2 6 3 2 2 3 3 2" xfId="24954"/>
    <cellStyle name="Обычный 2 6 3 2 2 3 4" xfId="24955"/>
    <cellStyle name="Обычный 2 6 3 2 2 4" xfId="24956"/>
    <cellStyle name="Обычный 2 6 3 2 2 4 2" xfId="24957"/>
    <cellStyle name="Обычный 2 6 3 2 2 5" xfId="24958"/>
    <cellStyle name="Обычный 2 6 3 2 2 5 2" xfId="24959"/>
    <cellStyle name="Обычный 2 6 3 2 2 6" xfId="24960"/>
    <cellStyle name="Обычный 2 6 3 2 3" xfId="24961"/>
    <cellStyle name="Обычный 2 6 3 2 3 2" xfId="24962"/>
    <cellStyle name="Обычный 2 6 3 2 3 2 2" xfId="24963"/>
    <cellStyle name="Обычный 2 6 3 2 3 2 2 2" xfId="24964"/>
    <cellStyle name="Обычный 2 6 3 2 3 2 3" xfId="24965"/>
    <cellStyle name="Обычный 2 6 3 2 3 2 3 2" xfId="24966"/>
    <cellStyle name="Обычный 2 6 3 2 3 2 4" xfId="24967"/>
    <cellStyle name="Обычный 2 6 3 2 3 3" xfId="24968"/>
    <cellStyle name="Обычный 2 6 3 2 3 3 2" xfId="24969"/>
    <cellStyle name="Обычный 2 6 3 2 3 3 2 2" xfId="24970"/>
    <cellStyle name="Обычный 2 6 3 2 3 3 3" xfId="24971"/>
    <cellStyle name="Обычный 2 6 3 2 3 3 3 2" xfId="24972"/>
    <cellStyle name="Обычный 2 6 3 2 3 3 4" xfId="24973"/>
    <cellStyle name="Обычный 2 6 3 2 3 4" xfId="24974"/>
    <cellStyle name="Обычный 2 6 3 2 3 4 2" xfId="24975"/>
    <cellStyle name="Обычный 2 6 3 2 3 5" xfId="24976"/>
    <cellStyle name="Обычный 2 6 3 2 3 5 2" xfId="24977"/>
    <cellStyle name="Обычный 2 6 3 2 3 6" xfId="24978"/>
    <cellStyle name="Обычный 2 6 3 2 4" xfId="24979"/>
    <cellStyle name="Обычный 2 6 3 2 4 2" xfId="24980"/>
    <cellStyle name="Обычный 2 6 3 2 4 2 2" xfId="24981"/>
    <cellStyle name="Обычный 2 6 3 2 4 2 2 2" xfId="24982"/>
    <cellStyle name="Обычный 2 6 3 2 4 2 3" xfId="24983"/>
    <cellStyle name="Обычный 2 6 3 2 4 2 3 2" xfId="24984"/>
    <cellStyle name="Обычный 2 6 3 2 4 2 4" xfId="24985"/>
    <cellStyle name="Обычный 2 6 3 2 4 3" xfId="24986"/>
    <cellStyle name="Обычный 2 6 3 2 4 3 2" xfId="24987"/>
    <cellStyle name="Обычный 2 6 3 2 4 3 2 2" xfId="24988"/>
    <cellStyle name="Обычный 2 6 3 2 4 3 3" xfId="24989"/>
    <cellStyle name="Обычный 2 6 3 2 4 3 3 2" xfId="24990"/>
    <cellStyle name="Обычный 2 6 3 2 4 3 4" xfId="24991"/>
    <cellStyle name="Обычный 2 6 3 2 4 4" xfId="24992"/>
    <cellStyle name="Обычный 2 6 3 2 4 4 2" xfId="24993"/>
    <cellStyle name="Обычный 2 6 3 2 4 5" xfId="24994"/>
    <cellStyle name="Обычный 2 6 3 2 4 5 2" xfId="24995"/>
    <cellStyle name="Обычный 2 6 3 2 4 6" xfId="24996"/>
    <cellStyle name="Обычный 2 6 3 2 5" xfId="24997"/>
    <cellStyle name="Обычный 2 6 3 2 5 2" xfId="24998"/>
    <cellStyle name="Обычный 2 6 3 2 5 2 2" xfId="24999"/>
    <cellStyle name="Обычный 2 6 3 2 5 3" xfId="25000"/>
    <cellStyle name="Обычный 2 6 3 2 5 3 2" xfId="25001"/>
    <cellStyle name="Обычный 2 6 3 2 5 4" xfId="25002"/>
    <cellStyle name="Обычный 2 6 3 2 6" xfId="25003"/>
    <cellStyle name="Обычный 2 6 3 2 6 2" xfId="25004"/>
    <cellStyle name="Обычный 2 6 3 2 6 2 2" xfId="25005"/>
    <cellStyle name="Обычный 2 6 3 2 6 3" xfId="25006"/>
    <cellStyle name="Обычный 2 6 3 2 6 3 2" xfId="25007"/>
    <cellStyle name="Обычный 2 6 3 2 6 4" xfId="25008"/>
    <cellStyle name="Обычный 2 6 3 2 7" xfId="25009"/>
    <cellStyle name="Обычный 2 6 3 2 7 2" xfId="25010"/>
    <cellStyle name="Обычный 2 6 3 2 8" xfId="25011"/>
    <cellStyle name="Обычный 2 6 3 2 8 2" xfId="25012"/>
    <cellStyle name="Обычный 2 6 3 2 9" xfId="25013"/>
    <cellStyle name="Обычный 2 6 3 3" xfId="25014"/>
    <cellStyle name="Обычный 2 6 3 3 2" xfId="25015"/>
    <cellStyle name="Обычный 2 6 3 3 2 2" xfId="25016"/>
    <cellStyle name="Обычный 2 6 3 3 2 2 2" xfId="25017"/>
    <cellStyle name="Обычный 2 6 3 3 2 3" xfId="25018"/>
    <cellStyle name="Обычный 2 6 3 3 2 3 2" xfId="25019"/>
    <cellStyle name="Обычный 2 6 3 3 2 4" xfId="25020"/>
    <cellStyle name="Обычный 2 6 3 3 3" xfId="25021"/>
    <cellStyle name="Обычный 2 6 3 3 3 2" xfId="25022"/>
    <cellStyle name="Обычный 2 6 3 3 3 2 2" xfId="25023"/>
    <cellStyle name="Обычный 2 6 3 3 3 3" xfId="25024"/>
    <cellStyle name="Обычный 2 6 3 3 3 3 2" xfId="25025"/>
    <cellStyle name="Обычный 2 6 3 3 3 4" xfId="25026"/>
    <cellStyle name="Обычный 2 6 3 3 4" xfId="25027"/>
    <cellStyle name="Обычный 2 6 3 3 4 2" xfId="25028"/>
    <cellStyle name="Обычный 2 6 3 3 5" xfId="25029"/>
    <cellStyle name="Обычный 2 6 3 3 5 2" xfId="25030"/>
    <cellStyle name="Обычный 2 6 3 3 6" xfId="25031"/>
    <cellStyle name="Обычный 2 6 3 4" xfId="25032"/>
    <cellStyle name="Обычный 2 6 3 4 2" xfId="25033"/>
    <cellStyle name="Обычный 2 6 3 4 2 2" xfId="25034"/>
    <cellStyle name="Обычный 2 6 3 4 2 2 2" xfId="25035"/>
    <cellStyle name="Обычный 2 6 3 4 2 3" xfId="25036"/>
    <cellStyle name="Обычный 2 6 3 4 2 3 2" xfId="25037"/>
    <cellStyle name="Обычный 2 6 3 4 2 4" xfId="25038"/>
    <cellStyle name="Обычный 2 6 3 4 3" xfId="25039"/>
    <cellStyle name="Обычный 2 6 3 4 3 2" xfId="25040"/>
    <cellStyle name="Обычный 2 6 3 4 3 2 2" xfId="25041"/>
    <cellStyle name="Обычный 2 6 3 4 3 3" xfId="25042"/>
    <cellStyle name="Обычный 2 6 3 4 3 3 2" xfId="25043"/>
    <cellStyle name="Обычный 2 6 3 4 3 4" xfId="25044"/>
    <cellStyle name="Обычный 2 6 3 4 4" xfId="25045"/>
    <cellStyle name="Обычный 2 6 3 4 4 2" xfId="25046"/>
    <cellStyle name="Обычный 2 6 3 4 5" xfId="25047"/>
    <cellStyle name="Обычный 2 6 3 4 5 2" xfId="25048"/>
    <cellStyle name="Обычный 2 6 3 4 6" xfId="25049"/>
    <cellStyle name="Обычный 2 6 3 5" xfId="25050"/>
    <cellStyle name="Обычный 2 6 3 5 2" xfId="25051"/>
    <cellStyle name="Обычный 2 6 3 5 2 2" xfId="25052"/>
    <cellStyle name="Обычный 2 6 3 5 2 2 2" xfId="25053"/>
    <cellStyle name="Обычный 2 6 3 5 2 3" xfId="25054"/>
    <cellStyle name="Обычный 2 6 3 5 2 3 2" xfId="25055"/>
    <cellStyle name="Обычный 2 6 3 5 2 4" xfId="25056"/>
    <cellStyle name="Обычный 2 6 3 5 3" xfId="25057"/>
    <cellStyle name="Обычный 2 6 3 5 3 2" xfId="25058"/>
    <cellStyle name="Обычный 2 6 3 5 3 2 2" xfId="25059"/>
    <cellStyle name="Обычный 2 6 3 5 3 3" xfId="25060"/>
    <cellStyle name="Обычный 2 6 3 5 3 3 2" xfId="25061"/>
    <cellStyle name="Обычный 2 6 3 5 3 4" xfId="25062"/>
    <cellStyle name="Обычный 2 6 3 5 4" xfId="25063"/>
    <cellStyle name="Обычный 2 6 3 5 4 2" xfId="25064"/>
    <cellStyle name="Обычный 2 6 3 5 5" xfId="25065"/>
    <cellStyle name="Обычный 2 6 3 5 5 2" xfId="25066"/>
    <cellStyle name="Обычный 2 6 3 5 6" xfId="25067"/>
    <cellStyle name="Обычный 2 6 3 6" xfId="25068"/>
    <cellStyle name="Обычный 2 6 3 6 2" xfId="25069"/>
    <cellStyle name="Обычный 2 6 3 6 2 2" xfId="25070"/>
    <cellStyle name="Обычный 2 6 3 6 3" xfId="25071"/>
    <cellStyle name="Обычный 2 6 3 6 3 2" xfId="25072"/>
    <cellStyle name="Обычный 2 6 3 6 4" xfId="25073"/>
    <cellStyle name="Обычный 2 6 3 7" xfId="25074"/>
    <cellStyle name="Обычный 2 6 3 7 2" xfId="25075"/>
    <cellStyle name="Обычный 2 6 3 7 2 2" xfId="25076"/>
    <cellStyle name="Обычный 2 6 3 7 3" xfId="25077"/>
    <cellStyle name="Обычный 2 6 3 7 3 2" xfId="25078"/>
    <cellStyle name="Обычный 2 6 3 7 4" xfId="25079"/>
    <cellStyle name="Обычный 2 6 3 8" xfId="25080"/>
    <cellStyle name="Обычный 2 6 3 8 2" xfId="25081"/>
    <cellStyle name="Обычный 2 6 3 9" xfId="25082"/>
    <cellStyle name="Обычный 2 6 3 9 2" xfId="25083"/>
    <cellStyle name="Обычный 2 6 4" xfId="25084"/>
    <cellStyle name="Обычный 2 6 4 2" xfId="25085"/>
    <cellStyle name="Обычный 2 6 4 2 2" xfId="25086"/>
    <cellStyle name="Обычный 2 6 4 2 2 2" xfId="25087"/>
    <cellStyle name="Обычный 2 6 4 2 2 2 2" xfId="25088"/>
    <cellStyle name="Обычный 2 6 4 2 2 3" xfId="25089"/>
    <cellStyle name="Обычный 2 6 4 2 2 3 2" xfId="25090"/>
    <cellStyle name="Обычный 2 6 4 2 2 4" xfId="25091"/>
    <cellStyle name="Обычный 2 6 4 2 3" xfId="25092"/>
    <cellStyle name="Обычный 2 6 4 2 3 2" xfId="25093"/>
    <cellStyle name="Обычный 2 6 4 2 3 2 2" xfId="25094"/>
    <cellStyle name="Обычный 2 6 4 2 3 3" xfId="25095"/>
    <cellStyle name="Обычный 2 6 4 2 3 3 2" xfId="25096"/>
    <cellStyle name="Обычный 2 6 4 2 3 4" xfId="25097"/>
    <cellStyle name="Обычный 2 6 4 2 4" xfId="25098"/>
    <cellStyle name="Обычный 2 6 4 2 4 2" xfId="25099"/>
    <cellStyle name="Обычный 2 6 4 2 5" xfId="25100"/>
    <cellStyle name="Обычный 2 6 4 2 5 2" xfId="25101"/>
    <cellStyle name="Обычный 2 6 4 2 6" xfId="25102"/>
    <cellStyle name="Обычный 2 6 4 3" xfId="25103"/>
    <cellStyle name="Обычный 2 6 4 3 2" xfId="25104"/>
    <cellStyle name="Обычный 2 6 4 3 2 2" xfId="25105"/>
    <cellStyle name="Обычный 2 6 4 3 2 2 2" xfId="25106"/>
    <cellStyle name="Обычный 2 6 4 3 2 3" xfId="25107"/>
    <cellStyle name="Обычный 2 6 4 3 2 3 2" xfId="25108"/>
    <cellStyle name="Обычный 2 6 4 3 2 4" xfId="25109"/>
    <cellStyle name="Обычный 2 6 4 3 3" xfId="25110"/>
    <cellStyle name="Обычный 2 6 4 3 3 2" xfId="25111"/>
    <cellStyle name="Обычный 2 6 4 3 3 2 2" xfId="25112"/>
    <cellStyle name="Обычный 2 6 4 3 3 3" xfId="25113"/>
    <cellStyle name="Обычный 2 6 4 3 3 3 2" xfId="25114"/>
    <cellStyle name="Обычный 2 6 4 3 3 4" xfId="25115"/>
    <cellStyle name="Обычный 2 6 4 3 4" xfId="25116"/>
    <cellStyle name="Обычный 2 6 4 3 4 2" xfId="25117"/>
    <cellStyle name="Обычный 2 6 4 3 5" xfId="25118"/>
    <cellStyle name="Обычный 2 6 4 3 5 2" xfId="25119"/>
    <cellStyle name="Обычный 2 6 4 3 6" xfId="25120"/>
    <cellStyle name="Обычный 2 6 4 4" xfId="25121"/>
    <cellStyle name="Обычный 2 6 4 4 2" xfId="25122"/>
    <cellStyle name="Обычный 2 6 4 4 2 2" xfId="25123"/>
    <cellStyle name="Обычный 2 6 4 4 2 2 2" xfId="25124"/>
    <cellStyle name="Обычный 2 6 4 4 2 3" xfId="25125"/>
    <cellStyle name="Обычный 2 6 4 4 2 3 2" xfId="25126"/>
    <cellStyle name="Обычный 2 6 4 4 2 4" xfId="25127"/>
    <cellStyle name="Обычный 2 6 4 4 3" xfId="25128"/>
    <cellStyle name="Обычный 2 6 4 4 3 2" xfId="25129"/>
    <cellStyle name="Обычный 2 6 4 4 3 2 2" xfId="25130"/>
    <cellStyle name="Обычный 2 6 4 4 3 3" xfId="25131"/>
    <cellStyle name="Обычный 2 6 4 4 3 3 2" xfId="25132"/>
    <cellStyle name="Обычный 2 6 4 4 3 4" xfId="25133"/>
    <cellStyle name="Обычный 2 6 4 4 4" xfId="25134"/>
    <cellStyle name="Обычный 2 6 4 4 4 2" xfId="25135"/>
    <cellStyle name="Обычный 2 6 4 4 5" xfId="25136"/>
    <cellStyle name="Обычный 2 6 4 4 5 2" xfId="25137"/>
    <cellStyle name="Обычный 2 6 4 4 6" xfId="25138"/>
    <cellStyle name="Обычный 2 6 4 5" xfId="25139"/>
    <cellStyle name="Обычный 2 6 4 5 2" xfId="25140"/>
    <cellStyle name="Обычный 2 6 4 5 2 2" xfId="25141"/>
    <cellStyle name="Обычный 2 6 4 5 3" xfId="25142"/>
    <cellStyle name="Обычный 2 6 4 5 3 2" xfId="25143"/>
    <cellStyle name="Обычный 2 6 4 5 4" xfId="25144"/>
    <cellStyle name="Обычный 2 6 4 6" xfId="25145"/>
    <cellStyle name="Обычный 2 6 4 6 2" xfId="25146"/>
    <cellStyle name="Обычный 2 6 4 6 2 2" xfId="25147"/>
    <cellStyle name="Обычный 2 6 4 6 3" xfId="25148"/>
    <cellStyle name="Обычный 2 6 4 6 3 2" xfId="25149"/>
    <cellStyle name="Обычный 2 6 4 6 4" xfId="25150"/>
    <cellStyle name="Обычный 2 6 4 7" xfId="25151"/>
    <cellStyle name="Обычный 2 6 4 7 2" xfId="25152"/>
    <cellStyle name="Обычный 2 6 4 8" xfId="25153"/>
    <cellStyle name="Обычный 2 6 4 8 2" xfId="25154"/>
    <cellStyle name="Обычный 2 6 4 9" xfId="25155"/>
    <cellStyle name="Обычный 2 6 5" xfId="25156"/>
    <cellStyle name="Обычный 2 6 5 2" xfId="25157"/>
    <cellStyle name="Обычный 2 6 5 2 2" xfId="25158"/>
    <cellStyle name="Обычный 2 6 5 2 2 2" xfId="25159"/>
    <cellStyle name="Обычный 2 6 5 2 3" xfId="25160"/>
    <cellStyle name="Обычный 2 6 5 2 3 2" xfId="25161"/>
    <cellStyle name="Обычный 2 6 5 2 4" xfId="25162"/>
    <cellStyle name="Обычный 2 6 5 3" xfId="25163"/>
    <cellStyle name="Обычный 2 6 5 3 2" xfId="25164"/>
    <cellStyle name="Обычный 2 6 5 3 2 2" xfId="25165"/>
    <cellStyle name="Обычный 2 6 5 3 3" xfId="25166"/>
    <cellStyle name="Обычный 2 6 5 3 3 2" xfId="25167"/>
    <cellStyle name="Обычный 2 6 5 3 4" xfId="25168"/>
    <cellStyle name="Обычный 2 6 5 4" xfId="25169"/>
    <cellStyle name="Обычный 2 6 5 4 2" xfId="25170"/>
    <cellStyle name="Обычный 2 6 5 5" xfId="25171"/>
    <cellStyle name="Обычный 2 6 5 5 2" xfId="25172"/>
    <cellStyle name="Обычный 2 6 5 6" xfId="25173"/>
    <cellStyle name="Обычный 2 6 6" xfId="25174"/>
    <cellStyle name="Обычный 2 6 6 2" xfId="25175"/>
    <cellStyle name="Обычный 2 6 6 2 2" xfId="25176"/>
    <cellStyle name="Обычный 2 6 6 2 2 2" xfId="25177"/>
    <cellStyle name="Обычный 2 6 6 2 3" xfId="25178"/>
    <cellStyle name="Обычный 2 6 6 2 3 2" xfId="25179"/>
    <cellStyle name="Обычный 2 6 6 2 4" xfId="25180"/>
    <cellStyle name="Обычный 2 6 6 3" xfId="25181"/>
    <cellStyle name="Обычный 2 6 6 3 2" xfId="25182"/>
    <cellStyle name="Обычный 2 6 6 3 2 2" xfId="25183"/>
    <cellStyle name="Обычный 2 6 6 3 3" xfId="25184"/>
    <cellStyle name="Обычный 2 6 6 3 3 2" xfId="25185"/>
    <cellStyle name="Обычный 2 6 6 3 4" xfId="25186"/>
    <cellStyle name="Обычный 2 6 6 4" xfId="25187"/>
    <cellStyle name="Обычный 2 6 6 4 2" xfId="25188"/>
    <cellStyle name="Обычный 2 6 6 5" xfId="25189"/>
    <cellStyle name="Обычный 2 6 6 5 2" xfId="25190"/>
    <cellStyle name="Обычный 2 6 6 6" xfId="25191"/>
    <cellStyle name="Обычный 2 6 7" xfId="25192"/>
    <cellStyle name="Обычный 2 6 7 2" xfId="25193"/>
    <cellStyle name="Обычный 2 6 7 2 2" xfId="25194"/>
    <cellStyle name="Обычный 2 6 7 2 2 2" xfId="25195"/>
    <cellStyle name="Обычный 2 6 7 2 3" xfId="25196"/>
    <cellStyle name="Обычный 2 6 7 2 3 2" xfId="25197"/>
    <cellStyle name="Обычный 2 6 7 2 4" xfId="25198"/>
    <cellStyle name="Обычный 2 6 7 3" xfId="25199"/>
    <cellStyle name="Обычный 2 6 7 3 2" xfId="25200"/>
    <cellStyle name="Обычный 2 6 7 3 2 2" xfId="25201"/>
    <cellStyle name="Обычный 2 6 7 3 3" xfId="25202"/>
    <cellStyle name="Обычный 2 6 7 3 3 2" xfId="25203"/>
    <cellStyle name="Обычный 2 6 7 3 4" xfId="25204"/>
    <cellStyle name="Обычный 2 6 7 4" xfId="25205"/>
    <cellStyle name="Обычный 2 6 7 4 2" xfId="25206"/>
    <cellStyle name="Обычный 2 6 7 5" xfId="25207"/>
    <cellStyle name="Обычный 2 6 7 5 2" xfId="25208"/>
    <cellStyle name="Обычный 2 6 7 6" xfId="25209"/>
    <cellStyle name="Обычный 2 6 8" xfId="25210"/>
    <cellStyle name="Обычный 2 6 8 2" xfId="25211"/>
    <cellStyle name="Обычный 2 6 8 2 2" xfId="25212"/>
    <cellStyle name="Обычный 2 6 8 3" xfId="25213"/>
    <cellStyle name="Обычный 2 6 8 3 2" xfId="25214"/>
    <cellStyle name="Обычный 2 6 8 4" xfId="25215"/>
    <cellStyle name="Обычный 2 6 9" xfId="25216"/>
    <cellStyle name="Обычный 2 6 9 2" xfId="25217"/>
    <cellStyle name="Обычный 2 6 9 2 2" xfId="25218"/>
    <cellStyle name="Обычный 2 6 9 3" xfId="25219"/>
    <cellStyle name="Обычный 2 6 9 3 2" xfId="25220"/>
    <cellStyle name="Обычный 2 6 9 4" xfId="25221"/>
    <cellStyle name="Обычный 2 7" xfId="25222"/>
    <cellStyle name="Обычный 2 7 10" xfId="25223"/>
    <cellStyle name="Обычный 2 7 10 2" xfId="25224"/>
    <cellStyle name="Обычный 2 7 11" xfId="25225"/>
    <cellStyle name="Обычный 2 7 11 2" xfId="25226"/>
    <cellStyle name="Обычный 2 7 12" xfId="25227"/>
    <cellStyle name="Обычный 2 7 2" xfId="25228"/>
    <cellStyle name="Обычный 2 7 2 10" xfId="25229"/>
    <cellStyle name="Обычный 2 7 2 10 2" xfId="25230"/>
    <cellStyle name="Обычный 2 7 2 11" xfId="25231"/>
    <cellStyle name="Обычный 2 7 2 2" xfId="25232"/>
    <cellStyle name="Обычный 2 7 2 2 10" xfId="25233"/>
    <cellStyle name="Обычный 2 7 2 2 2" xfId="25234"/>
    <cellStyle name="Обычный 2 7 2 2 2 2" xfId="25235"/>
    <cellStyle name="Обычный 2 7 2 2 2 2 2" xfId="25236"/>
    <cellStyle name="Обычный 2 7 2 2 2 2 2 2" xfId="25237"/>
    <cellStyle name="Обычный 2 7 2 2 2 2 2 2 2" xfId="25238"/>
    <cellStyle name="Обычный 2 7 2 2 2 2 2 3" xfId="25239"/>
    <cellStyle name="Обычный 2 7 2 2 2 2 2 3 2" xfId="25240"/>
    <cellStyle name="Обычный 2 7 2 2 2 2 2 4" xfId="25241"/>
    <cellStyle name="Обычный 2 7 2 2 2 2 3" xfId="25242"/>
    <cellStyle name="Обычный 2 7 2 2 2 2 3 2" xfId="25243"/>
    <cellStyle name="Обычный 2 7 2 2 2 2 3 2 2" xfId="25244"/>
    <cellStyle name="Обычный 2 7 2 2 2 2 3 3" xfId="25245"/>
    <cellStyle name="Обычный 2 7 2 2 2 2 3 3 2" xfId="25246"/>
    <cellStyle name="Обычный 2 7 2 2 2 2 3 4" xfId="25247"/>
    <cellStyle name="Обычный 2 7 2 2 2 2 4" xfId="25248"/>
    <cellStyle name="Обычный 2 7 2 2 2 2 4 2" xfId="25249"/>
    <cellStyle name="Обычный 2 7 2 2 2 2 5" xfId="25250"/>
    <cellStyle name="Обычный 2 7 2 2 2 2 5 2" xfId="25251"/>
    <cellStyle name="Обычный 2 7 2 2 2 2 6" xfId="25252"/>
    <cellStyle name="Обычный 2 7 2 2 2 3" xfId="25253"/>
    <cellStyle name="Обычный 2 7 2 2 2 3 2" xfId="25254"/>
    <cellStyle name="Обычный 2 7 2 2 2 3 2 2" xfId="25255"/>
    <cellStyle name="Обычный 2 7 2 2 2 3 2 2 2" xfId="25256"/>
    <cellStyle name="Обычный 2 7 2 2 2 3 2 3" xfId="25257"/>
    <cellStyle name="Обычный 2 7 2 2 2 3 2 3 2" xfId="25258"/>
    <cellStyle name="Обычный 2 7 2 2 2 3 2 4" xfId="25259"/>
    <cellStyle name="Обычный 2 7 2 2 2 3 3" xfId="25260"/>
    <cellStyle name="Обычный 2 7 2 2 2 3 3 2" xfId="25261"/>
    <cellStyle name="Обычный 2 7 2 2 2 3 3 2 2" xfId="25262"/>
    <cellStyle name="Обычный 2 7 2 2 2 3 3 3" xfId="25263"/>
    <cellStyle name="Обычный 2 7 2 2 2 3 3 3 2" xfId="25264"/>
    <cellStyle name="Обычный 2 7 2 2 2 3 3 4" xfId="25265"/>
    <cellStyle name="Обычный 2 7 2 2 2 3 4" xfId="25266"/>
    <cellStyle name="Обычный 2 7 2 2 2 3 4 2" xfId="25267"/>
    <cellStyle name="Обычный 2 7 2 2 2 3 5" xfId="25268"/>
    <cellStyle name="Обычный 2 7 2 2 2 3 5 2" xfId="25269"/>
    <cellStyle name="Обычный 2 7 2 2 2 3 6" xfId="25270"/>
    <cellStyle name="Обычный 2 7 2 2 2 4" xfId="25271"/>
    <cellStyle name="Обычный 2 7 2 2 2 4 2" xfId="25272"/>
    <cellStyle name="Обычный 2 7 2 2 2 4 2 2" xfId="25273"/>
    <cellStyle name="Обычный 2 7 2 2 2 4 2 2 2" xfId="25274"/>
    <cellStyle name="Обычный 2 7 2 2 2 4 2 3" xfId="25275"/>
    <cellStyle name="Обычный 2 7 2 2 2 4 2 3 2" xfId="25276"/>
    <cellStyle name="Обычный 2 7 2 2 2 4 2 4" xfId="25277"/>
    <cellStyle name="Обычный 2 7 2 2 2 4 3" xfId="25278"/>
    <cellStyle name="Обычный 2 7 2 2 2 4 3 2" xfId="25279"/>
    <cellStyle name="Обычный 2 7 2 2 2 4 3 2 2" xfId="25280"/>
    <cellStyle name="Обычный 2 7 2 2 2 4 3 3" xfId="25281"/>
    <cellStyle name="Обычный 2 7 2 2 2 4 3 3 2" xfId="25282"/>
    <cellStyle name="Обычный 2 7 2 2 2 4 3 4" xfId="25283"/>
    <cellStyle name="Обычный 2 7 2 2 2 4 4" xfId="25284"/>
    <cellStyle name="Обычный 2 7 2 2 2 4 4 2" xfId="25285"/>
    <cellStyle name="Обычный 2 7 2 2 2 4 5" xfId="25286"/>
    <cellStyle name="Обычный 2 7 2 2 2 4 5 2" xfId="25287"/>
    <cellStyle name="Обычный 2 7 2 2 2 4 6" xfId="25288"/>
    <cellStyle name="Обычный 2 7 2 2 2 5" xfId="25289"/>
    <cellStyle name="Обычный 2 7 2 2 2 5 2" xfId="25290"/>
    <cellStyle name="Обычный 2 7 2 2 2 5 2 2" xfId="25291"/>
    <cellStyle name="Обычный 2 7 2 2 2 5 3" xfId="25292"/>
    <cellStyle name="Обычный 2 7 2 2 2 5 3 2" xfId="25293"/>
    <cellStyle name="Обычный 2 7 2 2 2 5 4" xfId="25294"/>
    <cellStyle name="Обычный 2 7 2 2 2 6" xfId="25295"/>
    <cellStyle name="Обычный 2 7 2 2 2 6 2" xfId="25296"/>
    <cellStyle name="Обычный 2 7 2 2 2 6 2 2" xfId="25297"/>
    <cellStyle name="Обычный 2 7 2 2 2 6 3" xfId="25298"/>
    <cellStyle name="Обычный 2 7 2 2 2 6 3 2" xfId="25299"/>
    <cellStyle name="Обычный 2 7 2 2 2 6 4" xfId="25300"/>
    <cellStyle name="Обычный 2 7 2 2 2 7" xfId="25301"/>
    <cellStyle name="Обычный 2 7 2 2 2 7 2" xfId="25302"/>
    <cellStyle name="Обычный 2 7 2 2 2 8" xfId="25303"/>
    <cellStyle name="Обычный 2 7 2 2 2 8 2" xfId="25304"/>
    <cellStyle name="Обычный 2 7 2 2 2 9" xfId="25305"/>
    <cellStyle name="Обычный 2 7 2 2 3" xfId="25306"/>
    <cellStyle name="Обычный 2 7 2 2 3 2" xfId="25307"/>
    <cellStyle name="Обычный 2 7 2 2 3 2 2" xfId="25308"/>
    <cellStyle name="Обычный 2 7 2 2 3 2 2 2" xfId="25309"/>
    <cellStyle name="Обычный 2 7 2 2 3 2 3" xfId="25310"/>
    <cellStyle name="Обычный 2 7 2 2 3 2 3 2" xfId="25311"/>
    <cellStyle name="Обычный 2 7 2 2 3 2 4" xfId="25312"/>
    <cellStyle name="Обычный 2 7 2 2 3 3" xfId="25313"/>
    <cellStyle name="Обычный 2 7 2 2 3 3 2" xfId="25314"/>
    <cellStyle name="Обычный 2 7 2 2 3 3 2 2" xfId="25315"/>
    <cellStyle name="Обычный 2 7 2 2 3 3 3" xfId="25316"/>
    <cellStyle name="Обычный 2 7 2 2 3 3 3 2" xfId="25317"/>
    <cellStyle name="Обычный 2 7 2 2 3 3 4" xfId="25318"/>
    <cellStyle name="Обычный 2 7 2 2 3 4" xfId="25319"/>
    <cellStyle name="Обычный 2 7 2 2 3 4 2" xfId="25320"/>
    <cellStyle name="Обычный 2 7 2 2 3 5" xfId="25321"/>
    <cellStyle name="Обычный 2 7 2 2 3 5 2" xfId="25322"/>
    <cellStyle name="Обычный 2 7 2 2 3 6" xfId="25323"/>
    <cellStyle name="Обычный 2 7 2 2 4" xfId="25324"/>
    <cellStyle name="Обычный 2 7 2 2 4 2" xfId="25325"/>
    <cellStyle name="Обычный 2 7 2 2 4 2 2" xfId="25326"/>
    <cellStyle name="Обычный 2 7 2 2 4 2 2 2" xfId="25327"/>
    <cellStyle name="Обычный 2 7 2 2 4 2 3" xfId="25328"/>
    <cellStyle name="Обычный 2 7 2 2 4 2 3 2" xfId="25329"/>
    <cellStyle name="Обычный 2 7 2 2 4 2 4" xfId="25330"/>
    <cellStyle name="Обычный 2 7 2 2 4 3" xfId="25331"/>
    <cellStyle name="Обычный 2 7 2 2 4 3 2" xfId="25332"/>
    <cellStyle name="Обычный 2 7 2 2 4 3 2 2" xfId="25333"/>
    <cellStyle name="Обычный 2 7 2 2 4 3 3" xfId="25334"/>
    <cellStyle name="Обычный 2 7 2 2 4 3 3 2" xfId="25335"/>
    <cellStyle name="Обычный 2 7 2 2 4 3 4" xfId="25336"/>
    <cellStyle name="Обычный 2 7 2 2 4 4" xfId="25337"/>
    <cellStyle name="Обычный 2 7 2 2 4 4 2" xfId="25338"/>
    <cellStyle name="Обычный 2 7 2 2 4 5" xfId="25339"/>
    <cellStyle name="Обычный 2 7 2 2 4 5 2" xfId="25340"/>
    <cellStyle name="Обычный 2 7 2 2 4 6" xfId="25341"/>
    <cellStyle name="Обычный 2 7 2 2 5" xfId="25342"/>
    <cellStyle name="Обычный 2 7 2 2 5 2" xfId="25343"/>
    <cellStyle name="Обычный 2 7 2 2 5 2 2" xfId="25344"/>
    <cellStyle name="Обычный 2 7 2 2 5 2 2 2" xfId="25345"/>
    <cellStyle name="Обычный 2 7 2 2 5 2 3" xfId="25346"/>
    <cellStyle name="Обычный 2 7 2 2 5 2 3 2" xfId="25347"/>
    <cellStyle name="Обычный 2 7 2 2 5 2 4" xfId="25348"/>
    <cellStyle name="Обычный 2 7 2 2 5 3" xfId="25349"/>
    <cellStyle name="Обычный 2 7 2 2 5 3 2" xfId="25350"/>
    <cellStyle name="Обычный 2 7 2 2 5 3 2 2" xfId="25351"/>
    <cellStyle name="Обычный 2 7 2 2 5 3 3" xfId="25352"/>
    <cellStyle name="Обычный 2 7 2 2 5 3 3 2" xfId="25353"/>
    <cellStyle name="Обычный 2 7 2 2 5 3 4" xfId="25354"/>
    <cellStyle name="Обычный 2 7 2 2 5 4" xfId="25355"/>
    <cellStyle name="Обычный 2 7 2 2 5 4 2" xfId="25356"/>
    <cellStyle name="Обычный 2 7 2 2 5 5" xfId="25357"/>
    <cellStyle name="Обычный 2 7 2 2 5 5 2" xfId="25358"/>
    <cellStyle name="Обычный 2 7 2 2 5 6" xfId="25359"/>
    <cellStyle name="Обычный 2 7 2 2 6" xfId="25360"/>
    <cellStyle name="Обычный 2 7 2 2 6 2" xfId="25361"/>
    <cellStyle name="Обычный 2 7 2 2 6 2 2" xfId="25362"/>
    <cellStyle name="Обычный 2 7 2 2 6 3" xfId="25363"/>
    <cellStyle name="Обычный 2 7 2 2 6 3 2" xfId="25364"/>
    <cellStyle name="Обычный 2 7 2 2 6 4" xfId="25365"/>
    <cellStyle name="Обычный 2 7 2 2 7" xfId="25366"/>
    <cellStyle name="Обычный 2 7 2 2 7 2" xfId="25367"/>
    <cellStyle name="Обычный 2 7 2 2 7 2 2" xfId="25368"/>
    <cellStyle name="Обычный 2 7 2 2 7 3" xfId="25369"/>
    <cellStyle name="Обычный 2 7 2 2 7 3 2" xfId="25370"/>
    <cellStyle name="Обычный 2 7 2 2 7 4" xfId="25371"/>
    <cellStyle name="Обычный 2 7 2 2 8" xfId="25372"/>
    <cellStyle name="Обычный 2 7 2 2 8 2" xfId="25373"/>
    <cellStyle name="Обычный 2 7 2 2 9" xfId="25374"/>
    <cellStyle name="Обычный 2 7 2 2 9 2" xfId="25375"/>
    <cellStyle name="Обычный 2 7 2 3" xfId="25376"/>
    <cellStyle name="Обычный 2 7 2 3 2" xfId="25377"/>
    <cellStyle name="Обычный 2 7 2 3 2 2" xfId="25378"/>
    <cellStyle name="Обычный 2 7 2 3 2 2 2" xfId="25379"/>
    <cellStyle name="Обычный 2 7 2 3 2 2 2 2" xfId="25380"/>
    <cellStyle name="Обычный 2 7 2 3 2 2 3" xfId="25381"/>
    <cellStyle name="Обычный 2 7 2 3 2 2 3 2" xfId="25382"/>
    <cellStyle name="Обычный 2 7 2 3 2 2 4" xfId="25383"/>
    <cellStyle name="Обычный 2 7 2 3 2 3" xfId="25384"/>
    <cellStyle name="Обычный 2 7 2 3 2 3 2" xfId="25385"/>
    <cellStyle name="Обычный 2 7 2 3 2 3 2 2" xfId="25386"/>
    <cellStyle name="Обычный 2 7 2 3 2 3 3" xfId="25387"/>
    <cellStyle name="Обычный 2 7 2 3 2 3 3 2" xfId="25388"/>
    <cellStyle name="Обычный 2 7 2 3 2 3 4" xfId="25389"/>
    <cellStyle name="Обычный 2 7 2 3 2 4" xfId="25390"/>
    <cellStyle name="Обычный 2 7 2 3 2 4 2" xfId="25391"/>
    <cellStyle name="Обычный 2 7 2 3 2 5" xfId="25392"/>
    <cellStyle name="Обычный 2 7 2 3 2 5 2" xfId="25393"/>
    <cellStyle name="Обычный 2 7 2 3 2 6" xfId="25394"/>
    <cellStyle name="Обычный 2 7 2 3 3" xfId="25395"/>
    <cellStyle name="Обычный 2 7 2 3 3 2" xfId="25396"/>
    <cellStyle name="Обычный 2 7 2 3 3 2 2" xfId="25397"/>
    <cellStyle name="Обычный 2 7 2 3 3 2 2 2" xfId="25398"/>
    <cellStyle name="Обычный 2 7 2 3 3 2 3" xfId="25399"/>
    <cellStyle name="Обычный 2 7 2 3 3 2 3 2" xfId="25400"/>
    <cellStyle name="Обычный 2 7 2 3 3 2 4" xfId="25401"/>
    <cellStyle name="Обычный 2 7 2 3 3 3" xfId="25402"/>
    <cellStyle name="Обычный 2 7 2 3 3 3 2" xfId="25403"/>
    <cellStyle name="Обычный 2 7 2 3 3 3 2 2" xfId="25404"/>
    <cellStyle name="Обычный 2 7 2 3 3 3 3" xfId="25405"/>
    <cellStyle name="Обычный 2 7 2 3 3 3 3 2" xfId="25406"/>
    <cellStyle name="Обычный 2 7 2 3 3 3 4" xfId="25407"/>
    <cellStyle name="Обычный 2 7 2 3 3 4" xfId="25408"/>
    <cellStyle name="Обычный 2 7 2 3 3 4 2" xfId="25409"/>
    <cellStyle name="Обычный 2 7 2 3 3 5" xfId="25410"/>
    <cellStyle name="Обычный 2 7 2 3 3 5 2" xfId="25411"/>
    <cellStyle name="Обычный 2 7 2 3 3 6" xfId="25412"/>
    <cellStyle name="Обычный 2 7 2 3 4" xfId="25413"/>
    <cellStyle name="Обычный 2 7 2 3 4 2" xfId="25414"/>
    <cellStyle name="Обычный 2 7 2 3 4 2 2" xfId="25415"/>
    <cellStyle name="Обычный 2 7 2 3 4 2 2 2" xfId="25416"/>
    <cellStyle name="Обычный 2 7 2 3 4 2 3" xfId="25417"/>
    <cellStyle name="Обычный 2 7 2 3 4 2 3 2" xfId="25418"/>
    <cellStyle name="Обычный 2 7 2 3 4 2 4" xfId="25419"/>
    <cellStyle name="Обычный 2 7 2 3 4 3" xfId="25420"/>
    <cellStyle name="Обычный 2 7 2 3 4 3 2" xfId="25421"/>
    <cellStyle name="Обычный 2 7 2 3 4 3 2 2" xfId="25422"/>
    <cellStyle name="Обычный 2 7 2 3 4 3 3" xfId="25423"/>
    <cellStyle name="Обычный 2 7 2 3 4 3 3 2" xfId="25424"/>
    <cellStyle name="Обычный 2 7 2 3 4 3 4" xfId="25425"/>
    <cellStyle name="Обычный 2 7 2 3 4 4" xfId="25426"/>
    <cellStyle name="Обычный 2 7 2 3 4 4 2" xfId="25427"/>
    <cellStyle name="Обычный 2 7 2 3 4 5" xfId="25428"/>
    <cellStyle name="Обычный 2 7 2 3 4 5 2" xfId="25429"/>
    <cellStyle name="Обычный 2 7 2 3 4 6" xfId="25430"/>
    <cellStyle name="Обычный 2 7 2 3 5" xfId="25431"/>
    <cellStyle name="Обычный 2 7 2 3 5 2" xfId="25432"/>
    <cellStyle name="Обычный 2 7 2 3 5 2 2" xfId="25433"/>
    <cellStyle name="Обычный 2 7 2 3 5 3" xfId="25434"/>
    <cellStyle name="Обычный 2 7 2 3 5 3 2" xfId="25435"/>
    <cellStyle name="Обычный 2 7 2 3 5 4" xfId="25436"/>
    <cellStyle name="Обычный 2 7 2 3 6" xfId="25437"/>
    <cellStyle name="Обычный 2 7 2 3 6 2" xfId="25438"/>
    <cellStyle name="Обычный 2 7 2 3 6 2 2" xfId="25439"/>
    <cellStyle name="Обычный 2 7 2 3 6 3" xfId="25440"/>
    <cellStyle name="Обычный 2 7 2 3 6 3 2" xfId="25441"/>
    <cellStyle name="Обычный 2 7 2 3 6 4" xfId="25442"/>
    <cellStyle name="Обычный 2 7 2 3 7" xfId="25443"/>
    <cellStyle name="Обычный 2 7 2 3 7 2" xfId="25444"/>
    <cellStyle name="Обычный 2 7 2 3 8" xfId="25445"/>
    <cellStyle name="Обычный 2 7 2 3 8 2" xfId="25446"/>
    <cellStyle name="Обычный 2 7 2 3 9" xfId="25447"/>
    <cellStyle name="Обычный 2 7 2 4" xfId="25448"/>
    <cellStyle name="Обычный 2 7 2 4 2" xfId="25449"/>
    <cellStyle name="Обычный 2 7 2 4 2 2" xfId="25450"/>
    <cellStyle name="Обычный 2 7 2 4 2 2 2" xfId="25451"/>
    <cellStyle name="Обычный 2 7 2 4 2 3" xfId="25452"/>
    <cellStyle name="Обычный 2 7 2 4 2 3 2" xfId="25453"/>
    <cellStyle name="Обычный 2 7 2 4 2 4" xfId="25454"/>
    <cellStyle name="Обычный 2 7 2 4 3" xfId="25455"/>
    <cellStyle name="Обычный 2 7 2 4 3 2" xfId="25456"/>
    <cellStyle name="Обычный 2 7 2 4 3 2 2" xfId="25457"/>
    <cellStyle name="Обычный 2 7 2 4 3 3" xfId="25458"/>
    <cellStyle name="Обычный 2 7 2 4 3 3 2" xfId="25459"/>
    <cellStyle name="Обычный 2 7 2 4 3 4" xfId="25460"/>
    <cellStyle name="Обычный 2 7 2 4 4" xfId="25461"/>
    <cellStyle name="Обычный 2 7 2 4 4 2" xfId="25462"/>
    <cellStyle name="Обычный 2 7 2 4 5" xfId="25463"/>
    <cellStyle name="Обычный 2 7 2 4 5 2" xfId="25464"/>
    <cellStyle name="Обычный 2 7 2 4 6" xfId="25465"/>
    <cellStyle name="Обычный 2 7 2 5" xfId="25466"/>
    <cellStyle name="Обычный 2 7 2 5 2" xfId="25467"/>
    <cellStyle name="Обычный 2 7 2 5 2 2" xfId="25468"/>
    <cellStyle name="Обычный 2 7 2 5 2 2 2" xfId="25469"/>
    <cellStyle name="Обычный 2 7 2 5 2 3" xfId="25470"/>
    <cellStyle name="Обычный 2 7 2 5 2 3 2" xfId="25471"/>
    <cellStyle name="Обычный 2 7 2 5 2 4" xfId="25472"/>
    <cellStyle name="Обычный 2 7 2 5 3" xfId="25473"/>
    <cellStyle name="Обычный 2 7 2 5 3 2" xfId="25474"/>
    <cellStyle name="Обычный 2 7 2 5 3 2 2" xfId="25475"/>
    <cellStyle name="Обычный 2 7 2 5 3 3" xfId="25476"/>
    <cellStyle name="Обычный 2 7 2 5 3 3 2" xfId="25477"/>
    <cellStyle name="Обычный 2 7 2 5 3 4" xfId="25478"/>
    <cellStyle name="Обычный 2 7 2 5 4" xfId="25479"/>
    <cellStyle name="Обычный 2 7 2 5 4 2" xfId="25480"/>
    <cellStyle name="Обычный 2 7 2 5 5" xfId="25481"/>
    <cellStyle name="Обычный 2 7 2 5 5 2" xfId="25482"/>
    <cellStyle name="Обычный 2 7 2 5 6" xfId="25483"/>
    <cellStyle name="Обычный 2 7 2 6" xfId="25484"/>
    <cellStyle name="Обычный 2 7 2 6 2" xfId="25485"/>
    <cellStyle name="Обычный 2 7 2 6 2 2" xfId="25486"/>
    <cellStyle name="Обычный 2 7 2 6 2 2 2" xfId="25487"/>
    <cellStyle name="Обычный 2 7 2 6 2 3" xfId="25488"/>
    <cellStyle name="Обычный 2 7 2 6 2 3 2" xfId="25489"/>
    <cellStyle name="Обычный 2 7 2 6 2 4" xfId="25490"/>
    <cellStyle name="Обычный 2 7 2 6 3" xfId="25491"/>
    <cellStyle name="Обычный 2 7 2 6 3 2" xfId="25492"/>
    <cellStyle name="Обычный 2 7 2 6 3 2 2" xfId="25493"/>
    <cellStyle name="Обычный 2 7 2 6 3 3" xfId="25494"/>
    <cellStyle name="Обычный 2 7 2 6 3 3 2" xfId="25495"/>
    <cellStyle name="Обычный 2 7 2 6 3 4" xfId="25496"/>
    <cellStyle name="Обычный 2 7 2 6 4" xfId="25497"/>
    <cellStyle name="Обычный 2 7 2 6 4 2" xfId="25498"/>
    <cellStyle name="Обычный 2 7 2 6 5" xfId="25499"/>
    <cellStyle name="Обычный 2 7 2 6 5 2" xfId="25500"/>
    <cellStyle name="Обычный 2 7 2 6 6" xfId="25501"/>
    <cellStyle name="Обычный 2 7 2 7" xfId="25502"/>
    <cellStyle name="Обычный 2 7 2 7 2" xfId="25503"/>
    <cellStyle name="Обычный 2 7 2 7 2 2" xfId="25504"/>
    <cellStyle name="Обычный 2 7 2 7 3" xfId="25505"/>
    <cellStyle name="Обычный 2 7 2 7 3 2" xfId="25506"/>
    <cellStyle name="Обычный 2 7 2 7 4" xfId="25507"/>
    <cellStyle name="Обычный 2 7 2 8" xfId="25508"/>
    <cellStyle name="Обычный 2 7 2 8 2" xfId="25509"/>
    <cellStyle name="Обычный 2 7 2 8 2 2" xfId="25510"/>
    <cellStyle name="Обычный 2 7 2 8 3" xfId="25511"/>
    <cellStyle name="Обычный 2 7 2 8 3 2" xfId="25512"/>
    <cellStyle name="Обычный 2 7 2 8 4" xfId="25513"/>
    <cellStyle name="Обычный 2 7 2 9" xfId="25514"/>
    <cellStyle name="Обычный 2 7 2 9 2" xfId="25515"/>
    <cellStyle name="Обычный 2 7 3" xfId="25516"/>
    <cellStyle name="Обычный 2 7 3 10" xfId="25517"/>
    <cellStyle name="Обычный 2 7 3 2" xfId="25518"/>
    <cellStyle name="Обычный 2 7 3 2 2" xfId="25519"/>
    <cellStyle name="Обычный 2 7 3 2 2 2" xfId="25520"/>
    <cellStyle name="Обычный 2 7 3 2 2 2 2" xfId="25521"/>
    <cellStyle name="Обычный 2 7 3 2 2 2 2 2" xfId="25522"/>
    <cellStyle name="Обычный 2 7 3 2 2 2 3" xfId="25523"/>
    <cellStyle name="Обычный 2 7 3 2 2 2 3 2" xfId="25524"/>
    <cellStyle name="Обычный 2 7 3 2 2 2 4" xfId="25525"/>
    <cellStyle name="Обычный 2 7 3 2 2 3" xfId="25526"/>
    <cellStyle name="Обычный 2 7 3 2 2 3 2" xfId="25527"/>
    <cellStyle name="Обычный 2 7 3 2 2 3 2 2" xfId="25528"/>
    <cellStyle name="Обычный 2 7 3 2 2 3 3" xfId="25529"/>
    <cellStyle name="Обычный 2 7 3 2 2 3 3 2" xfId="25530"/>
    <cellStyle name="Обычный 2 7 3 2 2 3 4" xfId="25531"/>
    <cellStyle name="Обычный 2 7 3 2 2 4" xfId="25532"/>
    <cellStyle name="Обычный 2 7 3 2 2 4 2" xfId="25533"/>
    <cellStyle name="Обычный 2 7 3 2 2 5" xfId="25534"/>
    <cellStyle name="Обычный 2 7 3 2 2 5 2" xfId="25535"/>
    <cellStyle name="Обычный 2 7 3 2 2 6" xfId="25536"/>
    <cellStyle name="Обычный 2 7 3 2 3" xfId="25537"/>
    <cellStyle name="Обычный 2 7 3 2 3 2" xfId="25538"/>
    <cellStyle name="Обычный 2 7 3 2 3 2 2" xfId="25539"/>
    <cellStyle name="Обычный 2 7 3 2 3 2 2 2" xfId="25540"/>
    <cellStyle name="Обычный 2 7 3 2 3 2 3" xfId="25541"/>
    <cellStyle name="Обычный 2 7 3 2 3 2 3 2" xfId="25542"/>
    <cellStyle name="Обычный 2 7 3 2 3 2 4" xfId="25543"/>
    <cellStyle name="Обычный 2 7 3 2 3 3" xfId="25544"/>
    <cellStyle name="Обычный 2 7 3 2 3 3 2" xfId="25545"/>
    <cellStyle name="Обычный 2 7 3 2 3 3 2 2" xfId="25546"/>
    <cellStyle name="Обычный 2 7 3 2 3 3 3" xfId="25547"/>
    <cellStyle name="Обычный 2 7 3 2 3 3 3 2" xfId="25548"/>
    <cellStyle name="Обычный 2 7 3 2 3 3 4" xfId="25549"/>
    <cellStyle name="Обычный 2 7 3 2 3 4" xfId="25550"/>
    <cellStyle name="Обычный 2 7 3 2 3 4 2" xfId="25551"/>
    <cellStyle name="Обычный 2 7 3 2 3 5" xfId="25552"/>
    <cellStyle name="Обычный 2 7 3 2 3 5 2" xfId="25553"/>
    <cellStyle name="Обычный 2 7 3 2 3 6" xfId="25554"/>
    <cellStyle name="Обычный 2 7 3 2 4" xfId="25555"/>
    <cellStyle name="Обычный 2 7 3 2 4 2" xfId="25556"/>
    <cellStyle name="Обычный 2 7 3 2 4 2 2" xfId="25557"/>
    <cellStyle name="Обычный 2 7 3 2 4 2 2 2" xfId="25558"/>
    <cellStyle name="Обычный 2 7 3 2 4 2 3" xfId="25559"/>
    <cellStyle name="Обычный 2 7 3 2 4 2 3 2" xfId="25560"/>
    <cellStyle name="Обычный 2 7 3 2 4 2 4" xfId="25561"/>
    <cellStyle name="Обычный 2 7 3 2 4 3" xfId="25562"/>
    <cellStyle name="Обычный 2 7 3 2 4 3 2" xfId="25563"/>
    <cellStyle name="Обычный 2 7 3 2 4 3 2 2" xfId="25564"/>
    <cellStyle name="Обычный 2 7 3 2 4 3 3" xfId="25565"/>
    <cellStyle name="Обычный 2 7 3 2 4 3 3 2" xfId="25566"/>
    <cellStyle name="Обычный 2 7 3 2 4 3 4" xfId="25567"/>
    <cellStyle name="Обычный 2 7 3 2 4 4" xfId="25568"/>
    <cellStyle name="Обычный 2 7 3 2 4 4 2" xfId="25569"/>
    <cellStyle name="Обычный 2 7 3 2 4 5" xfId="25570"/>
    <cellStyle name="Обычный 2 7 3 2 4 5 2" xfId="25571"/>
    <cellStyle name="Обычный 2 7 3 2 4 6" xfId="25572"/>
    <cellStyle name="Обычный 2 7 3 2 5" xfId="25573"/>
    <cellStyle name="Обычный 2 7 3 2 5 2" xfId="25574"/>
    <cellStyle name="Обычный 2 7 3 2 5 2 2" xfId="25575"/>
    <cellStyle name="Обычный 2 7 3 2 5 3" xfId="25576"/>
    <cellStyle name="Обычный 2 7 3 2 5 3 2" xfId="25577"/>
    <cellStyle name="Обычный 2 7 3 2 5 4" xfId="25578"/>
    <cellStyle name="Обычный 2 7 3 2 6" xfId="25579"/>
    <cellStyle name="Обычный 2 7 3 2 6 2" xfId="25580"/>
    <cellStyle name="Обычный 2 7 3 2 6 2 2" xfId="25581"/>
    <cellStyle name="Обычный 2 7 3 2 6 3" xfId="25582"/>
    <cellStyle name="Обычный 2 7 3 2 6 3 2" xfId="25583"/>
    <cellStyle name="Обычный 2 7 3 2 6 4" xfId="25584"/>
    <cellStyle name="Обычный 2 7 3 2 7" xfId="25585"/>
    <cellStyle name="Обычный 2 7 3 2 7 2" xfId="25586"/>
    <cellStyle name="Обычный 2 7 3 2 8" xfId="25587"/>
    <cellStyle name="Обычный 2 7 3 2 8 2" xfId="25588"/>
    <cellStyle name="Обычный 2 7 3 2 9" xfId="25589"/>
    <cellStyle name="Обычный 2 7 3 3" xfId="25590"/>
    <cellStyle name="Обычный 2 7 3 3 2" xfId="25591"/>
    <cellStyle name="Обычный 2 7 3 3 2 2" xfId="25592"/>
    <cellStyle name="Обычный 2 7 3 3 2 2 2" xfId="25593"/>
    <cellStyle name="Обычный 2 7 3 3 2 3" xfId="25594"/>
    <cellStyle name="Обычный 2 7 3 3 2 3 2" xfId="25595"/>
    <cellStyle name="Обычный 2 7 3 3 2 4" xfId="25596"/>
    <cellStyle name="Обычный 2 7 3 3 3" xfId="25597"/>
    <cellStyle name="Обычный 2 7 3 3 3 2" xfId="25598"/>
    <cellStyle name="Обычный 2 7 3 3 3 2 2" xfId="25599"/>
    <cellStyle name="Обычный 2 7 3 3 3 3" xfId="25600"/>
    <cellStyle name="Обычный 2 7 3 3 3 3 2" xfId="25601"/>
    <cellStyle name="Обычный 2 7 3 3 3 4" xfId="25602"/>
    <cellStyle name="Обычный 2 7 3 3 4" xfId="25603"/>
    <cellStyle name="Обычный 2 7 3 3 4 2" xfId="25604"/>
    <cellStyle name="Обычный 2 7 3 3 5" xfId="25605"/>
    <cellStyle name="Обычный 2 7 3 3 5 2" xfId="25606"/>
    <cellStyle name="Обычный 2 7 3 3 6" xfId="25607"/>
    <cellStyle name="Обычный 2 7 3 4" xfId="25608"/>
    <cellStyle name="Обычный 2 7 3 4 2" xfId="25609"/>
    <cellStyle name="Обычный 2 7 3 4 2 2" xfId="25610"/>
    <cellStyle name="Обычный 2 7 3 4 2 2 2" xfId="25611"/>
    <cellStyle name="Обычный 2 7 3 4 2 3" xfId="25612"/>
    <cellStyle name="Обычный 2 7 3 4 2 3 2" xfId="25613"/>
    <cellStyle name="Обычный 2 7 3 4 2 4" xfId="25614"/>
    <cellStyle name="Обычный 2 7 3 4 3" xfId="25615"/>
    <cellStyle name="Обычный 2 7 3 4 3 2" xfId="25616"/>
    <cellStyle name="Обычный 2 7 3 4 3 2 2" xfId="25617"/>
    <cellStyle name="Обычный 2 7 3 4 3 3" xfId="25618"/>
    <cellStyle name="Обычный 2 7 3 4 3 3 2" xfId="25619"/>
    <cellStyle name="Обычный 2 7 3 4 3 4" xfId="25620"/>
    <cellStyle name="Обычный 2 7 3 4 4" xfId="25621"/>
    <cellStyle name="Обычный 2 7 3 4 4 2" xfId="25622"/>
    <cellStyle name="Обычный 2 7 3 4 5" xfId="25623"/>
    <cellStyle name="Обычный 2 7 3 4 5 2" xfId="25624"/>
    <cellStyle name="Обычный 2 7 3 4 6" xfId="25625"/>
    <cellStyle name="Обычный 2 7 3 5" xfId="25626"/>
    <cellStyle name="Обычный 2 7 3 5 2" xfId="25627"/>
    <cellStyle name="Обычный 2 7 3 5 2 2" xfId="25628"/>
    <cellStyle name="Обычный 2 7 3 5 2 2 2" xfId="25629"/>
    <cellStyle name="Обычный 2 7 3 5 2 3" xfId="25630"/>
    <cellStyle name="Обычный 2 7 3 5 2 3 2" xfId="25631"/>
    <cellStyle name="Обычный 2 7 3 5 2 4" xfId="25632"/>
    <cellStyle name="Обычный 2 7 3 5 3" xfId="25633"/>
    <cellStyle name="Обычный 2 7 3 5 3 2" xfId="25634"/>
    <cellStyle name="Обычный 2 7 3 5 3 2 2" xfId="25635"/>
    <cellStyle name="Обычный 2 7 3 5 3 3" xfId="25636"/>
    <cellStyle name="Обычный 2 7 3 5 3 3 2" xfId="25637"/>
    <cellStyle name="Обычный 2 7 3 5 3 4" xfId="25638"/>
    <cellStyle name="Обычный 2 7 3 5 4" xfId="25639"/>
    <cellStyle name="Обычный 2 7 3 5 4 2" xfId="25640"/>
    <cellStyle name="Обычный 2 7 3 5 5" xfId="25641"/>
    <cellStyle name="Обычный 2 7 3 5 5 2" xfId="25642"/>
    <cellStyle name="Обычный 2 7 3 5 6" xfId="25643"/>
    <cellStyle name="Обычный 2 7 3 6" xfId="25644"/>
    <cellStyle name="Обычный 2 7 3 6 2" xfId="25645"/>
    <cellStyle name="Обычный 2 7 3 6 2 2" xfId="25646"/>
    <cellStyle name="Обычный 2 7 3 6 3" xfId="25647"/>
    <cellStyle name="Обычный 2 7 3 6 3 2" xfId="25648"/>
    <cellStyle name="Обычный 2 7 3 6 4" xfId="25649"/>
    <cellStyle name="Обычный 2 7 3 7" xfId="25650"/>
    <cellStyle name="Обычный 2 7 3 7 2" xfId="25651"/>
    <cellStyle name="Обычный 2 7 3 7 2 2" xfId="25652"/>
    <cellStyle name="Обычный 2 7 3 7 3" xfId="25653"/>
    <cellStyle name="Обычный 2 7 3 7 3 2" xfId="25654"/>
    <cellStyle name="Обычный 2 7 3 7 4" xfId="25655"/>
    <cellStyle name="Обычный 2 7 3 8" xfId="25656"/>
    <cellStyle name="Обычный 2 7 3 8 2" xfId="25657"/>
    <cellStyle name="Обычный 2 7 3 9" xfId="25658"/>
    <cellStyle name="Обычный 2 7 3 9 2" xfId="25659"/>
    <cellStyle name="Обычный 2 7 4" xfId="25660"/>
    <cellStyle name="Обычный 2 7 4 2" xfId="25661"/>
    <cellStyle name="Обычный 2 7 4 2 2" xfId="25662"/>
    <cellStyle name="Обычный 2 7 4 2 2 2" xfId="25663"/>
    <cellStyle name="Обычный 2 7 4 2 2 2 2" xfId="25664"/>
    <cellStyle name="Обычный 2 7 4 2 2 3" xfId="25665"/>
    <cellStyle name="Обычный 2 7 4 2 2 3 2" xfId="25666"/>
    <cellStyle name="Обычный 2 7 4 2 2 4" xfId="25667"/>
    <cellStyle name="Обычный 2 7 4 2 3" xfId="25668"/>
    <cellStyle name="Обычный 2 7 4 2 3 2" xfId="25669"/>
    <cellStyle name="Обычный 2 7 4 2 3 2 2" xfId="25670"/>
    <cellStyle name="Обычный 2 7 4 2 3 3" xfId="25671"/>
    <cellStyle name="Обычный 2 7 4 2 3 3 2" xfId="25672"/>
    <cellStyle name="Обычный 2 7 4 2 3 4" xfId="25673"/>
    <cellStyle name="Обычный 2 7 4 2 4" xfId="25674"/>
    <cellStyle name="Обычный 2 7 4 2 4 2" xfId="25675"/>
    <cellStyle name="Обычный 2 7 4 2 5" xfId="25676"/>
    <cellStyle name="Обычный 2 7 4 2 5 2" xfId="25677"/>
    <cellStyle name="Обычный 2 7 4 2 6" xfId="25678"/>
    <cellStyle name="Обычный 2 7 4 3" xfId="25679"/>
    <cellStyle name="Обычный 2 7 4 3 2" xfId="25680"/>
    <cellStyle name="Обычный 2 7 4 3 2 2" xfId="25681"/>
    <cellStyle name="Обычный 2 7 4 3 2 2 2" xfId="25682"/>
    <cellStyle name="Обычный 2 7 4 3 2 3" xfId="25683"/>
    <cellStyle name="Обычный 2 7 4 3 2 3 2" xfId="25684"/>
    <cellStyle name="Обычный 2 7 4 3 2 4" xfId="25685"/>
    <cellStyle name="Обычный 2 7 4 3 3" xfId="25686"/>
    <cellStyle name="Обычный 2 7 4 3 3 2" xfId="25687"/>
    <cellStyle name="Обычный 2 7 4 3 3 2 2" xfId="25688"/>
    <cellStyle name="Обычный 2 7 4 3 3 3" xfId="25689"/>
    <cellStyle name="Обычный 2 7 4 3 3 3 2" xfId="25690"/>
    <cellStyle name="Обычный 2 7 4 3 3 4" xfId="25691"/>
    <cellStyle name="Обычный 2 7 4 3 4" xfId="25692"/>
    <cellStyle name="Обычный 2 7 4 3 4 2" xfId="25693"/>
    <cellStyle name="Обычный 2 7 4 3 5" xfId="25694"/>
    <cellStyle name="Обычный 2 7 4 3 5 2" xfId="25695"/>
    <cellStyle name="Обычный 2 7 4 3 6" xfId="25696"/>
    <cellStyle name="Обычный 2 7 4 4" xfId="25697"/>
    <cellStyle name="Обычный 2 7 4 4 2" xfId="25698"/>
    <cellStyle name="Обычный 2 7 4 4 2 2" xfId="25699"/>
    <cellStyle name="Обычный 2 7 4 4 2 2 2" xfId="25700"/>
    <cellStyle name="Обычный 2 7 4 4 2 3" xfId="25701"/>
    <cellStyle name="Обычный 2 7 4 4 2 3 2" xfId="25702"/>
    <cellStyle name="Обычный 2 7 4 4 2 4" xfId="25703"/>
    <cellStyle name="Обычный 2 7 4 4 3" xfId="25704"/>
    <cellStyle name="Обычный 2 7 4 4 3 2" xfId="25705"/>
    <cellStyle name="Обычный 2 7 4 4 3 2 2" xfId="25706"/>
    <cellStyle name="Обычный 2 7 4 4 3 3" xfId="25707"/>
    <cellStyle name="Обычный 2 7 4 4 3 3 2" xfId="25708"/>
    <cellStyle name="Обычный 2 7 4 4 3 4" xfId="25709"/>
    <cellStyle name="Обычный 2 7 4 4 4" xfId="25710"/>
    <cellStyle name="Обычный 2 7 4 4 4 2" xfId="25711"/>
    <cellStyle name="Обычный 2 7 4 4 5" xfId="25712"/>
    <cellStyle name="Обычный 2 7 4 4 5 2" xfId="25713"/>
    <cellStyle name="Обычный 2 7 4 4 6" xfId="25714"/>
    <cellStyle name="Обычный 2 7 4 5" xfId="25715"/>
    <cellStyle name="Обычный 2 7 4 5 2" xfId="25716"/>
    <cellStyle name="Обычный 2 7 4 5 2 2" xfId="25717"/>
    <cellStyle name="Обычный 2 7 4 5 3" xfId="25718"/>
    <cellStyle name="Обычный 2 7 4 5 3 2" xfId="25719"/>
    <cellStyle name="Обычный 2 7 4 5 4" xfId="25720"/>
    <cellStyle name="Обычный 2 7 4 6" xfId="25721"/>
    <cellStyle name="Обычный 2 7 4 6 2" xfId="25722"/>
    <cellStyle name="Обычный 2 7 4 6 2 2" xfId="25723"/>
    <cellStyle name="Обычный 2 7 4 6 3" xfId="25724"/>
    <cellStyle name="Обычный 2 7 4 6 3 2" xfId="25725"/>
    <cellStyle name="Обычный 2 7 4 6 4" xfId="25726"/>
    <cellStyle name="Обычный 2 7 4 7" xfId="25727"/>
    <cellStyle name="Обычный 2 7 4 7 2" xfId="25728"/>
    <cellStyle name="Обычный 2 7 4 8" xfId="25729"/>
    <cellStyle name="Обычный 2 7 4 8 2" xfId="25730"/>
    <cellStyle name="Обычный 2 7 4 9" xfId="25731"/>
    <cellStyle name="Обычный 2 7 5" xfId="25732"/>
    <cellStyle name="Обычный 2 7 5 2" xfId="25733"/>
    <cellStyle name="Обычный 2 7 5 2 2" xfId="25734"/>
    <cellStyle name="Обычный 2 7 5 2 2 2" xfId="25735"/>
    <cellStyle name="Обычный 2 7 5 2 3" xfId="25736"/>
    <cellStyle name="Обычный 2 7 5 2 3 2" xfId="25737"/>
    <cellStyle name="Обычный 2 7 5 2 4" xfId="25738"/>
    <cellStyle name="Обычный 2 7 5 3" xfId="25739"/>
    <cellStyle name="Обычный 2 7 5 3 2" xfId="25740"/>
    <cellStyle name="Обычный 2 7 5 3 2 2" xfId="25741"/>
    <cellStyle name="Обычный 2 7 5 3 3" xfId="25742"/>
    <cellStyle name="Обычный 2 7 5 3 3 2" xfId="25743"/>
    <cellStyle name="Обычный 2 7 5 3 4" xfId="25744"/>
    <cellStyle name="Обычный 2 7 5 4" xfId="25745"/>
    <cellStyle name="Обычный 2 7 5 4 2" xfId="25746"/>
    <cellStyle name="Обычный 2 7 5 5" xfId="25747"/>
    <cellStyle name="Обычный 2 7 5 5 2" xfId="25748"/>
    <cellStyle name="Обычный 2 7 5 6" xfId="25749"/>
    <cellStyle name="Обычный 2 7 6" xfId="25750"/>
    <cellStyle name="Обычный 2 7 6 2" xfId="25751"/>
    <cellStyle name="Обычный 2 7 6 2 2" xfId="25752"/>
    <cellStyle name="Обычный 2 7 6 2 2 2" xfId="25753"/>
    <cellStyle name="Обычный 2 7 6 2 3" xfId="25754"/>
    <cellStyle name="Обычный 2 7 6 2 3 2" xfId="25755"/>
    <cellStyle name="Обычный 2 7 6 2 4" xfId="25756"/>
    <cellStyle name="Обычный 2 7 6 3" xfId="25757"/>
    <cellStyle name="Обычный 2 7 6 3 2" xfId="25758"/>
    <cellStyle name="Обычный 2 7 6 3 2 2" xfId="25759"/>
    <cellStyle name="Обычный 2 7 6 3 3" xfId="25760"/>
    <cellStyle name="Обычный 2 7 6 3 3 2" xfId="25761"/>
    <cellStyle name="Обычный 2 7 6 3 4" xfId="25762"/>
    <cellStyle name="Обычный 2 7 6 4" xfId="25763"/>
    <cellStyle name="Обычный 2 7 6 4 2" xfId="25764"/>
    <cellStyle name="Обычный 2 7 6 5" xfId="25765"/>
    <cellStyle name="Обычный 2 7 6 5 2" xfId="25766"/>
    <cellStyle name="Обычный 2 7 6 6" xfId="25767"/>
    <cellStyle name="Обычный 2 7 7" xfId="25768"/>
    <cellStyle name="Обычный 2 7 7 2" xfId="25769"/>
    <cellStyle name="Обычный 2 7 7 2 2" xfId="25770"/>
    <cellStyle name="Обычный 2 7 7 2 2 2" xfId="25771"/>
    <cellStyle name="Обычный 2 7 7 2 3" xfId="25772"/>
    <cellStyle name="Обычный 2 7 7 2 3 2" xfId="25773"/>
    <cellStyle name="Обычный 2 7 7 2 4" xfId="25774"/>
    <cellStyle name="Обычный 2 7 7 3" xfId="25775"/>
    <cellStyle name="Обычный 2 7 7 3 2" xfId="25776"/>
    <cellStyle name="Обычный 2 7 7 3 2 2" xfId="25777"/>
    <cellStyle name="Обычный 2 7 7 3 3" xfId="25778"/>
    <cellStyle name="Обычный 2 7 7 3 3 2" xfId="25779"/>
    <cellStyle name="Обычный 2 7 7 3 4" xfId="25780"/>
    <cellStyle name="Обычный 2 7 7 4" xfId="25781"/>
    <cellStyle name="Обычный 2 7 7 4 2" xfId="25782"/>
    <cellStyle name="Обычный 2 7 7 5" xfId="25783"/>
    <cellStyle name="Обычный 2 7 7 5 2" xfId="25784"/>
    <cellStyle name="Обычный 2 7 7 6" xfId="25785"/>
    <cellStyle name="Обычный 2 7 8" xfId="25786"/>
    <cellStyle name="Обычный 2 7 8 2" xfId="25787"/>
    <cellStyle name="Обычный 2 7 8 2 2" xfId="25788"/>
    <cellStyle name="Обычный 2 7 8 3" xfId="25789"/>
    <cellStyle name="Обычный 2 7 8 3 2" xfId="25790"/>
    <cellStyle name="Обычный 2 7 8 4" xfId="25791"/>
    <cellStyle name="Обычный 2 7 9" xfId="25792"/>
    <cellStyle name="Обычный 2 7 9 2" xfId="25793"/>
    <cellStyle name="Обычный 2 7 9 2 2" xfId="25794"/>
    <cellStyle name="Обычный 2 7 9 3" xfId="25795"/>
    <cellStyle name="Обычный 2 7 9 3 2" xfId="25796"/>
    <cellStyle name="Обычный 2 7 9 4" xfId="25797"/>
    <cellStyle name="Обычный 2 8" xfId="25798"/>
    <cellStyle name="Обычный 2 8 10" xfId="25799"/>
    <cellStyle name="Обычный 2 8 10 2" xfId="25800"/>
    <cellStyle name="Обычный 2 8 11" xfId="25801"/>
    <cellStyle name="Обычный 2 8 11 2" xfId="25802"/>
    <cellStyle name="Обычный 2 8 12" xfId="25803"/>
    <cellStyle name="Обычный 2 8 2" xfId="25804"/>
    <cellStyle name="Обычный 2 8 2 10" xfId="25805"/>
    <cellStyle name="Обычный 2 8 2 10 2" xfId="25806"/>
    <cellStyle name="Обычный 2 8 2 11" xfId="25807"/>
    <cellStyle name="Обычный 2 8 2 2" xfId="25808"/>
    <cellStyle name="Обычный 2 8 2 2 10" xfId="25809"/>
    <cellStyle name="Обычный 2 8 2 2 2" xfId="25810"/>
    <cellStyle name="Обычный 2 8 2 2 2 2" xfId="25811"/>
    <cellStyle name="Обычный 2 8 2 2 2 2 2" xfId="25812"/>
    <cellStyle name="Обычный 2 8 2 2 2 2 2 2" xfId="25813"/>
    <cellStyle name="Обычный 2 8 2 2 2 2 2 2 2" xfId="25814"/>
    <cellStyle name="Обычный 2 8 2 2 2 2 2 3" xfId="25815"/>
    <cellStyle name="Обычный 2 8 2 2 2 2 2 3 2" xfId="25816"/>
    <cellStyle name="Обычный 2 8 2 2 2 2 2 4" xfId="25817"/>
    <cellStyle name="Обычный 2 8 2 2 2 2 3" xfId="25818"/>
    <cellStyle name="Обычный 2 8 2 2 2 2 3 2" xfId="25819"/>
    <cellStyle name="Обычный 2 8 2 2 2 2 3 2 2" xfId="25820"/>
    <cellStyle name="Обычный 2 8 2 2 2 2 3 3" xfId="25821"/>
    <cellStyle name="Обычный 2 8 2 2 2 2 3 3 2" xfId="25822"/>
    <cellStyle name="Обычный 2 8 2 2 2 2 3 4" xfId="25823"/>
    <cellStyle name="Обычный 2 8 2 2 2 2 4" xfId="25824"/>
    <cellStyle name="Обычный 2 8 2 2 2 2 4 2" xfId="25825"/>
    <cellStyle name="Обычный 2 8 2 2 2 2 5" xfId="25826"/>
    <cellStyle name="Обычный 2 8 2 2 2 2 5 2" xfId="25827"/>
    <cellStyle name="Обычный 2 8 2 2 2 2 6" xfId="25828"/>
    <cellStyle name="Обычный 2 8 2 2 2 3" xfId="25829"/>
    <cellStyle name="Обычный 2 8 2 2 2 3 2" xfId="25830"/>
    <cellStyle name="Обычный 2 8 2 2 2 3 2 2" xfId="25831"/>
    <cellStyle name="Обычный 2 8 2 2 2 3 2 2 2" xfId="25832"/>
    <cellStyle name="Обычный 2 8 2 2 2 3 2 3" xfId="25833"/>
    <cellStyle name="Обычный 2 8 2 2 2 3 2 3 2" xfId="25834"/>
    <cellStyle name="Обычный 2 8 2 2 2 3 2 4" xfId="25835"/>
    <cellStyle name="Обычный 2 8 2 2 2 3 3" xfId="25836"/>
    <cellStyle name="Обычный 2 8 2 2 2 3 3 2" xfId="25837"/>
    <cellStyle name="Обычный 2 8 2 2 2 3 3 2 2" xfId="25838"/>
    <cellStyle name="Обычный 2 8 2 2 2 3 3 3" xfId="25839"/>
    <cellStyle name="Обычный 2 8 2 2 2 3 3 3 2" xfId="25840"/>
    <cellStyle name="Обычный 2 8 2 2 2 3 3 4" xfId="25841"/>
    <cellStyle name="Обычный 2 8 2 2 2 3 4" xfId="25842"/>
    <cellStyle name="Обычный 2 8 2 2 2 3 4 2" xfId="25843"/>
    <cellStyle name="Обычный 2 8 2 2 2 3 5" xfId="25844"/>
    <cellStyle name="Обычный 2 8 2 2 2 3 5 2" xfId="25845"/>
    <cellStyle name="Обычный 2 8 2 2 2 3 6" xfId="25846"/>
    <cellStyle name="Обычный 2 8 2 2 2 4" xfId="25847"/>
    <cellStyle name="Обычный 2 8 2 2 2 4 2" xfId="25848"/>
    <cellStyle name="Обычный 2 8 2 2 2 4 2 2" xfId="25849"/>
    <cellStyle name="Обычный 2 8 2 2 2 4 2 2 2" xfId="25850"/>
    <cellStyle name="Обычный 2 8 2 2 2 4 2 3" xfId="25851"/>
    <cellStyle name="Обычный 2 8 2 2 2 4 2 3 2" xfId="25852"/>
    <cellStyle name="Обычный 2 8 2 2 2 4 2 4" xfId="25853"/>
    <cellStyle name="Обычный 2 8 2 2 2 4 3" xfId="25854"/>
    <cellStyle name="Обычный 2 8 2 2 2 4 3 2" xfId="25855"/>
    <cellStyle name="Обычный 2 8 2 2 2 4 3 2 2" xfId="25856"/>
    <cellStyle name="Обычный 2 8 2 2 2 4 3 3" xfId="25857"/>
    <cellStyle name="Обычный 2 8 2 2 2 4 3 3 2" xfId="25858"/>
    <cellStyle name="Обычный 2 8 2 2 2 4 3 4" xfId="25859"/>
    <cellStyle name="Обычный 2 8 2 2 2 4 4" xfId="25860"/>
    <cellStyle name="Обычный 2 8 2 2 2 4 4 2" xfId="25861"/>
    <cellStyle name="Обычный 2 8 2 2 2 4 5" xfId="25862"/>
    <cellStyle name="Обычный 2 8 2 2 2 4 5 2" xfId="25863"/>
    <cellStyle name="Обычный 2 8 2 2 2 4 6" xfId="25864"/>
    <cellStyle name="Обычный 2 8 2 2 2 5" xfId="25865"/>
    <cellStyle name="Обычный 2 8 2 2 2 5 2" xfId="25866"/>
    <cellStyle name="Обычный 2 8 2 2 2 5 2 2" xfId="25867"/>
    <cellStyle name="Обычный 2 8 2 2 2 5 3" xfId="25868"/>
    <cellStyle name="Обычный 2 8 2 2 2 5 3 2" xfId="25869"/>
    <cellStyle name="Обычный 2 8 2 2 2 5 4" xfId="25870"/>
    <cellStyle name="Обычный 2 8 2 2 2 6" xfId="25871"/>
    <cellStyle name="Обычный 2 8 2 2 2 6 2" xfId="25872"/>
    <cellStyle name="Обычный 2 8 2 2 2 6 2 2" xfId="25873"/>
    <cellStyle name="Обычный 2 8 2 2 2 6 3" xfId="25874"/>
    <cellStyle name="Обычный 2 8 2 2 2 6 3 2" xfId="25875"/>
    <cellStyle name="Обычный 2 8 2 2 2 6 4" xfId="25876"/>
    <cellStyle name="Обычный 2 8 2 2 2 7" xfId="25877"/>
    <cellStyle name="Обычный 2 8 2 2 2 7 2" xfId="25878"/>
    <cellStyle name="Обычный 2 8 2 2 2 8" xfId="25879"/>
    <cellStyle name="Обычный 2 8 2 2 2 8 2" xfId="25880"/>
    <cellStyle name="Обычный 2 8 2 2 2 9" xfId="25881"/>
    <cellStyle name="Обычный 2 8 2 2 3" xfId="25882"/>
    <cellStyle name="Обычный 2 8 2 2 3 2" xfId="25883"/>
    <cellStyle name="Обычный 2 8 2 2 3 2 2" xfId="25884"/>
    <cellStyle name="Обычный 2 8 2 2 3 2 2 2" xfId="25885"/>
    <cellStyle name="Обычный 2 8 2 2 3 2 3" xfId="25886"/>
    <cellStyle name="Обычный 2 8 2 2 3 2 3 2" xfId="25887"/>
    <cellStyle name="Обычный 2 8 2 2 3 2 4" xfId="25888"/>
    <cellStyle name="Обычный 2 8 2 2 3 3" xfId="25889"/>
    <cellStyle name="Обычный 2 8 2 2 3 3 2" xfId="25890"/>
    <cellStyle name="Обычный 2 8 2 2 3 3 2 2" xfId="25891"/>
    <cellStyle name="Обычный 2 8 2 2 3 3 3" xfId="25892"/>
    <cellStyle name="Обычный 2 8 2 2 3 3 3 2" xfId="25893"/>
    <cellStyle name="Обычный 2 8 2 2 3 3 4" xfId="25894"/>
    <cellStyle name="Обычный 2 8 2 2 3 4" xfId="25895"/>
    <cellStyle name="Обычный 2 8 2 2 3 4 2" xfId="25896"/>
    <cellStyle name="Обычный 2 8 2 2 3 5" xfId="25897"/>
    <cellStyle name="Обычный 2 8 2 2 3 5 2" xfId="25898"/>
    <cellStyle name="Обычный 2 8 2 2 3 6" xfId="25899"/>
    <cellStyle name="Обычный 2 8 2 2 4" xfId="25900"/>
    <cellStyle name="Обычный 2 8 2 2 4 2" xfId="25901"/>
    <cellStyle name="Обычный 2 8 2 2 4 2 2" xfId="25902"/>
    <cellStyle name="Обычный 2 8 2 2 4 2 2 2" xfId="25903"/>
    <cellStyle name="Обычный 2 8 2 2 4 2 3" xfId="25904"/>
    <cellStyle name="Обычный 2 8 2 2 4 2 3 2" xfId="25905"/>
    <cellStyle name="Обычный 2 8 2 2 4 2 4" xfId="25906"/>
    <cellStyle name="Обычный 2 8 2 2 4 3" xfId="25907"/>
    <cellStyle name="Обычный 2 8 2 2 4 3 2" xfId="25908"/>
    <cellStyle name="Обычный 2 8 2 2 4 3 2 2" xfId="25909"/>
    <cellStyle name="Обычный 2 8 2 2 4 3 3" xfId="25910"/>
    <cellStyle name="Обычный 2 8 2 2 4 3 3 2" xfId="25911"/>
    <cellStyle name="Обычный 2 8 2 2 4 3 4" xfId="25912"/>
    <cellStyle name="Обычный 2 8 2 2 4 4" xfId="25913"/>
    <cellStyle name="Обычный 2 8 2 2 4 4 2" xfId="25914"/>
    <cellStyle name="Обычный 2 8 2 2 4 5" xfId="25915"/>
    <cellStyle name="Обычный 2 8 2 2 4 5 2" xfId="25916"/>
    <cellStyle name="Обычный 2 8 2 2 4 6" xfId="25917"/>
    <cellStyle name="Обычный 2 8 2 2 5" xfId="25918"/>
    <cellStyle name="Обычный 2 8 2 2 5 2" xfId="25919"/>
    <cellStyle name="Обычный 2 8 2 2 5 2 2" xfId="25920"/>
    <cellStyle name="Обычный 2 8 2 2 5 2 2 2" xfId="25921"/>
    <cellStyle name="Обычный 2 8 2 2 5 2 3" xfId="25922"/>
    <cellStyle name="Обычный 2 8 2 2 5 2 3 2" xfId="25923"/>
    <cellStyle name="Обычный 2 8 2 2 5 2 4" xfId="25924"/>
    <cellStyle name="Обычный 2 8 2 2 5 3" xfId="25925"/>
    <cellStyle name="Обычный 2 8 2 2 5 3 2" xfId="25926"/>
    <cellStyle name="Обычный 2 8 2 2 5 3 2 2" xfId="25927"/>
    <cellStyle name="Обычный 2 8 2 2 5 3 3" xfId="25928"/>
    <cellStyle name="Обычный 2 8 2 2 5 3 3 2" xfId="25929"/>
    <cellStyle name="Обычный 2 8 2 2 5 3 4" xfId="25930"/>
    <cellStyle name="Обычный 2 8 2 2 5 4" xfId="25931"/>
    <cellStyle name="Обычный 2 8 2 2 5 4 2" xfId="25932"/>
    <cellStyle name="Обычный 2 8 2 2 5 5" xfId="25933"/>
    <cellStyle name="Обычный 2 8 2 2 5 5 2" xfId="25934"/>
    <cellStyle name="Обычный 2 8 2 2 5 6" xfId="25935"/>
    <cellStyle name="Обычный 2 8 2 2 6" xfId="25936"/>
    <cellStyle name="Обычный 2 8 2 2 6 2" xfId="25937"/>
    <cellStyle name="Обычный 2 8 2 2 6 2 2" xfId="25938"/>
    <cellStyle name="Обычный 2 8 2 2 6 3" xfId="25939"/>
    <cellStyle name="Обычный 2 8 2 2 6 3 2" xfId="25940"/>
    <cellStyle name="Обычный 2 8 2 2 6 4" xfId="25941"/>
    <cellStyle name="Обычный 2 8 2 2 7" xfId="25942"/>
    <cellStyle name="Обычный 2 8 2 2 7 2" xfId="25943"/>
    <cellStyle name="Обычный 2 8 2 2 7 2 2" xfId="25944"/>
    <cellStyle name="Обычный 2 8 2 2 7 3" xfId="25945"/>
    <cellStyle name="Обычный 2 8 2 2 7 3 2" xfId="25946"/>
    <cellStyle name="Обычный 2 8 2 2 7 4" xfId="25947"/>
    <cellStyle name="Обычный 2 8 2 2 8" xfId="25948"/>
    <cellStyle name="Обычный 2 8 2 2 8 2" xfId="25949"/>
    <cellStyle name="Обычный 2 8 2 2 9" xfId="25950"/>
    <cellStyle name="Обычный 2 8 2 2 9 2" xfId="25951"/>
    <cellStyle name="Обычный 2 8 2 3" xfId="25952"/>
    <cellStyle name="Обычный 2 8 2 3 2" xfId="25953"/>
    <cellStyle name="Обычный 2 8 2 3 2 2" xfId="25954"/>
    <cellStyle name="Обычный 2 8 2 3 2 2 2" xfId="25955"/>
    <cellStyle name="Обычный 2 8 2 3 2 2 2 2" xfId="25956"/>
    <cellStyle name="Обычный 2 8 2 3 2 2 3" xfId="25957"/>
    <cellStyle name="Обычный 2 8 2 3 2 2 3 2" xfId="25958"/>
    <cellStyle name="Обычный 2 8 2 3 2 2 4" xfId="25959"/>
    <cellStyle name="Обычный 2 8 2 3 2 3" xfId="25960"/>
    <cellStyle name="Обычный 2 8 2 3 2 3 2" xfId="25961"/>
    <cellStyle name="Обычный 2 8 2 3 2 3 2 2" xfId="25962"/>
    <cellStyle name="Обычный 2 8 2 3 2 3 3" xfId="25963"/>
    <cellStyle name="Обычный 2 8 2 3 2 3 3 2" xfId="25964"/>
    <cellStyle name="Обычный 2 8 2 3 2 3 4" xfId="25965"/>
    <cellStyle name="Обычный 2 8 2 3 2 4" xfId="25966"/>
    <cellStyle name="Обычный 2 8 2 3 2 4 2" xfId="25967"/>
    <cellStyle name="Обычный 2 8 2 3 2 5" xfId="25968"/>
    <cellStyle name="Обычный 2 8 2 3 2 5 2" xfId="25969"/>
    <cellStyle name="Обычный 2 8 2 3 2 6" xfId="25970"/>
    <cellStyle name="Обычный 2 8 2 3 3" xfId="25971"/>
    <cellStyle name="Обычный 2 8 2 3 3 2" xfId="25972"/>
    <cellStyle name="Обычный 2 8 2 3 3 2 2" xfId="25973"/>
    <cellStyle name="Обычный 2 8 2 3 3 2 2 2" xfId="25974"/>
    <cellStyle name="Обычный 2 8 2 3 3 2 3" xfId="25975"/>
    <cellStyle name="Обычный 2 8 2 3 3 2 3 2" xfId="25976"/>
    <cellStyle name="Обычный 2 8 2 3 3 2 4" xfId="25977"/>
    <cellStyle name="Обычный 2 8 2 3 3 3" xfId="25978"/>
    <cellStyle name="Обычный 2 8 2 3 3 3 2" xfId="25979"/>
    <cellStyle name="Обычный 2 8 2 3 3 3 2 2" xfId="25980"/>
    <cellStyle name="Обычный 2 8 2 3 3 3 3" xfId="25981"/>
    <cellStyle name="Обычный 2 8 2 3 3 3 3 2" xfId="25982"/>
    <cellStyle name="Обычный 2 8 2 3 3 3 4" xfId="25983"/>
    <cellStyle name="Обычный 2 8 2 3 3 4" xfId="25984"/>
    <cellStyle name="Обычный 2 8 2 3 3 4 2" xfId="25985"/>
    <cellStyle name="Обычный 2 8 2 3 3 5" xfId="25986"/>
    <cellStyle name="Обычный 2 8 2 3 3 5 2" xfId="25987"/>
    <cellStyle name="Обычный 2 8 2 3 3 6" xfId="25988"/>
    <cellStyle name="Обычный 2 8 2 3 4" xfId="25989"/>
    <cellStyle name="Обычный 2 8 2 3 4 2" xfId="25990"/>
    <cellStyle name="Обычный 2 8 2 3 4 2 2" xfId="25991"/>
    <cellStyle name="Обычный 2 8 2 3 4 2 2 2" xfId="25992"/>
    <cellStyle name="Обычный 2 8 2 3 4 2 3" xfId="25993"/>
    <cellStyle name="Обычный 2 8 2 3 4 2 3 2" xfId="25994"/>
    <cellStyle name="Обычный 2 8 2 3 4 2 4" xfId="25995"/>
    <cellStyle name="Обычный 2 8 2 3 4 3" xfId="25996"/>
    <cellStyle name="Обычный 2 8 2 3 4 3 2" xfId="25997"/>
    <cellStyle name="Обычный 2 8 2 3 4 3 2 2" xfId="25998"/>
    <cellStyle name="Обычный 2 8 2 3 4 3 3" xfId="25999"/>
    <cellStyle name="Обычный 2 8 2 3 4 3 3 2" xfId="26000"/>
    <cellStyle name="Обычный 2 8 2 3 4 3 4" xfId="26001"/>
    <cellStyle name="Обычный 2 8 2 3 4 4" xfId="26002"/>
    <cellStyle name="Обычный 2 8 2 3 4 4 2" xfId="26003"/>
    <cellStyle name="Обычный 2 8 2 3 4 5" xfId="26004"/>
    <cellStyle name="Обычный 2 8 2 3 4 5 2" xfId="26005"/>
    <cellStyle name="Обычный 2 8 2 3 4 6" xfId="26006"/>
    <cellStyle name="Обычный 2 8 2 3 5" xfId="26007"/>
    <cellStyle name="Обычный 2 8 2 3 5 2" xfId="26008"/>
    <cellStyle name="Обычный 2 8 2 3 5 2 2" xfId="26009"/>
    <cellStyle name="Обычный 2 8 2 3 5 3" xfId="26010"/>
    <cellStyle name="Обычный 2 8 2 3 5 3 2" xfId="26011"/>
    <cellStyle name="Обычный 2 8 2 3 5 4" xfId="26012"/>
    <cellStyle name="Обычный 2 8 2 3 6" xfId="26013"/>
    <cellStyle name="Обычный 2 8 2 3 6 2" xfId="26014"/>
    <cellStyle name="Обычный 2 8 2 3 6 2 2" xfId="26015"/>
    <cellStyle name="Обычный 2 8 2 3 6 3" xfId="26016"/>
    <cellStyle name="Обычный 2 8 2 3 6 3 2" xfId="26017"/>
    <cellStyle name="Обычный 2 8 2 3 6 4" xfId="26018"/>
    <cellStyle name="Обычный 2 8 2 3 7" xfId="26019"/>
    <cellStyle name="Обычный 2 8 2 3 7 2" xfId="26020"/>
    <cellStyle name="Обычный 2 8 2 3 8" xfId="26021"/>
    <cellStyle name="Обычный 2 8 2 3 8 2" xfId="26022"/>
    <cellStyle name="Обычный 2 8 2 3 9" xfId="26023"/>
    <cellStyle name="Обычный 2 8 2 4" xfId="26024"/>
    <cellStyle name="Обычный 2 8 2 4 2" xfId="26025"/>
    <cellStyle name="Обычный 2 8 2 4 2 2" xfId="26026"/>
    <cellStyle name="Обычный 2 8 2 4 2 2 2" xfId="26027"/>
    <cellStyle name="Обычный 2 8 2 4 2 3" xfId="26028"/>
    <cellStyle name="Обычный 2 8 2 4 2 3 2" xfId="26029"/>
    <cellStyle name="Обычный 2 8 2 4 2 4" xfId="26030"/>
    <cellStyle name="Обычный 2 8 2 4 3" xfId="26031"/>
    <cellStyle name="Обычный 2 8 2 4 3 2" xfId="26032"/>
    <cellStyle name="Обычный 2 8 2 4 3 2 2" xfId="26033"/>
    <cellStyle name="Обычный 2 8 2 4 3 3" xfId="26034"/>
    <cellStyle name="Обычный 2 8 2 4 3 3 2" xfId="26035"/>
    <cellStyle name="Обычный 2 8 2 4 3 4" xfId="26036"/>
    <cellStyle name="Обычный 2 8 2 4 4" xfId="26037"/>
    <cellStyle name="Обычный 2 8 2 4 4 2" xfId="26038"/>
    <cellStyle name="Обычный 2 8 2 4 5" xfId="26039"/>
    <cellStyle name="Обычный 2 8 2 4 5 2" xfId="26040"/>
    <cellStyle name="Обычный 2 8 2 4 6" xfId="26041"/>
    <cellStyle name="Обычный 2 8 2 5" xfId="26042"/>
    <cellStyle name="Обычный 2 8 2 5 2" xfId="26043"/>
    <cellStyle name="Обычный 2 8 2 5 2 2" xfId="26044"/>
    <cellStyle name="Обычный 2 8 2 5 2 2 2" xfId="26045"/>
    <cellStyle name="Обычный 2 8 2 5 2 3" xfId="26046"/>
    <cellStyle name="Обычный 2 8 2 5 2 3 2" xfId="26047"/>
    <cellStyle name="Обычный 2 8 2 5 2 4" xfId="26048"/>
    <cellStyle name="Обычный 2 8 2 5 3" xfId="26049"/>
    <cellStyle name="Обычный 2 8 2 5 3 2" xfId="26050"/>
    <cellStyle name="Обычный 2 8 2 5 3 2 2" xfId="26051"/>
    <cellStyle name="Обычный 2 8 2 5 3 3" xfId="26052"/>
    <cellStyle name="Обычный 2 8 2 5 3 3 2" xfId="26053"/>
    <cellStyle name="Обычный 2 8 2 5 3 4" xfId="26054"/>
    <cellStyle name="Обычный 2 8 2 5 4" xfId="26055"/>
    <cellStyle name="Обычный 2 8 2 5 4 2" xfId="26056"/>
    <cellStyle name="Обычный 2 8 2 5 5" xfId="26057"/>
    <cellStyle name="Обычный 2 8 2 5 5 2" xfId="26058"/>
    <cellStyle name="Обычный 2 8 2 5 6" xfId="26059"/>
    <cellStyle name="Обычный 2 8 2 6" xfId="26060"/>
    <cellStyle name="Обычный 2 8 2 6 2" xfId="26061"/>
    <cellStyle name="Обычный 2 8 2 6 2 2" xfId="26062"/>
    <cellStyle name="Обычный 2 8 2 6 2 2 2" xfId="26063"/>
    <cellStyle name="Обычный 2 8 2 6 2 3" xfId="26064"/>
    <cellStyle name="Обычный 2 8 2 6 2 3 2" xfId="26065"/>
    <cellStyle name="Обычный 2 8 2 6 2 4" xfId="26066"/>
    <cellStyle name="Обычный 2 8 2 6 3" xfId="26067"/>
    <cellStyle name="Обычный 2 8 2 6 3 2" xfId="26068"/>
    <cellStyle name="Обычный 2 8 2 6 3 2 2" xfId="26069"/>
    <cellStyle name="Обычный 2 8 2 6 3 3" xfId="26070"/>
    <cellStyle name="Обычный 2 8 2 6 3 3 2" xfId="26071"/>
    <cellStyle name="Обычный 2 8 2 6 3 4" xfId="26072"/>
    <cellStyle name="Обычный 2 8 2 6 4" xfId="26073"/>
    <cellStyle name="Обычный 2 8 2 6 4 2" xfId="26074"/>
    <cellStyle name="Обычный 2 8 2 6 5" xfId="26075"/>
    <cellStyle name="Обычный 2 8 2 6 5 2" xfId="26076"/>
    <cellStyle name="Обычный 2 8 2 6 6" xfId="26077"/>
    <cellStyle name="Обычный 2 8 2 7" xfId="26078"/>
    <cellStyle name="Обычный 2 8 2 7 2" xfId="26079"/>
    <cellStyle name="Обычный 2 8 2 7 2 2" xfId="26080"/>
    <cellStyle name="Обычный 2 8 2 7 3" xfId="26081"/>
    <cellStyle name="Обычный 2 8 2 7 3 2" xfId="26082"/>
    <cellStyle name="Обычный 2 8 2 7 4" xfId="26083"/>
    <cellStyle name="Обычный 2 8 2 8" xfId="26084"/>
    <cellStyle name="Обычный 2 8 2 8 2" xfId="26085"/>
    <cellStyle name="Обычный 2 8 2 8 2 2" xfId="26086"/>
    <cellStyle name="Обычный 2 8 2 8 3" xfId="26087"/>
    <cellStyle name="Обычный 2 8 2 8 3 2" xfId="26088"/>
    <cellStyle name="Обычный 2 8 2 8 4" xfId="26089"/>
    <cellStyle name="Обычный 2 8 2 9" xfId="26090"/>
    <cellStyle name="Обычный 2 8 2 9 2" xfId="26091"/>
    <cellStyle name="Обычный 2 8 3" xfId="26092"/>
    <cellStyle name="Обычный 2 8 3 10" xfId="26093"/>
    <cellStyle name="Обычный 2 8 3 2" xfId="26094"/>
    <cellStyle name="Обычный 2 8 3 2 2" xfId="26095"/>
    <cellStyle name="Обычный 2 8 3 2 2 2" xfId="26096"/>
    <cellStyle name="Обычный 2 8 3 2 2 2 2" xfId="26097"/>
    <cellStyle name="Обычный 2 8 3 2 2 2 2 2" xfId="26098"/>
    <cellStyle name="Обычный 2 8 3 2 2 2 3" xfId="26099"/>
    <cellStyle name="Обычный 2 8 3 2 2 2 3 2" xfId="26100"/>
    <cellStyle name="Обычный 2 8 3 2 2 2 4" xfId="26101"/>
    <cellStyle name="Обычный 2 8 3 2 2 3" xfId="26102"/>
    <cellStyle name="Обычный 2 8 3 2 2 3 2" xfId="26103"/>
    <cellStyle name="Обычный 2 8 3 2 2 3 2 2" xfId="26104"/>
    <cellStyle name="Обычный 2 8 3 2 2 3 3" xfId="26105"/>
    <cellStyle name="Обычный 2 8 3 2 2 3 3 2" xfId="26106"/>
    <cellStyle name="Обычный 2 8 3 2 2 3 4" xfId="26107"/>
    <cellStyle name="Обычный 2 8 3 2 2 4" xfId="26108"/>
    <cellStyle name="Обычный 2 8 3 2 2 4 2" xfId="26109"/>
    <cellStyle name="Обычный 2 8 3 2 2 5" xfId="26110"/>
    <cellStyle name="Обычный 2 8 3 2 2 5 2" xfId="26111"/>
    <cellStyle name="Обычный 2 8 3 2 2 6" xfId="26112"/>
    <cellStyle name="Обычный 2 8 3 2 3" xfId="26113"/>
    <cellStyle name="Обычный 2 8 3 2 3 2" xfId="26114"/>
    <cellStyle name="Обычный 2 8 3 2 3 2 2" xfId="26115"/>
    <cellStyle name="Обычный 2 8 3 2 3 2 2 2" xfId="26116"/>
    <cellStyle name="Обычный 2 8 3 2 3 2 3" xfId="26117"/>
    <cellStyle name="Обычный 2 8 3 2 3 2 3 2" xfId="26118"/>
    <cellStyle name="Обычный 2 8 3 2 3 2 4" xfId="26119"/>
    <cellStyle name="Обычный 2 8 3 2 3 3" xfId="26120"/>
    <cellStyle name="Обычный 2 8 3 2 3 3 2" xfId="26121"/>
    <cellStyle name="Обычный 2 8 3 2 3 3 2 2" xfId="26122"/>
    <cellStyle name="Обычный 2 8 3 2 3 3 3" xfId="26123"/>
    <cellStyle name="Обычный 2 8 3 2 3 3 3 2" xfId="26124"/>
    <cellStyle name="Обычный 2 8 3 2 3 3 4" xfId="26125"/>
    <cellStyle name="Обычный 2 8 3 2 3 4" xfId="26126"/>
    <cellStyle name="Обычный 2 8 3 2 3 4 2" xfId="26127"/>
    <cellStyle name="Обычный 2 8 3 2 3 5" xfId="26128"/>
    <cellStyle name="Обычный 2 8 3 2 3 5 2" xfId="26129"/>
    <cellStyle name="Обычный 2 8 3 2 3 6" xfId="26130"/>
    <cellStyle name="Обычный 2 8 3 2 4" xfId="26131"/>
    <cellStyle name="Обычный 2 8 3 2 4 2" xfId="26132"/>
    <cellStyle name="Обычный 2 8 3 2 4 2 2" xfId="26133"/>
    <cellStyle name="Обычный 2 8 3 2 4 2 2 2" xfId="26134"/>
    <cellStyle name="Обычный 2 8 3 2 4 2 3" xfId="26135"/>
    <cellStyle name="Обычный 2 8 3 2 4 2 3 2" xfId="26136"/>
    <cellStyle name="Обычный 2 8 3 2 4 2 4" xfId="26137"/>
    <cellStyle name="Обычный 2 8 3 2 4 3" xfId="26138"/>
    <cellStyle name="Обычный 2 8 3 2 4 3 2" xfId="26139"/>
    <cellStyle name="Обычный 2 8 3 2 4 3 2 2" xfId="26140"/>
    <cellStyle name="Обычный 2 8 3 2 4 3 3" xfId="26141"/>
    <cellStyle name="Обычный 2 8 3 2 4 3 3 2" xfId="26142"/>
    <cellStyle name="Обычный 2 8 3 2 4 3 4" xfId="26143"/>
    <cellStyle name="Обычный 2 8 3 2 4 4" xfId="26144"/>
    <cellStyle name="Обычный 2 8 3 2 4 4 2" xfId="26145"/>
    <cellStyle name="Обычный 2 8 3 2 4 5" xfId="26146"/>
    <cellStyle name="Обычный 2 8 3 2 4 5 2" xfId="26147"/>
    <cellStyle name="Обычный 2 8 3 2 4 6" xfId="26148"/>
    <cellStyle name="Обычный 2 8 3 2 5" xfId="26149"/>
    <cellStyle name="Обычный 2 8 3 2 5 2" xfId="26150"/>
    <cellStyle name="Обычный 2 8 3 2 5 2 2" xfId="26151"/>
    <cellStyle name="Обычный 2 8 3 2 5 3" xfId="26152"/>
    <cellStyle name="Обычный 2 8 3 2 5 3 2" xfId="26153"/>
    <cellStyle name="Обычный 2 8 3 2 5 4" xfId="26154"/>
    <cellStyle name="Обычный 2 8 3 2 6" xfId="26155"/>
    <cellStyle name="Обычный 2 8 3 2 6 2" xfId="26156"/>
    <cellStyle name="Обычный 2 8 3 2 6 2 2" xfId="26157"/>
    <cellStyle name="Обычный 2 8 3 2 6 3" xfId="26158"/>
    <cellStyle name="Обычный 2 8 3 2 6 3 2" xfId="26159"/>
    <cellStyle name="Обычный 2 8 3 2 6 4" xfId="26160"/>
    <cellStyle name="Обычный 2 8 3 2 7" xfId="26161"/>
    <cellStyle name="Обычный 2 8 3 2 7 2" xfId="26162"/>
    <cellStyle name="Обычный 2 8 3 2 8" xfId="26163"/>
    <cellStyle name="Обычный 2 8 3 2 8 2" xfId="26164"/>
    <cellStyle name="Обычный 2 8 3 2 9" xfId="26165"/>
    <cellStyle name="Обычный 2 8 3 3" xfId="26166"/>
    <cellStyle name="Обычный 2 8 3 3 2" xfId="26167"/>
    <cellStyle name="Обычный 2 8 3 3 2 2" xfId="26168"/>
    <cellStyle name="Обычный 2 8 3 3 2 2 2" xfId="26169"/>
    <cellStyle name="Обычный 2 8 3 3 2 3" xfId="26170"/>
    <cellStyle name="Обычный 2 8 3 3 2 3 2" xfId="26171"/>
    <cellStyle name="Обычный 2 8 3 3 2 4" xfId="26172"/>
    <cellStyle name="Обычный 2 8 3 3 3" xfId="26173"/>
    <cellStyle name="Обычный 2 8 3 3 3 2" xfId="26174"/>
    <cellStyle name="Обычный 2 8 3 3 3 2 2" xfId="26175"/>
    <cellStyle name="Обычный 2 8 3 3 3 3" xfId="26176"/>
    <cellStyle name="Обычный 2 8 3 3 3 3 2" xfId="26177"/>
    <cellStyle name="Обычный 2 8 3 3 3 4" xfId="26178"/>
    <cellStyle name="Обычный 2 8 3 3 4" xfId="26179"/>
    <cellStyle name="Обычный 2 8 3 3 4 2" xfId="26180"/>
    <cellStyle name="Обычный 2 8 3 3 5" xfId="26181"/>
    <cellStyle name="Обычный 2 8 3 3 5 2" xfId="26182"/>
    <cellStyle name="Обычный 2 8 3 3 6" xfId="26183"/>
    <cellStyle name="Обычный 2 8 3 4" xfId="26184"/>
    <cellStyle name="Обычный 2 8 3 4 2" xfId="26185"/>
    <cellStyle name="Обычный 2 8 3 4 2 2" xfId="26186"/>
    <cellStyle name="Обычный 2 8 3 4 2 2 2" xfId="26187"/>
    <cellStyle name="Обычный 2 8 3 4 2 3" xfId="26188"/>
    <cellStyle name="Обычный 2 8 3 4 2 3 2" xfId="26189"/>
    <cellStyle name="Обычный 2 8 3 4 2 4" xfId="26190"/>
    <cellStyle name="Обычный 2 8 3 4 3" xfId="26191"/>
    <cellStyle name="Обычный 2 8 3 4 3 2" xfId="26192"/>
    <cellStyle name="Обычный 2 8 3 4 3 2 2" xfId="26193"/>
    <cellStyle name="Обычный 2 8 3 4 3 3" xfId="26194"/>
    <cellStyle name="Обычный 2 8 3 4 3 3 2" xfId="26195"/>
    <cellStyle name="Обычный 2 8 3 4 3 4" xfId="26196"/>
    <cellStyle name="Обычный 2 8 3 4 4" xfId="26197"/>
    <cellStyle name="Обычный 2 8 3 4 4 2" xfId="26198"/>
    <cellStyle name="Обычный 2 8 3 4 5" xfId="26199"/>
    <cellStyle name="Обычный 2 8 3 4 5 2" xfId="26200"/>
    <cellStyle name="Обычный 2 8 3 4 6" xfId="26201"/>
    <cellStyle name="Обычный 2 8 3 5" xfId="26202"/>
    <cellStyle name="Обычный 2 8 3 5 2" xfId="26203"/>
    <cellStyle name="Обычный 2 8 3 5 2 2" xfId="26204"/>
    <cellStyle name="Обычный 2 8 3 5 2 2 2" xfId="26205"/>
    <cellStyle name="Обычный 2 8 3 5 2 3" xfId="26206"/>
    <cellStyle name="Обычный 2 8 3 5 2 3 2" xfId="26207"/>
    <cellStyle name="Обычный 2 8 3 5 2 4" xfId="26208"/>
    <cellStyle name="Обычный 2 8 3 5 3" xfId="26209"/>
    <cellStyle name="Обычный 2 8 3 5 3 2" xfId="26210"/>
    <cellStyle name="Обычный 2 8 3 5 3 2 2" xfId="26211"/>
    <cellStyle name="Обычный 2 8 3 5 3 3" xfId="26212"/>
    <cellStyle name="Обычный 2 8 3 5 3 3 2" xfId="26213"/>
    <cellStyle name="Обычный 2 8 3 5 3 4" xfId="26214"/>
    <cellStyle name="Обычный 2 8 3 5 4" xfId="26215"/>
    <cellStyle name="Обычный 2 8 3 5 4 2" xfId="26216"/>
    <cellStyle name="Обычный 2 8 3 5 5" xfId="26217"/>
    <cellStyle name="Обычный 2 8 3 5 5 2" xfId="26218"/>
    <cellStyle name="Обычный 2 8 3 5 6" xfId="26219"/>
    <cellStyle name="Обычный 2 8 3 6" xfId="26220"/>
    <cellStyle name="Обычный 2 8 3 6 2" xfId="26221"/>
    <cellStyle name="Обычный 2 8 3 6 2 2" xfId="26222"/>
    <cellStyle name="Обычный 2 8 3 6 3" xfId="26223"/>
    <cellStyle name="Обычный 2 8 3 6 3 2" xfId="26224"/>
    <cellStyle name="Обычный 2 8 3 6 4" xfId="26225"/>
    <cellStyle name="Обычный 2 8 3 7" xfId="26226"/>
    <cellStyle name="Обычный 2 8 3 7 2" xfId="26227"/>
    <cellStyle name="Обычный 2 8 3 7 2 2" xfId="26228"/>
    <cellStyle name="Обычный 2 8 3 7 3" xfId="26229"/>
    <cellStyle name="Обычный 2 8 3 7 3 2" xfId="26230"/>
    <cellStyle name="Обычный 2 8 3 7 4" xfId="26231"/>
    <cellStyle name="Обычный 2 8 3 8" xfId="26232"/>
    <cellStyle name="Обычный 2 8 3 8 2" xfId="26233"/>
    <cellStyle name="Обычный 2 8 3 9" xfId="26234"/>
    <cellStyle name="Обычный 2 8 3 9 2" xfId="26235"/>
    <cellStyle name="Обычный 2 8 4" xfId="26236"/>
    <cellStyle name="Обычный 2 8 4 2" xfId="26237"/>
    <cellStyle name="Обычный 2 8 4 2 2" xfId="26238"/>
    <cellStyle name="Обычный 2 8 4 2 2 2" xfId="26239"/>
    <cellStyle name="Обычный 2 8 4 2 2 2 2" xfId="26240"/>
    <cellStyle name="Обычный 2 8 4 2 2 3" xfId="26241"/>
    <cellStyle name="Обычный 2 8 4 2 2 3 2" xfId="26242"/>
    <cellStyle name="Обычный 2 8 4 2 2 4" xfId="26243"/>
    <cellStyle name="Обычный 2 8 4 2 3" xfId="26244"/>
    <cellStyle name="Обычный 2 8 4 2 3 2" xfId="26245"/>
    <cellStyle name="Обычный 2 8 4 2 3 2 2" xfId="26246"/>
    <cellStyle name="Обычный 2 8 4 2 3 3" xfId="26247"/>
    <cellStyle name="Обычный 2 8 4 2 3 3 2" xfId="26248"/>
    <cellStyle name="Обычный 2 8 4 2 3 4" xfId="26249"/>
    <cellStyle name="Обычный 2 8 4 2 4" xfId="26250"/>
    <cellStyle name="Обычный 2 8 4 2 4 2" xfId="26251"/>
    <cellStyle name="Обычный 2 8 4 2 5" xfId="26252"/>
    <cellStyle name="Обычный 2 8 4 2 5 2" xfId="26253"/>
    <cellStyle name="Обычный 2 8 4 2 6" xfId="26254"/>
    <cellStyle name="Обычный 2 8 4 3" xfId="26255"/>
    <cellStyle name="Обычный 2 8 4 3 2" xfId="26256"/>
    <cellStyle name="Обычный 2 8 4 3 2 2" xfId="26257"/>
    <cellStyle name="Обычный 2 8 4 3 2 2 2" xfId="26258"/>
    <cellStyle name="Обычный 2 8 4 3 2 3" xfId="26259"/>
    <cellStyle name="Обычный 2 8 4 3 2 3 2" xfId="26260"/>
    <cellStyle name="Обычный 2 8 4 3 2 4" xfId="26261"/>
    <cellStyle name="Обычный 2 8 4 3 3" xfId="26262"/>
    <cellStyle name="Обычный 2 8 4 3 3 2" xfId="26263"/>
    <cellStyle name="Обычный 2 8 4 3 3 2 2" xfId="26264"/>
    <cellStyle name="Обычный 2 8 4 3 3 3" xfId="26265"/>
    <cellStyle name="Обычный 2 8 4 3 3 3 2" xfId="26266"/>
    <cellStyle name="Обычный 2 8 4 3 3 4" xfId="26267"/>
    <cellStyle name="Обычный 2 8 4 3 4" xfId="26268"/>
    <cellStyle name="Обычный 2 8 4 3 4 2" xfId="26269"/>
    <cellStyle name="Обычный 2 8 4 3 5" xfId="26270"/>
    <cellStyle name="Обычный 2 8 4 3 5 2" xfId="26271"/>
    <cellStyle name="Обычный 2 8 4 3 6" xfId="26272"/>
    <cellStyle name="Обычный 2 8 4 4" xfId="26273"/>
    <cellStyle name="Обычный 2 8 4 4 2" xfId="26274"/>
    <cellStyle name="Обычный 2 8 4 4 2 2" xfId="26275"/>
    <cellStyle name="Обычный 2 8 4 4 2 2 2" xfId="26276"/>
    <cellStyle name="Обычный 2 8 4 4 2 3" xfId="26277"/>
    <cellStyle name="Обычный 2 8 4 4 2 3 2" xfId="26278"/>
    <cellStyle name="Обычный 2 8 4 4 2 4" xfId="26279"/>
    <cellStyle name="Обычный 2 8 4 4 3" xfId="26280"/>
    <cellStyle name="Обычный 2 8 4 4 3 2" xfId="26281"/>
    <cellStyle name="Обычный 2 8 4 4 3 2 2" xfId="26282"/>
    <cellStyle name="Обычный 2 8 4 4 3 3" xfId="26283"/>
    <cellStyle name="Обычный 2 8 4 4 3 3 2" xfId="26284"/>
    <cellStyle name="Обычный 2 8 4 4 3 4" xfId="26285"/>
    <cellStyle name="Обычный 2 8 4 4 4" xfId="26286"/>
    <cellStyle name="Обычный 2 8 4 4 4 2" xfId="26287"/>
    <cellStyle name="Обычный 2 8 4 4 5" xfId="26288"/>
    <cellStyle name="Обычный 2 8 4 4 5 2" xfId="26289"/>
    <cellStyle name="Обычный 2 8 4 4 6" xfId="26290"/>
    <cellStyle name="Обычный 2 8 4 5" xfId="26291"/>
    <cellStyle name="Обычный 2 8 4 5 2" xfId="26292"/>
    <cellStyle name="Обычный 2 8 4 5 2 2" xfId="26293"/>
    <cellStyle name="Обычный 2 8 4 5 3" xfId="26294"/>
    <cellStyle name="Обычный 2 8 4 5 3 2" xfId="26295"/>
    <cellStyle name="Обычный 2 8 4 5 4" xfId="26296"/>
    <cellStyle name="Обычный 2 8 4 6" xfId="26297"/>
    <cellStyle name="Обычный 2 8 4 6 2" xfId="26298"/>
    <cellStyle name="Обычный 2 8 4 6 2 2" xfId="26299"/>
    <cellStyle name="Обычный 2 8 4 6 3" xfId="26300"/>
    <cellStyle name="Обычный 2 8 4 6 3 2" xfId="26301"/>
    <cellStyle name="Обычный 2 8 4 6 4" xfId="26302"/>
    <cellStyle name="Обычный 2 8 4 7" xfId="26303"/>
    <cellStyle name="Обычный 2 8 4 7 2" xfId="26304"/>
    <cellStyle name="Обычный 2 8 4 8" xfId="26305"/>
    <cellStyle name="Обычный 2 8 4 8 2" xfId="26306"/>
    <cellStyle name="Обычный 2 8 4 9" xfId="26307"/>
    <cellStyle name="Обычный 2 8 5" xfId="26308"/>
    <cellStyle name="Обычный 2 8 5 2" xfId="26309"/>
    <cellStyle name="Обычный 2 8 5 2 2" xfId="26310"/>
    <cellStyle name="Обычный 2 8 5 2 2 2" xfId="26311"/>
    <cellStyle name="Обычный 2 8 5 2 3" xfId="26312"/>
    <cellStyle name="Обычный 2 8 5 2 3 2" xfId="26313"/>
    <cellStyle name="Обычный 2 8 5 2 4" xfId="26314"/>
    <cellStyle name="Обычный 2 8 5 3" xfId="26315"/>
    <cellStyle name="Обычный 2 8 5 3 2" xfId="26316"/>
    <cellStyle name="Обычный 2 8 5 3 2 2" xfId="26317"/>
    <cellStyle name="Обычный 2 8 5 3 3" xfId="26318"/>
    <cellStyle name="Обычный 2 8 5 3 3 2" xfId="26319"/>
    <cellStyle name="Обычный 2 8 5 3 4" xfId="26320"/>
    <cellStyle name="Обычный 2 8 5 4" xfId="26321"/>
    <cellStyle name="Обычный 2 8 5 4 2" xfId="26322"/>
    <cellStyle name="Обычный 2 8 5 5" xfId="26323"/>
    <cellStyle name="Обычный 2 8 5 5 2" xfId="26324"/>
    <cellStyle name="Обычный 2 8 5 6" xfId="26325"/>
    <cellStyle name="Обычный 2 8 6" xfId="26326"/>
    <cellStyle name="Обычный 2 8 6 2" xfId="26327"/>
    <cellStyle name="Обычный 2 8 6 2 2" xfId="26328"/>
    <cellStyle name="Обычный 2 8 6 2 2 2" xfId="26329"/>
    <cellStyle name="Обычный 2 8 6 2 3" xfId="26330"/>
    <cellStyle name="Обычный 2 8 6 2 3 2" xfId="26331"/>
    <cellStyle name="Обычный 2 8 6 2 4" xfId="26332"/>
    <cellStyle name="Обычный 2 8 6 3" xfId="26333"/>
    <cellStyle name="Обычный 2 8 6 3 2" xfId="26334"/>
    <cellStyle name="Обычный 2 8 6 3 2 2" xfId="26335"/>
    <cellStyle name="Обычный 2 8 6 3 3" xfId="26336"/>
    <cellStyle name="Обычный 2 8 6 3 3 2" xfId="26337"/>
    <cellStyle name="Обычный 2 8 6 3 4" xfId="26338"/>
    <cellStyle name="Обычный 2 8 6 4" xfId="26339"/>
    <cellStyle name="Обычный 2 8 6 4 2" xfId="26340"/>
    <cellStyle name="Обычный 2 8 6 5" xfId="26341"/>
    <cellStyle name="Обычный 2 8 6 5 2" xfId="26342"/>
    <cellStyle name="Обычный 2 8 6 6" xfId="26343"/>
    <cellStyle name="Обычный 2 8 7" xfId="26344"/>
    <cellStyle name="Обычный 2 8 7 2" xfId="26345"/>
    <cellStyle name="Обычный 2 8 7 2 2" xfId="26346"/>
    <cellStyle name="Обычный 2 8 7 2 2 2" xfId="26347"/>
    <cellStyle name="Обычный 2 8 7 2 3" xfId="26348"/>
    <cellStyle name="Обычный 2 8 7 2 3 2" xfId="26349"/>
    <cellStyle name="Обычный 2 8 7 2 4" xfId="26350"/>
    <cellStyle name="Обычный 2 8 7 3" xfId="26351"/>
    <cellStyle name="Обычный 2 8 7 3 2" xfId="26352"/>
    <cellStyle name="Обычный 2 8 7 3 2 2" xfId="26353"/>
    <cellStyle name="Обычный 2 8 7 3 3" xfId="26354"/>
    <cellStyle name="Обычный 2 8 7 3 3 2" xfId="26355"/>
    <cellStyle name="Обычный 2 8 7 3 4" xfId="26356"/>
    <cellStyle name="Обычный 2 8 7 4" xfId="26357"/>
    <cellStyle name="Обычный 2 8 7 4 2" xfId="26358"/>
    <cellStyle name="Обычный 2 8 7 5" xfId="26359"/>
    <cellStyle name="Обычный 2 8 7 5 2" xfId="26360"/>
    <cellStyle name="Обычный 2 8 7 6" xfId="26361"/>
    <cellStyle name="Обычный 2 8 8" xfId="26362"/>
    <cellStyle name="Обычный 2 8 8 2" xfId="26363"/>
    <cellStyle name="Обычный 2 8 8 2 2" xfId="26364"/>
    <cellStyle name="Обычный 2 8 8 3" xfId="26365"/>
    <cellStyle name="Обычный 2 8 8 3 2" xfId="26366"/>
    <cellStyle name="Обычный 2 8 8 4" xfId="26367"/>
    <cellStyle name="Обычный 2 8 9" xfId="26368"/>
    <cellStyle name="Обычный 2 8 9 2" xfId="26369"/>
    <cellStyle name="Обычный 2 8 9 2 2" xfId="26370"/>
    <cellStyle name="Обычный 2 8 9 3" xfId="26371"/>
    <cellStyle name="Обычный 2 8 9 3 2" xfId="26372"/>
    <cellStyle name="Обычный 2 8 9 4" xfId="26373"/>
    <cellStyle name="Обычный 2 9" xfId="26374"/>
    <cellStyle name="Обычный 2 9 10" xfId="26375"/>
    <cellStyle name="Обычный 2 9 10 2" xfId="26376"/>
    <cellStyle name="Обычный 2 9 11" xfId="26377"/>
    <cellStyle name="Обычный 2 9 11 2" xfId="26378"/>
    <cellStyle name="Обычный 2 9 12" xfId="26379"/>
    <cellStyle name="Обычный 2 9 2" xfId="26380"/>
    <cellStyle name="Обычный 2 9 2 10" xfId="26381"/>
    <cellStyle name="Обычный 2 9 2 10 2" xfId="26382"/>
    <cellStyle name="Обычный 2 9 2 11" xfId="26383"/>
    <cellStyle name="Обычный 2 9 2 2" xfId="26384"/>
    <cellStyle name="Обычный 2 9 2 2 10" xfId="26385"/>
    <cellStyle name="Обычный 2 9 2 2 2" xfId="26386"/>
    <cellStyle name="Обычный 2 9 2 2 2 2" xfId="26387"/>
    <cellStyle name="Обычный 2 9 2 2 2 2 2" xfId="26388"/>
    <cellStyle name="Обычный 2 9 2 2 2 2 2 2" xfId="26389"/>
    <cellStyle name="Обычный 2 9 2 2 2 2 2 2 2" xfId="26390"/>
    <cellStyle name="Обычный 2 9 2 2 2 2 2 3" xfId="26391"/>
    <cellStyle name="Обычный 2 9 2 2 2 2 2 3 2" xfId="26392"/>
    <cellStyle name="Обычный 2 9 2 2 2 2 2 4" xfId="26393"/>
    <cellStyle name="Обычный 2 9 2 2 2 2 3" xfId="26394"/>
    <cellStyle name="Обычный 2 9 2 2 2 2 3 2" xfId="26395"/>
    <cellStyle name="Обычный 2 9 2 2 2 2 3 2 2" xfId="26396"/>
    <cellStyle name="Обычный 2 9 2 2 2 2 3 3" xfId="26397"/>
    <cellStyle name="Обычный 2 9 2 2 2 2 3 3 2" xfId="26398"/>
    <cellStyle name="Обычный 2 9 2 2 2 2 3 4" xfId="26399"/>
    <cellStyle name="Обычный 2 9 2 2 2 2 4" xfId="26400"/>
    <cellStyle name="Обычный 2 9 2 2 2 2 4 2" xfId="26401"/>
    <cellStyle name="Обычный 2 9 2 2 2 2 5" xfId="26402"/>
    <cellStyle name="Обычный 2 9 2 2 2 2 5 2" xfId="26403"/>
    <cellStyle name="Обычный 2 9 2 2 2 2 6" xfId="26404"/>
    <cellStyle name="Обычный 2 9 2 2 2 3" xfId="26405"/>
    <cellStyle name="Обычный 2 9 2 2 2 3 2" xfId="26406"/>
    <cellStyle name="Обычный 2 9 2 2 2 3 2 2" xfId="26407"/>
    <cellStyle name="Обычный 2 9 2 2 2 3 2 2 2" xfId="26408"/>
    <cellStyle name="Обычный 2 9 2 2 2 3 2 3" xfId="26409"/>
    <cellStyle name="Обычный 2 9 2 2 2 3 2 3 2" xfId="26410"/>
    <cellStyle name="Обычный 2 9 2 2 2 3 2 4" xfId="26411"/>
    <cellStyle name="Обычный 2 9 2 2 2 3 3" xfId="26412"/>
    <cellStyle name="Обычный 2 9 2 2 2 3 3 2" xfId="26413"/>
    <cellStyle name="Обычный 2 9 2 2 2 3 3 2 2" xfId="26414"/>
    <cellStyle name="Обычный 2 9 2 2 2 3 3 3" xfId="26415"/>
    <cellStyle name="Обычный 2 9 2 2 2 3 3 3 2" xfId="26416"/>
    <cellStyle name="Обычный 2 9 2 2 2 3 3 4" xfId="26417"/>
    <cellStyle name="Обычный 2 9 2 2 2 3 4" xfId="26418"/>
    <cellStyle name="Обычный 2 9 2 2 2 3 4 2" xfId="26419"/>
    <cellStyle name="Обычный 2 9 2 2 2 3 5" xfId="26420"/>
    <cellStyle name="Обычный 2 9 2 2 2 3 5 2" xfId="26421"/>
    <cellStyle name="Обычный 2 9 2 2 2 3 6" xfId="26422"/>
    <cellStyle name="Обычный 2 9 2 2 2 4" xfId="26423"/>
    <cellStyle name="Обычный 2 9 2 2 2 4 2" xfId="26424"/>
    <cellStyle name="Обычный 2 9 2 2 2 4 2 2" xfId="26425"/>
    <cellStyle name="Обычный 2 9 2 2 2 4 2 2 2" xfId="26426"/>
    <cellStyle name="Обычный 2 9 2 2 2 4 2 3" xfId="26427"/>
    <cellStyle name="Обычный 2 9 2 2 2 4 2 3 2" xfId="26428"/>
    <cellStyle name="Обычный 2 9 2 2 2 4 2 4" xfId="26429"/>
    <cellStyle name="Обычный 2 9 2 2 2 4 3" xfId="26430"/>
    <cellStyle name="Обычный 2 9 2 2 2 4 3 2" xfId="26431"/>
    <cellStyle name="Обычный 2 9 2 2 2 4 3 2 2" xfId="26432"/>
    <cellStyle name="Обычный 2 9 2 2 2 4 3 3" xfId="26433"/>
    <cellStyle name="Обычный 2 9 2 2 2 4 3 3 2" xfId="26434"/>
    <cellStyle name="Обычный 2 9 2 2 2 4 3 4" xfId="26435"/>
    <cellStyle name="Обычный 2 9 2 2 2 4 4" xfId="26436"/>
    <cellStyle name="Обычный 2 9 2 2 2 4 4 2" xfId="26437"/>
    <cellStyle name="Обычный 2 9 2 2 2 4 5" xfId="26438"/>
    <cellStyle name="Обычный 2 9 2 2 2 4 5 2" xfId="26439"/>
    <cellStyle name="Обычный 2 9 2 2 2 4 6" xfId="26440"/>
    <cellStyle name="Обычный 2 9 2 2 2 5" xfId="26441"/>
    <cellStyle name="Обычный 2 9 2 2 2 5 2" xfId="26442"/>
    <cellStyle name="Обычный 2 9 2 2 2 5 2 2" xfId="26443"/>
    <cellStyle name="Обычный 2 9 2 2 2 5 3" xfId="26444"/>
    <cellStyle name="Обычный 2 9 2 2 2 5 3 2" xfId="26445"/>
    <cellStyle name="Обычный 2 9 2 2 2 5 4" xfId="26446"/>
    <cellStyle name="Обычный 2 9 2 2 2 6" xfId="26447"/>
    <cellStyle name="Обычный 2 9 2 2 2 6 2" xfId="26448"/>
    <cellStyle name="Обычный 2 9 2 2 2 6 2 2" xfId="26449"/>
    <cellStyle name="Обычный 2 9 2 2 2 6 3" xfId="26450"/>
    <cellStyle name="Обычный 2 9 2 2 2 6 3 2" xfId="26451"/>
    <cellStyle name="Обычный 2 9 2 2 2 6 4" xfId="26452"/>
    <cellStyle name="Обычный 2 9 2 2 2 7" xfId="26453"/>
    <cellStyle name="Обычный 2 9 2 2 2 7 2" xfId="26454"/>
    <cellStyle name="Обычный 2 9 2 2 2 8" xfId="26455"/>
    <cellStyle name="Обычный 2 9 2 2 2 8 2" xfId="26456"/>
    <cellStyle name="Обычный 2 9 2 2 2 9" xfId="26457"/>
    <cellStyle name="Обычный 2 9 2 2 3" xfId="26458"/>
    <cellStyle name="Обычный 2 9 2 2 3 2" xfId="26459"/>
    <cellStyle name="Обычный 2 9 2 2 3 2 2" xfId="26460"/>
    <cellStyle name="Обычный 2 9 2 2 3 2 2 2" xfId="26461"/>
    <cellStyle name="Обычный 2 9 2 2 3 2 3" xfId="26462"/>
    <cellStyle name="Обычный 2 9 2 2 3 2 3 2" xfId="26463"/>
    <cellStyle name="Обычный 2 9 2 2 3 2 4" xfId="26464"/>
    <cellStyle name="Обычный 2 9 2 2 3 3" xfId="26465"/>
    <cellStyle name="Обычный 2 9 2 2 3 3 2" xfId="26466"/>
    <cellStyle name="Обычный 2 9 2 2 3 3 2 2" xfId="26467"/>
    <cellStyle name="Обычный 2 9 2 2 3 3 3" xfId="26468"/>
    <cellStyle name="Обычный 2 9 2 2 3 3 3 2" xfId="26469"/>
    <cellStyle name="Обычный 2 9 2 2 3 3 4" xfId="26470"/>
    <cellStyle name="Обычный 2 9 2 2 3 4" xfId="26471"/>
    <cellStyle name="Обычный 2 9 2 2 3 4 2" xfId="26472"/>
    <cellStyle name="Обычный 2 9 2 2 3 5" xfId="26473"/>
    <cellStyle name="Обычный 2 9 2 2 3 5 2" xfId="26474"/>
    <cellStyle name="Обычный 2 9 2 2 3 6" xfId="26475"/>
    <cellStyle name="Обычный 2 9 2 2 4" xfId="26476"/>
    <cellStyle name="Обычный 2 9 2 2 4 2" xfId="26477"/>
    <cellStyle name="Обычный 2 9 2 2 4 2 2" xfId="26478"/>
    <cellStyle name="Обычный 2 9 2 2 4 2 2 2" xfId="26479"/>
    <cellStyle name="Обычный 2 9 2 2 4 2 3" xfId="26480"/>
    <cellStyle name="Обычный 2 9 2 2 4 2 3 2" xfId="26481"/>
    <cellStyle name="Обычный 2 9 2 2 4 2 4" xfId="26482"/>
    <cellStyle name="Обычный 2 9 2 2 4 3" xfId="26483"/>
    <cellStyle name="Обычный 2 9 2 2 4 3 2" xfId="26484"/>
    <cellStyle name="Обычный 2 9 2 2 4 3 2 2" xfId="26485"/>
    <cellStyle name="Обычный 2 9 2 2 4 3 3" xfId="26486"/>
    <cellStyle name="Обычный 2 9 2 2 4 3 3 2" xfId="26487"/>
    <cellStyle name="Обычный 2 9 2 2 4 3 4" xfId="26488"/>
    <cellStyle name="Обычный 2 9 2 2 4 4" xfId="26489"/>
    <cellStyle name="Обычный 2 9 2 2 4 4 2" xfId="26490"/>
    <cellStyle name="Обычный 2 9 2 2 4 5" xfId="26491"/>
    <cellStyle name="Обычный 2 9 2 2 4 5 2" xfId="26492"/>
    <cellStyle name="Обычный 2 9 2 2 4 6" xfId="26493"/>
    <cellStyle name="Обычный 2 9 2 2 5" xfId="26494"/>
    <cellStyle name="Обычный 2 9 2 2 5 2" xfId="26495"/>
    <cellStyle name="Обычный 2 9 2 2 5 2 2" xfId="26496"/>
    <cellStyle name="Обычный 2 9 2 2 5 2 2 2" xfId="26497"/>
    <cellStyle name="Обычный 2 9 2 2 5 2 3" xfId="26498"/>
    <cellStyle name="Обычный 2 9 2 2 5 2 3 2" xfId="26499"/>
    <cellStyle name="Обычный 2 9 2 2 5 2 4" xfId="26500"/>
    <cellStyle name="Обычный 2 9 2 2 5 3" xfId="26501"/>
    <cellStyle name="Обычный 2 9 2 2 5 3 2" xfId="26502"/>
    <cellStyle name="Обычный 2 9 2 2 5 3 2 2" xfId="26503"/>
    <cellStyle name="Обычный 2 9 2 2 5 3 3" xfId="26504"/>
    <cellStyle name="Обычный 2 9 2 2 5 3 3 2" xfId="26505"/>
    <cellStyle name="Обычный 2 9 2 2 5 3 4" xfId="26506"/>
    <cellStyle name="Обычный 2 9 2 2 5 4" xfId="26507"/>
    <cellStyle name="Обычный 2 9 2 2 5 4 2" xfId="26508"/>
    <cellStyle name="Обычный 2 9 2 2 5 5" xfId="26509"/>
    <cellStyle name="Обычный 2 9 2 2 5 5 2" xfId="26510"/>
    <cellStyle name="Обычный 2 9 2 2 5 6" xfId="26511"/>
    <cellStyle name="Обычный 2 9 2 2 6" xfId="26512"/>
    <cellStyle name="Обычный 2 9 2 2 6 2" xfId="26513"/>
    <cellStyle name="Обычный 2 9 2 2 6 2 2" xfId="26514"/>
    <cellStyle name="Обычный 2 9 2 2 6 3" xfId="26515"/>
    <cellStyle name="Обычный 2 9 2 2 6 3 2" xfId="26516"/>
    <cellStyle name="Обычный 2 9 2 2 6 4" xfId="26517"/>
    <cellStyle name="Обычный 2 9 2 2 7" xfId="26518"/>
    <cellStyle name="Обычный 2 9 2 2 7 2" xfId="26519"/>
    <cellStyle name="Обычный 2 9 2 2 7 2 2" xfId="26520"/>
    <cellStyle name="Обычный 2 9 2 2 7 3" xfId="26521"/>
    <cellStyle name="Обычный 2 9 2 2 7 3 2" xfId="26522"/>
    <cellStyle name="Обычный 2 9 2 2 7 4" xfId="26523"/>
    <cellStyle name="Обычный 2 9 2 2 8" xfId="26524"/>
    <cellStyle name="Обычный 2 9 2 2 8 2" xfId="26525"/>
    <cellStyle name="Обычный 2 9 2 2 9" xfId="26526"/>
    <cellStyle name="Обычный 2 9 2 2 9 2" xfId="26527"/>
    <cellStyle name="Обычный 2 9 2 3" xfId="26528"/>
    <cellStyle name="Обычный 2 9 2 3 2" xfId="26529"/>
    <cellStyle name="Обычный 2 9 2 3 2 2" xfId="26530"/>
    <cellStyle name="Обычный 2 9 2 3 2 2 2" xfId="26531"/>
    <cellStyle name="Обычный 2 9 2 3 2 2 2 2" xfId="26532"/>
    <cellStyle name="Обычный 2 9 2 3 2 2 3" xfId="26533"/>
    <cellStyle name="Обычный 2 9 2 3 2 2 3 2" xfId="26534"/>
    <cellStyle name="Обычный 2 9 2 3 2 2 4" xfId="26535"/>
    <cellStyle name="Обычный 2 9 2 3 2 3" xfId="26536"/>
    <cellStyle name="Обычный 2 9 2 3 2 3 2" xfId="26537"/>
    <cellStyle name="Обычный 2 9 2 3 2 3 2 2" xfId="26538"/>
    <cellStyle name="Обычный 2 9 2 3 2 3 3" xfId="26539"/>
    <cellStyle name="Обычный 2 9 2 3 2 3 3 2" xfId="26540"/>
    <cellStyle name="Обычный 2 9 2 3 2 3 4" xfId="26541"/>
    <cellStyle name="Обычный 2 9 2 3 2 4" xfId="26542"/>
    <cellStyle name="Обычный 2 9 2 3 2 4 2" xfId="26543"/>
    <cellStyle name="Обычный 2 9 2 3 2 5" xfId="26544"/>
    <cellStyle name="Обычный 2 9 2 3 2 5 2" xfId="26545"/>
    <cellStyle name="Обычный 2 9 2 3 2 6" xfId="26546"/>
    <cellStyle name="Обычный 2 9 2 3 3" xfId="26547"/>
    <cellStyle name="Обычный 2 9 2 3 3 2" xfId="26548"/>
    <cellStyle name="Обычный 2 9 2 3 3 2 2" xfId="26549"/>
    <cellStyle name="Обычный 2 9 2 3 3 2 2 2" xfId="26550"/>
    <cellStyle name="Обычный 2 9 2 3 3 2 3" xfId="26551"/>
    <cellStyle name="Обычный 2 9 2 3 3 2 3 2" xfId="26552"/>
    <cellStyle name="Обычный 2 9 2 3 3 2 4" xfId="26553"/>
    <cellStyle name="Обычный 2 9 2 3 3 3" xfId="26554"/>
    <cellStyle name="Обычный 2 9 2 3 3 3 2" xfId="26555"/>
    <cellStyle name="Обычный 2 9 2 3 3 3 2 2" xfId="26556"/>
    <cellStyle name="Обычный 2 9 2 3 3 3 3" xfId="26557"/>
    <cellStyle name="Обычный 2 9 2 3 3 3 3 2" xfId="26558"/>
    <cellStyle name="Обычный 2 9 2 3 3 3 4" xfId="26559"/>
    <cellStyle name="Обычный 2 9 2 3 3 4" xfId="26560"/>
    <cellStyle name="Обычный 2 9 2 3 3 4 2" xfId="26561"/>
    <cellStyle name="Обычный 2 9 2 3 3 5" xfId="26562"/>
    <cellStyle name="Обычный 2 9 2 3 3 5 2" xfId="26563"/>
    <cellStyle name="Обычный 2 9 2 3 3 6" xfId="26564"/>
    <cellStyle name="Обычный 2 9 2 3 4" xfId="26565"/>
    <cellStyle name="Обычный 2 9 2 3 4 2" xfId="26566"/>
    <cellStyle name="Обычный 2 9 2 3 4 2 2" xfId="26567"/>
    <cellStyle name="Обычный 2 9 2 3 4 2 2 2" xfId="26568"/>
    <cellStyle name="Обычный 2 9 2 3 4 2 3" xfId="26569"/>
    <cellStyle name="Обычный 2 9 2 3 4 2 3 2" xfId="26570"/>
    <cellStyle name="Обычный 2 9 2 3 4 2 4" xfId="26571"/>
    <cellStyle name="Обычный 2 9 2 3 4 3" xfId="26572"/>
    <cellStyle name="Обычный 2 9 2 3 4 3 2" xfId="26573"/>
    <cellStyle name="Обычный 2 9 2 3 4 3 2 2" xfId="26574"/>
    <cellStyle name="Обычный 2 9 2 3 4 3 3" xfId="26575"/>
    <cellStyle name="Обычный 2 9 2 3 4 3 3 2" xfId="26576"/>
    <cellStyle name="Обычный 2 9 2 3 4 3 4" xfId="26577"/>
    <cellStyle name="Обычный 2 9 2 3 4 4" xfId="26578"/>
    <cellStyle name="Обычный 2 9 2 3 4 4 2" xfId="26579"/>
    <cellStyle name="Обычный 2 9 2 3 4 5" xfId="26580"/>
    <cellStyle name="Обычный 2 9 2 3 4 5 2" xfId="26581"/>
    <cellStyle name="Обычный 2 9 2 3 4 6" xfId="26582"/>
    <cellStyle name="Обычный 2 9 2 3 5" xfId="26583"/>
    <cellStyle name="Обычный 2 9 2 3 5 2" xfId="26584"/>
    <cellStyle name="Обычный 2 9 2 3 5 2 2" xfId="26585"/>
    <cellStyle name="Обычный 2 9 2 3 5 3" xfId="26586"/>
    <cellStyle name="Обычный 2 9 2 3 5 3 2" xfId="26587"/>
    <cellStyle name="Обычный 2 9 2 3 5 4" xfId="26588"/>
    <cellStyle name="Обычный 2 9 2 3 6" xfId="26589"/>
    <cellStyle name="Обычный 2 9 2 3 6 2" xfId="26590"/>
    <cellStyle name="Обычный 2 9 2 3 6 2 2" xfId="26591"/>
    <cellStyle name="Обычный 2 9 2 3 6 3" xfId="26592"/>
    <cellStyle name="Обычный 2 9 2 3 6 3 2" xfId="26593"/>
    <cellStyle name="Обычный 2 9 2 3 6 4" xfId="26594"/>
    <cellStyle name="Обычный 2 9 2 3 7" xfId="26595"/>
    <cellStyle name="Обычный 2 9 2 3 7 2" xfId="26596"/>
    <cellStyle name="Обычный 2 9 2 3 8" xfId="26597"/>
    <cellStyle name="Обычный 2 9 2 3 8 2" xfId="26598"/>
    <cellStyle name="Обычный 2 9 2 3 9" xfId="26599"/>
    <cellStyle name="Обычный 2 9 2 4" xfId="26600"/>
    <cellStyle name="Обычный 2 9 2 4 2" xfId="26601"/>
    <cellStyle name="Обычный 2 9 2 4 2 2" xfId="26602"/>
    <cellStyle name="Обычный 2 9 2 4 2 2 2" xfId="26603"/>
    <cellStyle name="Обычный 2 9 2 4 2 3" xfId="26604"/>
    <cellStyle name="Обычный 2 9 2 4 2 3 2" xfId="26605"/>
    <cellStyle name="Обычный 2 9 2 4 2 4" xfId="26606"/>
    <cellStyle name="Обычный 2 9 2 4 3" xfId="26607"/>
    <cellStyle name="Обычный 2 9 2 4 3 2" xfId="26608"/>
    <cellStyle name="Обычный 2 9 2 4 3 2 2" xfId="26609"/>
    <cellStyle name="Обычный 2 9 2 4 3 3" xfId="26610"/>
    <cellStyle name="Обычный 2 9 2 4 3 3 2" xfId="26611"/>
    <cellStyle name="Обычный 2 9 2 4 3 4" xfId="26612"/>
    <cellStyle name="Обычный 2 9 2 4 4" xfId="26613"/>
    <cellStyle name="Обычный 2 9 2 4 4 2" xfId="26614"/>
    <cellStyle name="Обычный 2 9 2 4 5" xfId="26615"/>
    <cellStyle name="Обычный 2 9 2 4 5 2" xfId="26616"/>
    <cellStyle name="Обычный 2 9 2 4 6" xfId="26617"/>
    <cellStyle name="Обычный 2 9 2 5" xfId="26618"/>
    <cellStyle name="Обычный 2 9 2 5 2" xfId="26619"/>
    <cellStyle name="Обычный 2 9 2 5 2 2" xfId="26620"/>
    <cellStyle name="Обычный 2 9 2 5 2 2 2" xfId="26621"/>
    <cellStyle name="Обычный 2 9 2 5 2 3" xfId="26622"/>
    <cellStyle name="Обычный 2 9 2 5 2 3 2" xfId="26623"/>
    <cellStyle name="Обычный 2 9 2 5 2 4" xfId="26624"/>
    <cellStyle name="Обычный 2 9 2 5 3" xfId="26625"/>
    <cellStyle name="Обычный 2 9 2 5 3 2" xfId="26626"/>
    <cellStyle name="Обычный 2 9 2 5 3 2 2" xfId="26627"/>
    <cellStyle name="Обычный 2 9 2 5 3 3" xfId="26628"/>
    <cellStyle name="Обычный 2 9 2 5 3 3 2" xfId="26629"/>
    <cellStyle name="Обычный 2 9 2 5 3 4" xfId="26630"/>
    <cellStyle name="Обычный 2 9 2 5 4" xfId="26631"/>
    <cellStyle name="Обычный 2 9 2 5 4 2" xfId="26632"/>
    <cellStyle name="Обычный 2 9 2 5 5" xfId="26633"/>
    <cellStyle name="Обычный 2 9 2 5 5 2" xfId="26634"/>
    <cellStyle name="Обычный 2 9 2 5 6" xfId="26635"/>
    <cellStyle name="Обычный 2 9 2 6" xfId="26636"/>
    <cellStyle name="Обычный 2 9 2 6 2" xfId="26637"/>
    <cellStyle name="Обычный 2 9 2 6 2 2" xfId="26638"/>
    <cellStyle name="Обычный 2 9 2 6 2 2 2" xfId="26639"/>
    <cellStyle name="Обычный 2 9 2 6 2 3" xfId="26640"/>
    <cellStyle name="Обычный 2 9 2 6 2 3 2" xfId="26641"/>
    <cellStyle name="Обычный 2 9 2 6 2 4" xfId="26642"/>
    <cellStyle name="Обычный 2 9 2 6 3" xfId="26643"/>
    <cellStyle name="Обычный 2 9 2 6 3 2" xfId="26644"/>
    <cellStyle name="Обычный 2 9 2 6 3 2 2" xfId="26645"/>
    <cellStyle name="Обычный 2 9 2 6 3 3" xfId="26646"/>
    <cellStyle name="Обычный 2 9 2 6 3 3 2" xfId="26647"/>
    <cellStyle name="Обычный 2 9 2 6 3 4" xfId="26648"/>
    <cellStyle name="Обычный 2 9 2 6 4" xfId="26649"/>
    <cellStyle name="Обычный 2 9 2 6 4 2" xfId="26650"/>
    <cellStyle name="Обычный 2 9 2 6 5" xfId="26651"/>
    <cellStyle name="Обычный 2 9 2 6 5 2" xfId="26652"/>
    <cellStyle name="Обычный 2 9 2 6 6" xfId="26653"/>
    <cellStyle name="Обычный 2 9 2 7" xfId="26654"/>
    <cellStyle name="Обычный 2 9 2 7 2" xfId="26655"/>
    <cellStyle name="Обычный 2 9 2 7 2 2" xfId="26656"/>
    <cellStyle name="Обычный 2 9 2 7 3" xfId="26657"/>
    <cellStyle name="Обычный 2 9 2 7 3 2" xfId="26658"/>
    <cellStyle name="Обычный 2 9 2 7 4" xfId="26659"/>
    <cellStyle name="Обычный 2 9 2 8" xfId="26660"/>
    <cellStyle name="Обычный 2 9 2 8 2" xfId="26661"/>
    <cellStyle name="Обычный 2 9 2 8 2 2" xfId="26662"/>
    <cellStyle name="Обычный 2 9 2 8 3" xfId="26663"/>
    <cellStyle name="Обычный 2 9 2 8 3 2" xfId="26664"/>
    <cellStyle name="Обычный 2 9 2 8 4" xfId="26665"/>
    <cellStyle name="Обычный 2 9 2 9" xfId="26666"/>
    <cellStyle name="Обычный 2 9 2 9 2" xfId="26667"/>
    <cellStyle name="Обычный 2 9 3" xfId="26668"/>
    <cellStyle name="Обычный 2 9 3 10" xfId="26669"/>
    <cellStyle name="Обычный 2 9 3 2" xfId="26670"/>
    <cellStyle name="Обычный 2 9 3 2 2" xfId="26671"/>
    <cellStyle name="Обычный 2 9 3 2 2 2" xfId="26672"/>
    <cellStyle name="Обычный 2 9 3 2 2 2 2" xfId="26673"/>
    <cellStyle name="Обычный 2 9 3 2 2 2 2 2" xfId="26674"/>
    <cellStyle name="Обычный 2 9 3 2 2 2 3" xfId="26675"/>
    <cellStyle name="Обычный 2 9 3 2 2 2 3 2" xfId="26676"/>
    <cellStyle name="Обычный 2 9 3 2 2 2 4" xfId="26677"/>
    <cellStyle name="Обычный 2 9 3 2 2 3" xfId="26678"/>
    <cellStyle name="Обычный 2 9 3 2 2 3 2" xfId="26679"/>
    <cellStyle name="Обычный 2 9 3 2 2 3 2 2" xfId="26680"/>
    <cellStyle name="Обычный 2 9 3 2 2 3 3" xfId="26681"/>
    <cellStyle name="Обычный 2 9 3 2 2 3 3 2" xfId="26682"/>
    <cellStyle name="Обычный 2 9 3 2 2 3 4" xfId="26683"/>
    <cellStyle name="Обычный 2 9 3 2 2 4" xfId="26684"/>
    <cellStyle name="Обычный 2 9 3 2 2 4 2" xfId="26685"/>
    <cellStyle name="Обычный 2 9 3 2 2 5" xfId="26686"/>
    <cellStyle name="Обычный 2 9 3 2 2 5 2" xfId="26687"/>
    <cellStyle name="Обычный 2 9 3 2 2 6" xfId="26688"/>
    <cellStyle name="Обычный 2 9 3 2 3" xfId="26689"/>
    <cellStyle name="Обычный 2 9 3 2 3 2" xfId="26690"/>
    <cellStyle name="Обычный 2 9 3 2 3 2 2" xfId="26691"/>
    <cellStyle name="Обычный 2 9 3 2 3 2 2 2" xfId="26692"/>
    <cellStyle name="Обычный 2 9 3 2 3 2 3" xfId="26693"/>
    <cellStyle name="Обычный 2 9 3 2 3 2 3 2" xfId="26694"/>
    <cellStyle name="Обычный 2 9 3 2 3 2 4" xfId="26695"/>
    <cellStyle name="Обычный 2 9 3 2 3 3" xfId="26696"/>
    <cellStyle name="Обычный 2 9 3 2 3 3 2" xfId="26697"/>
    <cellStyle name="Обычный 2 9 3 2 3 3 2 2" xfId="26698"/>
    <cellStyle name="Обычный 2 9 3 2 3 3 3" xfId="26699"/>
    <cellStyle name="Обычный 2 9 3 2 3 3 3 2" xfId="26700"/>
    <cellStyle name="Обычный 2 9 3 2 3 3 4" xfId="26701"/>
    <cellStyle name="Обычный 2 9 3 2 3 4" xfId="26702"/>
    <cellStyle name="Обычный 2 9 3 2 3 4 2" xfId="26703"/>
    <cellStyle name="Обычный 2 9 3 2 3 5" xfId="26704"/>
    <cellStyle name="Обычный 2 9 3 2 3 5 2" xfId="26705"/>
    <cellStyle name="Обычный 2 9 3 2 3 6" xfId="26706"/>
    <cellStyle name="Обычный 2 9 3 2 4" xfId="26707"/>
    <cellStyle name="Обычный 2 9 3 2 4 2" xfId="26708"/>
    <cellStyle name="Обычный 2 9 3 2 4 2 2" xfId="26709"/>
    <cellStyle name="Обычный 2 9 3 2 4 2 2 2" xfId="26710"/>
    <cellStyle name="Обычный 2 9 3 2 4 2 3" xfId="26711"/>
    <cellStyle name="Обычный 2 9 3 2 4 2 3 2" xfId="26712"/>
    <cellStyle name="Обычный 2 9 3 2 4 2 4" xfId="26713"/>
    <cellStyle name="Обычный 2 9 3 2 4 3" xfId="26714"/>
    <cellStyle name="Обычный 2 9 3 2 4 3 2" xfId="26715"/>
    <cellStyle name="Обычный 2 9 3 2 4 3 2 2" xfId="26716"/>
    <cellStyle name="Обычный 2 9 3 2 4 3 3" xfId="26717"/>
    <cellStyle name="Обычный 2 9 3 2 4 3 3 2" xfId="26718"/>
    <cellStyle name="Обычный 2 9 3 2 4 3 4" xfId="26719"/>
    <cellStyle name="Обычный 2 9 3 2 4 4" xfId="26720"/>
    <cellStyle name="Обычный 2 9 3 2 4 4 2" xfId="26721"/>
    <cellStyle name="Обычный 2 9 3 2 4 5" xfId="26722"/>
    <cellStyle name="Обычный 2 9 3 2 4 5 2" xfId="26723"/>
    <cellStyle name="Обычный 2 9 3 2 4 6" xfId="26724"/>
    <cellStyle name="Обычный 2 9 3 2 5" xfId="26725"/>
    <cellStyle name="Обычный 2 9 3 2 5 2" xfId="26726"/>
    <cellStyle name="Обычный 2 9 3 2 5 2 2" xfId="26727"/>
    <cellStyle name="Обычный 2 9 3 2 5 3" xfId="26728"/>
    <cellStyle name="Обычный 2 9 3 2 5 3 2" xfId="26729"/>
    <cellStyle name="Обычный 2 9 3 2 5 4" xfId="26730"/>
    <cellStyle name="Обычный 2 9 3 2 6" xfId="26731"/>
    <cellStyle name="Обычный 2 9 3 2 6 2" xfId="26732"/>
    <cellStyle name="Обычный 2 9 3 2 6 2 2" xfId="26733"/>
    <cellStyle name="Обычный 2 9 3 2 6 3" xfId="26734"/>
    <cellStyle name="Обычный 2 9 3 2 6 3 2" xfId="26735"/>
    <cellStyle name="Обычный 2 9 3 2 6 4" xfId="26736"/>
    <cellStyle name="Обычный 2 9 3 2 7" xfId="26737"/>
    <cellStyle name="Обычный 2 9 3 2 7 2" xfId="26738"/>
    <cellStyle name="Обычный 2 9 3 2 8" xfId="26739"/>
    <cellStyle name="Обычный 2 9 3 2 8 2" xfId="26740"/>
    <cellStyle name="Обычный 2 9 3 2 9" xfId="26741"/>
    <cellStyle name="Обычный 2 9 3 3" xfId="26742"/>
    <cellStyle name="Обычный 2 9 3 3 2" xfId="26743"/>
    <cellStyle name="Обычный 2 9 3 3 2 2" xfId="26744"/>
    <cellStyle name="Обычный 2 9 3 3 2 2 2" xfId="26745"/>
    <cellStyle name="Обычный 2 9 3 3 2 3" xfId="26746"/>
    <cellStyle name="Обычный 2 9 3 3 2 3 2" xfId="26747"/>
    <cellStyle name="Обычный 2 9 3 3 2 4" xfId="26748"/>
    <cellStyle name="Обычный 2 9 3 3 3" xfId="26749"/>
    <cellStyle name="Обычный 2 9 3 3 3 2" xfId="26750"/>
    <cellStyle name="Обычный 2 9 3 3 3 2 2" xfId="26751"/>
    <cellStyle name="Обычный 2 9 3 3 3 3" xfId="26752"/>
    <cellStyle name="Обычный 2 9 3 3 3 3 2" xfId="26753"/>
    <cellStyle name="Обычный 2 9 3 3 3 4" xfId="26754"/>
    <cellStyle name="Обычный 2 9 3 3 4" xfId="26755"/>
    <cellStyle name="Обычный 2 9 3 3 4 2" xfId="26756"/>
    <cellStyle name="Обычный 2 9 3 3 5" xfId="26757"/>
    <cellStyle name="Обычный 2 9 3 3 5 2" xfId="26758"/>
    <cellStyle name="Обычный 2 9 3 3 6" xfId="26759"/>
    <cellStyle name="Обычный 2 9 3 4" xfId="26760"/>
    <cellStyle name="Обычный 2 9 3 4 2" xfId="26761"/>
    <cellStyle name="Обычный 2 9 3 4 2 2" xfId="26762"/>
    <cellStyle name="Обычный 2 9 3 4 2 2 2" xfId="26763"/>
    <cellStyle name="Обычный 2 9 3 4 2 3" xfId="26764"/>
    <cellStyle name="Обычный 2 9 3 4 2 3 2" xfId="26765"/>
    <cellStyle name="Обычный 2 9 3 4 2 4" xfId="26766"/>
    <cellStyle name="Обычный 2 9 3 4 3" xfId="26767"/>
    <cellStyle name="Обычный 2 9 3 4 3 2" xfId="26768"/>
    <cellStyle name="Обычный 2 9 3 4 3 2 2" xfId="26769"/>
    <cellStyle name="Обычный 2 9 3 4 3 3" xfId="26770"/>
    <cellStyle name="Обычный 2 9 3 4 3 3 2" xfId="26771"/>
    <cellStyle name="Обычный 2 9 3 4 3 4" xfId="26772"/>
    <cellStyle name="Обычный 2 9 3 4 4" xfId="26773"/>
    <cellStyle name="Обычный 2 9 3 4 4 2" xfId="26774"/>
    <cellStyle name="Обычный 2 9 3 4 5" xfId="26775"/>
    <cellStyle name="Обычный 2 9 3 4 5 2" xfId="26776"/>
    <cellStyle name="Обычный 2 9 3 4 6" xfId="26777"/>
    <cellStyle name="Обычный 2 9 3 5" xfId="26778"/>
    <cellStyle name="Обычный 2 9 3 5 2" xfId="26779"/>
    <cellStyle name="Обычный 2 9 3 5 2 2" xfId="26780"/>
    <cellStyle name="Обычный 2 9 3 5 2 2 2" xfId="26781"/>
    <cellStyle name="Обычный 2 9 3 5 2 3" xfId="26782"/>
    <cellStyle name="Обычный 2 9 3 5 2 3 2" xfId="26783"/>
    <cellStyle name="Обычный 2 9 3 5 2 4" xfId="26784"/>
    <cellStyle name="Обычный 2 9 3 5 3" xfId="26785"/>
    <cellStyle name="Обычный 2 9 3 5 3 2" xfId="26786"/>
    <cellStyle name="Обычный 2 9 3 5 3 2 2" xfId="26787"/>
    <cellStyle name="Обычный 2 9 3 5 3 3" xfId="26788"/>
    <cellStyle name="Обычный 2 9 3 5 3 3 2" xfId="26789"/>
    <cellStyle name="Обычный 2 9 3 5 3 4" xfId="26790"/>
    <cellStyle name="Обычный 2 9 3 5 4" xfId="26791"/>
    <cellStyle name="Обычный 2 9 3 5 4 2" xfId="26792"/>
    <cellStyle name="Обычный 2 9 3 5 5" xfId="26793"/>
    <cellStyle name="Обычный 2 9 3 5 5 2" xfId="26794"/>
    <cellStyle name="Обычный 2 9 3 5 6" xfId="26795"/>
    <cellStyle name="Обычный 2 9 3 6" xfId="26796"/>
    <cellStyle name="Обычный 2 9 3 6 2" xfId="26797"/>
    <cellStyle name="Обычный 2 9 3 6 2 2" xfId="26798"/>
    <cellStyle name="Обычный 2 9 3 6 3" xfId="26799"/>
    <cellStyle name="Обычный 2 9 3 6 3 2" xfId="26800"/>
    <cellStyle name="Обычный 2 9 3 6 4" xfId="26801"/>
    <cellStyle name="Обычный 2 9 3 7" xfId="26802"/>
    <cellStyle name="Обычный 2 9 3 7 2" xfId="26803"/>
    <cellStyle name="Обычный 2 9 3 7 2 2" xfId="26804"/>
    <cellStyle name="Обычный 2 9 3 7 3" xfId="26805"/>
    <cellStyle name="Обычный 2 9 3 7 3 2" xfId="26806"/>
    <cellStyle name="Обычный 2 9 3 7 4" xfId="26807"/>
    <cellStyle name="Обычный 2 9 3 8" xfId="26808"/>
    <cellStyle name="Обычный 2 9 3 8 2" xfId="26809"/>
    <cellStyle name="Обычный 2 9 3 9" xfId="26810"/>
    <cellStyle name="Обычный 2 9 3 9 2" xfId="26811"/>
    <cellStyle name="Обычный 2 9 4" xfId="26812"/>
    <cellStyle name="Обычный 2 9 4 2" xfId="26813"/>
    <cellStyle name="Обычный 2 9 4 2 2" xfId="26814"/>
    <cellStyle name="Обычный 2 9 4 2 2 2" xfId="26815"/>
    <cellStyle name="Обычный 2 9 4 2 2 2 2" xfId="26816"/>
    <cellStyle name="Обычный 2 9 4 2 2 3" xfId="26817"/>
    <cellStyle name="Обычный 2 9 4 2 2 3 2" xfId="26818"/>
    <cellStyle name="Обычный 2 9 4 2 2 4" xfId="26819"/>
    <cellStyle name="Обычный 2 9 4 2 3" xfId="26820"/>
    <cellStyle name="Обычный 2 9 4 2 3 2" xfId="26821"/>
    <cellStyle name="Обычный 2 9 4 2 3 2 2" xfId="26822"/>
    <cellStyle name="Обычный 2 9 4 2 3 3" xfId="26823"/>
    <cellStyle name="Обычный 2 9 4 2 3 3 2" xfId="26824"/>
    <cellStyle name="Обычный 2 9 4 2 3 4" xfId="26825"/>
    <cellStyle name="Обычный 2 9 4 2 4" xfId="26826"/>
    <cellStyle name="Обычный 2 9 4 2 4 2" xfId="26827"/>
    <cellStyle name="Обычный 2 9 4 2 5" xfId="26828"/>
    <cellStyle name="Обычный 2 9 4 2 5 2" xfId="26829"/>
    <cellStyle name="Обычный 2 9 4 2 6" xfId="26830"/>
    <cellStyle name="Обычный 2 9 4 3" xfId="26831"/>
    <cellStyle name="Обычный 2 9 4 3 2" xfId="26832"/>
    <cellStyle name="Обычный 2 9 4 3 2 2" xfId="26833"/>
    <cellStyle name="Обычный 2 9 4 3 2 2 2" xfId="26834"/>
    <cellStyle name="Обычный 2 9 4 3 2 3" xfId="26835"/>
    <cellStyle name="Обычный 2 9 4 3 2 3 2" xfId="26836"/>
    <cellStyle name="Обычный 2 9 4 3 2 4" xfId="26837"/>
    <cellStyle name="Обычный 2 9 4 3 3" xfId="26838"/>
    <cellStyle name="Обычный 2 9 4 3 3 2" xfId="26839"/>
    <cellStyle name="Обычный 2 9 4 3 3 2 2" xfId="26840"/>
    <cellStyle name="Обычный 2 9 4 3 3 3" xfId="26841"/>
    <cellStyle name="Обычный 2 9 4 3 3 3 2" xfId="26842"/>
    <cellStyle name="Обычный 2 9 4 3 3 4" xfId="26843"/>
    <cellStyle name="Обычный 2 9 4 3 4" xfId="26844"/>
    <cellStyle name="Обычный 2 9 4 3 4 2" xfId="26845"/>
    <cellStyle name="Обычный 2 9 4 3 5" xfId="26846"/>
    <cellStyle name="Обычный 2 9 4 3 5 2" xfId="26847"/>
    <cellStyle name="Обычный 2 9 4 3 6" xfId="26848"/>
    <cellStyle name="Обычный 2 9 4 4" xfId="26849"/>
    <cellStyle name="Обычный 2 9 4 4 2" xfId="26850"/>
    <cellStyle name="Обычный 2 9 4 4 2 2" xfId="26851"/>
    <cellStyle name="Обычный 2 9 4 4 2 2 2" xfId="26852"/>
    <cellStyle name="Обычный 2 9 4 4 2 3" xfId="26853"/>
    <cellStyle name="Обычный 2 9 4 4 2 3 2" xfId="26854"/>
    <cellStyle name="Обычный 2 9 4 4 2 4" xfId="26855"/>
    <cellStyle name="Обычный 2 9 4 4 3" xfId="26856"/>
    <cellStyle name="Обычный 2 9 4 4 3 2" xfId="26857"/>
    <cellStyle name="Обычный 2 9 4 4 3 2 2" xfId="26858"/>
    <cellStyle name="Обычный 2 9 4 4 3 3" xfId="26859"/>
    <cellStyle name="Обычный 2 9 4 4 3 3 2" xfId="26860"/>
    <cellStyle name="Обычный 2 9 4 4 3 4" xfId="26861"/>
    <cellStyle name="Обычный 2 9 4 4 4" xfId="26862"/>
    <cellStyle name="Обычный 2 9 4 4 4 2" xfId="26863"/>
    <cellStyle name="Обычный 2 9 4 4 5" xfId="26864"/>
    <cellStyle name="Обычный 2 9 4 4 5 2" xfId="26865"/>
    <cellStyle name="Обычный 2 9 4 4 6" xfId="26866"/>
    <cellStyle name="Обычный 2 9 4 5" xfId="26867"/>
    <cellStyle name="Обычный 2 9 4 5 2" xfId="26868"/>
    <cellStyle name="Обычный 2 9 4 5 2 2" xfId="26869"/>
    <cellStyle name="Обычный 2 9 4 5 3" xfId="26870"/>
    <cellStyle name="Обычный 2 9 4 5 3 2" xfId="26871"/>
    <cellStyle name="Обычный 2 9 4 5 4" xfId="26872"/>
    <cellStyle name="Обычный 2 9 4 6" xfId="26873"/>
    <cellStyle name="Обычный 2 9 4 6 2" xfId="26874"/>
    <cellStyle name="Обычный 2 9 4 6 2 2" xfId="26875"/>
    <cellStyle name="Обычный 2 9 4 6 3" xfId="26876"/>
    <cellStyle name="Обычный 2 9 4 6 3 2" xfId="26877"/>
    <cellStyle name="Обычный 2 9 4 6 4" xfId="26878"/>
    <cellStyle name="Обычный 2 9 4 7" xfId="26879"/>
    <cellStyle name="Обычный 2 9 4 7 2" xfId="26880"/>
    <cellStyle name="Обычный 2 9 4 8" xfId="26881"/>
    <cellStyle name="Обычный 2 9 4 8 2" xfId="26882"/>
    <cellStyle name="Обычный 2 9 4 9" xfId="26883"/>
    <cellStyle name="Обычный 2 9 5" xfId="26884"/>
    <cellStyle name="Обычный 2 9 5 2" xfId="26885"/>
    <cellStyle name="Обычный 2 9 5 2 2" xfId="26886"/>
    <cellStyle name="Обычный 2 9 5 2 2 2" xfId="26887"/>
    <cellStyle name="Обычный 2 9 5 2 3" xfId="26888"/>
    <cellStyle name="Обычный 2 9 5 2 3 2" xfId="26889"/>
    <cellStyle name="Обычный 2 9 5 2 4" xfId="26890"/>
    <cellStyle name="Обычный 2 9 5 3" xfId="26891"/>
    <cellStyle name="Обычный 2 9 5 3 2" xfId="26892"/>
    <cellStyle name="Обычный 2 9 5 3 2 2" xfId="26893"/>
    <cellStyle name="Обычный 2 9 5 3 3" xfId="26894"/>
    <cellStyle name="Обычный 2 9 5 3 3 2" xfId="26895"/>
    <cellStyle name="Обычный 2 9 5 3 4" xfId="26896"/>
    <cellStyle name="Обычный 2 9 5 4" xfId="26897"/>
    <cellStyle name="Обычный 2 9 5 4 2" xfId="26898"/>
    <cellStyle name="Обычный 2 9 5 5" xfId="26899"/>
    <cellStyle name="Обычный 2 9 5 5 2" xfId="26900"/>
    <cellStyle name="Обычный 2 9 5 6" xfId="26901"/>
    <cellStyle name="Обычный 2 9 6" xfId="26902"/>
    <cellStyle name="Обычный 2 9 6 2" xfId="26903"/>
    <cellStyle name="Обычный 2 9 6 2 2" xfId="26904"/>
    <cellStyle name="Обычный 2 9 6 2 2 2" xfId="26905"/>
    <cellStyle name="Обычный 2 9 6 2 3" xfId="26906"/>
    <cellStyle name="Обычный 2 9 6 2 3 2" xfId="26907"/>
    <cellStyle name="Обычный 2 9 6 2 4" xfId="26908"/>
    <cellStyle name="Обычный 2 9 6 3" xfId="26909"/>
    <cellStyle name="Обычный 2 9 6 3 2" xfId="26910"/>
    <cellStyle name="Обычный 2 9 6 3 2 2" xfId="26911"/>
    <cellStyle name="Обычный 2 9 6 3 3" xfId="26912"/>
    <cellStyle name="Обычный 2 9 6 3 3 2" xfId="26913"/>
    <cellStyle name="Обычный 2 9 6 3 4" xfId="26914"/>
    <cellStyle name="Обычный 2 9 6 4" xfId="26915"/>
    <cellStyle name="Обычный 2 9 6 4 2" xfId="26916"/>
    <cellStyle name="Обычный 2 9 6 5" xfId="26917"/>
    <cellStyle name="Обычный 2 9 6 5 2" xfId="26918"/>
    <cellStyle name="Обычный 2 9 6 6" xfId="26919"/>
    <cellStyle name="Обычный 2 9 7" xfId="26920"/>
    <cellStyle name="Обычный 2 9 7 2" xfId="26921"/>
    <cellStyle name="Обычный 2 9 7 2 2" xfId="26922"/>
    <cellStyle name="Обычный 2 9 7 2 2 2" xfId="26923"/>
    <cellStyle name="Обычный 2 9 7 2 3" xfId="26924"/>
    <cellStyle name="Обычный 2 9 7 2 3 2" xfId="26925"/>
    <cellStyle name="Обычный 2 9 7 2 4" xfId="26926"/>
    <cellStyle name="Обычный 2 9 7 3" xfId="26927"/>
    <cellStyle name="Обычный 2 9 7 3 2" xfId="26928"/>
    <cellStyle name="Обычный 2 9 7 3 2 2" xfId="26929"/>
    <cellStyle name="Обычный 2 9 7 3 3" xfId="26930"/>
    <cellStyle name="Обычный 2 9 7 3 3 2" xfId="26931"/>
    <cellStyle name="Обычный 2 9 7 3 4" xfId="26932"/>
    <cellStyle name="Обычный 2 9 7 4" xfId="26933"/>
    <cellStyle name="Обычный 2 9 7 4 2" xfId="26934"/>
    <cellStyle name="Обычный 2 9 7 5" xfId="26935"/>
    <cellStyle name="Обычный 2 9 7 5 2" xfId="26936"/>
    <cellStyle name="Обычный 2 9 7 6" xfId="26937"/>
    <cellStyle name="Обычный 2 9 8" xfId="26938"/>
    <cellStyle name="Обычный 2 9 8 2" xfId="26939"/>
    <cellStyle name="Обычный 2 9 8 2 2" xfId="26940"/>
    <cellStyle name="Обычный 2 9 8 3" xfId="26941"/>
    <cellStyle name="Обычный 2 9 8 3 2" xfId="26942"/>
    <cellStyle name="Обычный 2 9 8 4" xfId="26943"/>
    <cellStyle name="Обычный 2 9 9" xfId="26944"/>
    <cellStyle name="Обычный 2 9 9 2" xfId="26945"/>
    <cellStyle name="Обычный 2 9 9 2 2" xfId="26946"/>
    <cellStyle name="Обычный 2 9 9 3" xfId="26947"/>
    <cellStyle name="Обычный 2 9 9 3 2" xfId="26948"/>
    <cellStyle name="Обычный 2 9 9 4" xfId="26949"/>
    <cellStyle name="Обычный 3" xfId="26950"/>
    <cellStyle name="Обычный 3 2" xfId="26951"/>
    <cellStyle name="Обычный 3 2 2" xfId="26952"/>
    <cellStyle name="Обычный 3 2 2 10" xfId="26953"/>
    <cellStyle name="Обычный 3 2 2 10 2" xfId="26954"/>
    <cellStyle name="Обычный 3 2 2 10 2 2" xfId="26955"/>
    <cellStyle name="Обычный 3 2 2 10 3" xfId="26956"/>
    <cellStyle name="Обычный 3 2 2 10 3 2" xfId="26957"/>
    <cellStyle name="Обычный 3 2 2 10 4" xfId="26958"/>
    <cellStyle name="Обычный 3 2 2 11" xfId="26959"/>
    <cellStyle name="Обычный 3 2 2 11 2" xfId="26960"/>
    <cellStyle name="Обычный 3 2 2 12" xfId="26961"/>
    <cellStyle name="Обычный 3 2 2 12 2" xfId="26962"/>
    <cellStyle name="Обычный 3 2 2 13" xfId="26963"/>
    <cellStyle name="Обычный 3 2 2 2" xfId="26964"/>
    <cellStyle name="Обычный 3 2 2 2 10" xfId="26965"/>
    <cellStyle name="Обычный 3 2 2 2 2" xfId="26966"/>
    <cellStyle name="Обычный 3 2 2 2 2 2" xfId="26967"/>
    <cellStyle name="Обычный 3 2 2 2 2 2 2" xfId="26968"/>
    <cellStyle name="Обычный 3 2 2 2 2 2 2 2" xfId="26969"/>
    <cellStyle name="Обычный 3 2 2 2 2 2 2 2 2" xfId="26970"/>
    <cellStyle name="Обычный 3 2 2 2 2 2 2 3" xfId="26971"/>
    <cellStyle name="Обычный 3 2 2 2 2 2 2 3 2" xfId="26972"/>
    <cellStyle name="Обычный 3 2 2 2 2 2 2 4" xfId="26973"/>
    <cellStyle name="Обычный 3 2 2 2 2 2 3" xfId="26974"/>
    <cellStyle name="Обычный 3 2 2 2 2 2 3 2" xfId="26975"/>
    <cellStyle name="Обычный 3 2 2 2 2 2 3 2 2" xfId="26976"/>
    <cellStyle name="Обычный 3 2 2 2 2 2 3 3" xfId="26977"/>
    <cellStyle name="Обычный 3 2 2 2 2 2 3 3 2" xfId="26978"/>
    <cellStyle name="Обычный 3 2 2 2 2 2 3 4" xfId="26979"/>
    <cellStyle name="Обычный 3 2 2 2 2 2 4" xfId="26980"/>
    <cellStyle name="Обычный 3 2 2 2 2 2 4 2" xfId="26981"/>
    <cellStyle name="Обычный 3 2 2 2 2 2 5" xfId="26982"/>
    <cellStyle name="Обычный 3 2 2 2 2 2 5 2" xfId="26983"/>
    <cellStyle name="Обычный 3 2 2 2 2 2 6" xfId="26984"/>
    <cellStyle name="Обычный 3 2 2 2 2 3" xfId="26985"/>
    <cellStyle name="Обычный 3 2 2 2 2 3 2" xfId="26986"/>
    <cellStyle name="Обычный 3 2 2 2 2 3 2 2" xfId="26987"/>
    <cellStyle name="Обычный 3 2 2 2 2 3 2 2 2" xfId="26988"/>
    <cellStyle name="Обычный 3 2 2 2 2 3 2 3" xfId="26989"/>
    <cellStyle name="Обычный 3 2 2 2 2 3 2 3 2" xfId="26990"/>
    <cellStyle name="Обычный 3 2 2 2 2 3 2 4" xfId="26991"/>
    <cellStyle name="Обычный 3 2 2 2 2 3 3" xfId="26992"/>
    <cellStyle name="Обычный 3 2 2 2 2 3 3 2" xfId="26993"/>
    <cellStyle name="Обычный 3 2 2 2 2 3 3 2 2" xfId="26994"/>
    <cellStyle name="Обычный 3 2 2 2 2 3 3 3" xfId="26995"/>
    <cellStyle name="Обычный 3 2 2 2 2 3 3 3 2" xfId="26996"/>
    <cellStyle name="Обычный 3 2 2 2 2 3 3 4" xfId="26997"/>
    <cellStyle name="Обычный 3 2 2 2 2 3 4" xfId="26998"/>
    <cellStyle name="Обычный 3 2 2 2 2 3 4 2" xfId="26999"/>
    <cellStyle name="Обычный 3 2 2 2 2 3 5" xfId="27000"/>
    <cellStyle name="Обычный 3 2 2 2 2 3 5 2" xfId="27001"/>
    <cellStyle name="Обычный 3 2 2 2 2 3 6" xfId="27002"/>
    <cellStyle name="Обычный 3 2 2 2 2 4" xfId="27003"/>
    <cellStyle name="Обычный 3 2 2 2 2 4 2" xfId="27004"/>
    <cellStyle name="Обычный 3 2 2 2 2 4 2 2" xfId="27005"/>
    <cellStyle name="Обычный 3 2 2 2 2 4 2 2 2" xfId="27006"/>
    <cellStyle name="Обычный 3 2 2 2 2 4 2 3" xfId="27007"/>
    <cellStyle name="Обычный 3 2 2 2 2 4 2 3 2" xfId="27008"/>
    <cellStyle name="Обычный 3 2 2 2 2 4 2 4" xfId="27009"/>
    <cellStyle name="Обычный 3 2 2 2 2 4 3" xfId="27010"/>
    <cellStyle name="Обычный 3 2 2 2 2 4 3 2" xfId="27011"/>
    <cellStyle name="Обычный 3 2 2 2 2 4 3 2 2" xfId="27012"/>
    <cellStyle name="Обычный 3 2 2 2 2 4 3 3" xfId="27013"/>
    <cellStyle name="Обычный 3 2 2 2 2 4 3 3 2" xfId="27014"/>
    <cellStyle name="Обычный 3 2 2 2 2 4 3 4" xfId="27015"/>
    <cellStyle name="Обычный 3 2 2 2 2 4 4" xfId="27016"/>
    <cellStyle name="Обычный 3 2 2 2 2 4 4 2" xfId="27017"/>
    <cellStyle name="Обычный 3 2 2 2 2 4 5" xfId="27018"/>
    <cellStyle name="Обычный 3 2 2 2 2 4 5 2" xfId="27019"/>
    <cellStyle name="Обычный 3 2 2 2 2 4 6" xfId="27020"/>
    <cellStyle name="Обычный 3 2 2 2 2 5" xfId="27021"/>
    <cellStyle name="Обычный 3 2 2 2 2 5 2" xfId="27022"/>
    <cellStyle name="Обычный 3 2 2 2 2 5 2 2" xfId="27023"/>
    <cellStyle name="Обычный 3 2 2 2 2 5 3" xfId="27024"/>
    <cellStyle name="Обычный 3 2 2 2 2 5 3 2" xfId="27025"/>
    <cellStyle name="Обычный 3 2 2 2 2 5 4" xfId="27026"/>
    <cellStyle name="Обычный 3 2 2 2 2 6" xfId="27027"/>
    <cellStyle name="Обычный 3 2 2 2 2 6 2" xfId="27028"/>
    <cellStyle name="Обычный 3 2 2 2 2 6 2 2" xfId="27029"/>
    <cellStyle name="Обычный 3 2 2 2 2 6 3" xfId="27030"/>
    <cellStyle name="Обычный 3 2 2 2 2 6 3 2" xfId="27031"/>
    <cellStyle name="Обычный 3 2 2 2 2 6 4" xfId="27032"/>
    <cellStyle name="Обычный 3 2 2 2 2 7" xfId="27033"/>
    <cellStyle name="Обычный 3 2 2 2 2 7 2" xfId="27034"/>
    <cellStyle name="Обычный 3 2 2 2 2 8" xfId="27035"/>
    <cellStyle name="Обычный 3 2 2 2 2 8 2" xfId="27036"/>
    <cellStyle name="Обычный 3 2 2 2 2 9" xfId="27037"/>
    <cellStyle name="Обычный 3 2 2 2 3" xfId="27038"/>
    <cellStyle name="Обычный 3 2 2 2 3 2" xfId="27039"/>
    <cellStyle name="Обычный 3 2 2 2 3 2 2" xfId="27040"/>
    <cellStyle name="Обычный 3 2 2 2 3 2 2 2" xfId="27041"/>
    <cellStyle name="Обычный 3 2 2 2 3 2 3" xfId="27042"/>
    <cellStyle name="Обычный 3 2 2 2 3 2 3 2" xfId="27043"/>
    <cellStyle name="Обычный 3 2 2 2 3 2 4" xfId="27044"/>
    <cellStyle name="Обычный 3 2 2 2 3 3" xfId="27045"/>
    <cellStyle name="Обычный 3 2 2 2 3 3 2" xfId="27046"/>
    <cellStyle name="Обычный 3 2 2 2 3 3 2 2" xfId="27047"/>
    <cellStyle name="Обычный 3 2 2 2 3 3 3" xfId="27048"/>
    <cellStyle name="Обычный 3 2 2 2 3 3 3 2" xfId="27049"/>
    <cellStyle name="Обычный 3 2 2 2 3 3 4" xfId="27050"/>
    <cellStyle name="Обычный 3 2 2 2 3 4" xfId="27051"/>
    <cellStyle name="Обычный 3 2 2 2 3 4 2" xfId="27052"/>
    <cellStyle name="Обычный 3 2 2 2 3 5" xfId="27053"/>
    <cellStyle name="Обычный 3 2 2 2 3 5 2" xfId="27054"/>
    <cellStyle name="Обычный 3 2 2 2 3 6" xfId="27055"/>
    <cellStyle name="Обычный 3 2 2 2 4" xfId="27056"/>
    <cellStyle name="Обычный 3 2 2 2 4 2" xfId="27057"/>
    <cellStyle name="Обычный 3 2 2 2 4 2 2" xfId="27058"/>
    <cellStyle name="Обычный 3 2 2 2 4 2 2 2" xfId="27059"/>
    <cellStyle name="Обычный 3 2 2 2 4 2 3" xfId="27060"/>
    <cellStyle name="Обычный 3 2 2 2 4 2 3 2" xfId="27061"/>
    <cellStyle name="Обычный 3 2 2 2 4 2 4" xfId="27062"/>
    <cellStyle name="Обычный 3 2 2 2 4 3" xfId="27063"/>
    <cellStyle name="Обычный 3 2 2 2 4 3 2" xfId="27064"/>
    <cellStyle name="Обычный 3 2 2 2 4 3 2 2" xfId="27065"/>
    <cellStyle name="Обычный 3 2 2 2 4 3 3" xfId="27066"/>
    <cellStyle name="Обычный 3 2 2 2 4 3 3 2" xfId="27067"/>
    <cellStyle name="Обычный 3 2 2 2 4 3 4" xfId="27068"/>
    <cellStyle name="Обычный 3 2 2 2 4 4" xfId="27069"/>
    <cellStyle name="Обычный 3 2 2 2 4 4 2" xfId="27070"/>
    <cellStyle name="Обычный 3 2 2 2 4 5" xfId="27071"/>
    <cellStyle name="Обычный 3 2 2 2 4 5 2" xfId="27072"/>
    <cellStyle name="Обычный 3 2 2 2 4 6" xfId="27073"/>
    <cellStyle name="Обычный 3 2 2 2 5" xfId="27074"/>
    <cellStyle name="Обычный 3 2 2 2 5 2" xfId="27075"/>
    <cellStyle name="Обычный 3 2 2 2 5 2 2" xfId="27076"/>
    <cellStyle name="Обычный 3 2 2 2 5 2 2 2" xfId="27077"/>
    <cellStyle name="Обычный 3 2 2 2 5 2 3" xfId="27078"/>
    <cellStyle name="Обычный 3 2 2 2 5 2 3 2" xfId="27079"/>
    <cellStyle name="Обычный 3 2 2 2 5 2 4" xfId="27080"/>
    <cellStyle name="Обычный 3 2 2 2 5 3" xfId="27081"/>
    <cellStyle name="Обычный 3 2 2 2 5 3 2" xfId="27082"/>
    <cellStyle name="Обычный 3 2 2 2 5 3 2 2" xfId="27083"/>
    <cellStyle name="Обычный 3 2 2 2 5 3 3" xfId="27084"/>
    <cellStyle name="Обычный 3 2 2 2 5 3 3 2" xfId="27085"/>
    <cellStyle name="Обычный 3 2 2 2 5 3 4" xfId="27086"/>
    <cellStyle name="Обычный 3 2 2 2 5 4" xfId="27087"/>
    <cellStyle name="Обычный 3 2 2 2 5 4 2" xfId="27088"/>
    <cellStyle name="Обычный 3 2 2 2 5 5" xfId="27089"/>
    <cellStyle name="Обычный 3 2 2 2 5 5 2" xfId="27090"/>
    <cellStyle name="Обычный 3 2 2 2 5 6" xfId="27091"/>
    <cellStyle name="Обычный 3 2 2 2 6" xfId="27092"/>
    <cellStyle name="Обычный 3 2 2 2 6 2" xfId="27093"/>
    <cellStyle name="Обычный 3 2 2 2 6 2 2" xfId="27094"/>
    <cellStyle name="Обычный 3 2 2 2 6 3" xfId="27095"/>
    <cellStyle name="Обычный 3 2 2 2 6 3 2" xfId="27096"/>
    <cellStyle name="Обычный 3 2 2 2 6 4" xfId="27097"/>
    <cellStyle name="Обычный 3 2 2 2 7" xfId="27098"/>
    <cellStyle name="Обычный 3 2 2 2 7 2" xfId="27099"/>
    <cellStyle name="Обычный 3 2 2 2 7 2 2" xfId="27100"/>
    <cellStyle name="Обычный 3 2 2 2 7 3" xfId="27101"/>
    <cellStyle name="Обычный 3 2 2 2 7 3 2" xfId="27102"/>
    <cellStyle name="Обычный 3 2 2 2 7 4" xfId="27103"/>
    <cellStyle name="Обычный 3 2 2 2 8" xfId="27104"/>
    <cellStyle name="Обычный 3 2 2 2 8 2" xfId="27105"/>
    <cellStyle name="Обычный 3 2 2 2 9" xfId="27106"/>
    <cellStyle name="Обычный 3 2 2 2 9 2" xfId="27107"/>
    <cellStyle name="Обычный 3 2 2 3" xfId="27108"/>
    <cellStyle name="Обычный 3 2 2 3 10" xfId="27109"/>
    <cellStyle name="Обычный 3 2 2 3 2" xfId="27110"/>
    <cellStyle name="Обычный 3 2 2 3 2 2" xfId="27111"/>
    <cellStyle name="Обычный 3 2 2 3 2 2 2" xfId="27112"/>
    <cellStyle name="Обычный 3 2 2 3 2 2 2 2" xfId="27113"/>
    <cellStyle name="Обычный 3 2 2 3 2 2 2 2 2" xfId="27114"/>
    <cellStyle name="Обычный 3 2 2 3 2 2 2 3" xfId="27115"/>
    <cellStyle name="Обычный 3 2 2 3 2 2 2 3 2" xfId="27116"/>
    <cellStyle name="Обычный 3 2 2 3 2 2 2 4" xfId="27117"/>
    <cellStyle name="Обычный 3 2 2 3 2 2 3" xfId="27118"/>
    <cellStyle name="Обычный 3 2 2 3 2 2 3 2" xfId="27119"/>
    <cellStyle name="Обычный 3 2 2 3 2 2 3 2 2" xfId="27120"/>
    <cellStyle name="Обычный 3 2 2 3 2 2 3 3" xfId="27121"/>
    <cellStyle name="Обычный 3 2 2 3 2 2 3 3 2" xfId="27122"/>
    <cellStyle name="Обычный 3 2 2 3 2 2 3 4" xfId="27123"/>
    <cellStyle name="Обычный 3 2 2 3 2 2 4" xfId="27124"/>
    <cellStyle name="Обычный 3 2 2 3 2 2 4 2" xfId="27125"/>
    <cellStyle name="Обычный 3 2 2 3 2 2 5" xfId="27126"/>
    <cellStyle name="Обычный 3 2 2 3 2 2 5 2" xfId="27127"/>
    <cellStyle name="Обычный 3 2 2 3 2 2 6" xfId="27128"/>
    <cellStyle name="Обычный 3 2 2 3 2 3" xfId="27129"/>
    <cellStyle name="Обычный 3 2 2 3 2 3 2" xfId="27130"/>
    <cellStyle name="Обычный 3 2 2 3 2 3 2 2" xfId="27131"/>
    <cellStyle name="Обычный 3 2 2 3 2 3 2 2 2" xfId="27132"/>
    <cellStyle name="Обычный 3 2 2 3 2 3 2 3" xfId="27133"/>
    <cellStyle name="Обычный 3 2 2 3 2 3 2 3 2" xfId="27134"/>
    <cellStyle name="Обычный 3 2 2 3 2 3 2 4" xfId="27135"/>
    <cellStyle name="Обычный 3 2 2 3 2 3 3" xfId="27136"/>
    <cellStyle name="Обычный 3 2 2 3 2 3 3 2" xfId="27137"/>
    <cellStyle name="Обычный 3 2 2 3 2 3 3 2 2" xfId="27138"/>
    <cellStyle name="Обычный 3 2 2 3 2 3 3 3" xfId="27139"/>
    <cellStyle name="Обычный 3 2 2 3 2 3 3 3 2" xfId="27140"/>
    <cellStyle name="Обычный 3 2 2 3 2 3 3 4" xfId="27141"/>
    <cellStyle name="Обычный 3 2 2 3 2 3 4" xfId="27142"/>
    <cellStyle name="Обычный 3 2 2 3 2 3 4 2" xfId="27143"/>
    <cellStyle name="Обычный 3 2 2 3 2 3 5" xfId="27144"/>
    <cellStyle name="Обычный 3 2 2 3 2 3 5 2" xfId="27145"/>
    <cellStyle name="Обычный 3 2 2 3 2 3 6" xfId="27146"/>
    <cellStyle name="Обычный 3 2 2 3 2 4" xfId="27147"/>
    <cellStyle name="Обычный 3 2 2 3 2 4 2" xfId="27148"/>
    <cellStyle name="Обычный 3 2 2 3 2 4 2 2" xfId="27149"/>
    <cellStyle name="Обычный 3 2 2 3 2 4 2 2 2" xfId="27150"/>
    <cellStyle name="Обычный 3 2 2 3 2 4 2 3" xfId="27151"/>
    <cellStyle name="Обычный 3 2 2 3 2 4 2 3 2" xfId="27152"/>
    <cellStyle name="Обычный 3 2 2 3 2 4 2 4" xfId="27153"/>
    <cellStyle name="Обычный 3 2 2 3 2 4 3" xfId="27154"/>
    <cellStyle name="Обычный 3 2 2 3 2 4 3 2" xfId="27155"/>
    <cellStyle name="Обычный 3 2 2 3 2 4 3 2 2" xfId="27156"/>
    <cellStyle name="Обычный 3 2 2 3 2 4 3 3" xfId="27157"/>
    <cellStyle name="Обычный 3 2 2 3 2 4 3 3 2" xfId="27158"/>
    <cellStyle name="Обычный 3 2 2 3 2 4 3 4" xfId="27159"/>
    <cellStyle name="Обычный 3 2 2 3 2 4 4" xfId="27160"/>
    <cellStyle name="Обычный 3 2 2 3 2 4 4 2" xfId="27161"/>
    <cellStyle name="Обычный 3 2 2 3 2 4 5" xfId="27162"/>
    <cellStyle name="Обычный 3 2 2 3 2 4 5 2" xfId="27163"/>
    <cellStyle name="Обычный 3 2 2 3 2 4 6" xfId="27164"/>
    <cellStyle name="Обычный 3 2 2 3 2 5" xfId="27165"/>
    <cellStyle name="Обычный 3 2 2 3 2 5 2" xfId="27166"/>
    <cellStyle name="Обычный 3 2 2 3 2 5 2 2" xfId="27167"/>
    <cellStyle name="Обычный 3 2 2 3 2 5 3" xfId="27168"/>
    <cellStyle name="Обычный 3 2 2 3 2 5 3 2" xfId="27169"/>
    <cellStyle name="Обычный 3 2 2 3 2 5 4" xfId="27170"/>
    <cellStyle name="Обычный 3 2 2 3 2 6" xfId="27171"/>
    <cellStyle name="Обычный 3 2 2 3 2 6 2" xfId="27172"/>
    <cellStyle name="Обычный 3 2 2 3 2 6 2 2" xfId="27173"/>
    <cellStyle name="Обычный 3 2 2 3 2 6 3" xfId="27174"/>
    <cellStyle name="Обычный 3 2 2 3 2 6 3 2" xfId="27175"/>
    <cellStyle name="Обычный 3 2 2 3 2 6 4" xfId="27176"/>
    <cellStyle name="Обычный 3 2 2 3 2 7" xfId="27177"/>
    <cellStyle name="Обычный 3 2 2 3 2 7 2" xfId="27178"/>
    <cellStyle name="Обычный 3 2 2 3 2 8" xfId="27179"/>
    <cellStyle name="Обычный 3 2 2 3 2 8 2" xfId="27180"/>
    <cellStyle name="Обычный 3 2 2 3 2 9" xfId="27181"/>
    <cellStyle name="Обычный 3 2 2 3 3" xfId="27182"/>
    <cellStyle name="Обычный 3 2 2 3 3 2" xfId="27183"/>
    <cellStyle name="Обычный 3 2 2 3 3 2 2" xfId="27184"/>
    <cellStyle name="Обычный 3 2 2 3 3 2 2 2" xfId="27185"/>
    <cellStyle name="Обычный 3 2 2 3 3 2 3" xfId="27186"/>
    <cellStyle name="Обычный 3 2 2 3 3 2 3 2" xfId="27187"/>
    <cellStyle name="Обычный 3 2 2 3 3 2 4" xfId="27188"/>
    <cellStyle name="Обычный 3 2 2 3 3 3" xfId="27189"/>
    <cellStyle name="Обычный 3 2 2 3 3 3 2" xfId="27190"/>
    <cellStyle name="Обычный 3 2 2 3 3 3 2 2" xfId="27191"/>
    <cellStyle name="Обычный 3 2 2 3 3 3 3" xfId="27192"/>
    <cellStyle name="Обычный 3 2 2 3 3 3 3 2" xfId="27193"/>
    <cellStyle name="Обычный 3 2 2 3 3 3 4" xfId="27194"/>
    <cellStyle name="Обычный 3 2 2 3 3 4" xfId="27195"/>
    <cellStyle name="Обычный 3 2 2 3 3 4 2" xfId="27196"/>
    <cellStyle name="Обычный 3 2 2 3 3 5" xfId="27197"/>
    <cellStyle name="Обычный 3 2 2 3 3 5 2" xfId="27198"/>
    <cellStyle name="Обычный 3 2 2 3 3 6" xfId="27199"/>
    <cellStyle name="Обычный 3 2 2 3 4" xfId="27200"/>
    <cellStyle name="Обычный 3 2 2 3 4 2" xfId="27201"/>
    <cellStyle name="Обычный 3 2 2 3 4 2 2" xfId="27202"/>
    <cellStyle name="Обычный 3 2 2 3 4 2 2 2" xfId="27203"/>
    <cellStyle name="Обычный 3 2 2 3 4 2 3" xfId="27204"/>
    <cellStyle name="Обычный 3 2 2 3 4 2 3 2" xfId="27205"/>
    <cellStyle name="Обычный 3 2 2 3 4 2 4" xfId="27206"/>
    <cellStyle name="Обычный 3 2 2 3 4 3" xfId="27207"/>
    <cellStyle name="Обычный 3 2 2 3 4 3 2" xfId="27208"/>
    <cellStyle name="Обычный 3 2 2 3 4 3 2 2" xfId="27209"/>
    <cellStyle name="Обычный 3 2 2 3 4 3 3" xfId="27210"/>
    <cellStyle name="Обычный 3 2 2 3 4 3 3 2" xfId="27211"/>
    <cellStyle name="Обычный 3 2 2 3 4 3 4" xfId="27212"/>
    <cellStyle name="Обычный 3 2 2 3 4 4" xfId="27213"/>
    <cellStyle name="Обычный 3 2 2 3 4 4 2" xfId="27214"/>
    <cellStyle name="Обычный 3 2 2 3 4 5" xfId="27215"/>
    <cellStyle name="Обычный 3 2 2 3 4 5 2" xfId="27216"/>
    <cellStyle name="Обычный 3 2 2 3 4 6" xfId="27217"/>
    <cellStyle name="Обычный 3 2 2 3 5" xfId="27218"/>
    <cellStyle name="Обычный 3 2 2 3 5 2" xfId="27219"/>
    <cellStyle name="Обычный 3 2 2 3 5 2 2" xfId="27220"/>
    <cellStyle name="Обычный 3 2 2 3 5 2 2 2" xfId="27221"/>
    <cellStyle name="Обычный 3 2 2 3 5 2 3" xfId="27222"/>
    <cellStyle name="Обычный 3 2 2 3 5 2 3 2" xfId="27223"/>
    <cellStyle name="Обычный 3 2 2 3 5 2 4" xfId="27224"/>
    <cellStyle name="Обычный 3 2 2 3 5 3" xfId="27225"/>
    <cellStyle name="Обычный 3 2 2 3 5 3 2" xfId="27226"/>
    <cellStyle name="Обычный 3 2 2 3 5 3 2 2" xfId="27227"/>
    <cellStyle name="Обычный 3 2 2 3 5 3 3" xfId="27228"/>
    <cellStyle name="Обычный 3 2 2 3 5 3 3 2" xfId="27229"/>
    <cellStyle name="Обычный 3 2 2 3 5 3 4" xfId="27230"/>
    <cellStyle name="Обычный 3 2 2 3 5 4" xfId="27231"/>
    <cellStyle name="Обычный 3 2 2 3 5 4 2" xfId="27232"/>
    <cellStyle name="Обычный 3 2 2 3 5 5" xfId="27233"/>
    <cellStyle name="Обычный 3 2 2 3 5 5 2" xfId="27234"/>
    <cellStyle name="Обычный 3 2 2 3 5 6" xfId="27235"/>
    <cellStyle name="Обычный 3 2 2 3 6" xfId="27236"/>
    <cellStyle name="Обычный 3 2 2 3 6 2" xfId="27237"/>
    <cellStyle name="Обычный 3 2 2 3 6 2 2" xfId="27238"/>
    <cellStyle name="Обычный 3 2 2 3 6 3" xfId="27239"/>
    <cellStyle name="Обычный 3 2 2 3 6 3 2" xfId="27240"/>
    <cellStyle name="Обычный 3 2 2 3 6 4" xfId="27241"/>
    <cellStyle name="Обычный 3 2 2 3 7" xfId="27242"/>
    <cellStyle name="Обычный 3 2 2 3 7 2" xfId="27243"/>
    <cellStyle name="Обычный 3 2 2 3 7 2 2" xfId="27244"/>
    <cellStyle name="Обычный 3 2 2 3 7 3" xfId="27245"/>
    <cellStyle name="Обычный 3 2 2 3 7 3 2" xfId="27246"/>
    <cellStyle name="Обычный 3 2 2 3 7 4" xfId="27247"/>
    <cellStyle name="Обычный 3 2 2 3 8" xfId="27248"/>
    <cellStyle name="Обычный 3 2 2 3 8 2" xfId="27249"/>
    <cellStyle name="Обычный 3 2 2 3 9" xfId="27250"/>
    <cellStyle name="Обычный 3 2 2 3 9 2" xfId="27251"/>
    <cellStyle name="Обычный 3 2 2 4" xfId="27252"/>
    <cellStyle name="Обычный 3 2 2 4 10" xfId="27253"/>
    <cellStyle name="Обычный 3 2 2 4 2" xfId="27254"/>
    <cellStyle name="Обычный 3 2 2 4 2 2" xfId="27255"/>
    <cellStyle name="Обычный 3 2 2 4 2 2 2" xfId="27256"/>
    <cellStyle name="Обычный 3 2 2 4 2 2 2 2" xfId="27257"/>
    <cellStyle name="Обычный 3 2 2 4 2 2 2 2 2" xfId="27258"/>
    <cellStyle name="Обычный 3 2 2 4 2 2 2 3" xfId="27259"/>
    <cellStyle name="Обычный 3 2 2 4 2 2 2 3 2" xfId="27260"/>
    <cellStyle name="Обычный 3 2 2 4 2 2 2 4" xfId="27261"/>
    <cellStyle name="Обычный 3 2 2 4 2 2 3" xfId="27262"/>
    <cellStyle name="Обычный 3 2 2 4 2 2 3 2" xfId="27263"/>
    <cellStyle name="Обычный 3 2 2 4 2 2 3 2 2" xfId="27264"/>
    <cellStyle name="Обычный 3 2 2 4 2 2 3 3" xfId="27265"/>
    <cellStyle name="Обычный 3 2 2 4 2 2 3 3 2" xfId="27266"/>
    <cellStyle name="Обычный 3 2 2 4 2 2 3 4" xfId="27267"/>
    <cellStyle name="Обычный 3 2 2 4 2 2 4" xfId="27268"/>
    <cellStyle name="Обычный 3 2 2 4 2 2 4 2" xfId="27269"/>
    <cellStyle name="Обычный 3 2 2 4 2 2 5" xfId="27270"/>
    <cellStyle name="Обычный 3 2 2 4 2 2 5 2" xfId="27271"/>
    <cellStyle name="Обычный 3 2 2 4 2 2 6" xfId="27272"/>
    <cellStyle name="Обычный 3 2 2 4 2 3" xfId="27273"/>
    <cellStyle name="Обычный 3 2 2 4 2 3 2" xfId="27274"/>
    <cellStyle name="Обычный 3 2 2 4 2 3 2 2" xfId="27275"/>
    <cellStyle name="Обычный 3 2 2 4 2 3 2 2 2" xfId="27276"/>
    <cellStyle name="Обычный 3 2 2 4 2 3 2 3" xfId="27277"/>
    <cellStyle name="Обычный 3 2 2 4 2 3 2 3 2" xfId="27278"/>
    <cellStyle name="Обычный 3 2 2 4 2 3 2 4" xfId="27279"/>
    <cellStyle name="Обычный 3 2 2 4 2 3 3" xfId="27280"/>
    <cellStyle name="Обычный 3 2 2 4 2 3 3 2" xfId="27281"/>
    <cellStyle name="Обычный 3 2 2 4 2 3 3 2 2" xfId="27282"/>
    <cellStyle name="Обычный 3 2 2 4 2 3 3 3" xfId="27283"/>
    <cellStyle name="Обычный 3 2 2 4 2 3 3 3 2" xfId="27284"/>
    <cellStyle name="Обычный 3 2 2 4 2 3 3 4" xfId="27285"/>
    <cellStyle name="Обычный 3 2 2 4 2 3 4" xfId="27286"/>
    <cellStyle name="Обычный 3 2 2 4 2 3 4 2" xfId="27287"/>
    <cellStyle name="Обычный 3 2 2 4 2 3 5" xfId="27288"/>
    <cellStyle name="Обычный 3 2 2 4 2 3 5 2" xfId="27289"/>
    <cellStyle name="Обычный 3 2 2 4 2 3 6" xfId="27290"/>
    <cellStyle name="Обычный 3 2 2 4 2 4" xfId="27291"/>
    <cellStyle name="Обычный 3 2 2 4 2 4 2" xfId="27292"/>
    <cellStyle name="Обычный 3 2 2 4 2 4 2 2" xfId="27293"/>
    <cellStyle name="Обычный 3 2 2 4 2 4 2 2 2" xfId="27294"/>
    <cellStyle name="Обычный 3 2 2 4 2 4 2 3" xfId="27295"/>
    <cellStyle name="Обычный 3 2 2 4 2 4 2 3 2" xfId="27296"/>
    <cellStyle name="Обычный 3 2 2 4 2 4 2 4" xfId="27297"/>
    <cellStyle name="Обычный 3 2 2 4 2 4 3" xfId="27298"/>
    <cellStyle name="Обычный 3 2 2 4 2 4 3 2" xfId="27299"/>
    <cellStyle name="Обычный 3 2 2 4 2 4 3 2 2" xfId="27300"/>
    <cellStyle name="Обычный 3 2 2 4 2 4 3 3" xfId="27301"/>
    <cellStyle name="Обычный 3 2 2 4 2 4 3 3 2" xfId="27302"/>
    <cellStyle name="Обычный 3 2 2 4 2 4 3 4" xfId="27303"/>
    <cellStyle name="Обычный 3 2 2 4 2 4 4" xfId="27304"/>
    <cellStyle name="Обычный 3 2 2 4 2 4 4 2" xfId="27305"/>
    <cellStyle name="Обычный 3 2 2 4 2 4 5" xfId="27306"/>
    <cellStyle name="Обычный 3 2 2 4 2 4 5 2" xfId="27307"/>
    <cellStyle name="Обычный 3 2 2 4 2 4 6" xfId="27308"/>
    <cellStyle name="Обычный 3 2 2 4 2 5" xfId="27309"/>
    <cellStyle name="Обычный 3 2 2 4 2 5 2" xfId="27310"/>
    <cellStyle name="Обычный 3 2 2 4 2 5 2 2" xfId="27311"/>
    <cellStyle name="Обычный 3 2 2 4 2 5 3" xfId="27312"/>
    <cellStyle name="Обычный 3 2 2 4 2 5 3 2" xfId="27313"/>
    <cellStyle name="Обычный 3 2 2 4 2 5 4" xfId="27314"/>
    <cellStyle name="Обычный 3 2 2 4 2 6" xfId="27315"/>
    <cellStyle name="Обычный 3 2 2 4 2 6 2" xfId="27316"/>
    <cellStyle name="Обычный 3 2 2 4 2 6 2 2" xfId="27317"/>
    <cellStyle name="Обычный 3 2 2 4 2 6 3" xfId="27318"/>
    <cellStyle name="Обычный 3 2 2 4 2 6 3 2" xfId="27319"/>
    <cellStyle name="Обычный 3 2 2 4 2 6 4" xfId="27320"/>
    <cellStyle name="Обычный 3 2 2 4 2 7" xfId="27321"/>
    <cellStyle name="Обычный 3 2 2 4 2 7 2" xfId="27322"/>
    <cellStyle name="Обычный 3 2 2 4 2 8" xfId="27323"/>
    <cellStyle name="Обычный 3 2 2 4 2 8 2" xfId="27324"/>
    <cellStyle name="Обычный 3 2 2 4 2 9" xfId="27325"/>
    <cellStyle name="Обычный 3 2 2 4 3" xfId="27326"/>
    <cellStyle name="Обычный 3 2 2 4 3 2" xfId="27327"/>
    <cellStyle name="Обычный 3 2 2 4 3 2 2" xfId="27328"/>
    <cellStyle name="Обычный 3 2 2 4 3 2 2 2" xfId="27329"/>
    <cellStyle name="Обычный 3 2 2 4 3 2 3" xfId="27330"/>
    <cellStyle name="Обычный 3 2 2 4 3 2 3 2" xfId="27331"/>
    <cellStyle name="Обычный 3 2 2 4 3 2 4" xfId="27332"/>
    <cellStyle name="Обычный 3 2 2 4 3 3" xfId="27333"/>
    <cellStyle name="Обычный 3 2 2 4 3 3 2" xfId="27334"/>
    <cellStyle name="Обычный 3 2 2 4 3 3 2 2" xfId="27335"/>
    <cellStyle name="Обычный 3 2 2 4 3 3 3" xfId="27336"/>
    <cellStyle name="Обычный 3 2 2 4 3 3 3 2" xfId="27337"/>
    <cellStyle name="Обычный 3 2 2 4 3 3 4" xfId="27338"/>
    <cellStyle name="Обычный 3 2 2 4 3 4" xfId="27339"/>
    <cellStyle name="Обычный 3 2 2 4 3 4 2" xfId="27340"/>
    <cellStyle name="Обычный 3 2 2 4 3 5" xfId="27341"/>
    <cellStyle name="Обычный 3 2 2 4 3 5 2" xfId="27342"/>
    <cellStyle name="Обычный 3 2 2 4 3 6" xfId="27343"/>
    <cellStyle name="Обычный 3 2 2 4 4" xfId="27344"/>
    <cellStyle name="Обычный 3 2 2 4 4 2" xfId="27345"/>
    <cellStyle name="Обычный 3 2 2 4 4 2 2" xfId="27346"/>
    <cellStyle name="Обычный 3 2 2 4 4 2 2 2" xfId="27347"/>
    <cellStyle name="Обычный 3 2 2 4 4 2 3" xfId="27348"/>
    <cellStyle name="Обычный 3 2 2 4 4 2 3 2" xfId="27349"/>
    <cellStyle name="Обычный 3 2 2 4 4 2 4" xfId="27350"/>
    <cellStyle name="Обычный 3 2 2 4 4 3" xfId="27351"/>
    <cellStyle name="Обычный 3 2 2 4 4 3 2" xfId="27352"/>
    <cellStyle name="Обычный 3 2 2 4 4 3 2 2" xfId="27353"/>
    <cellStyle name="Обычный 3 2 2 4 4 3 3" xfId="27354"/>
    <cellStyle name="Обычный 3 2 2 4 4 3 3 2" xfId="27355"/>
    <cellStyle name="Обычный 3 2 2 4 4 3 4" xfId="27356"/>
    <cellStyle name="Обычный 3 2 2 4 4 4" xfId="27357"/>
    <cellStyle name="Обычный 3 2 2 4 4 4 2" xfId="27358"/>
    <cellStyle name="Обычный 3 2 2 4 4 5" xfId="27359"/>
    <cellStyle name="Обычный 3 2 2 4 4 5 2" xfId="27360"/>
    <cellStyle name="Обычный 3 2 2 4 4 6" xfId="27361"/>
    <cellStyle name="Обычный 3 2 2 4 5" xfId="27362"/>
    <cellStyle name="Обычный 3 2 2 4 5 2" xfId="27363"/>
    <cellStyle name="Обычный 3 2 2 4 5 2 2" xfId="27364"/>
    <cellStyle name="Обычный 3 2 2 4 5 2 2 2" xfId="27365"/>
    <cellStyle name="Обычный 3 2 2 4 5 2 3" xfId="27366"/>
    <cellStyle name="Обычный 3 2 2 4 5 2 3 2" xfId="27367"/>
    <cellStyle name="Обычный 3 2 2 4 5 2 4" xfId="27368"/>
    <cellStyle name="Обычный 3 2 2 4 5 3" xfId="27369"/>
    <cellStyle name="Обычный 3 2 2 4 5 3 2" xfId="27370"/>
    <cellStyle name="Обычный 3 2 2 4 5 3 2 2" xfId="27371"/>
    <cellStyle name="Обычный 3 2 2 4 5 3 3" xfId="27372"/>
    <cellStyle name="Обычный 3 2 2 4 5 3 3 2" xfId="27373"/>
    <cellStyle name="Обычный 3 2 2 4 5 3 4" xfId="27374"/>
    <cellStyle name="Обычный 3 2 2 4 5 4" xfId="27375"/>
    <cellStyle name="Обычный 3 2 2 4 5 4 2" xfId="27376"/>
    <cellStyle name="Обычный 3 2 2 4 5 5" xfId="27377"/>
    <cellStyle name="Обычный 3 2 2 4 5 5 2" xfId="27378"/>
    <cellStyle name="Обычный 3 2 2 4 5 6" xfId="27379"/>
    <cellStyle name="Обычный 3 2 2 4 6" xfId="27380"/>
    <cellStyle name="Обычный 3 2 2 4 6 2" xfId="27381"/>
    <cellStyle name="Обычный 3 2 2 4 6 2 2" xfId="27382"/>
    <cellStyle name="Обычный 3 2 2 4 6 3" xfId="27383"/>
    <cellStyle name="Обычный 3 2 2 4 6 3 2" xfId="27384"/>
    <cellStyle name="Обычный 3 2 2 4 6 4" xfId="27385"/>
    <cellStyle name="Обычный 3 2 2 4 7" xfId="27386"/>
    <cellStyle name="Обычный 3 2 2 4 7 2" xfId="27387"/>
    <cellStyle name="Обычный 3 2 2 4 7 2 2" xfId="27388"/>
    <cellStyle name="Обычный 3 2 2 4 7 3" xfId="27389"/>
    <cellStyle name="Обычный 3 2 2 4 7 3 2" xfId="27390"/>
    <cellStyle name="Обычный 3 2 2 4 7 4" xfId="27391"/>
    <cellStyle name="Обычный 3 2 2 4 8" xfId="27392"/>
    <cellStyle name="Обычный 3 2 2 4 8 2" xfId="27393"/>
    <cellStyle name="Обычный 3 2 2 4 9" xfId="27394"/>
    <cellStyle name="Обычный 3 2 2 4 9 2" xfId="27395"/>
    <cellStyle name="Обычный 3 2 2 5" xfId="27396"/>
    <cellStyle name="Обычный 3 2 2 5 2" xfId="27397"/>
    <cellStyle name="Обычный 3 2 2 5 2 2" xfId="27398"/>
    <cellStyle name="Обычный 3 2 2 5 2 2 2" xfId="27399"/>
    <cellStyle name="Обычный 3 2 2 5 2 2 2 2" xfId="27400"/>
    <cellStyle name="Обычный 3 2 2 5 2 2 3" xfId="27401"/>
    <cellStyle name="Обычный 3 2 2 5 2 2 3 2" xfId="27402"/>
    <cellStyle name="Обычный 3 2 2 5 2 2 4" xfId="27403"/>
    <cellStyle name="Обычный 3 2 2 5 2 3" xfId="27404"/>
    <cellStyle name="Обычный 3 2 2 5 2 3 2" xfId="27405"/>
    <cellStyle name="Обычный 3 2 2 5 2 3 2 2" xfId="27406"/>
    <cellStyle name="Обычный 3 2 2 5 2 3 3" xfId="27407"/>
    <cellStyle name="Обычный 3 2 2 5 2 3 3 2" xfId="27408"/>
    <cellStyle name="Обычный 3 2 2 5 2 3 4" xfId="27409"/>
    <cellStyle name="Обычный 3 2 2 5 2 4" xfId="27410"/>
    <cellStyle name="Обычный 3 2 2 5 2 4 2" xfId="27411"/>
    <cellStyle name="Обычный 3 2 2 5 2 5" xfId="27412"/>
    <cellStyle name="Обычный 3 2 2 5 2 5 2" xfId="27413"/>
    <cellStyle name="Обычный 3 2 2 5 2 6" xfId="27414"/>
    <cellStyle name="Обычный 3 2 2 5 3" xfId="27415"/>
    <cellStyle name="Обычный 3 2 2 5 3 2" xfId="27416"/>
    <cellStyle name="Обычный 3 2 2 5 3 2 2" xfId="27417"/>
    <cellStyle name="Обычный 3 2 2 5 3 2 2 2" xfId="27418"/>
    <cellStyle name="Обычный 3 2 2 5 3 2 3" xfId="27419"/>
    <cellStyle name="Обычный 3 2 2 5 3 2 3 2" xfId="27420"/>
    <cellStyle name="Обычный 3 2 2 5 3 2 4" xfId="27421"/>
    <cellStyle name="Обычный 3 2 2 5 3 3" xfId="27422"/>
    <cellStyle name="Обычный 3 2 2 5 3 3 2" xfId="27423"/>
    <cellStyle name="Обычный 3 2 2 5 3 3 2 2" xfId="27424"/>
    <cellStyle name="Обычный 3 2 2 5 3 3 3" xfId="27425"/>
    <cellStyle name="Обычный 3 2 2 5 3 3 3 2" xfId="27426"/>
    <cellStyle name="Обычный 3 2 2 5 3 3 4" xfId="27427"/>
    <cellStyle name="Обычный 3 2 2 5 3 4" xfId="27428"/>
    <cellStyle name="Обычный 3 2 2 5 3 4 2" xfId="27429"/>
    <cellStyle name="Обычный 3 2 2 5 3 5" xfId="27430"/>
    <cellStyle name="Обычный 3 2 2 5 3 5 2" xfId="27431"/>
    <cellStyle name="Обычный 3 2 2 5 3 6" xfId="27432"/>
    <cellStyle name="Обычный 3 2 2 5 4" xfId="27433"/>
    <cellStyle name="Обычный 3 2 2 5 4 2" xfId="27434"/>
    <cellStyle name="Обычный 3 2 2 5 4 2 2" xfId="27435"/>
    <cellStyle name="Обычный 3 2 2 5 4 2 2 2" xfId="27436"/>
    <cellStyle name="Обычный 3 2 2 5 4 2 3" xfId="27437"/>
    <cellStyle name="Обычный 3 2 2 5 4 2 3 2" xfId="27438"/>
    <cellStyle name="Обычный 3 2 2 5 4 2 4" xfId="27439"/>
    <cellStyle name="Обычный 3 2 2 5 4 3" xfId="27440"/>
    <cellStyle name="Обычный 3 2 2 5 4 3 2" xfId="27441"/>
    <cellStyle name="Обычный 3 2 2 5 4 3 2 2" xfId="27442"/>
    <cellStyle name="Обычный 3 2 2 5 4 3 3" xfId="27443"/>
    <cellStyle name="Обычный 3 2 2 5 4 3 3 2" xfId="27444"/>
    <cellStyle name="Обычный 3 2 2 5 4 3 4" xfId="27445"/>
    <cellStyle name="Обычный 3 2 2 5 4 4" xfId="27446"/>
    <cellStyle name="Обычный 3 2 2 5 4 4 2" xfId="27447"/>
    <cellStyle name="Обычный 3 2 2 5 4 5" xfId="27448"/>
    <cellStyle name="Обычный 3 2 2 5 4 5 2" xfId="27449"/>
    <cellStyle name="Обычный 3 2 2 5 4 6" xfId="27450"/>
    <cellStyle name="Обычный 3 2 2 5 5" xfId="27451"/>
    <cellStyle name="Обычный 3 2 2 5 5 2" xfId="27452"/>
    <cellStyle name="Обычный 3 2 2 5 5 2 2" xfId="27453"/>
    <cellStyle name="Обычный 3 2 2 5 5 3" xfId="27454"/>
    <cellStyle name="Обычный 3 2 2 5 5 3 2" xfId="27455"/>
    <cellStyle name="Обычный 3 2 2 5 5 4" xfId="27456"/>
    <cellStyle name="Обычный 3 2 2 5 6" xfId="27457"/>
    <cellStyle name="Обычный 3 2 2 5 6 2" xfId="27458"/>
    <cellStyle name="Обычный 3 2 2 5 6 2 2" xfId="27459"/>
    <cellStyle name="Обычный 3 2 2 5 6 3" xfId="27460"/>
    <cellStyle name="Обычный 3 2 2 5 6 3 2" xfId="27461"/>
    <cellStyle name="Обычный 3 2 2 5 6 4" xfId="27462"/>
    <cellStyle name="Обычный 3 2 2 5 7" xfId="27463"/>
    <cellStyle name="Обычный 3 2 2 5 7 2" xfId="27464"/>
    <cellStyle name="Обычный 3 2 2 5 8" xfId="27465"/>
    <cellStyle name="Обычный 3 2 2 5 8 2" xfId="27466"/>
    <cellStyle name="Обычный 3 2 2 5 9" xfId="27467"/>
    <cellStyle name="Обычный 3 2 2 6" xfId="27468"/>
    <cellStyle name="Обычный 3 2 2 6 2" xfId="27469"/>
    <cellStyle name="Обычный 3 2 2 6 2 2" xfId="27470"/>
    <cellStyle name="Обычный 3 2 2 6 2 2 2" xfId="27471"/>
    <cellStyle name="Обычный 3 2 2 6 2 3" xfId="27472"/>
    <cellStyle name="Обычный 3 2 2 6 2 3 2" xfId="27473"/>
    <cellStyle name="Обычный 3 2 2 6 2 4" xfId="27474"/>
    <cellStyle name="Обычный 3 2 2 6 3" xfId="27475"/>
    <cellStyle name="Обычный 3 2 2 6 3 2" xfId="27476"/>
    <cellStyle name="Обычный 3 2 2 6 3 2 2" xfId="27477"/>
    <cellStyle name="Обычный 3 2 2 6 3 3" xfId="27478"/>
    <cellStyle name="Обычный 3 2 2 6 3 3 2" xfId="27479"/>
    <cellStyle name="Обычный 3 2 2 6 3 4" xfId="27480"/>
    <cellStyle name="Обычный 3 2 2 6 4" xfId="27481"/>
    <cellStyle name="Обычный 3 2 2 6 4 2" xfId="27482"/>
    <cellStyle name="Обычный 3 2 2 6 5" xfId="27483"/>
    <cellStyle name="Обычный 3 2 2 6 5 2" xfId="27484"/>
    <cellStyle name="Обычный 3 2 2 6 6" xfId="27485"/>
    <cellStyle name="Обычный 3 2 2 7" xfId="27486"/>
    <cellStyle name="Обычный 3 2 2 7 2" xfId="27487"/>
    <cellStyle name="Обычный 3 2 2 7 2 2" xfId="27488"/>
    <cellStyle name="Обычный 3 2 2 7 2 2 2" xfId="27489"/>
    <cellStyle name="Обычный 3 2 2 7 2 3" xfId="27490"/>
    <cellStyle name="Обычный 3 2 2 7 2 3 2" xfId="27491"/>
    <cellStyle name="Обычный 3 2 2 7 2 4" xfId="27492"/>
    <cellStyle name="Обычный 3 2 2 7 3" xfId="27493"/>
    <cellStyle name="Обычный 3 2 2 7 3 2" xfId="27494"/>
    <cellStyle name="Обычный 3 2 2 7 3 2 2" xfId="27495"/>
    <cellStyle name="Обычный 3 2 2 7 3 3" xfId="27496"/>
    <cellStyle name="Обычный 3 2 2 7 3 3 2" xfId="27497"/>
    <cellStyle name="Обычный 3 2 2 7 3 4" xfId="27498"/>
    <cellStyle name="Обычный 3 2 2 7 4" xfId="27499"/>
    <cellStyle name="Обычный 3 2 2 7 4 2" xfId="27500"/>
    <cellStyle name="Обычный 3 2 2 7 5" xfId="27501"/>
    <cellStyle name="Обычный 3 2 2 7 5 2" xfId="27502"/>
    <cellStyle name="Обычный 3 2 2 7 6" xfId="27503"/>
    <cellStyle name="Обычный 3 2 2 8" xfId="27504"/>
    <cellStyle name="Обычный 3 2 2 8 2" xfId="27505"/>
    <cellStyle name="Обычный 3 2 2 8 2 2" xfId="27506"/>
    <cellStyle name="Обычный 3 2 2 8 2 2 2" xfId="27507"/>
    <cellStyle name="Обычный 3 2 2 8 2 3" xfId="27508"/>
    <cellStyle name="Обычный 3 2 2 8 2 3 2" xfId="27509"/>
    <cellStyle name="Обычный 3 2 2 8 2 4" xfId="27510"/>
    <cellStyle name="Обычный 3 2 2 8 3" xfId="27511"/>
    <cellStyle name="Обычный 3 2 2 8 3 2" xfId="27512"/>
    <cellStyle name="Обычный 3 2 2 8 3 2 2" xfId="27513"/>
    <cellStyle name="Обычный 3 2 2 8 3 3" xfId="27514"/>
    <cellStyle name="Обычный 3 2 2 8 3 3 2" xfId="27515"/>
    <cellStyle name="Обычный 3 2 2 8 3 4" xfId="27516"/>
    <cellStyle name="Обычный 3 2 2 8 4" xfId="27517"/>
    <cellStyle name="Обычный 3 2 2 8 4 2" xfId="27518"/>
    <cellStyle name="Обычный 3 2 2 8 5" xfId="27519"/>
    <cellStyle name="Обычный 3 2 2 8 5 2" xfId="27520"/>
    <cellStyle name="Обычный 3 2 2 8 6" xfId="27521"/>
    <cellStyle name="Обычный 3 2 2 9" xfId="27522"/>
    <cellStyle name="Обычный 3 2 2 9 2" xfId="27523"/>
    <cellStyle name="Обычный 3 2 2 9 2 2" xfId="27524"/>
    <cellStyle name="Обычный 3 2 2 9 3" xfId="27525"/>
    <cellStyle name="Обычный 3 2 2 9 3 2" xfId="27526"/>
    <cellStyle name="Обычный 3 2 2 9 4" xfId="27527"/>
    <cellStyle name="Обычный 3 2 3" xfId="27528"/>
    <cellStyle name="Обычный 3 2 3 2" xfId="27529"/>
    <cellStyle name="Обычный 3 2 3 2 10" xfId="27530"/>
    <cellStyle name="Обычный 3 2 3 2 2" xfId="27531"/>
    <cellStyle name="Обычный 3 2 3 2 2 2" xfId="27532"/>
    <cellStyle name="Обычный 3 2 3 2 2 2 2" xfId="27533"/>
    <cellStyle name="Обычный 3 2 3 2 2 2 2 2" xfId="27534"/>
    <cellStyle name="Обычный 3 2 3 2 2 2 2 2 2" xfId="27535"/>
    <cellStyle name="Обычный 3 2 3 2 2 2 2 3" xfId="27536"/>
    <cellStyle name="Обычный 3 2 3 2 2 2 2 3 2" xfId="27537"/>
    <cellStyle name="Обычный 3 2 3 2 2 2 2 4" xfId="27538"/>
    <cellStyle name="Обычный 3 2 3 2 2 2 3" xfId="27539"/>
    <cellStyle name="Обычный 3 2 3 2 2 2 3 2" xfId="27540"/>
    <cellStyle name="Обычный 3 2 3 2 2 2 3 2 2" xfId="27541"/>
    <cellStyle name="Обычный 3 2 3 2 2 2 3 3" xfId="27542"/>
    <cellStyle name="Обычный 3 2 3 2 2 2 3 3 2" xfId="27543"/>
    <cellStyle name="Обычный 3 2 3 2 2 2 3 4" xfId="27544"/>
    <cellStyle name="Обычный 3 2 3 2 2 2 4" xfId="27545"/>
    <cellStyle name="Обычный 3 2 3 2 2 2 4 2" xfId="27546"/>
    <cellStyle name="Обычный 3 2 3 2 2 2 5" xfId="27547"/>
    <cellStyle name="Обычный 3 2 3 2 2 2 5 2" xfId="27548"/>
    <cellStyle name="Обычный 3 2 3 2 2 2 6" xfId="27549"/>
    <cellStyle name="Обычный 3 2 3 2 2 3" xfId="27550"/>
    <cellStyle name="Обычный 3 2 3 2 2 3 2" xfId="27551"/>
    <cellStyle name="Обычный 3 2 3 2 2 3 2 2" xfId="27552"/>
    <cellStyle name="Обычный 3 2 3 2 2 3 2 2 2" xfId="27553"/>
    <cellStyle name="Обычный 3 2 3 2 2 3 2 3" xfId="27554"/>
    <cellStyle name="Обычный 3 2 3 2 2 3 2 3 2" xfId="27555"/>
    <cellStyle name="Обычный 3 2 3 2 2 3 2 4" xfId="27556"/>
    <cellStyle name="Обычный 3 2 3 2 2 3 3" xfId="27557"/>
    <cellStyle name="Обычный 3 2 3 2 2 3 3 2" xfId="27558"/>
    <cellStyle name="Обычный 3 2 3 2 2 3 3 2 2" xfId="27559"/>
    <cellStyle name="Обычный 3 2 3 2 2 3 3 3" xfId="27560"/>
    <cellStyle name="Обычный 3 2 3 2 2 3 3 3 2" xfId="27561"/>
    <cellStyle name="Обычный 3 2 3 2 2 3 3 4" xfId="27562"/>
    <cellStyle name="Обычный 3 2 3 2 2 3 4" xfId="27563"/>
    <cellStyle name="Обычный 3 2 3 2 2 3 4 2" xfId="27564"/>
    <cellStyle name="Обычный 3 2 3 2 2 3 5" xfId="27565"/>
    <cellStyle name="Обычный 3 2 3 2 2 3 5 2" xfId="27566"/>
    <cellStyle name="Обычный 3 2 3 2 2 3 6" xfId="27567"/>
    <cellStyle name="Обычный 3 2 3 2 2 4" xfId="27568"/>
    <cellStyle name="Обычный 3 2 3 2 2 4 2" xfId="27569"/>
    <cellStyle name="Обычный 3 2 3 2 2 4 2 2" xfId="27570"/>
    <cellStyle name="Обычный 3 2 3 2 2 4 2 2 2" xfId="27571"/>
    <cellStyle name="Обычный 3 2 3 2 2 4 2 3" xfId="27572"/>
    <cellStyle name="Обычный 3 2 3 2 2 4 2 3 2" xfId="27573"/>
    <cellStyle name="Обычный 3 2 3 2 2 4 2 4" xfId="27574"/>
    <cellStyle name="Обычный 3 2 3 2 2 4 3" xfId="27575"/>
    <cellStyle name="Обычный 3 2 3 2 2 4 3 2" xfId="27576"/>
    <cellStyle name="Обычный 3 2 3 2 2 4 3 2 2" xfId="27577"/>
    <cellStyle name="Обычный 3 2 3 2 2 4 3 3" xfId="27578"/>
    <cellStyle name="Обычный 3 2 3 2 2 4 3 3 2" xfId="27579"/>
    <cellStyle name="Обычный 3 2 3 2 2 4 3 4" xfId="27580"/>
    <cellStyle name="Обычный 3 2 3 2 2 4 4" xfId="27581"/>
    <cellStyle name="Обычный 3 2 3 2 2 4 4 2" xfId="27582"/>
    <cellStyle name="Обычный 3 2 3 2 2 4 5" xfId="27583"/>
    <cellStyle name="Обычный 3 2 3 2 2 4 5 2" xfId="27584"/>
    <cellStyle name="Обычный 3 2 3 2 2 4 6" xfId="27585"/>
    <cellStyle name="Обычный 3 2 3 2 2 5" xfId="27586"/>
    <cellStyle name="Обычный 3 2 3 2 2 5 2" xfId="27587"/>
    <cellStyle name="Обычный 3 2 3 2 2 5 2 2" xfId="27588"/>
    <cellStyle name="Обычный 3 2 3 2 2 5 3" xfId="27589"/>
    <cellStyle name="Обычный 3 2 3 2 2 5 3 2" xfId="27590"/>
    <cellStyle name="Обычный 3 2 3 2 2 5 4" xfId="27591"/>
    <cellStyle name="Обычный 3 2 3 2 2 6" xfId="27592"/>
    <cellStyle name="Обычный 3 2 3 2 2 6 2" xfId="27593"/>
    <cellStyle name="Обычный 3 2 3 2 2 6 2 2" xfId="27594"/>
    <cellStyle name="Обычный 3 2 3 2 2 6 3" xfId="27595"/>
    <cellStyle name="Обычный 3 2 3 2 2 6 3 2" xfId="27596"/>
    <cellStyle name="Обычный 3 2 3 2 2 6 4" xfId="27597"/>
    <cellStyle name="Обычный 3 2 3 2 2 7" xfId="27598"/>
    <cellStyle name="Обычный 3 2 3 2 2 7 2" xfId="27599"/>
    <cellStyle name="Обычный 3 2 3 2 2 8" xfId="27600"/>
    <cellStyle name="Обычный 3 2 3 2 2 8 2" xfId="27601"/>
    <cellStyle name="Обычный 3 2 3 2 2 9" xfId="27602"/>
    <cellStyle name="Обычный 3 2 3 2 3" xfId="27603"/>
    <cellStyle name="Обычный 3 2 3 2 3 2" xfId="27604"/>
    <cellStyle name="Обычный 3 2 3 2 3 2 2" xfId="27605"/>
    <cellStyle name="Обычный 3 2 3 2 3 2 2 2" xfId="27606"/>
    <cellStyle name="Обычный 3 2 3 2 3 2 3" xfId="27607"/>
    <cellStyle name="Обычный 3 2 3 2 3 2 3 2" xfId="27608"/>
    <cellStyle name="Обычный 3 2 3 2 3 2 4" xfId="27609"/>
    <cellStyle name="Обычный 3 2 3 2 3 3" xfId="27610"/>
    <cellStyle name="Обычный 3 2 3 2 3 3 2" xfId="27611"/>
    <cellStyle name="Обычный 3 2 3 2 3 3 2 2" xfId="27612"/>
    <cellStyle name="Обычный 3 2 3 2 3 3 3" xfId="27613"/>
    <cellStyle name="Обычный 3 2 3 2 3 3 3 2" xfId="27614"/>
    <cellStyle name="Обычный 3 2 3 2 3 3 4" xfId="27615"/>
    <cellStyle name="Обычный 3 2 3 2 3 4" xfId="27616"/>
    <cellStyle name="Обычный 3 2 3 2 3 4 2" xfId="27617"/>
    <cellStyle name="Обычный 3 2 3 2 3 5" xfId="27618"/>
    <cellStyle name="Обычный 3 2 3 2 3 5 2" xfId="27619"/>
    <cellStyle name="Обычный 3 2 3 2 3 6" xfId="27620"/>
    <cellStyle name="Обычный 3 2 3 2 4" xfId="27621"/>
    <cellStyle name="Обычный 3 2 3 2 4 2" xfId="27622"/>
    <cellStyle name="Обычный 3 2 3 2 4 2 2" xfId="27623"/>
    <cellStyle name="Обычный 3 2 3 2 4 2 2 2" xfId="27624"/>
    <cellStyle name="Обычный 3 2 3 2 4 2 3" xfId="27625"/>
    <cellStyle name="Обычный 3 2 3 2 4 2 3 2" xfId="27626"/>
    <cellStyle name="Обычный 3 2 3 2 4 2 4" xfId="27627"/>
    <cellStyle name="Обычный 3 2 3 2 4 3" xfId="27628"/>
    <cellStyle name="Обычный 3 2 3 2 4 3 2" xfId="27629"/>
    <cellStyle name="Обычный 3 2 3 2 4 3 2 2" xfId="27630"/>
    <cellStyle name="Обычный 3 2 3 2 4 3 3" xfId="27631"/>
    <cellStyle name="Обычный 3 2 3 2 4 3 3 2" xfId="27632"/>
    <cellStyle name="Обычный 3 2 3 2 4 3 4" xfId="27633"/>
    <cellStyle name="Обычный 3 2 3 2 4 4" xfId="27634"/>
    <cellStyle name="Обычный 3 2 3 2 4 4 2" xfId="27635"/>
    <cellStyle name="Обычный 3 2 3 2 4 5" xfId="27636"/>
    <cellStyle name="Обычный 3 2 3 2 4 5 2" xfId="27637"/>
    <cellStyle name="Обычный 3 2 3 2 4 6" xfId="27638"/>
    <cellStyle name="Обычный 3 2 3 2 5" xfId="27639"/>
    <cellStyle name="Обычный 3 2 3 2 5 2" xfId="27640"/>
    <cellStyle name="Обычный 3 2 3 2 5 2 2" xfId="27641"/>
    <cellStyle name="Обычный 3 2 3 2 5 2 2 2" xfId="27642"/>
    <cellStyle name="Обычный 3 2 3 2 5 2 3" xfId="27643"/>
    <cellStyle name="Обычный 3 2 3 2 5 2 3 2" xfId="27644"/>
    <cellStyle name="Обычный 3 2 3 2 5 2 4" xfId="27645"/>
    <cellStyle name="Обычный 3 2 3 2 5 3" xfId="27646"/>
    <cellStyle name="Обычный 3 2 3 2 5 3 2" xfId="27647"/>
    <cellStyle name="Обычный 3 2 3 2 5 3 2 2" xfId="27648"/>
    <cellStyle name="Обычный 3 2 3 2 5 3 3" xfId="27649"/>
    <cellStyle name="Обычный 3 2 3 2 5 3 3 2" xfId="27650"/>
    <cellStyle name="Обычный 3 2 3 2 5 3 4" xfId="27651"/>
    <cellStyle name="Обычный 3 2 3 2 5 4" xfId="27652"/>
    <cellStyle name="Обычный 3 2 3 2 5 4 2" xfId="27653"/>
    <cellStyle name="Обычный 3 2 3 2 5 5" xfId="27654"/>
    <cellStyle name="Обычный 3 2 3 2 5 5 2" xfId="27655"/>
    <cellStyle name="Обычный 3 2 3 2 5 6" xfId="27656"/>
    <cellStyle name="Обычный 3 2 3 2 6" xfId="27657"/>
    <cellStyle name="Обычный 3 2 3 2 6 2" xfId="27658"/>
    <cellStyle name="Обычный 3 2 3 2 6 2 2" xfId="27659"/>
    <cellStyle name="Обычный 3 2 3 2 6 3" xfId="27660"/>
    <cellStyle name="Обычный 3 2 3 2 6 3 2" xfId="27661"/>
    <cellStyle name="Обычный 3 2 3 2 6 4" xfId="27662"/>
    <cellStyle name="Обычный 3 2 3 2 7" xfId="27663"/>
    <cellStyle name="Обычный 3 2 3 2 7 2" xfId="27664"/>
    <cellStyle name="Обычный 3 2 3 2 7 2 2" xfId="27665"/>
    <cellStyle name="Обычный 3 2 3 2 7 3" xfId="27666"/>
    <cellStyle name="Обычный 3 2 3 2 7 3 2" xfId="27667"/>
    <cellStyle name="Обычный 3 2 3 2 7 4" xfId="27668"/>
    <cellStyle name="Обычный 3 2 3 2 8" xfId="27669"/>
    <cellStyle name="Обычный 3 2 3 2 8 2" xfId="27670"/>
    <cellStyle name="Обычный 3 2 3 2 9" xfId="27671"/>
    <cellStyle name="Обычный 3 2 3 2 9 2" xfId="27672"/>
    <cellStyle name="Обычный 3 2 4" xfId="27673"/>
    <cellStyle name="Обычный 3 2 4 10" xfId="27674"/>
    <cellStyle name="Обычный 3 2 4 2" xfId="27675"/>
    <cellStyle name="Обычный 3 2 4 2 2" xfId="27676"/>
    <cellStyle name="Обычный 3 2 4 2 2 2" xfId="27677"/>
    <cellStyle name="Обычный 3 2 4 2 2 2 2" xfId="27678"/>
    <cellStyle name="Обычный 3 2 4 2 2 2 2 2" xfId="27679"/>
    <cellStyle name="Обычный 3 2 4 2 2 2 3" xfId="27680"/>
    <cellStyle name="Обычный 3 2 4 2 2 2 3 2" xfId="27681"/>
    <cellStyle name="Обычный 3 2 4 2 2 2 4" xfId="27682"/>
    <cellStyle name="Обычный 3 2 4 2 2 3" xfId="27683"/>
    <cellStyle name="Обычный 3 2 4 2 2 3 2" xfId="27684"/>
    <cellStyle name="Обычный 3 2 4 2 2 3 2 2" xfId="27685"/>
    <cellStyle name="Обычный 3 2 4 2 2 3 3" xfId="27686"/>
    <cellStyle name="Обычный 3 2 4 2 2 3 3 2" xfId="27687"/>
    <cellStyle name="Обычный 3 2 4 2 2 3 4" xfId="27688"/>
    <cellStyle name="Обычный 3 2 4 2 2 4" xfId="27689"/>
    <cellStyle name="Обычный 3 2 4 2 2 4 2" xfId="27690"/>
    <cellStyle name="Обычный 3 2 4 2 2 5" xfId="27691"/>
    <cellStyle name="Обычный 3 2 4 2 2 5 2" xfId="27692"/>
    <cellStyle name="Обычный 3 2 4 2 2 6" xfId="27693"/>
    <cellStyle name="Обычный 3 2 4 2 3" xfId="27694"/>
    <cellStyle name="Обычный 3 2 4 2 3 2" xfId="27695"/>
    <cellStyle name="Обычный 3 2 4 2 3 2 2" xfId="27696"/>
    <cellStyle name="Обычный 3 2 4 2 3 2 2 2" xfId="27697"/>
    <cellStyle name="Обычный 3 2 4 2 3 2 3" xfId="27698"/>
    <cellStyle name="Обычный 3 2 4 2 3 2 3 2" xfId="27699"/>
    <cellStyle name="Обычный 3 2 4 2 3 2 4" xfId="27700"/>
    <cellStyle name="Обычный 3 2 4 2 3 3" xfId="27701"/>
    <cellStyle name="Обычный 3 2 4 2 3 3 2" xfId="27702"/>
    <cellStyle name="Обычный 3 2 4 2 3 3 2 2" xfId="27703"/>
    <cellStyle name="Обычный 3 2 4 2 3 3 3" xfId="27704"/>
    <cellStyle name="Обычный 3 2 4 2 3 3 3 2" xfId="27705"/>
    <cellStyle name="Обычный 3 2 4 2 3 3 4" xfId="27706"/>
    <cellStyle name="Обычный 3 2 4 2 3 4" xfId="27707"/>
    <cellStyle name="Обычный 3 2 4 2 3 4 2" xfId="27708"/>
    <cellStyle name="Обычный 3 2 4 2 3 5" xfId="27709"/>
    <cellStyle name="Обычный 3 2 4 2 3 5 2" xfId="27710"/>
    <cellStyle name="Обычный 3 2 4 2 3 6" xfId="27711"/>
    <cellStyle name="Обычный 3 2 4 2 4" xfId="27712"/>
    <cellStyle name="Обычный 3 2 4 2 4 2" xfId="27713"/>
    <cellStyle name="Обычный 3 2 4 2 4 2 2" xfId="27714"/>
    <cellStyle name="Обычный 3 2 4 2 4 2 2 2" xfId="27715"/>
    <cellStyle name="Обычный 3 2 4 2 4 2 3" xfId="27716"/>
    <cellStyle name="Обычный 3 2 4 2 4 2 3 2" xfId="27717"/>
    <cellStyle name="Обычный 3 2 4 2 4 2 4" xfId="27718"/>
    <cellStyle name="Обычный 3 2 4 2 4 3" xfId="27719"/>
    <cellStyle name="Обычный 3 2 4 2 4 3 2" xfId="27720"/>
    <cellStyle name="Обычный 3 2 4 2 4 3 2 2" xfId="27721"/>
    <cellStyle name="Обычный 3 2 4 2 4 3 3" xfId="27722"/>
    <cellStyle name="Обычный 3 2 4 2 4 3 3 2" xfId="27723"/>
    <cellStyle name="Обычный 3 2 4 2 4 3 4" xfId="27724"/>
    <cellStyle name="Обычный 3 2 4 2 4 4" xfId="27725"/>
    <cellStyle name="Обычный 3 2 4 2 4 4 2" xfId="27726"/>
    <cellStyle name="Обычный 3 2 4 2 4 5" xfId="27727"/>
    <cellStyle name="Обычный 3 2 4 2 4 5 2" xfId="27728"/>
    <cellStyle name="Обычный 3 2 4 2 4 6" xfId="27729"/>
    <cellStyle name="Обычный 3 2 4 2 5" xfId="27730"/>
    <cellStyle name="Обычный 3 2 4 2 5 2" xfId="27731"/>
    <cellStyle name="Обычный 3 2 4 2 5 2 2" xfId="27732"/>
    <cellStyle name="Обычный 3 2 4 2 5 3" xfId="27733"/>
    <cellStyle name="Обычный 3 2 4 2 5 3 2" xfId="27734"/>
    <cellStyle name="Обычный 3 2 4 2 5 4" xfId="27735"/>
    <cellStyle name="Обычный 3 2 4 2 6" xfId="27736"/>
    <cellStyle name="Обычный 3 2 4 2 6 2" xfId="27737"/>
    <cellStyle name="Обычный 3 2 4 2 6 2 2" xfId="27738"/>
    <cellStyle name="Обычный 3 2 4 2 6 3" xfId="27739"/>
    <cellStyle name="Обычный 3 2 4 2 6 3 2" xfId="27740"/>
    <cellStyle name="Обычный 3 2 4 2 6 4" xfId="27741"/>
    <cellStyle name="Обычный 3 2 4 2 7" xfId="27742"/>
    <cellStyle name="Обычный 3 2 4 2 7 2" xfId="27743"/>
    <cellStyle name="Обычный 3 2 4 2 8" xfId="27744"/>
    <cellStyle name="Обычный 3 2 4 2 8 2" xfId="27745"/>
    <cellStyle name="Обычный 3 2 4 2 9" xfId="27746"/>
    <cellStyle name="Обычный 3 2 4 3" xfId="27747"/>
    <cellStyle name="Обычный 3 2 4 3 2" xfId="27748"/>
    <cellStyle name="Обычный 3 2 4 3 2 2" xfId="27749"/>
    <cellStyle name="Обычный 3 2 4 3 2 2 2" xfId="27750"/>
    <cellStyle name="Обычный 3 2 4 3 2 3" xfId="27751"/>
    <cellStyle name="Обычный 3 2 4 3 2 3 2" xfId="27752"/>
    <cellStyle name="Обычный 3 2 4 3 2 4" xfId="27753"/>
    <cellStyle name="Обычный 3 2 4 3 3" xfId="27754"/>
    <cellStyle name="Обычный 3 2 4 3 3 2" xfId="27755"/>
    <cellStyle name="Обычный 3 2 4 3 3 2 2" xfId="27756"/>
    <cellStyle name="Обычный 3 2 4 3 3 3" xfId="27757"/>
    <cellStyle name="Обычный 3 2 4 3 3 3 2" xfId="27758"/>
    <cellStyle name="Обычный 3 2 4 3 3 4" xfId="27759"/>
    <cellStyle name="Обычный 3 2 4 3 4" xfId="27760"/>
    <cellStyle name="Обычный 3 2 4 3 4 2" xfId="27761"/>
    <cellStyle name="Обычный 3 2 4 3 5" xfId="27762"/>
    <cellStyle name="Обычный 3 2 4 3 5 2" xfId="27763"/>
    <cellStyle name="Обычный 3 2 4 3 6" xfId="27764"/>
    <cellStyle name="Обычный 3 2 4 4" xfId="27765"/>
    <cellStyle name="Обычный 3 2 4 4 2" xfId="27766"/>
    <cellStyle name="Обычный 3 2 4 4 2 2" xfId="27767"/>
    <cellStyle name="Обычный 3 2 4 4 2 2 2" xfId="27768"/>
    <cellStyle name="Обычный 3 2 4 4 2 3" xfId="27769"/>
    <cellStyle name="Обычный 3 2 4 4 2 3 2" xfId="27770"/>
    <cellStyle name="Обычный 3 2 4 4 2 4" xfId="27771"/>
    <cellStyle name="Обычный 3 2 4 4 3" xfId="27772"/>
    <cellStyle name="Обычный 3 2 4 4 3 2" xfId="27773"/>
    <cellStyle name="Обычный 3 2 4 4 3 2 2" xfId="27774"/>
    <cellStyle name="Обычный 3 2 4 4 3 3" xfId="27775"/>
    <cellStyle name="Обычный 3 2 4 4 3 3 2" xfId="27776"/>
    <cellStyle name="Обычный 3 2 4 4 3 4" xfId="27777"/>
    <cellStyle name="Обычный 3 2 4 4 4" xfId="27778"/>
    <cellStyle name="Обычный 3 2 4 4 4 2" xfId="27779"/>
    <cellStyle name="Обычный 3 2 4 4 5" xfId="27780"/>
    <cellStyle name="Обычный 3 2 4 4 5 2" xfId="27781"/>
    <cellStyle name="Обычный 3 2 4 4 6" xfId="27782"/>
    <cellStyle name="Обычный 3 2 4 5" xfId="27783"/>
    <cellStyle name="Обычный 3 2 4 5 2" xfId="27784"/>
    <cellStyle name="Обычный 3 2 4 5 2 2" xfId="27785"/>
    <cellStyle name="Обычный 3 2 4 5 2 2 2" xfId="27786"/>
    <cellStyle name="Обычный 3 2 4 5 2 3" xfId="27787"/>
    <cellStyle name="Обычный 3 2 4 5 2 3 2" xfId="27788"/>
    <cellStyle name="Обычный 3 2 4 5 2 4" xfId="27789"/>
    <cellStyle name="Обычный 3 2 4 5 3" xfId="27790"/>
    <cellStyle name="Обычный 3 2 4 5 3 2" xfId="27791"/>
    <cellStyle name="Обычный 3 2 4 5 3 2 2" xfId="27792"/>
    <cellStyle name="Обычный 3 2 4 5 3 3" xfId="27793"/>
    <cellStyle name="Обычный 3 2 4 5 3 3 2" xfId="27794"/>
    <cellStyle name="Обычный 3 2 4 5 3 4" xfId="27795"/>
    <cellStyle name="Обычный 3 2 4 5 4" xfId="27796"/>
    <cellStyle name="Обычный 3 2 4 5 4 2" xfId="27797"/>
    <cellStyle name="Обычный 3 2 4 5 5" xfId="27798"/>
    <cellStyle name="Обычный 3 2 4 5 5 2" xfId="27799"/>
    <cellStyle name="Обычный 3 2 4 5 6" xfId="27800"/>
    <cellStyle name="Обычный 3 2 4 6" xfId="27801"/>
    <cellStyle name="Обычный 3 2 4 6 2" xfId="27802"/>
    <cellStyle name="Обычный 3 2 4 6 2 2" xfId="27803"/>
    <cellStyle name="Обычный 3 2 4 6 3" xfId="27804"/>
    <cellStyle name="Обычный 3 2 4 6 3 2" xfId="27805"/>
    <cellStyle name="Обычный 3 2 4 6 4" xfId="27806"/>
    <cellStyle name="Обычный 3 2 4 7" xfId="27807"/>
    <cellStyle name="Обычный 3 2 4 7 2" xfId="27808"/>
    <cellStyle name="Обычный 3 2 4 7 2 2" xfId="27809"/>
    <cellStyle name="Обычный 3 2 4 7 3" xfId="27810"/>
    <cellStyle name="Обычный 3 2 4 7 3 2" xfId="27811"/>
    <cellStyle name="Обычный 3 2 4 7 4" xfId="27812"/>
    <cellStyle name="Обычный 3 2 4 8" xfId="27813"/>
    <cellStyle name="Обычный 3 2 4 8 2" xfId="27814"/>
    <cellStyle name="Обычный 3 2 4 9" xfId="27815"/>
    <cellStyle name="Обычный 3 2 4 9 2" xfId="27816"/>
    <cellStyle name="Обычный 3 3" xfId="27817"/>
    <cellStyle name="Обычный 3 3 2" xfId="27818"/>
    <cellStyle name="Обычный 3 3 2 10" xfId="27819"/>
    <cellStyle name="Обычный 3 3 2 2" xfId="27820"/>
    <cellStyle name="Обычный 3 3 2 2 2" xfId="27821"/>
    <cellStyle name="Обычный 3 3 2 2 2 2" xfId="27822"/>
    <cellStyle name="Обычный 3 3 2 2 2 2 2" xfId="27823"/>
    <cellStyle name="Обычный 3 3 2 2 2 2 2 2" xfId="27824"/>
    <cellStyle name="Обычный 3 3 2 2 2 2 3" xfId="27825"/>
    <cellStyle name="Обычный 3 3 2 2 2 2 3 2" xfId="27826"/>
    <cellStyle name="Обычный 3 3 2 2 2 2 4" xfId="27827"/>
    <cellStyle name="Обычный 3 3 2 2 2 3" xfId="27828"/>
    <cellStyle name="Обычный 3 3 2 2 2 3 2" xfId="27829"/>
    <cellStyle name="Обычный 3 3 2 2 2 3 2 2" xfId="27830"/>
    <cellStyle name="Обычный 3 3 2 2 2 3 3" xfId="27831"/>
    <cellStyle name="Обычный 3 3 2 2 2 3 3 2" xfId="27832"/>
    <cellStyle name="Обычный 3 3 2 2 2 3 4" xfId="27833"/>
    <cellStyle name="Обычный 3 3 2 2 2 4" xfId="27834"/>
    <cellStyle name="Обычный 3 3 2 2 2 4 2" xfId="27835"/>
    <cellStyle name="Обычный 3 3 2 2 2 5" xfId="27836"/>
    <cellStyle name="Обычный 3 3 2 2 2 5 2" xfId="27837"/>
    <cellStyle name="Обычный 3 3 2 2 2 6" xfId="27838"/>
    <cellStyle name="Обычный 3 3 2 2 3" xfId="27839"/>
    <cellStyle name="Обычный 3 3 2 2 3 2" xfId="27840"/>
    <cellStyle name="Обычный 3 3 2 2 3 2 2" xfId="27841"/>
    <cellStyle name="Обычный 3 3 2 2 3 2 2 2" xfId="27842"/>
    <cellStyle name="Обычный 3 3 2 2 3 2 3" xfId="27843"/>
    <cellStyle name="Обычный 3 3 2 2 3 2 3 2" xfId="27844"/>
    <cellStyle name="Обычный 3 3 2 2 3 2 4" xfId="27845"/>
    <cellStyle name="Обычный 3 3 2 2 3 3" xfId="27846"/>
    <cellStyle name="Обычный 3 3 2 2 3 3 2" xfId="27847"/>
    <cellStyle name="Обычный 3 3 2 2 3 3 2 2" xfId="27848"/>
    <cellStyle name="Обычный 3 3 2 2 3 3 3" xfId="27849"/>
    <cellStyle name="Обычный 3 3 2 2 3 3 3 2" xfId="27850"/>
    <cellStyle name="Обычный 3 3 2 2 3 3 4" xfId="27851"/>
    <cellStyle name="Обычный 3 3 2 2 3 4" xfId="27852"/>
    <cellStyle name="Обычный 3 3 2 2 3 4 2" xfId="27853"/>
    <cellStyle name="Обычный 3 3 2 2 3 5" xfId="27854"/>
    <cellStyle name="Обычный 3 3 2 2 3 5 2" xfId="27855"/>
    <cellStyle name="Обычный 3 3 2 2 3 6" xfId="27856"/>
    <cellStyle name="Обычный 3 3 2 2 4" xfId="27857"/>
    <cellStyle name="Обычный 3 3 2 2 4 2" xfId="27858"/>
    <cellStyle name="Обычный 3 3 2 2 4 2 2" xfId="27859"/>
    <cellStyle name="Обычный 3 3 2 2 4 2 2 2" xfId="27860"/>
    <cellStyle name="Обычный 3 3 2 2 4 2 3" xfId="27861"/>
    <cellStyle name="Обычный 3 3 2 2 4 2 3 2" xfId="27862"/>
    <cellStyle name="Обычный 3 3 2 2 4 2 4" xfId="27863"/>
    <cellStyle name="Обычный 3 3 2 2 4 3" xfId="27864"/>
    <cellStyle name="Обычный 3 3 2 2 4 3 2" xfId="27865"/>
    <cellStyle name="Обычный 3 3 2 2 4 3 2 2" xfId="27866"/>
    <cellStyle name="Обычный 3 3 2 2 4 3 3" xfId="27867"/>
    <cellStyle name="Обычный 3 3 2 2 4 3 3 2" xfId="27868"/>
    <cellStyle name="Обычный 3 3 2 2 4 3 4" xfId="27869"/>
    <cellStyle name="Обычный 3 3 2 2 4 4" xfId="27870"/>
    <cellStyle name="Обычный 3 3 2 2 4 4 2" xfId="27871"/>
    <cellStyle name="Обычный 3 3 2 2 4 5" xfId="27872"/>
    <cellStyle name="Обычный 3 3 2 2 4 5 2" xfId="27873"/>
    <cellStyle name="Обычный 3 3 2 2 4 6" xfId="27874"/>
    <cellStyle name="Обычный 3 3 2 2 5" xfId="27875"/>
    <cellStyle name="Обычный 3 3 2 2 5 2" xfId="27876"/>
    <cellStyle name="Обычный 3 3 2 2 5 2 2" xfId="27877"/>
    <cellStyle name="Обычный 3 3 2 2 5 3" xfId="27878"/>
    <cellStyle name="Обычный 3 3 2 2 5 3 2" xfId="27879"/>
    <cellStyle name="Обычный 3 3 2 2 5 4" xfId="27880"/>
    <cellStyle name="Обычный 3 3 2 2 6" xfId="27881"/>
    <cellStyle name="Обычный 3 3 2 2 6 2" xfId="27882"/>
    <cellStyle name="Обычный 3 3 2 2 6 2 2" xfId="27883"/>
    <cellStyle name="Обычный 3 3 2 2 6 3" xfId="27884"/>
    <cellStyle name="Обычный 3 3 2 2 6 3 2" xfId="27885"/>
    <cellStyle name="Обычный 3 3 2 2 6 4" xfId="27886"/>
    <cellStyle name="Обычный 3 3 2 2 7" xfId="27887"/>
    <cellStyle name="Обычный 3 3 2 2 7 2" xfId="27888"/>
    <cellStyle name="Обычный 3 3 2 2 8" xfId="27889"/>
    <cellStyle name="Обычный 3 3 2 2 8 2" xfId="27890"/>
    <cellStyle name="Обычный 3 3 2 2 9" xfId="27891"/>
    <cellStyle name="Обычный 3 3 2 3" xfId="27892"/>
    <cellStyle name="Обычный 3 3 2 3 2" xfId="27893"/>
    <cellStyle name="Обычный 3 3 2 3 2 2" xfId="27894"/>
    <cellStyle name="Обычный 3 3 2 3 2 2 2" xfId="27895"/>
    <cellStyle name="Обычный 3 3 2 3 2 3" xfId="27896"/>
    <cellStyle name="Обычный 3 3 2 3 2 3 2" xfId="27897"/>
    <cellStyle name="Обычный 3 3 2 3 2 4" xfId="27898"/>
    <cellStyle name="Обычный 3 3 2 3 3" xfId="27899"/>
    <cellStyle name="Обычный 3 3 2 3 3 2" xfId="27900"/>
    <cellStyle name="Обычный 3 3 2 3 3 2 2" xfId="27901"/>
    <cellStyle name="Обычный 3 3 2 3 3 3" xfId="27902"/>
    <cellStyle name="Обычный 3 3 2 3 3 3 2" xfId="27903"/>
    <cellStyle name="Обычный 3 3 2 3 3 4" xfId="27904"/>
    <cellStyle name="Обычный 3 3 2 3 4" xfId="27905"/>
    <cellStyle name="Обычный 3 3 2 3 4 2" xfId="27906"/>
    <cellStyle name="Обычный 3 3 2 3 5" xfId="27907"/>
    <cellStyle name="Обычный 3 3 2 3 5 2" xfId="27908"/>
    <cellStyle name="Обычный 3 3 2 3 6" xfId="27909"/>
    <cellStyle name="Обычный 3 3 2 4" xfId="27910"/>
    <cellStyle name="Обычный 3 3 2 4 2" xfId="27911"/>
    <cellStyle name="Обычный 3 3 2 4 2 2" xfId="27912"/>
    <cellStyle name="Обычный 3 3 2 4 2 2 2" xfId="27913"/>
    <cellStyle name="Обычный 3 3 2 4 2 3" xfId="27914"/>
    <cellStyle name="Обычный 3 3 2 4 2 3 2" xfId="27915"/>
    <cellStyle name="Обычный 3 3 2 4 2 4" xfId="27916"/>
    <cellStyle name="Обычный 3 3 2 4 3" xfId="27917"/>
    <cellStyle name="Обычный 3 3 2 4 3 2" xfId="27918"/>
    <cellStyle name="Обычный 3 3 2 4 3 2 2" xfId="27919"/>
    <cellStyle name="Обычный 3 3 2 4 3 3" xfId="27920"/>
    <cellStyle name="Обычный 3 3 2 4 3 3 2" xfId="27921"/>
    <cellStyle name="Обычный 3 3 2 4 3 4" xfId="27922"/>
    <cellStyle name="Обычный 3 3 2 4 4" xfId="27923"/>
    <cellStyle name="Обычный 3 3 2 4 4 2" xfId="27924"/>
    <cellStyle name="Обычный 3 3 2 4 5" xfId="27925"/>
    <cellStyle name="Обычный 3 3 2 4 5 2" xfId="27926"/>
    <cellStyle name="Обычный 3 3 2 4 6" xfId="27927"/>
    <cellStyle name="Обычный 3 3 2 5" xfId="27928"/>
    <cellStyle name="Обычный 3 3 2 5 2" xfId="27929"/>
    <cellStyle name="Обычный 3 3 2 5 2 2" xfId="27930"/>
    <cellStyle name="Обычный 3 3 2 5 2 2 2" xfId="27931"/>
    <cellStyle name="Обычный 3 3 2 5 2 3" xfId="27932"/>
    <cellStyle name="Обычный 3 3 2 5 2 3 2" xfId="27933"/>
    <cellStyle name="Обычный 3 3 2 5 2 4" xfId="27934"/>
    <cellStyle name="Обычный 3 3 2 5 3" xfId="27935"/>
    <cellStyle name="Обычный 3 3 2 5 3 2" xfId="27936"/>
    <cellStyle name="Обычный 3 3 2 5 3 2 2" xfId="27937"/>
    <cellStyle name="Обычный 3 3 2 5 3 3" xfId="27938"/>
    <cellStyle name="Обычный 3 3 2 5 3 3 2" xfId="27939"/>
    <cellStyle name="Обычный 3 3 2 5 3 4" xfId="27940"/>
    <cellStyle name="Обычный 3 3 2 5 4" xfId="27941"/>
    <cellStyle name="Обычный 3 3 2 5 4 2" xfId="27942"/>
    <cellStyle name="Обычный 3 3 2 5 5" xfId="27943"/>
    <cellStyle name="Обычный 3 3 2 5 5 2" xfId="27944"/>
    <cellStyle name="Обычный 3 3 2 5 6" xfId="27945"/>
    <cellStyle name="Обычный 3 3 2 6" xfId="27946"/>
    <cellStyle name="Обычный 3 3 2 6 2" xfId="27947"/>
    <cellStyle name="Обычный 3 3 2 6 2 2" xfId="27948"/>
    <cellStyle name="Обычный 3 3 2 6 3" xfId="27949"/>
    <cellStyle name="Обычный 3 3 2 6 3 2" xfId="27950"/>
    <cellStyle name="Обычный 3 3 2 6 4" xfId="27951"/>
    <cellStyle name="Обычный 3 3 2 7" xfId="27952"/>
    <cellStyle name="Обычный 3 3 2 7 2" xfId="27953"/>
    <cellStyle name="Обычный 3 3 2 7 2 2" xfId="27954"/>
    <cellStyle name="Обычный 3 3 2 7 3" xfId="27955"/>
    <cellStyle name="Обычный 3 3 2 7 3 2" xfId="27956"/>
    <cellStyle name="Обычный 3 3 2 7 4" xfId="27957"/>
    <cellStyle name="Обычный 3 3 2 8" xfId="27958"/>
    <cellStyle name="Обычный 3 3 2 8 2" xfId="27959"/>
    <cellStyle name="Обычный 3 3 2 9" xfId="27960"/>
    <cellStyle name="Обычный 3 3 2 9 2" xfId="27961"/>
    <cellStyle name="Обычный 3 3 3" xfId="27962"/>
    <cellStyle name="Обычный 3 3 3 2" xfId="27963"/>
    <cellStyle name="Обычный 3 3 3 2 2" xfId="27964"/>
    <cellStyle name="Обычный 3 3 3 2 2 2" xfId="27965"/>
    <cellStyle name="Обычный 3 3 3 2 2 2 2" xfId="27966"/>
    <cellStyle name="Обычный 3 3 3 2 2 3" xfId="27967"/>
    <cellStyle name="Обычный 3 3 3 2 2 3 2" xfId="27968"/>
    <cellStyle name="Обычный 3 3 3 2 2 4" xfId="27969"/>
    <cellStyle name="Обычный 3 3 3 2 3" xfId="27970"/>
    <cellStyle name="Обычный 3 3 3 2 3 2" xfId="27971"/>
    <cellStyle name="Обычный 3 3 3 2 3 2 2" xfId="27972"/>
    <cellStyle name="Обычный 3 3 3 2 3 3" xfId="27973"/>
    <cellStyle name="Обычный 3 3 3 2 3 3 2" xfId="27974"/>
    <cellStyle name="Обычный 3 3 3 2 3 4" xfId="27975"/>
    <cellStyle name="Обычный 3 3 3 2 4" xfId="27976"/>
    <cellStyle name="Обычный 3 3 3 2 4 2" xfId="27977"/>
    <cellStyle name="Обычный 3 3 3 2 5" xfId="27978"/>
    <cellStyle name="Обычный 3 3 3 2 5 2" xfId="27979"/>
    <cellStyle name="Обычный 3 3 3 2 6" xfId="27980"/>
    <cellStyle name="Обычный 3 3 3 3" xfId="27981"/>
    <cellStyle name="Обычный 3 3 3 3 2" xfId="27982"/>
    <cellStyle name="Обычный 3 3 3 3 2 2" xfId="27983"/>
    <cellStyle name="Обычный 3 3 3 3 2 2 2" xfId="27984"/>
    <cellStyle name="Обычный 3 3 3 3 2 3" xfId="27985"/>
    <cellStyle name="Обычный 3 3 3 3 2 3 2" xfId="27986"/>
    <cellStyle name="Обычный 3 3 3 3 2 4" xfId="27987"/>
    <cellStyle name="Обычный 3 3 3 3 3" xfId="27988"/>
    <cellStyle name="Обычный 3 3 3 3 3 2" xfId="27989"/>
    <cellStyle name="Обычный 3 3 3 3 3 2 2" xfId="27990"/>
    <cellStyle name="Обычный 3 3 3 3 3 3" xfId="27991"/>
    <cellStyle name="Обычный 3 3 3 3 3 3 2" xfId="27992"/>
    <cellStyle name="Обычный 3 3 3 3 3 4" xfId="27993"/>
    <cellStyle name="Обычный 3 3 3 3 4" xfId="27994"/>
    <cellStyle name="Обычный 3 3 3 3 4 2" xfId="27995"/>
    <cellStyle name="Обычный 3 3 3 3 5" xfId="27996"/>
    <cellStyle name="Обычный 3 3 3 3 5 2" xfId="27997"/>
    <cellStyle name="Обычный 3 3 3 3 6" xfId="27998"/>
    <cellStyle name="Обычный 3 3 3 4" xfId="27999"/>
    <cellStyle name="Обычный 3 3 3 4 2" xfId="28000"/>
    <cellStyle name="Обычный 3 3 3 4 2 2" xfId="28001"/>
    <cellStyle name="Обычный 3 3 3 4 2 2 2" xfId="28002"/>
    <cellStyle name="Обычный 3 3 3 4 2 3" xfId="28003"/>
    <cellStyle name="Обычный 3 3 3 4 2 3 2" xfId="28004"/>
    <cellStyle name="Обычный 3 3 3 4 2 4" xfId="28005"/>
    <cellStyle name="Обычный 3 3 3 4 3" xfId="28006"/>
    <cellStyle name="Обычный 3 3 3 4 3 2" xfId="28007"/>
    <cellStyle name="Обычный 3 3 3 4 3 2 2" xfId="28008"/>
    <cellStyle name="Обычный 3 3 3 4 3 3" xfId="28009"/>
    <cellStyle name="Обычный 3 3 3 4 3 3 2" xfId="28010"/>
    <cellStyle name="Обычный 3 3 3 4 3 4" xfId="28011"/>
    <cellStyle name="Обычный 3 3 3 4 4" xfId="28012"/>
    <cellStyle name="Обычный 3 3 3 4 4 2" xfId="28013"/>
    <cellStyle name="Обычный 3 3 3 4 5" xfId="28014"/>
    <cellStyle name="Обычный 3 3 3 4 5 2" xfId="28015"/>
    <cellStyle name="Обычный 3 3 3 4 6" xfId="28016"/>
    <cellStyle name="Обычный 3 3 3 5" xfId="28017"/>
    <cellStyle name="Обычный 3 3 3 5 2" xfId="28018"/>
    <cellStyle name="Обычный 3 3 3 5 2 2" xfId="28019"/>
    <cellStyle name="Обычный 3 3 3 5 3" xfId="28020"/>
    <cellStyle name="Обычный 3 3 3 5 3 2" xfId="28021"/>
    <cellStyle name="Обычный 3 3 3 5 4" xfId="28022"/>
    <cellStyle name="Обычный 3 3 3 6" xfId="28023"/>
    <cellStyle name="Обычный 3 3 3 6 2" xfId="28024"/>
    <cellStyle name="Обычный 3 3 3 6 2 2" xfId="28025"/>
    <cellStyle name="Обычный 3 3 3 6 3" xfId="28026"/>
    <cellStyle name="Обычный 3 3 3 6 3 2" xfId="28027"/>
    <cellStyle name="Обычный 3 3 3 6 4" xfId="28028"/>
    <cellStyle name="Обычный 3 3 3 7" xfId="28029"/>
    <cellStyle name="Обычный 3 3 3 7 2" xfId="28030"/>
    <cellStyle name="Обычный 3 3 3 8" xfId="28031"/>
    <cellStyle name="Обычный 3 3 3 8 2" xfId="28032"/>
    <cellStyle name="Обычный 3 3 3 9" xfId="28033"/>
    <cellStyle name="Обычный 3 3 4" xfId="28034"/>
    <cellStyle name="Обычный 3 3 4 2" xfId="28035"/>
    <cellStyle name="Обычный 3 3 4 2 2" xfId="28036"/>
    <cellStyle name="Обычный 3 3 4 2 2 2" xfId="28037"/>
    <cellStyle name="Обычный 3 3 4 2 2 2 2" xfId="28038"/>
    <cellStyle name="Обычный 3 3 4 2 2 3" xfId="28039"/>
    <cellStyle name="Обычный 3 3 4 2 2 3 2" xfId="28040"/>
    <cellStyle name="Обычный 3 3 4 2 2 4" xfId="28041"/>
    <cellStyle name="Обычный 3 3 4 2 3" xfId="28042"/>
    <cellStyle name="Обычный 3 3 4 2 3 2" xfId="28043"/>
    <cellStyle name="Обычный 3 3 4 2 3 2 2" xfId="28044"/>
    <cellStyle name="Обычный 3 3 4 2 3 3" xfId="28045"/>
    <cellStyle name="Обычный 3 3 4 2 3 3 2" xfId="28046"/>
    <cellStyle name="Обычный 3 3 4 2 3 4" xfId="28047"/>
    <cellStyle name="Обычный 3 3 4 2 4" xfId="28048"/>
    <cellStyle name="Обычный 3 3 4 2 4 2" xfId="28049"/>
    <cellStyle name="Обычный 3 3 4 2 5" xfId="28050"/>
    <cellStyle name="Обычный 3 3 4 2 5 2" xfId="28051"/>
    <cellStyle name="Обычный 3 3 4 2 6" xfId="28052"/>
    <cellStyle name="Обычный 3 3 4 3" xfId="28053"/>
    <cellStyle name="Обычный 3 3 4 3 2" xfId="28054"/>
    <cellStyle name="Обычный 3 3 4 3 2 2" xfId="28055"/>
    <cellStyle name="Обычный 3 3 4 3 2 2 2" xfId="28056"/>
    <cellStyle name="Обычный 3 3 4 3 2 3" xfId="28057"/>
    <cellStyle name="Обычный 3 3 4 3 2 3 2" xfId="28058"/>
    <cellStyle name="Обычный 3 3 4 3 2 4" xfId="28059"/>
    <cellStyle name="Обычный 3 3 4 3 3" xfId="28060"/>
    <cellStyle name="Обычный 3 3 4 3 3 2" xfId="28061"/>
    <cellStyle name="Обычный 3 3 4 3 3 2 2" xfId="28062"/>
    <cellStyle name="Обычный 3 3 4 3 3 3" xfId="28063"/>
    <cellStyle name="Обычный 3 3 4 3 3 3 2" xfId="28064"/>
    <cellStyle name="Обычный 3 3 4 3 3 4" xfId="28065"/>
    <cellStyle name="Обычный 3 3 4 3 4" xfId="28066"/>
    <cellStyle name="Обычный 3 3 4 3 4 2" xfId="28067"/>
    <cellStyle name="Обычный 3 3 4 3 5" xfId="28068"/>
    <cellStyle name="Обычный 3 3 4 3 5 2" xfId="28069"/>
    <cellStyle name="Обычный 3 3 4 3 6" xfId="28070"/>
    <cellStyle name="Обычный 3 3 4 4" xfId="28071"/>
    <cellStyle name="Обычный 3 3 4 4 2" xfId="28072"/>
    <cellStyle name="Обычный 3 3 4 4 2 2" xfId="28073"/>
    <cellStyle name="Обычный 3 3 4 4 2 2 2" xfId="28074"/>
    <cellStyle name="Обычный 3 3 4 4 2 3" xfId="28075"/>
    <cellStyle name="Обычный 3 3 4 4 2 3 2" xfId="28076"/>
    <cellStyle name="Обычный 3 3 4 4 2 4" xfId="28077"/>
    <cellStyle name="Обычный 3 3 4 4 3" xfId="28078"/>
    <cellStyle name="Обычный 3 3 4 4 3 2" xfId="28079"/>
    <cellStyle name="Обычный 3 3 4 4 3 2 2" xfId="28080"/>
    <cellStyle name="Обычный 3 3 4 4 3 3" xfId="28081"/>
    <cellStyle name="Обычный 3 3 4 4 3 3 2" xfId="28082"/>
    <cellStyle name="Обычный 3 3 4 4 3 4" xfId="28083"/>
    <cellStyle name="Обычный 3 3 4 4 4" xfId="28084"/>
    <cellStyle name="Обычный 3 3 4 4 4 2" xfId="28085"/>
    <cellStyle name="Обычный 3 3 4 4 5" xfId="28086"/>
    <cellStyle name="Обычный 3 3 4 4 5 2" xfId="28087"/>
    <cellStyle name="Обычный 3 3 4 4 6" xfId="28088"/>
    <cellStyle name="Обычный 3 3 4 5" xfId="28089"/>
    <cellStyle name="Обычный 3 3 4 5 2" xfId="28090"/>
    <cellStyle name="Обычный 3 3 4 5 2 2" xfId="28091"/>
    <cellStyle name="Обычный 3 3 4 5 3" xfId="28092"/>
    <cellStyle name="Обычный 3 3 4 5 3 2" xfId="28093"/>
    <cellStyle name="Обычный 3 3 4 5 4" xfId="28094"/>
    <cellStyle name="Обычный 3 3 4 6" xfId="28095"/>
    <cellStyle name="Обычный 3 3 4 6 2" xfId="28096"/>
    <cellStyle name="Обычный 3 3 4 6 2 2" xfId="28097"/>
    <cellStyle name="Обычный 3 3 4 6 3" xfId="28098"/>
    <cellStyle name="Обычный 3 3 4 6 3 2" xfId="28099"/>
    <cellStyle name="Обычный 3 3 4 6 4" xfId="28100"/>
    <cellStyle name="Обычный 3 3 4 7" xfId="28101"/>
    <cellStyle name="Обычный 3 3 4 7 2" xfId="28102"/>
    <cellStyle name="Обычный 3 3 4 8" xfId="28103"/>
    <cellStyle name="Обычный 3 3 4 8 2" xfId="28104"/>
    <cellStyle name="Обычный 3 3 4 9" xfId="28105"/>
    <cellStyle name="Обычный 3 4" xfId="28106"/>
    <cellStyle name="Обычный 3 4 2" xfId="28107"/>
    <cellStyle name="Обычный 3 5" xfId="28108"/>
    <cellStyle name="Обычный 3 5 10" xfId="28109"/>
    <cellStyle name="Обычный 3 5 2" xfId="28110"/>
    <cellStyle name="Обычный 3 5 2 2" xfId="28111"/>
    <cellStyle name="Обычный 3 5 2 2 2" xfId="28112"/>
    <cellStyle name="Обычный 3 5 2 2 2 2" xfId="28113"/>
    <cellStyle name="Обычный 3 5 2 2 2 2 2" xfId="28114"/>
    <cellStyle name="Обычный 3 5 2 2 2 3" xfId="28115"/>
    <cellStyle name="Обычный 3 5 2 2 2 3 2" xfId="28116"/>
    <cellStyle name="Обычный 3 5 2 2 2 4" xfId="28117"/>
    <cellStyle name="Обычный 3 5 2 2 3" xfId="28118"/>
    <cellStyle name="Обычный 3 5 2 2 3 2" xfId="28119"/>
    <cellStyle name="Обычный 3 5 2 2 3 2 2" xfId="28120"/>
    <cellStyle name="Обычный 3 5 2 2 3 3" xfId="28121"/>
    <cellStyle name="Обычный 3 5 2 2 3 3 2" xfId="28122"/>
    <cellStyle name="Обычный 3 5 2 2 3 4" xfId="28123"/>
    <cellStyle name="Обычный 3 5 2 2 4" xfId="28124"/>
    <cellStyle name="Обычный 3 5 2 2 4 2" xfId="28125"/>
    <cellStyle name="Обычный 3 5 2 2 5" xfId="28126"/>
    <cellStyle name="Обычный 3 5 2 2 5 2" xfId="28127"/>
    <cellStyle name="Обычный 3 5 2 2 6" xfId="28128"/>
    <cellStyle name="Обычный 3 5 2 3" xfId="28129"/>
    <cellStyle name="Обычный 3 5 2 3 2" xfId="28130"/>
    <cellStyle name="Обычный 3 5 2 3 2 2" xfId="28131"/>
    <cellStyle name="Обычный 3 5 2 3 2 2 2" xfId="28132"/>
    <cellStyle name="Обычный 3 5 2 3 2 3" xfId="28133"/>
    <cellStyle name="Обычный 3 5 2 3 2 3 2" xfId="28134"/>
    <cellStyle name="Обычный 3 5 2 3 2 4" xfId="28135"/>
    <cellStyle name="Обычный 3 5 2 3 3" xfId="28136"/>
    <cellStyle name="Обычный 3 5 2 3 3 2" xfId="28137"/>
    <cellStyle name="Обычный 3 5 2 3 3 2 2" xfId="28138"/>
    <cellStyle name="Обычный 3 5 2 3 3 3" xfId="28139"/>
    <cellStyle name="Обычный 3 5 2 3 3 3 2" xfId="28140"/>
    <cellStyle name="Обычный 3 5 2 3 3 4" xfId="28141"/>
    <cellStyle name="Обычный 3 5 2 3 4" xfId="28142"/>
    <cellStyle name="Обычный 3 5 2 3 4 2" xfId="28143"/>
    <cellStyle name="Обычный 3 5 2 3 5" xfId="28144"/>
    <cellStyle name="Обычный 3 5 2 3 5 2" xfId="28145"/>
    <cellStyle name="Обычный 3 5 2 3 6" xfId="28146"/>
    <cellStyle name="Обычный 3 5 2 4" xfId="28147"/>
    <cellStyle name="Обычный 3 5 2 4 2" xfId="28148"/>
    <cellStyle name="Обычный 3 5 2 4 2 2" xfId="28149"/>
    <cellStyle name="Обычный 3 5 2 4 2 2 2" xfId="28150"/>
    <cellStyle name="Обычный 3 5 2 4 2 3" xfId="28151"/>
    <cellStyle name="Обычный 3 5 2 4 2 3 2" xfId="28152"/>
    <cellStyle name="Обычный 3 5 2 4 2 4" xfId="28153"/>
    <cellStyle name="Обычный 3 5 2 4 3" xfId="28154"/>
    <cellStyle name="Обычный 3 5 2 4 3 2" xfId="28155"/>
    <cellStyle name="Обычный 3 5 2 4 3 2 2" xfId="28156"/>
    <cellStyle name="Обычный 3 5 2 4 3 3" xfId="28157"/>
    <cellStyle name="Обычный 3 5 2 4 3 3 2" xfId="28158"/>
    <cellStyle name="Обычный 3 5 2 4 3 4" xfId="28159"/>
    <cellStyle name="Обычный 3 5 2 4 4" xfId="28160"/>
    <cellStyle name="Обычный 3 5 2 4 4 2" xfId="28161"/>
    <cellStyle name="Обычный 3 5 2 4 5" xfId="28162"/>
    <cellStyle name="Обычный 3 5 2 4 5 2" xfId="28163"/>
    <cellStyle name="Обычный 3 5 2 4 6" xfId="28164"/>
    <cellStyle name="Обычный 3 5 2 5" xfId="28165"/>
    <cellStyle name="Обычный 3 5 2 5 2" xfId="28166"/>
    <cellStyle name="Обычный 3 5 2 5 2 2" xfId="28167"/>
    <cellStyle name="Обычный 3 5 2 5 3" xfId="28168"/>
    <cellStyle name="Обычный 3 5 2 5 3 2" xfId="28169"/>
    <cellStyle name="Обычный 3 5 2 5 4" xfId="28170"/>
    <cellStyle name="Обычный 3 5 2 6" xfId="28171"/>
    <cellStyle name="Обычный 3 5 2 6 2" xfId="28172"/>
    <cellStyle name="Обычный 3 5 2 6 2 2" xfId="28173"/>
    <cellStyle name="Обычный 3 5 2 6 3" xfId="28174"/>
    <cellStyle name="Обычный 3 5 2 6 3 2" xfId="28175"/>
    <cellStyle name="Обычный 3 5 2 6 4" xfId="28176"/>
    <cellStyle name="Обычный 3 5 2 7" xfId="28177"/>
    <cellStyle name="Обычный 3 5 2 7 2" xfId="28178"/>
    <cellStyle name="Обычный 3 5 2 8" xfId="28179"/>
    <cellStyle name="Обычный 3 5 2 8 2" xfId="28180"/>
    <cellStyle name="Обычный 3 5 2 9" xfId="28181"/>
    <cellStyle name="Обычный 3 5 3" xfId="28182"/>
    <cellStyle name="Обычный 3 5 3 2" xfId="28183"/>
    <cellStyle name="Обычный 3 5 3 2 2" xfId="28184"/>
    <cellStyle name="Обычный 3 5 3 2 2 2" xfId="28185"/>
    <cellStyle name="Обычный 3 5 3 2 3" xfId="28186"/>
    <cellStyle name="Обычный 3 5 3 2 3 2" xfId="28187"/>
    <cellStyle name="Обычный 3 5 3 2 4" xfId="28188"/>
    <cellStyle name="Обычный 3 5 3 3" xfId="28189"/>
    <cellStyle name="Обычный 3 5 3 3 2" xfId="28190"/>
    <cellStyle name="Обычный 3 5 3 3 2 2" xfId="28191"/>
    <cellStyle name="Обычный 3 5 3 3 3" xfId="28192"/>
    <cellStyle name="Обычный 3 5 3 3 3 2" xfId="28193"/>
    <cellStyle name="Обычный 3 5 3 3 4" xfId="28194"/>
    <cellStyle name="Обычный 3 5 3 4" xfId="28195"/>
    <cellStyle name="Обычный 3 5 3 4 2" xfId="28196"/>
    <cellStyle name="Обычный 3 5 3 5" xfId="28197"/>
    <cellStyle name="Обычный 3 5 3 5 2" xfId="28198"/>
    <cellStyle name="Обычный 3 5 3 6" xfId="28199"/>
    <cellStyle name="Обычный 3 5 4" xfId="28200"/>
    <cellStyle name="Обычный 3 5 4 2" xfId="28201"/>
    <cellStyle name="Обычный 3 5 4 2 2" xfId="28202"/>
    <cellStyle name="Обычный 3 5 4 2 2 2" xfId="28203"/>
    <cellStyle name="Обычный 3 5 4 2 3" xfId="28204"/>
    <cellStyle name="Обычный 3 5 4 2 3 2" xfId="28205"/>
    <cellStyle name="Обычный 3 5 4 2 4" xfId="28206"/>
    <cellStyle name="Обычный 3 5 4 3" xfId="28207"/>
    <cellStyle name="Обычный 3 5 4 3 2" xfId="28208"/>
    <cellStyle name="Обычный 3 5 4 3 2 2" xfId="28209"/>
    <cellStyle name="Обычный 3 5 4 3 3" xfId="28210"/>
    <cellStyle name="Обычный 3 5 4 3 3 2" xfId="28211"/>
    <cellStyle name="Обычный 3 5 4 3 4" xfId="28212"/>
    <cellStyle name="Обычный 3 5 4 4" xfId="28213"/>
    <cellStyle name="Обычный 3 5 4 4 2" xfId="28214"/>
    <cellStyle name="Обычный 3 5 4 5" xfId="28215"/>
    <cellStyle name="Обычный 3 5 4 5 2" xfId="28216"/>
    <cellStyle name="Обычный 3 5 4 6" xfId="28217"/>
    <cellStyle name="Обычный 3 5 5" xfId="28218"/>
    <cellStyle name="Обычный 3 5 5 2" xfId="28219"/>
    <cellStyle name="Обычный 3 5 5 2 2" xfId="28220"/>
    <cellStyle name="Обычный 3 5 5 2 2 2" xfId="28221"/>
    <cellStyle name="Обычный 3 5 5 2 3" xfId="28222"/>
    <cellStyle name="Обычный 3 5 5 2 3 2" xfId="28223"/>
    <cellStyle name="Обычный 3 5 5 2 4" xfId="28224"/>
    <cellStyle name="Обычный 3 5 5 3" xfId="28225"/>
    <cellStyle name="Обычный 3 5 5 3 2" xfId="28226"/>
    <cellStyle name="Обычный 3 5 5 3 2 2" xfId="28227"/>
    <cellStyle name="Обычный 3 5 5 3 3" xfId="28228"/>
    <cellStyle name="Обычный 3 5 5 3 3 2" xfId="28229"/>
    <cellStyle name="Обычный 3 5 5 3 4" xfId="28230"/>
    <cellStyle name="Обычный 3 5 5 4" xfId="28231"/>
    <cellStyle name="Обычный 3 5 5 4 2" xfId="28232"/>
    <cellStyle name="Обычный 3 5 5 5" xfId="28233"/>
    <cellStyle name="Обычный 3 5 5 5 2" xfId="28234"/>
    <cellStyle name="Обычный 3 5 5 6" xfId="28235"/>
    <cellStyle name="Обычный 3 5 6" xfId="28236"/>
    <cellStyle name="Обычный 3 5 6 2" xfId="28237"/>
    <cellStyle name="Обычный 3 5 6 2 2" xfId="28238"/>
    <cellStyle name="Обычный 3 5 6 3" xfId="28239"/>
    <cellStyle name="Обычный 3 5 6 3 2" xfId="28240"/>
    <cellStyle name="Обычный 3 5 6 4" xfId="28241"/>
    <cellStyle name="Обычный 3 5 7" xfId="28242"/>
    <cellStyle name="Обычный 3 5 7 2" xfId="28243"/>
    <cellStyle name="Обычный 3 5 7 2 2" xfId="28244"/>
    <cellStyle name="Обычный 3 5 7 3" xfId="28245"/>
    <cellStyle name="Обычный 3 5 7 3 2" xfId="28246"/>
    <cellStyle name="Обычный 3 5 7 4" xfId="28247"/>
    <cellStyle name="Обычный 3 5 8" xfId="28248"/>
    <cellStyle name="Обычный 3 5 8 2" xfId="28249"/>
    <cellStyle name="Обычный 3 5 9" xfId="28250"/>
    <cellStyle name="Обычный 3 5 9 2" xfId="28251"/>
    <cellStyle name="Обычный 3 6" xfId="28252"/>
    <cellStyle name="Обычный 3 6 2" xfId="28253"/>
    <cellStyle name="Обычный 3 6 2 2" xfId="28254"/>
    <cellStyle name="Обычный 3 6 2 2 2" xfId="28255"/>
    <cellStyle name="Обычный 3 6 2 2 2 2" xfId="28256"/>
    <cellStyle name="Обычный 3 6 2 2 3" xfId="28257"/>
    <cellStyle name="Обычный 3 6 2 2 3 2" xfId="28258"/>
    <cellStyle name="Обычный 3 6 2 2 4" xfId="28259"/>
    <cellStyle name="Обычный 3 6 2 3" xfId="28260"/>
    <cellStyle name="Обычный 3 6 2 3 2" xfId="28261"/>
    <cellStyle name="Обычный 3 6 2 3 2 2" xfId="28262"/>
    <cellStyle name="Обычный 3 6 2 3 3" xfId="28263"/>
    <cellStyle name="Обычный 3 6 2 3 3 2" xfId="28264"/>
    <cellStyle name="Обычный 3 6 2 3 4" xfId="28265"/>
    <cellStyle name="Обычный 3 6 2 4" xfId="28266"/>
    <cellStyle name="Обычный 3 6 2 4 2" xfId="28267"/>
    <cellStyle name="Обычный 3 6 2 5" xfId="28268"/>
    <cellStyle name="Обычный 3 6 2 5 2" xfId="28269"/>
    <cellStyle name="Обычный 3 6 2 6" xfId="28270"/>
    <cellStyle name="Обычный 3 6 3" xfId="28271"/>
    <cellStyle name="Обычный 3 6 3 2" xfId="28272"/>
    <cellStyle name="Обычный 3 6 3 2 2" xfId="28273"/>
    <cellStyle name="Обычный 3 6 3 2 2 2" xfId="28274"/>
    <cellStyle name="Обычный 3 6 3 2 3" xfId="28275"/>
    <cellStyle name="Обычный 3 6 3 2 3 2" xfId="28276"/>
    <cellStyle name="Обычный 3 6 3 2 4" xfId="28277"/>
    <cellStyle name="Обычный 3 6 3 3" xfId="28278"/>
    <cellStyle name="Обычный 3 6 3 3 2" xfId="28279"/>
    <cellStyle name="Обычный 3 6 3 3 2 2" xfId="28280"/>
    <cellStyle name="Обычный 3 6 3 3 3" xfId="28281"/>
    <cellStyle name="Обычный 3 6 3 3 3 2" xfId="28282"/>
    <cellStyle name="Обычный 3 6 3 3 4" xfId="28283"/>
    <cellStyle name="Обычный 3 6 3 4" xfId="28284"/>
    <cellStyle name="Обычный 3 6 3 4 2" xfId="28285"/>
    <cellStyle name="Обычный 3 6 3 5" xfId="28286"/>
    <cellStyle name="Обычный 3 6 3 5 2" xfId="28287"/>
    <cellStyle name="Обычный 3 6 3 6" xfId="28288"/>
    <cellStyle name="Обычный 3 6 4" xfId="28289"/>
    <cellStyle name="Обычный 3 6 4 2" xfId="28290"/>
    <cellStyle name="Обычный 3 6 4 2 2" xfId="28291"/>
    <cellStyle name="Обычный 3 6 4 2 2 2" xfId="28292"/>
    <cellStyle name="Обычный 3 6 4 2 3" xfId="28293"/>
    <cellStyle name="Обычный 3 6 4 2 3 2" xfId="28294"/>
    <cellStyle name="Обычный 3 6 4 2 4" xfId="28295"/>
    <cellStyle name="Обычный 3 6 4 3" xfId="28296"/>
    <cellStyle name="Обычный 3 6 4 3 2" xfId="28297"/>
    <cellStyle name="Обычный 3 6 4 3 2 2" xfId="28298"/>
    <cellStyle name="Обычный 3 6 4 3 3" xfId="28299"/>
    <cellStyle name="Обычный 3 6 4 3 3 2" xfId="28300"/>
    <cellStyle name="Обычный 3 6 4 3 4" xfId="28301"/>
    <cellStyle name="Обычный 3 6 4 4" xfId="28302"/>
    <cellStyle name="Обычный 3 6 4 4 2" xfId="28303"/>
    <cellStyle name="Обычный 3 6 4 5" xfId="28304"/>
    <cellStyle name="Обычный 3 6 4 5 2" xfId="28305"/>
    <cellStyle name="Обычный 3 6 4 6" xfId="28306"/>
    <cellStyle name="Обычный 3 6 5" xfId="28307"/>
    <cellStyle name="Обычный 3 6 5 2" xfId="28308"/>
    <cellStyle name="Обычный 3 6 5 2 2" xfId="28309"/>
    <cellStyle name="Обычный 3 6 5 3" xfId="28310"/>
    <cellStyle name="Обычный 3 6 5 3 2" xfId="28311"/>
    <cellStyle name="Обычный 3 6 5 4" xfId="28312"/>
    <cellStyle name="Обычный 3 6 6" xfId="28313"/>
    <cellStyle name="Обычный 3 6 6 2" xfId="28314"/>
    <cellStyle name="Обычный 3 6 6 2 2" xfId="28315"/>
    <cellStyle name="Обычный 3 6 6 3" xfId="28316"/>
    <cellStyle name="Обычный 3 6 6 3 2" xfId="28317"/>
    <cellStyle name="Обычный 3 6 6 4" xfId="28318"/>
    <cellStyle name="Обычный 3 6 7" xfId="28319"/>
    <cellStyle name="Обычный 3 6 7 2" xfId="28320"/>
    <cellStyle name="Обычный 3 6 8" xfId="28321"/>
    <cellStyle name="Обычный 3 6 8 2" xfId="28322"/>
    <cellStyle name="Обычный 3 6 9" xfId="28323"/>
    <cellStyle name="Обычный 3 7" xfId="28324"/>
    <cellStyle name="Обычный 3 7 2" xfId="28325"/>
    <cellStyle name="Обычный 3 7 2 2" xfId="28326"/>
    <cellStyle name="Обычный 3 7 2 2 2" xfId="28327"/>
    <cellStyle name="Обычный 3 7 2 2 2 2" xfId="28328"/>
    <cellStyle name="Обычный 3 7 2 2 3" xfId="28329"/>
    <cellStyle name="Обычный 3 7 2 2 3 2" xfId="28330"/>
    <cellStyle name="Обычный 3 7 2 2 4" xfId="28331"/>
    <cellStyle name="Обычный 3 7 2 3" xfId="28332"/>
    <cellStyle name="Обычный 3 7 2 3 2" xfId="28333"/>
    <cellStyle name="Обычный 3 7 2 3 2 2" xfId="28334"/>
    <cellStyle name="Обычный 3 7 2 3 3" xfId="28335"/>
    <cellStyle name="Обычный 3 7 2 3 3 2" xfId="28336"/>
    <cellStyle name="Обычный 3 7 2 3 4" xfId="28337"/>
    <cellStyle name="Обычный 3 7 2 4" xfId="28338"/>
    <cellStyle name="Обычный 3 7 2 4 2" xfId="28339"/>
    <cellStyle name="Обычный 3 7 2 5" xfId="28340"/>
    <cellStyle name="Обычный 3 7 2 5 2" xfId="28341"/>
    <cellStyle name="Обычный 3 7 2 6" xfId="28342"/>
    <cellStyle name="Обычный 3 7 3" xfId="28343"/>
    <cellStyle name="Обычный 3 7 3 2" xfId="28344"/>
    <cellStyle name="Обычный 3 7 3 2 2" xfId="28345"/>
    <cellStyle name="Обычный 3 7 3 2 2 2" xfId="28346"/>
    <cellStyle name="Обычный 3 7 3 2 3" xfId="28347"/>
    <cellStyle name="Обычный 3 7 3 2 3 2" xfId="28348"/>
    <cellStyle name="Обычный 3 7 3 2 4" xfId="28349"/>
    <cellStyle name="Обычный 3 7 3 3" xfId="28350"/>
    <cellStyle name="Обычный 3 7 3 3 2" xfId="28351"/>
    <cellStyle name="Обычный 3 7 3 3 2 2" xfId="28352"/>
    <cellStyle name="Обычный 3 7 3 3 3" xfId="28353"/>
    <cellStyle name="Обычный 3 7 3 3 3 2" xfId="28354"/>
    <cellStyle name="Обычный 3 7 3 3 4" xfId="28355"/>
    <cellStyle name="Обычный 3 7 3 4" xfId="28356"/>
    <cellStyle name="Обычный 3 7 3 4 2" xfId="28357"/>
    <cellStyle name="Обычный 3 7 3 5" xfId="28358"/>
    <cellStyle name="Обычный 3 7 3 5 2" xfId="28359"/>
    <cellStyle name="Обычный 3 7 3 6" xfId="28360"/>
    <cellStyle name="Обычный 3 7 4" xfId="28361"/>
    <cellStyle name="Обычный 3 7 4 2" xfId="28362"/>
    <cellStyle name="Обычный 3 7 4 2 2" xfId="28363"/>
    <cellStyle name="Обычный 3 7 4 2 2 2" xfId="28364"/>
    <cellStyle name="Обычный 3 7 4 2 3" xfId="28365"/>
    <cellStyle name="Обычный 3 7 4 2 3 2" xfId="28366"/>
    <cellStyle name="Обычный 3 7 4 2 4" xfId="28367"/>
    <cellStyle name="Обычный 3 7 4 3" xfId="28368"/>
    <cellStyle name="Обычный 3 7 4 3 2" xfId="28369"/>
    <cellStyle name="Обычный 3 7 4 3 2 2" xfId="28370"/>
    <cellStyle name="Обычный 3 7 4 3 3" xfId="28371"/>
    <cellStyle name="Обычный 3 7 4 3 3 2" xfId="28372"/>
    <cellStyle name="Обычный 3 7 4 3 4" xfId="28373"/>
    <cellStyle name="Обычный 3 7 4 4" xfId="28374"/>
    <cellStyle name="Обычный 3 7 4 4 2" xfId="28375"/>
    <cellStyle name="Обычный 3 7 4 5" xfId="28376"/>
    <cellStyle name="Обычный 3 7 4 5 2" xfId="28377"/>
    <cellStyle name="Обычный 3 7 4 6" xfId="28378"/>
    <cellStyle name="Обычный 3 7 5" xfId="28379"/>
    <cellStyle name="Обычный 3 7 5 2" xfId="28380"/>
    <cellStyle name="Обычный 3 7 5 2 2" xfId="28381"/>
    <cellStyle name="Обычный 3 7 5 3" xfId="28382"/>
    <cellStyle name="Обычный 3 7 5 3 2" xfId="28383"/>
    <cellStyle name="Обычный 3 7 5 4" xfId="28384"/>
    <cellStyle name="Обычный 3 7 6" xfId="28385"/>
    <cellStyle name="Обычный 3 7 6 2" xfId="28386"/>
    <cellStyle name="Обычный 3 7 6 2 2" xfId="28387"/>
    <cellStyle name="Обычный 3 7 6 3" xfId="28388"/>
    <cellStyle name="Обычный 3 7 6 3 2" xfId="28389"/>
    <cellStyle name="Обычный 3 7 6 4" xfId="28390"/>
    <cellStyle name="Обычный 3 7 7" xfId="28391"/>
    <cellStyle name="Обычный 3 7 7 2" xfId="28392"/>
    <cellStyle name="Обычный 3 7 8" xfId="28393"/>
    <cellStyle name="Обычный 3 7 8 2" xfId="28394"/>
    <cellStyle name="Обычный 3 7 9" xfId="28395"/>
    <cellStyle name="Обычный 37" xfId="28396"/>
    <cellStyle name="Обычный 37 2" xfId="28397"/>
    <cellStyle name="Обычный 37 2 10" xfId="28398"/>
    <cellStyle name="Обычный 37 2 10 2" xfId="28399"/>
    <cellStyle name="Обычный 37 2 11" xfId="28400"/>
    <cellStyle name="Обычный 37 2 2" xfId="28401"/>
    <cellStyle name="Обычный 37 2 2 10" xfId="28402"/>
    <cellStyle name="Обычный 37 2 2 2" xfId="28403"/>
    <cellStyle name="Обычный 37 2 2 2 2" xfId="28404"/>
    <cellStyle name="Обычный 37 2 2 2 2 2" xfId="28405"/>
    <cellStyle name="Обычный 37 2 2 2 2 2 2" xfId="28406"/>
    <cellStyle name="Обычный 37 2 2 2 2 2 2 2" xfId="28407"/>
    <cellStyle name="Обычный 37 2 2 2 2 2 3" xfId="28408"/>
    <cellStyle name="Обычный 37 2 2 2 2 2 3 2" xfId="28409"/>
    <cellStyle name="Обычный 37 2 2 2 2 2 4" xfId="28410"/>
    <cellStyle name="Обычный 37 2 2 2 2 3" xfId="28411"/>
    <cellStyle name="Обычный 37 2 2 2 2 3 2" xfId="28412"/>
    <cellStyle name="Обычный 37 2 2 2 2 3 2 2" xfId="28413"/>
    <cellStyle name="Обычный 37 2 2 2 2 3 3" xfId="28414"/>
    <cellStyle name="Обычный 37 2 2 2 2 3 3 2" xfId="28415"/>
    <cellStyle name="Обычный 37 2 2 2 2 3 4" xfId="28416"/>
    <cellStyle name="Обычный 37 2 2 2 2 4" xfId="28417"/>
    <cellStyle name="Обычный 37 2 2 2 2 4 2" xfId="28418"/>
    <cellStyle name="Обычный 37 2 2 2 2 5" xfId="28419"/>
    <cellStyle name="Обычный 37 2 2 2 2 5 2" xfId="28420"/>
    <cellStyle name="Обычный 37 2 2 2 2 6" xfId="28421"/>
    <cellStyle name="Обычный 37 2 2 2 3" xfId="28422"/>
    <cellStyle name="Обычный 37 2 2 2 3 2" xfId="28423"/>
    <cellStyle name="Обычный 37 2 2 2 3 2 2" xfId="28424"/>
    <cellStyle name="Обычный 37 2 2 2 3 2 2 2" xfId="28425"/>
    <cellStyle name="Обычный 37 2 2 2 3 2 3" xfId="28426"/>
    <cellStyle name="Обычный 37 2 2 2 3 2 3 2" xfId="28427"/>
    <cellStyle name="Обычный 37 2 2 2 3 2 4" xfId="28428"/>
    <cellStyle name="Обычный 37 2 2 2 3 3" xfId="28429"/>
    <cellStyle name="Обычный 37 2 2 2 3 3 2" xfId="28430"/>
    <cellStyle name="Обычный 37 2 2 2 3 3 2 2" xfId="28431"/>
    <cellStyle name="Обычный 37 2 2 2 3 3 3" xfId="28432"/>
    <cellStyle name="Обычный 37 2 2 2 3 3 3 2" xfId="28433"/>
    <cellStyle name="Обычный 37 2 2 2 3 3 4" xfId="28434"/>
    <cellStyle name="Обычный 37 2 2 2 3 4" xfId="28435"/>
    <cellStyle name="Обычный 37 2 2 2 3 4 2" xfId="28436"/>
    <cellStyle name="Обычный 37 2 2 2 3 5" xfId="28437"/>
    <cellStyle name="Обычный 37 2 2 2 3 5 2" xfId="28438"/>
    <cellStyle name="Обычный 37 2 2 2 3 6" xfId="28439"/>
    <cellStyle name="Обычный 37 2 2 2 4" xfId="28440"/>
    <cellStyle name="Обычный 37 2 2 2 4 2" xfId="28441"/>
    <cellStyle name="Обычный 37 2 2 2 4 2 2" xfId="28442"/>
    <cellStyle name="Обычный 37 2 2 2 4 2 2 2" xfId="28443"/>
    <cellStyle name="Обычный 37 2 2 2 4 2 3" xfId="28444"/>
    <cellStyle name="Обычный 37 2 2 2 4 2 3 2" xfId="28445"/>
    <cellStyle name="Обычный 37 2 2 2 4 2 4" xfId="28446"/>
    <cellStyle name="Обычный 37 2 2 2 4 3" xfId="28447"/>
    <cellStyle name="Обычный 37 2 2 2 4 3 2" xfId="28448"/>
    <cellStyle name="Обычный 37 2 2 2 4 3 2 2" xfId="28449"/>
    <cellStyle name="Обычный 37 2 2 2 4 3 3" xfId="28450"/>
    <cellStyle name="Обычный 37 2 2 2 4 3 3 2" xfId="28451"/>
    <cellStyle name="Обычный 37 2 2 2 4 3 4" xfId="28452"/>
    <cellStyle name="Обычный 37 2 2 2 4 4" xfId="28453"/>
    <cellStyle name="Обычный 37 2 2 2 4 4 2" xfId="28454"/>
    <cellStyle name="Обычный 37 2 2 2 4 5" xfId="28455"/>
    <cellStyle name="Обычный 37 2 2 2 4 5 2" xfId="28456"/>
    <cellStyle name="Обычный 37 2 2 2 4 6" xfId="28457"/>
    <cellStyle name="Обычный 37 2 2 2 5" xfId="28458"/>
    <cellStyle name="Обычный 37 2 2 2 5 2" xfId="28459"/>
    <cellStyle name="Обычный 37 2 2 2 5 2 2" xfId="28460"/>
    <cellStyle name="Обычный 37 2 2 2 5 3" xfId="28461"/>
    <cellStyle name="Обычный 37 2 2 2 5 3 2" xfId="28462"/>
    <cellStyle name="Обычный 37 2 2 2 5 4" xfId="28463"/>
    <cellStyle name="Обычный 37 2 2 2 6" xfId="28464"/>
    <cellStyle name="Обычный 37 2 2 2 6 2" xfId="28465"/>
    <cellStyle name="Обычный 37 2 2 2 6 2 2" xfId="28466"/>
    <cellStyle name="Обычный 37 2 2 2 6 3" xfId="28467"/>
    <cellStyle name="Обычный 37 2 2 2 6 3 2" xfId="28468"/>
    <cellStyle name="Обычный 37 2 2 2 6 4" xfId="28469"/>
    <cellStyle name="Обычный 37 2 2 2 7" xfId="28470"/>
    <cellStyle name="Обычный 37 2 2 2 7 2" xfId="28471"/>
    <cellStyle name="Обычный 37 2 2 2 8" xfId="28472"/>
    <cellStyle name="Обычный 37 2 2 2 8 2" xfId="28473"/>
    <cellStyle name="Обычный 37 2 2 2 9" xfId="28474"/>
    <cellStyle name="Обычный 37 2 2 3" xfId="28475"/>
    <cellStyle name="Обычный 37 2 2 3 2" xfId="28476"/>
    <cellStyle name="Обычный 37 2 2 3 2 2" xfId="28477"/>
    <cellStyle name="Обычный 37 2 2 3 2 2 2" xfId="28478"/>
    <cellStyle name="Обычный 37 2 2 3 2 3" xfId="28479"/>
    <cellStyle name="Обычный 37 2 2 3 2 3 2" xfId="28480"/>
    <cellStyle name="Обычный 37 2 2 3 2 4" xfId="28481"/>
    <cellStyle name="Обычный 37 2 2 3 3" xfId="28482"/>
    <cellStyle name="Обычный 37 2 2 3 3 2" xfId="28483"/>
    <cellStyle name="Обычный 37 2 2 3 3 2 2" xfId="28484"/>
    <cellStyle name="Обычный 37 2 2 3 3 3" xfId="28485"/>
    <cellStyle name="Обычный 37 2 2 3 3 3 2" xfId="28486"/>
    <cellStyle name="Обычный 37 2 2 3 3 4" xfId="28487"/>
    <cellStyle name="Обычный 37 2 2 3 4" xfId="28488"/>
    <cellStyle name="Обычный 37 2 2 3 4 2" xfId="28489"/>
    <cellStyle name="Обычный 37 2 2 3 5" xfId="28490"/>
    <cellStyle name="Обычный 37 2 2 3 5 2" xfId="28491"/>
    <cellStyle name="Обычный 37 2 2 3 6" xfId="28492"/>
    <cellStyle name="Обычный 37 2 2 4" xfId="28493"/>
    <cellStyle name="Обычный 37 2 2 4 2" xfId="28494"/>
    <cellStyle name="Обычный 37 2 2 4 2 2" xfId="28495"/>
    <cellStyle name="Обычный 37 2 2 4 2 2 2" xfId="28496"/>
    <cellStyle name="Обычный 37 2 2 4 2 3" xfId="28497"/>
    <cellStyle name="Обычный 37 2 2 4 2 3 2" xfId="28498"/>
    <cellStyle name="Обычный 37 2 2 4 2 4" xfId="28499"/>
    <cellStyle name="Обычный 37 2 2 4 3" xfId="28500"/>
    <cellStyle name="Обычный 37 2 2 4 3 2" xfId="28501"/>
    <cellStyle name="Обычный 37 2 2 4 3 2 2" xfId="28502"/>
    <cellStyle name="Обычный 37 2 2 4 3 3" xfId="28503"/>
    <cellStyle name="Обычный 37 2 2 4 3 3 2" xfId="28504"/>
    <cellStyle name="Обычный 37 2 2 4 3 4" xfId="28505"/>
    <cellStyle name="Обычный 37 2 2 4 4" xfId="28506"/>
    <cellStyle name="Обычный 37 2 2 4 4 2" xfId="28507"/>
    <cellStyle name="Обычный 37 2 2 4 5" xfId="28508"/>
    <cellStyle name="Обычный 37 2 2 4 5 2" xfId="28509"/>
    <cellStyle name="Обычный 37 2 2 4 6" xfId="28510"/>
    <cellStyle name="Обычный 37 2 2 5" xfId="28511"/>
    <cellStyle name="Обычный 37 2 2 5 2" xfId="28512"/>
    <cellStyle name="Обычный 37 2 2 5 2 2" xfId="28513"/>
    <cellStyle name="Обычный 37 2 2 5 2 2 2" xfId="28514"/>
    <cellStyle name="Обычный 37 2 2 5 2 3" xfId="28515"/>
    <cellStyle name="Обычный 37 2 2 5 2 3 2" xfId="28516"/>
    <cellStyle name="Обычный 37 2 2 5 2 4" xfId="28517"/>
    <cellStyle name="Обычный 37 2 2 5 3" xfId="28518"/>
    <cellStyle name="Обычный 37 2 2 5 3 2" xfId="28519"/>
    <cellStyle name="Обычный 37 2 2 5 3 2 2" xfId="28520"/>
    <cellStyle name="Обычный 37 2 2 5 3 3" xfId="28521"/>
    <cellStyle name="Обычный 37 2 2 5 3 3 2" xfId="28522"/>
    <cellStyle name="Обычный 37 2 2 5 3 4" xfId="28523"/>
    <cellStyle name="Обычный 37 2 2 5 4" xfId="28524"/>
    <cellStyle name="Обычный 37 2 2 5 4 2" xfId="28525"/>
    <cellStyle name="Обычный 37 2 2 5 5" xfId="28526"/>
    <cellStyle name="Обычный 37 2 2 5 5 2" xfId="28527"/>
    <cellStyle name="Обычный 37 2 2 5 6" xfId="28528"/>
    <cellStyle name="Обычный 37 2 2 6" xfId="28529"/>
    <cellStyle name="Обычный 37 2 2 6 2" xfId="28530"/>
    <cellStyle name="Обычный 37 2 2 6 2 2" xfId="28531"/>
    <cellStyle name="Обычный 37 2 2 6 3" xfId="28532"/>
    <cellStyle name="Обычный 37 2 2 6 3 2" xfId="28533"/>
    <cellStyle name="Обычный 37 2 2 6 4" xfId="28534"/>
    <cellStyle name="Обычный 37 2 2 7" xfId="28535"/>
    <cellStyle name="Обычный 37 2 2 7 2" xfId="28536"/>
    <cellStyle name="Обычный 37 2 2 7 2 2" xfId="28537"/>
    <cellStyle name="Обычный 37 2 2 7 3" xfId="28538"/>
    <cellStyle name="Обычный 37 2 2 7 3 2" xfId="28539"/>
    <cellStyle name="Обычный 37 2 2 7 4" xfId="28540"/>
    <cellStyle name="Обычный 37 2 2 8" xfId="28541"/>
    <cellStyle name="Обычный 37 2 2 8 2" xfId="28542"/>
    <cellStyle name="Обычный 37 2 2 9" xfId="28543"/>
    <cellStyle name="Обычный 37 2 2 9 2" xfId="28544"/>
    <cellStyle name="Обычный 37 2 3" xfId="28545"/>
    <cellStyle name="Обычный 37 2 3 2" xfId="28546"/>
    <cellStyle name="Обычный 37 2 3 2 2" xfId="28547"/>
    <cellStyle name="Обычный 37 2 3 2 2 2" xfId="28548"/>
    <cellStyle name="Обычный 37 2 3 2 2 2 2" xfId="28549"/>
    <cellStyle name="Обычный 37 2 3 2 2 3" xfId="28550"/>
    <cellStyle name="Обычный 37 2 3 2 2 3 2" xfId="28551"/>
    <cellStyle name="Обычный 37 2 3 2 2 4" xfId="28552"/>
    <cellStyle name="Обычный 37 2 3 2 3" xfId="28553"/>
    <cellStyle name="Обычный 37 2 3 2 3 2" xfId="28554"/>
    <cellStyle name="Обычный 37 2 3 2 3 2 2" xfId="28555"/>
    <cellStyle name="Обычный 37 2 3 2 3 3" xfId="28556"/>
    <cellStyle name="Обычный 37 2 3 2 3 3 2" xfId="28557"/>
    <cellStyle name="Обычный 37 2 3 2 3 4" xfId="28558"/>
    <cellStyle name="Обычный 37 2 3 2 4" xfId="28559"/>
    <cellStyle name="Обычный 37 2 3 2 4 2" xfId="28560"/>
    <cellStyle name="Обычный 37 2 3 2 5" xfId="28561"/>
    <cellStyle name="Обычный 37 2 3 2 5 2" xfId="28562"/>
    <cellStyle name="Обычный 37 2 3 2 6" xfId="28563"/>
    <cellStyle name="Обычный 37 2 3 3" xfId="28564"/>
    <cellStyle name="Обычный 37 2 3 3 2" xfId="28565"/>
    <cellStyle name="Обычный 37 2 3 3 2 2" xfId="28566"/>
    <cellStyle name="Обычный 37 2 3 3 2 2 2" xfId="28567"/>
    <cellStyle name="Обычный 37 2 3 3 2 3" xfId="28568"/>
    <cellStyle name="Обычный 37 2 3 3 2 3 2" xfId="28569"/>
    <cellStyle name="Обычный 37 2 3 3 2 4" xfId="28570"/>
    <cellStyle name="Обычный 37 2 3 3 3" xfId="28571"/>
    <cellStyle name="Обычный 37 2 3 3 3 2" xfId="28572"/>
    <cellStyle name="Обычный 37 2 3 3 3 2 2" xfId="28573"/>
    <cellStyle name="Обычный 37 2 3 3 3 3" xfId="28574"/>
    <cellStyle name="Обычный 37 2 3 3 3 3 2" xfId="28575"/>
    <cellStyle name="Обычный 37 2 3 3 3 4" xfId="28576"/>
    <cellStyle name="Обычный 37 2 3 3 4" xfId="28577"/>
    <cellStyle name="Обычный 37 2 3 3 4 2" xfId="28578"/>
    <cellStyle name="Обычный 37 2 3 3 5" xfId="28579"/>
    <cellStyle name="Обычный 37 2 3 3 5 2" xfId="28580"/>
    <cellStyle name="Обычный 37 2 3 3 6" xfId="28581"/>
    <cellStyle name="Обычный 37 2 3 4" xfId="28582"/>
    <cellStyle name="Обычный 37 2 3 4 2" xfId="28583"/>
    <cellStyle name="Обычный 37 2 3 4 2 2" xfId="28584"/>
    <cellStyle name="Обычный 37 2 3 4 2 2 2" xfId="28585"/>
    <cellStyle name="Обычный 37 2 3 4 2 3" xfId="28586"/>
    <cellStyle name="Обычный 37 2 3 4 2 3 2" xfId="28587"/>
    <cellStyle name="Обычный 37 2 3 4 2 4" xfId="28588"/>
    <cellStyle name="Обычный 37 2 3 4 3" xfId="28589"/>
    <cellStyle name="Обычный 37 2 3 4 3 2" xfId="28590"/>
    <cellStyle name="Обычный 37 2 3 4 3 2 2" xfId="28591"/>
    <cellStyle name="Обычный 37 2 3 4 3 3" xfId="28592"/>
    <cellStyle name="Обычный 37 2 3 4 3 3 2" xfId="28593"/>
    <cellStyle name="Обычный 37 2 3 4 3 4" xfId="28594"/>
    <cellStyle name="Обычный 37 2 3 4 4" xfId="28595"/>
    <cellStyle name="Обычный 37 2 3 4 4 2" xfId="28596"/>
    <cellStyle name="Обычный 37 2 3 4 5" xfId="28597"/>
    <cellStyle name="Обычный 37 2 3 4 5 2" xfId="28598"/>
    <cellStyle name="Обычный 37 2 3 4 6" xfId="28599"/>
    <cellStyle name="Обычный 37 2 3 5" xfId="28600"/>
    <cellStyle name="Обычный 37 2 3 5 2" xfId="28601"/>
    <cellStyle name="Обычный 37 2 3 5 2 2" xfId="28602"/>
    <cellStyle name="Обычный 37 2 3 5 3" xfId="28603"/>
    <cellStyle name="Обычный 37 2 3 5 3 2" xfId="28604"/>
    <cellStyle name="Обычный 37 2 3 5 4" xfId="28605"/>
    <cellStyle name="Обычный 37 2 3 6" xfId="28606"/>
    <cellStyle name="Обычный 37 2 3 6 2" xfId="28607"/>
    <cellStyle name="Обычный 37 2 3 6 2 2" xfId="28608"/>
    <cellStyle name="Обычный 37 2 3 6 3" xfId="28609"/>
    <cellStyle name="Обычный 37 2 3 6 3 2" xfId="28610"/>
    <cellStyle name="Обычный 37 2 3 6 4" xfId="28611"/>
    <cellStyle name="Обычный 37 2 3 7" xfId="28612"/>
    <cellStyle name="Обычный 37 2 3 7 2" xfId="28613"/>
    <cellStyle name="Обычный 37 2 3 8" xfId="28614"/>
    <cellStyle name="Обычный 37 2 3 8 2" xfId="28615"/>
    <cellStyle name="Обычный 37 2 3 9" xfId="28616"/>
    <cellStyle name="Обычный 37 2 4" xfId="28617"/>
    <cellStyle name="Обычный 37 2 4 2" xfId="28618"/>
    <cellStyle name="Обычный 37 2 4 2 2" xfId="28619"/>
    <cellStyle name="Обычный 37 2 4 2 2 2" xfId="28620"/>
    <cellStyle name="Обычный 37 2 4 2 3" xfId="28621"/>
    <cellStyle name="Обычный 37 2 4 2 3 2" xfId="28622"/>
    <cellStyle name="Обычный 37 2 4 2 4" xfId="28623"/>
    <cellStyle name="Обычный 37 2 4 3" xfId="28624"/>
    <cellStyle name="Обычный 37 2 4 3 2" xfId="28625"/>
    <cellStyle name="Обычный 37 2 4 3 2 2" xfId="28626"/>
    <cellStyle name="Обычный 37 2 4 3 3" xfId="28627"/>
    <cellStyle name="Обычный 37 2 4 3 3 2" xfId="28628"/>
    <cellStyle name="Обычный 37 2 4 3 4" xfId="28629"/>
    <cellStyle name="Обычный 37 2 4 4" xfId="28630"/>
    <cellStyle name="Обычный 37 2 4 4 2" xfId="28631"/>
    <cellStyle name="Обычный 37 2 4 5" xfId="28632"/>
    <cellStyle name="Обычный 37 2 4 5 2" xfId="28633"/>
    <cellStyle name="Обычный 37 2 4 6" xfId="28634"/>
    <cellStyle name="Обычный 37 2 5" xfId="28635"/>
    <cellStyle name="Обычный 37 2 5 2" xfId="28636"/>
    <cellStyle name="Обычный 37 2 5 2 2" xfId="28637"/>
    <cellStyle name="Обычный 37 2 5 2 2 2" xfId="28638"/>
    <cellStyle name="Обычный 37 2 5 2 3" xfId="28639"/>
    <cellStyle name="Обычный 37 2 5 2 3 2" xfId="28640"/>
    <cellStyle name="Обычный 37 2 5 2 4" xfId="28641"/>
    <cellStyle name="Обычный 37 2 5 3" xfId="28642"/>
    <cellStyle name="Обычный 37 2 5 3 2" xfId="28643"/>
    <cellStyle name="Обычный 37 2 5 3 2 2" xfId="28644"/>
    <cellStyle name="Обычный 37 2 5 3 3" xfId="28645"/>
    <cellStyle name="Обычный 37 2 5 3 3 2" xfId="28646"/>
    <cellStyle name="Обычный 37 2 5 3 4" xfId="28647"/>
    <cellStyle name="Обычный 37 2 5 4" xfId="28648"/>
    <cellStyle name="Обычный 37 2 5 4 2" xfId="28649"/>
    <cellStyle name="Обычный 37 2 5 5" xfId="28650"/>
    <cellStyle name="Обычный 37 2 5 5 2" xfId="28651"/>
    <cellStyle name="Обычный 37 2 5 6" xfId="28652"/>
    <cellStyle name="Обычный 37 2 6" xfId="28653"/>
    <cellStyle name="Обычный 37 2 6 2" xfId="28654"/>
    <cellStyle name="Обычный 37 2 6 2 2" xfId="28655"/>
    <cellStyle name="Обычный 37 2 6 2 2 2" xfId="28656"/>
    <cellStyle name="Обычный 37 2 6 2 3" xfId="28657"/>
    <cellStyle name="Обычный 37 2 6 2 3 2" xfId="28658"/>
    <cellStyle name="Обычный 37 2 6 2 4" xfId="28659"/>
    <cellStyle name="Обычный 37 2 6 3" xfId="28660"/>
    <cellStyle name="Обычный 37 2 6 3 2" xfId="28661"/>
    <cellStyle name="Обычный 37 2 6 3 2 2" xfId="28662"/>
    <cellStyle name="Обычный 37 2 6 3 3" xfId="28663"/>
    <cellStyle name="Обычный 37 2 6 3 3 2" xfId="28664"/>
    <cellStyle name="Обычный 37 2 6 3 4" xfId="28665"/>
    <cellStyle name="Обычный 37 2 6 4" xfId="28666"/>
    <cellStyle name="Обычный 37 2 6 4 2" xfId="28667"/>
    <cellStyle name="Обычный 37 2 6 5" xfId="28668"/>
    <cellStyle name="Обычный 37 2 6 5 2" xfId="28669"/>
    <cellStyle name="Обычный 37 2 6 6" xfId="28670"/>
    <cellStyle name="Обычный 37 2 7" xfId="28671"/>
    <cellStyle name="Обычный 37 2 7 2" xfId="28672"/>
    <cellStyle name="Обычный 37 2 7 2 2" xfId="28673"/>
    <cellStyle name="Обычный 37 2 7 3" xfId="28674"/>
    <cellStyle name="Обычный 37 2 7 3 2" xfId="28675"/>
    <cellStyle name="Обычный 37 2 7 4" xfId="28676"/>
    <cellStyle name="Обычный 37 2 8" xfId="28677"/>
    <cellStyle name="Обычный 37 2 8 2" xfId="28678"/>
    <cellStyle name="Обычный 37 2 8 2 2" xfId="28679"/>
    <cellStyle name="Обычный 37 2 8 3" xfId="28680"/>
    <cellStyle name="Обычный 37 2 8 3 2" xfId="28681"/>
    <cellStyle name="Обычный 37 2 8 4" xfId="28682"/>
    <cellStyle name="Обычный 37 2 9" xfId="28683"/>
    <cellStyle name="Обычный 37 2 9 2" xfId="28684"/>
    <cellStyle name="Обычный 37 3" xfId="28685"/>
    <cellStyle name="Обычный 37 3 10" xfId="28686"/>
    <cellStyle name="Обычный 37 3 2" xfId="28687"/>
    <cellStyle name="Обычный 37 3 2 2" xfId="28688"/>
    <cellStyle name="Обычный 37 3 2 2 2" xfId="28689"/>
    <cellStyle name="Обычный 37 3 2 2 2 2" xfId="28690"/>
    <cellStyle name="Обычный 37 3 2 2 2 2 2" xfId="28691"/>
    <cellStyle name="Обычный 37 3 2 2 2 3" xfId="28692"/>
    <cellStyle name="Обычный 37 3 2 2 2 3 2" xfId="28693"/>
    <cellStyle name="Обычный 37 3 2 2 2 4" xfId="28694"/>
    <cellStyle name="Обычный 37 3 2 2 3" xfId="28695"/>
    <cellStyle name="Обычный 37 3 2 2 3 2" xfId="28696"/>
    <cellStyle name="Обычный 37 3 2 2 3 2 2" xfId="28697"/>
    <cellStyle name="Обычный 37 3 2 2 3 3" xfId="28698"/>
    <cellStyle name="Обычный 37 3 2 2 3 3 2" xfId="28699"/>
    <cellStyle name="Обычный 37 3 2 2 3 4" xfId="28700"/>
    <cellStyle name="Обычный 37 3 2 2 4" xfId="28701"/>
    <cellStyle name="Обычный 37 3 2 2 4 2" xfId="28702"/>
    <cellStyle name="Обычный 37 3 2 2 5" xfId="28703"/>
    <cellStyle name="Обычный 37 3 2 2 5 2" xfId="28704"/>
    <cellStyle name="Обычный 37 3 2 2 6" xfId="28705"/>
    <cellStyle name="Обычный 37 3 2 3" xfId="28706"/>
    <cellStyle name="Обычный 37 3 2 3 2" xfId="28707"/>
    <cellStyle name="Обычный 37 3 2 3 2 2" xfId="28708"/>
    <cellStyle name="Обычный 37 3 2 3 2 2 2" xfId="28709"/>
    <cellStyle name="Обычный 37 3 2 3 2 3" xfId="28710"/>
    <cellStyle name="Обычный 37 3 2 3 2 3 2" xfId="28711"/>
    <cellStyle name="Обычный 37 3 2 3 2 4" xfId="28712"/>
    <cellStyle name="Обычный 37 3 2 3 3" xfId="28713"/>
    <cellStyle name="Обычный 37 3 2 3 3 2" xfId="28714"/>
    <cellStyle name="Обычный 37 3 2 3 3 2 2" xfId="28715"/>
    <cellStyle name="Обычный 37 3 2 3 3 3" xfId="28716"/>
    <cellStyle name="Обычный 37 3 2 3 3 3 2" xfId="28717"/>
    <cellStyle name="Обычный 37 3 2 3 3 4" xfId="28718"/>
    <cellStyle name="Обычный 37 3 2 3 4" xfId="28719"/>
    <cellStyle name="Обычный 37 3 2 3 4 2" xfId="28720"/>
    <cellStyle name="Обычный 37 3 2 3 5" xfId="28721"/>
    <cellStyle name="Обычный 37 3 2 3 5 2" xfId="28722"/>
    <cellStyle name="Обычный 37 3 2 3 6" xfId="28723"/>
    <cellStyle name="Обычный 37 3 2 4" xfId="28724"/>
    <cellStyle name="Обычный 37 3 2 4 2" xfId="28725"/>
    <cellStyle name="Обычный 37 3 2 4 2 2" xfId="28726"/>
    <cellStyle name="Обычный 37 3 2 4 2 2 2" xfId="28727"/>
    <cellStyle name="Обычный 37 3 2 4 2 3" xfId="28728"/>
    <cellStyle name="Обычный 37 3 2 4 2 3 2" xfId="28729"/>
    <cellStyle name="Обычный 37 3 2 4 2 4" xfId="28730"/>
    <cellStyle name="Обычный 37 3 2 4 3" xfId="28731"/>
    <cellStyle name="Обычный 37 3 2 4 3 2" xfId="28732"/>
    <cellStyle name="Обычный 37 3 2 4 3 2 2" xfId="28733"/>
    <cellStyle name="Обычный 37 3 2 4 3 3" xfId="28734"/>
    <cellStyle name="Обычный 37 3 2 4 3 3 2" xfId="28735"/>
    <cellStyle name="Обычный 37 3 2 4 3 4" xfId="28736"/>
    <cellStyle name="Обычный 37 3 2 4 4" xfId="28737"/>
    <cellStyle name="Обычный 37 3 2 4 4 2" xfId="28738"/>
    <cellStyle name="Обычный 37 3 2 4 5" xfId="28739"/>
    <cellStyle name="Обычный 37 3 2 4 5 2" xfId="28740"/>
    <cellStyle name="Обычный 37 3 2 4 6" xfId="28741"/>
    <cellStyle name="Обычный 37 3 2 5" xfId="28742"/>
    <cellStyle name="Обычный 37 3 2 5 2" xfId="28743"/>
    <cellStyle name="Обычный 37 3 2 5 2 2" xfId="28744"/>
    <cellStyle name="Обычный 37 3 2 5 3" xfId="28745"/>
    <cellStyle name="Обычный 37 3 2 5 3 2" xfId="28746"/>
    <cellStyle name="Обычный 37 3 2 5 4" xfId="28747"/>
    <cellStyle name="Обычный 37 3 2 6" xfId="28748"/>
    <cellStyle name="Обычный 37 3 2 6 2" xfId="28749"/>
    <cellStyle name="Обычный 37 3 2 6 2 2" xfId="28750"/>
    <cellStyle name="Обычный 37 3 2 6 3" xfId="28751"/>
    <cellStyle name="Обычный 37 3 2 6 3 2" xfId="28752"/>
    <cellStyle name="Обычный 37 3 2 6 4" xfId="28753"/>
    <cellStyle name="Обычный 37 3 2 7" xfId="28754"/>
    <cellStyle name="Обычный 37 3 2 7 2" xfId="28755"/>
    <cellStyle name="Обычный 37 3 2 8" xfId="28756"/>
    <cellStyle name="Обычный 37 3 2 8 2" xfId="28757"/>
    <cellStyle name="Обычный 37 3 2 9" xfId="28758"/>
    <cellStyle name="Обычный 37 3 3" xfId="28759"/>
    <cellStyle name="Обычный 37 3 3 2" xfId="28760"/>
    <cellStyle name="Обычный 37 3 3 2 2" xfId="28761"/>
    <cellStyle name="Обычный 37 3 3 2 2 2" xfId="28762"/>
    <cellStyle name="Обычный 37 3 3 2 3" xfId="28763"/>
    <cellStyle name="Обычный 37 3 3 2 3 2" xfId="28764"/>
    <cellStyle name="Обычный 37 3 3 2 4" xfId="28765"/>
    <cellStyle name="Обычный 37 3 3 3" xfId="28766"/>
    <cellStyle name="Обычный 37 3 3 3 2" xfId="28767"/>
    <cellStyle name="Обычный 37 3 3 3 2 2" xfId="28768"/>
    <cellStyle name="Обычный 37 3 3 3 3" xfId="28769"/>
    <cellStyle name="Обычный 37 3 3 3 3 2" xfId="28770"/>
    <cellStyle name="Обычный 37 3 3 3 4" xfId="28771"/>
    <cellStyle name="Обычный 37 3 3 4" xfId="28772"/>
    <cellStyle name="Обычный 37 3 3 4 2" xfId="28773"/>
    <cellStyle name="Обычный 37 3 3 5" xfId="28774"/>
    <cellStyle name="Обычный 37 3 3 5 2" xfId="28775"/>
    <cellStyle name="Обычный 37 3 3 6" xfId="28776"/>
    <cellStyle name="Обычный 37 3 4" xfId="28777"/>
    <cellStyle name="Обычный 37 3 4 2" xfId="28778"/>
    <cellStyle name="Обычный 37 3 4 2 2" xfId="28779"/>
    <cellStyle name="Обычный 37 3 4 2 2 2" xfId="28780"/>
    <cellStyle name="Обычный 37 3 4 2 3" xfId="28781"/>
    <cellStyle name="Обычный 37 3 4 2 3 2" xfId="28782"/>
    <cellStyle name="Обычный 37 3 4 2 4" xfId="28783"/>
    <cellStyle name="Обычный 37 3 4 3" xfId="28784"/>
    <cellStyle name="Обычный 37 3 4 3 2" xfId="28785"/>
    <cellStyle name="Обычный 37 3 4 3 2 2" xfId="28786"/>
    <cellStyle name="Обычный 37 3 4 3 3" xfId="28787"/>
    <cellStyle name="Обычный 37 3 4 3 3 2" xfId="28788"/>
    <cellStyle name="Обычный 37 3 4 3 4" xfId="28789"/>
    <cellStyle name="Обычный 37 3 4 4" xfId="28790"/>
    <cellStyle name="Обычный 37 3 4 4 2" xfId="28791"/>
    <cellStyle name="Обычный 37 3 4 5" xfId="28792"/>
    <cellStyle name="Обычный 37 3 4 5 2" xfId="28793"/>
    <cellStyle name="Обычный 37 3 4 6" xfId="28794"/>
    <cellStyle name="Обычный 37 3 5" xfId="28795"/>
    <cellStyle name="Обычный 37 3 5 2" xfId="28796"/>
    <cellStyle name="Обычный 37 3 5 2 2" xfId="28797"/>
    <cellStyle name="Обычный 37 3 5 2 2 2" xfId="28798"/>
    <cellStyle name="Обычный 37 3 5 2 3" xfId="28799"/>
    <cellStyle name="Обычный 37 3 5 2 3 2" xfId="28800"/>
    <cellStyle name="Обычный 37 3 5 2 4" xfId="28801"/>
    <cellStyle name="Обычный 37 3 5 3" xfId="28802"/>
    <cellStyle name="Обычный 37 3 5 3 2" xfId="28803"/>
    <cellStyle name="Обычный 37 3 5 3 2 2" xfId="28804"/>
    <cellStyle name="Обычный 37 3 5 3 3" xfId="28805"/>
    <cellStyle name="Обычный 37 3 5 3 3 2" xfId="28806"/>
    <cellStyle name="Обычный 37 3 5 3 4" xfId="28807"/>
    <cellStyle name="Обычный 37 3 5 4" xfId="28808"/>
    <cellStyle name="Обычный 37 3 5 4 2" xfId="28809"/>
    <cellStyle name="Обычный 37 3 5 5" xfId="28810"/>
    <cellStyle name="Обычный 37 3 5 5 2" xfId="28811"/>
    <cellStyle name="Обычный 37 3 5 6" xfId="28812"/>
    <cellStyle name="Обычный 37 3 6" xfId="28813"/>
    <cellStyle name="Обычный 37 3 6 2" xfId="28814"/>
    <cellStyle name="Обычный 37 3 6 2 2" xfId="28815"/>
    <cellStyle name="Обычный 37 3 6 3" xfId="28816"/>
    <cellStyle name="Обычный 37 3 6 3 2" xfId="28817"/>
    <cellStyle name="Обычный 37 3 6 4" xfId="28818"/>
    <cellStyle name="Обычный 37 3 7" xfId="28819"/>
    <cellStyle name="Обычный 37 3 7 2" xfId="28820"/>
    <cellStyle name="Обычный 37 3 7 2 2" xfId="28821"/>
    <cellStyle name="Обычный 37 3 7 3" xfId="28822"/>
    <cellStyle name="Обычный 37 3 7 3 2" xfId="28823"/>
    <cellStyle name="Обычный 37 3 7 4" xfId="28824"/>
    <cellStyle name="Обычный 37 3 8" xfId="28825"/>
    <cellStyle name="Обычный 37 3 8 2" xfId="28826"/>
    <cellStyle name="Обычный 37 3 9" xfId="28827"/>
    <cellStyle name="Обычный 37 3 9 2" xfId="28828"/>
    <cellStyle name="Обычный 37 4" xfId="28829"/>
    <cellStyle name="Обычный 37 4 2" xfId="28830"/>
    <cellStyle name="Обычный 37 4 2 2" xfId="28831"/>
    <cellStyle name="Обычный 37 4 2 2 2" xfId="28832"/>
    <cellStyle name="Обычный 37 4 2 2 2 2" xfId="28833"/>
    <cellStyle name="Обычный 37 4 2 2 3" xfId="28834"/>
    <cellStyle name="Обычный 37 4 2 2 3 2" xfId="28835"/>
    <cellStyle name="Обычный 37 4 2 2 4" xfId="28836"/>
    <cellStyle name="Обычный 37 4 2 3" xfId="28837"/>
    <cellStyle name="Обычный 37 4 2 3 2" xfId="28838"/>
    <cellStyle name="Обычный 37 4 2 3 2 2" xfId="28839"/>
    <cellStyle name="Обычный 37 4 2 3 3" xfId="28840"/>
    <cellStyle name="Обычный 37 4 2 3 3 2" xfId="28841"/>
    <cellStyle name="Обычный 37 4 2 3 4" xfId="28842"/>
    <cellStyle name="Обычный 37 4 2 4" xfId="28843"/>
    <cellStyle name="Обычный 37 4 2 4 2" xfId="28844"/>
    <cellStyle name="Обычный 37 4 2 5" xfId="28845"/>
    <cellStyle name="Обычный 37 4 2 5 2" xfId="28846"/>
    <cellStyle name="Обычный 37 4 2 6" xfId="28847"/>
    <cellStyle name="Обычный 37 4 3" xfId="28848"/>
    <cellStyle name="Обычный 37 4 3 2" xfId="28849"/>
    <cellStyle name="Обычный 37 4 3 2 2" xfId="28850"/>
    <cellStyle name="Обычный 37 4 3 2 2 2" xfId="28851"/>
    <cellStyle name="Обычный 37 4 3 2 3" xfId="28852"/>
    <cellStyle name="Обычный 37 4 3 2 3 2" xfId="28853"/>
    <cellStyle name="Обычный 37 4 3 2 4" xfId="28854"/>
    <cellStyle name="Обычный 37 4 3 3" xfId="28855"/>
    <cellStyle name="Обычный 37 4 3 3 2" xfId="28856"/>
    <cellStyle name="Обычный 37 4 3 3 2 2" xfId="28857"/>
    <cellStyle name="Обычный 37 4 3 3 3" xfId="28858"/>
    <cellStyle name="Обычный 37 4 3 3 3 2" xfId="28859"/>
    <cellStyle name="Обычный 37 4 3 3 4" xfId="28860"/>
    <cellStyle name="Обычный 37 4 3 4" xfId="28861"/>
    <cellStyle name="Обычный 37 4 3 4 2" xfId="28862"/>
    <cellStyle name="Обычный 37 4 3 5" xfId="28863"/>
    <cellStyle name="Обычный 37 4 3 5 2" xfId="28864"/>
    <cellStyle name="Обычный 37 4 3 6" xfId="28865"/>
    <cellStyle name="Обычный 37 4 4" xfId="28866"/>
    <cellStyle name="Обычный 37 4 4 2" xfId="28867"/>
    <cellStyle name="Обычный 37 4 4 2 2" xfId="28868"/>
    <cellStyle name="Обычный 37 4 4 2 2 2" xfId="28869"/>
    <cellStyle name="Обычный 37 4 4 2 3" xfId="28870"/>
    <cellStyle name="Обычный 37 4 4 2 3 2" xfId="28871"/>
    <cellStyle name="Обычный 37 4 4 2 4" xfId="28872"/>
    <cellStyle name="Обычный 37 4 4 3" xfId="28873"/>
    <cellStyle name="Обычный 37 4 4 3 2" xfId="28874"/>
    <cellStyle name="Обычный 37 4 4 3 2 2" xfId="28875"/>
    <cellStyle name="Обычный 37 4 4 3 3" xfId="28876"/>
    <cellStyle name="Обычный 37 4 4 3 3 2" xfId="28877"/>
    <cellStyle name="Обычный 37 4 4 3 4" xfId="28878"/>
    <cellStyle name="Обычный 37 4 4 4" xfId="28879"/>
    <cellStyle name="Обычный 37 4 4 4 2" xfId="28880"/>
    <cellStyle name="Обычный 37 4 4 5" xfId="28881"/>
    <cellStyle name="Обычный 37 4 4 5 2" xfId="28882"/>
    <cellStyle name="Обычный 37 4 4 6" xfId="28883"/>
    <cellStyle name="Обычный 37 4 5" xfId="28884"/>
    <cellStyle name="Обычный 37 4 5 2" xfId="28885"/>
    <cellStyle name="Обычный 37 4 5 2 2" xfId="28886"/>
    <cellStyle name="Обычный 37 4 5 3" xfId="28887"/>
    <cellStyle name="Обычный 37 4 5 3 2" xfId="28888"/>
    <cellStyle name="Обычный 37 4 5 4" xfId="28889"/>
    <cellStyle name="Обычный 37 4 6" xfId="28890"/>
    <cellStyle name="Обычный 37 4 6 2" xfId="28891"/>
    <cellStyle name="Обычный 37 4 6 2 2" xfId="28892"/>
    <cellStyle name="Обычный 37 4 6 3" xfId="28893"/>
    <cellStyle name="Обычный 37 4 6 3 2" xfId="28894"/>
    <cellStyle name="Обычный 37 4 6 4" xfId="28895"/>
    <cellStyle name="Обычный 37 4 7" xfId="28896"/>
    <cellStyle name="Обычный 37 4 7 2" xfId="28897"/>
    <cellStyle name="Обычный 37 4 8" xfId="28898"/>
    <cellStyle name="Обычный 37 4 8 2" xfId="28899"/>
    <cellStyle name="Обычный 37 4 9" xfId="28900"/>
    <cellStyle name="Обычный 37 5" xfId="28901"/>
    <cellStyle name="Обычный 37 5 2" xfId="28902"/>
    <cellStyle name="Обычный 37 5 2 2" xfId="28903"/>
    <cellStyle name="Обычный 37 5 2 2 2" xfId="28904"/>
    <cellStyle name="Обычный 37 5 2 2 2 2" xfId="28905"/>
    <cellStyle name="Обычный 37 5 2 2 3" xfId="28906"/>
    <cellStyle name="Обычный 37 5 2 2 3 2" xfId="28907"/>
    <cellStyle name="Обычный 37 5 2 2 4" xfId="28908"/>
    <cellStyle name="Обычный 37 5 2 3" xfId="28909"/>
    <cellStyle name="Обычный 37 5 2 3 2" xfId="28910"/>
    <cellStyle name="Обычный 37 5 2 3 2 2" xfId="28911"/>
    <cellStyle name="Обычный 37 5 2 3 3" xfId="28912"/>
    <cellStyle name="Обычный 37 5 2 3 3 2" xfId="28913"/>
    <cellStyle name="Обычный 37 5 2 3 4" xfId="28914"/>
    <cellStyle name="Обычный 37 5 2 4" xfId="28915"/>
    <cellStyle name="Обычный 37 5 2 4 2" xfId="28916"/>
    <cellStyle name="Обычный 37 5 2 5" xfId="28917"/>
    <cellStyle name="Обычный 37 5 2 5 2" xfId="28918"/>
    <cellStyle name="Обычный 37 5 2 6" xfId="28919"/>
    <cellStyle name="Обычный 37 5 3" xfId="28920"/>
    <cellStyle name="Обычный 37 5 3 2" xfId="28921"/>
    <cellStyle name="Обычный 37 5 3 2 2" xfId="28922"/>
    <cellStyle name="Обычный 37 5 3 2 2 2" xfId="28923"/>
    <cellStyle name="Обычный 37 5 3 2 3" xfId="28924"/>
    <cellStyle name="Обычный 37 5 3 2 3 2" xfId="28925"/>
    <cellStyle name="Обычный 37 5 3 2 4" xfId="28926"/>
    <cellStyle name="Обычный 37 5 3 3" xfId="28927"/>
    <cellStyle name="Обычный 37 5 3 3 2" xfId="28928"/>
    <cellStyle name="Обычный 37 5 3 3 2 2" xfId="28929"/>
    <cellStyle name="Обычный 37 5 3 3 3" xfId="28930"/>
    <cellStyle name="Обычный 37 5 3 3 3 2" xfId="28931"/>
    <cellStyle name="Обычный 37 5 3 3 4" xfId="28932"/>
    <cellStyle name="Обычный 37 5 3 4" xfId="28933"/>
    <cellStyle name="Обычный 37 5 3 4 2" xfId="28934"/>
    <cellStyle name="Обычный 37 5 3 5" xfId="28935"/>
    <cellStyle name="Обычный 37 5 3 5 2" xfId="28936"/>
    <cellStyle name="Обычный 37 5 3 6" xfId="28937"/>
    <cellStyle name="Обычный 37 5 4" xfId="28938"/>
    <cellStyle name="Обычный 37 5 4 2" xfId="28939"/>
    <cellStyle name="Обычный 37 5 4 2 2" xfId="28940"/>
    <cellStyle name="Обычный 37 5 4 2 2 2" xfId="28941"/>
    <cellStyle name="Обычный 37 5 4 2 3" xfId="28942"/>
    <cellStyle name="Обычный 37 5 4 2 3 2" xfId="28943"/>
    <cellStyle name="Обычный 37 5 4 2 4" xfId="28944"/>
    <cellStyle name="Обычный 37 5 4 3" xfId="28945"/>
    <cellStyle name="Обычный 37 5 4 3 2" xfId="28946"/>
    <cellStyle name="Обычный 37 5 4 3 2 2" xfId="28947"/>
    <cellStyle name="Обычный 37 5 4 3 3" xfId="28948"/>
    <cellStyle name="Обычный 37 5 4 3 3 2" xfId="28949"/>
    <cellStyle name="Обычный 37 5 4 3 4" xfId="28950"/>
    <cellStyle name="Обычный 37 5 4 4" xfId="28951"/>
    <cellStyle name="Обычный 37 5 4 4 2" xfId="28952"/>
    <cellStyle name="Обычный 37 5 4 5" xfId="28953"/>
    <cellStyle name="Обычный 37 5 4 5 2" xfId="28954"/>
    <cellStyle name="Обычный 37 5 4 6" xfId="28955"/>
    <cellStyle name="Обычный 37 5 5" xfId="28956"/>
    <cellStyle name="Обычный 37 5 5 2" xfId="28957"/>
    <cellStyle name="Обычный 37 5 5 2 2" xfId="28958"/>
    <cellStyle name="Обычный 37 5 5 3" xfId="28959"/>
    <cellStyle name="Обычный 37 5 5 3 2" xfId="28960"/>
    <cellStyle name="Обычный 37 5 5 4" xfId="28961"/>
    <cellStyle name="Обычный 37 5 6" xfId="28962"/>
    <cellStyle name="Обычный 37 5 6 2" xfId="28963"/>
    <cellStyle name="Обычный 37 5 6 2 2" xfId="28964"/>
    <cellStyle name="Обычный 37 5 6 3" xfId="28965"/>
    <cellStyle name="Обычный 37 5 6 3 2" xfId="28966"/>
    <cellStyle name="Обычный 37 5 6 4" xfId="28967"/>
    <cellStyle name="Обычный 37 5 7" xfId="28968"/>
    <cellStyle name="Обычный 37 5 7 2" xfId="28969"/>
    <cellStyle name="Обычный 37 5 8" xfId="28970"/>
    <cellStyle name="Обычный 37 5 8 2" xfId="28971"/>
    <cellStyle name="Обычный 37 5 9" xfId="28972"/>
    <cellStyle name="Обычный 38" xfId="28973"/>
    <cellStyle name="Обычный 39" xfId="28974"/>
    <cellStyle name="Обычный 4" xfId="28975"/>
    <cellStyle name="Обычный 4 10" xfId="28976"/>
    <cellStyle name="Обычный 4 10 2" xfId="28977"/>
    <cellStyle name="Обычный 4 10 3" xfId="28978"/>
    <cellStyle name="Обычный 4 11" xfId="28979"/>
    <cellStyle name="Обычный 4 11 2" xfId="28980"/>
    <cellStyle name="Обычный 4 11 3" xfId="28981"/>
    <cellStyle name="Обычный 4 12" xfId="28982"/>
    <cellStyle name="Обычный 4 12 2" xfId="28983"/>
    <cellStyle name="Обычный 4 12 3" xfId="28984"/>
    <cellStyle name="Обычный 4 13" xfId="28985"/>
    <cellStyle name="Обычный 4 14" xfId="28986"/>
    <cellStyle name="Обычный 4 15" xfId="28987"/>
    <cellStyle name="Обычный 4 16" xfId="28988"/>
    <cellStyle name="Обычный 4 17" xfId="28989"/>
    <cellStyle name="Обычный 4 18" xfId="28990"/>
    <cellStyle name="Обычный 4 19" xfId="28991"/>
    <cellStyle name="Обычный 4 2" xfId="28992"/>
    <cellStyle name="Обычный 4 2 2" xfId="28993"/>
    <cellStyle name="Обычный 4 2 3" xfId="28994"/>
    <cellStyle name="Обычный 4 20" xfId="28995"/>
    <cellStyle name="Обычный 4 21" xfId="28996"/>
    <cellStyle name="Обычный 4 22" xfId="28997"/>
    <cellStyle name="Обычный 4 23" xfId="28998"/>
    <cellStyle name="Обычный 4 24" xfId="28999"/>
    <cellStyle name="Обычный 4 25" xfId="29000"/>
    <cellStyle name="Обычный 4 26" xfId="29001"/>
    <cellStyle name="Обычный 4 27" xfId="29002"/>
    <cellStyle name="Обычный 4 28" xfId="29003"/>
    <cellStyle name="Обычный 4 29" xfId="29004"/>
    <cellStyle name="Обычный 4 3" xfId="29005"/>
    <cellStyle name="Обычный 4 3 10" xfId="29006"/>
    <cellStyle name="Обычный 4 3 10 2" xfId="29007"/>
    <cellStyle name="Обычный 4 3 10 2 2" xfId="29008"/>
    <cellStyle name="Обычный 4 3 10 2 2 2" xfId="29009"/>
    <cellStyle name="Обычный 4 3 10 2 3" xfId="29010"/>
    <cellStyle name="Обычный 4 3 10 2 3 2" xfId="29011"/>
    <cellStyle name="Обычный 4 3 10 2 4" xfId="29012"/>
    <cellStyle name="Обычный 4 3 10 3" xfId="29013"/>
    <cellStyle name="Обычный 4 3 10 3 2" xfId="29014"/>
    <cellStyle name="Обычный 4 3 10 3 2 2" xfId="29015"/>
    <cellStyle name="Обычный 4 3 10 3 3" xfId="29016"/>
    <cellStyle name="Обычный 4 3 10 3 3 2" xfId="29017"/>
    <cellStyle name="Обычный 4 3 10 3 4" xfId="29018"/>
    <cellStyle name="Обычный 4 3 10 4" xfId="29019"/>
    <cellStyle name="Обычный 4 3 10 4 2" xfId="29020"/>
    <cellStyle name="Обычный 4 3 10 5" xfId="29021"/>
    <cellStyle name="Обычный 4 3 10 5 2" xfId="29022"/>
    <cellStyle name="Обычный 4 3 10 6" xfId="29023"/>
    <cellStyle name="Обычный 4 3 11" xfId="29024"/>
    <cellStyle name="Обычный 4 3 11 2" xfId="29025"/>
    <cellStyle name="Обычный 4 3 11 2 2" xfId="29026"/>
    <cellStyle name="Обычный 4 3 11 2 2 2" xfId="29027"/>
    <cellStyle name="Обычный 4 3 11 2 3" xfId="29028"/>
    <cellStyle name="Обычный 4 3 11 2 3 2" xfId="29029"/>
    <cellStyle name="Обычный 4 3 11 2 4" xfId="29030"/>
    <cellStyle name="Обычный 4 3 11 3" xfId="29031"/>
    <cellStyle name="Обычный 4 3 11 3 2" xfId="29032"/>
    <cellStyle name="Обычный 4 3 11 3 2 2" xfId="29033"/>
    <cellStyle name="Обычный 4 3 11 3 3" xfId="29034"/>
    <cellStyle name="Обычный 4 3 11 3 3 2" xfId="29035"/>
    <cellStyle name="Обычный 4 3 11 3 4" xfId="29036"/>
    <cellStyle name="Обычный 4 3 11 4" xfId="29037"/>
    <cellStyle name="Обычный 4 3 11 4 2" xfId="29038"/>
    <cellStyle name="Обычный 4 3 11 5" xfId="29039"/>
    <cellStyle name="Обычный 4 3 11 5 2" xfId="29040"/>
    <cellStyle name="Обычный 4 3 11 6" xfId="29041"/>
    <cellStyle name="Обычный 4 3 12" xfId="29042"/>
    <cellStyle name="Обычный 4 3 12 2" xfId="29043"/>
    <cellStyle name="Обычный 4 3 12 2 2" xfId="29044"/>
    <cellStyle name="Обычный 4 3 12 2 2 2" xfId="29045"/>
    <cellStyle name="Обычный 4 3 12 2 3" xfId="29046"/>
    <cellStyle name="Обычный 4 3 12 2 3 2" xfId="29047"/>
    <cellStyle name="Обычный 4 3 12 2 4" xfId="29048"/>
    <cellStyle name="Обычный 4 3 12 3" xfId="29049"/>
    <cellStyle name="Обычный 4 3 12 3 2" xfId="29050"/>
    <cellStyle name="Обычный 4 3 12 3 2 2" xfId="29051"/>
    <cellStyle name="Обычный 4 3 12 3 3" xfId="29052"/>
    <cellStyle name="Обычный 4 3 12 3 3 2" xfId="29053"/>
    <cellStyle name="Обычный 4 3 12 3 4" xfId="29054"/>
    <cellStyle name="Обычный 4 3 12 4" xfId="29055"/>
    <cellStyle name="Обычный 4 3 12 4 2" xfId="29056"/>
    <cellStyle name="Обычный 4 3 12 5" xfId="29057"/>
    <cellStyle name="Обычный 4 3 12 5 2" xfId="29058"/>
    <cellStyle name="Обычный 4 3 12 6" xfId="29059"/>
    <cellStyle name="Обычный 4 3 13" xfId="29060"/>
    <cellStyle name="Обычный 4 3 13 2" xfId="29061"/>
    <cellStyle name="Обычный 4 3 13 2 2" xfId="29062"/>
    <cellStyle name="Обычный 4 3 13 3" xfId="29063"/>
    <cellStyle name="Обычный 4 3 13 3 2" xfId="29064"/>
    <cellStyle name="Обычный 4 3 13 4" xfId="29065"/>
    <cellStyle name="Обычный 4 3 14" xfId="29066"/>
    <cellStyle name="Обычный 4 3 14 2" xfId="29067"/>
    <cellStyle name="Обычный 4 3 14 2 2" xfId="29068"/>
    <cellStyle name="Обычный 4 3 14 3" xfId="29069"/>
    <cellStyle name="Обычный 4 3 14 3 2" xfId="29070"/>
    <cellStyle name="Обычный 4 3 14 4" xfId="29071"/>
    <cellStyle name="Обычный 4 3 15" xfId="29072"/>
    <cellStyle name="Обычный 4 3 15 2" xfId="29073"/>
    <cellStyle name="Обычный 4 3 16" xfId="29074"/>
    <cellStyle name="Обычный 4 3 16 2" xfId="29075"/>
    <cellStyle name="Обычный 4 3 17" xfId="29076"/>
    <cellStyle name="Обычный 4 3 2" xfId="29077"/>
    <cellStyle name="Обычный 4 3 2 10" xfId="29078"/>
    <cellStyle name="Обычный 4 3 2 10 2" xfId="29079"/>
    <cellStyle name="Обычный 4 3 2 10 2 2" xfId="29080"/>
    <cellStyle name="Обычный 4 3 2 10 2 2 2" xfId="29081"/>
    <cellStyle name="Обычный 4 3 2 10 2 3" xfId="29082"/>
    <cellStyle name="Обычный 4 3 2 10 2 3 2" xfId="29083"/>
    <cellStyle name="Обычный 4 3 2 10 2 4" xfId="29084"/>
    <cellStyle name="Обычный 4 3 2 10 3" xfId="29085"/>
    <cellStyle name="Обычный 4 3 2 10 3 2" xfId="29086"/>
    <cellStyle name="Обычный 4 3 2 10 3 2 2" xfId="29087"/>
    <cellStyle name="Обычный 4 3 2 10 3 3" xfId="29088"/>
    <cellStyle name="Обычный 4 3 2 10 3 3 2" xfId="29089"/>
    <cellStyle name="Обычный 4 3 2 10 3 4" xfId="29090"/>
    <cellStyle name="Обычный 4 3 2 10 4" xfId="29091"/>
    <cellStyle name="Обычный 4 3 2 10 4 2" xfId="29092"/>
    <cellStyle name="Обычный 4 3 2 10 5" xfId="29093"/>
    <cellStyle name="Обычный 4 3 2 10 5 2" xfId="29094"/>
    <cellStyle name="Обычный 4 3 2 10 6" xfId="29095"/>
    <cellStyle name="Обычный 4 3 2 11" xfId="29096"/>
    <cellStyle name="Обычный 4 3 2 11 2" xfId="29097"/>
    <cellStyle name="Обычный 4 3 2 11 2 2" xfId="29098"/>
    <cellStyle name="Обычный 4 3 2 11 3" xfId="29099"/>
    <cellStyle name="Обычный 4 3 2 11 3 2" xfId="29100"/>
    <cellStyle name="Обычный 4 3 2 11 4" xfId="29101"/>
    <cellStyle name="Обычный 4 3 2 12" xfId="29102"/>
    <cellStyle name="Обычный 4 3 2 12 2" xfId="29103"/>
    <cellStyle name="Обычный 4 3 2 12 2 2" xfId="29104"/>
    <cellStyle name="Обычный 4 3 2 12 3" xfId="29105"/>
    <cellStyle name="Обычный 4 3 2 12 3 2" xfId="29106"/>
    <cellStyle name="Обычный 4 3 2 12 4" xfId="29107"/>
    <cellStyle name="Обычный 4 3 2 13" xfId="29108"/>
    <cellStyle name="Обычный 4 3 2 13 2" xfId="29109"/>
    <cellStyle name="Обычный 4 3 2 14" xfId="29110"/>
    <cellStyle name="Обычный 4 3 2 14 2" xfId="29111"/>
    <cellStyle name="Обычный 4 3 2 15" xfId="29112"/>
    <cellStyle name="Обычный 4 3 2 16" xfId="29113"/>
    <cellStyle name="Обычный 4 3 2 17" xfId="29114"/>
    <cellStyle name="Обычный 4 3 2 2" xfId="29115"/>
    <cellStyle name="Обычный 4 3 2 2 10" xfId="29116"/>
    <cellStyle name="Обычный 4 3 2 2 10 2" xfId="29117"/>
    <cellStyle name="Обычный 4 3 2 2 11" xfId="29118"/>
    <cellStyle name="Обычный 4 3 2 2 12" xfId="29119"/>
    <cellStyle name="Обычный 4 3 2 2 13" xfId="29120"/>
    <cellStyle name="Обычный 4 3 2 2 2" xfId="29121"/>
    <cellStyle name="Обычный 4 3 2 2 2 2" xfId="29122"/>
    <cellStyle name="Обычный 4 3 2 2 2 2 2" xfId="29123"/>
    <cellStyle name="Обычный 4 3 2 2 2 2 2 2" xfId="29124"/>
    <cellStyle name="Обычный 4 3 2 2 2 2 2 2 2" xfId="29125"/>
    <cellStyle name="Обычный 4 3 2 2 2 2 2 3" xfId="29126"/>
    <cellStyle name="Обычный 4 3 2 2 2 2 2 3 2" xfId="29127"/>
    <cellStyle name="Обычный 4 3 2 2 2 2 2 4" xfId="29128"/>
    <cellStyle name="Обычный 4 3 2 2 2 2 3" xfId="29129"/>
    <cellStyle name="Обычный 4 3 2 2 2 2 3 2" xfId="29130"/>
    <cellStyle name="Обычный 4 3 2 2 2 2 3 2 2" xfId="29131"/>
    <cellStyle name="Обычный 4 3 2 2 2 2 3 3" xfId="29132"/>
    <cellStyle name="Обычный 4 3 2 2 2 2 3 3 2" xfId="29133"/>
    <cellStyle name="Обычный 4 3 2 2 2 2 3 4" xfId="29134"/>
    <cellStyle name="Обычный 4 3 2 2 2 2 4" xfId="29135"/>
    <cellStyle name="Обычный 4 3 2 2 2 2 4 2" xfId="29136"/>
    <cellStyle name="Обычный 4 3 2 2 2 2 5" xfId="29137"/>
    <cellStyle name="Обычный 4 3 2 2 2 2 5 2" xfId="29138"/>
    <cellStyle name="Обычный 4 3 2 2 2 2 6" xfId="29139"/>
    <cellStyle name="Обычный 4 3 2 2 2 3" xfId="29140"/>
    <cellStyle name="Обычный 4 3 2 2 2 3 2" xfId="29141"/>
    <cellStyle name="Обычный 4 3 2 2 2 3 2 2" xfId="29142"/>
    <cellStyle name="Обычный 4 3 2 2 2 3 2 2 2" xfId="29143"/>
    <cellStyle name="Обычный 4 3 2 2 2 3 2 3" xfId="29144"/>
    <cellStyle name="Обычный 4 3 2 2 2 3 2 3 2" xfId="29145"/>
    <cellStyle name="Обычный 4 3 2 2 2 3 2 4" xfId="29146"/>
    <cellStyle name="Обычный 4 3 2 2 2 3 3" xfId="29147"/>
    <cellStyle name="Обычный 4 3 2 2 2 3 3 2" xfId="29148"/>
    <cellStyle name="Обычный 4 3 2 2 2 3 3 2 2" xfId="29149"/>
    <cellStyle name="Обычный 4 3 2 2 2 3 3 3" xfId="29150"/>
    <cellStyle name="Обычный 4 3 2 2 2 3 3 3 2" xfId="29151"/>
    <cellStyle name="Обычный 4 3 2 2 2 3 3 4" xfId="29152"/>
    <cellStyle name="Обычный 4 3 2 2 2 3 4" xfId="29153"/>
    <cellStyle name="Обычный 4 3 2 2 2 3 4 2" xfId="29154"/>
    <cellStyle name="Обычный 4 3 2 2 2 3 5" xfId="29155"/>
    <cellStyle name="Обычный 4 3 2 2 2 3 5 2" xfId="29156"/>
    <cellStyle name="Обычный 4 3 2 2 2 3 6" xfId="29157"/>
    <cellStyle name="Обычный 4 3 2 2 2 4" xfId="29158"/>
    <cellStyle name="Обычный 4 3 2 2 2 4 2" xfId="29159"/>
    <cellStyle name="Обычный 4 3 2 2 2 4 2 2" xfId="29160"/>
    <cellStyle name="Обычный 4 3 2 2 2 4 2 2 2" xfId="29161"/>
    <cellStyle name="Обычный 4 3 2 2 2 4 2 3" xfId="29162"/>
    <cellStyle name="Обычный 4 3 2 2 2 4 2 3 2" xfId="29163"/>
    <cellStyle name="Обычный 4 3 2 2 2 4 2 4" xfId="29164"/>
    <cellStyle name="Обычный 4 3 2 2 2 4 3" xfId="29165"/>
    <cellStyle name="Обычный 4 3 2 2 2 4 3 2" xfId="29166"/>
    <cellStyle name="Обычный 4 3 2 2 2 4 3 2 2" xfId="29167"/>
    <cellStyle name="Обычный 4 3 2 2 2 4 3 3" xfId="29168"/>
    <cellStyle name="Обычный 4 3 2 2 2 4 3 3 2" xfId="29169"/>
    <cellStyle name="Обычный 4 3 2 2 2 4 3 4" xfId="29170"/>
    <cellStyle name="Обычный 4 3 2 2 2 4 4" xfId="29171"/>
    <cellStyle name="Обычный 4 3 2 2 2 4 4 2" xfId="29172"/>
    <cellStyle name="Обычный 4 3 2 2 2 4 5" xfId="29173"/>
    <cellStyle name="Обычный 4 3 2 2 2 4 5 2" xfId="29174"/>
    <cellStyle name="Обычный 4 3 2 2 2 4 6" xfId="29175"/>
    <cellStyle name="Обычный 4 3 2 2 2 5" xfId="29176"/>
    <cellStyle name="Обычный 4 3 2 2 2 5 2" xfId="29177"/>
    <cellStyle name="Обычный 4 3 2 2 2 5 2 2" xfId="29178"/>
    <cellStyle name="Обычный 4 3 2 2 2 5 3" xfId="29179"/>
    <cellStyle name="Обычный 4 3 2 2 2 5 3 2" xfId="29180"/>
    <cellStyle name="Обычный 4 3 2 2 2 5 4" xfId="29181"/>
    <cellStyle name="Обычный 4 3 2 2 2 6" xfId="29182"/>
    <cellStyle name="Обычный 4 3 2 2 2 6 2" xfId="29183"/>
    <cellStyle name="Обычный 4 3 2 2 2 6 2 2" xfId="29184"/>
    <cellStyle name="Обычный 4 3 2 2 2 6 3" xfId="29185"/>
    <cellStyle name="Обычный 4 3 2 2 2 6 3 2" xfId="29186"/>
    <cellStyle name="Обычный 4 3 2 2 2 6 4" xfId="29187"/>
    <cellStyle name="Обычный 4 3 2 2 2 7" xfId="29188"/>
    <cellStyle name="Обычный 4 3 2 2 2 7 2" xfId="29189"/>
    <cellStyle name="Обычный 4 3 2 2 2 8" xfId="29190"/>
    <cellStyle name="Обычный 4 3 2 2 2 8 2" xfId="29191"/>
    <cellStyle name="Обычный 4 3 2 2 2 9" xfId="29192"/>
    <cellStyle name="Обычный 4 3 2 2 3" xfId="29193"/>
    <cellStyle name="Обычный 4 3 2 2 3 2" xfId="29194"/>
    <cellStyle name="Обычный 4 3 2 2 3 2 2" xfId="29195"/>
    <cellStyle name="Обычный 4 3 2 2 3 2 2 2" xfId="29196"/>
    <cellStyle name="Обычный 4 3 2 2 3 2 2 2 2" xfId="29197"/>
    <cellStyle name="Обычный 4 3 2 2 3 2 2 3" xfId="29198"/>
    <cellStyle name="Обычный 4 3 2 2 3 2 2 3 2" xfId="29199"/>
    <cellStyle name="Обычный 4 3 2 2 3 2 2 4" xfId="29200"/>
    <cellStyle name="Обычный 4 3 2 2 3 2 3" xfId="29201"/>
    <cellStyle name="Обычный 4 3 2 2 3 2 3 2" xfId="29202"/>
    <cellStyle name="Обычный 4 3 2 2 3 2 3 2 2" xfId="29203"/>
    <cellStyle name="Обычный 4 3 2 2 3 2 3 3" xfId="29204"/>
    <cellStyle name="Обычный 4 3 2 2 3 2 3 3 2" xfId="29205"/>
    <cellStyle name="Обычный 4 3 2 2 3 2 3 4" xfId="29206"/>
    <cellStyle name="Обычный 4 3 2 2 3 2 4" xfId="29207"/>
    <cellStyle name="Обычный 4 3 2 2 3 2 4 2" xfId="29208"/>
    <cellStyle name="Обычный 4 3 2 2 3 2 5" xfId="29209"/>
    <cellStyle name="Обычный 4 3 2 2 3 2 5 2" xfId="29210"/>
    <cellStyle name="Обычный 4 3 2 2 3 2 6" xfId="29211"/>
    <cellStyle name="Обычный 4 3 2 2 3 3" xfId="29212"/>
    <cellStyle name="Обычный 4 3 2 2 3 3 2" xfId="29213"/>
    <cellStyle name="Обычный 4 3 2 2 3 3 2 2" xfId="29214"/>
    <cellStyle name="Обычный 4 3 2 2 3 3 2 2 2" xfId="29215"/>
    <cellStyle name="Обычный 4 3 2 2 3 3 2 3" xfId="29216"/>
    <cellStyle name="Обычный 4 3 2 2 3 3 2 3 2" xfId="29217"/>
    <cellStyle name="Обычный 4 3 2 2 3 3 2 4" xfId="29218"/>
    <cellStyle name="Обычный 4 3 2 2 3 3 3" xfId="29219"/>
    <cellStyle name="Обычный 4 3 2 2 3 3 3 2" xfId="29220"/>
    <cellStyle name="Обычный 4 3 2 2 3 3 3 2 2" xfId="29221"/>
    <cellStyle name="Обычный 4 3 2 2 3 3 3 3" xfId="29222"/>
    <cellStyle name="Обычный 4 3 2 2 3 3 3 3 2" xfId="29223"/>
    <cellStyle name="Обычный 4 3 2 2 3 3 3 4" xfId="29224"/>
    <cellStyle name="Обычный 4 3 2 2 3 3 4" xfId="29225"/>
    <cellStyle name="Обычный 4 3 2 2 3 3 4 2" xfId="29226"/>
    <cellStyle name="Обычный 4 3 2 2 3 3 5" xfId="29227"/>
    <cellStyle name="Обычный 4 3 2 2 3 3 5 2" xfId="29228"/>
    <cellStyle name="Обычный 4 3 2 2 3 3 6" xfId="29229"/>
    <cellStyle name="Обычный 4 3 2 2 3 4" xfId="29230"/>
    <cellStyle name="Обычный 4 3 2 2 3 4 2" xfId="29231"/>
    <cellStyle name="Обычный 4 3 2 2 3 4 2 2" xfId="29232"/>
    <cellStyle name="Обычный 4 3 2 2 3 4 2 2 2" xfId="29233"/>
    <cellStyle name="Обычный 4 3 2 2 3 4 2 3" xfId="29234"/>
    <cellStyle name="Обычный 4 3 2 2 3 4 2 3 2" xfId="29235"/>
    <cellStyle name="Обычный 4 3 2 2 3 4 2 4" xfId="29236"/>
    <cellStyle name="Обычный 4 3 2 2 3 4 3" xfId="29237"/>
    <cellStyle name="Обычный 4 3 2 2 3 4 3 2" xfId="29238"/>
    <cellStyle name="Обычный 4 3 2 2 3 4 3 2 2" xfId="29239"/>
    <cellStyle name="Обычный 4 3 2 2 3 4 3 3" xfId="29240"/>
    <cellStyle name="Обычный 4 3 2 2 3 4 3 3 2" xfId="29241"/>
    <cellStyle name="Обычный 4 3 2 2 3 4 3 4" xfId="29242"/>
    <cellStyle name="Обычный 4 3 2 2 3 4 4" xfId="29243"/>
    <cellStyle name="Обычный 4 3 2 2 3 4 4 2" xfId="29244"/>
    <cellStyle name="Обычный 4 3 2 2 3 4 5" xfId="29245"/>
    <cellStyle name="Обычный 4 3 2 2 3 4 5 2" xfId="29246"/>
    <cellStyle name="Обычный 4 3 2 2 3 4 6" xfId="29247"/>
    <cellStyle name="Обычный 4 3 2 2 3 5" xfId="29248"/>
    <cellStyle name="Обычный 4 3 2 2 3 5 2" xfId="29249"/>
    <cellStyle name="Обычный 4 3 2 2 3 5 2 2" xfId="29250"/>
    <cellStyle name="Обычный 4 3 2 2 3 5 3" xfId="29251"/>
    <cellStyle name="Обычный 4 3 2 2 3 5 3 2" xfId="29252"/>
    <cellStyle name="Обычный 4 3 2 2 3 5 4" xfId="29253"/>
    <cellStyle name="Обычный 4 3 2 2 3 6" xfId="29254"/>
    <cellStyle name="Обычный 4 3 2 2 3 6 2" xfId="29255"/>
    <cellStyle name="Обычный 4 3 2 2 3 6 2 2" xfId="29256"/>
    <cellStyle name="Обычный 4 3 2 2 3 6 3" xfId="29257"/>
    <cellStyle name="Обычный 4 3 2 2 3 6 3 2" xfId="29258"/>
    <cellStyle name="Обычный 4 3 2 2 3 6 4" xfId="29259"/>
    <cellStyle name="Обычный 4 3 2 2 3 7" xfId="29260"/>
    <cellStyle name="Обычный 4 3 2 2 3 7 2" xfId="29261"/>
    <cellStyle name="Обычный 4 3 2 2 3 8" xfId="29262"/>
    <cellStyle name="Обычный 4 3 2 2 3 8 2" xfId="29263"/>
    <cellStyle name="Обычный 4 3 2 2 3 9" xfId="29264"/>
    <cellStyle name="Обычный 4 3 2 2 4" xfId="29265"/>
    <cellStyle name="Обычный 4 3 2 2 4 2" xfId="29266"/>
    <cellStyle name="Обычный 4 3 2 2 4 2 2" xfId="29267"/>
    <cellStyle name="Обычный 4 3 2 2 4 2 2 2" xfId="29268"/>
    <cellStyle name="Обычный 4 3 2 2 4 2 3" xfId="29269"/>
    <cellStyle name="Обычный 4 3 2 2 4 2 3 2" xfId="29270"/>
    <cellStyle name="Обычный 4 3 2 2 4 2 4" xfId="29271"/>
    <cellStyle name="Обычный 4 3 2 2 4 3" xfId="29272"/>
    <cellStyle name="Обычный 4 3 2 2 4 3 2" xfId="29273"/>
    <cellStyle name="Обычный 4 3 2 2 4 3 2 2" xfId="29274"/>
    <cellStyle name="Обычный 4 3 2 2 4 3 3" xfId="29275"/>
    <cellStyle name="Обычный 4 3 2 2 4 3 3 2" xfId="29276"/>
    <cellStyle name="Обычный 4 3 2 2 4 3 4" xfId="29277"/>
    <cellStyle name="Обычный 4 3 2 2 4 4" xfId="29278"/>
    <cellStyle name="Обычный 4 3 2 2 4 4 2" xfId="29279"/>
    <cellStyle name="Обычный 4 3 2 2 4 5" xfId="29280"/>
    <cellStyle name="Обычный 4 3 2 2 4 5 2" xfId="29281"/>
    <cellStyle name="Обычный 4 3 2 2 4 6" xfId="29282"/>
    <cellStyle name="Обычный 4 3 2 2 5" xfId="29283"/>
    <cellStyle name="Обычный 4 3 2 2 5 2" xfId="29284"/>
    <cellStyle name="Обычный 4 3 2 2 5 2 2" xfId="29285"/>
    <cellStyle name="Обычный 4 3 2 2 5 2 2 2" xfId="29286"/>
    <cellStyle name="Обычный 4 3 2 2 5 2 3" xfId="29287"/>
    <cellStyle name="Обычный 4 3 2 2 5 2 3 2" xfId="29288"/>
    <cellStyle name="Обычный 4 3 2 2 5 2 4" xfId="29289"/>
    <cellStyle name="Обычный 4 3 2 2 5 3" xfId="29290"/>
    <cellStyle name="Обычный 4 3 2 2 5 3 2" xfId="29291"/>
    <cellStyle name="Обычный 4 3 2 2 5 3 2 2" xfId="29292"/>
    <cellStyle name="Обычный 4 3 2 2 5 3 3" xfId="29293"/>
    <cellStyle name="Обычный 4 3 2 2 5 3 3 2" xfId="29294"/>
    <cellStyle name="Обычный 4 3 2 2 5 3 4" xfId="29295"/>
    <cellStyle name="Обычный 4 3 2 2 5 4" xfId="29296"/>
    <cellStyle name="Обычный 4 3 2 2 5 4 2" xfId="29297"/>
    <cellStyle name="Обычный 4 3 2 2 5 5" xfId="29298"/>
    <cellStyle name="Обычный 4 3 2 2 5 5 2" xfId="29299"/>
    <cellStyle name="Обычный 4 3 2 2 5 6" xfId="29300"/>
    <cellStyle name="Обычный 4 3 2 2 6" xfId="29301"/>
    <cellStyle name="Обычный 4 3 2 2 6 2" xfId="29302"/>
    <cellStyle name="Обычный 4 3 2 2 6 2 2" xfId="29303"/>
    <cellStyle name="Обычный 4 3 2 2 6 2 2 2" xfId="29304"/>
    <cellStyle name="Обычный 4 3 2 2 6 2 3" xfId="29305"/>
    <cellStyle name="Обычный 4 3 2 2 6 2 3 2" xfId="29306"/>
    <cellStyle name="Обычный 4 3 2 2 6 2 4" xfId="29307"/>
    <cellStyle name="Обычный 4 3 2 2 6 3" xfId="29308"/>
    <cellStyle name="Обычный 4 3 2 2 6 3 2" xfId="29309"/>
    <cellStyle name="Обычный 4 3 2 2 6 3 2 2" xfId="29310"/>
    <cellStyle name="Обычный 4 3 2 2 6 3 3" xfId="29311"/>
    <cellStyle name="Обычный 4 3 2 2 6 3 3 2" xfId="29312"/>
    <cellStyle name="Обычный 4 3 2 2 6 3 4" xfId="29313"/>
    <cellStyle name="Обычный 4 3 2 2 6 4" xfId="29314"/>
    <cellStyle name="Обычный 4 3 2 2 6 4 2" xfId="29315"/>
    <cellStyle name="Обычный 4 3 2 2 6 5" xfId="29316"/>
    <cellStyle name="Обычный 4 3 2 2 6 5 2" xfId="29317"/>
    <cellStyle name="Обычный 4 3 2 2 6 6" xfId="29318"/>
    <cellStyle name="Обычный 4 3 2 2 7" xfId="29319"/>
    <cellStyle name="Обычный 4 3 2 2 7 2" xfId="29320"/>
    <cellStyle name="Обычный 4 3 2 2 7 2 2" xfId="29321"/>
    <cellStyle name="Обычный 4 3 2 2 7 3" xfId="29322"/>
    <cellStyle name="Обычный 4 3 2 2 7 3 2" xfId="29323"/>
    <cellStyle name="Обычный 4 3 2 2 7 4" xfId="29324"/>
    <cellStyle name="Обычный 4 3 2 2 8" xfId="29325"/>
    <cellStyle name="Обычный 4 3 2 2 8 2" xfId="29326"/>
    <cellStyle name="Обычный 4 3 2 2 8 2 2" xfId="29327"/>
    <cellStyle name="Обычный 4 3 2 2 8 3" xfId="29328"/>
    <cellStyle name="Обычный 4 3 2 2 8 3 2" xfId="29329"/>
    <cellStyle name="Обычный 4 3 2 2 8 4" xfId="29330"/>
    <cellStyle name="Обычный 4 3 2 2 9" xfId="29331"/>
    <cellStyle name="Обычный 4 3 2 2 9 2" xfId="29332"/>
    <cellStyle name="Обычный 4 3 2 3" xfId="29333"/>
    <cellStyle name="Обычный 4 3 2 3 10" xfId="29334"/>
    <cellStyle name="Обычный 4 3 2 3 10 2" xfId="29335"/>
    <cellStyle name="Обычный 4 3 2 3 11" xfId="29336"/>
    <cellStyle name="Обычный 4 3 2 3 12" xfId="29337"/>
    <cellStyle name="Обычный 4 3 2 3 13" xfId="29338"/>
    <cellStyle name="Обычный 4 3 2 3 2" xfId="29339"/>
    <cellStyle name="Обычный 4 3 2 3 2 2" xfId="29340"/>
    <cellStyle name="Обычный 4 3 2 3 2 2 2" xfId="29341"/>
    <cellStyle name="Обычный 4 3 2 3 2 2 2 2" xfId="29342"/>
    <cellStyle name="Обычный 4 3 2 3 2 2 2 2 2" xfId="29343"/>
    <cellStyle name="Обычный 4 3 2 3 2 2 2 3" xfId="29344"/>
    <cellStyle name="Обычный 4 3 2 3 2 2 2 3 2" xfId="29345"/>
    <cellStyle name="Обычный 4 3 2 3 2 2 2 4" xfId="29346"/>
    <cellStyle name="Обычный 4 3 2 3 2 2 3" xfId="29347"/>
    <cellStyle name="Обычный 4 3 2 3 2 2 3 2" xfId="29348"/>
    <cellStyle name="Обычный 4 3 2 3 2 2 3 2 2" xfId="29349"/>
    <cellStyle name="Обычный 4 3 2 3 2 2 3 3" xfId="29350"/>
    <cellStyle name="Обычный 4 3 2 3 2 2 3 3 2" xfId="29351"/>
    <cellStyle name="Обычный 4 3 2 3 2 2 3 4" xfId="29352"/>
    <cellStyle name="Обычный 4 3 2 3 2 2 4" xfId="29353"/>
    <cellStyle name="Обычный 4 3 2 3 2 2 4 2" xfId="29354"/>
    <cellStyle name="Обычный 4 3 2 3 2 2 5" xfId="29355"/>
    <cellStyle name="Обычный 4 3 2 3 2 2 5 2" xfId="29356"/>
    <cellStyle name="Обычный 4 3 2 3 2 2 6" xfId="29357"/>
    <cellStyle name="Обычный 4 3 2 3 2 3" xfId="29358"/>
    <cellStyle name="Обычный 4 3 2 3 2 3 2" xfId="29359"/>
    <cellStyle name="Обычный 4 3 2 3 2 3 2 2" xfId="29360"/>
    <cellStyle name="Обычный 4 3 2 3 2 3 2 2 2" xfId="29361"/>
    <cellStyle name="Обычный 4 3 2 3 2 3 2 3" xfId="29362"/>
    <cellStyle name="Обычный 4 3 2 3 2 3 2 3 2" xfId="29363"/>
    <cellStyle name="Обычный 4 3 2 3 2 3 2 4" xfId="29364"/>
    <cellStyle name="Обычный 4 3 2 3 2 3 3" xfId="29365"/>
    <cellStyle name="Обычный 4 3 2 3 2 3 3 2" xfId="29366"/>
    <cellStyle name="Обычный 4 3 2 3 2 3 3 2 2" xfId="29367"/>
    <cellStyle name="Обычный 4 3 2 3 2 3 3 3" xfId="29368"/>
    <cellStyle name="Обычный 4 3 2 3 2 3 3 3 2" xfId="29369"/>
    <cellStyle name="Обычный 4 3 2 3 2 3 3 4" xfId="29370"/>
    <cellStyle name="Обычный 4 3 2 3 2 3 4" xfId="29371"/>
    <cellStyle name="Обычный 4 3 2 3 2 3 4 2" xfId="29372"/>
    <cellStyle name="Обычный 4 3 2 3 2 3 5" xfId="29373"/>
    <cellStyle name="Обычный 4 3 2 3 2 3 5 2" xfId="29374"/>
    <cellStyle name="Обычный 4 3 2 3 2 3 6" xfId="29375"/>
    <cellStyle name="Обычный 4 3 2 3 2 4" xfId="29376"/>
    <cellStyle name="Обычный 4 3 2 3 2 4 2" xfId="29377"/>
    <cellStyle name="Обычный 4 3 2 3 2 4 2 2" xfId="29378"/>
    <cellStyle name="Обычный 4 3 2 3 2 4 2 2 2" xfId="29379"/>
    <cellStyle name="Обычный 4 3 2 3 2 4 2 3" xfId="29380"/>
    <cellStyle name="Обычный 4 3 2 3 2 4 2 3 2" xfId="29381"/>
    <cellStyle name="Обычный 4 3 2 3 2 4 2 4" xfId="29382"/>
    <cellStyle name="Обычный 4 3 2 3 2 4 3" xfId="29383"/>
    <cellStyle name="Обычный 4 3 2 3 2 4 3 2" xfId="29384"/>
    <cellStyle name="Обычный 4 3 2 3 2 4 3 2 2" xfId="29385"/>
    <cellStyle name="Обычный 4 3 2 3 2 4 3 3" xfId="29386"/>
    <cellStyle name="Обычный 4 3 2 3 2 4 3 3 2" xfId="29387"/>
    <cellStyle name="Обычный 4 3 2 3 2 4 3 4" xfId="29388"/>
    <cellStyle name="Обычный 4 3 2 3 2 4 4" xfId="29389"/>
    <cellStyle name="Обычный 4 3 2 3 2 4 4 2" xfId="29390"/>
    <cellStyle name="Обычный 4 3 2 3 2 4 5" xfId="29391"/>
    <cellStyle name="Обычный 4 3 2 3 2 4 5 2" xfId="29392"/>
    <cellStyle name="Обычный 4 3 2 3 2 4 6" xfId="29393"/>
    <cellStyle name="Обычный 4 3 2 3 2 5" xfId="29394"/>
    <cellStyle name="Обычный 4 3 2 3 2 5 2" xfId="29395"/>
    <cellStyle name="Обычный 4 3 2 3 2 5 2 2" xfId="29396"/>
    <cellStyle name="Обычный 4 3 2 3 2 5 3" xfId="29397"/>
    <cellStyle name="Обычный 4 3 2 3 2 5 3 2" xfId="29398"/>
    <cellStyle name="Обычный 4 3 2 3 2 5 4" xfId="29399"/>
    <cellStyle name="Обычный 4 3 2 3 2 6" xfId="29400"/>
    <cellStyle name="Обычный 4 3 2 3 2 6 2" xfId="29401"/>
    <cellStyle name="Обычный 4 3 2 3 2 6 2 2" xfId="29402"/>
    <cellStyle name="Обычный 4 3 2 3 2 6 3" xfId="29403"/>
    <cellStyle name="Обычный 4 3 2 3 2 6 3 2" xfId="29404"/>
    <cellStyle name="Обычный 4 3 2 3 2 6 4" xfId="29405"/>
    <cellStyle name="Обычный 4 3 2 3 2 7" xfId="29406"/>
    <cellStyle name="Обычный 4 3 2 3 2 7 2" xfId="29407"/>
    <cellStyle name="Обычный 4 3 2 3 2 8" xfId="29408"/>
    <cellStyle name="Обычный 4 3 2 3 2 8 2" xfId="29409"/>
    <cellStyle name="Обычный 4 3 2 3 2 9" xfId="29410"/>
    <cellStyle name="Обычный 4 3 2 3 3" xfId="29411"/>
    <cellStyle name="Обычный 4 3 2 3 3 2" xfId="29412"/>
    <cellStyle name="Обычный 4 3 2 3 3 2 2" xfId="29413"/>
    <cellStyle name="Обычный 4 3 2 3 3 2 2 2" xfId="29414"/>
    <cellStyle name="Обычный 4 3 2 3 3 2 2 2 2" xfId="29415"/>
    <cellStyle name="Обычный 4 3 2 3 3 2 2 3" xfId="29416"/>
    <cellStyle name="Обычный 4 3 2 3 3 2 2 3 2" xfId="29417"/>
    <cellStyle name="Обычный 4 3 2 3 3 2 2 4" xfId="29418"/>
    <cellStyle name="Обычный 4 3 2 3 3 2 3" xfId="29419"/>
    <cellStyle name="Обычный 4 3 2 3 3 2 3 2" xfId="29420"/>
    <cellStyle name="Обычный 4 3 2 3 3 2 3 2 2" xfId="29421"/>
    <cellStyle name="Обычный 4 3 2 3 3 2 3 3" xfId="29422"/>
    <cellStyle name="Обычный 4 3 2 3 3 2 3 3 2" xfId="29423"/>
    <cellStyle name="Обычный 4 3 2 3 3 2 3 4" xfId="29424"/>
    <cellStyle name="Обычный 4 3 2 3 3 2 4" xfId="29425"/>
    <cellStyle name="Обычный 4 3 2 3 3 2 4 2" xfId="29426"/>
    <cellStyle name="Обычный 4 3 2 3 3 2 5" xfId="29427"/>
    <cellStyle name="Обычный 4 3 2 3 3 2 5 2" xfId="29428"/>
    <cellStyle name="Обычный 4 3 2 3 3 2 6" xfId="29429"/>
    <cellStyle name="Обычный 4 3 2 3 3 3" xfId="29430"/>
    <cellStyle name="Обычный 4 3 2 3 3 3 2" xfId="29431"/>
    <cellStyle name="Обычный 4 3 2 3 3 3 2 2" xfId="29432"/>
    <cellStyle name="Обычный 4 3 2 3 3 3 2 2 2" xfId="29433"/>
    <cellStyle name="Обычный 4 3 2 3 3 3 2 3" xfId="29434"/>
    <cellStyle name="Обычный 4 3 2 3 3 3 2 3 2" xfId="29435"/>
    <cellStyle name="Обычный 4 3 2 3 3 3 2 4" xfId="29436"/>
    <cellStyle name="Обычный 4 3 2 3 3 3 3" xfId="29437"/>
    <cellStyle name="Обычный 4 3 2 3 3 3 3 2" xfId="29438"/>
    <cellStyle name="Обычный 4 3 2 3 3 3 3 2 2" xfId="29439"/>
    <cellStyle name="Обычный 4 3 2 3 3 3 3 3" xfId="29440"/>
    <cellStyle name="Обычный 4 3 2 3 3 3 3 3 2" xfId="29441"/>
    <cellStyle name="Обычный 4 3 2 3 3 3 3 4" xfId="29442"/>
    <cellStyle name="Обычный 4 3 2 3 3 3 4" xfId="29443"/>
    <cellStyle name="Обычный 4 3 2 3 3 3 4 2" xfId="29444"/>
    <cellStyle name="Обычный 4 3 2 3 3 3 5" xfId="29445"/>
    <cellStyle name="Обычный 4 3 2 3 3 3 5 2" xfId="29446"/>
    <cellStyle name="Обычный 4 3 2 3 3 3 6" xfId="29447"/>
    <cellStyle name="Обычный 4 3 2 3 3 4" xfId="29448"/>
    <cellStyle name="Обычный 4 3 2 3 3 4 2" xfId="29449"/>
    <cellStyle name="Обычный 4 3 2 3 3 4 2 2" xfId="29450"/>
    <cellStyle name="Обычный 4 3 2 3 3 4 2 2 2" xfId="29451"/>
    <cellStyle name="Обычный 4 3 2 3 3 4 2 3" xfId="29452"/>
    <cellStyle name="Обычный 4 3 2 3 3 4 2 3 2" xfId="29453"/>
    <cellStyle name="Обычный 4 3 2 3 3 4 2 4" xfId="29454"/>
    <cellStyle name="Обычный 4 3 2 3 3 4 3" xfId="29455"/>
    <cellStyle name="Обычный 4 3 2 3 3 4 3 2" xfId="29456"/>
    <cellStyle name="Обычный 4 3 2 3 3 4 3 2 2" xfId="29457"/>
    <cellStyle name="Обычный 4 3 2 3 3 4 3 3" xfId="29458"/>
    <cellStyle name="Обычный 4 3 2 3 3 4 3 3 2" xfId="29459"/>
    <cellStyle name="Обычный 4 3 2 3 3 4 3 4" xfId="29460"/>
    <cellStyle name="Обычный 4 3 2 3 3 4 4" xfId="29461"/>
    <cellStyle name="Обычный 4 3 2 3 3 4 4 2" xfId="29462"/>
    <cellStyle name="Обычный 4 3 2 3 3 4 5" xfId="29463"/>
    <cellStyle name="Обычный 4 3 2 3 3 4 5 2" xfId="29464"/>
    <cellStyle name="Обычный 4 3 2 3 3 4 6" xfId="29465"/>
    <cellStyle name="Обычный 4 3 2 3 3 5" xfId="29466"/>
    <cellStyle name="Обычный 4 3 2 3 3 5 2" xfId="29467"/>
    <cellStyle name="Обычный 4 3 2 3 3 5 2 2" xfId="29468"/>
    <cellStyle name="Обычный 4 3 2 3 3 5 3" xfId="29469"/>
    <cellStyle name="Обычный 4 3 2 3 3 5 3 2" xfId="29470"/>
    <cellStyle name="Обычный 4 3 2 3 3 5 4" xfId="29471"/>
    <cellStyle name="Обычный 4 3 2 3 3 6" xfId="29472"/>
    <cellStyle name="Обычный 4 3 2 3 3 6 2" xfId="29473"/>
    <cellStyle name="Обычный 4 3 2 3 3 6 2 2" xfId="29474"/>
    <cellStyle name="Обычный 4 3 2 3 3 6 3" xfId="29475"/>
    <cellStyle name="Обычный 4 3 2 3 3 6 3 2" xfId="29476"/>
    <cellStyle name="Обычный 4 3 2 3 3 6 4" xfId="29477"/>
    <cellStyle name="Обычный 4 3 2 3 3 7" xfId="29478"/>
    <cellStyle name="Обычный 4 3 2 3 3 7 2" xfId="29479"/>
    <cellStyle name="Обычный 4 3 2 3 3 8" xfId="29480"/>
    <cellStyle name="Обычный 4 3 2 3 3 8 2" xfId="29481"/>
    <cellStyle name="Обычный 4 3 2 3 3 9" xfId="29482"/>
    <cellStyle name="Обычный 4 3 2 3 4" xfId="29483"/>
    <cellStyle name="Обычный 4 3 2 3 4 2" xfId="29484"/>
    <cellStyle name="Обычный 4 3 2 3 4 2 2" xfId="29485"/>
    <cellStyle name="Обычный 4 3 2 3 4 2 2 2" xfId="29486"/>
    <cellStyle name="Обычный 4 3 2 3 4 2 3" xfId="29487"/>
    <cellStyle name="Обычный 4 3 2 3 4 2 3 2" xfId="29488"/>
    <cellStyle name="Обычный 4 3 2 3 4 2 4" xfId="29489"/>
    <cellStyle name="Обычный 4 3 2 3 4 3" xfId="29490"/>
    <cellStyle name="Обычный 4 3 2 3 4 3 2" xfId="29491"/>
    <cellStyle name="Обычный 4 3 2 3 4 3 2 2" xfId="29492"/>
    <cellStyle name="Обычный 4 3 2 3 4 3 3" xfId="29493"/>
    <cellStyle name="Обычный 4 3 2 3 4 3 3 2" xfId="29494"/>
    <cellStyle name="Обычный 4 3 2 3 4 3 4" xfId="29495"/>
    <cellStyle name="Обычный 4 3 2 3 4 4" xfId="29496"/>
    <cellStyle name="Обычный 4 3 2 3 4 4 2" xfId="29497"/>
    <cellStyle name="Обычный 4 3 2 3 4 5" xfId="29498"/>
    <cellStyle name="Обычный 4 3 2 3 4 5 2" xfId="29499"/>
    <cellStyle name="Обычный 4 3 2 3 4 6" xfId="29500"/>
    <cellStyle name="Обычный 4 3 2 3 5" xfId="29501"/>
    <cellStyle name="Обычный 4 3 2 3 5 2" xfId="29502"/>
    <cellStyle name="Обычный 4 3 2 3 5 2 2" xfId="29503"/>
    <cellStyle name="Обычный 4 3 2 3 5 2 2 2" xfId="29504"/>
    <cellStyle name="Обычный 4 3 2 3 5 2 3" xfId="29505"/>
    <cellStyle name="Обычный 4 3 2 3 5 2 3 2" xfId="29506"/>
    <cellStyle name="Обычный 4 3 2 3 5 2 4" xfId="29507"/>
    <cellStyle name="Обычный 4 3 2 3 5 3" xfId="29508"/>
    <cellStyle name="Обычный 4 3 2 3 5 3 2" xfId="29509"/>
    <cellStyle name="Обычный 4 3 2 3 5 3 2 2" xfId="29510"/>
    <cellStyle name="Обычный 4 3 2 3 5 3 3" xfId="29511"/>
    <cellStyle name="Обычный 4 3 2 3 5 3 3 2" xfId="29512"/>
    <cellStyle name="Обычный 4 3 2 3 5 3 4" xfId="29513"/>
    <cellStyle name="Обычный 4 3 2 3 5 4" xfId="29514"/>
    <cellStyle name="Обычный 4 3 2 3 5 4 2" xfId="29515"/>
    <cellStyle name="Обычный 4 3 2 3 5 5" xfId="29516"/>
    <cellStyle name="Обычный 4 3 2 3 5 5 2" xfId="29517"/>
    <cellStyle name="Обычный 4 3 2 3 5 6" xfId="29518"/>
    <cellStyle name="Обычный 4 3 2 3 6" xfId="29519"/>
    <cellStyle name="Обычный 4 3 2 3 6 2" xfId="29520"/>
    <cellStyle name="Обычный 4 3 2 3 6 2 2" xfId="29521"/>
    <cellStyle name="Обычный 4 3 2 3 6 2 2 2" xfId="29522"/>
    <cellStyle name="Обычный 4 3 2 3 6 2 3" xfId="29523"/>
    <cellStyle name="Обычный 4 3 2 3 6 2 3 2" xfId="29524"/>
    <cellStyle name="Обычный 4 3 2 3 6 2 4" xfId="29525"/>
    <cellStyle name="Обычный 4 3 2 3 6 3" xfId="29526"/>
    <cellStyle name="Обычный 4 3 2 3 6 3 2" xfId="29527"/>
    <cellStyle name="Обычный 4 3 2 3 6 3 2 2" xfId="29528"/>
    <cellStyle name="Обычный 4 3 2 3 6 3 3" xfId="29529"/>
    <cellStyle name="Обычный 4 3 2 3 6 3 3 2" xfId="29530"/>
    <cellStyle name="Обычный 4 3 2 3 6 3 4" xfId="29531"/>
    <cellStyle name="Обычный 4 3 2 3 6 4" xfId="29532"/>
    <cellStyle name="Обычный 4 3 2 3 6 4 2" xfId="29533"/>
    <cellStyle name="Обычный 4 3 2 3 6 5" xfId="29534"/>
    <cellStyle name="Обычный 4 3 2 3 6 5 2" xfId="29535"/>
    <cellStyle name="Обычный 4 3 2 3 6 6" xfId="29536"/>
    <cellStyle name="Обычный 4 3 2 3 7" xfId="29537"/>
    <cellStyle name="Обычный 4 3 2 3 7 2" xfId="29538"/>
    <cellStyle name="Обычный 4 3 2 3 7 2 2" xfId="29539"/>
    <cellStyle name="Обычный 4 3 2 3 7 3" xfId="29540"/>
    <cellStyle name="Обычный 4 3 2 3 7 3 2" xfId="29541"/>
    <cellStyle name="Обычный 4 3 2 3 7 4" xfId="29542"/>
    <cellStyle name="Обычный 4 3 2 3 8" xfId="29543"/>
    <cellStyle name="Обычный 4 3 2 3 8 2" xfId="29544"/>
    <cellStyle name="Обычный 4 3 2 3 8 2 2" xfId="29545"/>
    <cellStyle name="Обычный 4 3 2 3 8 3" xfId="29546"/>
    <cellStyle name="Обычный 4 3 2 3 8 3 2" xfId="29547"/>
    <cellStyle name="Обычный 4 3 2 3 8 4" xfId="29548"/>
    <cellStyle name="Обычный 4 3 2 3 9" xfId="29549"/>
    <cellStyle name="Обычный 4 3 2 3 9 2" xfId="29550"/>
    <cellStyle name="Обычный 4 3 2 4" xfId="29551"/>
    <cellStyle name="Обычный 4 3 2 4 10" xfId="29552"/>
    <cellStyle name="Обычный 4 3 2 4 2" xfId="29553"/>
    <cellStyle name="Обычный 4 3 2 4 2 2" xfId="29554"/>
    <cellStyle name="Обычный 4 3 2 4 2 2 2" xfId="29555"/>
    <cellStyle name="Обычный 4 3 2 4 2 2 2 2" xfId="29556"/>
    <cellStyle name="Обычный 4 3 2 4 2 2 3" xfId="29557"/>
    <cellStyle name="Обычный 4 3 2 4 2 2 3 2" xfId="29558"/>
    <cellStyle name="Обычный 4 3 2 4 2 2 4" xfId="29559"/>
    <cellStyle name="Обычный 4 3 2 4 2 3" xfId="29560"/>
    <cellStyle name="Обычный 4 3 2 4 2 3 2" xfId="29561"/>
    <cellStyle name="Обычный 4 3 2 4 2 3 2 2" xfId="29562"/>
    <cellStyle name="Обычный 4 3 2 4 2 3 3" xfId="29563"/>
    <cellStyle name="Обычный 4 3 2 4 2 3 3 2" xfId="29564"/>
    <cellStyle name="Обычный 4 3 2 4 2 3 4" xfId="29565"/>
    <cellStyle name="Обычный 4 3 2 4 2 4" xfId="29566"/>
    <cellStyle name="Обычный 4 3 2 4 2 4 2" xfId="29567"/>
    <cellStyle name="Обычный 4 3 2 4 2 5" xfId="29568"/>
    <cellStyle name="Обычный 4 3 2 4 2 5 2" xfId="29569"/>
    <cellStyle name="Обычный 4 3 2 4 2 6" xfId="29570"/>
    <cellStyle name="Обычный 4 3 2 4 3" xfId="29571"/>
    <cellStyle name="Обычный 4 3 2 4 3 2" xfId="29572"/>
    <cellStyle name="Обычный 4 3 2 4 3 2 2" xfId="29573"/>
    <cellStyle name="Обычный 4 3 2 4 3 2 2 2" xfId="29574"/>
    <cellStyle name="Обычный 4 3 2 4 3 2 3" xfId="29575"/>
    <cellStyle name="Обычный 4 3 2 4 3 2 3 2" xfId="29576"/>
    <cellStyle name="Обычный 4 3 2 4 3 2 4" xfId="29577"/>
    <cellStyle name="Обычный 4 3 2 4 3 3" xfId="29578"/>
    <cellStyle name="Обычный 4 3 2 4 3 3 2" xfId="29579"/>
    <cellStyle name="Обычный 4 3 2 4 3 3 2 2" xfId="29580"/>
    <cellStyle name="Обычный 4 3 2 4 3 3 3" xfId="29581"/>
    <cellStyle name="Обычный 4 3 2 4 3 3 3 2" xfId="29582"/>
    <cellStyle name="Обычный 4 3 2 4 3 3 4" xfId="29583"/>
    <cellStyle name="Обычный 4 3 2 4 3 4" xfId="29584"/>
    <cellStyle name="Обычный 4 3 2 4 3 4 2" xfId="29585"/>
    <cellStyle name="Обычный 4 3 2 4 3 5" xfId="29586"/>
    <cellStyle name="Обычный 4 3 2 4 3 5 2" xfId="29587"/>
    <cellStyle name="Обычный 4 3 2 4 3 6" xfId="29588"/>
    <cellStyle name="Обычный 4 3 2 4 4" xfId="29589"/>
    <cellStyle name="Обычный 4 3 2 4 4 2" xfId="29590"/>
    <cellStyle name="Обычный 4 3 2 4 4 2 2" xfId="29591"/>
    <cellStyle name="Обычный 4 3 2 4 4 2 2 2" xfId="29592"/>
    <cellStyle name="Обычный 4 3 2 4 4 2 3" xfId="29593"/>
    <cellStyle name="Обычный 4 3 2 4 4 2 3 2" xfId="29594"/>
    <cellStyle name="Обычный 4 3 2 4 4 2 4" xfId="29595"/>
    <cellStyle name="Обычный 4 3 2 4 4 3" xfId="29596"/>
    <cellStyle name="Обычный 4 3 2 4 4 3 2" xfId="29597"/>
    <cellStyle name="Обычный 4 3 2 4 4 3 2 2" xfId="29598"/>
    <cellStyle name="Обычный 4 3 2 4 4 3 3" xfId="29599"/>
    <cellStyle name="Обычный 4 3 2 4 4 3 3 2" xfId="29600"/>
    <cellStyle name="Обычный 4 3 2 4 4 3 4" xfId="29601"/>
    <cellStyle name="Обычный 4 3 2 4 4 4" xfId="29602"/>
    <cellStyle name="Обычный 4 3 2 4 4 4 2" xfId="29603"/>
    <cellStyle name="Обычный 4 3 2 4 4 5" xfId="29604"/>
    <cellStyle name="Обычный 4 3 2 4 4 5 2" xfId="29605"/>
    <cellStyle name="Обычный 4 3 2 4 4 6" xfId="29606"/>
    <cellStyle name="Обычный 4 3 2 4 5" xfId="29607"/>
    <cellStyle name="Обычный 4 3 2 4 5 2" xfId="29608"/>
    <cellStyle name="Обычный 4 3 2 4 5 2 2" xfId="29609"/>
    <cellStyle name="Обычный 4 3 2 4 5 3" xfId="29610"/>
    <cellStyle name="Обычный 4 3 2 4 5 3 2" xfId="29611"/>
    <cellStyle name="Обычный 4 3 2 4 5 4" xfId="29612"/>
    <cellStyle name="Обычный 4 3 2 4 6" xfId="29613"/>
    <cellStyle name="Обычный 4 3 2 4 6 2" xfId="29614"/>
    <cellStyle name="Обычный 4 3 2 4 6 2 2" xfId="29615"/>
    <cellStyle name="Обычный 4 3 2 4 6 3" xfId="29616"/>
    <cellStyle name="Обычный 4 3 2 4 6 3 2" xfId="29617"/>
    <cellStyle name="Обычный 4 3 2 4 6 4" xfId="29618"/>
    <cellStyle name="Обычный 4 3 2 4 7" xfId="29619"/>
    <cellStyle name="Обычный 4 3 2 4 7 2" xfId="29620"/>
    <cellStyle name="Обычный 4 3 2 4 8" xfId="29621"/>
    <cellStyle name="Обычный 4 3 2 4 8 2" xfId="29622"/>
    <cellStyle name="Обычный 4 3 2 4 9" xfId="29623"/>
    <cellStyle name="Обычный 4 3 2 5" xfId="29624"/>
    <cellStyle name="Обычный 4 3 2 5 10" xfId="29625"/>
    <cellStyle name="Обычный 4 3 2 5 2" xfId="29626"/>
    <cellStyle name="Обычный 4 3 2 5 2 2" xfId="29627"/>
    <cellStyle name="Обычный 4 3 2 5 2 2 2" xfId="29628"/>
    <cellStyle name="Обычный 4 3 2 5 2 2 2 2" xfId="29629"/>
    <cellStyle name="Обычный 4 3 2 5 2 2 3" xfId="29630"/>
    <cellStyle name="Обычный 4 3 2 5 2 2 3 2" xfId="29631"/>
    <cellStyle name="Обычный 4 3 2 5 2 2 4" xfId="29632"/>
    <cellStyle name="Обычный 4 3 2 5 2 3" xfId="29633"/>
    <cellStyle name="Обычный 4 3 2 5 2 3 2" xfId="29634"/>
    <cellStyle name="Обычный 4 3 2 5 2 3 2 2" xfId="29635"/>
    <cellStyle name="Обычный 4 3 2 5 2 3 3" xfId="29636"/>
    <cellStyle name="Обычный 4 3 2 5 2 3 3 2" xfId="29637"/>
    <cellStyle name="Обычный 4 3 2 5 2 3 4" xfId="29638"/>
    <cellStyle name="Обычный 4 3 2 5 2 4" xfId="29639"/>
    <cellStyle name="Обычный 4 3 2 5 2 4 2" xfId="29640"/>
    <cellStyle name="Обычный 4 3 2 5 2 5" xfId="29641"/>
    <cellStyle name="Обычный 4 3 2 5 2 5 2" xfId="29642"/>
    <cellStyle name="Обычный 4 3 2 5 2 6" xfId="29643"/>
    <cellStyle name="Обычный 4 3 2 5 3" xfId="29644"/>
    <cellStyle name="Обычный 4 3 2 5 3 2" xfId="29645"/>
    <cellStyle name="Обычный 4 3 2 5 3 2 2" xfId="29646"/>
    <cellStyle name="Обычный 4 3 2 5 3 2 2 2" xfId="29647"/>
    <cellStyle name="Обычный 4 3 2 5 3 2 3" xfId="29648"/>
    <cellStyle name="Обычный 4 3 2 5 3 2 3 2" xfId="29649"/>
    <cellStyle name="Обычный 4 3 2 5 3 2 4" xfId="29650"/>
    <cellStyle name="Обычный 4 3 2 5 3 3" xfId="29651"/>
    <cellStyle name="Обычный 4 3 2 5 3 3 2" xfId="29652"/>
    <cellStyle name="Обычный 4 3 2 5 3 3 2 2" xfId="29653"/>
    <cellStyle name="Обычный 4 3 2 5 3 3 3" xfId="29654"/>
    <cellStyle name="Обычный 4 3 2 5 3 3 3 2" xfId="29655"/>
    <cellStyle name="Обычный 4 3 2 5 3 3 4" xfId="29656"/>
    <cellStyle name="Обычный 4 3 2 5 3 4" xfId="29657"/>
    <cellStyle name="Обычный 4 3 2 5 3 4 2" xfId="29658"/>
    <cellStyle name="Обычный 4 3 2 5 3 5" xfId="29659"/>
    <cellStyle name="Обычный 4 3 2 5 3 5 2" xfId="29660"/>
    <cellStyle name="Обычный 4 3 2 5 3 6" xfId="29661"/>
    <cellStyle name="Обычный 4 3 2 5 4" xfId="29662"/>
    <cellStyle name="Обычный 4 3 2 5 4 2" xfId="29663"/>
    <cellStyle name="Обычный 4 3 2 5 4 2 2" xfId="29664"/>
    <cellStyle name="Обычный 4 3 2 5 4 2 2 2" xfId="29665"/>
    <cellStyle name="Обычный 4 3 2 5 4 2 3" xfId="29666"/>
    <cellStyle name="Обычный 4 3 2 5 4 2 3 2" xfId="29667"/>
    <cellStyle name="Обычный 4 3 2 5 4 2 4" xfId="29668"/>
    <cellStyle name="Обычный 4 3 2 5 4 3" xfId="29669"/>
    <cellStyle name="Обычный 4 3 2 5 4 3 2" xfId="29670"/>
    <cellStyle name="Обычный 4 3 2 5 4 3 2 2" xfId="29671"/>
    <cellStyle name="Обычный 4 3 2 5 4 3 3" xfId="29672"/>
    <cellStyle name="Обычный 4 3 2 5 4 3 3 2" xfId="29673"/>
    <cellStyle name="Обычный 4 3 2 5 4 3 4" xfId="29674"/>
    <cellStyle name="Обычный 4 3 2 5 4 4" xfId="29675"/>
    <cellStyle name="Обычный 4 3 2 5 4 4 2" xfId="29676"/>
    <cellStyle name="Обычный 4 3 2 5 4 5" xfId="29677"/>
    <cellStyle name="Обычный 4 3 2 5 4 5 2" xfId="29678"/>
    <cellStyle name="Обычный 4 3 2 5 4 6" xfId="29679"/>
    <cellStyle name="Обычный 4 3 2 5 5" xfId="29680"/>
    <cellStyle name="Обычный 4 3 2 5 5 2" xfId="29681"/>
    <cellStyle name="Обычный 4 3 2 5 5 2 2" xfId="29682"/>
    <cellStyle name="Обычный 4 3 2 5 5 3" xfId="29683"/>
    <cellStyle name="Обычный 4 3 2 5 5 3 2" xfId="29684"/>
    <cellStyle name="Обычный 4 3 2 5 5 4" xfId="29685"/>
    <cellStyle name="Обычный 4 3 2 5 6" xfId="29686"/>
    <cellStyle name="Обычный 4 3 2 5 6 2" xfId="29687"/>
    <cellStyle name="Обычный 4 3 2 5 6 2 2" xfId="29688"/>
    <cellStyle name="Обычный 4 3 2 5 6 3" xfId="29689"/>
    <cellStyle name="Обычный 4 3 2 5 6 3 2" xfId="29690"/>
    <cellStyle name="Обычный 4 3 2 5 6 4" xfId="29691"/>
    <cellStyle name="Обычный 4 3 2 5 7" xfId="29692"/>
    <cellStyle name="Обычный 4 3 2 5 7 2" xfId="29693"/>
    <cellStyle name="Обычный 4 3 2 5 8" xfId="29694"/>
    <cellStyle name="Обычный 4 3 2 5 8 2" xfId="29695"/>
    <cellStyle name="Обычный 4 3 2 5 9" xfId="29696"/>
    <cellStyle name="Обычный 4 3 2 6" xfId="29697"/>
    <cellStyle name="Обычный 4 3 2 6 2" xfId="29698"/>
    <cellStyle name="Обычный 4 3 2 6 2 2" xfId="29699"/>
    <cellStyle name="Обычный 4 3 2 6 2 2 2" xfId="29700"/>
    <cellStyle name="Обычный 4 3 2 6 2 2 2 2" xfId="29701"/>
    <cellStyle name="Обычный 4 3 2 6 2 2 3" xfId="29702"/>
    <cellStyle name="Обычный 4 3 2 6 2 2 3 2" xfId="29703"/>
    <cellStyle name="Обычный 4 3 2 6 2 2 4" xfId="29704"/>
    <cellStyle name="Обычный 4 3 2 6 2 3" xfId="29705"/>
    <cellStyle name="Обычный 4 3 2 6 2 3 2" xfId="29706"/>
    <cellStyle name="Обычный 4 3 2 6 2 3 2 2" xfId="29707"/>
    <cellStyle name="Обычный 4 3 2 6 2 3 3" xfId="29708"/>
    <cellStyle name="Обычный 4 3 2 6 2 3 3 2" xfId="29709"/>
    <cellStyle name="Обычный 4 3 2 6 2 3 4" xfId="29710"/>
    <cellStyle name="Обычный 4 3 2 6 2 4" xfId="29711"/>
    <cellStyle name="Обычный 4 3 2 6 2 4 2" xfId="29712"/>
    <cellStyle name="Обычный 4 3 2 6 2 5" xfId="29713"/>
    <cellStyle name="Обычный 4 3 2 6 2 5 2" xfId="29714"/>
    <cellStyle name="Обычный 4 3 2 6 2 6" xfId="29715"/>
    <cellStyle name="Обычный 4 3 2 6 3" xfId="29716"/>
    <cellStyle name="Обычный 4 3 2 6 3 2" xfId="29717"/>
    <cellStyle name="Обычный 4 3 2 6 3 2 2" xfId="29718"/>
    <cellStyle name="Обычный 4 3 2 6 3 2 2 2" xfId="29719"/>
    <cellStyle name="Обычный 4 3 2 6 3 2 3" xfId="29720"/>
    <cellStyle name="Обычный 4 3 2 6 3 2 3 2" xfId="29721"/>
    <cellStyle name="Обычный 4 3 2 6 3 2 4" xfId="29722"/>
    <cellStyle name="Обычный 4 3 2 6 3 3" xfId="29723"/>
    <cellStyle name="Обычный 4 3 2 6 3 3 2" xfId="29724"/>
    <cellStyle name="Обычный 4 3 2 6 3 3 2 2" xfId="29725"/>
    <cellStyle name="Обычный 4 3 2 6 3 3 3" xfId="29726"/>
    <cellStyle name="Обычный 4 3 2 6 3 3 3 2" xfId="29727"/>
    <cellStyle name="Обычный 4 3 2 6 3 3 4" xfId="29728"/>
    <cellStyle name="Обычный 4 3 2 6 3 4" xfId="29729"/>
    <cellStyle name="Обычный 4 3 2 6 3 4 2" xfId="29730"/>
    <cellStyle name="Обычный 4 3 2 6 3 5" xfId="29731"/>
    <cellStyle name="Обычный 4 3 2 6 3 5 2" xfId="29732"/>
    <cellStyle name="Обычный 4 3 2 6 3 6" xfId="29733"/>
    <cellStyle name="Обычный 4 3 2 6 4" xfId="29734"/>
    <cellStyle name="Обычный 4 3 2 6 4 2" xfId="29735"/>
    <cellStyle name="Обычный 4 3 2 6 4 2 2" xfId="29736"/>
    <cellStyle name="Обычный 4 3 2 6 4 2 2 2" xfId="29737"/>
    <cellStyle name="Обычный 4 3 2 6 4 2 3" xfId="29738"/>
    <cellStyle name="Обычный 4 3 2 6 4 2 3 2" xfId="29739"/>
    <cellStyle name="Обычный 4 3 2 6 4 2 4" xfId="29740"/>
    <cellStyle name="Обычный 4 3 2 6 4 3" xfId="29741"/>
    <cellStyle name="Обычный 4 3 2 6 4 3 2" xfId="29742"/>
    <cellStyle name="Обычный 4 3 2 6 4 3 2 2" xfId="29743"/>
    <cellStyle name="Обычный 4 3 2 6 4 3 3" xfId="29744"/>
    <cellStyle name="Обычный 4 3 2 6 4 3 3 2" xfId="29745"/>
    <cellStyle name="Обычный 4 3 2 6 4 3 4" xfId="29746"/>
    <cellStyle name="Обычный 4 3 2 6 4 4" xfId="29747"/>
    <cellStyle name="Обычный 4 3 2 6 4 4 2" xfId="29748"/>
    <cellStyle name="Обычный 4 3 2 6 4 5" xfId="29749"/>
    <cellStyle name="Обычный 4 3 2 6 4 5 2" xfId="29750"/>
    <cellStyle name="Обычный 4 3 2 6 4 6" xfId="29751"/>
    <cellStyle name="Обычный 4 3 2 6 5" xfId="29752"/>
    <cellStyle name="Обычный 4 3 2 6 5 2" xfId="29753"/>
    <cellStyle name="Обычный 4 3 2 6 5 2 2" xfId="29754"/>
    <cellStyle name="Обычный 4 3 2 6 5 3" xfId="29755"/>
    <cellStyle name="Обычный 4 3 2 6 5 3 2" xfId="29756"/>
    <cellStyle name="Обычный 4 3 2 6 5 4" xfId="29757"/>
    <cellStyle name="Обычный 4 3 2 6 6" xfId="29758"/>
    <cellStyle name="Обычный 4 3 2 6 6 2" xfId="29759"/>
    <cellStyle name="Обычный 4 3 2 6 6 2 2" xfId="29760"/>
    <cellStyle name="Обычный 4 3 2 6 6 3" xfId="29761"/>
    <cellStyle name="Обычный 4 3 2 6 6 3 2" xfId="29762"/>
    <cellStyle name="Обычный 4 3 2 6 6 4" xfId="29763"/>
    <cellStyle name="Обычный 4 3 2 6 7" xfId="29764"/>
    <cellStyle name="Обычный 4 3 2 6 7 2" xfId="29765"/>
    <cellStyle name="Обычный 4 3 2 6 8" xfId="29766"/>
    <cellStyle name="Обычный 4 3 2 6 8 2" xfId="29767"/>
    <cellStyle name="Обычный 4 3 2 6 9" xfId="29768"/>
    <cellStyle name="Обычный 4 3 2 7" xfId="29769"/>
    <cellStyle name="Обычный 4 3 2 7 2" xfId="29770"/>
    <cellStyle name="Обычный 4 3 2 7 2 2" xfId="29771"/>
    <cellStyle name="Обычный 4 3 2 7 2 2 2" xfId="29772"/>
    <cellStyle name="Обычный 4 3 2 7 2 2 2 2" xfId="29773"/>
    <cellStyle name="Обычный 4 3 2 7 2 2 3" xfId="29774"/>
    <cellStyle name="Обычный 4 3 2 7 2 2 3 2" xfId="29775"/>
    <cellStyle name="Обычный 4 3 2 7 2 2 4" xfId="29776"/>
    <cellStyle name="Обычный 4 3 2 7 2 3" xfId="29777"/>
    <cellStyle name="Обычный 4 3 2 7 2 3 2" xfId="29778"/>
    <cellStyle name="Обычный 4 3 2 7 2 3 2 2" xfId="29779"/>
    <cellStyle name="Обычный 4 3 2 7 2 3 3" xfId="29780"/>
    <cellStyle name="Обычный 4 3 2 7 2 3 3 2" xfId="29781"/>
    <cellStyle name="Обычный 4 3 2 7 2 3 4" xfId="29782"/>
    <cellStyle name="Обычный 4 3 2 7 2 4" xfId="29783"/>
    <cellStyle name="Обычный 4 3 2 7 2 4 2" xfId="29784"/>
    <cellStyle name="Обычный 4 3 2 7 2 5" xfId="29785"/>
    <cellStyle name="Обычный 4 3 2 7 2 5 2" xfId="29786"/>
    <cellStyle name="Обычный 4 3 2 7 2 6" xfId="29787"/>
    <cellStyle name="Обычный 4 3 2 7 3" xfId="29788"/>
    <cellStyle name="Обычный 4 3 2 7 3 2" xfId="29789"/>
    <cellStyle name="Обычный 4 3 2 7 3 2 2" xfId="29790"/>
    <cellStyle name="Обычный 4 3 2 7 3 2 2 2" xfId="29791"/>
    <cellStyle name="Обычный 4 3 2 7 3 2 3" xfId="29792"/>
    <cellStyle name="Обычный 4 3 2 7 3 2 3 2" xfId="29793"/>
    <cellStyle name="Обычный 4 3 2 7 3 2 4" xfId="29794"/>
    <cellStyle name="Обычный 4 3 2 7 3 3" xfId="29795"/>
    <cellStyle name="Обычный 4 3 2 7 3 3 2" xfId="29796"/>
    <cellStyle name="Обычный 4 3 2 7 3 3 2 2" xfId="29797"/>
    <cellStyle name="Обычный 4 3 2 7 3 3 3" xfId="29798"/>
    <cellStyle name="Обычный 4 3 2 7 3 3 3 2" xfId="29799"/>
    <cellStyle name="Обычный 4 3 2 7 3 3 4" xfId="29800"/>
    <cellStyle name="Обычный 4 3 2 7 3 4" xfId="29801"/>
    <cellStyle name="Обычный 4 3 2 7 3 4 2" xfId="29802"/>
    <cellStyle name="Обычный 4 3 2 7 3 5" xfId="29803"/>
    <cellStyle name="Обычный 4 3 2 7 3 5 2" xfId="29804"/>
    <cellStyle name="Обычный 4 3 2 7 3 6" xfId="29805"/>
    <cellStyle name="Обычный 4 3 2 7 4" xfId="29806"/>
    <cellStyle name="Обычный 4 3 2 7 4 2" xfId="29807"/>
    <cellStyle name="Обычный 4 3 2 7 4 2 2" xfId="29808"/>
    <cellStyle name="Обычный 4 3 2 7 4 2 2 2" xfId="29809"/>
    <cellStyle name="Обычный 4 3 2 7 4 2 3" xfId="29810"/>
    <cellStyle name="Обычный 4 3 2 7 4 2 3 2" xfId="29811"/>
    <cellStyle name="Обычный 4 3 2 7 4 2 4" xfId="29812"/>
    <cellStyle name="Обычный 4 3 2 7 4 3" xfId="29813"/>
    <cellStyle name="Обычный 4 3 2 7 4 3 2" xfId="29814"/>
    <cellStyle name="Обычный 4 3 2 7 4 3 2 2" xfId="29815"/>
    <cellStyle name="Обычный 4 3 2 7 4 3 3" xfId="29816"/>
    <cellStyle name="Обычный 4 3 2 7 4 3 3 2" xfId="29817"/>
    <cellStyle name="Обычный 4 3 2 7 4 3 4" xfId="29818"/>
    <cellStyle name="Обычный 4 3 2 7 4 4" xfId="29819"/>
    <cellStyle name="Обычный 4 3 2 7 4 4 2" xfId="29820"/>
    <cellStyle name="Обычный 4 3 2 7 4 5" xfId="29821"/>
    <cellStyle name="Обычный 4 3 2 7 4 5 2" xfId="29822"/>
    <cellStyle name="Обычный 4 3 2 7 4 6" xfId="29823"/>
    <cellStyle name="Обычный 4 3 2 7 5" xfId="29824"/>
    <cellStyle name="Обычный 4 3 2 7 5 2" xfId="29825"/>
    <cellStyle name="Обычный 4 3 2 7 5 2 2" xfId="29826"/>
    <cellStyle name="Обычный 4 3 2 7 5 3" xfId="29827"/>
    <cellStyle name="Обычный 4 3 2 7 5 3 2" xfId="29828"/>
    <cellStyle name="Обычный 4 3 2 7 5 4" xfId="29829"/>
    <cellStyle name="Обычный 4 3 2 7 6" xfId="29830"/>
    <cellStyle name="Обычный 4 3 2 7 6 2" xfId="29831"/>
    <cellStyle name="Обычный 4 3 2 7 6 2 2" xfId="29832"/>
    <cellStyle name="Обычный 4 3 2 7 6 3" xfId="29833"/>
    <cellStyle name="Обычный 4 3 2 7 6 3 2" xfId="29834"/>
    <cellStyle name="Обычный 4 3 2 7 6 4" xfId="29835"/>
    <cellStyle name="Обычный 4 3 2 7 7" xfId="29836"/>
    <cellStyle name="Обычный 4 3 2 7 7 2" xfId="29837"/>
    <cellStyle name="Обычный 4 3 2 7 8" xfId="29838"/>
    <cellStyle name="Обычный 4 3 2 7 8 2" xfId="29839"/>
    <cellStyle name="Обычный 4 3 2 7 9" xfId="29840"/>
    <cellStyle name="Обычный 4 3 2 8" xfId="29841"/>
    <cellStyle name="Обычный 4 3 2 8 2" xfId="29842"/>
    <cellStyle name="Обычный 4 3 2 8 2 2" xfId="29843"/>
    <cellStyle name="Обычный 4 3 2 8 2 2 2" xfId="29844"/>
    <cellStyle name="Обычный 4 3 2 8 2 3" xfId="29845"/>
    <cellStyle name="Обычный 4 3 2 8 2 3 2" xfId="29846"/>
    <cellStyle name="Обычный 4 3 2 8 2 4" xfId="29847"/>
    <cellStyle name="Обычный 4 3 2 8 3" xfId="29848"/>
    <cellStyle name="Обычный 4 3 2 8 3 2" xfId="29849"/>
    <cellStyle name="Обычный 4 3 2 8 3 2 2" xfId="29850"/>
    <cellStyle name="Обычный 4 3 2 8 3 3" xfId="29851"/>
    <cellStyle name="Обычный 4 3 2 8 3 3 2" xfId="29852"/>
    <cellStyle name="Обычный 4 3 2 8 3 4" xfId="29853"/>
    <cellStyle name="Обычный 4 3 2 8 4" xfId="29854"/>
    <cellStyle name="Обычный 4 3 2 8 4 2" xfId="29855"/>
    <cellStyle name="Обычный 4 3 2 8 5" xfId="29856"/>
    <cellStyle name="Обычный 4 3 2 8 5 2" xfId="29857"/>
    <cellStyle name="Обычный 4 3 2 8 6" xfId="29858"/>
    <cellStyle name="Обычный 4 3 2 9" xfId="29859"/>
    <cellStyle name="Обычный 4 3 2 9 2" xfId="29860"/>
    <cellStyle name="Обычный 4 3 2 9 2 2" xfId="29861"/>
    <cellStyle name="Обычный 4 3 2 9 2 2 2" xfId="29862"/>
    <cellStyle name="Обычный 4 3 2 9 2 3" xfId="29863"/>
    <cellStyle name="Обычный 4 3 2 9 2 3 2" xfId="29864"/>
    <cellStyle name="Обычный 4 3 2 9 2 4" xfId="29865"/>
    <cellStyle name="Обычный 4 3 2 9 3" xfId="29866"/>
    <cellStyle name="Обычный 4 3 2 9 3 2" xfId="29867"/>
    <cellStyle name="Обычный 4 3 2 9 3 2 2" xfId="29868"/>
    <cellStyle name="Обычный 4 3 2 9 3 3" xfId="29869"/>
    <cellStyle name="Обычный 4 3 2 9 3 3 2" xfId="29870"/>
    <cellStyle name="Обычный 4 3 2 9 3 4" xfId="29871"/>
    <cellStyle name="Обычный 4 3 2 9 4" xfId="29872"/>
    <cellStyle name="Обычный 4 3 2 9 4 2" xfId="29873"/>
    <cellStyle name="Обычный 4 3 2 9 5" xfId="29874"/>
    <cellStyle name="Обычный 4 3 2 9 5 2" xfId="29875"/>
    <cellStyle name="Обычный 4 3 2 9 6" xfId="29876"/>
    <cellStyle name="Обычный 4 3 3" xfId="29877"/>
    <cellStyle name="Обычный 4 3 4" xfId="29878"/>
    <cellStyle name="Обычный 4 3 4 2" xfId="29879"/>
    <cellStyle name="Обычный 4 3 4 2 2" xfId="29880"/>
    <cellStyle name="Обычный 4 3 4 2 2 2" xfId="29881"/>
    <cellStyle name="Обычный 4 3 4 2 2 2 2" xfId="29882"/>
    <cellStyle name="Обычный 4 3 4 2 2 2 2 2" xfId="29883"/>
    <cellStyle name="Обычный 4 3 4 2 2 2 3" xfId="29884"/>
    <cellStyle name="Обычный 4 3 4 2 2 2 3 2" xfId="29885"/>
    <cellStyle name="Обычный 4 3 4 2 2 2 4" xfId="29886"/>
    <cellStyle name="Обычный 4 3 4 2 2 3" xfId="29887"/>
    <cellStyle name="Обычный 4 3 4 2 2 3 2" xfId="29888"/>
    <cellStyle name="Обычный 4 3 4 2 2 3 2 2" xfId="29889"/>
    <cellStyle name="Обычный 4 3 4 2 2 3 3" xfId="29890"/>
    <cellStyle name="Обычный 4 3 4 2 2 3 3 2" xfId="29891"/>
    <cellStyle name="Обычный 4 3 4 2 2 3 4" xfId="29892"/>
    <cellStyle name="Обычный 4 3 4 2 2 4" xfId="29893"/>
    <cellStyle name="Обычный 4 3 4 2 2 4 2" xfId="29894"/>
    <cellStyle name="Обычный 4 3 4 2 2 5" xfId="29895"/>
    <cellStyle name="Обычный 4 3 4 2 2 5 2" xfId="29896"/>
    <cellStyle name="Обычный 4 3 4 2 2 6" xfId="29897"/>
    <cellStyle name="Обычный 4 3 4 2 3" xfId="29898"/>
    <cellStyle name="Обычный 4 3 4 2 3 2" xfId="29899"/>
    <cellStyle name="Обычный 4 3 4 2 3 2 2" xfId="29900"/>
    <cellStyle name="Обычный 4 3 4 2 3 2 2 2" xfId="29901"/>
    <cellStyle name="Обычный 4 3 4 2 3 2 3" xfId="29902"/>
    <cellStyle name="Обычный 4 3 4 2 3 2 3 2" xfId="29903"/>
    <cellStyle name="Обычный 4 3 4 2 3 2 4" xfId="29904"/>
    <cellStyle name="Обычный 4 3 4 2 3 3" xfId="29905"/>
    <cellStyle name="Обычный 4 3 4 2 3 3 2" xfId="29906"/>
    <cellStyle name="Обычный 4 3 4 2 3 3 2 2" xfId="29907"/>
    <cellStyle name="Обычный 4 3 4 2 3 3 3" xfId="29908"/>
    <cellStyle name="Обычный 4 3 4 2 3 3 3 2" xfId="29909"/>
    <cellStyle name="Обычный 4 3 4 2 3 3 4" xfId="29910"/>
    <cellStyle name="Обычный 4 3 4 2 3 4" xfId="29911"/>
    <cellStyle name="Обычный 4 3 4 2 3 4 2" xfId="29912"/>
    <cellStyle name="Обычный 4 3 4 2 3 5" xfId="29913"/>
    <cellStyle name="Обычный 4 3 4 2 3 5 2" xfId="29914"/>
    <cellStyle name="Обычный 4 3 4 2 3 6" xfId="29915"/>
    <cellStyle name="Обычный 4 3 4 2 4" xfId="29916"/>
    <cellStyle name="Обычный 4 3 4 2 4 2" xfId="29917"/>
    <cellStyle name="Обычный 4 3 4 2 4 2 2" xfId="29918"/>
    <cellStyle name="Обычный 4 3 4 2 4 2 2 2" xfId="29919"/>
    <cellStyle name="Обычный 4 3 4 2 4 2 3" xfId="29920"/>
    <cellStyle name="Обычный 4 3 4 2 4 2 3 2" xfId="29921"/>
    <cellStyle name="Обычный 4 3 4 2 4 2 4" xfId="29922"/>
    <cellStyle name="Обычный 4 3 4 2 4 3" xfId="29923"/>
    <cellStyle name="Обычный 4 3 4 2 4 3 2" xfId="29924"/>
    <cellStyle name="Обычный 4 3 4 2 4 3 2 2" xfId="29925"/>
    <cellStyle name="Обычный 4 3 4 2 4 3 3" xfId="29926"/>
    <cellStyle name="Обычный 4 3 4 2 4 3 3 2" xfId="29927"/>
    <cellStyle name="Обычный 4 3 4 2 4 3 4" xfId="29928"/>
    <cellStyle name="Обычный 4 3 4 2 4 4" xfId="29929"/>
    <cellStyle name="Обычный 4 3 4 2 4 4 2" xfId="29930"/>
    <cellStyle name="Обычный 4 3 4 2 4 5" xfId="29931"/>
    <cellStyle name="Обычный 4 3 4 2 4 5 2" xfId="29932"/>
    <cellStyle name="Обычный 4 3 4 2 4 6" xfId="29933"/>
    <cellStyle name="Обычный 4 3 4 2 5" xfId="29934"/>
    <cellStyle name="Обычный 4 3 4 2 5 2" xfId="29935"/>
    <cellStyle name="Обычный 4 3 4 2 5 2 2" xfId="29936"/>
    <cellStyle name="Обычный 4 3 4 2 5 3" xfId="29937"/>
    <cellStyle name="Обычный 4 3 4 2 5 3 2" xfId="29938"/>
    <cellStyle name="Обычный 4 3 4 2 5 4" xfId="29939"/>
    <cellStyle name="Обычный 4 3 4 2 6" xfId="29940"/>
    <cellStyle name="Обычный 4 3 4 2 6 2" xfId="29941"/>
    <cellStyle name="Обычный 4 3 4 2 6 2 2" xfId="29942"/>
    <cellStyle name="Обычный 4 3 4 2 6 3" xfId="29943"/>
    <cellStyle name="Обычный 4 3 4 2 6 3 2" xfId="29944"/>
    <cellStyle name="Обычный 4 3 4 2 6 4" xfId="29945"/>
    <cellStyle name="Обычный 4 3 4 2 7" xfId="29946"/>
    <cellStyle name="Обычный 4 3 4 2 7 2" xfId="29947"/>
    <cellStyle name="Обычный 4 3 4 2 8" xfId="29948"/>
    <cellStyle name="Обычный 4 3 4 2 8 2" xfId="29949"/>
    <cellStyle name="Обычный 4 3 4 2 9" xfId="29950"/>
    <cellStyle name="Обычный 4 3 4 3" xfId="29951"/>
    <cellStyle name="Обычный 4 3 4 3 2" xfId="29952"/>
    <cellStyle name="Обычный 4 3 4 3 2 2" xfId="29953"/>
    <cellStyle name="Обычный 4 3 4 3 2 2 2" xfId="29954"/>
    <cellStyle name="Обычный 4 3 4 3 2 2 2 2" xfId="29955"/>
    <cellStyle name="Обычный 4 3 4 3 2 2 3" xfId="29956"/>
    <cellStyle name="Обычный 4 3 4 3 2 2 3 2" xfId="29957"/>
    <cellStyle name="Обычный 4 3 4 3 2 2 4" xfId="29958"/>
    <cellStyle name="Обычный 4 3 4 3 2 3" xfId="29959"/>
    <cellStyle name="Обычный 4 3 4 3 2 3 2" xfId="29960"/>
    <cellStyle name="Обычный 4 3 4 3 2 3 2 2" xfId="29961"/>
    <cellStyle name="Обычный 4 3 4 3 2 3 3" xfId="29962"/>
    <cellStyle name="Обычный 4 3 4 3 2 3 3 2" xfId="29963"/>
    <cellStyle name="Обычный 4 3 4 3 2 3 4" xfId="29964"/>
    <cellStyle name="Обычный 4 3 4 3 2 4" xfId="29965"/>
    <cellStyle name="Обычный 4 3 4 3 2 4 2" xfId="29966"/>
    <cellStyle name="Обычный 4 3 4 3 2 5" xfId="29967"/>
    <cellStyle name="Обычный 4 3 4 3 2 5 2" xfId="29968"/>
    <cellStyle name="Обычный 4 3 4 3 2 6" xfId="29969"/>
    <cellStyle name="Обычный 4 3 4 3 3" xfId="29970"/>
    <cellStyle name="Обычный 4 3 4 3 3 2" xfId="29971"/>
    <cellStyle name="Обычный 4 3 4 3 3 2 2" xfId="29972"/>
    <cellStyle name="Обычный 4 3 4 3 3 2 2 2" xfId="29973"/>
    <cellStyle name="Обычный 4 3 4 3 3 2 3" xfId="29974"/>
    <cellStyle name="Обычный 4 3 4 3 3 2 3 2" xfId="29975"/>
    <cellStyle name="Обычный 4 3 4 3 3 2 4" xfId="29976"/>
    <cellStyle name="Обычный 4 3 4 3 3 3" xfId="29977"/>
    <cellStyle name="Обычный 4 3 4 3 3 3 2" xfId="29978"/>
    <cellStyle name="Обычный 4 3 4 3 3 3 2 2" xfId="29979"/>
    <cellStyle name="Обычный 4 3 4 3 3 3 3" xfId="29980"/>
    <cellStyle name="Обычный 4 3 4 3 3 3 3 2" xfId="29981"/>
    <cellStyle name="Обычный 4 3 4 3 3 3 4" xfId="29982"/>
    <cellStyle name="Обычный 4 3 4 3 3 4" xfId="29983"/>
    <cellStyle name="Обычный 4 3 4 3 3 4 2" xfId="29984"/>
    <cellStyle name="Обычный 4 3 4 3 3 5" xfId="29985"/>
    <cellStyle name="Обычный 4 3 4 3 3 5 2" xfId="29986"/>
    <cellStyle name="Обычный 4 3 4 3 3 6" xfId="29987"/>
    <cellStyle name="Обычный 4 3 4 3 4" xfId="29988"/>
    <cellStyle name="Обычный 4 3 4 3 4 2" xfId="29989"/>
    <cellStyle name="Обычный 4 3 4 3 4 2 2" xfId="29990"/>
    <cellStyle name="Обычный 4 3 4 3 4 2 2 2" xfId="29991"/>
    <cellStyle name="Обычный 4 3 4 3 4 2 3" xfId="29992"/>
    <cellStyle name="Обычный 4 3 4 3 4 2 3 2" xfId="29993"/>
    <cellStyle name="Обычный 4 3 4 3 4 2 4" xfId="29994"/>
    <cellStyle name="Обычный 4 3 4 3 4 3" xfId="29995"/>
    <cellStyle name="Обычный 4 3 4 3 4 3 2" xfId="29996"/>
    <cellStyle name="Обычный 4 3 4 3 4 3 2 2" xfId="29997"/>
    <cellStyle name="Обычный 4 3 4 3 4 3 3" xfId="29998"/>
    <cellStyle name="Обычный 4 3 4 3 4 3 3 2" xfId="29999"/>
    <cellStyle name="Обычный 4 3 4 3 4 3 4" xfId="30000"/>
    <cellStyle name="Обычный 4 3 4 3 4 4" xfId="30001"/>
    <cellStyle name="Обычный 4 3 4 3 4 4 2" xfId="30002"/>
    <cellStyle name="Обычный 4 3 4 3 4 5" xfId="30003"/>
    <cellStyle name="Обычный 4 3 4 3 4 5 2" xfId="30004"/>
    <cellStyle name="Обычный 4 3 4 3 4 6" xfId="30005"/>
    <cellStyle name="Обычный 4 3 4 3 5" xfId="30006"/>
    <cellStyle name="Обычный 4 3 4 3 5 2" xfId="30007"/>
    <cellStyle name="Обычный 4 3 4 3 5 2 2" xfId="30008"/>
    <cellStyle name="Обычный 4 3 4 3 5 3" xfId="30009"/>
    <cellStyle name="Обычный 4 3 4 3 5 3 2" xfId="30010"/>
    <cellStyle name="Обычный 4 3 4 3 5 4" xfId="30011"/>
    <cellStyle name="Обычный 4 3 4 3 6" xfId="30012"/>
    <cellStyle name="Обычный 4 3 4 3 6 2" xfId="30013"/>
    <cellStyle name="Обычный 4 3 4 3 6 2 2" xfId="30014"/>
    <cellStyle name="Обычный 4 3 4 3 6 3" xfId="30015"/>
    <cellStyle name="Обычный 4 3 4 3 6 3 2" xfId="30016"/>
    <cellStyle name="Обычный 4 3 4 3 6 4" xfId="30017"/>
    <cellStyle name="Обычный 4 3 4 3 7" xfId="30018"/>
    <cellStyle name="Обычный 4 3 4 3 7 2" xfId="30019"/>
    <cellStyle name="Обычный 4 3 4 3 8" xfId="30020"/>
    <cellStyle name="Обычный 4 3 4 3 8 2" xfId="30021"/>
    <cellStyle name="Обычный 4 3 4 3 9" xfId="30022"/>
    <cellStyle name="Обычный 4 3 4 4" xfId="30023"/>
    <cellStyle name="Обычный 4 3 4 4 2" xfId="30024"/>
    <cellStyle name="Обычный 4 3 4 4 2 2" xfId="30025"/>
    <cellStyle name="Обычный 4 3 4 4 2 2 2" xfId="30026"/>
    <cellStyle name="Обычный 4 3 4 4 2 2 2 2" xfId="30027"/>
    <cellStyle name="Обычный 4 3 4 4 2 2 3" xfId="30028"/>
    <cellStyle name="Обычный 4 3 4 4 2 2 3 2" xfId="30029"/>
    <cellStyle name="Обычный 4 3 4 4 2 2 4" xfId="30030"/>
    <cellStyle name="Обычный 4 3 4 4 2 3" xfId="30031"/>
    <cellStyle name="Обычный 4 3 4 4 2 3 2" xfId="30032"/>
    <cellStyle name="Обычный 4 3 4 4 2 3 2 2" xfId="30033"/>
    <cellStyle name="Обычный 4 3 4 4 2 3 3" xfId="30034"/>
    <cellStyle name="Обычный 4 3 4 4 2 3 3 2" xfId="30035"/>
    <cellStyle name="Обычный 4 3 4 4 2 3 4" xfId="30036"/>
    <cellStyle name="Обычный 4 3 4 4 2 4" xfId="30037"/>
    <cellStyle name="Обычный 4 3 4 4 2 4 2" xfId="30038"/>
    <cellStyle name="Обычный 4 3 4 4 2 5" xfId="30039"/>
    <cellStyle name="Обычный 4 3 4 4 2 5 2" xfId="30040"/>
    <cellStyle name="Обычный 4 3 4 4 2 6" xfId="30041"/>
    <cellStyle name="Обычный 4 3 4 4 3" xfId="30042"/>
    <cellStyle name="Обычный 4 3 4 4 3 2" xfId="30043"/>
    <cellStyle name="Обычный 4 3 4 4 3 2 2" xfId="30044"/>
    <cellStyle name="Обычный 4 3 4 4 3 2 2 2" xfId="30045"/>
    <cellStyle name="Обычный 4 3 4 4 3 2 3" xfId="30046"/>
    <cellStyle name="Обычный 4 3 4 4 3 2 3 2" xfId="30047"/>
    <cellStyle name="Обычный 4 3 4 4 3 2 4" xfId="30048"/>
    <cellStyle name="Обычный 4 3 4 4 3 3" xfId="30049"/>
    <cellStyle name="Обычный 4 3 4 4 3 3 2" xfId="30050"/>
    <cellStyle name="Обычный 4 3 4 4 3 3 2 2" xfId="30051"/>
    <cellStyle name="Обычный 4 3 4 4 3 3 3" xfId="30052"/>
    <cellStyle name="Обычный 4 3 4 4 3 3 3 2" xfId="30053"/>
    <cellStyle name="Обычный 4 3 4 4 3 3 4" xfId="30054"/>
    <cellStyle name="Обычный 4 3 4 4 3 4" xfId="30055"/>
    <cellStyle name="Обычный 4 3 4 4 3 4 2" xfId="30056"/>
    <cellStyle name="Обычный 4 3 4 4 3 5" xfId="30057"/>
    <cellStyle name="Обычный 4 3 4 4 3 5 2" xfId="30058"/>
    <cellStyle name="Обычный 4 3 4 4 3 6" xfId="30059"/>
    <cellStyle name="Обычный 4 3 4 4 4" xfId="30060"/>
    <cellStyle name="Обычный 4 3 4 4 4 2" xfId="30061"/>
    <cellStyle name="Обычный 4 3 4 4 4 2 2" xfId="30062"/>
    <cellStyle name="Обычный 4 3 4 4 4 2 2 2" xfId="30063"/>
    <cellStyle name="Обычный 4 3 4 4 4 2 3" xfId="30064"/>
    <cellStyle name="Обычный 4 3 4 4 4 2 3 2" xfId="30065"/>
    <cellStyle name="Обычный 4 3 4 4 4 2 4" xfId="30066"/>
    <cellStyle name="Обычный 4 3 4 4 4 3" xfId="30067"/>
    <cellStyle name="Обычный 4 3 4 4 4 3 2" xfId="30068"/>
    <cellStyle name="Обычный 4 3 4 4 4 3 2 2" xfId="30069"/>
    <cellStyle name="Обычный 4 3 4 4 4 3 3" xfId="30070"/>
    <cellStyle name="Обычный 4 3 4 4 4 3 3 2" xfId="30071"/>
    <cellStyle name="Обычный 4 3 4 4 4 3 4" xfId="30072"/>
    <cellStyle name="Обычный 4 3 4 4 4 4" xfId="30073"/>
    <cellStyle name="Обычный 4 3 4 4 4 4 2" xfId="30074"/>
    <cellStyle name="Обычный 4 3 4 4 4 5" xfId="30075"/>
    <cellStyle name="Обычный 4 3 4 4 4 5 2" xfId="30076"/>
    <cellStyle name="Обычный 4 3 4 4 4 6" xfId="30077"/>
    <cellStyle name="Обычный 4 3 4 4 5" xfId="30078"/>
    <cellStyle name="Обычный 4 3 4 4 5 2" xfId="30079"/>
    <cellStyle name="Обычный 4 3 4 4 5 2 2" xfId="30080"/>
    <cellStyle name="Обычный 4 3 4 4 5 3" xfId="30081"/>
    <cellStyle name="Обычный 4 3 4 4 5 3 2" xfId="30082"/>
    <cellStyle name="Обычный 4 3 4 4 5 4" xfId="30083"/>
    <cellStyle name="Обычный 4 3 4 4 6" xfId="30084"/>
    <cellStyle name="Обычный 4 3 4 4 6 2" xfId="30085"/>
    <cellStyle name="Обычный 4 3 4 4 6 2 2" xfId="30086"/>
    <cellStyle name="Обычный 4 3 4 4 6 3" xfId="30087"/>
    <cellStyle name="Обычный 4 3 4 4 6 3 2" xfId="30088"/>
    <cellStyle name="Обычный 4 3 4 4 6 4" xfId="30089"/>
    <cellStyle name="Обычный 4 3 4 4 7" xfId="30090"/>
    <cellStyle name="Обычный 4 3 4 4 7 2" xfId="30091"/>
    <cellStyle name="Обычный 4 3 4 4 8" xfId="30092"/>
    <cellStyle name="Обычный 4 3 4 4 8 2" xfId="30093"/>
    <cellStyle name="Обычный 4 3 4 4 9" xfId="30094"/>
    <cellStyle name="Обычный 4 3 4 5" xfId="30095"/>
    <cellStyle name="Обычный 4 3 4 6" xfId="30096"/>
    <cellStyle name="Обычный 4 3 5" xfId="30097"/>
    <cellStyle name="Обычный 4 3 5 10" xfId="30098"/>
    <cellStyle name="Обычный 4 3 5 10 2" xfId="30099"/>
    <cellStyle name="Обычный 4 3 5 11" xfId="30100"/>
    <cellStyle name="Обычный 4 3 5 12" xfId="30101"/>
    <cellStyle name="Обычный 4 3 5 13" xfId="30102"/>
    <cellStyle name="Обычный 4 3 5 2" xfId="30103"/>
    <cellStyle name="Обычный 4 3 5 2 2" xfId="30104"/>
    <cellStyle name="Обычный 4 3 5 2 2 2" xfId="30105"/>
    <cellStyle name="Обычный 4 3 5 2 2 2 2" xfId="30106"/>
    <cellStyle name="Обычный 4 3 5 2 2 2 2 2" xfId="30107"/>
    <cellStyle name="Обычный 4 3 5 2 2 2 3" xfId="30108"/>
    <cellStyle name="Обычный 4 3 5 2 2 2 3 2" xfId="30109"/>
    <cellStyle name="Обычный 4 3 5 2 2 2 4" xfId="30110"/>
    <cellStyle name="Обычный 4 3 5 2 2 3" xfId="30111"/>
    <cellStyle name="Обычный 4 3 5 2 2 3 2" xfId="30112"/>
    <cellStyle name="Обычный 4 3 5 2 2 3 2 2" xfId="30113"/>
    <cellStyle name="Обычный 4 3 5 2 2 3 3" xfId="30114"/>
    <cellStyle name="Обычный 4 3 5 2 2 3 3 2" xfId="30115"/>
    <cellStyle name="Обычный 4 3 5 2 2 3 4" xfId="30116"/>
    <cellStyle name="Обычный 4 3 5 2 2 4" xfId="30117"/>
    <cellStyle name="Обычный 4 3 5 2 2 4 2" xfId="30118"/>
    <cellStyle name="Обычный 4 3 5 2 2 5" xfId="30119"/>
    <cellStyle name="Обычный 4 3 5 2 2 5 2" xfId="30120"/>
    <cellStyle name="Обычный 4 3 5 2 2 6" xfId="30121"/>
    <cellStyle name="Обычный 4 3 5 2 3" xfId="30122"/>
    <cellStyle name="Обычный 4 3 5 2 3 2" xfId="30123"/>
    <cellStyle name="Обычный 4 3 5 2 3 2 2" xfId="30124"/>
    <cellStyle name="Обычный 4 3 5 2 3 2 2 2" xfId="30125"/>
    <cellStyle name="Обычный 4 3 5 2 3 2 3" xfId="30126"/>
    <cellStyle name="Обычный 4 3 5 2 3 2 3 2" xfId="30127"/>
    <cellStyle name="Обычный 4 3 5 2 3 2 4" xfId="30128"/>
    <cellStyle name="Обычный 4 3 5 2 3 3" xfId="30129"/>
    <cellStyle name="Обычный 4 3 5 2 3 3 2" xfId="30130"/>
    <cellStyle name="Обычный 4 3 5 2 3 3 2 2" xfId="30131"/>
    <cellStyle name="Обычный 4 3 5 2 3 3 3" xfId="30132"/>
    <cellStyle name="Обычный 4 3 5 2 3 3 3 2" xfId="30133"/>
    <cellStyle name="Обычный 4 3 5 2 3 3 4" xfId="30134"/>
    <cellStyle name="Обычный 4 3 5 2 3 4" xfId="30135"/>
    <cellStyle name="Обычный 4 3 5 2 3 4 2" xfId="30136"/>
    <cellStyle name="Обычный 4 3 5 2 3 5" xfId="30137"/>
    <cellStyle name="Обычный 4 3 5 2 3 5 2" xfId="30138"/>
    <cellStyle name="Обычный 4 3 5 2 3 6" xfId="30139"/>
    <cellStyle name="Обычный 4 3 5 2 4" xfId="30140"/>
    <cellStyle name="Обычный 4 3 5 2 4 2" xfId="30141"/>
    <cellStyle name="Обычный 4 3 5 2 4 2 2" xfId="30142"/>
    <cellStyle name="Обычный 4 3 5 2 4 2 2 2" xfId="30143"/>
    <cellStyle name="Обычный 4 3 5 2 4 2 3" xfId="30144"/>
    <cellStyle name="Обычный 4 3 5 2 4 2 3 2" xfId="30145"/>
    <cellStyle name="Обычный 4 3 5 2 4 2 4" xfId="30146"/>
    <cellStyle name="Обычный 4 3 5 2 4 3" xfId="30147"/>
    <cellStyle name="Обычный 4 3 5 2 4 3 2" xfId="30148"/>
    <cellStyle name="Обычный 4 3 5 2 4 3 2 2" xfId="30149"/>
    <cellStyle name="Обычный 4 3 5 2 4 3 3" xfId="30150"/>
    <cellStyle name="Обычный 4 3 5 2 4 3 3 2" xfId="30151"/>
    <cellStyle name="Обычный 4 3 5 2 4 3 4" xfId="30152"/>
    <cellStyle name="Обычный 4 3 5 2 4 4" xfId="30153"/>
    <cellStyle name="Обычный 4 3 5 2 4 4 2" xfId="30154"/>
    <cellStyle name="Обычный 4 3 5 2 4 5" xfId="30155"/>
    <cellStyle name="Обычный 4 3 5 2 4 5 2" xfId="30156"/>
    <cellStyle name="Обычный 4 3 5 2 4 6" xfId="30157"/>
    <cellStyle name="Обычный 4 3 5 2 5" xfId="30158"/>
    <cellStyle name="Обычный 4 3 5 2 5 2" xfId="30159"/>
    <cellStyle name="Обычный 4 3 5 2 5 2 2" xfId="30160"/>
    <cellStyle name="Обычный 4 3 5 2 5 3" xfId="30161"/>
    <cellStyle name="Обычный 4 3 5 2 5 3 2" xfId="30162"/>
    <cellStyle name="Обычный 4 3 5 2 5 4" xfId="30163"/>
    <cellStyle name="Обычный 4 3 5 2 6" xfId="30164"/>
    <cellStyle name="Обычный 4 3 5 2 6 2" xfId="30165"/>
    <cellStyle name="Обычный 4 3 5 2 6 2 2" xfId="30166"/>
    <cellStyle name="Обычный 4 3 5 2 6 3" xfId="30167"/>
    <cellStyle name="Обычный 4 3 5 2 6 3 2" xfId="30168"/>
    <cellStyle name="Обычный 4 3 5 2 6 4" xfId="30169"/>
    <cellStyle name="Обычный 4 3 5 2 7" xfId="30170"/>
    <cellStyle name="Обычный 4 3 5 2 7 2" xfId="30171"/>
    <cellStyle name="Обычный 4 3 5 2 8" xfId="30172"/>
    <cellStyle name="Обычный 4 3 5 2 8 2" xfId="30173"/>
    <cellStyle name="Обычный 4 3 5 2 9" xfId="30174"/>
    <cellStyle name="Обычный 4 3 5 3" xfId="30175"/>
    <cellStyle name="Обычный 4 3 5 3 2" xfId="30176"/>
    <cellStyle name="Обычный 4 3 5 3 2 2" xfId="30177"/>
    <cellStyle name="Обычный 4 3 5 3 2 2 2" xfId="30178"/>
    <cellStyle name="Обычный 4 3 5 3 2 2 2 2" xfId="30179"/>
    <cellStyle name="Обычный 4 3 5 3 2 2 3" xfId="30180"/>
    <cellStyle name="Обычный 4 3 5 3 2 2 3 2" xfId="30181"/>
    <cellStyle name="Обычный 4 3 5 3 2 2 4" xfId="30182"/>
    <cellStyle name="Обычный 4 3 5 3 2 3" xfId="30183"/>
    <cellStyle name="Обычный 4 3 5 3 2 3 2" xfId="30184"/>
    <cellStyle name="Обычный 4 3 5 3 2 3 2 2" xfId="30185"/>
    <cellStyle name="Обычный 4 3 5 3 2 3 3" xfId="30186"/>
    <cellStyle name="Обычный 4 3 5 3 2 3 3 2" xfId="30187"/>
    <cellStyle name="Обычный 4 3 5 3 2 3 4" xfId="30188"/>
    <cellStyle name="Обычный 4 3 5 3 2 4" xfId="30189"/>
    <cellStyle name="Обычный 4 3 5 3 2 4 2" xfId="30190"/>
    <cellStyle name="Обычный 4 3 5 3 2 5" xfId="30191"/>
    <cellStyle name="Обычный 4 3 5 3 2 5 2" xfId="30192"/>
    <cellStyle name="Обычный 4 3 5 3 2 6" xfId="30193"/>
    <cellStyle name="Обычный 4 3 5 3 3" xfId="30194"/>
    <cellStyle name="Обычный 4 3 5 3 3 2" xfId="30195"/>
    <cellStyle name="Обычный 4 3 5 3 3 2 2" xfId="30196"/>
    <cellStyle name="Обычный 4 3 5 3 3 2 2 2" xfId="30197"/>
    <cellStyle name="Обычный 4 3 5 3 3 2 3" xfId="30198"/>
    <cellStyle name="Обычный 4 3 5 3 3 2 3 2" xfId="30199"/>
    <cellStyle name="Обычный 4 3 5 3 3 2 4" xfId="30200"/>
    <cellStyle name="Обычный 4 3 5 3 3 3" xfId="30201"/>
    <cellStyle name="Обычный 4 3 5 3 3 3 2" xfId="30202"/>
    <cellStyle name="Обычный 4 3 5 3 3 3 2 2" xfId="30203"/>
    <cellStyle name="Обычный 4 3 5 3 3 3 3" xfId="30204"/>
    <cellStyle name="Обычный 4 3 5 3 3 3 3 2" xfId="30205"/>
    <cellStyle name="Обычный 4 3 5 3 3 3 4" xfId="30206"/>
    <cellStyle name="Обычный 4 3 5 3 3 4" xfId="30207"/>
    <cellStyle name="Обычный 4 3 5 3 3 4 2" xfId="30208"/>
    <cellStyle name="Обычный 4 3 5 3 3 5" xfId="30209"/>
    <cellStyle name="Обычный 4 3 5 3 3 5 2" xfId="30210"/>
    <cellStyle name="Обычный 4 3 5 3 3 6" xfId="30211"/>
    <cellStyle name="Обычный 4 3 5 3 4" xfId="30212"/>
    <cellStyle name="Обычный 4 3 5 3 4 2" xfId="30213"/>
    <cellStyle name="Обычный 4 3 5 3 4 2 2" xfId="30214"/>
    <cellStyle name="Обычный 4 3 5 3 4 2 2 2" xfId="30215"/>
    <cellStyle name="Обычный 4 3 5 3 4 2 3" xfId="30216"/>
    <cellStyle name="Обычный 4 3 5 3 4 2 3 2" xfId="30217"/>
    <cellStyle name="Обычный 4 3 5 3 4 2 4" xfId="30218"/>
    <cellStyle name="Обычный 4 3 5 3 4 3" xfId="30219"/>
    <cellStyle name="Обычный 4 3 5 3 4 3 2" xfId="30220"/>
    <cellStyle name="Обычный 4 3 5 3 4 3 2 2" xfId="30221"/>
    <cellStyle name="Обычный 4 3 5 3 4 3 3" xfId="30222"/>
    <cellStyle name="Обычный 4 3 5 3 4 3 3 2" xfId="30223"/>
    <cellStyle name="Обычный 4 3 5 3 4 3 4" xfId="30224"/>
    <cellStyle name="Обычный 4 3 5 3 4 4" xfId="30225"/>
    <cellStyle name="Обычный 4 3 5 3 4 4 2" xfId="30226"/>
    <cellStyle name="Обычный 4 3 5 3 4 5" xfId="30227"/>
    <cellStyle name="Обычный 4 3 5 3 4 5 2" xfId="30228"/>
    <cellStyle name="Обычный 4 3 5 3 4 6" xfId="30229"/>
    <cellStyle name="Обычный 4 3 5 3 5" xfId="30230"/>
    <cellStyle name="Обычный 4 3 5 3 5 2" xfId="30231"/>
    <cellStyle name="Обычный 4 3 5 3 5 2 2" xfId="30232"/>
    <cellStyle name="Обычный 4 3 5 3 5 3" xfId="30233"/>
    <cellStyle name="Обычный 4 3 5 3 5 3 2" xfId="30234"/>
    <cellStyle name="Обычный 4 3 5 3 5 4" xfId="30235"/>
    <cellStyle name="Обычный 4 3 5 3 6" xfId="30236"/>
    <cellStyle name="Обычный 4 3 5 3 6 2" xfId="30237"/>
    <cellStyle name="Обычный 4 3 5 3 6 2 2" xfId="30238"/>
    <cellStyle name="Обычный 4 3 5 3 6 3" xfId="30239"/>
    <cellStyle name="Обычный 4 3 5 3 6 3 2" xfId="30240"/>
    <cellStyle name="Обычный 4 3 5 3 6 4" xfId="30241"/>
    <cellStyle name="Обычный 4 3 5 3 7" xfId="30242"/>
    <cellStyle name="Обычный 4 3 5 3 7 2" xfId="30243"/>
    <cellStyle name="Обычный 4 3 5 3 8" xfId="30244"/>
    <cellStyle name="Обычный 4 3 5 3 8 2" xfId="30245"/>
    <cellStyle name="Обычный 4 3 5 3 9" xfId="30246"/>
    <cellStyle name="Обычный 4 3 5 4" xfId="30247"/>
    <cellStyle name="Обычный 4 3 5 4 2" xfId="30248"/>
    <cellStyle name="Обычный 4 3 5 4 2 2" xfId="30249"/>
    <cellStyle name="Обычный 4 3 5 4 2 2 2" xfId="30250"/>
    <cellStyle name="Обычный 4 3 5 4 2 3" xfId="30251"/>
    <cellStyle name="Обычный 4 3 5 4 2 3 2" xfId="30252"/>
    <cellStyle name="Обычный 4 3 5 4 2 4" xfId="30253"/>
    <cellStyle name="Обычный 4 3 5 4 3" xfId="30254"/>
    <cellStyle name="Обычный 4 3 5 4 3 2" xfId="30255"/>
    <cellStyle name="Обычный 4 3 5 4 3 2 2" xfId="30256"/>
    <cellStyle name="Обычный 4 3 5 4 3 3" xfId="30257"/>
    <cellStyle name="Обычный 4 3 5 4 3 3 2" xfId="30258"/>
    <cellStyle name="Обычный 4 3 5 4 3 4" xfId="30259"/>
    <cellStyle name="Обычный 4 3 5 4 4" xfId="30260"/>
    <cellStyle name="Обычный 4 3 5 4 4 2" xfId="30261"/>
    <cellStyle name="Обычный 4 3 5 4 5" xfId="30262"/>
    <cellStyle name="Обычный 4 3 5 4 5 2" xfId="30263"/>
    <cellStyle name="Обычный 4 3 5 4 6" xfId="30264"/>
    <cellStyle name="Обычный 4 3 5 5" xfId="30265"/>
    <cellStyle name="Обычный 4 3 5 5 2" xfId="30266"/>
    <cellStyle name="Обычный 4 3 5 5 2 2" xfId="30267"/>
    <cellStyle name="Обычный 4 3 5 5 2 2 2" xfId="30268"/>
    <cellStyle name="Обычный 4 3 5 5 2 3" xfId="30269"/>
    <cellStyle name="Обычный 4 3 5 5 2 3 2" xfId="30270"/>
    <cellStyle name="Обычный 4 3 5 5 2 4" xfId="30271"/>
    <cellStyle name="Обычный 4 3 5 5 3" xfId="30272"/>
    <cellStyle name="Обычный 4 3 5 5 3 2" xfId="30273"/>
    <cellStyle name="Обычный 4 3 5 5 3 2 2" xfId="30274"/>
    <cellStyle name="Обычный 4 3 5 5 3 3" xfId="30275"/>
    <cellStyle name="Обычный 4 3 5 5 3 3 2" xfId="30276"/>
    <cellStyle name="Обычный 4 3 5 5 3 4" xfId="30277"/>
    <cellStyle name="Обычный 4 3 5 5 4" xfId="30278"/>
    <cellStyle name="Обычный 4 3 5 5 4 2" xfId="30279"/>
    <cellStyle name="Обычный 4 3 5 5 5" xfId="30280"/>
    <cellStyle name="Обычный 4 3 5 5 5 2" xfId="30281"/>
    <cellStyle name="Обычный 4 3 5 5 6" xfId="30282"/>
    <cellStyle name="Обычный 4 3 5 6" xfId="30283"/>
    <cellStyle name="Обычный 4 3 5 6 2" xfId="30284"/>
    <cellStyle name="Обычный 4 3 5 6 2 2" xfId="30285"/>
    <cellStyle name="Обычный 4 3 5 6 2 2 2" xfId="30286"/>
    <cellStyle name="Обычный 4 3 5 6 2 3" xfId="30287"/>
    <cellStyle name="Обычный 4 3 5 6 2 3 2" xfId="30288"/>
    <cellStyle name="Обычный 4 3 5 6 2 4" xfId="30289"/>
    <cellStyle name="Обычный 4 3 5 6 3" xfId="30290"/>
    <cellStyle name="Обычный 4 3 5 6 3 2" xfId="30291"/>
    <cellStyle name="Обычный 4 3 5 6 3 2 2" xfId="30292"/>
    <cellStyle name="Обычный 4 3 5 6 3 3" xfId="30293"/>
    <cellStyle name="Обычный 4 3 5 6 3 3 2" xfId="30294"/>
    <cellStyle name="Обычный 4 3 5 6 3 4" xfId="30295"/>
    <cellStyle name="Обычный 4 3 5 6 4" xfId="30296"/>
    <cellStyle name="Обычный 4 3 5 6 4 2" xfId="30297"/>
    <cellStyle name="Обычный 4 3 5 6 5" xfId="30298"/>
    <cellStyle name="Обычный 4 3 5 6 5 2" xfId="30299"/>
    <cellStyle name="Обычный 4 3 5 6 6" xfId="30300"/>
    <cellStyle name="Обычный 4 3 5 7" xfId="30301"/>
    <cellStyle name="Обычный 4 3 5 7 2" xfId="30302"/>
    <cellStyle name="Обычный 4 3 5 7 2 2" xfId="30303"/>
    <cellStyle name="Обычный 4 3 5 7 3" xfId="30304"/>
    <cellStyle name="Обычный 4 3 5 7 3 2" xfId="30305"/>
    <cellStyle name="Обычный 4 3 5 7 4" xfId="30306"/>
    <cellStyle name="Обычный 4 3 5 8" xfId="30307"/>
    <cellStyle name="Обычный 4 3 5 8 2" xfId="30308"/>
    <cellStyle name="Обычный 4 3 5 8 2 2" xfId="30309"/>
    <cellStyle name="Обычный 4 3 5 8 3" xfId="30310"/>
    <cellStyle name="Обычный 4 3 5 8 3 2" xfId="30311"/>
    <cellStyle name="Обычный 4 3 5 8 4" xfId="30312"/>
    <cellStyle name="Обычный 4 3 5 9" xfId="30313"/>
    <cellStyle name="Обычный 4 3 5 9 2" xfId="30314"/>
    <cellStyle name="Обычный 4 3 6" xfId="30315"/>
    <cellStyle name="Обычный 4 3 6 10" xfId="30316"/>
    <cellStyle name="Обычный 4 3 6 2" xfId="30317"/>
    <cellStyle name="Обычный 4 3 6 2 2" xfId="30318"/>
    <cellStyle name="Обычный 4 3 6 2 2 2" xfId="30319"/>
    <cellStyle name="Обычный 4 3 6 2 2 2 2" xfId="30320"/>
    <cellStyle name="Обычный 4 3 6 2 2 3" xfId="30321"/>
    <cellStyle name="Обычный 4 3 6 2 2 3 2" xfId="30322"/>
    <cellStyle name="Обычный 4 3 6 2 2 4" xfId="30323"/>
    <cellStyle name="Обычный 4 3 6 2 3" xfId="30324"/>
    <cellStyle name="Обычный 4 3 6 2 3 2" xfId="30325"/>
    <cellStyle name="Обычный 4 3 6 2 3 2 2" xfId="30326"/>
    <cellStyle name="Обычный 4 3 6 2 3 3" xfId="30327"/>
    <cellStyle name="Обычный 4 3 6 2 3 3 2" xfId="30328"/>
    <cellStyle name="Обычный 4 3 6 2 3 4" xfId="30329"/>
    <cellStyle name="Обычный 4 3 6 2 4" xfId="30330"/>
    <cellStyle name="Обычный 4 3 6 2 4 2" xfId="30331"/>
    <cellStyle name="Обычный 4 3 6 2 5" xfId="30332"/>
    <cellStyle name="Обычный 4 3 6 2 5 2" xfId="30333"/>
    <cellStyle name="Обычный 4 3 6 2 6" xfId="30334"/>
    <cellStyle name="Обычный 4 3 6 3" xfId="30335"/>
    <cellStyle name="Обычный 4 3 6 3 2" xfId="30336"/>
    <cellStyle name="Обычный 4 3 6 3 2 2" xfId="30337"/>
    <cellStyle name="Обычный 4 3 6 3 2 2 2" xfId="30338"/>
    <cellStyle name="Обычный 4 3 6 3 2 3" xfId="30339"/>
    <cellStyle name="Обычный 4 3 6 3 2 3 2" xfId="30340"/>
    <cellStyle name="Обычный 4 3 6 3 2 4" xfId="30341"/>
    <cellStyle name="Обычный 4 3 6 3 3" xfId="30342"/>
    <cellStyle name="Обычный 4 3 6 3 3 2" xfId="30343"/>
    <cellStyle name="Обычный 4 3 6 3 3 2 2" xfId="30344"/>
    <cellStyle name="Обычный 4 3 6 3 3 3" xfId="30345"/>
    <cellStyle name="Обычный 4 3 6 3 3 3 2" xfId="30346"/>
    <cellStyle name="Обычный 4 3 6 3 3 4" xfId="30347"/>
    <cellStyle name="Обычный 4 3 6 3 4" xfId="30348"/>
    <cellStyle name="Обычный 4 3 6 3 4 2" xfId="30349"/>
    <cellStyle name="Обычный 4 3 6 3 5" xfId="30350"/>
    <cellStyle name="Обычный 4 3 6 3 5 2" xfId="30351"/>
    <cellStyle name="Обычный 4 3 6 3 6" xfId="30352"/>
    <cellStyle name="Обычный 4 3 6 4" xfId="30353"/>
    <cellStyle name="Обычный 4 3 6 4 2" xfId="30354"/>
    <cellStyle name="Обычный 4 3 6 4 2 2" xfId="30355"/>
    <cellStyle name="Обычный 4 3 6 4 2 2 2" xfId="30356"/>
    <cellStyle name="Обычный 4 3 6 4 2 3" xfId="30357"/>
    <cellStyle name="Обычный 4 3 6 4 2 3 2" xfId="30358"/>
    <cellStyle name="Обычный 4 3 6 4 2 4" xfId="30359"/>
    <cellStyle name="Обычный 4 3 6 4 3" xfId="30360"/>
    <cellStyle name="Обычный 4 3 6 4 3 2" xfId="30361"/>
    <cellStyle name="Обычный 4 3 6 4 3 2 2" xfId="30362"/>
    <cellStyle name="Обычный 4 3 6 4 3 3" xfId="30363"/>
    <cellStyle name="Обычный 4 3 6 4 3 3 2" xfId="30364"/>
    <cellStyle name="Обычный 4 3 6 4 3 4" xfId="30365"/>
    <cellStyle name="Обычный 4 3 6 4 4" xfId="30366"/>
    <cellStyle name="Обычный 4 3 6 4 4 2" xfId="30367"/>
    <cellStyle name="Обычный 4 3 6 4 5" xfId="30368"/>
    <cellStyle name="Обычный 4 3 6 4 5 2" xfId="30369"/>
    <cellStyle name="Обычный 4 3 6 4 6" xfId="30370"/>
    <cellStyle name="Обычный 4 3 6 5" xfId="30371"/>
    <cellStyle name="Обычный 4 3 6 5 2" xfId="30372"/>
    <cellStyle name="Обычный 4 3 6 5 2 2" xfId="30373"/>
    <cellStyle name="Обычный 4 3 6 5 3" xfId="30374"/>
    <cellStyle name="Обычный 4 3 6 5 3 2" xfId="30375"/>
    <cellStyle name="Обычный 4 3 6 5 4" xfId="30376"/>
    <cellStyle name="Обычный 4 3 6 6" xfId="30377"/>
    <cellStyle name="Обычный 4 3 6 6 2" xfId="30378"/>
    <cellStyle name="Обычный 4 3 6 6 2 2" xfId="30379"/>
    <cellStyle name="Обычный 4 3 6 6 3" xfId="30380"/>
    <cellStyle name="Обычный 4 3 6 6 3 2" xfId="30381"/>
    <cellStyle name="Обычный 4 3 6 6 4" xfId="30382"/>
    <cellStyle name="Обычный 4 3 6 7" xfId="30383"/>
    <cellStyle name="Обычный 4 3 6 7 2" xfId="30384"/>
    <cellStyle name="Обычный 4 3 6 8" xfId="30385"/>
    <cellStyle name="Обычный 4 3 6 8 2" xfId="30386"/>
    <cellStyle name="Обычный 4 3 6 9" xfId="30387"/>
    <cellStyle name="Обычный 4 3 7" xfId="30388"/>
    <cellStyle name="Обычный 4 3 7 10" xfId="30389"/>
    <cellStyle name="Обычный 4 3 7 2" xfId="30390"/>
    <cellStyle name="Обычный 4 3 7 2 2" xfId="30391"/>
    <cellStyle name="Обычный 4 3 7 2 2 2" xfId="30392"/>
    <cellStyle name="Обычный 4 3 7 2 2 2 2" xfId="30393"/>
    <cellStyle name="Обычный 4 3 7 2 2 3" xfId="30394"/>
    <cellStyle name="Обычный 4 3 7 2 2 3 2" xfId="30395"/>
    <cellStyle name="Обычный 4 3 7 2 2 4" xfId="30396"/>
    <cellStyle name="Обычный 4 3 7 2 3" xfId="30397"/>
    <cellStyle name="Обычный 4 3 7 2 3 2" xfId="30398"/>
    <cellStyle name="Обычный 4 3 7 2 3 2 2" xfId="30399"/>
    <cellStyle name="Обычный 4 3 7 2 3 3" xfId="30400"/>
    <cellStyle name="Обычный 4 3 7 2 3 3 2" xfId="30401"/>
    <cellStyle name="Обычный 4 3 7 2 3 4" xfId="30402"/>
    <cellStyle name="Обычный 4 3 7 2 4" xfId="30403"/>
    <cellStyle name="Обычный 4 3 7 2 4 2" xfId="30404"/>
    <cellStyle name="Обычный 4 3 7 2 5" xfId="30405"/>
    <cellStyle name="Обычный 4 3 7 2 5 2" xfId="30406"/>
    <cellStyle name="Обычный 4 3 7 2 6" xfId="30407"/>
    <cellStyle name="Обычный 4 3 7 3" xfId="30408"/>
    <cellStyle name="Обычный 4 3 7 3 2" xfId="30409"/>
    <cellStyle name="Обычный 4 3 7 3 2 2" xfId="30410"/>
    <cellStyle name="Обычный 4 3 7 3 2 2 2" xfId="30411"/>
    <cellStyle name="Обычный 4 3 7 3 2 3" xfId="30412"/>
    <cellStyle name="Обычный 4 3 7 3 2 3 2" xfId="30413"/>
    <cellStyle name="Обычный 4 3 7 3 2 4" xfId="30414"/>
    <cellStyle name="Обычный 4 3 7 3 3" xfId="30415"/>
    <cellStyle name="Обычный 4 3 7 3 3 2" xfId="30416"/>
    <cellStyle name="Обычный 4 3 7 3 3 2 2" xfId="30417"/>
    <cellStyle name="Обычный 4 3 7 3 3 3" xfId="30418"/>
    <cellStyle name="Обычный 4 3 7 3 3 3 2" xfId="30419"/>
    <cellStyle name="Обычный 4 3 7 3 3 4" xfId="30420"/>
    <cellStyle name="Обычный 4 3 7 3 4" xfId="30421"/>
    <cellStyle name="Обычный 4 3 7 3 4 2" xfId="30422"/>
    <cellStyle name="Обычный 4 3 7 3 5" xfId="30423"/>
    <cellStyle name="Обычный 4 3 7 3 5 2" xfId="30424"/>
    <cellStyle name="Обычный 4 3 7 3 6" xfId="30425"/>
    <cellStyle name="Обычный 4 3 7 4" xfId="30426"/>
    <cellStyle name="Обычный 4 3 7 4 2" xfId="30427"/>
    <cellStyle name="Обычный 4 3 7 4 2 2" xfId="30428"/>
    <cellStyle name="Обычный 4 3 7 4 2 2 2" xfId="30429"/>
    <cellStyle name="Обычный 4 3 7 4 2 3" xfId="30430"/>
    <cellStyle name="Обычный 4 3 7 4 2 3 2" xfId="30431"/>
    <cellStyle name="Обычный 4 3 7 4 2 4" xfId="30432"/>
    <cellStyle name="Обычный 4 3 7 4 3" xfId="30433"/>
    <cellStyle name="Обычный 4 3 7 4 3 2" xfId="30434"/>
    <cellStyle name="Обычный 4 3 7 4 3 2 2" xfId="30435"/>
    <cellStyle name="Обычный 4 3 7 4 3 3" xfId="30436"/>
    <cellStyle name="Обычный 4 3 7 4 3 3 2" xfId="30437"/>
    <cellStyle name="Обычный 4 3 7 4 3 4" xfId="30438"/>
    <cellStyle name="Обычный 4 3 7 4 4" xfId="30439"/>
    <cellStyle name="Обычный 4 3 7 4 4 2" xfId="30440"/>
    <cellStyle name="Обычный 4 3 7 4 5" xfId="30441"/>
    <cellStyle name="Обычный 4 3 7 4 5 2" xfId="30442"/>
    <cellStyle name="Обычный 4 3 7 4 6" xfId="30443"/>
    <cellStyle name="Обычный 4 3 7 5" xfId="30444"/>
    <cellStyle name="Обычный 4 3 7 5 2" xfId="30445"/>
    <cellStyle name="Обычный 4 3 7 5 2 2" xfId="30446"/>
    <cellStyle name="Обычный 4 3 7 5 3" xfId="30447"/>
    <cellStyle name="Обычный 4 3 7 5 3 2" xfId="30448"/>
    <cellStyle name="Обычный 4 3 7 5 4" xfId="30449"/>
    <cellStyle name="Обычный 4 3 7 6" xfId="30450"/>
    <cellStyle name="Обычный 4 3 7 6 2" xfId="30451"/>
    <cellStyle name="Обычный 4 3 7 6 2 2" xfId="30452"/>
    <cellStyle name="Обычный 4 3 7 6 3" xfId="30453"/>
    <cellStyle name="Обычный 4 3 7 6 3 2" xfId="30454"/>
    <cellStyle name="Обычный 4 3 7 6 4" xfId="30455"/>
    <cellStyle name="Обычный 4 3 7 7" xfId="30456"/>
    <cellStyle name="Обычный 4 3 7 7 2" xfId="30457"/>
    <cellStyle name="Обычный 4 3 7 8" xfId="30458"/>
    <cellStyle name="Обычный 4 3 7 8 2" xfId="30459"/>
    <cellStyle name="Обычный 4 3 7 9" xfId="30460"/>
    <cellStyle name="Обычный 4 3 8" xfId="30461"/>
    <cellStyle name="Обычный 4 3 8 2" xfId="30462"/>
    <cellStyle name="Обычный 4 3 8 2 2" xfId="30463"/>
    <cellStyle name="Обычный 4 3 8 2 2 2" xfId="30464"/>
    <cellStyle name="Обычный 4 3 8 2 2 2 2" xfId="30465"/>
    <cellStyle name="Обычный 4 3 8 2 2 3" xfId="30466"/>
    <cellStyle name="Обычный 4 3 8 2 2 3 2" xfId="30467"/>
    <cellStyle name="Обычный 4 3 8 2 2 4" xfId="30468"/>
    <cellStyle name="Обычный 4 3 8 2 3" xfId="30469"/>
    <cellStyle name="Обычный 4 3 8 2 3 2" xfId="30470"/>
    <cellStyle name="Обычный 4 3 8 2 3 2 2" xfId="30471"/>
    <cellStyle name="Обычный 4 3 8 2 3 3" xfId="30472"/>
    <cellStyle name="Обычный 4 3 8 2 3 3 2" xfId="30473"/>
    <cellStyle name="Обычный 4 3 8 2 3 4" xfId="30474"/>
    <cellStyle name="Обычный 4 3 8 2 4" xfId="30475"/>
    <cellStyle name="Обычный 4 3 8 2 4 2" xfId="30476"/>
    <cellStyle name="Обычный 4 3 8 2 5" xfId="30477"/>
    <cellStyle name="Обычный 4 3 8 2 5 2" xfId="30478"/>
    <cellStyle name="Обычный 4 3 8 2 6" xfId="30479"/>
    <cellStyle name="Обычный 4 3 8 3" xfId="30480"/>
    <cellStyle name="Обычный 4 3 8 3 2" xfId="30481"/>
    <cellStyle name="Обычный 4 3 8 3 2 2" xfId="30482"/>
    <cellStyle name="Обычный 4 3 8 3 2 2 2" xfId="30483"/>
    <cellStyle name="Обычный 4 3 8 3 2 3" xfId="30484"/>
    <cellStyle name="Обычный 4 3 8 3 2 3 2" xfId="30485"/>
    <cellStyle name="Обычный 4 3 8 3 2 4" xfId="30486"/>
    <cellStyle name="Обычный 4 3 8 3 3" xfId="30487"/>
    <cellStyle name="Обычный 4 3 8 3 3 2" xfId="30488"/>
    <cellStyle name="Обычный 4 3 8 3 3 2 2" xfId="30489"/>
    <cellStyle name="Обычный 4 3 8 3 3 3" xfId="30490"/>
    <cellStyle name="Обычный 4 3 8 3 3 3 2" xfId="30491"/>
    <cellStyle name="Обычный 4 3 8 3 3 4" xfId="30492"/>
    <cellStyle name="Обычный 4 3 8 3 4" xfId="30493"/>
    <cellStyle name="Обычный 4 3 8 3 4 2" xfId="30494"/>
    <cellStyle name="Обычный 4 3 8 3 5" xfId="30495"/>
    <cellStyle name="Обычный 4 3 8 3 5 2" xfId="30496"/>
    <cellStyle name="Обычный 4 3 8 3 6" xfId="30497"/>
    <cellStyle name="Обычный 4 3 8 4" xfId="30498"/>
    <cellStyle name="Обычный 4 3 8 4 2" xfId="30499"/>
    <cellStyle name="Обычный 4 3 8 4 2 2" xfId="30500"/>
    <cellStyle name="Обычный 4 3 8 4 2 2 2" xfId="30501"/>
    <cellStyle name="Обычный 4 3 8 4 2 3" xfId="30502"/>
    <cellStyle name="Обычный 4 3 8 4 2 3 2" xfId="30503"/>
    <cellStyle name="Обычный 4 3 8 4 2 4" xfId="30504"/>
    <cellStyle name="Обычный 4 3 8 4 3" xfId="30505"/>
    <cellStyle name="Обычный 4 3 8 4 3 2" xfId="30506"/>
    <cellStyle name="Обычный 4 3 8 4 3 2 2" xfId="30507"/>
    <cellStyle name="Обычный 4 3 8 4 3 3" xfId="30508"/>
    <cellStyle name="Обычный 4 3 8 4 3 3 2" xfId="30509"/>
    <cellStyle name="Обычный 4 3 8 4 3 4" xfId="30510"/>
    <cellStyle name="Обычный 4 3 8 4 4" xfId="30511"/>
    <cellStyle name="Обычный 4 3 8 4 4 2" xfId="30512"/>
    <cellStyle name="Обычный 4 3 8 4 5" xfId="30513"/>
    <cellStyle name="Обычный 4 3 8 4 5 2" xfId="30514"/>
    <cellStyle name="Обычный 4 3 8 4 6" xfId="30515"/>
    <cellStyle name="Обычный 4 3 8 5" xfId="30516"/>
    <cellStyle name="Обычный 4 3 8 5 2" xfId="30517"/>
    <cellStyle name="Обычный 4 3 8 5 2 2" xfId="30518"/>
    <cellStyle name="Обычный 4 3 8 5 3" xfId="30519"/>
    <cellStyle name="Обычный 4 3 8 5 3 2" xfId="30520"/>
    <cellStyle name="Обычный 4 3 8 5 4" xfId="30521"/>
    <cellStyle name="Обычный 4 3 8 6" xfId="30522"/>
    <cellStyle name="Обычный 4 3 8 6 2" xfId="30523"/>
    <cellStyle name="Обычный 4 3 8 6 2 2" xfId="30524"/>
    <cellStyle name="Обычный 4 3 8 6 3" xfId="30525"/>
    <cellStyle name="Обычный 4 3 8 6 3 2" xfId="30526"/>
    <cellStyle name="Обычный 4 3 8 6 4" xfId="30527"/>
    <cellStyle name="Обычный 4 3 8 7" xfId="30528"/>
    <cellStyle name="Обычный 4 3 8 7 2" xfId="30529"/>
    <cellStyle name="Обычный 4 3 8 8" xfId="30530"/>
    <cellStyle name="Обычный 4 3 8 8 2" xfId="30531"/>
    <cellStyle name="Обычный 4 3 8 9" xfId="30532"/>
    <cellStyle name="Обычный 4 3 9" xfId="30533"/>
    <cellStyle name="Обычный 4 3 9 2" xfId="30534"/>
    <cellStyle name="Обычный 4 3 9 2 2" xfId="30535"/>
    <cellStyle name="Обычный 4 3 9 2 2 2" xfId="30536"/>
    <cellStyle name="Обычный 4 3 9 2 2 2 2" xfId="30537"/>
    <cellStyle name="Обычный 4 3 9 2 2 3" xfId="30538"/>
    <cellStyle name="Обычный 4 3 9 2 2 3 2" xfId="30539"/>
    <cellStyle name="Обычный 4 3 9 2 2 4" xfId="30540"/>
    <cellStyle name="Обычный 4 3 9 2 3" xfId="30541"/>
    <cellStyle name="Обычный 4 3 9 2 3 2" xfId="30542"/>
    <cellStyle name="Обычный 4 3 9 2 3 2 2" xfId="30543"/>
    <cellStyle name="Обычный 4 3 9 2 3 3" xfId="30544"/>
    <cellStyle name="Обычный 4 3 9 2 3 3 2" xfId="30545"/>
    <cellStyle name="Обычный 4 3 9 2 3 4" xfId="30546"/>
    <cellStyle name="Обычный 4 3 9 2 4" xfId="30547"/>
    <cellStyle name="Обычный 4 3 9 2 4 2" xfId="30548"/>
    <cellStyle name="Обычный 4 3 9 2 5" xfId="30549"/>
    <cellStyle name="Обычный 4 3 9 2 5 2" xfId="30550"/>
    <cellStyle name="Обычный 4 3 9 2 6" xfId="30551"/>
    <cellStyle name="Обычный 4 3 9 3" xfId="30552"/>
    <cellStyle name="Обычный 4 3 9 3 2" xfId="30553"/>
    <cellStyle name="Обычный 4 3 9 3 2 2" xfId="30554"/>
    <cellStyle name="Обычный 4 3 9 3 2 2 2" xfId="30555"/>
    <cellStyle name="Обычный 4 3 9 3 2 3" xfId="30556"/>
    <cellStyle name="Обычный 4 3 9 3 2 3 2" xfId="30557"/>
    <cellStyle name="Обычный 4 3 9 3 2 4" xfId="30558"/>
    <cellStyle name="Обычный 4 3 9 3 3" xfId="30559"/>
    <cellStyle name="Обычный 4 3 9 3 3 2" xfId="30560"/>
    <cellStyle name="Обычный 4 3 9 3 3 2 2" xfId="30561"/>
    <cellStyle name="Обычный 4 3 9 3 3 3" xfId="30562"/>
    <cellStyle name="Обычный 4 3 9 3 3 3 2" xfId="30563"/>
    <cellStyle name="Обычный 4 3 9 3 3 4" xfId="30564"/>
    <cellStyle name="Обычный 4 3 9 3 4" xfId="30565"/>
    <cellStyle name="Обычный 4 3 9 3 4 2" xfId="30566"/>
    <cellStyle name="Обычный 4 3 9 3 5" xfId="30567"/>
    <cellStyle name="Обычный 4 3 9 3 5 2" xfId="30568"/>
    <cellStyle name="Обычный 4 3 9 3 6" xfId="30569"/>
    <cellStyle name="Обычный 4 3 9 4" xfId="30570"/>
    <cellStyle name="Обычный 4 3 9 4 2" xfId="30571"/>
    <cellStyle name="Обычный 4 3 9 4 2 2" xfId="30572"/>
    <cellStyle name="Обычный 4 3 9 4 2 2 2" xfId="30573"/>
    <cellStyle name="Обычный 4 3 9 4 2 3" xfId="30574"/>
    <cellStyle name="Обычный 4 3 9 4 2 3 2" xfId="30575"/>
    <cellStyle name="Обычный 4 3 9 4 2 4" xfId="30576"/>
    <cellStyle name="Обычный 4 3 9 4 3" xfId="30577"/>
    <cellStyle name="Обычный 4 3 9 4 3 2" xfId="30578"/>
    <cellStyle name="Обычный 4 3 9 4 3 2 2" xfId="30579"/>
    <cellStyle name="Обычный 4 3 9 4 3 3" xfId="30580"/>
    <cellStyle name="Обычный 4 3 9 4 3 3 2" xfId="30581"/>
    <cellStyle name="Обычный 4 3 9 4 3 4" xfId="30582"/>
    <cellStyle name="Обычный 4 3 9 4 4" xfId="30583"/>
    <cellStyle name="Обычный 4 3 9 4 4 2" xfId="30584"/>
    <cellStyle name="Обычный 4 3 9 4 5" xfId="30585"/>
    <cellStyle name="Обычный 4 3 9 4 5 2" xfId="30586"/>
    <cellStyle name="Обычный 4 3 9 4 6" xfId="30587"/>
    <cellStyle name="Обычный 4 3 9 5" xfId="30588"/>
    <cellStyle name="Обычный 4 3 9 5 2" xfId="30589"/>
    <cellStyle name="Обычный 4 3 9 5 2 2" xfId="30590"/>
    <cellStyle name="Обычный 4 3 9 5 3" xfId="30591"/>
    <cellStyle name="Обычный 4 3 9 5 3 2" xfId="30592"/>
    <cellStyle name="Обычный 4 3 9 5 4" xfId="30593"/>
    <cellStyle name="Обычный 4 3 9 6" xfId="30594"/>
    <cellStyle name="Обычный 4 3 9 6 2" xfId="30595"/>
    <cellStyle name="Обычный 4 3 9 6 2 2" xfId="30596"/>
    <cellStyle name="Обычный 4 3 9 6 3" xfId="30597"/>
    <cellStyle name="Обычный 4 3 9 6 3 2" xfId="30598"/>
    <cellStyle name="Обычный 4 3 9 6 4" xfId="30599"/>
    <cellStyle name="Обычный 4 3 9 7" xfId="30600"/>
    <cellStyle name="Обычный 4 3 9 7 2" xfId="30601"/>
    <cellStyle name="Обычный 4 3 9 8" xfId="30602"/>
    <cellStyle name="Обычный 4 3 9 8 2" xfId="30603"/>
    <cellStyle name="Обычный 4 3 9 9" xfId="30604"/>
    <cellStyle name="Обычный 4 30" xfId="30605"/>
    <cellStyle name="Обычный 4 31" xfId="30606"/>
    <cellStyle name="Обычный 4 32" xfId="30607"/>
    <cellStyle name="Обычный 4 33" xfId="30608"/>
    <cellStyle name="Обычный 4 33 10" xfId="30609"/>
    <cellStyle name="Обычный 4 33 10 2" xfId="30610"/>
    <cellStyle name="Обычный 4 33 11" xfId="30611"/>
    <cellStyle name="Обычный 4 33 11 2" xfId="30612"/>
    <cellStyle name="Обычный 4 33 12" xfId="30613"/>
    <cellStyle name="Обычный 4 33 2" xfId="30614"/>
    <cellStyle name="Обычный 4 33 2 10" xfId="30615"/>
    <cellStyle name="Обычный 4 33 2 10 2" xfId="30616"/>
    <cellStyle name="Обычный 4 33 2 11" xfId="30617"/>
    <cellStyle name="Обычный 4 33 2 2" xfId="30618"/>
    <cellStyle name="Обычный 4 33 2 2 10" xfId="30619"/>
    <cellStyle name="Обычный 4 33 2 2 2" xfId="30620"/>
    <cellStyle name="Обычный 4 33 2 2 2 2" xfId="30621"/>
    <cellStyle name="Обычный 4 33 2 2 2 2 2" xfId="30622"/>
    <cellStyle name="Обычный 4 33 2 2 2 2 2 2" xfId="30623"/>
    <cellStyle name="Обычный 4 33 2 2 2 2 2 2 2" xfId="30624"/>
    <cellStyle name="Обычный 4 33 2 2 2 2 2 3" xfId="30625"/>
    <cellStyle name="Обычный 4 33 2 2 2 2 2 3 2" xfId="30626"/>
    <cellStyle name="Обычный 4 33 2 2 2 2 2 4" xfId="30627"/>
    <cellStyle name="Обычный 4 33 2 2 2 2 3" xfId="30628"/>
    <cellStyle name="Обычный 4 33 2 2 2 2 3 2" xfId="30629"/>
    <cellStyle name="Обычный 4 33 2 2 2 2 3 2 2" xfId="30630"/>
    <cellStyle name="Обычный 4 33 2 2 2 2 3 3" xfId="30631"/>
    <cellStyle name="Обычный 4 33 2 2 2 2 3 3 2" xfId="30632"/>
    <cellStyle name="Обычный 4 33 2 2 2 2 3 4" xfId="30633"/>
    <cellStyle name="Обычный 4 33 2 2 2 2 4" xfId="30634"/>
    <cellStyle name="Обычный 4 33 2 2 2 2 4 2" xfId="30635"/>
    <cellStyle name="Обычный 4 33 2 2 2 2 5" xfId="30636"/>
    <cellStyle name="Обычный 4 33 2 2 2 2 5 2" xfId="30637"/>
    <cellStyle name="Обычный 4 33 2 2 2 2 6" xfId="30638"/>
    <cellStyle name="Обычный 4 33 2 2 2 3" xfId="30639"/>
    <cellStyle name="Обычный 4 33 2 2 2 3 2" xfId="30640"/>
    <cellStyle name="Обычный 4 33 2 2 2 3 2 2" xfId="30641"/>
    <cellStyle name="Обычный 4 33 2 2 2 3 2 2 2" xfId="30642"/>
    <cellStyle name="Обычный 4 33 2 2 2 3 2 3" xfId="30643"/>
    <cellStyle name="Обычный 4 33 2 2 2 3 2 3 2" xfId="30644"/>
    <cellStyle name="Обычный 4 33 2 2 2 3 2 4" xfId="30645"/>
    <cellStyle name="Обычный 4 33 2 2 2 3 3" xfId="30646"/>
    <cellStyle name="Обычный 4 33 2 2 2 3 3 2" xfId="30647"/>
    <cellStyle name="Обычный 4 33 2 2 2 3 3 2 2" xfId="30648"/>
    <cellStyle name="Обычный 4 33 2 2 2 3 3 3" xfId="30649"/>
    <cellStyle name="Обычный 4 33 2 2 2 3 3 3 2" xfId="30650"/>
    <cellStyle name="Обычный 4 33 2 2 2 3 3 4" xfId="30651"/>
    <cellStyle name="Обычный 4 33 2 2 2 3 4" xfId="30652"/>
    <cellStyle name="Обычный 4 33 2 2 2 3 4 2" xfId="30653"/>
    <cellStyle name="Обычный 4 33 2 2 2 3 5" xfId="30654"/>
    <cellStyle name="Обычный 4 33 2 2 2 3 5 2" xfId="30655"/>
    <cellStyle name="Обычный 4 33 2 2 2 3 6" xfId="30656"/>
    <cellStyle name="Обычный 4 33 2 2 2 4" xfId="30657"/>
    <cellStyle name="Обычный 4 33 2 2 2 4 2" xfId="30658"/>
    <cellStyle name="Обычный 4 33 2 2 2 4 2 2" xfId="30659"/>
    <cellStyle name="Обычный 4 33 2 2 2 4 2 2 2" xfId="30660"/>
    <cellStyle name="Обычный 4 33 2 2 2 4 2 3" xfId="30661"/>
    <cellStyle name="Обычный 4 33 2 2 2 4 2 3 2" xfId="30662"/>
    <cellStyle name="Обычный 4 33 2 2 2 4 2 4" xfId="30663"/>
    <cellStyle name="Обычный 4 33 2 2 2 4 3" xfId="30664"/>
    <cellStyle name="Обычный 4 33 2 2 2 4 3 2" xfId="30665"/>
    <cellStyle name="Обычный 4 33 2 2 2 4 3 2 2" xfId="30666"/>
    <cellStyle name="Обычный 4 33 2 2 2 4 3 3" xfId="30667"/>
    <cellStyle name="Обычный 4 33 2 2 2 4 3 3 2" xfId="30668"/>
    <cellStyle name="Обычный 4 33 2 2 2 4 3 4" xfId="30669"/>
    <cellStyle name="Обычный 4 33 2 2 2 4 4" xfId="30670"/>
    <cellStyle name="Обычный 4 33 2 2 2 4 4 2" xfId="30671"/>
    <cellStyle name="Обычный 4 33 2 2 2 4 5" xfId="30672"/>
    <cellStyle name="Обычный 4 33 2 2 2 4 5 2" xfId="30673"/>
    <cellStyle name="Обычный 4 33 2 2 2 4 6" xfId="30674"/>
    <cellStyle name="Обычный 4 33 2 2 2 5" xfId="30675"/>
    <cellStyle name="Обычный 4 33 2 2 2 5 2" xfId="30676"/>
    <cellStyle name="Обычный 4 33 2 2 2 5 2 2" xfId="30677"/>
    <cellStyle name="Обычный 4 33 2 2 2 5 3" xfId="30678"/>
    <cellStyle name="Обычный 4 33 2 2 2 5 3 2" xfId="30679"/>
    <cellStyle name="Обычный 4 33 2 2 2 5 4" xfId="30680"/>
    <cellStyle name="Обычный 4 33 2 2 2 6" xfId="30681"/>
    <cellStyle name="Обычный 4 33 2 2 2 6 2" xfId="30682"/>
    <cellStyle name="Обычный 4 33 2 2 2 6 2 2" xfId="30683"/>
    <cellStyle name="Обычный 4 33 2 2 2 6 3" xfId="30684"/>
    <cellStyle name="Обычный 4 33 2 2 2 6 3 2" xfId="30685"/>
    <cellStyle name="Обычный 4 33 2 2 2 6 4" xfId="30686"/>
    <cellStyle name="Обычный 4 33 2 2 2 7" xfId="30687"/>
    <cellStyle name="Обычный 4 33 2 2 2 7 2" xfId="30688"/>
    <cellStyle name="Обычный 4 33 2 2 2 8" xfId="30689"/>
    <cellStyle name="Обычный 4 33 2 2 2 8 2" xfId="30690"/>
    <cellStyle name="Обычный 4 33 2 2 2 9" xfId="30691"/>
    <cellStyle name="Обычный 4 33 2 2 3" xfId="30692"/>
    <cellStyle name="Обычный 4 33 2 2 3 2" xfId="30693"/>
    <cellStyle name="Обычный 4 33 2 2 3 2 2" xfId="30694"/>
    <cellStyle name="Обычный 4 33 2 2 3 2 2 2" xfId="30695"/>
    <cellStyle name="Обычный 4 33 2 2 3 2 3" xfId="30696"/>
    <cellStyle name="Обычный 4 33 2 2 3 2 3 2" xfId="30697"/>
    <cellStyle name="Обычный 4 33 2 2 3 2 4" xfId="30698"/>
    <cellStyle name="Обычный 4 33 2 2 3 3" xfId="30699"/>
    <cellStyle name="Обычный 4 33 2 2 3 3 2" xfId="30700"/>
    <cellStyle name="Обычный 4 33 2 2 3 3 2 2" xfId="30701"/>
    <cellStyle name="Обычный 4 33 2 2 3 3 3" xfId="30702"/>
    <cellStyle name="Обычный 4 33 2 2 3 3 3 2" xfId="30703"/>
    <cellStyle name="Обычный 4 33 2 2 3 3 4" xfId="30704"/>
    <cellStyle name="Обычный 4 33 2 2 3 4" xfId="30705"/>
    <cellStyle name="Обычный 4 33 2 2 3 4 2" xfId="30706"/>
    <cellStyle name="Обычный 4 33 2 2 3 5" xfId="30707"/>
    <cellStyle name="Обычный 4 33 2 2 3 5 2" xfId="30708"/>
    <cellStyle name="Обычный 4 33 2 2 3 6" xfId="30709"/>
    <cellStyle name="Обычный 4 33 2 2 4" xfId="30710"/>
    <cellStyle name="Обычный 4 33 2 2 4 2" xfId="30711"/>
    <cellStyle name="Обычный 4 33 2 2 4 2 2" xfId="30712"/>
    <cellStyle name="Обычный 4 33 2 2 4 2 2 2" xfId="30713"/>
    <cellStyle name="Обычный 4 33 2 2 4 2 3" xfId="30714"/>
    <cellStyle name="Обычный 4 33 2 2 4 2 3 2" xfId="30715"/>
    <cellStyle name="Обычный 4 33 2 2 4 2 4" xfId="30716"/>
    <cellStyle name="Обычный 4 33 2 2 4 3" xfId="30717"/>
    <cellStyle name="Обычный 4 33 2 2 4 3 2" xfId="30718"/>
    <cellStyle name="Обычный 4 33 2 2 4 3 2 2" xfId="30719"/>
    <cellStyle name="Обычный 4 33 2 2 4 3 3" xfId="30720"/>
    <cellStyle name="Обычный 4 33 2 2 4 3 3 2" xfId="30721"/>
    <cellStyle name="Обычный 4 33 2 2 4 3 4" xfId="30722"/>
    <cellStyle name="Обычный 4 33 2 2 4 4" xfId="30723"/>
    <cellStyle name="Обычный 4 33 2 2 4 4 2" xfId="30724"/>
    <cellStyle name="Обычный 4 33 2 2 4 5" xfId="30725"/>
    <cellStyle name="Обычный 4 33 2 2 4 5 2" xfId="30726"/>
    <cellStyle name="Обычный 4 33 2 2 4 6" xfId="30727"/>
    <cellStyle name="Обычный 4 33 2 2 5" xfId="30728"/>
    <cellStyle name="Обычный 4 33 2 2 5 2" xfId="30729"/>
    <cellStyle name="Обычный 4 33 2 2 5 2 2" xfId="30730"/>
    <cellStyle name="Обычный 4 33 2 2 5 2 2 2" xfId="30731"/>
    <cellStyle name="Обычный 4 33 2 2 5 2 3" xfId="30732"/>
    <cellStyle name="Обычный 4 33 2 2 5 2 3 2" xfId="30733"/>
    <cellStyle name="Обычный 4 33 2 2 5 2 4" xfId="30734"/>
    <cellStyle name="Обычный 4 33 2 2 5 3" xfId="30735"/>
    <cellStyle name="Обычный 4 33 2 2 5 3 2" xfId="30736"/>
    <cellStyle name="Обычный 4 33 2 2 5 3 2 2" xfId="30737"/>
    <cellStyle name="Обычный 4 33 2 2 5 3 3" xfId="30738"/>
    <cellStyle name="Обычный 4 33 2 2 5 3 3 2" xfId="30739"/>
    <cellStyle name="Обычный 4 33 2 2 5 3 4" xfId="30740"/>
    <cellStyle name="Обычный 4 33 2 2 5 4" xfId="30741"/>
    <cellStyle name="Обычный 4 33 2 2 5 4 2" xfId="30742"/>
    <cellStyle name="Обычный 4 33 2 2 5 5" xfId="30743"/>
    <cellStyle name="Обычный 4 33 2 2 5 5 2" xfId="30744"/>
    <cellStyle name="Обычный 4 33 2 2 5 6" xfId="30745"/>
    <cellStyle name="Обычный 4 33 2 2 6" xfId="30746"/>
    <cellStyle name="Обычный 4 33 2 2 6 2" xfId="30747"/>
    <cellStyle name="Обычный 4 33 2 2 6 2 2" xfId="30748"/>
    <cellStyle name="Обычный 4 33 2 2 6 3" xfId="30749"/>
    <cellStyle name="Обычный 4 33 2 2 6 3 2" xfId="30750"/>
    <cellStyle name="Обычный 4 33 2 2 6 4" xfId="30751"/>
    <cellStyle name="Обычный 4 33 2 2 7" xfId="30752"/>
    <cellStyle name="Обычный 4 33 2 2 7 2" xfId="30753"/>
    <cellStyle name="Обычный 4 33 2 2 7 2 2" xfId="30754"/>
    <cellStyle name="Обычный 4 33 2 2 7 3" xfId="30755"/>
    <cellStyle name="Обычный 4 33 2 2 7 3 2" xfId="30756"/>
    <cellStyle name="Обычный 4 33 2 2 7 4" xfId="30757"/>
    <cellStyle name="Обычный 4 33 2 2 8" xfId="30758"/>
    <cellStyle name="Обычный 4 33 2 2 8 2" xfId="30759"/>
    <cellStyle name="Обычный 4 33 2 2 9" xfId="30760"/>
    <cellStyle name="Обычный 4 33 2 2 9 2" xfId="30761"/>
    <cellStyle name="Обычный 4 33 2 3" xfId="30762"/>
    <cellStyle name="Обычный 4 33 2 3 2" xfId="30763"/>
    <cellStyle name="Обычный 4 33 2 3 2 2" xfId="30764"/>
    <cellStyle name="Обычный 4 33 2 3 2 2 2" xfId="30765"/>
    <cellStyle name="Обычный 4 33 2 3 2 2 2 2" xfId="30766"/>
    <cellStyle name="Обычный 4 33 2 3 2 2 3" xfId="30767"/>
    <cellStyle name="Обычный 4 33 2 3 2 2 3 2" xfId="30768"/>
    <cellStyle name="Обычный 4 33 2 3 2 2 4" xfId="30769"/>
    <cellStyle name="Обычный 4 33 2 3 2 3" xfId="30770"/>
    <cellStyle name="Обычный 4 33 2 3 2 3 2" xfId="30771"/>
    <cellStyle name="Обычный 4 33 2 3 2 3 2 2" xfId="30772"/>
    <cellStyle name="Обычный 4 33 2 3 2 3 3" xfId="30773"/>
    <cellStyle name="Обычный 4 33 2 3 2 3 3 2" xfId="30774"/>
    <cellStyle name="Обычный 4 33 2 3 2 3 4" xfId="30775"/>
    <cellStyle name="Обычный 4 33 2 3 2 4" xfId="30776"/>
    <cellStyle name="Обычный 4 33 2 3 2 4 2" xfId="30777"/>
    <cellStyle name="Обычный 4 33 2 3 2 5" xfId="30778"/>
    <cellStyle name="Обычный 4 33 2 3 2 5 2" xfId="30779"/>
    <cellStyle name="Обычный 4 33 2 3 2 6" xfId="30780"/>
    <cellStyle name="Обычный 4 33 2 3 3" xfId="30781"/>
    <cellStyle name="Обычный 4 33 2 3 3 2" xfId="30782"/>
    <cellStyle name="Обычный 4 33 2 3 3 2 2" xfId="30783"/>
    <cellStyle name="Обычный 4 33 2 3 3 2 2 2" xfId="30784"/>
    <cellStyle name="Обычный 4 33 2 3 3 2 3" xfId="30785"/>
    <cellStyle name="Обычный 4 33 2 3 3 2 3 2" xfId="30786"/>
    <cellStyle name="Обычный 4 33 2 3 3 2 4" xfId="30787"/>
    <cellStyle name="Обычный 4 33 2 3 3 3" xfId="30788"/>
    <cellStyle name="Обычный 4 33 2 3 3 3 2" xfId="30789"/>
    <cellStyle name="Обычный 4 33 2 3 3 3 2 2" xfId="30790"/>
    <cellStyle name="Обычный 4 33 2 3 3 3 3" xfId="30791"/>
    <cellStyle name="Обычный 4 33 2 3 3 3 3 2" xfId="30792"/>
    <cellStyle name="Обычный 4 33 2 3 3 3 4" xfId="30793"/>
    <cellStyle name="Обычный 4 33 2 3 3 4" xfId="30794"/>
    <cellStyle name="Обычный 4 33 2 3 3 4 2" xfId="30795"/>
    <cellStyle name="Обычный 4 33 2 3 3 5" xfId="30796"/>
    <cellStyle name="Обычный 4 33 2 3 3 5 2" xfId="30797"/>
    <cellStyle name="Обычный 4 33 2 3 3 6" xfId="30798"/>
    <cellStyle name="Обычный 4 33 2 3 4" xfId="30799"/>
    <cellStyle name="Обычный 4 33 2 3 4 2" xfId="30800"/>
    <cellStyle name="Обычный 4 33 2 3 4 2 2" xfId="30801"/>
    <cellStyle name="Обычный 4 33 2 3 4 2 2 2" xfId="30802"/>
    <cellStyle name="Обычный 4 33 2 3 4 2 3" xfId="30803"/>
    <cellStyle name="Обычный 4 33 2 3 4 2 3 2" xfId="30804"/>
    <cellStyle name="Обычный 4 33 2 3 4 2 4" xfId="30805"/>
    <cellStyle name="Обычный 4 33 2 3 4 3" xfId="30806"/>
    <cellStyle name="Обычный 4 33 2 3 4 3 2" xfId="30807"/>
    <cellStyle name="Обычный 4 33 2 3 4 3 2 2" xfId="30808"/>
    <cellStyle name="Обычный 4 33 2 3 4 3 3" xfId="30809"/>
    <cellStyle name="Обычный 4 33 2 3 4 3 3 2" xfId="30810"/>
    <cellStyle name="Обычный 4 33 2 3 4 3 4" xfId="30811"/>
    <cellStyle name="Обычный 4 33 2 3 4 4" xfId="30812"/>
    <cellStyle name="Обычный 4 33 2 3 4 4 2" xfId="30813"/>
    <cellStyle name="Обычный 4 33 2 3 4 5" xfId="30814"/>
    <cellStyle name="Обычный 4 33 2 3 4 5 2" xfId="30815"/>
    <cellStyle name="Обычный 4 33 2 3 4 6" xfId="30816"/>
    <cellStyle name="Обычный 4 33 2 3 5" xfId="30817"/>
    <cellStyle name="Обычный 4 33 2 3 5 2" xfId="30818"/>
    <cellStyle name="Обычный 4 33 2 3 5 2 2" xfId="30819"/>
    <cellStyle name="Обычный 4 33 2 3 5 3" xfId="30820"/>
    <cellStyle name="Обычный 4 33 2 3 5 3 2" xfId="30821"/>
    <cellStyle name="Обычный 4 33 2 3 5 4" xfId="30822"/>
    <cellStyle name="Обычный 4 33 2 3 6" xfId="30823"/>
    <cellStyle name="Обычный 4 33 2 3 6 2" xfId="30824"/>
    <cellStyle name="Обычный 4 33 2 3 6 2 2" xfId="30825"/>
    <cellStyle name="Обычный 4 33 2 3 6 3" xfId="30826"/>
    <cellStyle name="Обычный 4 33 2 3 6 3 2" xfId="30827"/>
    <cellStyle name="Обычный 4 33 2 3 6 4" xfId="30828"/>
    <cellStyle name="Обычный 4 33 2 3 7" xfId="30829"/>
    <cellStyle name="Обычный 4 33 2 3 7 2" xfId="30830"/>
    <cellStyle name="Обычный 4 33 2 3 8" xfId="30831"/>
    <cellStyle name="Обычный 4 33 2 3 8 2" xfId="30832"/>
    <cellStyle name="Обычный 4 33 2 3 9" xfId="30833"/>
    <cellStyle name="Обычный 4 33 2 4" xfId="30834"/>
    <cellStyle name="Обычный 4 33 2 4 2" xfId="30835"/>
    <cellStyle name="Обычный 4 33 2 4 2 2" xfId="30836"/>
    <cellStyle name="Обычный 4 33 2 4 2 2 2" xfId="30837"/>
    <cellStyle name="Обычный 4 33 2 4 2 3" xfId="30838"/>
    <cellStyle name="Обычный 4 33 2 4 2 3 2" xfId="30839"/>
    <cellStyle name="Обычный 4 33 2 4 2 4" xfId="30840"/>
    <cellStyle name="Обычный 4 33 2 4 3" xfId="30841"/>
    <cellStyle name="Обычный 4 33 2 4 3 2" xfId="30842"/>
    <cellStyle name="Обычный 4 33 2 4 3 2 2" xfId="30843"/>
    <cellStyle name="Обычный 4 33 2 4 3 3" xfId="30844"/>
    <cellStyle name="Обычный 4 33 2 4 3 3 2" xfId="30845"/>
    <cellStyle name="Обычный 4 33 2 4 3 4" xfId="30846"/>
    <cellStyle name="Обычный 4 33 2 4 4" xfId="30847"/>
    <cellStyle name="Обычный 4 33 2 4 4 2" xfId="30848"/>
    <cellStyle name="Обычный 4 33 2 4 5" xfId="30849"/>
    <cellStyle name="Обычный 4 33 2 4 5 2" xfId="30850"/>
    <cellStyle name="Обычный 4 33 2 4 6" xfId="30851"/>
    <cellStyle name="Обычный 4 33 2 5" xfId="30852"/>
    <cellStyle name="Обычный 4 33 2 5 2" xfId="30853"/>
    <cellStyle name="Обычный 4 33 2 5 2 2" xfId="30854"/>
    <cellStyle name="Обычный 4 33 2 5 2 2 2" xfId="30855"/>
    <cellStyle name="Обычный 4 33 2 5 2 3" xfId="30856"/>
    <cellStyle name="Обычный 4 33 2 5 2 3 2" xfId="30857"/>
    <cellStyle name="Обычный 4 33 2 5 2 4" xfId="30858"/>
    <cellStyle name="Обычный 4 33 2 5 3" xfId="30859"/>
    <cellStyle name="Обычный 4 33 2 5 3 2" xfId="30860"/>
    <cellStyle name="Обычный 4 33 2 5 3 2 2" xfId="30861"/>
    <cellStyle name="Обычный 4 33 2 5 3 3" xfId="30862"/>
    <cellStyle name="Обычный 4 33 2 5 3 3 2" xfId="30863"/>
    <cellStyle name="Обычный 4 33 2 5 3 4" xfId="30864"/>
    <cellStyle name="Обычный 4 33 2 5 4" xfId="30865"/>
    <cellStyle name="Обычный 4 33 2 5 4 2" xfId="30866"/>
    <cellStyle name="Обычный 4 33 2 5 5" xfId="30867"/>
    <cellStyle name="Обычный 4 33 2 5 5 2" xfId="30868"/>
    <cellStyle name="Обычный 4 33 2 5 6" xfId="30869"/>
    <cellStyle name="Обычный 4 33 2 6" xfId="30870"/>
    <cellStyle name="Обычный 4 33 2 6 2" xfId="30871"/>
    <cellStyle name="Обычный 4 33 2 6 2 2" xfId="30872"/>
    <cellStyle name="Обычный 4 33 2 6 2 2 2" xfId="30873"/>
    <cellStyle name="Обычный 4 33 2 6 2 3" xfId="30874"/>
    <cellStyle name="Обычный 4 33 2 6 2 3 2" xfId="30875"/>
    <cellStyle name="Обычный 4 33 2 6 2 4" xfId="30876"/>
    <cellStyle name="Обычный 4 33 2 6 3" xfId="30877"/>
    <cellStyle name="Обычный 4 33 2 6 3 2" xfId="30878"/>
    <cellStyle name="Обычный 4 33 2 6 3 2 2" xfId="30879"/>
    <cellStyle name="Обычный 4 33 2 6 3 3" xfId="30880"/>
    <cellStyle name="Обычный 4 33 2 6 3 3 2" xfId="30881"/>
    <cellStyle name="Обычный 4 33 2 6 3 4" xfId="30882"/>
    <cellStyle name="Обычный 4 33 2 6 4" xfId="30883"/>
    <cellStyle name="Обычный 4 33 2 6 4 2" xfId="30884"/>
    <cellStyle name="Обычный 4 33 2 6 5" xfId="30885"/>
    <cellStyle name="Обычный 4 33 2 6 5 2" xfId="30886"/>
    <cellStyle name="Обычный 4 33 2 6 6" xfId="30887"/>
    <cellStyle name="Обычный 4 33 2 7" xfId="30888"/>
    <cellStyle name="Обычный 4 33 2 7 2" xfId="30889"/>
    <cellStyle name="Обычный 4 33 2 7 2 2" xfId="30890"/>
    <cellStyle name="Обычный 4 33 2 7 3" xfId="30891"/>
    <cellStyle name="Обычный 4 33 2 7 3 2" xfId="30892"/>
    <cellStyle name="Обычный 4 33 2 7 4" xfId="30893"/>
    <cellStyle name="Обычный 4 33 2 8" xfId="30894"/>
    <cellStyle name="Обычный 4 33 2 8 2" xfId="30895"/>
    <cellStyle name="Обычный 4 33 2 8 2 2" xfId="30896"/>
    <cellStyle name="Обычный 4 33 2 8 3" xfId="30897"/>
    <cellStyle name="Обычный 4 33 2 8 3 2" xfId="30898"/>
    <cellStyle name="Обычный 4 33 2 8 4" xfId="30899"/>
    <cellStyle name="Обычный 4 33 2 9" xfId="30900"/>
    <cellStyle name="Обычный 4 33 2 9 2" xfId="30901"/>
    <cellStyle name="Обычный 4 33 3" xfId="30902"/>
    <cellStyle name="Обычный 4 33 3 10" xfId="30903"/>
    <cellStyle name="Обычный 4 33 3 2" xfId="30904"/>
    <cellStyle name="Обычный 4 33 3 2 2" xfId="30905"/>
    <cellStyle name="Обычный 4 33 3 2 2 2" xfId="30906"/>
    <cellStyle name="Обычный 4 33 3 2 2 2 2" xfId="30907"/>
    <cellStyle name="Обычный 4 33 3 2 2 2 2 2" xfId="30908"/>
    <cellStyle name="Обычный 4 33 3 2 2 2 3" xfId="30909"/>
    <cellStyle name="Обычный 4 33 3 2 2 2 3 2" xfId="30910"/>
    <cellStyle name="Обычный 4 33 3 2 2 2 4" xfId="30911"/>
    <cellStyle name="Обычный 4 33 3 2 2 3" xfId="30912"/>
    <cellStyle name="Обычный 4 33 3 2 2 3 2" xfId="30913"/>
    <cellStyle name="Обычный 4 33 3 2 2 3 2 2" xfId="30914"/>
    <cellStyle name="Обычный 4 33 3 2 2 3 3" xfId="30915"/>
    <cellStyle name="Обычный 4 33 3 2 2 3 3 2" xfId="30916"/>
    <cellStyle name="Обычный 4 33 3 2 2 3 4" xfId="30917"/>
    <cellStyle name="Обычный 4 33 3 2 2 4" xfId="30918"/>
    <cellStyle name="Обычный 4 33 3 2 2 4 2" xfId="30919"/>
    <cellStyle name="Обычный 4 33 3 2 2 5" xfId="30920"/>
    <cellStyle name="Обычный 4 33 3 2 2 5 2" xfId="30921"/>
    <cellStyle name="Обычный 4 33 3 2 2 6" xfId="30922"/>
    <cellStyle name="Обычный 4 33 3 2 3" xfId="30923"/>
    <cellStyle name="Обычный 4 33 3 2 3 2" xfId="30924"/>
    <cellStyle name="Обычный 4 33 3 2 3 2 2" xfId="30925"/>
    <cellStyle name="Обычный 4 33 3 2 3 2 2 2" xfId="30926"/>
    <cellStyle name="Обычный 4 33 3 2 3 2 3" xfId="30927"/>
    <cellStyle name="Обычный 4 33 3 2 3 2 3 2" xfId="30928"/>
    <cellStyle name="Обычный 4 33 3 2 3 2 4" xfId="30929"/>
    <cellStyle name="Обычный 4 33 3 2 3 3" xfId="30930"/>
    <cellStyle name="Обычный 4 33 3 2 3 3 2" xfId="30931"/>
    <cellStyle name="Обычный 4 33 3 2 3 3 2 2" xfId="30932"/>
    <cellStyle name="Обычный 4 33 3 2 3 3 3" xfId="30933"/>
    <cellStyle name="Обычный 4 33 3 2 3 3 3 2" xfId="30934"/>
    <cellStyle name="Обычный 4 33 3 2 3 3 4" xfId="30935"/>
    <cellStyle name="Обычный 4 33 3 2 3 4" xfId="30936"/>
    <cellStyle name="Обычный 4 33 3 2 3 4 2" xfId="30937"/>
    <cellStyle name="Обычный 4 33 3 2 3 5" xfId="30938"/>
    <cellStyle name="Обычный 4 33 3 2 3 5 2" xfId="30939"/>
    <cellStyle name="Обычный 4 33 3 2 3 6" xfId="30940"/>
    <cellStyle name="Обычный 4 33 3 2 4" xfId="30941"/>
    <cellStyle name="Обычный 4 33 3 2 4 2" xfId="30942"/>
    <cellStyle name="Обычный 4 33 3 2 4 2 2" xfId="30943"/>
    <cellStyle name="Обычный 4 33 3 2 4 2 2 2" xfId="30944"/>
    <cellStyle name="Обычный 4 33 3 2 4 2 3" xfId="30945"/>
    <cellStyle name="Обычный 4 33 3 2 4 2 3 2" xfId="30946"/>
    <cellStyle name="Обычный 4 33 3 2 4 2 4" xfId="30947"/>
    <cellStyle name="Обычный 4 33 3 2 4 3" xfId="30948"/>
    <cellStyle name="Обычный 4 33 3 2 4 3 2" xfId="30949"/>
    <cellStyle name="Обычный 4 33 3 2 4 3 2 2" xfId="30950"/>
    <cellStyle name="Обычный 4 33 3 2 4 3 3" xfId="30951"/>
    <cellStyle name="Обычный 4 33 3 2 4 3 3 2" xfId="30952"/>
    <cellStyle name="Обычный 4 33 3 2 4 3 4" xfId="30953"/>
    <cellStyle name="Обычный 4 33 3 2 4 4" xfId="30954"/>
    <cellStyle name="Обычный 4 33 3 2 4 4 2" xfId="30955"/>
    <cellStyle name="Обычный 4 33 3 2 4 5" xfId="30956"/>
    <cellStyle name="Обычный 4 33 3 2 4 5 2" xfId="30957"/>
    <cellStyle name="Обычный 4 33 3 2 4 6" xfId="30958"/>
    <cellStyle name="Обычный 4 33 3 2 5" xfId="30959"/>
    <cellStyle name="Обычный 4 33 3 2 5 2" xfId="30960"/>
    <cellStyle name="Обычный 4 33 3 2 5 2 2" xfId="30961"/>
    <cellStyle name="Обычный 4 33 3 2 5 3" xfId="30962"/>
    <cellStyle name="Обычный 4 33 3 2 5 3 2" xfId="30963"/>
    <cellStyle name="Обычный 4 33 3 2 5 4" xfId="30964"/>
    <cellStyle name="Обычный 4 33 3 2 6" xfId="30965"/>
    <cellStyle name="Обычный 4 33 3 2 6 2" xfId="30966"/>
    <cellStyle name="Обычный 4 33 3 2 6 2 2" xfId="30967"/>
    <cellStyle name="Обычный 4 33 3 2 6 3" xfId="30968"/>
    <cellStyle name="Обычный 4 33 3 2 6 3 2" xfId="30969"/>
    <cellStyle name="Обычный 4 33 3 2 6 4" xfId="30970"/>
    <cellStyle name="Обычный 4 33 3 2 7" xfId="30971"/>
    <cellStyle name="Обычный 4 33 3 2 7 2" xfId="30972"/>
    <cellStyle name="Обычный 4 33 3 2 8" xfId="30973"/>
    <cellStyle name="Обычный 4 33 3 2 8 2" xfId="30974"/>
    <cellStyle name="Обычный 4 33 3 2 9" xfId="30975"/>
    <cellStyle name="Обычный 4 33 3 3" xfId="30976"/>
    <cellStyle name="Обычный 4 33 3 3 2" xfId="30977"/>
    <cellStyle name="Обычный 4 33 3 3 2 2" xfId="30978"/>
    <cellStyle name="Обычный 4 33 3 3 2 2 2" xfId="30979"/>
    <cellStyle name="Обычный 4 33 3 3 2 3" xfId="30980"/>
    <cellStyle name="Обычный 4 33 3 3 2 3 2" xfId="30981"/>
    <cellStyle name="Обычный 4 33 3 3 2 4" xfId="30982"/>
    <cellStyle name="Обычный 4 33 3 3 3" xfId="30983"/>
    <cellStyle name="Обычный 4 33 3 3 3 2" xfId="30984"/>
    <cellStyle name="Обычный 4 33 3 3 3 2 2" xfId="30985"/>
    <cellStyle name="Обычный 4 33 3 3 3 3" xfId="30986"/>
    <cellStyle name="Обычный 4 33 3 3 3 3 2" xfId="30987"/>
    <cellStyle name="Обычный 4 33 3 3 3 4" xfId="30988"/>
    <cellStyle name="Обычный 4 33 3 3 4" xfId="30989"/>
    <cellStyle name="Обычный 4 33 3 3 4 2" xfId="30990"/>
    <cellStyle name="Обычный 4 33 3 3 5" xfId="30991"/>
    <cellStyle name="Обычный 4 33 3 3 5 2" xfId="30992"/>
    <cellStyle name="Обычный 4 33 3 3 6" xfId="30993"/>
    <cellStyle name="Обычный 4 33 3 4" xfId="30994"/>
    <cellStyle name="Обычный 4 33 3 4 2" xfId="30995"/>
    <cellStyle name="Обычный 4 33 3 4 2 2" xfId="30996"/>
    <cellStyle name="Обычный 4 33 3 4 2 2 2" xfId="30997"/>
    <cellStyle name="Обычный 4 33 3 4 2 3" xfId="30998"/>
    <cellStyle name="Обычный 4 33 3 4 2 3 2" xfId="30999"/>
    <cellStyle name="Обычный 4 33 3 4 2 4" xfId="31000"/>
    <cellStyle name="Обычный 4 33 3 4 3" xfId="31001"/>
    <cellStyle name="Обычный 4 33 3 4 3 2" xfId="31002"/>
    <cellStyle name="Обычный 4 33 3 4 3 2 2" xfId="31003"/>
    <cellStyle name="Обычный 4 33 3 4 3 3" xfId="31004"/>
    <cellStyle name="Обычный 4 33 3 4 3 3 2" xfId="31005"/>
    <cellStyle name="Обычный 4 33 3 4 3 4" xfId="31006"/>
    <cellStyle name="Обычный 4 33 3 4 4" xfId="31007"/>
    <cellStyle name="Обычный 4 33 3 4 4 2" xfId="31008"/>
    <cellStyle name="Обычный 4 33 3 4 5" xfId="31009"/>
    <cellStyle name="Обычный 4 33 3 4 5 2" xfId="31010"/>
    <cellStyle name="Обычный 4 33 3 4 6" xfId="31011"/>
    <cellStyle name="Обычный 4 33 3 5" xfId="31012"/>
    <cellStyle name="Обычный 4 33 3 5 2" xfId="31013"/>
    <cellStyle name="Обычный 4 33 3 5 2 2" xfId="31014"/>
    <cellStyle name="Обычный 4 33 3 5 2 2 2" xfId="31015"/>
    <cellStyle name="Обычный 4 33 3 5 2 3" xfId="31016"/>
    <cellStyle name="Обычный 4 33 3 5 2 3 2" xfId="31017"/>
    <cellStyle name="Обычный 4 33 3 5 2 4" xfId="31018"/>
    <cellStyle name="Обычный 4 33 3 5 3" xfId="31019"/>
    <cellStyle name="Обычный 4 33 3 5 3 2" xfId="31020"/>
    <cellStyle name="Обычный 4 33 3 5 3 2 2" xfId="31021"/>
    <cellStyle name="Обычный 4 33 3 5 3 3" xfId="31022"/>
    <cellStyle name="Обычный 4 33 3 5 3 3 2" xfId="31023"/>
    <cellStyle name="Обычный 4 33 3 5 3 4" xfId="31024"/>
    <cellStyle name="Обычный 4 33 3 5 4" xfId="31025"/>
    <cellStyle name="Обычный 4 33 3 5 4 2" xfId="31026"/>
    <cellStyle name="Обычный 4 33 3 5 5" xfId="31027"/>
    <cellStyle name="Обычный 4 33 3 5 5 2" xfId="31028"/>
    <cellStyle name="Обычный 4 33 3 5 6" xfId="31029"/>
    <cellStyle name="Обычный 4 33 3 6" xfId="31030"/>
    <cellStyle name="Обычный 4 33 3 6 2" xfId="31031"/>
    <cellStyle name="Обычный 4 33 3 6 2 2" xfId="31032"/>
    <cellStyle name="Обычный 4 33 3 6 3" xfId="31033"/>
    <cellStyle name="Обычный 4 33 3 6 3 2" xfId="31034"/>
    <cellStyle name="Обычный 4 33 3 6 4" xfId="31035"/>
    <cellStyle name="Обычный 4 33 3 7" xfId="31036"/>
    <cellStyle name="Обычный 4 33 3 7 2" xfId="31037"/>
    <cellStyle name="Обычный 4 33 3 7 2 2" xfId="31038"/>
    <cellStyle name="Обычный 4 33 3 7 3" xfId="31039"/>
    <cellStyle name="Обычный 4 33 3 7 3 2" xfId="31040"/>
    <cellStyle name="Обычный 4 33 3 7 4" xfId="31041"/>
    <cellStyle name="Обычный 4 33 3 8" xfId="31042"/>
    <cellStyle name="Обычный 4 33 3 8 2" xfId="31043"/>
    <cellStyle name="Обычный 4 33 3 9" xfId="31044"/>
    <cellStyle name="Обычный 4 33 3 9 2" xfId="31045"/>
    <cellStyle name="Обычный 4 33 4" xfId="31046"/>
    <cellStyle name="Обычный 4 33 4 2" xfId="31047"/>
    <cellStyle name="Обычный 4 33 4 2 2" xfId="31048"/>
    <cellStyle name="Обычный 4 33 4 2 2 2" xfId="31049"/>
    <cellStyle name="Обычный 4 33 4 2 2 2 2" xfId="31050"/>
    <cellStyle name="Обычный 4 33 4 2 2 3" xfId="31051"/>
    <cellStyle name="Обычный 4 33 4 2 2 3 2" xfId="31052"/>
    <cellStyle name="Обычный 4 33 4 2 2 4" xfId="31053"/>
    <cellStyle name="Обычный 4 33 4 2 3" xfId="31054"/>
    <cellStyle name="Обычный 4 33 4 2 3 2" xfId="31055"/>
    <cellStyle name="Обычный 4 33 4 2 3 2 2" xfId="31056"/>
    <cellStyle name="Обычный 4 33 4 2 3 3" xfId="31057"/>
    <cellStyle name="Обычный 4 33 4 2 3 3 2" xfId="31058"/>
    <cellStyle name="Обычный 4 33 4 2 3 4" xfId="31059"/>
    <cellStyle name="Обычный 4 33 4 2 4" xfId="31060"/>
    <cellStyle name="Обычный 4 33 4 2 4 2" xfId="31061"/>
    <cellStyle name="Обычный 4 33 4 2 5" xfId="31062"/>
    <cellStyle name="Обычный 4 33 4 2 5 2" xfId="31063"/>
    <cellStyle name="Обычный 4 33 4 2 6" xfId="31064"/>
    <cellStyle name="Обычный 4 33 4 3" xfId="31065"/>
    <cellStyle name="Обычный 4 33 4 3 2" xfId="31066"/>
    <cellStyle name="Обычный 4 33 4 3 2 2" xfId="31067"/>
    <cellStyle name="Обычный 4 33 4 3 2 2 2" xfId="31068"/>
    <cellStyle name="Обычный 4 33 4 3 2 3" xfId="31069"/>
    <cellStyle name="Обычный 4 33 4 3 2 3 2" xfId="31070"/>
    <cellStyle name="Обычный 4 33 4 3 2 4" xfId="31071"/>
    <cellStyle name="Обычный 4 33 4 3 3" xfId="31072"/>
    <cellStyle name="Обычный 4 33 4 3 3 2" xfId="31073"/>
    <cellStyle name="Обычный 4 33 4 3 3 2 2" xfId="31074"/>
    <cellStyle name="Обычный 4 33 4 3 3 3" xfId="31075"/>
    <cellStyle name="Обычный 4 33 4 3 3 3 2" xfId="31076"/>
    <cellStyle name="Обычный 4 33 4 3 3 4" xfId="31077"/>
    <cellStyle name="Обычный 4 33 4 3 4" xfId="31078"/>
    <cellStyle name="Обычный 4 33 4 3 4 2" xfId="31079"/>
    <cellStyle name="Обычный 4 33 4 3 5" xfId="31080"/>
    <cellStyle name="Обычный 4 33 4 3 5 2" xfId="31081"/>
    <cellStyle name="Обычный 4 33 4 3 6" xfId="31082"/>
    <cellStyle name="Обычный 4 33 4 4" xfId="31083"/>
    <cellStyle name="Обычный 4 33 4 4 2" xfId="31084"/>
    <cellStyle name="Обычный 4 33 4 4 2 2" xfId="31085"/>
    <cellStyle name="Обычный 4 33 4 4 2 2 2" xfId="31086"/>
    <cellStyle name="Обычный 4 33 4 4 2 3" xfId="31087"/>
    <cellStyle name="Обычный 4 33 4 4 2 3 2" xfId="31088"/>
    <cellStyle name="Обычный 4 33 4 4 2 4" xfId="31089"/>
    <cellStyle name="Обычный 4 33 4 4 3" xfId="31090"/>
    <cellStyle name="Обычный 4 33 4 4 3 2" xfId="31091"/>
    <cellStyle name="Обычный 4 33 4 4 3 2 2" xfId="31092"/>
    <cellStyle name="Обычный 4 33 4 4 3 3" xfId="31093"/>
    <cellStyle name="Обычный 4 33 4 4 3 3 2" xfId="31094"/>
    <cellStyle name="Обычный 4 33 4 4 3 4" xfId="31095"/>
    <cellStyle name="Обычный 4 33 4 4 4" xfId="31096"/>
    <cellStyle name="Обычный 4 33 4 4 4 2" xfId="31097"/>
    <cellStyle name="Обычный 4 33 4 4 5" xfId="31098"/>
    <cellStyle name="Обычный 4 33 4 4 5 2" xfId="31099"/>
    <cellStyle name="Обычный 4 33 4 4 6" xfId="31100"/>
    <cellStyle name="Обычный 4 33 4 5" xfId="31101"/>
    <cellStyle name="Обычный 4 33 4 5 2" xfId="31102"/>
    <cellStyle name="Обычный 4 33 4 5 2 2" xfId="31103"/>
    <cellStyle name="Обычный 4 33 4 5 3" xfId="31104"/>
    <cellStyle name="Обычный 4 33 4 5 3 2" xfId="31105"/>
    <cellStyle name="Обычный 4 33 4 5 4" xfId="31106"/>
    <cellStyle name="Обычный 4 33 4 6" xfId="31107"/>
    <cellStyle name="Обычный 4 33 4 6 2" xfId="31108"/>
    <cellStyle name="Обычный 4 33 4 6 2 2" xfId="31109"/>
    <cellStyle name="Обычный 4 33 4 6 3" xfId="31110"/>
    <cellStyle name="Обычный 4 33 4 6 3 2" xfId="31111"/>
    <cellStyle name="Обычный 4 33 4 6 4" xfId="31112"/>
    <cellStyle name="Обычный 4 33 4 7" xfId="31113"/>
    <cellStyle name="Обычный 4 33 4 7 2" xfId="31114"/>
    <cellStyle name="Обычный 4 33 4 8" xfId="31115"/>
    <cellStyle name="Обычный 4 33 4 8 2" xfId="31116"/>
    <cellStyle name="Обычный 4 33 4 9" xfId="31117"/>
    <cellStyle name="Обычный 4 33 5" xfId="31118"/>
    <cellStyle name="Обычный 4 33 5 2" xfId="31119"/>
    <cellStyle name="Обычный 4 33 5 2 2" xfId="31120"/>
    <cellStyle name="Обычный 4 33 5 2 2 2" xfId="31121"/>
    <cellStyle name="Обычный 4 33 5 2 3" xfId="31122"/>
    <cellStyle name="Обычный 4 33 5 2 3 2" xfId="31123"/>
    <cellStyle name="Обычный 4 33 5 2 4" xfId="31124"/>
    <cellStyle name="Обычный 4 33 5 3" xfId="31125"/>
    <cellStyle name="Обычный 4 33 5 3 2" xfId="31126"/>
    <cellStyle name="Обычный 4 33 5 3 2 2" xfId="31127"/>
    <cellStyle name="Обычный 4 33 5 3 3" xfId="31128"/>
    <cellStyle name="Обычный 4 33 5 3 3 2" xfId="31129"/>
    <cellStyle name="Обычный 4 33 5 3 4" xfId="31130"/>
    <cellStyle name="Обычный 4 33 5 4" xfId="31131"/>
    <cellStyle name="Обычный 4 33 5 4 2" xfId="31132"/>
    <cellStyle name="Обычный 4 33 5 5" xfId="31133"/>
    <cellStyle name="Обычный 4 33 5 5 2" xfId="31134"/>
    <cellStyle name="Обычный 4 33 5 6" xfId="31135"/>
    <cellStyle name="Обычный 4 33 6" xfId="31136"/>
    <cellStyle name="Обычный 4 33 6 2" xfId="31137"/>
    <cellStyle name="Обычный 4 33 6 2 2" xfId="31138"/>
    <cellStyle name="Обычный 4 33 6 2 2 2" xfId="31139"/>
    <cellStyle name="Обычный 4 33 6 2 3" xfId="31140"/>
    <cellStyle name="Обычный 4 33 6 2 3 2" xfId="31141"/>
    <cellStyle name="Обычный 4 33 6 2 4" xfId="31142"/>
    <cellStyle name="Обычный 4 33 6 3" xfId="31143"/>
    <cellStyle name="Обычный 4 33 6 3 2" xfId="31144"/>
    <cellStyle name="Обычный 4 33 6 3 2 2" xfId="31145"/>
    <cellStyle name="Обычный 4 33 6 3 3" xfId="31146"/>
    <cellStyle name="Обычный 4 33 6 3 3 2" xfId="31147"/>
    <cellStyle name="Обычный 4 33 6 3 4" xfId="31148"/>
    <cellStyle name="Обычный 4 33 6 4" xfId="31149"/>
    <cellStyle name="Обычный 4 33 6 4 2" xfId="31150"/>
    <cellStyle name="Обычный 4 33 6 5" xfId="31151"/>
    <cellStyle name="Обычный 4 33 6 5 2" xfId="31152"/>
    <cellStyle name="Обычный 4 33 6 6" xfId="31153"/>
    <cellStyle name="Обычный 4 33 7" xfId="31154"/>
    <cellStyle name="Обычный 4 33 7 2" xfId="31155"/>
    <cellStyle name="Обычный 4 33 7 2 2" xfId="31156"/>
    <cellStyle name="Обычный 4 33 7 2 2 2" xfId="31157"/>
    <cellStyle name="Обычный 4 33 7 2 3" xfId="31158"/>
    <cellStyle name="Обычный 4 33 7 2 3 2" xfId="31159"/>
    <cellStyle name="Обычный 4 33 7 2 4" xfId="31160"/>
    <cellStyle name="Обычный 4 33 7 3" xfId="31161"/>
    <cellStyle name="Обычный 4 33 7 3 2" xfId="31162"/>
    <cellStyle name="Обычный 4 33 7 3 2 2" xfId="31163"/>
    <cellStyle name="Обычный 4 33 7 3 3" xfId="31164"/>
    <cellStyle name="Обычный 4 33 7 3 3 2" xfId="31165"/>
    <cellStyle name="Обычный 4 33 7 3 4" xfId="31166"/>
    <cellStyle name="Обычный 4 33 7 4" xfId="31167"/>
    <cellStyle name="Обычный 4 33 7 4 2" xfId="31168"/>
    <cellStyle name="Обычный 4 33 7 5" xfId="31169"/>
    <cellStyle name="Обычный 4 33 7 5 2" xfId="31170"/>
    <cellStyle name="Обычный 4 33 7 6" xfId="31171"/>
    <cellStyle name="Обычный 4 33 8" xfId="31172"/>
    <cellStyle name="Обычный 4 33 8 2" xfId="31173"/>
    <cellStyle name="Обычный 4 33 8 2 2" xfId="31174"/>
    <cellStyle name="Обычный 4 33 8 3" xfId="31175"/>
    <cellStyle name="Обычный 4 33 8 3 2" xfId="31176"/>
    <cellStyle name="Обычный 4 33 8 4" xfId="31177"/>
    <cellStyle name="Обычный 4 33 9" xfId="31178"/>
    <cellStyle name="Обычный 4 33 9 2" xfId="31179"/>
    <cellStyle name="Обычный 4 33 9 2 2" xfId="31180"/>
    <cellStyle name="Обычный 4 33 9 3" xfId="31181"/>
    <cellStyle name="Обычный 4 33 9 3 2" xfId="31182"/>
    <cellStyle name="Обычный 4 33 9 4" xfId="31183"/>
    <cellStyle name="Обычный 4 34" xfId="31184"/>
    <cellStyle name="Обычный 4 35" xfId="31185"/>
    <cellStyle name="Обычный 4 4" xfId="31186"/>
    <cellStyle name="Обычный 4 4 10" xfId="31187"/>
    <cellStyle name="Обычный 4 4 10 2" xfId="31188"/>
    <cellStyle name="Обычный 4 4 10 2 2" xfId="31189"/>
    <cellStyle name="Обычный 4 4 10 2 2 2" xfId="31190"/>
    <cellStyle name="Обычный 4 4 10 2 3" xfId="31191"/>
    <cellStyle name="Обычный 4 4 10 2 3 2" xfId="31192"/>
    <cellStyle name="Обычный 4 4 10 2 4" xfId="31193"/>
    <cellStyle name="Обычный 4 4 10 3" xfId="31194"/>
    <cellStyle name="Обычный 4 4 10 3 2" xfId="31195"/>
    <cellStyle name="Обычный 4 4 10 3 2 2" xfId="31196"/>
    <cellStyle name="Обычный 4 4 10 3 3" xfId="31197"/>
    <cellStyle name="Обычный 4 4 10 3 3 2" xfId="31198"/>
    <cellStyle name="Обычный 4 4 10 3 4" xfId="31199"/>
    <cellStyle name="Обычный 4 4 10 4" xfId="31200"/>
    <cellStyle name="Обычный 4 4 10 4 2" xfId="31201"/>
    <cellStyle name="Обычный 4 4 10 5" xfId="31202"/>
    <cellStyle name="Обычный 4 4 10 5 2" xfId="31203"/>
    <cellStyle name="Обычный 4 4 10 6" xfId="31204"/>
    <cellStyle name="Обычный 4 4 11" xfId="31205"/>
    <cellStyle name="Обычный 4 4 11 2" xfId="31206"/>
    <cellStyle name="Обычный 4 4 11 2 2" xfId="31207"/>
    <cellStyle name="Обычный 4 4 11 2 2 2" xfId="31208"/>
    <cellStyle name="Обычный 4 4 11 2 3" xfId="31209"/>
    <cellStyle name="Обычный 4 4 11 2 3 2" xfId="31210"/>
    <cellStyle name="Обычный 4 4 11 2 4" xfId="31211"/>
    <cellStyle name="Обычный 4 4 11 3" xfId="31212"/>
    <cellStyle name="Обычный 4 4 11 3 2" xfId="31213"/>
    <cellStyle name="Обычный 4 4 11 3 2 2" xfId="31214"/>
    <cellStyle name="Обычный 4 4 11 3 3" xfId="31215"/>
    <cellStyle name="Обычный 4 4 11 3 3 2" xfId="31216"/>
    <cellStyle name="Обычный 4 4 11 3 4" xfId="31217"/>
    <cellStyle name="Обычный 4 4 11 4" xfId="31218"/>
    <cellStyle name="Обычный 4 4 11 4 2" xfId="31219"/>
    <cellStyle name="Обычный 4 4 11 5" xfId="31220"/>
    <cellStyle name="Обычный 4 4 11 5 2" xfId="31221"/>
    <cellStyle name="Обычный 4 4 11 6" xfId="31222"/>
    <cellStyle name="Обычный 4 4 12" xfId="31223"/>
    <cellStyle name="Обычный 4 4 12 2" xfId="31224"/>
    <cellStyle name="Обычный 4 4 12 2 2" xfId="31225"/>
    <cellStyle name="Обычный 4 4 12 2 2 2" xfId="31226"/>
    <cellStyle name="Обычный 4 4 12 2 3" xfId="31227"/>
    <cellStyle name="Обычный 4 4 12 2 3 2" xfId="31228"/>
    <cellStyle name="Обычный 4 4 12 2 4" xfId="31229"/>
    <cellStyle name="Обычный 4 4 12 3" xfId="31230"/>
    <cellStyle name="Обычный 4 4 12 3 2" xfId="31231"/>
    <cellStyle name="Обычный 4 4 12 3 2 2" xfId="31232"/>
    <cellStyle name="Обычный 4 4 12 3 3" xfId="31233"/>
    <cellStyle name="Обычный 4 4 12 3 3 2" xfId="31234"/>
    <cellStyle name="Обычный 4 4 12 3 4" xfId="31235"/>
    <cellStyle name="Обычный 4 4 12 4" xfId="31236"/>
    <cellStyle name="Обычный 4 4 12 4 2" xfId="31237"/>
    <cellStyle name="Обычный 4 4 12 5" xfId="31238"/>
    <cellStyle name="Обычный 4 4 12 5 2" xfId="31239"/>
    <cellStyle name="Обычный 4 4 12 6" xfId="31240"/>
    <cellStyle name="Обычный 4 4 13" xfId="31241"/>
    <cellStyle name="Обычный 4 4 13 2" xfId="31242"/>
    <cellStyle name="Обычный 4 4 13 2 2" xfId="31243"/>
    <cellStyle name="Обычный 4 4 13 3" xfId="31244"/>
    <cellStyle name="Обычный 4 4 13 3 2" xfId="31245"/>
    <cellStyle name="Обычный 4 4 13 4" xfId="31246"/>
    <cellStyle name="Обычный 4 4 14" xfId="31247"/>
    <cellStyle name="Обычный 4 4 14 2" xfId="31248"/>
    <cellStyle name="Обычный 4 4 14 2 2" xfId="31249"/>
    <cellStyle name="Обычный 4 4 14 3" xfId="31250"/>
    <cellStyle name="Обычный 4 4 14 3 2" xfId="31251"/>
    <cellStyle name="Обычный 4 4 14 4" xfId="31252"/>
    <cellStyle name="Обычный 4 4 15" xfId="31253"/>
    <cellStyle name="Обычный 4 4 15 2" xfId="31254"/>
    <cellStyle name="Обычный 4 4 16" xfId="31255"/>
    <cellStyle name="Обычный 4 4 16 2" xfId="31256"/>
    <cellStyle name="Обычный 4 4 17" xfId="31257"/>
    <cellStyle name="Обычный 4 4 2" xfId="31258"/>
    <cellStyle name="Обычный 4 4 2 10" xfId="31259"/>
    <cellStyle name="Обычный 4 4 2 10 2" xfId="31260"/>
    <cellStyle name="Обычный 4 4 2 10 2 2" xfId="31261"/>
    <cellStyle name="Обычный 4 4 2 10 2 2 2" xfId="31262"/>
    <cellStyle name="Обычный 4 4 2 10 2 3" xfId="31263"/>
    <cellStyle name="Обычный 4 4 2 10 2 3 2" xfId="31264"/>
    <cellStyle name="Обычный 4 4 2 10 2 4" xfId="31265"/>
    <cellStyle name="Обычный 4 4 2 10 3" xfId="31266"/>
    <cellStyle name="Обычный 4 4 2 10 3 2" xfId="31267"/>
    <cellStyle name="Обычный 4 4 2 10 3 2 2" xfId="31268"/>
    <cellStyle name="Обычный 4 4 2 10 3 3" xfId="31269"/>
    <cellStyle name="Обычный 4 4 2 10 3 3 2" xfId="31270"/>
    <cellStyle name="Обычный 4 4 2 10 3 4" xfId="31271"/>
    <cellStyle name="Обычный 4 4 2 10 4" xfId="31272"/>
    <cellStyle name="Обычный 4 4 2 10 4 2" xfId="31273"/>
    <cellStyle name="Обычный 4 4 2 10 5" xfId="31274"/>
    <cellStyle name="Обычный 4 4 2 10 5 2" xfId="31275"/>
    <cellStyle name="Обычный 4 4 2 10 6" xfId="31276"/>
    <cellStyle name="Обычный 4 4 2 11" xfId="31277"/>
    <cellStyle name="Обычный 4 4 2 11 2" xfId="31278"/>
    <cellStyle name="Обычный 4 4 2 11 2 2" xfId="31279"/>
    <cellStyle name="Обычный 4 4 2 11 3" xfId="31280"/>
    <cellStyle name="Обычный 4 4 2 11 3 2" xfId="31281"/>
    <cellStyle name="Обычный 4 4 2 11 4" xfId="31282"/>
    <cellStyle name="Обычный 4 4 2 12" xfId="31283"/>
    <cellStyle name="Обычный 4 4 2 12 2" xfId="31284"/>
    <cellStyle name="Обычный 4 4 2 12 2 2" xfId="31285"/>
    <cellStyle name="Обычный 4 4 2 12 3" xfId="31286"/>
    <cellStyle name="Обычный 4 4 2 12 3 2" xfId="31287"/>
    <cellStyle name="Обычный 4 4 2 12 4" xfId="31288"/>
    <cellStyle name="Обычный 4 4 2 13" xfId="31289"/>
    <cellStyle name="Обычный 4 4 2 13 2" xfId="31290"/>
    <cellStyle name="Обычный 4 4 2 14" xfId="31291"/>
    <cellStyle name="Обычный 4 4 2 14 2" xfId="31292"/>
    <cellStyle name="Обычный 4 4 2 15" xfId="31293"/>
    <cellStyle name="Обычный 4 4 2 16" xfId="31294"/>
    <cellStyle name="Обычный 4 4 2 17" xfId="31295"/>
    <cellStyle name="Обычный 4 4 2 2" xfId="31296"/>
    <cellStyle name="Обычный 4 4 2 2 10" xfId="31297"/>
    <cellStyle name="Обычный 4 4 2 2 10 2" xfId="31298"/>
    <cellStyle name="Обычный 4 4 2 2 11" xfId="31299"/>
    <cellStyle name="Обычный 4 4 2 2 12" xfId="31300"/>
    <cellStyle name="Обычный 4 4 2 2 13" xfId="31301"/>
    <cellStyle name="Обычный 4 4 2 2 2" xfId="31302"/>
    <cellStyle name="Обычный 4 4 2 2 2 2" xfId="31303"/>
    <cellStyle name="Обычный 4 4 2 2 2 2 2" xfId="31304"/>
    <cellStyle name="Обычный 4 4 2 2 2 2 2 2" xfId="31305"/>
    <cellStyle name="Обычный 4 4 2 2 2 2 2 2 2" xfId="31306"/>
    <cellStyle name="Обычный 4 4 2 2 2 2 2 3" xfId="31307"/>
    <cellStyle name="Обычный 4 4 2 2 2 2 2 3 2" xfId="31308"/>
    <cellStyle name="Обычный 4 4 2 2 2 2 2 4" xfId="31309"/>
    <cellStyle name="Обычный 4 4 2 2 2 2 3" xfId="31310"/>
    <cellStyle name="Обычный 4 4 2 2 2 2 3 2" xfId="31311"/>
    <cellStyle name="Обычный 4 4 2 2 2 2 3 2 2" xfId="31312"/>
    <cellStyle name="Обычный 4 4 2 2 2 2 3 3" xfId="31313"/>
    <cellStyle name="Обычный 4 4 2 2 2 2 3 3 2" xfId="31314"/>
    <cellStyle name="Обычный 4 4 2 2 2 2 3 4" xfId="31315"/>
    <cellStyle name="Обычный 4 4 2 2 2 2 4" xfId="31316"/>
    <cellStyle name="Обычный 4 4 2 2 2 2 4 2" xfId="31317"/>
    <cellStyle name="Обычный 4 4 2 2 2 2 5" xfId="31318"/>
    <cellStyle name="Обычный 4 4 2 2 2 2 5 2" xfId="31319"/>
    <cellStyle name="Обычный 4 4 2 2 2 2 6" xfId="31320"/>
    <cellStyle name="Обычный 4 4 2 2 2 3" xfId="31321"/>
    <cellStyle name="Обычный 4 4 2 2 2 3 2" xfId="31322"/>
    <cellStyle name="Обычный 4 4 2 2 2 3 2 2" xfId="31323"/>
    <cellStyle name="Обычный 4 4 2 2 2 3 2 2 2" xfId="31324"/>
    <cellStyle name="Обычный 4 4 2 2 2 3 2 3" xfId="31325"/>
    <cellStyle name="Обычный 4 4 2 2 2 3 2 3 2" xfId="31326"/>
    <cellStyle name="Обычный 4 4 2 2 2 3 2 4" xfId="31327"/>
    <cellStyle name="Обычный 4 4 2 2 2 3 3" xfId="31328"/>
    <cellStyle name="Обычный 4 4 2 2 2 3 3 2" xfId="31329"/>
    <cellStyle name="Обычный 4 4 2 2 2 3 3 2 2" xfId="31330"/>
    <cellStyle name="Обычный 4 4 2 2 2 3 3 3" xfId="31331"/>
    <cellStyle name="Обычный 4 4 2 2 2 3 3 3 2" xfId="31332"/>
    <cellStyle name="Обычный 4 4 2 2 2 3 3 4" xfId="31333"/>
    <cellStyle name="Обычный 4 4 2 2 2 3 4" xfId="31334"/>
    <cellStyle name="Обычный 4 4 2 2 2 3 4 2" xfId="31335"/>
    <cellStyle name="Обычный 4 4 2 2 2 3 5" xfId="31336"/>
    <cellStyle name="Обычный 4 4 2 2 2 3 5 2" xfId="31337"/>
    <cellStyle name="Обычный 4 4 2 2 2 3 6" xfId="31338"/>
    <cellStyle name="Обычный 4 4 2 2 2 4" xfId="31339"/>
    <cellStyle name="Обычный 4 4 2 2 2 4 2" xfId="31340"/>
    <cellStyle name="Обычный 4 4 2 2 2 4 2 2" xfId="31341"/>
    <cellStyle name="Обычный 4 4 2 2 2 4 2 2 2" xfId="31342"/>
    <cellStyle name="Обычный 4 4 2 2 2 4 2 3" xfId="31343"/>
    <cellStyle name="Обычный 4 4 2 2 2 4 2 3 2" xfId="31344"/>
    <cellStyle name="Обычный 4 4 2 2 2 4 2 4" xfId="31345"/>
    <cellStyle name="Обычный 4 4 2 2 2 4 3" xfId="31346"/>
    <cellStyle name="Обычный 4 4 2 2 2 4 3 2" xfId="31347"/>
    <cellStyle name="Обычный 4 4 2 2 2 4 3 2 2" xfId="31348"/>
    <cellStyle name="Обычный 4 4 2 2 2 4 3 3" xfId="31349"/>
    <cellStyle name="Обычный 4 4 2 2 2 4 3 3 2" xfId="31350"/>
    <cellStyle name="Обычный 4 4 2 2 2 4 3 4" xfId="31351"/>
    <cellStyle name="Обычный 4 4 2 2 2 4 4" xfId="31352"/>
    <cellStyle name="Обычный 4 4 2 2 2 4 4 2" xfId="31353"/>
    <cellStyle name="Обычный 4 4 2 2 2 4 5" xfId="31354"/>
    <cellStyle name="Обычный 4 4 2 2 2 4 5 2" xfId="31355"/>
    <cellStyle name="Обычный 4 4 2 2 2 4 6" xfId="31356"/>
    <cellStyle name="Обычный 4 4 2 2 2 5" xfId="31357"/>
    <cellStyle name="Обычный 4 4 2 2 2 5 2" xfId="31358"/>
    <cellStyle name="Обычный 4 4 2 2 2 5 2 2" xfId="31359"/>
    <cellStyle name="Обычный 4 4 2 2 2 5 3" xfId="31360"/>
    <cellStyle name="Обычный 4 4 2 2 2 5 3 2" xfId="31361"/>
    <cellStyle name="Обычный 4 4 2 2 2 5 4" xfId="31362"/>
    <cellStyle name="Обычный 4 4 2 2 2 6" xfId="31363"/>
    <cellStyle name="Обычный 4 4 2 2 2 6 2" xfId="31364"/>
    <cellStyle name="Обычный 4 4 2 2 2 6 2 2" xfId="31365"/>
    <cellStyle name="Обычный 4 4 2 2 2 6 3" xfId="31366"/>
    <cellStyle name="Обычный 4 4 2 2 2 6 3 2" xfId="31367"/>
    <cellStyle name="Обычный 4 4 2 2 2 6 4" xfId="31368"/>
    <cellStyle name="Обычный 4 4 2 2 2 7" xfId="31369"/>
    <cellStyle name="Обычный 4 4 2 2 2 7 2" xfId="31370"/>
    <cellStyle name="Обычный 4 4 2 2 2 8" xfId="31371"/>
    <cellStyle name="Обычный 4 4 2 2 2 8 2" xfId="31372"/>
    <cellStyle name="Обычный 4 4 2 2 2 9" xfId="31373"/>
    <cellStyle name="Обычный 4 4 2 2 3" xfId="31374"/>
    <cellStyle name="Обычный 4 4 2 2 3 2" xfId="31375"/>
    <cellStyle name="Обычный 4 4 2 2 3 2 2" xfId="31376"/>
    <cellStyle name="Обычный 4 4 2 2 3 2 2 2" xfId="31377"/>
    <cellStyle name="Обычный 4 4 2 2 3 2 2 2 2" xfId="31378"/>
    <cellStyle name="Обычный 4 4 2 2 3 2 2 3" xfId="31379"/>
    <cellStyle name="Обычный 4 4 2 2 3 2 2 3 2" xfId="31380"/>
    <cellStyle name="Обычный 4 4 2 2 3 2 2 4" xfId="31381"/>
    <cellStyle name="Обычный 4 4 2 2 3 2 3" xfId="31382"/>
    <cellStyle name="Обычный 4 4 2 2 3 2 3 2" xfId="31383"/>
    <cellStyle name="Обычный 4 4 2 2 3 2 3 2 2" xfId="31384"/>
    <cellStyle name="Обычный 4 4 2 2 3 2 3 3" xfId="31385"/>
    <cellStyle name="Обычный 4 4 2 2 3 2 3 3 2" xfId="31386"/>
    <cellStyle name="Обычный 4 4 2 2 3 2 3 4" xfId="31387"/>
    <cellStyle name="Обычный 4 4 2 2 3 2 4" xfId="31388"/>
    <cellStyle name="Обычный 4 4 2 2 3 2 4 2" xfId="31389"/>
    <cellStyle name="Обычный 4 4 2 2 3 2 5" xfId="31390"/>
    <cellStyle name="Обычный 4 4 2 2 3 2 5 2" xfId="31391"/>
    <cellStyle name="Обычный 4 4 2 2 3 2 6" xfId="31392"/>
    <cellStyle name="Обычный 4 4 2 2 3 3" xfId="31393"/>
    <cellStyle name="Обычный 4 4 2 2 3 3 2" xfId="31394"/>
    <cellStyle name="Обычный 4 4 2 2 3 3 2 2" xfId="31395"/>
    <cellStyle name="Обычный 4 4 2 2 3 3 2 2 2" xfId="31396"/>
    <cellStyle name="Обычный 4 4 2 2 3 3 2 3" xfId="31397"/>
    <cellStyle name="Обычный 4 4 2 2 3 3 2 3 2" xfId="31398"/>
    <cellStyle name="Обычный 4 4 2 2 3 3 2 4" xfId="31399"/>
    <cellStyle name="Обычный 4 4 2 2 3 3 3" xfId="31400"/>
    <cellStyle name="Обычный 4 4 2 2 3 3 3 2" xfId="31401"/>
    <cellStyle name="Обычный 4 4 2 2 3 3 3 2 2" xfId="31402"/>
    <cellStyle name="Обычный 4 4 2 2 3 3 3 3" xfId="31403"/>
    <cellStyle name="Обычный 4 4 2 2 3 3 3 3 2" xfId="31404"/>
    <cellStyle name="Обычный 4 4 2 2 3 3 3 4" xfId="31405"/>
    <cellStyle name="Обычный 4 4 2 2 3 3 4" xfId="31406"/>
    <cellStyle name="Обычный 4 4 2 2 3 3 4 2" xfId="31407"/>
    <cellStyle name="Обычный 4 4 2 2 3 3 5" xfId="31408"/>
    <cellStyle name="Обычный 4 4 2 2 3 3 5 2" xfId="31409"/>
    <cellStyle name="Обычный 4 4 2 2 3 3 6" xfId="31410"/>
    <cellStyle name="Обычный 4 4 2 2 3 4" xfId="31411"/>
    <cellStyle name="Обычный 4 4 2 2 3 4 2" xfId="31412"/>
    <cellStyle name="Обычный 4 4 2 2 3 4 2 2" xfId="31413"/>
    <cellStyle name="Обычный 4 4 2 2 3 4 2 2 2" xfId="31414"/>
    <cellStyle name="Обычный 4 4 2 2 3 4 2 3" xfId="31415"/>
    <cellStyle name="Обычный 4 4 2 2 3 4 2 3 2" xfId="31416"/>
    <cellStyle name="Обычный 4 4 2 2 3 4 2 4" xfId="31417"/>
    <cellStyle name="Обычный 4 4 2 2 3 4 3" xfId="31418"/>
    <cellStyle name="Обычный 4 4 2 2 3 4 3 2" xfId="31419"/>
    <cellStyle name="Обычный 4 4 2 2 3 4 3 2 2" xfId="31420"/>
    <cellStyle name="Обычный 4 4 2 2 3 4 3 3" xfId="31421"/>
    <cellStyle name="Обычный 4 4 2 2 3 4 3 3 2" xfId="31422"/>
    <cellStyle name="Обычный 4 4 2 2 3 4 3 4" xfId="31423"/>
    <cellStyle name="Обычный 4 4 2 2 3 4 4" xfId="31424"/>
    <cellStyle name="Обычный 4 4 2 2 3 4 4 2" xfId="31425"/>
    <cellStyle name="Обычный 4 4 2 2 3 4 5" xfId="31426"/>
    <cellStyle name="Обычный 4 4 2 2 3 4 5 2" xfId="31427"/>
    <cellStyle name="Обычный 4 4 2 2 3 4 6" xfId="31428"/>
    <cellStyle name="Обычный 4 4 2 2 3 5" xfId="31429"/>
    <cellStyle name="Обычный 4 4 2 2 3 5 2" xfId="31430"/>
    <cellStyle name="Обычный 4 4 2 2 3 5 2 2" xfId="31431"/>
    <cellStyle name="Обычный 4 4 2 2 3 5 3" xfId="31432"/>
    <cellStyle name="Обычный 4 4 2 2 3 5 3 2" xfId="31433"/>
    <cellStyle name="Обычный 4 4 2 2 3 5 4" xfId="31434"/>
    <cellStyle name="Обычный 4 4 2 2 3 6" xfId="31435"/>
    <cellStyle name="Обычный 4 4 2 2 3 6 2" xfId="31436"/>
    <cellStyle name="Обычный 4 4 2 2 3 6 2 2" xfId="31437"/>
    <cellStyle name="Обычный 4 4 2 2 3 6 3" xfId="31438"/>
    <cellStyle name="Обычный 4 4 2 2 3 6 3 2" xfId="31439"/>
    <cellStyle name="Обычный 4 4 2 2 3 6 4" xfId="31440"/>
    <cellStyle name="Обычный 4 4 2 2 3 7" xfId="31441"/>
    <cellStyle name="Обычный 4 4 2 2 3 7 2" xfId="31442"/>
    <cellStyle name="Обычный 4 4 2 2 3 8" xfId="31443"/>
    <cellStyle name="Обычный 4 4 2 2 3 8 2" xfId="31444"/>
    <cellStyle name="Обычный 4 4 2 2 3 9" xfId="31445"/>
    <cellStyle name="Обычный 4 4 2 2 4" xfId="31446"/>
    <cellStyle name="Обычный 4 4 2 2 4 2" xfId="31447"/>
    <cellStyle name="Обычный 4 4 2 2 4 2 2" xfId="31448"/>
    <cellStyle name="Обычный 4 4 2 2 4 2 2 2" xfId="31449"/>
    <cellStyle name="Обычный 4 4 2 2 4 2 3" xfId="31450"/>
    <cellStyle name="Обычный 4 4 2 2 4 2 3 2" xfId="31451"/>
    <cellStyle name="Обычный 4 4 2 2 4 2 4" xfId="31452"/>
    <cellStyle name="Обычный 4 4 2 2 4 3" xfId="31453"/>
    <cellStyle name="Обычный 4 4 2 2 4 3 2" xfId="31454"/>
    <cellStyle name="Обычный 4 4 2 2 4 3 2 2" xfId="31455"/>
    <cellStyle name="Обычный 4 4 2 2 4 3 3" xfId="31456"/>
    <cellStyle name="Обычный 4 4 2 2 4 3 3 2" xfId="31457"/>
    <cellStyle name="Обычный 4 4 2 2 4 3 4" xfId="31458"/>
    <cellStyle name="Обычный 4 4 2 2 4 4" xfId="31459"/>
    <cellStyle name="Обычный 4 4 2 2 4 4 2" xfId="31460"/>
    <cellStyle name="Обычный 4 4 2 2 4 5" xfId="31461"/>
    <cellStyle name="Обычный 4 4 2 2 4 5 2" xfId="31462"/>
    <cellStyle name="Обычный 4 4 2 2 4 6" xfId="31463"/>
    <cellStyle name="Обычный 4 4 2 2 5" xfId="31464"/>
    <cellStyle name="Обычный 4 4 2 2 5 2" xfId="31465"/>
    <cellStyle name="Обычный 4 4 2 2 5 2 2" xfId="31466"/>
    <cellStyle name="Обычный 4 4 2 2 5 2 2 2" xfId="31467"/>
    <cellStyle name="Обычный 4 4 2 2 5 2 3" xfId="31468"/>
    <cellStyle name="Обычный 4 4 2 2 5 2 3 2" xfId="31469"/>
    <cellStyle name="Обычный 4 4 2 2 5 2 4" xfId="31470"/>
    <cellStyle name="Обычный 4 4 2 2 5 3" xfId="31471"/>
    <cellStyle name="Обычный 4 4 2 2 5 3 2" xfId="31472"/>
    <cellStyle name="Обычный 4 4 2 2 5 3 2 2" xfId="31473"/>
    <cellStyle name="Обычный 4 4 2 2 5 3 3" xfId="31474"/>
    <cellStyle name="Обычный 4 4 2 2 5 3 3 2" xfId="31475"/>
    <cellStyle name="Обычный 4 4 2 2 5 3 4" xfId="31476"/>
    <cellStyle name="Обычный 4 4 2 2 5 4" xfId="31477"/>
    <cellStyle name="Обычный 4 4 2 2 5 4 2" xfId="31478"/>
    <cellStyle name="Обычный 4 4 2 2 5 5" xfId="31479"/>
    <cellStyle name="Обычный 4 4 2 2 5 5 2" xfId="31480"/>
    <cellStyle name="Обычный 4 4 2 2 5 6" xfId="31481"/>
    <cellStyle name="Обычный 4 4 2 2 6" xfId="31482"/>
    <cellStyle name="Обычный 4 4 2 2 6 2" xfId="31483"/>
    <cellStyle name="Обычный 4 4 2 2 6 2 2" xfId="31484"/>
    <cellStyle name="Обычный 4 4 2 2 6 2 2 2" xfId="31485"/>
    <cellStyle name="Обычный 4 4 2 2 6 2 3" xfId="31486"/>
    <cellStyle name="Обычный 4 4 2 2 6 2 3 2" xfId="31487"/>
    <cellStyle name="Обычный 4 4 2 2 6 2 4" xfId="31488"/>
    <cellStyle name="Обычный 4 4 2 2 6 3" xfId="31489"/>
    <cellStyle name="Обычный 4 4 2 2 6 3 2" xfId="31490"/>
    <cellStyle name="Обычный 4 4 2 2 6 3 2 2" xfId="31491"/>
    <cellStyle name="Обычный 4 4 2 2 6 3 3" xfId="31492"/>
    <cellStyle name="Обычный 4 4 2 2 6 3 3 2" xfId="31493"/>
    <cellStyle name="Обычный 4 4 2 2 6 3 4" xfId="31494"/>
    <cellStyle name="Обычный 4 4 2 2 6 4" xfId="31495"/>
    <cellStyle name="Обычный 4 4 2 2 6 4 2" xfId="31496"/>
    <cellStyle name="Обычный 4 4 2 2 6 5" xfId="31497"/>
    <cellStyle name="Обычный 4 4 2 2 6 5 2" xfId="31498"/>
    <cellStyle name="Обычный 4 4 2 2 6 6" xfId="31499"/>
    <cellStyle name="Обычный 4 4 2 2 7" xfId="31500"/>
    <cellStyle name="Обычный 4 4 2 2 7 2" xfId="31501"/>
    <cellStyle name="Обычный 4 4 2 2 7 2 2" xfId="31502"/>
    <cellStyle name="Обычный 4 4 2 2 7 3" xfId="31503"/>
    <cellStyle name="Обычный 4 4 2 2 7 3 2" xfId="31504"/>
    <cellStyle name="Обычный 4 4 2 2 7 4" xfId="31505"/>
    <cellStyle name="Обычный 4 4 2 2 8" xfId="31506"/>
    <cellStyle name="Обычный 4 4 2 2 8 2" xfId="31507"/>
    <cellStyle name="Обычный 4 4 2 2 8 2 2" xfId="31508"/>
    <cellStyle name="Обычный 4 4 2 2 8 3" xfId="31509"/>
    <cellStyle name="Обычный 4 4 2 2 8 3 2" xfId="31510"/>
    <cellStyle name="Обычный 4 4 2 2 8 4" xfId="31511"/>
    <cellStyle name="Обычный 4 4 2 2 9" xfId="31512"/>
    <cellStyle name="Обычный 4 4 2 2 9 2" xfId="31513"/>
    <cellStyle name="Обычный 4 4 2 3" xfId="31514"/>
    <cellStyle name="Обычный 4 4 2 3 10" xfId="31515"/>
    <cellStyle name="Обычный 4 4 2 3 10 2" xfId="31516"/>
    <cellStyle name="Обычный 4 4 2 3 11" xfId="31517"/>
    <cellStyle name="Обычный 4 4 2 3 12" xfId="31518"/>
    <cellStyle name="Обычный 4 4 2 3 13" xfId="31519"/>
    <cellStyle name="Обычный 4 4 2 3 2" xfId="31520"/>
    <cellStyle name="Обычный 4 4 2 3 2 2" xfId="31521"/>
    <cellStyle name="Обычный 4 4 2 3 2 2 2" xfId="31522"/>
    <cellStyle name="Обычный 4 4 2 3 2 2 2 2" xfId="31523"/>
    <cellStyle name="Обычный 4 4 2 3 2 2 2 2 2" xfId="31524"/>
    <cellStyle name="Обычный 4 4 2 3 2 2 2 3" xfId="31525"/>
    <cellStyle name="Обычный 4 4 2 3 2 2 2 3 2" xfId="31526"/>
    <cellStyle name="Обычный 4 4 2 3 2 2 2 4" xfId="31527"/>
    <cellStyle name="Обычный 4 4 2 3 2 2 3" xfId="31528"/>
    <cellStyle name="Обычный 4 4 2 3 2 2 3 2" xfId="31529"/>
    <cellStyle name="Обычный 4 4 2 3 2 2 3 2 2" xfId="31530"/>
    <cellStyle name="Обычный 4 4 2 3 2 2 3 3" xfId="31531"/>
    <cellStyle name="Обычный 4 4 2 3 2 2 3 3 2" xfId="31532"/>
    <cellStyle name="Обычный 4 4 2 3 2 2 3 4" xfId="31533"/>
    <cellStyle name="Обычный 4 4 2 3 2 2 4" xfId="31534"/>
    <cellStyle name="Обычный 4 4 2 3 2 2 4 2" xfId="31535"/>
    <cellStyle name="Обычный 4 4 2 3 2 2 5" xfId="31536"/>
    <cellStyle name="Обычный 4 4 2 3 2 2 5 2" xfId="31537"/>
    <cellStyle name="Обычный 4 4 2 3 2 2 6" xfId="31538"/>
    <cellStyle name="Обычный 4 4 2 3 2 3" xfId="31539"/>
    <cellStyle name="Обычный 4 4 2 3 2 3 2" xfId="31540"/>
    <cellStyle name="Обычный 4 4 2 3 2 3 2 2" xfId="31541"/>
    <cellStyle name="Обычный 4 4 2 3 2 3 2 2 2" xfId="31542"/>
    <cellStyle name="Обычный 4 4 2 3 2 3 2 3" xfId="31543"/>
    <cellStyle name="Обычный 4 4 2 3 2 3 2 3 2" xfId="31544"/>
    <cellStyle name="Обычный 4 4 2 3 2 3 2 4" xfId="31545"/>
    <cellStyle name="Обычный 4 4 2 3 2 3 3" xfId="31546"/>
    <cellStyle name="Обычный 4 4 2 3 2 3 3 2" xfId="31547"/>
    <cellStyle name="Обычный 4 4 2 3 2 3 3 2 2" xfId="31548"/>
    <cellStyle name="Обычный 4 4 2 3 2 3 3 3" xfId="31549"/>
    <cellStyle name="Обычный 4 4 2 3 2 3 3 3 2" xfId="31550"/>
    <cellStyle name="Обычный 4 4 2 3 2 3 3 4" xfId="31551"/>
    <cellStyle name="Обычный 4 4 2 3 2 3 4" xfId="31552"/>
    <cellStyle name="Обычный 4 4 2 3 2 3 4 2" xfId="31553"/>
    <cellStyle name="Обычный 4 4 2 3 2 3 5" xfId="31554"/>
    <cellStyle name="Обычный 4 4 2 3 2 3 5 2" xfId="31555"/>
    <cellStyle name="Обычный 4 4 2 3 2 3 6" xfId="31556"/>
    <cellStyle name="Обычный 4 4 2 3 2 4" xfId="31557"/>
    <cellStyle name="Обычный 4 4 2 3 2 4 2" xfId="31558"/>
    <cellStyle name="Обычный 4 4 2 3 2 4 2 2" xfId="31559"/>
    <cellStyle name="Обычный 4 4 2 3 2 4 2 2 2" xfId="31560"/>
    <cellStyle name="Обычный 4 4 2 3 2 4 2 3" xfId="31561"/>
    <cellStyle name="Обычный 4 4 2 3 2 4 2 3 2" xfId="31562"/>
    <cellStyle name="Обычный 4 4 2 3 2 4 2 4" xfId="31563"/>
    <cellStyle name="Обычный 4 4 2 3 2 4 3" xfId="31564"/>
    <cellStyle name="Обычный 4 4 2 3 2 4 3 2" xfId="31565"/>
    <cellStyle name="Обычный 4 4 2 3 2 4 3 2 2" xfId="31566"/>
    <cellStyle name="Обычный 4 4 2 3 2 4 3 3" xfId="31567"/>
    <cellStyle name="Обычный 4 4 2 3 2 4 3 3 2" xfId="31568"/>
    <cellStyle name="Обычный 4 4 2 3 2 4 3 4" xfId="31569"/>
    <cellStyle name="Обычный 4 4 2 3 2 4 4" xfId="31570"/>
    <cellStyle name="Обычный 4 4 2 3 2 4 4 2" xfId="31571"/>
    <cellStyle name="Обычный 4 4 2 3 2 4 5" xfId="31572"/>
    <cellStyle name="Обычный 4 4 2 3 2 4 5 2" xfId="31573"/>
    <cellStyle name="Обычный 4 4 2 3 2 4 6" xfId="31574"/>
    <cellStyle name="Обычный 4 4 2 3 2 5" xfId="31575"/>
    <cellStyle name="Обычный 4 4 2 3 2 5 2" xfId="31576"/>
    <cellStyle name="Обычный 4 4 2 3 2 5 2 2" xfId="31577"/>
    <cellStyle name="Обычный 4 4 2 3 2 5 3" xfId="31578"/>
    <cellStyle name="Обычный 4 4 2 3 2 5 3 2" xfId="31579"/>
    <cellStyle name="Обычный 4 4 2 3 2 5 4" xfId="31580"/>
    <cellStyle name="Обычный 4 4 2 3 2 6" xfId="31581"/>
    <cellStyle name="Обычный 4 4 2 3 2 6 2" xfId="31582"/>
    <cellStyle name="Обычный 4 4 2 3 2 6 2 2" xfId="31583"/>
    <cellStyle name="Обычный 4 4 2 3 2 6 3" xfId="31584"/>
    <cellStyle name="Обычный 4 4 2 3 2 6 3 2" xfId="31585"/>
    <cellStyle name="Обычный 4 4 2 3 2 6 4" xfId="31586"/>
    <cellStyle name="Обычный 4 4 2 3 2 7" xfId="31587"/>
    <cellStyle name="Обычный 4 4 2 3 2 7 2" xfId="31588"/>
    <cellStyle name="Обычный 4 4 2 3 2 8" xfId="31589"/>
    <cellStyle name="Обычный 4 4 2 3 2 8 2" xfId="31590"/>
    <cellStyle name="Обычный 4 4 2 3 2 9" xfId="31591"/>
    <cellStyle name="Обычный 4 4 2 3 3" xfId="31592"/>
    <cellStyle name="Обычный 4 4 2 3 3 2" xfId="31593"/>
    <cellStyle name="Обычный 4 4 2 3 3 2 2" xfId="31594"/>
    <cellStyle name="Обычный 4 4 2 3 3 2 2 2" xfId="31595"/>
    <cellStyle name="Обычный 4 4 2 3 3 2 2 2 2" xfId="31596"/>
    <cellStyle name="Обычный 4 4 2 3 3 2 2 3" xfId="31597"/>
    <cellStyle name="Обычный 4 4 2 3 3 2 2 3 2" xfId="31598"/>
    <cellStyle name="Обычный 4 4 2 3 3 2 2 4" xfId="31599"/>
    <cellStyle name="Обычный 4 4 2 3 3 2 3" xfId="31600"/>
    <cellStyle name="Обычный 4 4 2 3 3 2 3 2" xfId="31601"/>
    <cellStyle name="Обычный 4 4 2 3 3 2 3 2 2" xfId="31602"/>
    <cellStyle name="Обычный 4 4 2 3 3 2 3 3" xfId="31603"/>
    <cellStyle name="Обычный 4 4 2 3 3 2 3 3 2" xfId="31604"/>
    <cellStyle name="Обычный 4 4 2 3 3 2 3 4" xfId="31605"/>
    <cellStyle name="Обычный 4 4 2 3 3 2 4" xfId="31606"/>
    <cellStyle name="Обычный 4 4 2 3 3 2 4 2" xfId="31607"/>
    <cellStyle name="Обычный 4 4 2 3 3 2 5" xfId="31608"/>
    <cellStyle name="Обычный 4 4 2 3 3 2 5 2" xfId="31609"/>
    <cellStyle name="Обычный 4 4 2 3 3 2 6" xfId="31610"/>
    <cellStyle name="Обычный 4 4 2 3 3 3" xfId="31611"/>
    <cellStyle name="Обычный 4 4 2 3 3 3 2" xfId="31612"/>
    <cellStyle name="Обычный 4 4 2 3 3 3 2 2" xfId="31613"/>
    <cellStyle name="Обычный 4 4 2 3 3 3 2 2 2" xfId="31614"/>
    <cellStyle name="Обычный 4 4 2 3 3 3 2 3" xfId="31615"/>
    <cellStyle name="Обычный 4 4 2 3 3 3 2 3 2" xfId="31616"/>
    <cellStyle name="Обычный 4 4 2 3 3 3 2 4" xfId="31617"/>
    <cellStyle name="Обычный 4 4 2 3 3 3 3" xfId="31618"/>
    <cellStyle name="Обычный 4 4 2 3 3 3 3 2" xfId="31619"/>
    <cellStyle name="Обычный 4 4 2 3 3 3 3 2 2" xfId="31620"/>
    <cellStyle name="Обычный 4 4 2 3 3 3 3 3" xfId="31621"/>
    <cellStyle name="Обычный 4 4 2 3 3 3 3 3 2" xfId="31622"/>
    <cellStyle name="Обычный 4 4 2 3 3 3 3 4" xfId="31623"/>
    <cellStyle name="Обычный 4 4 2 3 3 3 4" xfId="31624"/>
    <cellStyle name="Обычный 4 4 2 3 3 3 4 2" xfId="31625"/>
    <cellStyle name="Обычный 4 4 2 3 3 3 5" xfId="31626"/>
    <cellStyle name="Обычный 4 4 2 3 3 3 5 2" xfId="31627"/>
    <cellStyle name="Обычный 4 4 2 3 3 3 6" xfId="31628"/>
    <cellStyle name="Обычный 4 4 2 3 3 4" xfId="31629"/>
    <cellStyle name="Обычный 4 4 2 3 3 4 2" xfId="31630"/>
    <cellStyle name="Обычный 4 4 2 3 3 4 2 2" xfId="31631"/>
    <cellStyle name="Обычный 4 4 2 3 3 4 2 2 2" xfId="31632"/>
    <cellStyle name="Обычный 4 4 2 3 3 4 2 3" xfId="31633"/>
    <cellStyle name="Обычный 4 4 2 3 3 4 2 3 2" xfId="31634"/>
    <cellStyle name="Обычный 4 4 2 3 3 4 2 4" xfId="31635"/>
    <cellStyle name="Обычный 4 4 2 3 3 4 3" xfId="31636"/>
    <cellStyle name="Обычный 4 4 2 3 3 4 3 2" xfId="31637"/>
    <cellStyle name="Обычный 4 4 2 3 3 4 3 2 2" xfId="31638"/>
    <cellStyle name="Обычный 4 4 2 3 3 4 3 3" xfId="31639"/>
    <cellStyle name="Обычный 4 4 2 3 3 4 3 3 2" xfId="31640"/>
    <cellStyle name="Обычный 4 4 2 3 3 4 3 4" xfId="31641"/>
    <cellStyle name="Обычный 4 4 2 3 3 4 4" xfId="31642"/>
    <cellStyle name="Обычный 4 4 2 3 3 4 4 2" xfId="31643"/>
    <cellStyle name="Обычный 4 4 2 3 3 4 5" xfId="31644"/>
    <cellStyle name="Обычный 4 4 2 3 3 4 5 2" xfId="31645"/>
    <cellStyle name="Обычный 4 4 2 3 3 4 6" xfId="31646"/>
    <cellStyle name="Обычный 4 4 2 3 3 5" xfId="31647"/>
    <cellStyle name="Обычный 4 4 2 3 3 5 2" xfId="31648"/>
    <cellStyle name="Обычный 4 4 2 3 3 5 2 2" xfId="31649"/>
    <cellStyle name="Обычный 4 4 2 3 3 5 3" xfId="31650"/>
    <cellStyle name="Обычный 4 4 2 3 3 5 3 2" xfId="31651"/>
    <cellStyle name="Обычный 4 4 2 3 3 5 4" xfId="31652"/>
    <cellStyle name="Обычный 4 4 2 3 3 6" xfId="31653"/>
    <cellStyle name="Обычный 4 4 2 3 3 6 2" xfId="31654"/>
    <cellStyle name="Обычный 4 4 2 3 3 6 2 2" xfId="31655"/>
    <cellStyle name="Обычный 4 4 2 3 3 6 3" xfId="31656"/>
    <cellStyle name="Обычный 4 4 2 3 3 6 3 2" xfId="31657"/>
    <cellStyle name="Обычный 4 4 2 3 3 6 4" xfId="31658"/>
    <cellStyle name="Обычный 4 4 2 3 3 7" xfId="31659"/>
    <cellStyle name="Обычный 4 4 2 3 3 7 2" xfId="31660"/>
    <cellStyle name="Обычный 4 4 2 3 3 8" xfId="31661"/>
    <cellStyle name="Обычный 4 4 2 3 3 8 2" xfId="31662"/>
    <cellStyle name="Обычный 4 4 2 3 3 9" xfId="31663"/>
    <cellStyle name="Обычный 4 4 2 3 4" xfId="31664"/>
    <cellStyle name="Обычный 4 4 2 3 4 2" xfId="31665"/>
    <cellStyle name="Обычный 4 4 2 3 4 2 2" xfId="31666"/>
    <cellStyle name="Обычный 4 4 2 3 4 2 2 2" xfId="31667"/>
    <cellStyle name="Обычный 4 4 2 3 4 2 3" xfId="31668"/>
    <cellStyle name="Обычный 4 4 2 3 4 2 3 2" xfId="31669"/>
    <cellStyle name="Обычный 4 4 2 3 4 2 4" xfId="31670"/>
    <cellStyle name="Обычный 4 4 2 3 4 3" xfId="31671"/>
    <cellStyle name="Обычный 4 4 2 3 4 3 2" xfId="31672"/>
    <cellStyle name="Обычный 4 4 2 3 4 3 2 2" xfId="31673"/>
    <cellStyle name="Обычный 4 4 2 3 4 3 3" xfId="31674"/>
    <cellStyle name="Обычный 4 4 2 3 4 3 3 2" xfId="31675"/>
    <cellStyle name="Обычный 4 4 2 3 4 3 4" xfId="31676"/>
    <cellStyle name="Обычный 4 4 2 3 4 4" xfId="31677"/>
    <cellStyle name="Обычный 4 4 2 3 4 4 2" xfId="31678"/>
    <cellStyle name="Обычный 4 4 2 3 4 5" xfId="31679"/>
    <cellStyle name="Обычный 4 4 2 3 4 5 2" xfId="31680"/>
    <cellStyle name="Обычный 4 4 2 3 4 6" xfId="31681"/>
    <cellStyle name="Обычный 4 4 2 3 5" xfId="31682"/>
    <cellStyle name="Обычный 4 4 2 3 5 2" xfId="31683"/>
    <cellStyle name="Обычный 4 4 2 3 5 2 2" xfId="31684"/>
    <cellStyle name="Обычный 4 4 2 3 5 2 2 2" xfId="31685"/>
    <cellStyle name="Обычный 4 4 2 3 5 2 3" xfId="31686"/>
    <cellStyle name="Обычный 4 4 2 3 5 2 3 2" xfId="31687"/>
    <cellStyle name="Обычный 4 4 2 3 5 2 4" xfId="31688"/>
    <cellStyle name="Обычный 4 4 2 3 5 3" xfId="31689"/>
    <cellStyle name="Обычный 4 4 2 3 5 3 2" xfId="31690"/>
    <cellStyle name="Обычный 4 4 2 3 5 3 2 2" xfId="31691"/>
    <cellStyle name="Обычный 4 4 2 3 5 3 3" xfId="31692"/>
    <cellStyle name="Обычный 4 4 2 3 5 3 3 2" xfId="31693"/>
    <cellStyle name="Обычный 4 4 2 3 5 3 4" xfId="31694"/>
    <cellStyle name="Обычный 4 4 2 3 5 4" xfId="31695"/>
    <cellStyle name="Обычный 4 4 2 3 5 4 2" xfId="31696"/>
    <cellStyle name="Обычный 4 4 2 3 5 5" xfId="31697"/>
    <cellStyle name="Обычный 4 4 2 3 5 5 2" xfId="31698"/>
    <cellStyle name="Обычный 4 4 2 3 5 6" xfId="31699"/>
    <cellStyle name="Обычный 4 4 2 3 6" xfId="31700"/>
    <cellStyle name="Обычный 4 4 2 3 6 2" xfId="31701"/>
    <cellStyle name="Обычный 4 4 2 3 6 2 2" xfId="31702"/>
    <cellStyle name="Обычный 4 4 2 3 6 2 2 2" xfId="31703"/>
    <cellStyle name="Обычный 4 4 2 3 6 2 3" xfId="31704"/>
    <cellStyle name="Обычный 4 4 2 3 6 2 3 2" xfId="31705"/>
    <cellStyle name="Обычный 4 4 2 3 6 2 4" xfId="31706"/>
    <cellStyle name="Обычный 4 4 2 3 6 3" xfId="31707"/>
    <cellStyle name="Обычный 4 4 2 3 6 3 2" xfId="31708"/>
    <cellStyle name="Обычный 4 4 2 3 6 3 2 2" xfId="31709"/>
    <cellStyle name="Обычный 4 4 2 3 6 3 3" xfId="31710"/>
    <cellStyle name="Обычный 4 4 2 3 6 3 3 2" xfId="31711"/>
    <cellStyle name="Обычный 4 4 2 3 6 3 4" xfId="31712"/>
    <cellStyle name="Обычный 4 4 2 3 6 4" xfId="31713"/>
    <cellStyle name="Обычный 4 4 2 3 6 4 2" xfId="31714"/>
    <cellStyle name="Обычный 4 4 2 3 6 5" xfId="31715"/>
    <cellStyle name="Обычный 4 4 2 3 6 5 2" xfId="31716"/>
    <cellStyle name="Обычный 4 4 2 3 6 6" xfId="31717"/>
    <cellStyle name="Обычный 4 4 2 3 7" xfId="31718"/>
    <cellStyle name="Обычный 4 4 2 3 7 2" xfId="31719"/>
    <cellStyle name="Обычный 4 4 2 3 7 2 2" xfId="31720"/>
    <cellStyle name="Обычный 4 4 2 3 7 3" xfId="31721"/>
    <cellStyle name="Обычный 4 4 2 3 7 3 2" xfId="31722"/>
    <cellStyle name="Обычный 4 4 2 3 7 4" xfId="31723"/>
    <cellStyle name="Обычный 4 4 2 3 8" xfId="31724"/>
    <cellStyle name="Обычный 4 4 2 3 8 2" xfId="31725"/>
    <cellStyle name="Обычный 4 4 2 3 8 2 2" xfId="31726"/>
    <cellStyle name="Обычный 4 4 2 3 8 3" xfId="31727"/>
    <cellStyle name="Обычный 4 4 2 3 8 3 2" xfId="31728"/>
    <cellStyle name="Обычный 4 4 2 3 8 4" xfId="31729"/>
    <cellStyle name="Обычный 4 4 2 3 9" xfId="31730"/>
    <cellStyle name="Обычный 4 4 2 3 9 2" xfId="31731"/>
    <cellStyle name="Обычный 4 4 2 4" xfId="31732"/>
    <cellStyle name="Обычный 4 4 2 4 10" xfId="31733"/>
    <cellStyle name="Обычный 4 4 2 4 2" xfId="31734"/>
    <cellStyle name="Обычный 4 4 2 4 2 2" xfId="31735"/>
    <cellStyle name="Обычный 4 4 2 4 2 2 2" xfId="31736"/>
    <cellStyle name="Обычный 4 4 2 4 2 2 2 2" xfId="31737"/>
    <cellStyle name="Обычный 4 4 2 4 2 2 3" xfId="31738"/>
    <cellStyle name="Обычный 4 4 2 4 2 2 3 2" xfId="31739"/>
    <cellStyle name="Обычный 4 4 2 4 2 2 4" xfId="31740"/>
    <cellStyle name="Обычный 4 4 2 4 2 3" xfId="31741"/>
    <cellStyle name="Обычный 4 4 2 4 2 3 2" xfId="31742"/>
    <cellStyle name="Обычный 4 4 2 4 2 3 2 2" xfId="31743"/>
    <cellStyle name="Обычный 4 4 2 4 2 3 3" xfId="31744"/>
    <cellStyle name="Обычный 4 4 2 4 2 3 3 2" xfId="31745"/>
    <cellStyle name="Обычный 4 4 2 4 2 3 4" xfId="31746"/>
    <cellStyle name="Обычный 4 4 2 4 2 4" xfId="31747"/>
    <cellStyle name="Обычный 4 4 2 4 2 4 2" xfId="31748"/>
    <cellStyle name="Обычный 4 4 2 4 2 5" xfId="31749"/>
    <cellStyle name="Обычный 4 4 2 4 2 5 2" xfId="31750"/>
    <cellStyle name="Обычный 4 4 2 4 2 6" xfId="31751"/>
    <cellStyle name="Обычный 4 4 2 4 3" xfId="31752"/>
    <cellStyle name="Обычный 4 4 2 4 3 2" xfId="31753"/>
    <cellStyle name="Обычный 4 4 2 4 3 2 2" xfId="31754"/>
    <cellStyle name="Обычный 4 4 2 4 3 2 2 2" xfId="31755"/>
    <cellStyle name="Обычный 4 4 2 4 3 2 3" xfId="31756"/>
    <cellStyle name="Обычный 4 4 2 4 3 2 3 2" xfId="31757"/>
    <cellStyle name="Обычный 4 4 2 4 3 2 4" xfId="31758"/>
    <cellStyle name="Обычный 4 4 2 4 3 3" xfId="31759"/>
    <cellStyle name="Обычный 4 4 2 4 3 3 2" xfId="31760"/>
    <cellStyle name="Обычный 4 4 2 4 3 3 2 2" xfId="31761"/>
    <cellStyle name="Обычный 4 4 2 4 3 3 3" xfId="31762"/>
    <cellStyle name="Обычный 4 4 2 4 3 3 3 2" xfId="31763"/>
    <cellStyle name="Обычный 4 4 2 4 3 3 4" xfId="31764"/>
    <cellStyle name="Обычный 4 4 2 4 3 4" xfId="31765"/>
    <cellStyle name="Обычный 4 4 2 4 3 4 2" xfId="31766"/>
    <cellStyle name="Обычный 4 4 2 4 3 5" xfId="31767"/>
    <cellStyle name="Обычный 4 4 2 4 3 5 2" xfId="31768"/>
    <cellStyle name="Обычный 4 4 2 4 3 6" xfId="31769"/>
    <cellStyle name="Обычный 4 4 2 4 4" xfId="31770"/>
    <cellStyle name="Обычный 4 4 2 4 4 2" xfId="31771"/>
    <cellStyle name="Обычный 4 4 2 4 4 2 2" xfId="31772"/>
    <cellStyle name="Обычный 4 4 2 4 4 2 2 2" xfId="31773"/>
    <cellStyle name="Обычный 4 4 2 4 4 2 3" xfId="31774"/>
    <cellStyle name="Обычный 4 4 2 4 4 2 3 2" xfId="31775"/>
    <cellStyle name="Обычный 4 4 2 4 4 2 4" xfId="31776"/>
    <cellStyle name="Обычный 4 4 2 4 4 3" xfId="31777"/>
    <cellStyle name="Обычный 4 4 2 4 4 3 2" xfId="31778"/>
    <cellStyle name="Обычный 4 4 2 4 4 3 2 2" xfId="31779"/>
    <cellStyle name="Обычный 4 4 2 4 4 3 3" xfId="31780"/>
    <cellStyle name="Обычный 4 4 2 4 4 3 3 2" xfId="31781"/>
    <cellStyle name="Обычный 4 4 2 4 4 3 4" xfId="31782"/>
    <cellStyle name="Обычный 4 4 2 4 4 4" xfId="31783"/>
    <cellStyle name="Обычный 4 4 2 4 4 4 2" xfId="31784"/>
    <cellStyle name="Обычный 4 4 2 4 4 5" xfId="31785"/>
    <cellStyle name="Обычный 4 4 2 4 4 5 2" xfId="31786"/>
    <cellStyle name="Обычный 4 4 2 4 4 6" xfId="31787"/>
    <cellStyle name="Обычный 4 4 2 4 5" xfId="31788"/>
    <cellStyle name="Обычный 4 4 2 4 5 2" xfId="31789"/>
    <cellStyle name="Обычный 4 4 2 4 5 2 2" xfId="31790"/>
    <cellStyle name="Обычный 4 4 2 4 5 3" xfId="31791"/>
    <cellStyle name="Обычный 4 4 2 4 5 3 2" xfId="31792"/>
    <cellStyle name="Обычный 4 4 2 4 5 4" xfId="31793"/>
    <cellStyle name="Обычный 4 4 2 4 6" xfId="31794"/>
    <cellStyle name="Обычный 4 4 2 4 6 2" xfId="31795"/>
    <cellStyle name="Обычный 4 4 2 4 6 2 2" xfId="31796"/>
    <cellStyle name="Обычный 4 4 2 4 6 3" xfId="31797"/>
    <cellStyle name="Обычный 4 4 2 4 6 3 2" xfId="31798"/>
    <cellStyle name="Обычный 4 4 2 4 6 4" xfId="31799"/>
    <cellStyle name="Обычный 4 4 2 4 7" xfId="31800"/>
    <cellStyle name="Обычный 4 4 2 4 7 2" xfId="31801"/>
    <cellStyle name="Обычный 4 4 2 4 8" xfId="31802"/>
    <cellStyle name="Обычный 4 4 2 4 8 2" xfId="31803"/>
    <cellStyle name="Обычный 4 4 2 4 9" xfId="31804"/>
    <cellStyle name="Обычный 4 4 2 5" xfId="31805"/>
    <cellStyle name="Обычный 4 4 2 5 10" xfId="31806"/>
    <cellStyle name="Обычный 4 4 2 5 2" xfId="31807"/>
    <cellStyle name="Обычный 4 4 2 5 2 2" xfId="31808"/>
    <cellStyle name="Обычный 4 4 2 5 2 2 2" xfId="31809"/>
    <cellStyle name="Обычный 4 4 2 5 2 2 2 2" xfId="31810"/>
    <cellStyle name="Обычный 4 4 2 5 2 2 3" xfId="31811"/>
    <cellStyle name="Обычный 4 4 2 5 2 2 3 2" xfId="31812"/>
    <cellStyle name="Обычный 4 4 2 5 2 2 4" xfId="31813"/>
    <cellStyle name="Обычный 4 4 2 5 2 3" xfId="31814"/>
    <cellStyle name="Обычный 4 4 2 5 2 3 2" xfId="31815"/>
    <cellStyle name="Обычный 4 4 2 5 2 3 2 2" xfId="31816"/>
    <cellStyle name="Обычный 4 4 2 5 2 3 3" xfId="31817"/>
    <cellStyle name="Обычный 4 4 2 5 2 3 3 2" xfId="31818"/>
    <cellStyle name="Обычный 4 4 2 5 2 3 4" xfId="31819"/>
    <cellStyle name="Обычный 4 4 2 5 2 4" xfId="31820"/>
    <cellStyle name="Обычный 4 4 2 5 2 4 2" xfId="31821"/>
    <cellStyle name="Обычный 4 4 2 5 2 5" xfId="31822"/>
    <cellStyle name="Обычный 4 4 2 5 2 5 2" xfId="31823"/>
    <cellStyle name="Обычный 4 4 2 5 2 6" xfId="31824"/>
    <cellStyle name="Обычный 4 4 2 5 3" xfId="31825"/>
    <cellStyle name="Обычный 4 4 2 5 3 2" xfId="31826"/>
    <cellStyle name="Обычный 4 4 2 5 3 2 2" xfId="31827"/>
    <cellStyle name="Обычный 4 4 2 5 3 2 2 2" xfId="31828"/>
    <cellStyle name="Обычный 4 4 2 5 3 2 3" xfId="31829"/>
    <cellStyle name="Обычный 4 4 2 5 3 2 3 2" xfId="31830"/>
    <cellStyle name="Обычный 4 4 2 5 3 2 4" xfId="31831"/>
    <cellStyle name="Обычный 4 4 2 5 3 3" xfId="31832"/>
    <cellStyle name="Обычный 4 4 2 5 3 3 2" xfId="31833"/>
    <cellStyle name="Обычный 4 4 2 5 3 3 2 2" xfId="31834"/>
    <cellStyle name="Обычный 4 4 2 5 3 3 3" xfId="31835"/>
    <cellStyle name="Обычный 4 4 2 5 3 3 3 2" xfId="31836"/>
    <cellStyle name="Обычный 4 4 2 5 3 3 4" xfId="31837"/>
    <cellStyle name="Обычный 4 4 2 5 3 4" xfId="31838"/>
    <cellStyle name="Обычный 4 4 2 5 3 4 2" xfId="31839"/>
    <cellStyle name="Обычный 4 4 2 5 3 5" xfId="31840"/>
    <cellStyle name="Обычный 4 4 2 5 3 5 2" xfId="31841"/>
    <cellStyle name="Обычный 4 4 2 5 3 6" xfId="31842"/>
    <cellStyle name="Обычный 4 4 2 5 4" xfId="31843"/>
    <cellStyle name="Обычный 4 4 2 5 4 2" xfId="31844"/>
    <cellStyle name="Обычный 4 4 2 5 4 2 2" xfId="31845"/>
    <cellStyle name="Обычный 4 4 2 5 4 2 2 2" xfId="31846"/>
    <cellStyle name="Обычный 4 4 2 5 4 2 3" xfId="31847"/>
    <cellStyle name="Обычный 4 4 2 5 4 2 3 2" xfId="31848"/>
    <cellStyle name="Обычный 4 4 2 5 4 2 4" xfId="31849"/>
    <cellStyle name="Обычный 4 4 2 5 4 3" xfId="31850"/>
    <cellStyle name="Обычный 4 4 2 5 4 3 2" xfId="31851"/>
    <cellStyle name="Обычный 4 4 2 5 4 3 2 2" xfId="31852"/>
    <cellStyle name="Обычный 4 4 2 5 4 3 3" xfId="31853"/>
    <cellStyle name="Обычный 4 4 2 5 4 3 3 2" xfId="31854"/>
    <cellStyle name="Обычный 4 4 2 5 4 3 4" xfId="31855"/>
    <cellStyle name="Обычный 4 4 2 5 4 4" xfId="31856"/>
    <cellStyle name="Обычный 4 4 2 5 4 4 2" xfId="31857"/>
    <cellStyle name="Обычный 4 4 2 5 4 5" xfId="31858"/>
    <cellStyle name="Обычный 4 4 2 5 4 5 2" xfId="31859"/>
    <cellStyle name="Обычный 4 4 2 5 4 6" xfId="31860"/>
    <cellStyle name="Обычный 4 4 2 5 5" xfId="31861"/>
    <cellStyle name="Обычный 4 4 2 5 5 2" xfId="31862"/>
    <cellStyle name="Обычный 4 4 2 5 5 2 2" xfId="31863"/>
    <cellStyle name="Обычный 4 4 2 5 5 3" xfId="31864"/>
    <cellStyle name="Обычный 4 4 2 5 5 3 2" xfId="31865"/>
    <cellStyle name="Обычный 4 4 2 5 5 4" xfId="31866"/>
    <cellStyle name="Обычный 4 4 2 5 6" xfId="31867"/>
    <cellStyle name="Обычный 4 4 2 5 6 2" xfId="31868"/>
    <cellStyle name="Обычный 4 4 2 5 6 2 2" xfId="31869"/>
    <cellStyle name="Обычный 4 4 2 5 6 3" xfId="31870"/>
    <cellStyle name="Обычный 4 4 2 5 6 3 2" xfId="31871"/>
    <cellStyle name="Обычный 4 4 2 5 6 4" xfId="31872"/>
    <cellStyle name="Обычный 4 4 2 5 7" xfId="31873"/>
    <cellStyle name="Обычный 4 4 2 5 7 2" xfId="31874"/>
    <cellStyle name="Обычный 4 4 2 5 8" xfId="31875"/>
    <cellStyle name="Обычный 4 4 2 5 8 2" xfId="31876"/>
    <cellStyle name="Обычный 4 4 2 5 9" xfId="31877"/>
    <cellStyle name="Обычный 4 4 2 6" xfId="31878"/>
    <cellStyle name="Обычный 4 4 2 6 2" xfId="31879"/>
    <cellStyle name="Обычный 4 4 2 6 2 2" xfId="31880"/>
    <cellStyle name="Обычный 4 4 2 6 2 2 2" xfId="31881"/>
    <cellStyle name="Обычный 4 4 2 6 2 2 2 2" xfId="31882"/>
    <cellStyle name="Обычный 4 4 2 6 2 2 3" xfId="31883"/>
    <cellStyle name="Обычный 4 4 2 6 2 2 3 2" xfId="31884"/>
    <cellStyle name="Обычный 4 4 2 6 2 2 4" xfId="31885"/>
    <cellStyle name="Обычный 4 4 2 6 2 3" xfId="31886"/>
    <cellStyle name="Обычный 4 4 2 6 2 3 2" xfId="31887"/>
    <cellStyle name="Обычный 4 4 2 6 2 3 2 2" xfId="31888"/>
    <cellStyle name="Обычный 4 4 2 6 2 3 3" xfId="31889"/>
    <cellStyle name="Обычный 4 4 2 6 2 3 3 2" xfId="31890"/>
    <cellStyle name="Обычный 4 4 2 6 2 3 4" xfId="31891"/>
    <cellStyle name="Обычный 4 4 2 6 2 4" xfId="31892"/>
    <cellStyle name="Обычный 4 4 2 6 2 4 2" xfId="31893"/>
    <cellStyle name="Обычный 4 4 2 6 2 5" xfId="31894"/>
    <cellStyle name="Обычный 4 4 2 6 2 5 2" xfId="31895"/>
    <cellStyle name="Обычный 4 4 2 6 2 6" xfId="31896"/>
    <cellStyle name="Обычный 4 4 2 6 3" xfId="31897"/>
    <cellStyle name="Обычный 4 4 2 6 3 2" xfId="31898"/>
    <cellStyle name="Обычный 4 4 2 6 3 2 2" xfId="31899"/>
    <cellStyle name="Обычный 4 4 2 6 3 2 2 2" xfId="31900"/>
    <cellStyle name="Обычный 4 4 2 6 3 2 3" xfId="31901"/>
    <cellStyle name="Обычный 4 4 2 6 3 2 3 2" xfId="31902"/>
    <cellStyle name="Обычный 4 4 2 6 3 2 4" xfId="31903"/>
    <cellStyle name="Обычный 4 4 2 6 3 3" xfId="31904"/>
    <cellStyle name="Обычный 4 4 2 6 3 3 2" xfId="31905"/>
    <cellStyle name="Обычный 4 4 2 6 3 3 2 2" xfId="31906"/>
    <cellStyle name="Обычный 4 4 2 6 3 3 3" xfId="31907"/>
    <cellStyle name="Обычный 4 4 2 6 3 3 3 2" xfId="31908"/>
    <cellStyle name="Обычный 4 4 2 6 3 3 4" xfId="31909"/>
    <cellStyle name="Обычный 4 4 2 6 3 4" xfId="31910"/>
    <cellStyle name="Обычный 4 4 2 6 3 4 2" xfId="31911"/>
    <cellStyle name="Обычный 4 4 2 6 3 5" xfId="31912"/>
    <cellStyle name="Обычный 4 4 2 6 3 5 2" xfId="31913"/>
    <cellStyle name="Обычный 4 4 2 6 3 6" xfId="31914"/>
    <cellStyle name="Обычный 4 4 2 6 4" xfId="31915"/>
    <cellStyle name="Обычный 4 4 2 6 4 2" xfId="31916"/>
    <cellStyle name="Обычный 4 4 2 6 4 2 2" xfId="31917"/>
    <cellStyle name="Обычный 4 4 2 6 4 2 2 2" xfId="31918"/>
    <cellStyle name="Обычный 4 4 2 6 4 2 3" xfId="31919"/>
    <cellStyle name="Обычный 4 4 2 6 4 2 3 2" xfId="31920"/>
    <cellStyle name="Обычный 4 4 2 6 4 2 4" xfId="31921"/>
    <cellStyle name="Обычный 4 4 2 6 4 3" xfId="31922"/>
    <cellStyle name="Обычный 4 4 2 6 4 3 2" xfId="31923"/>
    <cellStyle name="Обычный 4 4 2 6 4 3 2 2" xfId="31924"/>
    <cellStyle name="Обычный 4 4 2 6 4 3 3" xfId="31925"/>
    <cellStyle name="Обычный 4 4 2 6 4 3 3 2" xfId="31926"/>
    <cellStyle name="Обычный 4 4 2 6 4 3 4" xfId="31927"/>
    <cellStyle name="Обычный 4 4 2 6 4 4" xfId="31928"/>
    <cellStyle name="Обычный 4 4 2 6 4 4 2" xfId="31929"/>
    <cellStyle name="Обычный 4 4 2 6 4 5" xfId="31930"/>
    <cellStyle name="Обычный 4 4 2 6 4 5 2" xfId="31931"/>
    <cellStyle name="Обычный 4 4 2 6 4 6" xfId="31932"/>
    <cellStyle name="Обычный 4 4 2 6 5" xfId="31933"/>
    <cellStyle name="Обычный 4 4 2 6 5 2" xfId="31934"/>
    <cellStyle name="Обычный 4 4 2 6 5 2 2" xfId="31935"/>
    <cellStyle name="Обычный 4 4 2 6 5 3" xfId="31936"/>
    <cellStyle name="Обычный 4 4 2 6 5 3 2" xfId="31937"/>
    <cellStyle name="Обычный 4 4 2 6 5 4" xfId="31938"/>
    <cellStyle name="Обычный 4 4 2 6 6" xfId="31939"/>
    <cellStyle name="Обычный 4 4 2 6 6 2" xfId="31940"/>
    <cellStyle name="Обычный 4 4 2 6 6 2 2" xfId="31941"/>
    <cellStyle name="Обычный 4 4 2 6 6 3" xfId="31942"/>
    <cellStyle name="Обычный 4 4 2 6 6 3 2" xfId="31943"/>
    <cellStyle name="Обычный 4 4 2 6 6 4" xfId="31944"/>
    <cellStyle name="Обычный 4 4 2 6 7" xfId="31945"/>
    <cellStyle name="Обычный 4 4 2 6 7 2" xfId="31946"/>
    <cellStyle name="Обычный 4 4 2 6 8" xfId="31947"/>
    <cellStyle name="Обычный 4 4 2 6 8 2" xfId="31948"/>
    <cellStyle name="Обычный 4 4 2 6 9" xfId="31949"/>
    <cellStyle name="Обычный 4 4 2 7" xfId="31950"/>
    <cellStyle name="Обычный 4 4 2 7 2" xfId="31951"/>
    <cellStyle name="Обычный 4 4 2 7 2 2" xfId="31952"/>
    <cellStyle name="Обычный 4 4 2 7 2 2 2" xfId="31953"/>
    <cellStyle name="Обычный 4 4 2 7 2 2 2 2" xfId="31954"/>
    <cellStyle name="Обычный 4 4 2 7 2 2 3" xfId="31955"/>
    <cellStyle name="Обычный 4 4 2 7 2 2 3 2" xfId="31956"/>
    <cellStyle name="Обычный 4 4 2 7 2 2 4" xfId="31957"/>
    <cellStyle name="Обычный 4 4 2 7 2 3" xfId="31958"/>
    <cellStyle name="Обычный 4 4 2 7 2 3 2" xfId="31959"/>
    <cellStyle name="Обычный 4 4 2 7 2 3 2 2" xfId="31960"/>
    <cellStyle name="Обычный 4 4 2 7 2 3 3" xfId="31961"/>
    <cellStyle name="Обычный 4 4 2 7 2 3 3 2" xfId="31962"/>
    <cellStyle name="Обычный 4 4 2 7 2 3 4" xfId="31963"/>
    <cellStyle name="Обычный 4 4 2 7 2 4" xfId="31964"/>
    <cellStyle name="Обычный 4 4 2 7 2 4 2" xfId="31965"/>
    <cellStyle name="Обычный 4 4 2 7 2 5" xfId="31966"/>
    <cellStyle name="Обычный 4 4 2 7 2 5 2" xfId="31967"/>
    <cellStyle name="Обычный 4 4 2 7 2 6" xfId="31968"/>
    <cellStyle name="Обычный 4 4 2 7 3" xfId="31969"/>
    <cellStyle name="Обычный 4 4 2 7 3 2" xfId="31970"/>
    <cellStyle name="Обычный 4 4 2 7 3 2 2" xfId="31971"/>
    <cellStyle name="Обычный 4 4 2 7 3 2 2 2" xfId="31972"/>
    <cellStyle name="Обычный 4 4 2 7 3 2 3" xfId="31973"/>
    <cellStyle name="Обычный 4 4 2 7 3 2 3 2" xfId="31974"/>
    <cellStyle name="Обычный 4 4 2 7 3 2 4" xfId="31975"/>
    <cellStyle name="Обычный 4 4 2 7 3 3" xfId="31976"/>
    <cellStyle name="Обычный 4 4 2 7 3 3 2" xfId="31977"/>
    <cellStyle name="Обычный 4 4 2 7 3 3 2 2" xfId="31978"/>
    <cellStyle name="Обычный 4 4 2 7 3 3 3" xfId="31979"/>
    <cellStyle name="Обычный 4 4 2 7 3 3 3 2" xfId="31980"/>
    <cellStyle name="Обычный 4 4 2 7 3 3 4" xfId="31981"/>
    <cellStyle name="Обычный 4 4 2 7 3 4" xfId="31982"/>
    <cellStyle name="Обычный 4 4 2 7 3 4 2" xfId="31983"/>
    <cellStyle name="Обычный 4 4 2 7 3 5" xfId="31984"/>
    <cellStyle name="Обычный 4 4 2 7 3 5 2" xfId="31985"/>
    <cellStyle name="Обычный 4 4 2 7 3 6" xfId="31986"/>
    <cellStyle name="Обычный 4 4 2 7 4" xfId="31987"/>
    <cellStyle name="Обычный 4 4 2 7 4 2" xfId="31988"/>
    <cellStyle name="Обычный 4 4 2 7 4 2 2" xfId="31989"/>
    <cellStyle name="Обычный 4 4 2 7 4 2 2 2" xfId="31990"/>
    <cellStyle name="Обычный 4 4 2 7 4 2 3" xfId="31991"/>
    <cellStyle name="Обычный 4 4 2 7 4 2 3 2" xfId="31992"/>
    <cellStyle name="Обычный 4 4 2 7 4 2 4" xfId="31993"/>
    <cellStyle name="Обычный 4 4 2 7 4 3" xfId="31994"/>
    <cellStyle name="Обычный 4 4 2 7 4 3 2" xfId="31995"/>
    <cellStyle name="Обычный 4 4 2 7 4 3 2 2" xfId="31996"/>
    <cellStyle name="Обычный 4 4 2 7 4 3 3" xfId="31997"/>
    <cellStyle name="Обычный 4 4 2 7 4 3 3 2" xfId="31998"/>
    <cellStyle name="Обычный 4 4 2 7 4 3 4" xfId="31999"/>
    <cellStyle name="Обычный 4 4 2 7 4 4" xfId="32000"/>
    <cellStyle name="Обычный 4 4 2 7 4 4 2" xfId="32001"/>
    <cellStyle name="Обычный 4 4 2 7 4 5" xfId="32002"/>
    <cellStyle name="Обычный 4 4 2 7 4 5 2" xfId="32003"/>
    <cellStyle name="Обычный 4 4 2 7 4 6" xfId="32004"/>
    <cellStyle name="Обычный 4 4 2 7 5" xfId="32005"/>
    <cellStyle name="Обычный 4 4 2 7 5 2" xfId="32006"/>
    <cellStyle name="Обычный 4 4 2 7 5 2 2" xfId="32007"/>
    <cellStyle name="Обычный 4 4 2 7 5 3" xfId="32008"/>
    <cellStyle name="Обычный 4 4 2 7 5 3 2" xfId="32009"/>
    <cellStyle name="Обычный 4 4 2 7 5 4" xfId="32010"/>
    <cellStyle name="Обычный 4 4 2 7 6" xfId="32011"/>
    <cellStyle name="Обычный 4 4 2 7 6 2" xfId="32012"/>
    <cellStyle name="Обычный 4 4 2 7 6 2 2" xfId="32013"/>
    <cellStyle name="Обычный 4 4 2 7 6 3" xfId="32014"/>
    <cellStyle name="Обычный 4 4 2 7 6 3 2" xfId="32015"/>
    <cellStyle name="Обычный 4 4 2 7 6 4" xfId="32016"/>
    <cellStyle name="Обычный 4 4 2 7 7" xfId="32017"/>
    <cellStyle name="Обычный 4 4 2 7 7 2" xfId="32018"/>
    <cellStyle name="Обычный 4 4 2 7 8" xfId="32019"/>
    <cellStyle name="Обычный 4 4 2 7 8 2" xfId="32020"/>
    <cellStyle name="Обычный 4 4 2 7 9" xfId="32021"/>
    <cellStyle name="Обычный 4 4 2 8" xfId="32022"/>
    <cellStyle name="Обычный 4 4 2 8 2" xfId="32023"/>
    <cellStyle name="Обычный 4 4 2 8 2 2" xfId="32024"/>
    <cellStyle name="Обычный 4 4 2 8 2 2 2" xfId="32025"/>
    <cellStyle name="Обычный 4 4 2 8 2 3" xfId="32026"/>
    <cellStyle name="Обычный 4 4 2 8 2 3 2" xfId="32027"/>
    <cellStyle name="Обычный 4 4 2 8 2 4" xfId="32028"/>
    <cellStyle name="Обычный 4 4 2 8 3" xfId="32029"/>
    <cellStyle name="Обычный 4 4 2 8 3 2" xfId="32030"/>
    <cellStyle name="Обычный 4 4 2 8 3 2 2" xfId="32031"/>
    <cellStyle name="Обычный 4 4 2 8 3 3" xfId="32032"/>
    <cellStyle name="Обычный 4 4 2 8 3 3 2" xfId="32033"/>
    <cellStyle name="Обычный 4 4 2 8 3 4" xfId="32034"/>
    <cellStyle name="Обычный 4 4 2 8 4" xfId="32035"/>
    <cellStyle name="Обычный 4 4 2 8 4 2" xfId="32036"/>
    <cellStyle name="Обычный 4 4 2 8 5" xfId="32037"/>
    <cellStyle name="Обычный 4 4 2 8 5 2" xfId="32038"/>
    <cellStyle name="Обычный 4 4 2 8 6" xfId="32039"/>
    <cellStyle name="Обычный 4 4 2 9" xfId="32040"/>
    <cellStyle name="Обычный 4 4 2 9 2" xfId="32041"/>
    <cellStyle name="Обычный 4 4 2 9 2 2" xfId="32042"/>
    <cellStyle name="Обычный 4 4 2 9 2 2 2" xfId="32043"/>
    <cellStyle name="Обычный 4 4 2 9 2 3" xfId="32044"/>
    <cellStyle name="Обычный 4 4 2 9 2 3 2" xfId="32045"/>
    <cellStyle name="Обычный 4 4 2 9 2 4" xfId="32046"/>
    <cellStyle name="Обычный 4 4 2 9 3" xfId="32047"/>
    <cellStyle name="Обычный 4 4 2 9 3 2" xfId="32048"/>
    <cellStyle name="Обычный 4 4 2 9 3 2 2" xfId="32049"/>
    <cellStyle name="Обычный 4 4 2 9 3 3" xfId="32050"/>
    <cellStyle name="Обычный 4 4 2 9 3 3 2" xfId="32051"/>
    <cellStyle name="Обычный 4 4 2 9 3 4" xfId="32052"/>
    <cellStyle name="Обычный 4 4 2 9 4" xfId="32053"/>
    <cellStyle name="Обычный 4 4 2 9 4 2" xfId="32054"/>
    <cellStyle name="Обычный 4 4 2 9 5" xfId="32055"/>
    <cellStyle name="Обычный 4 4 2 9 5 2" xfId="32056"/>
    <cellStyle name="Обычный 4 4 2 9 6" xfId="32057"/>
    <cellStyle name="Обычный 4 4 3" xfId="32058"/>
    <cellStyle name="Обычный 4 4 4" xfId="32059"/>
    <cellStyle name="Обычный 4 4 4 2" xfId="32060"/>
    <cellStyle name="Обычный 4 4 4 2 2" xfId="32061"/>
    <cellStyle name="Обычный 4 4 4 2 2 2" xfId="32062"/>
    <cellStyle name="Обычный 4 4 4 2 2 2 2" xfId="32063"/>
    <cellStyle name="Обычный 4 4 4 2 2 2 2 2" xfId="32064"/>
    <cellStyle name="Обычный 4 4 4 2 2 2 3" xfId="32065"/>
    <cellStyle name="Обычный 4 4 4 2 2 2 3 2" xfId="32066"/>
    <cellStyle name="Обычный 4 4 4 2 2 2 4" xfId="32067"/>
    <cellStyle name="Обычный 4 4 4 2 2 3" xfId="32068"/>
    <cellStyle name="Обычный 4 4 4 2 2 3 2" xfId="32069"/>
    <cellStyle name="Обычный 4 4 4 2 2 3 2 2" xfId="32070"/>
    <cellStyle name="Обычный 4 4 4 2 2 3 3" xfId="32071"/>
    <cellStyle name="Обычный 4 4 4 2 2 3 3 2" xfId="32072"/>
    <cellStyle name="Обычный 4 4 4 2 2 3 4" xfId="32073"/>
    <cellStyle name="Обычный 4 4 4 2 2 4" xfId="32074"/>
    <cellStyle name="Обычный 4 4 4 2 2 4 2" xfId="32075"/>
    <cellStyle name="Обычный 4 4 4 2 2 5" xfId="32076"/>
    <cellStyle name="Обычный 4 4 4 2 2 5 2" xfId="32077"/>
    <cellStyle name="Обычный 4 4 4 2 2 6" xfId="32078"/>
    <cellStyle name="Обычный 4 4 4 2 3" xfId="32079"/>
    <cellStyle name="Обычный 4 4 4 2 3 2" xfId="32080"/>
    <cellStyle name="Обычный 4 4 4 2 3 2 2" xfId="32081"/>
    <cellStyle name="Обычный 4 4 4 2 3 2 2 2" xfId="32082"/>
    <cellStyle name="Обычный 4 4 4 2 3 2 3" xfId="32083"/>
    <cellStyle name="Обычный 4 4 4 2 3 2 3 2" xfId="32084"/>
    <cellStyle name="Обычный 4 4 4 2 3 2 4" xfId="32085"/>
    <cellStyle name="Обычный 4 4 4 2 3 3" xfId="32086"/>
    <cellStyle name="Обычный 4 4 4 2 3 3 2" xfId="32087"/>
    <cellStyle name="Обычный 4 4 4 2 3 3 2 2" xfId="32088"/>
    <cellStyle name="Обычный 4 4 4 2 3 3 3" xfId="32089"/>
    <cellStyle name="Обычный 4 4 4 2 3 3 3 2" xfId="32090"/>
    <cellStyle name="Обычный 4 4 4 2 3 3 4" xfId="32091"/>
    <cellStyle name="Обычный 4 4 4 2 3 4" xfId="32092"/>
    <cellStyle name="Обычный 4 4 4 2 3 4 2" xfId="32093"/>
    <cellStyle name="Обычный 4 4 4 2 3 5" xfId="32094"/>
    <cellStyle name="Обычный 4 4 4 2 3 5 2" xfId="32095"/>
    <cellStyle name="Обычный 4 4 4 2 3 6" xfId="32096"/>
    <cellStyle name="Обычный 4 4 4 2 4" xfId="32097"/>
    <cellStyle name="Обычный 4 4 4 2 4 2" xfId="32098"/>
    <cellStyle name="Обычный 4 4 4 2 4 2 2" xfId="32099"/>
    <cellStyle name="Обычный 4 4 4 2 4 2 2 2" xfId="32100"/>
    <cellStyle name="Обычный 4 4 4 2 4 2 3" xfId="32101"/>
    <cellStyle name="Обычный 4 4 4 2 4 2 3 2" xfId="32102"/>
    <cellStyle name="Обычный 4 4 4 2 4 2 4" xfId="32103"/>
    <cellStyle name="Обычный 4 4 4 2 4 3" xfId="32104"/>
    <cellStyle name="Обычный 4 4 4 2 4 3 2" xfId="32105"/>
    <cellStyle name="Обычный 4 4 4 2 4 3 2 2" xfId="32106"/>
    <cellStyle name="Обычный 4 4 4 2 4 3 3" xfId="32107"/>
    <cellStyle name="Обычный 4 4 4 2 4 3 3 2" xfId="32108"/>
    <cellStyle name="Обычный 4 4 4 2 4 3 4" xfId="32109"/>
    <cellStyle name="Обычный 4 4 4 2 4 4" xfId="32110"/>
    <cellStyle name="Обычный 4 4 4 2 4 4 2" xfId="32111"/>
    <cellStyle name="Обычный 4 4 4 2 4 5" xfId="32112"/>
    <cellStyle name="Обычный 4 4 4 2 4 5 2" xfId="32113"/>
    <cellStyle name="Обычный 4 4 4 2 4 6" xfId="32114"/>
    <cellStyle name="Обычный 4 4 4 2 5" xfId="32115"/>
    <cellStyle name="Обычный 4 4 4 2 5 2" xfId="32116"/>
    <cellStyle name="Обычный 4 4 4 2 5 2 2" xfId="32117"/>
    <cellStyle name="Обычный 4 4 4 2 5 3" xfId="32118"/>
    <cellStyle name="Обычный 4 4 4 2 5 3 2" xfId="32119"/>
    <cellStyle name="Обычный 4 4 4 2 5 4" xfId="32120"/>
    <cellStyle name="Обычный 4 4 4 2 6" xfId="32121"/>
    <cellStyle name="Обычный 4 4 4 2 6 2" xfId="32122"/>
    <cellStyle name="Обычный 4 4 4 2 6 2 2" xfId="32123"/>
    <cellStyle name="Обычный 4 4 4 2 6 3" xfId="32124"/>
    <cellStyle name="Обычный 4 4 4 2 6 3 2" xfId="32125"/>
    <cellStyle name="Обычный 4 4 4 2 6 4" xfId="32126"/>
    <cellStyle name="Обычный 4 4 4 2 7" xfId="32127"/>
    <cellStyle name="Обычный 4 4 4 2 7 2" xfId="32128"/>
    <cellStyle name="Обычный 4 4 4 2 8" xfId="32129"/>
    <cellStyle name="Обычный 4 4 4 2 8 2" xfId="32130"/>
    <cellStyle name="Обычный 4 4 4 2 9" xfId="32131"/>
    <cellStyle name="Обычный 4 4 4 3" xfId="32132"/>
    <cellStyle name="Обычный 4 4 4 3 2" xfId="32133"/>
    <cellStyle name="Обычный 4 4 4 3 2 2" xfId="32134"/>
    <cellStyle name="Обычный 4 4 4 3 2 2 2" xfId="32135"/>
    <cellStyle name="Обычный 4 4 4 3 2 2 2 2" xfId="32136"/>
    <cellStyle name="Обычный 4 4 4 3 2 2 3" xfId="32137"/>
    <cellStyle name="Обычный 4 4 4 3 2 2 3 2" xfId="32138"/>
    <cellStyle name="Обычный 4 4 4 3 2 2 4" xfId="32139"/>
    <cellStyle name="Обычный 4 4 4 3 2 3" xfId="32140"/>
    <cellStyle name="Обычный 4 4 4 3 2 3 2" xfId="32141"/>
    <cellStyle name="Обычный 4 4 4 3 2 3 2 2" xfId="32142"/>
    <cellStyle name="Обычный 4 4 4 3 2 3 3" xfId="32143"/>
    <cellStyle name="Обычный 4 4 4 3 2 3 3 2" xfId="32144"/>
    <cellStyle name="Обычный 4 4 4 3 2 3 4" xfId="32145"/>
    <cellStyle name="Обычный 4 4 4 3 2 4" xfId="32146"/>
    <cellStyle name="Обычный 4 4 4 3 2 4 2" xfId="32147"/>
    <cellStyle name="Обычный 4 4 4 3 2 5" xfId="32148"/>
    <cellStyle name="Обычный 4 4 4 3 2 5 2" xfId="32149"/>
    <cellStyle name="Обычный 4 4 4 3 2 6" xfId="32150"/>
    <cellStyle name="Обычный 4 4 4 3 3" xfId="32151"/>
    <cellStyle name="Обычный 4 4 4 3 3 2" xfId="32152"/>
    <cellStyle name="Обычный 4 4 4 3 3 2 2" xfId="32153"/>
    <cellStyle name="Обычный 4 4 4 3 3 2 2 2" xfId="32154"/>
    <cellStyle name="Обычный 4 4 4 3 3 2 3" xfId="32155"/>
    <cellStyle name="Обычный 4 4 4 3 3 2 3 2" xfId="32156"/>
    <cellStyle name="Обычный 4 4 4 3 3 2 4" xfId="32157"/>
    <cellStyle name="Обычный 4 4 4 3 3 3" xfId="32158"/>
    <cellStyle name="Обычный 4 4 4 3 3 3 2" xfId="32159"/>
    <cellStyle name="Обычный 4 4 4 3 3 3 2 2" xfId="32160"/>
    <cellStyle name="Обычный 4 4 4 3 3 3 3" xfId="32161"/>
    <cellStyle name="Обычный 4 4 4 3 3 3 3 2" xfId="32162"/>
    <cellStyle name="Обычный 4 4 4 3 3 3 4" xfId="32163"/>
    <cellStyle name="Обычный 4 4 4 3 3 4" xfId="32164"/>
    <cellStyle name="Обычный 4 4 4 3 3 4 2" xfId="32165"/>
    <cellStyle name="Обычный 4 4 4 3 3 5" xfId="32166"/>
    <cellStyle name="Обычный 4 4 4 3 3 5 2" xfId="32167"/>
    <cellStyle name="Обычный 4 4 4 3 3 6" xfId="32168"/>
    <cellStyle name="Обычный 4 4 4 3 4" xfId="32169"/>
    <cellStyle name="Обычный 4 4 4 3 4 2" xfId="32170"/>
    <cellStyle name="Обычный 4 4 4 3 4 2 2" xfId="32171"/>
    <cellStyle name="Обычный 4 4 4 3 4 2 2 2" xfId="32172"/>
    <cellStyle name="Обычный 4 4 4 3 4 2 3" xfId="32173"/>
    <cellStyle name="Обычный 4 4 4 3 4 2 3 2" xfId="32174"/>
    <cellStyle name="Обычный 4 4 4 3 4 2 4" xfId="32175"/>
    <cellStyle name="Обычный 4 4 4 3 4 3" xfId="32176"/>
    <cellStyle name="Обычный 4 4 4 3 4 3 2" xfId="32177"/>
    <cellStyle name="Обычный 4 4 4 3 4 3 2 2" xfId="32178"/>
    <cellStyle name="Обычный 4 4 4 3 4 3 3" xfId="32179"/>
    <cellStyle name="Обычный 4 4 4 3 4 3 3 2" xfId="32180"/>
    <cellStyle name="Обычный 4 4 4 3 4 3 4" xfId="32181"/>
    <cellStyle name="Обычный 4 4 4 3 4 4" xfId="32182"/>
    <cellStyle name="Обычный 4 4 4 3 4 4 2" xfId="32183"/>
    <cellStyle name="Обычный 4 4 4 3 4 5" xfId="32184"/>
    <cellStyle name="Обычный 4 4 4 3 4 5 2" xfId="32185"/>
    <cellStyle name="Обычный 4 4 4 3 4 6" xfId="32186"/>
    <cellStyle name="Обычный 4 4 4 3 5" xfId="32187"/>
    <cellStyle name="Обычный 4 4 4 3 5 2" xfId="32188"/>
    <cellStyle name="Обычный 4 4 4 3 5 2 2" xfId="32189"/>
    <cellStyle name="Обычный 4 4 4 3 5 3" xfId="32190"/>
    <cellStyle name="Обычный 4 4 4 3 5 3 2" xfId="32191"/>
    <cellStyle name="Обычный 4 4 4 3 5 4" xfId="32192"/>
    <cellStyle name="Обычный 4 4 4 3 6" xfId="32193"/>
    <cellStyle name="Обычный 4 4 4 3 6 2" xfId="32194"/>
    <cellStyle name="Обычный 4 4 4 3 6 2 2" xfId="32195"/>
    <cellStyle name="Обычный 4 4 4 3 6 3" xfId="32196"/>
    <cellStyle name="Обычный 4 4 4 3 6 3 2" xfId="32197"/>
    <cellStyle name="Обычный 4 4 4 3 6 4" xfId="32198"/>
    <cellStyle name="Обычный 4 4 4 3 7" xfId="32199"/>
    <cellStyle name="Обычный 4 4 4 3 7 2" xfId="32200"/>
    <cellStyle name="Обычный 4 4 4 3 8" xfId="32201"/>
    <cellStyle name="Обычный 4 4 4 3 8 2" xfId="32202"/>
    <cellStyle name="Обычный 4 4 4 3 9" xfId="32203"/>
    <cellStyle name="Обычный 4 4 4 4" xfId="32204"/>
    <cellStyle name="Обычный 4 4 4 4 2" xfId="32205"/>
    <cellStyle name="Обычный 4 4 4 4 2 2" xfId="32206"/>
    <cellStyle name="Обычный 4 4 4 4 2 2 2" xfId="32207"/>
    <cellStyle name="Обычный 4 4 4 4 2 2 2 2" xfId="32208"/>
    <cellStyle name="Обычный 4 4 4 4 2 2 3" xfId="32209"/>
    <cellStyle name="Обычный 4 4 4 4 2 2 3 2" xfId="32210"/>
    <cellStyle name="Обычный 4 4 4 4 2 2 4" xfId="32211"/>
    <cellStyle name="Обычный 4 4 4 4 2 3" xfId="32212"/>
    <cellStyle name="Обычный 4 4 4 4 2 3 2" xfId="32213"/>
    <cellStyle name="Обычный 4 4 4 4 2 3 2 2" xfId="32214"/>
    <cellStyle name="Обычный 4 4 4 4 2 3 3" xfId="32215"/>
    <cellStyle name="Обычный 4 4 4 4 2 3 3 2" xfId="32216"/>
    <cellStyle name="Обычный 4 4 4 4 2 3 4" xfId="32217"/>
    <cellStyle name="Обычный 4 4 4 4 2 4" xfId="32218"/>
    <cellStyle name="Обычный 4 4 4 4 2 4 2" xfId="32219"/>
    <cellStyle name="Обычный 4 4 4 4 2 5" xfId="32220"/>
    <cellStyle name="Обычный 4 4 4 4 2 5 2" xfId="32221"/>
    <cellStyle name="Обычный 4 4 4 4 2 6" xfId="32222"/>
    <cellStyle name="Обычный 4 4 4 4 3" xfId="32223"/>
    <cellStyle name="Обычный 4 4 4 4 3 2" xfId="32224"/>
    <cellStyle name="Обычный 4 4 4 4 3 2 2" xfId="32225"/>
    <cellStyle name="Обычный 4 4 4 4 3 2 2 2" xfId="32226"/>
    <cellStyle name="Обычный 4 4 4 4 3 2 3" xfId="32227"/>
    <cellStyle name="Обычный 4 4 4 4 3 2 3 2" xfId="32228"/>
    <cellStyle name="Обычный 4 4 4 4 3 2 4" xfId="32229"/>
    <cellStyle name="Обычный 4 4 4 4 3 3" xfId="32230"/>
    <cellStyle name="Обычный 4 4 4 4 3 3 2" xfId="32231"/>
    <cellStyle name="Обычный 4 4 4 4 3 3 2 2" xfId="32232"/>
    <cellStyle name="Обычный 4 4 4 4 3 3 3" xfId="32233"/>
    <cellStyle name="Обычный 4 4 4 4 3 3 3 2" xfId="32234"/>
    <cellStyle name="Обычный 4 4 4 4 3 3 4" xfId="32235"/>
    <cellStyle name="Обычный 4 4 4 4 3 4" xfId="32236"/>
    <cellStyle name="Обычный 4 4 4 4 3 4 2" xfId="32237"/>
    <cellStyle name="Обычный 4 4 4 4 3 5" xfId="32238"/>
    <cellStyle name="Обычный 4 4 4 4 3 5 2" xfId="32239"/>
    <cellStyle name="Обычный 4 4 4 4 3 6" xfId="32240"/>
    <cellStyle name="Обычный 4 4 4 4 4" xfId="32241"/>
    <cellStyle name="Обычный 4 4 4 4 4 2" xfId="32242"/>
    <cellStyle name="Обычный 4 4 4 4 4 2 2" xfId="32243"/>
    <cellStyle name="Обычный 4 4 4 4 4 2 2 2" xfId="32244"/>
    <cellStyle name="Обычный 4 4 4 4 4 2 3" xfId="32245"/>
    <cellStyle name="Обычный 4 4 4 4 4 2 3 2" xfId="32246"/>
    <cellStyle name="Обычный 4 4 4 4 4 2 4" xfId="32247"/>
    <cellStyle name="Обычный 4 4 4 4 4 3" xfId="32248"/>
    <cellStyle name="Обычный 4 4 4 4 4 3 2" xfId="32249"/>
    <cellStyle name="Обычный 4 4 4 4 4 3 2 2" xfId="32250"/>
    <cellStyle name="Обычный 4 4 4 4 4 3 3" xfId="32251"/>
    <cellStyle name="Обычный 4 4 4 4 4 3 3 2" xfId="32252"/>
    <cellStyle name="Обычный 4 4 4 4 4 3 4" xfId="32253"/>
    <cellStyle name="Обычный 4 4 4 4 4 4" xfId="32254"/>
    <cellStyle name="Обычный 4 4 4 4 4 4 2" xfId="32255"/>
    <cellStyle name="Обычный 4 4 4 4 4 5" xfId="32256"/>
    <cellStyle name="Обычный 4 4 4 4 4 5 2" xfId="32257"/>
    <cellStyle name="Обычный 4 4 4 4 4 6" xfId="32258"/>
    <cellStyle name="Обычный 4 4 4 4 5" xfId="32259"/>
    <cellStyle name="Обычный 4 4 4 4 5 2" xfId="32260"/>
    <cellStyle name="Обычный 4 4 4 4 5 2 2" xfId="32261"/>
    <cellStyle name="Обычный 4 4 4 4 5 3" xfId="32262"/>
    <cellStyle name="Обычный 4 4 4 4 5 3 2" xfId="32263"/>
    <cellStyle name="Обычный 4 4 4 4 5 4" xfId="32264"/>
    <cellStyle name="Обычный 4 4 4 4 6" xfId="32265"/>
    <cellStyle name="Обычный 4 4 4 4 6 2" xfId="32266"/>
    <cellStyle name="Обычный 4 4 4 4 6 2 2" xfId="32267"/>
    <cellStyle name="Обычный 4 4 4 4 6 3" xfId="32268"/>
    <cellStyle name="Обычный 4 4 4 4 6 3 2" xfId="32269"/>
    <cellStyle name="Обычный 4 4 4 4 6 4" xfId="32270"/>
    <cellStyle name="Обычный 4 4 4 4 7" xfId="32271"/>
    <cellStyle name="Обычный 4 4 4 4 7 2" xfId="32272"/>
    <cellStyle name="Обычный 4 4 4 4 8" xfId="32273"/>
    <cellStyle name="Обычный 4 4 4 4 8 2" xfId="32274"/>
    <cellStyle name="Обычный 4 4 4 4 9" xfId="32275"/>
    <cellStyle name="Обычный 4 4 4 5" xfId="32276"/>
    <cellStyle name="Обычный 4 4 4 6" xfId="32277"/>
    <cellStyle name="Обычный 4 4 5" xfId="32278"/>
    <cellStyle name="Обычный 4 4 5 10" xfId="32279"/>
    <cellStyle name="Обычный 4 4 5 10 2" xfId="32280"/>
    <cellStyle name="Обычный 4 4 5 11" xfId="32281"/>
    <cellStyle name="Обычный 4 4 5 12" xfId="32282"/>
    <cellStyle name="Обычный 4 4 5 13" xfId="32283"/>
    <cellStyle name="Обычный 4 4 5 2" xfId="32284"/>
    <cellStyle name="Обычный 4 4 5 2 2" xfId="32285"/>
    <cellStyle name="Обычный 4 4 5 2 2 2" xfId="32286"/>
    <cellStyle name="Обычный 4 4 5 2 2 2 2" xfId="32287"/>
    <cellStyle name="Обычный 4 4 5 2 2 2 2 2" xfId="32288"/>
    <cellStyle name="Обычный 4 4 5 2 2 2 3" xfId="32289"/>
    <cellStyle name="Обычный 4 4 5 2 2 2 3 2" xfId="32290"/>
    <cellStyle name="Обычный 4 4 5 2 2 2 4" xfId="32291"/>
    <cellStyle name="Обычный 4 4 5 2 2 3" xfId="32292"/>
    <cellStyle name="Обычный 4 4 5 2 2 3 2" xfId="32293"/>
    <cellStyle name="Обычный 4 4 5 2 2 3 2 2" xfId="32294"/>
    <cellStyle name="Обычный 4 4 5 2 2 3 3" xfId="32295"/>
    <cellStyle name="Обычный 4 4 5 2 2 3 3 2" xfId="32296"/>
    <cellStyle name="Обычный 4 4 5 2 2 3 4" xfId="32297"/>
    <cellStyle name="Обычный 4 4 5 2 2 4" xfId="32298"/>
    <cellStyle name="Обычный 4 4 5 2 2 4 2" xfId="32299"/>
    <cellStyle name="Обычный 4 4 5 2 2 5" xfId="32300"/>
    <cellStyle name="Обычный 4 4 5 2 2 5 2" xfId="32301"/>
    <cellStyle name="Обычный 4 4 5 2 2 6" xfId="32302"/>
    <cellStyle name="Обычный 4 4 5 2 3" xfId="32303"/>
    <cellStyle name="Обычный 4 4 5 2 3 2" xfId="32304"/>
    <cellStyle name="Обычный 4 4 5 2 3 2 2" xfId="32305"/>
    <cellStyle name="Обычный 4 4 5 2 3 2 2 2" xfId="32306"/>
    <cellStyle name="Обычный 4 4 5 2 3 2 3" xfId="32307"/>
    <cellStyle name="Обычный 4 4 5 2 3 2 3 2" xfId="32308"/>
    <cellStyle name="Обычный 4 4 5 2 3 2 4" xfId="32309"/>
    <cellStyle name="Обычный 4 4 5 2 3 3" xfId="32310"/>
    <cellStyle name="Обычный 4 4 5 2 3 3 2" xfId="32311"/>
    <cellStyle name="Обычный 4 4 5 2 3 3 2 2" xfId="32312"/>
    <cellStyle name="Обычный 4 4 5 2 3 3 3" xfId="32313"/>
    <cellStyle name="Обычный 4 4 5 2 3 3 3 2" xfId="32314"/>
    <cellStyle name="Обычный 4 4 5 2 3 3 4" xfId="32315"/>
    <cellStyle name="Обычный 4 4 5 2 3 4" xfId="32316"/>
    <cellStyle name="Обычный 4 4 5 2 3 4 2" xfId="32317"/>
    <cellStyle name="Обычный 4 4 5 2 3 5" xfId="32318"/>
    <cellStyle name="Обычный 4 4 5 2 3 5 2" xfId="32319"/>
    <cellStyle name="Обычный 4 4 5 2 3 6" xfId="32320"/>
    <cellStyle name="Обычный 4 4 5 2 4" xfId="32321"/>
    <cellStyle name="Обычный 4 4 5 2 4 2" xfId="32322"/>
    <cellStyle name="Обычный 4 4 5 2 4 2 2" xfId="32323"/>
    <cellStyle name="Обычный 4 4 5 2 4 2 2 2" xfId="32324"/>
    <cellStyle name="Обычный 4 4 5 2 4 2 3" xfId="32325"/>
    <cellStyle name="Обычный 4 4 5 2 4 2 3 2" xfId="32326"/>
    <cellStyle name="Обычный 4 4 5 2 4 2 4" xfId="32327"/>
    <cellStyle name="Обычный 4 4 5 2 4 3" xfId="32328"/>
    <cellStyle name="Обычный 4 4 5 2 4 3 2" xfId="32329"/>
    <cellStyle name="Обычный 4 4 5 2 4 3 2 2" xfId="32330"/>
    <cellStyle name="Обычный 4 4 5 2 4 3 3" xfId="32331"/>
    <cellStyle name="Обычный 4 4 5 2 4 3 3 2" xfId="32332"/>
    <cellStyle name="Обычный 4 4 5 2 4 3 4" xfId="32333"/>
    <cellStyle name="Обычный 4 4 5 2 4 4" xfId="32334"/>
    <cellStyle name="Обычный 4 4 5 2 4 4 2" xfId="32335"/>
    <cellStyle name="Обычный 4 4 5 2 4 5" xfId="32336"/>
    <cellStyle name="Обычный 4 4 5 2 4 5 2" xfId="32337"/>
    <cellStyle name="Обычный 4 4 5 2 4 6" xfId="32338"/>
    <cellStyle name="Обычный 4 4 5 2 5" xfId="32339"/>
    <cellStyle name="Обычный 4 4 5 2 5 2" xfId="32340"/>
    <cellStyle name="Обычный 4 4 5 2 5 2 2" xfId="32341"/>
    <cellStyle name="Обычный 4 4 5 2 5 3" xfId="32342"/>
    <cellStyle name="Обычный 4 4 5 2 5 3 2" xfId="32343"/>
    <cellStyle name="Обычный 4 4 5 2 5 4" xfId="32344"/>
    <cellStyle name="Обычный 4 4 5 2 6" xfId="32345"/>
    <cellStyle name="Обычный 4 4 5 2 6 2" xfId="32346"/>
    <cellStyle name="Обычный 4 4 5 2 6 2 2" xfId="32347"/>
    <cellStyle name="Обычный 4 4 5 2 6 3" xfId="32348"/>
    <cellStyle name="Обычный 4 4 5 2 6 3 2" xfId="32349"/>
    <cellStyle name="Обычный 4 4 5 2 6 4" xfId="32350"/>
    <cellStyle name="Обычный 4 4 5 2 7" xfId="32351"/>
    <cellStyle name="Обычный 4 4 5 2 7 2" xfId="32352"/>
    <cellStyle name="Обычный 4 4 5 2 8" xfId="32353"/>
    <cellStyle name="Обычный 4 4 5 2 8 2" xfId="32354"/>
    <cellStyle name="Обычный 4 4 5 2 9" xfId="32355"/>
    <cellStyle name="Обычный 4 4 5 3" xfId="32356"/>
    <cellStyle name="Обычный 4 4 5 3 2" xfId="32357"/>
    <cellStyle name="Обычный 4 4 5 3 2 2" xfId="32358"/>
    <cellStyle name="Обычный 4 4 5 3 2 2 2" xfId="32359"/>
    <cellStyle name="Обычный 4 4 5 3 2 2 2 2" xfId="32360"/>
    <cellStyle name="Обычный 4 4 5 3 2 2 3" xfId="32361"/>
    <cellStyle name="Обычный 4 4 5 3 2 2 3 2" xfId="32362"/>
    <cellStyle name="Обычный 4 4 5 3 2 2 4" xfId="32363"/>
    <cellStyle name="Обычный 4 4 5 3 2 3" xfId="32364"/>
    <cellStyle name="Обычный 4 4 5 3 2 3 2" xfId="32365"/>
    <cellStyle name="Обычный 4 4 5 3 2 3 2 2" xfId="32366"/>
    <cellStyle name="Обычный 4 4 5 3 2 3 3" xfId="32367"/>
    <cellStyle name="Обычный 4 4 5 3 2 3 3 2" xfId="32368"/>
    <cellStyle name="Обычный 4 4 5 3 2 3 4" xfId="32369"/>
    <cellStyle name="Обычный 4 4 5 3 2 4" xfId="32370"/>
    <cellStyle name="Обычный 4 4 5 3 2 4 2" xfId="32371"/>
    <cellStyle name="Обычный 4 4 5 3 2 5" xfId="32372"/>
    <cellStyle name="Обычный 4 4 5 3 2 5 2" xfId="32373"/>
    <cellStyle name="Обычный 4 4 5 3 2 6" xfId="32374"/>
    <cellStyle name="Обычный 4 4 5 3 3" xfId="32375"/>
    <cellStyle name="Обычный 4 4 5 3 3 2" xfId="32376"/>
    <cellStyle name="Обычный 4 4 5 3 3 2 2" xfId="32377"/>
    <cellStyle name="Обычный 4 4 5 3 3 2 2 2" xfId="32378"/>
    <cellStyle name="Обычный 4 4 5 3 3 2 3" xfId="32379"/>
    <cellStyle name="Обычный 4 4 5 3 3 2 3 2" xfId="32380"/>
    <cellStyle name="Обычный 4 4 5 3 3 2 4" xfId="32381"/>
    <cellStyle name="Обычный 4 4 5 3 3 3" xfId="32382"/>
    <cellStyle name="Обычный 4 4 5 3 3 3 2" xfId="32383"/>
    <cellStyle name="Обычный 4 4 5 3 3 3 2 2" xfId="32384"/>
    <cellStyle name="Обычный 4 4 5 3 3 3 3" xfId="32385"/>
    <cellStyle name="Обычный 4 4 5 3 3 3 3 2" xfId="32386"/>
    <cellStyle name="Обычный 4 4 5 3 3 3 4" xfId="32387"/>
    <cellStyle name="Обычный 4 4 5 3 3 4" xfId="32388"/>
    <cellStyle name="Обычный 4 4 5 3 3 4 2" xfId="32389"/>
    <cellStyle name="Обычный 4 4 5 3 3 5" xfId="32390"/>
    <cellStyle name="Обычный 4 4 5 3 3 5 2" xfId="32391"/>
    <cellStyle name="Обычный 4 4 5 3 3 6" xfId="32392"/>
    <cellStyle name="Обычный 4 4 5 3 4" xfId="32393"/>
    <cellStyle name="Обычный 4 4 5 3 4 2" xfId="32394"/>
    <cellStyle name="Обычный 4 4 5 3 4 2 2" xfId="32395"/>
    <cellStyle name="Обычный 4 4 5 3 4 2 2 2" xfId="32396"/>
    <cellStyle name="Обычный 4 4 5 3 4 2 3" xfId="32397"/>
    <cellStyle name="Обычный 4 4 5 3 4 2 3 2" xfId="32398"/>
    <cellStyle name="Обычный 4 4 5 3 4 2 4" xfId="32399"/>
    <cellStyle name="Обычный 4 4 5 3 4 3" xfId="32400"/>
    <cellStyle name="Обычный 4 4 5 3 4 3 2" xfId="32401"/>
    <cellStyle name="Обычный 4 4 5 3 4 3 2 2" xfId="32402"/>
    <cellStyle name="Обычный 4 4 5 3 4 3 3" xfId="32403"/>
    <cellStyle name="Обычный 4 4 5 3 4 3 3 2" xfId="32404"/>
    <cellStyle name="Обычный 4 4 5 3 4 3 4" xfId="32405"/>
    <cellStyle name="Обычный 4 4 5 3 4 4" xfId="32406"/>
    <cellStyle name="Обычный 4 4 5 3 4 4 2" xfId="32407"/>
    <cellStyle name="Обычный 4 4 5 3 4 5" xfId="32408"/>
    <cellStyle name="Обычный 4 4 5 3 4 5 2" xfId="32409"/>
    <cellStyle name="Обычный 4 4 5 3 4 6" xfId="32410"/>
    <cellStyle name="Обычный 4 4 5 3 5" xfId="32411"/>
    <cellStyle name="Обычный 4 4 5 3 5 2" xfId="32412"/>
    <cellStyle name="Обычный 4 4 5 3 5 2 2" xfId="32413"/>
    <cellStyle name="Обычный 4 4 5 3 5 3" xfId="32414"/>
    <cellStyle name="Обычный 4 4 5 3 5 3 2" xfId="32415"/>
    <cellStyle name="Обычный 4 4 5 3 5 4" xfId="32416"/>
    <cellStyle name="Обычный 4 4 5 3 6" xfId="32417"/>
    <cellStyle name="Обычный 4 4 5 3 6 2" xfId="32418"/>
    <cellStyle name="Обычный 4 4 5 3 6 2 2" xfId="32419"/>
    <cellStyle name="Обычный 4 4 5 3 6 3" xfId="32420"/>
    <cellStyle name="Обычный 4 4 5 3 6 3 2" xfId="32421"/>
    <cellStyle name="Обычный 4 4 5 3 6 4" xfId="32422"/>
    <cellStyle name="Обычный 4 4 5 3 7" xfId="32423"/>
    <cellStyle name="Обычный 4 4 5 3 7 2" xfId="32424"/>
    <cellStyle name="Обычный 4 4 5 3 8" xfId="32425"/>
    <cellStyle name="Обычный 4 4 5 3 8 2" xfId="32426"/>
    <cellStyle name="Обычный 4 4 5 3 9" xfId="32427"/>
    <cellStyle name="Обычный 4 4 5 4" xfId="32428"/>
    <cellStyle name="Обычный 4 4 5 4 2" xfId="32429"/>
    <cellStyle name="Обычный 4 4 5 4 2 2" xfId="32430"/>
    <cellStyle name="Обычный 4 4 5 4 2 2 2" xfId="32431"/>
    <cellStyle name="Обычный 4 4 5 4 2 3" xfId="32432"/>
    <cellStyle name="Обычный 4 4 5 4 2 3 2" xfId="32433"/>
    <cellStyle name="Обычный 4 4 5 4 2 4" xfId="32434"/>
    <cellStyle name="Обычный 4 4 5 4 3" xfId="32435"/>
    <cellStyle name="Обычный 4 4 5 4 3 2" xfId="32436"/>
    <cellStyle name="Обычный 4 4 5 4 3 2 2" xfId="32437"/>
    <cellStyle name="Обычный 4 4 5 4 3 3" xfId="32438"/>
    <cellStyle name="Обычный 4 4 5 4 3 3 2" xfId="32439"/>
    <cellStyle name="Обычный 4 4 5 4 3 4" xfId="32440"/>
    <cellStyle name="Обычный 4 4 5 4 4" xfId="32441"/>
    <cellStyle name="Обычный 4 4 5 4 4 2" xfId="32442"/>
    <cellStyle name="Обычный 4 4 5 4 5" xfId="32443"/>
    <cellStyle name="Обычный 4 4 5 4 5 2" xfId="32444"/>
    <cellStyle name="Обычный 4 4 5 4 6" xfId="32445"/>
    <cellStyle name="Обычный 4 4 5 5" xfId="32446"/>
    <cellStyle name="Обычный 4 4 5 5 2" xfId="32447"/>
    <cellStyle name="Обычный 4 4 5 5 2 2" xfId="32448"/>
    <cellStyle name="Обычный 4 4 5 5 2 2 2" xfId="32449"/>
    <cellStyle name="Обычный 4 4 5 5 2 3" xfId="32450"/>
    <cellStyle name="Обычный 4 4 5 5 2 3 2" xfId="32451"/>
    <cellStyle name="Обычный 4 4 5 5 2 4" xfId="32452"/>
    <cellStyle name="Обычный 4 4 5 5 3" xfId="32453"/>
    <cellStyle name="Обычный 4 4 5 5 3 2" xfId="32454"/>
    <cellStyle name="Обычный 4 4 5 5 3 2 2" xfId="32455"/>
    <cellStyle name="Обычный 4 4 5 5 3 3" xfId="32456"/>
    <cellStyle name="Обычный 4 4 5 5 3 3 2" xfId="32457"/>
    <cellStyle name="Обычный 4 4 5 5 3 4" xfId="32458"/>
    <cellStyle name="Обычный 4 4 5 5 4" xfId="32459"/>
    <cellStyle name="Обычный 4 4 5 5 4 2" xfId="32460"/>
    <cellStyle name="Обычный 4 4 5 5 5" xfId="32461"/>
    <cellStyle name="Обычный 4 4 5 5 5 2" xfId="32462"/>
    <cellStyle name="Обычный 4 4 5 5 6" xfId="32463"/>
    <cellStyle name="Обычный 4 4 5 6" xfId="32464"/>
    <cellStyle name="Обычный 4 4 5 6 2" xfId="32465"/>
    <cellStyle name="Обычный 4 4 5 6 2 2" xfId="32466"/>
    <cellStyle name="Обычный 4 4 5 6 2 2 2" xfId="32467"/>
    <cellStyle name="Обычный 4 4 5 6 2 3" xfId="32468"/>
    <cellStyle name="Обычный 4 4 5 6 2 3 2" xfId="32469"/>
    <cellStyle name="Обычный 4 4 5 6 2 4" xfId="32470"/>
    <cellStyle name="Обычный 4 4 5 6 3" xfId="32471"/>
    <cellStyle name="Обычный 4 4 5 6 3 2" xfId="32472"/>
    <cellStyle name="Обычный 4 4 5 6 3 2 2" xfId="32473"/>
    <cellStyle name="Обычный 4 4 5 6 3 3" xfId="32474"/>
    <cellStyle name="Обычный 4 4 5 6 3 3 2" xfId="32475"/>
    <cellStyle name="Обычный 4 4 5 6 3 4" xfId="32476"/>
    <cellStyle name="Обычный 4 4 5 6 4" xfId="32477"/>
    <cellStyle name="Обычный 4 4 5 6 4 2" xfId="32478"/>
    <cellStyle name="Обычный 4 4 5 6 5" xfId="32479"/>
    <cellStyle name="Обычный 4 4 5 6 5 2" xfId="32480"/>
    <cellStyle name="Обычный 4 4 5 6 6" xfId="32481"/>
    <cellStyle name="Обычный 4 4 5 7" xfId="32482"/>
    <cellStyle name="Обычный 4 4 5 7 2" xfId="32483"/>
    <cellStyle name="Обычный 4 4 5 7 2 2" xfId="32484"/>
    <cellStyle name="Обычный 4 4 5 7 3" xfId="32485"/>
    <cellStyle name="Обычный 4 4 5 7 3 2" xfId="32486"/>
    <cellStyle name="Обычный 4 4 5 7 4" xfId="32487"/>
    <cellStyle name="Обычный 4 4 5 8" xfId="32488"/>
    <cellStyle name="Обычный 4 4 5 8 2" xfId="32489"/>
    <cellStyle name="Обычный 4 4 5 8 2 2" xfId="32490"/>
    <cellStyle name="Обычный 4 4 5 8 3" xfId="32491"/>
    <cellStyle name="Обычный 4 4 5 8 3 2" xfId="32492"/>
    <cellStyle name="Обычный 4 4 5 8 4" xfId="32493"/>
    <cellStyle name="Обычный 4 4 5 9" xfId="32494"/>
    <cellStyle name="Обычный 4 4 5 9 2" xfId="32495"/>
    <cellStyle name="Обычный 4 4 6" xfId="32496"/>
    <cellStyle name="Обычный 4 4 6 10" xfId="32497"/>
    <cellStyle name="Обычный 4 4 6 2" xfId="32498"/>
    <cellStyle name="Обычный 4 4 6 2 2" xfId="32499"/>
    <cellStyle name="Обычный 4 4 6 2 2 2" xfId="32500"/>
    <cellStyle name="Обычный 4 4 6 2 2 2 2" xfId="32501"/>
    <cellStyle name="Обычный 4 4 6 2 2 3" xfId="32502"/>
    <cellStyle name="Обычный 4 4 6 2 2 3 2" xfId="32503"/>
    <cellStyle name="Обычный 4 4 6 2 2 4" xfId="32504"/>
    <cellStyle name="Обычный 4 4 6 2 3" xfId="32505"/>
    <cellStyle name="Обычный 4 4 6 2 3 2" xfId="32506"/>
    <cellStyle name="Обычный 4 4 6 2 3 2 2" xfId="32507"/>
    <cellStyle name="Обычный 4 4 6 2 3 3" xfId="32508"/>
    <cellStyle name="Обычный 4 4 6 2 3 3 2" xfId="32509"/>
    <cellStyle name="Обычный 4 4 6 2 3 4" xfId="32510"/>
    <cellStyle name="Обычный 4 4 6 2 4" xfId="32511"/>
    <cellStyle name="Обычный 4 4 6 2 4 2" xfId="32512"/>
    <cellStyle name="Обычный 4 4 6 2 5" xfId="32513"/>
    <cellStyle name="Обычный 4 4 6 2 5 2" xfId="32514"/>
    <cellStyle name="Обычный 4 4 6 2 6" xfId="32515"/>
    <cellStyle name="Обычный 4 4 6 3" xfId="32516"/>
    <cellStyle name="Обычный 4 4 6 3 2" xfId="32517"/>
    <cellStyle name="Обычный 4 4 6 3 2 2" xfId="32518"/>
    <cellStyle name="Обычный 4 4 6 3 2 2 2" xfId="32519"/>
    <cellStyle name="Обычный 4 4 6 3 2 3" xfId="32520"/>
    <cellStyle name="Обычный 4 4 6 3 2 3 2" xfId="32521"/>
    <cellStyle name="Обычный 4 4 6 3 2 4" xfId="32522"/>
    <cellStyle name="Обычный 4 4 6 3 3" xfId="32523"/>
    <cellStyle name="Обычный 4 4 6 3 3 2" xfId="32524"/>
    <cellStyle name="Обычный 4 4 6 3 3 2 2" xfId="32525"/>
    <cellStyle name="Обычный 4 4 6 3 3 3" xfId="32526"/>
    <cellStyle name="Обычный 4 4 6 3 3 3 2" xfId="32527"/>
    <cellStyle name="Обычный 4 4 6 3 3 4" xfId="32528"/>
    <cellStyle name="Обычный 4 4 6 3 4" xfId="32529"/>
    <cellStyle name="Обычный 4 4 6 3 4 2" xfId="32530"/>
    <cellStyle name="Обычный 4 4 6 3 5" xfId="32531"/>
    <cellStyle name="Обычный 4 4 6 3 5 2" xfId="32532"/>
    <cellStyle name="Обычный 4 4 6 3 6" xfId="32533"/>
    <cellStyle name="Обычный 4 4 6 4" xfId="32534"/>
    <cellStyle name="Обычный 4 4 6 4 2" xfId="32535"/>
    <cellStyle name="Обычный 4 4 6 4 2 2" xfId="32536"/>
    <cellStyle name="Обычный 4 4 6 4 2 2 2" xfId="32537"/>
    <cellStyle name="Обычный 4 4 6 4 2 3" xfId="32538"/>
    <cellStyle name="Обычный 4 4 6 4 2 3 2" xfId="32539"/>
    <cellStyle name="Обычный 4 4 6 4 2 4" xfId="32540"/>
    <cellStyle name="Обычный 4 4 6 4 3" xfId="32541"/>
    <cellStyle name="Обычный 4 4 6 4 3 2" xfId="32542"/>
    <cellStyle name="Обычный 4 4 6 4 3 2 2" xfId="32543"/>
    <cellStyle name="Обычный 4 4 6 4 3 3" xfId="32544"/>
    <cellStyle name="Обычный 4 4 6 4 3 3 2" xfId="32545"/>
    <cellStyle name="Обычный 4 4 6 4 3 4" xfId="32546"/>
    <cellStyle name="Обычный 4 4 6 4 4" xfId="32547"/>
    <cellStyle name="Обычный 4 4 6 4 4 2" xfId="32548"/>
    <cellStyle name="Обычный 4 4 6 4 5" xfId="32549"/>
    <cellStyle name="Обычный 4 4 6 4 5 2" xfId="32550"/>
    <cellStyle name="Обычный 4 4 6 4 6" xfId="32551"/>
    <cellStyle name="Обычный 4 4 6 5" xfId="32552"/>
    <cellStyle name="Обычный 4 4 6 5 2" xfId="32553"/>
    <cellStyle name="Обычный 4 4 6 5 2 2" xfId="32554"/>
    <cellStyle name="Обычный 4 4 6 5 3" xfId="32555"/>
    <cellStyle name="Обычный 4 4 6 5 3 2" xfId="32556"/>
    <cellStyle name="Обычный 4 4 6 5 4" xfId="32557"/>
    <cellStyle name="Обычный 4 4 6 6" xfId="32558"/>
    <cellStyle name="Обычный 4 4 6 6 2" xfId="32559"/>
    <cellStyle name="Обычный 4 4 6 6 2 2" xfId="32560"/>
    <cellStyle name="Обычный 4 4 6 6 3" xfId="32561"/>
    <cellStyle name="Обычный 4 4 6 6 3 2" xfId="32562"/>
    <cellStyle name="Обычный 4 4 6 6 4" xfId="32563"/>
    <cellStyle name="Обычный 4 4 6 7" xfId="32564"/>
    <cellStyle name="Обычный 4 4 6 7 2" xfId="32565"/>
    <cellStyle name="Обычный 4 4 6 8" xfId="32566"/>
    <cellStyle name="Обычный 4 4 6 8 2" xfId="32567"/>
    <cellStyle name="Обычный 4 4 6 9" xfId="32568"/>
    <cellStyle name="Обычный 4 4 7" xfId="32569"/>
    <cellStyle name="Обычный 4 4 7 10" xfId="32570"/>
    <cellStyle name="Обычный 4 4 7 2" xfId="32571"/>
    <cellStyle name="Обычный 4 4 7 2 2" xfId="32572"/>
    <cellStyle name="Обычный 4 4 7 2 2 2" xfId="32573"/>
    <cellStyle name="Обычный 4 4 7 2 2 2 2" xfId="32574"/>
    <cellStyle name="Обычный 4 4 7 2 2 3" xfId="32575"/>
    <cellStyle name="Обычный 4 4 7 2 2 3 2" xfId="32576"/>
    <cellStyle name="Обычный 4 4 7 2 2 4" xfId="32577"/>
    <cellStyle name="Обычный 4 4 7 2 3" xfId="32578"/>
    <cellStyle name="Обычный 4 4 7 2 3 2" xfId="32579"/>
    <cellStyle name="Обычный 4 4 7 2 3 2 2" xfId="32580"/>
    <cellStyle name="Обычный 4 4 7 2 3 3" xfId="32581"/>
    <cellStyle name="Обычный 4 4 7 2 3 3 2" xfId="32582"/>
    <cellStyle name="Обычный 4 4 7 2 3 4" xfId="32583"/>
    <cellStyle name="Обычный 4 4 7 2 4" xfId="32584"/>
    <cellStyle name="Обычный 4 4 7 2 4 2" xfId="32585"/>
    <cellStyle name="Обычный 4 4 7 2 5" xfId="32586"/>
    <cellStyle name="Обычный 4 4 7 2 5 2" xfId="32587"/>
    <cellStyle name="Обычный 4 4 7 2 6" xfId="32588"/>
    <cellStyle name="Обычный 4 4 7 3" xfId="32589"/>
    <cellStyle name="Обычный 4 4 7 3 2" xfId="32590"/>
    <cellStyle name="Обычный 4 4 7 3 2 2" xfId="32591"/>
    <cellStyle name="Обычный 4 4 7 3 2 2 2" xfId="32592"/>
    <cellStyle name="Обычный 4 4 7 3 2 3" xfId="32593"/>
    <cellStyle name="Обычный 4 4 7 3 2 3 2" xfId="32594"/>
    <cellStyle name="Обычный 4 4 7 3 2 4" xfId="32595"/>
    <cellStyle name="Обычный 4 4 7 3 3" xfId="32596"/>
    <cellStyle name="Обычный 4 4 7 3 3 2" xfId="32597"/>
    <cellStyle name="Обычный 4 4 7 3 3 2 2" xfId="32598"/>
    <cellStyle name="Обычный 4 4 7 3 3 3" xfId="32599"/>
    <cellStyle name="Обычный 4 4 7 3 3 3 2" xfId="32600"/>
    <cellStyle name="Обычный 4 4 7 3 3 4" xfId="32601"/>
    <cellStyle name="Обычный 4 4 7 3 4" xfId="32602"/>
    <cellStyle name="Обычный 4 4 7 3 4 2" xfId="32603"/>
    <cellStyle name="Обычный 4 4 7 3 5" xfId="32604"/>
    <cellStyle name="Обычный 4 4 7 3 5 2" xfId="32605"/>
    <cellStyle name="Обычный 4 4 7 3 6" xfId="32606"/>
    <cellStyle name="Обычный 4 4 7 4" xfId="32607"/>
    <cellStyle name="Обычный 4 4 7 4 2" xfId="32608"/>
    <cellStyle name="Обычный 4 4 7 4 2 2" xfId="32609"/>
    <cellStyle name="Обычный 4 4 7 4 2 2 2" xfId="32610"/>
    <cellStyle name="Обычный 4 4 7 4 2 3" xfId="32611"/>
    <cellStyle name="Обычный 4 4 7 4 2 3 2" xfId="32612"/>
    <cellStyle name="Обычный 4 4 7 4 2 4" xfId="32613"/>
    <cellStyle name="Обычный 4 4 7 4 3" xfId="32614"/>
    <cellStyle name="Обычный 4 4 7 4 3 2" xfId="32615"/>
    <cellStyle name="Обычный 4 4 7 4 3 2 2" xfId="32616"/>
    <cellStyle name="Обычный 4 4 7 4 3 3" xfId="32617"/>
    <cellStyle name="Обычный 4 4 7 4 3 3 2" xfId="32618"/>
    <cellStyle name="Обычный 4 4 7 4 3 4" xfId="32619"/>
    <cellStyle name="Обычный 4 4 7 4 4" xfId="32620"/>
    <cellStyle name="Обычный 4 4 7 4 4 2" xfId="32621"/>
    <cellStyle name="Обычный 4 4 7 4 5" xfId="32622"/>
    <cellStyle name="Обычный 4 4 7 4 5 2" xfId="32623"/>
    <cellStyle name="Обычный 4 4 7 4 6" xfId="32624"/>
    <cellStyle name="Обычный 4 4 7 5" xfId="32625"/>
    <cellStyle name="Обычный 4 4 7 5 2" xfId="32626"/>
    <cellStyle name="Обычный 4 4 7 5 2 2" xfId="32627"/>
    <cellStyle name="Обычный 4 4 7 5 3" xfId="32628"/>
    <cellStyle name="Обычный 4 4 7 5 3 2" xfId="32629"/>
    <cellStyle name="Обычный 4 4 7 5 4" xfId="32630"/>
    <cellStyle name="Обычный 4 4 7 6" xfId="32631"/>
    <cellStyle name="Обычный 4 4 7 6 2" xfId="32632"/>
    <cellStyle name="Обычный 4 4 7 6 2 2" xfId="32633"/>
    <cellStyle name="Обычный 4 4 7 6 3" xfId="32634"/>
    <cellStyle name="Обычный 4 4 7 6 3 2" xfId="32635"/>
    <cellStyle name="Обычный 4 4 7 6 4" xfId="32636"/>
    <cellStyle name="Обычный 4 4 7 7" xfId="32637"/>
    <cellStyle name="Обычный 4 4 7 7 2" xfId="32638"/>
    <cellStyle name="Обычный 4 4 7 8" xfId="32639"/>
    <cellStyle name="Обычный 4 4 7 8 2" xfId="32640"/>
    <cellStyle name="Обычный 4 4 7 9" xfId="32641"/>
    <cellStyle name="Обычный 4 4 8" xfId="32642"/>
    <cellStyle name="Обычный 4 4 8 2" xfId="32643"/>
    <cellStyle name="Обычный 4 4 8 2 2" xfId="32644"/>
    <cellStyle name="Обычный 4 4 8 2 2 2" xfId="32645"/>
    <cellStyle name="Обычный 4 4 8 2 2 2 2" xfId="32646"/>
    <cellStyle name="Обычный 4 4 8 2 2 3" xfId="32647"/>
    <cellStyle name="Обычный 4 4 8 2 2 3 2" xfId="32648"/>
    <cellStyle name="Обычный 4 4 8 2 2 4" xfId="32649"/>
    <cellStyle name="Обычный 4 4 8 2 3" xfId="32650"/>
    <cellStyle name="Обычный 4 4 8 2 3 2" xfId="32651"/>
    <cellStyle name="Обычный 4 4 8 2 3 2 2" xfId="32652"/>
    <cellStyle name="Обычный 4 4 8 2 3 3" xfId="32653"/>
    <cellStyle name="Обычный 4 4 8 2 3 3 2" xfId="32654"/>
    <cellStyle name="Обычный 4 4 8 2 3 4" xfId="32655"/>
    <cellStyle name="Обычный 4 4 8 2 4" xfId="32656"/>
    <cellStyle name="Обычный 4 4 8 2 4 2" xfId="32657"/>
    <cellStyle name="Обычный 4 4 8 2 5" xfId="32658"/>
    <cellStyle name="Обычный 4 4 8 2 5 2" xfId="32659"/>
    <cellStyle name="Обычный 4 4 8 2 6" xfId="32660"/>
    <cellStyle name="Обычный 4 4 8 3" xfId="32661"/>
    <cellStyle name="Обычный 4 4 8 3 2" xfId="32662"/>
    <cellStyle name="Обычный 4 4 8 3 2 2" xfId="32663"/>
    <cellStyle name="Обычный 4 4 8 3 2 2 2" xfId="32664"/>
    <cellStyle name="Обычный 4 4 8 3 2 3" xfId="32665"/>
    <cellStyle name="Обычный 4 4 8 3 2 3 2" xfId="32666"/>
    <cellStyle name="Обычный 4 4 8 3 2 4" xfId="32667"/>
    <cellStyle name="Обычный 4 4 8 3 3" xfId="32668"/>
    <cellStyle name="Обычный 4 4 8 3 3 2" xfId="32669"/>
    <cellStyle name="Обычный 4 4 8 3 3 2 2" xfId="32670"/>
    <cellStyle name="Обычный 4 4 8 3 3 3" xfId="32671"/>
    <cellStyle name="Обычный 4 4 8 3 3 3 2" xfId="32672"/>
    <cellStyle name="Обычный 4 4 8 3 3 4" xfId="32673"/>
    <cellStyle name="Обычный 4 4 8 3 4" xfId="32674"/>
    <cellStyle name="Обычный 4 4 8 3 4 2" xfId="32675"/>
    <cellStyle name="Обычный 4 4 8 3 5" xfId="32676"/>
    <cellStyle name="Обычный 4 4 8 3 5 2" xfId="32677"/>
    <cellStyle name="Обычный 4 4 8 3 6" xfId="32678"/>
    <cellStyle name="Обычный 4 4 8 4" xfId="32679"/>
    <cellStyle name="Обычный 4 4 8 4 2" xfId="32680"/>
    <cellStyle name="Обычный 4 4 8 4 2 2" xfId="32681"/>
    <cellStyle name="Обычный 4 4 8 4 2 2 2" xfId="32682"/>
    <cellStyle name="Обычный 4 4 8 4 2 3" xfId="32683"/>
    <cellStyle name="Обычный 4 4 8 4 2 3 2" xfId="32684"/>
    <cellStyle name="Обычный 4 4 8 4 2 4" xfId="32685"/>
    <cellStyle name="Обычный 4 4 8 4 3" xfId="32686"/>
    <cellStyle name="Обычный 4 4 8 4 3 2" xfId="32687"/>
    <cellStyle name="Обычный 4 4 8 4 3 2 2" xfId="32688"/>
    <cellStyle name="Обычный 4 4 8 4 3 3" xfId="32689"/>
    <cellStyle name="Обычный 4 4 8 4 3 3 2" xfId="32690"/>
    <cellStyle name="Обычный 4 4 8 4 3 4" xfId="32691"/>
    <cellStyle name="Обычный 4 4 8 4 4" xfId="32692"/>
    <cellStyle name="Обычный 4 4 8 4 4 2" xfId="32693"/>
    <cellStyle name="Обычный 4 4 8 4 5" xfId="32694"/>
    <cellStyle name="Обычный 4 4 8 4 5 2" xfId="32695"/>
    <cellStyle name="Обычный 4 4 8 4 6" xfId="32696"/>
    <cellStyle name="Обычный 4 4 8 5" xfId="32697"/>
    <cellStyle name="Обычный 4 4 8 5 2" xfId="32698"/>
    <cellStyle name="Обычный 4 4 8 5 2 2" xfId="32699"/>
    <cellStyle name="Обычный 4 4 8 5 3" xfId="32700"/>
    <cellStyle name="Обычный 4 4 8 5 3 2" xfId="32701"/>
    <cellStyle name="Обычный 4 4 8 5 4" xfId="32702"/>
    <cellStyle name="Обычный 4 4 8 6" xfId="32703"/>
    <cellStyle name="Обычный 4 4 8 6 2" xfId="32704"/>
    <cellStyle name="Обычный 4 4 8 6 2 2" xfId="32705"/>
    <cellStyle name="Обычный 4 4 8 6 3" xfId="32706"/>
    <cellStyle name="Обычный 4 4 8 6 3 2" xfId="32707"/>
    <cellStyle name="Обычный 4 4 8 6 4" xfId="32708"/>
    <cellStyle name="Обычный 4 4 8 7" xfId="32709"/>
    <cellStyle name="Обычный 4 4 8 7 2" xfId="32710"/>
    <cellStyle name="Обычный 4 4 8 8" xfId="32711"/>
    <cellStyle name="Обычный 4 4 8 8 2" xfId="32712"/>
    <cellStyle name="Обычный 4 4 8 9" xfId="32713"/>
    <cellStyle name="Обычный 4 4 9" xfId="32714"/>
    <cellStyle name="Обычный 4 4 9 2" xfId="32715"/>
    <cellStyle name="Обычный 4 4 9 2 2" xfId="32716"/>
    <cellStyle name="Обычный 4 4 9 2 2 2" xfId="32717"/>
    <cellStyle name="Обычный 4 4 9 2 2 2 2" xfId="32718"/>
    <cellStyle name="Обычный 4 4 9 2 2 3" xfId="32719"/>
    <cellStyle name="Обычный 4 4 9 2 2 3 2" xfId="32720"/>
    <cellStyle name="Обычный 4 4 9 2 2 4" xfId="32721"/>
    <cellStyle name="Обычный 4 4 9 2 3" xfId="32722"/>
    <cellStyle name="Обычный 4 4 9 2 3 2" xfId="32723"/>
    <cellStyle name="Обычный 4 4 9 2 3 2 2" xfId="32724"/>
    <cellStyle name="Обычный 4 4 9 2 3 3" xfId="32725"/>
    <cellStyle name="Обычный 4 4 9 2 3 3 2" xfId="32726"/>
    <cellStyle name="Обычный 4 4 9 2 3 4" xfId="32727"/>
    <cellStyle name="Обычный 4 4 9 2 4" xfId="32728"/>
    <cellStyle name="Обычный 4 4 9 2 4 2" xfId="32729"/>
    <cellStyle name="Обычный 4 4 9 2 5" xfId="32730"/>
    <cellStyle name="Обычный 4 4 9 2 5 2" xfId="32731"/>
    <cellStyle name="Обычный 4 4 9 2 6" xfId="32732"/>
    <cellStyle name="Обычный 4 4 9 3" xfId="32733"/>
    <cellStyle name="Обычный 4 4 9 3 2" xfId="32734"/>
    <cellStyle name="Обычный 4 4 9 3 2 2" xfId="32735"/>
    <cellStyle name="Обычный 4 4 9 3 2 2 2" xfId="32736"/>
    <cellStyle name="Обычный 4 4 9 3 2 3" xfId="32737"/>
    <cellStyle name="Обычный 4 4 9 3 2 3 2" xfId="32738"/>
    <cellStyle name="Обычный 4 4 9 3 2 4" xfId="32739"/>
    <cellStyle name="Обычный 4 4 9 3 3" xfId="32740"/>
    <cellStyle name="Обычный 4 4 9 3 3 2" xfId="32741"/>
    <cellStyle name="Обычный 4 4 9 3 3 2 2" xfId="32742"/>
    <cellStyle name="Обычный 4 4 9 3 3 3" xfId="32743"/>
    <cellStyle name="Обычный 4 4 9 3 3 3 2" xfId="32744"/>
    <cellStyle name="Обычный 4 4 9 3 3 4" xfId="32745"/>
    <cellStyle name="Обычный 4 4 9 3 4" xfId="32746"/>
    <cellStyle name="Обычный 4 4 9 3 4 2" xfId="32747"/>
    <cellStyle name="Обычный 4 4 9 3 5" xfId="32748"/>
    <cellStyle name="Обычный 4 4 9 3 5 2" xfId="32749"/>
    <cellStyle name="Обычный 4 4 9 3 6" xfId="32750"/>
    <cellStyle name="Обычный 4 4 9 4" xfId="32751"/>
    <cellStyle name="Обычный 4 4 9 4 2" xfId="32752"/>
    <cellStyle name="Обычный 4 4 9 4 2 2" xfId="32753"/>
    <cellStyle name="Обычный 4 4 9 4 2 2 2" xfId="32754"/>
    <cellStyle name="Обычный 4 4 9 4 2 3" xfId="32755"/>
    <cellStyle name="Обычный 4 4 9 4 2 3 2" xfId="32756"/>
    <cellStyle name="Обычный 4 4 9 4 2 4" xfId="32757"/>
    <cellStyle name="Обычный 4 4 9 4 3" xfId="32758"/>
    <cellStyle name="Обычный 4 4 9 4 3 2" xfId="32759"/>
    <cellStyle name="Обычный 4 4 9 4 3 2 2" xfId="32760"/>
    <cellStyle name="Обычный 4 4 9 4 3 3" xfId="32761"/>
    <cellStyle name="Обычный 4 4 9 4 3 3 2" xfId="32762"/>
    <cellStyle name="Обычный 4 4 9 4 3 4" xfId="32763"/>
    <cellStyle name="Обычный 4 4 9 4 4" xfId="32764"/>
    <cellStyle name="Обычный 4 4 9 4 4 2" xfId="32765"/>
    <cellStyle name="Обычный 4 4 9 4 5" xfId="32766"/>
    <cellStyle name="Обычный 4 4 9 4 5 2" xfId="32767"/>
    <cellStyle name="Обычный 4 4 9 4 6" xfId="32768"/>
    <cellStyle name="Обычный 4 4 9 5" xfId="32769"/>
    <cellStyle name="Обычный 4 4 9 5 2" xfId="32770"/>
    <cellStyle name="Обычный 4 4 9 5 2 2" xfId="32771"/>
    <cellStyle name="Обычный 4 4 9 5 3" xfId="32772"/>
    <cellStyle name="Обычный 4 4 9 5 3 2" xfId="32773"/>
    <cellStyle name="Обычный 4 4 9 5 4" xfId="32774"/>
    <cellStyle name="Обычный 4 4 9 6" xfId="32775"/>
    <cellStyle name="Обычный 4 4 9 6 2" xfId="32776"/>
    <cellStyle name="Обычный 4 4 9 6 2 2" xfId="32777"/>
    <cellStyle name="Обычный 4 4 9 6 3" xfId="32778"/>
    <cellStyle name="Обычный 4 4 9 6 3 2" xfId="32779"/>
    <cellStyle name="Обычный 4 4 9 6 4" xfId="32780"/>
    <cellStyle name="Обычный 4 4 9 7" xfId="32781"/>
    <cellStyle name="Обычный 4 4 9 7 2" xfId="32782"/>
    <cellStyle name="Обычный 4 4 9 8" xfId="32783"/>
    <cellStyle name="Обычный 4 4 9 8 2" xfId="32784"/>
    <cellStyle name="Обычный 4 4 9 9" xfId="32785"/>
    <cellStyle name="Обычный 4 5" xfId="32786"/>
    <cellStyle name="Обычный 4 5 10" xfId="32787"/>
    <cellStyle name="Обычный 4 5 10 2" xfId="32788"/>
    <cellStyle name="Обычный 4 5 10 2 2" xfId="32789"/>
    <cellStyle name="Обычный 4 5 10 2 2 2" xfId="32790"/>
    <cellStyle name="Обычный 4 5 10 2 3" xfId="32791"/>
    <cellStyle name="Обычный 4 5 10 2 3 2" xfId="32792"/>
    <cellStyle name="Обычный 4 5 10 2 4" xfId="32793"/>
    <cellStyle name="Обычный 4 5 10 3" xfId="32794"/>
    <cellStyle name="Обычный 4 5 10 3 2" xfId="32795"/>
    <cellStyle name="Обычный 4 5 10 3 2 2" xfId="32796"/>
    <cellStyle name="Обычный 4 5 10 3 3" xfId="32797"/>
    <cellStyle name="Обычный 4 5 10 3 3 2" xfId="32798"/>
    <cellStyle name="Обычный 4 5 10 3 4" xfId="32799"/>
    <cellStyle name="Обычный 4 5 10 4" xfId="32800"/>
    <cellStyle name="Обычный 4 5 10 4 2" xfId="32801"/>
    <cellStyle name="Обычный 4 5 10 5" xfId="32802"/>
    <cellStyle name="Обычный 4 5 10 5 2" xfId="32803"/>
    <cellStyle name="Обычный 4 5 10 6" xfId="32804"/>
    <cellStyle name="Обычный 4 5 11" xfId="32805"/>
    <cellStyle name="Обычный 4 5 11 2" xfId="32806"/>
    <cellStyle name="Обычный 4 5 11 2 2" xfId="32807"/>
    <cellStyle name="Обычный 4 5 11 2 2 2" xfId="32808"/>
    <cellStyle name="Обычный 4 5 11 2 3" xfId="32809"/>
    <cellStyle name="Обычный 4 5 11 2 3 2" xfId="32810"/>
    <cellStyle name="Обычный 4 5 11 2 4" xfId="32811"/>
    <cellStyle name="Обычный 4 5 11 3" xfId="32812"/>
    <cellStyle name="Обычный 4 5 11 3 2" xfId="32813"/>
    <cellStyle name="Обычный 4 5 11 3 2 2" xfId="32814"/>
    <cellStyle name="Обычный 4 5 11 3 3" xfId="32815"/>
    <cellStyle name="Обычный 4 5 11 3 3 2" xfId="32816"/>
    <cellStyle name="Обычный 4 5 11 3 4" xfId="32817"/>
    <cellStyle name="Обычный 4 5 11 4" xfId="32818"/>
    <cellStyle name="Обычный 4 5 11 4 2" xfId="32819"/>
    <cellStyle name="Обычный 4 5 11 5" xfId="32820"/>
    <cellStyle name="Обычный 4 5 11 5 2" xfId="32821"/>
    <cellStyle name="Обычный 4 5 11 6" xfId="32822"/>
    <cellStyle name="Обычный 4 5 12" xfId="32823"/>
    <cellStyle name="Обычный 4 5 12 2" xfId="32824"/>
    <cellStyle name="Обычный 4 5 12 2 2" xfId="32825"/>
    <cellStyle name="Обычный 4 5 12 3" xfId="32826"/>
    <cellStyle name="Обычный 4 5 12 3 2" xfId="32827"/>
    <cellStyle name="Обычный 4 5 12 4" xfId="32828"/>
    <cellStyle name="Обычный 4 5 13" xfId="32829"/>
    <cellStyle name="Обычный 4 5 13 2" xfId="32830"/>
    <cellStyle name="Обычный 4 5 13 2 2" xfId="32831"/>
    <cellStyle name="Обычный 4 5 13 3" xfId="32832"/>
    <cellStyle name="Обычный 4 5 13 3 2" xfId="32833"/>
    <cellStyle name="Обычный 4 5 13 4" xfId="32834"/>
    <cellStyle name="Обычный 4 5 14" xfId="32835"/>
    <cellStyle name="Обычный 4 5 14 2" xfId="32836"/>
    <cellStyle name="Обычный 4 5 15" xfId="32837"/>
    <cellStyle name="Обычный 4 5 15 2" xfId="32838"/>
    <cellStyle name="Обычный 4 5 16" xfId="32839"/>
    <cellStyle name="Обычный 4 5 17" xfId="32840"/>
    <cellStyle name="Обычный 4 5 18" xfId="32841"/>
    <cellStyle name="Обычный 4 5 2" xfId="32842"/>
    <cellStyle name="Обычный 4 5 2 10" xfId="32843"/>
    <cellStyle name="Обычный 4 5 2 10 2" xfId="32844"/>
    <cellStyle name="Обычный 4 5 2 10 2 2" xfId="32845"/>
    <cellStyle name="Обычный 4 5 2 10 2 2 2" xfId="32846"/>
    <cellStyle name="Обычный 4 5 2 10 2 3" xfId="32847"/>
    <cellStyle name="Обычный 4 5 2 10 2 3 2" xfId="32848"/>
    <cellStyle name="Обычный 4 5 2 10 2 4" xfId="32849"/>
    <cellStyle name="Обычный 4 5 2 10 3" xfId="32850"/>
    <cellStyle name="Обычный 4 5 2 10 3 2" xfId="32851"/>
    <cellStyle name="Обычный 4 5 2 10 3 2 2" xfId="32852"/>
    <cellStyle name="Обычный 4 5 2 10 3 3" xfId="32853"/>
    <cellStyle name="Обычный 4 5 2 10 3 3 2" xfId="32854"/>
    <cellStyle name="Обычный 4 5 2 10 3 4" xfId="32855"/>
    <cellStyle name="Обычный 4 5 2 10 4" xfId="32856"/>
    <cellStyle name="Обычный 4 5 2 10 4 2" xfId="32857"/>
    <cellStyle name="Обычный 4 5 2 10 5" xfId="32858"/>
    <cellStyle name="Обычный 4 5 2 10 5 2" xfId="32859"/>
    <cellStyle name="Обычный 4 5 2 10 6" xfId="32860"/>
    <cellStyle name="Обычный 4 5 2 11" xfId="32861"/>
    <cellStyle name="Обычный 4 5 2 11 2" xfId="32862"/>
    <cellStyle name="Обычный 4 5 2 11 2 2" xfId="32863"/>
    <cellStyle name="Обычный 4 5 2 11 3" xfId="32864"/>
    <cellStyle name="Обычный 4 5 2 11 3 2" xfId="32865"/>
    <cellStyle name="Обычный 4 5 2 11 4" xfId="32866"/>
    <cellStyle name="Обычный 4 5 2 12" xfId="32867"/>
    <cellStyle name="Обычный 4 5 2 12 2" xfId="32868"/>
    <cellStyle name="Обычный 4 5 2 12 2 2" xfId="32869"/>
    <cellStyle name="Обычный 4 5 2 12 3" xfId="32870"/>
    <cellStyle name="Обычный 4 5 2 12 3 2" xfId="32871"/>
    <cellStyle name="Обычный 4 5 2 12 4" xfId="32872"/>
    <cellStyle name="Обычный 4 5 2 13" xfId="32873"/>
    <cellStyle name="Обычный 4 5 2 13 2" xfId="32874"/>
    <cellStyle name="Обычный 4 5 2 14" xfId="32875"/>
    <cellStyle name="Обычный 4 5 2 14 2" xfId="32876"/>
    <cellStyle name="Обычный 4 5 2 15" xfId="32877"/>
    <cellStyle name="Обычный 4 5 2 16" xfId="32878"/>
    <cellStyle name="Обычный 4 5 2 17" xfId="32879"/>
    <cellStyle name="Обычный 4 5 2 2" xfId="32880"/>
    <cellStyle name="Обычный 4 5 2 2 10" xfId="32881"/>
    <cellStyle name="Обычный 4 5 2 2 10 2" xfId="32882"/>
    <cellStyle name="Обычный 4 5 2 2 11" xfId="32883"/>
    <cellStyle name="Обычный 4 5 2 2 12" xfId="32884"/>
    <cellStyle name="Обычный 4 5 2 2 13" xfId="32885"/>
    <cellStyle name="Обычный 4 5 2 2 2" xfId="32886"/>
    <cellStyle name="Обычный 4 5 2 2 2 2" xfId="32887"/>
    <cellStyle name="Обычный 4 5 2 2 2 2 2" xfId="32888"/>
    <cellStyle name="Обычный 4 5 2 2 2 2 2 2" xfId="32889"/>
    <cellStyle name="Обычный 4 5 2 2 2 2 2 2 2" xfId="32890"/>
    <cellStyle name="Обычный 4 5 2 2 2 2 2 3" xfId="32891"/>
    <cellStyle name="Обычный 4 5 2 2 2 2 2 3 2" xfId="32892"/>
    <cellStyle name="Обычный 4 5 2 2 2 2 2 4" xfId="32893"/>
    <cellStyle name="Обычный 4 5 2 2 2 2 3" xfId="32894"/>
    <cellStyle name="Обычный 4 5 2 2 2 2 3 2" xfId="32895"/>
    <cellStyle name="Обычный 4 5 2 2 2 2 3 2 2" xfId="32896"/>
    <cellStyle name="Обычный 4 5 2 2 2 2 3 3" xfId="32897"/>
    <cellStyle name="Обычный 4 5 2 2 2 2 3 3 2" xfId="32898"/>
    <cellStyle name="Обычный 4 5 2 2 2 2 3 4" xfId="32899"/>
    <cellStyle name="Обычный 4 5 2 2 2 2 4" xfId="32900"/>
    <cellStyle name="Обычный 4 5 2 2 2 2 4 2" xfId="32901"/>
    <cellStyle name="Обычный 4 5 2 2 2 2 5" xfId="32902"/>
    <cellStyle name="Обычный 4 5 2 2 2 2 5 2" xfId="32903"/>
    <cellStyle name="Обычный 4 5 2 2 2 2 6" xfId="32904"/>
    <cellStyle name="Обычный 4 5 2 2 2 3" xfId="32905"/>
    <cellStyle name="Обычный 4 5 2 2 2 3 2" xfId="32906"/>
    <cellStyle name="Обычный 4 5 2 2 2 3 2 2" xfId="32907"/>
    <cellStyle name="Обычный 4 5 2 2 2 3 2 2 2" xfId="32908"/>
    <cellStyle name="Обычный 4 5 2 2 2 3 2 3" xfId="32909"/>
    <cellStyle name="Обычный 4 5 2 2 2 3 2 3 2" xfId="32910"/>
    <cellStyle name="Обычный 4 5 2 2 2 3 2 4" xfId="32911"/>
    <cellStyle name="Обычный 4 5 2 2 2 3 3" xfId="32912"/>
    <cellStyle name="Обычный 4 5 2 2 2 3 3 2" xfId="32913"/>
    <cellStyle name="Обычный 4 5 2 2 2 3 3 2 2" xfId="32914"/>
    <cellStyle name="Обычный 4 5 2 2 2 3 3 3" xfId="32915"/>
    <cellStyle name="Обычный 4 5 2 2 2 3 3 3 2" xfId="32916"/>
    <cellStyle name="Обычный 4 5 2 2 2 3 3 4" xfId="32917"/>
    <cellStyle name="Обычный 4 5 2 2 2 3 4" xfId="32918"/>
    <cellStyle name="Обычный 4 5 2 2 2 3 4 2" xfId="32919"/>
    <cellStyle name="Обычный 4 5 2 2 2 3 5" xfId="32920"/>
    <cellStyle name="Обычный 4 5 2 2 2 3 5 2" xfId="32921"/>
    <cellStyle name="Обычный 4 5 2 2 2 3 6" xfId="32922"/>
    <cellStyle name="Обычный 4 5 2 2 2 4" xfId="32923"/>
    <cellStyle name="Обычный 4 5 2 2 2 4 2" xfId="32924"/>
    <cellStyle name="Обычный 4 5 2 2 2 4 2 2" xfId="32925"/>
    <cellStyle name="Обычный 4 5 2 2 2 4 2 2 2" xfId="32926"/>
    <cellStyle name="Обычный 4 5 2 2 2 4 2 3" xfId="32927"/>
    <cellStyle name="Обычный 4 5 2 2 2 4 2 3 2" xfId="32928"/>
    <cellStyle name="Обычный 4 5 2 2 2 4 2 4" xfId="32929"/>
    <cellStyle name="Обычный 4 5 2 2 2 4 3" xfId="32930"/>
    <cellStyle name="Обычный 4 5 2 2 2 4 3 2" xfId="32931"/>
    <cellStyle name="Обычный 4 5 2 2 2 4 3 2 2" xfId="32932"/>
    <cellStyle name="Обычный 4 5 2 2 2 4 3 3" xfId="32933"/>
    <cellStyle name="Обычный 4 5 2 2 2 4 3 3 2" xfId="32934"/>
    <cellStyle name="Обычный 4 5 2 2 2 4 3 4" xfId="32935"/>
    <cellStyle name="Обычный 4 5 2 2 2 4 4" xfId="32936"/>
    <cellStyle name="Обычный 4 5 2 2 2 4 4 2" xfId="32937"/>
    <cellStyle name="Обычный 4 5 2 2 2 4 5" xfId="32938"/>
    <cellStyle name="Обычный 4 5 2 2 2 4 5 2" xfId="32939"/>
    <cellStyle name="Обычный 4 5 2 2 2 4 6" xfId="32940"/>
    <cellStyle name="Обычный 4 5 2 2 2 5" xfId="32941"/>
    <cellStyle name="Обычный 4 5 2 2 2 5 2" xfId="32942"/>
    <cellStyle name="Обычный 4 5 2 2 2 5 2 2" xfId="32943"/>
    <cellStyle name="Обычный 4 5 2 2 2 5 3" xfId="32944"/>
    <cellStyle name="Обычный 4 5 2 2 2 5 3 2" xfId="32945"/>
    <cellStyle name="Обычный 4 5 2 2 2 5 4" xfId="32946"/>
    <cellStyle name="Обычный 4 5 2 2 2 6" xfId="32947"/>
    <cellStyle name="Обычный 4 5 2 2 2 6 2" xfId="32948"/>
    <cellStyle name="Обычный 4 5 2 2 2 6 2 2" xfId="32949"/>
    <cellStyle name="Обычный 4 5 2 2 2 6 3" xfId="32950"/>
    <cellStyle name="Обычный 4 5 2 2 2 6 3 2" xfId="32951"/>
    <cellStyle name="Обычный 4 5 2 2 2 6 4" xfId="32952"/>
    <cellStyle name="Обычный 4 5 2 2 2 7" xfId="32953"/>
    <cellStyle name="Обычный 4 5 2 2 2 7 2" xfId="32954"/>
    <cellStyle name="Обычный 4 5 2 2 2 8" xfId="32955"/>
    <cellStyle name="Обычный 4 5 2 2 2 8 2" xfId="32956"/>
    <cellStyle name="Обычный 4 5 2 2 2 9" xfId="32957"/>
    <cellStyle name="Обычный 4 5 2 2 3" xfId="32958"/>
    <cellStyle name="Обычный 4 5 2 2 3 2" xfId="32959"/>
    <cellStyle name="Обычный 4 5 2 2 3 2 2" xfId="32960"/>
    <cellStyle name="Обычный 4 5 2 2 3 2 2 2" xfId="32961"/>
    <cellStyle name="Обычный 4 5 2 2 3 2 2 2 2" xfId="32962"/>
    <cellStyle name="Обычный 4 5 2 2 3 2 2 3" xfId="32963"/>
    <cellStyle name="Обычный 4 5 2 2 3 2 2 3 2" xfId="32964"/>
    <cellStyle name="Обычный 4 5 2 2 3 2 2 4" xfId="32965"/>
    <cellStyle name="Обычный 4 5 2 2 3 2 3" xfId="32966"/>
    <cellStyle name="Обычный 4 5 2 2 3 2 3 2" xfId="32967"/>
    <cellStyle name="Обычный 4 5 2 2 3 2 3 2 2" xfId="32968"/>
    <cellStyle name="Обычный 4 5 2 2 3 2 3 3" xfId="32969"/>
    <cellStyle name="Обычный 4 5 2 2 3 2 3 3 2" xfId="32970"/>
    <cellStyle name="Обычный 4 5 2 2 3 2 3 4" xfId="32971"/>
    <cellStyle name="Обычный 4 5 2 2 3 2 4" xfId="32972"/>
    <cellStyle name="Обычный 4 5 2 2 3 2 4 2" xfId="32973"/>
    <cellStyle name="Обычный 4 5 2 2 3 2 5" xfId="32974"/>
    <cellStyle name="Обычный 4 5 2 2 3 2 5 2" xfId="32975"/>
    <cellStyle name="Обычный 4 5 2 2 3 2 6" xfId="32976"/>
    <cellStyle name="Обычный 4 5 2 2 3 3" xfId="32977"/>
    <cellStyle name="Обычный 4 5 2 2 3 3 2" xfId="32978"/>
    <cellStyle name="Обычный 4 5 2 2 3 3 2 2" xfId="32979"/>
    <cellStyle name="Обычный 4 5 2 2 3 3 2 2 2" xfId="32980"/>
    <cellStyle name="Обычный 4 5 2 2 3 3 2 3" xfId="32981"/>
    <cellStyle name="Обычный 4 5 2 2 3 3 2 3 2" xfId="32982"/>
    <cellStyle name="Обычный 4 5 2 2 3 3 2 4" xfId="32983"/>
    <cellStyle name="Обычный 4 5 2 2 3 3 3" xfId="32984"/>
    <cellStyle name="Обычный 4 5 2 2 3 3 3 2" xfId="32985"/>
    <cellStyle name="Обычный 4 5 2 2 3 3 3 2 2" xfId="32986"/>
    <cellStyle name="Обычный 4 5 2 2 3 3 3 3" xfId="32987"/>
    <cellStyle name="Обычный 4 5 2 2 3 3 3 3 2" xfId="32988"/>
    <cellStyle name="Обычный 4 5 2 2 3 3 3 4" xfId="32989"/>
    <cellStyle name="Обычный 4 5 2 2 3 3 4" xfId="32990"/>
    <cellStyle name="Обычный 4 5 2 2 3 3 4 2" xfId="32991"/>
    <cellStyle name="Обычный 4 5 2 2 3 3 5" xfId="32992"/>
    <cellStyle name="Обычный 4 5 2 2 3 3 5 2" xfId="32993"/>
    <cellStyle name="Обычный 4 5 2 2 3 3 6" xfId="32994"/>
    <cellStyle name="Обычный 4 5 2 2 3 4" xfId="32995"/>
    <cellStyle name="Обычный 4 5 2 2 3 4 2" xfId="32996"/>
    <cellStyle name="Обычный 4 5 2 2 3 4 2 2" xfId="32997"/>
    <cellStyle name="Обычный 4 5 2 2 3 4 2 2 2" xfId="32998"/>
    <cellStyle name="Обычный 4 5 2 2 3 4 2 3" xfId="32999"/>
    <cellStyle name="Обычный 4 5 2 2 3 4 2 3 2" xfId="33000"/>
    <cellStyle name="Обычный 4 5 2 2 3 4 2 4" xfId="33001"/>
    <cellStyle name="Обычный 4 5 2 2 3 4 3" xfId="33002"/>
    <cellStyle name="Обычный 4 5 2 2 3 4 3 2" xfId="33003"/>
    <cellStyle name="Обычный 4 5 2 2 3 4 3 2 2" xfId="33004"/>
    <cellStyle name="Обычный 4 5 2 2 3 4 3 3" xfId="33005"/>
    <cellStyle name="Обычный 4 5 2 2 3 4 3 3 2" xfId="33006"/>
    <cellStyle name="Обычный 4 5 2 2 3 4 3 4" xfId="33007"/>
    <cellStyle name="Обычный 4 5 2 2 3 4 4" xfId="33008"/>
    <cellStyle name="Обычный 4 5 2 2 3 4 4 2" xfId="33009"/>
    <cellStyle name="Обычный 4 5 2 2 3 4 5" xfId="33010"/>
    <cellStyle name="Обычный 4 5 2 2 3 4 5 2" xfId="33011"/>
    <cellStyle name="Обычный 4 5 2 2 3 4 6" xfId="33012"/>
    <cellStyle name="Обычный 4 5 2 2 3 5" xfId="33013"/>
    <cellStyle name="Обычный 4 5 2 2 3 5 2" xfId="33014"/>
    <cellStyle name="Обычный 4 5 2 2 3 5 2 2" xfId="33015"/>
    <cellStyle name="Обычный 4 5 2 2 3 5 3" xfId="33016"/>
    <cellStyle name="Обычный 4 5 2 2 3 5 3 2" xfId="33017"/>
    <cellStyle name="Обычный 4 5 2 2 3 5 4" xfId="33018"/>
    <cellStyle name="Обычный 4 5 2 2 3 6" xfId="33019"/>
    <cellStyle name="Обычный 4 5 2 2 3 6 2" xfId="33020"/>
    <cellStyle name="Обычный 4 5 2 2 3 6 2 2" xfId="33021"/>
    <cellStyle name="Обычный 4 5 2 2 3 6 3" xfId="33022"/>
    <cellStyle name="Обычный 4 5 2 2 3 6 3 2" xfId="33023"/>
    <cellStyle name="Обычный 4 5 2 2 3 6 4" xfId="33024"/>
    <cellStyle name="Обычный 4 5 2 2 3 7" xfId="33025"/>
    <cellStyle name="Обычный 4 5 2 2 3 7 2" xfId="33026"/>
    <cellStyle name="Обычный 4 5 2 2 3 8" xfId="33027"/>
    <cellStyle name="Обычный 4 5 2 2 3 8 2" xfId="33028"/>
    <cellStyle name="Обычный 4 5 2 2 3 9" xfId="33029"/>
    <cellStyle name="Обычный 4 5 2 2 4" xfId="33030"/>
    <cellStyle name="Обычный 4 5 2 2 4 2" xfId="33031"/>
    <cellStyle name="Обычный 4 5 2 2 4 2 2" xfId="33032"/>
    <cellStyle name="Обычный 4 5 2 2 4 2 2 2" xfId="33033"/>
    <cellStyle name="Обычный 4 5 2 2 4 2 3" xfId="33034"/>
    <cellStyle name="Обычный 4 5 2 2 4 2 3 2" xfId="33035"/>
    <cellStyle name="Обычный 4 5 2 2 4 2 4" xfId="33036"/>
    <cellStyle name="Обычный 4 5 2 2 4 3" xfId="33037"/>
    <cellStyle name="Обычный 4 5 2 2 4 3 2" xfId="33038"/>
    <cellStyle name="Обычный 4 5 2 2 4 3 2 2" xfId="33039"/>
    <cellStyle name="Обычный 4 5 2 2 4 3 3" xfId="33040"/>
    <cellStyle name="Обычный 4 5 2 2 4 3 3 2" xfId="33041"/>
    <cellStyle name="Обычный 4 5 2 2 4 3 4" xfId="33042"/>
    <cellStyle name="Обычный 4 5 2 2 4 4" xfId="33043"/>
    <cellStyle name="Обычный 4 5 2 2 4 4 2" xfId="33044"/>
    <cellStyle name="Обычный 4 5 2 2 4 5" xfId="33045"/>
    <cellStyle name="Обычный 4 5 2 2 4 5 2" xfId="33046"/>
    <cellStyle name="Обычный 4 5 2 2 4 6" xfId="33047"/>
    <cellStyle name="Обычный 4 5 2 2 5" xfId="33048"/>
    <cellStyle name="Обычный 4 5 2 2 5 2" xfId="33049"/>
    <cellStyle name="Обычный 4 5 2 2 5 2 2" xfId="33050"/>
    <cellStyle name="Обычный 4 5 2 2 5 2 2 2" xfId="33051"/>
    <cellStyle name="Обычный 4 5 2 2 5 2 3" xfId="33052"/>
    <cellStyle name="Обычный 4 5 2 2 5 2 3 2" xfId="33053"/>
    <cellStyle name="Обычный 4 5 2 2 5 2 4" xfId="33054"/>
    <cellStyle name="Обычный 4 5 2 2 5 3" xfId="33055"/>
    <cellStyle name="Обычный 4 5 2 2 5 3 2" xfId="33056"/>
    <cellStyle name="Обычный 4 5 2 2 5 3 2 2" xfId="33057"/>
    <cellStyle name="Обычный 4 5 2 2 5 3 3" xfId="33058"/>
    <cellStyle name="Обычный 4 5 2 2 5 3 3 2" xfId="33059"/>
    <cellStyle name="Обычный 4 5 2 2 5 3 4" xfId="33060"/>
    <cellStyle name="Обычный 4 5 2 2 5 4" xfId="33061"/>
    <cellStyle name="Обычный 4 5 2 2 5 4 2" xfId="33062"/>
    <cellStyle name="Обычный 4 5 2 2 5 5" xfId="33063"/>
    <cellStyle name="Обычный 4 5 2 2 5 5 2" xfId="33064"/>
    <cellStyle name="Обычный 4 5 2 2 5 6" xfId="33065"/>
    <cellStyle name="Обычный 4 5 2 2 6" xfId="33066"/>
    <cellStyle name="Обычный 4 5 2 2 6 2" xfId="33067"/>
    <cellStyle name="Обычный 4 5 2 2 6 2 2" xfId="33068"/>
    <cellStyle name="Обычный 4 5 2 2 6 2 2 2" xfId="33069"/>
    <cellStyle name="Обычный 4 5 2 2 6 2 3" xfId="33070"/>
    <cellStyle name="Обычный 4 5 2 2 6 2 3 2" xfId="33071"/>
    <cellStyle name="Обычный 4 5 2 2 6 2 4" xfId="33072"/>
    <cellStyle name="Обычный 4 5 2 2 6 3" xfId="33073"/>
    <cellStyle name="Обычный 4 5 2 2 6 3 2" xfId="33074"/>
    <cellStyle name="Обычный 4 5 2 2 6 3 2 2" xfId="33075"/>
    <cellStyle name="Обычный 4 5 2 2 6 3 3" xfId="33076"/>
    <cellStyle name="Обычный 4 5 2 2 6 3 3 2" xfId="33077"/>
    <cellStyle name="Обычный 4 5 2 2 6 3 4" xfId="33078"/>
    <cellStyle name="Обычный 4 5 2 2 6 4" xfId="33079"/>
    <cellStyle name="Обычный 4 5 2 2 6 4 2" xfId="33080"/>
    <cellStyle name="Обычный 4 5 2 2 6 5" xfId="33081"/>
    <cellStyle name="Обычный 4 5 2 2 6 5 2" xfId="33082"/>
    <cellStyle name="Обычный 4 5 2 2 6 6" xfId="33083"/>
    <cellStyle name="Обычный 4 5 2 2 7" xfId="33084"/>
    <cellStyle name="Обычный 4 5 2 2 7 2" xfId="33085"/>
    <cellStyle name="Обычный 4 5 2 2 7 2 2" xfId="33086"/>
    <cellStyle name="Обычный 4 5 2 2 7 3" xfId="33087"/>
    <cellStyle name="Обычный 4 5 2 2 7 3 2" xfId="33088"/>
    <cellStyle name="Обычный 4 5 2 2 7 4" xfId="33089"/>
    <cellStyle name="Обычный 4 5 2 2 8" xfId="33090"/>
    <cellStyle name="Обычный 4 5 2 2 8 2" xfId="33091"/>
    <cellStyle name="Обычный 4 5 2 2 8 2 2" xfId="33092"/>
    <cellStyle name="Обычный 4 5 2 2 8 3" xfId="33093"/>
    <cellStyle name="Обычный 4 5 2 2 8 3 2" xfId="33094"/>
    <cellStyle name="Обычный 4 5 2 2 8 4" xfId="33095"/>
    <cellStyle name="Обычный 4 5 2 2 9" xfId="33096"/>
    <cellStyle name="Обычный 4 5 2 2 9 2" xfId="33097"/>
    <cellStyle name="Обычный 4 5 2 3" xfId="33098"/>
    <cellStyle name="Обычный 4 5 2 3 10" xfId="33099"/>
    <cellStyle name="Обычный 4 5 2 3 10 2" xfId="33100"/>
    <cellStyle name="Обычный 4 5 2 3 11" xfId="33101"/>
    <cellStyle name="Обычный 4 5 2 3 12" xfId="33102"/>
    <cellStyle name="Обычный 4 5 2 3 2" xfId="33103"/>
    <cellStyle name="Обычный 4 5 2 3 2 2" xfId="33104"/>
    <cellStyle name="Обычный 4 5 2 3 2 2 2" xfId="33105"/>
    <cellStyle name="Обычный 4 5 2 3 2 2 2 2" xfId="33106"/>
    <cellStyle name="Обычный 4 5 2 3 2 2 2 2 2" xfId="33107"/>
    <cellStyle name="Обычный 4 5 2 3 2 2 2 3" xfId="33108"/>
    <cellStyle name="Обычный 4 5 2 3 2 2 2 3 2" xfId="33109"/>
    <cellStyle name="Обычный 4 5 2 3 2 2 2 4" xfId="33110"/>
    <cellStyle name="Обычный 4 5 2 3 2 2 3" xfId="33111"/>
    <cellStyle name="Обычный 4 5 2 3 2 2 3 2" xfId="33112"/>
    <cellStyle name="Обычный 4 5 2 3 2 2 3 2 2" xfId="33113"/>
    <cellStyle name="Обычный 4 5 2 3 2 2 3 3" xfId="33114"/>
    <cellStyle name="Обычный 4 5 2 3 2 2 3 3 2" xfId="33115"/>
    <cellStyle name="Обычный 4 5 2 3 2 2 3 4" xfId="33116"/>
    <cellStyle name="Обычный 4 5 2 3 2 2 4" xfId="33117"/>
    <cellStyle name="Обычный 4 5 2 3 2 2 4 2" xfId="33118"/>
    <cellStyle name="Обычный 4 5 2 3 2 2 5" xfId="33119"/>
    <cellStyle name="Обычный 4 5 2 3 2 2 5 2" xfId="33120"/>
    <cellStyle name="Обычный 4 5 2 3 2 2 6" xfId="33121"/>
    <cellStyle name="Обычный 4 5 2 3 2 3" xfId="33122"/>
    <cellStyle name="Обычный 4 5 2 3 2 3 2" xfId="33123"/>
    <cellStyle name="Обычный 4 5 2 3 2 3 2 2" xfId="33124"/>
    <cellStyle name="Обычный 4 5 2 3 2 3 2 2 2" xfId="33125"/>
    <cellStyle name="Обычный 4 5 2 3 2 3 2 3" xfId="33126"/>
    <cellStyle name="Обычный 4 5 2 3 2 3 2 3 2" xfId="33127"/>
    <cellStyle name="Обычный 4 5 2 3 2 3 2 4" xfId="33128"/>
    <cellStyle name="Обычный 4 5 2 3 2 3 3" xfId="33129"/>
    <cellStyle name="Обычный 4 5 2 3 2 3 3 2" xfId="33130"/>
    <cellStyle name="Обычный 4 5 2 3 2 3 3 2 2" xfId="33131"/>
    <cellStyle name="Обычный 4 5 2 3 2 3 3 3" xfId="33132"/>
    <cellStyle name="Обычный 4 5 2 3 2 3 3 3 2" xfId="33133"/>
    <cellStyle name="Обычный 4 5 2 3 2 3 3 4" xfId="33134"/>
    <cellStyle name="Обычный 4 5 2 3 2 3 4" xfId="33135"/>
    <cellStyle name="Обычный 4 5 2 3 2 3 4 2" xfId="33136"/>
    <cellStyle name="Обычный 4 5 2 3 2 3 5" xfId="33137"/>
    <cellStyle name="Обычный 4 5 2 3 2 3 5 2" xfId="33138"/>
    <cellStyle name="Обычный 4 5 2 3 2 3 6" xfId="33139"/>
    <cellStyle name="Обычный 4 5 2 3 2 4" xfId="33140"/>
    <cellStyle name="Обычный 4 5 2 3 2 4 2" xfId="33141"/>
    <cellStyle name="Обычный 4 5 2 3 2 4 2 2" xfId="33142"/>
    <cellStyle name="Обычный 4 5 2 3 2 4 2 2 2" xfId="33143"/>
    <cellStyle name="Обычный 4 5 2 3 2 4 2 3" xfId="33144"/>
    <cellStyle name="Обычный 4 5 2 3 2 4 2 3 2" xfId="33145"/>
    <cellStyle name="Обычный 4 5 2 3 2 4 2 4" xfId="33146"/>
    <cellStyle name="Обычный 4 5 2 3 2 4 3" xfId="33147"/>
    <cellStyle name="Обычный 4 5 2 3 2 4 3 2" xfId="33148"/>
    <cellStyle name="Обычный 4 5 2 3 2 4 3 2 2" xfId="33149"/>
    <cellStyle name="Обычный 4 5 2 3 2 4 3 3" xfId="33150"/>
    <cellStyle name="Обычный 4 5 2 3 2 4 3 3 2" xfId="33151"/>
    <cellStyle name="Обычный 4 5 2 3 2 4 3 4" xfId="33152"/>
    <cellStyle name="Обычный 4 5 2 3 2 4 4" xfId="33153"/>
    <cellStyle name="Обычный 4 5 2 3 2 4 4 2" xfId="33154"/>
    <cellStyle name="Обычный 4 5 2 3 2 4 5" xfId="33155"/>
    <cellStyle name="Обычный 4 5 2 3 2 4 5 2" xfId="33156"/>
    <cellStyle name="Обычный 4 5 2 3 2 4 6" xfId="33157"/>
    <cellStyle name="Обычный 4 5 2 3 2 5" xfId="33158"/>
    <cellStyle name="Обычный 4 5 2 3 2 5 2" xfId="33159"/>
    <cellStyle name="Обычный 4 5 2 3 2 5 2 2" xfId="33160"/>
    <cellStyle name="Обычный 4 5 2 3 2 5 3" xfId="33161"/>
    <cellStyle name="Обычный 4 5 2 3 2 5 3 2" xfId="33162"/>
    <cellStyle name="Обычный 4 5 2 3 2 5 4" xfId="33163"/>
    <cellStyle name="Обычный 4 5 2 3 2 6" xfId="33164"/>
    <cellStyle name="Обычный 4 5 2 3 2 6 2" xfId="33165"/>
    <cellStyle name="Обычный 4 5 2 3 2 6 2 2" xfId="33166"/>
    <cellStyle name="Обычный 4 5 2 3 2 6 3" xfId="33167"/>
    <cellStyle name="Обычный 4 5 2 3 2 6 3 2" xfId="33168"/>
    <cellStyle name="Обычный 4 5 2 3 2 6 4" xfId="33169"/>
    <cellStyle name="Обычный 4 5 2 3 2 7" xfId="33170"/>
    <cellStyle name="Обычный 4 5 2 3 2 7 2" xfId="33171"/>
    <cellStyle name="Обычный 4 5 2 3 2 8" xfId="33172"/>
    <cellStyle name="Обычный 4 5 2 3 2 8 2" xfId="33173"/>
    <cellStyle name="Обычный 4 5 2 3 2 9" xfId="33174"/>
    <cellStyle name="Обычный 4 5 2 3 3" xfId="33175"/>
    <cellStyle name="Обычный 4 5 2 3 3 2" xfId="33176"/>
    <cellStyle name="Обычный 4 5 2 3 3 2 2" xfId="33177"/>
    <cellStyle name="Обычный 4 5 2 3 3 2 2 2" xfId="33178"/>
    <cellStyle name="Обычный 4 5 2 3 3 2 2 2 2" xfId="33179"/>
    <cellStyle name="Обычный 4 5 2 3 3 2 2 3" xfId="33180"/>
    <cellStyle name="Обычный 4 5 2 3 3 2 2 3 2" xfId="33181"/>
    <cellStyle name="Обычный 4 5 2 3 3 2 2 4" xfId="33182"/>
    <cellStyle name="Обычный 4 5 2 3 3 2 3" xfId="33183"/>
    <cellStyle name="Обычный 4 5 2 3 3 2 3 2" xfId="33184"/>
    <cellStyle name="Обычный 4 5 2 3 3 2 3 2 2" xfId="33185"/>
    <cellStyle name="Обычный 4 5 2 3 3 2 3 3" xfId="33186"/>
    <cellStyle name="Обычный 4 5 2 3 3 2 3 3 2" xfId="33187"/>
    <cellStyle name="Обычный 4 5 2 3 3 2 3 4" xfId="33188"/>
    <cellStyle name="Обычный 4 5 2 3 3 2 4" xfId="33189"/>
    <cellStyle name="Обычный 4 5 2 3 3 2 4 2" xfId="33190"/>
    <cellStyle name="Обычный 4 5 2 3 3 2 5" xfId="33191"/>
    <cellStyle name="Обычный 4 5 2 3 3 2 5 2" xfId="33192"/>
    <cellStyle name="Обычный 4 5 2 3 3 2 6" xfId="33193"/>
    <cellStyle name="Обычный 4 5 2 3 3 3" xfId="33194"/>
    <cellStyle name="Обычный 4 5 2 3 3 3 2" xfId="33195"/>
    <cellStyle name="Обычный 4 5 2 3 3 3 2 2" xfId="33196"/>
    <cellStyle name="Обычный 4 5 2 3 3 3 2 2 2" xfId="33197"/>
    <cellStyle name="Обычный 4 5 2 3 3 3 2 3" xfId="33198"/>
    <cellStyle name="Обычный 4 5 2 3 3 3 2 3 2" xfId="33199"/>
    <cellStyle name="Обычный 4 5 2 3 3 3 2 4" xfId="33200"/>
    <cellStyle name="Обычный 4 5 2 3 3 3 3" xfId="33201"/>
    <cellStyle name="Обычный 4 5 2 3 3 3 3 2" xfId="33202"/>
    <cellStyle name="Обычный 4 5 2 3 3 3 3 2 2" xfId="33203"/>
    <cellStyle name="Обычный 4 5 2 3 3 3 3 3" xfId="33204"/>
    <cellStyle name="Обычный 4 5 2 3 3 3 3 3 2" xfId="33205"/>
    <cellStyle name="Обычный 4 5 2 3 3 3 3 4" xfId="33206"/>
    <cellStyle name="Обычный 4 5 2 3 3 3 4" xfId="33207"/>
    <cellStyle name="Обычный 4 5 2 3 3 3 4 2" xfId="33208"/>
    <cellStyle name="Обычный 4 5 2 3 3 3 5" xfId="33209"/>
    <cellStyle name="Обычный 4 5 2 3 3 3 5 2" xfId="33210"/>
    <cellStyle name="Обычный 4 5 2 3 3 3 6" xfId="33211"/>
    <cellStyle name="Обычный 4 5 2 3 3 4" xfId="33212"/>
    <cellStyle name="Обычный 4 5 2 3 3 4 2" xfId="33213"/>
    <cellStyle name="Обычный 4 5 2 3 3 4 2 2" xfId="33214"/>
    <cellStyle name="Обычный 4 5 2 3 3 4 2 2 2" xfId="33215"/>
    <cellStyle name="Обычный 4 5 2 3 3 4 2 3" xfId="33216"/>
    <cellStyle name="Обычный 4 5 2 3 3 4 2 3 2" xfId="33217"/>
    <cellStyle name="Обычный 4 5 2 3 3 4 2 4" xfId="33218"/>
    <cellStyle name="Обычный 4 5 2 3 3 4 3" xfId="33219"/>
    <cellStyle name="Обычный 4 5 2 3 3 4 3 2" xfId="33220"/>
    <cellStyle name="Обычный 4 5 2 3 3 4 3 2 2" xfId="33221"/>
    <cellStyle name="Обычный 4 5 2 3 3 4 3 3" xfId="33222"/>
    <cellStyle name="Обычный 4 5 2 3 3 4 3 3 2" xfId="33223"/>
    <cellStyle name="Обычный 4 5 2 3 3 4 3 4" xfId="33224"/>
    <cellStyle name="Обычный 4 5 2 3 3 4 4" xfId="33225"/>
    <cellStyle name="Обычный 4 5 2 3 3 4 4 2" xfId="33226"/>
    <cellStyle name="Обычный 4 5 2 3 3 4 5" xfId="33227"/>
    <cellStyle name="Обычный 4 5 2 3 3 4 5 2" xfId="33228"/>
    <cellStyle name="Обычный 4 5 2 3 3 4 6" xfId="33229"/>
    <cellStyle name="Обычный 4 5 2 3 3 5" xfId="33230"/>
    <cellStyle name="Обычный 4 5 2 3 3 5 2" xfId="33231"/>
    <cellStyle name="Обычный 4 5 2 3 3 5 2 2" xfId="33232"/>
    <cellStyle name="Обычный 4 5 2 3 3 5 3" xfId="33233"/>
    <cellStyle name="Обычный 4 5 2 3 3 5 3 2" xfId="33234"/>
    <cellStyle name="Обычный 4 5 2 3 3 5 4" xfId="33235"/>
    <cellStyle name="Обычный 4 5 2 3 3 6" xfId="33236"/>
    <cellStyle name="Обычный 4 5 2 3 3 6 2" xfId="33237"/>
    <cellStyle name="Обычный 4 5 2 3 3 6 2 2" xfId="33238"/>
    <cellStyle name="Обычный 4 5 2 3 3 6 3" xfId="33239"/>
    <cellStyle name="Обычный 4 5 2 3 3 6 3 2" xfId="33240"/>
    <cellStyle name="Обычный 4 5 2 3 3 6 4" xfId="33241"/>
    <cellStyle name="Обычный 4 5 2 3 3 7" xfId="33242"/>
    <cellStyle name="Обычный 4 5 2 3 3 7 2" xfId="33243"/>
    <cellStyle name="Обычный 4 5 2 3 3 8" xfId="33244"/>
    <cellStyle name="Обычный 4 5 2 3 3 8 2" xfId="33245"/>
    <cellStyle name="Обычный 4 5 2 3 3 9" xfId="33246"/>
    <cellStyle name="Обычный 4 5 2 3 4" xfId="33247"/>
    <cellStyle name="Обычный 4 5 2 3 4 2" xfId="33248"/>
    <cellStyle name="Обычный 4 5 2 3 4 2 2" xfId="33249"/>
    <cellStyle name="Обычный 4 5 2 3 4 2 2 2" xfId="33250"/>
    <cellStyle name="Обычный 4 5 2 3 4 2 3" xfId="33251"/>
    <cellStyle name="Обычный 4 5 2 3 4 2 3 2" xfId="33252"/>
    <cellStyle name="Обычный 4 5 2 3 4 2 4" xfId="33253"/>
    <cellStyle name="Обычный 4 5 2 3 4 3" xfId="33254"/>
    <cellStyle name="Обычный 4 5 2 3 4 3 2" xfId="33255"/>
    <cellStyle name="Обычный 4 5 2 3 4 3 2 2" xfId="33256"/>
    <cellStyle name="Обычный 4 5 2 3 4 3 3" xfId="33257"/>
    <cellStyle name="Обычный 4 5 2 3 4 3 3 2" xfId="33258"/>
    <cellStyle name="Обычный 4 5 2 3 4 3 4" xfId="33259"/>
    <cellStyle name="Обычный 4 5 2 3 4 4" xfId="33260"/>
    <cellStyle name="Обычный 4 5 2 3 4 4 2" xfId="33261"/>
    <cellStyle name="Обычный 4 5 2 3 4 5" xfId="33262"/>
    <cellStyle name="Обычный 4 5 2 3 4 5 2" xfId="33263"/>
    <cellStyle name="Обычный 4 5 2 3 4 6" xfId="33264"/>
    <cellStyle name="Обычный 4 5 2 3 5" xfId="33265"/>
    <cellStyle name="Обычный 4 5 2 3 5 2" xfId="33266"/>
    <cellStyle name="Обычный 4 5 2 3 5 2 2" xfId="33267"/>
    <cellStyle name="Обычный 4 5 2 3 5 2 2 2" xfId="33268"/>
    <cellStyle name="Обычный 4 5 2 3 5 2 3" xfId="33269"/>
    <cellStyle name="Обычный 4 5 2 3 5 2 3 2" xfId="33270"/>
    <cellStyle name="Обычный 4 5 2 3 5 2 4" xfId="33271"/>
    <cellStyle name="Обычный 4 5 2 3 5 3" xfId="33272"/>
    <cellStyle name="Обычный 4 5 2 3 5 3 2" xfId="33273"/>
    <cellStyle name="Обычный 4 5 2 3 5 3 2 2" xfId="33274"/>
    <cellStyle name="Обычный 4 5 2 3 5 3 3" xfId="33275"/>
    <cellStyle name="Обычный 4 5 2 3 5 3 3 2" xfId="33276"/>
    <cellStyle name="Обычный 4 5 2 3 5 3 4" xfId="33277"/>
    <cellStyle name="Обычный 4 5 2 3 5 4" xfId="33278"/>
    <cellStyle name="Обычный 4 5 2 3 5 4 2" xfId="33279"/>
    <cellStyle name="Обычный 4 5 2 3 5 5" xfId="33280"/>
    <cellStyle name="Обычный 4 5 2 3 5 5 2" xfId="33281"/>
    <cellStyle name="Обычный 4 5 2 3 5 6" xfId="33282"/>
    <cellStyle name="Обычный 4 5 2 3 6" xfId="33283"/>
    <cellStyle name="Обычный 4 5 2 3 6 2" xfId="33284"/>
    <cellStyle name="Обычный 4 5 2 3 6 2 2" xfId="33285"/>
    <cellStyle name="Обычный 4 5 2 3 6 2 2 2" xfId="33286"/>
    <cellStyle name="Обычный 4 5 2 3 6 2 3" xfId="33287"/>
    <cellStyle name="Обычный 4 5 2 3 6 2 3 2" xfId="33288"/>
    <cellStyle name="Обычный 4 5 2 3 6 2 4" xfId="33289"/>
    <cellStyle name="Обычный 4 5 2 3 6 3" xfId="33290"/>
    <cellStyle name="Обычный 4 5 2 3 6 3 2" xfId="33291"/>
    <cellStyle name="Обычный 4 5 2 3 6 3 2 2" xfId="33292"/>
    <cellStyle name="Обычный 4 5 2 3 6 3 3" xfId="33293"/>
    <cellStyle name="Обычный 4 5 2 3 6 3 3 2" xfId="33294"/>
    <cellStyle name="Обычный 4 5 2 3 6 3 4" xfId="33295"/>
    <cellStyle name="Обычный 4 5 2 3 6 4" xfId="33296"/>
    <cellStyle name="Обычный 4 5 2 3 6 4 2" xfId="33297"/>
    <cellStyle name="Обычный 4 5 2 3 6 5" xfId="33298"/>
    <cellStyle name="Обычный 4 5 2 3 6 5 2" xfId="33299"/>
    <cellStyle name="Обычный 4 5 2 3 6 6" xfId="33300"/>
    <cellStyle name="Обычный 4 5 2 3 7" xfId="33301"/>
    <cellStyle name="Обычный 4 5 2 3 7 2" xfId="33302"/>
    <cellStyle name="Обычный 4 5 2 3 7 2 2" xfId="33303"/>
    <cellStyle name="Обычный 4 5 2 3 7 3" xfId="33304"/>
    <cellStyle name="Обычный 4 5 2 3 7 3 2" xfId="33305"/>
    <cellStyle name="Обычный 4 5 2 3 7 4" xfId="33306"/>
    <cellStyle name="Обычный 4 5 2 3 8" xfId="33307"/>
    <cellStyle name="Обычный 4 5 2 3 8 2" xfId="33308"/>
    <cellStyle name="Обычный 4 5 2 3 8 2 2" xfId="33309"/>
    <cellStyle name="Обычный 4 5 2 3 8 3" xfId="33310"/>
    <cellStyle name="Обычный 4 5 2 3 8 3 2" xfId="33311"/>
    <cellStyle name="Обычный 4 5 2 3 8 4" xfId="33312"/>
    <cellStyle name="Обычный 4 5 2 3 9" xfId="33313"/>
    <cellStyle name="Обычный 4 5 2 3 9 2" xfId="33314"/>
    <cellStyle name="Обычный 4 5 2 4" xfId="33315"/>
    <cellStyle name="Обычный 4 5 2 4 10" xfId="33316"/>
    <cellStyle name="Обычный 4 5 2 4 2" xfId="33317"/>
    <cellStyle name="Обычный 4 5 2 4 2 2" xfId="33318"/>
    <cellStyle name="Обычный 4 5 2 4 2 2 2" xfId="33319"/>
    <cellStyle name="Обычный 4 5 2 4 2 2 2 2" xfId="33320"/>
    <cellStyle name="Обычный 4 5 2 4 2 2 3" xfId="33321"/>
    <cellStyle name="Обычный 4 5 2 4 2 2 3 2" xfId="33322"/>
    <cellStyle name="Обычный 4 5 2 4 2 2 4" xfId="33323"/>
    <cellStyle name="Обычный 4 5 2 4 2 3" xfId="33324"/>
    <cellStyle name="Обычный 4 5 2 4 2 3 2" xfId="33325"/>
    <cellStyle name="Обычный 4 5 2 4 2 3 2 2" xfId="33326"/>
    <cellStyle name="Обычный 4 5 2 4 2 3 3" xfId="33327"/>
    <cellStyle name="Обычный 4 5 2 4 2 3 3 2" xfId="33328"/>
    <cellStyle name="Обычный 4 5 2 4 2 3 4" xfId="33329"/>
    <cellStyle name="Обычный 4 5 2 4 2 4" xfId="33330"/>
    <cellStyle name="Обычный 4 5 2 4 2 4 2" xfId="33331"/>
    <cellStyle name="Обычный 4 5 2 4 2 5" xfId="33332"/>
    <cellStyle name="Обычный 4 5 2 4 2 5 2" xfId="33333"/>
    <cellStyle name="Обычный 4 5 2 4 2 6" xfId="33334"/>
    <cellStyle name="Обычный 4 5 2 4 3" xfId="33335"/>
    <cellStyle name="Обычный 4 5 2 4 3 2" xfId="33336"/>
    <cellStyle name="Обычный 4 5 2 4 3 2 2" xfId="33337"/>
    <cellStyle name="Обычный 4 5 2 4 3 2 2 2" xfId="33338"/>
    <cellStyle name="Обычный 4 5 2 4 3 2 3" xfId="33339"/>
    <cellStyle name="Обычный 4 5 2 4 3 2 3 2" xfId="33340"/>
    <cellStyle name="Обычный 4 5 2 4 3 2 4" xfId="33341"/>
    <cellStyle name="Обычный 4 5 2 4 3 3" xfId="33342"/>
    <cellStyle name="Обычный 4 5 2 4 3 3 2" xfId="33343"/>
    <cellStyle name="Обычный 4 5 2 4 3 3 2 2" xfId="33344"/>
    <cellStyle name="Обычный 4 5 2 4 3 3 3" xfId="33345"/>
    <cellStyle name="Обычный 4 5 2 4 3 3 3 2" xfId="33346"/>
    <cellStyle name="Обычный 4 5 2 4 3 3 4" xfId="33347"/>
    <cellStyle name="Обычный 4 5 2 4 3 4" xfId="33348"/>
    <cellStyle name="Обычный 4 5 2 4 3 4 2" xfId="33349"/>
    <cellStyle name="Обычный 4 5 2 4 3 5" xfId="33350"/>
    <cellStyle name="Обычный 4 5 2 4 3 5 2" xfId="33351"/>
    <cellStyle name="Обычный 4 5 2 4 3 6" xfId="33352"/>
    <cellStyle name="Обычный 4 5 2 4 4" xfId="33353"/>
    <cellStyle name="Обычный 4 5 2 4 4 2" xfId="33354"/>
    <cellStyle name="Обычный 4 5 2 4 4 2 2" xfId="33355"/>
    <cellStyle name="Обычный 4 5 2 4 4 2 2 2" xfId="33356"/>
    <cellStyle name="Обычный 4 5 2 4 4 2 3" xfId="33357"/>
    <cellStyle name="Обычный 4 5 2 4 4 2 3 2" xfId="33358"/>
    <cellStyle name="Обычный 4 5 2 4 4 2 4" xfId="33359"/>
    <cellStyle name="Обычный 4 5 2 4 4 3" xfId="33360"/>
    <cellStyle name="Обычный 4 5 2 4 4 3 2" xfId="33361"/>
    <cellStyle name="Обычный 4 5 2 4 4 3 2 2" xfId="33362"/>
    <cellStyle name="Обычный 4 5 2 4 4 3 3" xfId="33363"/>
    <cellStyle name="Обычный 4 5 2 4 4 3 3 2" xfId="33364"/>
    <cellStyle name="Обычный 4 5 2 4 4 3 4" xfId="33365"/>
    <cellStyle name="Обычный 4 5 2 4 4 4" xfId="33366"/>
    <cellStyle name="Обычный 4 5 2 4 4 4 2" xfId="33367"/>
    <cellStyle name="Обычный 4 5 2 4 4 5" xfId="33368"/>
    <cellStyle name="Обычный 4 5 2 4 4 5 2" xfId="33369"/>
    <cellStyle name="Обычный 4 5 2 4 4 6" xfId="33370"/>
    <cellStyle name="Обычный 4 5 2 4 5" xfId="33371"/>
    <cellStyle name="Обычный 4 5 2 4 5 2" xfId="33372"/>
    <cellStyle name="Обычный 4 5 2 4 5 2 2" xfId="33373"/>
    <cellStyle name="Обычный 4 5 2 4 5 3" xfId="33374"/>
    <cellStyle name="Обычный 4 5 2 4 5 3 2" xfId="33375"/>
    <cellStyle name="Обычный 4 5 2 4 5 4" xfId="33376"/>
    <cellStyle name="Обычный 4 5 2 4 6" xfId="33377"/>
    <cellStyle name="Обычный 4 5 2 4 6 2" xfId="33378"/>
    <cellStyle name="Обычный 4 5 2 4 6 2 2" xfId="33379"/>
    <cellStyle name="Обычный 4 5 2 4 6 3" xfId="33380"/>
    <cellStyle name="Обычный 4 5 2 4 6 3 2" xfId="33381"/>
    <cellStyle name="Обычный 4 5 2 4 6 4" xfId="33382"/>
    <cellStyle name="Обычный 4 5 2 4 7" xfId="33383"/>
    <cellStyle name="Обычный 4 5 2 4 7 2" xfId="33384"/>
    <cellStyle name="Обычный 4 5 2 4 8" xfId="33385"/>
    <cellStyle name="Обычный 4 5 2 4 8 2" xfId="33386"/>
    <cellStyle name="Обычный 4 5 2 4 9" xfId="33387"/>
    <cellStyle name="Обычный 4 5 2 5" xfId="33388"/>
    <cellStyle name="Обычный 4 5 2 5 2" xfId="33389"/>
    <cellStyle name="Обычный 4 5 2 5 2 2" xfId="33390"/>
    <cellStyle name="Обычный 4 5 2 5 2 2 2" xfId="33391"/>
    <cellStyle name="Обычный 4 5 2 5 2 2 2 2" xfId="33392"/>
    <cellStyle name="Обычный 4 5 2 5 2 2 3" xfId="33393"/>
    <cellStyle name="Обычный 4 5 2 5 2 2 3 2" xfId="33394"/>
    <cellStyle name="Обычный 4 5 2 5 2 2 4" xfId="33395"/>
    <cellStyle name="Обычный 4 5 2 5 2 3" xfId="33396"/>
    <cellStyle name="Обычный 4 5 2 5 2 3 2" xfId="33397"/>
    <cellStyle name="Обычный 4 5 2 5 2 3 2 2" xfId="33398"/>
    <cellStyle name="Обычный 4 5 2 5 2 3 3" xfId="33399"/>
    <cellStyle name="Обычный 4 5 2 5 2 3 3 2" xfId="33400"/>
    <cellStyle name="Обычный 4 5 2 5 2 3 4" xfId="33401"/>
    <cellStyle name="Обычный 4 5 2 5 2 4" xfId="33402"/>
    <cellStyle name="Обычный 4 5 2 5 2 4 2" xfId="33403"/>
    <cellStyle name="Обычный 4 5 2 5 2 5" xfId="33404"/>
    <cellStyle name="Обычный 4 5 2 5 2 5 2" xfId="33405"/>
    <cellStyle name="Обычный 4 5 2 5 2 6" xfId="33406"/>
    <cellStyle name="Обычный 4 5 2 5 3" xfId="33407"/>
    <cellStyle name="Обычный 4 5 2 5 3 2" xfId="33408"/>
    <cellStyle name="Обычный 4 5 2 5 3 2 2" xfId="33409"/>
    <cellStyle name="Обычный 4 5 2 5 3 2 2 2" xfId="33410"/>
    <cellStyle name="Обычный 4 5 2 5 3 2 3" xfId="33411"/>
    <cellStyle name="Обычный 4 5 2 5 3 2 3 2" xfId="33412"/>
    <cellStyle name="Обычный 4 5 2 5 3 2 4" xfId="33413"/>
    <cellStyle name="Обычный 4 5 2 5 3 3" xfId="33414"/>
    <cellStyle name="Обычный 4 5 2 5 3 3 2" xfId="33415"/>
    <cellStyle name="Обычный 4 5 2 5 3 3 2 2" xfId="33416"/>
    <cellStyle name="Обычный 4 5 2 5 3 3 3" xfId="33417"/>
    <cellStyle name="Обычный 4 5 2 5 3 3 3 2" xfId="33418"/>
    <cellStyle name="Обычный 4 5 2 5 3 3 4" xfId="33419"/>
    <cellStyle name="Обычный 4 5 2 5 3 4" xfId="33420"/>
    <cellStyle name="Обычный 4 5 2 5 3 4 2" xfId="33421"/>
    <cellStyle name="Обычный 4 5 2 5 3 5" xfId="33422"/>
    <cellStyle name="Обычный 4 5 2 5 3 5 2" xfId="33423"/>
    <cellStyle name="Обычный 4 5 2 5 3 6" xfId="33424"/>
    <cellStyle name="Обычный 4 5 2 5 4" xfId="33425"/>
    <cellStyle name="Обычный 4 5 2 5 4 2" xfId="33426"/>
    <cellStyle name="Обычный 4 5 2 5 4 2 2" xfId="33427"/>
    <cellStyle name="Обычный 4 5 2 5 4 2 2 2" xfId="33428"/>
    <cellStyle name="Обычный 4 5 2 5 4 2 3" xfId="33429"/>
    <cellStyle name="Обычный 4 5 2 5 4 2 3 2" xfId="33430"/>
    <cellStyle name="Обычный 4 5 2 5 4 2 4" xfId="33431"/>
    <cellStyle name="Обычный 4 5 2 5 4 3" xfId="33432"/>
    <cellStyle name="Обычный 4 5 2 5 4 3 2" xfId="33433"/>
    <cellStyle name="Обычный 4 5 2 5 4 3 2 2" xfId="33434"/>
    <cellStyle name="Обычный 4 5 2 5 4 3 3" xfId="33435"/>
    <cellStyle name="Обычный 4 5 2 5 4 3 3 2" xfId="33436"/>
    <cellStyle name="Обычный 4 5 2 5 4 3 4" xfId="33437"/>
    <cellStyle name="Обычный 4 5 2 5 4 4" xfId="33438"/>
    <cellStyle name="Обычный 4 5 2 5 4 4 2" xfId="33439"/>
    <cellStyle name="Обычный 4 5 2 5 4 5" xfId="33440"/>
    <cellStyle name="Обычный 4 5 2 5 4 5 2" xfId="33441"/>
    <cellStyle name="Обычный 4 5 2 5 4 6" xfId="33442"/>
    <cellStyle name="Обычный 4 5 2 5 5" xfId="33443"/>
    <cellStyle name="Обычный 4 5 2 5 5 2" xfId="33444"/>
    <cellStyle name="Обычный 4 5 2 5 5 2 2" xfId="33445"/>
    <cellStyle name="Обычный 4 5 2 5 5 3" xfId="33446"/>
    <cellStyle name="Обычный 4 5 2 5 5 3 2" xfId="33447"/>
    <cellStyle name="Обычный 4 5 2 5 5 4" xfId="33448"/>
    <cellStyle name="Обычный 4 5 2 5 6" xfId="33449"/>
    <cellStyle name="Обычный 4 5 2 5 6 2" xfId="33450"/>
    <cellStyle name="Обычный 4 5 2 5 6 2 2" xfId="33451"/>
    <cellStyle name="Обычный 4 5 2 5 6 3" xfId="33452"/>
    <cellStyle name="Обычный 4 5 2 5 6 3 2" xfId="33453"/>
    <cellStyle name="Обычный 4 5 2 5 6 4" xfId="33454"/>
    <cellStyle name="Обычный 4 5 2 5 7" xfId="33455"/>
    <cellStyle name="Обычный 4 5 2 5 7 2" xfId="33456"/>
    <cellStyle name="Обычный 4 5 2 5 8" xfId="33457"/>
    <cellStyle name="Обычный 4 5 2 5 8 2" xfId="33458"/>
    <cellStyle name="Обычный 4 5 2 5 9" xfId="33459"/>
    <cellStyle name="Обычный 4 5 2 6" xfId="33460"/>
    <cellStyle name="Обычный 4 5 2 6 2" xfId="33461"/>
    <cellStyle name="Обычный 4 5 2 6 2 2" xfId="33462"/>
    <cellStyle name="Обычный 4 5 2 6 2 2 2" xfId="33463"/>
    <cellStyle name="Обычный 4 5 2 6 2 2 2 2" xfId="33464"/>
    <cellStyle name="Обычный 4 5 2 6 2 2 3" xfId="33465"/>
    <cellStyle name="Обычный 4 5 2 6 2 2 3 2" xfId="33466"/>
    <cellStyle name="Обычный 4 5 2 6 2 2 4" xfId="33467"/>
    <cellStyle name="Обычный 4 5 2 6 2 3" xfId="33468"/>
    <cellStyle name="Обычный 4 5 2 6 2 3 2" xfId="33469"/>
    <cellStyle name="Обычный 4 5 2 6 2 3 2 2" xfId="33470"/>
    <cellStyle name="Обычный 4 5 2 6 2 3 3" xfId="33471"/>
    <cellStyle name="Обычный 4 5 2 6 2 3 3 2" xfId="33472"/>
    <cellStyle name="Обычный 4 5 2 6 2 3 4" xfId="33473"/>
    <cellStyle name="Обычный 4 5 2 6 2 4" xfId="33474"/>
    <cellStyle name="Обычный 4 5 2 6 2 4 2" xfId="33475"/>
    <cellStyle name="Обычный 4 5 2 6 2 5" xfId="33476"/>
    <cellStyle name="Обычный 4 5 2 6 2 5 2" xfId="33477"/>
    <cellStyle name="Обычный 4 5 2 6 2 6" xfId="33478"/>
    <cellStyle name="Обычный 4 5 2 6 3" xfId="33479"/>
    <cellStyle name="Обычный 4 5 2 6 3 2" xfId="33480"/>
    <cellStyle name="Обычный 4 5 2 6 3 2 2" xfId="33481"/>
    <cellStyle name="Обычный 4 5 2 6 3 2 2 2" xfId="33482"/>
    <cellStyle name="Обычный 4 5 2 6 3 2 3" xfId="33483"/>
    <cellStyle name="Обычный 4 5 2 6 3 2 3 2" xfId="33484"/>
    <cellStyle name="Обычный 4 5 2 6 3 2 4" xfId="33485"/>
    <cellStyle name="Обычный 4 5 2 6 3 3" xfId="33486"/>
    <cellStyle name="Обычный 4 5 2 6 3 3 2" xfId="33487"/>
    <cellStyle name="Обычный 4 5 2 6 3 3 2 2" xfId="33488"/>
    <cellStyle name="Обычный 4 5 2 6 3 3 3" xfId="33489"/>
    <cellStyle name="Обычный 4 5 2 6 3 3 3 2" xfId="33490"/>
    <cellStyle name="Обычный 4 5 2 6 3 3 4" xfId="33491"/>
    <cellStyle name="Обычный 4 5 2 6 3 4" xfId="33492"/>
    <cellStyle name="Обычный 4 5 2 6 3 4 2" xfId="33493"/>
    <cellStyle name="Обычный 4 5 2 6 3 5" xfId="33494"/>
    <cellStyle name="Обычный 4 5 2 6 3 5 2" xfId="33495"/>
    <cellStyle name="Обычный 4 5 2 6 3 6" xfId="33496"/>
    <cellStyle name="Обычный 4 5 2 6 4" xfId="33497"/>
    <cellStyle name="Обычный 4 5 2 6 4 2" xfId="33498"/>
    <cellStyle name="Обычный 4 5 2 6 4 2 2" xfId="33499"/>
    <cellStyle name="Обычный 4 5 2 6 4 2 2 2" xfId="33500"/>
    <cellStyle name="Обычный 4 5 2 6 4 2 3" xfId="33501"/>
    <cellStyle name="Обычный 4 5 2 6 4 2 3 2" xfId="33502"/>
    <cellStyle name="Обычный 4 5 2 6 4 2 4" xfId="33503"/>
    <cellStyle name="Обычный 4 5 2 6 4 3" xfId="33504"/>
    <cellStyle name="Обычный 4 5 2 6 4 3 2" xfId="33505"/>
    <cellStyle name="Обычный 4 5 2 6 4 3 2 2" xfId="33506"/>
    <cellStyle name="Обычный 4 5 2 6 4 3 3" xfId="33507"/>
    <cellStyle name="Обычный 4 5 2 6 4 3 3 2" xfId="33508"/>
    <cellStyle name="Обычный 4 5 2 6 4 3 4" xfId="33509"/>
    <cellStyle name="Обычный 4 5 2 6 4 4" xfId="33510"/>
    <cellStyle name="Обычный 4 5 2 6 4 4 2" xfId="33511"/>
    <cellStyle name="Обычный 4 5 2 6 4 5" xfId="33512"/>
    <cellStyle name="Обычный 4 5 2 6 4 5 2" xfId="33513"/>
    <cellStyle name="Обычный 4 5 2 6 4 6" xfId="33514"/>
    <cellStyle name="Обычный 4 5 2 6 5" xfId="33515"/>
    <cellStyle name="Обычный 4 5 2 6 5 2" xfId="33516"/>
    <cellStyle name="Обычный 4 5 2 6 5 2 2" xfId="33517"/>
    <cellStyle name="Обычный 4 5 2 6 5 3" xfId="33518"/>
    <cellStyle name="Обычный 4 5 2 6 5 3 2" xfId="33519"/>
    <cellStyle name="Обычный 4 5 2 6 5 4" xfId="33520"/>
    <cellStyle name="Обычный 4 5 2 6 6" xfId="33521"/>
    <cellStyle name="Обычный 4 5 2 6 6 2" xfId="33522"/>
    <cellStyle name="Обычный 4 5 2 6 6 2 2" xfId="33523"/>
    <cellStyle name="Обычный 4 5 2 6 6 3" xfId="33524"/>
    <cellStyle name="Обычный 4 5 2 6 6 3 2" xfId="33525"/>
    <cellStyle name="Обычный 4 5 2 6 6 4" xfId="33526"/>
    <cellStyle name="Обычный 4 5 2 6 7" xfId="33527"/>
    <cellStyle name="Обычный 4 5 2 6 7 2" xfId="33528"/>
    <cellStyle name="Обычный 4 5 2 6 8" xfId="33529"/>
    <cellStyle name="Обычный 4 5 2 6 8 2" xfId="33530"/>
    <cellStyle name="Обычный 4 5 2 6 9" xfId="33531"/>
    <cellStyle name="Обычный 4 5 2 7" xfId="33532"/>
    <cellStyle name="Обычный 4 5 2 7 2" xfId="33533"/>
    <cellStyle name="Обычный 4 5 2 7 2 2" xfId="33534"/>
    <cellStyle name="Обычный 4 5 2 7 2 2 2" xfId="33535"/>
    <cellStyle name="Обычный 4 5 2 7 2 2 2 2" xfId="33536"/>
    <cellStyle name="Обычный 4 5 2 7 2 2 3" xfId="33537"/>
    <cellStyle name="Обычный 4 5 2 7 2 2 3 2" xfId="33538"/>
    <cellStyle name="Обычный 4 5 2 7 2 2 4" xfId="33539"/>
    <cellStyle name="Обычный 4 5 2 7 2 3" xfId="33540"/>
    <cellStyle name="Обычный 4 5 2 7 2 3 2" xfId="33541"/>
    <cellStyle name="Обычный 4 5 2 7 2 3 2 2" xfId="33542"/>
    <cellStyle name="Обычный 4 5 2 7 2 3 3" xfId="33543"/>
    <cellStyle name="Обычный 4 5 2 7 2 3 3 2" xfId="33544"/>
    <cellStyle name="Обычный 4 5 2 7 2 3 4" xfId="33545"/>
    <cellStyle name="Обычный 4 5 2 7 2 4" xfId="33546"/>
    <cellStyle name="Обычный 4 5 2 7 2 4 2" xfId="33547"/>
    <cellStyle name="Обычный 4 5 2 7 2 5" xfId="33548"/>
    <cellStyle name="Обычный 4 5 2 7 2 5 2" xfId="33549"/>
    <cellStyle name="Обычный 4 5 2 7 2 6" xfId="33550"/>
    <cellStyle name="Обычный 4 5 2 7 3" xfId="33551"/>
    <cellStyle name="Обычный 4 5 2 7 3 2" xfId="33552"/>
    <cellStyle name="Обычный 4 5 2 7 3 2 2" xfId="33553"/>
    <cellStyle name="Обычный 4 5 2 7 3 2 2 2" xfId="33554"/>
    <cellStyle name="Обычный 4 5 2 7 3 2 3" xfId="33555"/>
    <cellStyle name="Обычный 4 5 2 7 3 2 3 2" xfId="33556"/>
    <cellStyle name="Обычный 4 5 2 7 3 2 4" xfId="33557"/>
    <cellStyle name="Обычный 4 5 2 7 3 3" xfId="33558"/>
    <cellStyle name="Обычный 4 5 2 7 3 3 2" xfId="33559"/>
    <cellStyle name="Обычный 4 5 2 7 3 3 2 2" xfId="33560"/>
    <cellStyle name="Обычный 4 5 2 7 3 3 3" xfId="33561"/>
    <cellStyle name="Обычный 4 5 2 7 3 3 3 2" xfId="33562"/>
    <cellStyle name="Обычный 4 5 2 7 3 3 4" xfId="33563"/>
    <cellStyle name="Обычный 4 5 2 7 3 4" xfId="33564"/>
    <cellStyle name="Обычный 4 5 2 7 3 4 2" xfId="33565"/>
    <cellStyle name="Обычный 4 5 2 7 3 5" xfId="33566"/>
    <cellStyle name="Обычный 4 5 2 7 3 5 2" xfId="33567"/>
    <cellStyle name="Обычный 4 5 2 7 3 6" xfId="33568"/>
    <cellStyle name="Обычный 4 5 2 7 4" xfId="33569"/>
    <cellStyle name="Обычный 4 5 2 7 4 2" xfId="33570"/>
    <cellStyle name="Обычный 4 5 2 7 4 2 2" xfId="33571"/>
    <cellStyle name="Обычный 4 5 2 7 4 2 2 2" xfId="33572"/>
    <cellStyle name="Обычный 4 5 2 7 4 2 3" xfId="33573"/>
    <cellStyle name="Обычный 4 5 2 7 4 2 3 2" xfId="33574"/>
    <cellStyle name="Обычный 4 5 2 7 4 2 4" xfId="33575"/>
    <cellStyle name="Обычный 4 5 2 7 4 3" xfId="33576"/>
    <cellStyle name="Обычный 4 5 2 7 4 3 2" xfId="33577"/>
    <cellStyle name="Обычный 4 5 2 7 4 3 2 2" xfId="33578"/>
    <cellStyle name="Обычный 4 5 2 7 4 3 3" xfId="33579"/>
    <cellStyle name="Обычный 4 5 2 7 4 3 3 2" xfId="33580"/>
    <cellStyle name="Обычный 4 5 2 7 4 3 4" xfId="33581"/>
    <cellStyle name="Обычный 4 5 2 7 4 4" xfId="33582"/>
    <cellStyle name="Обычный 4 5 2 7 4 4 2" xfId="33583"/>
    <cellStyle name="Обычный 4 5 2 7 4 5" xfId="33584"/>
    <cellStyle name="Обычный 4 5 2 7 4 5 2" xfId="33585"/>
    <cellStyle name="Обычный 4 5 2 7 4 6" xfId="33586"/>
    <cellStyle name="Обычный 4 5 2 7 5" xfId="33587"/>
    <cellStyle name="Обычный 4 5 2 7 5 2" xfId="33588"/>
    <cellStyle name="Обычный 4 5 2 7 5 2 2" xfId="33589"/>
    <cellStyle name="Обычный 4 5 2 7 5 3" xfId="33590"/>
    <cellStyle name="Обычный 4 5 2 7 5 3 2" xfId="33591"/>
    <cellStyle name="Обычный 4 5 2 7 5 4" xfId="33592"/>
    <cellStyle name="Обычный 4 5 2 7 6" xfId="33593"/>
    <cellStyle name="Обычный 4 5 2 7 6 2" xfId="33594"/>
    <cellStyle name="Обычный 4 5 2 7 6 2 2" xfId="33595"/>
    <cellStyle name="Обычный 4 5 2 7 6 3" xfId="33596"/>
    <cellStyle name="Обычный 4 5 2 7 6 3 2" xfId="33597"/>
    <cellStyle name="Обычный 4 5 2 7 6 4" xfId="33598"/>
    <cellStyle name="Обычный 4 5 2 7 7" xfId="33599"/>
    <cellStyle name="Обычный 4 5 2 7 7 2" xfId="33600"/>
    <cellStyle name="Обычный 4 5 2 7 8" xfId="33601"/>
    <cellStyle name="Обычный 4 5 2 7 8 2" xfId="33602"/>
    <cellStyle name="Обычный 4 5 2 7 9" xfId="33603"/>
    <cellStyle name="Обычный 4 5 2 8" xfId="33604"/>
    <cellStyle name="Обычный 4 5 2 8 2" xfId="33605"/>
    <cellStyle name="Обычный 4 5 2 8 2 2" xfId="33606"/>
    <cellStyle name="Обычный 4 5 2 8 2 2 2" xfId="33607"/>
    <cellStyle name="Обычный 4 5 2 8 2 3" xfId="33608"/>
    <cellStyle name="Обычный 4 5 2 8 2 3 2" xfId="33609"/>
    <cellStyle name="Обычный 4 5 2 8 2 4" xfId="33610"/>
    <cellStyle name="Обычный 4 5 2 8 3" xfId="33611"/>
    <cellStyle name="Обычный 4 5 2 8 3 2" xfId="33612"/>
    <cellStyle name="Обычный 4 5 2 8 3 2 2" xfId="33613"/>
    <cellStyle name="Обычный 4 5 2 8 3 3" xfId="33614"/>
    <cellStyle name="Обычный 4 5 2 8 3 3 2" xfId="33615"/>
    <cellStyle name="Обычный 4 5 2 8 3 4" xfId="33616"/>
    <cellStyle name="Обычный 4 5 2 8 4" xfId="33617"/>
    <cellStyle name="Обычный 4 5 2 8 4 2" xfId="33618"/>
    <cellStyle name="Обычный 4 5 2 8 5" xfId="33619"/>
    <cellStyle name="Обычный 4 5 2 8 5 2" xfId="33620"/>
    <cellStyle name="Обычный 4 5 2 8 6" xfId="33621"/>
    <cellStyle name="Обычный 4 5 2 9" xfId="33622"/>
    <cellStyle name="Обычный 4 5 2 9 2" xfId="33623"/>
    <cellStyle name="Обычный 4 5 2 9 2 2" xfId="33624"/>
    <cellStyle name="Обычный 4 5 2 9 2 2 2" xfId="33625"/>
    <cellStyle name="Обычный 4 5 2 9 2 3" xfId="33626"/>
    <cellStyle name="Обычный 4 5 2 9 2 3 2" xfId="33627"/>
    <cellStyle name="Обычный 4 5 2 9 2 4" xfId="33628"/>
    <cellStyle name="Обычный 4 5 2 9 3" xfId="33629"/>
    <cellStyle name="Обычный 4 5 2 9 3 2" xfId="33630"/>
    <cellStyle name="Обычный 4 5 2 9 3 2 2" xfId="33631"/>
    <cellStyle name="Обычный 4 5 2 9 3 3" xfId="33632"/>
    <cellStyle name="Обычный 4 5 2 9 3 3 2" xfId="33633"/>
    <cellStyle name="Обычный 4 5 2 9 3 4" xfId="33634"/>
    <cellStyle name="Обычный 4 5 2 9 4" xfId="33635"/>
    <cellStyle name="Обычный 4 5 2 9 4 2" xfId="33636"/>
    <cellStyle name="Обычный 4 5 2 9 5" xfId="33637"/>
    <cellStyle name="Обычный 4 5 2 9 5 2" xfId="33638"/>
    <cellStyle name="Обычный 4 5 2 9 6" xfId="33639"/>
    <cellStyle name="Обычный 4 5 3" xfId="33640"/>
    <cellStyle name="Обычный 4 5 3 2" xfId="33641"/>
    <cellStyle name="Обычный 4 5 3 2 2" xfId="33642"/>
    <cellStyle name="Обычный 4 5 3 2 2 2" xfId="33643"/>
    <cellStyle name="Обычный 4 5 3 2 2 2 2" xfId="33644"/>
    <cellStyle name="Обычный 4 5 3 2 2 2 2 2" xfId="33645"/>
    <cellStyle name="Обычный 4 5 3 2 2 2 3" xfId="33646"/>
    <cellStyle name="Обычный 4 5 3 2 2 2 3 2" xfId="33647"/>
    <cellStyle name="Обычный 4 5 3 2 2 2 4" xfId="33648"/>
    <cellStyle name="Обычный 4 5 3 2 2 3" xfId="33649"/>
    <cellStyle name="Обычный 4 5 3 2 2 3 2" xfId="33650"/>
    <cellStyle name="Обычный 4 5 3 2 2 3 2 2" xfId="33651"/>
    <cellStyle name="Обычный 4 5 3 2 2 3 3" xfId="33652"/>
    <cellStyle name="Обычный 4 5 3 2 2 3 3 2" xfId="33653"/>
    <cellStyle name="Обычный 4 5 3 2 2 3 4" xfId="33654"/>
    <cellStyle name="Обычный 4 5 3 2 2 4" xfId="33655"/>
    <cellStyle name="Обычный 4 5 3 2 2 4 2" xfId="33656"/>
    <cellStyle name="Обычный 4 5 3 2 2 5" xfId="33657"/>
    <cellStyle name="Обычный 4 5 3 2 2 5 2" xfId="33658"/>
    <cellStyle name="Обычный 4 5 3 2 2 6" xfId="33659"/>
    <cellStyle name="Обычный 4 5 3 2 3" xfId="33660"/>
    <cellStyle name="Обычный 4 5 3 2 3 2" xfId="33661"/>
    <cellStyle name="Обычный 4 5 3 2 3 2 2" xfId="33662"/>
    <cellStyle name="Обычный 4 5 3 2 3 2 2 2" xfId="33663"/>
    <cellStyle name="Обычный 4 5 3 2 3 2 3" xfId="33664"/>
    <cellStyle name="Обычный 4 5 3 2 3 2 3 2" xfId="33665"/>
    <cellStyle name="Обычный 4 5 3 2 3 2 4" xfId="33666"/>
    <cellStyle name="Обычный 4 5 3 2 3 3" xfId="33667"/>
    <cellStyle name="Обычный 4 5 3 2 3 3 2" xfId="33668"/>
    <cellStyle name="Обычный 4 5 3 2 3 3 2 2" xfId="33669"/>
    <cellStyle name="Обычный 4 5 3 2 3 3 3" xfId="33670"/>
    <cellStyle name="Обычный 4 5 3 2 3 3 3 2" xfId="33671"/>
    <cellStyle name="Обычный 4 5 3 2 3 3 4" xfId="33672"/>
    <cellStyle name="Обычный 4 5 3 2 3 4" xfId="33673"/>
    <cellStyle name="Обычный 4 5 3 2 3 4 2" xfId="33674"/>
    <cellStyle name="Обычный 4 5 3 2 3 5" xfId="33675"/>
    <cellStyle name="Обычный 4 5 3 2 3 5 2" xfId="33676"/>
    <cellStyle name="Обычный 4 5 3 2 3 6" xfId="33677"/>
    <cellStyle name="Обычный 4 5 3 2 4" xfId="33678"/>
    <cellStyle name="Обычный 4 5 3 2 4 2" xfId="33679"/>
    <cellStyle name="Обычный 4 5 3 2 4 2 2" xfId="33680"/>
    <cellStyle name="Обычный 4 5 3 2 4 2 2 2" xfId="33681"/>
    <cellStyle name="Обычный 4 5 3 2 4 2 3" xfId="33682"/>
    <cellStyle name="Обычный 4 5 3 2 4 2 3 2" xfId="33683"/>
    <cellStyle name="Обычный 4 5 3 2 4 2 4" xfId="33684"/>
    <cellStyle name="Обычный 4 5 3 2 4 3" xfId="33685"/>
    <cellStyle name="Обычный 4 5 3 2 4 3 2" xfId="33686"/>
    <cellStyle name="Обычный 4 5 3 2 4 3 2 2" xfId="33687"/>
    <cellStyle name="Обычный 4 5 3 2 4 3 3" xfId="33688"/>
    <cellStyle name="Обычный 4 5 3 2 4 3 3 2" xfId="33689"/>
    <cellStyle name="Обычный 4 5 3 2 4 3 4" xfId="33690"/>
    <cellStyle name="Обычный 4 5 3 2 4 4" xfId="33691"/>
    <cellStyle name="Обычный 4 5 3 2 4 4 2" xfId="33692"/>
    <cellStyle name="Обычный 4 5 3 2 4 5" xfId="33693"/>
    <cellStyle name="Обычный 4 5 3 2 4 5 2" xfId="33694"/>
    <cellStyle name="Обычный 4 5 3 2 4 6" xfId="33695"/>
    <cellStyle name="Обычный 4 5 3 2 5" xfId="33696"/>
    <cellStyle name="Обычный 4 5 3 2 5 2" xfId="33697"/>
    <cellStyle name="Обычный 4 5 3 2 5 2 2" xfId="33698"/>
    <cellStyle name="Обычный 4 5 3 2 5 3" xfId="33699"/>
    <cellStyle name="Обычный 4 5 3 2 5 3 2" xfId="33700"/>
    <cellStyle name="Обычный 4 5 3 2 5 4" xfId="33701"/>
    <cellStyle name="Обычный 4 5 3 2 6" xfId="33702"/>
    <cellStyle name="Обычный 4 5 3 2 6 2" xfId="33703"/>
    <cellStyle name="Обычный 4 5 3 2 6 2 2" xfId="33704"/>
    <cellStyle name="Обычный 4 5 3 2 6 3" xfId="33705"/>
    <cellStyle name="Обычный 4 5 3 2 6 3 2" xfId="33706"/>
    <cellStyle name="Обычный 4 5 3 2 6 4" xfId="33707"/>
    <cellStyle name="Обычный 4 5 3 2 7" xfId="33708"/>
    <cellStyle name="Обычный 4 5 3 2 7 2" xfId="33709"/>
    <cellStyle name="Обычный 4 5 3 2 8" xfId="33710"/>
    <cellStyle name="Обычный 4 5 3 2 8 2" xfId="33711"/>
    <cellStyle name="Обычный 4 5 3 2 9" xfId="33712"/>
    <cellStyle name="Обычный 4 5 3 3" xfId="33713"/>
    <cellStyle name="Обычный 4 5 3 3 2" xfId="33714"/>
    <cellStyle name="Обычный 4 5 3 3 2 2" xfId="33715"/>
    <cellStyle name="Обычный 4 5 3 3 2 2 2" xfId="33716"/>
    <cellStyle name="Обычный 4 5 3 3 2 2 2 2" xfId="33717"/>
    <cellStyle name="Обычный 4 5 3 3 2 2 3" xfId="33718"/>
    <cellStyle name="Обычный 4 5 3 3 2 2 3 2" xfId="33719"/>
    <cellStyle name="Обычный 4 5 3 3 2 2 4" xfId="33720"/>
    <cellStyle name="Обычный 4 5 3 3 2 3" xfId="33721"/>
    <cellStyle name="Обычный 4 5 3 3 2 3 2" xfId="33722"/>
    <cellStyle name="Обычный 4 5 3 3 2 3 2 2" xfId="33723"/>
    <cellStyle name="Обычный 4 5 3 3 2 3 3" xfId="33724"/>
    <cellStyle name="Обычный 4 5 3 3 2 3 3 2" xfId="33725"/>
    <cellStyle name="Обычный 4 5 3 3 2 3 4" xfId="33726"/>
    <cellStyle name="Обычный 4 5 3 3 2 4" xfId="33727"/>
    <cellStyle name="Обычный 4 5 3 3 2 4 2" xfId="33728"/>
    <cellStyle name="Обычный 4 5 3 3 2 5" xfId="33729"/>
    <cellStyle name="Обычный 4 5 3 3 2 5 2" xfId="33730"/>
    <cellStyle name="Обычный 4 5 3 3 2 6" xfId="33731"/>
    <cellStyle name="Обычный 4 5 3 3 3" xfId="33732"/>
    <cellStyle name="Обычный 4 5 3 3 3 2" xfId="33733"/>
    <cellStyle name="Обычный 4 5 3 3 3 2 2" xfId="33734"/>
    <cellStyle name="Обычный 4 5 3 3 3 2 2 2" xfId="33735"/>
    <cellStyle name="Обычный 4 5 3 3 3 2 3" xfId="33736"/>
    <cellStyle name="Обычный 4 5 3 3 3 2 3 2" xfId="33737"/>
    <cellStyle name="Обычный 4 5 3 3 3 2 4" xfId="33738"/>
    <cellStyle name="Обычный 4 5 3 3 3 3" xfId="33739"/>
    <cellStyle name="Обычный 4 5 3 3 3 3 2" xfId="33740"/>
    <cellStyle name="Обычный 4 5 3 3 3 3 2 2" xfId="33741"/>
    <cellStyle name="Обычный 4 5 3 3 3 3 3" xfId="33742"/>
    <cellStyle name="Обычный 4 5 3 3 3 3 3 2" xfId="33743"/>
    <cellStyle name="Обычный 4 5 3 3 3 3 4" xfId="33744"/>
    <cellStyle name="Обычный 4 5 3 3 3 4" xfId="33745"/>
    <cellStyle name="Обычный 4 5 3 3 3 4 2" xfId="33746"/>
    <cellStyle name="Обычный 4 5 3 3 3 5" xfId="33747"/>
    <cellStyle name="Обычный 4 5 3 3 3 5 2" xfId="33748"/>
    <cellStyle name="Обычный 4 5 3 3 3 6" xfId="33749"/>
    <cellStyle name="Обычный 4 5 3 3 4" xfId="33750"/>
    <cellStyle name="Обычный 4 5 3 3 4 2" xfId="33751"/>
    <cellStyle name="Обычный 4 5 3 3 4 2 2" xfId="33752"/>
    <cellStyle name="Обычный 4 5 3 3 4 2 2 2" xfId="33753"/>
    <cellStyle name="Обычный 4 5 3 3 4 2 3" xfId="33754"/>
    <cellStyle name="Обычный 4 5 3 3 4 2 3 2" xfId="33755"/>
    <cellStyle name="Обычный 4 5 3 3 4 2 4" xfId="33756"/>
    <cellStyle name="Обычный 4 5 3 3 4 3" xfId="33757"/>
    <cellStyle name="Обычный 4 5 3 3 4 3 2" xfId="33758"/>
    <cellStyle name="Обычный 4 5 3 3 4 3 2 2" xfId="33759"/>
    <cellStyle name="Обычный 4 5 3 3 4 3 3" xfId="33760"/>
    <cellStyle name="Обычный 4 5 3 3 4 3 3 2" xfId="33761"/>
    <cellStyle name="Обычный 4 5 3 3 4 3 4" xfId="33762"/>
    <cellStyle name="Обычный 4 5 3 3 4 4" xfId="33763"/>
    <cellStyle name="Обычный 4 5 3 3 4 4 2" xfId="33764"/>
    <cellStyle name="Обычный 4 5 3 3 4 5" xfId="33765"/>
    <cellStyle name="Обычный 4 5 3 3 4 5 2" xfId="33766"/>
    <cellStyle name="Обычный 4 5 3 3 4 6" xfId="33767"/>
    <cellStyle name="Обычный 4 5 3 3 5" xfId="33768"/>
    <cellStyle name="Обычный 4 5 3 3 5 2" xfId="33769"/>
    <cellStyle name="Обычный 4 5 3 3 5 2 2" xfId="33770"/>
    <cellStyle name="Обычный 4 5 3 3 5 3" xfId="33771"/>
    <cellStyle name="Обычный 4 5 3 3 5 3 2" xfId="33772"/>
    <cellStyle name="Обычный 4 5 3 3 5 4" xfId="33773"/>
    <cellStyle name="Обычный 4 5 3 3 6" xfId="33774"/>
    <cellStyle name="Обычный 4 5 3 3 6 2" xfId="33775"/>
    <cellStyle name="Обычный 4 5 3 3 6 2 2" xfId="33776"/>
    <cellStyle name="Обычный 4 5 3 3 6 3" xfId="33777"/>
    <cellStyle name="Обычный 4 5 3 3 6 3 2" xfId="33778"/>
    <cellStyle name="Обычный 4 5 3 3 6 4" xfId="33779"/>
    <cellStyle name="Обычный 4 5 3 3 7" xfId="33780"/>
    <cellStyle name="Обычный 4 5 3 3 7 2" xfId="33781"/>
    <cellStyle name="Обычный 4 5 3 3 8" xfId="33782"/>
    <cellStyle name="Обычный 4 5 3 3 8 2" xfId="33783"/>
    <cellStyle name="Обычный 4 5 3 3 9" xfId="33784"/>
    <cellStyle name="Обычный 4 5 3 4" xfId="33785"/>
    <cellStyle name="Обычный 4 5 3 4 2" xfId="33786"/>
    <cellStyle name="Обычный 4 5 3 4 2 2" xfId="33787"/>
    <cellStyle name="Обычный 4 5 3 4 2 2 2" xfId="33788"/>
    <cellStyle name="Обычный 4 5 3 4 2 2 2 2" xfId="33789"/>
    <cellStyle name="Обычный 4 5 3 4 2 2 3" xfId="33790"/>
    <cellStyle name="Обычный 4 5 3 4 2 2 3 2" xfId="33791"/>
    <cellStyle name="Обычный 4 5 3 4 2 2 4" xfId="33792"/>
    <cellStyle name="Обычный 4 5 3 4 2 3" xfId="33793"/>
    <cellStyle name="Обычный 4 5 3 4 2 3 2" xfId="33794"/>
    <cellStyle name="Обычный 4 5 3 4 2 3 2 2" xfId="33795"/>
    <cellStyle name="Обычный 4 5 3 4 2 3 3" xfId="33796"/>
    <cellStyle name="Обычный 4 5 3 4 2 3 3 2" xfId="33797"/>
    <cellStyle name="Обычный 4 5 3 4 2 3 4" xfId="33798"/>
    <cellStyle name="Обычный 4 5 3 4 2 4" xfId="33799"/>
    <cellStyle name="Обычный 4 5 3 4 2 4 2" xfId="33800"/>
    <cellStyle name="Обычный 4 5 3 4 2 5" xfId="33801"/>
    <cellStyle name="Обычный 4 5 3 4 2 5 2" xfId="33802"/>
    <cellStyle name="Обычный 4 5 3 4 2 6" xfId="33803"/>
    <cellStyle name="Обычный 4 5 3 4 3" xfId="33804"/>
    <cellStyle name="Обычный 4 5 3 4 3 2" xfId="33805"/>
    <cellStyle name="Обычный 4 5 3 4 3 2 2" xfId="33806"/>
    <cellStyle name="Обычный 4 5 3 4 3 2 2 2" xfId="33807"/>
    <cellStyle name="Обычный 4 5 3 4 3 2 3" xfId="33808"/>
    <cellStyle name="Обычный 4 5 3 4 3 2 3 2" xfId="33809"/>
    <cellStyle name="Обычный 4 5 3 4 3 2 4" xfId="33810"/>
    <cellStyle name="Обычный 4 5 3 4 3 3" xfId="33811"/>
    <cellStyle name="Обычный 4 5 3 4 3 3 2" xfId="33812"/>
    <cellStyle name="Обычный 4 5 3 4 3 3 2 2" xfId="33813"/>
    <cellStyle name="Обычный 4 5 3 4 3 3 3" xfId="33814"/>
    <cellStyle name="Обычный 4 5 3 4 3 3 3 2" xfId="33815"/>
    <cellStyle name="Обычный 4 5 3 4 3 3 4" xfId="33816"/>
    <cellStyle name="Обычный 4 5 3 4 3 4" xfId="33817"/>
    <cellStyle name="Обычный 4 5 3 4 3 4 2" xfId="33818"/>
    <cellStyle name="Обычный 4 5 3 4 3 5" xfId="33819"/>
    <cellStyle name="Обычный 4 5 3 4 3 5 2" xfId="33820"/>
    <cellStyle name="Обычный 4 5 3 4 3 6" xfId="33821"/>
    <cellStyle name="Обычный 4 5 3 4 4" xfId="33822"/>
    <cellStyle name="Обычный 4 5 3 4 4 2" xfId="33823"/>
    <cellStyle name="Обычный 4 5 3 4 4 2 2" xfId="33824"/>
    <cellStyle name="Обычный 4 5 3 4 4 2 2 2" xfId="33825"/>
    <cellStyle name="Обычный 4 5 3 4 4 2 3" xfId="33826"/>
    <cellStyle name="Обычный 4 5 3 4 4 2 3 2" xfId="33827"/>
    <cellStyle name="Обычный 4 5 3 4 4 2 4" xfId="33828"/>
    <cellStyle name="Обычный 4 5 3 4 4 3" xfId="33829"/>
    <cellStyle name="Обычный 4 5 3 4 4 3 2" xfId="33830"/>
    <cellStyle name="Обычный 4 5 3 4 4 3 2 2" xfId="33831"/>
    <cellStyle name="Обычный 4 5 3 4 4 3 3" xfId="33832"/>
    <cellStyle name="Обычный 4 5 3 4 4 3 3 2" xfId="33833"/>
    <cellStyle name="Обычный 4 5 3 4 4 3 4" xfId="33834"/>
    <cellStyle name="Обычный 4 5 3 4 4 4" xfId="33835"/>
    <cellStyle name="Обычный 4 5 3 4 4 4 2" xfId="33836"/>
    <cellStyle name="Обычный 4 5 3 4 4 5" xfId="33837"/>
    <cellStyle name="Обычный 4 5 3 4 4 5 2" xfId="33838"/>
    <cellStyle name="Обычный 4 5 3 4 4 6" xfId="33839"/>
    <cellStyle name="Обычный 4 5 3 4 5" xfId="33840"/>
    <cellStyle name="Обычный 4 5 3 4 5 2" xfId="33841"/>
    <cellStyle name="Обычный 4 5 3 4 5 2 2" xfId="33842"/>
    <cellStyle name="Обычный 4 5 3 4 5 3" xfId="33843"/>
    <cellStyle name="Обычный 4 5 3 4 5 3 2" xfId="33844"/>
    <cellStyle name="Обычный 4 5 3 4 5 4" xfId="33845"/>
    <cellStyle name="Обычный 4 5 3 4 6" xfId="33846"/>
    <cellStyle name="Обычный 4 5 3 4 6 2" xfId="33847"/>
    <cellStyle name="Обычный 4 5 3 4 6 2 2" xfId="33848"/>
    <cellStyle name="Обычный 4 5 3 4 6 3" xfId="33849"/>
    <cellStyle name="Обычный 4 5 3 4 6 3 2" xfId="33850"/>
    <cellStyle name="Обычный 4 5 3 4 6 4" xfId="33851"/>
    <cellStyle name="Обычный 4 5 3 4 7" xfId="33852"/>
    <cellStyle name="Обычный 4 5 3 4 7 2" xfId="33853"/>
    <cellStyle name="Обычный 4 5 3 4 8" xfId="33854"/>
    <cellStyle name="Обычный 4 5 3 4 8 2" xfId="33855"/>
    <cellStyle name="Обычный 4 5 3 4 9" xfId="33856"/>
    <cellStyle name="Обычный 4 5 3 5" xfId="33857"/>
    <cellStyle name="Обычный 4 5 3 6" xfId="33858"/>
    <cellStyle name="Обычный 4 5 4" xfId="33859"/>
    <cellStyle name="Обычный 4 5 4 10" xfId="33860"/>
    <cellStyle name="Обычный 4 5 4 10 2" xfId="33861"/>
    <cellStyle name="Обычный 4 5 4 11" xfId="33862"/>
    <cellStyle name="Обычный 4 5 4 12" xfId="33863"/>
    <cellStyle name="Обычный 4 5 4 13" xfId="33864"/>
    <cellStyle name="Обычный 4 5 4 2" xfId="33865"/>
    <cellStyle name="Обычный 4 5 4 2 2" xfId="33866"/>
    <cellStyle name="Обычный 4 5 4 2 2 2" xfId="33867"/>
    <cellStyle name="Обычный 4 5 4 2 2 2 2" xfId="33868"/>
    <cellStyle name="Обычный 4 5 4 2 2 2 2 2" xfId="33869"/>
    <cellStyle name="Обычный 4 5 4 2 2 2 3" xfId="33870"/>
    <cellStyle name="Обычный 4 5 4 2 2 2 3 2" xfId="33871"/>
    <cellStyle name="Обычный 4 5 4 2 2 2 4" xfId="33872"/>
    <cellStyle name="Обычный 4 5 4 2 2 3" xfId="33873"/>
    <cellStyle name="Обычный 4 5 4 2 2 3 2" xfId="33874"/>
    <cellStyle name="Обычный 4 5 4 2 2 3 2 2" xfId="33875"/>
    <cellStyle name="Обычный 4 5 4 2 2 3 3" xfId="33876"/>
    <cellStyle name="Обычный 4 5 4 2 2 3 3 2" xfId="33877"/>
    <cellStyle name="Обычный 4 5 4 2 2 3 4" xfId="33878"/>
    <cellStyle name="Обычный 4 5 4 2 2 4" xfId="33879"/>
    <cellStyle name="Обычный 4 5 4 2 2 4 2" xfId="33880"/>
    <cellStyle name="Обычный 4 5 4 2 2 5" xfId="33881"/>
    <cellStyle name="Обычный 4 5 4 2 2 5 2" xfId="33882"/>
    <cellStyle name="Обычный 4 5 4 2 2 6" xfId="33883"/>
    <cellStyle name="Обычный 4 5 4 2 3" xfId="33884"/>
    <cellStyle name="Обычный 4 5 4 2 3 2" xfId="33885"/>
    <cellStyle name="Обычный 4 5 4 2 3 2 2" xfId="33886"/>
    <cellStyle name="Обычный 4 5 4 2 3 2 2 2" xfId="33887"/>
    <cellStyle name="Обычный 4 5 4 2 3 2 3" xfId="33888"/>
    <cellStyle name="Обычный 4 5 4 2 3 2 3 2" xfId="33889"/>
    <cellStyle name="Обычный 4 5 4 2 3 2 4" xfId="33890"/>
    <cellStyle name="Обычный 4 5 4 2 3 3" xfId="33891"/>
    <cellStyle name="Обычный 4 5 4 2 3 3 2" xfId="33892"/>
    <cellStyle name="Обычный 4 5 4 2 3 3 2 2" xfId="33893"/>
    <cellStyle name="Обычный 4 5 4 2 3 3 3" xfId="33894"/>
    <cellStyle name="Обычный 4 5 4 2 3 3 3 2" xfId="33895"/>
    <cellStyle name="Обычный 4 5 4 2 3 3 4" xfId="33896"/>
    <cellStyle name="Обычный 4 5 4 2 3 4" xfId="33897"/>
    <cellStyle name="Обычный 4 5 4 2 3 4 2" xfId="33898"/>
    <cellStyle name="Обычный 4 5 4 2 3 5" xfId="33899"/>
    <cellStyle name="Обычный 4 5 4 2 3 5 2" xfId="33900"/>
    <cellStyle name="Обычный 4 5 4 2 3 6" xfId="33901"/>
    <cellStyle name="Обычный 4 5 4 2 4" xfId="33902"/>
    <cellStyle name="Обычный 4 5 4 2 4 2" xfId="33903"/>
    <cellStyle name="Обычный 4 5 4 2 4 2 2" xfId="33904"/>
    <cellStyle name="Обычный 4 5 4 2 4 2 2 2" xfId="33905"/>
    <cellStyle name="Обычный 4 5 4 2 4 2 3" xfId="33906"/>
    <cellStyle name="Обычный 4 5 4 2 4 2 3 2" xfId="33907"/>
    <cellStyle name="Обычный 4 5 4 2 4 2 4" xfId="33908"/>
    <cellStyle name="Обычный 4 5 4 2 4 3" xfId="33909"/>
    <cellStyle name="Обычный 4 5 4 2 4 3 2" xfId="33910"/>
    <cellStyle name="Обычный 4 5 4 2 4 3 2 2" xfId="33911"/>
    <cellStyle name="Обычный 4 5 4 2 4 3 3" xfId="33912"/>
    <cellStyle name="Обычный 4 5 4 2 4 3 3 2" xfId="33913"/>
    <cellStyle name="Обычный 4 5 4 2 4 3 4" xfId="33914"/>
    <cellStyle name="Обычный 4 5 4 2 4 4" xfId="33915"/>
    <cellStyle name="Обычный 4 5 4 2 4 4 2" xfId="33916"/>
    <cellStyle name="Обычный 4 5 4 2 4 5" xfId="33917"/>
    <cellStyle name="Обычный 4 5 4 2 4 5 2" xfId="33918"/>
    <cellStyle name="Обычный 4 5 4 2 4 6" xfId="33919"/>
    <cellStyle name="Обычный 4 5 4 2 5" xfId="33920"/>
    <cellStyle name="Обычный 4 5 4 2 5 2" xfId="33921"/>
    <cellStyle name="Обычный 4 5 4 2 5 2 2" xfId="33922"/>
    <cellStyle name="Обычный 4 5 4 2 5 3" xfId="33923"/>
    <cellStyle name="Обычный 4 5 4 2 5 3 2" xfId="33924"/>
    <cellStyle name="Обычный 4 5 4 2 5 4" xfId="33925"/>
    <cellStyle name="Обычный 4 5 4 2 6" xfId="33926"/>
    <cellStyle name="Обычный 4 5 4 2 6 2" xfId="33927"/>
    <cellStyle name="Обычный 4 5 4 2 6 2 2" xfId="33928"/>
    <cellStyle name="Обычный 4 5 4 2 6 3" xfId="33929"/>
    <cellStyle name="Обычный 4 5 4 2 6 3 2" xfId="33930"/>
    <cellStyle name="Обычный 4 5 4 2 6 4" xfId="33931"/>
    <cellStyle name="Обычный 4 5 4 2 7" xfId="33932"/>
    <cellStyle name="Обычный 4 5 4 2 7 2" xfId="33933"/>
    <cellStyle name="Обычный 4 5 4 2 8" xfId="33934"/>
    <cellStyle name="Обычный 4 5 4 2 8 2" xfId="33935"/>
    <cellStyle name="Обычный 4 5 4 2 9" xfId="33936"/>
    <cellStyle name="Обычный 4 5 4 3" xfId="33937"/>
    <cellStyle name="Обычный 4 5 4 3 2" xfId="33938"/>
    <cellStyle name="Обычный 4 5 4 3 2 2" xfId="33939"/>
    <cellStyle name="Обычный 4 5 4 3 2 2 2" xfId="33940"/>
    <cellStyle name="Обычный 4 5 4 3 2 2 2 2" xfId="33941"/>
    <cellStyle name="Обычный 4 5 4 3 2 2 3" xfId="33942"/>
    <cellStyle name="Обычный 4 5 4 3 2 2 3 2" xfId="33943"/>
    <cellStyle name="Обычный 4 5 4 3 2 2 4" xfId="33944"/>
    <cellStyle name="Обычный 4 5 4 3 2 3" xfId="33945"/>
    <cellStyle name="Обычный 4 5 4 3 2 3 2" xfId="33946"/>
    <cellStyle name="Обычный 4 5 4 3 2 3 2 2" xfId="33947"/>
    <cellStyle name="Обычный 4 5 4 3 2 3 3" xfId="33948"/>
    <cellStyle name="Обычный 4 5 4 3 2 3 3 2" xfId="33949"/>
    <cellStyle name="Обычный 4 5 4 3 2 3 4" xfId="33950"/>
    <cellStyle name="Обычный 4 5 4 3 2 4" xfId="33951"/>
    <cellStyle name="Обычный 4 5 4 3 2 4 2" xfId="33952"/>
    <cellStyle name="Обычный 4 5 4 3 2 5" xfId="33953"/>
    <cellStyle name="Обычный 4 5 4 3 2 5 2" xfId="33954"/>
    <cellStyle name="Обычный 4 5 4 3 2 6" xfId="33955"/>
    <cellStyle name="Обычный 4 5 4 3 3" xfId="33956"/>
    <cellStyle name="Обычный 4 5 4 3 3 2" xfId="33957"/>
    <cellStyle name="Обычный 4 5 4 3 3 2 2" xfId="33958"/>
    <cellStyle name="Обычный 4 5 4 3 3 2 2 2" xfId="33959"/>
    <cellStyle name="Обычный 4 5 4 3 3 2 3" xfId="33960"/>
    <cellStyle name="Обычный 4 5 4 3 3 2 3 2" xfId="33961"/>
    <cellStyle name="Обычный 4 5 4 3 3 2 4" xfId="33962"/>
    <cellStyle name="Обычный 4 5 4 3 3 3" xfId="33963"/>
    <cellStyle name="Обычный 4 5 4 3 3 3 2" xfId="33964"/>
    <cellStyle name="Обычный 4 5 4 3 3 3 2 2" xfId="33965"/>
    <cellStyle name="Обычный 4 5 4 3 3 3 3" xfId="33966"/>
    <cellStyle name="Обычный 4 5 4 3 3 3 3 2" xfId="33967"/>
    <cellStyle name="Обычный 4 5 4 3 3 3 4" xfId="33968"/>
    <cellStyle name="Обычный 4 5 4 3 3 4" xfId="33969"/>
    <cellStyle name="Обычный 4 5 4 3 3 4 2" xfId="33970"/>
    <cellStyle name="Обычный 4 5 4 3 3 5" xfId="33971"/>
    <cellStyle name="Обычный 4 5 4 3 3 5 2" xfId="33972"/>
    <cellStyle name="Обычный 4 5 4 3 3 6" xfId="33973"/>
    <cellStyle name="Обычный 4 5 4 3 4" xfId="33974"/>
    <cellStyle name="Обычный 4 5 4 3 4 2" xfId="33975"/>
    <cellStyle name="Обычный 4 5 4 3 4 2 2" xfId="33976"/>
    <cellStyle name="Обычный 4 5 4 3 4 2 2 2" xfId="33977"/>
    <cellStyle name="Обычный 4 5 4 3 4 2 3" xfId="33978"/>
    <cellStyle name="Обычный 4 5 4 3 4 2 3 2" xfId="33979"/>
    <cellStyle name="Обычный 4 5 4 3 4 2 4" xfId="33980"/>
    <cellStyle name="Обычный 4 5 4 3 4 3" xfId="33981"/>
    <cellStyle name="Обычный 4 5 4 3 4 3 2" xfId="33982"/>
    <cellStyle name="Обычный 4 5 4 3 4 3 2 2" xfId="33983"/>
    <cellStyle name="Обычный 4 5 4 3 4 3 3" xfId="33984"/>
    <cellStyle name="Обычный 4 5 4 3 4 3 3 2" xfId="33985"/>
    <cellStyle name="Обычный 4 5 4 3 4 3 4" xfId="33986"/>
    <cellStyle name="Обычный 4 5 4 3 4 4" xfId="33987"/>
    <cellStyle name="Обычный 4 5 4 3 4 4 2" xfId="33988"/>
    <cellStyle name="Обычный 4 5 4 3 4 5" xfId="33989"/>
    <cellStyle name="Обычный 4 5 4 3 4 5 2" xfId="33990"/>
    <cellStyle name="Обычный 4 5 4 3 4 6" xfId="33991"/>
    <cellStyle name="Обычный 4 5 4 3 5" xfId="33992"/>
    <cellStyle name="Обычный 4 5 4 3 5 2" xfId="33993"/>
    <cellStyle name="Обычный 4 5 4 3 5 2 2" xfId="33994"/>
    <cellStyle name="Обычный 4 5 4 3 5 3" xfId="33995"/>
    <cellStyle name="Обычный 4 5 4 3 5 3 2" xfId="33996"/>
    <cellStyle name="Обычный 4 5 4 3 5 4" xfId="33997"/>
    <cellStyle name="Обычный 4 5 4 3 6" xfId="33998"/>
    <cellStyle name="Обычный 4 5 4 3 6 2" xfId="33999"/>
    <cellStyle name="Обычный 4 5 4 3 6 2 2" xfId="34000"/>
    <cellStyle name="Обычный 4 5 4 3 6 3" xfId="34001"/>
    <cellStyle name="Обычный 4 5 4 3 6 3 2" xfId="34002"/>
    <cellStyle name="Обычный 4 5 4 3 6 4" xfId="34003"/>
    <cellStyle name="Обычный 4 5 4 3 7" xfId="34004"/>
    <cellStyle name="Обычный 4 5 4 3 7 2" xfId="34005"/>
    <cellStyle name="Обычный 4 5 4 3 8" xfId="34006"/>
    <cellStyle name="Обычный 4 5 4 3 8 2" xfId="34007"/>
    <cellStyle name="Обычный 4 5 4 3 9" xfId="34008"/>
    <cellStyle name="Обычный 4 5 4 4" xfId="34009"/>
    <cellStyle name="Обычный 4 5 4 4 2" xfId="34010"/>
    <cellStyle name="Обычный 4 5 4 4 2 2" xfId="34011"/>
    <cellStyle name="Обычный 4 5 4 4 2 2 2" xfId="34012"/>
    <cellStyle name="Обычный 4 5 4 4 2 3" xfId="34013"/>
    <cellStyle name="Обычный 4 5 4 4 2 3 2" xfId="34014"/>
    <cellStyle name="Обычный 4 5 4 4 2 4" xfId="34015"/>
    <cellStyle name="Обычный 4 5 4 4 3" xfId="34016"/>
    <cellStyle name="Обычный 4 5 4 4 3 2" xfId="34017"/>
    <cellStyle name="Обычный 4 5 4 4 3 2 2" xfId="34018"/>
    <cellStyle name="Обычный 4 5 4 4 3 3" xfId="34019"/>
    <cellStyle name="Обычный 4 5 4 4 3 3 2" xfId="34020"/>
    <cellStyle name="Обычный 4 5 4 4 3 4" xfId="34021"/>
    <cellStyle name="Обычный 4 5 4 4 4" xfId="34022"/>
    <cellStyle name="Обычный 4 5 4 4 4 2" xfId="34023"/>
    <cellStyle name="Обычный 4 5 4 4 5" xfId="34024"/>
    <cellStyle name="Обычный 4 5 4 4 5 2" xfId="34025"/>
    <cellStyle name="Обычный 4 5 4 4 6" xfId="34026"/>
    <cellStyle name="Обычный 4 5 4 5" xfId="34027"/>
    <cellStyle name="Обычный 4 5 4 5 2" xfId="34028"/>
    <cellStyle name="Обычный 4 5 4 5 2 2" xfId="34029"/>
    <cellStyle name="Обычный 4 5 4 5 2 2 2" xfId="34030"/>
    <cellStyle name="Обычный 4 5 4 5 2 3" xfId="34031"/>
    <cellStyle name="Обычный 4 5 4 5 2 3 2" xfId="34032"/>
    <cellStyle name="Обычный 4 5 4 5 2 4" xfId="34033"/>
    <cellStyle name="Обычный 4 5 4 5 3" xfId="34034"/>
    <cellStyle name="Обычный 4 5 4 5 3 2" xfId="34035"/>
    <cellStyle name="Обычный 4 5 4 5 3 2 2" xfId="34036"/>
    <cellStyle name="Обычный 4 5 4 5 3 3" xfId="34037"/>
    <cellStyle name="Обычный 4 5 4 5 3 3 2" xfId="34038"/>
    <cellStyle name="Обычный 4 5 4 5 3 4" xfId="34039"/>
    <cellStyle name="Обычный 4 5 4 5 4" xfId="34040"/>
    <cellStyle name="Обычный 4 5 4 5 4 2" xfId="34041"/>
    <cellStyle name="Обычный 4 5 4 5 5" xfId="34042"/>
    <cellStyle name="Обычный 4 5 4 5 5 2" xfId="34043"/>
    <cellStyle name="Обычный 4 5 4 5 6" xfId="34044"/>
    <cellStyle name="Обычный 4 5 4 6" xfId="34045"/>
    <cellStyle name="Обычный 4 5 4 6 2" xfId="34046"/>
    <cellStyle name="Обычный 4 5 4 6 2 2" xfId="34047"/>
    <cellStyle name="Обычный 4 5 4 6 2 2 2" xfId="34048"/>
    <cellStyle name="Обычный 4 5 4 6 2 3" xfId="34049"/>
    <cellStyle name="Обычный 4 5 4 6 2 3 2" xfId="34050"/>
    <cellStyle name="Обычный 4 5 4 6 2 4" xfId="34051"/>
    <cellStyle name="Обычный 4 5 4 6 3" xfId="34052"/>
    <cellStyle name="Обычный 4 5 4 6 3 2" xfId="34053"/>
    <cellStyle name="Обычный 4 5 4 6 3 2 2" xfId="34054"/>
    <cellStyle name="Обычный 4 5 4 6 3 3" xfId="34055"/>
    <cellStyle name="Обычный 4 5 4 6 3 3 2" xfId="34056"/>
    <cellStyle name="Обычный 4 5 4 6 3 4" xfId="34057"/>
    <cellStyle name="Обычный 4 5 4 6 4" xfId="34058"/>
    <cellStyle name="Обычный 4 5 4 6 4 2" xfId="34059"/>
    <cellStyle name="Обычный 4 5 4 6 5" xfId="34060"/>
    <cellStyle name="Обычный 4 5 4 6 5 2" xfId="34061"/>
    <cellStyle name="Обычный 4 5 4 6 6" xfId="34062"/>
    <cellStyle name="Обычный 4 5 4 7" xfId="34063"/>
    <cellStyle name="Обычный 4 5 4 7 2" xfId="34064"/>
    <cellStyle name="Обычный 4 5 4 7 2 2" xfId="34065"/>
    <cellStyle name="Обычный 4 5 4 7 3" xfId="34066"/>
    <cellStyle name="Обычный 4 5 4 7 3 2" xfId="34067"/>
    <cellStyle name="Обычный 4 5 4 7 4" xfId="34068"/>
    <cellStyle name="Обычный 4 5 4 8" xfId="34069"/>
    <cellStyle name="Обычный 4 5 4 8 2" xfId="34070"/>
    <cellStyle name="Обычный 4 5 4 8 2 2" xfId="34071"/>
    <cellStyle name="Обычный 4 5 4 8 3" xfId="34072"/>
    <cellStyle name="Обычный 4 5 4 8 3 2" xfId="34073"/>
    <cellStyle name="Обычный 4 5 4 8 4" xfId="34074"/>
    <cellStyle name="Обычный 4 5 4 9" xfId="34075"/>
    <cellStyle name="Обычный 4 5 4 9 2" xfId="34076"/>
    <cellStyle name="Обычный 4 5 5" xfId="34077"/>
    <cellStyle name="Обычный 4 5 5 10" xfId="34078"/>
    <cellStyle name="Обычный 4 5 5 2" xfId="34079"/>
    <cellStyle name="Обычный 4 5 5 2 2" xfId="34080"/>
    <cellStyle name="Обычный 4 5 5 2 2 2" xfId="34081"/>
    <cellStyle name="Обычный 4 5 5 2 2 2 2" xfId="34082"/>
    <cellStyle name="Обычный 4 5 5 2 2 3" xfId="34083"/>
    <cellStyle name="Обычный 4 5 5 2 2 3 2" xfId="34084"/>
    <cellStyle name="Обычный 4 5 5 2 2 4" xfId="34085"/>
    <cellStyle name="Обычный 4 5 5 2 3" xfId="34086"/>
    <cellStyle name="Обычный 4 5 5 2 3 2" xfId="34087"/>
    <cellStyle name="Обычный 4 5 5 2 3 2 2" xfId="34088"/>
    <cellStyle name="Обычный 4 5 5 2 3 3" xfId="34089"/>
    <cellStyle name="Обычный 4 5 5 2 3 3 2" xfId="34090"/>
    <cellStyle name="Обычный 4 5 5 2 3 4" xfId="34091"/>
    <cellStyle name="Обычный 4 5 5 2 4" xfId="34092"/>
    <cellStyle name="Обычный 4 5 5 2 4 2" xfId="34093"/>
    <cellStyle name="Обычный 4 5 5 2 5" xfId="34094"/>
    <cellStyle name="Обычный 4 5 5 2 5 2" xfId="34095"/>
    <cellStyle name="Обычный 4 5 5 2 6" xfId="34096"/>
    <cellStyle name="Обычный 4 5 5 3" xfId="34097"/>
    <cellStyle name="Обычный 4 5 5 3 2" xfId="34098"/>
    <cellStyle name="Обычный 4 5 5 3 2 2" xfId="34099"/>
    <cellStyle name="Обычный 4 5 5 3 2 2 2" xfId="34100"/>
    <cellStyle name="Обычный 4 5 5 3 2 3" xfId="34101"/>
    <cellStyle name="Обычный 4 5 5 3 2 3 2" xfId="34102"/>
    <cellStyle name="Обычный 4 5 5 3 2 4" xfId="34103"/>
    <cellStyle name="Обычный 4 5 5 3 3" xfId="34104"/>
    <cellStyle name="Обычный 4 5 5 3 3 2" xfId="34105"/>
    <cellStyle name="Обычный 4 5 5 3 3 2 2" xfId="34106"/>
    <cellStyle name="Обычный 4 5 5 3 3 3" xfId="34107"/>
    <cellStyle name="Обычный 4 5 5 3 3 3 2" xfId="34108"/>
    <cellStyle name="Обычный 4 5 5 3 3 4" xfId="34109"/>
    <cellStyle name="Обычный 4 5 5 3 4" xfId="34110"/>
    <cellStyle name="Обычный 4 5 5 3 4 2" xfId="34111"/>
    <cellStyle name="Обычный 4 5 5 3 5" xfId="34112"/>
    <cellStyle name="Обычный 4 5 5 3 5 2" xfId="34113"/>
    <cellStyle name="Обычный 4 5 5 3 6" xfId="34114"/>
    <cellStyle name="Обычный 4 5 5 4" xfId="34115"/>
    <cellStyle name="Обычный 4 5 5 4 2" xfId="34116"/>
    <cellStyle name="Обычный 4 5 5 4 2 2" xfId="34117"/>
    <cellStyle name="Обычный 4 5 5 4 2 2 2" xfId="34118"/>
    <cellStyle name="Обычный 4 5 5 4 2 3" xfId="34119"/>
    <cellStyle name="Обычный 4 5 5 4 2 3 2" xfId="34120"/>
    <cellStyle name="Обычный 4 5 5 4 2 4" xfId="34121"/>
    <cellStyle name="Обычный 4 5 5 4 3" xfId="34122"/>
    <cellStyle name="Обычный 4 5 5 4 3 2" xfId="34123"/>
    <cellStyle name="Обычный 4 5 5 4 3 2 2" xfId="34124"/>
    <cellStyle name="Обычный 4 5 5 4 3 3" xfId="34125"/>
    <cellStyle name="Обычный 4 5 5 4 3 3 2" xfId="34126"/>
    <cellStyle name="Обычный 4 5 5 4 3 4" xfId="34127"/>
    <cellStyle name="Обычный 4 5 5 4 4" xfId="34128"/>
    <cellStyle name="Обычный 4 5 5 4 4 2" xfId="34129"/>
    <cellStyle name="Обычный 4 5 5 4 5" xfId="34130"/>
    <cellStyle name="Обычный 4 5 5 4 5 2" xfId="34131"/>
    <cellStyle name="Обычный 4 5 5 4 6" xfId="34132"/>
    <cellStyle name="Обычный 4 5 5 5" xfId="34133"/>
    <cellStyle name="Обычный 4 5 5 5 2" xfId="34134"/>
    <cellStyle name="Обычный 4 5 5 5 2 2" xfId="34135"/>
    <cellStyle name="Обычный 4 5 5 5 3" xfId="34136"/>
    <cellStyle name="Обычный 4 5 5 5 3 2" xfId="34137"/>
    <cellStyle name="Обычный 4 5 5 5 4" xfId="34138"/>
    <cellStyle name="Обычный 4 5 5 6" xfId="34139"/>
    <cellStyle name="Обычный 4 5 5 6 2" xfId="34140"/>
    <cellStyle name="Обычный 4 5 5 6 2 2" xfId="34141"/>
    <cellStyle name="Обычный 4 5 5 6 3" xfId="34142"/>
    <cellStyle name="Обычный 4 5 5 6 3 2" xfId="34143"/>
    <cellStyle name="Обычный 4 5 5 6 4" xfId="34144"/>
    <cellStyle name="Обычный 4 5 5 7" xfId="34145"/>
    <cellStyle name="Обычный 4 5 5 7 2" xfId="34146"/>
    <cellStyle name="Обычный 4 5 5 8" xfId="34147"/>
    <cellStyle name="Обычный 4 5 5 8 2" xfId="34148"/>
    <cellStyle name="Обычный 4 5 5 9" xfId="34149"/>
    <cellStyle name="Обычный 4 5 6" xfId="34150"/>
    <cellStyle name="Обычный 4 5 6 10" xfId="34151"/>
    <cellStyle name="Обычный 4 5 6 2" xfId="34152"/>
    <cellStyle name="Обычный 4 5 6 2 2" xfId="34153"/>
    <cellStyle name="Обычный 4 5 6 2 2 2" xfId="34154"/>
    <cellStyle name="Обычный 4 5 6 2 2 2 2" xfId="34155"/>
    <cellStyle name="Обычный 4 5 6 2 2 3" xfId="34156"/>
    <cellStyle name="Обычный 4 5 6 2 2 3 2" xfId="34157"/>
    <cellStyle name="Обычный 4 5 6 2 2 4" xfId="34158"/>
    <cellStyle name="Обычный 4 5 6 2 3" xfId="34159"/>
    <cellStyle name="Обычный 4 5 6 2 3 2" xfId="34160"/>
    <cellStyle name="Обычный 4 5 6 2 3 2 2" xfId="34161"/>
    <cellStyle name="Обычный 4 5 6 2 3 3" xfId="34162"/>
    <cellStyle name="Обычный 4 5 6 2 3 3 2" xfId="34163"/>
    <cellStyle name="Обычный 4 5 6 2 3 4" xfId="34164"/>
    <cellStyle name="Обычный 4 5 6 2 4" xfId="34165"/>
    <cellStyle name="Обычный 4 5 6 2 4 2" xfId="34166"/>
    <cellStyle name="Обычный 4 5 6 2 5" xfId="34167"/>
    <cellStyle name="Обычный 4 5 6 2 5 2" xfId="34168"/>
    <cellStyle name="Обычный 4 5 6 2 6" xfId="34169"/>
    <cellStyle name="Обычный 4 5 6 3" xfId="34170"/>
    <cellStyle name="Обычный 4 5 6 3 2" xfId="34171"/>
    <cellStyle name="Обычный 4 5 6 3 2 2" xfId="34172"/>
    <cellStyle name="Обычный 4 5 6 3 2 2 2" xfId="34173"/>
    <cellStyle name="Обычный 4 5 6 3 2 3" xfId="34174"/>
    <cellStyle name="Обычный 4 5 6 3 2 3 2" xfId="34175"/>
    <cellStyle name="Обычный 4 5 6 3 2 4" xfId="34176"/>
    <cellStyle name="Обычный 4 5 6 3 3" xfId="34177"/>
    <cellStyle name="Обычный 4 5 6 3 3 2" xfId="34178"/>
    <cellStyle name="Обычный 4 5 6 3 3 2 2" xfId="34179"/>
    <cellStyle name="Обычный 4 5 6 3 3 3" xfId="34180"/>
    <cellStyle name="Обычный 4 5 6 3 3 3 2" xfId="34181"/>
    <cellStyle name="Обычный 4 5 6 3 3 4" xfId="34182"/>
    <cellStyle name="Обычный 4 5 6 3 4" xfId="34183"/>
    <cellStyle name="Обычный 4 5 6 3 4 2" xfId="34184"/>
    <cellStyle name="Обычный 4 5 6 3 5" xfId="34185"/>
    <cellStyle name="Обычный 4 5 6 3 5 2" xfId="34186"/>
    <cellStyle name="Обычный 4 5 6 3 6" xfId="34187"/>
    <cellStyle name="Обычный 4 5 6 4" xfId="34188"/>
    <cellStyle name="Обычный 4 5 6 4 2" xfId="34189"/>
    <cellStyle name="Обычный 4 5 6 4 2 2" xfId="34190"/>
    <cellStyle name="Обычный 4 5 6 4 2 2 2" xfId="34191"/>
    <cellStyle name="Обычный 4 5 6 4 2 3" xfId="34192"/>
    <cellStyle name="Обычный 4 5 6 4 2 3 2" xfId="34193"/>
    <cellStyle name="Обычный 4 5 6 4 2 4" xfId="34194"/>
    <cellStyle name="Обычный 4 5 6 4 3" xfId="34195"/>
    <cellStyle name="Обычный 4 5 6 4 3 2" xfId="34196"/>
    <cellStyle name="Обычный 4 5 6 4 3 2 2" xfId="34197"/>
    <cellStyle name="Обычный 4 5 6 4 3 3" xfId="34198"/>
    <cellStyle name="Обычный 4 5 6 4 3 3 2" xfId="34199"/>
    <cellStyle name="Обычный 4 5 6 4 3 4" xfId="34200"/>
    <cellStyle name="Обычный 4 5 6 4 4" xfId="34201"/>
    <cellStyle name="Обычный 4 5 6 4 4 2" xfId="34202"/>
    <cellStyle name="Обычный 4 5 6 4 5" xfId="34203"/>
    <cellStyle name="Обычный 4 5 6 4 5 2" xfId="34204"/>
    <cellStyle name="Обычный 4 5 6 4 6" xfId="34205"/>
    <cellStyle name="Обычный 4 5 6 5" xfId="34206"/>
    <cellStyle name="Обычный 4 5 6 5 2" xfId="34207"/>
    <cellStyle name="Обычный 4 5 6 5 2 2" xfId="34208"/>
    <cellStyle name="Обычный 4 5 6 5 3" xfId="34209"/>
    <cellStyle name="Обычный 4 5 6 5 3 2" xfId="34210"/>
    <cellStyle name="Обычный 4 5 6 5 4" xfId="34211"/>
    <cellStyle name="Обычный 4 5 6 6" xfId="34212"/>
    <cellStyle name="Обычный 4 5 6 6 2" xfId="34213"/>
    <cellStyle name="Обычный 4 5 6 6 2 2" xfId="34214"/>
    <cellStyle name="Обычный 4 5 6 6 3" xfId="34215"/>
    <cellStyle name="Обычный 4 5 6 6 3 2" xfId="34216"/>
    <cellStyle name="Обычный 4 5 6 6 4" xfId="34217"/>
    <cellStyle name="Обычный 4 5 6 7" xfId="34218"/>
    <cellStyle name="Обычный 4 5 6 7 2" xfId="34219"/>
    <cellStyle name="Обычный 4 5 6 8" xfId="34220"/>
    <cellStyle name="Обычный 4 5 6 8 2" xfId="34221"/>
    <cellStyle name="Обычный 4 5 6 9" xfId="34222"/>
    <cellStyle name="Обычный 4 5 7" xfId="34223"/>
    <cellStyle name="Обычный 4 5 7 2" xfId="34224"/>
    <cellStyle name="Обычный 4 5 7 2 2" xfId="34225"/>
    <cellStyle name="Обычный 4 5 7 2 2 2" xfId="34226"/>
    <cellStyle name="Обычный 4 5 7 2 2 2 2" xfId="34227"/>
    <cellStyle name="Обычный 4 5 7 2 2 3" xfId="34228"/>
    <cellStyle name="Обычный 4 5 7 2 2 3 2" xfId="34229"/>
    <cellStyle name="Обычный 4 5 7 2 2 4" xfId="34230"/>
    <cellStyle name="Обычный 4 5 7 2 3" xfId="34231"/>
    <cellStyle name="Обычный 4 5 7 2 3 2" xfId="34232"/>
    <cellStyle name="Обычный 4 5 7 2 3 2 2" xfId="34233"/>
    <cellStyle name="Обычный 4 5 7 2 3 3" xfId="34234"/>
    <cellStyle name="Обычный 4 5 7 2 3 3 2" xfId="34235"/>
    <cellStyle name="Обычный 4 5 7 2 3 4" xfId="34236"/>
    <cellStyle name="Обычный 4 5 7 2 4" xfId="34237"/>
    <cellStyle name="Обычный 4 5 7 2 4 2" xfId="34238"/>
    <cellStyle name="Обычный 4 5 7 2 5" xfId="34239"/>
    <cellStyle name="Обычный 4 5 7 2 5 2" xfId="34240"/>
    <cellStyle name="Обычный 4 5 7 2 6" xfId="34241"/>
    <cellStyle name="Обычный 4 5 7 3" xfId="34242"/>
    <cellStyle name="Обычный 4 5 7 3 2" xfId="34243"/>
    <cellStyle name="Обычный 4 5 7 3 2 2" xfId="34244"/>
    <cellStyle name="Обычный 4 5 7 3 2 2 2" xfId="34245"/>
    <cellStyle name="Обычный 4 5 7 3 2 3" xfId="34246"/>
    <cellStyle name="Обычный 4 5 7 3 2 3 2" xfId="34247"/>
    <cellStyle name="Обычный 4 5 7 3 2 4" xfId="34248"/>
    <cellStyle name="Обычный 4 5 7 3 3" xfId="34249"/>
    <cellStyle name="Обычный 4 5 7 3 3 2" xfId="34250"/>
    <cellStyle name="Обычный 4 5 7 3 3 2 2" xfId="34251"/>
    <cellStyle name="Обычный 4 5 7 3 3 3" xfId="34252"/>
    <cellStyle name="Обычный 4 5 7 3 3 3 2" xfId="34253"/>
    <cellStyle name="Обычный 4 5 7 3 3 4" xfId="34254"/>
    <cellStyle name="Обычный 4 5 7 3 4" xfId="34255"/>
    <cellStyle name="Обычный 4 5 7 3 4 2" xfId="34256"/>
    <cellStyle name="Обычный 4 5 7 3 5" xfId="34257"/>
    <cellStyle name="Обычный 4 5 7 3 5 2" xfId="34258"/>
    <cellStyle name="Обычный 4 5 7 3 6" xfId="34259"/>
    <cellStyle name="Обычный 4 5 7 4" xfId="34260"/>
    <cellStyle name="Обычный 4 5 7 4 2" xfId="34261"/>
    <cellStyle name="Обычный 4 5 7 4 2 2" xfId="34262"/>
    <cellStyle name="Обычный 4 5 7 4 2 2 2" xfId="34263"/>
    <cellStyle name="Обычный 4 5 7 4 2 3" xfId="34264"/>
    <cellStyle name="Обычный 4 5 7 4 2 3 2" xfId="34265"/>
    <cellStyle name="Обычный 4 5 7 4 2 4" xfId="34266"/>
    <cellStyle name="Обычный 4 5 7 4 3" xfId="34267"/>
    <cellStyle name="Обычный 4 5 7 4 3 2" xfId="34268"/>
    <cellStyle name="Обычный 4 5 7 4 3 2 2" xfId="34269"/>
    <cellStyle name="Обычный 4 5 7 4 3 3" xfId="34270"/>
    <cellStyle name="Обычный 4 5 7 4 3 3 2" xfId="34271"/>
    <cellStyle name="Обычный 4 5 7 4 3 4" xfId="34272"/>
    <cellStyle name="Обычный 4 5 7 4 4" xfId="34273"/>
    <cellStyle name="Обычный 4 5 7 4 4 2" xfId="34274"/>
    <cellStyle name="Обычный 4 5 7 4 5" xfId="34275"/>
    <cellStyle name="Обычный 4 5 7 4 5 2" xfId="34276"/>
    <cellStyle name="Обычный 4 5 7 4 6" xfId="34277"/>
    <cellStyle name="Обычный 4 5 7 5" xfId="34278"/>
    <cellStyle name="Обычный 4 5 7 5 2" xfId="34279"/>
    <cellStyle name="Обычный 4 5 7 5 2 2" xfId="34280"/>
    <cellStyle name="Обычный 4 5 7 5 3" xfId="34281"/>
    <cellStyle name="Обычный 4 5 7 5 3 2" xfId="34282"/>
    <cellStyle name="Обычный 4 5 7 5 4" xfId="34283"/>
    <cellStyle name="Обычный 4 5 7 6" xfId="34284"/>
    <cellStyle name="Обычный 4 5 7 6 2" xfId="34285"/>
    <cellStyle name="Обычный 4 5 7 6 2 2" xfId="34286"/>
    <cellStyle name="Обычный 4 5 7 6 3" xfId="34287"/>
    <cellStyle name="Обычный 4 5 7 6 3 2" xfId="34288"/>
    <cellStyle name="Обычный 4 5 7 6 4" xfId="34289"/>
    <cellStyle name="Обычный 4 5 7 7" xfId="34290"/>
    <cellStyle name="Обычный 4 5 7 7 2" xfId="34291"/>
    <cellStyle name="Обычный 4 5 7 8" xfId="34292"/>
    <cellStyle name="Обычный 4 5 7 8 2" xfId="34293"/>
    <cellStyle name="Обычный 4 5 7 9" xfId="34294"/>
    <cellStyle name="Обычный 4 5 8" xfId="34295"/>
    <cellStyle name="Обычный 4 5 8 2" xfId="34296"/>
    <cellStyle name="Обычный 4 5 8 2 2" xfId="34297"/>
    <cellStyle name="Обычный 4 5 8 2 2 2" xfId="34298"/>
    <cellStyle name="Обычный 4 5 8 2 2 2 2" xfId="34299"/>
    <cellStyle name="Обычный 4 5 8 2 2 3" xfId="34300"/>
    <cellStyle name="Обычный 4 5 8 2 2 3 2" xfId="34301"/>
    <cellStyle name="Обычный 4 5 8 2 2 4" xfId="34302"/>
    <cellStyle name="Обычный 4 5 8 2 3" xfId="34303"/>
    <cellStyle name="Обычный 4 5 8 2 3 2" xfId="34304"/>
    <cellStyle name="Обычный 4 5 8 2 3 2 2" xfId="34305"/>
    <cellStyle name="Обычный 4 5 8 2 3 3" xfId="34306"/>
    <cellStyle name="Обычный 4 5 8 2 3 3 2" xfId="34307"/>
    <cellStyle name="Обычный 4 5 8 2 3 4" xfId="34308"/>
    <cellStyle name="Обычный 4 5 8 2 4" xfId="34309"/>
    <cellStyle name="Обычный 4 5 8 2 4 2" xfId="34310"/>
    <cellStyle name="Обычный 4 5 8 2 5" xfId="34311"/>
    <cellStyle name="Обычный 4 5 8 2 5 2" xfId="34312"/>
    <cellStyle name="Обычный 4 5 8 2 6" xfId="34313"/>
    <cellStyle name="Обычный 4 5 8 3" xfId="34314"/>
    <cellStyle name="Обычный 4 5 8 3 2" xfId="34315"/>
    <cellStyle name="Обычный 4 5 8 3 2 2" xfId="34316"/>
    <cellStyle name="Обычный 4 5 8 3 2 2 2" xfId="34317"/>
    <cellStyle name="Обычный 4 5 8 3 2 3" xfId="34318"/>
    <cellStyle name="Обычный 4 5 8 3 2 3 2" xfId="34319"/>
    <cellStyle name="Обычный 4 5 8 3 2 4" xfId="34320"/>
    <cellStyle name="Обычный 4 5 8 3 3" xfId="34321"/>
    <cellStyle name="Обычный 4 5 8 3 3 2" xfId="34322"/>
    <cellStyle name="Обычный 4 5 8 3 3 2 2" xfId="34323"/>
    <cellStyle name="Обычный 4 5 8 3 3 3" xfId="34324"/>
    <cellStyle name="Обычный 4 5 8 3 3 3 2" xfId="34325"/>
    <cellStyle name="Обычный 4 5 8 3 3 4" xfId="34326"/>
    <cellStyle name="Обычный 4 5 8 3 4" xfId="34327"/>
    <cellStyle name="Обычный 4 5 8 3 4 2" xfId="34328"/>
    <cellStyle name="Обычный 4 5 8 3 5" xfId="34329"/>
    <cellStyle name="Обычный 4 5 8 3 5 2" xfId="34330"/>
    <cellStyle name="Обычный 4 5 8 3 6" xfId="34331"/>
    <cellStyle name="Обычный 4 5 8 4" xfId="34332"/>
    <cellStyle name="Обычный 4 5 8 4 2" xfId="34333"/>
    <cellStyle name="Обычный 4 5 8 4 2 2" xfId="34334"/>
    <cellStyle name="Обычный 4 5 8 4 2 2 2" xfId="34335"/>
    <cellStyle name="Обычный 4 5 8 4 2 3" xfId="34336"/>
    <cellStyle name="Обычный 4 5 8 4 2 3 2" xfId="34337"/>
    <cellStyle name="Обычный 4 5 8 4 2 4" xfId="34338"/>
    <cellStyle name="Обычный 4 5 8 4 3" xfId="34339"/>
    <cellStyle name="Обычный 4 5 8 4 3 2" xfId="34340"/>
    <cellStyle name="Обычный 4 5 8 4 3 2 2" xfId="34341"/>
    <cellStyle name="Обычный 4 5 8 4 3 3" xfId="34342"/>
    <cellStyle name="Обычный 4 5 8 4 3 3 2" xfId="34343"/>
    <cellStyle name="Обычный 4 5 8 4 3 4" xfId="34344"/>
    <cellStyle name="Обычный 4 5 8 4 4" xfId="34345"/>
    <cellStyle name="Обычный 4 5 8 4 4 2" xfId="34346"/>
    <cellStyle name="Обычный 4 5 8 4 5" xfId="34347"/>
    <cellStyle name="Обычный 4 5 8 4 5 2" xfId="34348"/>
    <cellStyle name="Обычный 4 5 8 4 6" xfId="34349"/>
    <cellStyle name="Обычный 4 5 8 5" xfId="34350"/>
    <cellStyle name="Обычный 4 5 8 5 2" xfId="34351"/>
    <cellStyle name="Обычный 4 5 8 5 2 2" xfId="34352"/>
    <cellStyle name="Обычный 4 5 8 5 3" xfId="34353"/>
    <cellStyle name="Обычный 4 5 8 5 3 2" xfId="34354"/>
    <cellStyle name="Обычный 4 5 8 5 4" xfId="34355"/>
    <cellStyle name="Обычный 4 5 8 6" xfId="34356"/>
    <cellStyle name="Обычный 4 5 8 6 2" xfId="34357"/>
    <cellStyle name="Обычный 4 5 8 6 2 2" xfId="34358"/>
    <cellStyle name="Обычный 4 5 8 6 3" xfId="34359"/>
    <cellStyle name="Обычный 4 5 8 6 3 2" xfId="34360"/>
    <cellStyle name="Обычный 4 5 8 6 4" xfId="34361"/>
    <cellStyle name="Обычный 4 5 8 7" xfId="34362"/>
    <cellStyle name="Обычный 4 5 8 7 2" xfId="34363"/>
    <cellStyle name="Обычный 4 5 8 8" xfId="34364"/>
    <cellStyle name="Обычный 4 5 8 8 2" xfId="34365"/>
    <cellStyle name="Обычный 4 5 8 9" xfId="34366"/>
    <cellStyle name="Обычный 4 5 9" xfId="34367"/>
    <cellStyle name="Обычный 4 5 9 2" xfId="34368"/>
    <cellStyle name="Обычный 4 5 9 2 2" xfId="34369"/>
    <cellStyle name="Обычный 4 5 9 2 2 2" xfId="34370"/>
    <cellStyle name="Обычный 4 5 9 2 3" xfId="34371"/>
    <cellStyle name="Обычный 4 5 9 2 3 2" xfId="34372"/>
    <cellStyle name="Обычный 4 5 9 2 4" xfId="34373"/>
    <cellStyle name="Обычный 4 5 9 3" xfId="34374"/>
    <cellStyle name="Обычный 4 5 9 3 2" xfId="34375"/>
    <cellStyle name="Обычный 4 5 9 3 2 2" xfId="34376"/>
    <cellStyle name="Обычный 4 5 9 3 3" xfId="34377"/>
    <cellStyle name="Обычный 4 5 9 3 3 2" xfId="34378"/>
    <cellStyle name="Обычный 4 5 9 3 4" xfId="34379"/>
    <cellStyle name="Обычный 4 5 9 4" xfId="34380"/>
    <cellStyle name="Обычный 4 5 9 4 2" xfId="34381"/>
    <cellStyle name="Обычный 4 5 9 5" xfId="34382"/>
    <cellStyle name="Обычный 4 5 9 5 2" xfId="34383"/>
    <cellStyle name="Обычный 4 5 9 6" xfId="34384"/>
    <cellStyle name="Обычный 4 6" xfId="34385"/>
    <cellStyle name="Обычный 4 6 10" xfId="34386"/>
    <cellStyle name="Обычный 4 6 10 2" xfId="34387"/>
    <cellStyle name="Обычный 4 6 10 2 2" xfId="34388"/>
    <cellStyle name="Обычный 4 6 10 2 2 2" xfId="34389"/>
    <cellStyle name="Обычный 4 6 10 2 3" xfId="34390"/>
    <cellStyle name="Обычный 4 6 10 2 3 2" xfId="34391"/>
    <cellStyle name="Обычный 4 6 10 2 4" xfId="34392"/>
    <cellStyle name="Обычный 4 6 10 3" xfId="34393"/>
    <cellStyle name="Обычный 4 6 10 3 2" xfId="34394"/>
    <cellStyle name="Обычный 4 6 10 3 2 2" xfId="34395"/>
    <cellStyle name="Обычный 4 6 10 3 3" xfId="34396"/>
    <cellStyle name="Обычный 4 6 10 3 3 2" xfId="34397"/>
    <cellStyle name="Обычный 4 6 10 3 4" xfId="34398"/>
    <cellStyle name="Обычный 4 6 10 4" xfId="34399"/>
    <cellStyle name="Обычный 4 6 10 4 2" xfId="34400"/>
    <cellStyle name="Обычный 4 6 10 5" xfId="34401"/>
    <cellStyle name="Обычный 4 6 10 5 2" xfId="34402"/>
    <cellStyle name="Обычный 4 6 10 6" xfId="34403"/>
    <cellStyle name="Обычный 4 6 11" xfId="34404"/>
    <cellStyle name="Обычный 4 6 11 2" xfId="34405"/>
    <cellStyle name="Обычный 4 6 11 2 2" xfId="34406"/>
    <cellStyle name="Обычный 4 6 11 2 2 2" xfId="34407"/>
    <cellStyle name="Обычный 4 6 11 2 3" xfId="34408"/>
    <cellStyle name="Обычный 4 6 11 2 3 2" xfId="34409"/>
    <cellStyle name="Обычный 4 6 11 2 4" xfId="34410"/>
    <cellStyle name="Обычный 4 6 11 3" xfId="34411"/>
    <cellStyle name="Обычный 4 6 11 3 2" xfId="34412"/>
    <cellStyle name="Обычный 4 6 11 3 2 2" xfId="34413"/>
    <cellStyle name="Обычный 4 6 11 3 3" xfId="34414"/>
    <cellStyle name="Обычный 4 6 11 3 3 2" xfId="34415"/>
    <cellStyle name="Обычный 4 6 11 3 4" xfId="34416"/>
    <cellStyle name="Обычный 4 6 11 4" xfId="34417"/>
    <cellStyle name="Обычный 4 6 11 4 2" xfId="34418"/>
    <cellStyle name="Обычный 4 6 11 5" xfId="34419"/>
    <cellStyle name="Обычный 4 6 11 5 2" xfId="34420"/>
    <cellStyle name="Обычный 4 6 11 6" xfId="34421"/>
    <cellStyle name="Обычный 4 6 12" xfId="34422"/>
    <cellStyle name="Обычный 4 6 12 2" xfId="34423"/>
    <cellStyle name="Обычный 4 6 12 2 2" xfId="34424"/>
    <cellStyle name="Обычный 4 6 12 3" xfId="34425"/>
    <cellStyle name="Обычный 4 6 12 3 2" xfId="34426"/>
    <cellStyle name="Обычный 4 6 12 4" xfId="34427"/>
    <cellStyle name="Обычный 4 6 13" xfId="34428"/>
    <cellStyle name="Обычный 4 6 13 2" xfId="34429"/>
    <cellStyle name="Обычный 4 6 13 2 2" xfId="34430"/>
    <cellStyle name="Обычный 4 6 13 3" xfId="34431"/>
    <cellStyle name="Обычный 4 6 13 3 2" xfId="34432"/>
    <cellStyle name="Обычный 4 6 13 4" xfId="34433"/>
    <cellStyle name="Обычный 4 6 14" xfId="34434"/>
    <cellStyle name="Обычный 4 6 14 2" xfId="34435"/>
    <cellStyle name="Обычный 4 6 15" xfId="34436"/>
    <cellStyle name="Обычный 4 6 15 2" xfId="34437"/>
    <cellStyle name="Обычный 4 6 16" xfId="34438"/>
    <cellStyle name="Обычный 4 6 17" xfId="34439"/>
    <cellStyle name="Обычный 4 6 18" xfId="34440"/>
    <cellStyle name="Обычный 4 6 2" xfId="34441"/>
    <cellStyle name="Обычный 4 6 2 10" xfId="34442"/>
    <cellStyle name="Обычный 4 6 2 10 2" xfId="34443"/>
    <cellStyle name="Обычный 4 6 2 10 2 2" xfId="34444"/>
    <cellStyle name="Обычный 4 6 2 10 2 2 2" xfId="34445"/>
    <cellStyle name="Обычный 4 6 2 10 2 3" xfId="34446"/>
    <cellStyle name="Обычный 4 6 2 10 2 3 2" xfId="34447"/>
    <cellStyle name="Обычный 4 6 2 10 2 4" xfId="34448"/>
    <cellStyle name="Обычный 4 6 2 10 3" xfId="34449"/>
    <cellStyle name="Обычный 4 6 2 10 3 2" xfId="34450"/>
    <cellStyle name="Обычный 4 6 2 10 3 2 2" xfId="34451"/>
    <cellStyle name="Обычный 4 6 2 10 3 3" xfId="34452"/>
    <cellStyle name="Обычный 4 6 2 10 3 3 2" xfId="34453"/>
    <cellStyle name="Обычный 4 6 2 10 3 4" xfId="34454"/>
    <cellStyle name="Обычный 4 6 2 10 4" xfId="34455"/>
    <cellStyle name="Обычный 4 6 2 10 4 2" xfId="34456"/>
    <cellStyle name="Обычный 4 6 2 10 5" xfId="34457"/>
    <cellStyle name="Обычный 4 6 2 10 5 2" xfId="34458"/>
    <cellStyle name="Обычный 4 6 2 10 6" xfId="34459"/>
    <cellStyle name="Обычный 4 6 2 11" xfId="34460"/>
    <cellStyle name="Обычный 4 6 2 11 2" xfId="34461"/>
    <cellStyle name="Обычный 4 6 2 11 2 2" xfId="34462"/>
    <cellStyle name="Обычный 4 6 2 11 3" xfId="34463"/>
    <cellStyle name="Обычный 4 6 2 11 3 2" xfId="34464"/>
    <cellStyle name="Обычный 4 6 2 11 4" xfId="34465"/>
    <cellStyle name="Обычный 4 6 2 12" xfId="34466"/>
    <cellStyle name="Обычный 4 6 2 12 2" xfId="34467"/>
    <cellStyle name="Обычный 4 6 2 12 2 2" xfId="34468"/>
    <cellStyle name="Обычный 4 6 2 12 3" xfId="34469"/>
    <cellStyle name="Обычный 4 6 2 12 3 2" xfId="34470"/>
    <cellStyle name="Обычный 4 6 2 12 4" xfId="34471"/>
    <cellStyle name="Обычный 4 6 2 13" xfId="34472"/>
    <cellStyle name="Обычный 4 6 2 13 2" xfId="34473"/>
    <cellStyle name="Обычный 4 6 2 14" xfId="34474"/>
    <cellStyle name="Обычный 4 6 2 14 2" xfId="34475"/>
    <cellStyle name="Обычный 4 6 2 15" xfId="34476"/>
    <cellStyle name="Обычный 4 6 2 16" xfId="34477"/>
    <cellStyle name="Обычный 4 6 2 17" xfId="34478"/>
    <cellStyle name="Обычный 4 6 2 2" xfId="34479"/>
    <cellStyle name="Обычный 4 6 2 2 10" xfId="34480"/>
    <cellStyle name="Обычный 4 6 2 2 10 2" xfId="34481"/>
    <cellStyle name="Обычный 4 6 2 2 11" xfId="34482"/>
    <cellStyle name="Обычный 4 6 2 2 12" xfId="34483"/>
    <cellStyle name="Обычный 4 6 2 2 13" xfId="34484"/>
    <cellStyle name="Обычный 4 6 2 2 2" xfId="34485"/>
    <cellStyle name="Обычный 4 6 2 2 2 2" xfId="34486"/>
    <cellStyle name="Обычный 4 6 2 2 2 2 2" xfId="34487"/>
    <cellStyle name="Обычный 4 6 2 2 2 2 2 2" xfId="34488"/>
    <cellStyle name="Обычный 4 6 2 2 2 2 2 2 2" xfId="34489"/>
    <cellStyle name="Обычный 4 6 2 2 2 2 2 3" xfId="34490"/>
    <cellStyle name="Обычный 4 6 2 2 2 2 2 3 2" xfId="34491"/>
    <cellStyle name="Обычный 4 6 2 2 2 2 2 4" xfId="34492"/>
    <cellStyle name="Обычный 4 6 2 2 2 2 3" xfId="34493"/>
    <cellStyle name="Обычный 4 6 2 2 2 2 3 2" xfId="34494"/>
    <cellStyle name="Обычный 4 6 2 2 2 2 3 2 2" xfId="34495"/>
    <cellStyle name="Обычный 4 6 2 2 2 2 3 3" xfId="34496"/>
    <cellStyle name="Обычный 4 6 2 2 2 2 3 3 2" xfId="34497"/>
    <cellStyle name="Обычный 4 6 2 2 2 2 3 4" xfId="34498"/>
    <cellStyle name="Обычный 4 6 2 2 2 2 4" xfId="34499"/>
    <cellStyle name="Обычный 4 6 2 2 2 2 4 2" xfId="34500"/>
    <cellStyle name="Обычный 4 6 2 2 2 2 5" xfId="34501"/>
    <cellStyle name="Обычный 4 6 2 2 2 2 5 2" xfId="34502"/>
    <cellStyle name="Обычный 4 6 2 2 2 2 6" xfId="34503"/>
    <cellStyle name="Обычный 4 6 2 2 2 3" xfId="34504"/>
    <cellStyle name="Обычный 4 6 2 2 2 3 2" xfId="34505"/>
    <cellStyle name="Обычный 4 6 2 2 2 3 2 2" xfId="34506"/>
    <cellStyle name="Обычный 4 6 2 2 2 3 2 2 2" xfId="34507"/>
    <cellStyle name="Обычный 4 6 2 2 2 3 2 3" xfId="34508"/>
    <cellStyle name="Обычный 4 6 2 2 2 3 2 3 2" xfId="34509"/>
    <cellStyle name="Обычный 4 6 2 2 2 3 2 4" xfId="34510"/>
    <cellStyle name="Обычный 4 6 2 2 2 3 3" xfId="34511"/>
    <cellStyle name="Обычный 4 6 2 2 2 3 3 2" xfId="34512"/>
    <cellStyle name="Обычный 4 6 2 2 2 3 3 2 2" xfId="34513"/>
    <cellStyle name="Обычный 4 6 2 2 2 3 3 3" xfId="34514"/>
    <cellStyle name="Обычный 4 6 2 2 2 3 3 3 2" xfId="34515"/>
    <cellStyle name="Обычный 4 6 2 2 2 3 3 4" xfId="34516"/>
    <cellStyle name="Обычный 4 6 2 2 2 3 4" xfId="34517"/>
    <cellStyle name="Обычный 4 6 2 2 2 3 4 2" xfId="34518"/>
    <cellStyle name="Обычный 4 6 2 2 2 3 5" xfId="34519"/>
    <cellStyle name="Обычный 4 6 2 2 2 3 5 2" xfId="34520"/>
    <cellStyle name="Обычный 4 6 2 2 2 3 6" xfId="34521"/>
    <cellStyle name="Обычный 4 6 2 2 2 4" xfId="34522"/>
    <cellStyle name="Обычный 4 6 2 2 2 4 2" xfId="34523"/>
    <cellStyle name="Обычный 4 6 2 2 2 4 2 2" xfId="34524"/>
    <cellStyle name="Обычный 4 6 2 2 2 4 2 2 2" xfId="34525"/>
    <cellStyle name="Обычный 4 6 2 2 2 4 2 3" xfId="34526"/>
    <cellStyle name="Обычный 4 6 2 2 2 4 2 3 2" xfId="34527"/>
    <cellStyle name="Обычный 4 6 2 2 2 4 2 4" xfId="34528"/>
    <cellStyle name="Обычный 4 6 2 2 2 4 3" xfId="34529"/>
    <cellStyle name="Обычный 4 6 2 2 2 4 3 2" xfId="34530"/>
    <cellStyle name="Обычный 4 6 2 2 2 4 3 2 2" xfId="34531"/>
    <cellStyle name="Обычный 4 6 2 2 2 4 3 3" xfId="34532"/>
    <cellStyle name="Обычный 4 6 2 2 2 4 3 3 2" xfId="34533"/>
    <cellStyle name="Обычный 4 6 2 2 2 4 3 4" xfId="34534"/>
    <cellStyle name="Обычный 4 6 2 2 2 4 4" xfId="34535"/>
    <cellStyle name="Обычный 4 6 2 2 2 4 4 2" xfId="34536"/>
    <cellStyle name="Обычный 4 6 2 2 2 4 5" xfId="34537"/>
    <cellStyle name="Обычный 4 6 2 2 2 4 5 2" xfId="34538"/>
    <cellStyle name="Обычный 4 6 2 2 2 4 6" xfId="34539"/>
    <cellStyle name="Обычный 4 6 2 2 2 5" xfId="34540"/>
    <cellStyle name="Обычный 4 6 2 2 2 5 2" xfId="34541"/>
    <cellStyle name="Обычный 4 6 2 2 2 5 2 2" xfId="34542"/>
    <cellStyle name="Обычный 4 6 2 2 2 5 3" xfId="34543"/>
    <cellStyle name="Обычный 4 6 2 2 2 5 3 2" xfId="34544"/>
    <cellStyle name="Обычный 4 6 2 2 2 5 4" xfId="34545"/>
    <cellStyle name="Обычный 4 6 2 2 2 6" xfId="34546"/>
    <cellStyle name="Обычный 4 6 2 2 2 6 2" xfId="34547"/>
    <cellStyle name="Обычный 4 6 2 2 2 6 2 2" xfId="34548"/>
    <cellStyle name="Обычный 4 6 2 2 2 6 3" xfId="34549"/>
    <cellStyle name="Обычный 4 6 2 2 2 6 3 2" xfId="34550"/>
    <cellStyle name="Обычный 4 6 2 2 2 6 4" xfId="34551"/>
    <cellStyle name="Обычный 4 6 2 2 2 7" xfId="34552"/>
    <cellStyle name="Обычный 4 6 2 2 2 7 2" xfId="34553"/>
    <cellStyle name="Обычный 4 6 2 2 2 8" xfId="34554"/>
    <cellStyle name="Обычный 4 6 2 2 2 8 2" xfId="34555"/>
    <cellStyle name="Обычный 4 6 2 2 2 9" xfId="34556"/>
    <cellStyle name="Обычный 4 6 2 2 3" xfId="34557"/>
    <cellStyle name="Обычный 4 6 2 2 3 2" xfId="34558"/>
    <cellStyle name="Обычный 4 6 2 2 3 2 2" xfId="34559"/>
    <cellStyle name="Обычный 4 6 2 2 3 2 2 2" xfId="34560"/>
    <cellStyle name="Обычный 4 6 2 2 3 2 2 2 2" xfId="34561"/>
    <cellStyle name="Обычный 4 6 2 2 3 2 2 3" xfId="34562"/>
    <cellStyle name="Обычный 4 6 2 2 3 2 2 3 2" xfId="34563"/>
    <cellStyle name="Обычный 4 6 2 2 3 2 2 4" xfId="34564"/>
    <cellStyle name="Обычный 4 6 2 2 3 2 3" xfId="34565"/>
    <cellStyle name="Обычный 4 6 2 2 3 2 3 2" xfId="34566"/>
    <cellStyle name="Обычный 4 6 2 2 3 2 3 2 2" xfId="34567"/>
    <cellStyle name="Обычный 4 6 2 2 3 2 3 3" xfId="34568"/>
    <cellStyle name="Обычный 4 6 2 2 3 2 3 3 2" xfId="34569"/>
    <cellStyle name="Обычный 4 6 2 2 3 2 3 4" xfId="34570"/>
    <cellStyle name="Обычный 4 6 2 2 3 2 4" xfId="34571"/>
    <cellStyle name="Обычный 4 6 2 2 3 2 4 2" xfId="34572"/>
    <cellStyle name="Обычный 4 6 2 2 3 2 5" xfId="34573"/>
    <cellStyle name="Обычный 4 6 2 2 3 2 5 2" xfId="34574"/>
    <cellStyle name="Обычный 4 6 2 2 3 2 6" xfId="34575"/>
    <cellStyle name="Обычный 4 6 2 2 3 3" xfId="34576"/>
    <cellStyle name="Обычный 4 6 2 2 3 3 2" xfId="34577"/>
    <cellStyle name="Обычный 4 6 2 2 3 3 2 2" xfId="34578"/>
    <cellStyle name="Обычный 4 6 2 2 3 3 2 2 2" xfId="34579"/>
    <cellStyle name="Обычный 4 6 2 2 3 3 2 3" xfId="34580"/>
    <cellStyle name="Обычный 4 6 2 2 3 3 2 3 2" xfId="34581"/>
    <cellStyle name="Обычный 4 6 2 2 3 3 2 4" xfId="34582"/>
    <cellStyle name="Обычный 4 6 2 2 3 3 3" xfId="34583"/>
    <cellStyle name="Обычный 4 6 2 2 3 3 3 2" xfId="34584"/>
    <cellStyle name="Обычный 4 6 2 2 3 3 3 2 2" xfId="34585"/>
    <cellStyle name="Обычный 4 6 2 2 3 3 3 3" xfId="34586"/>
    <cellStyle name="Обычный 4 6 2 2 3 3 3 3 2" xfId="34587"/>
    <cellStyle name="Обычный 4 6 2 2 3 3 3 4" xfId="34588"/>
    <cellStyle name="Обычный 4 6 2 2 3 3 4" xfId="34589"/>
    <cellStyle name="Обычный 4 6 2 2 3 3 4 2" xfId="34590"/>
    <cellStyle name="Обычный 4 6 2 2 3 3 5" xfId="34591"/>
    <cellStyle name="Обычный 4 6 2 2 3 3 5 2" xfId="34592"/>
    <cellStyle name="Обычный 4 6 2 2 3 3 6" xfId="34593"/>
    <cellStyle name="Обычный 4 6 2 2 3 4" xfId="34594"/>
    <cellStyle name="Обычный 4 6 2 2 3 4 2" xfId="34595"/>
    <cellStyle name="Обычный 4 6 2 2 3 4 2 2" xfId="34596"/>
    <cellStyle name="Обычный 4 6 2 2 3 4 2 2 2" xfId="34597"/>
    <cellStyle name="Обычный 4 6 2 2 3 4 2 3" xfId="34598"/>
    <cellStyle name="Обычный 4 6 2 2 3 4 2 3 2" xfId="34599"/>
    <cellStyle name="Обычный 4 6 2 2 3 4 2 4" xfId="34600"/>
    <cellStyle name="Обычный 4 6 2 2 3 4 3" xfId="34601"/>
    <cellStyle name="Обычный 4 6 2 2 3 4 3 2" xfId="34602"/>
    <cellStyle name="Обычный 4 6 2 2 3 4 3 2 2" xfId="34603"/>
    <cellStyle name="Обычный 4 6 2 2 3 4 3 3" xfId="34604"/>
    <cellStyle name="Обычный 4 6 2 2 3 4 3 3 2" xfId="34605"/>
    <cellStyle name="Обычный 4 6 2 2 3 4 3 4" xfId="34606"/>
    <cellStyle name="Обычный 4 6 2 2 3 4 4" xfId="34607"/>
    <cellStyle name="Обычный 4 6 2 2 3 4 4 2" xfId="34608"/>
    <cellStyle name="Обычный 4 6 2 2 3 4 5" xfId="34609"/>
    <cellStyle name="Обычный 4 6 2 2 3 4 5 2" xfId="34610"/>
    <cellStyle name="Обычный 4 6 2 2 3 4 6" xfId="34611"/>
    <cellStyle name="Обычный 4 6 2 2 3 5" xfId="34612"/>
    <cellStyle name="Обычный 4 6 2 2 3 5 2" xfId="34613"/>
    <cellStyle name="Обычный 4 6 2 2 3 5 2 2" xfId="34614"/>
    <cellStyle name="Обычный 4 6 2 2 3 5 3" xfId="34615"/>
    <cellStyle name="Обычный 4 6 2 2 3 5 3 2" xfId="34616"/>
    <cellStyle name="Обычный 4 6 2 2 3 5 4" xfId="34617"/>
    <cellStyle name="Обычный 4 6 2 2 3 6" xfId="34618"/>
    <cellStyle name="Обычный 4 6 2 2 3 6 2" xfId="34619"/>
    <cellStyle name="Обычный 4 6 2 2 3 6 2 2" xfId="34620"/>
    <cellStyle name="Обычный 4 6 2 2 3 6 3" xfId="34621"/>
    <cellStyle name="Обычный 4 6 2 2 3 6 3 2" xfId="34622"/>
    <cellStyle name="Обычный 4 6 2 2 3 6 4" xfId="34623"/>
    <cellStyle name="Обычный 4 6 2 2 3 7" xfId="34624"/>
    <cellStyle name="Обычный 4 6 2 2 3 7 2" xfId="34625"/>
    <cellStyle name="Обычный 4 6 2 2 3 8" xfId="34626"/>
    <cellStyle name="Обычный 4 6 2 2 3 8 2" xfId="34627"/>
    <cellStyle name="Обычный 4 6 2 2 3 9" xfId="34628"/>
    <cellStyle name="Обычный 4 6 2 2 4" xfId="34629"/>
    <cellStyle name="Обычный 4 6 2 2 4 2" xfId="34630"/>
    <cellStyle name="Обычный 4 6 2 2 4 2 2" xfId="34631"/>
    <cellStyle name="Обычный 4 6 2 2 4 2 2 2" xfId="34632"/>
    <cellStyle name="Обычный 4 6 2 2 4 2 3" xfId="34633"/>
    <cellStyle name="Обычный 4 6 2 2 4 2 3 2" xfId="34634"/>
    <cellStyle name="Обычный 4 6 2 2 4 2 4" xfId="34635"/>
    <cellStyle name="Обычный 4 6 2 2 4 3" xfId="34636"/>
    <cellStyle name="Обычный 4 6 2 2 4 3 2" xfId="34637"/>
    <cellStyle name="Обычный 4 6 2 2 4 3 2 2" xfId="34638"/>
    <cellStyle name="Обычный 4 6 2 2 4 3 3" xfId="34639"/>
    <cellStyle name="Обычный 4 6 2 2 4 3 3 2" xfId="34640"/>
    <cellStyle name="Обычный 4 6 2 2 4 3 4" xfId="34641"/>
    <cellStyle name="Обычный 4 6 2 2 4 4" xfId="34642"/>
    <cellStyle name="Обычный 4 6 2 2 4 4 2" xfId="34643"/>
    <cellStyle name="Обычный 4 6 2 2 4 5" xfId="34644"/>
    <cellStyle name="Обычный 4 6 2 2 4 5 2" xfId="34645"/>
    <cellStyle name="Обычный 4 6 2 2 4 6" xfId="34646"/>
    <cellStyle name="Обычный 4 6 2 2 5" xfId="34647"/>
    <cellStyle name="Обычный 4 6 2 2 5 2" xfId="34648"/>
    <cellStyle name="Обычный 4 6 2 2 5 2 2" xfId="34649"/>
    <cellStyle name="Обычный 4 6 2 2 5 2 2 2" xfId="34650"/>
    <cellStyle name="Обычный 4 6 2 2 5 2 3" xfId="34651"/>
    <cellStyle name="Обычный 4 6 2 2 5 2 3 2" xfId="34652"/>
    <cellStyle name="Обычный 4 6 2 2 5 2 4" xfId="34653"/>
    <cellStyle name="Обычный 4 6 2 2 5 3" xfId="34654"/>
    <cellStyle name="Обычный 4 6 2 2 5 3 2" xfId="34655"/>
    <cellStyle name="Обычный 4 6 2 2 5 3 2 2" xfId="34656"/>
    <cellStyle name="Обычный 4 6 2 2 5 3 3" xfId="34657"/>
    <cellStyle name="Обычный 4 6 2 2 5 3 3 2" xfId="34658"/>
    <cellStyle name="Обычный 4 6 2 2 5 3 4" xfId="34659"/>
    <cellStyle name="Обычный 4 6 2 2 5 4" xfId="34660"/>
    <cellStyle name="Обычный 4 6 2 2 5 4 2" xfId="34661"/>
    <cellStyle name="Обычный 4 6 2 2 5 5" xfId="34662"/>
    <cellStyle name="Обычный 4 6 2 2 5 5 2" xfId="34663"/>
    <cellStyle name="Обычный 4 6 2 2 5 6" xfId="34664"/>
    <cellStyle name="Обычный 4 6 2 2 6" xfId="34665"/>
    <cellStyle name="Обычный 4 6 2 2 6 2" xfId="34666"/>
    <cellStyle name="Обычный 4 6 2 2 6 2 2" xfId="34667"/>
    <cellStyle name="Обычный 4 6 2 2 6 2 2 2" xfId="34668"/>
    <cellStyle name="Обычный 4 6 2 2 6 2 3" xfId="34669"/>
    <cellStyle name="Обычный 4 6 2 2 6 2 3 2" xfId="34670"/>
    <cellStyle name="Обычный 4 6 2 2 6 2 4" xfId="34671"/>
    <cellStyle name="Обычный 4 6 2 2 6 3" xfId="34672"/>
    <cellStyle name="Обычный 4 6 2 2 6 3 2" xfId="34673"/>
    <cellStyle name="Обычный 4 6 2 2 6 3 2 2" xfId="34674"/>
    <cellStyle name="Обычный 4 6 2 2 6 3 3" xfId="34675"/>
    <cellStyle name="Обычный 4 6 2 2 6 3 3 2" xfId="34676"/>
    <cellStyle name="Обычный 4 6 2 2 6 3 4" xfId="34677"/>
    <cellStyle name="Обычный 4 6 2 2 6 4" xfId="34678"/>
    <cellStyle name="Обычный 4 6 2 2 6 4 2" xfId="34679"/>
    <cellStyle name="Обычный 4 6 2 2 6 5" xfId="34680"/>
    <cellStyle name="Обычный 4 6 2 2 6 5 2" xfId="34681"/>
    <cellStyle name="Обычный 4 6 2 2 6 6" xfId="34682"/>
    <cellStyle name="Обычный 4 6 2 2 7" xfId="34683"/>
    <cellStyle name="Обычный 4 6 2 2 7 2" xfId="34684"/>
    <cellStyle name="Обычный 4 6 2 2 7 2 2" xfId="34685"/>
    <cellStyle name="Обычный 4 6 2 2 7 3" xfId="34686"/>
    <cellStyle name="Обычный 4 6 2 2 7 3 2" xfId="34687"/>
    <cellStyle name="Обычный 4 6 2 2 7 4" xfId="34688"/>
    <cellStyle name="Обычный 4 6 2 2 8" xfId="34689"/>
    <cellStyle name="Обычный 4 6 2 2 8 2" xfId="34690"/>
    <cellStyle name="Обычный 4 6 2 2 8 2 2" xfId="34691"/>
    <cellStyle name="Обычный 4 6 2 2 8 3" xfId="34692"/>
    <cellStyle name="Обычный 4 6 2 2 8 3 2" xfId="34693"/>
    <cellStyle name="Обычный 4 6 2 2 8 4" xfId="34694"/>
    <cellStyle name="Обычный 4 6 2 2 9" xfId="34695"/>
    <cellStyle name="Обычный 4 6 2 2 9 2" xfId="34696"/>
    <cellStyle name="Обычный 4 6 2 3" xfId="34697"/>
    <cellStyle name="Обычный 4 6 2 3 10" xfId="34698"/>
    <cellStyle name="Обычный 4 6 2 3 10 2" xfId="34699"/>
    <cellStyle name="Обычный 4 6 2 3 11" xfId="34700"/>
    <cellStyle name="Обычный 4 6 2 3 12" xfId="34701"/>
    <cellStyle name="Обычный 4 6 2 3 2" xfId="34702"/>
    <cellStyle name="Обычный 4 6 2 3 2 2" xfId="34703"/>
    <cellStyle name="Обычный 4 6 2 3 2 2 2" xfId="34704"/>
    <cellStyle name="Обычный 4 6 2 3 2 2 2 2" xfId="34705"/>
    <cellStyle name="Обычный 4 6 2 3 2 2 2 2 2" xfId="34706"/>
    <cellStyle name="Обычный 4 6 2 3 2 2 2 3" xfId="34707"/>
    <cellStyle name="Обычный 4 6 2 3 2 2 2 3 2" xfId="34708"/>
    <cellStyle name="Обычный 4 6 2 3 2 2 2 4" xfId="34709"/>
    <cellStyle name="Обычный 4 6 2 3 2 2 3" xfId="34710"/>
    <cellStyle name="Обычный 4 6 2 3 2 2 3 2" xfId="34711"/>
    <cellStyle name="Обычный 4 6 2 3 2 2 3 2 2" xfId="34712"/>
    <cellStyle name="Обычный 4 6 2 3 2 2 3 3" xfId="34713"/>
    <cellStyle name="Обычный 4 6 2 3 2 2 3 3 2" xfId="34714"/>
    <cellStyle name="Обычный 4 6 2 3 2 2 3 4" xfId="34715"/>
    <cellStyle name="Обычный 4 6 2 3 2 2 4" xfId="34716"/>
    <cellStyle name="Обычный 4 6 2 3 2 2 4 2" xfId="34717"/>
    <cellStyle name="Обычный 4 6 2 3 2 2 5" xfId="34718"/>
    <cellStyle name="Обычный 4 6 2 3 2 2 5 2" xfId="34719"/>
    <cellStyle name="Обычный 4 6 2 3 2 2 6" xfId="34720"/>
    <cellStyle name="Обычный 4 6 2 3 2 3" xfId="34721"/>
    <cellStyle name="Обычный 4 6 2 3 2 3 2" xfId="34722"/>
    <cellStyle name="Обычный 4 6 2 3 2 3 2 2" xfId="34723"/>
    <cellStyle name="Обычный 4 6 2 3 2 3 2 2 2" xfId="34724"/>
    <cellStyle name="Обычный 4 6 2 3 2 3 2 3" xfId="34725"/>
    <cellStyle name="Обычный 4 6 2 3 2 3 2 3 2" xfId="34726"/>
    <cellStyle name="Обычный 4 6 2 3 2 3 2 4" xfId="34727"/>
    <cellStyle name="Обычный 4 6 2 3 2 3 3" xfId="34728"/>
    <cellStyle name="Обычный 4 6 2 3 2 3 3 2" xfId="34729"/>
    <cellStyle name="Обычный 4 6 2 3 2 3 3 2 2" xfId="34730"/>
    <cellStyle name="Обычный 4 6 2 3 2 3 3 3" xfId="34731"/>
    <cellStyle name="Обычный 4 6 2 3 2 3 3 3 2" xfId="34732"/>
    <cellStyle name="Обычный 4 6 2 3 2 3 3 4" xfId="34733"/>
    <cellStyle name="Обычный 4 6 2 3 2 3 4" xfId="34734"/>
    <cellStyle name="Обычный 4 6 2 3 2 3 4 2" xfId="34735"/>
    <cellStyle name="Обычный 4 6 2 3 2 3 5" xfId="34736"/>
    <cellStyle name="Обычный 4 6 2 3 2 3 5 2" xfId="34737"/>
    <cellStyle name="Обычный 4 6 2 3 2 3 6" xfId="34738"/>
    <cellStyle name="Обычный 4 6 2 3 2 4" xfId="34739"/>
    <cellStyle name="Обычный 4 6 2 3 2 4 2" xfId="34740"/>
    <cellStyle name="Обычный 4 6 2 3 2 4 2 2" xfId="34741"/>
    <cellStyle name="Обычный 4 6 2 3 2 4 2 2 2" xfId="34742"/>
    <cellStyle name="Обычный 4 6 2 3 2 4 2 3" xfId="34743"/>
    <cellStyle name="Обычный 4 6 2 3 2 4 2 3 2" xfId="34744"/>
    <cellStyle name="Обычный 4 6 2 3 2 4 2 4" xfId="34745"/>
    <cellStyle name="Обычный 4 6 2 3 2 4 3" xfId="34746"/>
    <cellStyle name="Обычный 4 6 2 3 2 4 3 2" xfId="34747"/>
    <cellStyle name="Обычный 4 6 2 3 2 4 3 2 2" xfId="34748"/>
    <cellStyle name="Обычный 4 6 2 3 2 4 3 3" xfId="34749"/>
    <cellStyle name="Обычный 4 6 2 3 2 4 3 3 2" xfId="34750"/>
    <cellStyle name="Обычный 4 6 2 3 2 4 3 4" xfId="34751"/>
    <cellStyle name="Обычный 4 6 2 3 2 4 4" xfId="34752"/>
    <cellStyle name="Обычный 4 6 2 3 2 4 4 2" xfId="34753"/>
    <cellStyle name="Обычный 4 6 2 3 2 4 5" xfId="34754"/>
    <cellStyle name="Обычный 4 6 2 3 2 4 5 2" xfId="34755"/>
    <cellStyle name="Обычный 4 6 2 3 2 4 6" xfId="34756"/>
    <cellStyle name="Обычный 4 6 2 3 2 5" xfId="34757"/>
    <cellStyle name="Обычный 4 6 2 3 2 5 2" xfId="34758"/>
    <cellStyle name="Обычный 4 6 2 3 2 5 2 2" xfId="34759"/>
    <cellStyle name="Обычный 4 6 2 3 2 5 3" xfId="34760"/>
    <cellStyle name="Обычный 4 6 2 3 2 5 3 2" xfId="34761"/>
    <cellStyle name="Обычный 4 6 2 3 2 5 4" xfId="34762"/>
    <cellStyle name="Обычный 4 6 2 3 2 6" xfId="34763"/>
    <cellStyle name="Обычный 4 6 2 3 2 6 2" xfId="34764"/>
    <cellStyle name="Обычный 4 6 2 3 2 6 2 2" xfId="34765"/>
    <cellStyle name="Обычный 4 6 2 3 2 6 3" xfId="34766"/>
    <cellStyle name="Обычный 4 6 2 3 2 6 3 2" xfId="34767"/>
    <cellStyle name="Обычный 4 6 2 3 2 6 4" xfId="34768"/>
    <cellStyle name="Обычный 4 6 2 3 2 7" xfId="34769"/>
    <cellStyle name="Обычный 4 6 2 3 2 7 2" xfId="34770"/>
    <cellStyle name="Обычный 4 6 2 3 2 8" xfId="34771"/>
    <cellStyle name="Обычный 4 6 2 3 2 8 2" xfId="34772"/>
    <cellStyle name="Обычный 4 6 2 3 2 9" xfId="34773"/>
    <cellStyle name="Обычный 4 6 2 3 3" xfId="34774"/>
    <cellStyle name="Обычный 4 6 2 3 3 2" xfId="34775"/>
    <cellStyle name="Обычный 4 6 2 3 3 2 2" xfId="34776"/>
    <cellStyle name="Обычный 4 6 2 3 3 2 2 2" xfId="34777"/>
    <cellStyle name="Обычный 4 6 2 3 3 2 2 2 2" xfId="34778"/>
    <cellStyle name="Обычный 4 6 2 3 3 2 2 3" xfId="34779"/>
    <cellStyle name="Обычный 4 6 2 3 3 2 2 3 2" xfId="34780"/>
    <cellStyle name="Обычный 4 6 2 3 3 2 2 4" xfId="34781"/>
    <cellStyle name="Обычный 4 6 2 3 3 2 3" xfId="34782"/>
    <cellStyle name="Обычный 4 6 2 3 3 2 3 2" xfId="34783"/>
    <cellStyle name="Обычный 4 6 2 3 3 2 3 2 2" xfId="34784"/>
    <cellStyle name="Обычный 4 6 2 3 3 2 3 3" xfId="34785"/>
    <cellStyle name="Обычный 4 6 2 3 3 2 3 3 2" xfId="34786"/>
    <cellStyle name="Обычный 4 6 2 3 3 2 3 4" xfId="34787"/>
    <cellStyle name="Обычный 4 6 2 3 3 2 4" xfId="34788"/>
    <cellStyle name="Обычный 4 6 2 3 3 2 4 2" xfId="34789"/>
    <cellStyle name="Обычный 4 6 2 3 3 2 5" xfId="34790"/>
    <cellStyle name="Обычный 4 6 2 3 3 2 5 2" xfId="34791"/>
    <cellStyle name="Обычный 4 6 2 3 3 2 6" xfId="34792"/>
    <cellStyle name="Обычный 4 6 2 3 3 3" xfId="34793"/>
    <cellStyle name="Обычный 4 6 2 3 3 3 2" xfId="34794"/>
    <cellStyle name="Обычный 4 6 2 3 3 3 2 2" xfId="34795"/>
    <cellStyle name="Обычный 4 6 2 3 3 3 2 2 2" xfId="34796"/>
    <cellStyle name="Обычный 4 6 2 3 3 3 2 3" xfId="34797"/>
    <cellStyle name="Обычный 4 6 2 3 3 3 2 3 2" xfId="34798"/>
    <cellStyle name="Обычный 4 6 2 3 3 3 2 4" xfId="34799"/>
    <cellStyle name="Обычный 4 6 2 3 3 3 3" xfId="34800"/>
    <cellStyle name="Обычный 4 6 2 3 3 3 3 2" xfId="34801"/>
    <cellStyle name="Обычный 4 6 2 3 3 3 3 2 2" xfId="34802"/>
    <cellStyle name="Обычный 4 6 2 3 3 3 3 3" xfId="34803"/>
    <cellStyle name="Обычный 4 6 2 3 3 3 3 3 2" xfId="34804"/>
    <cellStyle name="Обычный 4 6 2 3 3 3 3 4" xfId="34805"/>
    <cellStyle name="Обычный 4 6 2 3 3 3 4" xfId="34806"/>
    <cellStyle name="Обычный 4 6 2 3 3 3 4 2" xfId="34807"/>
    <cellStyle name="Обычный 4 6 2 3 3 3 5" xfId="34808"/>
    <cellStyle name="Обычный 4 6 2 3 3 3 5 2" xfId="34809"/>
    <cellStyle name="Обычный 4 6 2 3 3 3 6" xfId="34810"/>
    <cellStyle name="Обычный 4 6 2 3 3 4" xfId="34811"/>
    <cellStyle name="Обычный 4 6 2 3 3 4 2" xfId="34812"/>
    <cellStyle name="Обычный 4 6 2 3 3 4 2 2" xfId="34813"/>
    <cellStyle name="Обычный 4 6 2 3 3 4 2 2 2" xfId="34814"/>
    <cellStyle name="Обычный 4 6 2 3 3 4 2 3" xfId="34815"/>
    <cellStyle name="Обычный 4 6 2 3 3 4 2 3 2" xfId="34816"/>
    <cellStyle name="Обычный 4 6 2 3 3 4 2 4" xfId="34817"/>
    <cellStyle name="Обычный 4 6 2 3 3 4 3" xfId="34818"/>
    <cellStyle name="Обычный 4 6 2 3 3 4 3 2" xfId="34819"/>
    <cellStyle name="Обычный 4 6 2 3 3 4 3 2 2" xfId="34820"/>
    <cellStyle name="Обычный 4 6 2 3 3 4 3 3" xfId="34821"/>
    <cellStyle name="Обычный 4 6 2 3 3 4 3 3 2" xfId="34822"/>
    <cellStyle name="Обычный 4 6 2 3 3 4 3 4" xfId="34823"/>
    <cellStyle name="Обычный 4 6 2 3 3 4 4" xfId="34824"/>
    <cellStyle name="Обычный 4 6 2 3 3 4 4 2" xfId="34825"/>
    <cellStyle name="Обычный 4 6 2 3 3 4 5" xfId="34826"/>
    <cellStyle name="Обычный 4 6 2 3 3 4 5 2" xfId="34827"/>
    <cellStyle name="Обычный 4 6 2 3 3 4 6" xfId="34828"/>
    <cellStyle name="Обычный 4 6 2 3 3 5" xfId="34829"/>
    <cellStyle name="Обычный 4 6 2 3 3 5 2" xfId="34830"/>
    <cellStyle name="Обычный 4 6 2 3 3 5 2 2" xfId="34831"/>
    <cellStyle name="Обычный 4 6 2 3 3 5 3" xfId="34832"/>
    <cellStyle name="Обычный 4 6 2 3 3 5 3 2" xfId="34833"/>
    <cellStyle name="Обычный 4 6 2 3 3 5 4" xfId="34834"/>
    <cellStyle name="Обычный 4 6 2 3 3 6" xfId="34835"/>
    <cellStyle name="Обычный 4 6 2 3 3 6 2" xfId="34836"/>
    <cellStyle name="Обычный 4 6 2 3 3 6 2 2" xfId="34837"/>
    <cellStyle name="Обычный 4 6 2 3 3 6 3" xfId="34838"/>
    <cellStyle name="Обычный 4 6 2 3 3 6 3 2" xfId="34839"/>
    <cellStyle name="Обычный 4 6 2 3 3 6 4" xfId="34840"/>
    <cellStyle name="Обычный 4 6 2 3 3 7" xfId="34841"/>
    <cellStyle name="Обычный 4 6 2 3 3 7 2" xfId="34842"/>
    <cellStyle name="Обычный 4 6 2 3 3 8" xfId="34843"/>
    <cellStyle name="Обычный 4 6 2 3 3 8 2" xfId="34844"/>
    <cellStyle name="Обычный 4 6 2 3 3 9" xfId="34845"/>
    <cellStyle name="Обычный 4 6 2 3 4" xfId="34846"/>
    <cellStyle name="Обычный 4 6 2 3 4 2" xfId="34847"/>
    <cellStyle name="Обычный 4 6 2 3 4 2 2" xfId="34848"/>
    <cellStyle name="Обычный 4 6 2 3 4 2 2 2" xfId="34849"/>
    <cellStyle name="Обычный 4 6 2 3 4 2 3" xfId="34850"/>
    <cellStyle name="Обычный 4 6 2 3 4 2 3 2" xfId="34851"/>
    <cellStyle name="Обычный 4 6 2 3 4 2 4" xfId="34852"/>
    <cellStyle name="Обычный 4 6 2 3 4 3" xfId="34853"/>
    <cellStyle name="Обычный 4 6 2 3 4 3 2" xfId="34854"/>
    <cellStyle name="Обычный 4 6 2 3 4 3 2 2" xfId="34855"/>
    <cellStyle name="Обычный 4 6 2 3 4 3 3" xfId="34856"/>
    <cellStyle name="Обычный 4 6 2 3 4 3 3 2" xfId="34857"/>
    <cellStyle name="Обычный 4 6 2 3 4 3 4" xfId="34858"/>
    <cellStyle name="Обычный 4 6 2 3 4 4" xfId="34859"/>
    <cellStyle name="Обычный 4 6 2 3 4 4 2" xfId="34860"/>
    <cellStyle name="Обычный 4 6 2 3 4 5" xfId="34861"/>
    <cellStyle name="Обычный 4 6 2 3 4 5 2" xfId="34862"/>
    <cellStyle name="Обычный 4 6 2 3 4 6" xfId="34863"/>
    <cellStyle name="Обычный 4 6 2 3 5" xfId="34864"/>
    <cellStyle name="Обычный 4 6 2 3 5 2" xfId="34865"/>
    <cellStyle name="Обычный 4 6 2 3 5 2 2" xfId="34866"/>
    <cellStyle name="Обычный 4 6 2 3 5 2 2 2" xfId="34867"/>
    <cellStyle name="Обычный 4 6 2 3 5 2 3" xfId="34868"/>
    <cellStyle name="Обычный 4 6 2 3 5 2 3 2" xfId="34869"/>
    <cellStyle name="Обычный 4 6 2 3 5 2 4" xfId="34870"/>
    <cellStyle name="Обычный 4 6 2 3 5 3" xfId="34871"/>
    <cellStyle name="Обычный 4 6 2 3 5 3 2" xfId="34872"/>
    <cellStyle name="Обычный 4 6 2 3 5 3 2 2" xfId="34873"/>
    <cellStyle name="Обычный 4 6 2 3 5 3 3" xfId="34874"/>
    <cellStyle name="Обычный 4 6 2 3 5 3 3 2" xfId="34875"/>
    <cellStyle name="Обычный 4 6 2 3 5 3 4" xfId="34876"/>
    <cellStyle name="Обычный 4 6 2 3 5 4" xfId="34877"/>
    <cellStyle name="Обычный 4 6 2 3 5 4 2" xfId="34878"/>
    <cellStyle name="Обычный 4 6 2 3 5 5" xfId="34879"/>
    <cellStyle name="Обычный 4 6 2 3 5 5 2" xfId="34880"/>
    <cellStyle name="Обычный 4 6 2 3 5 6" xfId="34881"/>
    <cellStyle name="Обычный 4 6 2 3 6" xfId="34882"/>
    <cellStyle name="Обычный 4 6 2 3 6 2" xfId="34883"/>
    <cellStyle name="Обычный 4 6 2 3 6 2 2" xfId="34884"/>
    <cellStyle name="Обычный 4 6 2 3 6 2 2 2" xfId="34885"/>
    <cellStyle name="Обычный 4 6 2 3 6 2 3" xfId="34886"/>
    <cellStyle name="Обычный 4 6 2 3 6 2 3 2" xfId="34887"/>
    <cellStyle name="Обычный 4 6 2 3 6 2 4" xfId="34888"/>
    <cellStyle name="Обычный 4 6 2 3 6 3" xfId="34889"/>
    <cellStyle name="Обычный 4 6 2 3 6 3 2" xfId="34890"/>
    <cellStyle name="Обычный 4 6 2 3 6 3 2 2" xfId="34891"/>
    <cellStyle name="Обычный 4 6 2 3 6 3 3" xfId="34892"/>
    <cellStyle name="Обычный 4 6 2 3 6 3 3 2" xfId="34893"/>
    <cellStyle name="Обычный 4 6 2 3 6 3 4" xfId="34894"/>
    <cellStyle name="Обычный 4 6 2 3 6 4" xfId="34895"/>
    <cellStyle name="Обычный 4 6 2 3 6 4 2" xfId="34896"/>
    <cellStyle name="Обычный 4 6 2 3 6 5" xfId="34897"/>
    <cellStyle name="Обычный 4 6 2 3 6 5 2" xfId="34898"/>
    <cellStyle name="Обычный 4 6 2 3 6 6" xfId="34899"/>
    <cellStyle name="Обычный 4 6 2 3 7" xfId="34900"/>
    <cellStyle name="Обычный 4 6 2 3 7 2" xfId="34901"/>
    <cellStyle name="Обычный 4 6 2 3 7 2 2" xfId="34902"/>
    <cellStyle name="Обычный 4 6 2 3 7 3" xfId="34903"/>
    <cellStyle name="Обычный 4 6 2 3 7 3 2" xfId="34904"/>
    <cellStyle name="Обычный 4 6 2 3 7 4" xfId="34905"/>
    <cellStyle name="Обычный 4 6 2 3 8" xfId="34906"/>
    <cellStyle name="Обычный 4 6 2 3 8 2" xfId="34907"/>
    <cellStyle name="Обычный 4 6 2 3 8 2 2" xfId="34908"/>
    <cellStyle name="Обычный 4 6 2 3 8 3" xfId="34909"/>
    <cellStyle name="Обычный 4 6 2 3 8 3 2" xfId="34910"/>
    <cellStyle name="Обычный 4 6 2 3 8 4" xfId="34911"/>
    <cellStyle name="Обычный 4 6 2 3 9" xfId="34912"/>
    <cellStyle name="Обычный 4 6 2 3 9 2" xfId="34913"/>
    <cellStyle name="Обычный 4 6 2 4" xfId="34914"/>
    <cellStyle name="Обычный 4 6 2 4 10" xfId="34915"/>
    <cellStyle name="Обычный 4 6 2 4 2" xfId="34916"/>
    <cellStyle name="Обычный 4 6 2 4 2 2" xfId="34917"/>
    <cellStyle name="Обычный 4 6 2 4 2 2 2" xfId="34918"/>
    <cellStyle name="Обычный 4 6 2 4 2 2 2 2" xfId="34919"/>
    <cellStyle name="Обычный 4 6 2 4 2 2 3" xfId="34920"/>
    <cellStyle name="Обычный 4 6 2 4 2 2 3 2" xfId="34921"/>
    <cellStyle name="Обычный 4 6 2 4 2 2 4" xfId="34922"/>
    <cellStyle name="Обычный 4 6 2 4 2 3" xfId="34923"/>
    <cellStyle name="Обычный 4 6 2 4 2 3 2" xfId="34924"/>
    <cellStyle name="Обычный 4 6 2 4 2 3 2 2" xfId="34925"/>
    <cellStyle name="Обычный 4 6 2 4 2 3 3" xfId="34926"/>
    <cellStyle name="Обычный 4 6 2 4 2 3 3 2" xfId="34927"/>
    <cellStyle name="Обычный 4 6 2 4 2 3 4" xfId="34928"/>
    <cellStyle name="Обычный 4 6 2 4 2 4" xfId="34929"/>
    <cellStyle name="Обычный 4 6 2 4 2 4 2" xfId="34930"/>
    <cellStyle name="Обычный 4 6 2 4 2 5" xfId="34931"/>
    <cellStyle name="Обычный 4 6 2 4 2 5 2" xfId="34932"/>
    <cellStyle name="Обычный 4 6 2 4 2 6" xfId="34933"/>
    <cellStyle name="Обычный 4 6 2 4 3" xfId="34934"/>
    <cellStyle name="Обычный 4 6 2 4 3 2" xfId="34935"/>
    <cellStyle name="Обычный 4 6 2 4 3 2 2" xfId="34936"/>
    <cellStyle name="Обычный 4 6 2 4 3 2 2 2" xfId="34937"/>
    <cellStyle name="Обычный 4 6 2 4 3 2 3" xfId="34938"/>
    <cellStyle name="Обычный 4 6 2 4 3 2 3 2" xfId="34939"/>
    <cellStyle name="Обычный 4 6 2 4 3 2 4" xfId="34940"/>
    <cellStyle name="Обычный 4 6 2 4 3 3" xfId="34941"/>
    <cellStyle name="Обычный 4 6 2 4 3 3 2" xfId="34942"/>
    <cellStyle name="Обычный 4 6 2 4 3 3 2 2" xfId="34943"/>
    <cellStyle name="Обычный 4 6 2 4 3 3 3" xfId="34944"/>
    <cellStyle name="Обычный 4 6 2 4 3 3 3 2" xfId="34945"/>
    <cellStyle name="Обычный 4 6 2 4 3 3 4" xfId="34946"/>
    <cellStyle name="Обычный 4 6 2 4 3 4" xfId="34947"/>
    <cellStyle name="Обычный 4 6 2 4 3 4 2" xfId="34948"/>
    <cellStyle name="Обычный 4 6 2 4 3 5" xfId="34949"/>
    <cellStyle name="Обычный 4 6 2 4 3 5 2" xfId="34950"/>
    <cellStyle name="Обычный 4 6 2 4 3 6" xfId="34951"/>
    <cellStyle name="Обычный 4 6 2 4 4" xfId="34952"/>
    <cellStyle name="Обычный 4 6 2 4 4 2" xfId="34953"/>
    <cellStyle name="Обычный 4 6 2 4 4 2 2" xfId="34954"/>
    <cellStyle name="Обычный 4 6 2 4 4 2 2 2" xfId="34955"/>
    <cellStyle name="Обычный 4 6 2 4 4 2 3" xfId="34956"/>
    <cellStyle name="Обычный 4 6 2 4 4 2 3 2" xfId="34957"/>
    <cellStyle name="Обычный 4 6 2 4 4 2 4" xfId="34958"/>
    <cellStyle name="Обычный 4 6 2 4 4 3" xfId="34959"/>
    <cellStyle name="Обычный 4 6 2 4 4 3 2" xfId="34960"/>
    <cellStyle name="Обычный 4 6 2 4 4 3 2 2" xfId="34961"/>
    <cellStyle name="Обычный 4 6 2 4 4 3 3" xfId="34962"/>
    <cellStyle name="Обычный 4 6 2 4 4 3 3 2" xfId="34963"/>
    <cellStyle name="Обычный 4 6 2 4 4 3 4" xfId="34964"/>
    <cellStyle name="Обычный 4 6 2 4 4 4" xfId="34965"/>
    <cellStyle name="Обычный 4 6 2 4 4 4 2" xfId="34966"/>
    <cellStyle name="Обычный 4 6 2 4 4 5" xfId="34967"/>
    <cellStyle name="Обычный 4 6 2 4 4 5 2" xfId="34968"/>
    <cellStyle name="Обычный 4 6 2 4 4 6" xfId="34969"/>
    <cellStyle name="Обычный 4 6 2 4 5" xfId="34970"/>
    <cellStyle name="Обычный 4 6 2 4 5 2" xfId="34971"/>
    <cellStyle name="Обычный 4 6 2 4 5 2 2" xfId="34972"/>
    <cellStyle name="Обычный 4 6 2 4 5 3" xfId="34973"/>
    <cellStyle name="Обычный 4 6 2 4 5 3 2" xfId="34974"/>
    <cellStyle name="Обычный 4 6 2 4 5 4" xfId="34975"/>
    <cellStyle name="Обычный 4 6 2 4 6" xfId="34976"/>
    <cellStyle name="Обычный 4 6 2 4 6 2" xfId="34977"/>
    <cellStyle name="Обычный 4 6 2 4 6 2 2" xfId="34978"/>
    <cellStyle name="Обычный 4 6 2 4 6 3" xfId="34979"/>
    <cellStyle name="Обычный 4 6 2 4 6 3 2" xfId="34980"/>
    <cellStyle name="Обычный 4 6 2 4 6 4" xfId="34981"/>
    <cellStyle name="Обычный 4 6 2 4 7" xfId="34982"/>
    <cellStyle name="Обычный 4 6 2 4 7 2" xfId="34983"/>
    <cellStyle name="Обычный 4 6 2 4 8" xfId="34984"/>
    <cellStyle name="Обычный 4 6 2 4 8 2" xfId="34985"/>
    <cellStyle name="Обычный 4 6 2 4 9" xfId="34986"/>
    <cellStyle name="Обычный 4 6 2 5" xfId="34987"/>
    <cellStyle name="Обычный 4 6 2 5 2" xfId="34988"/>
    <cellStyle name="Обычный 4 6 2 5 2 2" xfId="34989"/>
    <cellStyle name="Обычный 4 6 2 5 2 2 2" xfId="34990"/>
    <cellStyle name="Обычный 4 6 2 5 2 2 2 2" xfId="34991"/>
    <cellStyle name="Обычный 4 6 2 5 2 2 3" xfId="34992"/>
    <cellStyle name="Обычный 4 6 2 5 2 2 3 2" xfId="34993"/>
    <cellStyle name="Обычный 4 6 2 5 2 2 4" xfId="34994"/>
    <cellStyle name="Обычный 4 6 2 5 2 3" xfId="34995"/>
    <cellStyle name="Обычный 4 6 2 5 2 3 2" xfId="34996"/>
    <cellStyle name="Обычный 4 6 2 5 2 3 2 2" xfId="34997"/>
    <cellStyle name="Обычный 4 6 2 5 2 3 3" xfId="34998"/>
    <cellStyle name="Обычный 4 6 2 5 2 3 3 2" xfId="34999"/>
    <cellStyle name="Обычный 4 6 2 5 2 3 4" xfId="35000"/>
    <cellStyle name="Обычный 4 6 2 5 2 4" xfId="35001"/>
    <cellStyle name="Обычный 4 6 2 5 2 4 2" xfId="35002"/>
    <cellStyle name="Обычный 4 6 2 5 2 5" xfId="35003"/>
    <cellStyle name="Обычный 4 6 2 5 2 5 2" xfId="35004"/>
    <cellStyle name="Обычный 4 6 2 5 2 6" xfId="35005"/>
    <cellStyle name="Обычный 4 6 2 5 3" xfId="35006"/>
    <cellStyle name="Обычный 4 6 2 5 3 2" xfId="35007"/>
    <cellStyle name="Обычный 4 6 2 5 3 2 2" xfId="35008"/>
    <cellStyle name="Обычный 4 6 2 5 3 2 2 2" xfId="35009"/>
    <cellStyle name="Обычный 4 6 2 5 3 2 3" xfId="35010"/>
    <cellStyle name="Обычный 4 6 2 5 3 2 3 2" xfId="35011"/>
    <cellStyle name="Обычный 4 6 2 5 3 2 4" xfId="35012"/>
    <cellStyle name="Обычный 4 6 2 5 3 3" xfId="35013"/>
    <cellStyle name="Обычный 4 6 2 5 3 3 2" xfId="35014"/>
    <cellStyle name="Обычный 4 6 2 5 3 3 2 2" xfId="35015"/>
    <cellStyle name="Обычный 4 6 2 5 3 3 3" xfId="35016"/>
    <cellStyle name="Обычный 4 6 2 5 3 3 3 2" xfId="35017"/>
    <cellStyle name="Обычный 4 6 2 5 3 3 4" xfId="35018"/>
    <cellStyle name="Обычный 4 6 2 5 3 4" xfId="35019"/>
    <cellStyle name="Обычный 4 6 2 5 3 4 2" xfId="35020"/>
    <cellStyle name="Обычный 4 6 2 5 3 5" xfId="35021"/>
    <cellStyle name="Обычный 4 6 2 5 3 5 2" xfId="35022"/>
    <cellStyle name="Обычный 4 6 2 5 3 6" xfId="35023"/>
    <cellStyle name="Обычный 4 6 2 5 4" xfId="35024"/>
    <cellStyle name="Обычный 4 6 2 5 4 2" xfId="35025"/>
    <cellStyle name="Обычный 4 6 2 5 4 2 2" xfId="35026"/>
    <cellStyle name="Обычный 4 6 2 5 4 2 2 2" xfId="35027"/>
    <cellStyle name="Обычный 4 6 2 5 4 2 3" xfId="35028"/>
    <cellStyle name="Обычный 4 6 2 5 4 2 3 2" xfId="35029"/>
    <cellStyle name="Обычный 4 6 2 5 4 2 4" xfId="35030"/>
    <cellStyle name="Обычный 4 6 2 5 4 3" xfId="35031"/>
    <cellStyle name="Обычный 4 6 2 5 4 3 2" xfId="35032"/>
    <cellStyle name="Обычный 4 6 2 5 4 3 2 2" xfId="35033"/>
    <cellStyle name="Обычный 4 6 2 5 4 3 3" xfId="35034"/>
    <cellStyle name="Обычный 4 6 2 5 4 3 3 2" xfId="35035"/>
    <cellStyle name="Обычный 4 6 2 5 4 3 4" xfId="35036"/>
    <cellStyle name="Обычный 4 6 2 5 4 4" xfId="35037"/>
    <cellStyle name="Обычный 4 6 2 5 4 4 2" xfId="35038"/>
    <cellStyle name="Обычный 4 6 2 5 4 5" xfId="35039"/>
    <cellStyle name="Обычный 4 6 2 5 4 5 2" xfId="35040"/>
    <cellStyle name="Обычный 4 6 2 5 4 6" xfId="35041"/>
    <cellStyle name="Обычный 4 6 2 5 5" xfId="35042"/>
    <cellStyle name="Обычный 4 6 2 5 5 2" xfId="35043"/>
    <cellStyle name="Обычный 4 6 2 5 5 2 2" xfId="35044"/>
    <cellStyle name="Обычный 4 6 2 5 5 3" xfId="35045"/>
    <cellStyle name="Обычный 4 6 2 5 5 3 2" xfId="35046"/>
    <cellStyle name="Обычный 4 6 2 5 5 4" xfId="35047"/>
    <cellStyle name="Обычный 4 6 2 5 6" xfId="35048"/>
    <cellStyle name="Обычный 4 6 2 5 6 2" xfId="35049"/>
    <cellStyle name="Обычный 4 6 2 5 6 2 2" xfId="35050"/>
    <cellStyle name="Обычный 4 6 2 5 6 3" xfId="35051"/>
    <cellStyle name="Обычный 4 6 2 5 6 3 2" xfId="35052"/>
    <cellStyle name="Обычный 4 6 2 5 6 4" xfId="35053"/>
    <cellStyle name="Обычный 4 6 2 5 7" xfId="35054"/>
    <cellStyle name="Обычный 4 6 2 5 7 2" xfId="35055"/>
    <cellStyle name="Обычный 4 6 2 5 8" xfId="35056"/>
    <cellStyle name="Обычный 4 6 2 5 8 2" xfId="35057"/>
    <cellStyle name="Обычный 4 6 2 5 9" xfId="35058"/>
    <cellStyle name="Обычный 4 6 2 6" xfId="35059"/>
    <cellStyle name="Обычный 4 6 2 6 2" xfId="35060"/>
    <cellStyle name="Обычный 4 6 2 6 2 2" xfId="35061"/>
    <cellStyle name="Обычный 4 6 2 6 2 2 2" xfId="35062"/>
    <cellStyle name="Обычный 4 6 2 6 2 2 2 2" xfId="35063"/>
    <cellStyle name="Обычный 4 6 2 6 2 2 3" xfId="35064"/>
    <cellStyle name="Обычный 4 6 2 6 2 2 3 2" xfId="35065"/>
    <cellStyle name="Обычный 4 6 2 6 2 2 4" xfId="35066"/>
    <cellStyle name="Обычный 4 6 2 6 2 3" xfId="35067"/>
    <cellStyle name="Обычный 4 6 2 6 2 3 2" xfId="35068"/>
    <cellStyle name="Обычный 4 6 2 6 2 3 2 2" xfId="35069"/>
    <cellStyle name="Обычный 4 6 2 6 2 3 3" xfId="35070"/>
    <cellStyle name="Обычный 4 6 2 6 2 3 3 2" xfId="35071"/>
    <cellStyle name="Обычный 4 6 2 6 2 3 4" xfId="35072"/>
    <cellStyle name="Обычный 4 6 2 6 2 4" xfId="35073"/>
    <cellStyle name="Обычный 4 6 2 6 2 4 2" xfId="35074"/>
    <cellStyle name="Обычный 4 6 2 6 2 5" xfId="35075"/>
    <cellStyle name="Обычный 4 6 2 6 2 5 2" xfId="35076"/>
    <cellStyle name="Обычный 4 6 2 6 2 6" xfId="35077"/>
    <cellStyle name="Обычный 4 6 2 6 3" xfId="35078"/>
    <cellStyle name="Обычный 4 6 2 6 3 2" xfId="35079"/>
    <cellStyle name="Обычный 4 6 2 6 3 2 2" xfId="35080"/>
    <cellStyle name="Обычный 4 6 2 6 3 2 2 2" xfId="35081"/>
    <cellStyle name="Обычный 4 6 2 6 3 2 3" xfId="35082"/>
    <cellStyle name="Обычный 4 6 2 6 3 2 3 2" xfId="35083"/>
    <cellStyle name="Обычный 4 6 2 6 3 2 4" xfId="35084"/>
    <cellStyle name="Обычный 4 6 2 6 3 3" xfId="35085"/>
    <cellStyle name="Обычный 4 6 2 6 3 3 2" xfId="35086"/>
    <cellStyle name="Обычный 4 6 2 6 3 3 2 2" xfId="35087"/>
    <cellStyle name="Обычный 4 6 2 6 3 3 3" xfId="35088"/>
    <cellStyle name="Обычный 4 6 2 6 3 3 3 2" xfId="35089"/>
    <cellStyle name="Обычный 4 6 2 6 3 3 4" xfId="35090"/>
    <cellStyle name="Обычный 4 6 2 6 3 4" xfId="35091"/>
    <cellStyle name="Обычный 4 6 2 6 3 4 2" xfId="35092"/>
    <cellStyle name="Обычный 4 6 2 6 3 5" xfId="35093"/>
    <cellStyle name="Обычный 4 6 2 6 3 5 2" xfId="35094"/>
    <cellStyle name="Обычный 4 6 2 6 3 6" xfId="35095"/>
    <cellStyle name="Обычный 4 6 2 6 4" xfId="35096"/>
    <cellStyle name="Обычный 4 6 2 6 4 2" xfId="35097"/>
    <cellStyle name="Обычный 4 6 2 6 4 2 2" xfId="35098"/>
    <cellStyle name="Обычный 4 6 2 6 4 2 2 2" xfId="35099"/>
    <cellStyle name="Обычный 4 6 2 6 4 2 3" xfId="35100"/>
    <cellStyle name="Обычный 4 6 2 6 4 2 3 2" xfId="35101"/>
    <cellStyle name="Обычный 4 6 2 6 4 2 4" xfId="35102"/>
    <cellStyle name="Обычный 4 6 2 6 4 3" xfId="35103"/>
    <cellStyle name="Обычный 4 6 2 6 4 3 2" xfId="35104"/>
    <cellStyle name="Обычный 4 6 2 6 4 3 2 2" xfId="35105"/>
    <cellStyle name="Обычный 4 6 2 6 4 3 3" xfId="35106"/>
    <cellStyle name="Обычный 4 6 2 6 4 3 3 2" xfId="35107"/>
    <cellStyle name="Обычный 4 6 2 6 4 3 4" xfId="35108"/>
    <cellStyle name="Обычный 4 6 2 6 4 4" xfId="35109"/>
    <cellStyle name="Обычный 4 6 2 6 4 4 2" xfId="35110"/>
    <cellStyle name="Обычный 4 6 2 6 4 5" xfId="35111"/>
    <cellStyle name="Обычный 4 6 2 6 4 5 2" xfId="35112"/>
    <cellStyle name="Обычный 4 6 2 6 4 6" xfId="35113"/>
    <cellStyle name="Обычный 4 6 2 6 5" xfId="35114"/>
    <cellStyle name="Обычный 4 6 2 6 5 2" xfId="35115"/>
    <cellStyle name="Обычный 4 6 2 6 5 2 2" xfId="35116"/>
    <cellStyle name="Обычный 4 6 2 6 5 3" xfId="35117"/>
    <cellStyle name="Обычный 4 6 2 6 5 3 2" xfId="35118"/>
    <cellStyle name="Обычный 4 6 2 6 5 4" xfId="35119"/>
    <cellStyle name="Обычный 4 6 2 6 6" xfId="35120"/>
    <cellStyle name="Обычный 4 6 2 6 6 2" xfId="35121"/>
    <cellStyle name="Обычный 4 6 2 6 6 2 2" xfId="35122"/>
    <cellStyle name="Обычный 4 6 2 6 6 3" xfId="35123"/>
    <cellStyle name="Обычный 4 6 2 6 6 3 2" xfId="35124"/>
    <cellStyle name="Обычный 4 6 2 6 6 4" xfId="35125"/>
    <cellStyle name="Обычный 4 6 2 6 7" xfId="35126"/>
    <cellStyle name="Обычный 4 6 2 6 7 2" xfId="35127"/>
    <cellStyle name="Обычный 4 6 2 6 8" xfId="35128"/>
    <cellStyle name="Обычный 4 6 2 6 8 2" xfId="35129"/>
    <cellStyle name="Обычный 4 6 2 6 9" xfId="35130"/>
    <cellStyle name="Обычный 4 6 2 7" xfId="35131"/>
    <cellStyle name="Обычный 4 6 2 7 2" xfId="35132"/>
    <cellStyle name="Обычный 4 6 2 7 2 2" xfId="35133"/>
    <cellStyle name="Обычный 4 6 2 7 2 2 2" xfId="35134"/>
    <cellStyle name="Обычный 4 6 2 7 2 2 2 2" xfId="35135"/>
    <cellStyle name="Обычный 4 6 2 7 2 2 3" xfId="35136"/>
    <cellStyle name="Обычный 4 6 2 7 2 2 3 2" xfId="35137"/>
    <cellStyle name="Обычный 4 6 2 7 2 2 4" xfId="35138"/>
    <cellStyle name="Обычный 4 6 2 7 2 3" xfId="35139"/>
    <cellStyle name="Обычный 4 6 2 7 2 3 2" xfId="35140"/>
    <cellStyle name="Обычный 4 6 2 7 2 3 2 2" xfId="35141"/>
    <cellStyle name="Обычный 4 6 2 7 2 3 3" xfId="35142"/>
    <cellStyle name="Обычный 4 6 2 7 2 3 3 2" xfId="35143"/>
    <cellStyle name="Обычный 4 6 2 7 2 3 4" xfId="35144"/>
    <cellStyle name="Обычный 4 6 2 7 2 4" xfId="35145"/>
    <cellStyle name="Обычный 4 6 2 7 2 4 2" xfId="35146"/>
    <cellStyle name="Обычный 4 6 2 7 2 5" xfId="35147"/>
    <cellStyle name="Обычный 4 6 2 7 2 5 2" xfId="35148"/>
    <cellStyle name="Обычный 4 6 2 7 2 6" xfId="35149"/>
    <cellStyle name="Обычный 4 6 2 7 3" xfId="35150"/>
    <cellStyle name="Обычный 4 6 2 7 3 2" xfId="35151"/>
    <cellStyle name="Обычный 4 6 2 7 3 2 2" xfId="35152"/>
    <cellStyle name="Обычный 4 6 2 7 3 2 2 2" xfId="35153"/>
    <cellStyle name="Обычный 4 6 2 7 3 2 3" xfId="35154"/>
    <cellStyle name="Обычный 4 6 2 7 3 2 3 2" xfId="35155"/>
    <cellStyle name="Обычный 4 6 2 7 3 2 4" xfId="35156"/>
    <cellStyle name="Обычный 4 6 2 7 3 3" xfId="35157"/>
    <cellStyle name="Обычный 4 6 2 7 3 3 2" xfId="35158"/>
    <cellStyle name="Обычный 4 6 2 7 3 3 2 2" xfId="35159"/>
    <cellStyle name="Обычный 4 6 2 7 3 3 3" xfId="35160"/>
    <cellStyle name="Обычный 4 6 2 7 3 3 3 2" xfId="35161"/>
    <cellStyle name="Обычный 4 6 2 7 3 3 4" xfId="35162"/>
    <cellStyle name="Обычный 4 6 2 7 3 4" xfId="35163"/>
    <cellStyle name="Обычный 4 6 2 7 3 4 2" xfId="35164"/>
    <cellStyle name="Обычный 4 6 2 7 3 5" xfId="35165"/>
    <cellStyle name="Обычный 4 6 2 7 3 5 2" xfId="35166"/>
    <cellStyle name="Обычный 4 6 2 7 3 6" xfId="35167"/>
    <cellStyle name="Обычный 4 6 2 7 4" xfId="35168"/>
    <cellStyle name="Обычный 4 6 2 7 4 2" xfId="35169"/>
    <cellStyle name="Обычный 4 6 2 7 4 2 2" xfId="35170"/>
    <cellStyle name="Обычный 4 6 2 7 4 2 2 2" xfId="35171"/>
    <cellStyle name="Обычный 4 6 2 7 4 2 3" xfId="35172"/>
    <cellStyle name="Обычный 4 6 2 7 4 2 3 2" xfId="35173"/>
    <cellStyle name="Обычный 4 6 2 7 4 2 4" xfId="35174"/>
    <cellStyle name="Обычный 4 6 2 7 4 3" xfId="35175"/>
    <cellStyle name="Обычный 4 6 2 7 4 3 2" xfId="35176"/>
    <cellStyle name="Обычный 4 6 2 7 4 3 2 2" xfId="35177"/>
    <cellStyle name="Обычный 4 6 2 7 4 3 3" xfId="35178"/>
    <cellStyle name="Обычный 4 6 2 7 4 3 3 2" xfId="35179"/>
    <cellStyle name="Обычный 4 6 2 7 4 3 4" xfId="35180"/>
    <cellStyle name="Обычный 4 6 2 7 4 4" xfId="35181"/>
    <cellStyle name="Обычный 4 6 2 7 4 4 2" xfId="35182"/>
    <cellStyle name="Обычный 4 6 2 7 4 5" xfId="35183"/>
    <cellStyle name="Обычный 4 6 2 7 4 5 2" xfId="35184"/>
    <cellStyle name="Обычный 4 6 2 7 4 6" xfId="35185"/>
    <cellStyle name="Обычный 4 6 2 7 5" xfId="35186"/>
    <cellStyle name="Обычный 4 6 2 7 5 2" xfId="35187"/>
    <cellStyle name="Обычный 4 6 2 7 5 2 2" xfId="35188"/>
    <cellStyle name="Обычный 4 6 2 7 5 3" xfId="35189"/>
    <cellStyle name="Обычный 4 6 2 7 5 3 2" xfId="35190"/>
    <cellStyle name="Обычный 4 6 2 7 5 4" xfId="35191"/>
    <cellStyle name="Обычный 4 6 2 7 6" xfId="35192"/>
    <cellStyle name="Обычный 4 6 2 7 6 2" xfId="35193"/>
    <cellStyle name="Обычный 4 6 2 7 6 2 2" xfId="35194"/>
    <cellStyle name="Обычный 4 6 2 7 6 3" xfId="35195"/>
    <cellStyle name="Обычный 4 6 2 7 6 3 2" xfId="35196"/>
    <cellStyle name="Обычный 4 6 2 7 6 4" xfId="35197"/>
    <cellStyle name="Обычный 4 6 2 7 7" xfId="35198"/>
    <cellStyle name="Обычный 4 6 2 7 7 2" xfId="35199"/>
    <cellStyle name="Обычный 4 6 2 7 8" xfId="35200"/>
    <cellStyle name="Обычный 4 6 2 7 8 2" xfId="35201"/>
    <cellStyle name="Обычный 4 6 2 7 9" xfId="35202"/>
    <cellStyle name="Обычный 4 6 2 8" xfId="35203"/>
    <cellStyle name="Обычный 4 6 2 8 2" xfId="35204"/>
    <cellStyle name="Обычный 4 6 2 8 2 2" xfId="35205"/>
    <cellStyle name="Обычный 4 6 2 8 2 2 2" xfId="35206"/>
    <cellStyle name="Обычный 4 6 2 8 2 3" xfId="35207"/>
    <cellStyle name="Обычный 4 6 2 8 2 3 2" xfId="35208"/>
    <cellStyle name="Обычный 4 6 2 8 2 4" xfId="35209"/>
    <cellStyle name="Обычный 4 6 2 8 3" xfId="35210"/>
    <cellStyle name="Обычный 4 6 2 8 3 2" xfId="35211"/>
    <cellStyle name="Обычный 4 6 2 8 3 2 2" xfId="35212"/>
    <cellStyle name="Обычный 4 6 2 8 3 3" xfId="35213"/>
    <cellStyle name="Обычный 4 6 2 8 3 3 2" xfId="35214"/>
    <cellStyle name="Обычный 4 6 2 8 3 4" xfId="35215"/>
    <cellStyle name="Обычный 4 6 2 8 4" xfId="35216"/>
    <cellStyle name="Обычный 4 6 2 8 4 2" xfId="35217"/>
    <cellStyle name="Обычный 4 6 2 8 5" xfId="35218"/>
    <cellStyle name="Обычный 4 6 2 8 5 2" xfId="35219"/>
    <cellStyle name="Обычный 4 6 2 8 6" xfId="35220"/>
    <cellStyle name="Обычный 4 6 2 9" xfId="35221"/>
    <cellStyle name="Обычный 4 6 2 9 2" xfId="35222"/>
    <cellStyle name="Обычный 4 6 2 9 2 2" xfId="35223"/>
    <cellStyle name="Обычный 4 6 2 9 2 2 2" xfId="35224"/>
    <cellStyle name="Обычный 4 6 2 9 2 3" xfId="35225"/>
    <cellStyle name="Обычный 4 6 2 9 2 3 2" xfId="35226"/>
    <cellStyle name="Обычный 4 6 2 9 2 4" xfId="35227"/>
    <cellStyle name="Обычный 4 6 2 9 3" xfId="35228"/>
    <cellStyle name="Обычный 4 6 2 9 3 2" xfId="35229"/>
    <cellStyle name="Обычный 4 6 2 9 3 2 2" xfId="35230"/>
    <cellStyle name="Обычный 4 6 2 9 3 3" xfId="35231"/>
    <cellStyle name="Обычный 4 6 2 9 3 3 2" xfId="35232"/>
    <cellStyle name="Обычный 4 6 2 9 3 4" xfId="35233"/>
    <cellStyle name="Обычный 4 6 2 9 4" xfId="35234"/>
    <cellStyle name="Обычный 4 6 2 9 4 2" xfId="35235"/>
    <cellStyle name="Обычный 4 6 2 9 5" xfId="35236"/>
    <cellStyle name="Обычный 4 6 2 9 5 2" xfId="35237"/>
    <cellStyle name="Обычный 4 6 2 9 6" xfId="35238"/>
    <cellStyle name="Обычный 4 6 3" xfId="35239"/>
    <cellStyle name="Обычный 4 6 3 2" xfId="35240"/>
    <cellStyle name="Обычный 4 6 3 2 2" xfId="35241"/>
    <cellStyle name="Обычный 4 6 3 2 2 2" xfId="35242"/>
    <cellStyle name="Обычный 4 6 3 2 2 2 2" xfId="35243"/>
    <cellStyle name="Обычный 4 6 3 2 2 2 2 2" xfId="35244"/>
    <cellStyle name="Обычный 4 6 3 2 2 2 3" xfId="35245"/>
    <cellStyle name="Обычный 4 6 3 2 2 2 3 2" xfId="35246"/>
    <cellStyle name="Обычный 4 6 3 2 2 2 4" xfId="35247"/>
    <cellStyle name="Обычный 4 6 3 2 2 3" xfId="35248"/>
    <cellStyle name="Обычный 4 6 3 2 2 3 2" xfId="35249"/>
    <cellStyle name="Обычный 4 6 3 2 2 3 2 2" xfId="35250"/>
    <cellStyle name="Обычный 4 6 3 2 2 3 3" xfId="35251"/>
    <cellStyle name="Обычный 4 6 3 2 2 3 3 2" xfId="35252"/>
    <cellStyle name="Обычный 4 6 3 2 2 3 4" xfId="35253"/>
    <cellStyle name="Обычный 4 6 3 2 2 4" xfId="35254"/>
    <cellStyle name="Обычный 4 6 3 2 2 4 2" xfId="35255"/>
    <cellStyle name="Обычный 4 6 3 2 2 5" xfId="35256"/>
    <cellStyle name="Обычный 4 6 3 2 2 5 2" xfId="35257"/>
    <cellStyle name="Обычный 4 6 3 2 2 6" xfId="35258"/>
    <cellStyle name="Обычный 4 6 3 2 3" xfId="35259"/>
    <cellStyle name="Обычный 4 6 3 2 3 2" xfId="35260"/>
    <cellStyle name="Обычный 4 6 3 2 3 2 2" xfId="35261"/>
    <cellStyle name="Обычный 4 6 3 2 3 2 2 2" xfId="35262"/>
    <cellStyle name="Обычный 4 6 3 2 3 2 3" xfId="35263"/>
    <cellStyle name="Обычный 4 6 3 2 3 2 3 2" xfId="35264"/>
    <cellStyle name="Обычный 4 6 3 2 3 2 4" xfId="35265"/>
    <cellStyle name="Обычный 4 6 3 2 3 3" xfId="35266"/>
    <cellStyle name="Обычный 4 6 3 2 3 3 2" xfId="35267"/>
    <cellStyle name="Обычный 4 6 3 2 3 3 2 2" xfId="35268"/>
    <cellStyle name="Обычный 4 6 3 2 3 3 3" xfId="35269"/>
    <cellStyle name="Обычный 4 6 3 2 3 3 3 2" xfId="35270"/>
    <cellStyle name="Обычный 4 6 3 2 3 3 4" xfId="35271"/>
    <cellStyle name="Обычный 4 6 3 2 3 4" xfId="35272"/>
    <cellStyle name="Обычный 4 6 3 2 3 4 2" xfId="35273"/>
    <cellStyle name="Обычный 4 6 3 2 3 5" xfId="35274"/>
    <cellStyle name="Обычный 4 6 3 2 3 5 2" xfId="35275"/>
    <cellStyle name="Обычный 4 6 3 2 3 6" xfId="35276"/>
    <cellStyle name="Обычный 4 6 3 2 4" xfId="35277"/>
    <cellStyle name="Обычный 4 6 3 2 4 2" xfId="35278"/>
    <cellStyle name="Обычный 4 6 3 2 4 2 2" xfId="35279"/>
    <cellStyle name="Обычный 4 6 3 2 4 2 2 2" xfId="35280"/>
    <cellStyle name="Обычный 4 6 3 2 4 2 3" xfId="35281"/>
    <cellStyle name="Обычный 4 6 3 2 4 2 3 2" xfId="35282"/>
    <cellStyle name="Обычный 4 6 3 2 4 2 4" xfId="35283"/>
    <cellStyle name="Обычный 4 6 3 2 4 3" xfId="35284"/>
    <cellStyle name="Обычный 4 6 3 2 4 3 2" xfId="35285"/>
    <cellStyle name="Обычный 4 6 3 2 4 3 2 2" xfId="35286"/>
    <cellStyle name="Обычный 4 6 3 2 4 3 3" xfId="35287"/>
    <cellStyle name="Обычный 4 6 3 2 4 3 3 2" xfId="35288"/>
    <cellStyle name="Обычный 4 6 3 2 4 3 4" xfId="35289"/>
    <cellStyle name="Обычный 4 6 3 2 4 4" xfId="35290"/>
    <cellStyle name="Обычный 4 6 3 2 4 4 2" xfId="35291"/>
    <cellStyle name="Обычный 4 6 3 2 4 5" xfId="35292"/>
    <cellStyle name="Обычный 4 6 3 2 4 5 2" xfId="35293"/>
    <cellStyle name="Обычный 4 6 3 2 4 6" xfId="35294"/>
    <cellStyle name="Обычный 4 6 3 2 5" xfId="35295"/>
    <cellStyle name="Обычный 4 6 3 2 5 2" xfId="35296"/>
    <cellStyle name="Обычный 4 6 3 2 5 2 2" xfId="35297"/>
    <cellStyle name="Обычный 4 6 3 2 5 3" xfId="35298"/>
    <cellStyle name="Обычный 4 6 3 2 5 3 2" xfId="35299"/>
    <cellStyle name="Обычный 4 6 3 2 5 4" xfId="35300"/>
    <cellStyle name="Обычный 4 6 3 2 6" xfId="35301"/>
    <cellStyle name="Обычный 4 6 3 2 6 2" xfId="35302"/>
    <cellStyle name="Обычный 4 6 3 2 6 2 2" xfId="35303"/>
    <cellStyle name="Обычный 4 6 3 2 6 3" xfId="35304"/>
    <cellStyle name="Обычный 4 6 3 2 6 3 2" xfId="35305"/>
    <cellStyle name="Обычный 4 6 3 2 6 4" xfId="35306"/>
    <cellStyle name="Обычный 4 6 3 2 7" xfId="35307"/>
    <cellStyle name="Обычный 4 6 3 2 7 2" xfId="35308"/>
    <cellStyle name="Обычный 4 6 3 2 8" xfId="35309"/>
    <cellStyle name="Обычный 4 6 3 2 8 2" xfId="35310"/>
    <cellStyle name="Обычный 4 6 3 2 9" xfId="35311"/>
    <cellStyle name="Обычный 4 6 3 3" xfId="35312"/>
    <cellStyle name="Обычный 4 6 3 3 2" xfId="35313"/>
    <cellStyle name="Обычный 4 6 3 3 2 2" xfId="35314"/>
    <cellStyle name="Обычный 4 6 3 3 2 2 2" xfId="35315"/>
    <cellStyle name="Обычный 4 6 3 3 2 2 2 2" xfId="35316"/>
    <cellStyle name="Обычный 4 6 3 3 2 2 3" xfId="35317"/>
    <cellStyle name="Обычный 4 6 3 3 2 2 3 2" xfId="35318"/>
    <cellStyle name="Обычный 4 6 3 3 2 2 4" xfId="35319"/>
    <cellStyle name="Обычный 4 6 3 3 2 3" xfId="35320"/>
    <cellStyle name="Обычный 4 6 3 3 2 3 2" xfId="35321"/>
    <cellStyle name="Обычный 4 6 3 3 2 3 2 2" xfId="35322"/>
    <cellStyle name="Обычный 4 6 3 3 2 3 3" xfId="35323"/>
    <cellStyle name="Обычный 4 6 3 3 2 3 3 2" xfId="35324"/>
    <cellStyle name="Обычный 4 6 3 3 2 3 4" xfId="35325"/>
    <cellStyle name="Обычный 4 6 3 3 2 4" xfId="35326"/>
    <cellStyle name="Обычный 4 6 3 3 2 4 2" xfId="35327"/>
    <cellStyle name="Обычный 4 6 3 3 2 5" xfId="35328"/>
    <cellStyle name="Обычный 4 6 3 3 2 5 2" xfId="35329"/>
    <cellStyle name="Обычный 4 6 3 3 2 6" xfId="35330"/>
    <cellStyle name="Обычный 4 6 3 3 3" xfId="35331"/>
    <cellStyle name="Обычный 4 6 3 3 3 2" xfId="35332"/>
    <cellStyle name="Обычный 4 6 3 3 3 2 2" xfId="35333"/>
    <cellStyle name="Обычный 4 6 3 3 3 2 2 2" xfId="35334"/>
    <cellStyle name="Обычный 4 6 3 3 3 2 3" xfId="35335"/>
    <cellStyle name="Обычный 4 6 3 3 3 2 3 2" xfId="35336"/>
    <cellStyle name="Обычный 4 6 3 3 3 2 4" xfId="35337"/>
    <cellStyle name="Обычный 4 6 3 3 3 3" xfId="35338"/>
    <cellStyle name="Обычный 4 6 3 3 3 3 2" xfId="35339"/>
    <cellStyle name="Обычный 4 6 3 3 3 3 2 2" xfId="35340"/>
    <cellStyle name="Обычный 4 6 3 3 3 3 3" xfId="35341"/>
    <cellStyle name="Обычный 4 6 3 3 3 3 3 2" xfId="35342"/>
    <cellStyle name="Обычный 4 6 3 3 3 3 4" xfId="35343"/>
    <cellStyle name="Обычный 4 6 3 3 3 4" xfId="35344"/>
    <cellStyle name="Обычный 4 6 3 3 3 4 2" xfId="35345"/>
    <cellStyle name="Обычный 4 6 3 3 3 5" xfId="35346"/>
    <cellStyle name="Обычный 4 6 3 3 3 5 2" xfId="35347"/>
    <cellStyle name="Обычный 4 6 3 3 3 6" xfId="35348"/>
    <cellStyle name="Обычный 4 6 3 3 4" xfId="35349"/>
    <cellStyle name="Обычный 4 6 3 3 4 2" xfId="35350"/>
    <cellStyle name="Обычный 4 6 3 3 4 2 2" xfId="35351"/>
    <cellStyle name="Обычный 4 6 3 3 4 2 2 2" xfId="35352"/>
    <cellStyle name="Обычный 4 6 3 3 4 2 3" xfId="35353"/>
    <cellStyle name="Обычный 4 6 3 3 4 2 3 2" xfId="35354"/>
    <cellStyle name="Обычный 4 6 3 3 4 2 4" xfId="35355"/>
    <cellStyle name="Обычный 4 6 3 3 4 3" xfId="35356"/>
    <cellStyle name="Обычный 4 6 3 3 4 3 2" xfId="35357"/>
    <cellStyle name="Обычный 4 6 3 3 4 3 2 2" xfId="35358"/>
    <cellStyle name="Обычный 4 6 3 3 4 3 3" xfId="35359"/>
    <cellStyle name="Обычный 4 6 3 3 4 3 3 2" xfId="35360"/>
    <cellStyle name="Обычный 4 6 3 3 4 3 4" xfId="35361"/>
    <cellStyle name="Обычный 4 6 3 3 4 4" xfId="35362"/>
    <cellStyle name="Обычный 4 6 3 3 4 4 2" xfId="35363"/>
    <cellStyle name="Обычный 4 6 3 3 4 5" xfId="35364"/>
    <cellStyle name="Обычный 4 6 3 3 4 5 2" xfId="35365"/>
    <cellStyle name="Обычный 4 6 3 3 4 6" xfId="35366"/>
    <cellStyle name="Обычный 4 6 3 3 5" xfId="35367"/>
    <cellStyle name="Обычный 4 6 3 3 5 2" xfId="35368"/>
    <cellStyle name="Обычный 4 6 3 3 5 2 2" xfId="35369"/>
    <cellStyle name="Обычный 4 6 3 3 5 3" xfId="35370"/>
    <cellStyle name="Обычный 4 6 3 3 5 3 2" xfId="35371"/>
    <cellStyle name="Обычный 4 6 3 3 5 4" xfId="35372"/>
    <cellStyle name="Обычный 4 6 3 3 6" xfId="35373"/>
    <cellStyle name="Обычный 4 6 3 3 6 2" xfId="35374"/>
    <cellStyle name="Обычный 4 6 3 3 6 2 2" xfId="35375"/>
    <cellStyle name="Обычный 4 6 3 3 6 3" xfId="35376"/>
    <cellStyle name="Обычный 4 6 3 3 6 3 2" xfId="35377"/>
    <cellStyle name="Обычный 4 6 3 3 6 4" xfId="35378"/>
    <cellStyle name="Обычный 4 6 3 3 7" xfId="35379"/>
    <cellStyle name="Обычный 4 6 3 3 7 2" xfId="35380"/>
    <cellStyle name="Обычный 4 6 3 3 8" xfId="35381"/>
    <cellStyle name="Обычный 4 6 3 3 8 2" xfId="35382"/>
    <cellStyle name="Обычный 4 6 3 3 9" xfId="35383"/>
    <cellStyle name="Обычный 4 6 3 4" xfId="35384"/>
    <cellStyle name="Обычный 4 6 3 4 2" xfId="35385"/>
    <cellStyle name="Обычный 4 6 3 4 2 2" xfId="35386"/>
    <cellStyle name="Обычный 4 6 3 4 2 2 2" xfId="35387"/>
    <cellStyle name="Обычный 4 6 3 4 2 2 2 2" xfId="35388"/>
    <cellStyle name="Обычный 4 6 3 4 2 2 3" xfId="35389"/>
    <cellStyle name="Обычный 4 6 3 4 2 2 3 2" xfId="35390"/>
    <cellStyle name="Обычный 4 6 3 4 2 2 4" xfId="35391"/>
    <cellStyle name="Обычный 4 6 3 4 2 3" xfId="35392"/>
    <cellStyle name="Обычный 4 6 3 4 2 3 2" xfId="35393"/>
    <cellStyle name="Обычный 4 6 3 4 2 3 2 2" xfId="35394"/>
    <cellStyle name="Обычный 4 6 3 4 2 3 3" xfId="35395"/>
    <cellStyle name="Обычный 4 6 3 4 2 3 3 2" xfId="35396"/>
    <cellStyle name="Обычный 4 6 3 4 2 3 4" xfId="35397"/>
    <cellStyle name="Обычный 4 6 3 4 2 4" xfId="35398"/>
    <cellStyle name="Обычный 4 6 3 4 2 4 2" xfId="35399"/>
    <cellStyle name="Обычный 4 6 3 4 2 5" xfId="35400"/>
    <cellStyle name="Обычный 4 6 3 4 2 5 2" xfId="35401"/>
    <cellStyle name="Обычный 4 6 3 4 2 6" xfId="35402"/>
    <cellStyle name="Обычный 4 6 3 4 3" xfId="35403"/>
    <cellStyle name="Обычный 4 6 3 4 3 2" xfId="35404"/>
    <cellStyle name="Обычный 4 6 3 4 3 2 2" xfId="35405"/>
    <cellStyle name="Обычный 4 6 3 4 3 2 2 2" xfId="35406"/>
    <cellStyle name="Обычный 4 6 3 4 3 2 3" xfId="35407"/>
    <cellStyle name="Обычный 4 6 3 4 3 2 3 2" xfId="35408"/>
    <cellStyle name="Обычный 4 6 3 4 3 2 4" xfId="35409"/>
    <cellStyle name="Обычный 4 6 3 4 3 3" xfId="35410"/>
    <cellStyle name="Обычный 4 6 3 4 3 3 2" xfId="35411"/>
    <cellStyle name="Обычный 4 6 3 4 3 3 2 2" xfId="35412"/>
    <cellStyle name="Обычный 4 6 3 4 3 3 3" xfId="35413"/>
    <cellStyle name="Обычный 4 6 3 4 3 3 3 2" xfId="35414"/>
    <cellStyle name="Обычный 4 6 3 4 3 3 4" xfId="35415"/>
    <cellStyle name="Обычный 4 6 3 4 3 4" xfId="35416"/>
    <cellStyle name="Обычный 4 6 3 4 3 4 2" xfId="35417"/>
    <cellStyle name="Обычный 4 6 3 4 3 5" xfId="35418"/>
    <cellStyle name="Обычный 4 6 3 4 3 5 2" xfId="35419"/>
    <cellStyle name="Обычный 4 6 3 4 3 6" xfId="35420"/>
    <cellStyle name="Обычный 4 6 3 4 4" xfId="35421"/>
    <cellStyle name="Обычный 4 6 3 4 4 2" xfId="35422"/>
    <cellStyle name="Обычный 4 6 3 4 4 2 2" xfId="35423"/>
    <cellStyle name="Обычный 4 6 3 4 4 2 2 2" xfId="35424"/>
    <cellStyle name="Обычный 4 6 3 4 4 2 3" xfId="35425"/>
    <cellStyle name="Обычный 4 6 3 4 4 2 3 2" xfId="35426"/>
    <cellStyle name="Обычный 4 6 3 4 4 2 4" xfId="35427"/>
    <cellStyle name="Обычный 4 6 3 4 4 3" xfId="35428"/>
    <cellStyle name="Обычный 4 6 3 4 4 3 2" xfId="35429"/>
    <cellStyle name="Обычный 4 6 3 4 4 3 2 2" xfId="35430"/>
    <cellStyle name="Обычный 4 6 3 4 4 3 3" xfId="35431"/>
    <cellStyle name="Обычный 4 6 3 4 4 3 3 2" xfId="35432"/>
    <cellStyle name="Обычный 4 6 3 4 4 3 4" xfId="35433"/>
    <cellStyle name="Обычный 4 6 3 4 4 4" xfId="35434"/>
    <cellStyle name="Обычный 4 6 3 4 4 4 2" xfId="35435"/>
    <cellStyle name="Обычный 4 6 3 4 4 5" xfId="35436"/>
    <cellStyle name="Обычный 4 6 3 4 4 5 2" xfId="35437"/>
    <cellStyle name="Обычный 4 6 3 4 4 6" xfId="35438"/>
    <cellStyle name="Обычный 4 6 3 4 5" xfId="35439"/>
    <cellStyle name="Обычный 4 6 3 4 5 2" xfId="35440"/>
    <cellStyle name="Обычный 4 6 3 4 5 2 2" xfId="35441"/>
    <cellStyle name="Обычный 4 6 3 4 5 3" xfId="35442"/>
    <cellStyle name="Обычный 4 6 3 4 5 3 2" xfId="35443"/>
    <cellStyle name="Обычный 4 6 3 4 5 4" xfId="35444"/>
    <cellStyle name="Обычный 4 6 3 4 6" xfId="35445"/>
    <cellStyle name="Обычный 4 6 3 4 6 2" xfId="35446"/>
    <cellStyle name="Обычный 4 6 3 4 6 2 2" xfId="35447"/>
    <cellStyle name="Обычный 4 6 3 4 6 3" xfId="35448"/>
    <cellStyle name="Обычный 4 6 3 4 6 3 2" xfId="35449"/>
    <cellStyle name="Обычный 4 6 3 4 6 4" xfId="35450"/>
    <cellStyle name="Обычный 4 6 3 4 7" xfId="35451"/>
    <cellStyle name="Обычный 4 6 3 4 7 2" xfId="35452"/>
    <cellStyle name="Обычный 4 6 3 4 8" xfId="35453"/>
    <cellStyle name="Обычный 4 6 3 4 8 2" xfId="35454"/>
    <cellStyle name="Обычный 4 6 3 4 9" xfId="35455"/>
    <cellStyle name="Обычный 4 6 3 5" xfId="35456"/>
    <cellStyle name="Обычный 4 6 3 6" xfId="35457"/>
    <cellStyle name="Обычный 4 6 4" xfId="35458"/>
    <cellStyle name="Обычный 4 6 4 10" xfId="35459"/>
    <cellStyle name="Обычный 4 6 4 10 2" xfId="35460"/>
    <cellStyle name="Обычный 4 6 4 11" xfId="35461"/>
    <cellStyle name="Обычный 4 6 4 12" xfId="35462"/>
    <cellStyle name="Обычный 4 6 4 13" xfId="35463"/>
    <cellStyle name="Обычный 4 6 4 2" xfId="35464"/>
    <cellStyle name="Обычный 4 6 4 2 2" xfId="35465"/>
    <cellStyle name="Обычный 4 6 4 2 2 2" xfId="35466"/>
    <cellStyle name="Обычный 4 6 4 2 2 2 2" xfId="35467"/>
    <cellStyle name="Обычный 4 6 4 2 2 2 2 2" xfId="35468"/>
    <cellStyle name="Обычный 4 6 4 2 2 2 3" xfId="35469"/>
    <cellStyle name="Обычный 4 6 4 2 2 2 3 2" xfId="35470"/>
    <cellStyle name="Обычный 4 6 4 2 2 2 4" xfId="35471"/>
    <cellStyle name="Обычный 4 6 4 2 2 3" xfId="35472"/>
    <cellStyle name="Обычный 4 6 4 2 2 3 2" xfId="35473"/>
    <cellStyle name="Обычный 4 6 4 2 2 3 2 2" xfId="35474"/>
    <cellStyle name="Обычный 4 6 4 2 2 3 3" xfId="35475"/>
    <cellStyle name="Обычный 4 6 4 2 2 3 3 2" xfId="35476"/>
    <cellStyle name="Обычный 4 6 4 2 2 3 4" xfId="35477"/>
    <cellStyle name="Обычный 4 6 4 2 2 4" xfId="35478"/>
    <cellStyle name="Обычный 4 6 4 2 2 4 2" xfId="35479"/>
    <cellStyle name="Обычный 4 6 4 2 2 5" xfId="35480"/>
    <cellStyle name="Обычный 4 6 4 2 2 5 2" xfId="35481"/>
    <cellStyle name="Обычный 4 6 4 2 2 6" xfId="35482"/>
    <cellStyle name="Обычный 4 6 4 2 3" xfId="35483"/>
    <cellStyle name="Обычный 4 6 4 2 3 2" xfId="35484"/>
    <cellStyle name="Обычный 4 6 4 2 3 2 2" xfId="35485"/>
    <cellStyle name="Обычный 4 6 4 2 3 2 2 2" xfId="35486"/>
    <cellStyle name="Обычный 4 6 4 2 3 2 3" xfId="35487"/>
    <cellStyle name="Обычный 4 6 4 2 3 2 3 2" xfId="35488"/>
    <cellStyle name="Обычный 4 6 4 2 3 2 4" xfId="35489"/>
    <cellStyle name="Обычный 4 6 4 2 3 3" xfId="35490"/>
    <cellStyle name="Обычный 4 6 4 2 3 3 2" xfId="35491"/>
    <cellStyle name="Обычный 4 6 4 2 3 3 2 2" xfId="35492"/>
    <cellStyle name="Обычный 4 6 4 2 3 3 3" xfId="35493"/>
    <cellStyle name="Обычный 4 6 4 2 3 3 3 2" xfId="35494"/>
    <cellStyle name="Обычный 4 6 4 2 3 3 4" xfId="35495"/>
    <cellStyle name="Обычный 4 6 4 2 3 4" xfId="35496"/>
    <cellStyle name="Обычный 4 6 4 2 3 4 2" xfId="35497"/>
    <cellStyle name="Обычный 4 6 4 2 3 5" xfId="35498"/>
    <cellStyle name="Обычный 4 6 4 2 3 5 2" xfId="35499"/>
    <cellStyle name="Обычный 4 6 4 2 3 6" xfId="35500"/>
    <cellStyle name="Обычный 4 6 4 2 4" xfId="35501"/>
    <cellStyle name="Обычный 4 6 4 2 4 2" xfId="35502"/>
    <cellStyle name="Обычный 4 6 4 2 4 2 2" xfId="35503"/>
    <cellStyle name="Обычный 4 6 4 2 4 2 2 2" xfId="35504"/>
    <cellStyle name="Обычный 4 6 4 2 4 2 3" xfId="35505"/>
    <cellStyle name="Обычный 4 6 4 2 4 2 3 2" xfId="35506"/>
    <cellStyle name="Обычный 4 6 4 2 4 2 4" xfId="35507"/>
    <cellStyle name="Обычный 4 6 4 2 4 3" xfId="35508"/>
    <cellStyle name="Обычный 4 6 4 2 4 3 2" xfId="35509"/>
    <cellStyle name="Обычный 4 6 4 2 4 3 2 2" xfId="35510"/>
    <cellStyle name="Обычный 4 6 4 2 4 3 3" xfId="35511"/>
    <cellStyle name="Обычный 4 6 4 2 4 3 3 2" xfId="35512"/>
    <cellStyle name="Обычный 4 6 4 2 4 3 4" xfId="35513"/>
    <cellStyle name="Обычный 4 6 4 2 4 4" xfId="35514"/>
    <cellStyle name="Обычный 4 6 4 2 4 4 2" xfId="35515"/>
    <cellStyle name="Обычный 4 6 4 2 4 5" xfId="35516"/>
    <cellStyle name="Обычный 4 6 4 2 4 5 2" xfId="35517"/>
    <cellStyle name="Обычный 4 6 4 2 4 6" xfId="35518"/>
    <cellStyle name="Обычный 4 6 4 2 5" xfId="35519"/>
    <cellStyle name="Обычный 4 6 4 2 5 2" xfId="35520"/>
    <cellStyle name="Обычный 4 6 4 2 5 2 2" xfId="35521"/>
    <cellStyle name="Обычный 4 6 4 2 5 3" xfId="35522"/>
    <cellStyle name="Обычный 4 6 4 2 5 3 2" xfId="35523"/>
    <cellStyle name="Обычный 4 6 4 2 5 4" xfId="35524"/>
    <cellStyle name="Обычный 4 6 4 2 6" xfId="35525"/>
    <cellStyle name="Обычный 4 6 4 2 6 2" xfId="35526"/>
    <cellStyle name="Обычный 4 6 4 2 6 2 2" xfId="35527"/>
    <cellStyle name="Обычный 4 6 4 2 6 3" xfId="35528"/>
    <cellStyle name="Обычный 4 6 4 2 6 3 2" xfId="35529"/>
    <cellStyle name="Обычный 4 6 4 2 6 4" xfId="35530"/>
    <cellStyle name="Обычный 4 6 4 2 7" xfId="35531"/>
    <cellStyle name="Обычный 4 6 4 2 7 2" xfId="35532"/>
    <cellStyle name="Обычный 4 6 4 2 8" xfId="35533"/>
    <cellStyle name="Обычный 4 6 4 2 8 2" xfId="35534"/>
    <cellStyle name="Обычный 4 6 4 2 9" xfId="35535"/>
    <cellStyle name="Обычный 4 6 4 3" xfId="35536"/>
    <cellStyle name="Обычный 4 6 4 3 2" xfId="35537"/>
    <cellStyle name="Обычный 4 6 4 3 2 2" xfId="35538"/>
    <cellStyle name="Обычный 4 6 4 3 2 2 2" xfId="35539"/>
    <cellStyle name="Обычный 4 6 4 3 2 2 2 2" xfId="35540"/>
    <cellStyle name="Обычный 4 6 4 3 2 2 3" xfId="35541"/>
    <cellStyle name="Обычный 4 6 4 3 2 2 3 2" xfId="35542"/>
    <cellStyle name="Обычный 4 6 4 3 2 2 4" xfId="35543"/>
    <cellStyle name="Обычный 4 6 4 3 2 3" xfId="35544"/>
    <cellStyle name="Обычный 4 6 4 3 2 3 2" xfId="35545"/>
    <cellStyle name="Обычный 4 6 4 3 2 3 2 2" xfId="35546"/>
    <cellStyle name="Обычный 4 6 4 3 2 3 3" xfId="35547"/>
    <cellStyle name="Обычный 4 6 4 3 2 3 3 2" xfId="35548"/>
    <cellStyle name="Обычный 4 6 4 3 2 3 4" xfId="35549"/>
    <cellStyle name="Обычный 4 6 4 3 2 4" xfId="35550"/>
    <cellStyle name="Обычный 4 6 4 3 2 4 2" xfId="35551"/>
    <cellStyle name="Обычный 4 6 4 3 2 5" xfId="35552"/>
    <cellStyle name="Обычный 4 6 4 3 2 5 2" xfId="35553"/>
    <cellStyle name="Обычный 4 6 4 3 2 6" xfId="35554"/>
    <cellStyle name="Обычный 4 6 4 3 3" xfId="35555"/>
    <cellStyle name="Обычный 4 6 4 3 3 2" xfId="35556"/>
    <cellStyle name="Обычный 4 6 4 3 3 2 2" xfId="35557"/>
    <cellStyle name="Обычный 4 6 4 3 3 2 2 2" xfId="35558"/>
    <cellStyle name="Обычный 4 6 4 3 3 2 3" xfId="35559"/>
    <cellStyle name="Обычный 4 6 4 3 3 2 3 2" xfId="35560"/>
    <cellStyle name="Обычный 4 6 4 3 3 2 4" xfId="35561"/>
    <cellStyle name="Обычный 4 6 4 3 3 3" xfId="35562"/>
    <cellStyle name="Обычный 4 6 4 3 3 3 2" xfId="35563"/>
    <cellStyle name="Обычный 4 6 4 3 3 3 2 2" xfId="35564"/>
    <cellStyle name="Обычный 4 6 4 3 3 3 3" xfId="35565"/>
    <cellStyle name="Обычный 4 6 4 3 3 3 3 2" xfId="35566"/>
    <cellStyle name="Обычный 4 6 4 3 3 3 4" xfId="35567"/>
    <cellStyle name="Обычный 4 6 4 3 3 4" xfId="35568"/>
    <cellStyle name="Обычный 4 6 4 3 3 4 2" xfId="35569"/>
    <cellStyle name="Обычный 4 6 4 3 3 5" xfId="35570"/>
    <cellStyle name="Обычный 4 6 4 3 3 5 2" xfId="35571"/>
    <cellStyle name="Обычный 4 6 4 3 3 6" xfId="35572"/>
    <cellStyle name="Обычный 4 6 4 3 4" xfId="35573"/>
    <cellStyle name="Обычный 4 6 4 3 4 2" xfId="35574"/>
    <cellStyle name="Обычный 4 6 4 3 4 2 2" xfId="35575"/>
    <cellStyle name="Обычный 4 6 4 3 4 2 2 2" xfId="35576"/>
    <cellStyle name="Обычный 4 6 4 3 4 2 3" xfId="35577"/>
    <cellStyle name="Обычный 4 6 4 3 4 2 3 2" xfId="35578"/>
    <cellStyle name="Обычный 4 6 4 3 4 2 4" xfId="35579"/>
    <cellStyle name="Обычный 4 6 4 3 4 3" xfId="35580"/>
    <cellStyle name="Обычный 4 6 4 3 4 3 2" xfId="35581"/>
    <cellStyle name="Обычный 4 6 4 3 4 3 2 2" xfId="35582"/>
    <cellStyle name="Обычный 4 6 4 3 4 3 3" xfId="35583"/>
    <cellStyle name="Обычный 4 6 4 3 4 3 3 2" xfId="35584"/>
    <cellStyle name="Обычный 4 6 4 3 4 3 4" xfId="35585"/>
    <cellStyle name="Обычный 4 6 4 3 4 4" xfId="35586"/>
    <cellStyle name="Обычный 4 6 4 3 4 4 2" xfId="35587"/>
    <cellStyle name="Обычный 4 6 4 3 4 5" xfId="35588"/>
    <cellStyle name="Обычный 4 6 4 3 4 5 2" xfId="35589"/>
    <cellStyle name="Обычный 4 6 4 3 4 6" xfId="35590"/>
    <cellStyle name="Обычный 4 6 4 3 5" xfId="35591"/>
    <cellStyle name="Обычный 4 6 4 3 5 2" xfId="35592"/>
    <cellStyle name="Обычный 4 6 4 3 5 2 2" xfId="35593"/>
    <cellStyle name="Обычный 4 6 4 3 5 3" xfId="35594"/>
    <cellStyle name="Обычный 4 6 4 3 5 3 2" xfId="35595"/>
    <cellStyle name="Обычный 4 6 4 3 5 4" xfId="35596"/>
    <cellStyle name="Обычный 4 6 4 3 6" xfId="35597"/>
    <cellStyle name="Обычный 4 6 4 3 6 2" xfId="35598"/>
    <cellStyle name="Обычный 4 6 4 3 6 2 2" xfId="35599"/>
    <cellStyle name="Обычный 4 6 4 3 6 3" xfId="35600"/>
    <cellStyle name="Обычный 4 6 4 3 6 3 2" xfId="35601"/>
    <cellStyle name="Обычный 4 6 4 3 6 4" xfId="35602"/>
    <cellStyle name="Обычный 4 6 4 3 7" xfId="35603"/>
    <cellStyle name="Обычный 4 6 4 3 7 2" xfId="35604"/>
    <cellStyle name="Обычный 4 6 4 3 8" xfId="35605"/>
    <cellStyle name="Обычный 4 6 4 3 8 2" xfId="35606"/>
    <cellStyle name="Обычный 4 6 4 3 9" xfId="35607"/>
    <cellStyle name="Обычный 4 6 4 4" xfId="35608"/>
    <cellStyle name="Обычный 4 6 4 4 2" xfId="35609"/>
    <cellStyle name="Обычный 4 6 4 4 2 2" xfId="35610"/>
    <cellStyle name="Обычный 4 6 4 4 2 2 2" xfId="35611"/>
    <cellStyle name="Обычный 4 6 4 4 2 3" xfId="35612"/>
    <cellStyle name="Обычный 4 6 4 4 2 3 2" xfId="35613"/>
    <cellStyle name="Обычный 4 6 4 4 2 4" xfId="35614"/>
    <cellStyle name="Обычный 4 6 4 4 3" xfId="35615"/>
    <cellStyle name="Обычный 4 6 4 4 3 2" xfId="35616"/>
    <cellStyle name="Обычный 4 6 4 4 3 2 2" xfId="35617"/>
    <cellStyle name="Обычный 4 6 4 4 3 3" xfId="35618"/>
    <cellStyle name="Обычный 4 6 4 4 3 3 2" xfId="35619"/>
    <cellStyle name="Обычный 4 6 4 4 3 4" xfId="35620"/>
    <cellStyle name="Обычный 4 6 4 4 4" xfId="35621"/>
    <cellStyle name="Обычный 4 6 4 4 4 2" xfId="35622"/>
    <cellStyle name="Обычный 4 6 4 4 5" xfId="35623"/>
    <cellStyle name="Обычный 4 6 4 4 5 2" xfId="35624"/>
    <cellStyle name="Обычный 4 6 4 4 6" xfId="35625"/>
    <cellStyle name="Обычный 4 6 4 5" xfId="35626"/>
    <cellStyle name="Обычный 4 6 4 5 2" xfId="35627"/>
    <cellStyle name="Обычный 4 6 4 5 2 2" xfId="35628"/>
    <cellStyle name="Обычный 4 6 4 5 2 2 2" xfId="35629"/>
    <cellStyle name="Обычный 4 6 4 5 2 3" xfId="35630"/>
    <cellStyle name="Обычный 4 6 4 5 2 3 2" xfId="35631"/>
    <cellStyle name="Обычный 4 6 4 5 2 4" xfId="35632"/>
    <cellStyle name="Обычный 4 6 4 5 3" xfId="35633"/>
    <cellStyle name="Обычный 4 6 4 5 3 2" xfId="35634"/>
    <cellStyle name="Обычный 4 6 4 5 3 2 2" xfId="35635"/>
    <cellStyle name="Обычный 4 6 4 5 3 3" xfId="35636"/>
    <cellStyle name="Обычный 4 6 4 5 3 3 2" xfId="35637"/>
    <cellStyle name="Обычный 4 6 4 5 3 4" xfId="35638"/>
    <cellStyle name="Обычный 4 6 4 5 4" xfId="35639"/>
    <cellStyle name="Обычный 4 6 4 5 4 2" xfId="35640"/>
    <cellStyle name="Обычный 4 6 4 5 5" xfId="35641"/>
    <cellStyle name="Обычный 4 6 4 5 5 2" xfId="35642"/>
    <cellStyle name="Обычный 4 6 4 5 6" xfId="35643"/>
    <cellStyle name="Обычный 4 6 4 6" xfId="35644"/>
    <cellStyle name="Обычный 4 6 4 6 2" xfId="35645"/>
    <cellStyle name="Обычный 4 6 4 6 2 2" xfId="35646"/>
    <cellStyle name="Обычный 4 6 4 6 2 2 2" xfId="35647"/>
    <cellStyle name="Обычный 4 6 4 6 2 3" xfId="35648"/>
    <cellStyle name="Обычный 4 6 4 6 2 3 2" xfId="35649"/>
    <cellStyle name="Обычный 4 6 4 6 2 4" xfId="35650"/>
    <cellStyle name="Обычный 4 6 4 6 3" xfId="35651"/>
    <cellStyle name="Обычный 4 6 4 6 3 2" xfId="35652"/>
    <cellStyle name="Обычный 4 6 4 6 3 2 2" xfId="35653"/>
    <cellStyle name="Обычный 4 6 4 6 3 3" xfId="35654"/>
    <cellStyle name="Обычный 4 6 4 6 3 3 2" xfId="35655"/>
    <cellStyle name="Обычный 4 6 4 6 3 4" xfId="35656"/>
    <cellStyle name="Обычный 4 6 4 6 4" xfId="35657"/>
    <cellStyle name="Обычный 4 6 4 6 4 2" xfId="35658"/>
    <cellStyle name="Обычный 4 6 4 6 5" xfId="35659"/>
    <cellStyle name="Обычный 4 6 4 6 5 2" xfId="35660"/>
    <cellStyle name="Обычный 4 6 4 6 6" xfId="35661"/>
    <cellStyle name="Обычный 4 6 4 7" xfId="35662"/>
    <cellStyle name="Обычный 4 6 4 7 2" xfId="35663"/>
    <cellStyle name="Обычный 4 6 4 7 2 2" xfId="35664"/>
    <cellStyle name="Обычный 4 6 4 7 3" xfId="35665"/>
    <cellStyle name="Обычный 4 6 4 7 3 2" xfId="35666"/>
    <cellStyle name="Обычный 4 6 4 7 4" xfId="35667"/>
    <cellStyle name="Обычный 4 6 4 8" xfId="35668"/>
    <cellStyle name="Обычный 4 6 4 8 2" xfId="35669"/>
    <cellStyle name="Обычный 4 6 4 8 2 2" xfId="35670"/>
    <cellStyle name="Обычный 4 6 4 8 3" xfId="35671"/>
    <cellStyle name="Обычный 4 6 4 8 3 2" xfId="35672"/>
    <cellStyle name="Обычный 4 6 4 8 4" xfId="35673"/>
    <cellStyle name="Обычный 4 6 4 9" xfId="35674"/>
    <cellStyle name="Обычный 4 6 4 9 2" xfId="35675"/>
    <cellStyle name="Обычный 4 6 5" xfId="35676"/>
    <cellStyle name="Обычный 4 6 5 10" xfId="35677"/>
    <cellStyle name="Обычный 4 6 5 2" xfId="35678"/>
    <cellStyle name="Обычный 4 6 5 2 2" xfId="35679"/>
    <cellStyle name="Обычный 4 6 5 2 2 2" xfId="35680"/>
    <cellStyle name="Обычный 4 6 5 2 2 2 2" xfId="35681"/>
    <cellStyle name="Обычный 4 6 5 2 2 3" xfId="35682"/>
    <cellStyle name="Обычный 4 6 5 2 2 3 2" xfId="35683"/>
    <cellStyle name="Обычный 4 6 5 2 2 4" xfId="35684"/>
    <cellStyle name="Обычный 4 6 5 2 3" xfId="35685"/>
    <cellStyle name="Обычный 4 6 5 2 3 2" xfId="35686"/>
    <cellStyle name="Обычный 4 6 5 2 3 2 2" xfId="35687"/>
    <cellStyle name="Обычный 4 6 5 2 3 3" xfId="35688"/>
    <cellStyle name="Обычный 4 6 5 2 3 3 2" xfId="35689"/>
    <cellStyle name="Обычный 4 6 5 2 3 4" xfId="35690"/>
    <cellStyle name="Обычный 4 6 5 2 4" xfId="35691"/>
    <cellStyle name="Обычный 4 6 5 2 4 2" xfId="35692"/>
    <cellStyle name="Обычный 4 6 5 2 5" xfId="35693"/>
    <cellStyle name="Обычный 4 6 5 2 5 2" xfId="35694"/>
    <cellStyle name="Обычный 4 6 5 2 6" xfId="35695"/>
    <cellStyle name="Обычный 4 6 5 3" xfId="35696"/>
    <cellStyle name="Обычный 4 6 5 3 2" xfId="35697"/>
    <cellStyle name="Обычный 4 6 5 3 2 2" xfId="35698"/>
    <cellStyle name="Обычный 4 6 5 3 2 2 2" xfId="35699"/>
    <cellStyle name="Обычный 4 6 5 3 2 3" xfId="35700"/>
    <cellStyle name="Обычный 4 6 5 3 2 3 2" xfId="35701"/>
    <cellStyle name="Обычный 4 6 5 3 2 4" xfId="35702"/>
    <cellStyle name="Обычный 4 6 5 3 3" xfId="35703"/>
    <cellStyle name="Обычный 4 6 5 3 3 2" xfId="35704"/>
    <cellStyle name="Обычный 4 6 5 3 3 2 2" xfId="35705"/>
    <cellStyle name="Обычный 4 6 5 3 3 3" xfId="35706"/>
    <cellStyle name="Обычный 4 6 5 3 3 3 2" xfId="35707"/>
    <cellStyle name="Обычный 4 6 5 3 3 4" xfId="35708"/>
    <cellStyle name="Обычный 4 6 5 3 4" xfId="35709"/>
    <cellStyle name="Обычный 4 6 5 3 4 2" xfId="35710"/>
    <cellStyle name="Обычный 4 6 5 3 5" xfId="35711"/>
    <cellStyle name="Обычный 4 6 5 3 5 2" xfId="35712"/>
    <cellStyle name="Обычный 4 6 5 3 6" xfId="35713"/>
    <cellStyle name="Обычный 4 6 5 4" xfId="35714"/>
    <cellStyle name="Обычный 4 6 5 4 2" xfId="35715"/>
    <cellStyle name="Обычный 4 6 5 4 2 2" xfId="35716"/>
    <cellStyle name="Обычный 4 6 5 4 2 2 2" xfId="35717"/>
    <cellStyle name="Обычный 4 6 5 4 2 3" xfId="35718"/>
    <cellStyle name="Обычный 4 6 5 4 2 3 2" xfId="35719"/>
    <cellStyle name="Обычный 4 6 5 4 2 4" xfId="35720"/>
    <cellStyle name="Обычный 4 6 5 4 3" xfId="35721"/>
    <cellStyle name="Обычный 4 6 5 4 3 2" xfId="35722"/>
    <cellStyle name="Обычный 4 6 5 4 3 2 2" xfId="35723"/>
    <cellStyle name="Обычный 4 6 5 4 3 3" xfId="35724"/>
    <cellStyle name="Обычный 4 6 5 4 3 3 2" xfId="35725"/>
    <cellStyle name="Обычный 4 6 5 4 3 4" xfId="35726"/>
    <cellStyle name="Обычный 4 6 5 4 4" xfId="35727"/>
    <cellStyle name="Обычный 4 6 5 4 4 2" xfId="35728"/>
    <cellStyle name="Обычный 4 6 5 4 5" xfId="35729"/>
    <cellStyle name="Обычный 4 6 5 4 5 2" xfId="35730"/>
    <cellStyle name="Обычный 4 6 5 4 6" xfId="35731"/>
    <cellStyle name="Обычный 4 6 5 5" xfId="35732"/>
    <cellStyle name="Обычный 4 6 5 5 2" xfId="35733"/>
    <cellStyle name="Обычный 4 6 5 5 2 2" xfId="35734"/>
    <cellStyle name="Обычный 4 6 5 5 3" xfId="35735"/>
    <cellStyle name="Обычный 4 6 5 5 3 2" xfId="35736"/>
    <cellStyle name="Обычный 4 6 5 5 4" xfId="35737"/>
    <cellStyle name="Обычный 4 6 5 6" xfId="35738"/>
    <cellStyle name="Обычный 4 6 5 6 2" xfId="35739"/>
    <cellStyle name="Обычный 4 6 5 6 2 2" xfId="35740"/>
    <cellStyle name="Обычный 4 6 5 6 3" xfId="35741"/>
    <cellStyle name="Обычный 4 6 5 6 3 2" xfId="35742"/>
    <cellStyle name="Обычный 4 6 5 6 4" xfId="35743"/>
    <cellStyle name="Обычный 4 6 5 7" xfId="35744"/>
    <cellStyle name="Обычный 4 6 5 7 2" xfId="35745"/>
    <cellStyle name="Обычный 4 6 5 8" xfId="35746"/>
    <cellStyle name="Обычный 4 6 5 8 2" xfId="35747"/>
    <cellStyle name="Обычный 4 6 5 9" xfId="35748"/>
    <cellStyle name="Обычный 4 6 6" xfId="35749"/>
    <cellStyle name="Обычный 4 6 6 10" xfId="35750"/>
    <cellStyle name="Обычный 4 6 6 2" xfId="35751"/>
    <cellStyle name="Обычный 4 6 6 2 2" xfId="35752"/>
    <cellStyle name="Обычный 4 6 6 2 2 2" xfId="35753"/>
    <cellStyle name="Обычный 4 6 6 2 2 2 2" xfId="35754"/>
    <cellStyle name="Обычный 4 6 6 2 2 3" xfId="35755"/>
    <cellStyle name="Обычный 4 6 6 2 2 3 2" xfId="35756"/>
    <cellStyle name="Обычный 4 6 6 2 2 4" xfId="35757"/>
    <cellStyle name="Обычный 4 6 6 2 3" xfId="35758"/>
    <cellStyle name="Обычный 4 6 6 2 3 2" xfId="35759"/>
    <cellStyle name="Обычный 4 6 6 2 3 2 2" xfId="35760"/>
    <cellStyle name="Обычный 4 6 6 2 3 3" xfId="35761"/>
    <cellStyle name="Обычный 4 6 6 2 3 3 2" xfId="35762"/>
    <cellStyle name="Обычный 4 6 6 2 3 4" xfId="35763"/>
    <cellStyle name="Обычный 4 6 6 2 4" xfId="35764"/>
    <cellStyle name="Обычный 4 6 6 2 4 2" xfId="35765"/>
    <cellStyle name="Обычный 4 6 6 2 5" xfId="35766"/>
    <cellStyle name="Обычный 4 6 6 2 5 2" xfId="35767"/>
    <cellStyle name="Обычный 4 6 6 2 6" xfId="35768"/>
    <cellStyle name="Обычный 4 6 6 3" xfId="35769"/>
    <cellStyle name="Обычный 4 6 6 3 2" xfId="35770"/>
    <cellStyle name="Обычный 4 6 6 3 2 2" xfId="35771"/>
    <cellStyle name="Обычный 4 6 6 3 2 2 2" xfId="35772"/>
    <cellStyle name="Обычный 4 6 6 3 2 3" xfId="35773"/>
    <cellStyle name="Обычный 4 6 6 3 2 3 2" xfId="35774"/>
    <cellStyle name="Обычный 4 6 6 3 2 4" xfId="35775"/>
    <cellStyle name="Обычный 4 6 6 3 3" xfId="35776"/>
    <cellStyle name="Обычный 4 6 6 3 3 2" xfId="35777"/>
    <cellStyle name="Обычный 4 6 6 3 3 2 2" xfId="35778"/>
    <cellStyle name="Обычный 4 6 6 3 3 3" xfId="35779"/>
    <cellStyle name="Обычный 4 6 6 3 3 3 2" xfId="35780"/>
    <cellStyle name="Обычный 4 6 6 3 3 4" xfId="35781"/>
    <cellStyle name="Обычный 4 6 6 3 4" xfId="35782"/>
    <cellStyle name="Обычный 4 6 6 3 4 2" xfId="35783"/>
    <cellStyle name="Обычный 4 6 6 3 5" xfId="35784"/>
    <cellStyle name="Обычный 4 6 6 3 5 2" xfId="35785"/>
    <cellStyle name="Обычный 4 6 6 3 6" xfId="35786"/>
    <cellStyle name="Обычный 4 6 6 4" xfId="35787"/>
    <cellStyle name="Обычный 4 6 6 4 2" xfId="35788"/>
    <cellStyle name="Обычный 4 6 6 4 2 2" xfId="35789"/>
    <cellStyle name="Обычный 4 6 6 4 2 2 2" xfId="35790"/>
    <cellStyle name="Обычный 4 6 6 4 2 3" xfId="35791"/>
    <cellStyle name="Обычный 4 6 6 4 2 3 2" xfId="35792"/>
    <cellStyle name="Обычный 4 6 6 4 2 4" xfId="35793"/>
    <cellStyle name="Обычный 4 6 6 4 3" xfId="35794"/>
    <cellStyle name="Обычный 4 6 6 4 3 2" xfId="35795"/>
    <cellStyle name="Обычный 4 6 6 4 3 2 2" xfId="35796"/>
    <cellStyle name="Обычный 4 6 6 4 3 3" xfId="35797"/>
    <cellStyle name="Обычный 4 6 6 4 3 3 2" xfId="35798"/>
    <cellStyle name="Обычный 4 6 6 4 3 4" xfId="35799"/>
    <cellStyle name="Обычный 4 6 6 4 4" xfId="35800"/>
    <cellStyle name="Обычный 4 6 6 4 4 2" xfId="35801"/>
    <cellStyle name="Обычный 4 6 6 4 5" xfId="35802"/>
    <cellStyle name="Обычный 4 6 6 4 5 2" xfId="35803"/>
    <cellStyle name="Обычный 4 6 6 4 6" xfId="35804"/>
    <cellStyle name="Обычный 4 6 6 5" xfId="35805"/>
    <cellStyle name="Обычный 4 6 6 5 2" xfId="35806"/>
    <cellStyle name="Обычный 4 6 6 5 2 2" xfId="35807"/>
    <cellStyle name="Обычный 4 6 6 5 3" xfId="35808"/>
    <cellStyle name="Обычный 4 6 6 5 3 2" xfId="35809"/>
    <cellStyle name="Обычный 4 6 6 5 4" xfId="35810"/>
    <cellStyle name="Обычный 4 6 6 6" xfId="35811"/>
    <cellStyle name="Обычный 4 6 6 6 2" xfId="35812"/>
    <cellStyle name="Обычный 4 6 6 6 2 2" xfId="35813"/>
    <cellStyle name="Обычный 4 6 6 6 3" xfId="35814"/>
    <cellStyle name="Обычный 4 6 6 6 3 2" xfId="35815"/>
    <cellStyle name="Обычный 4 6 6 6 4" xfId="35816"/>
    <cellStyle name="Обычный 4 6 6 7" xfId="35817"/>
    <cellStyle name="Обычный 4 6 6 7 2" xfId="35818"/>
    <cellStyle name="Обычный 4 6 6 8" xfId="35819"/>
    <cellStyle name="Обычный 4 6 6 8 2" xfId="35820"/>
    <cellStyle name="Обычный 4 6 6 9" xfId="35821"/>
    <cellStyle name="Обычный 4 6 7" xfId="35822"/>
    <cellStyle name="Обычный 4 6 7 2" xfId="35823"/>
    <cellStyle name="Обычный 4 6 7 2 2" xfId="35824"/>
    <cellStyle name="Обычный 4 6 7 2 2 2" xfId="35825"/>
    <cellStyle name="Обычный 4 6 7 2 2 2 2" xfId="35826"/>
    <cellStyle name="Обычный 4 6 7 2 2 3" xfId="35827"/>
    <cellStyle name="Обычный 4 6 7 2 2 3 2" xfId="35828"/>
    <cellStyle name="Обычный 4 6 7 2 2 4" xfId="35829"/>
    <cellStyle name="Обычный 4 6 7 2 3" xfId="35830"/>
    <cellStyle name="Обычный 4 6 7 2 3 2" xfId="35831"/>
    <cellStyle name="Обычный 4 6 7 2 3 2 2" xfId="35832"/>
    <cellStyle name="Обычный 4 6 7 2 3 3" xfId="35833"/>
    <cellStyle name="Обычный 4 6 7 2 3 3 2" xfId="35834"/>
    <cellStyle name="Обычный 4 6 7 2 3 4" xfId="35835"/>
    <cellStyle name="Обычный 4 6 7 2 4" xfId="35836"/>
    <cellStyle name="Обычный 4 6 7 2 4 2" xfId="35837"/>
    <cellStyle name="Обычный 4 6 7 2 5" xfId="35838"/>
    <cellStyle name="Обычный 4 6 7 2 5 2" xfId="35839"/>
    <cellStyle name="Обычный 4 6 7 2 6" xfId="35840"/>
    <cellStyle name="Обычный 4 6 7 3" xfId="35841"/>
    <cellStyle name="Обычный 4 6 7 3 2" xfId="35842"/>
    <cellStyle name="Обычный 4 6 7 3 2 2" xfId="35843"/>
    <cellStyle name="Обычный 4 6 7 3 2 2 2" xfId="35844"/>
    <cellStyle name="Обычный 4 6 7 3 2 3" xfId="35845"/>
    <cellStyle name="Обычный 4 6 7 3 2 3 2" xfId="35846"/>
    <cellStyle name="Обычный 4 6 7 3 2 4" xfId="35847"/>
    <cellStyle name="Обычный 4 6 7 3 3" xfId="35848"/>
    <cellStyle name="Обычный 4 6 7 3 3 2" xfId="35849"/>
    <cellStyle name="Обычный 4 6 7 3 3 2 2" xfId="35850"/>
    <cellStyle name="Обычный 4 6 7 3 3 3" xfId="35851"/>
    <cellStyle name="Обычный 4 6 7 3 3 3 2" xfId="35852"/>
    <cellStyle name="Обычный 4 6 7 3 3 4" xfId="35853"/>
    <cellStyle name="Обычный 4 6 7 3 4" xfId="35854"/>
    <cellStyle name="Обычный 4 6 7 3 4 2" xfId="35855"/>
    <cellStyle name="Обычный 4 6 7 3 5" xfId="35856"/>
    <cellStyle name="Обычный 4 6 7 3 5 2" xfId="35857"/>
    <cellStyle name="Обычный 4 6 7 3 6" xfId="35858"/>
    <cellStyle name="Обычный 4 6 7 4" xfId="35859"/>
    <cellStyle name="Обычный 4 6 7 4 2" xfId="35860"/>
    <cellStyle name="Обычный 4 6 7 4 2 2" xfId="35861"/>
    <cellStyle name="Обычный 4 6 7 4 2 2 2" xfId="35862"/>
    <cellStyle name="Обычный 4 6 7 4 2 3" xfId="35863"/>
    <cellStyle name="Обычный 4 6 7 4 2 3 2" xfId="35864"/>
    <cellStyle name="Обычный 4 6 7 4 2 4" xfId="35865"/>
    <cellStyle name="Обычный 4 6 7 4 3" xfId="35866"/>
    <cellStyle name="Обычный 4 6 7 4 3 2" xfId="35867"/>
    <cellStyle name="Обычный 4 6 7 4 3 2 2" xfId="35868"/>
    <cellStyle name="Обычный 4 6 7 4 3 3" xfId="35869"/>
    <cellStyle name="Обычный 4 6 7 4 3 3 2" xfId="35870"/>
    <cellStyle name="Обычный 4 6 7 4 3 4" xfId="35871"/>
    <cellStyle name="Обычный 4 6 7 4 4" xfId="35872"/>
    <cellStyle name="Обычный 4 6 7 4 4 2" xfId="35873"/>
    <cellStyle name="Обычный 4 6 7 4 5" xfId="35874"/>
    <cellStyle name="Обычный 4 6 7 4 5 2" xfId="35875"/>
    <cellStyle name="Обычный 4 6 7 4 6" xfId="35876"/>
    <cellStyle name="Обычный 4 6 7 5" xfId="35877"/>
    <cellStyle name="Обычный 4 6 7 5 2" xfId="35878"/>
    <cellStyle name="Обычный 4 6 7 5 2 2" xfId="35879"/>
    <cellStyle name="Обычный 4 6 7 5 3" xfId="35880"/>
    <cellStyle name="Обычный 4 6 7 5 3 2" xfId="35881"/>
    <cellStyle name="Обычный 4 6 7 5 4" xfId="35882"/>
    <cellStyle name="Обычный 4 6 7 6" xfId="35883"/>
    <cellStyle name="Обычный 4 6 7 6 2" xfId="35884"/>
    <cellStyle name="Обычный 4 6 7 6 2 2" xfId="35885"/>
    <cellStyle name="Обычный 4 6 7 6 3" xfId="35886"/>
    <cellStyle name="Обычный 4 6 7 6 3 2" xfId="35887"/>
    <cellStyle name="Обычный 4 6 7 6 4" xfId="35888"/>
    <cellStyle name="Обычный 4 6 7 7" xfId="35889"/>
    <cellStyle name="Обычный 4 6 7 7 2" xfId="35890"/>
    <cellStyle name="Обычный 4 6 7 8" xfId="35891"/>
    <cellStyle name="Обычный 4 6 7 8 2" xfId="35892"/>
    <cellStyle name="Обычный 4 6 7 9" xfId="35893"/>
    <cellStyle name="Обычный 4 6 8" xfId="35894"/>
    <cellStyle name="Обычный 4 6 8 2" xfId="35895"/>
    <cellStyle name="Обычный 4 6 8 2 2" xfId="35896"/>
    <cellStyle name="Обычный 4 6 8 2 2 2" xfId="35897"/>
    <cellStyle name="Обычный 4 6 8 2 2 2 2" xfId="35898"/>
    <cellStyle name="Обычный 4 6 8 2 2 3" xfId="35899"/>
    <cellStyle name="Обычный 4 6 8 2 2 3 2" xfId="35900"/>
    <cellStyle name="Обычный 4 6 8 2 2 4" xfId="35901"/>
    <cellStyle name="Обычный 4 6 8 2 3" xfId="35902"/>
    <cellStyle name="Обычный 4 6 8 2 3 2" xfId="35903"/>
    <cellStyle name="Обычный 4 6 8 2 3 2 2" xfId="35904"/>
    <cellStyle name="Обычный 4 6 8 2 3 3" xfId="35905"/>
    <cellStyle name="Обычный 4 6 8 2 3 3 2" xfId="35906"/>
    <cellStyle name="Обычный 4 6 8 2 3 4" xfId="35907"/>
    <cellStyle name="Обычный 4 6 8 2 4" xfId="35908"/>
    <cellStyle name="Обычный 4 6 8 2 4 2" xfId="35909"/>
    <cellStyle name="Обычный 4 6 8 2 5" xfId="35910"/>
    <cellStyle name="Обычный 4 6 8 2 5 2" xfId="35911"/>
    <cellStyle name="Обычный 4 6 8 2 6" xfId="35912"/>
    <cellStyle name="Обычный 4 6 8 3" xfId="35913"/>
    <cellStyle name="Обычный 4 6 8 3 2" xfId="35914"/>
    <cellStyle name="Обычный 4 6 8 3 2 2" xfId="35915"/>
    <cellStyle name="Обычный 4 6 8 3 2 2 2" xfId="35916"/>
    <cellStyle name="Обычный 4 6 8 3 2 3" xfId="35917"/>
    <cellStyle name="Обычный 4 6 8 3 2 3 2" xfId="35918"/>
    <cellStyle name="Обычный 4 6 8 3 2 4" xfId="35919"/>
    <cellStyle name="Обычный 4 6 8 3 3" xfId="35920"/>
    <cellStyle name="Обычный 4 6 8 3 3 2" xfId="35921"/>
    <cellStyle name="Обычный 4 6 8 3 3 2 2" xfId="35922"/>
    <cellStyle name="Обычный 4 6 8 3 3 3" xfId="35923"/>
    <cellStyle name="Обычный 4 6 8 3 3 3 2" xfId="35924"/>
    <cellStyle name="Обычный 4 6 8 3 3 4" xfId="35925"/>
    <cellStyle name="Обычный 4 6 8 3 4" xfId="35926"/>
    <cellStyle name="Обычный 4 6 8 3 4 2" xfId="35927"/>
    <cellStyle name="Обычный 4 6 8 3 5" xfId="35928"/>
    <cellStyle name="Обычный 4 6 8 3 5 2" xfId="35929"/>
    <cellStyle name="Обычный 4 6 8 3 6" xfId="35930"/>
    <cellStyle name="Обычный 4 6 8 4" xfId="35931"/>
    <cellStyle name="Обычный 4 6 8 4 2" xfId="35932"/>
    <cellStyle name="Обычный 4 6 8 4 2 2" xfId="35933"/>
    <cellStyle name="Обычный 4 6 8 4 2 2 2" xfId="35934"/>
    <cellStyle name="Обычный 4 6 8 4 2 3" xfId="35935"/>
    <cellStyle name="Обычный 4 6 8 4 2 3 2" xfId="35936"/>
    <cellStyle name="Обычный 4 6 8 4 2 4" xfId="35937"/>
    <cellStyle name="Обычный 4 6 8 4 3" xfId="35938"/>
    <cellStyle name="Обычный 4 6 8 4 3 2" xfId="35939"/>
    <cellStyle name="Обычный 4 6 8 4 3 2 2" xfId="35940"/>
    <cellStyle name="Обычный 4 6 8 4 3 3" xfId="35941"/>
    <cellStyle name="Обычный 4 6 8 4 3 3 2" xfId="35942"/>
    <cellStyle name="Обычный 4 6 8 4 3 4" xfId="35943"/>
    <cellStyle name="Обычный 4 6 8 4 4" xfId="35944"/>
    <cellStyle name="Обычный 4 6 8 4 4 2" xfId="35945"/>
    <cellStyle name="Обычный 4 6 8 4 5" xfId="35946"/>
    <cellStyle name="Обычный 4 6 8 4 5 2" xfId="35947"/>
    <cellStyle name="Обычный 4 6 8 4 6" xfId="35948"/>
    <cellStyle name="Обычный 4 6 8 5" xfId="35949"/>
    <cellStyle name="Обычный 4 6 8 5 2" xfId="35950"/>
    <cellStyle name="Обычный 4 6 8 5 2 2" xfId="35951"/>
    <cellStyle name="Обычный 4 6 8 5 3" xfId="35952"/>
    <cellStyle name="Обычный 4 6 8 5 3 2" xfId="35953"/>
    <cellStyle name="Обычный 4 6 8 5 4" xfId="35954"/>
    <cellStyle name="Обычный 4 6 8 6" xfId="35955"/>
    <cellStyle name="Обычный 4 6 8 6 2" xfId="35956"/>
    <cellStyle name="Обычный 4 6 8 6 2 2" xfId="35957"/>
    <cellStyle name="Обычный 4 6 8 6 3" xfId="35958"/>
    <cellStyle name="Обычный 4 6 8 6 3 2" xfId="35959"/>
    <cellStyle name="Обычный 4 6 8 6 4" xfId="35960"/>
    <cellStyle name="Обычный 4 6 8 7" xfId="35961"/>
    <cellStyle name="Обычный 4 6 8 7 2" xfId="35962"/>
    <cellStyle name="Обычный 4 6 8 8" xfId="35963"/>
    <cellStyle name="Обычный 4 6 8 8 2" xfId="35964"/>
    <cellStyle name="Обычный 4 6 8 9" xfId="35965"/>
    <cellStyle name="Обычный 4 6 9" xfId="35966"/>
    <cellStyle name="Обычный 4 6 9 2" xfId="35967"/>
    <cellStyle name="Обычный 4 6 9 2 2" xfId="35968"/>
    <cellStyle name="Обычный 4 6 9 2 2 2" xfId="35969"/>
    <cellStyle name="Обычный 4 6 9 2 3" xfId="35970"/>
    <cellStyle name="Обычный 4 6 9 2 3 2" xfId="35971"/>
    <cellStyle name="Обычный 4 6 9 2 4" xfId="35972"/>
    <cellStyle name="Обычный 4 6 9 3" xfId="35973"/>
    <cellStyle name="Обычный 4 6 9 3 2" xfId="35974"/>
    <cellStyle name="Обычный 4 6 9 3 2 2" xfId="35975"/>
    <cellStyle name="Обычный 4 6 9 3 3" xfId="35976"/>
    <cellStyle name="Обычный 4 6 9 3 3 2" xfId="35977"/>
    <cellStyle name="Обычный 4 6 9 3 4" xfId="35978"/>
    <cellStyle name="Обычный 4 6 9 4" xfId="35979"/>
    <cellStyle name="Обычный 4 6 9 4 2" xfId="35980"/>
    <cellStyle name="Обычный 4 6 9 5" xfId="35981"/>
    <cellStyle name="Обычный 4 6 9 5 2" xfId="35982"/>
    <cellStyle name="Обычный 4 6 9 6" xfId="35983"/>
    <cellStyle name="Обычный 4 7" xfId="35984"/>
    <cellStyle name="Обычный 4 7 10" xfId="35985"/>
    <cellStyle name="Обычный 4 7 10 2" xfId="35986"/>
    <cellStyle name="Обычный 4 7 10 2 2" xfId="35987"/>
    <cellStyle name="Обычный 4 7 10 2 2 2" xfId="35988"/>
    <cellStyle name="Обычный 4 7 10 2 3" xfId="35989"/>
    <cellStyle name="Обычный 4 7 10 2 3 2" xfId="35990"/>
    <cellStyle name="Обычный 4 7 10 2 4" xfId="35991"/>
    <cellStyle name="Обычный 4 7 10 3" xfId="35992"/>
    <cellStyle name="Обычный 4 7 10 3 2" xfId="35993"/>
    <cellStyle name="Обычный 4 7 10 3 2 2" xfId="35994"/>
    <cellStyle name="Обычный 4 7 10 3 3" xfId="35995"/>
    <cellStyle name="Обычный 4 7 10 3 3 2" xfId="35996"/>
    <cellStyle name="Обычный 4 7 10 3 4" xfId="35997"/>
    <cellStyle name="Обычный 4 7 10 4" xfId="35998"/>
    <cellStyle name="Обычный 4 7 10 4 2" xfId="35999"/>
    <cellStyle name="Обычный 4 7 10 5" xfId="36000"/>
    <cellStyle name="Обычный 4 7 10 5 2" xfId="36001"/>
    <cellStyle name="Обычный 4 7 10 6" xfId="36002"/>
    <cellStyle name="Обычный 4 7 11" xfId="36003"/>
    <cellStyle name="Обычный 4 7 11 2" xfId="36004"/>
    <cellStyle name="Обычный 4 7 11 2 2" xfId="36005"/>
    <cellStyle name="Обычный 4 7 11 2 2 2" xfId="36006"/>
    <cellStyle name="Обычный 4 7 11 2 3" xfId="36007"/>
    <cellStyle name="Обычный 4 7 11 2 3 2" xfId="36008"/>
    <cellStyle name="Обычный 4 7 11 2 4" xfId="36009"/>
    <cellStyle name="Обычный 4 7 11 3" xfId="36010"/>
    <cellStyle name="Обычный 4 7 11 3 2" xfId="36011"/>
    <cellStyle name="Обычный 4 7 11 3 2 2" xfId="36012"/>
    <cellStyle name="Обычный 4 7 11 3 3" xfId="36013"/>
    <cellStyle name="Обычный 4 7 11 3 3 2" xfId="36014"/>
    <cellStyle name="Обычный 4 7 11 3 4" xfId="36015"/>
    <cellStyle name="Обычный 4 7 11 4" xfId="36016"/>
    <cellStyle name="Обычный 4 7 11 4 2" xfId="36017"/>
    <cellStyle name="Обычный 4 7 11 5" xfId="36018"/>
    <cellStyle name="Обычный 4 7 11 5 2" xfId="36019"/>
    <cellStyle name="Обычный 4 7 11 6" xfId="36020"/>
    <cellStyle name="Обычный 4 7 12" xfId="36021"/>
    <cellStyle name="Обычный 4 7 12 2" xfId="36022"/>
    <cellStyle name="Обычный 4 7 12 2 2" xfId="36023"/>
    <cellStyle name="Обычный 4 7 12 3" xfId="36024"/>
    <cellStyle name="Обычный 4 7 12 3 2" xfId="36025"/>
    <cellStyle name="Обычный 4 7 12 4" xfId="36026"/>
    <cellStyle name="Обычный 4 7 13" xfId="36027"/>
    <cellStyle name="Обычный 4 7 13 2" xfId="36028"/>
    <cellStyle name="Обычный 4 7 13 2 2" xfId="36029"/>
    <cellStyle name="Обычный 4 7 13 3" xfId="36030"/>
    <cellStyle name="Обычный 4 7 13 3 2" xfId="36031"/>
    <cellStyle name="Обычный 4 7 13 4" xfId="36032"/>
    <cellStyle name="Обычный 4 7 14" xfId="36033"/>
    <cellStyle name="Обычный 4 7 14 2" xfId="36034"/>
    <cellStyle name="Обычный 4 7 15" xfId="36035"/>
    <cellStyle name="Обычный 4 7 15 2" xfId="36036"/>
    <cellStyle name="Обычный 4 7 16" xfId="36037"/>
    <cellStyle name="Обычный 4 7 17" xfId="36038"/>
    <cellStyle name="Обычный 4 7 18" xfId="36039"/>
    <cellStyle name="Обычный 4 7 2" xfId="36040"/>
    <cellStyle name="Обычный 4 7 2 10" xfId="36041"/>
    <cellStyle name="Обычный 4 7 2 10 2" xfId="36042"/>
    <cellStyle name="Обычный 4 7 2 10 2 2" xfId="36043"/>
    <cellStyle name="Обычный 4 7 2 10 2 2 2" xfId="36044"/>
    <cellStyle name="Обычный 4 7 2 10 2 3" xfId="36045"/>
    <cellStyle name="Обычный 4 7 2 10 2 3 2" xfId="36046"/>
    <cellStyle name="Обычный 4 7 2 10 2 4" xfId="36047"/>
    <cellStyle name="Обычный 4 7 2 10 3" xfId="36048"/>
    <cellStyle name="Обычный 4 7 2 10 3 2" xfId="36049"/>
    <cellStyle name="Обычный 4 7 2 10 3 2 2" xfId="36050"/>
    <cellStyle name="Обычный 4 7 2 10 3 3" xfId="36051"/>
    <cellStyle name="Обычный 4 7 2 10 3 3 2" xfId="36052"/>
    <cellStyle name="Обычный 4 7 2 10 3 4" xfId="36053"/>
    <cellStyle name="Обычный 4 7 2 10 4" xfId="36054"/>
    <cellStyle name="Обычный 4 7 2 10 4 2" xfId="36055"/>
    <cellStyle name="Обычный 4 7 2 10 5" xfId="36056"/>
    <cellStyle name="Обычный 4 7 2 10 5 2" xfId="36057"/>
    <cellStyle name="Обычный 4 7 2 10 6" xfId="36058"/>
    <cellStyle name="Обычный 4 7 2 11" xfId="36059"/>
    <cellStyle name="Обычный 4 7 2 11 2" xfId="36060"/>
    <cellStyle name="Обычный 4 7 2 11 2 2" xfId="36061"/>
    <cellStyle name="Обычный 4 7 2 11 3" xfId="36062"/>
    <cellStyle name="Обычный 4 7 2 11 3 2" xfId="36063"/>
    <cellStyle name="Обычный 4 7 2 11 4" xfId="36064"/>
    <cellStyle name="Обычный 4 7 2 12" xfId="36065"/>
    <cellStyle name="Обычный 4 7 2 12 2" xfId="36066"/>
    <cellStyle name="Обычный 4 7 2 12 2 2" xfId="36067"/>
    <cellStyle name="Обычный 4 7 2 12 3" xfId="36068"/>
    <cellStyle name="Обычный 4 7 2 12 3 2" xfId="36069"/>
    <cellStyle name="Обычный 4 7 2 12 4" xfId="36070"/>
    <cellStyle name="Обычный 4 7 2 13" xfId="36071"/>
    <cellStyle name="Обычный 4 7 2 13 2" xfId="36072"/>
    <cellStyle name="Обычный 4 7 2 14" xfId="36073"/>
    <cellStyle name="Обычный 4 7 2 14 2" xfId="36074"/>
    <cellStyle name="Обычный 4 7 2 15" xfId="36075"/>
    <cellStyle name="Обычный 4 7 2 16" xfId="36076"/>
    <cellStyle name="Обычный 4 7 2 17" xfId="36077"/>
    <cellStyle name="Обычный 4 7 2 2" xfId="36078"/>
    <cellStyle name="Обычный 4 7 2 2 10" xfId="36079"/>
    <cellStyle name="Обычный 4 7 2 2 10 2" xfId="36080"/>
    <cellStyle name="Обычный 4 7 2 2 11" xfId="36081"/>
    <cellStyle name="Обычный 4 7 2 2 12" xfId="36082"/>
    <cellStyle name="Обычный 4 7 2 2 13" xfId="36083"/>
    <cellStyle name="Обычный 4 7 2 2 2" xfId="36084"/>
    <cellStyle name="Обычный 4 7 2 2 2 2" xfId="36085"/>
    <cellStyle name="Обычный 4 7 2 2 2 2 2" xfId="36086"/>
    <cellStyle name="Обычный 4 7 2 2 2 2 2 2" xfId="36087"/>
    <cellStyle name="Обычный 4 7 2 2 2 2 2 2 2" xfId="36088"/>
    <cellStyle name="Обычный 4 7 2 2 2 2 2 3" xfId="36089"/>
    <cellStyle name="Обычный 4 7 2 2 2 2 2 3 2" xfId="36090"/>
    <cellStyle name="Обычный 4 7 2 2 2 2 2 4" xfId="36091"/>
    <cellStyle name="Обычный 4 7 2 2 2 2 3" xfId="36092"/>
    <cellStyle name="Обычный 4 7 2 2 2 2 3 2" xfId="36093"/>
    <cellStyle name="Обычный 4 7 2 2 2 2 3 2 2" xfId="36094"/>
    <cellStyle name="Обычный 4 7 2 2 2 2 3 3" xfId="36095"/>
    <cellStyle name="Обычный 4 7 2 2 2 2 3 3 2" xfId="36096"/>
    <cellStyle name="Обычный 4 7 2 2 2 2 3 4" xfId="36097"/>
    <cellStyle name="Обычный 4 7 2 2 2 2 4" xfId="36098"/>
    <cellStyle name="Обычный 4 7 2 2 2 2 4 2" xfId="36099"/>
    <cellStyle name="Обычный 4 7 2 2 2 2 5" xfId="36100"/>
    <cellStyle name="Обычный 4 7 2 2 2 2 5 2" xfId="36101"/>
    <cellStyle name="Обычный 4 7 2 2 2 2 6" xfId="36102"/>
    <cellStyle name="Обычный 4 7 2 2 2 3" xfId="36103"/>
    <cellStyle name="Обычный 4 7 2 2 2 3 2" xfId="36104"/>
    <cellStyle name="Обычный 4 7 2 2 2 3 2 2" xfId="36105"/>
    <cellStyle name="Обычный 4 7 2 2 2 3 2 2 2" xfId="36106"/>
    <cellStyle name="Обычный 4 7 2 2 2 3 2 3" xfId="36107"/>
    <cellStyle name="Обычный 4 7 2 2 2 3 2 3 2" xfId="36108"/>
    <cellStyle name="Обычный 4 7 2 2 2 3 2 4" xfId="36109"/>
    <cellStyle name="Обычный 4 7 2 2 2 3 3" xfId="36110"/>
    <cellStyle name="Обычный 4 7 2 2 2 3 3 2" xfId="36111"/>
    <cellStyle name="Обычный 4 7 2 2 2 3 3 2 2" xfId="36112"/>
    <cellStyle name="Обычный 4 7 2 2 2 3 3 3" xfId="36113"/>
    <cellStyle name="Обычный 4 7 2 2 2 3 3 3 2" xfId="36114"/>
    <cellStyle name="Обычный 4 7 2 2 2 3 3 4" xfId="36115"/>
    <cellStyle name="Обычный 4 7 2 2 2 3 4" xfId="36116"/>
    <cellStyle name="Обычный 4 7 2 2 2 3 4 2" xfId="36117"/>
    <cellStyle name="Обычный 4 7 2 2 2 3 5" xfId="36118"/>
    <cellStyle name="Обычный 4 7 2 2 2 3 5 2" xfId="36119"/>
    <cellStyle name="Обычный 4 7 2 2 2 3 6" xfId="36120"/>
    <cellStyle name="Обычный 4 7 2 2 2 4" xfId="36121"/>
    <cellStyle name="Обычный 4 7 2 2 2 4 2" xfId="36122"/>
    <cellStyle name="Обычный 4 7 2 2 2 4 2 2" xfId="36123"/>
    <cellStyle name="Обычный 4 7 2 2 2 4 2 2 2" xfId="36124"/>
    <cellStyle name="Обычный 4 7 2 2 2 4 2 3" xfId="36125"/>
    <cellStyle name="Обычный 4 7 2 2 2 4 2 3 2" xfId="36126"/>
    <cellStyle name="Обычный 4 7 2 2 2 4 2 4" xfId="36127"/>
    <cellStyle name="Обычный 4 7 2 2 2 4 3" xfId="36128"/>
    <cellStyle name="Обычный 4 7 2 2 2 4 3 2" xfId="36129"/>
    <cellStyle name="Обычный 4 7 2 2 2 4 3 2 2" xfId="36130"/>
    <cellStyle name="Обычный 4 7 2 2 2 4 3 3" xfId="36131"/>
    <cellStyle name="Обычный 4 7 2 2 2 4 3 3 2" xfId="36132"/>
    <cellStyle name="Обычный 4 7 2 2 2 4 3 4" xfId="36133"/>
    <cellStyle name="Обычный 4 7 2 2 2 4 4" xfId="36134"/>
    <cellStyle name="Обычный 4 7 2 2 2 4 4 2" xfId="36135"/>
    <cellStyle name="Обычный 4 7 2 2 2 4 5" xfId="36136"/>
    <cellStyle name="Обычный 4 7 2 2 2 4 5 2" xfId="36137"/>
    <cellStyle name="Обычный 4 7 2 2 2 4 6" xfId="36138"/>
    <cellStyle name="Обычный 4 7 2 2 2 5" xfId="36139"/>
    <cellStyle name="Обычный 4 7 2 2 2 5 2" xfId="36140"/>
    <cellStyle name="Обычный 4 7 2 2 2 5 2 2" xfId="36141"/>
    <cellStyle name="Обычный 4 7 2 2 2 5 3" xfId="36142"/>
    <cellStyle name="Обычный 4 7 2 2 2 5 3 2" xfId="36143"/>
    <cellStyle name="Обычный 4 7 2 2 2 5 4" xfId="36144"/>
    <cellStyle name="Обычный 4 7 2 2 2 6" xfId="36145"/>
    <cellStyle name="Обычный 4 7 2 2 2 6 2" xfId="36146"/>
    <cellStyle name="Обычный 4 7 2 2 2 6 2 2" xfId="36147"/>
    <cellStyle name="Обычный 4 7 2 2 2 6 3" xfId="36148"/>
    <cellStyle name="Обычный 4 7 2 2 2 6 3 2" xfId="36149"/>
    <cellStyle name="Обычный 4 7 2 2 2 6 4" xfId="36150"/>
    <cellStyle name="Обычный 4 7 2 2 2 7" xfId="36151"/>
    <cellStyle name="Обычный 4 7 2 2 2 7 2" xfId="36152"/>
    <cellStyle name="Обычный 4 7 2 2 2 8" xfId="36153"/>
    <cellStyle name="Обычный 4 7 2 2 2 8 2" xfId="36154"/>
    <cellStyle name="Обычный 4 7 2 2 2 9" xfId="36155"/>
    <cellStyle name="Обычный 4 7 2 2 3" xfId="36156"/>
    <cellStyle name="Обычный 4 7 2 2 3 2" xfId="36157"/>
    <cellStyle name="Обычный 4 7 2 2 3 2 2" xfId="36158"/>
    <cellStyle name="Обычный 4 7 2 2 3 2 2 2" xfId="36159"/>
    <cellStyle name="Обычный 4 7 2 2 3 2 2 2 2" xfId="36160"/>
    <cellStyle name="Обычный 4 7 2 2 3 2 2 3" xfId="36161"/>
    <cellStyle name="Обычный 4 7 2 2 3 2 2 3 2" xfId="36162"/>
    <cellStyle name="Обычный 4 7 2 2 3 2 2 4" xfId="36163"/>
    <cellStyle name="Обычный 4 7 2 2 3 2 3" xfId="36164"/>
    <cellStyle name="Обычный 4 7 2 2 3 2 3 2" xfId="36165"/>
    <cellStyle name="Обычный 4 7 2 2 3 2 3 2 2" xfId="36166"/>
    <cellStyle name="Обычный 4 7 2 2 3 2 3 3" xfId="36167"/>
    <cellStyle name="Обычный 4 7 2 2 3 2 3 3 2" xfId="36168"/>
    <cellStyle name="Обычный 4 7 2 2 3 2 3 4" xfId="36169"/>
    <cellStyle name="Обычный 4 7 2 2 3 2 4" xfId="36170"/>
    <cellStyle name="Обычный 4 7 2 2 3 2 4 2" xfId="36171"/>
    <cellStyle name="Обычный 4 7 2 2 3 2 5" xfId="36172"/>
    <cellStyle name="Обычный 4 7 2 2 3 2 5 2" xfId="36173"/>
    <cellStyle name="Обычный 4 7 2 2 3 2 6" xfId="36174"/>
    <cellStyle name="Обычный 4 7 2 2 3 3" xfId="36175"/>
    <cellStyle name="Обычный 4 7 2 2 3 3 2" xfId="36176"/>
    <cellStyle name="Обычный 4 7 2 2 3 3 2 2" xfId="36177"/>
    <cellStyle name="Обычный 4 7 2 2 3 3 2 2 2" xfId="36178"/>
    <cellStyle name="Обычный 4 7 2 2 3 3 2 3" xfId="36179"/>
    <cellStyle name="Обычный 4 7 2 2 3 3 2 3 2" xfId="36180"/>
    <cellStyle name="Обычный 4 7 2 2 3 3 2 4" xfId="36181"/>
    <cellStyle name="Обычный 4 7 2 2 3 3 3" xfId="36182"/>
    <cellStyle name="Обычный 4 7 2 2 3 3 3 2" xfId="36183"/>
    <cellStyle name="Обычный 4 7 2 2 3 3 3 2 2" xfId="36184"/>
    <cellStyle name="Обычный 4 7 2 2 3 3 3 3" xfId="36185"/>
    <cellStyle name="Обычный 4 7 2 2 3 3 3 3 2" xfId="36186"/>
    <cellStyle name="Обычный 4 7 2 2 3 3 3 4" xfId="36187"/>
    <cellStyle name="Обычный 4 7 2 2 3 3 4" xfId="36188"/>
    <cellStyle name="Обычный 4 7 2 2 3 3 4 2" xfId="36189"/>
    <cellStyle name="Обычный 4 7 2 2 3 3 5" xfId="36190"/>
    <cellStyle name="Обычный 4 7 2 2 3 3 5 2" xfId="36191"/>
    <cellStyle name="Обычный 4 7 2 2 3 3 6" xfId="36192"/>
    <cellStyle name="Обычный 4 7 2 2 3 4" xfId="36193"/>
    <cellStyle name="Обычный 4 7 2 2 3 4 2" xfId="36194"/>
    <cellStyle name="Обычный 4 7 2 2 3 4 2 2" xfId="36195"/>
    <cellStyle name="Обычный 4 7 2 2 3 4 2 2 2" xfId="36196"/>
    <cellStyle name="Обычный 4 7 2 2 3 4 2 3" xfId="36197"/>
    <cellStyle name="Обычный 4 7 2 2 3 4 2 3 2" xfId="36198"/>
    <cellStyle name="Обычный 4 7 2 2 3 4 2 4" xfId="36199"/>
    <cellStyle name="Обычный 4 7 2 2 3 4 3" xfId="36200"/>
    <cellStyle name="Обычный 4 7 2 2 3 4 3 2" xfId="36201"/>
    <cellStyle name="Обычный 4 7 2 2 3 4 3 2 2" xfId="36202"/>
    <cellStyle name="Обычный 4 7 2 2 3 4 3 3" xfId="36203"/>
    <cellStyle name="Обычный 4 7 2 2 3 4 3 3 2" xfId="36204"/>
    <cellStyle name="Обычный 4 7 2 2 3 4 3 4" xfId="36205"/>
    <cellStyle name="Обычный 4 7 2 2 3 4 4" xfId="36206"/>
    <cellStyle name="Обычный 4 7 2 2 3 4 4 2" xfId="36207"/>
    <cellStyle name="Обычный 4 7 2 2 3 4 5" xfId="36208"/>
    <cellStyle name="Обычный 4 7 2 2 3 4 5 2" xfId="36209"/>
    <cellStyle name="Обычный 4 7 2 2 3 4 6" xfId="36210"/>
    <cellStyle name="Обычный 4 7 2 2 3 5" xfId="36211"/>
    <cellStyle name="Обычный 4 7 2 2 3 5 2" xfId="36212"/>
    <cellStyle name="Обычный 4 7 2 2 3 5 2 2" xfId="36213"/>
    <cellStyle name="Обычный 4 7 2 2 3 5 3" xfId="36214"/>
    <cellStyle name="Обычный 4 7 2 2 3 5 3 2" xfId="36215"/>
    <cellStyle name="Обычный 4 7 2 2 3 5 4" xfId="36216"/>
    <cellStyle name="Обычный 4 7 2 2 3 6" xfId="36217"/>
    <cellStyle name="Обычный 4 7 2 2 3 6 2" xfId="36218"/>
    <cellStyle name="Обычный 4 7 2 2 3 6 2 2" xfId="36219"/>
    <cellStyle name="Обычный 4 7 2 2 3 6 3" xfId="36220"/>
    <cellStyle name="Обычный 4 7 2 2 3 6 3 2" xfId="36221"/>
    <cellStyle name="Обычный 4 7 2 2 3 6 4" xfId="36222"/>
    <cellStyle name="Обычный 4 7 2 2 3 7" xfId="36223"/>
    <cellStyle name="Обычный 4 7 2 2 3 7 2" xfId="36224"/>
    <cellStyle name="Обычный 4 7 2 2 3 8" xfId="36225"/>
    <cellStyle name="Обычный 4 7 2 2 3 8 2" xfId="36226"/>
    <cellStyle name="Обычный 4 7 2 2 3 9" xfId="36227"/>
    <cellStyle name="Обычный 4 7 2 2 4" xfId="36228"/>
    <cellStyle name="Обычный 4 7 2 2 4 2" xfId="36229"/>
    <cellStyle name="Обычный 4 7 2 2 4 2 2" xfId="36230"/>
    <cellStyle name="Обычный 4 7 2 2 4 2 2 2" xfId="36231"/>
    <cellStyle name="Обычный 4 7 2 2 4 2 3" xfId="36232"/>
    <cellStyle name="Обычный 4 7 2 2 4 2 3 2" xfId="36233"/>
    <cellStyle name="Обычный 4 7 2 2 4 2 4" xfId="36234"/>
    <cellStyle name="Обычный 4 7 2 2 4 3" xfId="36235"/>
    <cellStyle name="Обычный 4 7 2 2 4 3 2" xfId="36236"/>
    <cellStyle name="Обычный 4 7 2 2 4 3 2 2" xfId="36237"/>
    <cellStyle name="Обычный 4 7 2 2 4 3 3" xfId="36238"/>
    <cellStyle name="Обычный 4 7 2 2 4 3 3 2" xfId="36239"/>
    <cellStyle name="Обычный 4 7 2 2 4 3 4" xfId="36240"/>
    <cellStyle name="Обычный 4 7 2 2 4 4" xfId="36241"/>
    <cellStyle name="Обычный 4 7 2 2 4 4 2" xfId="36242"/>
    <cellStyle name="Обычный 4 7 2 2 4 5" xfId="36243"/>
    <cellStyle name="Обычный 4 7 2 2 4 5 2" xfId="36244"/>
    <cellStyle name="Обычный 4 7 2 2 4 6" xfId="36245"/>
    <cellStyle name="Обычный 4 7 2 2 5" xfId="36246"/>
    <cellStyle name="Обычный 4 7 2 2 5 2" xfId="36247"/>
    <cellStyle name="Обычный 4 7 2 2 5 2 2" xfId="36248"/>
    <cellStyle name="Обычный 4 7 2 2 5 2 2 2" xfId="36249"/>
    <cellStyle name="Обычный 4 7 2 2 5 2 3" xfId="36250"/>
    <cellStyle name="Обычный 4 7 2 2 5 2 3 2" xfId="36251"/>
    <cellStyle name="Обычный 4 7 2 2 5 2 4" xfId="36252"/>
    <cellStyle name="Обычный 4 7 2 2 5 3" xfId="36253"/>
    <cellStyle name="Обычный 4 7 2 2 5 3 2" xfId="36254"/>
    <cellStyle name="Обычный 4 7 2 2 5 3 2 2" xfId="36255"/>
    <cellStyle name="Обычный 4 7 2 2 5 3 3" xfId="36256"/>
    <cellStyle name="Обычный 4 7 2 2 5 3 3 2" xfId="36257"/>
    <cellStyle name="Обычный 4 7 2 2 5 3 4" xfId="36258"/>
    <cellStyle name="Обычный 4 7 2 2 5 4" xfId="36259"/>
    <cellStyle name="Обычный 4 7 2 2 5 4 2" xfId="36260"/>
    <cellStyle name="Обычный 4 7 2 2 5 5" xfId="36261"/>
    <cellStyle name="Обычный 4 7 2 2 5 5 2" xfId="36262"/>
    <cellStyle name="Обычный 4 7 2 2 5 6" xfId="36263"/>
    <cellStyle name="Обычный 4 7 2 2 6" xfId="36264"/>
    <cellStyle name="Обычный 4 7 2 2 6 2" xfId="36265"/>
    <cellStyle name="Обычный 4 7 2 2 6 2 2" xfId="36266"/>
    <cellStyle name="Обычный 4 7 2 2 6 2 2 2" xfId="36267"/>
    <cellStyle name="Обычный 4 7 2 2 6 2 3" xfId="36268"/>
    <cellStyle name="Обычный 4 7 2 2 6 2 3 2" xfId="36269"/>
    <cellStyle name="Обычный 4 7 2 2 6 2 4" xfId="36270"/>
    <cellStyle name="Обычный 4 7 2 2 6 3" xfId="36271"/>
    <cellStyle name="Обычный 4 7 2 2 6 3 2" xfId="36272"/>
    <cellStyle name="Обычный 4 7 2 2 6 3 2 2" xfId="36273"/>
    <cellStyle name="Обычный 4 7 2 2 6 3 3" xfId="36274"/>
    <cellStyle name="Обычный 4 7 2 2 6 3 3 2" xfId="36275"/>
    <cellStyle name="Обычный 4 7 2 2 6 3 4" xfId="36276"/>
    <cellStyle name="Обычный 4 7 2 2 6 4" xfId="36277"/>
    <cellStyle name="Обычный 4 7 2 2 6 4 2" xfId="36278"/>
    <cellStyle name="Обычный 4 7 2 2 6 5" xfId="36279"/>
    <cellStyle name="Обычный 4 7 2 2 6 5 2" xfId="36280"/>
    <cellStyle name="Обычный 4 7 2 2 6 6" xfId="36281"/>
    <cellStyle name="Обычный 4 7 2 2 7" xfId="36282"/>
    <cellStyle name="Обычный 4 7 2 2 7 2" xfId="36283"/>
    <cellStyle name="Обычный 4 7 2 2 7 2 2" xfId="36284"/>
    <cellStyle name="Обычный 4 7 2 2 7 3" xfId="36285"/>
    <cellStyle name="Обычный 4 7 2 2 7 3 2" xfId="36286"/>
    <cellStyle name="Обычный 4 7 2 2 7 4" xfId="36287"/>
    <cellStyle name="Обычный 4 7 2 2 8" xfId="36288"/>
    <cellStyle name="Обычный 4 7 2 2 8 2" xfId="36289"/>
    <cellStyle name="Обычный 4 7 2 2 8 2 2" xfId="36290"/>
    <cellStyle name="Обычный 4 7 2 2 8 3" xfId="36291"/>
    <cellStyle name="Обычный 4 7 2 2 8 3 2" xfId="36292"/>
    <cellStyle name="Обычный 4 7 2 2 8 4" xfId="36293"/>
    <cellStyle name="Обычный 4 7 2 2 9" xfId="36294"/>
    <cellStyle name="Обычный 4 7 2 2 9 2" xfId="36295"/>
    <cellStyle name="Обычный 4 7 2 3" xfId="36296"/>
    <cellStyle name="Обычный 4 7 2 3 10" xfId="36297"/>
    <cellStyle name="Обычный 4 7 2 3 10 2" xfId="36298"/>
    <cellStyle name="Обычный 4 7 2 3 11" xfId="36299"/>
    <cellStyle name="Обычный 4 7 2 3 12" xfId="36300"/>
    <cellStyle name="Обычный 4 7 2 3 2" xfId="36301"/>
    <cellStyle name="Обычный 4 7 2 3 2 2" xfId="36302"/>
    <cellStyle name="Обычный 4 7 2 3 2 2 2" xfId="36303"/>
    <cellStyle name="Обычный 4 7 2 3 2 2 2 2" xfId="36304"/>
    <cellStyle name="Обычный 4 7 2 3 2 2 2 2 2" xfId="36305"/>
    <cellStyle name="Обычный 4 7 2 3 2 2 2 3" xfId="36306"/>
    <cellStyle name="Обычный 4 7 2 3 2 2 2 3 2" xfId="36307"/>
    <cellStyle name="Обычный 4 7 2 3 2 2 2 4" xfId="36308"/>
    <cellStyle name="Обычный 4 7 2 3 2 2 3" xfId="36309"/>
    <cellStyle name="Обычный 4 7 2 3 2 2 3 2" xfId="36310"/>
    <cellStyle name="Обычный 4 7 2 3 2 2 3 2 2" xfId="36311"/>
    <cellStyle name="Обычный 4 7 2 3 2 2 3 3" xfId="36312"/>
    <cellStyle name="Обычный 4 7 2 3 2 2 3 3 2" xfId="36313"/>
    <cellStyle name="Обычный 4 7 2 3 2 2 3 4" xfId="36314"/>
    <cellStyle name="Обычный 4 7 2 3 2 2 4" xfId="36315"/>
    <cellStyle name="Обычный 4 7 2 3 2 2 4 2" xfId="36316"/>
    <cellStyle name="Обычный 4 7 2 3 2 2 5" xfId="36317"/>
    <cellStyle name="Обычный 4 7 2 3 2 2 5 2" xfId="36318"/>
    <cellStyle name="Обычный 4 7 2 3 2 2 6" xfId="36319"/>
    <cellStyle name="Обычный 4 7 2 3 2 3" xfId="36320"/>
    <cellStyle name="Обычный 4 7 2 3 2 3 2" xfId="36321"/>
    <cellStyle name="Обычный 4 7 2 3 2 3 2 2" xfId="36322"/>
    <cellStyle name="Обычный 4 7 2 3 2 3 2 2 2" xfId="36323"/>
    <cellStyle name="Обычный 4 7 2 3 2 3 2 3" xfId="36324"/>
    <cellStyle name="Обычный 4 7 2 3 2 3 2 3 2" xfId="36325"/>
    <cellStyle name="Обычный 4 7 2 3 2 3 2 4" xfId="36326"/>
    <cellStyle name="Обычный 4 7 2 3 2 3 3" xfId="36327"/>
    <cellStyle name="Обычный 4 7 2 3 2 3 3 2" xfId="36328"/>
    <cellStyle name="Обычный 4 7 2 3 2 3 3 2 2" xfId="36329"/>
    <cellStyle name="Обычный 4 7 2 3 2 3 3 3" xfId="36330"/>
    <cellStyle name="Обычный 4 7 2 3 2 3 3 3 2" xfId="36331"/>
    <cellStyle name="Обычный 4 7 2 3 2 3 3 4" xfId="36332"/>
    <cellStyle name="Обычный 4 7 2 3 2 3 4" xfId="36333"/>
    <cellStyle name="Обычный 4 7 2 3 2 3 4 2" xfId="36334"/>
    <cellStyle name="Обычный 4 7 2 3 2 3 5" xfId="36335"/>
    <cellStyle name="Обычный 4 7 2 3 2 3 5 2" xfId="36336"/>
    <cellStyle name="Обычный 4 7 2 3 2 3 6" xfId="36337"/>
    <cellStyle name="Обычный 4 7 2 3 2 4" xfId="36338"/>
    <cellStyle name="Обычный 4 7 2 3 2 4 2" xfId="36339"/>
    <cellStyle name="Обычный 4 7 2 3 2 4 2 2" xfId="36340"/>
    <cellStyle name="Обычный 4 7 2 3 2 4 2 2 2" xfId="36341"/>
    <cellStyle name="Обычный 4 7 2 3 2 4 2 3" xfId="36342"/>
    <cellStyle name="Обычный 4 7 2 3 2 4 2 3 2" xfId="36343"/>
    <cellStyle name="Обычный 4 7 2 3 2 4 2 4" xfId="36344"/>
    <cellStyle name="Обычный 4 7 2 3 2 4 3" xfId="36345"/>
    <cellStyle name="Обычный 4 7 2 3 2 4 3 2" xfId="36346"/>
    <cellStyle name="Обычный 4 7 2 3 2 4 3 2 2" xfId="36347"/>
    <cellStyle name="Обычный 4 7 2 3 2 4 3 3" xfId="36348"/>
    <cellStyle name="Обычный 4 7 2 3 2 4 3 3 2" xfId="36349"/>
    <cellStyle name="Обычный 4 7 2 3 2 4 3 4" xfId="36350"/>
    <cellStyle name="Обычный 4 7 2 3 2 4 4" xfId="36351"/>
    <cellStyle name="Обычный 4 7 2 3 2 4 4 2" xfId="36352"/>
    <cellStyle name="Обычный 4 7 2 3 2 4 5" xfId="36353"/>
    <cellStyle name="Обычный 4 7 2 3 2 4 5 2" xfId="36354"/>
    <cellStyle name="Обычный 4 7 2 3 2 4 6" xfId="36355"/>
    <cellStyle name="Обычный 4 7 2 3 2 5" xfId="36356"/>
    <cellStyle name="Обычный 4 7 2 3 2 5 2" xfId="36357"/>
    <cellStyle name="Обычный 4 7 2 3 2 5 2 2" xfId="36358"/>
    <cellStyle name="Обычный 4 7 2 3 2 5 3" xfId="36359"/>
    <cellStyle name="Обычный 4 7 2 3 2 5 3 2" xfId="36360"/>
    <cellStyle name="Обычный 4 7 2 3 2 5 4" xfId="36361"/>
    <cellStyle name="Обычный 4 7 2 3 2 6" xfId="36362"/>
    <cellStyle name="Обычный 4 7 2 3 2 6 2" xfId="36363"/>
    <cellStyle name="Обычный 4 7 2 3 2 6 2 2" xfId="36364"/>
    <cellStyle name="Обычный 4 7 2 3 2 6 3" xfId="36365"/>
    <cellStyle name="Обычный 4 7 2 3 2 6 3 2" xfId="36366"/>
    <cellStyle name="Обычный 4 7 2 3 2 6 4" xfId="36367"/>
    <cellStyle name="Обычный 4 7 2 3 2 7" xfId="36368"/>
    <cellStyle name="Обычный 4 7 2 3 2 7 2" xfId="36369"/>
    <cellStyle name="Обычный 4 7 2 3 2 8" xfId="36370"/>
    <cellStyle name="Обычный 4 7 2 3 2 8 2" xfId="36371"/>
    <cellStyle name="Обычный 4 7 2 3 2 9" xfId="36372"/>
    <cellStyle name="Обычный 4 7 2 3 3" xfId="36373"/>
    <cellStyle name="Обычный 4 7 2 3 3 2" xfId="36374"/>
    <cellStyle name="Обычный 4 7 2 3 3 2 2" xfId="36375"/>
    <cellStyle name="Обычный 4 7 2 3 3 2 2 2" xfId="36376"/>
    <cellStyle name="Обычный 4 7 2 3 3 2 2 2 2" xfId="36377"/>
    <cellStyle name="Обычный 4 7 2 3 3 2 2 3" xfId="36378"/>
    <cellStyle name="Обычный 4 7 2 3 3 2 2 3 2" xfId="36379"/>
    <cellStyle name="Обычный 4 7 2 3 3 2 2 4" xfId="36380"/>
    <cellStyle name="Обычный 4 7 2 3 3 2 3" xfId="36381"/>
    <cellStyle name="Обычный 4 7 2 3 3 2 3 2" xfId="36382"/>
    <cellStyle name="Обычный 4 7 2 3 3 2 3 2 2" xfId="36383"/>
    <cellStyle name="Обычный 4 7 2 3 3 2 3 3" xfId="36384"/>
    <cellStyle name="Обычный 4 7 2 3 3 2 3 3 2" xfId="36385"/>
    <cellStyle name="Обычный 4 7 2 3 3 2 3 4" xfId="36386"/>
    <cellStyle name="Обычный 4 7 2 3 3 2 4" xfId="36387"/>
    <cellStyle name="Обычный 4 7 2 3 3 2 4 2" xfId="36388"/>
    <cellStyle name="Обычный 4 7 2 3 3 2 5" xfId="36389"/>
    <cellStyle name="Обычный 4 7 2 3 3 2 5 2" xfId="36390"/>
    <cellStyle name="Обычный 4 7 2 3 3 2 6" xfId="36391"/>
    <cellStyle name="Обычный 4 7 2 3 3 3" xfId="36392"/>
    <cellStyle name="Обычный 4 7 2 3 3 3 2" xfId="36393"/>
    <cellStyle name="Обычный 4 7 2 3 3 3 2 2" xfId="36394"/>
    <cellStyle name="Обычный 4 7 2 3 3 3 2 2 2" xfId="36395"/>
    <cellStyle name="Обычный 4 7 2 3 3 3 2 3" xfId="36396"/>
    <cellStyle name="Обычный 4 7 2 3 3 3 2 3 2" xfId="36397"/>
    <cellStyle name="Обычный 4 7 2 3 3 3 2 4" xfId="36398"/>
    <cellStyle name="Обычный 4 7 2 3 3 3 3" xfId="36399"/>
    <cellStyle name="Обычный 4 7 2 3 3 3 3 2" xfId="36400"/>
    <cellStyle name="Обычный 4 7 2 3 3 3 3 2 2" xfId="36401"/>
    <cellStyle name="Обычный 4 7 2 3 3 3 3 3" xfId="36402"/>
    <cellStyle name="Обычный 4 7 2 3 3 3 3 3 2" xfId="36403"/>
    <cellStyle name="Обычный 4 7 2 3 3 3 3 4" xfId="36404"/>
    <cellStyle name="Обычный 4 7 2 3 3 3 4" xfId="36405"/>
    <cellStyle name="Обычный 4 7 2 3 3 3 4 2" xfId="36406"/>
    <cellStyle name="Обычный 4 7 2 3 3 3 5" xfId="36407"/>
    <cellStyle name="Обычный 4 7 2 3 3 3 5 2" xfId="36408"/>
    <cellStyle name="Обычный 4 7 2 3 3 3 6" xfId="36409"/>
    <cellStyle name="Обычный 4 7 2 3 3 4" xfId="36410"/>
    <cellStyle name="Обычный 4 7 2 3 3 4 2" xfId="36411"/>
    <cellStyle name="Обычный 4 7 2 3 3 4 2 2" xfId="36412"/>
    <cellStyle name="Обычный 4 7 2 3 3 4 2 2 2" xfId="36413"/>
    <cellStyle name="Обычный 4 7 2 3 3 4 2 3" xfId="36414"/>
    <cellStyle name="Обычный 4 7 2 3 3 4 2 3 2" xfId="36415"/>
    <cellStyle name="Обычный 4 7 2 3 3 4 2 4" xfId="36416"/>
    <cellStyle name="Обычный 4 7 2 3 3 4 3" xfId="36417"/>
    <cellStyle name="Обычный 4 7 2 3 3 4 3 2" xfId="36418"/>
    <cellStyle name="Обычный 4 7 2 3 3 4 3 2 2" xfId="36419"/>
    <cellStyle name="Обычный 4 7 2 3 3 4 3 3" xfId="36420"/>
    <cellStyle name="Обычный 4 7 2 3 3 4 3 3 2" xfId="36421"/>
    <cellStyle name="Обычный 4 7 2 3 3 4 3 4" xfId="36422"/>
    <cellStyle name="Обычный 4 7 2 3 3 4 4" xfId="36423"/>
    <cellStyle name="Обычный 4 7 2 3 3 4 4 2" xfId="36424"/>
    <cellStyle name="Обычный 4 7 2 3 3 4 5" xfId="36425"/>
    <cellStyle name="Обычный 4 7 2 3 3 4 5 2" xfId="36426"/>
    <cellStyle name="Обычный 4 7 2 3 3 4 6" xfId="36427"/>
    <cellStyle name="Обычный 4 7 2 3 3 5" xfId="36428"/>
    <cellStyle name="Обычный 4 7 2 3 3 5 2" xfId="36429"/>
    <cellStyle name="Обычный 4 7 2 3 3 5 2 2" xfId="36430"/>
    <cellStyle name="Обычный 4 7 2 3 3 5 3" xfId="36431"/>
    <cellStyle name="Обычный 4 7 2 3 3 5 3 2" xfId="36432"/>
    <cellStyle name="Обычный 4 7 2 3 3 5 4" xfId="36433"/>
    <cellStyle name="Обычный 4 7 2 3 3 6" xfId="36434"/>
    <cellStyle name="Обычный 4 7 2 3 3 6 2" xfId="36435"/>
    <cellStyle name="Обычный 4 7 2 3 3 6 2 2" xfId="36436"/>
    <cellStyle name="Обычный 4 7 2 3 3 6 3" xfId="36437"/>
    <cellStyle name="Обычный 4 7 2 3 3 6 3 2" xfId="36438"/>
    <cellStyle name="Обычный 4 7 2 3 3 6 4" xfId="36439"/>
    <cellStyle name="Обычный 4 7 2 3 3 7" xfId="36440"/>
    <cellStyle name="Обычный 4 7 2 3 3 7 2" xfId="36441"/>
    <cellStyle name="Обычный 4 7 2 3 3 8" xfId="36442"/>
    <cellStyle name="Обычный 4 7 2 3 3 8 2" xfId="36443"/>
    <cellStyle name="Обычный 4 7 2 3 3 9" xfId="36444"/>
    <cellStyle name="Обычный 4 7 2 3 4" xfId="36445"/>
    <cellStyle name="Обычный 4 7 2 3 4 2" xfId="36446"/>
    <cellStyle name="Обычный 4 7 2 3 4 2 2" xfId="36447"/>
    <cellStyle name="Обычный 4 7 2 3 4 2 2 2" xfId="36448"/>
    <cellStyle name="Обычный 4 7 2 3 4 2 3" xfId="36449"/>
    <cellStyle name="Обычный 4 7 2 3 4 2 3 2" xfId="36450"/>
    <cellStyle name="Обычный 4 7 2 3 4 2 4" xfId="36451"/>
    <cellStyle name="Обычный 4 7 2 3 4 3" xfId="36452"/>
    <cellStyle name="Обычный 4 7 2 3 4 3 2" xfId="36453"/>
    <cellStyle name="Обычный 4 7 2 3 4 3 2 2" xfId="36454"/>
    <cellStyle name="Обычный 4 7 2 3 4 3 3" xfId="36455"/>
    <cellStyle name="Обычный 4 7 2 3 4 3 3 2" xfId="36456"/>
    <cellStyle name="Обычный 4 7 2 3 4 3 4" xfId="36457"/>
    <cellStyle name="Обычный 4 7 2 3 4 4" xfId="36458"/>
    <cellStyle name="Обычный 4 7 2 3 4 4 2" xfId="36459"/>
    <cellStyle name="Обычный 4 7 2 3 4 5" xfId="36460"/>
    <cellStyle name="Обычный 4 7 2 3 4 5 2" xfId="36461"/>
    <cellStyle name="Обычный 4 7 2 3 4 6" xfId="36462"/>
    <cellStyle name="Обычный 4 7 2 3 5" xfId="36463"/>
    <cellStyle name="Обычный 4 7 2 3 5 2" xfId="36464"/>
    <cellStyle name="Обычный 4 7 2 3 5 2 2" xfId="36465"/>
    <cellStyle name="Обычный 4 7 2 3 5 2 2 2" xfId="36466"/>
    <cellStyle name="Обычный 4 7 2 3 5 2 3" xfId="36467"/>
    <cellStyle name="Обычный 4 7 2 3 5 2 3 2" xfId="36468"/>
    <cellStyle name="Обычный 4 7 2 3 5 2 4" xfId="36469"/>
    <cellStyle name="Обычный 4 7 2 3 5 3" xfId="36470"/>
    <cellStyle name="Обычный 4 7 2 3 5 3 2" xfId="36471"/>
    <cellStyle name="Обычный 4 7 2 3 5 3 2 2" xfId="36472"/>
    <cellStyle name="Обычный 4 7 2 3 5 3 3" xfId="36473"/>
    <cellStyle name="Обычный 4 7 2 3 5 3 3 2" xfId="36474"/>
    <cellStyle name="Обычный 4 7 2 3 5 3 4" xfId="36475"/>
    <cellStyle name="Обычный 4 7 2 3 5 4" xfId="36476"/>
    <cellStyle name="Обычный 4 7 2 3 5 4 2" xfId="36477"/>
    <cellStyle name="Обычный 4 7 2 3 5 5" xfId="36478"/>
    <cellStyle name="Обычный 4 7 2 3 5 5 2" xfId="36479"/>
    <cellStyle name="Обычный 4 7 2 3 5 6" xfId="36480"/>
    <cellStyle name="Обычный 4 7 2 3 6" xfId="36481"/>
    <cellStyle name="Обычный 4 7 2 3 6 2" xfId="36482"/>
    <cellStyle name="Обычный 4 7 2 3 6 2 2" xfId="36483"/>
    <cellStyle name="Обычный 4 7 2 3 6 2 2 2" xfId="36484"/>
    <cellStyle name="Обычный 4 7 2 3 6 2 3" xfId="36485"/>
    <cellStyle name="Обычный 4 7 2 3 6 2 3 2" xfId="36486"/>
    <cellStyle name="Обычный 4 7 2 3 6 2 4" xfId="36487"/>
    <cellStyle name="Обычный 4 7 2 3 6 3" xfId="36488"/>
    <cellStyle name="Обычный 4 7 2 3 6 3 2" xfId="36489"/>
    <cellStyle name="Обычный 4 7 2 3 6 3 2 2" xfId="36490"/>
    <cellStyle name="Обычный 4 7 2 3 6 3 3" xfId="36491"/>
    <cellStyle name="Обычный 4 7 2 3 6 3 3 2" xfId="36492"/>
    <cellStyle name="Обычный 4 7 2 3 6 3 4" xfId="36493"/>
    <cellStyle name="Обычный 4 7 2 3 6 4" xfId="36494"/>
    <cellStyle name="Обычный 4 7 2 3 6 4 2" xfId="36495"/>
    <cellStyle name="Обычный 4 7 2 3 6 5" xfId="36496"/>
    <cellStyle name="Обычный 4 7 2 3 6 5 2" xfId="36497"/>
    <cellStyle name="Обычный 4 7 2 3 6 6" xfId="36498"/>
    <cellStyle name="Обычный 4 7 2 3 7" xfId="36499"/>
    <cellStyle name="Обычный 4 7 2 3 7 2" xfId="36500"/>
    <cellStyle name="Обычный 4 7 2 3 7 2 2" xfId="36501"/>
    <cellStyle name="Обычный 4 7 2 3 7 3" xfId="36502"/>
    <cellStyle name="Обычный 4 7 2 3 7 3 2" xfId="36503"/>
    <cellStyle name="Обычный 4 7 2 3 7 4" xfId="36504"/>
    <cellStyle name="Обычный 4 7 2 3 8" xfId="36505"/>
    <cellStyle name="Обычный 4 7 2 3 8 2" xfId="36506"/>
    <cellStyle name="Обычный 4 7 2 3 8 2 2" xfId="36507"/>
    <cellStyle name="Обычный 4 7 2 3 8 3" xfId="36508"/>
    <cellStyle name="Обычный 4 7 2 3 8 3 2" xfId="36509"/>
    <cellStyle name="Обычный 4 7 2 3 8 4" xfId="36510"/>
    <cellStyle name="Обычный 4 7 2 3 9" xfId="36511"/>
    <cellStyle name="Обычный 4 7 2 3 9 2" xfId="36512"/>
    <cellStyle name="Обычный 4 7 2 4" xfId="36513"/>
    <cellStyle name="Обычный 4 7 2 4 10" xfId="36514"/>
    <cellStyle name="Обычный 4 7 2 4 2" xfId="36515"/>
    <cellStyle name="Обычный 4 7 2 4 2 2" xfId="36516"/>
    <cellStyle name="Обычный 4 7 2 4 2 2 2" xfId="36517"/>
    <cellStyle name="Обычный 4 7 2 4 2 2 2 2" xfId="36518"/>
    <cellStyle name="Обычный 4 7 2 4 2 2 3" xfId="36519"/>
    <cellStyle name="Обычный 4 7 2 4 2 2 3 2" xfId="36520"/>
    <cellStyle name="Обычный 4 7 2 4 2 2 4" xfId="36521"/>
    <cellStyle name="Обычный 4 7 2 4 2 3" xfId="36522"/>
    <cellStyle name="Обычный 4 7 2 4 2 3 2" xfId="36523"/>
    <cellStyle name="Обычный 4 7 2 4 2 3 2 2" xfId="36524"/>
    <cellStyle name="Обычный 4 7 2 4 2 3 3" xfId="36525"/>
    <cellStyle name="Обычный 4 7 2 4 2 3 3 2" xfId="36526"/>
    <cellStyle name="Обычный 4 7 2 4 2 3 4" xfId="36527"/>
    <cellStyle name="Обычный 4 7 2 4 2 4" xfId="36528"/>
    <cellStyle name="Обычный 4 7 2 4 2 4 2" xfId="36529"/>
    <cellStyle name="Обычный 4 7 2 4 2 5" xfId="36530"/>
    <cellStyle name="Обычный 4 7 2 4 2 5 2" xfId="36531"/>
    <cellStyle name="Обычный 4 7 2 4 2 6" xfId="36532"/>
    <cellStyle name="Обычный 4 7 2 4 3" xfId="36533"/>
    <cellStyle name="Обычный 4 7 2 4 3 2" xfId="36534"/>
    <cellStyle name="Обычный 4 7 2 4 3 2 2" xfId="36535"/>
    <cellStyle name="Обычный 4 7 2 4 3 2 2 2" xfId="36536"/>
    <cellStyle name="Обычный 4 7 2 4 3 2 3" xfId="36537"/>
    <cellStyle name="Обычный 4 7 2 4 3 2 3 2" xfId="36538"/>
    <cellStyle name="Обычный 4 7 2 4 3 2 4" xfId="36539"/>
    <cellStyle name="Обычный 4 7 2 4 3 3" xfId="36540"/>
    <cellStyle name="Обычный 4 7 2 4 3 3 2" xfId="36541"/>
    <cellStyle name="Обычный 4 7 2 4 3 3 2 2" xfId="36542"/>
    <cellStyle name="Обычный 4 7 2 4 3 3 3" xfId="36543"/>
    <cellStyle name="Обычный 4 7 2 4 3 3 3 2" xfId="36544"/>
    <cellStyle name="Обычный 4 7 2 4 3 3 4" xfId="36545"/>
    <cellStyle name="Обычный 4 7 2 4 3 4" xfId="36546"/>
    <cellStyle name="Обычный 4 7 2 4 3 4 2" xfId="36547"/>
    <cellStyle name="Обычный 4 7 2 4 3 5" xfId="36548"/>
    <cellStyle name="Обычный 4 7 2 4 3 5 2" xfId="36549"/>
    <cellStyle name="Обычный 4 7 2 4 3 6" xfId="36550"/>
    <cellStyle name="Обычный 4 7 2 4 4" xfId="36551"/>
    <cellStyle name="Обычный 4 7 2 4 4 2" xfId="36552"/>
    <cellStyle name="Обычный 4 7 2 4 4 2 2" xfId="36553"/>
    <cellStyle name="Обычный 4 7 2 4 4 2 2 2" xfId="36554"/>
    <cellStyle name="Обычный 4 7 2 4 4 2 3" xfId="36555"/>
    <cellStyle name="Обычный 4 7 2 4 4 2 3 2" xfId="36556"/>
    <cellStyle name="Обычный 4 7 2 4 4 2 4" xfId="36557"/>
    <cellStyle name="Обычный 4 7 2 4 4 3" xfId="36558"/>
    <cellStyle name="Обычный 4 7 2 4 4 3 2" xfId="36559"/>
    <cellStyle name="Обычный 4 7 2 4 4 3 2 2" xfId="36560"/>
    <cellStyle name="Обычный 4 7 2 4 4 3 3" xfId="36561"/>
    <cellStyle name="Обычный 4 7 2 4 4 3 3 2" xfId="36562"/>
    <cellStyle name="Обычный 4 7 2 4 4 3 4" xfId="36563"/>
    <cellStyle name="Обычный 4 7 2 4 4 4" xfId="36564"/>
    <cellStyle name="Обычный 4 7 2 4 4 4 2" xfId="36565"/>
    <cellStyle name="Обычный 4 7 2 4 4 5" xfId="36566"/>
    <cellStyle name="Обычный 4 7 2 4 4 5 2" xfId="36567"/>
    <cellStyle name="Обычный 4 7 2 4 4 6" xfId="36568"/>
    <cellStyle name="Обычный 4 7 2 4 5" xfId="36569"/>
    <cellStyle name="Обычный 4 7 2 4 5 2" xfId="36570"/>
    <cellStyle name="Обычный 4 7 2 4 5 2 2" xfId="36571"/>
    <cellStyle name="Обычный 4 7 2 4 5 3" xfId="36572"/>
    <cellStyle name="Обычный 4 7 2 4 5 3 2" xfId="36573"/>
    <cellStyle name="Обычный 4 7 2 4 5 4" xfId="36574"/>
    <cellStyle name="Обычный 4 7 2 4 6" xfId="36575"/>
    <cellStyle name="Обычный 4 7 2 4 6 2" xfId="36576"/>
    <cellStyle name="Обычный 4 7 2 4 6 2 2" xfId="36577"/>
    <cellStyle name="Обычный 4 7 2 4 6 3" xfId="36578"/>
    <cellStyle name="Обычный 4 7 2 4 6 3 2" xfId="36579"/>
    <cellStyle name="Обычный 4 7 2 4 6 4" xfId="36580"/>
    <cellStyle name="Обычный 4 7 2 4 7" xfId="36581"/>
    <cellStyle name="Обычный 4 7 2 4 7 2" xfId="36582"/>
    <cellStyle name="Обычный 4 7 2 4 8" xfId="36583"/>
    <cellStyle name="Обычный 4 7 2 4 8 2" xfId="36584"/>
    <cellStyle name="Обычный 4 7 2 4 9" xfId="36585"/>
    <cellStyle name="Обычный 4 7 2 5" xfId="36586"/>
    <cellStyle name="Обычный 4 7 2 5 2" xfId="36587"/>
    <cellStyle name="Обычный 4 7 2 5 2 2" xfId="36588"/>
    <cellStyle name="Обычный 4 7 2 5 2 2 2" xfId="36589"/>
    <cellStyle name="Обычный 4 7 2 5 2 2 2 2" xfId="36590"/>
    <cellStyle name="Обычный 4 7 2 5 2 2 3" xfId="36591"/>
    <cellStyle name="Обычный 4 7 2 5 2 2 3 2" xfId="36592"/>
    <cellStyle name="Обычный 4 7 2 5 2 2 4" xfId="36593"/>
    <cellStyle name="Обычный 4 7 2 5 2 3" xfId="36594"/>
    <cellStyle name="Обычный 4 7 2 5 2 3 2" xfId="36595"/>
    <cellStyle name="Обычный 4 7 2 5 2 3 2 2" xfId="36596"/>
    <cellStyle name="Обычный 4 7 2 5 2 3 3" xfId="36597"/>
    <cellStyle name="Обычный 4 7 2 5 2 3 3 2" xfId="36598"/>
    <cellStyle name="Обычный 4 7 2 5 2 3 4" xfId="36599"/>
    <cellStyle name="Обычный 4 7 2 5 2 4" xfId="36600"/>
    <cellStyle name="Обычный 4 7 2 5 2 4 2" xfId="36601"/>
    <cellStyle name="Обычный 4 7 2 5 2 5" xfId="36602"/>
    <cellStyle name="Обычный 4 7 2 5 2 5 2" xfId="36603"/>
    <cellStyle name="Обычный 4 7 2 5 2 6" xfId="36604"/>
    <cellStyle name="Обычный 4 7 2 5 3" xfId="36605"/>
    <cellStyle name="Обычный 4 7 2 5 3 2" xfId="36606"/>
    <cellStyle name="Обычный 4 7 2 5 3 2 2" xfId="36607"/>
    <cellStyle name="Обычный 4 7 2 5 3 2 2 2" xfId="36608"/>
    <cellStyle name="Обычный 4 7 2 5 3 2 3" xfId="36609"/>
    <cellStyle name="Обычный 4 7 2 5 3 2 3 2" xfId="36610"/>
    <cellStyle name="Обычный 4 7 2 5 3 2 4" xfId="36611"/>
    <cellStyle name="Обычный 4 7 2 5 3 3" xfId="36612"/>
    <cellStyle name="Обычный 4 7 2 5 3 3 2" xfId="36613"/>
    <cellStyle name="Обычный 4 7 2 5 3 3 2 2" xfId="36614"/>
    <cellStyle name="Обычный 4 7 2 5 3 3 3" xfId="36615"/>
    <cellStyle name="Обычный 4 7 2 5 3 3 3 2" xfId="36616"/>
    <cellStyle name="Обычный 4 7 2 5 3 3 4" xfId="36617"/>
    <cellStyle name="Обычный 4 7 2 5 3 4" xfId="36618"/>
    <cellStyle name="Обычный 4 7 2 5 3 4 2" xfId="36619"/>
    <cellStyle name="Обычный 4 7 2 5 3 5" xfId="36620"/>
    <cellStyle name="Обычный 4 7 2 5 3 5 2" xfId="36621"/>
    <cellStyle name="Обычный 4 7 2 5 3 6" xfId="36622"/>
    <cellStyle name="Обычный 4 7 2 5 4" xfId="36623"/>
    <cellStyle name="Обычный 4 7 2 5 4 2" xfId="36624"/>
    <cellStyle name="Обычный 4 7 2 5 4 2 2" xfId="36625"/>
    <cellStyle name="Обычный 4 7 2 5 4 2 2 2" xfId="36626"/>
    <cellStyle name="Обычный 4 7 2 5 4 2 3" xfId="36627"/>
    <cellStyle name="Обычный 4 7 2 5 4 2 3 2" xfId="36628"/>
    <cellStyle name="Обычный 4 7 2 5 4 2 4" xfId="36629"/>
    <cellStyle name="Обычный 4 7 2 5 4 3" xfId="36630"/>
    <cellStyle name="Обычный 4 7 2 5 4 3 2" xfId="36631"/>
    <cellStyle name="Обычный 4 7 2 5 4 3 2 2" xfId="36632"/>
    <cellStyle name="Обычный 4 7 2 5 4 3 3" xfId="36633"/>
    <cellStyle name="Обычный 4 7 2 5 4 3 3 2" xfId="36634"/>
    <cellStyle name="Обычный 4 7 2 5 4 3 4" xfId="36635"/>
    <cellStyle name="Обычный 4 7 2 5 4 4" xfId="36636"/>
    <cellStyle name="Обычный 4 7 2 5 4 4 2" xfId="36637"/>
    <cellStyle name="Обычный 4 7 2 5 4 5" xfId="36638"/>
    <cellStyle name="Обычный 4 7 2 5 4 5 2" xfId="36639"/>
    <cellStyle name="Обычный 4 7 2 5 4 6" xfId="36640"/>
    <cellStyle name="Обычный 4 7 2 5 5" xfId="36641"/>
    <cellStyle name="Обычный 4 7 2 5 5 2" xfId="36642"/>
    <cellStyle name="Обычный 4 7 2 5 5 2 2" xfId="36643"/>
    <cellStyle name="Обычный 4 7 2 5 5 3" xfId="36644"/>
    <cellStyle name="Обычный 4 7 2 5 5 3 2" xfId="36645"/>
    <cellStyle name="Обычный 4 7 2 5 5 4" xfId="36646"/>
    <cellStyle name="Обычный 4 7 2 5 6" xfId="36647"/>
    <cellStyle name="Обычный 4 7 2 5 6 2" xfId="36648"/>
    <cellStyle name="Обычный 4 7 2 5 6 2 2" xfId="36649"/>
    <cellStyle name="Обычный 4 7 2 5 6 3" xfId="36650"/>
    <cellStyle name="Обычный 4 7 2 5 6 3 2" xfId="36651"/>
    <cellStyle name="Обычный 4 7 2 5 6 4" xfId="36652"/>
    <cellStyle name="Обычный 4 7 2 5 7" xfId="36653"/>
    <cellStyle name="Обычный 4 7 2 5 7 2" xfId="36654"/>
    <cellStyle name="Обычный 4 7 2 5 8" xfId="36655"/>
    <cellStyle name="Обычный 4 7 2 5 8 2" xfId="36656"/>
    <cellStyle name="Обычный 4 7 2 5 9" xfId="36657"/>
    <cellStyle name="Обычный 4 7 2 6" xfId="36658"/>
    <cellStyle name="Обычный 4 7 2 6 2" xfId="36659"/>
    <cellStyle name="Обычный 4 7 2 6 2 2" xfId="36660"/>
    <cellStyle name="Обычный 4 7 2 6 2 2 2" xfId="36661"/>
    <cellStyle name="Обычный 4 7 2 6 2 2 2 2" xfId="36662"/>
    <cellStyle name="Обычный 4 7 2 6 2 2 3" xfId="36663"/>
    <cellStyle name="Обычный 4 7 2 6 2 2 3 2" xfId="36664"/>
    <cellStyle name="Обычный 4 7 2 6 2 2 4" xfId="36665"/>
    <cellStyle name="Обычный 4 7 2 6 2 3" xfId="36666"/>
    <cellStyle name="Обычный 4 7 2 6 2 3 2" xfId="36667"/>
    <cellStyle name="Обычный 4 7 2 6 2 3 2 2" xfId="36668"/>
    <cellStyle name="Обычный 4 7 2 6 2 3 3" xfId="36669"/>
    <cellStyle name="Обычный 4 7 2 6 2 3 3 2" xfId="36670"/>
    <cellStyle name="Обычный 4 7 2 6 2 3 4" xfId="36671"/>
    <cellStyle name="Обычный 4 7 2 6 2 4" xfId="36672"/>
    <cellStyle name="Обычный 4 7 2 6 2 4 2" xfId="36673"/>
    <cellStyle name="Обычный 4 7 2 6 2 5" xfId="36674"/>
    <cellStyle name="Обычный 4 7 2 6 2 5 2" xfId="36675"/>
    <cellStyle name="Обычный 4 7 2 6 2 6" xfId="36676"/>
    <cellStyle name="Обычный 4 7 2 6 3" xfId="36677"/>
    <cellStyle name="Обычный 4 7 2 6 3 2" xfId="36678"/>
    <cellStyle name="Обычный 4 7 2 6 3 2 2" xfId="36679"/>
    <cellStyle name="Обычный 4 7 2 6 3 2 2 2" xfId="36680"/>
    <cellStyle name="Обычный 4 7 2 6 3 2 3" xfId="36681"/>
    <cellStyle name="Обычный 4 7 2 6 3 2 3 2" xfId="36682"/>
    <cellStyle name="Обычный 4 7 2 6 3 2 4" xfId="36683"/>
    <cellStyle name="Обычный 4 7 2 6 3 3" xfId="36684"/>
    <cellStyle name="Обычный 4 7 2 6 3 3 2" xfId="36685"/>
    <cellStyle name="Обычный 4 7 2 6 3 3 2 2" xfId="36686"/>
    <cellStyle name="Обычный 4 7 2 6 3 3 3" xfId="36687"/>
    <cellStyle name="Обычный 4 7 2 6 3 3 3 2" xfId="36688"/>
    <cellStyle name="Обычный 4 7 2 6 3 3 4" xfId="36689"/>
    <cellStyle name="Обычный 4 7 2 6 3 4" xfId="36690"/>
    <cellStyle name="Обычный 4 7 2 6 3 4 2" xfId="36691"/>
    <cellStyle name="Обычный 4 7 2 6 3 5" xfId="36692"/>
    <cellStyle name="Обычный 4 7 2 6 3 5 2" xfId="36693"/>
    <cellStyle name="Обычный 4 7 2 6 3 6" xfId="36694"/>
    <cellStyle name="Обычный 4 7 2 6 4" xfId="36695"/>
    <cellStyle name="Обычный 4 7 2 6 4 2" xfId="36696"/>
    <cellStyle name="Обычный 4 7 2 6 4 2 2" xfId="36697"/>
    <cellStyle name="Обычный 4 7 2 6 4 2 2 2" xfId="36698"/>
    <cellStyle name="Обычный 4 7 2 6 4 2 3" xfId="36699"/>
    <cellStyle name="Обычный 4 7 2 6 4 2 3 2" xfId="36700"/>
    <cellStyle name="Обычный 4 7 2 6 4 2 4" xfId="36701"/>
    <cellStyle name="Обычный 4 7 2 6 4 3" xfId="36702"/>
    <cellStyle name="Обычный 4 7 2 6 4 3 2" xfId="36703"/>
    <cellStyle name="Обычный 4 7 2 6 4 3 2 2" xfId="36704"/>
    <cellStyle name="Обычный 4 7 2 6 4 3 3" xfId="36705"/>
    <cellStyle name="Обычный 4 7 2 6 4 3 3 2" xfId="36706"/>
    <cellStyle name="Обычный 4 7 2 6 4 3 4" xfId="36707"/>
    <cellStyle name="Обычный 4 7 2 6 4 4" xfId="36708"/>
    <cellStyle name="Обычный 4 7 2 6 4 4 2" xfId="36709"/>
    <cellStyle name="Обычный 4 7 2 6 4 5" xfId="36710"/>
    <cellStyle name="Обычный 4 7 2 6 4 5 2" xfId="36711"/>
    <cellStyle name="Обычный 4 7 2 6 4 6" xfId="36712"/>
    <cellStyle name="Обычный 4 7 2 6 5" xfId="36713"/>
    <cellStyle name="Обычный 4 7 2 6 5 2" xfId="36714"/>
    <cellStyle name="Обычный 4 7 2 6 5 2 2" xfId="36715"/>
    <cellStyle name="Обычный 4 7 2 6 5 3" xfId="36716"/>
    <cellStyle name="Обычный 4 7 2 6 5 3 2" xfId="36717"/>
    <cellStyle name="Обычный 4 7 2 6 5 4" xfId="36718"/>
    <cellStyle name="Обычный 4 7 2 6 6" xfId="36719"/>
    <cellStyle name="Обычный 4 7 2 6 6 2" xfId="36720"/>
    <cellStyle name="Обычный 4 7 2 6 6 2 2" xfId="36721"/>
    <cellStyle name="Обычный 4 7 2 6 6 3" xfId="36722"/>
    <cellStyle name="Обычный 4 7 2 6 6 3 2" xfId="36723"/>
    <cellStyle name="Обычный 4 7 2 6 6 4" xfId="36724"/>
    <cellStyle name="Обычный 4 7 2 6 7" xfId="36725"/>
    <cellStyle name="Обычный 4 7 2 6 7 2" xfId="36726"/>
    <cellStyle name="Обычный 4 7 2 6 8" xfId="36727"/>
    <cellStyle name="Обычный 4 7 2 6 8 2" xfId="36728"/>
    <cellStyle name="Обычный 4 7 2 6 9" xfId="36729"/>
    <cellStyle name="Обычный 4 7 2 7" xfId="36730"/>
    <cellStyle name="Обычный 4 7 2 7 2" xfId="36731"/>
    <cellStyle name="Обычный 4 7 2 7 2 2" xfId="36732"/>
    <cellStyle name="Обычный 4 7 2 7 2 2 2" xfId="36733"/>
    <cellStyle name="Обычный 4 7 2 7 2 2 2 2" xfId="36734"/>
    <cellStyle name="Обычный 4 7 2 7 2 2 3" xfId="36735"/>
    <cellStyle name="Обычный 4 7 2 7 2 2 3 2" xfId="36736"/>
    <cellStyle name="Обычный 4 7 2 7 2 2 4" xfId="36737"/>
    <cellStyle name="Обычный 4 7 2 7 2 3" xfId="36738"/>
    <cellStyle name="Обычный 4 7 2 7 2 3 2" xfId="36739"/>
    <cellStyle name="Обычный 4 7 2 7 2 3 2 2" xfId="36740"/>
    <cellStyle name="Обычный 4 7 2 7 2 3 3" xfId="36741"/>
    <cellStyle name="Обычный 4 7 2 7 2 3 3 2" xfId="36742"/>
    <cellStyle name="Обычный 4 7 2 7 2 3 4" xfId="36743"/>
    <cellStyle name="Обычный 4 7 2 7 2 4" xfId="36744"/>
    <cellStyle name="Обычный 4 7 2 7 2 4 2" xfId="36745"/>
    <cellStyle name="Обычный 4 7 2 7 2 5" xfId="36746"/>
    <cellStyle name="Обычный 4 7 2 7 2 5 2" xfId="36747"/>
    <cellStyle name="Обычный 4 7 2 7 2 6" xfId="36748"/>
    <cellStyle name="Обычный 4 7 2 7 3" xfId="36749"/>
    <cellStyle name="Обычный 4 7 2 7 3 2" xfId="36750"/>
    <cellStyle name="Обычный 4 7 2 7 3 2 2" xfId="36751"/>
    <cellStyle name="Обычный 4 7 2 7 3 2 2 2" xfId="36752"/>
    <cellStyle name="Обычный 4 7 2 7 3 2 3" xfId="36753"/>
    <cellStyle name="Обычный 4 7 2 7 3 2 3 2" xfId="36754"/>
    <cellStyle name="Обычный 4 7 2 7 3 2 4" xfId="36755"/>
    <cellStyle name="Обычный 4 7 2 7 3 3" xfId="36756"/>
    <cellStyle name="Обычный 4 7 2 7 3 3 2" xfId="36757"/>
    <cellStyle name="Обычный 4 7 2 7 3 3 2 2" xfId="36758"/>
    <cellStyle name="Обычный 4 7 2 7 3 3 3" xfId="36759"/>
    <cellStyle name="Обычный 4 7 2 7 3 3 3 2" xfId="36760"/>
    <cellStyle name="Обычный 4 7 2 7 3 3 4" xfId="36761"/>
    <cellStyle name="Обычный 4 7 2 7 3 4" xfId="36762"/>
    <cellStyle name="Обычный 4 7 2 7 3 4 2" xfId="36763"/>
    <cellStyle name="Обычный 4 7 2 7 3 5" xfId="36764"/>
    <cellStyle name="Обычный 4 7 2 7 3 5 2" xfId="36765"/>
    <cellStyle name="Обычный 4 7 2 7 3 6" xfId="36766"/>
    <cellStyle name="Обычный 4 7 2 7 4" xfId="36767"/>
    <cellStyle name="Обычный 4 7 2 7 4 2" xfId="36768"/>
    <cellStyle name="Обычный 4 7 2 7 4 2 2" xfId="36769"/>
    <cellStyle name="Обычный 4 7 2 7 4 2 2 2" xfId="36770"/>
    <cellStyle name="Обычный 4 7 2 7 4 2 3" xfId="36771"/>
    <cellStyle name="Обычный 4 7 2 7 4 2 3 2" xfId="36772"/>
    <cellStyle name="Обычный 4 7 2 7 4 2 4" xfId="36773"/>
    <cellStyle name="Обычный 4 7 2 7 4 3" xfId="36774"/>
    <cellStyle name="Обычный 4 7 2 7 4 3 2" xfId="36775"/>
    <cellStyle name="Обычный 4 7 2 7 4 3 2 2" xfId="36776"/>
    <cellStyle name="Обычный 4 7 2 7 4 3 3" xfId="36777"/>
    <cellStyle name="Обычный 4 7 2 7 4 3 3 2" xfId="36778"/>
    <cellStyle name="Обычный 4 7 2 7 4 3 4" xfId="36779"/>
    <cellStyle name="Обычный 4 7 2 7 4 4" xfId="36780"/>
    <cellStyle name="Обычный 4 7 2 7 4 4 2" xfId="36781"/>
    <cellStyle name="Обычный 4 7 2 7 4 5" xfId="36782"/>
    <cellStyle name="Обычный 4 7 2 7 4 5 2" xfId="36783"/>
    <cellStyle name="Обычный 4 7 2 7 4 6" xfId="36784"/>
    <cellStyle name="Обычный 4 7 2 7 5" xfId="36785"/>
    <cellStyle name="Обычный 4 7 2 7 5 2" xfId="36786"/>
    <cellStyle name="Обычный 4 7 2 7 5 2 2" xfId="36787"/>
    <cellStyle name="Обычный 4 7 2 7 5 3" xfId="36788"/>
    <cellStyle name="Обычный 4 7 2 7 5 3 2" xfId="36789"/>
    <cellStyle name="Обычный 4 7 2 7 5 4" xfId="36790"/>
    <cellStyle name="Обычный 4 7 2 7 6" xfId="36791"/>
    <cellStyle name="Обычный 4 7 2 7 6 2" xfId="36792"/>
    <cellStyle name="Обычный 4 7 2 7 6 2 2" xfId="36793"/>
    <cellStyle name="Обычный 4 7 2 7 6 3" xfId="36794"/>
    <cellStyle name="Обычный 4 7 2 7 6 3 2" xfId="36795"/>
    <cellStyle name="Обычный 4 7 2 7 6 4" xfId="36796"/>
    <cellStyle name="Обычный 4 7 2 7 7" xfId="36797"/>
    <cellStyle name="Обычный 4 7 2 7 7 2" xfId="36798"/>
    <cellStyle name="Обычный 4 7 2 7 8" xfId="36799"/>
    <cellStyle name="Обычный 4 7 2 7 8 2" xfId="36800"/>
    <cellStyle name="Обычный 4 7 2 7 9" xfId="36801"/>
    <cellStyle name="Обычный 4 7 2 8" xfId="36802"/>
    <cellStyle name="Обычный 4 7 2 8 2" xfId="36803"/>
    <cellStyle name="Обычный 4 7 2 8 2 2" xfId="36804"/>
    <cellStyle name="Обычный 4 7 2 8 2 2 2" xfId="36805"/>
    <cellStyle name="Обычный 4 7 2 8 2 3" xfId="36806"/>
    <cellStyle name="Обычный 4 7 2 8 2 3 2" xfId="36807"/>
    <cellStyle name="Обычный 4 7 2 8 2 4" xfId="36808"/>
    <cellStyle name="Обычный 4 7 2 8 3" xfId="36809"/>
    <cellStyle name="Обычный 4 7 2 8 3 2" xfId="36810"/>
    <cellStyle name="Обычный 4 7 2 8 3 2 2" xfId="36811"/>
    <cellStyle name="Обычный 4 7 2 8 3 3" xfId="36812"/>
    <cellStyle name="Обычный 4 7 2 8 3 3 2" xfId="36813"/>
    <cellStyle name="Обычный 4 7 2 8 3 4" xfId="36814"/>
    <cellStyle name="Обычный 4 7 2 8 4" xfId="36815"/>
    <cellStyle name="Обычный 4 7 2 8 4 2" xfId="36816"/>
    <cellStyle name="Обычный 4 7 2 8 5" xfId="36817"/>
    <cellStyle name="Обычный 4 7 2 8 5 2" xfId="36818"/>
    <cellStyle name="Обычный 4 7 2 8 6" xfId="36819"/>
    <cellStyle name="Обычный 4 7 2 9" xfId="36820"/>
    <cellStyle name="Обычный 4 7 2 9 2" xfId="36821"/>
    <cellStyle name="Обычный 4 7 2 9 2 2" xfId="36822"/>
    <cellStyle name="Обычный 4 7 2 9 2 2 2" xfId="36823"/>
    <cellStyle name="Обычный 4 7 2 9 2 3" xfId="36824"/>
    <cellStyle name="Обычный 4 7 2 9 2 3 2" xfId="36825"/>
    <cellStyle name="Обычный 4 7 2 9 2 4" xfId="36826"/>
    <cellStyle name="Обычный 4 7 2 9 3" xfId="36827"/>
    <cellStyle name="Обычный 4 7 2 9 3 2" xfId="36828"/>
    <cellStyle name="Обычный 4 7 2 9 3 2 2" xfId="36829"/>
    <cellStyle name="Обычный 4 7 2 9 3 3" xfId="36830"/>
    <cellStyle name="Обычный 4 7 2 9 3 3 2" xfId="36831"/>
    <cellStyle name="Обычный 4 7 2 9 3 4" xfId="36832"/>
    <cellStyle name="Обычный 4 7 2 9 4" xfId="36833"/>
    <cellStyle name="Обычный 4 7 2 9 4 2" xfId="36834"/>
    <cellStyle name="Обычный 4 7 2 9 5" xfId="36835"/>
    <cellStyle name="Обычный 4 7 2 9 5 2" xfId="36836"/>
    <cellStyle name="Обычный 4 7 2 9 6" xfId="36837"/>
    <cellStyle name="Обычный 4 7 3" xfId="36838"/>
    <cellStyle name="Обычный 4 7 3 2" xfId="36839"/>
    <cellStyle name="Обычный 4 7 3 2 2" xfId="36840"/>
    <cellStyle name="Обычный 4 7 3 2 2 2" xfId="36841"/>
    <cellStyle name="Обычный 4 7 3 2 2 2 2" xfId="36842"/>
    <cellStyle name="Обычный 4 7 3 2 2 2 2 2" xfId="36843"/>
    <cellStyle name="Обычный 4 7 3 2 2 2 3" xfId="36844"/>
    <cellStyle name="Обычный 4 7 3 2 2 2 3 2" xfId="36845"/>
    <cellStyle name="Обычный 4 7 3 2 2 2 4" xfId="36846"/>
    <cellStyle name="Обычный 4 7 3 2 2 3" xfId="36847"/>
    <cellStyle name="Обычный 4 7 3 2 2 3 2" xfId="36848"/>
    <cellStyle name="Обычный 4 7 3 2 2 3 2 2" xfId="36849"/>
    <cellStyle name="Обычный 4 7 3 2 2 3 3" xfId="36850"/>
    <cellStyle name="Обычный 4 7 3 2 2 3 3 2" xfId="36851"/>
    <cellStyle name="Обычный 4 7 3 2 2 3 4" xfId="36852"/>
    <cellStyle name="Обычный 4 7 3 2 2 4" xfId="36853"/>
    <cellStyle name="Обычный 4 7 3 2 2 4 2" xfId="36854"/>
    <cellStyle name="Обычный 4 7 3 2 2 5" xfId="36855"/>
    <cellStyle name="Обычный 4 7 3 2 2 5 2" xfId="36856"/>
    <cellStyle name="Обычный 4 7 3 2 2 6" xfId="36857"/>
    <cellStyle name="Обычный 4 7 3 2 3" xfId="36858"/>
    <cellStyle name="Обычный 4 7 3 2 3 2" xfId="36859"/>
    <cellStyle name="Обычный 4 7 3 2 3 2 2" xfId="36860"/>
    <cellStyle name="Обычный 4 7 3 2 3 2 2 2" xfId="36861"/>
    <cellStyle name="Обычный 4 7 3 2 3 2 3" xfId="36862"/>
    <cellStyle name="Обычный 4 7 3 2 3 2 3 2" xfId="36863"/>
    <cellStyle name="Обычный 4 7 3 2 3 2 4" xfId="36864"/>
    <cellStyle name="Обычный 4 7 3 2 3 3" xfId="36865"/>
    <cellStyle name="Обычный 4 7 3 2 3 3 2" xfId="36866"/>
    <cellStyle name="Обычный 4 7 3 2 3 3 2 2" xfId="36867"/>
    <cellStyle name="Обычный 4 7 3 2 3 3 3" xfId="36868"/>
    <cellStyle name="Обычный 4 7 3 2 3 3 3 2" xfId="36869"/>
    <cellStyle name="Обычный 4 7 3 2 3 3 4" xfId="36870"/>
    <cellStyle name="Обычный 4 7 3 2 3 4" xfId="36871"/>
    <cellStyle name="Обычный 4 7 3 2 3 4 2" xfId="36872"/>
    <cellStyle name="Обычный 4 7 3 2 3 5" xfId="36873"/>
    <cellStyle name="Обычный 4 7 3 2 3 5 2" xfId="36874"/>
    <cellStyle name="Обычный 4 7 3 2 3 6" xfId="36875"/>
    <cellStyle name="Обычный 4 7 3 2 4" xfId="36876"/>
    <cellStyle name="Обычный 4 7 3 2 4 2" xfId="36877"/>
    <cellStyle name="Обычный 4 7 3 2 4 2 2" xfId="36878"/>
    <cellStyle name="Обычный 4 7 3 2 4 2 2 2" xfId="36879"/>
    <cellStyle name="Обычный 4 7 3 2 4 2 3" xfId="36880"/>
    <cellStyle name="Обычный 4 7 3 2 4 2 3 2" xfId="36881"/>
    <cellStyle name="Обычный 4 7 3 2 4 2 4" xfId="36882"/>
    <cellStyle name="Обычный 4 7 3 2 4 3" xfId="36883"/>
    <cellStyle name="Обычный 4 7 3 2 4 3 2" xfId="36884"/>
    <cellStyle name="Обычный 4 7 3 2 4 3 2 2" xfId="36885"/>
    <cellStyle name="Обычный 4 7 3 2 4 3 3" xfId="36886"/>
    <cellStyle name="Обычный 4 7 3 2 4 3 3 2" xfId="36887"/>
    <cellStyle name="Обычный 4 7 3 2 4 3 4" xfId="36888"/>
    <cellStyle name="Обычный 4 7 3 2 4 4" xfId="36889"/>
    <cellStyle name="Обычный 4 7 3 2 4 4 2" xfId="36890"/>
    <cellStyle name="Обычный 4 7 3 2 4 5" xfId="36891"/>
    <cellStyle name="Обычный 4 7 3 2 4 5 2" xfId="36892"/>
    <cellStyle name="Обычный 4 7 3 2 4 6" xfId="36893"/>
    <cellStyle name="Обычный 4 7 3 2 5" xfId="36894"/>
    <cellStyle name="Обычный 4 7 3 2 5 2" xfId="36895"/>
    <cellStyle name="Обычный 4 7 3 2 5 2 2" xfId="36896"/>
    <cellStyle name="Обычный 4 7 3 2 5 3" xfId="36897"/>
    <cellStyle name="Обычный 4 7 3 2 5 3 2" xfId="36898"/>
    <cellStyle name="Обычный 4 7 3 2 5 4" xfId="36899"/>
    <cellStyle name="Обычный 4 7 3 2 6" xfId="36900"/>
    <cellStyle name="Обычный 4 7 3 2 6 2" xfId="36901"/>
    <cellStyle name="Обычный 4 7 3 2 6 2 2" xfId="36902"/>
    <cellStyle name="Обычный 4 7 3 2 6 3" xfId="36903"/>
    <cellStyle name="Обычный 4 7 3 2 6 3 2" xfId="36904"/>
    <cellStyle name="Обычный 4 7 3 2 6 4" xfId="36905"/>
    <cellStyle name="Обычный 4 7 3 2 7" xfId="36906"/>
    <cellStyle name="Обычный 4 7 3 2 7 2" xfId="36907"/>
    <cellStyle name="Обычный 4 7 3 2 8" xfId="36908"/>
    <cellStyle name="Обычный 4 7 3 2 8 2" xfId="36909"/>
    <cellStyle name="Обычный 4 7 3 2 9" xfId="36910"/>
    <cellStyle name="Обычный 4 7 3 3" xfId="36911"/>
    <cellStyle name="Обычный 4 7 3 3 2" xfId="36912"/>
    <cellStyle name="Обычный 4 7 3 3 2 2" xfId="36913"/>
    <cellStyle name="Обычный 4 7 3 3 2 2 2" xfId="36914"/>
    <cellStyle name="Обычный 4 7 3 3 2 2 2 2" xfId="36915"/>
    <cellStyle name="Обычный 4 7 3 3 2 2 3" xfId="36916"/>
    <cellStyle name="Обычный 4 7 3 3 2 2 3 2" xfId="36917"/>
    <cellStyle name="Обычный 4 7 3 3 2 2 4" xfId="36918"/>
    <cellStyle name="Обычный 4 7 3 3 2 3" xfId="36919"/>
    <cellStyle name="Обычный 4 7 3 3 2 3 2" xfId="36920"/>
    <cellStyle name="Обычный 4 7 3 3 2 3 2 2" xfId="36921"/>
    <cellStyle name="Обычный 4 7 3 3 2 3 3" xfId="36922"/>
    <cellStyle name="Обычный 4 7 3 3 2 3 3 2" xfId="36923"/>
    <cellStyle name="Обычный 4 7 3 3 2 3 4" xfId="36924"/>
    <cellStyle name="Обычный 4 7 3 3 2 4" xfId="36925"/>
    <cellStyle name="Обычный 4 7 3 3 2 4 2" xfId="36926"/>
    <cellStyle name="Обычный 4 7 3 3 2 5" xfId="36927"/>
    <cellStyle name="Обычный 4 7 3 3 2 5 2" xfId="36928"/>
    <cellStyle name="Обычный 4 7 3 3 2 6" xfId="36929"/>
    <cellStyle name="Обычный 4 7 3 3 3" xfId="36930"/>
    <cellStyle name="Обычный 4 7 3 3 3 2" xfId="36931"/>
    <cellStyle name="Обычный 4 7 3 3 3 2 2" xfId="36932"/>
    <cellStyle name="Обычный 4 7 3 3 3 2 2 2" xfId="36933"/>
    <cellStyle name="Обычный 4 7 3 3 3 2 3" xfId="36934"/>
    <cellStyle name="Обычный 4 7 3 3 3 2 3 2" xfId="36935"/>
    <cellStyle name="Обычный 4 7 3 3 3 2 4" xfId="36936"/>
    <cellStyle name="Обычный 4 7 3 3 3 3" xfId="36937"/>
    <cellStyle name="Обычный 4 7 3 3 3 3 2" xfId="36938"/>
    <cellStyle name="Обычный 4 7 3 3 3 3 2 2" xfId="36939"/>
    <cellStyle name="Обычный 4 7 3 3 3 3 3" xfId="36940"/>
    <cellStyle name="Обычный 4 7 3 3 3 3 3 2" xfId="36941"/>
    <cellStyle name="Обычный 4 7 3 3 3 3 4" xfId="36942"/>
    <cellStyle name="Обычный 4 7 3 3 3 4" xfId="36943"/>
    <cellStyle name="Обычный 4 7 3 3 3 4 2" xfId="36944"/>
    <cellStyle name="Обычный 4 7 3 3 3 5" xfId="36945"/>
    <cellStyle name="Обычный 4 7 3 3 3 5 2" xfId="36946"/>
    <cellStyle name="Обычный 4 7 3 3 3 6" xfId="36947"/>
    <cellStyle name="Обычный 4 7 3 3 4" xfId="36948"/>
    <cellStyle name="Обычный 4 7 3 3 4 2" xfId="36949"/>
    <cellStyle name="Обычный 4 7 3 3 4 2 2" xfId="36950"/>
    <cellStyle name="Обычный 4 7 3 3 4 2 2 2" xfId="36951"/>
    <cellStyle name="Обычный 4 7 3 3 4 2 3" xfId="36952"/>
    <cellStyle name="Обычный 4 7 3 3 4 2 3 2" xfId="36953"/>
    <cellStyle name="Обычный 4 7 3 3 4 2 4" xfId="36954"/>
    <cellStyle name="Обычный 4 7 3 3 4 3" xfId="36955"/>
    <cellStyle name="Обычный 4 7 3 3 4 3 2" xfId="36956"/>
    <cellStyle name="Обычный 4 7 3 3 4 3 2 2" xfId="36957"/>
    <cellStyle name="Обычный 4 7 3 3 4 3 3" xfId="36958"/>
    <cellStyle name="Обычный 4 7 3 3 4 3 3 2" xfId="36959"/>
    <cellStyle name="Обычный 4 7 3 3 4 3 4" xfId="36960"/>
    <cellStyle name="Обычный 4 7 3 3 4 4" xfId="36961"/>
    <cellStyle name="Обычный 4 7 3 3 4 4 2" xfId="36962"/>
    <cellStyle name="Обычный 4 7 3 3 4 5" xfId="36963"/>
    <cellStyle name="Обычный 4 7 3 3 4 5 2" xfId="36964"/>
    <cellStyle name="Обычный 4 7 3 3 4 6" xfId="36965"/>
    <cellStyle name="Обычный 4 7 3 3 5" xfId="36966"/>
    <cellStyle name="Обычный 4 7 3 3 5 2" xfId="36967"/>
    <cellStyle name="Обычный 4 7 3 3 5 2 2" xfId="36968"/>
    <cellStyle name="Обычный 4 7 3 3 5 3" xfId="36969"/>
    <cellStyle name="Обычный 4 7 3 3 5 3 2" xfId="36970"/>
    <cellStyle name="Обычный 4 7 3 3 5 4" xfId="36971"/>
    <cellStyle name="Обычный 4 7 3 3 6" xfId="36972"/>
    <cellStyle name="Обычный 4 7 3 3 6 2" xfId="36973"/>
    <cellStyle name="Обычный 4 7 3 3 6 2 2" xfId="36974"/>
    <cellStyle name="Обычный 4 7 3 3 6 3" xfId="36975"/>
    <cellStyle name="Обычный 4 7 3 3 6 3 2" xfId="36976"/>
    <cellStyle name="Обычный 4 7 3 3 6 4" xfId="36977"/>
    <cellStyle name="Обычный 4 7 3 3 7" xfId="36978"/>
    <cellStyle name="Обычный 4 7 3 3 7 2" xfId="36979"/>
    <cellStyle name="Обычный 4 7 3 3 8" xfId="36980"/>
    <cellStyle name="Обычный 4 7 3 3 8 2" xfId="36981"/>
    <cellStyle name="Обычный 4 7 3 3 9" xfId="36982"/>
    <cellStyle name="Обычный 4 7 3 4" xfId="36983"/>
    <cellStyle name="Обычный 4 7 3 4 2" xfId="36984"/>
    <cellStyle name="Обычный 4 7 3 4 2 2" xfId="36985"/>
    <cellStyle name="Обычный 4 7 3 4 2 2 2" xfId="36986"/>
    <cellStyle name="Обычный 4 7 3 4 2 2 2 2" xfId="36987"/>
    <cellStyle name="Обычный 4 7 3 4 2 2 3" xfId="36988"/>
    <cellStyle name="Обычный 4 7 3 4 2 2 3 2" xfId="36989"/>
    <cellStyle name="Обычный 4 7 3 4 2 2 4" xfId="36990"/>
    <cellStyle name="Обычный 4 7 3 4 2 3" xfId="36991"/>
    <cellStyle name="Обычный 4 7 3 4 2 3 2" xfId="36992"/>
    <cellStyle name="Обычный 4 7 3 4 2 3 2 2" xfId="36993"/>
    <cellStyle name="Обычный 4 7 3 4 2 3 3" xfId="36994"/>
    <cellStyle name="Обычный 4 7 3 4 2 3 3 2" xfId="36995"/>
    <cellStyle name="Обычный 4 7 3 4 2 3 4" xfId="36996"/>
    <cellStyle name="Обычный 4 7 3 4 2 4" xfId="36997"/>
    <cellStyle name="Обычный 4 7 3 4 2 4 2" xfId="36998"/>
    <cellStyle name="Обычный 4 7 3 4 2 5" xfId="36999"/>
    <cellStyle name="Обычный 4 7 3 4 2 5 2" xfId="37000"/>
    <cellStyle name="Обычный 4 7 3 4 2 6" xfId="37001"/>
    <cellStyle name="Обычный 4 7 3 4 3" xfId="37002"/>
    <cellStyle name="Обычный 4 7 3 4 3 2" xfId="37003"/>
    <cellStyle name="Обычный 4 7 3 4 3 2 2" xfId="37004"/>
    <cellStyle name="Обычный 4 7 3 4 3 2 2 2" xfId="37005"/>
    <cellStyle name="Обычный 4 7 3 4 3 2 3" xfId="37006"/>
    <cellStyle name="Обычный 4 7 3 4 3 2 3 2" xfId="37007"/>
    <cellStyle name="Обычный 4 7 3 4 3 2 4" xfId="37008"/>
    <cellStyle name="Обычный 4 7 3 4 3 3" xfId="37009"/>
    <cellStyle name="Обычный 4 7 3 4 3 3 2" xfId="37010"/>
    <cellStyle name="Обычный 4 7 3 4 3 3 2 2" xfId="37011"/>
    <cellStyle name="Обычный 4 7 3 4 3 3 3" xfId="37012"/>
    <cellStyle name="Обычный 4 7 3 4 3 3 3 2" xfId="37013"/>
    <cellStyle name="Обычный 4 7 3 4 3 3 4" xfId="37014"/>
    <cellStyle name="Обычный 4 7 3 4 3 4" xfId="37015"/>
    <cellStyle name="Обычный 4 7 3 4 3 4 2" xfId="37016"/>
    <cellStyle name="Обычный 4 7 3 4 3 5" xfId="37017"/>
    <cellStyle name="Обычный 4 7 3 4 3 5 2" xfId="37018"/>
    <cellStyle name="Обычный 4 7 3 4 3 6" xfId="37019"/>
    <cellStyle name="Обычный 4 7 3 4 4" xfId="37020"/>
    <cellStyle name="Обычный 4 7 3 4 4 2" xfId="37021"/>
    <cellStyle name="Обычный 4 7 3 4 4 2 2" xfId="37022"/>
    <cellStyle name="Обычный 4 7 3 4 4 2 2 2" xfId="37023"/>
    <cellStyle name="Обычный 4 7 3 4 4 2 3" xfId="37024"/>
    <cellStyle name="Обычный 4 7 3 4 4 2 3 2" xfId="37025"/>
    <cellStyle name="Обычный 4 7 3 4 4 2 4" xfId="37026"/>
    <cellStyle name="Обычный 4 7 3 4 4 3" xfId="37027"/>
    <cellStyle name="Обычный 4 7 3 4 4 3 2" xfId="37028"/>
    <cellStyle name="Обычный 4 7 3 4 4 3 2 2" xfId="37029"/>
    <cellStyle name="Обычный 4 7 3 4 4 3 3" xfId="37030"/>
    <cellStyle name="Обычный 4 7 3 4 4 3 3 2" xfId="37031"/>
    <cellStyle name="Обычный 4 7 3 4 4 3 4" xfId="37032"/>
    <cellStyle name="Обычный 4 7 3 4 4 4" xfId="37033"/>
    <cellStyle name="Обычный 4 7 3 4 4 4 2" xfId="37034"/>
    <cellStyle name="Обычный 4 7 3 4 4 5" xfId="37035"/>
    <cellStyle name="Обычный 4 7 3 4 4 5 2" xfId="37036"/>
    <cellStyle name="Обычный 4 7 3 4 4 6" xfId="37037"/>
    <cellStyle name="Обычный 4 7 3 4 5" xfId="37038"/>
    <cellStyle name="Обычный 4 7 3 4 5 2" xfId="37039"/>
    <cellStyle name="Обычный 4 7 3 4 5 2 2" xfId="37040"/>
    <cellStyle name="Обычный 4 7 3 4 5 3" xfId="37041"/>
    <cellStyle name="Обычный 4 7 3 4 5 3 2" xfId="37042"/>
    <cellStyle name="Обычный 4 7 3 4 5 4" xfId="37043"/>
    <cellStyle name="Обычный 4 7 3 4 6" xfId="37044"/>
    <cellStyle name="Обычный 4 7 3 4 6 2" xfId="37045"/>
    <cellStyle name="Обычный 4 7 3 4 6 2 2" xfId="37046"/>
    <cellStyle name="Обычный 4 7 3 4 6 3" xfId="37047"/>
    <cellStyle name="Обычный 4 7 3 4 6 3 2" xfId="37048"/>
    <cellStyle name="Обычный 4 7 3 4 6 4" xfId="37049"/>
    <cellStyle name="Обычный 4 7 3 4 7" xfId="37050"/>
    <cellStyle name="Обычный 4 7 3 4 7 2" xfId="37051"/>
    <cellStyle name="Обычный 4 7 3 4 8" xfId="37052"/>
    <cellStyle name="Обычный 4 7 3 4 8 2" xfId="37053"/>
    <cellStyle name="Обычный 4 7 3 4 9" xfId="37054"/>
    <cellStyle name="Обычный 4 7 3 5" xfId="37055"/>
    <cellStyle name="Обычный 4 7 3 6" xfId="37056"/>
    <cellStyle name="Обычный 4 7 4" xfId="37057"/>
    <cellStyle name="Обычный 4 7 4 10" xfId="37058"/>
    <cellStyle name="Обычный 4 7 4 10 2" xfId="37059"/>
    <cellStyle name="Обычный 4 7 4 11" xfId="37060"/>
    <cellStyle name="Обычный 4 7 4 12" xfId="37061"/>
    <cellStyle name="Обычный 4 7 4 13" xfId="37062"/>
    <cellStyle name="Обычный 4 7 4 2" xfId="37063"/>
    <cellStyle name="Обычный 4 7 4 2 2" xfId="37064"/>
    <cellStyle name="Обычный 4 7 4 2 2 2" xfId="37065"/>
    <cellStyle name="Обычный 4 7 4 2 2 2 2" xfId="37066"/>
    <cellStyle name="Обычный 4 7 4 2 2 2 2 2" xfId="37067"/>
    <cellStyle name="Обычный 4 7 4 2 2 2 3" xfId="37068"/>
    <cellStyle name="Обычный 4 7 4 2 2 2 3 2" xfId="37069"/>
    <cellStyle name="Обычный 4 7 4 2 2 2 4" xfId="37070"/>
    <cellStyle name="Обычный 4 7 4 2 2 3" xfId="37071"/>
    <cellStyle name="Обычный 4 7 4 2 2 3 2" xfId="37072"/>
    <cellStyle name="Обычный 4 7 4 2 2 3 2 2" xfId="37073"/>
    <cellStyle name="Обычный 4 7 4 2 2 3 3" xfId="37074"/>
    <cellStyle name="Обычный 4 7 4 2 2 3 3 2" xfId="37075"/>
    <cellStyle name="Обычный 4 7 4 2 2 3 4" xfId="37076"/>
    <cellStyle name="Обычный 4 7 4 2 2 4" xfId="37077"/>
    <cellStyle name="Обычный 4 7 4 2 2 4 2" xfId="37078"/>
    <cellStyle name="Обычный 4 7 4 2 2 5" xfId="37079"/>
    <cellStyle name="Обычный 4 7 4 2 2 5 2" xfId="37080"/>
    <cellStyle name="Обычный 4 7 4 2 2 6" xfId="37081"/>
    <cellStyle name="Обычный 4 7 4 2 3" xfId="37082"/>
    <cellStyle name="Обычный 4 7 4 2 3 2" xfId="37083"/>
    <cellStyle name="Обычный 4 7 4 2 3 2 2" xfId="37084"/>
    <cellStyle name="Обычный 4 7 4 2 3 2 2 2" xfId="37085"/>
    <cellStyle name="Обычный 4 7 4 2 3 2 3" xfId="37086"/>
    <cellStyle name="Обычный 4 7 4 2 3 2 3 2" xfId="37087"/>
    <cellStyle name="Обычный 4 7 4 2 3 2 4" xfId="37088"/>
    <cellStyle name="Обычный 4 7 4 2 3 3" xfId="37089"/>
    <cellStyle name="Обычный 4 7 4 2 3 3 2" xfId="37090"/>
    <cellStyle name="Обычный 4 7 4 2 3 3 2 2" xfId="37091"/>
    <cellStyle name="Обычный 4 7 4 2 3 3 3" xfId="37092"/>
    <cellStyle name="Обычный 4 7 4 2 3 3 3 2" xfId="37093"/>
    <cellStyle name="Обычный 4 7 4 2 3 3 4" xfId="37094"/>
    <cellStyle name="Обычный 4 7 4 2 3 4" xfId="37095"/>
    <cellStyle name="Обычный 4 7 4 2 3 4 2" xfId="37096"/>
    <cellStyle name="Обычный 4 7 4 2 3 5" xfId="37097"/>
    <cellStyle name="Обычный 4 7 4 2 3 5 2" xfId="37098"/>
    <cellStyle name="Обычный 4 7 4 2 3 6" xfId="37099"/>
    <cellStyle name="Обычный 4 7 4 2 4" xfId="37100"/>
    <cellStyle name="Обычный 4 7 4 2 4 2" xfId="37101"/>
    <cellStyle name="Обычный 4 7 4 2 4 2 2" xfId="37102"/>
    <cellStyle name="Обычный 4 7 4 2 4 2 2 2" xfId="37103"/>
    <cellStyle name="Обычный 4 7 4 2 4 2 3" xfId="37104"/>
    <cellStyle name="Обычный 4 7 4 2 4 2 3 2" xfId="37105"/>
    <cellStyle name="Обычный 4 7 4 2 4 2 4" xfId="37106"/>
    <cellStyle name="Обычный 4 7 4 2 4 3" xfId="37107"/>
    <cellStyle name="Обычный 4 7 4 2 4 3 2" xfId="37108"/>
    <cellStyle name="Обычный 4 7 4 2 4 3 2 2" xfId="37109"/>
    <cellStyle name="Обычный 4 7 4 2 4 3 3" xfId="37110"/>
    <cellStyle name="Обычный 4 7 4 2 4 3 3 2" xfId="37111"/>
    <cellStyle name="Обычный 4 7 4 2 4 3 4" xfId="37112"/>
    <cellStyle name="Обычный 4 7 4 2 4 4" xfId="37113"/>
    <cellStyle name="Обычный 4 7 4 2 4 4 2" xfId="37114"/>
    <cellStyle name="Обычный 4 7 4 2 4 5" xfId="37115"/>
    <cellStyle name="Обычный 4 7 4 2 4 5 2" xfId="37116"/>
    <cellStyle name="Обычный 4 7 4 2 4 6" xfId="37117"/>
    <cellStyle name="Обычный 4 7 4 2 5" xfId="37118"/>
    <cellStyle name="Обычный 4 7 4 2 5 2" xfId="37119"/>
    <cellStyle name="Обычный 4 7 4 2 5 2 2" xfId="37120"/>
    <cellStyle name="Обычный 4 7 4 2 5 3" xfId="37121"/>
    <cellStyle name="Обычный 4 7 4 2 5 3 2" xfId="37122"/>
    <cellStyle name="Обычный 4 7 4 2 5 4" xfId="37123"/>
    <cellStyle name="Обычный 4 7 4 2 6" xfId="37124"/>
    <cellStyle name="Обычный 4 7 4 2 6 2" xfId="37125"/>
    <cellStyle name="Обычный 4 7 4 2 6 2 2" xfId="37126"/>
    <cellStyle name="Обычный 4 7 4 2 6 3" xfId="37127"/>
    <cellStyle name="Обычный 4 7 4 2 6 3 2" xfId="37128"/>
    <cellStyle name="Обычный 4 7 4 2 6 4" xfId="37129"/>
    <cellStyle name="Обычный 4 7 4 2 7" xfId="37130"/>
    <cellStyle name="Обычный 4 7 4 2 7 2" xfId="37131"/>
    <cellStyle name="Обычный 4 7 4 2 8" xfId="37132"/>
    <cellStyle name="Обычный 4 7 4 2 8 2" xfId="37133"/>
    <cellStyle name="Обычный 4 7 4 2 9" xfId="37134"/>
    <cellStyle name="Обычный 4 7 4 3" xfId="37135"/>
    <cellStyle name="Обычный 4 7 4 3 2" xfId="37136"/>
    <cellStyle name="Обычный 4 7 4 3 2 2" xfId="37137"/>
    <cellStyle name="Обычный 4 7 4 3 2 2 2" xfId="37138"/>
    <cellStyle name="Обычный 4 7 4 3 2 2 2 2" xfId="37139"/>
    <cellStyle name="Обычный 4 7 4 3 2 2 3" xfId="37140"/>
    <cellStyle name="Обычный 4 7 4 3 2 2 3 2" xfId="37141"/>
    <cellStyle name="Обычный 4 7 4 3 2 2 4" xfId="37142"/>
    <cellStyle name="Обычный 4 7 4 3 2 3" xfId="37143"/>
    <cellStyle name="Обычный 4 7 4 3 2 3 2" xfId="37144"/>
    <cellStyle name="Обычный 4 7 4 3 2 3 2 2" xfId="37145"/>
    <cellStyle name="Обычный 4 7 4 3 2 3 3" xfId="37146"/>
    <cellStyle name="Обычный 4 7 4 3 2 3 3 2" xfId="37147"/>
    <cellStyle name="Обычный 4 7 4 3 2 3 4" xfId="37148"/>
    <cellStyle name="Обычный 4 7 4 3 2 4" xfId="37149"/>
    <cellStyle name="Обычный 4 7 4 3 2 4 2" xfId="37150"/>
    <cellStyle name="Обычный 4 7 4 3 2 5" xfId="37151"/>
    <cellStyle name="Обычный 4 7 4 3 2 5 2" xfId="37152"/>
    <cellStyle name="Обычный 4 7 4 3 2 6" xfId="37153"/>
    <cellStyle name="Обычный 4 7 4 3 3" xfId="37154"/>
    <cellStyle name="Обычный 4 7 4 3 3 2" xfId="37155"/>
    <cellStyle name="Обычный 4 7 4 3 3 2 2" xfId="37156"/>
    <cellStyle name="Обычный 4 7 4 3 3 2 2 2" xfId="37157"/>
    <cellStyle name="Обычный 4 7 4 3 3 2 3" xfId="37158"/>
    <cellStyle name="Обычный 4 7 4 3 3 2 3 2" xfId="37159"/>
    <cellStyle name="Обычный 4 7 4 3 3 2 4" xfId="37160"/>
    <cellStyle name="Обычный 4 7 4 3 3 3" xfId="37161"/>
    <cellStyle name="Обычный 4 7 4 3 3 3 2" xfId="37162"/>
    <cellStyle name="Обычный 4 7 4 3 3 3 2 2" xfId="37163"/>
    <cellStyle name="Обычный 4 7 4 3 3 3 3" xfId="37164"/>
    <cellStyle name="Обычный 4 7 4 3 3 3 3 2" xfId="37165"/>
    <cellStyle name="Обычный 4 7 4 3 3 3 4" xfId="37166"/>
    <cellStyle name="Обычный 4 7 4 3 3 4" xfId="37167"/>
    <cellStyle name="Обычный 4 7 4 3 3 4 2" xfId="37168"/>
    <cellStyle name="Обычный 4 7 4 3 3 5" xfId="37169"/>
    <cellStyle name="Обычный 4 7 4 3 3 5 2" xfId="37170"/>
    <cellStyle name="Обычный 4 7 4 3 3 6" xfId="37171"/>
    <cellStyle name="Обычный 4 7 4 3 4" xfId="37172"/>
    <cellStyle name="Обычный 4 7 4 3 4 2" xfId="37173"/>
    <cellStyle name="Обычный 4 7 4 3 4 2 2" xfId="37174"/>
    <cellStyle name="Обычный 4 7 4 3 4 2 2 2" xfId="37175"/>
    <cellStyle name="Обычный 4 7 4 3 4 2 3" xfId="37176"/>
    <cellStyle name="Обычный 4 7 4 3 4 2 3 2" xfId="37177"/>
    <cellStyle name="Обычный 4 7 4 3 4 2 4" xfId="37178"/>
    <cellStyle name="Обычный 4 7 4 3 4 3" xfId="37179"/>
    <cellStyle name="Обычный 4 7 4 3 4 3 2" xfId="37180"/>
    <cellStyle name="Обычный 4 7 4 3 4 3 2 2" xfId="37181"/>
    <cellStyle name="Обычный 4 7 4 3 4 3 3" xfId="37182"/>
    <cellStyle name="Обычный 4 7 4 3 4 3 3 2" xfId="37183"/>
    <cellStyle name="Обычный 4 7 4 3 4 3 4" xfId="37184"/>
    <cellStyle name="Обычный 4 7 4 3 4 4" xfId="37185"/>
    <cellStyle name="Обычный 4 7 4 3 4 4 2" xfId="37186"/>
    <cellStyle name="Обычный 4 7 4 3 4 5" xfId="37187"/>
    <cellStyle name="Обычный 4 7 4 3 4 5 2" xfId="37188"/>
    <cellStyle name="Обычный 4 7 4 3 4 6" xfId="37189"/>
    <cellStyle name="Обычный 4 7 4 3 5" xfId="37190"/>
    <cellStyle name="Обычный 4 7 4 3 5 2" xfId="37191"/>
    <cellStyle name="Обычный 4 7 4 3 5 2 2" xfId="37192"/>
    <cellStyle name="Обычный 4 7 4 3 5 3" xfId="37193"/>
    <cellStyle name="Обычный 4 7 4 3 5 3 2" xfId="37194"/>
    <cellStyle name="Обычный 4 7 4 3 5 4" xfId="37195"/>
    <cellStyle name="Обычный 4 7 4 3 6" xfId="37196"/>
    <cellStyle name="Обычный 4 7 4 3 6 2" xfId="37197"/>
    <cellStyle name="Обычный 4 7 4 3 6 2 2" xfId="37198"/>
    <cellStyle name="Обычный 4 7 4 3 6 3" xfId="37199"/>
    <cellStyle name="Обычный 4 7 4 3 6 3 2" xfId="37200"/>
    <cellStyle name="Обычный 4 7 4 3 6 4" xfId="37201"/>
    <cellStyle name="Обычный 4 7 4 3 7" xfId="37202"/>
    <cellStyle name="Обычный 4 7 4 3 7 2" xfId="37203"/>
    <cellStyle name="Обычный 4 7 4 3 8" xfId="37204"/>
    <cellStyle name="Обычный 4 7 4 3 8 2" xfId="37205"/>
    <cellStyle name="Обычный 4 7 4 3 9" xfId="37206"/>
    <cellStyle name="Обычный 4 7 4 4" xfId="37207"/>
    <cellStyle name="Обычный 4 7 4 4 2" xfId="37208"/>
    <cellStyle name="Обычный 4 7 4 4 2 2" xfId="37209"/>
    <cellStyle name="Обычный 4 7 4 4 2 2 2" xfId="37210"/>
    <cellStyle name="Обычный 4 7 4 4 2 3" xfId="37211"/>
    <cellStyle name="Обычный 4 7 4 4 2 3 2" xfId="37212"/>
    <cellStyle name="Обычный 4 7 4 4 2 4" xfId="37213"/>
    <cellStyle name="Обычный 4 7 4 4 3" xfId="37214"/>
    <cellStyle name="Обычный 4 7 4 4 3 2" xfId="37215"/>
    <cellStyle name="Обычный 4 7 4 4 3 2 2" xfId="37216"/>
    <cellStyle name="Обычный 4 7 4 4 3 3" xfId="37217"/>
    <cellStyle name="Обычный 4 7 4 4 3 3 2" xfId="37218"/>
    <cellStyle name="Обычный 4 7 4 4 3 4" xfId="37219"/>
    <cellStyle name="Обычный 4 7 4 4 4" xfId="37220"/>
    <cellStyle name="Обычный 4 7 4 4 4 2" xfId="37221"/>
    <cellStyle name="Обычный 4 7 4 4 5" xfId="37222"/>
    <cellStyle name="Обычный 4 7 4 4 5 2" xfId="37223"/>
    <cellStyle name="Обычный 4 7 4 4 6" xfId="37224"/>
    <cellStyle name="Обычный 4 7 4 5" xfId="37225"/>
    <cellStyle name="Обычный 4 7 4 5 2" xfId="37226"/>
    <cellStyle name="Обычный 4 7 4 5 2 2" xfId="37227"/>
    <cellStyle name="Обычный 4 7 4 5 2 2 2" xfId="37228"/>
    <cellStyle name="Обычный 4 7 4 5 2 3" xfId="37229"/>
    <cellStyle name="Обычный 4 7 4 5 2 3 2" xfId="37230"/>
    <cellStyle name="Обычный 4 7 4 5 2 4" xfId="37231"/>
    <cellStyle name="Обычный 4 7 4 5 3" xfId="37232"/>
    <cellStyle name="Обычный 4 7 4 5 3 2" xfId="37233"/>
    <cellStyle name="Обычный 4 7 4 5 3 2 2" xfId="37234"/>
    <cellStyle name="Обычный 4 7 4 5 3 3" xfId="37235"/>
    <cellStyle name="Обычный 4 7 4 5 3 3 2" xfId="37236"/>
    <cellStyle name="Обычный 4 7 4 5 3 4" xfId="37237"/>
    <cellStyle name="Обычный 4 7 4 5 4" xfId="37238"/>
    <cellStyle name="Обычный 4 7 4 5 4 2" xfId="37239"/>
    <cellStyle name="Обычный 4 7 4 5 5" xfId="37240"/>
    <cellStyle name="Обычный 4 7 4 5 5 2" xfId="37241"/>
    <cellStyle name="Обычный 4 7 4 5 6" xfId="37242"/>
    <cellStyle name="Обычный 4 7 4 6" xfId="37243"/>
    <cellStyle name="Обычный 4 7 4 6 2" xfId="37244"/>
    <cellStyle name="Обычный 4 7 4 6 2 2" xfId="37245"/>
    <cellStyle name="Обычный 4 7 4 6 2 2 2" xfId="37246"/>
    <cellStyle name="Обычный 4 7 4 6 2 3" xfId="37247"/>
    <cellStyle name="Обычный 4 7 4 6 2 3 2" xfId="37248"/>
    <cellStyle name="Обычный 4 7 4 6 2 4" xfId="37249"/>
    <cellStyle name="Обычный 4 7 4 6 3" xfId="37250"/>
    <cellStyle name="Обычный 4 7 4 6 3 2" xfId="37251"/>
    <cellStyle name="Обычный 4 7 4 6 3 2 2" xfId="37252"/>
    <cellStyle name="Обычный 4 7 4 6 3 3" xfId="37253"/>
    <cellStyle name="Обычный 4 7 4 6 3 3 2" xfId="37254"/>
    <cellStyle name="Обычный 4 7 4 6 3 4" xfId="37255"/>
    <cellStyle name="Обычный 4 7 4 6 4" xfId="37256"/>
    <cellStyle name="Обычный 4 7 4 6 4 2" xfId="37257"/>
    <cellStyle name="Обычный 4 7 4 6 5" xfId="37258"/>
    <cellStyle name="Обычный 4 7 4 6 5 2" xfId="37259"/>
    <cellStyle name="Обычный 4 7 4 6 6" xfId="37260"/>
    <cellStyle name="Обычный 4 7 4 7" xfId="37261"/>
    <cellStyle name="Обычный 4 7 4 7 2" xfId="37262"/>
    <cellStyle name="Обычный 4 7 4 7 2 2" xfId="37263"/>
    <cellStyle name="Обычный 4 7 4 7 3" xfId="37264"/>
    <cellStyle name="Обычный 4 7 4 7 3 2" xfId="37265"/>
    <cellStyle name="Обычный 4 7 4 7 4" xfId="37266"/>
    <cellStyle name="Обычный 4 7 4 8" xfId="37267"/>
    <cellStyle name="Обычный 4 7 4 8 2" xfId="37268"/>
    <cellStyle name="Обычный 4 7 4 8 2 2" xfId="37269"/>
    <cellStyle name="Обычный 4 7 4 8 3" xfId="37270"/>
    <cellStyle name="Обычный 4 7 4 8 3 2" xfId="37271"/>
    <cellStyle name="Обычный 4 7 4 8 4" xfId="37272"/>
    <cellStyle name="Обычный 4 7 4 9" xfId="37273"/>
    <cellStyle name="Обычный 4 7 4 9 2" xfId="37274"/>
    <cellStyle name="Обычный 4 7 5" xfId="37275"/>
    <cellStyle name="Обычный 4 7 5 10" xfId="37276"/>
    <cellStyle name="Обычный 4 7 5 2" xfId="37277"/>
    <cellStyle name="Обычный 4 7 5 2 2" xfId="37278"/>
    <cellStyle name="Обычный 4 7 5 2 2 2" xfId="37279"/>
    <cellStyle name="Обычный 4 7 5 2 2 2 2" xfId="37280"/>
    <cellStyle name="Обычный 4 7 5 2 2 3" xfId="37281"/>
    <cellStyle name="Обычный 4 7 5 2 2 3 2" xfId="37282"/>
    <cellStyle name="Обычный 4 7 5 2 2 4" xfId="37283"/>
    <cellStyle name="Обычный 4 7 5 2 3" xfId="37284"/>
    <cellStyle name="Обычный 4 7 5 2 3 2" xfId="37285"/>
    <cellStyle name="Обычный 4 7 5 2 3 2 2" xfId="37286"/>
    <cellStyle name="Обычный 4 7 5 2 3 3" xfId="37287"/>
    <cellStyle name="Обычный 4 7 5 2 3 3 2" xfId="37288"/>
    <cellStyle name="Обычный 4 7 5 2 3 4" xfId="37289"/>
    <cellStyle name="Обычный 4 7 5 2 4" xfId="37290"/>
    <cellStyle name="Обычный 4 7 5 2 4 2" xfId="37291"/>
    <cellStyle name="Обычный 4 7 5 2 5" xfId="37292"/>
    <cellStyle name="Обычный 4 7 5 2 5 2" xfId="37293"/>
    <cellStyle name="Обычный 4 7 5 2 6" xfId="37294"/>
    <cellStyle name="Обычный 4 7 5 3" xfId="37295"/>
    <cellStyle name="Обычный 4 7 5 3 2" xfId="37296"/>
    <cellStyle name="Обычный 4 7 5 3 2 2" xfId="37297"/>
    <cellStyle name="Обычный 4 7 5 3 2 2 2" xfId="37298"/>
    <cellStyle name="Обычный 4 7 5 3 2 3" xfId="37299"/>
    <cellStyle name="Обычный 4 7 5 3 2 3 2" xfId="37300"/>
    <cellStyle name="Обычный 4 7 5 3 2 4" xfId="37301"/>
    <cellStyle name="Обычный 4 7 5 3 3" xfId="37302"/>
    <cellStyle name="Обычный 4 7 5 3 3 2" xfId="37303"/>
    <cellStyle name="Обычный 4 7 5 3 3 2 2" xfId="37304"/>
    <cellStyle name="Обычный 4 7 5 3 3 3" xfId="37305"/>
    <cellStyle name="Обычный 4 7 5 3 3 3 2" xfId="37306"/>
    <cellStyle name="Обычный 4 7 5 3 3 4" xfId="37307"/>
    <cellStyle name="Обычный 4 7 5 3 4" xfId="37308"/>
    <cellStyle name="Обычный 4 7 5 3 4 2" xfId="37309"/>
    <cellStyle name="Обычный 4 7 5 3 5" xfId="37310"/>
    <cellStyle name="Обычный 4 7 5 3 5 2" xfId="37311"/>
    <cellStyle name="Обычный 4 7 5 3 6" xfId="37312"/>
    <cellStyle name="Обычный 4 7 5 4" xfId="37313"/>
    <cellStyle name="Обычный 4 7 5 4 2" xfId="37314"/>
    <cellStyle name="Обычный 4 7 5 4 2 2" xfId="37315"/>
    <cellStyle name="Обычный 4 7 5 4 2 2 2" xfId="37316"/>
    <cellStyle name="Обычный 4 7 5 4 2 3" xfId="37317"/>
    <cellStyle name="Обычный 4 7 5 4 2 3 2" xfId="37318"/>
    <cellStyle name="Обычный 4 7 5 4 2 4" xfId="37319"/>
    <cellStyle name="Обычный 4 7 5 4 3" xfId="37320"/>
    <cellStyle name="Обычный 4 7 5 4 3 2" xfId="37321"/>
    <cellStyle name="Обычный 4 7 5 4 3 2 2" xfId="37322"/>
    <cellStyle name="Обычный 4 7 5 4 3 3" xfId="37323"/>
    <cellStyle name="Обычный 4 7 5 4 3 3 2" xfId="37324"/>
    <cellStyle name="Обычный 4 7 5 4 3 4" xfId="37325"/>
    <cellStyle name="Обычный 4 7 5 4 4" xfId="37326"/>
    <cellStyle name="Обычный 4 7 5 4 4 2" xfId="37327"/>
    <cellStyle name="Обычный 4 7 5 4 5" xfId="37328"/>
    <cellStyle name="Обычный 4 7 5 4 5 2" xfId="37329"/>
    <cellStyle name="Обычный 4 7 5 4 6" xfId="37330"/>
    <cellStyle name="Обычный 4 7 5 5" xfId="37331"/>
    <cellStyle name="Обычный 4 7 5 5 2" xfId="37332"/>
    <cellStyle name="Обычный 4 7 5 5 2 2" xfId="37333"/>
    <cellStyle name="Обычный 4 7 5 5 3" xfId="37334"/>
    <cellStyle name="Обычный 4 7 5 5 3 2" xfId="37335"/>
    <cellStyle name="Обычный 4 7 5 5 4" xfId="37336"/>
    <cellStyle name="Обычный 4 7 5 6" xfId="37337"/>
    <cellStyle name="Обычный 4 7 5 6 2" xfId="37338"/>
    <cellStyle name="Обычный 4 7 5 6 2 2" xfId="37339"/>
    <cellStyle name="Обычный 4 7 5 6 3" xfId="37340"/>
    <cellStyle name="Обычный 4 7 5 6 3 2" xfId="37341"/>
    <cellStyle name="Обычный 4 7 5 6 4" xfId="37342"/>
    <cellStyle name="Обычный 4 7 5 7" xfId="37343"/>
    <cellStyle name="Обычный 4 7 5 7 2" xfId="37344"/>
    <cellStyle name="Обычный 4 7 5 8" xfId="37345"/>
    <cellStyle name="Обычный 4 7 5 8 2" xfId="37346"/>
    <cellStyle name="Обычный 4 7 5 9" xfId="37347"/>
    <cellStyle name="Обычный 4 7 6" xfId="37348"/>
    <cellStyle name="Обычный 4 7 6 10" xfId="37349"/>
    <cellStyle name="Обычный 4 7 6 2" xfId="37350"/>
    <cellStyle name="Обычный 4 7 6 2 2" xfId="37351"/>
    <cellStyle name="Обычный 4 7 6 2 2 2" xfId="37352"/>
    <cellStyle name="Обычный 4 7 6 2 2 2 2" xfId="37353"/>
    <cellStyle name="Обычный 4 7 6 2 2 3" xfId="37354"/>
    <cellStyle name="Обычный 4 7 6 2 2 3 2" xfId="37355"/>
    <cellStyle name="Обычный 4 7 6 2 2 4" xfId="37356"/>
    <cellStyle name="Обычный 4 7 6 2 3" xfId="37357"/>
    <cellStyle name="Обычный 4 7 6 2 3 2" xfId="37358"/>
    <cellStyle name="Обычный 4 7 6 2 3 2 2" xfId="37359"/>
    <cellStyle name="Обычный 4 7 6 2 3 3" xfId="37360"/>
    <cellStyle name="Обычный 4 7 6 2 3 3 2" xfId="37361"/>
    <cellStyle name="Обычный 4 7 6 2 3 4" xfId="37362"/>
    <cellStyle name="Обычный 4 7 6 2 4" xfId="37363"/>
    <cellStyle name="Обычный 4 7 6 2 4 2" xfId="37364"/>
    <cellStyle name="Обычный 4 7 6 2 5" xfId="37365"/>
    <cellStyle name="Обычный 4 7 6 2 5 2" xfId="37366"/>
    <cellStyle name="Обычный 4 7 6 2 6" xfId="37367"/>
    <cellStyle name="Обычный 4 7 6 3" xfId="37368"/>
    <cellStyle name="Обычный 4 7 6 3 2" xfId="37369"/>
    <cellStyle name="Обычный 4 7 6 3 2 2" xfId="37370"/>
    <cellStyle name="Обычный 4 7 6 3 2 2 2" xfId="37371"/>
    <cellStyle name="Обычный 4 7 6 3 2 3" xfId="37372"/>
    <cellStyle name="Обычный 4 7 6 3 2 3 2" xfId="37373"/>
    <cellStyle name="Обычный 4 7 6 3 2 4" xfId="37374"/>
    <cellStyle name="Обычный 4 7 6 3 3" xfId="37375"/>
    <cellStyle name="Обычный 4 7 6 3 3 2" xfId="37376"/>
    <cellStyle name="Обычный 4 7 6 3 3 2 2" xfId="37377"/>
    <cellStyle name="Обычный 4 7 6 3 3 3" xfId="37378"/>
    <cellStyle name="Обычный 4 7 6 3 3 3 2" xfId="37379"/>
    <cellStyle name="Обычный 4 7 6 3 3 4" xfId="37380"/>
    <cellStyle name="Обычный 4 7 6 3 4" xfId="37381"/>
    <cellStyle name="Обычный 4 7 6 3 4 2" xfId="37382"/>
    <cellStyle name="Обычный 4 7 6 3 5" xfId="37383"/>
    <cellStyle name="Обычный 4 7 6 3 5 2" xfId="37384"/>
    <cellStyle name="Обычный 4 7 6 3 6" xfId="37385"/>
    <cellStyle name="Обычный 4 7 6 4" xfId="37386"/>
    <cellStyle name="Обычный 4 7 6 4 2" xfId="37387"/>
    <cellStyle name="Обычный 4 7 6 4 2 2" xfId="37388"/>
    <cellStyle name="Обычный 4 7 6 4 2 2 2" xfId="37389"/>
    <cellStyle name="Обычный 4 7 6 4 2 3" xfId="37390"/>
    <cellStyle name="Обычный 4 7 6 4 2 3 2" xfId="37391"/>
    <cellStyle name="Обычный 4 7 6 4 2 4" xfId="37392"/>
    <cellStyle name="Обычный 4 7 6 4 3" xfId="37393"/>
    <cellStyle name="Обычный 4 7 6 4 3 2" xfId="37394"/>
    <cellStyle name="Обычный 4 7 6 4 3 2 2" xfId="37395"/>
    <cellStyle name="Обычный 4 7 6 4 3 3" xfId="37396"/>
    <cellStyle name="Обычный 4 7 6 4 3 3 2" xfId="37397"/>
    <cellStyle name="Обычный 4 7 6 4 3 4" xfId="37398"/>
    <cellStyle name="Обычный 4 7 6 4 4" xfId="37399"/>
    <cellStyle name="Обычный 4 7 6 4 4 2" xfId="37400"/>
    <cellStyle name="Обычный 4 7 6 4 5" xfId="37401"/>
    <cellStyle name="Обычный 4 7 6 4 5 2" xfId="37402"/>
    <cellStyle name="Обычный 4 7 6 4 6" xfId="37403"/>
    <cellStyle name="Обычный 4 7 6 5" xfId="37404"/>
    <cellStyle name="Обычный 4 7 6 5 2" xfId="37405"/>
    <cellStyle name="Обычный 4 7 6 5 2 2" xfId="37406"/>
    <cellStyle name="Обычный 4 7 6 5 3" xfId="37407"/>
    <cellStyle name="Обычный 4 7 6 5 3 2" xfId="37408"/>
    <cellStyle name="Обычный 4 7 6 5 4" xfId="37409"/>
    <cellStyle name="Обычный 4 7 6 6" xfId="37410"/>
    <cellStyle name="Обычный 4 7 6 6 2" xfId="37411"/>
    <cellStyle name="Обычный 4 7 6 6 2 2" xfId="37412"/>
    <cellStyle name="Обычный 4 7 6 6 3" xfId="37413"/>
    <cellStyle name="Обычный 4 7 6 6 3 2" xfId="37414"/>
    <cellStyle name="Обычный 4 7 6 6 4" xfId="37415"/>
    <cellStyle name="Обычный 4 7 6 7" xfId="37416"/>
    <cellStyle name="Обычный 4 7 6 7 2" xfId="37417"/>
    <cellStyle name="Обычный 4 7 6 8" xfId="37418"/>
    <cellStyle name="Обычный 4 7 6 8 2" xfId="37419"/>
    <cellStyle name="Обычный 4 7 6 9" xfId="37420"/>
    <cellStyle name="Обычный 4 7 7" xfId="37421"/>
    <cellStyle name="Обычный 4 7 7 2" xfId="37422"/>
    <cellStyle name="Обычный 4 7 7 2 2" xfId="37423"/>
    <cellStyle name="Обычный 4 7 7 2 2 2" xfId="37424"/>
    <cellStyle name="Обычный 4 7 7 2 2 2 2" xfId="37425"/>
    <cellStyle name="Обычный 4 7 7 2 2 3" xfId="37426"/>
    <cellStyle name="Обычный 4 7 7 2 2 3 2" xfId="37427"/>
    <cellStyle name="Обычный 4 7 7 2 2 4" xfId="37428"/>
    <cellStyle name="Обычный 4 7 7 2 3" xfId="37429"/>
    <cellStyle name="Обычный 4 7 7 2 3 2" xfId="37430"/>
    <cellStyle name="Обычный 4 7 7 2 3 2 2" xfId="37431"/>
    <cellStyle name="Обычный 4 7 7 2 3 3" xfId="37432"/>
    <cellStyle name="Обычный 4 7 7 2 3 3 2" xfId="37433"/>
    <cellStyle name="Обычный 4 7 7 2 3 4" xfId="37434"/>
    <cellStyle name="Обычный 4 7 7 2 4" xfId="37435"/>
    <cellStyle name="Обычный 4 7 7 2 4 2" xfId="37436"/>
    <cellStyle name="Обычный 4 7 7 2 5" xfId="37437"/>
    <cellStyle name="Обычный 4 7 7 2 5 2" xfId="37438"/>
    <cellStyle name="Обычный 4 7 7 2 6" xfId="37439"/>
    <cellStyle name="Обычный 4 7 7 3" xfId="37440"/>
    <cellStyle name="Обычный 4 7 7 3 2" xfId="37441"/>
    <cellStyle name="Обычный 4 7 7 3 2 2" xfId="37442"/>
    <cellStyle name="Обычный 4 7 7 3 2 2 2" xfId="37443"/>
    <cellStyle name="Обычный 4 7 7 3 2 3" xfId="37444"/>
    <cellStyle name="Обычный 4 7 7 3 2 3 2" xfId="37445"/>
    <cellStyle name="Обычный 4 7 7 3 2 4" xfId="37446"/>
    <cellStyle name="Обычный 4 7 7 3 3" xfId="37447"/>
    <cellStyle name="Обычный 4 7 7 3 3 2" xfId="37448"/>
    <cellStyle name="Обычный 4 7 7 3 3 2 2" xfId="37449"/>
    <cellStyle name="Обычный 4 7 7 3 3 3" xfId="37450"/>
    <cellStyle name="Обычный 4 7 7 3 3 3 2" xfId="37451"/>
    <cellStyle name="Обычный 4 7 7 3 3 4" xfId="37452"/>
    <cellStyle name="Обычный 4 7 7 3 4" xfId="37453"/>
    <cellStyle name="Обычный 4 7 7 3 4 2" xfId="37454"/>
    <cellStyle name="Обычный 4 7 7 3 5" xfId="37455"/>
    <cellStyle name="Обычный 4 7 7 3 5 2" xfId="37456"/>
    <cellStyle name="Обычный 4 7 7 3 6" xfId="37457"/>
    <cellStyle name="Обычный 4 7 7 4" xfId="37458"/>
    <cellStyle name="Обычный 4 7 7 4 2" xfId="37459"/>
    <cellStyle name="Обычный 4 7 7 4 2 2" xfId="37460"/>
    <cellStyle name="Обычный 4 7 7 4 2 2 2" xfId="37461"/>
    <cellStyle name="Обычный 4 7 7 4 2 3" xfId="37462"/>
    <cellStyle name="Обычный 4 7 7 4 2 3 2" xfId="37463"/>
    <cellStyle name="Обычный 4 7 7 4 2 4" xfId="37464"/>
    <cellStyle name="Обычный 4 7 7 4 3" xfId="37465"/>
    <cellStyle name="Обычный 4 7 7 4 3 2" xfId="37466"/>
    <cellStyle name="Обычный 4 7 7 4 3 2 2" xfId="37467"/>
    <cellStyle name="Обычный 4 7 7 4 3 3" xfId="37468"/>
    <cellStyle name="Обычный 4 7 7 4 3 3 2" xfId="37469"/>
    <cellStyle name="Обычный 4 7 7 4 3 4" xfId="37470"/>
    <cellStyle name="Обычный 4 7 7 4 4" xfId="37471"/>
    <cellStyle name="Обычный 4 7 7 4 4 2" xfId="37472"/>
    <cellStyle name="Обычный 4 7 7 4 5" xfId="37473"/>
    <cellStyle name="Обычный 4 7 7 4 5 2" xfId="37474"/>
    <cellStyle name="Обычный 4 7 7 4 6" xfId="37475"/>
    <cellStyle name="Обычный 4 7 7 5" xfId="37476"/>
    <cellStyle name="Обычный 4 7 7 5 2" xfId="37477"/>
    <cellStyle name="Обычный 4 7 7 5 2 2" xfId="37478"/>
    <cellStyle name="Обычный 4 7 7 5 3" xfId="37479"/>
    <cellStyle name="Обычный 4 7 7 5 3 2" xfId="37480"/>
    <cellStyle name="Обычный 4 7 7 5 4" xfId="37481"/>
    <cellStyle name="Обычный 4 7 7 6" xfId="37482"/>
    <cellStyle name="Обычный 4 7 7 6 2" xfId="37483"/>
    <cellStyle name="Обычный 4 7 7 6 2 2" xfId="37484"/>
    <cellStyle name="Обычный 4 7 7 6 3" xfId="37485"/>
    <cellStyle name="Обычный 4 7 7 6 3 2" xfId="37486"/>
    <cellStyle name="Обычный 4 7 7 6 4" xfId="37487"/>
    <cellStyle name="Обычный 4 7 7 7" xfId="37488"/>
    <cellStyle name="Обычный 4 7 7 7 2" xfId="37489"/>
    <cellStyle name="Обычный 4 7 7 8" xfId="37490"/>
    <cellStyle name="Обычный 4 7 7 8 2" xfId="37491"/>
    <cellStyle name="Обычный 4 7 7 9" xfId="37492"/>
    <cellStyle name="Обычный 4 7 8" xfId="37493"/>
    <cellStyle name="Обычный 4 7 8 2" xfId="37494"/>
    <cellStyle name="Обычный 4 7 8 2 2" xfId="37495"/>
    <cellStyle name="Обычный 4 7 8 2 2 2" xfId="37496"/>
    <cellStyle name="Обычный 4 7 8 2 2 2 2" xfId="37497"/>
    <cellStyle name="Обычный 4 7 8 2 2 3" xfId="37498"/>
    <cellStyle name="Обычный 4 7 8 2 2 3 2" xfId="37499"/>
    <cellStyle name="Обычный 4 7 8 2 2 4" xfId="37500"/>
    <cellStyle name="Обычный 4 7 8 2 3" xfId="37501"/>
    <cellStyle name="Обычный 4 7 8 2 3 2" xfId="37502"/>
    <cellStyle name="Обычный 4 7 8 2 3 2 2" xfId="37503"/>
    <cellStyle name="Обычный 4 7 8 2 3 3" xfId="37504"/>
    <cellStyle name="Обычный 4 7 8 2 3 3 2" xfId="37505"/>
    <cellStyle name="Обычный 4 7 8 2 3 4" xfId="37506"/>
    <cellStyle name="Обычный 4 7 8 2 4" xfId="37507"/>
    <cellStyle name="Обычный 4 7 8 2 4 2" xfId="37508"/>
    <cellStyle name="Обычный 4 7 8 2 5" xfId="37509"/>
    <cellStyle name="Обычный 4 7 8 2 5 2" xfId="37510"/>
    <cellStyle name="Обычный 4 7 8 2 6" xfId="37511"/>
    <cellStyle name="Обычный 4 7 8 3" xfId="37512"/>
    <cellStyle name="Обычный 4 7 8 3 2" xfId="37513"/>
    <cellStyle name="Обычный 4 7 8 3 2 2" xfId="37514"/>
    <cellStyle name="Обычный 4 7 8 3 2 2 2" xfId="37515"/>
    <cellStyle name="Обычный 4 7 8 3 2 3" xfId="37516"/>
    <cellStyle name="Обычный 4 7 8 3 2 3 2" xfId="37517"/>
    <cellStyle name="Обычный 4 7 8 3 2 4" xfId="37518"/>
    <cellStyle name="Обычный 4 7 8 3 3" xfId="37519"/>
    <cellStyle name="Обычный 4 7 8 3 3 2" xfId="37520"/>
    <cellStyle name="Обычный 4 7 8 3 3 2 2" xfId="37521"/>
    <cellStyle name="Обычный 4 7 8 3 3 3" xfId="37522"/>
    <cellStyle name="Обычный 4 7 8 3 3 3 2" xfId="37523"/>
    <cellStyle name="Обычный 4 7 8 3 3 4" xfId="37524"/>
    <cellStyle name="Обычный 4 7 8 3 4" xfId="37525"/>
    <cellStyle name="Обычный 4 7 8 3 4 2" xfId="37526"/>
    <cellStyle name="Обычный 4 7 8 3 5" xfId="37527"/>
    <cellStyle name="Обычный 4 7 8 3 5 2" xfId="37528"/>
    <cellStyle name="Обычный 4 7 8 3 6" xfId="37529"/>
    <cellStyle name="Обычный 4 7 8 4" xfId="37530"/>
    <cellStyle name="Обычный 4 7 8 4 2" xfId="37531"/>
    <cellStyle name="Обычный 4 7 8 4 2 2" xfId="37532"/>
    <cellStyle name="Обычный 4 7 8 4 2 2 2" xfId="37533"/>
    <cellStyle name="Обычный 4 7 8 4 2 3" xfId="37534"/>
    <cellStyle name="Обычный 4 7 8 4 2 3 2" xfId="37535"/>
    <cellStyle name="Обычный 4 7 8 4 2 4" xfId="37536"/>
    <cellStyle name="Обычный 4 7 8 4 3" xfId="37537"/>
    <cellStyle name="Обычный 4 7 8 4 3 2" xfId="37538"/>
    <cellStyle name="Обычный 4 7 8 4 3 2 2" xfId="37539"/>
    <cellStyle name="Обычный 4 7 8 4 3 3" xfId="37540"/>
    <cellStyle name="Обычный 4 7 8 4 3 3 2" xfId="37541"/>
    <cellStyle name="Обычный 4 7 8 4 3 4" xfId="37542"/>
    <cellStyle name="Обычный 4 7 8 4 4" xfId="37543"/>
    <cellStyle name="Обычный 4 7 8 4 4 2" xfId="37544"/>
    <cellStyle name="Обычный 4 7 8 4 5" xfId="37545"/>
    <cellStyle name="Обычный 4 7 8 4 5 2" xfId="37546"/>
    <cellStyle name="Обычный 4 7 8 4 6" xfId="37547"/>
    <cellStyle name="Обычный 4 7 8 5" xfId="37548"/>
    <cellStyle name="Обычный 4 7 8 5 2" xfId="37549"/>
    <cellStyle name="Обычный 4 7 8 5 2 2" xfId="37550"/>
    <cellStyle name="Обычный 4 7 8 5 3" xfId="37551"/>
    <cellStyle name="Обычный 4 7 8 5 3 2" xfId="37552"/>
    <cellStyle name="Обычный 4 7 8 5 4" xfId="37553"/>
    <cellStyle name="Обычный 4 7 8 6" xfId="37554"/>
    <cellStyle name="Обычный 4 7 8 6 2" xfId="37555"/>
    <cellStyle name="Обычный 4 7 8 6 2 2" xfId="37556"/>
    <cellStyle name="Обычный 4 7 8 6 3" xfId="37557"/>
    <cellStyle name="Обычный 4 7 8 6 3 2" xfId="37558"/>
    <cellStyle name="Обычный 4 7 8 6 4" xfId="37559"/>
    <cellStyle name="Обычный 4 7 8 7" xfId="37560"/>
    <cellStyle name="Обычный 4 7 8 7 2" xfId="37561"/>
    <cellStyle name="Обычный 4 7 8 8" xfId="37562"/>
    <cellStyle name="Обычный 4 7 8 8 2" xfId="37563"/>
    <cellStyle name="Обычный 4 7 8 9" xfId="37564"/>
    <cellStyle name="Обычный 4 7 9" xfId="37565"/>
    <cellStyle name="Обычный 4 7 9 2" xfId="37566"/>
    <cellStyle name="Обычный 4 7 9 2 2" xfId="37567"/>
    <cellStyle name="Обычный 4 7 9 2 2 2" xfId="37568"/>
    <cellStyle name="Обычный 4 7 9 2 3" xfId="37569"/>
    <cellStyle name="Обычный 4 7 9 2 3 2" xfId="37570"/>
    <cellStyle name="Обычный 4 7 9 2 4" xfId="37571"/>
    <cellStyle name="Обычный 4 7 9 3" xfId="37572"/>
    <cellStyle name="Обычный 4 7 9 3 2" xfId="37573"/>
    <cellStyle name="Обычный 4 7 9 3 2 2" xfId="37574"/>
    <cellStyle name="Обычный 4 7 9 3 3" xfId="37575"/>
    <cellStyle name="Обычный 4 7 9 3 3 2" xfId="37576"/>
    <cellStyle name="Обычный 4 7 9 3 4" xfId="37577"/>
    <cellStyle name="Обычный 4 7 9 4" xfId="37578"/>
    <cellStyle name="Обычный 4 7 9 4 2" xfId="37579"/>
    <cellStyle name="Обычный 4 7 9 5" xfId="37580"/>
    <cellStyle name="Обычный 4 7 9 5 2" xfId="37581"/>
    <cellStyle name="Обычный 4 7 9 6" xfId="37582"/>
    <cellStyle name="Обычный 4 8" xfId="37583"/>
    <cellStyle name="Обычный 4 8 10" xfId="37584"/>
    <cellStyle name="Обычный 4 8 10 2" xfId="37585"/>
    <cellStyle name="Обычный 4 8 10 2 2" xfId="37586"/>
    <cellStyle name="Обычный 4 8 10 2 2 2" xfId="37587"/>
    <cellStyle name="Обычный 4 8 10 2 3" xfId="37588"/>
    <cellStyle name="Обычный 4 8 10 2 3 2" xfId="37589"/>
    <cellStyle name="Обычный 4 8 10 2 4" xfId="37590"/>
    <cellStyle name="Обычный 4 8 10 3" xfId="37591"/>
    <cellStyle name="Обычный 4 8 10 3 2" xfId="37592"/>
    <cellStyle name="Обычный 4 8 10 3 2 2" xfId="37593"/>
    <cellStyle name="Обычный 4 8 10 3 3" xfId="37594"/>
    <cellStyle name="Обычный 4 8 10 3 3 2" xfId="37595"/>
    <cellStyle name="Обычный 4 8 10 3 4" xfId="37596"/>
    <cellStyle name="Обычный 4 8 10 4" xfId="37597"/>
    <cellStyle name="Обычный 4 8 10 4 2" xfId="37598"/>
    <cellStyle name="Обычный 4 8 10 5" xfId="37599"/>
    <cellStyle name="Обычный 4 8 10 5 2" xfId="37600"/>
    <cellStyle name="Обычный 4 8 10 6" xfId="37601"/>
    <cellStyle name="Обычный 4 8 11" xfId="37602"/>
    <cellStyle name="Обычный 4 8 11 2" xfId="37603"/>
    <cellStyle name="Обычный 4 8 11 2 2" xfId="37604"/>
    <cellStyle name="Обычный 4 8 11 2 2 2" xfId="37605"/>
    <cellStyle name="Обычный 4 8 11 2 3" xfId="37606"/>
    <cellStyle name="Обычный 4 8 11 2 3 2" xfId="37607"/>
    <cellStyle name="Обычный 4 8 11 2 4" xfId="37608"/>
    <cellStyle name="Обычный 4 8 11 3" xfId="37609"/>
    <cellStyle name="Обычный 4 8 11 3 2" xfId="37610"/>
    <cellStyle name="Обычный 4 8 11 3 2 2" xfId="37611"/>
    <cellStyle name="Обычный 4 8 11 3 3" xfId="37612"/>
    <cellStyle name="Обычный 4 8 11 3 3 2" xfId="37613"/>
    <cellStyle name="Обычный 4 8 11 3 4" xfId="37614"/>
    <cellStyle name="Обычный 4 8 11 4" xfId="37615"/>
    <cellStyle name="Обычный 4 8 11 4 2" xfId="37616"/>
    <cellStyle name="Обычный 4 8 11 5" xfId="37617"/>
    <cellStyle name="Обычный 4 8 11 5 2" xfId="37618"/>
    <cellStyle name="Обычный 4 8 11 6" xfId="37619"/>
    <cellStyle name="Обычный 4 8 12" xfId="37620"/>
    <cellStyle name="Обычный 4 8 12 2" xfId="37621"/>
    <cellStyle name="Обычный 4 8 12 2 2" xfId="37622"/>
    <cellStyle name="Обычный 4 8 12 3" xfId="37623"/>
    <cellStyle name="Обычный 4 8 12 3 2" xfId="37624"/>
    <cellStyle name="Обычный 4 8 12 4" xfId="37625"/>
    <cellStyle name="Обычный 4 8 13" xfId="37626"/>
    <cellStyle name="Обычный 4 8 13 2" xfId="37627"/>
    <cellStyle name="Обычный 4 8 13 2 2" xfId="37628"/>
    <cellStyle name="Обычный 4 8 13 3" xfId="37629"/>
    <cellStyle name="Обычный 4 8 13 3 2" xfId="37630"/>
    <cellStyle name="Обычный 4 8 13 4" xfId="37631"/>
    <cellStyle name="Обычный 4 8 14" xfId="37632"/>
    <cellStyle name="Обычный 4 8 14 2" xfId="37633"/>
    <cellStyle name="Обычный 4 8 15" xfId="37634"/>
    <cellStyle name="Обычный 4 8 15 2" xfId="37635"/>
    <cellStyle name="Обычный 4 8 16" xfId="37636"/>
    <cellStyle name="Обычный 4 8 17" xfId="37637"/>
    <cellStyle name="Обычный 4 8 18" xfId="37638"/>
    <cellStyle name="Обычный 4 8 2" xfId="37639"/>
    <cellStyle name="Обычный 4 8 2 10" xfId="37640"/>
    <cellStyle name="Обычный 4 8 2 10 2" xfId="37641"/>
    <cellStyle name="Обычный 4 8 2 10 2 2" xfId="37642"/>
    <cellStyle name="Обычный 4 8 2 10 2 2 2" xfId="37643"/>
    <cellStyle name="Обычный 4 8 2 10 2 3" xfId="37644"/>
    <cellStyle name="Обычный 4 8 2 10 2 3 2" xfId="37645"/>
    <cellStyle name="Обычный 4 8 2 10 2 4" xfId="37646"/>
    <cellStyle name="Обычный 4 8 2 10 3" xfId="37647"/>
    <cellStyle name="Обычный 4 8 2 10 3 2" xfId="37648"/>
    <cellStyle name="Обычный 4 8 2 10 3 2 2" xfId="37649"/>
    <cellStyle name="Обычный 4 8 2 10 3 3" xfId="37650"/>
    <cellStyle name="Обычный 4 8 2 10 3 3 2" xfId="37651"/>
    <cellStyle name="Обычный 4 8 2 10 3 4" xfId="37652"/>
    <cellStyle name="Обычный 4 8 2 10 4" xfId="37653"/>
    <cellStyle name="Обычный 4 8 2 10 4 2" xfId="37654"/>
    <cellStyle name="Обычный 4 8 2 10 5" xfId="37655"/>
    <cellStyle name="Обычный 4 8 2 10 5 2" xfId="37656"/>
    <cellStyle name="Обычный 4 8 2 10 6" xfId="37657"/>
    <cellStyle name="Обычный 4 8 2 11" xfId="37658"/>
    <cellStyle name="Обычный 4 8 2 11 2" xfId="37659"/>
    <cellStyle name="Обычный 4 8 2 11 2 2" xfId="37660"/>
    <cellStyle name="Обычный 4 8 2 11 3" xfId="37661"/>
    <cellStyle name="Обычный 4 8 2 11 3 2" xfId="37662"/>
    <cellStyle name="Обычный 4 8 2 11 4" xfId="37663"/>
    <cellStyle name="Обычный 4 8 2 12" xfId="37664"/>
    <cellStyle name="Обычный 4 8 2 12 2" xfId="37665"/>
    <cellStyle name="Обычный 4 8 2 12 2 2" xfId="37666"/>
    <cellStyle name="Обычный 4 8 2 12 3" xfId="37667"/>
    <cellStyle name="Обычный 4 8 2 12 3 2" xfId="37668"/>
    <cellStyle name="Обычный 4 8 2 12 4" xfId="37669"/>
    <cellStyle name="Обычный 4 8 2 13" xfId="37670"/>
    <cellStyle name="Обычный 4 8 2 13 2" xfId="37671"/>
    <cellStyle name="Обычный 4 8 2 14" xfId="37672"/>
    <cellStyle name="Обычный 4 8 2 14 2" xfId="37673"/>
    <cellStyle name="Обычный 4 8 2 15" xfId="37674"/>
    <cellStyle name="Обычный 4 8 2 16" xfId="37675"/>
    <cellStyle name="Обычный 4 8 2 17" xfId="37676"/>
    <cellStyle name="Обычный 4 8 2 2" xfId="37677"/>
    <cellStyle name="Обычный 4 8 2 2 10" xfId="37678"/>
    <cellStyle name="Обычный 4 8 2 2 10 2" xfId="37679"/>
    <cellStyle name="Обычный 4 8 2 2 11" xfId="37680"/>
    <cellStyle name="Обычный 4 8 2 2 12" xfId="37681"/>
    <cellStyle name="Обычный 4 8 2 2 13" xfId="37682"/>
    <cellStyle name="Обычный 4 8 2 2 2" xfId="37683"/>
    <cellStyle name="Обычный 4 8 2 2 2 2" xfId="37684"/>
    <cellStyle name="Обычный 4 8 2 2 2 2 2" xfId="37685"/>
    <cellStyle name="Обычный 4 8 2 2 2 2 2 2" xfId="37686"/>
    <cellStyle name="Обычный 4 8 2 2 2 2 2 2 2" xfId="37687"/>
    <cellStyle name="Обычный 4 8 2 2 2 2 2 3" xfId="37688"/>
    <cellStyle name="Обычный 4 8 2 2 2 2 2 3 2" xfId="37689"/>
    <cellStyle name="Обычный 4 8 2 2 2 2 2 4" xfId="37690"/>
    <cellStyle name="Обычный 4 8 2 2 2 2 3" xfId="37691"/>
    <cellStyle name="Обычный 4 8 2 2 2 2 3 2" xfId="37692"/>
    <cellStyle name="Обычный 4 8 2 2 2 2 3 2 2" xfId="37693"/>
    <cellStyle name="Обычный 4 8 2 2 2 2 3 3" xfId="37694"/>
    <cellStyle name="Обычный 4 8 2 2 2 2 3 3 2" xfId="37695"/>
    <cellStyle name="Обычный 4 8 2 2 2 2 3 4" xfId="37696"/>
    <cellStyle name="Обычный 4 8 2 2 2 2 4" xfId="37697"/>
    <cellStyle name="Обычный 4 8 2 2 2 2 4 2" xfId="37698"/>
    <cellStyle name="Обычный 4 8 2 2 2 2 5" xfId="37699"/>
    <cellStyle name="Обычный 4 8 2 2 2 2 5 2" xfId="37700"/>
    <cellStyle name="Обычный 4 8 2 2 2 2 6" xfId="37701"/>
    <cellStyle name="Обычный 4 8 2 2 2 3" xfId="37702"/>
    <cellStyle name="Обычный 4 8 2 2 2 3 2" xfId="37703"/>
    <cellStyle name="Обычный 4 8 2 2 2 3 2 2" xfId="37704"/>
    <cellStyle name="Обычный 4 8 2 2 2 3 2 2 2" xfId="37705"/>
    <cellStyle name="Обычный 4 8 2 2 2 3 2 3" xfId="37706"/>
    <cellStyle name="Обычный 4 8 2 2 2 3 2 3 2" xfId="37707"/>
    <cellStyle name="Обычный 4 8 2 2 2 3 2 4" xfId="37708"/>
    <cellStyle name="Обычный 4 8 2 2 2 3 3" xfId="37709"/>
    <cellStyle name="Обычный 4 8 2 2 2 3 3 2" xfId="37710"/>
    <cellStyle name="Обычный 4 8 2 2 2 3 3 2 2" xfId="37711"/>
    <cellStyle name="Обычный 4 8 2 2 2 3 3 3" xfId="37712"/>
    <cellStyle name="Обычный 4 8 2 2 2 3 3 3 2" xfId="37713"/>
    <cellStyle name="Обычный 4 8 2 2 2 3 3 4" xfId="37714"/>
    <cellStyle name="Обычный 4 8 2 2 2 3 4" xfId="37715"/>
    <cellStyle name="Обычный 4 8 2 2 2 3 4 2" xfId="37716"/>
    <cellStyle name="Обычный 4 8 2 2 2 3 5" xfId="37717"/>
    <cellStyle name="Обычный 4 8 2 2 2 3 5 2" xfId="37718"/>
    <cellStyle name="Обычный 4 8 2 2 2 3 6" xfId="37719"/>
    <cellStyle name="Обычный 4 8 2 2 2 4" xfId="37720"/>
    <cellStyle name="Обычный 4 8 2 2 2 4 2" xfId="37721"/>
    <cellStyle name="Обычный 4 8 2 2 2 4 2 2" xfId="37722"/>
    <cellStyle name="Обычный 4 8 2 2 2 4 2 2 2" xfId="37723"/>
    <cellStyle name="Обычный 4 8 2 2 2 4 2 3" xfId="37724"/>
    <cellStyle name="Обычный 4 8 2 2 2 4 2 3 2" xfId="37725"/>
    <cellStyle name="Обычный 4 8 2 2 2 4 2 4" xfId="37726"/>
    <cellStyle name="Обычный 4 8 2 2 2 4 3" xfId="37727"/>
    <cellStyle name="Обычный 4 8 2 2 2 4 3 2" xfId="37728"/>
    <cellStyle name="Обычный 4 8 2 2 2 4 3 2 2" xfId="37729"/>
    <cellStyle name="Обычный 4 8 2 2 2 4 3 3" xfId="37730"/>
    <cellStyle name="Обычный 4 8 2 2 2 4 3 3 2" xfId="37731"/>
    <cellStyle name="Обычный 4 8 2 2 2 4 3 4" xfId="37732"/>
    <cellStyle name="Обычный 4 8 2 2 2 4 4" xfId="37733"/>
    <cellStyle name="Обычный 4 8 2 2 2 4 4 2" xfId="37734"/>
    <cellStyle name="Обычный 4 8 2 2 2 4 5" xfId="37735"/>
    <cellStyle name="Обычный 4 8 2 2 2 4 5 2" xfId="37736"/>
    <cellStyle name="Обычный 4 8 2 2 2 4 6" xfId="37737"/>
    <cellStyle name="Обычный 4 8 2 2 2 5" xfId="37738"/>
    <cellStyle name="Обычный 4 8 2 2 2 5 2" xfId="37739"/>
    <cellStyle name="Обычный 4 8 2 2 2 5 2 2" xfId="37740"/>
    <cellStyle name="Обычный 4 8 2 2 2 5 3" xfId="37741"/>
    <cellStyle name="Обычный 4 8 2 2 2 5 3 2" xfId="37742"/>
    <cellStyle name="Обычный 4 8 2 2 2 5 4" xfId="37743"/>
    <cellStyle name="Обычный 4 8 2 2 2 6" xfId="37744"/>
    <cellStyle name="Обычный 4 8 2 2 2 6 2" xfId="37745"/>
    <cellStyle name="Обычный 4 8 2 2 2 6 2 2" xfId="37746"/>
    <cellStyle name="Обычный 4 8 2 2 2 6 3" xfId="37747"/>
    <cellStyle name="Обычный 4 8 2 2 2 6 3 2" xfId="37748"/>
    <cellStyle name="Обычный 4 8 2 2 2 6 4" xfId="37749"/>
    <cellStyle name="Обычный 4 8 2 2 2 7" xfId="37750"/>
    <cellStyle name="Обычный 4 8 2 2 2 7 2" xfId="37751"/>
    <cellStyle name="Обычный 4 8 2 2 2 8" xfId="37752"/>
    <cellStyle name="Обычный 4 8 2 2 2 8 2" xfId="37753"/>
    <cellStyle name="Обычный 4 8 2 2 2 9" xfId="37754"/>
    <cellStyle name="Обычный 4 8 2 2 3" xfId="37755"/>
    <cellStyle name="Обычный 4 8 2 2 3 2" xfId="37756"/>
    <cellStyle name="Обычный 4 8 2 2 3 2 2" xfId="37757"/>
    <cellStyle name="Обычный 4 8 2 2 3 2 2 2" xfId="37758"/>
    <cellStyle name="Обычный 4 8 2 2 3 2 2 2 2" xfId="37759"/>
    <cellStyle name="Обычный 4 8 2 2 3 2 2 3" xfId="37760"/>
    <cellStyle name="Обычный 4 8 2 2 3 2 2 3 2" xfId="37761"/>
    <cellStyle name="Обычный 4 8 2 2 3 2 2 4" xfId="37762"/>
    <cellStyle name="Обычный 4 8 2 2 3 2 3" xfId="37763"/>
    <cellStyle name="Обычный 4 8 2 2 3 2 3 2" xfId="37764"/>
    <cellStyle name="Обычный 4 8 2 2 3 2 3 2 2" xfId="37765"/>
    <cellStyle name="Обычный 4 8 2 2 3 2 3 3" xfId="37766"/>
    <cellStyle name="Обычный 4 8 2 2 3 2 3 3 2" xfId="37767"/>
    <cellStyle name="Обычный 4 8 2 2 3 2 3 4" xfId="37768"/>
    <cellStyle name="Обычный 4 8 2 2 3 2 4" xfId="37769"/>
    <cellStyle name="Обычный 4 8 2 2 3 2 4 2" xfId="37770"/>
    <cellStyle name="Обычный 4 8 2 2 3 2 5" xfId="37771"/>
    <cellStyle name="Обычный 4 8 2 2 3 2 5 2" xfId="37772"/>
    <cellStyle name="Обычный 4 8 2 2 3 2 6" xfId="37773"/>
    <cellStyle name="Обычный 4 8 2 2 3 3" xfId="37774"/>
    <cellStyle name="Обычный 4 8 2 2 3 3 2" xfId="37775"/>
    <cellStyle name="Обычный 4 8 2 2 3 3 2 2" xfId="37776"/>
    <cellStyle name="Обычный 4 8 2 2 3 3 2 2 2" xfId="37777"/>
    <cellStyle name="Обычный 4 8 2 2 3 3 2 3" xfId="37778"/>
    <cellStyle name="Обычный 4 8 2 2 3 3 2 3 2" xfId="37779"/>
    <cellStyle name="Обычный 4 8 2 2 3 3 2 4" xfId="37780"/>
    <cellStyle name="Обычный 4 8 2 2 3 3 3" xfId="37781"/>
    <cellStyle name="Обычный 4 8 2 2 3 3 3 2" xfId="37782"/>
    <cellStyle name="Обычный 4 8 2 2 3 3 3 2 2" xfId="37783"/>
    <cellStyle name="Обычный 4 8 2 2 3 3 3 3" xfId="37784"/>
    <cellStyle name="Обычный 4 8 2 2 3 3 3 3 2" xfId="37785"/>
    <cellStyle name="Обычный 4 8 2 2 3 3 3 4" xfId="37786"/>
    <cellStyle name="Обычный 4 8 2 2 3 3 4" xfId="37787"/>
    <cellStyle name="Обычный 4 8 2 2 3 3 4 2" xfId="37788"/>
    <cellStyle name="Обычный 4 8 2 2 3 3 5" xfId="37789"/>
    <cellStyle name="Обычный 4 8 2 2 3 3 5 2" xfId="37790"/>
    <cellStyle name="Обычный 4 8 2 2 3 3 6" xfId="37791"/>
    <cellStyle name="Обычный 4 8 2 2 3 4" xfId="37792"/>
    <cellStyle name="Обычный 4 8 2 2 3 4 2" xfId="37793"/>
    <cellStyle name="Обычный 4 8 2 2 3 4 2 2" xfId="37794"/>
    <cellStyle name="Обычный 4 8 2 2 3 4 2 2 2" xfId="37795"/>
    <cellStyle name="Обычный 4 8 2 2 3 4 2 3" xfId="37796"/>
    <cellStyle name="Обычный 4 8 2 2 3 4 2 3 2" xfId="37797"/>
    <cellStyle name="Обычный 4 8 2 2 3 4 2 4" xfId="37798"/>
    <cellStyle name="Обычный 4 8 2 2 3 4 3" xfId="37799"/>
    <cellStyle name="Обычный 4 8 2 2 3 4 3 2" xfId="37800"/>
    <cellStyle name="Обычный 4 8 2 2 3 4 3 2 2" xfId="37801"/>
    <cellStyle name="Обычный 4 8 2 2 3 4 3 3" xfId="37802"/>
    <cellStyle name="Обычный 4 8 2 2 3 4 3 3 2" xfId="37803"/>
    <cellStyle name="Обычный 4 8 2 2 3 4 3 4" xfId="37804"/>
    <cellStyle name="Обычный 4 8 2 2 3 4 4" xfId="37805"/>
    <cellStyle name="Обычный 4 8 2 2 3 4 4 2" xfId="37806"/>
    <cellStyle name="Обычный 4 8 2 2 3 4 5" xfId="37807"/>
    <cellStyle name="Обычный 4 8 2 2 3 4 5 2" xfId="37808"/>
    <cellStyle name="Обычный 4 8 2 2 3 4 6" xfId="37809"/>
    <cellStyle name="Обычный 4 8 2 2 3 5" xfId="37810"/>
    <cellStyle name="Обычный 4 8 2 2 3 5 2" xfId="37811"/>
    <cellStyle name="Обычный 4 8 2 2 3 5 2 2" xfId="37812"/>
    <cellStyle name="Обычный 4 8 2 2 3 5 3" xfId="37813"/>
    <cellStyle name="Обычный 4 8 2 2 3 5 3 2" xfId="37814"/>
    <cellStyle name="Обычный 4 8 2 2 3 5 4" xfId="37815"/>
    <cellStyle name="Обычный 4 8 2 2 3 6" xfId="37816"/>
    <cellStyle name="Обычный 4 8 2 2 3 6 2" xfId="37817"/>
    <cellStyle name="Обычный 4 8 2 2 3 6 2 2" xfId="37818"/>
    <cellStyle name="Обычный 4 8 2 2 3 6 3" xfId="37819"/>
    <cellStyle name="Обычный 4 8 2 2 3 6 3 2" xfId="37820"/>
    <cellStyle name="Обычный 4 8 2 2 3 6 4" xfId="37821"/>
    <cellStyle name="Обычный 4 8 2 2 3 7" xfId="37822"/>
    <cellStyle name="Обычный 4 8 2 2 3 7 2" xfId="37823"/>
    <cellStyle name="Обычный 4 8 2 2 3 8" xfId="37824"/>
    <cellStyle name="Обычный 4 8 2 2 3 8 2" xfId="37825"/>
    <cellStyle name="Обычный 4 8 2 2 3 9" xfId="37826"/>
    <cellStyle name="Обычный 4 8 2 2 4" xfId="37827"/>
    <cellStyle name="Обычный 4 8 2 2 4 2" xfId="37828"/>
    <cellStyle name="Обычный 4 8 2 2 4 2 2" xfId="37829"/>
    <cellStyle name="Обычный 4 8 2 2 4 2 2 2" xfId="37830"/>
    <cellStyle name="Обычный 4 8 2 2 4 2 3" xfId="37831"/>
    <cellStyle name="Обычный 4 8 2 2 4 2 3 2" xfId="37832"/>
    <cellStyle name="Обычный 4 8 2 2 4 2 4" xfId="37833"/>
    <cellStyle name="Обычный 4 8 2 2 4 3" xfId="37834"/>
    <cellStyle name="Обычный 4 8 2 2 4 3 2" xfId="37835"/>
    <cellStyle name="Обычный 4 8 2 2 4 3 2 2" xfId="37836"/>
    <cellStyle name="Обычный 4 8 2 2 4 3 3" xfId="37837"/>
    <cellStyle name="Обычный 4 8 2 2 4 3 3 2" xfId="37838"/>
    <cellStyle name="Обычный 4 8 2 2 4 3 4" xfId="37839"/>
    <cellStyle name="Обычный 4 8 2 2 4 4" xfId="37840"/>
    <cellStyle name="Обычный 4 8 2 2 4 4 2" xfId="37841"/>
    <cellStyle name="Обычный 4 8 2 2 4 5" xfId="37842"/>
    <cellStyle name="Обычный 4 8 2 2 4 5 2" xfId="37843"/>
    <cellStyle name="Обычный 4 8 2 2 4 6" xfId="37844"/>
    <cellStyle name="Обычный 4 8 2 2 5" xfId="37845"/>
    <cellStyle name="Обычный 4 8 2 2 5 2" xfId="37846"/>
    <cellStyle name="Обычный 4 8 2 2 5 2 2" xfId="37847"/>
    <cellStyle name="Обычный 4 8 2 2 5 2 2 2" xfId="37848"/>
    <cellStyle name="Обычный 4 8 2 2 5 2 3" xfId="37849"/>
    <cellStyle name="Обычный 4 8 2 2 5 2 3 2" xfId="37850"/>
    <cellStyle name="Обычный 4 8 2 2 5 2 4" xfId="37851"/>
    <cellStyle name="Обычный 4 8 2 2 5 3" xfId="37852"/>
    <cellStyle name="Обычный 4 8 2 2 5 3 2" xfId="37853"/>
    <cellStyle name="Обычный 4 8 2 2 5 3 2 2" xfId="37854"/>
    <cellStyle name="Обычный 4 8 2 2 5 3 3" xfId="37855"/>
    <cellStyle name="Обычный 4 8 2 2 5 3 3 2" xfId="37856"/>
    <cellStyle name="Обычный 4 8 2 2 5 3 4" xfId="37857"/>
    <cellStyle name="Обычный 4 8 2 2 5 4" xfId="37858"/>
    <cellStyle name="Обычный 4 8 2 2 5 4 2" xfId="37859"/>
    <cellStyle name="Обычный 4 8 2 2 5 5" xfId="37860"/>
    <cellStyle name="Обычный 4 8 2 2 5 5 2" xfId="37861"/>
    <cellStyle name="Обычный 4 8 2 2 5 6" xfId="37862"/>
    <cellStyle name="Обычный 4 8 2 2 6" xfId="37863"/>
    <cellStyle name="Обычный 4 8 2 2 6 2" xfId="37864"/>
    <cellStyle name="Обычный 4 8 2 2 6 2 2" xfId="37865"/>
    <cellStyle name="Обычный 4 8 2 2 6 2 2 2" xfId="37866"/>
    <cellStyle name="Обычный 4 8 2 2 6 2 3" xfId="37867"/>
    <cellStyle name="Обычный 4 8 2 2 6 2 3 2" xfId="37868"/>
    <cellStyle name="Обычный 4 8 2 2 6 2 4" xfId="37869"/>
    <cellStyle name="Обычный 4 8 2 2 6 3" xfId="37870"/>
    <cellStyle name="Обычный 4 8 2 2 6 3 2" xfId="37871"/>
    <cellStyle name="Обычный 4 8 2 2 6 3 2 2" xfId="37872"/>
    <cellStyle name="Обычный 4 8 2 2 6 3 3" xfId="37873"/>
    <cellStyle name="Обычный 4 8 2 2 6 3 3 2" xfId="37874"/>
    <cellStyle name="Обычный 4 8 2 2 6 3 4" xfId="37875"/>
    <cellStyle name="Обычный 4 8 2 2 6 4" xfId="37876"/>
    <cellStyle name="Обычный 4 8 2 2 6 4 2" xfId="37877"/>
    <cellStyle name="Обычный 4 8 2 2 6 5" xfId="37878"/>
    <cellStyle name="Обычный 4 8 2 2 6 5 2" xfId="37879"/>
    <cellStyle name="Обычный 4 8 2 2 6 6" xfId="37880"/>
    <cellStyle name="Обычный 4 8 2 2 7" xfId="37881"/>
    <cellStyle name="Обычный 4 8 2 2 7 2" xfId="37882"/>
    <cellStyle name="Обычный 4 8 2 2 7 2 2" xfId="37883"/>
    <cellStyle name="Обычный 4 8 2 2 7 3" xfId="37884"/>
    <cellStyle name="Обычный 4 8 2 2 7 3 2" xfId="37885"/>
    <cellStyle name="Обычный 4 8 2 2 7 4" xfId="37886"/>
    <cellStyle name="Обычный 4 8 2 2 8" xfId="37887"/>
    <cellStyle name="Обычный 4 8 2 2 8 2" xfId="37888"/>
    <cellStyle name="Обычный 4 8 2 2 8 2 2" xfId="37889"/>
    <cellStyle name="Обычный 4 8 2 2 8 3" xfId="37890"/>
    <cellStyle name="Обычный 4 8 2 2 8 3 2" xfId="37891"/>
    <cellStyle name="Обычный 4 8 2 2 8 4" xfId="37892"/>
    <cellStyle name="Обычный 4 8 2 2 9" xfId="37893"/>
    <cellStyle name="Обычный 4 8 2 2 9 2" xfId="37894"/>
    <cellStyle name="Обычный 4 8 2 3" xfId="37895"/>
    <cellStyle name="Обычный 4 8 2 3 10" xfId="37896"/>
    <cellStyle name="Обычный 4 8 2 3 10 2" xfId="37897"/>
    <cellStyle name="Обычный 4 8 2 3 11" xfId="37898"/>
    <cellStyle name="Обычный 4 8 2 3 12" xfId="37899"/>
    <cellStyle name="Обычный 4 8 2 3 2" xfId="37900"/>
    <cellStyle name="Обычный 4 8 2 3 2 2" xfId="37901"/>
    <cellStyle name="Обычный 4 8 2 3 2 2 2" xfId="37902"/>
    <cellStyle name="Обычный 4 8 2 3 2 2 2 2" xfId="37903"/>
    <cellStyle name="Обычный 4 8 2 3 2 2 2 2 2" xfId="37904"/>
    <cellStyle name="Обычный 4 8 2 3 2 2 2 3" xfId="37905"/>
    <cellStyle name="Обычный 4 8 2 3 2 2 2 3 2" xfId="37906"/>
    <cellStyle name="Обычный 4 8 2 3 2 2 2 4" xfId="37907"/>
    <cellStyle name="Обычный 4 8 2 3 2 2 3" xfId="37908"/>
    <cellStyle name="Обычный 4 8 2 3 2 2 3 2" xfId="37909"/>
    <cellStyle name="Обычный 4 8 2 3 2 2 3 2 2" xfId="37910"/>
    <cellStyle name="Обычный 4 8 2 3 2 2 3 3" xfId="37911"/>
    <cellStyle name="Обычный 4 8 2 3 2 2 3 3 2" xfId="37912"/>
    <cellStyle name="Обычный 4 8 2 3 2 2 3 4" xfId="37913"/>
    <cellStyle name="Обычный 4 8 2 3 2 2 4" xfId="37914"/>
    <cellStyle name="Обычный 4 8 2 3 2 2 4 2" xfId="37915"/>
    <cellStyle name="Обычный 4 8 2 3 2 2 5" xfId="37916"/>
    <cellStyle name="Обычный 4 8 2 3 2 2 5 2" xfId="37917"/>
    <cellStyle name="Обычный 4 8 2 3 2 2 6" xfId="37918"/>
    <cellStyle name="Обычный 4 8 2 3 2 3" xfId="37919"/>
    <cellStyle name="Обычный 4 8 2 3 2 3 2" xfId="37920"/>
    <cellStyle name="Обычный 4 8 2 3 2 3 2 2" xfId="37921"/>
    <cellStyle name="Обычный 4 8 2 3 2 3 2 2 2" xfId="37922"/>
    <cellStyle name="Обычный 4 8 2 3 2 3 2 3" xfId="37923"/>
    <cellStyle name="Обычный 4 8 2 3 2 3 2 3 2" xfId="37924"/>
    <cellStyle name="Обычный 4 8 2 3 2 3 2 4" xfId="37925"/>
    <cellStyle name="Обычный 4 8 2 3 2 3 3" xfId="37926"/>
    <cellStyle name="Обычный 4 8 2 3 2 3 3 2" xfId="37927"/>
    <cellStyle name="Обычный 4 8 2 3 2 3 3 2 2" xfId="37928"/>
    <cellStyle name="Обычный 4 8 2 3 2 3 3 3" xfId="37929"/>
    <cellStyle name="Обычный 4 8 2 3 2 3 3 3 2" xfId="37930"/>
    <cellStyle name="Обычный 4 8 2 3 2 3 3 4" xfId="37931"/>
    <cellStyle name="Обычный 4 8 2 3 2 3 4" xfId="37932"/>
    <cellStyle name="Обычный 4 8 2 3 2 3 4 2" xfId="37933"/>
    <cellStyle name="Обычный 4 8 2 3 2 3 5" xfId="37934"/>
    <cellStyle name="Обычный 4 8 2 3 2 3 5 2" xfId="37935"/>
    <cellStyle name="Обычный 4 8 2 3 2 3 6" xfId="37936"/>
    <cellStyle name="Обычный 4 8 2 3 2 4" xfId="37937"/>
    <cellStyle name="Обычный 4 8 2 3 2 4 2" xfId="37938"/>
    <cellStyle name="Обычный 4 8 2 3 2 4 2 2" xfId="37939"/>
    <cellStyle name="Обычный 4 8 2 3 2 4 2 2 2" xfId="37940"/>
    <cellStyle name="Обычный 4 8 2 3 2 4 2 3" xfId="37941"/>
    <cellStyle name="Обычный 4 8 2 3 2 4 2 3 2" xfId="37942"/>
    <cellStyle name="Обычный 4 8 2 3 2 4 2 4" xfId="37943"/>
    <cellStyle name="Обычный 4 8 2 3 2 4 3" xfId="37944"/>
    <cellStyle name="Обычный 4 8 2 3 2 4 3 2" xfId="37945"/>
    <cellStyle name="Обычный 4 8 2 3 2 4 3 2 2" xfId="37946"/>
    <cellStyle name="Обычный 4 8 2 3 2 4 3 3" xfId="37947"/>
    <cellStyle name="Обычный 4 8 2 3 2 4 3 3 2" xfId="37948"/>
    <cellStyle name="Обычный 4 8 2 3 2 4 3 4" xfId="37949"/>
    <cellStyle name="Обычный 4 8 2 3 2 4 4" xfId="37950"/>
    <cellStyle name="Обычный 4 8 2 3 2 4 4 2" xfId="37951"/>
    <cellStyle name="Обычный 4 8 2 3 2 4 5" xfId="37952"/>
    <cellStyle name="Обычный 4 8 2 3 2 4 5 2" xfId="37953"/>
    <cellStyle name="Обычный 4 8 2 3 2 4 6" xfId="37954"/>
    <cellStyle name="Обычный 4 8 2 3 2 5" xfId="37955"/>
    <cellStyle name="Обычный 4 8 2 3 2 5 2" xfId="37956"/>
    <cellStyle name="Обычный 4 8 2 3 2 5 2 2" xfId="37957"/>
    <cellStyle name="Обычный 4 8 2 3 2 5 3" xfId="37958"/>
    <cellStyle name="Обычный 4 8 2 3 2 5 3 2" xfId="37959"/>
    <cellStyle name="Обычный 4 8 2 3 2 5 4" xfId="37960"/>
    <cellStyle name="Обычный 4 8 2 3 2 6" xfId="37961"/>
    <cellStyle name="Обычный 4 8 2 3 2 6 2" xfId="37962"/>
    <cellStyle name="Обычный 4 8 2 3 2 6 2 2" xfId="37963"/>
    <cellStyle name="Обычный 4 8 2 3 2 6 3" xfId="37964"/>
    <cellStyle name="Обычный 4 8 2 3 2 6 3 2" xfId="37965"/>
    <cellStyle name="Обычный 4 8 2 3 2 6 4" xfId="37966"/>
    <cellStyle name="Обычный 4 8 2 3 2 7" xfId="37967"/>
    <cellStyle name="Обычный 4 8 2 3 2 7 2" xfId="37968"/>
    <cellStyle name="Обычный 4 8 2 3 2 8" xfId="37969"/>
    <cellStyle name="Обычный 4 8 2 3 2 8 2" xfId="37970"/>
    <cellStyle name="Обычный 4 8 2 3 2 9" xfId="37971"/>
    <cellStyle name="Обычный 4 8 2 3 3" xfId="37972"/>
    <cellStyle name="Обычный 4 8 2 3 3 2" xfId="37973"/>
    <cellStyle name="Обычный 4 8 2 3 3 2 2" xfId="37974"/>
    <cellStyle name="Обычный 4 8 2 3 3 2 2 2" xfId="37975"/>
    <cellStyle name="Обычный 4 8 2 3 3 2 2 2 2" xfId="37976"/>
    <cellStyle name="Обычный 4 8 2 3 3 2 2 3" xfId="37977"/>
    <cellStyle name="Обычный 4 8 2 3 3 2 2 3 2" xfId="37978"/>
    <cellStyle name="Обычный 4 8 2 3 3 2 2 4" xfId="37979"/>
    <cellStyle name="Обычный 4 8 2 3 3 2 3" xfId="37980"/>
    <cellStyle name="Обычный 4 8 2 3 3 2 3 2" xfId="37981"/>
    <cellStyle name="Обычный 4 8 2 3 3 2 3 2 2" xfId="37982"/>
    <cellStyle name="Обычный 4 8 2 3 3 2 3 3" xfId="37983"/>
    <cellStyle name="Обычный 4 8 2 3 3 2 3 3 2" xfId="37984"/>
    <cellStyle name="Обычный 4 8 2 3 3 2 3 4" xfId="37985"/>
    <cellStyle name="Обычный 4 8 2 3 3 2 4" xfId="37986"/>
    <cellStyle name="Обычный 4 8 2 3 3 2 4 2" xfId="37987"/>
    <cellStyle name="Обычный 4 8 2 3 3 2 5" xfId="37988"/>
    <cellStyle name="Обычный 4 8 2 3 3 2 5 2" xfId="37989"/>
    <cellStyle name="Обычный 4 8 2 3 3 2 6" xfId="37990"/>
    <cellStyle name="Обычный 4 8 2 3 3 3" xfId="37991"/>
    <cellStyle name="Обычный 4 8 2 3 3 3 2" xfId="37992"/>
    <cellStyle name="Обычный 4 8 2 3 3 3 2 2" xfId="37993"/>
    <cellStyle name="Обычный 4 8 2 3 3 3 2 2 2" xfId="37994"/>
    <cellStyle name="Обычный 4 8 2 3 3 3 2 3" xfId="37995"/>
    <cellStyle name="Обычный 4 8 2 3 3 3 2 3 2" xfId="37996"/>
    <cellStyle name="Обычный 4 8 2 3 3 3 2 4" xfId="37997"/>
    <cellStyle name="Обычный 4 8 2 3 3 3 3" xfId="37998"/>
    <cellStyle name="Обычный 4 8 2 3 3 3 3 2" xfId="37999"/>
    <cellStyle name="Обычный 4 8 2 3 3 3 3 2 2" xfId="38000"/>
    <cellStyle name="Обычный 4 8 2 3 3 3 3 3" xfId="38001"/>
    <cellStyle name="Обычный 4 8 2 3 3 3 3 3 2" xfId="38002"/>
    <cellStyle name="Обычный 4 8 2 3 3 3 3 4" xfId="38003"/>
    <cellStyle name="Обычный 4 8 2 3 3 3 4" xfId="38004"/>
    <cellStyle name="Обычный 4 8 2 3 3 3 4 2" xfId="38005"/>
    <cellStyle name="Обычный 4 8 2 3 3 3 5" xfId="38006"/>
    <cellStyle name="Обычный 4 8 2 3 3 3 5 2" xfId="38007"/>
    <cellStyle name="Обычный 4 8 2 3 3 3 6" xfId="38008"/>
    <cellStyle name="Обычный 4 8 2 3 3 4" xfId="38009"/>
    <cellStyle name="Обычный 4 8 2 3 3 4 2" xfId="38010"/>
    <cellStyle name="Обычный 4 8 2 3 3 4 2 2" xfId="38011"/>
    <cellStyle name="Обычный 4 8 2 3 3 4 2 2 2" xfId="38012"/>
    <cellStyle name="Обычный 4 8 2 3 3 4 2 3" xfId="38013"/>
    <cellStyle name="Обычный 4 8 2 3 3 4 2 3 2" xfId="38014"/>
    <cellStyle name="Обычный 4 8 2 3 3 4 2 4" xfId="38015"/>
    <cellStyle name="Обычный 4 8 2 3 3 4 3" xfId="38016"/>
    <cellStyle name="Обычный 4 8 2 3 3 4 3 2" xfId="38017"/>
    <cellStyle name="Обычный 4 8 2 3 3 4 3 2 2" xfId="38018"/>
    <cellStyle name="Обычный 4 8 2 3 3 4 3 3" xfId="38019"/>
    <cellStyle name="Обычный 4 8 2 3 3 4 3 3 2" xfId="38020"/>
    <cellStyle name="Обычный 4 8 2 3 3 4 3 4" xfId="38021"/>
    <cellStyle name="Обычный 4 8 2 3 3 4 4" xfId="38022"/>
    <cellStyle name="Обычный 4 8 2 3 3 4 4 2" xfId="38023"/>
    <cellStyle name="Обычный 4 8 2 3 3 4 5" xfId="38024"/>
    <cellStyle name="Обычный 4 8 2 3 3 4 5 2" xfId="38025"/>
    <cellStyle name="Обычный 4 8 2 3 3 4 6" xfId="38026"/>
    <cellStyle name="Обычный 4 8 2 3 3 5" xfId="38027"/>
    <cellStyle name="Обычный 4 8 2 3 3 5 2" xfId="38028"/>
    <cellStyle name="Обычный 4 8 2 3 3 5 2 2" xfId="38029"/>
    <cellStyle name="Обычный 4 8 2 3 3 5 3" xfId="38030"/>
    <cellStyle name="Обычный 4 8 2 3 3 5 3 2" xfId="38031"/>
    <cellStyle name="Обычный 4 8 2 3 3 5 4" xfId="38032"/>
    <cellStyle name="Обычный 4 8 2 3 3 6" xfId="38033"/>
    <cellStyle name="Обычный 4 8 2 3 3 6 2" xfId="38034"/>
    <cellStyle name="Обычный 4 8 2 3 3 6 2 2" xfId="38035"/>
    <cellStyle name="Обычный 4 8 2 3 3 6 3" xfId="38036"/>
    <cellStyle name="Обычный 4 8 2 3 3 6 3 2" xfId="38037"/>
    <cellStyle name="Обычный 4 8 2 3 3 6 4" xfId="38038"/>
    <cellStyle name="Обычный 4 8 2 3 3 7" xfId="38039"/>
    <cellStyle name="Обычный 4 8 2 3 3 7 2" xfId="38040"/>
    <cellStyle name="Обычный 4 8 2 3 3 8" xfId="38041"/>
    <cellStyle name="Обычный 4 8 2 3 3 8 2" xfId="38042"/>
    <cellStyle name="Обычный 4 8 2 3 3 9" xfId="38043"/>
    <cellStyle name="Обычный 4 8 2 3 4" xfId="38044"/>
    <cellStyle name="Обычный 4 8 2 3 4 2" xfId="38045"/>
    <cellStyle name="Обычный 4 8 2 3 4 2 2" xfId="38046"/>
    <cellStyle name="Обычный 4 8 2 3 4 2 2 2" xfId="38047"/>
    <cellStyle name="Обычный 4 8 2 3 4 2 3" xfId="38048"/>
    <cellStyle name="Обычный 4 8 2 3 4 2 3 2" xfId="38049"/>
    <cellStyle name="Обычный 4 8 2 3 4 2 4" xfId="38050"/>
    <cellStyle name="Обычный 4 8 2 3 4 3" xfId="38051"/>
    <cellStyle name="Обычный 4 8 2 3 4 3 2" xfId="38052"/>
    <cellStyle name="Обычный 4 8 2 3 4 3 2 2" xfId="38053"/>
    <cellStyle name="Обычный 4 8 2 3 4 3 3" xfId="38054"/>
    <cellStyle name="Обычный 4 8 2 3 4 3 3 2" xfId="38055"/>
    <cellStyle name="Обычный 4 8 2 3 4 3 4" xfId="38056"/>
    <cellStyle name="Обычный 4 8 2 3 4 4" xfId="38057"/>
    <cellStyle name="Обычный 4 8 2 3 4 4 2" xfId="38058"/>
    <cellStyle name="Обычный 4 8 2 3 4 5" xfId="38059"/>
    <cellStyle name="Обычный 4 8 2 3 4 5 2" xfId="38060"/>
    <cellStyle name="Обычный 4 8 2 3 4 6" xfId="38061"/>
    <cellStyle name="Обычный 4 8 2 3 5" xfId="38062"/>
    <cellStyle name="Обычный 4 8 2 3 5 2" xfId="38063"/>
    <cellStyle name="Обычный 4 8 2 3 5 2 2" xfId="38064"/>
    <cellStyle name="Обычный 4 8 2 3 5 2 2 2" xfId="38065"/>
    <cellStyle name="Обычный 4 8 2 3 5 2 3" xfId="38066"/>
    <cellStyle name="Обычный 4 8 2 3 5 2 3 2" xfId="38067"/>
    <cellStyle name="Обычный 4 8 2 3 5 2 4" xfId="38068"/>
    <cellStyle name="Обычный 4 8 2 3 5 3" xfId="38069"/>
    <cellStyle name="Обычный 4 8 2 3 5 3 2" xfId="38070"/>
    <cellStyle name="Обычный 4 8 2 3 5 3 2 2" xfId="38071"/>
    <cellStyle name="Обычный 4 8 2 3 5 3 3" xfId="38072"/>
    <cellStyle name="Обычный 4 8 2 3 5 3 3 2" xfId="38073"/>
    <cellStyle name="Обычный 4 8 2 3 5 3 4" xfId="38074"/>
    <cellStyle name="Обычный 4 8 2 3 5 4" xfId="38075"/>
    <cellStyle name="Обычный 4 8 2 3 5 4 2" xfId="38076"/>
    <cellStyle name="Обычный 4 8 2 3 5 5" xfId="38077"/>
    <cellStyle name="Обычный 4 8 2 3 5 5 2" xfId="38078"/>
    <cellStyle name="Обычный 4 8 2 3 5 6" xfId="38079"/>
    <cellStyle name="Обычный 4 8 2 3 6" xfId="38080"/>
    <cellStyle name="Обычный 4 8 2 3 6 2" xfId="38081"/>
    <cellStyle name="Обычный 4 8 2 3 6 2 2" xfId="38082"/>
    <cellStyle name="Обычный 4 8 2 3 6 2 2 2" xfId="38083"/>
    <cellStyle name="Обычный 4 8 2 3 6 2 3" xfId="38084"/>
    <cellStyle name="Обычный 4 8 2 3 6 2 3 2" xfId="38085"/>
    <cellStyle name="Обычный 4 8 2 3 6 2 4" xfId="38086"/>
    <cellStyle name="Обычный 4 8 2 3 6 3" xfId="38087"/>
    <cellStyle name="Обычный 4 8 2 3 6 3 2" xfId="38088"/>
    <cellStyle name="Обычный 4 8 2 3 6 3 2 2" xfId="38089"/>
    <cellStyle name="Обычный 4 8 2 3 6 3 3" xfId="38090"/>
    <cellStyle name="Обычный 4 8 2 3 6 3 3 2" xfId="38091"/>
    <cellStyle name="Обычный 4 8 2 3 6 3 4" xfId="38092"/>
    <cellStyle name="Обычный 4 8 2 3 6 4" xfId="38093"/>
    <cellStyle name="Обычный 4 8 2 3 6 4 2" xfId="38094"/>
    <cellStyle name="Обычный 4 8 2 3 6 5" xfId="38095"/>
    <cellStyle name="Обычный 4 8 2 3 6 5 2" xfId="38096"/>
    <cellStyle name="Обычный 4 8 2 3 6 6" xfId="38097"/>
    <cellStyle name="Обычный 4 8 2 3 7" xfId="38098"/>
    <cellStyle name="Обычный 4 8 2 3 7 2" xfId="38099"/>
    <cellStyle name="Обычный 4 8 2 3 7 2 2" xfId="38100"/>
    <cellStyle name="Обычный 4 8 2 3 7 3" xfId="38101"/>
    <cellStyle name="Обычный 4 8 2 3 7 3 2" xfId="38102"/>
    <cellStyle name="Обычный 4 8 2 3 7 4" xfId="38103"/>
    <cellStyle name="Обычный 4 8 2 3 8" xfId="38104"/>
    <cellStyle name="Обычный 4 8 2 3 8 2" xfId="38105"/>
    <cellStyle name="Обычный 4 8 2 3 8 2 2" xfId="38106"/>
    <cellStyle name="Обычный 4 8 2 3 8 3" xfId="38107"/>
    <cellStyle name="Обычный 4 8 2 3 8 3 2" xfId="38108"/>
    <cellStyle name="Обычный 4 8 2 3 8 4" xfId="38109"/>
    <cellStyle name="Обычный 4 8 2 3 9" xfId="38110"/>
    <cellStyle name="Обычный 4 8 2 3 9 2" xfId="38111"/>
    <cellStyle name="Обычный 4 8 2 4" xfId="38112"/>
    <cellStyle name="Обычный 4 8 2 4 10" xfId="38113"/>
    <cellStyle name="Обычный 4 8 2 4 2" xfId="38114"/>
    <cellStyle name="Обычный 4 8 2 4 2 2" xfId="38115"/>
    <cellStyle name="Обычный 4 8 2 4 2 2 2" xfId="38116"/>
    <cellStyle name="Обычный 4 8 2 4 2 2 2 2" xfId="38117"/>
    <cellStyle name="Обычный 4 8 2 4 2 2 3" xfId="38118"/>
    <cellStyle name="Обычный 4 8 2 4 2 2 3 2" xfId="38119"/>
    <cellStyle name="Обычный 4 8 2 4 2 2 4" xfId="38120"/>
    <cellStyle name="Обычный 4 8 2 4 2 3" xfId="38121"/>
    <cellStyle name="Обычный 4 8 2 4 2 3 2" xfId="38122"/>
    <cellStyle name="Обычный 4 8 2 4 2 3 2 2" xfId="38123"/>
    <cellStyle name="Обычный 4 8 2 4 2 3 3" xfId="38124"/>
    <cellStyle name="Обычный 4 8 2 4 2 3 3 2" xfId="38125"/>
    <cellStyle name="Обычный 4 8 2 4 2 3 4" xfId="38126"/>
    <cellStyle name="Обычный 4 8 2 4 2 4" xfId="38127"/>
    <cellStyle name="Обычный 4 8 2 4 2 4 2" xfId="38128"/>
    <cellStyle name="Обычный 4 8 2 4 2 5" xfId="38129"/>
    <cellStyle name="Обычный 4 8 2 4 2 5 2" xfId="38130"/>
    <cellStyle name="Обычный 4 8 2 4 2 6" xfId="38131"/>
    <cellStyle name="Обычный 4 8 2 4 3" xfId="38132"/>
    <cellStyle name="Обычный 4 8 2 4 3 2" xfId="38133"/>
    <cellStyle name="Обычный 4 8 2 4 3 2 2" xfId="38134"/>
    <cellStyle name="Обычный 4 8 2 4 3 2 2 2" xfId="38135"/>
    <cellStyle name="Обычный 4 8 2 4 3 2 3" xfId="38136"/>
    <cellStyle name="Обычный 4 8 2 4 3 2 3 2" xfId="38137"/>
    <cellStyle name="Обычный 4 8 2 4 3 2 4" xfId="38138"/>
    <cellStyle name="Обычный 4 8 2 4 3 3" xfId="38139"/>
    <cellStyle name="Обычный 4 8 2 4 3 3 2" xfId="38140"/>
    <cellStyle name="Обычный 4 8 2 4 3 3 2 2" xfId="38141"/>
    <cellStyle name="Обычный 4 8 2 4 3 3 3" xfId="38142"/>
    <cellStyle name="Обычный 4 8 2 4 3 3 3 2" xfId="38143"/>
    <cellStyle name="Обычный 4 8 2 4 3 3 4" xfId="38144"/>
    <cellStyle name="Обычный 4 8 2 4 3 4" xfId="38145"/>
    <cellStyle name="Обычный 4 8 2 4 3 4 2" xfId="38146"/>
    <cellStyle name="Обычный 4 8 2 4 3 5" xfId="38147"/>
    <cellStyle name="Обычный 4 8 2 4 3 5 2" xfId="38148"/>
    <cellStyle name="Обычный 4 8 2 4 3 6" xfId="38149"/>
    <cellStyle name="Обычный 4 8 2 4 4" xfId="38150"/>
    <cellStyle name="Обычный 4 8 2 4 4 2" xfId="38151"/>
    <cellStyle name="Обычный 4 8 2 4 4 2 2" xfId="38152"/>
    <cellStyle name="Обычный 4 8 2 4 4 2 2 2" xfId="38153"/>
    <cellStyle name="Обычный 4 8 2 4 4 2 3" xfId="38154"/>
    <cellStyle name="Обычный 4 8 2 4 4 2 3 2" xfId="38155"/>
    <cellStyle name="Обычный 4 8 2 4 4 2 4" xfId="38156"/>
    <cellStyle name="Обычный 4 8 2 4 4 3" xfId="38157"/>
    <cellStyle name="Обычный 4 8 2 4 4 3 2" xfId="38158"/>
    <cellStyle name="Обычный 4 8 2 4 4 3 2 2" xfId="38159"/>
    <cellStyle name="Обычный 4 8 2 4 4 3 3" xfId="38160"/>
    <cellStyle name="Обычный 4 8 2 4 4 3 3 2" xfId="38161"/>
    <cellStyle name="Обычный 4 8 2 4 4 3 4" xfId="38162"/>
    <cellStyle name="Обычный 4 8 2 4 4 4" xfId="38163"/>
    <cellStyle name="Обычный 4 8 2 4 4 4 2" xfId="38164"/>
    <cellStyle name="Обычный 4 8 2 4 4 5" xfId="38165"/>
    <cellStyle name="Обычный 4 8 2 4 4 5 2" xfId="38166"/>
    <cellStyle name="Обычный 4 8 2 4 4 6" xfId="38167"/>
    <cellStyle name="Обычный 4 8 2 4 5" xfId="38168"/>
    <cellStyle name="Обычный 4 8 2 4 5 2" xfId="38169"/>
    <cellStyle name="Обычный 4 8 2 4 5 2 2" xfId="38170"/>
    <cellStyle name="Обычный 4 8 2 4 5 3" xfId="38171"/>
    <cellStyle name="Обычный 4 8 2 4 5 3 2" xfId="38172"/>
    <cellStyle name="Обычный 4 8 2 4 5 4" xfId="38173"/>
    <cellStyle name="Обычный 4 8 2 4 6" xfId="38174"/>
    <cellStyle name="Обычный 4 8 2 4 6 2" xfId="38175"/>
    <cellStyle name="Обычный 4 8 2 4 6 2 2" xfId="38176"/>
    <cellStyle name="Обычный 4 8 2 4 6 3" xfId="38177"/>
    <cellStyle name="Обычный 4 8 2 4 6 3 2" xfId="38178"/>
    <cellStyle name="Обычный 4 8 2 4 6 4" xfId="38179"/>
    <cellStyle name="Обычный 4 8 2 4 7" xfId="38180"/>
    <cellStyle name="Обычный 4 8 2 4 7 2" xfId="38181"/>
    <cellStyle name="Обычный 4 8 2 4 8" xfId="38182"/>
    <cellStyle name="Обычный 4 8 2 4 8 2" xfId="38183"/>
    <cellStyle name="Обычный 4 8 2 4 9" xfId="38184"/>
    <cellStyle name="Обычный 4 8 2 5" xfId="38185"/>
    <cellStyle name="Обычный 4 8 2 5 2" xfId="38186"/>
    <cellStyle name="Обычный 4 8 2 5 2 2" xfId="38187"/>
    <cellStyle name="Обычный 4 8 2 5 2 2 2" xfId="38188"/>
    <cellStyle name="Обычный 4 8 2 5 2 2 2 2" xfId="38189"/>
    <cellStyle name="Обычный 4 8 2 5 2 2 3" xfId="38190"/>
    <cellStyle name="Обычный 4 8 2 5 2 2 3 2" xfId="38191"/>
    <cellStyle name="Обычный 4 8 2 5 2 2 4" xfId="38192"/>
    <cellStyle name="Обычный 4 8 2 5 2 3" xfId="38193"/>
    <cellStyle name="Обычный 4 8 2 5 2 3 2" xfId="38194"/>
    <cellStyle name="Обычный 4 8 2 5 2 3 2 2" xfId="38195"/>
    <cellStyle name="Обычный 4 8 2 5 2 3 3" xfId="38196"/>
    <cellStyle name="Обычный 4 8 2 5 2 3 3 2" xfId="38197"/>
    <cellStyle name="Обычный 4 8 2 5 2 3 4" xfId="38198"/>
    <cellStyle name="Обычный 4 8 2 5 2 4" xfId="38199"/>
    <cellStyle name="Обычный 4 8 2 5 2 4 2" xfId="38200"/>
    <cellStyle name="Обычный 4 8 2 5 2 5" xfId="38201"/>
    <cellStyle name="Обычный 4 8 2 5 2 5 2" xfId="38202"/>
    <cellStyle name="Обычный 4 8 2 5 2 6" xfId="38203"/>
    <cellStyle name="Обычный 4 8 2 5 3" xfId="38204"/>
    <cellStyle name="Обычный 4 8 2 5 3 2" xfId="38205"/>
    <cellStyle name="Обычный 4 8 2 5 3 2 2" xfId="38206"/>
    <cellStyle name="Обычный 4 8 2 5 3 2 2 2" xfId="38207"/>
    <cellStyle name="Обычный 4 8 2 5 3 2 3" xfId="38208"/>
    <cellStyle name="Обычный 4 8 2 5 3 2 3 2" xfId="38209"/>
    <cellStyle name="Обычный 4 8 2 5 3 2 4" xfId="38210"/>
    <cellStyle name="Обычный 4 8 2 5 3 3" xfId="38211"/>
    <cellStyle name="Обычный 4 8 2 5 3 3 2" xfId="38212"/>
    <cellStyle name="Обычный 4 8 2 5 3 3 2 2" xfId="38213"/>
    <cellStyle name="Обычный 4 8 2 5 3 3 3" xfId="38214"/>
    <cellStyle name="Обычный 4 8 2 5 3 3 3 2" xfId="38215"/>
    <cellStyle name="Обычный 4 8 2 5 3 3 4" xfId="38216"/>
    <cellStyle name="Обычный 4 8 2 5 3 4" xfId="38217"/>
    <cellStyle name="Обычный 4 8 2 5 3 4 2" xfId="38218"/>
    <cellStyle name="Обычный 4 8 2 5 3 5" xfId="38219"/>
    <cellStyle name="Обычный 4 8 2 5 3 5 2" xfId="38220"/>
    <cellStyle name="Обычный 4 8 2 5 3 6" xfId="38221"/>
    <cellStyle name="Обычный 4 8 2 5 4" xfId="38222"/>
    <cellStyle name="Обычный 4 8 2 5 4 2" xfId="38223"/>
    <cellStyle name="Обычный 4 8 2 5 4 2 2" xfId="38224"/>
    <cellStyle name="Обычный 4 8 2 5 4 2 2 2" xfId="38225"/>
    <cellStyle name="Обычный 4 8 2 5 4 2 3" xfId="38226"/>
    <cellStyle name="Обычный 4 8 2 5 4 2 3 2" xfId="38227"/>
    <cellStyle name="Обычный 4 8 2 5 4 2 4" xfId="38228"/>
    <cellStyle name="Обычный 4 8 2 5 4 3" xfId="38229"/>
    <cellStyle name="Обычный 4 8 2 5 4 3 2" xfId="38230"/>
    <cellStyle name="Обычный 4 8 2 5 4 3 2 2" xfId="38231"/>
    <cellStyle name="Обычный 4 8 2 5 4 3 3" xfId="38232"/>
    <cellStyle name="Обычный 4 8 2 5 4 3 3 2" xfId="38233"/>
    <cellStyle name="Обычный 4 8 2 5 4 3 4" xfId="38234"/>
    <cellStyle name="Обычный 4 8 2 5 4 4" xfId="38235"/>
    <cellStyle name="Обычный 4 8 2 5 4 4 2" xfId="38236"/>
    <cellStyle name="Обычный 4 8 2 5 4 5" xfId="38237"/>
    <cellStyle name="Обычный 4 8 2 5 4 5 2" xfId="38238"/>
    <cellStyle name="Обычный 4 8 2 5 4 6" xfId="38239"/>
    <cellStyle name="Обычный 4 8 2 5 5" xfId="38240"/>
    <cellStyle name="Обычный 4 8 2 5 5 2" xfId="38241"/>
    <cellStyle name="Обычный 4 8 2 5 5 2 2" xfId="38242"/>
    <cellStyle name="Обычный 4 8 2 5 5 3" xfId="38243"/>
    <cellStyle name="Обычный 4 8 2 5 5 3 2" xfId="38244"/>
    <cellStyle name="Обычный 4 8 2 5 5 4" xfId="38245"/>
    <cellStyle name="Обычный 4 8 2 5 6" xfId="38246"/>
    <cellStyle name="Обычный 4 8 2 5 6 2" xfId="38247"/>
    <cellStyle name="Обычный 4 8 2 5 6 2 2" xfId="38248"/>
    <cellStyle name="Обычный 4 8 2 5 6 3" xfId="38249"/>
    <cellStyle name="Обычный 4 8 2 5 6 3 2" xfId="38250"/>
    <cellStyle name="Обычный 4 8 2 5 6 4" xfId="38251"/>
    <cellStyle name="Обычный 4 8 2 5 7" xfId="38252"/>
    <cellStyle name="Обычный 4 8 2 5 7 2" xfId="38253"/>
    <cellStyle name="Обычный 4 8 2 5 8" xfId="38254"/>
    <cellStyle name="Обычный 4 8 2 5 8 2" xfId="38255"/>
    <cellStyle name="Обычный 4 8 2 5 9" xfId="38256"/>
    <cellStyle name="Обычный 4 8 2 6" xfId="38257"/>
    <cellStyle name="Обычный 4 8 2 6 2" xfId="38258"/>
    <cellStyle name="Обычный 4 8 2 6 2 2" xfId="38259"/>
    <cellStyle name="Обычный 4 8 2 6 2 2 2" xfId="38260"/>
    <cellStyle name="Обычный 4 8 2 6 2 2 2 2" xfId="38261"/>
    <cellStyle name="Обычный 4 8 2 6 2 2 3" xfId="38262"/>
    <cellStyle name="Обычный 4 8 2 6 2 2 3 2" xfId="38263"/>
    <cellStyle name="Обычный 4 8 2 6 2 2 4" xfId="38264"/>
    <cellStyle name="Обычный 4 8 2 6 2 3" xfId="38265"/>
    <cellStyle name="Обычный 4 8 2 6 2 3 2" xfId="38266"/>
    <cellStyle name="Обычный 4 8 2 6 2 3 2 2" xfId="38267"/>
    <cellStyle name="Обычный 4 8 2 6 2 3 3" xfId="38268"/>
    <cellStyle name="Обычный 4 8 2 6 2 3 3 2" xfId="38269"/>
    <cellStyle name="Обычный 4 8 2 6 2 3 4" xfId="38270"/>
    <cellStyle name="Обычный 4 8 2 6 2 4" xfId="38271"/>
    <cellStyle name="Обычный 4 8 2 6 2 4 2" xfId="38272"/>
    <cellStyle name="Обычный 4 8 2 6 2 5" xfId="38273"/>
    <cellStyle name="Обычный 4 8 2 6 2 5 2" xfId="38274"/>
    <cellStyle name="Обычный 4 8 2 6 2 6" xfId="38275"/>
    <cellStyle name="Обычный 4 8 2 6 3" xfId="38276"/>
    <cellStyle name="Обычный 4 8 2 6 3 2" xfId="38277"/>
    <cellStyle name="Обычный 4 8 2 6 3 2 2" xfId="38278"/>
    <cellStyle name="Обычный 4 8 2 6 3 2 2 2" xfId="38279"/>
    <cellStyle name="Обычный 4 8 2 6 3 2 3" xfId="38280"/>
    <cellStyle name="Обычный 4 8 2 6 3 2 3 2" xfId="38281"/>
    <cellStyle name="Обычный 4 8 2 6 3 2 4" xfId="38282"/>
    <cellStyle name="Обычный 4 8 2 6 3 3" xfId="38283"/>
    <cellStyle name="Обычный 4 8 2 6 3 3 2" xfId="38284"/>
    <cellStyle name="Обычный 4 8 2 6 3 3 2 2" xfId="38285"/>
    <cellStyle name="Обычный 4 8 2 6 3 3 3" xfId="38286"/>
    <cellStyle name="Обычный 4 8 2 6 3 3 3 2" xfId="38287"/>
    <cellStyle name="Обычный 4 8 2 6 3 3 4" xfId="38288"/>
    <cellStyle name="Обычный 4 8 2 6 3 4" xfId="38289"/>
    <cellStyle name="Обычный 4 8 2 6 3 4 2" xfId="38290"/>
    <cellStyle name="Обычный 4 8 2 6 3 5" xfId="38291"/>
    <cellStyle name="Обычный 4 8 2 6 3 5 2" xfId="38292"/>
    <cellStyle name="Обычный 4 8 2 6 3 6" xfId="38293"/>
    <cellStyle name="Обычный 4 8 2 6 4" xfId="38294"/>
    <cellStyle name="Обычный 4 8 2 6 4 2" xfId="38295"/>
    <cellStyle name="Обычный 4 8 2 6 4 2 2" xfId="38296"/>
    <cellStyle name="Обычный 4 8 2 6 4 2 2 2" xfId="38297"/>
    <cellStyle name="Обычный 4 8 2 6 4 2 3" xfId="38298"/>
    <cellStyle name="Обычный 4 8 2 6 4 2 3 2" xfId="38299"/>
    <cellStyle name="Обычный 4 8 2 6 4 2 4" xfId="38300"/>
    <cellStyle name="Обычный 4 8 2 6 4 3" xfId="38301"/>
    <cellStyle name="Обычный 4 8 2 6 4 3 2" xfId="38302"/>
    <cellStyle name="Обычный 4 8 2 6 4 3 2 2" xfId="38303"/>
    <cellStyle name="Обычный 4 8 2 6 4 3 3" xfId="38304"/>
    <cellStyle name="Обычный 4 8 2 6 4 3 3 2" xfId="38305"/>
    <cellStyle name="Обычный 4 8 2 6 4 3 4" xfId="38306"/>
    <cellStyle name="Обычный 4 8 2 6 4 4" xfId="38307"/>
    <cellStyle name="Обычный 4 8 2 6 4 4 2" xfId="38308"/>
    <cellStyle name="Обычный 4 8 2 6 4 5" xfId="38309"/>
    <cellStyle name="Обычный 4 8 2 6 4 5 2" xfId="38310"/>
    <cellStyle name="Обычный 4 8 2 6 4 6" xfId="38311"/>
    <cellStyle name="Обычный 4 8 2 6 5" xfId="38312"/>
    <cellStyle name="Обычный 4 8 2 6 5 2" xfId="38313"/>
    <cellStyle name="Обычный 4 8 2 6 5 2 2" xfId="38314"/>
    <cellStyle name="Обычный 4 8 2 6 5 3" xfId="38315"/>
    <cellStyle name="Обычный 4 8 2 6 5 3 2" xfId="38316"/>
    <cellStyle name="Обычный 4 8 2 6 5 4" xfId="38317"/>
    <cellStyle name="Обычный 4 8 2 6 6" xfId="38318"/>
    <cellStyle name="Обычный 4 8 2 6 6 2" xfId="38319"/>
    <cellStyle name="Обычный 4 8 2 6 6 2 2" xfId="38320"/>
    <cellStyle name="Обычный 4 8 2 6 6 3" xfId="38321"/>
    <cellStyle name="Обычный 4 8 2 6 6 3 2" xfId="38322"/>
    <cellStyle name="Обычный 4 8 2 6 6 4" xfId="38323"/>
    <cellStyle name="Обычный 4 8 2 6 7" xfId="38324"/>
    <cellStyle name="Обычный 4 8 2 6 7 2" xfId="38325"/>
    <cellStyle name="Обычный 4 8 2 6 8" xfId="38326"/>
    <cellStyle name="Обычный 4 8 2 6 8 2" xfId="38327"/>
    <cellStyle name="Обычный 4 8 2 6 9" xfId="38328"/>
    <cellStyle name="Обычный 4 8 2 7" xfId="38329"/>
    <cellStyle name="Обычный 4 8 2 7 2" xfId="38330"/>
    <cellStyle name="Обычный 4 8 2 7 2 2" xfId="38331"/>
    <cellStyle name="Обычный 4 8 2 7 2 2 2" xfId="38332"/>
    <cellStyle name="Обычный 4 8 2 7 2 2 2 2" xfId="38333"/>
    <cellStyle name="Обычный 4 8 2 7 2 2 3" xfId="38334"/>
    <cellStyle name="Обычный 4 8 2 7 2 2 3 2" xfId="38335"/>
    <cellStyle name="Обычный 4 8 2 7 2 2 4" xfId="38336"/>
    <cellStyle name="Обычный 4 8 2 7 2 3" xfId="38337"/>
    <cellStyle name="Обычный 4 8 2 7 2 3 2" xfId="38338"/>
    <cellStyle name="Обычный 4 8 2 7 2 3 2 2" xfId="38339"/>
    <cellStyle name="Обычный 4 8 2 7 2 3 3" xfId="38340"/>
    <cellStyle name="Обычный 4 8 2 7 2 3 3 2" xfId="38341"/>
    <cellStyle name="Обычный 4 8 2 7 2 3 4" xfId="38342"/>
    <cellStyle name="Обычный 4 8 2 7 2 4" xfId="38343"/>
    <cellStyle name="Обычный 4 8 2 7 2 4 2" xfId="38344"/>
    <cellStyle name="Обычный 4 8 2 7 2 5" xfId="38345"/>
    <cellStyle name="Обычный 4 8 2 7 2 5 2" xfId="38346"/>
    <cellStyle name="Обычный 4 8 2 7 2 6" xfId="38347"/>
    <cellStyle name="Обычный 4 8 2 7 3" xfId="38348"/>
    <cellStyle name="Обычный 4 8 2 7 3 2" xfId="38349"/>
    <cellStyle name="Обычный 4 8 2 7 3 2 2" xfId="38350"/>
    <cellStyle name="Обычный 4 8 2 7 3 2 2 2" xfId="38351"/>
    <cellStyle name="Обычный 4 8 2 7 3 2 3" xfId="38352"/>
    <cellStyle name="Обычный 4 8 2 7 3 2 3 2" xfId="38353"/>
    <cellStyle name="Обычный 4 8 2 7 3 2 4" xfId="38354"/>
    <cellStyle name="Обычный 4 8 2 7 3 3" xfId="38355"/>
    <cellStyle name="Обычный 4 8 2 7 3 3 2" xfId="38356"/>
    <cellStyle name="Обычный 4 8 2 7 3 3 2 2" xfId="38357"/>
    <cellStyle name="Обычный 4 8 2 7 3 3 3" xfId="38358"/>
    <cellStyle name="Обычный 4 8 2 7 3 3 3 2" xfId="38359"/>
    <cellStyle name="Обычный 4 8 2 7 3 3 4" xfId="38360"/>
    <cellStyle name="Обычный 4 8 2 7 3 4" xfId="38361"/>
    <cellStyle name="Обычный 4 8 2 7 3 4 2" xfId="38362"/>
    <cellStyle name="Обычный 4 8 2 7 3 5" xfId="38363"/>
    <cellStyle name="Обычный 4 8 2 7 3 5 2" xfId="38364"/>
    <cellStyle name="Обычный 4 8 2 7 3 6" xfId="38365"/>
    <cellStyle name="Обычный 4 8 2 7 4" xfId="38366"/>
    <cellStyle name="Обычный 4 8 2 7 4 2" xfId="38367"/>
    <cellStyle name="Обычный 4 8 2 7 4 2 2" xfId="38368"/>
    <cellStyle name="Обычный 4 8 2 7 4 2 2 2" xfId="38369"/>
    <cellStyle name="Обычный 4 8 2 7 4 2 3" xfId="38370"/>
    <cellStyle name="Обычный 4 8 2 7 4 2 3 2" xfId="38371"/>
    <cellStyle name="Обычный 4 8 2 7 4 2 4" xfId="38372"/>
    <cellStyle name="Обычный 4 8 2 7 4 3" xfId="38373"/>
    <cellStyle name="Обычный 4 8 2 7 4 3 2" xfId="38374"/>
    <cellStyle name="Обычный 4 8 2 7 4 3 2 2" xfId="38375"/>
    <cellStyle name="Обычный 4 8 2 7 4 3 3" xfId="38376"/>
    <cellStyle name="Обычный 4 8 2 7 4 3 3 2" xfId="38377"/>
    <cellStyle name="Обычный 4 8 2 7 4 3 4" xfId="38378"/>
    <cellStyle name="Обычный 4 8 2 7 4 4" xfId="38379"/>
    <cellStyle name="Обычный 4 8 2 7 4 4 2" xfId="38380"/>
    <cellStyle name="Обычный 4 8 2 7 4 5" xfId="38381"/>
    <cellStyle name="Обычный 4 8 2 7 4 5 2" xfId="38382"/>
    <cellStyle name="Обычный 4 8 2 7 4 6" xfId="38383"/>
    <cellStyle name="Обычный 4 8 2 7 5" xfId="38384"/>
    <cellStyle name="Обычный 4 8 2 7 5 2" xfId="38385"/>
    <cellStyle name="Обычный 4 8 2 7 5 2 2" xfId="38386"/>
    <cellStyle name="Обычный 4 8 2 7 5 3" xfId="38387"/>
    <cellStyle name="Обычный 4 8 2 7 5 3 2" xfId="38388"/>
    <cellStyle name="Обычный 4 8 2 7 5 4" xfId="38389"/>
    <cellStyle name="Обычный 4 8 2 7 6" xfId="38390"/>
    <cellStyle name="Обычный 4 8 2 7 6 2" xfId="38391"/>
    <cellStyle name="Обычный 4 8 2 7 6 2 2" xfId="38392"/>
    <cellStyle name="Обычный 4 8 2 7 6 3" xfId="38393"/>
    <cellStyle name="Обычный 4 8 2 7 6 3 2" xfId="38394"/>
    <cellStyle name="Обычный 4 8 2 7 6 4" xfId="38395"/>
    <cellStyle name="Обычный 4 8 2 7 7" xfId="38396"/>
    <cellStyle name="Обычный 4 8 2 7 7 2" xfId="38397"/>
    <cellStyle name="Обычный 4 8 2 7 8" xfId="38398"/>
    <cellStyle name="Обычный 4 8 2 7 8 2" xfId="38399"/>
    <cellStyle name="Обычный 4 8 2 7 9" xfId="38400"/>
    <cellStyle name="Обычный 4 8 2 8" xfId="38401"/>
    <cellStyle name="Обычный 4 8 2 8 2" xfId="38402"/>
    <cellStyle name="Обычный 4 8 2 8 2 2" xfId="38403"/>
    <cellStyle name="Обычный 4 8 2 8 2 2 2" xfId="38404"/>
    <cellStyle name="Обычный 4 8 2 8 2 3" xfId="38405"/>
    <cellStyle name="Обычный 4 8 2 8 2 3 2" xfId="38406"/>
    <cellStyle name="Обычный 4 8 2 8 2 4" xfId="38407"/>
    <cellStyle name="Обычный 4 8 2 8 3" xfId="38408"/>
    <cellStyle name="Обычный 4 8 2 8 3 2" xfId="38409"/>
    <cellStyle name="Обычный 4 8 2 8 3 2 2" xfId="38410"/>
    <cellStyle name="Обычный 4 8 2 8 3 3" xfId="38411"/>
    <cellStyle name="Обычный 4 8 2 8 3 3 2" xfId="38412"/>
    <cellStyle name="Обычный 4 8 2 8 3 4" xfId="38413"/>
    <cellStyle name="Обычный 4 8 2 8 4" xfId="38414"/>
    <cellStyle name="Обычный 4 8 2 8 4 2" xfId="38415"/>
    <cellStyle name="Обычный 4 8 2 8 5" xfId="38416"/>
    <cellStyle name="Обычный 4 8 2 8 5 2" xfId="38417"/>
    <cellStyle name="Обычный 4 8 2 8 6" xfId="38418"/>
    <cellStyle name="Обычный 4 8 2 9" xfId="38419"/>
    <cellStyle name="Обычный 4 8 2 9 2" xfId="38420"/>
    <cellStyle name="Обычный 4 8 2 9 2 2" xfId="38421"/>
    <cellStyle name="Обычный 4 8 2 9 2 2 2" xfId="38422"/>
    <cellStyle name="Обычный 4 8 2 9 2 3" xfId="38423"/>
    <cellStyle name="Обычный 4 8 2 9 2 3 2" xfId="38424"/>
    <cellStyle name="Обычный 4 8 2 9 2 4" xfId="38425"/>
    <cellStyle name="Обычный 4 8 2 9 3" xfId="38426"/>
    <cellStyle name="Обычный 4 8 2 9 3 2" xfId="38427"/>
    <cellStyle name="Обычный 4 8 2 9 3 2 2" xfId="38428"/>
    <cellStyle name="Обычный 4 8 2 9 3 3" xfId="38429"/>
    <cellStyle name="Обычный 4 8 2 9 3 3 2" xfId="38430"/>
    <cellStyle name="Обычный 4 8 2 9 3 4" xfId="38431"/>
    <cellStyle name="Обычный 4 8 2 9 4" xfId="38432"/>
    <cellStyle name="Обычный 4 8 2 9 4 2" xfId="38433"/>
    <cellStyle name="Обычный 4 8 2 9 5" xfId="38434"/>
    <cellStyle name="Обычный 4 8 2 9 5 2" xfId="38435"/>
    <cellStyle name="Обычный 4 8 2 9 6" xfId="38436"/>
    <cellStyle name="Обычный 4 8 3" xfId="38437"/>
    <cellStyle name="Обычный 4 8 3 2" xfId="38438"/>
    <cellStyle name="Обычный 4 8 3 2 2" xfId="38439"/>
    <cellStyle name="Обычный 4 8 3 2 2 2" xfId="38440"/>
    <cellStyle name="Обычный 4 8 3 2 2 2 2" xfId="38441"/>
    <cellStyle name="Обычный 4 8 3 2 2 2 2 2" xfId="38442"/>
    <cellStyle name="Обычный 4 8 3 2 2 2 3" xfId="38443"/>
    <cellStyle name="Обычный 4 8 3 2 2 2 3 2" xfId="38444"/>
    <cellStyle name="Обычный 4 8 3 2 2 2 4" xfId="38445"/>
    <cellStyle name="Обычный 4 8 3 2 2 3" xfId="38446"/>
    <cellStyle name="Обычный 4 8 3 2 2 3 2" xfId="38447"/>
    <cellStyle name="Обычный 4 8 3 2 2 3 2 2" xfId="38448"/>
    <cellStyle name="Обычный 4 8 3 2 2 3 3" xfId="38449"/>
    <cellStyle name="Обычный 4 8 3 2 2 3 3 2" xfId="38450"/>
    <cellStyle name="Обычный 4 8 3 2 2 3 4" xfId="38451"/>
    <cellStyle name="Обычный 4 8 3 2 2 4" xfId="38452"/>
    <cellStyle name="Обычный 4 8 3 2 2 4 2" xfId="38453"/>
    <cellStyle name="Обычный 4 8 3 2 2 5" xfId="38454"/>
    <cellStyle name="Обычный 4 8 3 2 2 5 2" xfId="38455"/>
    <cellStyle name="Обычный 4 8 3 2 2 6" xfId="38456"/>
    <cellStyle name="Обычный 4 8 3 2 3" xfId="38457"/>
    <cellStyle name="Обычный 4 8 3 2 3 2" xfId="38458"/>
    <cellStyle name="Обычный 4 8 3 2 3 2 2" xfId="38459"/>
    <cellStyle name="Обычный 4 8 3 2 3 2 2 2" xfId="38460"/>
    <cellStyle name="Обычный 4 8 3 2 3 2 3" xfId="38461"/>
    <cellStyle name="Обычный 4 8 3 2 3 2 3 2" xfId="38462"/>
    <cellStyle name="Обычный 4 8 3 2 3 2 4" xfId="38463"/>
    <cellStyle name="Обычный 4 8 3 2 3 3" xfId="38464"/>
    <cellStyle name="Обычный 4 8 3 2 3 3 2" xfId="38465"/>
    <cellStyle name="Обычный 4 8 3 2 3 3 2 2" xfId="38466"/>
    <cellStyle name="Обычный 4 8 3 2 3 3 3" xfId="38467"/>
    <cellStyle name="Обычный 4 8 3 2 3 3 3 2" xfId="38468"/>
    <cellStyle name="Обычный 4 8 3 2 3 3 4" xfId="38469"/>
    <cellStyle name="Обычный 4 8 3 2 3 4" xfId="38470"/>
    <cellStyle name="Обычный 4 8 3 2 3 4 2" xfId="38471"/>
    <cellStyle name="Обычный 4 8 3 2 3 5" xfId="38472"/>
    <cellStyle name="Обычный 4 8 3 2 3 5 2" xfId="38473"/>
    <cellStyle name="Обычный 4 8 3 2 3 6" xfId="38474"/>
    <cellStyle name="Обычный 4 8 3 2 4" xfId="38475"/>
    <cellStyle name="Обычный 4 8 3 2 4 2" xfId="38476"/>
    <cellStyle name="Обычный 4 8 3 2 4 2 2" xfId="38477"/>
    <cellStyle name="Обычный 4 8 3 2 4 2 2 2" xfId="38478"/>
    <cellStyle name="Обычный 4 8 3 2 4 2 3" xfId="38479"/>
    <cellStyle name="Обычный 4 8 3 2 4 2 3 2" xfId="38480"/>
    <cellStyle name="Обычный 4 8 3 2 4 2 4" xfId="38481"/>
    <cellStyle name="Обычный 4 8 3 2 4 3" xfId="38482"/>
    <cellStyle name="Обычный 4 8 3 2 4 3 2" xfId="38483"/>
    <cellStyle name="Обычный 4 8 3 2 4 3 2 2" xfId="38484"/>
    <cellStyle name="Обычный 4 8 3 2 4 3 3" xfId="38485"/>
    <cellStyle name="Обычный 4 8 3 2 4 3 3 2" xfId="38486"/>
    <cellStyle name="Обычный 4 8 3 2 4 3 4" xfId="38487"/>
    <cellStyle name="Обычный 4 8 3 2 4 4" xfId="38488"/>
    <cellStyle name="Обычный 4 8 3 2 4 4 2" xfId="38489"/>
    <cellStyle name="Обычный 4 8 3 2 4 5" xfId="38490"/>
    <cellStyle name="Обычный 4 8 3 2 4 5 2" xfId="38491"/>
    <cellStyle name="Обычный 4 8 3 2 4 6" xfId="38492"/>
    <cellStyle name="Обычный 4 8 3 2 5" xfId="38493"/>
    <cellStyle name="Обычный 4 8 3 2 5 2" xfId="38494"/>
    <cellStyle name="Обычный 4 8 3 2 5 2 2" xfId="38495"/>
    <cellStyle name="Обычный 4 8 3 2 5 3" xfId="38496"/>
    <cellStyle name="Обычный 4 8 3 2 5 3 2" xfId="38497"/>
    <cellStyle name="Обычный 4 8 3 2 5 4" xfId="38498"/>
    <cellStyle name="Обычный 4 8 3 2 6" xfId="38499"/>
    <cellStyle name="Обычный 4 8 3 2 6 2" xfId="38500"/>
    <cellStyle name="Обычный 4 8 3 2 6 2 2" xfId="38501"/>
    <cellStyle name="Обычный 4 8 3 2 6 3" xfId="38502"/>
    <cellStyle name="Обычный 4 8 3 2 6 3 2" xfId="38503"/>
    <cellStyle name="Обычный 4 8 3 2 6 4" xfId="38504"/>
    <cellStyle name="Обычный 4 8 3 2 7" xfId="38505"/>
    <cellStyle name="Обычный 4 8 3 2 7 2" xfId="38506"/>
    <cellStyle name="Обычный 4 8 3 2 8" xfId="38507"/>
    <cellStyle name="Обычный 4 8 3 2 8 2" xfId="38508"/>
    <cellStyle name="Обычный 4 8 3 2 9" xfId="38509"/>
    <cellStyle name="Обычный 4 8 3 3" xfId="38510"/>
    <cellStyle name="Обычный 4 8 3 3 2" xfId="38511"/>
    <cellStyle name="Обычный 4 8 3 3 2 2" xfId="38512"/>
    <cellStyle name="Обычный 4 8 3 3 2 2 2" xfId="38513"/>
    <cellStyle name="Обычный 4 8 3 3 2 2 2 2" xfId="38514"/>
    <cellStyle name="Обычный 4 8 3 3 2 2 3" xfId="38515"/>
    <cellStyle name="Обычный 4 8 3 3 2 2 3 2" xfId="38516"/>
    <cellStyle name="Обычный 4 8 3 3 2 2 4" xfId="38517"/>
    <cellStyle name="Обычный 4 8 3 3 2 3" xfId="38518"/>
    <cellStyle name="Обычный 4 8 3 3 2 3 2" xfId="38519"/>
    <cellStyle name="Обычный 4 8 3 3 2 3 2 2" xfId="38520"/>
    <cellStyle name="Обычный 4 8 3 3 2 3 3" xfId="38521"/>
    <cellStyle name="Обычный 4 8 3 3 2 3 3 2" xfId="38522"/>
    <cellStyle name="Обычный 4 8 3 3 2 3 4" xfId="38523"/>
    <cellStyle name="Обычный 4 8 3 3 2 4" xfId="38524"/>
    <cellStyle name="Обычный 4 8 3 3 2 4 2" xfId="38525"/>
    <cellStyle name="Обычный 4 8 3 3 2 5" xfId="38526"/>
    <cellStyle name="Обычный 4 8 3 3 2 5 2" xfId="38527"/>
    <cellStyle name="Обычный 4 8 3 3 2 6" xfId="38528"/>
    <cellStyle name="Обычный 4 8 3 3 3" xfId="38529"/>
    <cellStyle name="Обычный 4 8 3 3 3 2" xfId="38530"/>
    <cellStyle name="Обычный 4 8 3 3 3 2 2" xfId="38531"/>
    <cellStyle name="Обычный 4 8 3 3 3 2 2 2" xfId="38532"/>
    <cellStyle name="Обычный 4 8 3 3 3 2 3" xfId="38533"/>
    <cellStyle name="Обычный 4 8 3 3 3 2 3 2" xfId="38534"/>
    <cellStyle name="Обычный 4 8 3 3 3 2 4" xfId="38535"/>
    <cellStyle name="Обычный 4 8 3 3 3 3" xfId="38536"/>
    <cellStyle name="Обычный 4 8 3 3 3 3 2" xfId="38537"/>
    <cellStyle name="Обычный 4 8 3 3 3 3 2 2" xfId="38538"/>
    <cellStyle name="Обычный 4 8 3 3 3 3 3" xfId="38539"/>
    <cellStyle name="Обычный 4 8 3 3 3 3 3 2" xfId="38540"/>
    <cellStyle name="Обычный 4 8 3 3 3 3 4" xfId="38541"/>
    <cellStyle name="Обычный 4 8 3 3 3 4" xfId="38542"/>
    <cellStyle name="Обычный 4 8 3 3 3 4 2" xfId="38543"/>
    <cellStyle name="Обычный 4 8 3 3 3 5" xfId="38544"/>
    <cellStyle name="Обычный 4 8 3 3 3 5 2" xfId="38545"/>
    <cellStyle name="Обычный 4 8 3 3 3 6" xfId="38546"/>
    <cellStyle name="Обычный 4 8 3 3 4" xfId="38547"/>
    <cellStyle name="Обычный 4 8 3 3 4 2" xfId="38548"/>
    <cellStyle name="Обычный 4 8 3 3 4 2 2" xfId="38549"/>
    <cellStyle name="Обычный 4 8 3 3 4 2 2 2" xfId="38550"/>
    <cellStyle name="Обычный 4 8 3 3 4 2 3" xfId="38551"/>
    <cellStyle name="Обычный 4 8 3 3 4 2 3 2" xfId="38552"/>
    <cellStyle name="Обычный 4 8 3 3 4 2 4" xfId="38553"/>
    <cellStyle name="Обычный 4 8 3 3 4 3" xfId="38554"/>
    <cellStyle name="Обычный 4 8 3 3 4 3 2" xfId="38555"/>
    <cellStyle name="Обычный 4 8 3 3 4 3 2 2" xfId="38556"/>
    <cellStyle name="Обычный 4 8 3 3 4 3 3" xfId="38557"/>
    <cellStyle name="Обычный 4 8 3 3 4 3 3 2" xfId="38558"/>
    <cellStyle name="Обычный 4 8 3 3 4 3 4" xfId="38559"/>
    <cellStyle name="Обычный 4 8 3 3 4 4" xfId="38560"/>
    <cellStyle name="Обычный 4 8 3 3 4 4 2" xfId="38561"/>
    <cellStyle name="Обычный 4 8 3 3 4 5" xfId="38562"/>
    <cellStyle name="Обычный 4 8 3 3 4 5 2" xfId="38563"/>
    <cellStyle name="Обычный 4 8 3 3 4 6" xfId="38564"/>
    <cellStyle name="Обычный 4 8 3 3 5" xfId="38565"/>
    <cellStyle name="Обычный 4 8 3 3 5 2" xfId="38566"/>
    <cellStyle name="Обычный 4 8 3 3 5 2 2" xfId="38567"/>
    <cellStyle name="Обычный 4 8 3 3 5 3" xfId="38568"/>
    <cellStyle name="Обычный 4 8 3 3 5 3 2" xfId="38569"/>
    <cellStyle name="Обычный 4 8 3 3 5 4" xfId="38570"/>
    <cellStyle name="Обычный 4 8 3 3 6" xfId="38571"/>
    <cellStyle name="Обычный 4 8 3 3 6 2" xfId="38572"/>
    <cellStyle name="Обычный 4 8 3 3 6 2 2" xfId="38573"/>
    <cellStyle name="Обычный 4 8 3 3 6 3" xfId="38574"/>
    <cellStyle name="Обычный 4 8 3 3 6 3 2" xfId="38575"/>
    <cellStyle name="Обычный 4 8 3 3 6 4" xfId="38576"/>
    <cellStyle name="Обычный 4 8 3 3 7" xfId="38577"/>
    <cellStyle name="Обычный 4 8 3 3 7 2" xfId="38578"/>
    <cellStyle name="Обычный 4 8 3 3 8" xfId="38579"/>
    <cellStyle name="Обычный 4 8 3 3 8 2" xfId="38580"/>
    <cellStyle name="Обычный 4 8 3 3 9" xfId="38581"/>
    <cellStyle name="Обычный 4 8 3 4" xfId="38582"/>
    <cellStyle name="Обычный 4 8 3 4 2" xfId="38583"/>
    <cellStyle name="Обычный 4 8 3 4 2 2" xfId="38584"/>
    <cellStyle name="Обычный 4 8 3 4 2 2 2" xfId="38585"/>
    <cellStyle name="Обычный 4 8 3 4 2 2 2 2" xfId="38586"/>
    <cellStyle name="Обычный 4 8 3 4 2 2 3" xfId="38587"/>
    <cellStyle name="Обычный 4 8 3 4 2 2 3 2" xfId="38588"/>
    <cellStyle name="Обычный 4 8 3 4 2 2 4" xfId="38589"/>
    <cellStyle name="Обычный 4 8 3 4 2 3" xfId="38590"/>
    <cellStyle name="Обычный 4 8 3 4 2 3 2" xfId="38591"/>
    <cellStyle name="Обычный 4 8 3 4 2 3 2 2" xfId="38592"/>
    <cellStyle name="Обычный 4 8 3 4 2 3 3" xfId="38593"/>
    <cellStyle name="Обычный 4 8 3 4 2 3 3 2" xfId="38594"/>
    <cellStyle name="Обычный 4 8 3 4 2 3 4" xfId="38595"/>
    <cellStyle name="Обычный 4 8 3 4 2 4" xfId="38596"/>
    <cellStyle name="Обычный 4 8 3 4 2 4 2" xfId="38597"/>
    <cellStyle name="Обычный 4 8 3 4 2 5" xfId="38598"/>
    <cellStyle name="Обычный 4 8 3 4 2 5 2" xfId="38599"/>
    <cellStyle name="Обычный 4 8 3 4 2 6" xfId="38600"/>
    <cellStyle name="Обычный 4 8 3 4 3" xfId="38601"/>
    <cellStyle name="Обычный 4 8 3 4 3 2" xfId="38602"/>
    <cellStyle name="Обычный 4 8 3 4 3 2 2" xfId="38603"/>
    <cellStyle name="Обычный 4 8 3 4 3 2 2 2" xfId="38604"/>
    <cellStyle name="Обычный 4 8 3 4 3 2 3" xfId="38605"/>
    <cellStyle name="Обычный 4 8 3 4 3 2 3 2" xfId="38606"/>
    <cellStyle name="Обычный 4 8 3 4 3 2 4" xfId="38607"/>
    <cellStyle name="Обычный 4 8 3 4 3 3" xfId="38608"/>
    <cellStyle name="Обычный 4 8 3 4 3 3 2" xfId="38609"/>
    <cellStyle name="Обычный 4 8 3 4 3 3 2 2" xfId="38610"/>
    <cellStyle name="Обычный 4 8 3 4 3 3 3" xfId="38611"/>
    <cellStyle name="Обычный 4 8 3 4 3 3 3 2" xfId="38612"/>
    <cellStyle name="Обычный 4 8 3 4 3 3 4" xfId="38613"/>
    <cellStyle name="Обычный 4 8 3 4 3 4" xfId="38614"/>
    <cellStyle name="Обычный 4 8 3 4 3 4 2" xfId="38615"/>
    <cellStyle name="Обычный 4 8 3 4 3 5" xfId="38616"/>
    <cellStyle name="Обычный 4 8 3 4 3 5 2" xfId="38617"/>
    <cellStyle name="Обычный 4 8 3 4 3 6" xfId="38618"/>
    <cellStyle name="Обычный 4 8 3 4 4" xfId="38619"/>
    <cellStyle name="Обычный 4 8 3 4 4 2" xfId="38620"/>
    <cellStyle name="Обычный 4 8 3 4 4 2 2" xfId="38621"/>
    <cellStyle name="Обычный 4 8 3 4 4 2 2 2" xfId="38622"/>
    <cellStyle name="Обычный 4 8 3 4 4 2 3" xfId="38623"/>
    <cellStyle name="Обычный 4 8 3 4 4 2 3 2" xfId="38624"/>
    <cellStyle name="Обычный 4 8 3 4 4 2 4" xfId="38625"/>
    <cellStyle name="Обычный 4 8 3 4 4 3" xfId="38626"/>
    <cellStyle name="Обычный 4 8 3 4 4 3 2" xfId="38627"/>
    <cellStyle name="Обычный 4 8 3 4 4 3 2 2" xfId="38628"/>
    <cellStyle name="Обычный 4 8 3 4 4 3 3" xfId="38629"/>
    <cellStyle name="Обычный 4 8 3 4 4 3 3 2" xfId="38630"/>
    <cellStyle name="Обычный 4 8 3 4 4 3 4" xfId="38631"/>
    <cellStyle name="Обычный 4 8 3 4 4 4" xfId="38632"/>
    <cellStyle name="Обычный 4 8 3 4 4 4 2" xfId="38633"/>
    <cellStyle name="Обычный 4 8 3 4 4 5" xfId="38634"/>
    <cellStyle name="Обычный 4 8 3 4 4 5 2" xfId="38635"/>
    <cellStyle name="Обычный 4 8 3 4 4 6" xfId="38636"/>
    <cellStyle name="Обычный 4 8 3 4 5" xfId="38637"/>
    <cellStyle name="Обычный 4 8 3 4 5 2" xfId="38638"/>
    <cellStyle name="Обычный 4 8 3 4 5 2 2" xfId="38639"/>
    <cellStyle name="Обычный 4 8 3 4 5 3" xfId="38640"/>
    <cellStyle name="Обычный 4 8 3 4 5 3 2" xfId="38641"/>
    <cellStyle name="Обычный 4 8 3 4 5 4" xfId="38642"/>
    <cellStyle name="Обычный 4 8 3 4 6" xfId="38643"/>
    <cellStyle name="Обычный 4 8 3 4 6 2" xfId="38644"/>
    <cellStyle name="Обычный 4 8 3 4 6 2 2" xfId="38645"/>
    <cellStyle name="Обычный 4 8 3 4 6 3" xfId="38646"/>
    <cellStyle name="Обычный 4 8 3 4 6 3 2" xfId="38647"/>
    <cellStyle name="Обычный 4 8 3 4 6 4" xfId="38648"/>
    <cellStyle name="Обычный 4 8 3 4 7" xfId="38649"/>
    <cellStyle name="Обычный 4 8 3 4 7 2" xfId="38650"/>
    <cellStyle name="Обычный 4 8 3 4 8" xfId="38651"/>
    <cellStyle name="Обычный 4 8 3 4 8 2" xfId="38652"/>
    <cellStyle name="Обычный 4 8 3 4 9" xfId="38653"/>
    <cellStyle name="Обычный 4 8 3 5" xfId="38654"/>
    <cellStyle name="Обычный 4 8 3 6" xfId="38655"/>
    <cellStyle name="Обычный 4 8 4" xfId="38656"/>
    <cellStyle name="Обычный 4 8 4 10" xfId="38657"/>
    <cellStyle name="Обычный 4 8 4 10 2" xfId="38658"/>
    <cellStyle name="Обычный 4 8 4 11" xfId="38659"/>
    <cellStyle name="Обычный 4 8 4 12" xfId="38660"/>
    <cellStyle name="Обычный 4 8 4 13" xfId="38661"/>
    <cellStyle name="Обычный 4 8 4 2" xfId="38662"/>
    <cellStyle name="Обычный 4 8 4 2 2" xfId="38663"/>
    <cellStyle name="Обычный 4 8 4 2 2 2" xfId="38664"/>
    <cellStyle name="Обычный 4 8 4 2 2 2 2" xfId="38665"/>
    <cellStyle name="Обычный 4 8 4 2 2 2 2 2" xfId="38666"/>
    <cellStyle name="Обычный 4 8 4 2 2 2 3" xfId="38667"/>
    <cellStyle name="Обычный 4 8 4 2 2 2 3 2" xfId="38668"/>
    <cellStyle name="Обычный 4 8 4 2 2 2 4" xfId="38669"/>
    <cellStyle name="Обычный 4 8 4 2 2 3" xfId="38670"/>
    <cellStyle name="Обычный 4 8 4 2 2 3 2" xfId="38671"/>
    <cellStyle name="Обычный 4 8 4 2 2 3 2 2" xfId="38672"/>
    <cellStyle name="Обычный 4 8 4 2 2 3 3" xfId="38673"/>
    <cellStyle name="Обычный 4 8 4 2 2 3 3 2" xfId="38674"/>
    <cellStyle name="Обычный 4 8 4 2 2 3 4" xfId="38675"/>
    <cellStyle name="Обычный 4 8 4 2 2 4" xfId="38676"/>
    <cellStyle name="Обычный 4 8 4 2 2 4 2" xfId="38677"/>
    <cellStyle name="Обычный 4 8 4 2 2 5" xfId="38678"/>
    <cellStyle name="Обычный 4 8 4 2 2 5 2" xfId="38679"/>
    <cellStyle name="Обычный 4 8 4 2 2 6" xfId="38680"/>
    <cellStyle name="Обычный 4 8 4 2 3" xfId="38681"/>
    <cellStyle name="Обычный 4 8 4 2 3 2" xfId="38682"/>
    <cellStyle name="Обычный 4 8 4 2 3 2 2" xfId="38683"/>
    <cellStyle name="Обычный 4 8 4 2 3 2 2 2" xfId="38684"/>
    <cellStyle name="Обычный 4 8 4 2 3 2 3" xfId="38685"/>
    <cellStyle name="Обычный 4 8 4 2 3 2 3 2" xfId="38686"/>
    <cellStyle name="Обычный 4 8 4 2 3 2 4" xfId="38687"/>
    <cellStyle name="Обычный 4 8 4 2 3 3" xfId="38688"/>
    <cellStyle name="Обычный 4 8 4 2 3 3 2" xfId="38689"/>
    <cellStyle name="Обычный 4 8 4 2 3 3 2 2" xfId="38690"/>
    <cellStyle name="Обычный 4 8 4 2 3 3 3" xfId="38691"/>
    <cellStyle name="Обычный 4 8 4 2 3 3 3 2" xfId="38692"/>
    <cellStyle name="Обычный 4 8 4 2 3 3 4" xfId="38693"/>
    <cellStyle name="Обычный 4 8 4 2 3 4" xfId="38694"/>
    <cellStyle name="Обычный 4 8 4 2 3 4 2" xfId="38695"/>
    <cellStyle name="Обычный 4 8 4 2 3 5" xfId="38696"/>
    <cellStyle name="Обычный 4 8 4 2 3 5 2" xfId="38697"/>
    <cellStyle name="Обычный 4 8 4 2 3 6" xfId="38698"/>
    <cellStyle name="Обычный 4 8 4 2 4" xfId="38699"/>
    <cellStyle name="Обычный 4 8 4 2 4 2" xfId="38700"/>
    <cellStyle name="Обычный 4 8 4 2 4 2 2" xfId="38701"/>
    <cellStyle name="Обычный 4 8 4 2 4 2 2 2" xfId="38702"/>
    <cellStyle name="Обычный 4 8 4 2 4 2 3" xfId="38703"/>
    <cellStyle name="Обычный 4 8 4 2 4 2 3 2" xfId="38704"/>
    <cellStyle name="Обычный 4 8 4 2 4 2 4" xfId="38705"/>
    <cellStyle name="Обычный 4 8 4 2 4 3" xfId="38706"/>
    <cellStyle name="Обычный 4 8 4 2 4 3 2" xfId="38707"/>
    <cellStyle name="Обычный 4 8 4 2 4 3 2 2" xfId="38708"/>
    <cellStyle name="Обычный 4 8 4 2 4 3 3" xfId="38709"/>
    <cellStyle name="Обычный 4 8 4 2 4 3 3 2" xfId="38710"/>
    <cellStyle name="Обычный 4 8 4 2 4 3 4" xfId="38711"/>
    <cellStyle name="Обычный 4 8 4 2 4 4" xfId="38712"/>
    <cellStyle name="Обычный 4 8 4 2 4 4 2" xfId="38713"/>
    <cellStyle name="Обычный 4 8 4 2 4 5" xfId="38714"/>
    <cellStyle name="Обычный 4 8 4 2 4 5 2" xfId="38715"/>
    <cellStyle name="Обычный 4 8 4 2 4 6" xfId="38716"/>
    <cellStyle name="Обычный 4 8 4 2 5" xfId="38717"/>
    <cellStyle name="Обычный 4 8 4 2 5 2" xfId="38718"/>
    <cellStyle name="Обычный 4 8 4 2 5 2 2" xfId="38719"/>
    <cellStyle name="Обычный 4 8 4 2 5 3" xfId="38720"/>
    <cellStyle name="Обычный 4 8 4 2 5 3 2" xfId="38721"/>
    <cellStyle name="Обычный 4 8 4 2 5 4" xfId="38722"/>
    <cellStyle name="Обычный 4 8 4 2 6" xfId="38723"/>
    <cellStyle name="Обычный 4 8 4 2 6 2" xfId="38724"/>
    <cellStyle name="Обычный 4 8 4 2 6 2 2" xfId="38725"/>
    <cellStyle name="Обычный 4 8 4 2 6 3" xfId="38726"/>
    <cellStyle name="Обычный 4 8 4 2 6 3 2" xfId="38727"/>
    <cellStyle name="Обычный 4 8 4 2 6 4" xfId="38728"/>
    <cellStyle name="Обычный 4 8 4 2 7" xfId="38729"/>
    <cellStyle name="Обычный 4 8 4 2 7 2" xfId="38730"/>
    <cellStyle name="Обычный 4 8 4 2 8" xfId="38731"/>
    <cellStyle name="Обычный 4 8 4 2 8 2" xfId="38732"/>
    <cellStyle name="Обычный 4 8 4 2 9" xfId="38733"/>
    <cellStyle name="Обычный 4 8 4 3" xfId="38734"/>
    <cellStyle name="Обычный 4 8 4 3 2" xfId="38735"/>
    <cellStyle name="Обычный 4 8 4 3 2 2" xfId="38736"/>
    <cellStyle name="Обычный 4 8 4 3 2 2 2" xfId="38737"/>
    <cellStyle name="Обычный 4 8 4 3 2 2 2 2" xfId="38738"/>
    <cellStyle name="Обычный 4 8 4 3 2 2 3" xfId="38739"/>
    <cellStyle name="Обычный 4 8 4 3 2 2 3 2" xfId="38740"/>
    <cellStyle name="Обычный 4 8 4 3 2 2 4" xfId="38741"/>
    <cellStyle name="Обычный 4 8 4 3 2 3" xfId="38742"/>
    <cellStyle name="Обычный 4 8 4 3 2 3 2" xfId="38743"/>
    <cellStyle name="Обычный 4 8 4 3 2 3 2 2" xfId="38744"/>
    <cellStyle name="Обычный 4 8 4 3 2 3 3" xfId="38745"/>
    <cellStyle name="Обычный 4 8 4 3 2 3 3 2" xfId="38746"/>
    <cellStyle name="Обычный 4 8 4 3 2 3 4" xfId="38747"/>
    <cellStyle name="Обычный 4 8 4 3 2 4" xfId="38748"/>
    <cellStyle name="Обычный 4 8 4 3 2 4 2" xfId="38749"/>
    <cellStyle name="Обычный 4 8 4 3 2 5" xfId="38750"/>
    <cellStyle name="Обычный 4 8 4 3 2 5 2" xfId="38751"/>
    <cellStyle name="Обычный 4 8 4 3 2 6" xfId="38752"/>
    <cellStyle name="Обычный 4 8 4 3 3" xfId="38753"/>
    <cellStyle name="Обычный 4 8 4 3 3 2" xfId="38754"/>
    <cellStyle name="Обычный 4 8 4 3 3 2 2" xfId="38755"/>
    <cellStyle name="Обычный 4 8 4 3 3 2 2 2" xfId="38756"/>
    <cellStyle name="Обычный 4 8 4 3 3 2 3" xfId="38757"/>
    <cellStyle name="Обычный 4 8 4 3 3 2 3 2" xfId="38758"/>
    <cellStyle name="Обычный 4 8 4 3 3 2 4" xfId="38759"/>
    <cellStyle name="Обычный 4 8 4 3 3 3" xfId="38760"/>
    <cellStyle name="Обычный 4 8 4 3 3 3 2" xfId="38761"/>
    <cellStyle name="Обычный 4 8 4 3 3 3 2 2" xfId="38762"/>
    <cellStyle name="Обычный 4 8 4 3 3 3 3" xfId="38763"/>
    <cellStyle name="Обычный 4 8 4 3 3 3 3 2" xfId="38764"/>
    <cellStyle name="Обычный 4 8 4 3 3 3 4" xfId="38765"/>
    <cellStyle name="Обычный 4 8 4 3 3 4" xfId="38766"/>
    <cellStyle name="Обычный 4 8 4 3 3 4 2" xfId="38767"/>
    <cellStyle name="Обычный 4 8 4 3 3 5" xfId="38768"/>
    <cellStyle name="Обычный 4 8 4 3 3 5 2" xfId="38769"/>
    <cellStyle name="Обычный 4 8 4 3 3 6" xfId="38770"/>
    <cellStyle name="Обычный 4 8 4 3 4" xfId="38771"/>
    <cellStyle name="Обычный 4 8 4 3 4 2" xfId="38772"/>
    <cellStyle name="Обычный 4 8 4 3 4 2 2" xfId="38773"/>
    <cellStyle name="Обычный 4 8 4 3 4 2 2 2" xfId="38774"/>
    <cellStyle name="Обычный 4 8 4 3 4 2 3" xfId="38775"/>
    <cellStyle name="Обычный 4 8 4 3 4 2 3 2" xfId="38776"/>
    <cellStyle name="Обычный 4 8 4 3 4 2 4" xfId="38777"/>
    <cellStyle name="Обычный 4 8 4 3 4 3" xfId="38778"/>
    <cellStyle name="Обычный 4 8 4 3 4 3 2" xfId="38779"/>
    <cellStyle name="Обычный 4 8 4 3 4 3 2 2" xfId="38780"/>
    <cellStyle name="Обычный 4 8 4 3 4 3 3" xfId="38781"/>
    <cellStyle name="Обычный 4 8 4 3 4 3 3 2" xfId="38782"/>
    <cellStyle name="Обычный 4 8 4 3 4 3 4" xfId="38783"/>
    <cellStyle name="Обычный 4 8 4 3 4 4" xfId="38784"/>
    <cellStyle name="Обычный 4 8 4 3 4 4 2" xfId="38785"/>
    <cellStyle name="Обычный 4 8 4 3 4 5" xfId="38786"/>
    <cellStyle name="Обычный 4 8 4 3 4 5 2" xfId="38787"/>
    <cellStyle name="Обычный 4 8 4 3 4 6" xfId="38788"/>
    <cellStyle name="Обычный 4 8 4 3 5" xfId="38789"/>
    <cellStyle name="Обычный 4 8 4 3 5 2" xfId="38790"/>
    <cellStyle name="Обычный 4 8 4 3 5 2 2" xfId="38791"/>
    <cellStyle name="Обычный 4 8 4 3 5 3" xfId="38792"/>
    <cellStyle name="Обычный 4 8 4 3 5 3 2" xfId="38793"/>
    <cellStyle name="Обычный 4 8 4 3 5 4" xfId="38794"/>
    <cellStyle name="Обычный 4 8 4 3 6" xfId="38795"/>
    <cellStyle name="Обычный 4 8 4 3 6 2" xfId="38796"/>
    <cellStyle name="Обычный 4 8 4 3 6 2 2" xfId="38797"/>
    <cellStyle name="Обычный 4 8 4 3 6 3" xfId="38798"/>
    <cellStyle name="Обычный 4 8 4 3 6 3 2" xfId="38799"/>
    <cellStyle name="Обычный 4 8 4 3 6 4" xfId="38800"/>
    <cellStyle name="Обычный 4 8 4 3 7" xfId="38801"/>
    <cellStyle name="Обычный 4 8 4 3 7 2" xfId="38802"/>
    <cellStyle name="Обычный 4 8 4 3 8" xfId="38803"/>
    <cellStyle name="Обычный 4 8 4 3 8 2" xfId="38804"/>
    <cellStyle name="Обычный 4 8 4 3 9" xfId="38805"/>
    <cellStyle name="Обычный 4 8 4 4" xfId="38806"/>
    <cellStyle name="Обычный 4 8 4 4 2" xfId="38807"/>
    <cellStyle name="Обычный 4 8 4 4 2 2" xfId="38808"/>
    <cellStyle name="Обычный 4 8 4 4 2 2 2" xfId="38809"/>
    <cellStyle name="Обычный 4 8 4 4 2 3" xfId="38810"/>
    <cellStyle name="Обычный 4 8 4 4 2 3 2" xfId="38811"/>
    <cellStyle name="Обычный 4 8 4 4 2 4" xfId="38812"/>
    <cellStyle name="Обычный 4 8 4 4 3" xfId="38813"/>
    <cellStyle name="Обычный 4 8 4 4 3 2" xfId="38814"/>
    <cellStyle name="Обычный 4 8 4 4 3 2 2" xfId="38815"/>
    <cellStyle name="Обычный 4 8 4 4 3 3" xfId="38816"/>
    <cellStyle name="Обычный 4 8 4 4 3 3 2" xfId="38817"/>
    <cellStyle name="Обычный 4 8 4 4 3 4" xfId="38818"/>
    <cellStyle name="Обычный 4 8 4 4 4" xfId="38819"/>
    <cellStyle name="Обычный 4 8 4 4 4 2" xfId="38820"/>
    <cellStyle name="Обычный 4 8 4 4 5" xfId="38821"/>
    <cellStyle name="Обычный 4 8 4 4 5 2" xfId="38822"/>
    <cellStyle name="Обычный 4 8 4 4 6" xfId="38823"/>
    <cellStyle name="Обычный 4 8 4 5" xfId="38824"/>
    <cellStyle name="Обычный 4 8 4 5 2" xfId="38825"/>
    <cellStyle name="Обычный 4 8 4 5 2 2" xfId="38826"/>
    <cellStyle name="Обычный 4 8 4 5 2 2 2" xfId="38827"/>
    <cellStyle name="Обычный 4 8 4 5 2 3" xfId="38828"/>
    <cellStyle name="Обычный 4 8 4 5 2 3 2" xfId="38829"/>
    <cellStyle name="Обычный 4 8 4 5 2 4" xfId="38830"/>
    <cellStyle name="Обычный 4 8 4 5 3" xfId="38831"/>
    <cellStyle name="Обычный 4 8 4 5 3 2" xfId="38832"/>
    <cellStyle name="Обычный 4 8 4 5 3 2 2" xfId="38833"/>
    <cellStyle name="Обычный 4 8 4 5 3 3" xfId="38834"/>
    <cellStyle name="Обычный 4 8 4 5 3 3 2" xfId="38835"/>
    <cellStyle name="Обычный 4 8 4 5 3 4" xfId="38836"/>
    <cellStyle name="Обычный 4 8 4 5 4" xfId="38837"/>
    <cellStyle name="Обычный 4 8 4 5 4 2" xfId="38838"/>
    <cellStyle name="Обычный 4 8 4 5 5" xfId="38839"/>
    <cellStyle name="Обычный 4 8 4 5 5 2" xfId="38840"/>
    <cellStyle name="Обычный 4 8 4 5 6" xfId="38841"/>
    <cellStyle name="Обычный 4 8 4 6" xfId="38842"/>
    <cellStyle name="Обычный 4 8 4 6 2" xfId="38843"/>
    <cellStyle name="Обычный 4 8 4 6 2 2" xfId="38844"/>
    <cellStyle name="Обычный 4 8 4 6 2 2 2" xfId="38845"/>
    <cellStyle name="Обычный 4 8 4 6 2 3" xfId="38846"/>
    <cellStyle name="Обычный 4 8 4 6 2 3 2" xfId="38847"/>
    <cellStyle name="Обычный 4 8 4 6 2 4" xfId="38848"/>
    <cellStyle name="Обычный 4 8 4 6 3" xfId="38849"/>
    <cellStyle name="Обычный 4 8 4 6 3 2" xfId="38850"/>
    <cellStyle name="Обычный 4 8 4 6 3 2 2" xfId="38851"/>
    <cellStyle name="Обычный 4 8 4 6 3 3" xfId="38852"/>
    <cellStyle name="Обычный 4 8 4 6 3 3 2" xfId="38853"/>
    <cellStyle name="Обычный 4 8 4 6 3 4" xfId="38854"/>
    <cellStyle name="Обычный 4 8 4 6 4" xfId="38855"/>
    <cellStyle name="Обычный 4 8 4 6 4 2" xfId="38856"/>
    <cellStyle name="Обычный 4 8 4 6 5" xfId="38857"/>
    <cellStyle name="Обычный 4 8 4 6 5 2" xfId="38858"/>
    <cellStyle name="Обычный 4 8 4 6 6" xfId="38859"/>
    <cellStyle name="Обычный 4 8 4 7" xfId="38860"/>
    <cellStyle name="Обычный 4 8 4 7 2" xfId="38861"/>
    <cellStyle name="Обычный 4 8 4 7 2 2" xfId="38862"/>
    <cellStyle name="Обычный 4 8 4 7 3" xfId="38863"/>
    <cellStyle name="Обычный 4 8 4 7 3 2" xfId="38864"/>
    <cellStyle name="Обычный 4 8 4 7 4" xfId="38865"/>
    <cellStyle name="Обычный 4 8 4 8" xfId="38866"/>
    <cellStyle name="Обычный 4 8 4 8 2" xfId="38867"/>
    <cellStyle name="Обычный 4 8 4 8 2 2" xfId="38868"/>
    <cellStyle name="Обычный 4 8 4 8 3" xfId="38869"/>
    <cellStyle name="Обычный 4 8 4 8 3 2" xfId="38870"/>
    <cellStyle name="Обычный 4 8 4 8 4" xfId="38871"/>
    <cellStyle name="Обычный 4 8 4 9" xfId="38872"/>
    <cellStyle name="Обычный 4 8 4 9 2" xfId="38873"/>
    <cellStyle name="Обычный 4 8 5" xfId="38874"/>
    <cellStyle name="Обычный 4 8 5 10" xfId="38875"/>
    <cellStyle name="Обычный 4 8 5 2" xfId="38876"/>
    <cellStyle name="Обычный 4 8 5 2 2" xfId="38877"/>
    <cellStyle name="Обычный 4 8 5 2 2 2" xfId="38878"/>
    <cellStyle name="Обычный 4 8 5 2 2 2 2" xfId="38879"/>
    <cellStyle name="Обычный 4 8 5 2 2 3" xfId="38880"/>
    <cellStyle name="Обычный 4 8 5 2 2 3 2" xfId="38881"/>
    <cellStyle name="Обычный 4 8 5 2 2 4" xfId="38882"/>
    <cellStyle name="Обычный 4 8 5 2 3" xfId="38883"/>
    <cellStyle name="Обычный 4 8 5 2 3 2" xfId="38884"/>
    <cellStyle name="Обычный 4 8 5 2 3 2 2" xfId="38885"/>
    <cellStyle name="Обычный 4 8 5 2 3 3" xfId="38886"/>
    <cellStyle name="Обычный 4 8 5 2 3 3 2" xfId="38887"/>
    <cellStyle name="Обычный 4 8 5 2 3 4" xfId="38888"/>
    <cellStyle name="Обычный 4 8 5 2 4" xfId="38889"/>
    <cellStyle name="Обычный 4 8 5 2 4 2" xfId="38890"/>
    <cellStyle name="Обычный 4 8 5 2 5" xfId="38891"/>
    <cellStyle name="Обычный 4 8 5 2 5 2" xfId="38892"/>
    <cellStyle name="Обычный 4 8 5 2 6" xfId="38893"/>
    <cellStyle name="Обычный 4 8 5 3" xfId="38894"/>
    <cellStyle name="Обычный 4 8 5 3 2" xfId="38895"/>
    <cellStyle name="Обычный 4 8 5 3 2 2" xfId="38896"/>
    <cellStyle name="Обычный 4 8 5 3 2 2 2" xfId="38897"/>
    <cellStyle name="Обычный 4 8 5 3 2 3" xfId="38898"/>
    <cellStyle name="Обычный 4 8 5 3 2 3 2" xfId="38899"/>
    <cellStyle name="Обычный 4 8 5 3 2 4" xfId="38900"/>
    <cellStyle name="Обычный 4 8 5 3 3" xfId="38901"/>
    <cellStyle name="Обычный 4 8 5 3 3 2" xfId="38902"/>
    <cellStyle name="Обычный 4 8 5 3 3 2 2" xfId="38903"/>
    <cellStyle name="Обычный 4 8 5 3 3 3" xfId="38904"/>
    <cellStyle name="Обычный 4 8 5 3 3 3 2" xfId="38905"/>
    <cellStyle name="Обычный 4 8 5 3 3 4" xfId="38906"/>
    <cellStyle name="Обычный 4 8 5 3 4" xfId="38907"/>
    <cellStyle name="Обычный 4 8 5 3 4 2" xfId="38908"/>
    <cellStyle name="Обычный 4 8 5 3 5" xfId="38909"/>
    <cellStyle name="Обычный 4 8 5 3 5 2" xfId="38910"/>
    <cellStyle name="Обычный 4 8 5 3 6" xfId="38911"/>
    <cellStyle name="Обычный 4 8 5 4" xfId="38912"/>
    <cellStyle name="Обычный 4 8 5 4 2" xfId="38913"/>
    <cellStyle name="Обычный 4 8 5 4 2 2" xfId="38914"/>
    <cellStyle name="Обычный 4 8 5 4 2 2 2" xfId="38915"/>
    <cellStyle name="Обычный 4 8 5 4 2 3" xfId="38916"/>
    <cellStyle name="Обычный 4 8 5 4 2 3 2" xfId="38917"/>
    <cellStyle name="Обычный 4 8 5 4 2 4" xfId="38918"/>
    <cellStyle name="Обычный 4 8 5 4 3" xfId="38919"/>
    <cellStyle name="Обычный 4 8 5 4 3 2" xfId="38920"/>
    <cellStyle name="Обычный 4 8 5 4 3 2 2" xfId="38921"/>
    <cellStyle name="Обычный 4 8 5 4 3 3" xfId="38922"/>
    <cellStyle name="Обычный 4 8 5 4 3 3 2" xfId="38923"/>
    <cellStyle name="Обычный 4 8 5 4 3 4" xfId="38924"/>
    <cellStyle name="Обычный 4 8 5 4 4" xfId="38925"/>
    <cellStyle name="Обычный 4 8 5 4 4 2" xfId="38926"/>
    <cellStyle name="Обычный 4 8 5 4 5" xfId="38927"/>
    <cellStyle name="Обычный 4 8 5 4 5 2" xfId="38928"/>
    <cellStyle name="Обычный 4 8 5 4 6" xfId="38929"/>
    <cellStyle name="Обычный 4 8 5 5" xfId="38930"/>
    <cellStyle name="Обычный 4 8 5 5 2" xfId="38931"/>
    <cellStyle name="Обычный 4 8 5 5 2 2" xfId="38932"/>
    <cellStyle name="Обычный 4 8 5 5 3" xfId="38933"/>
    <cellStyle name="Обычный 4 8 5 5 3 2" xfId="38934"/>
    <cellStyle name="Обычный 4 8 5 5 4" xfId="38935"/>
    <cellStyle name="Обычный 4 8 5 6" xfId="38936"/>
    <cellStyle name="Обычный 4 8 5 6 2" xfId="38937"/>
    <cellStyle name="Обычный 4 8 5 6 2 2" xfId="38938"/>
    <cellStyle name="Обычный 4 8 5 6 3" xfId="38939"/>
    <cellStyle name="Обычный 4 8 5 6 3 2" xfId="38940"/>
    <cellStyle name="Обычный 4 8 5 6 4" xfId="38941"/>
    <cellStyle name="Обычный 4 8 5 7" xfId="38942"/>
    <cellStyle name="Обычный 4 8 5 7 2" xfId="38943"/>
    <cellStyle name="Обычный 4 8 5 8" xfId="38944"/>
    <cellStyle name="Обычный 4 8 5 8 2" xfId="38945"/>
    <cellStyle name="Обычный 4 8 5 9" xfId="38946"/>
    <cellStyle name="Обычный 4 8 6" xfId="38947"/>
    <cellStyle name="Обычный 4 8 6 10" xfId="38948"/>
    <cellStyle name="Обычный 4 8 6 2" xfId="38949"/>
    <cellStyle name="Обычный 4 8 6 2 2" xfId="38950"/>
    <cellStyle name="Обычный 4 8 6 2 2 2" xfId="38951"/>
    <cellStyle name="Обычный 4 8 6 2 2 2 2" xfId="38952"/>
    <cellStyle name="Обычный 4 8 6 2 2 3" xfId="38953"/>
    <cellStyle name="Обычный 4 8 6 2 2 3 2" xfId="38954"/>
    <cellStyle name="Обычный 4 8 6 2 2 4" xfId="38955"/>
    <cellStyle name="Обычный 4 8 6 2 3" xfId="38956"/>
    <cellStyle name="Обычный 4 8 6 2 3 2" xfId="38957"/>
    <cellStyle name="Обычный 4 8 6 2 3 2 2" xfId="38958"/>
    <cellStyle name="Обычный 4 8 6 2 3 3" xfId="38959"/>
    <cellStyle name="Обычный 4 8 6 2 3 3 2" xfId="38960"/>
    <cellStyle name="Обычный 4 8 6 2 3 4" xfId="38961"/>
    <cellStyle name="Обычный 4 8 6 2 4" xfId="38962"/>
    <cellStyle name="Обычный 4 8 6 2 4 2" xfId="38963"/>
    <cellStyle name="Обычный 4 8 6 2 5" xfId="38964"/>
    <cellStyle name="Обычный 4 8 6 2 5 2" xfId="38965"/>
    <cellStyle name="Обычный 4 8 6 2 6" xfId="38966"/>
    <cellStyle name="Обычный 4 8 6 3" xfId="38967"/>
    <cellStyle name="Обычный 4 8 6 3 2" xfId="38968"/>
    <cellStyle name="Обычный 4 8 6 3 2 2" xfId="38969"/>
    <cellStyle name="Обычный 4 8 6 3 2 2 2" xfId="38970"/>
    <cellStyle name="Обычный 4 8 6 3 2 3" xfId="38971"/>
    <cellStyle name="Обычный 4 8 6 3 2 3 2" xfId="38972"/>
    <cellStyle name="Обычный 4 8 6 3 2 4" xfId="38973"/>
    <cellStyle name="Обычный 4 8 6 3 3" xfId="38974"/>
    <cellStyle name="Обычный 4 8 6 3 3 2" xfId="38975"/>
    <cellStyle name="Обычный 4 8 6 3 3 2 2" xfId="38976"/>
    <cellStyle name="Обычный 4 8 6 3 3 3" xfId="38977"/>
    <cellStyle name="Обычный 4 8 6 3 3 3 2" xfId="38978"/>
    <cellStyle name="Обычный 4 8 6 3 3 4" xfId="38979"/>
    <cellStyle name="Обычный 4 8 6 3 4" xfId="38980"/>
    <cellStyle name="Обычный 4 8 6 3 4 2" xfId="38981"/>
    <cellStyle name="Обычный 4 8 6 3 5" xfId="38982"/>
    <cellStyle name="Обычный 4 8 6 3 5 2" xfId="38983"/>
    <cellStyle name="Обычный 4 8 6 3 6" xfId="38984"/>
    <cellStyle name="Обычный 4 8 6 4" xfId="38985"/>
    <cellStyle name="Обычный 4 8 6 4 2" xfId="38986"/>
    <cellStyle name="Обычный 4 8 6 4 2 2" xfId="38987"/>
    <cellStyle name="Обычный 4 8 6 4 2 2 2" xfId="38988"/>
    <cellStyle name="Обычный 4 8 6 4 2 3" xfId="38989"/>
    <cellStyle name="Обычный 4 8 6 4 2 3 2" xfId="38990"/>
    <cellStyle name="Обычный 4 8 6 4 2 4" xfId="38991"/>
    <cellStyle name="Обычный 4 8 6 4 3" xfId="38992"/>
    <cellStyle name="Обычный 4 8 6 4 3 2" xfId="38993"/>
    <cellStyle name="Обычный 4 8 6 4 3 2 2" xfId="38994"/>
    <cellStyle name="Обычный 4 8 6 4 3 3" xfId="38995"/>
    <cellStyle name="Обычный 4 8 6 4 3 3 2" xfId="38996"/>
    <cellStyle name="Обычный 4 8 6 4 3 4" xfId="38997"/>
    <cellStyle name="Обычный 4 8 6 4 4" xfId="38998"/>
    <cellStyle name="Обычный 4 8 6 4 4 2" xfId="38999"/>
    <cellStyle name="Обычный 4 8 6 4 5" xfId="39000"/>
    <cellStyle name="Обычный 4 8 6 4 5 2" xfId="39001"/>
    <cellStyle name="Обычный 4 8 6 4 6" xfId="39002"/>
    <cellStyle name="Обычный 4 8 6 5" xfId="39003"/>
    <cellStyle name="Обычный 4 8 6 5 2" xfId="39004"/>
    <cellStyle name="Обычный 4 8 6 5 2 2" xfId="39005"/>
    <cellStyle name="Обычный 4 8 6 5 3" xfId="39006"/>
    <cellStyle name="Обычный 4 8 6 5 3 2" xfId="39007"/>
    <cellStyle name="Обычный 4 8 6 5 4" xfId="39008"/>
    <cellStyle name="Обычный 4 8 6 6" xfId="39009"/>
    <cellStyle name="Обычный 4 8 6 6 2" xfId="39010"/>
    <cellStyle name="Обычный 4 8 6 6 2 2" xfId="39011"/>
    <cellStyle name="Обычный 4 8 6 6 3" xfId="39012"/>
    <cellStyle name="Обычный 4 8 6 6 3 2" xfId="39013"/>
    <cellStyle name="Обычный 4 8 6 6 4" xfId="39014"/>
    <cellStyle name="Обычный 4 8 6 7" xfId="39015"/>
    <cellStyle name="Обычный 4 8 6 7 2" xfId="39016"/>
    <cellStyle name="Обычный 4 8 6 8" xfId="39017"/>
    <cellStyle name="Обычный 4 8 6 8 2" xfId="39018"/>
    <cellStyle name="Обычный 4 8 6 9" xfId="39019"/>
    <cellStyle name="Обычный 4 8 7" xfId="39020"/>
    <cellStyle name="Обычный 4 8 7 2" xfId="39021"/>
    <cellStyle name="Обычный 4 8 7 2 2" xfId="39022"/>
    <cellStyle name="Обычный 4 8 7 2 2 2" xfId="39023"/>
    <cellStyle name="Обычный 4 8 7 2 2 2 2" xfId="39024"/>
    <cellStyle name="Обычный 4 8 7 2 2 3" xfId="39025"/>
    <cellStyle name="Обычный 4 8 7 2 2 3 2" xfId="39026"/>
    <cellStyle name="Обычный 4 8 7 2 2 4" xfId="39027"/>
    <cellStyle name="Обычный 4 8 7 2 3" xfId="39028"/>
    <cellStyle name="Обычный 4 8 7 2 3 2" xfId="39029"/>
    <cellStyle name="Обычный 4 8 7 2 3 2 2" xfId="39030"/>
    <cellStyle name="Обычный 4 8 7 2 3 3" xfId="39031"/>
    <cellStyle name="Обычный 4 8 7 2 3 3 2" xfId="39032"/>
    <cellStyle name="Обычный 4 8 7 2 3 4" xfId="39033"/>
    <cellStyle name="Обычный 4 8 7 2 4" xfId="39034"/>
    <cellStyle name="Обычный 4 8 7 2 4 2" xfId="39035"/>
    <cellStyle name="Обычный 4 8 7 2 5" xfId="39036"/>
    <cellStyle name="Обычный 4 8 7 2 5 2" xfId="39037"/>
    <cellStyle name="Обычный 4 8 7 2 6" xfId="39038"/>
    <cellStyle name="Обычный 4 8 7 3" xfId="39039"/>
    <cellStyle name="Обычный 4 8 7 3 2" xfId="39040"/>
    <cellStyle name="Обычный 4 8 7 3 2 2" xfId="39041"/>
    <cellStyle name="Обычный 4 8 7 3 2 2 2" xfId="39042"/>
    <cellStyle name="Обычный 4 8 7 3 2 3" xfId="39043"/>
    <cellStyle name="Обычный 4 8 7 3 2 3 2" xfId="39044"/>
    <cellStyle name="Обычный 4 8 7 3 2 4" xfId="39045"/>
    <cellStyle name="Обычный 4 8 7 3 3" xfId="39046"/>
    <cellStyle name="Обычный 4 8 7 3 3 2" xfId="39047"/>
    <cellStyle name="Обычный 4 8 7 3 3 2 2" xfId="39048"/>
    <cellStyle name="Обычный 4 8 7 3 3 3" xfId="39049"/>
    <cellStyle name="Обычный 4 8 7 3 3 3 2" xfId="39050"/>
    <cellStyle name="Обычный 4 8 7 3 3 4" xfId="39051"/>
    <cellStyle name="Обычный 4 8 7 3 4" xfId="39052"/>
    <cellStyle name="Обычный 4 8 7 3 4 2" xfId="39053"/>
    <cellStyle name="Обычный 4 8 7 3 5" xfId="39054"/>
    <cellStyle name="Обычный 4 8 7 3 5 2" xfId="39055"/>
    <cellStyle name="Обычный 4 8 7 3 6" xfId="39056"/>
    <cellStyle name="Обычный 4 8 7 4" xfId="39057"/>
    <cellStyle name="Обычный 4 8 7 4 2" xfId="39058"/>
    <cellStyle name="Обычный 4 8 7 4 2 2" xfId="39059"/>
    <cellStyle name="Обычный 4 8 7 4 2 2 2" xfId="39060"/>
    <cellStyle name="Обычный 4 8 7 4 2 3" xfId="39061"/>
    <cellStyle name="Обычный 4 8 7 4 2 3 2" xfId="39062"/>
    <cellStyle name="Обычный 4 8 7 4 2 4" xfId="39063"/>
    <cellStyle name="Обычный 4 8 7 4 3" xfId="39064"/>
    <cellStyle name="Обычный 4 8 7 4 3 2" xfId="39065"/>
    <cellStyle name="Обычный 4 8 7 4 3 2 2" xfId="39066"/>
    <cellStyle name="Обычный 4 8 7 4 3 3" xfId="39067"/>
    <cellStyle name="Обычный 4 8 7 4 3 3 2" xfId="39068"/>
    <cellStyle name="Обычный 4 8 7 4 3 4" xfId="39069"/>
    <cellStyle name="Обычный 4 8 7 4 4" xfId="39070"/>
    <cellStyle name="Обычный 4 8 7 4 4 2" xfId="39071"/>
    <cellStyle name="Обычный 4 8 7 4 5" xfId="39072"/>
    <cellStyle name="Обычный 4 8 7 4 5 2" xfId="39073"/>
    <cellStyle name="Обычный 4 8 7 4 6" xfId="39074"/>
    <cellStyle name="Обычный 4 8 7 5" xfId="39075"/>
    <cellStyle name="Обычный 4 8 7 5 2" xfId="39076"/>
    <cellStyle name="Обычный 4 8 7 5 2 2" xfId="39077"/>
    <cellStyle name="Обычный 4 8 7 5 3" xfId="39078"/>
    <cellStyle name="Обычный 4 8 7 5 3 2" xfId="39079"/>
    <cellStyle name="Обычный 4 8 7 5 4" xfId="39080"/>
    <cellStyle name="Обычный 4 8 7 6" xfId="39081"/>
    <cellStyle name="Обычный 4 8 7 6 2" xfId="39082"/>
    <cellStyle name="Обычный 4 8 7 6 2 2" xfId="39083"/>
    <cellStyle name="Обычный 4 8 7 6 3" xfId="39084"/>
    <cellStyle name="Обычный 4 8 7 6 3 2" xfId="39085"/>
    <cellStyle name="Обычный 4 8 7 6 4" xfId="39086"/>
    <cellStyle name="Обычный 4 8 7 7" xfId="39087"/>
    <cellStyle name="Обычный 4 8 7 7 2" xfId="39088"/>
    <cellStyle name="Обычный 4 8 7 8" xfId="39089"/>
    <cellStyle name="Обычный 4 8 7 8 2" xfId="39090"/>
    <cellStyle name="Обычный 4 8 7 9" xfId="39091"/>
    <cellStyle name="Обычный 4 8 8" xfId="39092"/>
    <cellStyle name="Обычный 4 8 8 2" xfId="39093"/>
    <cellStyle name="Обычный 4 8 8 2 2" xfId="39094"/>
    <cellStyle name="Обычный 4 8 8 2 2 2" xfId="39095"/>
    <cellStyle name="Обычный 4 8 8 2 2 2 2" xfId="39096"/>
    <cellStyle name="Обычный 4 8 8 2 2 3" xfId="39097"/>
    <cellStyle name="Обычный 4 8 8 2 2 3 2" xfId="39098"/>
    <cellStyle name="Обычный 4 8 8 2 2 4" xfId="39099"/>
    <cellStyle name="Обычный 4 8 8 2 3" xfId="39100"/>
    <cellStyle name="Обычный 4 8 8 2 3 2" xfId="39101"/>
    <cellStyle name="Обычный 4 8 8 2 3 2 2" xfId="39102"/>
    <cellStyle name="Обычный 4 8 8 2 3 3" xfId="39103"/>
    <cellStyle name="Обычный 4 8 8 2 3 3 2" xfId="39104"/>
    <cellStyle name="Обычный 4 8 8 2 3 4" xfId="39105"/>
    <cellStyle name="Обычный 4 8 8 2 4" xfId="39106"/>
    <cellStyle name="Обычный 4 8 8 2 4 2" xfId="39107"/>
    <cellStyle name="Обычный 4 8 8 2 5" xfId="39108"/>
    <cellStyle name="Обычный 4 8 8 2 5 2" xfId="39109"/>
    <cellStyle name="Обычный 4 8 8 2 6" xfId="39110"/>
    <cellStyle name="Обычный 4 8 8 3" xfId="39111"/>
    <cellStyle name="Обычный 4 8 8 3 2" xfId="39112"/>
    <cellStyle name="Обычный 4 8 8 3 2 2" xfId="39113"/>
    <cellStyle name="Обычный 4 8 8 3 2 2 2" xfId="39114"/>
    <cellStyle name="Обычный 4 8 8 3 2 3" xfId="39115"/>
    <cellStyle name="Обычный 4 8 8 3 2 3 2" xfId="39116"/>
    <cellStyle name="Обычный 4 8 8 3 2 4" xfId="39117"/>
    <cellStyle name="Обычный 4 8 8 3 3" xfId="39118"/>
    <cellStyle name="Обычный 4 8 8 3 3 2" xfId="39119"/>
    <cellStyle name="Обычный 4 8 8 3 3 2 2" xfId="39120"/>
    <cellStyle name="Обычный 4 8 8 3 3 3" xfId="39121"/>
    <cellStyle name="Обычный 4 8 8 3 3 3 2" xfId="39122"/>
    <cellStyle name="Обычный 4 8 8 3 3 4" xfId="39123"/>
    <cellStyle name="Обычный 4 8 8 3 4" xfId="39124"/>
    <cellStyle name="Обычный 4 8 8 3 4 2" xfId="39125"/>
    <cellStyle name="Обычный 4 8 8 3 5" xfId="39126"/>
    <cellStyle name="Обычный 4 8 8 3 5 2" xfId="39127"/>
    <cellStyle name="Обычный 4 8 8 3 6" xfId="39128"/>
    <cellStyle name="Обычный 4 8 8 4" xfId="39129"/>
    <cellStyle name="Обычный 4 8 8 4 2" xfId="39130"/>
    <cellStyle name="Обычный 4 8 8 4 2 2" xfId="39131"/>
    <cellStyle name="Обычный 4 8 8 4 2 2 2" xfId="39132"/>
    <cellStyle name="Обычный 4 8 8 4 2 3" xfId="39133"/>
    <cellStyle name="Обычный 4 8 8 4 2 3 2" xfId="39134"/>
    <cellStyle name="Обычный 4 8 8 4 2 4" xfId="39135"/>
    <cellStyle name="Обычный 4 8 8 4 3" xfId="39136"/>
    <cellStyle name="Обычный 4 8 8 4 3 2" xfId="39137"/>
    <cellStyle name="Обычный 4 8 8 4 3 2 2" xfId="39138"/>
    <cellStyle name="Обычный 4 8 8 4 3 3" xfId="39139"/>
    <cellStyle name="Обычный 4 8 8 4 3 3 2" xfId="39140"/>
    <cellStyle name="Обычный 4 8 8 4 3 4" xfId="39141"/>
    <cellStyle name="Обычный 4 8 8 4 4" xfId="39142"/>
    <cellStyle name="Обычный 4 8 8 4 4 2" xfId="39143"/>
    <cellStyle name="Обычный 4 8 8 4 5" xfId="39144"/>
    <cellStyle name="Обычный 4 8 8 4 5 2" xfId="39145"/>
    <cellStyle name="Обычный 4 8 8 4 6" xfId="39146"/>
    <cellStyle name="Обычный 4 8 8 5" xfId="39147"/>
    <cellStyle name="Обычный 4 8 8 5 2" xfId="39148"/>
    <cellStyle name="Обычный 4 8 8 5 2 2" xfId="39149"/>
    <cellStyle name="Обычный 4 8 8 5 3" xfId="39150"/>
    <cellStyle name="Обычный 4 8 8 5 3 2" xfId="39151"/>
    <cellStyle name="Обычный 4 8 8 5 4" xfId="39152"/>
    <cellStyle name="Обычный 4 8 8 6" xfId="39153"/>
    <cellStyle name="Обычный 4 8 8 6 2" xfId="39154"/>
    <cellStyle name="Обычный 4 8 8 6 2 2" xfId="39155"/>
    <cellStyle name="Обычный 4 8 8 6 3" xfId="39156"/>
    <cellStyle name="Обычный 4 8 8 6 3 2" xfId="39157"/>
    <cellStyle name="Обычный 4 8 8 6 4" xfId="39158"/>
    <cellStyle name="Обычный 4 8 8 7" xfId="39159"/>
    <cellStyle name="Обычный 4 8 8 7 2" xfId="39160"/>
    <cellStyle name="Обычный 4 8 8 8" xfId="39161"/>
    <cellStyle name="Обычный 4 8 8 8 2" xfId="39162"/>
    <cellStyle name="Обычный 4 8 8 9" xfId="39163"/>
    <cellStyle name="Обычный 4 8 9" xfId="39164"/>
    <cellStyle name="Обычный 4 8 9 2" xfId="39165"/>
    <cellStyle name="Обычный 4 8 9 2 2" xfId="39166"/>
    <cellStyle name="Обычный 4 8 9 2 2 2" xfId="39167"/>
    <cellStyle name="Обычный 4 8 9 2 3" xfId="39168"/>
    <cellStyle name="Обычный 4 8 9 2 3 2" xfId="39169"/>
    <cellStyle name="Обычный 4 8 9 2 4" xfId="39170"/>
    <cellStyle name="Обычный 4 8 9 3" xfId="39171"/>
    <cellStyle name="Обычный 4 8 9 3 2" xfId="39172"/>
    <cellStyle name="Обычный 4 8 9 3 2 2" xfId="39173"/>
    <cellStyle name="Обычный 4 8 9 3 3" xfId="39174"/>
    <cellStyle name="Обычный 4 8 9 3 3 2" xfId="39175"/>
    <cellStyle name="Обычный 4 8 9 3 4" xfId="39176"/>
    <cellStyle name="Обычный 4 8 9 4" xfId="39177"/>
    <cellStyle name="Обычный 4 8 9 4 2" xfId="39178"/>
    <cellStyle name="Обычный 4 8 9 5" xfId="39179"/>
    <cellStyle name="Обычный 4 8 9 5 2" xfId="39180"/>
    <cellStyle name="Обычный 4 8 9 6" xfId="39181"/>
    <cellStyle name="Обычный 4 9" xfId="39182"/>
    <cellStyle name="Обычный 40" xfId="39183"/>
    <cellStyle name="Обычный 40 2" xfId="39184"/>
    <cellStyle name="Обычный 40 2 10" xfId="39185"/>
    <cellStyle name="Обычный 40 2 10 2" xfId="39186"/>
    <cellStyle name="Обычный 40 2 11" xfId="39187"/>
    <cellStyle name="Обычный 40 2 2" xfId="39188"/>
    <cellStyle name="Обычный 40 2 2 10" xfId="39189"/>
    <cellStyle name="Обычный 40 2 2 2" xfId="39190"/>
    <cellStyle name="Обычный 40 2 2 2 2" xfId="39191"/>
    <cellStyle name="Обычный 40 2 2 2 2 2" xfId="39192"/>
    <cellStyle name="Обычный 40 2 2 2 2 2 2" xfId="39193"/>
    <cellStyle name="Обычный 40 2 2 2 2 2 2 2" xfId="39194"/>
    <cellStyle name="Обычный 40 2 2 2 2 2 3" xfId="39195"/>
    <cellStyle name="Обычный 40 2 2 2 2 2 3 2" xfId="39196"/>
    <cellStyle name="Обычный 40 2 2 2 2 2 4" xfId="39197"/>
    <cellStyle name="Обычный 40 2 2 2 2 3" xfId="39198"/>
    <cellStyle name="Обычный 40 2 2 2 2 3 2" xfId="39199"/>
    <cellStyle name="Обычный 40 2 2 2 2 3 2 2" xfId="39200"/>
    <cellStyle name="Обычный 40 2 2 2 2 3 3" xfId="39201"/>
    <cellStyle name="Обычный 40 2 2 2 2 3 3 2" xfId="39202"/>
    <cellStyle name="Обычный 40 2 2 2 2 3 4" xfId="39203"/>
    <cellStyle name="Обычный 40 2 2 2 2 4" xfId="39204"/>
    <cellStyle name="Обычный 40 2 2 2 2 4 2" xfId="39205"/>
    <cellStyle name="Обычный 40 2 2 2 2 5" xfId="39206"/>
    <cellStyle name="Обычный 40 2 2 2 2 5 2" xfId="39207"/>
    <cellStyle name="Обычный 40 2 2 2 2 6" xfId="39208"/>
    <cellStyle name="Обычный 40 2 2 2 3" xfId="39209"/>
    <cellStyle name="Обычный 40 2 2 2 3 2" xfId="39210"/>
    <cellStyle name="Обычный 40 2 2 2 3 2 2" xfId="39211"/>
    <cellStyle name="Обычный 40 2 2 2 3 2 2 2" xfId="39212"/>
    <cellStyle name="Обычный 40 2 2 2 3 2 3" xfId="39213"/>
    <cellStyle name="Обычный 40 2 2 2 3 2 3 2" xfId="39214"/>
    <cellStyle name="Обычный 40 2 2 2 3 2 4" xfId="39215"/>
    <cellStyle name="Обычный 40 2 2 2 3 3" xfId="39216"/>
    <cellStyle name="Обычный 40 2 2 2 3 3 2" xfId="39217"/>
    <cellStyle name="Обычный 40 2 2 2 3 3 2 2" xfId="39218"/>
    <cellStyle name="Обычный 40 2 2 2 3 3 3" xfId="39219"/>
    <cellStyle name="Обычный 40 2 2 2 3 3 3 2" xfId="39220"/>
    <cellStyle name="Обычный 40 2 2 2 3 3 4" xfId="39221"/>
    <cellStyle name="Обычный 40 2 2 2 3 4" xfId="39222"/>
    <cellStyle name="Обычный 40 2 2 2 3 4 2" xfId="39223"/>
    <cellStyle name="Обычный 40 2 2 2 3 5" xfId="39224"/>
    <cellStyle name="Обычный 40 2 2 2 3 5 2" xfId="39225"/>
    <cellStyle name="Обычный 40 2 2 2 3 6" xfId="39226"/>
    <cellStyle name="Обычный 40 2 2 2 4" xfId="39227"/>
    <cellStyle name="Обычный 40 2 2 2 4 2" xfId="39228"/>
    <cellStyle name="Обычный 40 2 2 2 4 2 2" xfId="39229"/>
    <cellStyle name="Обычный 40 2 2 2 4 2 2 2" xfId="39230"/>
    <cellStyle name="Обычный 40 2 2 2 4 2 3" xfId="39231"/>
    <cellStyle name="Обычный 40 2 2 2 4 2 3 2" xfId="39232"/>
    <cellStyle name="Обычный 40 2 2 2 4 2 4" xfId="39233"/>
    <cellStyle name="Обычный 40 2 2 2 4 3" xfId="39234"/>
    <cellStyle name="Обычный 40 2 2 2 4 3 2" xfId="39235"/>
    <cellStyle name="Обычный 40 2 2 2 4 3 2 2" xfId="39236"/>
    <cellStyle name="Обычный 40 2 2 2 4 3 3" xfId="39237"/>
    <cellStyle name="Обычный 40 2 2 2 4 3 3 2" xfId="39238"/>
    <cellStyle name="Обычный 40 2 2 2 4 3 4" xfId="39239"/>
    <cellStyle name="Обычный 40 2 2 2 4 4" xfId="39240"/>
    <cellStyle name="Обычный 40 2 2 2 4 4 2" xfId="39241"/>
    <cellStyle name="Обычный 40 2 2 2 4 5" xfId="39242"/>
    <cellStyle name="Обычный 40 2 2 2 4 5 2" xfId="39243"/>
    <cellStyle name="Обычный 40 2 2 2 4 6" xfId="39244"/>
    <cellStyle name="Обычный 40 2 2 2 5" xfId="39245"/>
    <cellStyle name="Обычный 40 2 2 2 5 2" xfId="39246"/>
    <cellStyle name="Обычный 40 2 2 2 5 2 2" xfId="39247"/>
    <cellStyle name="Обычный 40 2 2 2 5 3" xfId="39248"/>
    <cellStyle name="Обычный 40 2 2 2 5 3 2" xfId="39249"/>
    <cellStyle name="Обычный 40 2 2 2 5 4" xfId="39250"/>
    <cellStyle name="Обычный 40 2 2 2 6" xfId="39251"/>
    <cellStyle name="Обычный 40 2 2 2 6 2" xfId="39252"/>
    <cellStyle name="Обычный 40 2 2 2 6 2 2" xfId="39253"/>
    <cellStyle name="Обычный 40 2 2 2 6 3" xfId="39254"/>
    <cellStyle name="Обычный 40 2 2 2 6 3 2" xfId="39255"/>
    <cellStyle name="Обычный 40 2 2 2 6 4" xfId="39256"/>
    <cellStyle name="Обычный 40 2 2 2 7" xfId="39257"/>
    <cellStyle name="Обычный 40 2 2 2 7 2" xfId="39258"/>
    <cellStyle name="Обычный 40 2 2 2 8" xfId="39259"/>
    <cellStyle name="Обычный 40 2 2 2 8 2" xfId="39260"/>
    <cellStyle name="Обычный 40 2 2 2 9" xfId="39261"/>
    <cellStyle name="Обычный 40 2 2 3" xfId="39262"/>
    <cellStyle name="Обычный 40 2 2 3 2" xfId="39263"/>
    <cellStyle name="Обычный 40 2 2 3 2 2" xfId="39264"/>
    <cellStyle name="Обычный 40 2 2 3 2 2 2" xfId="39265"/>
    <cellStyle name="Обычный 40 2 2 3 2 3" xfId="39266"/>
    <cellStyle name="Обычный 40 2 2 3 2 3 2" xfId="39267"/>
    <cellStyle name="Обычный 40 2 2 3 2 4" xfId="39268"/>
    <cellStyle name="Обычный 40 2 2 3 3" xfId="39269"/>
    <cellStyle name="Обычный 40 2 2 3 3 2" xfId="39270"/>
    <cellStyle name="Обычный 40 2 2 3 3 2 2" xfId="39271"/>
    <cellStyle name="Обычный 40 2 2 3 3 3" xfId="39272"/>
    <cellStyle name="Обычный 40 2 2 3 3 3 2" xfId="39273"/>
    <cellStyle name="Обычный 40 2 2 3 3 4" xfId="39274"/>
    <cellStyle name="Обычный 40 2 2 3 4" xfId="39275"/>
    <cellStyle name="Обычный 40 2 2 3 4 2" xfId="39276"/>
    <cellStyle name="Обычный 40 2 2 3 5" xfId="39277"/>
    <cellStyle name="Обычный 40 2 2 3 5 2" xfId="39278"/>
    <cellStyle name="Обычный 40 2 2 3 6" xfId="39279"/>
    <cellStyle name="Обычный 40 2 2 4" xfId="39280"/>
    <cellStyle name="Обычный 40 2 2 4 2" xfId="39281"/>
    <cellStyle name="Обычный 40 2 2 4 2 2" xfId="39282"/>
    <cellStyle name="Обычный 40 2 2 4 2 2 2" xfId="39283"/>
    <cellStyle name="Обычный 40 2 2 4 2 3" xfId="39284"/>
    <cellStyle name="Обычный 40 2 2 4 2 3 2" xfId="39285"/>
    <cellStyle name="Обычный 40 2 2 4 2 4" xfId="39286"/>
    <cellStyle name="Обычный 40 2 2 4 3" xfId="39287"/>
    <cellStyle name="Обычный 40 2 2 4 3 2" xfId="39288"/>
    <cellStyle name="Обычный 40 2 2 4 3 2 2" xfId="39289"/>
    <cellStyle name="Обычный 40 2 2 4 3 3" xfId="39290"/>
    <cellStyle name="Обычный 40 2 2 4 3 3 2" xfId="39291"/>
    <cellStyle name="Обычный 40 2 2 4 3 4" xfId="39292"/>
    <cellStyle name="Обычный 40 2 2 4 4" xfId="39293"/>
    <cellStyle name="Обычный 40 2 2 4 4 2" xfId="39294"/>
    <cellStyle name="Обычный 40 2 2 4 5" xfId="39295"/>
    <cellStyle name="Обычный 40 2 2 4 5 2" xfId="39296"/>
    <cellStyle name="Обычный 40 2 2 4 6" xfId="39297"/>
    <cellStyle name="Обычный 40 2 2 5" xfId="39298"/>
    <cellStyle name="Обычный 40 2 2 5 2" xfId="39299"/>
    <cellStyle name="Обычный 40 2 2 5 2 2" xfId="39300"/>
    <cellStyle name="Обычный 40 2 2 5 2 2 2" xfId="39301"/>
    <cellStyle name="Обычный 40 2 2 5 2 3" xfId="39302"/>
    <cellStyle name="Обычный 40 2 2 5 2 3 2" xfId="39303"/>
    <cellStyle name="Обычный 40 2 2 5 2 4" xfId="39304"/>
    <cellStyle name="Обычный 40 2 2 5 3" xfId="39305"/>
    <cellStyle name="Обычный 40 2 2 5 3 2" xfId="39306"/>
    <cellStyle name="Обычный 40 2 2 5 3 2 2" xfId="39307"/>
    <cellStyle name="Обычный 40 2 2 5 3 3" xfId="39308"/>
    <cellStyle name="Обычный 40 2 2 5 3 3 2" xfId="39309"/>
    <cellStyle name="Обычный 40 2 2 5 3 4" xfId="39310"/>
    <cellStyle name="Обычный 40 2 2 5 4" xfId="39311"/>
    <cellStyle name="Обычный 40 2 2 5 4 2" xfId="39312"/>
    <cellStyle name="Обычный 40 2 2 5 5" xfId="39313"/>
    <cellStyle name="Обычный 40 2 2 5 5 2" xfId="39314"/>
    <cellStyle name="Обычный 40 2 2 5 6" xfId="39315"/>
    <cellStyle name="Обычный 40 2 2 6" xfId="39316"/>
    <cellStyle name="Обычный 40 2 2 6 2" xfId="39317"/>
    <cellStyle name="Обычный 40 2 2 6 2 2" xfId="39318"/>
    <cellStyle name="Обычный 40 2 2 6 3" xfId="39319"/>
    <cellStyle name="Обычный 40 2 2 6 3 2" xfId="39320"/>
    <cellStyle name="Обычный 40 2 2 6 4" xfId="39321"/>
    <cellStyle name="Обычный 40 2 2 7" xfId="39322"/>
    <cellStyle name="Обычный 40 2 2 7 2" xfId="39323"/>
    <cellStyle name="Обычный 40 2 2 7 2 2" xfId="39324"/>
    <cellStyle name="Обычный 40 2 2 7 3" xfId="39325"/>
    <cellStyle name="Обычный 40 2 2 7 3 2" xfId="39326"/>
    <cellStyle name="Обычный 40 2 2 7 4" xfId="39327"/>
    <cellStyle name="Обычный 40 2 2 8" xfId="39328"/>
    <cellStyle name="Обычный 40 2 2 8 2" xfId="39329"/>
    <cellStyle name="Обычный 40 2 2 9" xfId="39330"/>
    <cellStyle name="Обычный 40 2 2 9 2" xfId="39331"/>
    <cellStyle name="Обычный 40 2 3" xfId="39332"/>
    <cellStyle name="Обычный 40 2 3 2" xfId="39333"/>
    <cellStyle name="Обычный 40 2 3 2 2" xfId="39334"/>
    <cellStyle name="Обычный 40 2 3 2 2 2" xfId="39335"/>
    <cellStyle name="Обычный 40 2 3 2 2 2 2" xfId="39336"/>
    <cellStyle name="Обычный 40 2 3 2 2 3" xfId="39337"/>
    <cellStyle name="Обычный 40 2 3 2 2 3 2" xfId="39338"/>
    <cellStyle name="Обычный 40 2 3 2 2 4" xfId="39339"/>
    <cellStyle name="Обычный 40 2 3 2 3" xfId="39340"/>
    <cellStyle name="Обычный 40 2 3 2 3 2" xfId="39341"/>
    <cellStyle name="Обычный 40 2 3 2 3 2 2" xfId="39342"/>
    <cellStyle name="Обычный 40 2 3 2 3 3" xfId="39343"/>
    <cellStyle name="Обычный 40 2 3 2 3 3 2" xfId="39344"/>
    <cellStyle name="Обычный 40 2 3 2 3 4" xfId="39345"/>
    <cellStyle name="Обычный 40 2 3 2 4" xfId="39346"/>
    <cellStyle name="Обычный 40 2 3 2 4 2" xfId="39347"/>
    <cellStyle name="Обычный 40 2 3 2 5" xfId="39348"/>
    <cellStyle name="Обычный 40 2 3 2 5 2" xfId="39349"/>
    <cellStyle name="Обычный 40 2 3 2 6" xfId="39350"/>
    <cellStyle name="Обычный 40 2 3 3" xfId="39351"/>
    <cellStyle name="Обычный 40 2 3 3 2" xfId="39352"/>
    <cellStyle name="Обычный 40 2 3 3 2 2" xfId="39353"/>
    <cellStyle name="Обычный 40 2 3 3 2 2 2" xfId="39354"/>
    <cellStyle name="Обычный 40 2 3 3 2 3" xfId="39355"/>
    <cellStyle name="Обычный 40 2 3 3 2 3 2" xfId="39356"/>
    <cellStyle name="Обычный 40 2 3 3 2 4" xfId="39357"/>
    <cellStyle name="Обычный 40 2 3 3 3" xfId="39358"/>
    <cellStyle name="Обычный 40 2 3 3 3 2" xfId="39359"/>
    <cellStyle name="Обычный 40 2 3 3 3 2 2" xfId="39360"/>
    <cellStyle name="Обычный 40 2 3 3 3 3" xfId="39361"/>
    <cellStyle name="Обычный 40 2 3 3 3 3 2" xfId="39362"/>
    <cellStyle name="Обычный 40 2 3 3 3 4" xfId="39363"/>
    <cellStyle name="Обычный 40 2 3 3 4" xfId="39364"/>
    <cellStyle name="Обычный 40 2 3 3 4 2" xfId="39365"/>
    <cellStyle name="Обычный 40 2 3 3 5" xfId="39366"/>
    <cellStyle name="Обычный 40 2 3 3 5 2" xfId="39367"/>
    <cellStyle name="Обычный 40 2 3 3 6" xfId="39368"/>
    <cellStyle name="Обычный 40 2 3 4" xfId="39369"/>
    <cellStyle name="Обычный 40 2 3 4 2" xfId="39370"/>
    <cellStyle name="Обычный 40 2 3 4 2 2" xfId="39371"/>
    <cellStyle name="Обычный 40 2 3 4 2 2 2" xfId="39372"/>
    <cellStyle name="Обычный 40 2 3 4 2 3" xfId="39373"/>
    <cellStyle name="Обычный 40 2 3 4 2 3 2" xfId="39374"/>
    <cellStyle name="Обычный 40 2 3 4 2 4" xfId="39375"/>
    <cellStyle name="Обычный 40 2 3 4 3" xfId="39376"/>
    <cellStyle name="Обычный 40 2 3 4 3 2" xfId="39377"/>
    <cellStyle name="Обычный 40 2 3 4 3 2 2" xfId="39378"/>
    <cellStyle name="Обычный 40 2 3 4 3 3" xfId="39379"/>
    <cellStyle name="Обычный 40 2 3 4 3 3 2" xfId="39380"/>
    <cellStyle name="Обычный 40 2 3 4 3 4" xfId="39381"/>
    <cellStyle name="Обычный 40 2 3 4 4" xfId="39382"/>
    <cellStyle name="Обычный 40 2 3 4 4 2" xfId="39383"/>
    <cellStyle name="Обычный 40 2 3 4 5" xfId="39384"/>
    <cellStyle name="Обычный 40 2 3 4 5 2" xfId="39385"/>
    <cellStyle name="Обычный 40 2 3 4 6" xfId="39386"/>
    <cellStyle name="Обычный 40 2 3 5" xfId="39387"/>
    <cellStyle name="Обычный 40 2 3 5 2" xfId="39388"/>
    <cellStyle name="Обычный 40 2 3 5 2 2" xfId="39389"/>
    <cellStyle name="Обычный 40 2 3 5 3" xfId="39390"/>
    <cellStyle name="Обычный 40 2 3 5 3 2" xfId="39391"/>
    <cellStyle name="Обычный 40 2 3 5 4" xfId="39392"/>
    <cellStyle name="Обычный 40 2 3 6" xfId="39393"/>
    <cellStyle name="Обычный 40 2 3 6 2" xfId="39394"/>
    <cellStyle name="Обычный 40 2 3 6 2 2" xfId="39395"/>
    <cellStyle name="Обычный 40 2 3 6 3" xfId="39396"/>
    <cellStyle name="Обычный 40 2 3 6 3 2" xfId="39397"/>
    <cellStyle name="Обычный 40 2 3 6 4" xfId="39398"/>
    <cellStyle name="Обычный 40 2 3 7" xfId="39399"/>
    <cellStyle name="Обычный 40 2 3 7 2" xfId="39400"/>
    <cellStyle name="Обычный 40 2 3 8" xfId="39401"/>
    <cellStyle name="Обычный 40 2 3 8 2" xfId="39402"/>
    <cellStyle name="Обычный 40 2 3 9" xfId="39403"/>
    <cellStyle name="Обычный 40 2 4" xfId="39404"/>
    <cellStyle name="Обычный 40 2 4 2" xfId="39405"/>
    <cellStyle name="Обычный 40 2 4 2 2" xfId="39406"/>
    <cellStyle name="Обычный 40 2 4 2 2 2" xfId="39407"/>
    <cellStyle name="Обычный 40 2 4 2 3" xfId="39408"/>
    <cellStyle name="Обычный 40 2 4 2 3 2" xfId="39409"/>
    <cellStyle name="Обычный 40 2 4 2 4" xfId="39410"/>
    <cellStyle name="Обычный 40 2 4 3" xfId="39411"/>
    <cellStyle name="Обычный 40 2 4 3 2" xfId="39412"/>
    <cellStyle name="Обычный 40 2 4 3 2 2" xfId="39413"/>
    <cellStyle name="Обычный 40 2 4 3 3" xfId="39414"/>
    <cellStyle name="Обычный 40 2 4 3 3 2" xfId="39415"/>
    <cellStyle name="Обычный 40 2 4 3 4" xfId="39416"/>
    <cellStyle name="Обычный 40 2 4 4" xfId="39417"/>
    <cellStyle name="Обычный 40 2 4 4 2" xfId="39418"/>
    <cellStyle name="Обычный 40 2 4 5" xfId="39419"/>
    <cellStyle name="Обычный 40 2 4 5 2" xfId="39420"/>
    <cellStyle name="Обычный 40 2 4 6" xfId="39421"/>
    <cellStyle name="Обычный 40 2 5" xfId="39422"/>
    <cellStyle name="Обычный 40 2 5 2" xfId="39423"/>
    <cellStyle name="Обычный 40 2 5 2 2" xfId="39424"/>
    <cellStyle name="Обычный 40 2 5 2 2 2" xfId="39425"/>
    <cellStyle name="Обычный 40 2 5 2 3" xfId="39426"/>
    <cellStyle name="Обычный 40 2 5 2 3 2" xfId="39427"/>
    <cellStyle name="Обычный 40 2 5 2 4" xfId="39428"/>
    <cellStyle name="Обычный 40 2 5 3" xfId="39429"/>
    <cellStyle name="Обычный 40 2 5 3 2" xfId="39430"/>
    <cellStyle name="Обычный 40 2 5 3 2 2" xfId="39431"/>
    <cellStyle name="Обычный 40 2 5 3 3" xfId="39432"/>
    <cellStyle name="Обычный 40 2 5 3 3 2" xfId="39433"/>
    <cellStyle name="Обычный 40 2 5 3 4" xfId="39434"/>
    <cellStyle name="Обычный 40 2 5 4" xfId="39435"/>
    <cellStyle name="Обычный 40 2 5 4 2" xfId="39436"/>
    <cellStyle name="Обычный 40 2 5 5" xfId="39437"/>
    <cellStyle name="Обычный 40 2 5 5 2" xfId="39438"/>
    <cellStyle name="Обычный 40 2 5 6" xfId="39439"/>
    <cellStyle name="Обычный 40 2 6" xfId="39440"/>
    <cellStyle name="Обычный 40 2 6 2" xfId="39441"/>
    <cellStyle name="Обычный 40 2 6 2 2" xfId="39442"/>
    <cellStyle name="Обычный 40 2 6 2 2 2" xfId="39443"/>
    <cellStyle name="Обычный 40 2 6 2 3" xfId="39444"/>
    <cellStyle name="Обычный 40 2 6 2 3 2" xfId="39445"/>
    <cellStyle name="Обычный 40 2 6 2 4" xfId="39446"/>
    <cellStyle name="Обычный 40 2 6 3" xfId="39447"/>
    <cellStyle name="Обычный 40 2 6 3 2" xfId="39448"/>
    <cellStyle name="Обычный 40 2 6 3 2 2" xfId="39449"/>
    <cellStyle name="Обычный 40 2 6 3 3" xfId="39450"/>
    <cellStyle name="Обычный 40 2 6 3 3 2" xfId="39451"/>
    <cellStyle name="Обычный 40 2 6 3 4" xfId="39452"/>
    <cellStyle name="Обычный 40 2 6 4" xfId="39453"/>
    <cellStyle name="Обычный 40 2 6 4 2" xfId="39454"/>
    <cellStyle name="Обычный 40 2 6 5" xfId="39455"/>
    <cellStyle name="Обычный 40 2 6 5 2" xfId="39456"/>
    <cellStyle name="Обычный 40 2 6 6" xfId="39457"/>
    <cellStyle name="Обычный 40 2 7" xfId="39458"/>
    <cellStyle name="Обычный 40 2 7 2" xfId="39459"/>
    <cellStyle name="Обычный 40 2 7 2 2" xfId="39460"/>
    <cellStyle name="Обычный 40 2 7 3" xfId="39461"/>
    <cellStyle name="Обычный 40 2 7 3 2" xfId="39462"/>
    <cellStyle name="Обычный 40 2 7 4" xfId="39463"/>
    <cellStyle name="Обычный 40 2 8" xfId="39464"/>
    <cellStyle name="Обычный 40 2 8 2" xfId="39465"/>
    <cellStyle name="Обычный 40 2 8 2 2" xfId="39466"/>
    <cellStyle name="Обычный 40 2 8 3" xfId="39467"/>
    <cellStyle name="Обычный 40 2 8 3 2" xfId="39468"/>
    <cellStyle name="Обычный 40 2 8 4" xfId="39469"/>
    <cellStyle name="Обычный 40 2 9" xfId="39470"/>
    <cellStyle name="Обычный 40 2 9 2" xfId="39471"/>
    <cellStyle name="Обычный 40 3" xfId="39472"/>
    <cellStyle name="Обычный 40 3 10" xfId="39473"/>
    <cellStyle name="Обычный 40 3 2" xfId="39474"/>
    <cellStyle name="Обычный 40 3 2 2" xfId="39475"/>
    <cellStyle name="Обычный 40 3 2 2 2" xfId="39476"/>
    <cellStyle name="Обычный 40 3 2 2 2 2" xfId="39477"/>
    <cellStyle name="Обычный 40 3 2 2 2 2 2" xfId="39478"/>
    <cellStyle name="Обычный 40 3 2 2 2 3" xfId="39479"/>
    <cellStyle name="Обычный 40 3 2 2 2 3 2" xfId="39480"/>
    <cellStyle name="Обычный 40 3 2 2 2 4" xfId="39481"/>
    <cellStyle name="Обычный 40 3 2 2 3" xfId="39482"/>
    <cellStyle name="Обычный 40 3 2 2 3 2" xfId="39483"/>
    <cellStyle name="Обычный 40 3 2 2 3 2 2" xfId="39484"/>
    <cellStyle name="Обычный 40 3 2 2 3 3" xfId="39485"/>
    <cellStyle name="Обычный 40 3 2 2 3 3 2" xfId="39486"/>
    <cellStyle name="Обычный 40 3 2 2 3 4" xfId="39487"/>
    <cellStyle name="Обычный 40 3 2 2 4" xfId="39488"/>
    <cellStyle name="Обычный 40 3 2 2 4 2" xfId="39489"/>
    <cellStyle name="Обычный 40 3 2 2 5" xfId="39490"/>
    <cellStyle name="Обычный 40 3 2 2 5 2" xfId="39491"/>
    <cellStyle name="Обычный 40 3 2 2 6" xfId="39492"/>
    <cellStyle name="Обычный 40 3 2 3" xfId="39493"/>
    <cellStyle name="Обычный 40 3 2 3 2" xfId="39494"/>
    <cellStyle name="Обычный 40 3 2 3 2 2" xfId="39495"/>
    <cellStyle name="Обычный 40 3 2 3 2 2 2" xfId="39496"/>
    <cellStyle name="Обычный 40 3 2 3 2 3" xfId="39497"/>
    <cellStyle name="Обычный 40 3 2 3 2 3 2" xfId="39498"/>
    <cellStyle name="Обычный 40 3 2 3 2 4" xfId="39499"/>
    <cellStyle name="Обычный 40 3 2 3 3" xfId="39500"/>
    <cellStyle name="Обычный 40 3 2 3 3 2" xfId="39501"/>
    <cellStyle name="Обычный 40 3 2 3 3 2 2" xfId="39502"/>
    <cellStyle name="Обычный 40 3 2 3 3 3" xfId="39503"/>
    <cellStyle name="Обычный 40 3 2 3 3 3 2" xfId="39504"/>
    <cellStyle name="Обычный 40 3 2 3 3 4" xfId="39505"/>
    <cellStyle name="Обычный 40 3 2 3 4" xfId="39506"/>
    <cellStyle name="Обычный 40 3 2 3 4 2" xfId="39507"/>
    <cellStyle name="Обычный 40 3 2 3 5" xfId="39508"/>
    <cellStyle name="Обычный 40 3 2 3 5 2" xfId="39509"/>
    <cellStyle name="Обычный 40 3 2 3 6" xfId="39510"/>
    <cellStyle name="Обычный 40 3 2 4" xfId="39511"/>
    <cellStyle name="Обычный 40 3 2 4 2" xfId="39512"/>
    <cellStyle name="Обычный 40 3 2 4 2 2" xfId="39513"/>
    <cellStyle name="Обычный 40 3 2 4 2 2 2" xfId="39514"/>
    <cellStyle name="Обычный 40 3 2 4 2 3" xfId="39515"/>
    <cellStyle name="Обычный 40 3 2 4 2 3 2" xfId="39516"/>
    <cellStyle name="Обычный 40 3 2 4 2 4" xfId="39517"/>
    <cellStyle name="Обычный 40 3 2 4 3" xfId="39518"/>
    <cellStyle name="Обычный 40 3 2 4 3 2" xfId="39519"/>
    <cellStyle name="Обычный 40 3 2 4 3 2 2" xfId="39520"/>
    <cellStyle name="Обычный 40 3 2 4 3 3" xfId="39521"/>
    <cellStyle name="Обычный 40 3 2 4 3 3 2" xfId="39522"/>
    <cellStyle name="Обычный 40 3 2 4 3 4" xfId="39523"/>
    <cellStyle name="Обычный 40 3 2 4 4" xfId="39524"/>
    <cellStyle name="Обычный 40 3 2 4 4 2" xfId="39525"/>
    <cellStyle name="Обычный 40 3 2 4 5" xfId="39526"/>
    <cellStyle name="Обычный 40 3 2 4 5 2" xfId="39527"/>
    <cellStyle name="Обычный 40 3 2 4 6" xfId="39528"/>
    <cellStyle name="Обычный 40 3 2 5" xfId="39529"/>
    <cellStyle name="Обычный 40 3 2 5 2" xfId="39530"/>
    <cellStyle name="Обычный 40 3 2 5 2 2" xfId="39531"/>
    <cellStyle name="Обычный 40 3 2 5 3" xfId="39532"/>
    <cellStyle name="Обычный 40 3 2 5 3 2" xfId="39533"/>
    <cellStyle name="Обычный 40 3 2 5 4" xfId="39534"/>
    <cellStyle name="Обычный 40 3 2 6" xfId="39535"/>
    <cellStyle name="Обычный 40 3 2 6 2" xfId="39536"/>
    <cellStyle name="Обычный 40 3 2 6 2 2" xfId="39537"/>
    <cellStyle name="Обычный 40 3 2 6 3" xfId="39538"/>
    <cellStyle name="Обычный 40 3 2 6 3 2" xfId="39539"/>
    <cellStyle name="Обычный 40 3 2 6 4" xfId="39540"/>
    <cellStyle name="Обычный 40 3 2 7" xfId="39541"/>
    <cellStyle name="Обычный 40 3 2 7 2" xfId="39542"/>
    <cellStyle name="Обычный 40 3 2 8" xfId="39543"/>
    <cellStyle name="Обычный 40 3 2 8 2" xfId="39544"/>
    <cellStyle name="Обычный 40 3 2 9" xfId="39545"/>
    <cellStyle name="Обычный 40 3 3" xfId="39546"/>
    <cellStyle name="Обычный 40 3 3 2" xfId="39547"/>
    <cellStyle name="Обычный 40 3 3 2 2" xfId="39548"/>
    <cellStyle name="Обычный 40 3 3 2 2 2" xfId="39549"/>
    <cellStyle name="Обычный 40 3 3 2 3" xfId="39550"/>
    <cellStyle name="Обычный 40 3 3 2 3 2" xfId="39551"/>
    <cellStyle name="Обычный 40 3 3 2 4" xfId="39552"/>
    <cellStyle name="Обычный 40 3 3 3" xfId="39553"/>
    <cellStyle name="Обычный 40 3 3 3 2" xfId="39554"/>
    <cellStyle name="Обычный 40 3 3 3 2 2" xfId="39555"/>
    <cellStyle name="Обычный 40 3 3 3 3" xfId="39556"/>
    <cellStyle name="Обычный 40 3 3 3 3 2" xfId="39557"/>
    <cellStyle name="Обычный 40 3 3 3 4" xfId="39558"/>
    <cellStyle name="Обычный 40 3 3 4" xfId="39559"/>
    <cellStyle name="Обычный 40 3 3 4 2" xfId="39560"/>
    <cellStyle name="Обычный 40 3 3 5" xfId="39561"/>
    <cellStyle name="Обычный 40 3 3 5 2" xfId="39562"/>
    <cellStyle name="Обычный 40 3 3 6" xfId="39563"/>
    <cellStyle name="Обычный 40 3 4" xfId="39564"/>
    <cellStyle name="Обычный 40 3 4 2" xfId="39565"/>
    <cellStyle name="Обычный 40 3 4 2 2" xfId="39566"/>
    <cellStyle name="Обычный 40 3 4 2 2 2" xfId="39567"/>
    <cellStyle name="Обычный 40 3 4 2 3" xfId="39568"/>
    <cellStyle name="Обычный 40 3 4 2 3 2" xfId="39569"/>
    <cellStyle name="Обычный 40 3 4 2 4" xfId="39570"/>
    <cellStyle name="Обычный 40 3 4 3" xfId="39571"/>
    <cellStyle name="Обычный 40 3 4 3 2" xfId="39572"/>
    <cellStyle name="Обычный 40 3 4 3 2 2" xfId="39573"/>
    <cellStyle name="Обычный 40 3 4 3 3" xfId="39574"/>
    <cellStyle name="Обычный 40 3 4 3 3 2" xfId="39575"/>
    <cellStyle name="Обычный 40 3 4 3 4" xfId="39576"/>
    <cellStyle name="Обычный 40 3 4 4" xfId="39577"/>
    <cellStyle name="Обычный 40 3 4 4 2" xfId="39578"/>
    <cellStyle name="Обычный 40 3 4 5" xfId="39579"/>
    <cellStyle name="Обычный 40 3 4 5 2" xfId="39580"/>
    <cellStyle name="Обычный 40 3 4 6" xfId="39581"/>
    <cellStyle name="Обычный 40 3 5" xfId="39582"/>
    <cellStyle name="Обычный 40 3 5 2" xfId="39583"/>
    <cellStyle name="Обычный 40 3 5 2 2" xfId="39584"/>
    <cellStyle name="Обычный 40 3 5 2 2 2" xfId="39585"/>
    <cellStyle name="Обычный 40 3 5 2 3" xfId="39586"/>
    <cellStyle name="Обычный 40 3 5 2 3 2" xfId="39587"/>
    <cellStyle name="Обычный 40 3 5 2 4" xfId="39588"/>
    <cellStyle name="Обычный 40 3 5 3" xfId="39589"/>
    <cellStyle name="Обычный 40 3 5 3 2" xfId="39590"/>
    <cellStyle name="Обычный 40 3 5 3 2 2" xfId="39591"/>
    <cellStyle name="Обычный 40 3 5 3 3" xfId="39592"/>
    <cellStyle name="Обычный 40 3 5 3 3 2" xfId="39593"/>
    <cellStyle name="Обычный 40 3 5 3 4" xfId="39594"/>
    <cellStyle name="Обычный 40 3 5 4" xfId="39595"/>
    <cellStyle name="Обычный 40 3 5 4 2" xfId="39596"/>
    <cellStyle name="Обычный 40 3 5 5" xfId="39597"/>
    <cellStyle name="Обычный 40 3 5 5 2" xfId="39598"/>
    <cellStyle name="Обычный 40 3 5 6" xfId="39599"/>
    <cellStyle name="Обычный 40 3 6" xfId="39600"/>
    <cellStyle name="Обычный 40 3 6 2" xfId="39601"/>
    <cellStyle name="Обычный 40 3 6 2 2" xfId="39602"/>
    <cellStyle name="Обычный 40 3 6 3" xfId="39603"/>
    <cellStyle name="Обычный 40 3 6 3 2" xfId="39604"/>
    <cellStyle name="Обычный 40 3 6 4" xfId="39605"/>
    <cellStyle name="Обычный 40 3 7" xfId="39606"/>
    <cellStyle name="Обычный 40 3 7 2" xfId="39607"/>
    <cellStyle name="Обычный 40 3 7 2 2" xfId="39608"/>
    <cellStyle name="Обычный 40 3 7 3" xfId="39609"/>
    <cellStyle name="Обычный 40 3 7 3 2" xfId="39610"/>
    <cellStyle name="Обычный 40 3 7 4" xfId="39611"/>
    <cellStyle name="Обычный 40 3 8" xfId="39612"/>
    <cellStyle name="Обычный 40 3 8 2" xfId="39613"/>
    <cellStyle name="Обычный 40 3 9" xfId="39614"/>
    <cellStyle name="Обычный 40 3 9 2" xfId="39615"/>
    <cellStyle name="Обычный 40 4" xfId="39616"/>
    <cellStyle name="Обычный 40 4 2" xfId="39617"/>
    <cellStyle name="Обычный 40 4 2 2" xfId="39618"/>
    <cellStyle name="Обычный 40 4 2 2 2" xfId="39619"/>
    <cellStyle name="Обычный 40 4 2 2 2 2" xfId="39620"/>
    <cellStyle name="Обычный 40 4 2 2 3" xfId="39621"/>
    <cellStyle name="Обычный 40 4 2 2 3 2" xfId="39622"/>
    <cellStyle name="Обычный 40 4 2 2 4" xfId="39623"/>
    <cellStyle name="Обычный 40 4 2 3" xfId="39624"/>
    <cellStyle name="Обычный 40 4 2 3 2" xfId="39625"/>
    <cellStyle name="Обычный 40 4 2 3 2 2" xfId="39626"/>
    <cellStyle name="Обычный 40 4 2 3 3" xfId="39627"/>
    <cellStyle name="Обычный 40 4 2 3 3 2" xfId="39628"/>
    <cellStyle name="Обычный 40 4 2 3 4" xfId="39629"/>
    <cellStyle name="Обычный 40 4 2 4" xfId="39630"/>
    <cellStyle name="Обычный 40 4 2 4 2" xfId="39631"/>
    <cellStyle name="Обычный 40 4 2 5" xfId="39632"/>
    <cellStyle name="Обычный 40 4 2 5 2" xfId="39633"/>
    <cellStyle name="Обычный 40 4 2 6" xfId="39634"/>
    <cellStyle name="Обычный 40 4 3" xfId="39635"/>
    <cellStyle name="Обычный 40 4 3 2" xfId="39636"/>
    <cellStyle name="Обычный 40 4 3 2 2" xfId="39637"/>
    <cellStyle name="Обычный 40 4 3 2 2 2" xfId="39638"/>
    <cellStyle name="Обычный 40 4 3 2 3" xfId="39639"/>
    <cellStyle name="Обычный 40 4 3 2 3 2" xfId="39640"/>
    <cellStyle name="Обычный 40 4 3 2 4" xfId="39641"/>
    <cellStyle name="Обычный 40 4 3 3" xfId="39642"/>
    <cellStyle name="Обычный 40 4 3 3 2" xfId="39643"/>
    <cellStyle name="Обычный 40 4 3 3 2 2" xfId="39644"/>
    <cellStyle name="Обычный 40 4 3 3 3" xfId="39645"/>
    <cellStyle name="Обычный 40 4 3 3 3 2" xfId="39646"/>
    <cellStyle name="Обычный 40 4 3 3 4" xfId="39647"/>
    <cellStyle name="Обычный 40 4 3 4" xfId="39648"/>
    <cellStyle name="Обычный 40 4 3 4 2" xfId="39649"/>
    <cellStyle name="Обычный 40 4 3 5" xfId="39650"/>
    <cellStyle name="Обычный 40 4 3 5 2" xfId="39651"/>
    <cellStyle name="Обычный 40 4 3 6" xfId="39652"/>
    <cellStyle name="Обычный 40 4 4" xfId="39653"/>
    <cellStyle name="Обычный 40 4 4 2" xfId="39654"/>
    <cellStyle name="Обычный 40 4 4 2 2" xfId="39655"/>
    <cellStyle name="Обычный 40 4 4 2 2 2" xfId="39656"/>
    <cellStyle name="Обычный 40 4 4 2 3" xfId="39657"/>
    <cellStyle name="Обычный 40 4 4 2 3 2" xfId="39658"/>
    <cellStyle name="Обычный 40 4 4 2 4" xfId="39659"/>
    <cellStyle name="Обычный 40 4 4 3" xfId="39660"/>
    <cellStyle name="Обычный 40 4 4 3 2" xfId="39661"/>
    <cellStyle name="Обычный 40 4 4 3 2 2" xfId="39662"/>
    <cellStyle name="Обычный 40 4 4 3 3" xfId="39663"/>
    <cellStyle name="Обычный 40 4 4 3 3 2" xfId="39664"/>
    <cellStyle name="Обычный 40 4 4 3 4" xfId="39665"/>
    <cellStyle name="Обычный 40 4 4 4" xfId="39666"/>
    <cellStyle name="Обычный 40 4 4 4 2" xfId="39667"/>
    <cellStyle name="Обычный 40 4 4 5" xfId="39668"/>
    <cellStyle name="Обычный 40 4 4 5 2" xfId="39669"/>
    <cellStyle name="Обычный 40 4 4 6" xfId="39670"/>
    <cellStyle name="Обычный 40 4 5" xfId="39671"/>
    <cellStyle name="Обычный 40 4 5 2" xfId="39672"/>
    <cellStyle name="Обычный 40 4 5 2 2" xfId="39673"/>
    <cellStyle name="Обычный 40 4 5 3" xfId="39674"/>
    <cellStyle name="Обычный 40 4 5 3 2" xfId="39675"/>
    <cellStyle name="Обычный 40 4 5 4" xfId="39676"/>
    <cellStyle name="Обычный 40 4 6" xfId="39677"/>
    <cellStyle name="Обычный 40 4 6 2" xfId="39678"/>
    <cellStyle name="Обычный 40 4 6 2 2" xfId="39679"/>
    <cellStyle name="Обычный 40 4 6 3" xfId="39680"/>
    <cellStyle name="Обычный 40 4 6 3 2" xfId="39681"/>
    <cellStyle name="Обычный 40 4 6 4" xfId="39682"/>
    <cellStyle name="Обычный 40 4 7" xfId="39683"/>
    <cellStyle name="Обычный 40 4 7 2" xfId="39684"/>
    <cellStyle name="Обычный 40 4 8" xfId="39685"/>
    <cellStyle name="Обычный 40 4 8 2" xfId="39686"/>
    <cellStyle name="Обычный 40 4 9" xfId="39687"/>
    <cellStyle name="Обычный 40 5" xfId="39688"/>
    <cellStyle name="Обычный 40 5 2" xfId="39689"/>
    <cellStyle name="Обычный 40 5 2 2" xfId="39690"/>
    <cellStyle name="Обычный 40 5 2 2 2" xfId="39691"/>
    <cellStyle name="Обычный 40 5 2 2 2 2" xfId="39692"/>
    <cellStyle name="Обычный 40 5 2 2 3" xfId="39693"/>
    <cellStyle name="Обычный 40 5 2 2 3 2" xfId="39694"/>
    <cellStyle name="Обычный 40 5 2 2 4" xfId="39695"/>
    <cellStyle name="Обычный 40 5 2 3" xfId="39696"/>
    <cellStyle name="Обычный 40 5 2 3 2" xfId="39697"/>
    <cellStyle name="Обычный 40 5 2 3 2 2" xfId="39698"/>
    <cellStyle name="Обычный 40 5 2 3 3" xfId="39699"/>
    <cellStyle name="Обычный 40 5 2 3 3 2" xfId="39700"/>
    <cellStyle name="Обычный 40 5 2 3 4" xfId="39701"/>
    <cellStyle name="Обычный 40 5 2 4" xfId="39702"/>
    <cellStyle name="Обычный 40 5 2 4 2" xfId="39703"/>
    <cellStyle name="Обычный 40 5 2 5" xfId="39704"/>
    <cellStyle name="Обычный 40 5 2 5 2" xfId="39705"/>
    <cellStyle name="Обычный 40 5 2 6" xfId="39706"/>
    <cellStyle name="Обычный 40 5 3" xfId="39707"/>
    <cellStyle name="Обычный 40 5 3 2" xfId="39708"/>
    <cellStyle name="Обычный 40 5 3 2 2" xfId="39709"/>
    <cellStyle name="Обычный 40 5 3 2 2 2" xfId="39710"/>
    <cellStyle name="Обычный 40 5 3 2 3" xfId="39711"/>
    <cellStyle name="Обычный 40 5 3 2 3 2" xfId="39712"/>
    <cellStyle name="Обычный 40 5 3 2 4" xfId="39713"/>
    <cellStyle name="Обычный 40 5 3 3" xfId="39714"/>
    <cellStyle name="Обычный 40 5 3 3 2" xfId="39715"/>
    <cellStyle name="Обычный 40 5 3 3 2 2" xfId="39716"/>
    <cellStyle name="Обычный 40 5 3 3 3" xfId="39717"/>
    <cellStyle name="Обычный 40 5 3 3 3 2" xfId="39718"/>
    <cellStyle name="Обычный 40 5 3 3 4" xfId="39719"/>
    <cellStyle name="Обычный 40 5 3 4" xfId="39720"/>
    <cellStyle name="Обычный 40 5 3 4 2" xfId="39721"/>
    <cellStyle name="Обычный 40 5 3 5" xfId="39722"/>
    <cellStyle name="Обычный 40 5 3 5 2" xfId="39723"/>
    <cellStyle name="Обычный 40 5 3 6" xfId="39724"/>
    <cellStyle name="Обычный 40 5 4" xfId="39725"/>
    <cellStyle name="Обычный 40 5 4 2" xfId="39726"/>
    <cellStyle name="Обычный 40 5 4 2 2" xfId="39727"/>
    <cellStyle name="Обычный 40 5 4 2 2 2" xfId="39728"/>
    <cellStyle name="Обычный 40 5 4 2 3" xfId="39729"/>
    <cellStyle name="Обычный 40 5 4 2 3 2" xfId="39730"/>
    <cellStyle name="Обычный 40 5 4 2 4" xfId="39731"/>
    <cellStyle name="Обычный 40 5 4 3" xfId="39732"/>
    <cellStyle name="Обычный 40 5 4 3 2" xfId="39733"/>
    <cellStyle name="Обычный 40 5 4 3 2 2" xfId="39734"/>
    <cellStyle name="Обычный 40 5 4 3 3" xfId="39735"/>
    <cellStyle name="Обычный 40 5 4 3 3 2" xfId="39736"/>
    <cellStyle name="Обычный 40 5 4 3 4" xfId="39737"/>
    <cellStyle name="Обычный 40 5 4 4" xfId="39738"/>
    <cellStyle name="Обычный 40 5 4 4 2" xfId="39739"/>
    <cellStyle name="Обычный 40 5 4 5" xfId="39740"/>
    <cellStyle name="Обычный 40 5 4 5 2" xfId="39741"/>
    <cellStyle name="Обычный 40 5 4 6" xfId="39742"/>
    <cellStyle name="Обычный 40 5 5" xfId="39743"/>
    <cellStyle name="Обычный 40 5 5 2" xfId="39744"/>
    <cellStyle name="Обычный 40 5 5 2 2" xfId="39745"/>
    <cellStyle name="Обычный 40 5 5 3" xfId="39746"/>
    <cellStyle name="Обычный 40 5 5 3 2" xfId="39747"/>
    <cellStyle name="Обычный 40 5 5 4" xfId="39748"/>
    <cellStyle name="Обычный 40 5 6" xfId="39749"/>
    <cellStyle name="Обычный 40 5 6 2" xfId="39750"/>
    <cellStyle name="Обычный 40 5 6 2 2" xfId="39751"/>
    <cellStyle name="Обычный 40 5 6 3" xfId="39752"/>
    <cellStyle name="Обычный 40 5 6 3 2" xfId="39753"/>
    <cellStyle name="Обычный 40 5 6 4" xfId="39754"/>
    <cellStyle name="Обычный 40 5 7" xfId="39755"/>
    <cellStyle name="Обычный 40 5 7 2" xfId="39756"/>
    <cellStyle name="Обычный 40 5 8" xfId="39757"/>
    <cellStyle name="Обычный 40 5 8 2" xfId="39758"/>
    <cellStyle name="Обычный 40 5 9" xfId="39759"/>
    <cellStyle name="Обычный 41" xfId="39760"/>
    <cellStyle name="Обычный 41 2" xfId="39761"/>
    <cellStyle name="Обычный 41 2 10" xfId="39762"/>
    <cellStyle name="Обычный 41 2 10 2" xfId="39763"/>
    <cellStyle name="Обычный 41 2 11" xfId="39764"/>
    <cellStyle name="Обычный 41 2 2" xfId="39765"/>
    <cellStyle name="Обычный 41 2 2 10" xfId="39766"/>
    <cellStyle name="Обычный 41 2 2 2" xfId="39767"/>
    <cellStyle name="Обычный 41 2 2 2 2" xfId="39768"/>
    <cellStyle name="Обычный 41 2 2 2 2 2" xfId="39769"/>
    <cellStyle name="Обычный 41 2 2 2 2 2 2" xfId="39770"/>
    <cellStyle name="Обычный 41 2 2 2 2 2 2 2" xfId="39771"/>
    <cellStyle name="Обычный 41 2 2 2 2 2 3" xfId="39772"/>
    <cellStyle name="Обычный 41 2 2 2 2 2 3 2" xfId="39773"/>
    <cellStyle name="Обычный 41 2 2 2 2 2 4" xfId="39774"/>
    <cellStyle name="Обычный 41 2 2 2 2 3" xfId="39775"/>
    <cellStyle name="Обычный 41 2 2 2 2 3 2" xfId="39776"/>
    <cellStyle name="Обычный 41 2 2 2 2 3 2 2" xfId="39777"/>
    <cellStyle name="Обычный 41 2 2 2 2 3 3" xfId="39778"/>
    <cellStyle name="Обычный 41 2 2 2 2 3 3 2" xfId="39779"/>
    <cellStyle name="Обычный 41 2 2 2 2 3 4" xfId="39780"/>
    <cellStyle name="Обычный 41 2 2 2 2 4" xfId="39781"/>
    <cellStyle name="Обычный 41 2 2 2 2 4 2" xfId="39782"/>
    <cellStyle name="Обычный 41 2 2 2 2 5" xfId="39783"/>
    <cellStyle name="Обычный 41 2 2 2 2 5 2" xfId="39784"/>
    <cellStyle name="Обычный 41 2 2 2 2 6" xfId="39785"/>
    <cellStyle name="Обычный 41 2 2 2 3" xfId="39786"/>
    <cellStyle name="Обычный 41 2 2 2 3 2" xfId="39787"/>
    <cellStyle name="Обычный 41 2 2 2 3 2 2" xfId="39788"/>
    <cellStyle name="Обычный 41 2 2 2 3 2 2 2" xfId="39789"/>
    <cellStyle name="Обычный 41 2 2 2 3 2 3" xfId="39790"/>
    <cellStyle name="Обычный 41 2 2 2 3 2 3 2" xfId="39791"/>
    <cellStyle name="Обычный 41 2 2 2 3 2 4" xfId="39792"/>
    <cellStyle name="Обычный 41 2 2 2 3 3" xfId="39793"/>
    <cellStyle name="Обычный 41 2 2 2 3 3 2" xfId="39794"/>
    <cellStyle name="Обычный 41 2 2 2 3 3 2 2" xfId="39795"/>
    <cellStyle name="Обычный 41 2 2 2 3 3 3" xfId="39796"/>
    <cellStyle name="Обычный 41 2 2 2 3 3 3 2" xfId="39797"/>
    <cellStyle name="Обычный 41 2 2 2 3 3 4" xfId="39798"/>
    <cellStyle name="Обычный 41 2 2 2 3 4" xfId="39799"/>
    <cellStyle name="Обычный 41 2 2 2 3 4 2" xfId="39800"/>
    <cellStyle name="Обычный 41 2 2 2 3 5" xfId="39801"/>
    <cellStyle name="Обычный 41 2 2 2 3 5 2" xfId="39802"/>
    <cellStyle name="Обычный 41 2 2 2 3 6" xfId="39803"/>
    <cellStyle name="Обычный 41 2 2 2 4" xfId="39804"/>
    <cellStyle name="Обычный 41 2 2 2 4 2" xfId="39805"/>
    <cellStyle name="Обычный 41 2 2 2 4 2 2" xfId="39806"/>
    <cellStyle name="Обычный 41 2 2 2 4 2 2 2" xfId="39807"/>
    <cellStyle name="Обычный 41 2 2 2 4 2 3" xfId="39808"/>
    <cellStyle name="Обычный 41 2 2 2 4 2 3 2" xfId="39809"/>
    <cellStyle name="Обычный 41 2 2 2 4 2 4" xfId="39810"/>
    <cellStyle name="Обычный 41 2 2 2 4 3" xfId="39811"/>
    <cellStyle name="Обычный 41 2 2 2 4 3 2" xfId="39812"/>
    <cellStyle name="Обычный 41 2 2 2 4 3 2 2" xfId="39813"/>
    <cellStyle name="Обычный 41 2 2 2 4 3 3" xfId="39814"/>
    <cellStyle name="Обычный 41 2 2 2 4 3 3 2" xfId="39815"/>
    <cellStyle name="Обычный 41 2 2 2 4 3 4" xfId="39816"/>
    <cellStyle name="Обычный 41 2 2 2 4 4" xfId="39817"/>
    <cellStyle name="Обычный 41 2 2 2 4 4 2" xfId="39818"/>
    <cellStyle name="Обычный 41 2 2 2 4 5" xfId="39819"/>
    <cellStyle name="Обычный 41 2 2 2 4 5 2" xfId="39820"/>
    <cellStyle name="Обычный 41 2 2 2 4 6" xfId="39821"/>
    <cellStyle name="Обычный 41 2 2 2 5" xfId="39822"/>
    <cellStyle name="Обычный 41 2 2 2 5 2" xfId="39823"/>
    <cellStyle name="Обычный 41 2 2 2 5 2 2" xfId="39824"/>
    <cellStyle name="Обычный 41 2 2 2 5 3" xfId="39825"/>
    <cellStyle name="Обычный 41 2 2 2 5 3 2" xfId="39826"/>
    <cellStyle name="Обычный 41 2 2 2 5 4" xfId="39827"/>
    <cellStyle name="Обычный 41 2 2 2 6" xfId="39828"/>
    <cellStyle name="Обычный 41 2 2 2 6 2" xfId="39829"/>
    <cellStyle name="Обычный 41 2 2 2 6 2 2" xfId="39830"/>
    <cellStyle name="Обычный 41 2 2 2 6 3" xfId="39831"/>
    <cellStyle name="Обычный 41 2 2 2 6 3 2" xfId="39832"/>
    <cellStyle name="Обычный 41 2 2 2 6 4" xfId="39833"/>
    <cellStyle name="Обычный 41 2 2 2 7" xfId="39834"/>
    <cellStyle name="Обычный 41 2 2 2 7 2" xfId="39835"/>
    <cellStyle name="Обычный 41 2 2 2 8" xfId="39836"/>
    <cellStyle name="Обычный 41 2 2 2 8 2" xfId="39837"/>
    <cellStyle name="Обычный 41 2 2 2 9" xfId="39838"/>
    <cellStyle name="Обычный 41 2 2 3" xfId="39839"/>
    <cellStyle name="Обычный 41 2 2 3 2" xfId="39840"/>
    <cellStyle name="Обычный 41 2 2 3 2 2" xfId="39841"/>
    <cellStyle name="Обычный 41 2 2 3 2 2 2" xfId="39842"/>
    <cellStyle name="Обычный 41 2 2 3 2 3" xfId="39843"/>
    <cellStyle name="Обычный 41 2 2 3 2 3 2" xfId="39844"/>
    <cellStyle name="Обычный 41 2 2 3 2 4" xfId="39845"/>
    <cellStyle name="Обычный 41 2 2 3 3" xfId="39846"/>
    <cellStyle name="Обычный 41 2 2 3 3 2" xfId="39847"/>
    <cellStyle name="Обычный 41 2 2 3 3 2 2" xfId="39848"/>
    <cellStyle name="Обычный 41 2 2 3 3 3" xfId="39849"/>
    <cellStyle name="Обычный 41 2 2 3 3 3 2" xfId="39850"/>
    <cellStyle name="Обычный 41 2 2 3 3 4" xfId="39851"/>
    <cellStyle name="Обычный 41 2 2 3 4" xfId="39852"/>
    <cellStyle name="Обычный 41 2 2 3 4 2" xfId="39853"/>
    <cellStyle name="Обычный 41 2 2 3 5" xfId="39854"/>
    <cellStyle name="Обычный 41 2 2 3 5 2" xfId="39855"/>
    <cellStyle name="Обычный 41 2 2 3 6" xfId="39856"/>
    <cellStyle name="Обычный 41 2 2 4" xfId="39857"/>
    <cellStyle name="Обычный 41 2 2 4 2" xfId="39858"/>
    <cellStyle name="Обычный 41 2 2 4 2 2" xfId="39859"/>
    <cellStyle name="Обычный 41 2 2 4 2 2 2" xfId="39860"/>
    <cellStyle name="Обычный 41 2 2 4 2 3" xfId="39861"/>
    <cellStyle name="Обычный 41 2 2 4 2 3 2" xfId="39862"/>
    <cellStyle name="Обычный 41 2 2 4 2 4" xfId="39863"/>
    <cellStyle name="Обычный 41 2 2 4 3" xfId="39864"/>
    <cellStyle name="Обычный 41 2 2 4 3 2" xfId="39865"/>
    <cellStyle name="Обычный 41 2 2 4 3 2 2" xfId="39866"/>
    <cellStyle name="Обычный 41 2 2 4 3 3" xfId="39867"/>
    <cellStyle name="Обычный 41 2 2 4 3 3 2" xfId="39868"/>
    <cellStyle name="Обычный 41 2 2 4 3 4" xfId="39869"/>
    <cellStyle name="Обычный 41 2 2 4 4" xfId="39870"/>
    <cellStyle name="Обычный 41 2 2 4 4 2" xfId="39871"/>
    <cellStyle name="Обычный 41 2 2 4 5" xfId="39872"/>
    <cellStyle name="Обычный 41 2 2 4 5 2" xfId="39873"/>
    <cellStyle name="Обычный 41 2 2 4 6" xfId="39874"/>
    <cellStyle name="Обычный 41 2 2 5" xfId="39875"/>
    <cellStyle name="Обычный 41 2 2 5 2" xfId="39876"/>
    <cellStyle name="Обычный 41 2 2 5 2 2" xfId="39877"/>
    <cellStyle name="Обычный 41 2 2 5 2 2 2" xfId="39878"/>
    <cellStyle name="Обычный 41 2 2 5 2 3" xfId="39879"/>
    <cellStyle name="Обычный 41 2 2 5 2 3 2" xfId="39880"/>
    <cellStyle name="Обычный 41 2 2 5 2 4" xfId="39881"/>
    <cellStyle name="Обычный 41 2 2 5 3" xfId="39882"/>
    <cellStyle name="Обычный 41 2 2 5 3 2" xfId="39883"/>
    <cellStyle name="Обычный 41 2 2 5 3 2 2" xfId="39884"/>
    <cellStyle name="Обычный 41 2 2 5 3 3" xfId="39885"/>
    <cellStyle name="Обычный 41 2 2 5 3 3 2" xfId="39886"/>
    <cellStyle name="Обычный 41 2 2 5 3 4" xfId="39887"/>
    <cellStyle name="Обычный 41 2 2 5 4" xfId="39888"/>
    <cellStyle name="Обычный 41 2 2 5 4 2" xfId="39889"/>
    <cellStyle name="Обычный 41 2 2 5 5" xfId="39890"/>
    <cellStyle name="Обычный 41 2 2 5 5 2" xfId="39891"/>
    <cellStyle name="Обычный 41 2 2 5 6" xfId="39892"/>
    <cellStyle name="Обычный 41 2 2 6" xfId="39893"/>
    <cellStyle name="Обычный 41 2 2 6 2" xfId="39894"/>
    <cellStyle name="Обычный 41 2 2 6 2 2" xfId="39895"/>
    <cellStyle name="Обычный 41 2 2 6 3" xfId="39896"/>
    <cellStyle name="Обычный 41 2 2 6 3 2" xfId="39897"/>
    <cellStyle name="Обычный 41 2 2 6 4" xfId="39898"/>
    <cellStyle name="Обычный 41 2 2 7" xfId="39899"/>
    <cellStyle name="Обычный 41 2 2 7 2" xfId="39900"/>
    <cellStyle name="Обычный 41 2 2 7 2 2" xfId="39901"/>
    <cellStyle name="Обычный 41 2 2 7 3" xfId="39902"/>
    <cellStyle name="Обычный 41 2 2 7 3 2" xfId="39903"/>
    <cellStyle name="Обычный 41 2 2 7 4" xfId="39904"/>
    <cellStyle name="Обычный 41 2 2 8" xfId="39905"/>
    <cellStyle name="Обычный 41 2 2 8 2" xfId="39906"/>
    <cellStyle name="Обычный 41 2 2 9" xfId="39907"/>
    <cellStyle name="Обычный 41 2 2 9 2" xfId="39908"/>
    <cellStyle name="Обычный 41 2 3" xfId="39909"/>
    <cellStyle name="Обычный 41 2 3 2" xfId="39910"/>
    <cellStyle name="Обычный 41 2 3 2 2" xfId="39911"/>
    <cellStyle name="Обычный 41 2 3 2 2 2" xfId="39912"/>
    <cellStyle name="Обычный 41 2 3 2 2 2 2" xfId="39913"/>
    <cellStyle name="Обычный 41 2 3 2 2 3" xfId="39914"/>
    <cellStyle name="Обычный 41 2 3 2 2 3 2" xfId="39915"/>
    <cellStyle name="Обычный 41 2 3 2 2 4" xfId="39916"/>
    <cellStyle name="Обычный 41 2 3 2 3" xfId="39917"/>
    <cellStyle name="Обычный 41 2 3 2 3 2" xfId="39918"/>
    <cellStyle name="Обычный 41 2 3 2 3 2 2" xfId="39919"/>
    <cellStyle name="Обычный 41 2 3 2 3 3" xfId="39920"/>
    <cellStyle name="Обычный 41 2 3 2 3 3 2" xfId="39921"/>
    <cellStyle name="Обычный 41 2 3 2 3 4" xfId="39922"/>
    <cellStyle name="Обычный 41 2 3 2 4" xfId="39923"/>
    <cellStyle name="Обычный 41 2 3 2 4 2" xfId="39924"/>
    <cellStyle name="Обычный 41 2 3 2 5" xfId="39925"/>
    <cellStyle name="Обычный 41 2 3 2 5 2" xfId="39926"/>
    <cellStyle name="Обычный 41 2 3 2 6" xfId="39927"/>
    <cellStyle name="Обычный 41 2 3 3" xfId="39928"/>
    <cellStyle name="Обычный 41 2 3 3 2" xfId="39929"/>
    <cellStyle name="Обычный 41 2 3 3 2 2" xfId="39930"/>
    <cellStyle name="Обычный 41 2 3 3 2 2 2" xfId="39931"/>
    <cellStyle name="Обычный 41 2 3 3 2 3" xfId="39932"/>
    <cellStyle name="Обычный 41 2 3 3 2 3 2" xfId="39933"/>
    <cellStyle name="Обычный 41 2 3 3 2 4" xfId="39934"/>
    <cellStyle name="Обычный 41 2 3 3 3" xfId="39935"/>
    <cellStyle name="Обычный 41 2 3 3 3 2" xfId="39936"/>
    <cellStyle name="Обычный 41 2 3 3 3 2 2" xfId="39937"/>
    <cellStyle name="Обычный 41 2 3 3 3 3" xfId="39938"/>
    <cellStyle name="Обычный 41 2 3 3 3 3 2" xfId="39939"/>
    <cellStyle name="Обычный 41 2 3 3 3 4" xfId="39940"/>
    <cellStyle name="Обычный 41 2 3 3 4" xfId="39941"/>
    <cellStyle name="Обычный 41 2 3 3 4 2" xfId="39942"/>
    <cellStyle name="Обычный 41 2 3 3 5" xfId="39943"/>
    <cellStyle name="Обычный 41 2 3 3 5 2" xfId="39944"/>
    <cellStyle name="Обычный 41 2 3 3 6" xfId="39945"/>
    <cellStyle name="Обычный 41 2 3 4" xfId="39946"/>
    <cellStyle name="Обычный 41 2 3 4 2" xfId="39947"/>
    <cellStyle name="Обычный 41 2 3 4 2 2" xfId="39948"/>
    <cellStyle name="Обычный 41 2 3 4 2 2 2" xfId="39949"/>
    <cellStyle name="Обычный 41 2 3 4 2 3" xfId="39950"/>
    <cellStyle name="Обычный 41 2 3 4 2 3 2" xfId="39951"/>
    <cellStyle name="Обычный 41 2 3 4 2 4" xfId="39952"/>
    <cellStyle name="Обычный 41 2 3 4 3" xfId="39953"/>
    <cellStyle name="Обычный 41 2 3 4 3 2" xfId="39954"/>
    <cellStyle name="Обычный 41 2 3 4 3 2 2" xfId="39955"/>
    <cellStyle name="Обычный 41 2 3 4 3 3" xfId="39956"/>
    <cellStyle name="Обычный 41 2 3 4 3 3 2" xfId="39957"/>
    <cellStyle name="Обычный 41 2 3 4 3 4" xfId="39958"/>
    <cellStyle name="Обычный 41 2 3 4 4" xfId="39959"/>
    <cellStyle name="Обычный 41 2 3 4 4 2" xfId="39960"/>
    <cellStyle name="Обычный 41 2 3 4 5" xfId="39961"/>
    <cellStyle name="Обычный 41 2 3 4 5 2" xfId="39962"/>
    <cellStyle name="Обычный 41 2 3 4 6" xfId="39963"/>
    <cellStyle name="Обычный 41 2 3 5" xfId="39964"/>
    <cellStyle name="Обычный 41 2 3 5 2" xfId="39965"/>
    <cellStyle name="Обычный 41 2 3 5 2 2" xfId="39966"/>
    <cellStyle name="Обычный 41 2 3 5 3" xfId="39967"/>
    <cellStyle name="Обычный 41 2 3 5 3 2" xfId="39968"/>
    <cellStyle name="Обычный 41 2 3 5 4" xfId="39969"/>
    <cellStyle name="Обычный 41 2 3 6" xfId="39970"/>
    <cellStyle name="Обычный 41 2 3 6 2" xfId="39971"/>
    <cellStyle name="Обычный 41 2 3 6 2 2" xfId="39972"/>
    <cellStyle name="Обычный 41 2 3 6 3" xfId="39973"/>
    <cellStyle name="Обычный 41 2 3 6 3 2" xfId="39974"/>
    <cellStyle name="Обычный 41 2 3 6 4" xfId="39975"/>
    <cellStyle name="Обычный 41 2 3 7" xfId="39976"/>
    <cellStyle name="Обычный 41 2 3 7 2" xfId="39977"/>
    <cellStyle name="Обычный 41 2 3 8" xfId="39978"/>
    <cellStyle name="Обычный 41 2 3 8 2" xfId="39979"/>
    <cellStyle name="Обычный 41 2 3 9" xfId="39980"/>
    <cellStyle name="Обычный 41 2 4" xfId="39981"/>
    <cellStyle name="Обычный 41 2 4 2" xfId="39982"/>
    <cellStyle name="Обычный 41 2 4 2 2" xfId="39983"/>
    <cellStyle name="Обычный 41 2 4 2 2 2" xfId="39984"/>
    <cellStyle name="Обычный 41 2 4 2 3" xfId="39985"/>
    <cellStyle name="Обычный 41 2 4 2 3 2" xfId="39986"/>
    <cellStyle name="Обычный 41 2 4 2 4" xfId="39987"/>
    <cellStyle name="Обычный 41 2 4 3" xfId="39988"/>
    <cellStyle name="Обычный 41 2 4 3 2" xfId="39989"/>
    <cellStyle name="Обычный 41 2 4 3 2 2" xfId="39990"/>
    <cellStyle name="Обычный 41 2 4 3 3" xfId="39991"/>
    <cellStyle name="Обычный 41 2 4 3 3 2" xfId="39992"/>
    <cellStyle name="Обычный 41 2 4 3 4" xfId="39993"/>
    <cellStyle name="Обычный 41 2 4 4" xfId="39994"/>
    <cellStyle name="Обычный 41 2 4 4 2" xfId="39995"/>
    <cellStyle name="Обычный 41 2 4 5" xfId="39996"/>
    <cellStyle name="Обычный 41 2 4 5 2" xfId="39997"/>
    <cellStyle name="Обычный 41 2 4 6" xfId="39998"/>
    <cellStyle name="Обычный 41 2 5" xfId="39999"/>
    <cellStyle name="Обычный 41 2 5 2" xfId="40000"/>
    <cellStyle name="Обычный 41 2 5 2 2" xfId="40001"/>
    <cellStyle name="Обычный 41 2 5 2 2 2" xfId="40002"/>
    <cellStyle name="Обычный 41 2 5 2 3" xfId="40003"/>
    <cellStyle name="Обычный 41 2 5 2 3 2" xfId="40004"/>
    <cellStyle name="Обычный 41 2 5 2 4" xfId="40005"/>
    <cellStyle name="Обычный 41 2 5 3" xfId="40006"/>
    <cellStyle name="Обычный 41 2 5 3 2" xfId="40007"/>
    <cellStyle name="Обычный 41 2 5 3 2 2" xfId="40008"/>
    <cellStyle name="Обычный 41 2 5 3 3" xfId="40009"/>
    <cellStyle name="Обычный 41 2 5 3 3 2" xfId="40010"/>
    <cellStyle name="Обычный 41 2 5 3 4" xfId="40011"/>
    <cellStyle name="Обычный 41 2 5 4" xfId="40012"/>
    <cellStyle name="Обычный 41 2 5 4 2" xfId="40013"/>
    <cellStyle name="Обычный 41 2 5 5" xfId="40014"/>
    <cellStyle name="Обычный 41 2 5 5 2" xfId="40015"/>
    <cellStyle name="Обычный 41 2 5 6" xfId="40016"/>
    <cellStyle name="Обычный 41 2 6" xfId="40017"/>
    <cellStyle name="Обычный 41 2 6 2" xfId="40018"/>
    <cellStyle name="Обычный 41 2 6 2 2" xfId="40019"/>
    <cellStyle name="Обычный 41 2 6 2 2 2" xfId="40020"/>
    <cellStyle name="Обычный 41 2 6 2 3" xfId="40021"/>
    <cellStyle name="Обычный 41 2 6 2 3 2" xfId="40022"/>
    <cellStyle name="Обычный 41 2 6 2 4" xfId="40023"/>
    <cellStyle name="Обычный 41 2 6 3" xfId="40024"/>
    <cellStyle name="Обычный 41 2 6 3 2" xfId="40025"/>
    <cellStyle name="Обычный 41 2 6 3 2 2" xfId="40026"/>
    <cellStyle name="Обычный 41 2 6 3 3" xfId="40027"/>
    <cellStyle name="Обычный 41 2 6 3 3 2" xfId="40028"/>
    <cellStyle name="Обычный 41 2 6 3 4" xfId="40029"/>
    <cellStyle name="Обычный 41 2 6 4" xfId="40030"/>
    <cellStyle name="Обычный 41 2 6 4 2" xfId="40031"/>
    <cellStyle name="Обычный 41 2 6 5" xfId="40032"/>
    <cellStyle name="Обычный 41 2 6 5 2" xfId="40033"/>
    <cellStyle name="Обычный 41 2 6 6" xfId="40034"/>
    <cellStyle name="Обычный 41 2 7" xfId="40035"/>
    <cellStyle name="Обычный 41 2 7 2" xfId="40036"/>
    <cellStyle name="Обычный 41 2 7 2 2" xfId="40037"/>
    <cellStyle name="Обычный 41 2 7 3" xfId="40038"/>
    <cellStyle name="Обычный 41 2 7 3 2" xfId="40039"/>
    <cellStyle name="Обычный 41 2 7 4" xfId="40040"/>
    <cellStyle name="Обычный 41 2 8" xfId="40041"/>
    <cellStyle name="Обычный 41 2 8 2" xfId="40042"/>
    <cellStyle name="Обычный 41 2 8 2 2" xfId="40043"/>
    <cellStyle name="Обычный 41 2 8 3" xfId="40044"/>
    <cellStyle name="Обычный 41 2 8 3 2" xfId="40045"/>
    <cellStyle name="Обычный 41 2 8 4" xfId="40046"/>
    <cellStyle name="Обычный 41 2 9" xfId="40047"/>
    <cellStyle name="Обычный 41 2 9 2" xfId="40048"/>
    <cellStyle name="Обычный 41 3" xfId="40049"/>
    <cellStyle name="Обычный 41 3 10" xfId="40050"/>
    <cellStyle name="Обычный 41 3 2" xfId="40051"/>
    <cellStyle name="Обычный 41 3 2 2" xfId="40052"/>
    <cellStyle name="Обычный 41 3 2 2 2" xfId="40053"/>
    <cellStyle name="Обычный 41 3 2 2 2 2" xfId="40054"/>
    <cellStyle name="Обычный 41 3 2 2 2 2 2" xfId="40055"/>
    <cellStyle name="Обычный 41 3 2 2 2 3" xfId="40056"/>
    <cellStyle name="Обычный 41 3 2 2 2 3 2" xfId="40057"/>
    <cellStyle name="Обычный 41 3 2 2 2 4" xfId="40058"/>
    <cellStyle name="Обычный 41 3 2 2 3" xfId="40059"/>
    <cellStyle name="Обычный 41 3 2 2 3 2" xfId="40060"/>
    <cellStyle name="Обычный 41 3 2 2 3 2 2" xfId="40061"/>
    <cellStyle name="Обычный 41 3 2 2 3 3" xfId="40062"/>
    <cellStyle name="Обычный 41 3 2 2 3 3 2" xfId="40063"/>
    <cellStyle name="Обычный 41 3 2 2 3 4" xfId="40064"/>
    <cellStyle name="Обычный 41 3 2 2 4" xfId="40065"/>
    <cellStyle name="Обычный 41 3 2 2 4 2" xfId="40066"/>
    <cellStyle name="Обычный 41 3 2 2 5" xfId="40067"/>
    <cellStyle name="Обычный 41 3 2 2 5 2" xfId="40068"/>
    <cellStyle name="Обычный 41 3 2 2 6" xfId="40069"/>
    <cellStyle name="Обычный 41 3 2 3" xfId="40070"/>
    <cellStyle name="Обычный 41 3 2 3 2" xfId="40071"/>
    <cellStyle name="Обычный 41 3 2 3 2 2" xfId="40072"/>
    <cellStyle name="Обычный 41 3 2 3 2 2 2" xfId="40073"/>
    <cellStyle name="Обычный 41 3 2 3 2 3" xfId="40074"/>
    <cellStyle name="Обычный 41 3 2 3 2 3 2" xfId="40075"/>
    <cellStyle name="Обычный 41 3 2 3 2 4" xfId="40076"/>
    <cellStyle name="Обычный 41 3 2 3 3" xfId="40077"/>
    <cellStyle name="Обычный 41 3 2 3 3 2" xfId="40078"/>
    <cellStyle name="Обычный 41 3 2 3 3 2 2" xfId="40079"/>
    <cellStyle name="Обычный 41 3 2 3 3 3" xfId="40080"/>
    <cellStyle name="Обычный 41 3 2 3 3 3 2" xfId="40081"/>
    <cellStyle name="Обычный 41 3 2 3 3 4" xfId="40082"/>
    <cellStyle name="Обычный 41 3 2 3 4" xfId="40083"/>
    <cellStyle name="Обычный 41 3 2 3 4 2" xfId="40084"/>
    <cellStyle name="Обычный 41 3 2 3 5" xfId="40085"/>
    <cellStyle name="Обычный 41 3 2 3 5 2" xfId="40086"/>
    <cellStyle name="Обычный 41 3 2 3 6" xfId="40087"/>
    <cellStyle name="Обычный 41 3 2 4" xfId="40088"/>
    <cellStyle name="Обычный 41 3 2 4 2" xfId="40089"/>
    <cellStyle name="Обычный 41 3 2 4 2 2" xfId="40090"/>
    <cellStyle name="Обычный 41 3 2 4 2 2 2" xfId="40091"/>
    <cellStyle name="Обычный 41 3 2 4 2 3" xfId="40092"/>
    <cellStyle name="Обычный 41 3 2 4 2 3 2" xfId="40093"/>
    <cellStyle name="Обычный 41 3 2 4 2 4" xfId="40094"/>
    <cellStyle name="Обычный 41 3 2 4 3" xfId="40095"/>
    <cellStyle name="Обычный 41 3 2 4 3 2" xfId="40096"/>
    <cellStyle name="Обычный 41 3 2 4 3 2 2" xfId="40097"/>
    <cellStyle name="Обычный 41 3 2 4 3 3" xfId="40098"/>
    <cellStyle name="Обычный 41 3 2 4 3 3 2" xfId="40099"/>
    <cellStyle name="Обычный 41 3 2 4 3 4" xfId="40100"/>
    <cellStyle name="Обычный 41 3 2 4 4" xfId="40101"/>
    <cellStyle name="Обычный 41 3 2 4 4 2" xfId="40102"/>
    <cellStyle name="Обычный 41 3 2 4 5" xfId="40103"/>
    <cellStyle name="Обычный 41 3 2 4 5 2" xfId="40104"/>
    <cellStyle name="Обычный 41 3 2 4 6" xfId="40105"/>
    <cellStyle name="Обычный 41 3 2 5" xfId="40106"/>
    <cellStyle name="Обычный 41 3 2 5 2" xfId="40107"/>
    <cellStyle name="Обычный 41 3 2 5 2 2" xfId="40108"/>
    <cellStyle name="Обычный 41 3 2 5 3" xfId="40109"/>
    <cellStyle name="Обычный 41 3 2 5 3 2" xfId="40110"/>
    <cellStyle name="Обычный 41 3 2 5 4" xfId="40111"/>
    <cellStyle name="Обычный 41 3 2 6" xfId="40112"/>
    <cellStyle name="Обычный 41 3 2 6 2" xfId="40113"/>
    <cellStyle name="Обычный 41 3 2 6 2 2" xfId="40114"/>
    <cellStyle name="Обычный 41 3 2 6 3" xfId="40115"/>
    <cellStyle name="Обычный 41 3 2 6 3 2" xfId="40116"/>
    <cellStyle name="Обычный 41 3 2 6 4" xfId="40117"/>
    <cellStyle name="Обычный 41 3 2 7" xfId="40118"/>
    <cellStyle name="Обычный 41 3 2 7 2" xfId="40119"/>
    <cellStyle name="Обычный 41 3 2 8" xfId="40120"/>
    <cellStyle name="Обычный 41 3 2 8 2" xfId="40121"/>
    <cellStyle name="Обычный 41 3 2 9" xfId="40122"/>
    <cellStyle name="Обычный 41 3 3" xfId="40123"/>
    <cellStyle name="Обычный 41 3 3 2" xfId="40124"/>
    <cellStyle name="Обычный 41 3 3 2 2" xfId="40125"/>
    <cellStyle name="Обычный 41 3 3 2 2 2" xfId="40126"/>
    <cellStyle name="Обычный 41 3 3 2 3" xfId="40127"/>
    <cellStyle name="Обычный 41 3 3 2 3 2" xfId="40128"/>
    <cellStyle name="Обычный 41 3 3 2 4" xfId="40129"/>
    <cellStyle name="Обычный 41 3 3 3" xfId="40130"/>
    <cellStyle name="Обычный 41 3 3 3 2" xfId="40131"/>
    <cellStyle name="Обычный 41 3 3 3 2 2" xfId="40132"/>
    <cellStyle name="Обычный 41 3 3 3 3" xfId="40133"/>
    <cellStyle name="Обычный 41 3 3 3 3 2" xfId="40134"/>
    <cellStyle name="Обычный 41 3 3 3 4" xfId="40135"/>
    <cellStyle name="Обычный 41 3 3 4" xfId="40136"/>
    <cellStyle name="Обычный 41 3 3 4 2" xfId="40137"/>
    <cellStyle name="Обычный 41 3 3 5" xfId="40138"/>
    <cellStyle name="Обычный 41 3 3 5 2" xfId="40139"/>
    <cellStyle name="Обычный 41 3 3 6" xfId="40140"/>
    <cellStyle name="Обычный 41 3 4" xfId="40141"/>
    <cellStyle name="Обычный 41 3 4 2" xfId="40142"/>
    <cellStyle name="Обычный 41 3 4 2 2" xfId="40143"/>
    <cellStyle name="Обычный 41 3 4 2 2 2" xfId="40144"/>
    <cellStyle name="Обычный 41 3 4 2 3" xfId="40145"/>
    <cellStyle name="Обычный 41 3 4 2 3 2" xfId="40146"/>
    <cellStyle name="Обычный 41 3 4 2 4" xfId="40147"/>
    <cellStyle name="Обычный 41 3 4 3" xfId="40148"/>
    <cellStyle name="Обычный 41 3 4 3 2" xfId="40149"/>
    <cellStyle name="Обычный 41 3 4 3 2 2" xfId="40150"/>
    <cellStyle name="Обычный 41 3 4 3 3" xfId="40151"/>
    <cellStyle name="Обычный 41 3 4 3 3 2" xfId="40152"/>
    <cellStyle name="Обычный 41 3 4 3 4" xfId="40153"/>
    <cellStyle name="Обычный 41 3 4 4" xfId="40154"/>
    <cellStyle name="Обычный 41 3 4 4 2" xfId="40155"/>
    <cellStyle name="Обычный 41 3 4 5" xfId="40156"/>
    <cellStyle name="Обычный 41 3 4 5 2" xfId="40157"/>
    <cellStyle name="Обычный 41 3 4 6" xfId="40158"/>
    <cellStyle name="Обычный 41 3 5" xfId="40159"/>
    <cellStyle name="Обычный 41 3 5 2" xfId="40160"/>
    <cellStyle name="Обычный 41 3 5 2 2" xfId="40161"/>
    <cellStyle name="Обычный 41 3 5 2 2 2" xfId="40162"/>
    <cellStyle name="Обычный 41 3 5 2 3" xfId="40163"/>
    <cellStyle name="Обычный 41 3 5 2 3 2" xfId="40164"/>
    <cellStyle name="Обычный 41 3 5 2 4" xfId="40165"/>
    <cellStyle name="Обычный 41 3 5 3" xfId="40166"/>
    <cellStyle name="Обычный 41 3 5 3 2" xfId="40167"/>
    <cellStyle name="Обычный 41 3 5 3 2 2" xfId="40168"/>
    <cellStyle name="Обычный 41 3 5 3 3" xfId="40169"/>
    <cellStyle name="Обычный 41 3 5 3 3 2" xfId="40170"/>
    <cellStyle name="Обычный 41 3 5 3 4" xfId="40171"/>
    <cellStyle name="Обычный 41 3 5 4" xfId="40172"/>
    <cellStyle name="Обычный 41 3 5 4 2" xfId="40173"/>
    <cellStyle name="Обычный 41 3 5 5" xfId="40174"/>
    <cellStyle name="Обычный 41 3 5 5 2" xfId="40175"/>
    <cellStyle name="Обычный 41 3 5 6" xfId="40176"/>
    <cellStyle name="Обычный 41 3 6" xfId="40177"/>
    <cellStyle name="Обычный 41 3 6 2" xfId="40178"/>
    <cellStyle name="Обычный 41 3 6 2 2" xfId="40179"/>
    <cellStyle name="Обычный 41 3 6 3" xfId="40180"/>
    <cellStyle name="Обычный 41 3 6 3 2" xfId="40181"/>
    <cellStyle name="Обычный 41 3 6 4" xfId="40182"/>
    <cellStyle name="Обычный 41 3 7" xfId="40183"/>
    <cellStyle name="Обычный 41 3 7 2" xfId="40184"/>
    <cellStyle name="Обычный 41 3 7 2 2" xfId="40185"/>
    <cellStyle name="Обычный 41 3 7 3" xfId="40186"/>
    <cellStyle name="Обычный 41 3 7 3 2" xfId="40187"/>
    <cellStyle name="Обычный 41 3 7 4" xfId="40188"/>
    <cellStyle name="Обычный 41 3 8" xfId="40189"/>
    <cellStyle name="Обычный 41 3 8 2" xfId="40190"/>
    <cellStyle name="Обычный 41 3 9" xfId="40191"/>
    <cellStyle name="Обычный 41 3 9 2" xfId="40192"/>
    <cellStyle name="Обычный 41 4" xfId="40193"/>
    <cellStyle name="Обычный 41 4 2" xfId="40194"/>
    <cellStyle name="Обычный 41 4 2 2" xfId="40195"/>
    <cellStyle name="Обычный 41 4 2 2 2" xfId="40196"/>
    <cellStyle name="Обычный 41 4 2 2 2 2" xfId="40197"/>
    <cellStyle name="Обычный 41 4 2 2 3" xfId="40198"/>
    <cellStyle name="Обычный 41 4 2 2 3 2" xfId="40199"/>
    <cellStyle name="Обычный 41 4 2 2 4" xfId="40200"/>
    <cellStyle name="Обычный 41 4 2 3" xfId="40201"/>
    <cellStyle name="Обычный 41 4 2 3 2" xfId="40202"/>
    <cellStyle name="Обычный 41 4 2 3 2 2" xfId="40203"/>
    <cellStyle name="Обычный 41 4 2 3 3" xfId="40204"/>
    <cellStyle name="Обычный 41 4 2 3 3 2" xfId="40205"/>
    <cellStyle name="Обычный 41 4 2 3 4" xfId="40206"/>
    <cellStyle name="Обычный 41 4 2 4" xfId="40207"/>
    <cellStyle name="Обычный 41 4 2 4 2" xfId="40208"/>
    <cellStyle name="Обычный 41 4 2 5" xfId="40209"/>
    <cellStyle name="Обычный 41 4 2 5 2" xfId="40210"/>
    <cellStyle name="Обычный 41 4 2 6" xfId="40211"/>
    <cellStyle name="Обычный 41 4 3" xfId="40212"/>
    <cellStyle name="Обычный 41 4 3 2" xfId="40213"/>
    <cellStyle name="Обычный 41 4 3 2 2" xfId="40214"/>
    <cellStyle name="Обычный 41 4 3 2 2 2" xfId="40215"/>
    <cellStyle name="Обычный 41 4 3 2 3" xfId="40216"/>
    <cellStyle name="Обычный 41 4 3 2 3 2" xfId="40217"/>
    <cellStyle name="Обычный 41 4 3 2 4" xfId="40218"/>
    <cellStyle name="Обычный 41 4 3 3" xfId="40219"/>
    <cellStyle name="Обычный 41 4 3 3 2" xfId="40220"/>
    <cellStyle name="Обычный 41 4 3 3 2 2" xfId="40221"/>
    <cellStyle name="Обычный 41 4 3 3 3" xfId="40222"/>
    <cellStyle name="Обычный 41 4 3 3 3 2" xfId="40223"/>
    <cellStyle name="Обычный 41 4 3 3 4" xfId="40224"/>
    <cellStyle name="Обычный 41 4 3 4" xfId="40225"/>
    <cellStyle name="Обычный 41 4 3 4 2" xfId="40226"/>
    <cellStyle name="Обычный 41 4 3 5" xfId="40227"/>
    <cellStyle name="Обычный 41 4 3 5 2" xfId="40228"/>
    <cellStyle name="Обычный 41 4 3 6" xfId="40229"/>
    <cellStyle name="Обычный 41 4 4" xfId="40230"/>
    <cellStyle name="Обычный 41 4 4 2" xfId="40231"/>
    <cellStyle name="Обычный 41 4 4 2 2" xfId="40232"/>
    <cellStyle name="Обычный 41 4 4 2 2 2" xfId="40233"/>
    <cellStyle name="Обычный 41 4 4 2 3" xfId="40234"/>
    <cellStyle name="Обычный 41 4 4 2 3 2" xfId="40235"/>
    <cellStyle name="Обычный 41 4 4 2 4" xfId="40236"/>
    <cellStyle name="Обычный 41 4 4 3" xfId="40237"/>
    <cellStyle name="Обычный 41 4 4 3 2" xfId="40238"/>
    <cellStyle name="Обычный 41 4 4 3 2 2" xfId="40239"/>
    <cellStyle name="Обычный 41 4 4 3 3" xfId="40240"/>
    <cellStyle name="Обычный 41 4 4 3 3 2" xfId="40241"/>
    <cellStyle name="Обычный 41 4 4 3 4" xfId="40242"/>
    <cellStyle name="Обычный 41 4 4 4" xfId="40243"/>
    <cellStyle name="Обычный 41 4 4 4 2" xfId="40244"/>
    <cellStyle name="Обычный 41 4 4 5" xfId="40245"/>
    <cellStyle name="Обычный 41 4 4 5 2" xfId="40246"/>
    <cellStyle name="Обычный 41 4 4 6" xfId="40247"/>
    <cellStyle name="Обычный 41 4 5" xfId="40248"/>
    <cellStyle name="Обычный 41 4 5 2" xfId="40249"/>
    <cellStyle name="Обычный 41 4 5 2 2" xfId="40250"/>
    <cellStyle name="Обычный 41 4 5 3" xfId="40251"/>
    <cellStyle name="Обычный 41 4 5 3 2" xfId="40252"/>
    <cellStyle name="Обычный 41 4 5 4" xfId="40253"/>
    <cellStyle name="Обычный 41 4 6" xfId="40254"/>
    <cellStyle name="Обычный 41 4 6 2" xfId="40255"/>
    <cellStyle name="Обычный 41 4 6 2 2" xfId="40256"/>
    <cellStyle name="Обычный 41 4 6 3" xfId="40257"/>
    <cellStyle name="Обычный 41 4 6 3 2" xfId="40258"/>
    <cellStyle name="Обычный 41 4 6 4" xfId="40259"/>
    <cellStyle name="Обычный 41 4 7" xfId="40260"/>
    <cellStyle name="Обычный 41 4 7 2" xfId="40261"/>
    <cellStyle name="Обычный 41 4 8" xfId="40262"/>
    <cellStyle name="Обычный 41 4 8 2" xfId="40263"/>
    <cellStyle name="Обычный 41 4 9" xfId="40264"/>
    <cellStyle name="Обычный 41 5" xfId="40265"/>
    <cellStyle name="Обычный 41 5 2" xfId="40266"/>
    <cellStyle name="Обычный 41 5 2 2" xfId="40267"/>
    <cellStyle name="Обычный 41 5 2 2 2" xfId="40268"/>
    <cellStyle name="Обычный 41 5 2 2 2 2" xfId="40269"/>
    <cellStyle name="Обычный 41 5 2 2 3" xfId="40270"/>
    <cellStyle name="Обычный 41 5 2 2 3 2" xfId="40271"/>
    <cellStyle name="Обычный 41 5 2 2 4" xfId="40272"/>
    <cellStyle name="Обычный 41 5 2 3" xfId="40273"/>
    <cellStyle name="Обычный 41 5 2 3 2" xfId="40274"/>
    <cellStyle name="Обычный 41 5 2 3 2 2" xfId="40275"/>
    <cellStyle name="Обычный 41 5 2 3 3" xfId="40276"/>
    <cellStyle name="Обычный 41 5 2 3 3 2" xfId="40277"/>
    <cellStyle name="Обычный 41 5 2 3 4" xfId="40278"/>
    <cellStyle name="Обычный 41 5 2 4" xfId="40279"/>
    <cellStyle name="Обычный 41 5 2 4 2" xfId="40280"/>
    <cellStyle name="Обычный 41 5 2 5" xfId="40281"/>
    <cellStyle name="Обычный 41 5 2 5 2" xfId="40282"/>
    <cellStyle name="Обычный 41 5 2 6" xfId="40283"/>
    <cellStyle name="Обычный 41 5 3" xfId="40284"/>
    <cellStyle name="Обычный 41 5 3 2" xfId="40285"/>
    <cellStyle name="Обычный 41 5 3 2 2" xfId="40286"/>
    <cellStyle name="Обычный 41 5 3 2 2 2" xfId="40287"/>
    <cellStyle name="Обычный 41 5 3 2 3" xfId="40288"/>
    <cellStyle name="Обычный 41 5 3 2 3 2" xfId="40289"/>
    <cellStyle name="Обычный 41 5 3 2 4" xfId="40290"/>
    <cellStyle name="Обычный 41 5 3 3" xfId="40291"/>
    <cellStyle name="Обычный 41 5 3 3 2" xfId="40292"/>
    <cellStyle name="Обычный 41 5 3 3 2 2" xfId="40293"/>
    <cellStyle name="Обычный 41 5 3 3 3" xfId="40294"/>
    <cellStyle name="Обычный 41 5 3 3 3 2" xfId="40295"/>
    <cellStyle name="Обычный 41 5 3 3 4" xfId="40296"/>
    <cellStyle name="Обычный 41 5 3 4" xfId="40297"/>
    <cellStyle name="Обычный 41 5 3 4 2" xfId="40298"/>
    <cellStyle name="Обычный 41 5 3 5" xfId="40299"/>
    <cellStyle name="Обычный 41 5 3 5 2" xfId="40300"/>
    <cellStyle name="Обычный 41 5 3 6" xfId="40301"/>
    <cellStyle name="Обычный 41 5 4" xfId="40302"/>
    <cellStyle name="Обычный 41 5 4 2" xfId="40303"/>
    <cellStyle name="Обычный 41 5 4 2 2" xfId="40304"/>
    <cellStyle name="Обычный 41 5 4 2 2 2" xfId="40305"/>
    <cellStyle name="Обычный 41 5 4 2 3" xfId="40306"/>
    <cellStyle name="Обычный 41 5 4 2 3 2" xfId="40307"/>
    <cellStyle name="Обычный 41 5 4 2 4" xfId="40308"/>
    <cellStyle name="Обычный 41 5 4 3" xfId="40309"/>
    <cellStyle name="Обычный 41 5 4 3 2" xfId="40310"/>
    <cellStyle name="Обычный 41 5 4 3 2 2" xfId="40311"/>
    <cellStyle name="Обычный 41 5 4 3 3" xfId="40312"/>
    <cellStyle name="Обычный 41 5 4 3 3 2" xfId="40313"/>
    <cellStyle name="Обычный 41 5 4 3 4" xfId="40314"/>
    <cellStyle name="Обычный 41 5 4 4" xfId="40315"/>
    <cellStyle name="Обычный 41 5 4 4 2" xfId="40316"/>
    <cellStyle name="Обычный 41 5 4 5" xfId="40317"/>
    <cellStyle name="Обычный 41 5 4 5 2" xfId="40318"/>
    <cellStyle name="Обычный 41 5 4 6" xfId="40319"/>
    <cellStyle name="Обычный 41 5 5" xfId="40320"/>
    <cellStyle name="Обычный 41 5 5 2" xfId="40321"/>
    <cellStyle name="Обычный 41 5 5 2 2" xfId="40322"/>
    <cellStyle name="Обычный 41 5 5 3" xfId="40323"/>
    <cellStyle name="Обычный 41 5 5 3 2" xfId="40324"/>
    <cellStyle name="Обычный 41 5 5 4" xfId="40325"/>
    <cellStyle name="Обычный 41 5 6" xfId="40326"/>
    <cellStyle name="Обычный 41 5 6 2" xfId="40327"/>
    <cellStyle name="Обычный 41 5 6 2 2" xfId="40328"/>
    <cellStyle name="Обычный 41 5 6 3" xfId="40329"/>
    <cellStyle name="Обычный 41 5 6 3 2" xfId="40330"/>
    <cellStyle name="Обычный 41 5 6 4" xfId="40331"/>
    <cellStyle name="Обычный 41 5 7" xfId="40332"/>
    <cellStyle name="Обычный 41 5 7 2" xfId="40333"/>
    <cellStyle name="Обычный 41 5 8" xfId="40334"/>
    <cellStyle name="Обычный 41 5 8 2" xfId="40335"/>
    <cellStyle name="Обычный 41 5 9" xfId="40336"/>
    <cellStyle name="Обычный 42" xfId="40337"/>
    <cellStyle name="Обычный 47" xfId="40338"/>
    <cellStyle name="Обычный 47 10" xfId="40339"/>
    <cellStyle name="Обычный 47 10 2" xfId="40340"/>
    <cellStyle name="Обычный 47 11" xfId="40341"/>
    <cellStyle name="Обычный 47 11 2" xfId="40342"/>
    <cellStyle name="Обычный 47 12" xfId="40343"/>
    <cellStyle name="Обычный 47 2" xfId="40344"/>
    <cellStyle name="Обычный 47 2 10" xfId="40345"/>
    <cellStyle name="Обычный 47 2 10 2" xfId="40346"/>
    <cellStyle name="Обычный 47 2 11" xfId="40347"/>
    <cellStyle name="Обычный 47 2 2" xfId="40348"/>
    <cellStyle name="Обычный 47 2 2 10" xfId="40349"/>
    <cellStyle name="Обычный 47 2 2 2" xfId="40350"/>
    <cellStyle name="Обычный 47 2 2 2 2" xfId="40351"/>
    <cellStyle name="Обычный 47 2 2 2 2 2" xfId="40352"/>
    <cellStyle name="Обычный 47 2 2 2 2 2 2" xfId="40353"/>
    <cellStyle name="Обычный 47 2 2 2 2 2 2 2" xfId="40354"/>
    <cellStyle name="Обычный 47 2 2 2 2 2 3" xfId="40355"/>
    <cellStyle name="Обычный 47 2 2 2 2 2 3 2" xfId="40356"/>
    <cellStyle name="Обычный 47 2 2 2 2 2 4" xfId="40357"/>
    <cellStyle name="Обычный 47 2 2 2 2 3" xfId="40358"/>
    <cellStyle name="Обычный 47 2 2 2 2 3 2" xfId="40359"/>
    <cellStyle name="Обычный 47 2 2 2 2 3 2 2" xfId="40360"/>
    <cellStyle name="Обычный 47 2 2 2 2 3 3" xfId="40361"/>
    <cellStyle name="Обычный 47 2 2 2 2 3 3 2" xfId="40362"/>
    <cellStyle name="Обычный 47 2 2 2 2 3 4" xfId="40363"/>
    <cellStyle name="Обычный 47 2 2 2 2 4" xfId="40364"/>
    <cellStyle name="Обычный 47 2 2 2 2 4 2" xfId="40365"/>
    <cellStyle name="Обычный 47 2 2 2 2 5" xfId="40366"/>
    <cellStyle name="Обычный 47 2 2 2 2 5 2" xfId="40367"/>
    <cellStyle name="Обычный 47 2 2 2 2 6" xfId="40368"/>
    <cellStyle name="Обычный 47 2 2 2 3" xfId="40369"/>
    <cellStyle name="Обычный 47 2 2 2 3 2" xfId="40370"/>
    <cellStyle name="Обычный 47 2 2 2 3 2 2" xfId="40371"/>
    <cellStyle name="Обычный 47 2 2 2 3 2 2 2" xfId="40372"/>
    <cellStyle name="Обычный 47 2 2 2 3 2 3" xfId="40373"/>
    <cellStyle name="Обычный 47 2 2 2 3 2 3 2" xfId="40374"/>
    <cellStyle name="Обычный 47 2 2 2 3 2 4" xfId="40375"/>
    <cellStyle name="Обычный 47 2 2 2 3 3" xfId="40376"/>
    <cellStyle name="Обычный 47 2 2 2 3 3 2" xfId="40377"/>
    <cellStyle name="Обычный 47 2 2 2 3 3 2 2" xfId="40378"/>
    <cellStyle name="Обычный 47 2 2 2 3 3 3" xfId="40379"/>
    <cellStyle name="Обычный 47 2 2 2 3 3 3 2" xfId="40380"/>
    <cellStyle name="Обычный 47 2 2 2 3 3 4" xfId="40381"/>
    <cellStyle name="Обычный 47 2 2 2 3 4" xfId="40382"/>
    <cellStyle name="Обычный 47 2 2 2 3 4 2" xfId="40383"/>
    <cellStyle name="Обычный 47 2 2 2 3 5" xfId="40384"/>
    <cellStyle name="Обычный 47 2 2 2 3 5 2" xfId="40385"/>
    <cellStyle name="Обычный 47 2 2 2 3 6" xfId="40386"/>
    <cellStyle name="Обычный 47 2 2 2 4" xfId="40387"/>
    <cellStyle name="Обычный 47 2 2 2 4 2" xfId="40388"/>
    <cellStyle name="Обычный 47 2 2 2 4 2 2" xfId="40389"/>
    <cellStyle name="Обычный 47 2 2 2 4 2 2 2" xfId="40390"/>
    <cellStyle name="Обычный 47 2 2 2 4 2 3" xfId="40391"/>
    <cellStyle name="Обычный 47 2 2 2 4 2 3 2" xfId="40392"/>
    <cellStyle name="Обычный 47 2 2 2 4 2 4" xfId="40393"/>
    <cellStyle name="Обычный 47 2 2 2 4 3" xfId="40394"/>
    <cellStyle name="Обычный 47 2 2 2 4 3 2" xfId="40395"/>
    <cellStyle name="Обычный 47 2 2 2 4 3 2 2" xfId="40396"/>
    <cellStyle name="Обычный 47 2 2 2 4 3 3" xfId="40397"/>
    <cellStyle name="Обычный 47 2 2 2 4 3 3 2" xfId="40398"/>
    <cellStyle name="Обычный 47 2 2 2 4 3 4" xfId="40399"/>
    <cellStyle name="Обычный 47 2 2 2 4 4" xfId="40400"/>
    <cellStyle name="Обычный 47 2 2 2 4 4 2" xfId="40401"/>
    <cellStyle name="Обычный 47 2 2 2 4 5" xfId="40402"/>
    <cellStyle name="Обычный 47 2 2 2 4 5 2" xfId="40403"/>
    <cellStyle name="Обычный 47 2 2 2 4 6" xfId="40404"/>
    <cellStyle name="Обычный 47 2 2 2 5" xfId="40405"/>
    <cellStyle name="Обычный 47 2 2 2 5 2" xfId="40406"/>
    <cellStyle name="Обычный 47 2 2 2 5 2 2" xfId="40407"/>
    <cellStyle name="Обычный 47 2 2 2 5 3" xfId="40408"/>
    <cellStyle name="Обычный 47 2 2 2 5 3 2" xfId="40409"/>
    <cellStyle name="Обычный 47 2 2 2 5 4" xfId="40410"/>
    <cellStyle name="Обычный 47 2 2 2 6" xfId="40411"/>
    <cellStyle name="Обычный 47 2 2 2 6 2" xfId="40412"/>
    <cellStyle name="Обычный 47 2 2 2 6 2 2" xfId="40413"/>
    <cellStyle name="Обычный 47 2 2 2 6 3" xfId="40414"/>
    <cellStyle name="Обычный 47 2 2 2 6 3 2" xfId="40415"/>
    <cellStyle name="Обычный 47 2 2 2 6 4" xfId="40416"/>
    <cellStyle name="Обычный 47 2 2 2 7" xfId="40417"/>
    <cellStyle name="Обычный 47 2 2 2 7 2" xfId="40418"/>
    <cellStyle name="Обычный 47 2 2 2 8" xfId="40419"/>
    <cellStyle name="Обычный 47 2 2 2 8 2" xfId="40420"/>
    <cellStyle name="Обычный 47 2 2 2 9" xfId="40421"/>
    <cellStyle name="Обычный 47 2 2 3" xfId="40422"/>
    <cellStyle name="Обычный 47 2 2 3 2" xfId="40423"/>
    <cellStyle name="Обычный 47 2 2 3 2 2" xfId="40424"/>
    <cellStyle name="Обычный 47 2 2 3 2 2 2" xfId="40425"/>
    <cellStyle name="Обычный 47 2 2 3 2 3" xfId="40426"/>
    <cellStyle name="Обычный 47 2 2 3 2 3 2" xfId="40427"/>
    <cellStyle name="Обычный 47 2 2 3 2 4" xfId="40428"/>
    <cellStyle name="Обычный 47 2 2 3 3" xfId="40429"/>
    <cellStyle name="Обычный 47 2 2 3 3 2" xfId="40430"/>
    <cellStyle name="Обычный 47 2 2 3 3 2 2" xfId="40431"/>
    <cellStyle name="Обычный 47 2 2 3 3 3" xfId="40432"/>
    <cellStyle name="Обычный 47 2 2 3 3 3 2" xfId="40433"/>
    <cellStyle name="Обычный 47 2 2 3 3 4" xfId="40434"/>
    <cellStyle name="Обычный 47 2 2 3 4" xfId="40435"/>
    <cellStyle name="Обычный 47 2 2 3 4 2" xfId="40436"/>
    <cellStyle name="Обычный 47 2 2 3 5" xfId="40437"/>
    <cellStyle name="Обычный 47 2 2 3 5 2" xfId="40438"/>
    <cellStyle name="Обычный 47 2 2 3 6" xfId="40439"/>
    <cellStyle name="Обычный 47 2 2 4" xfId="40440"/>
    <cellStyle name="Обычный 47 2 2 4 2" xfId="40441"/>
    <cellStyle name="Обычный 47 2 2 4 2 2" xfId="40442"/>
    <cellStyle name="Обычный 47 2 2 4 2 2 2" xfId="40443"/>
    <cellStyle name="Обычный 47 2 2 4 2 3" xfId="40444"/>
    <cellStyle name="Обычный 47 2 2 4 2 3 2" xfId="40445"/>
    <cellStyle name="Обычный 47 2 2 4 2 4" xfId="40446"/>
    <cellStyle name="Обычный 47 2 2 4 3" xfId="40447"/>
    <cellStyle name="Обычный 47 2 2 4 3 2" xfId="40448"/>
    <cellStyle name="Обычный 47 2 2 4 3 2 2" xfId="40449"/>
    <cellStyle name="Обычный 47 2 2 4 3 3" xfId="40450"/>
    <cellStyle name="Обычный 47 2 2 4 3 3 2" xfId="40451"/>
    <cellStyle name="Обычный 47 2 2 4 3 4" xfId="40452"/>
    <cellStyle name="Обычный 47 2 2 4 4" xfId="40453"/>
    <cellStyle name="Обычный 47 2 2 4 4 2" xfId="40454"/>
    <cellStyle name="Обычный 47 2 2 4 5" xfId="40455"/>
    <cellStyle name="Обычный 47 2 2 4 5 2" xfId="40456"/>
    <cellStyle name="Обычный 47 2 2 4 6" xfId="40457"/>
    <cellStyle name="Обычный 47 2 2 5" xfId="40458"/>
    <cellStyle name="Обычный 47 2 2 5 2" xfId="40459"/>
    <cellStyle name="Обычный 47 2 2 5 2 2" xfId="40460"/>
    <cellStyle name="Обычный 47 2 2 5 2 2 2" xfId="40461"/>
    <cellStyle name="Обычный 47 2 2 5 2 3" xfId="40462"/>
    <cellStyle name="Обычный 47 2 2 5 2 3 2" xfId="40463"/>
    <cellStyle name="Обычный 47 2 2 5 2 4" xfId="40464"/>
    <cellStyle name="Обычный 47 2 2 5 3" xfId="40465"/>
    <cellStyle name="Обычный 47 2 2 5 3 2" xfId="40466"/>
    <cellStyle name="Обычный 47 2 2 5 3 2 2" xfId="40467"/>
    <cellStyle name="Обычный 47 2 2 5 3 3" xfId="40468"/>
    <cellStyle name="Обычный 47 2 2 5 3 3 2" xfId="40469"/>
    <cellStyle name="Обычный 47 2 2 5 3 4" xfId="40470"/>
    <cellStyle name="Обычный 47 2 2 5 4" xfId="40471"/>
    <cellStyle name="Обычный 47 2 2 5 4 2" xfId="40472"/>
    <cellStyle name="Обычный 47 2 2 5 5" xfId="40473"/>
    <cellStyle name="Обычный 47 2 2 5 5 2" xfId="40474"/>
    <cellStyle name="Обычный 47 2 2 5 6" xfId="40475"/>
    <cellStyle name="Обычный 47 2 2 6" xfId="40476"/>
    <cellStyle name="Обычный 47 2 2 6 2" xfId="40477"/>
    <cellStyle name="Обычный 47 2 2 6 2 2" xfId="40478"/>
    <cellStyle name="Обычный 47 2 2 6 3" xfId="40479"/>
    <cellStyle name="Обычный 47 2 2 6 3 2" xfId="40480"/>
    <cellStyle name="Обычный 47 2 2 6 4" xfId="40481"/>
    <cellStyle name="Обычный 47 2 2 7" xfId="40482"/>
    <cellStyle name="Обычный 47 2 2 7 2" xfId="40483"/>
    <cellStyle name="Обычный 47 2 2 7 2 2" xfId="40484"/>
    <cellStyle name="Обычный 47 2 2 7 3" xfId="40485"/>
    <cellStyle name="Обычный 47 2 2 7 3 2" xfId="40486"/>
    <cellStyle name="Обычный 47 2 2 7 4" xfId="40487"/>
    <cellStyle name="Обычный 47 2 2 8" xfId="40488"/>
    <cellStyle name="Обычный 47 2 2 8 2" xfId="40489"/>
    <cellStyle name="Обычный 47 2 2 9" xfId="40490"/>
    <cellStyle name="Обычный 47 2 2 9 2" xfId="40491"/>
    <cellStyle name="Обычный 47 2 3" xfId="40492"/>
    <cellStyle name="Обычный 47 2 3 2" xfId="40493"/>
    <cellStyle name="Обычный 47 2 3 2 2" xfId="40494"/>
    <cellStyle name="Обычный 47 2 3 2 2 2" xfId="40495"/>
    <cellStyle name="Обычный 47 2 3 2 2 2 2" xfId="40496"/>
    <cellStyle name="Обычный 47 2 3 2 2 3" xfId="40497"/>
    <cellStyle name="Обычный 47 2 3 2 2 3 2" xfId="40498"/>
    <cellStyle name="Обычный 47 2 3 2 2 4" xfId="40499"/>
    <cellStyle name="Обычный 47 2 3 2 3" xfId="40500"/>
    <cellStyle name="Обычный 47 2 3 2 3 2" xfId="40501"/>
    <cellStyle name="Обычный 47 2 3 2 3 2 2" xfId="40502"/>
    <cellStyle name="Обычный 47 2 3 2 3 3" xfId="40503"/>
    <cellStyle name="Обычный 47 2 3 2 3 3 2" xfId="40504"/>
    <cellStyle name="Обычный 47 2 3 2 3 4" xfId="40505"/>
    <cellStyle name="Обычный 47 2 3 2 4" xfId="40506"/>
    <cellStyle name="Обычный 47 2 3 2 4 2" xfId="40507"/>
    <cellStyle name="Обычный 47 2 3 2 5" xfId="40508"/>
    <cellStyle name="Обычный 47 2 3 2 5 2" xfId="40509"/>
    <cellStyle name="Обычный 47 2 3 2 6" xfId="40510"/>
    <cellStyle name="Обычный 47 2 3 3" xfId="40511"/>
    <cellStyle name="Обычный 47 2 3 3 2" xfId="40512"/>
    <cellStyle name="Обычный 47 2 3 3 2 2" xfId="40513"/>
    <cellStyle name="Обычный 47 2 3 3 2 2 2" xfId="40514"/>
    <cellStyle name="Обычный 47 2 3 3 2 3" xfId="40515"/>
    <cellStyle name="Обычный 47 2 3 3 2 3 2" xfId="40516"/>
    <cellStyle name="Обычный 47 2 3 3 2 4" xfId="40517"/>
    <cellStyle name="Обычный 47 2 3 3 3" xfId="40518"/>
    <cellStyle name="Обычный 47 2 3 3 3 2" xfId="40519"/>
    <cellStyle name="Обычный 47 2 3 3 3 2 2" xfId="40520"/>
    <cellStyle name="Обычный 47 2 3 3 3 3" xfId="40521"/>
    <cellStyle name="Обычный 47 2 3 3 3 3 2" xfId="40522"/>
    <cellStyle name="Обычный 47 2 3 3 3 4" xfId="40523"/>
    <cellStyle name="Обычный 47 2 3 3 4" xfId="40524"/>
    <cellStyle name="Обычный 47 2 3 3 4 2" xfId="40525"/>
    <cellStyle name="Обычный 47 2 3 3 5" xfId="40526"/>
    <cellStyle name="Обычный 47 2 3 3 5 2" xfId="40527"/>
    <cellStyle name="Обычный 47 2 3 3 6" xfId="40528"/>
    <cellStyle name="Обычный 47 2 3 4" xfId="40529"/>
    <cellStyle name="Обычный 47 2 3 4 2" xfId="40530"/>
    <cellStyle name="Обычный 47 2 3 4 2 2" xfId="40531"/>
    <cellStyle name="Обычный 47 2 3 4 2 2 2" xfId="40532"/>
    <cellStyle name="Обычный 47 2 3 4 2 3" xfId="40533"/>
    <cellStyle name="Обычный 47 2 3 4 2 3 2" xfId="40534"/>
    <cellStyle name="Обычный 47 2 3 4 2 4" xfId="40535"/>
    <cellStyle name="Обычный 47 2 3 4 3" xfId="40536"/>
    <cellStyle name="Обычный 47 2 3 4 3 2" xfId="40537"/>
    <cellStyle name="Обычный 47 2 3 4 3 2 2" xfId="40538"/>
    <cellStyle name="Обычный 47 2 3 4 3 3" xfId="40539"/>
    <cellStyle name="Обычный 47 2 3 4 3 3 2" xfId="40540"/>
    <cellStyle name="Обычный 47 2 3 4 3 4" xfId="40541"/>
    <cellStyle name="Обычный 47 2 3 4 4" xfId="40542"/>
    <cellStyle name="Обычный 47 2 3 4 4 2" xfId="40543"/>
    <cellStyle name="Обычный 47 2 3 4 5" xfId="40544"/>
    <cellStyle name="Обычный 47 2 3 4 5 2" xfId="40545"/>
    <cellStyle name="Обычный 47 2 3 4 6" xfId="40546"/>
    <cellStyle name="Обычный 47 2 3 5" xfId="40547"/>
    <cellStyle name="Обычный 47 2 3 5 2" xfId="40548"/>
    <cellStyle name="Обычный 47 2 3 5 2 2" xfId="40549"/>
    <cellStyle name="Обычный 47 2 3 5 3" xfId="40550"/>
    <cellStyle name="Обычный 47 2 3 5 3 2" xfId="40551"/>
    <cellStyle name="Обычный 47 2 3 5 4" xfId="40552"/>
    <cellStyle name="Обычный 47 2 3 6" xfId="40553"/>
    <cellStyle name="Обычный 47 2 3 6 2" xfId="40554"/>
    <cellStyle name="Обычный 47 2 3 6 2 2" xfId="40555"/>
    <cellStyle name="Обычный 47 2 3 6 3" xfId="40556"/>
    <cellStyle name="Обычный 47 2 3 6 3 2" xfId="40557"/>
    <cellStyle name="Обычный 47 2 3 6 4" xfId="40558"/>
    <cellStyle name="Обычный 47 2 3 7" xfId="40559"/>
    <cellStyle name="Обычный 47 2 3 7 2" xfId="40560"/>
    <cellStyle name="Обычный 47 2 3 8" xfId="40561"/>
    <cellStyle name="Обычный 47 2 3 8 2" xfId="40562"/>
    <cellStyle name="Обычный 47 2 3 9" xfId="40563"/>
    <cellStyle name="Обычный 47 2 4" xfId="40564"/>
    <cellStyle name="Обычный 47 2 4 2" xfId="40565"/>
    <cellStyle name="Обычный 47 2 4 2 2" xfId="40566"/>
    <cellStyle name="Обычный 47 2 4 2 2 2" xfId="40567"/>
    <cellStyle name="Обычный 47 2 4 2 3" xfId="40568"/>
    <cellStyle name="Обычный 47 2 4 2 3 2" xfId="40569"/>
    <cellStyle name="Обычный 47 2 4 2 4" xfId="40570"/>
    <cellStyle name="Обычный 47 2 4 3" xfId="40571"/>
    <cellStyle name="Обычный 47 2 4 3 2" xfId="40572"/>
    <cellStyle name="Обычный 47 2 4 3 2 2" xfId="40573"/>
    <cellStyle name="Обычный 47 2 4 3 3" xfId="40574"/>
    <cellStyle name="Обычный 47 2 4 3 3 2" xfId="40575"/>
    <cellStyle name="Обычный 47 2 4 3 4" xfId="40576"/>
    <cellStyle name="Обычный 47 2 4 4" xfId="40577"/>
    <cellStyle name="Обычный 47 2 4 4 2" xfId="40578"/>
    <cellStyle name="Обычный 47 2 4 5" xfId="40579"/>
    <cellStyle name="Обычный 47 2 4 5 2" xfId="40580"/>
    <cellStyle name="Обычный 47 2 4 6" xfId="40581"/>
    <cellStyle name="Обычный 47 2 5" xfId="40582"/>
    <cellStyle name="Обычный 47 2 5 2" xfId="40583"/>
    <cellStyle name="Обычный 47 2 5 2 2" xfId="40584"/>
    <cellStyle name="Обычный 47 2 5 2 2 2" xfId="40585"/>
    <cellStyle name="Обычный 47 2 5 2 3" xfId="40586"/>
    <cellStyle name="Обычный 47 2 5 2 3 2" xfId="40587"/>
    <cellStyle name="Обычный 47 2 5 2 4" xfId="40588"/>
    <cellStyle name="Обычный 47 2 5 3" xfId="40589"/>
    <cellStyle name="Обычный 47 2 5 3 2" xfId="40590"/>
    <cellStyle name="Обычный 47 2 5 3 2 2" xfId="40591"/>
    <cellStyle name="Обычный 47 2 5 3 3" xfId="40592"/>
    <cellStyle name="Обычный 47 2 5 3 3 2" xfId="40593"/>
    <cellStyle name="Обычный 47 2 5 3 4" xfId="40594"/>
    <cellStyle name="Обычный 47 2 5 4" xfId="40595"/>
    <cellStyle name="Обычный 47 2 5 4 2" xfId="40596"/>
    <cellStyle name="Обычный 47 2 5 5" xfId="40597"/>
    <cellStyle name="Обычный 47 2 5 5 2" xfId="40598"/>
    <cellStyle name="Обычный 47 2 5 6" xfId="40599"/>
    <cellStyle name="Обычный 47 2 6" xfId="40600"/>
    <cellStyle name="Обычный 47 2 6 2" xfId="40601"/>
    <cellStyle name="Обычный 47 2 6 2 2" xfId="40602"/>
    <cellStyle name="Обычный 47 2 6 2 2 2" xfId="40603"/>
    <cellStyle name="Обычный 47 2 6 2 3" xfId="40604"/>
    <cellStyle name="Обычный 47 2 6 2 3 2" xfId="40605"/>
    <cellStyle name="Обычный 47 2 6 2 4" xfId="40606"/>
    <cellStyle name="Обычный 47 2 6 3" xfId="40607"/>
    <cellStyle name="Обычный 47 2 6 3 2" xfId="40608"/>
    <cellStyle name="Обычный 47 2 6 3 2 2" xfId="40609"/>
    <cellStyle name="Обычный 47 2 6 3 3" xfId="40610"/>
    <cellStyle name="Обычный 47 2 6 3 3 2" xfId="40611"/>
    <cellStyle name="Обычный 47 2 6 3 4" xfId="40612"/>
    <cellStyle name="Обычный 47 2 6 4" xfId="40613"/>
    <cellStyle name="Обычный 47 2 6 4 2" xfId="40614"/>
    <cellStyle name="Обычный 47 2 6 5" xfId="40615"/>
    <cellStyle name="Обычный 47 2 6 5 2" xfId="40616"/>
    <cellStyle name="Обычный 47 2 6 6" xfId="40617"/>
    <cellStyle name="Обычный 47 2 7" xfId="40618"/>
    <cellStyle name="Обычный 47 2 7 2" xfId="40619"/>
    <cellStyle name="Обычный 47 2 7 2 2" xfId="40620"/>
    <cellStyle name="Обычный 47 2 7 3" xfId="40621"/>
    <cellStyle name="Обычный 47 2 7 3 2" xfId="40622"/>
    <cellStyle name="Обычный 47 2 7 4" xfId="40623"/>
    <cellStyle name="Обычный 47 2 8" xfId="40624"/>
    <cellStyle name="Обычный 47 2 8 2" xfId="40625"/>
    <cellStyle name="Обычный 47 2 8 2 2" xfId="40626"/>
    <cellStyle name="Обычный 47 2 8 3" xfId="40627"/>
    <cellStyle name="Обычный 47 2 8 3 2" xfId="40628"/>
    <cellStyle name="Обычный 47 2 8 4" xfId="40629"/>
    <cellStyle name="Обычный 47 2 9" xfId="40630"/>
    <cellStyle name="Обычный 47 2 9 2" xfId="40631"/>
    <cellStyle name="Обычный 47 3" xfId="40632"/>
    <cellStyle name="Обычный 47 3 10" xfId="40633"/>
    <cellStyle name="Обычный 47 3 2" xfId="40634"/>
    <cellStyle name="Обычный 47 3 2 2" xfId="40635"/>
    <cellStyle name="Обычный 47 3 2 2 2" xfId="40636"/>
    <cellStyle name="Обычный 47 3 2 2 2 2" xfId="40637"/>
    <cellStyle name="Обычный 47 3 2 2 2 2 2" xfId="40638"/>
    <cellStyle name="Обычный 47 3 2 2 2 3" xfId="40639"/>
    <cellStyle name="Обычный 47 3 2 2 2 3 2" xfId="40640"/>
    <cellStyle name="Обычный 47 3 2 2 2 4" xfId="40641"/>
    <cellStyle name="Обычный 47 3 2 2 3" xfId="40642"/>
    <cellStyle name="Обычный 47 3 2 2 3 2" xfId="40643"/>
    <cellStyle name="Обычный 47 3 2 2 3 2 2" xfId="40644"/>
    <cellStyle name="Обычный 47 3 2 2 3 3" xfId="40645"/>
    <cellStyle name="Обычный 47 3 2 2 3 3 2" xfId="40646"/>
    <cellStyle name="Обычный 47 3 2 2 3 4" xfId="40647"/>
    <cellStyle name="Обычный 47 3 2 2 4" xfId="40648"/>
    <cellStyle name="Обычный 47 3 2 2 4 2" xfId="40649"/>
    <cellStyle name="Обычный 47 3 2 2 5" xfId="40650"/>
    <cellStyle name="Обычный 47 3 2 2 5 2" xfId="40651"/>
    <cellStyle name="Обычный 47 3 2 2 6" xfId="40652"/>
    <cellStyle name="Обычный 47 3 2 3" xfId="40653"/>
    <cellStyle name="Обычный 47 3 2 3 2" xfId="40654"/>
    <cellStyle name="Обычный 47 3 2 3 2 2" xfId="40655"/>
    <cellStyle name="Обычный 47 3 2 3 2 2 2" xfId="40656"/>
    <cellStyle name="Обычный 47 3 2 3 2 3" xfId="40657"/>
    <cellStyle name="Обычный 47 3 2 3 2 3 2" xfId="40658"/>
    <cellStyle name="Обычный 47 3 2 3 2 4" xfId="40659"/>
    <cellStyle name="Обычный 47 3 2 3 3" xfId="40660"/>
    <cellStyle name="Обычный 47 3 2 3 3 2" xfId="40661"/>
    <cellStyle name="Обычный 47 3 2 3 3 2 2" xfId="40662"/>
    <cellStyle name="Обычный 47 3 2 3 3 3" xfId="40663"/>
    <cellStyle name="Обычный 47 3 2 3 3 3 2" xfId="40664"/>
    <cellStyle name="Обычный 47 3 2 3 3 4" xfId="40665"/>
    <cellStyle name="Обычный 47 3 2 3 4" xfId="40666"/>
    <cellStyle name="Обычный 47 3 2 3 4 2" xfId="40667"/>
    <cellStyle name="Обычный 47 3 2 3 5" xfId="40668"/>
    <cellStyle name="Обычный 47 3 2 3 5 2" xfId="40669"/>
    <cellStyle name="Обычный 47 3 2 3 6" xfId="40670"/>
    <cellStyle name="Обычный 47 3 2 4" xfId="40671"/>
    <cellStyle name="Обычный 47 3 2 4 2" xfId="40672"/>
    <cellStyle name="Обычный 47 3 2 4 2 2" xfId="40673"/>
    <cellStyle name="Обычный 47 3 2 4 2 2 2" xfId="40674"/>
    <cellStyle name="Обычный 47 3 2 4 2 3" xfId="40675"/>
    <cellStyle name="Обычный 47 3 2 4 2 3 2" xfId="40676"/>
    <cellStyle name="Обычный 47 3 2 4 2 4" xfId="40677"/>
    <cellStyle name="Обычный 47 3 2 4 3" xfId="40678"/>
    <cellStyle name="Обычный 47 3 2 4 3 2" xfId="40679"/>
    <cellStyle name="Обычный 47 3 2 4 3 2 2" xfId="40680"/>
    <cellStyle name="Обычный 47 3 2 4 3 3" xfId="40681"/>
    <cellStyle name="Обычный 47 3 2 4 3 3 2" xfId="40682"/>
    <cellStyle name="Обычный 47 3 2 4 3 4" xfId="40683"/>
    <cellStyle name="Обычный 47 3 2 4 4" xfId="40684"/>
    <cellStyle name="Обычный 47 3 2 4 4 2" xfId="40685"/>
    <cellStyle name="Обычный 47 3 2 4 5" xfId="40686"/>
    <cellStyle name="Обычный 47 3 2 4 5 2" xfId="40687"/>
    <cellStyle name="Обычный 47 3 2 4 6" xfId="40688"/>
    <cellStyle name="Обычный 47 3 2 5" xfId="40689"/>
    <cellStyle name="Обычный 47 3 2 5 2" xfId="40690"/>
    <cellStyle name="Обычный 47 3 2 5 2 2" xfId="40691"/>
    <cellStyle name="Обычный 47 3 2 5 3" xfId="40692"/>
    <cellStyle name="Обычный 47 3 2 5 3 2" xfId="40693"/>
    <cellStyle name="Обычный 47 3 2 5 4" xfId="40694"/>
    <cellStyle name="Обычный 47 3 2 6" xfId="40695"/>
    <cellStyle name="Обычный 47 3 2 6 2" xfId="40696"/>
    <cellStyle name="Обычный 47 3 2 6 2 2" xfId="40697"/>
    <cellStyle name="Обычный 47 3 2 6 3" xfId="40698"/>
    <cellStyle name="Обычный 47 3 2 6 3 2" xfId="40699"/>
    <cellStyle name="Обычный 47 3 2 6 4" xfId="40700"/>
    <cellStyle name="Обычный 47 3 2 7" xfId="40701"/>
    <cellStyle name="Обычный 47 3 2 7 2" xfId="40702"/>
    <cellStyle name="Обычный 47 3 2 8" xfId="40703"/>
    <cellStyle name="Обычный 47 3 2 8 2" xfId="40704"/>
    <cellStyle name="Обычный 47 3 2 9" xfId="40705"/>
    <cellStyle name="Обычный 47 3 3" xfId="40706"/>
    <cellStyle name="Обычный 47 3 3 2" xfId="40707"/>
    <cellStyle name="Обычный 47 3 3 2 2" xfId="40708"/>
    <cellStyle name="Обычный 47 3 3 2 2 2" xfId="40709"/>
    <cellStyle name="Обычный 47 3 3 2 3" xfId="40710"/>
    <cellStyle name="Обычный 47 3 3 2 3 2" xfId="40711"/>
    <cellStyle name="Обычный 47 3 3 2 4" xfId="40712"/>
    <cellStyle name="Обычный 47 3 3 3" xfId="40713"/>
    <cellStyle name="Обычный 47 3 3 3 2" xfId="40714"/>
    <cellStyle name="Обычный 47 3 3 3 2 2" xfId="40715"/>
    <cellStyle name="Обычный 47 3 3 3 3" xfId="40716"/>
    <cellStyle name="Обычный 47 3 3 3 3 2" xfId="40717"/>
    <cellStyle name="Обычный 47 3 3 3 4" xfId="40718"/>
    <cellStyle name="Обычный 47 3 3 4" xfId="40719"/>
    <cellStyle name="Обычный 47 3 3 4 2" xfId="40720"/>
    <cellStyle name="Обычный 47 3 3 5" xfId="40721"/>
    <cellStyle name="Обычный 47 3 3 5 2" xfId="40722"/>
    <cellStyle name="Обычный 47 3 3 6" xfId="40723"/>
    <cellStyle name="Обычный 47 3 4" xfId="40724"/>
    <cellStyle name="Обычный 47 3 4 2" xfId="40725"/>
    <cellStyle name="Обычный 47 3 4 2 2" xfId="40726"/>
    <cellStyle name="Обычный 47 3 4 2 2 2" xfId="40727"/>
    <cellStyle name="Обычный 47 3 4 2 3" xfId="40728"/>
    <cellStyle name="Обычный 47 3 4 2 3 2" xfId="40729"/>
    <cellStyle name="Обычный 47 3 4 2 4" xfId="40730"/>
    <cellStyle name="Обычный 47 3 4 3" xfId="40731"/>
    <cellStyle name="Обычный 47 3 4 3 2" xfId="40732"/>
    <cellStyle name="Обычный 47 3 4 3 2 2" xfId="40733"/>
    <cellStyle name="Обычный 47 3 4 3 3" xfId="40734"/>
    <cellStyle name="Обычный 47 3 4 3 3 2" xfId="40735"/>
    <cellStyle name="Обычный 47 3 4 3 4" xfId="40736"/>
    <cellStyle name="Обычный 47 3 4 4" xfId="40737"/>
    <cellStyle name="Обычный 47 3 4 4 2" xfId="40738"/>
    <cellStyle name="Обычный 47 3 4 5" xfId="40739"/>
    <cellStyle name="Обычный 47 3 4 5 2" xfId="40740"/>
    <cellStyle name="Обычный 47 3 4 6" xfId="40741"/>
    <cellStyle name="Обычный 47 3 5" xfId="40742"/>
    <cellStyle name="Обычный 47 3 5 2" xfId="40743"/>
    <cellStyle name="Обычный 47 3 5 2 2" xfId="40744"/>
    <cellStyle name="Обычный 47 3 5 2 2 2" xfId="40745"/>
    <cellStyle name="Обычный 47 3 5 2 3" xfId="40746"/>
    <cellStyle name="Обычный 47 3 5 2 3 2" xfId="40747"/>
    <cellStyle name="Обычный 47 3 5 2 4" xfId="40748"/>
    <cellStyle name="Обычный 47 3 5 3" xfId="40749"/>
    <cellStyle name="Обычный 47 3 5 3 2" xfId="40750"/>
    <cellStyle name="Обычный 47 3 5 3 2 2" xfId="40751"/>
    <cellStyle name="Обычный 47 3 5 3 3" xfId="40752"/>
    <cellStyle name="Обычный 47 3 5 3 3 2" xfId="40753"/>
    <cellStyle name="Обычный 47 3 5 3 4" xfId="40754"/>
    <cellStyle name="Обычный 47 3 5 4" xfId="40755"/>
    <cellStyle name="Обычный 47 3 5 4 2" xfId="40756"/>
    <cellStyle name="Обычный 47 3 5 5" xfId="40757"/>
    <cellStyle name="Обычный 47 3 5 5 2" xfId="40758"/>
    <cellStyle name="Обычный 47 3 5 6" xfId="40759"/>
    <cellStyle name="Обычный 47 3 6" xfId="40760"/>
    <cellStyle name="Обычный 47 3 6 2" xfId="40761"/>
    <cellStyle name="Обычный 47 3 6 2 2" xfId="40762"/>
    <cellStyle name="Обычный 47 3 6 3" xfId="40763"/>
    <cellStyle name="Обычный 47 3 6 3 2" xfId="40764"/>
    <cellStyle name="Обычный 47 3 6 4" xfId="40765"/>
    <cellStyle name="Обычный 47 3 7" xfId="40766"/>
    <cellStyle name="Обычный 47 3 7 2" xfId="40767"/>
    <cellStyle name="Обычный 47 3 7 2 2" xfId="40768"/>
    <cellStyle name="Обычный 47 3 7 3" xfId="40769"/>
    <cellStyle name="Обычный 47 3 7 3 2" xfId="40770"/>
    <cellStyle name="Обычный 47 3 7 4" xfId="40771"/>
    <cellStyle name="Обычный 47 3 8" xfId="40772"/>
    <cellStyle name="Обычный 47 3 8 2" xfId="40773"/>
    <cellStyle name="Обычный 47 3 9" xfId="40774"/>
    <cellStyle name="Обычный 47 3 9 2" xfId="40775"/>
    <cellStyle name="Обычный 47 4" xfId="40776"/>
    <cellStyle name="Обычный 47 4 2" xfId="40777"/>
    <cellStyle name="Обычный 47 4 2 2" xfId="40778"/>
    <cellStyle name="Обычный 47 4 2 2 2" xfId="40779"/>
    <cellStyle name="Обычный 47 4 2 2 2 2" xfId="40780"/>
    <cellStyle name="Обычный 47 4 2 2 3" xfId="40781"/>
    <cellStyle name="Обычный 47 4 2 2 3 2" xfId="40782"/>
    <cellStyle name="Обычный 47 4 2 2 4" xfId="40783"/>
    <cellStyle name="Обычный 47 4 2 3" xfId="40784"/>
    <cellStyle name="Обычный 47 4 2 3 2" xfId="40785"/>
    <cellStyle name="Обычный 47 4 2 3 2 2" xfId="40786"/>
    <cellStyle name="Обычный 47 4 2 3 3" xfId="40787"/>
    <cellStyle name="Обычный 47 4 2 3 3 2" xfId="40788"/>
    <cellStyle name="Обычный 47 4 2 3 4" xfId="40789"/>
    <cellStyle name="Обычный 47 4 2 4" xfId="40790"/>
    <cellStyle name="Обычный 47 4 2 4 2" xfId="40791"/>
    <cellStyle name="Обычный 47 4 2 5" xfId="40792"/>
    <cellStyle name="Обычный 47 4 2 5 2" xfId="40793"/>
    <cellStyle name="Обычный 47 4 2 6" xfId="40794"/>
    <cellStyle name="Обычный 47 4 3" xfId="40795"/>
    <cellStyle name="Обычный 47 4 3 2" xfId="40796"/>
    <cellStyle name="Обычный 47 4 3 2 2" xfId="40797"/>
    <cellStyle name="Обычный 47 4 3 2 2 2" xfId="40798"/>
    <cellStyle name="Обычный 47 4 3 2 3" xfId="40799"/>
    <cellStyle name="Обычный 47 4 3 2 3 2" xfId="40800"/>
    <cellStyle name="Обычный 47 4 3 2 4" xfId="40801"/>
    <cellStyle name="Обычный 47 4 3 3" xfId="40802"/>
    <cellStyle name="Обычный 47 4 3 3 2" xfId="40803"/>
    <cellStyle name="Обычный 47 4 3 3 2 2" xfId="40804"/>
    <cellStyle name="Обычный 47 4 3 3 3" xfId="40805"/>
    <cellStyle name="Обычный 47 4 3 3 3 2" xfId="40806"/>
    <cellStyle name="Обычный 47 4 3 3 4" xfId="40807"/>
    <cellStyle name="Обычный 47 4 3 4" xfId="40808"/>
    <cellStyle name="Обычный 47 4 3 4 2" xfId="40809"/>
    <cellStyle name="Обычный 47 4 3 5" xfId="40810"/>
    <cellStyle name="Обычный 47 4 3 5 2" xfId="40811"/>
    <cellStyle name="Обычный 47 4 3 6" xfId="40812"/>
    <cellStyle name="Обычный 47 4 4" xfId="40813"/>
    <cellStyle name="Обычный 47 4 4 2" xfId="40814"/>
    <cellStyle name="Обычный 47 4 4 2 2" xfId="40815"/>
    <cellStyle name="Обычный 47 4 4 2 2 2" xfId="40816"/>
    <cellStyle name="Обычный 47 4 4 2 3" xfId="40817"/>
    <cellStyle name="Обычный 47 4 4 2 3 2" xfId="40818"/>
    <cellStyle name="Обычный 47 4 4 2 4" xfId="40819"/>
    <cellStyle name="Обычный 47 4 4 3" xfId="40820"/>
    <cellStyle name="Обычный 47 4 4 3 2" xfId="40821"/>
    <cellStyle name="Обычный 47 4 4 3 2 2" xfId="40822"/>
    <cellStyle name="Обычный 47 4 4 3 3" xfId="40823"/>
    <cellStyle name="Обычный 47 4 4 3 3 2" xfId="40824"/>
    <cellStyle name="Обычный 47 4 4 3 4" xfId="40825"/>
    <cellStyle name="Обычный 47 4 4 4" xfId="40826"/>
    <cellStyle name="Обычный 47 4 4 4 2" xfId="40827"/>
    <cellStyle name="Обычный 47 4 4 5" xfId="40828"/>
    <cellStyle name="Обычный 47 4 4 5 2" xfId="40829"/>
    <cellStyle name="Обычный 47 4 4 6" xfId="40830"/>
    <cellStyle name="Обычный 47 4 5" xfId="40831"/>
    <cellStyle name="Обычный 47 4 5 2" xfId="40832"/>
    <cellStyle name="Обычный 47 4 5 2 2" xfId="40833"/>
    <cellStyle name="Обычный 47 4 5 3" xfId="40834"/>
    <cellStyle name="Обычный 47 4 5 3 2" xfId="40835"/>
    <cellStyle name="Обычный 47 4 5 4" xfId="40836"/>
    <cellStyle name="Обычный 47 4 6" xfId="40837"/>
    <cellStyle name="Обычный 47 4 6 2" xfId="40838"/>
    <cellStyle name="Обычный 47 4 6 2 2" xfId="40839"/>
    <cellStyle name="Обычный 47 4 6 3" xfId="40840"/>
    <cellStyle name="Обычный 47 4 6 3 2" xfId="40841"/>
    <cellStyle name="Обычный 47 4 6 4" xfId="40842"/>
    <cellStyle name="Обычный 47 4 7" xfId="40843"/>
    <cellStyle name="Обычный 47 4 7 2" xfId="40844"/>
    <cellStyle name="Обычный 47 4 8" xfId="40845"/>
    <cellStyle name="Обычный 47 4 8 2" xfId="40846"/>
    <cellStyle name="Обычный 47 4 9" xfId="40847"/>
    <cellStyle name="Обычный 47 5" xfId="40848"/>
    <cellStyle name="Обычный 47 5 2" xfId="40849"/>
    <cellStyle name="Обычный 47 5 2 2" xfId="40850"/>
    <cellStyle name="Обычный 47 5 2 2 2" xfId="40851"/>
    <cellStyle name="Обычный 47 5 2 3" xfId="40852"/>
    <cellStyle name="Обычный 47 5 2 3 2" xfId="40853"/>
    <cellStyle name="Обычный 47 5 2 4" xfId="40854"/>
    <cellStyle name="Обычный 47 5 3" xfId="40855"/>
    <cellStyle name="Обычный 47 5 3 2" xfId="40856"/>
    <cellStyle name="Обычный 47 5 3 2 2" xfId="40857"/>
    <cellStyle name="Обычный 47 5 3 3" xfId="40858"/>
    <cellStyle name="Обычный 47 5 3 3 2" xfId="40859"/>
    <cellStyle name="Обычный 47 5 3 4" xfId="40860"/>
    <cellStyle name="Обычный 47 5 4" xfId="40861"/>
    <cellStyle name="Обычный 47 5 4 2" xfId="40862"/>
    <cellStyle name="Обычный 47 5 5" xfId="40863"/>
    <cellStyle name="Обычный 47 5 5 2" xfId="40864"/>
    <cellStyle name="Обычный 47 5 6" xfId="40865"/>
    <cellStyle name="Обычный 47 6" xfId="40866"/>
    <cellStyle name="Обычный 47 6 2" xfId="40867"/>
    <cellStyle name="Обычный 47 6 2 2" xfId="40868"/>
    <cellStyle name="Обычный 47 6 2 2 2" xfId="40869"/>
    <cellStyle name="Обычный 47 6 2 3" xfId="40870"/>
    <cellStyle name="Обычный 47 6 2 3 2" xfId="40871"/>
    <cellStyle name="Обычный 47 6 2 4" xfId="40872"/>
    <cellStyle name="Обычный 47 6 3" xfId="40873"/>
    <cellStyle name="Обычный 47 6 3 2" xfId="40874"/>
    <cellStyle name="Обычный 47 6 3 2 2" xfId="40875"/>
    <cellStyle name="Обычный 47 6 3 3" xfId="40876"/>
    <cellStyle name="Обычный 47 6 3 3 2" xfId="40877"/>
    <cellStyle name="Обычный 47 6 3 4" xfId="40878"/>
    <cellStyle name="Обычный 47 6 4" xfId="40879"/>
    <cellStyle name="Обычный 47 6 4 2" xfId="40880"/>
    <cellStyle name="Обычный 47 6 5" xfId="40881"/>
    <cellStyle name="Обычный 47 6 5 2" xfId="40882"/>
    <cellStyle name="Обычный 47 6 6" xfId="40883"/>
    <cellStyle name="Обычный 47 7" xfId="40884"/>
    <cellStyle name="Обычный 47 7 2" xfId="40885"/>
    <cellStyle name="Обычный 47 7 2 2" xfId="40886"/>
    <cellStyle name="Обычный 47 7 2 2 2" xfId="40887"/>
    <cellStyle name="Обычный 47 7 2 3" xfId="40888"/>
    <cellStyle name="Обычный 47 7 2 3 2" xfId="40889"/>
    <cellStyle name="Обычный 47 7 2 4" xfId="40890"/>
    <cellStyle name="Обычный 47 7 3" xfId="40891"/>
    <cellStyle name="Обычный 47 7 3 2" xfId="40892"/>
    <cellStyle name="Обычный 47 7 3 2 2" xfId="40893"/>
    <cellStyle name="Обычный 47 7 3 3" xfId="40894"/>
    <cellStyle name="Обычный 47 7 3 3 2" xfId="40895"/>
    <cellStyle name="Обычный 47 7 3 4" xfId="40896"/>
    <cellStyle name="Обычный 47 7 4" xfId="40897"/>
    <cellStyle name="Обычный 47 7 4 2" xfId="40898"/>
    <cellStyle name="Обычный 47 7 5" xfId="40899"/>
    <cellStyle name="Обычный 47 7 5 2" xfId="40900"/>
    <cellStyle name="Обычный 47 7 6" xfId="40901"/>
    <cellStyle name="Обычный 47 8" xfId="40902"/>
    <cellStyle name="Обычный 47 8 2" xfId="40903"/>
    <cellStyle name="Обычный 47 8 2 2" xfId="40904"/>
    <cellStyle name="Обычный 47 8 3" xfId="40905"/>
    <cellStyle name="Обычный 47 8 3 2" xfId="40906"/>
    <cellStyle name="Обычный 47 8 4" xfId="40907"/>
    <cellStyle name="Обычный 47 9" xfId="40908"/>
    <cellStyle name="Обычный 47 9 2" xfId="40909"/>
    <cellStyle name="Обычный 47 9 2 2" xfId="40910"/>
    <cellStyle name="Обычный 47 9 3" xfId="40911"/>
    <cellStyle name="Обычный 47 9 3 2" xfId="40912"/>
    <cellStyle name="Обычный 47 9 4" xfId="40913"/>
    <cellStyle name="Обычный 49" xfId="40914"/>
    <cellStyle name="Обычный 49 10" xfId="40915"/>
    <cellStyle name="Обычный 49 10 2" xfId="40916"/>
    <cellStyle name="Обычный 49 11" xfId="40917"/>
    <cellStyle name="Обычный 49 11 2" xfId="40918"/>
    <cellStyle name="Обычный 49 12" xfId="40919"/>
    <cellStyle name="Обычный 49 2" xfId="40920"/>
    <cellStyle name="Обычный 49 2 10" xfId="40921"/>
    <cellStyle name="Обычный 49 2 10 2" xfId="40922"/>
    <cellStyle name="Обычный 49 2 11" xfId="40923"/>
    <cellStyle name="Обычный 49 2 2" xfId="40924"/>
    <cellStyle name="Обычный 49 2 2 10" xfId="40925"/>
    <cellStyle name="Обычный 49 2 2 2" xfId="40926"/>
    <cellStyle name="Обычный 49 2 2 2 2" xfId="40927"/>
    <cellStyle name="Обычный 49 2 2 2 2 2" xfId="40928"/>
    <cellStyle name="Обычный 49 2 2 2 2 2 2" xfId="40929"/>
    <cellStyle name="Обычный 49 2 2 2 2 2 2 2" xfId="40930"/>
    <cellStyle name="Обычный 49 2 2 2 2 2 3" xfId="40931"/>
    <cellStyle name="Обычный 49 2 2 2 2 2 3 2" xfId="40932"/>
    <cellStyle name="Обычный 49 2 2 2 2 2 4" xfId="40933"/>
    <cellStyle name="Обычный 49 2 2 2 2 3" xfId="40934"/>
    <cellStyle name="Обычный 49 2 2 2 2 3 2" xfId="40935"/>
    <cellStyle name="Обычный 49 2 2 2 2 3 2 2" xfId="40936"/>
    <cellStyle name="Обычный 49 2 2 2 2 3 3" xfId="40937"/>
    <cellStyle name="Обычный 49 2 2 2 2 3 3 2" xfId="40938"/>
    <cellStyle name="Обычный 49 2 2 2 2 3 4" xfId="40939"/>
    <cellStyle name="Обычный 49 2 2 2 2 4" xfId="40940"/>
    <cellStyle name="Обычный 49 2 2 2 2 4 2" xfId="40941"/>
    <cellStyle name="Обычный 49 2 2 2 2 5" xfId="40942"/>
    <cellStyle name="Обычный 49 2 2 2 2 5 2" xfId="40943"/>
    <cellStyle name="Обычный 49 2 2 2 2 6" xfId="40944"/>
    <cellStyle name="Обычный 49 2 2 2 3" xfId="40945"/>
    <cellStyle name="Обычный 49 2 2 2 3 2" xfId="40946"/>
    <cellStyle name="Обычный 49 2 2 2 3 2 2" xfId="40947"/>
    <cellStyle name="Обычный 49 2 2 2 3 2 2 2" xfId="40948"/>
    <cellStyle name="Обычный 49 2 2 2 3 2 3" xfId="40949"/>
    <cellStyle name="Обычный 49 2 2 2 3 2 3 2" xfId="40950"/>
    <cellStyle name="Обычный 49 2 2 2 3 2 4" xfId="40951"/>
    <cellStyle name="Обычный 49 2 2 2 3 3" xfId="40952"/>
    <cellStyle name="Обычный 49 2 2 2 3 3 2" xfId="40953"/>
    <cellStyle name="Обычный 49 2 2 2 3 3 2 2" xfId="40954"/>
    <cellStyle name="Обычный 49 2 2 2 3 3 3" xfId="40955"/>
    <cellStyle name="Обычный 49 2 2 2 3 3 3 2" xfId="40956"/>
    <cellStyle name="Обычный 49 2 2 2 3 3 4" xfId="40957"/>
    <cellStyle name="Обычный 49 2 2 2 3 4" xfId="40958"/>
    <cellStyle name="Обычный 49 2 2 2 3 4 2" xfId="40959"/>
    <cellStyle name="Обычный 49 2 2 2 3 5" xfId="40960"/>
    <cellStyle name="Обычный 49 2 2 2 3 5 2" xfId="40961"/>
    <cellStyle name="Обычный 49 2 2 2 3 6" xfId="40962"/>
    <cellStyle name="Обычный 49 2 2 2 4" xfId="40963"/>
    <cellStyle name="Обычный 49 2 2 2 4 2" xfId="40964"/>
    <cellStyle name="Обычный 49 2 2 2 4 2 2" xfId="40965"/>
    <cellStyle name="Обычный 49 2 2 2 4 2 2 2" xfId="40966"/>
    <cellStyle name="Обычный 49 2 2 2 4 2 3" xfId="40967"/>
    <cellStyle name="Обычный 49 2 2 2 4 2 3 2" xfId="40968"/>
    <cellStyle name="Обычный 49 2 2 2 4 2 4" xfId="40969"/>
    <cellStyle name="Обычный 49 2 2 2 4 3" xfId="40970"/>
    <cellStyle name="Обычный 49 2 2 2 4 3 2" xfId="40971"/>
    <cellStyle name="Обычный 49 2 2 2 4 3 2 2" xfId="40972"/>
    <cellStyle name="Обычный 49 2 2 2 4 3 3" xfId="40973"/>
    <cellStyle name="Обычный 49 2 2 2 4 3 3 2" xfId="40974"/>
    <cellStyle name="Обычный 49 2 2 2 4 3 4" xfId="40975"/>
    <cellStyle name="Обычный 49 2 2 2 4 4" xfId="40976"/>
    <cellStyle name="Обычный 49 2 2 2 4 4 2" xfId="40977"/>
    <cellStyle name="Обычный 49 2 2 2 4 5" xfId="40978"/>
    <cellStyle name="Обычный 49 2 2 2 4 5 2" xfId="40979"/>
    <cellStyle name="Обычный 49 2 2 2 4 6" xfId="40980"/>
    <cellStyle name="Обычный 49 2 2 2 5" xfId="40981"/>
    <cellStyle name="Обычный 49 2 2 2 5 2" xfId="40982"/>
    <cellStyle name="Обычный 49 2 2 2 5 2 2" xfId="40983"/>
    <cellStyle name="Обычный 49 2 2 2 5 3" xfId="40984"/>
    <cellStyle name="Обычный 49 2 2 2 5 3 2" xfId="40985"/>
    <cellStyle name="Обычный 49 2 2 2 5 4" xfId="40986"/>
    <cellStyle name="Обычный 49 2 2 2 6" xfId="40987"/>
    <cellStyle name="Обычный 49 2 2 2 6 2" xfId="40988"/>
    <cellStyle name="Обычный 49 2 2 2 6 2 2" xfId="40989"/>
    <cellStyle name="Обычный 49 2 2 2 6 3" xfId="40990"/>
    <cellStyle name="Обычный 49 2 2 2 6 3 2" xfId="40991"/>
    <cellStyle name="Обычный 49 2 2 2 6 4" xfId="40992"/>
    <cellStyle name="Обычный 49 2 2 2 7" xfId="40993"/>
    <cellStyle name="Обычный 49 2 2 2 7 2" xfId="40994"/>
    <cellStyle name="Обычный 49 2 2 2 8" xfId="40995"/>
    <cellStyle name="Обычный 49 2 2 2 8 2" xfId="40996"/>
    <cellStyle name="Обычный 49 2 2 2 9" xfId="40997"/>
    <cellStyle name="Обычный 49 2 2 3" xfId="40998"/>
    <cellStyle name="Обычный 49 2 2 3 2" xfId="40999"/>
    <cellStyle name="Обычный 49 2 2 3 2 2" xfId="41000"/>
    <cellStyle name="Обычный 49 2 2 3 2 2 2" xfId="41001"/>
    <cellStyle name="Обычный 49 2 2 3 2 3" xfId="41002"/>
    <cellStyle name="Обычный 49 2 2 3 2 3 2" xfId="41003"/>
    <cellStyle name="Обычный 49 2 2 3 2 4" xfId="41004"/>
    <cellStyle name="Обычный 49 2 2 3 3" xfId="41005"/>
    <cellStyle name="Обычный 49 2 2 3 3 2" xfId="41006"/>
    <cellStyle name="Обычный 49 2 2 3 3 2 2" xfId="41007"/>
    <cellStyle name="Обычный 49 2 2 3 3 3" xfId="41008"/>
    <cellStyle name="Обычный 49 2 2 3 3 3 2" xfId="41009"/>
    <cellStyle name="Обычный 49 2 2 3 3 4" xfId="41010"/>
    <cellStyle name="Обычный 49 2 2 3 4" xfId="41011"/>
    <cellStyle name="Обычный 49 2 2 3 4 2" xfId="41012"/>
    <cellStyle name="Обычный 49 2 2 3 5" xfId="41013"/>
    <cellStyle name="Обычный 49 2 2 3 5 2" xfId="41014"/>
    <cellStyle name="Обычный 49 2 2 3 6" xfId="41015"/>
    <cellStyle name="Обычный 49 2 2 4" xfId="41016"/>
    <cellStyle name="Обычный 49 2 2 4 2" xfId="41017"/>
    <cellStyle name="Обычный 49 2 2 4 2 2" xfId="41018"/>
    <cellStyle name="Обычный 49 2 2 4 2 2 2" xfId="41019"/>
    <cellStyle name="Обычный 49 2 2 4 2 3" xfId="41020"/>
    <cellStyle name="Обычный 49 2 2 4 2 3 2" xfId="41021"/>
    <cellStyle name="Обычный 49 2 2 4 2 4" xfId="41022"/>
    <cellStyle name="Обычный 49 2 2 4 3" xfId="41023"/>
    <cellStyle name="Обычный 49 2 2 4 3 2" xfId="41024"/>
    <cellStyle name="Обычный 49 2 2 4 3 2 2" xfId="41025"/>
    <cellStyle name="Обычный 49 2 2 4 3 3" xfId="41026"/>
    <cellStyle name="Обычный 49 2 2 4 3 3 2" xfId="41027"/>
    <cellStyle name="Обычный 49 2 2 4 3 4" xfId="41028"/>
    <cellStyle name="Обычный 49 2 2 4 4" xfId="41029"/>
    <cellStyle name="Обычный 49 2 2 4 4 2" xfId="41030"/>
    <cellStyle name="Обычный 49 2 2 4 5" xfId="41031"/>
    <cellStyle name="Обычный 49 2 2 4 5 2" xfId="41032"/>
    <cellStyle name="Обычный 49 2 2 4 6" xfId="41033"/>
    <cellStyle name="Обычный 49 2 2 5" xfId="41034"/>
    <cellStyle name="Обычный 49 2 2 5 2" xfId="41035"/>
    <cellStyle name="Обычный 49 2 2 5 2 2" xfId="41036"/>
    <cellStyle name="Обычный 49 2 2 5 2 2 2" xfId="41037"/>
    <cellStyle name="Обычный 49 2 2 5 2 3" xfId="41038"/>
    <cellStyle name="Обычный 49 2 2 5 2 3 2" xfId="41039"/>
    <cellStyle name="Обычный 49 2 2 5 2 4" xfId="41040"/>
    <cellStyle name="Обычный 49 2 2 5 3" xfId="41041"/>
    <cellStyle name="Обычный 49 2 2 5 3 2" xfId="41042"/>
    <cellStyle name="Обычный 49 2 2 5 3 2 2" xfId="41043"/>
    <cellStyle name="Обычный 49 2 2 5 3 3" xfId="41044"/>
    <cellStyle name="Обычный 49 2 2 5 3 3 2" xfId="41045"/>
    <cellStyle name="Обычный 49 2 2 5 3 4" xfId="41046"/>
    <cellStyle name="Обычный 49 2 2 5 4" xfId="41047"/>
    <cellStyle name="Обычный 49 2 2 5 4 2" xfId="41048"/>
    <cellStyle name="Обычный 49 2 2 5 5" xfId="41049"/>
    <cellStyle name="Обычный 49 2 2 5 5 2" xfId="41050"/>
    <cellStyle name="Обычный 49 2 2 5 6" xfId="41051"/>
    <cellStyle name="Обычный 49 2 2 6" xfId="41052"/>
    <cellStyle name="Обычный 49 2 2 6 2" xfId="41053"/>
    <cellStyle name="Обычный 49 2 2 6 2 2" xfId="41054"/>
    <cellStyle name="Обычный 49 2 2 6 3" xfId="41055"/>
    <cellStyle name="Обычный 49 2 2 6 3 2" xfId="41056"/>
    <cellStyle name="Обычный 49 2 2 6 4" xfId="41057"/>
    <cellStyle name="Обычный 49 2 2 7" xfId="41058"/>
    <cellStyle name="Обычный 49 2 2 7 2" xfId="41059"/>
    <cellStyle name="Обычный 49 2 2 7 2 2" xfId="41060"/>
    <cellStyle name="Обычный 49 2 2 7 3" xfId="41061"/>
    <cellStyle name="Обычный 49 2 2 7 3 2" xfId="41062"/>
    <cellStyle name="Обычный 49 2 2 7 4" xfId="41063"/>
    <cellStyle name="Обычный 49 2 2 8" xfId="41064"/>
    <cellStyle name="Обычный 49 2 2 8 2" xfId="41065"/>
    <cellStyle name="Обычный 49 2 2 9" xfId="41066"/>
    <cellStyle name="Обычный 49 2 2 9 2" xfId="41067"/>
    <cellStyle name="Обычный 49 2 3" xfId="41068"/>
    <cellStyle name="Обычный 49 2 3 2" xfId="41069"/>
    <cellStyle name="Обычный 49 2 3 2 2" xfId="41070"/>
    <cellStyle name="Обычный 49 2 3 2 2 2" xfId="41071"/>
    <cellStyle name="Обычный 49 2 3 2 2 2 2" xfId="41072"/>
    <cellStyle name="Обычный 49 2 3 2 2 3" xfId="41073"/>
    <cellStyle name="Обычный 49 2 3 2 2 3 2" xfId="41074"/>
    <cellStyle name="Обычный 49 2 3 2 2 4" xfId="41075"/>
    <cellStyle name="Обычный 49 2 3 2 3" xfId="41076"/>
    <cellStyle name="Обычный 49 2 3 2 3 2" xfId="41077"/>
    <cellStyle name="Обычный 49 2 3 2 3 2 2" xfId="41078"/>
    <cellStyle name="Обычный 49 2 3 2 3 3" xfId="41079"/>
    <cellStyle name="Обычный 49 2 3 2 3 3 2" xfId="41080"/>
    <cellStyle name="Обычный 49 2 3 2 3 4" xfId="41081"/>
    <cellStyle name="Обычный 49 2 3 2 4" xfId="41082"/>
    <cellStyle name="Обычный 49 2 3 2 4 2" xfId="41083"/>
    <cellStyle name="Обычный 49 2 3 2 5" xfId="41084"/>
    <cellStyle name="Обычный 49 2 3 2 5 2" xfId="41085"/>
    <cellStyle name="Обычный 49 2 3 2 6" xfId="41086"/>
    <cellStyle name="Обычный 49 2 3 3" xfId="41087"/>
    <cellStyle name="Обычный 49 2 3 3 2" xfId="41088"/>
    <cellStyle name="Обычный 49 2 3 3 2 2" xfId="41089"/>
    <cellStyle name="Обычный 49 2 3 3 2 2 2" xfId="41090"/>
    <cellStyle name="Обычный 49 2 3 3 2 3" xfId="41091"/>
    <cellStyle name="Обычный 49 2 3 3 2 3 2" xfId="41092"/>
    <cellStyle name="Обычный 49 2 3 3 2 4" xfId="41093"/>
    <cellStyle name="Обычный 49 2 3 3 3" xfId="41094"/>
    <cellStyle name="Обычный 49 2 3 3 3 2" xfId="41095"/>
    <cellStyle name="Обычный 49 2 3 3 3 2 2" xfId="41096"/>
    <cellStyle name="Обычный 49 2 3 3 3 3" xfId="41097"/>
    <cellStyle name="Обычный 49 2 3 3 3 3 2" xfId="41098"/>
    <cellStyle name="Обычный 49 2 3 3 3 4" xfId="41099"/>
    <cellStyle name="Обычный 49 2 3 3 4" xfId="41100"/>
    <cellStyle name="Обычный 49 2 3 3 4 2" xfId="41101"/>
    <cellStyle name="Обычный 49 2 3 3 5" xfId="41102"/>
    <cellStyle name="Обычный 49 2 3 3 5 2" xfId="41103"/>
    <cellStyle name="Обычный 49 2 3 3 6" xfId="41104"/>
    <cellStyle name="Обычный 49 2 3 4" xfId="41105"/>
    <cellStyle name="Обычный 49 2 3 4 2" xfId="41106"/>
    <cellStyle name="Обычный 49 2 3 4 2 2" xfId="41107"/>
    <cellStyle name="Обычный 49 2 3 4 2 2 2" xfId="41108"/>
    <cellStyle name="Обычный 49 2 3 4 2 3" xfId="41109"/>
    <cellStyle name="Обычный 49 2 3 4 2 3 2" xfId="41110"/>
    <cellStyle name="Обычный 49 2 3 4 2 4" xfId="41111"/>
    <cellStyle name="Обычный 49 2 3 4 3" xfId="41112"/>
    <cellStyle name="Обычный 49 2 3 4 3 2" xfId="41113"/>
    <cellStyle name="Обычный 49 2 3 4 3 2 2" xfId="41114"/>
    <cellStyle name="Обычный 49 2 3 4 3 3" xfId="41115"/>
    <cellStyle name="Обычный 49 2 3 4 3 3 2" xfId="41116"/>
    <cellStyle name="Обычный 49 2 3 4 3 4" xfId="41117"/>
    <cellStyle name="Обычный 49 2 3 4 4" xfId="41118"/>
    <cellStyle name="Обычный 49 2 3 4 4 2" xfId="41119"/>
    <cellStyle name="Обычный 49 2 3 4 5" xfId="41120"/>
    <cellStyle name="Обычный 49 2 3 4 5 2" xfId="41121"/>
    <cellStyle name="Обычный 49 2 3 4 6" xfId="41122"/>
    <cellStyle name="Обычный 49 2 3 5" xfId="41123"/>
    <cellStyle name="Обычный 49 2 3 5 2" xfId="41124"/>
    <cellStyle name="Обычный 49 2 3 5 2 2" xfId="41125"/>
    <cellStyle name="Обычный 49 2 3 5 3" xfId="41126"/>
    <cellStyle name="Обычный 49 2 3 5 3 2" xfId="41127"/>
    <cellStyle name="Обычный 49 2 3 5 4" xfId="41128"/>
    <cellStyle name="Обычный 49 2 3 6" xfId="41129"/>
    <cellStyle name="Обычный 49 2 3 6 2" xfId="41130"/>
    <cellStyle name="Обычный 49 2 3 6 2 2" xfId="41131"/>
    <cellStyle name="Обычный 49 2 3 6 3" xfId="41132"/>
    <cellStyle name="Обычный 49 2 3 6 3 2" xfId="41133"/>
    <cellStyle name="Обычный 49 2 3 6 4" xfId="41134"/>
    <cellStyle name="Обычный 49 2 3 7" xfId="41135"/>
    <cellStyle name="Обычный 49 2 3 7 2" xfId="41136"/>
    <cellStyle name="Обычный 49 2 3 8" xfId="41137"/>
    <cellStyle name="Обычный 49 2 3 8 2" xfId="41138"/>
    <cellStyle name="Обычный 49 2 3 9" xfId="41139"/>
    <cellStyle name="Обычный 49 2 4" xfId="41140"/>
    <cellStyle name="Обычный 49 2 4 2" xfId="41141"/>
    <cellStyle name="Обычный 49 2 4 2 2" xfId="41142"/>
    <cellStyle name="Обычный 49 2 4 2 2 2" xfId="41143"/>
    <cellStyle name="Обычный 49 2 4 2 3" xfId="41144"/>
    <cellStyle name="Обычный 49 2 4 2 3 2" xfId="41145"/>
    <cellStyle name="Обычный 49 2 4 2 4" xfId="41146"/>
    <cellStyle name="Обычный 49 2 4 3" xfId="41147"/>
    <cellStyle name="Обычный 49 2 4 3 2" xfId="41148"/>
    <cellStyle name="Обычный 49 2 4 3 2 2" xfId="41149"/>
    <cellStyle name="Обычный 49 2 4 3 3" xfId="41150"/>
    <cellStyle name="Обычный 49 2 4 3 3 2" xfId="41151"/>
    <cellStyle name="Обычный 49 2 4 3 4" xfId="41152"/>
    <cellStyle name="Обычный 49 2 4 4" xfId="41153"/>
    <cellStyle name="Обычный 49 2 4 4 2" xfId="41154"/>
    <cellStyle name="Обычный 49 2 4 5" xfId="41155"/>
    <cellStyle name="Обычный 49 2 4 5 2" xfId="41156"/>
    <cellStyle name="Обычный 49 2 4 6" xfId="41157"/>
    <cellStyle name="Обычный 49 2 5" xfId="41158"/>
    <cellStyle name="Обычный 49 2 5 2" xfId="41159"/>
    <cellStyle name="Обычный 49 2 5 2 2" xfId="41160"/>
    <cellStyle name="Обычный 49 2 5 2 2 2" xfId="41161"/>
    <cellStyle name="Обычный 49 2 5 2 3" xfId="41162"/>
    <cellStyle name="Обычный 49 2 5 2 3 2" xfId="41163"/>
    <cellStyle name="Обычный 49 2 5 2 4" xfId="41164"/>
    <cellStyle name="Обычный 49 2 5 3" xfId="41165"/>
    <cellStyle name="Обычный 49 2 5 3 2" xfId="41166"/>
    <cellStyle name="Обычный 49 2 5 3 2 2" xfId="41167"/>
    <cellStyle name="Обычный 49 2 5 3 3" xfId="41168"/>
    <cellStyle name="Обычный 49 2 5 3 3 2" xfId="41169"/>
    <cellStyle name="Обычный 49 2 5 3 4" xfId="41170"/>
    <cellStyle name="Обычный 49 2 5 4" xfId="41171"/>
    <cellStyle name="Обычный 49 2 5 4 2" xfId="41172"/>
    <cellStyle name="Обычный 49 2 5 5" xfId="41173"/>
    <cellStyle name="Обычный 49 2 5 5 2" xfId="41174"/>
    <cellStyle name="Обычный 49 2 5 6" xfId="41175"/>
    <cellStyle name="Обычный 49 2 6" xfId="41176"/>
    <cellStyle name="Обычный 49 2 6 2" xfId="41177"/>
    <cellStyle name="Обычный 49 2 6 2 2" xfId="41178"/>
    <cellStyle name="Обычный 49 2 6 2 2 2" xfId="41179"/>
    <cellStyle name="Обычный 49 2 6 2 3" xfId="41180"/>
    <cellStyle name="Обычный 49 2 6 2 3 2" xfId="41181"/>
    <cellStyle name="Обычный 49 2 6 2 4" xfId="41182"/>
    <cellStyle name="Обычный 49 2 6 3" xfId="41183"/>
    <cellStyle name="Обычный 49 2 6 3 2" xfId="41184"/>
    <cellStyle name="Обычный 49 2 6 3 2 2" xfId="41185"/>
    <cellStyle name="Обычный 49 2 6 3 3" xfId="41186"/>
    <cellStyle name="Обычный 49 2 6 3 3 2" xfId="41187"/>
    <cellStyle name="Обычный 49 2 6 3 4" xfId="41188"/>
    <cellStyle name="Обычный 49 2 6 4" xfId="41189"/>
    <cellStyle name="Обычный 49 2 6 4 2" xfId="41190"/>
    <cellStyle name="Обычный 49 2 6 5" xfId="41191"/>
    <cellStyle name="Обычный 49 2 6 5 2" xfId="41192"/>
    <cellStyle name="Обычный 49 2 6 6" xfId="41193"/>
    <cellStyle name="Обычный 49 2 7" xfId="41194"/>
    <cellStyle name="Обычный 49 2 7 2" xfId="41195"/>
    <cellStyle name="Обычный 49 2 7 2 2" xfId="41196"/>
    <cellStyle name="Обычный 49 2 7 3" xfId="41197"/>
    <cellStyle name="Обычный 49 2 7 3 2" xfId="41198"/>
    <cellStyle name="Обычный 49 2 7 4" xfId="41199"/>
    <cellStyle name="Обычный 49 2 8" xfId="41200"/>
    <cellStyle name="Обычный 49 2 8 2" xfId="41201"/>
    <cellStyle name="Обычный 49 2 8 2 2" xfId="41202"/>
    <cellStyle name="Обычный 49 2 8 3" xfId="41203"/>
    <cellStyle name="Обычный 49 2 8 3 2" xfId="41204"/>
    <cellStyle name="Обычный 49 2 8 4" xfId="41205"/>
    <cellStyle name="Обычный 49 2 9" xfId="41206"/>
    <cellStyle name="Обычный 49 2 9 2" xfId="41207"/>
    <cellStyle name="Обычный 49 3" xfId="41208"/>
    <cellStyle name="Обычный 49 3 10" xfId="41209"/>
    <cellStyle name="Обычный 49 3 2" xfId="41210"/>
    <cellStyle name="Обычный 49 3 2 2" xfId="41211"/>
    <cellStyle name="Обычный 49 3 2 2 2" xfId="41212"/>
    <cellStyle name="Обычный 49 3 2 2 2 2" xfId="41213"/>
    <cellStyle name="Обычный 49 3 2 2 2 2 2" xfId="41214"/>
    <cellStyle name="Обычный 49 3 2 2 2 3" xfId="41215"/>
    <cellStyle name="Обычный 49 3 2 2 2 3 2" xfId="41216"/>
    <cellStyle name="Обычный 49 3 2 2 2 4" xfId="41217"/>
    <cellStyle name="Обычный 49 3 2 2 3" xfId="41218"/>
    <cellStyle name="Обычный 49 3 2 2 3 2" xfId="41219"/>
    <cellStyle name="Обычный 49 3 2 2 3 2 2" xfId="41220"/>
    <cellStyle name="Обычный 49 3 2 2 3 3" xfId="41221"/>
    <cellStyle name="Обычный 49 3 2 2 3 3 2" xfId="41222"/>
    <cellStyle name="Обычный 49 3 2 2 3 4" xfId="41223"/>
    <cellStyle name="Обычный 49 3 2 2 4" xfId="41224"/>
    <cellStyle name="Обычный 49 3 2 2 4 2" xfId="41225"/>
    <cellStyle name="Обычный 49 3 2 2 5" xfId="41226"/>
    <cellStyle name="Обычный 49 3 2 2 5 2" xfId="41227"/>
    <cellStyle name="Обычный 49 3 2 2 6" xfId="41228"/>
    <cellStyle name="Обычный 49 3 2 3" xfId="41229"/>
    <cellStyle name="Обычный 49 3 2 3 2" xfId="41230"/>
    <cellStyle name="Обычный 49 3 2 3 2 2" xfId="41231"/>
    <cellStyle name="Обычный 49 3 2 3 2 2 2" xfId="41232"/>
    <cellStyle name="Обычный 49 3 2 3 2 3" xfId="41233"/>
    <cellStyle name="Обычный 49 3 2 3 2 3 2" xfId="41234"/>
    <cellStyle name="Обычный 49 3 2 3 2 4" xfId="41235"/>
    <cellStyle name="Обычный 49 3 2 3 3" xfId="41236"/>
    <cellStyle name="Обычный 49 3 2 3 3 2" xfId="41237"/>
    <cellStyle name="Обычный 49 3 2 3 3 2 2" xfId="41238"/>
    <cellStyle name="Обычный 49 3 2 3 3 3" xfId="41239"/>
    <cellStyle name="Обычный 49 3 2 3 3 3 2" xfId="41240"/>
    <cellStyle name="Обычный 49 3 2 3 3 4" xfId="41241"/>
    <cellStyle name="Обычный 49 3 2 3 4" xfId="41242"/>
    <cellStyle name="Обычный 49 3 2 3 4 2" xfId="41243"/>
    <cellStyle name="Обычный 49 3 2 3 5" xfId="41244"/>
    <cellStyle name="Обычный 49 3 2 3 5 2" xfId="41245"/>
    <cellStyle name="Обычный 49 3 2 3 6" xfId="41246"/>
    <cellStyle name="Обычный 49 3 2 4" xfId="41247"/>
    <cellStyle name="Обычный 49 3 2 4 2" xfId="41248"/>
    <cellStyle name="Обычный 49 3 2 4 2 2" xfId="41249"/>
    <cellStyle name="Обычный 49 3 2 4 2 2 2" xfId="41250"/>
    <cellStyle name="Обычный 49 3 2 4 2 3" xfId="41251"/>
    <cellStyle name="Обычный 49 3 2 4 2 3 2" xfId="41252"/>
    <cellStyle name="Обычный 49 3 2 4 2 4" xfId="41253"/>
    <cellStyle name="Обычный 49 3 2 4 3" xfId="41254"/>
    <cellStyle name="Обычный 49 3 2 4 3 2" xfId="41255"/>
    <cellStyle name="Обычный 49 3 2 4 3 2 2" xfId="41256"/>
    <cellStyle name="Обычный 49 3 2 4 3 3" xfId="41257"/>
    <cellStyle name="Обычный 49 3 2 4 3 3 2" xfId="41258"/>
    <cellStyle name="Обычный 49 3 2 4 3 4" xfId="41259"/>
    <cellStyle name="Обычный 49 3 2 4 4" xfId="41260"/>
    <cellStyle name="Обычный 49 3 2 4 4 2" xfId="41261"/>
    <cellStyle name="Обычный 49 3 2 4 5" xfId="41262"/>
    <cellStyle name="Обычный 49 3 2 4 5 2" xfId="41263"/>
    <cellStyle name="Обычный 49 3 2 4 6" xfId="41264"/>
    <cellStyle name="Обычный 49 3 2 5" xfId="41265"/>
    <cellStyle name="Обычный 49 3 2 5 2" xfId="41266"/>
    <cellStyle name="Обычный 49 3 2 5 2 2" xfId="41267"/>
    <cellStyle name="Обычный 49 3 2 5 3" xfId="41268"/>
    <cellStyle name="Обычный 49 3 2 5 3 2" xfId="41269"/>
    <cellStyle name="Обычный 49 3 2 5 4" xfId="41270"/>
    <cellStyle name="Обычный 49 3 2 6" xfId="41271"/>
    <cellStyle name="Обычный 49 3 2 6 2" xfId="41272"/>
    <cellStyle name="Обычный 49 3 2 6 2 2" xfId="41273"/>
    <cellStyle name="Обычный 49 3 2 6 3" xfId="41274"/>
    <cellStyle name="Обычный 49 3 2 6 3 2" xfId="41275"/>
    <cellStyle name="Обычный 49 3 2 6 4" xfId="41276"/>
    <cellStyle name="Обычный 49 3 2 7" xfId="41277"/>
    <cellStyle name="Обычный 49 3 2 7 2" xfId="41278"/>
    <cellStyle name="Обычный 49 3 2 8" xfId="41279"/>
    <cellStyle name="Обычный 49 3 2 8 2" xfId="41280"/>
    <cellStyle name="Обычный 49 3 2 9" xfId="41281"/>
    <cellStyle name="Обычный 49 3 3" xfId="41282"/>
    <cellStyle name="Обычный 49 3 3 2" xfId="41283"/>
    <cellStyle name="Обычный 49 3 3 2 2" xfId="41284"/>
    <cellStyle name="Обычный 49 3 3 2 2 2" xfId="41285"/>
    <cellStyle name="Обычный 49 3 3 2 3" xfId="41286"/>
    <cellStyle name="Обычный 49 3 3 2 3 2" xfId="41287"/>
    <cellStyle name="Обычный 49 3 3 2 4" xfId="41288"/>
    <cellStyle name="Обычный 49 3 3 3" xfId="41289"/>
    <cellStyle name="Обычный 49 3 3 3 2" xfId="41290"/>
    <cellStyle name="Обычный 49 3 3 3 2 2" xfId="41291"/>
    <cellStyle name="Обычный 49 3 3 3 3" xfId="41292"/>
    <cellStyle name="Обычный 49 3 3 3 3 2" xfId="41293"/>
    <cellStyle name="Обычный 49 3 3 3 4" xfId="41294"/>
    <cellStyle name="Обычный 49 3 3 4" xfId="41295"/>
    <cellStyle name="Обычный 49 3 3 4 2" xfId="41296"/>
    <cellStyle name="Обычный 49 3 3 5" xfId="41297"/>
    <cellStyle name="Обычный 49 3 3 5 2" xfId="41298"/>
    <cellStyle name="Обычный 49 3 3 6" xfId="41299"/>
    <cellStyle name="Обычный 49 3 4" xfId="41300"/>
    <cellStyle name="Обычный 49 3 4 2" xfId="41301"/>
    <cellStyle name="Обычный 49 3 4 2 2" xfId="41302"/>
    <cellStyle name="Обычный 49 3 4 2 2 2" xfId="41303"/>
    <cellStyle name="Обычный 49 3 4 2 3" xfId="41304"/>
    <cellStyle name="Обычный 49 3 4 2 3 2" xfId="41305"/>
    <cellStyle name="Обычный 49 3 4 2 4" xfId="41306"/>
    <cellStyle name="Обычный 49 3 4 3" xfId="41307"/>
    <cellStyle name="Обычный 49 3 4 3 2" xfId="41308"/>
    <cellStyle name="Обычный 49 3 4 3 2 2" xfId="41309"/>
    <cellStyle name="Обычный 49 3 4 3 3" xfId="41310"/>
    <cellStyle name="Обычный 49 3 4 3 3 2" xfId="41311"/>
    <cellStyle name="Обычный 49 3 4 3 4" xfId="41312"/>
    <cellStyle name="Обычный 49 3 4 4" xfId="41313"/>
    <cellStyle name="Обычный 49 3 4 4 2" xfId="41314"/>
    <cellStyle name="Обычный 49 3 4 5" xfId="41315"/>
    <cellStyle name="Обычный 49 3 4 5 2" xfId="41316"/>
    <cellStyle name="Обычный 49 3 4 6" xfId="41317"/>
    <cellStyle name="Обычный 49 3 5" xfId="41318"/>
    <cellStyle name="Обычный 49 3 5 2" xfId="41319"/>
    <cellStyle name="Обычный 49 3 5 2 2" xfId="41320"/>
    <cellStyle name="Обычный 49 3 5 2 2 2" xfId="41321"/>
    <cellStyle name="Обычный 49 3 5 2 3" xfId="41322"/>
    <cellStyle name="Обычный 49 3 5 2 3 2" xfId="41323"/>
    <cellStyle name="Обычный 49 3 5 2 4" xfId="41324"/>
    <cellStyle name="Обычный 49 3 5 3" xfId="41325"/>
    <cellStyle name="Обычный 49 3 5 3 2" xfId="41326"/>
    <cellStyle name="Обычный 49 3 5 3 2 2" xfId="41327"/>
    <cellStyle name="Обычный 49 3 5 3 3" xfId="41328"/>
    <cellStyle name="Обычный 49 3 5 3 3 2" xfId="41329"/>
    <cellStyle name="Обычный 49 3 5 3 4" xfId="41330"/>
    <cellStyle name="Обычный 49 3 5 4" xfId="41331"/>
    <cellStyle name="Обычный 49 3 5 4 2" xfId="41332"/>
    <cellStyle name="Обычный 49 3 5 5" xfId="41333"/>
    <cellStyle name="Обычный 49 3 5 5 2" xfId="41334"/>
    <cellStyle name="Обычный 49 3 5 6" xfId="41335"/>
    <cellStyle name="Обычный 49 3 6" xfId="41336"/>
    <cellStyle name="Обычный 49 3 6 2" xfId="41337"/>
    <cellStyle name="Обычный 49 3 6 2 2" xfId="41338"/>
    <cellStyle name="Обычный 49 3 6 3" xfId="41339"/>
    <cellStyle name="Обычный 49 3 6 3 2" xfId="41340"/>
    <cellStyle name="Обычный 49 3 6 4" xfId="41341"/>
    <cellStyle name="Обычный 49 3 7" xfId="41342"/>
    <cellStyle name="Обычный 49 3 7 2" xfId="41343"/>
    <cellStyle name="Обычный 49 3 7 2 2" xfId="41344"/>
    <cellStyle name="Обычный 49 3 7 3" xfId="41345"/>
    <cellStyle name="Обычный 49 3 7 3 2" xfId="41346"/>
    <cellStyle name="Обычный 49 3 7 4" xfId="41347"/>
    <cellStyle name="Обычный 49 3 8" xfId="41348"/>
    <cellStyle name="Обычный 49 3 8 2" xfId="41349"/>
    <cellStyle name="Обычный 49 3 9" xfId="41350"/>
    <cellStyle name="Обычный 49 3 9 2" xfId="41351"/>
    <cellStyle name="Обычный 49 4" xfId="41352"/>
    <cellStyle name="Обычный 49 4 2" xfId="41353"/>
    <cellStyle name="Обычный 49 4 2 2" xfId="41354"/>
    <cellStyle name="Обычный 49 4 2 2 2" xfId="41355"/>
    <cellStyle name="Обычный 49 4 2 2 2 2" xfId="41356"/>
    <cellStyle name="Обычный 49 4 2 2 3" xfId="41357"/>
    <cellStyle name="Обычный 49 4 2 2 3 2" xfId="41358"/>
    <cellStyle name="Обычный 49 4 2 2 4" xfId="41359"/>
    <cellStyle name="Обычный 49 4 2 3" xfId="41360"/>
    <cellStyle name="Обычный 49 4 2 3 2" xfId="41361"/>
    <cellStyle name="Обычный 49 4 2 3 2 2" xfId="41362"/>
    <cellStyle name="Обычный 49 4 2 3 3" xfId="41363"/>
    <cellStyle name="Обычный 49 4 2 3 3 2" xfId="41364"/>
    <cellStyle name="Обычный 49 4 2 3 4" xfId="41365"/>
    <cellStyle name="Обычный 49 4 2 4" xfId="41366"/>
    <cellStyle name="Обычный 49 4 2 4 2" xfId="41367"/>
    <cellStyle name="Обычный 49 4 2 5" xfId="41368"/>
    <cellStyle name="Обычный 49 4 2 5 2" xfId="41369"/>
    <cellStyle name="Обычный 49 4 2 6" xfId="41370"/>
    <cellStyle name="Обычный 49 4 3" xfId="41371"/>
    <cellStyle name="Обычный 49 4 3 2" xfId="41372"/>
    <cellStyle name="Обычный 49 4 3 2 2" xfId="41373"/>
    <cellStyle name="Обычный 49 4 3 2 2 2" xfId="41374"/>
    <cellStyle name="Обычный 49 4 3 2 3" xfId="41375"/>
    <cellStyle name="Обычный 49 4 3 2 3 2" xfId="41376"/>
    <cellStyle name="Обычный 49 4 3 2 4" xfId="41377"/>
    <cellStyle name="Обычный 49 4 3 3" xfId="41378"/>
    <cellStyle name="Обычный 49 4 3 3 2" xfId="41379"/>
    <cellStyle name="Обычный 49 4 3 3 2 2" xfId="41380"/>
    <cellStyle name="Обычный 49 4 3 3 3" xfId="41381"/>
    <cellStyle name="Обычный 49 4 3 3 3 2" xfId="41382"/>
    <cellStyle name="Обычный 49 4 3 3 4" xfId="41383"/>
    <cellStyle name="Обычный 49 4 3 4" xfId="41384"/>
    <cellStyle name="Обычный 49 4 3 4 2" xfId="41385"/>
    <cellStyle name="Обычный 49 4 3 5" xfId="41386"/>
    <cellStyle name="Обычный 49 4 3 5 2" xfId="41387"/>
    <cellStyle name="Обычный 49 4 3 6" xfId="41388"/>
    <cellStyle name="Обычный 49 4 4" xfId="41389"/>
    <cellStyle name="Обычный 49 4 4 2" xfId="41390"/>
    <cellStyle name="Обычный 49 4 4 2 2" xfId="41391"/>
    <cellStyle name="Обычный 49 4 4 2 2 2" xfId="41392"/>
    <cellStyle name="Обычный 49 4 4 2 3" xfId="41393"/>
    <cellStyle name="Обычный 49 4 4 2 3 2" xfId="41394"/>
    <cellStyle name="Обычный 49 4 4 2 4" xfId="41395"/>
    <cellStyle name="Обычный 49 4 4 3" xfId="41396"/>
    <cellStyle name="Обычный 49 4 4 3 2" xfId="41397"/>
    <cellStyle name="Обычный 49 4 4 3 2 2" xfId="41398"/>
    <cellStyle name="Обычный 49 4 4 3 3" xfId="41399"/>
    <cellStyle name="Обычный 49 4 4 3 3 2" xfId="41400"/>
    <cellStyle name="Обычный 49 4 4 3 4" xfId="41401"/>
    <cellStyle name="Обычный 49 4 4 4" xfId="41402"/>
    <cellStyle name="Обычный 49 4 4 4 2" xfId="41403"/>
    <cellStyle name="Обычный 49 4 4 5" xfId="41404"/>
    <cellStyle name="Обычный 49 4 4 5 2" xfId="41405"/>
    <cellStyle name="Обычный 49 4 4 6" xfId="41406"/>
    <cellStyle name="Обычный 49 4 5" xfId="41407"/>
    <cellStyle name="Обычный 49 4 5 2" xfId="41408"/>
    <cellStyle name="Обычный 49 4 5 2 2" xfId="41409"/>
    <cellStyle name="Обычный 49 4 5 3" xfId="41410"/>
    <cellStyle name="Обычный 49 4 5 3 2" xfId="41411"/>
    <cellStyle name="Обычный 49 4 5 4" xfId="41412"/>
    <cellStyle name="Обычный 49 4 6" xfId="41413"/>
    <cellStyle name="Обычный 49 4 6 2" xfId="41414"/>
    <cellStyle name="Обычный 49 4 6 2 2" xfId="41415"/>
    <cellStyle name="Обычный 49 4 6 3" xfId="41416"/>
    <cellStyle name="Обычный 49 4 6 3 2" xfId="41417"/>
    <cellStyle name="Обычный 49 4 6 4" xfId="41418"/>
    <cellStyle name="Обычный 49 4 7" xfId="41419"/>
    <cellStyle name="Обычный 49 4 7 2" xfId="41420"/>
    <cellStyle name="Обычный 49 4 8" xfId="41421"/>
    <cellStyle name="Обычный 49 4 8 2" xfId="41422"/>
    <cellStyle name="Обычный 49 4 9" xfId="41423"/>
    <cellStyle name="Обычный 49 5" xfId="41424"/>
    <cellStyle name="Обычный 49 5 2" xfId="41425"/>
    <cellStyle name="Обычный 49 5 2 2" xfId="41426"/>
    <cellStyle name="Обычный 49 5 2 2 2" xfId="41427"/>
    <cellStyle name="Обычный 49 5 2 3" xfId="41428"/>
    <cellStyle name="Обычный 49 5 2 3 2" xfId="41429"/>
    <cellStyle name="Обычный 49 5 2 4" xfId="41430"/>
    <cellStyle name="Обычный 49 5 3" xfId="41431"/>
    <cellStyle name="Обычный 49 5 3 2" xfId="41432"/>
    <cellStyle name="Обычный 49 5 3 2 2" xfId="41433"/>
    <cellStyle name="Обычный 49 5 3 3" xfId="41434"/>
    <cellStyle name="Обычный 49 5 3 3 2" xfId="41435"/>
    <cellStyle name="Обычный 49 5 3 4" xfId="41436"/>
    <cellStyle name="Обычный 49 5 4" xfId="41437"/>
    <cellStyle name="Обычный 49 5 4 2" xfId="41438"/>
    <cellStyle name="Обычный 49 5 5" xfId="41439"/>
    <cellStyle name="Обычный 49 5 5 2" xfId="41440"/>
    <cellStyle name="Обычный 49 5 6" xfId="41441"/>
    <cellStyle name="Обычный 49 6" xfId="41442"/>
    <cellStyle name="Обычный 49 6 2" xfId="41443"/>
    <cellStyle name="Обычный 49 6 2 2" xfId="41444"/>
    <cellStyle name="Обычный 49 6 2 2 2" xfId="41445"/>
    <cellStyle name="Обычный 49 6 2 3" xfId="41446"/>
    <cellStyle name="Обычный 49 6 2 3 2" xfId="41447"/>
    <cellStyle name="Обычный 49 6 2 4" xfId="41448"/>
    <cellStyle name="Обычный 49 6 3" xfId="41449"/>
    <cellStyle name="Обычный 49 6 3 2" xfId="41450"/>
    <cellStyle name="Обычный 49 6 3 2 2" xfId="41451"/>
    <cellStyle name="Обычный 49 6 3 3" xfId="41452"/>
    <cellStyle name="Обычный 49 6 3 3 2" xfId="41453"/>
    <cellStyle name="Обычный 49 6 3 4" xfId="41454"/>
    <cellStyle name="Обычный 49 6 4" xfId="41455"/>
    <cellStyle name="Обычный 49 6 4 2" xfId="41456"/>
    <cellStyle name="Обычный 49 6 5" xfId="41457"/>
    <cellStyle name="Обычный 49 6 5 2" xfId="41458"/>
    <cellStyle name="Обычный 49 6 6" xfId="41459"/>
    <cellStyle name="Обычный 49 7" xfId="41460"/>
    <cellStyle name="Обычный 49 7 2" xfId="41461"/>
    <cellStyle name="Обычный 49 7 2 2" xfId="41462"/>
    <cellStyle name="Обычный 49 7 2 2 2" xfId="41463"/>
    <cellStyle name="Обычный 49 7 2 3" xfId="41464"/>
    <cellStyle name="Обычный 49 7 2 3 2" xfId="41465"/>
    <cellStyle name="Обычный 49 7 2 4" xfId="41466"/>
    <cellStyle name="Обычный 49 7 3" xfId="41467"/>
    <cellStyle name="Обычный 49 7 3 2" xfId="41468"/>
    <cellStyle name="Обычный 49 7 3 2 2" xfId="41469"/>
    <cellStyle name="Обычный 49 7 3 3" xfId="41470"/>
    <cellStyle name="Обычный 49 7 3 3 2" xfId="41471"/>
    <cellStyle name="Обычный 49 7 3 4" xfId="41472"/>
    <cellStyle name="Обычный 49 7 4" xfId="41473"/>
    <cellStyle name="Обычный 49 7 4 2" xfId="41474"/>
    <cellStyle name="Обычный 49 7 5" xfId="41475"/>
    <cellStyle name="Обычный 49 7 5 2" xfId="41476"/>
    <cellStyle name="Обычный 49 7 6" xfId="41477"/>
    <cellStyle name="Обычный 49 8" xfId="41478"/>
    <cellStyle name="Обычный 49 8 2" xfId="41479"/>
    <cellStyle name="Обычный 49 8 2 2" xfId="41480"/>
    <cellStyle name="Обычный 49 8 3" xfId="41481"/>
    <cellStyle name="Обычный 49 8 3 2" xfId="41482"/>
    <cellStyle name="Обычный 49 8 4" xfId="41483"/>
    <cellStyle name="Обычный 49 9" xfId="41484"/>
    <cellStyle name="Обычный 49 9 2" xfId="41485"/>
    <cellStyle name="Обычный 49 9 2 2" xfId="41486"/>
    <cellStyle name="Обычный 49 9 3" xfId="41487"/>
    <cellStyle name="Обычный 49 9 3 2" xfId="41488"/>
    <cellStyle name="Обычный 49 9 4" xfId="41489"/>
    <cellStyle name="Обычный 5" xfId="41490"/>
    <cellStyle name="Обычный 5 2" xfId="41491"/>
    <cellStyle name="Обычный 5 2 2" xfId="41492"/>
    <cellStyle name="Обычный 5 2 2 10" xfId="41493"/>
    <cellStyle name="Обычный 5 2 2 2" xfId="41494"/>
    <cellStyle name="Обычный 5 2 2 2 2" xfId="41495"/>
    <cellStyle name="Обычный 5 2 2 2 2 2" xfId="41496"/>
    <cellStyle name="Обычный 5 2 2 2 2 2 2" xfId="41497"/>
    <cellStyle name="Обычный 5 2 2 2 2 2 2 2" xfId="41498"/>
    <cellStyle name="Обычный 5 2 2 2 2 2 3" xfId="41499"/>
    <cellStyle name="Обычный 5 2 2 2 2 2 3 2" xfId="41500"/>
    <cellStyle name="Обычный 5 2 2 2 2 2 4" xfId="41501"/>
    <cellStyle name="Обычный 5 2 2 2 2 3" xfId="41502"/>
    <cellStyle name="Обычный 5 2 2 2 2 3 2" xfId="41503"/>
    <cellStyle name="Обычный 5 2 2 2 2 3 2 2" xfId="41504"/>
    <cellStyle name="Обычный 5 2 2 2 2 3 3" xfId="41505"/>
    <cellStyle name="Обычный 5 2 2 2 2 3 3 2" xfId="41506"/>
    <cellStyle name="Обычный 5 2 2 2 2 3 4" xfId="41507"/>
    <cellStyle name="Обычный 5 2 2 2 2 4" xfId="41508"/>
    <cellStyle name="Обычный 5 2 2 2 2 4 2" xfId="41509"/>
    <cellStyle name="Обычный 5 2 2 2 2 5" xfId="41510"/>
    <cellStyle name="Обычный 5 2 2 2 2 5 2" xfId="41511"/>
    <cellStyle name="Обычный 5 2 2 2 2 6" xfId="41512"/>
    <cellStyle name="Обычный 5 2 2 2 3" xfId="41513"/>
    <cellStyle name="Обычный 5 2 2 2 3 2" xfId="41514"/>
    <cellStyle name="Обычный 5 2 2 2 3 2 2" xfId="41515"/>
    <cellStyle name="Обычный 5 2 2 2 3 2 2 2" xfId="41516"/>
    <cellStyle name="Обычный 5 2 2 2 3 2 3" xfId="41517"/>
    <cellStyle name="Обычный 5 2 2 2 3 2 3 2" xfId="41518"/>
    <cellStyle name="Обычный 5 2 2 2 3 2 4" xfId="41519"/>
    <cellStyle name="Обычный 5 2 2 2 3 3" xfId="41520"/>
    <cellStyle name="Обычный 5 2 2 2 3 3 2" xfId="41521"/>
    <cellStyle name="Обычный 5 2 2 2 3 3 2 2" xfId="41522"/>
    <cellStyle name="Обычный 5 2 2 2 3 3 3" xfId="41523"/>
    <cellStyle name="Обычный 5 2 2 2 3 3 3 2" xfId="41524"/>
    <cellStyle name="Обычный 5 2 2 2 3 3 4" xfId="41525"/>
    <cellStyle name="Обычный 5 2 2 2 3 4" xfId="41526"/>
    <cellStyle name="Обычный 5 2 2 2 3 4 2" xfId="41527"/>
    <cellStyle name="Обычный 5 2 2 2 3 5" xfId="41528"/>
    <cellStyle name="Обычный 5 2 2 2 3 5 2" xfId="41529"/>
    <cellStyle name="Обычный 5 2 2 2 3 6" xfId="41530"/>
    <cellStyle name="Обычный 5 2 2 2 4" xfId="41531"/>
    <cellStyle name="Обычный 5 2 2 2 4 2" xfId="41532"/>
    <cellStyle name="Обычный 5 2 2 2 4 2 2" xfId="41533"/>
    <cellStyle name="Обычный 5 2 2 2 4 2 2 2" xfId="41534"/>
    <cellStyle name="Обычный 5 2 2 2 4 2 3" xfId="41535"/>
    <cellStyle name="Обычный 5 2 2 2 4 2 3 2" xfId="41536"/>
    <cellStyle name="Обычный 5 2 2 2 4 2 4" xfId="41537"/>
    <cellStyle name="Обычный 5 2 2 2 4 3" xfId="41538"/>
    <cellStyle name="Обычный 5 2 2 2 4 3 2" xfId="41539"/>
    <cellStyle name="Обычный 5 2 2 2 4 3 2 2" xfId="41540"/>
    <cellStyle name="Обычный 5 2 2 2 4 3 3" xfId="41541"/>
    <cellStyle name="Обычный 5 2 2 2 4 3 3 2" xfId="41542"/>
    <cellStyle name="Обычный 5 2 2 2 4 3 4" xfId="41543"/>
    <cellStyle name="Обычный 5 2 2 2 4 4" xfId="41544"/>
    <cellStyle name="Обычный 5 2 2 2 4 4 2" xfId="41545"/>
    <cellStyle name="Обычный 5 2 2 2 4 5" xfId="41546"/>
    <cellStyle name="Обычный 5 2 2 2 4 5 2" xfId="41547"/>
    <cellStyle name="Обычный 5 2 2 2 4 6" xfId="41548"/>
    <cellStyle name="Обычный 5 2 2 2 5" xfId="41549"/>
    <cellStyle name="Обычный 5 2 2 2 5 2" xfId="41550"/>
    <cellStyle name="Обычный 5 2 2 2 5 2 2" xfId="41551"/>
    <cellStyle name="Обычный 5 2 2 2 5 3" xfId="41552"/>
    <cellStyle name="Обычный 5 2 2 2 5 3 2" xfId="41553"/>
    <cellStyle name="Обычный 5 2 2 2 5 4" xfId="41554"/>
    <cellStyle name="Обычный 5 2 2 2 6" xfId="41555"/>
    <cellStyle name="Обычный 5 2 2 2 6 2" xfId="41556"/>
    <cellStyle name="Обычный 5 2 2 2 6 2 2" xfId="41557"/>
    <cellStyle name="Обычный 5 2 2 2 6 3" xfId="41558"/>
    <cellStyle name="Обычный 5 2 2 2 6 3 2" xfId="41559"/>
    <cellStyle name="Обычный 5 2 2 2 6 4" xfId="41560"/>
    <cellStyle name="Обычный 5 2 2 2 7" xfId="41561"/>
    <cellStyle name="Обычный 5 2 2 2 7 2" xfId="41562"/>
    <cellStyle name="Обычный 5 2 2 2 8" xfId="41563"/>
    <cellStyle name="Обычный 5 2 2 2 8 2" xfId="41564"/>
    <cellStyle name="Обычный 5 2 2 2 9" xfId="41565"/>
    <cellStyle name="Обычный 5 2 2 3" xfId="41566"/>
    <cellStyle name="Обычный 5 2 2 3 2" xfId="41567"/>
    <cellStyle name="Обычный 5 2 2 3 2 2" xfId="41568"/>
    <cellStyle name="Обычный 5 2 2 3 2 2 2" xfId="41569"/>
    <cellStyle name="Обычный 5 2 2 3 2 3" xfId="41570"/>
    <cellStyle name="Обычный 5 2 2 3 2 3 2" xfId="41571"/>
    <cellStyle name="Обычный 5 2 2 3 2 4" xfId="41572"/>
    <cellStyle name="Обычный 5 2 2 3 3" xfId="41573"/>
    <cellStyle name="Обычный 5 2 2 3 3 2" xfId="41574"/>
    <cellStyle name="Обычный 5 2 2 3 3 2 2" xfId="41575"/>
    <cellStyle name="Обычный 5 2 2 3 3 3" xfId="41576"/>
    <cellStyle name="Обычный 5 2 2 3 3 3 2" xfId="41577"/>
    <cellStyle name="Обычный 5 2 2 3 3 4" xfId="41578"/>
    <cellStyle name="Обычный 5 2 2 3 4" xfId="41579"/>
    <cellStyle name="Обычный 5 2 2 3 4 2" xfId="41580"/>
    <cellStyle name="Обычный 5 2 2 3 5" xfId="41581"/>
    <cellStyle name="Обычный 5 2 2 3 5 2" xfId="41582"/>
    <cellStyle name="Обычный 5 2 2 3 6" xfId="41583"/>
    <cellStyle name="Обычный 5 2 2 4" xfId="41584"/>
    <cellStyle name="Обычный 5 2 2 4 2" xfId="41585"/>
    <cellStyle name="Обычный 5 2 2 4 2 2" xfId="41586"/>
    <cellStyle name="Обычный 5 2 2 4 2 2 2" xfId="41587"/>
    <cellStyle name="Обычный 5 2 2 4 2 3" xfId="41588"/>
    <cellStyle name="Обычный 5 2 2 4 2 3 2" xfId="41589"/>
    <cellStyle name="Обычный 5 2 2 4 2 4" xfId="41590"/>
    <cellStyle name="Обычный 5 2 2 4 3" xfId="41591"/>
    <cellStyle name="Обычный 5 2 2 4 3 2" xfId="41592"/>
    <cellStyle name="Обычный 5 2 2 4 3 2 2" xfId="41593"/>
    <cellStyle name="Обычный 5 2 2 4 3 3" xfId="41594"/>
    <cellStyle name="Обычный 5 2 2 4 3 3 2" xfId="41595"/>
    <cellStyle name="Обычный 5 2 2 4 3 4" xfId="41596"/>
    <cellStyle name="Обычный 5 2 2 4 4" xfId="41597"/>
    <cellStyle name="Обычный 5 2 2 4 4 2" xfId="41598"/>
    <cellStyle name="Обычный 5 2 2 4 5" xfId="41599"/>
    <cellStyle name="Обычный 5 2 2 4 5 2" xfId="41600"/>
    <cellStyle name="Обычный 5 2 2 4 6" xfId="41601"/>
    <cellStyle name="Обычный 5 2 2 5" xfId="41602"/>
    <cellStyle name="Обычный 5 2 2 5 2" xfId="41603"/>
    <cellStyle name="Обычный 5 2 2 5 2 2" xfId="41604"/>
    <cellStyle name="Обычный 5 2 2 5 2 2 2" xfId="41605"/>
    <cellStyle name="Обычный 5 2 2 5 2 3" xfId="41606"/>
    <cellStyle name="Обычный 5 2 2 5 2 3 2" xfId="41607"/>
    <cellStyle name="Обычный 5 2 2 5 2 4" xfId="41608"/>
    <cellStyle name="Обычный 5 2 2 5 3" xfId="41609"/>
    <cellStyle name="Обычный 5 2 2 5 3 2" xfId="41610"/>
    <cellStyle name="Обычный 5 2 2 5 3 2 2" xfId="41611"/>
    <cellStyle name="Обычный 5 2 2 5 3 3" xfId="41612"/>
    <cellStyle name="Обычный 5 2 2 5 3 3 2" xfId="41613"/>
    <cellStyle name="Обычный 5 2 2 5 3 4" xfId="41614"/>
    <cellStyle name="Обычный 5 2 2 5 4" xfId="41615"/>
    <cellStyle name="Обычный 5 2 2 5 4 2" xfId="41616"/>
    <cellStyle name="Обычный 5 2 2 5 5" xfId="41617"/>
    <cellStyle name="Обычный 5 2 2 5 5 2" xfId="41618"/>
    <cellStyle name="Обычный 5 2 2 5 6" xfId="41619"/>
    <cellStyle name="Обычный 5 2 2 6" xfId="41620"/>
    <cellStyle name="Обычный 5 2 2 6 2" xfId="41621"/>
    <cellStyle name="Обычный 5 2 2 6 2 2" xfId="41622"/>
    <cellStyle name="Обычный 5 2 2 6 3" xfId="41623"/>
    <cellStyle name="Обычный 5 2 2 6 3 2" xfId="41624"/>
    <cellStyle name="Обычный 5 2 2 6 4" xfId="41625"/>
    <cellStyle name="Обычный 5 2 2 7" xfId="41626"/>
    <cellStyle name="Обычный 5 2 2 7 2" xfId="41627"/>
    <cellStyle name="Обычный 5 2 2 7 2 2" xfId="41628"/>
    <cellStyle name="Обычный 5 2 2 7 3" xfId="41629"/>
    <cellStyle name="Обычный 5 2 2 7 3 2" xfId="41630"/>
    <cellStyle name="Обычный 5 2 2 7 4" xfId="41631"/>
    <cellStyle name="Обычный 5 2 2 8" xfId="41632"/>
    <cellStyle name="Обычный 5 2 2 8 2" xfId="41633"/>
    <cellStyle name="Обычный 5 2 2 9" xfId="41634"/>
    <cellStyle name="Обычный 5 2 2 9 2" xfId="41635"/>
    <cellStyle name="Обычный 5 2 3" xfId="41636"/>
    <cellStyle name="Обычный 5 2 3 10" xfId="41637"/>
    <cellStyle name="Обычный 5 2 3 2" xfId="41638"/>
    <cellStyle name="Обычный 5 2 3 2 2" xfId="41639"/>
    <cellStyle name="Обычный 5 2 3 2 2 2" xfId="41640"/>
    <cellStyle name="Обычный 5 2 3 2 2 2 2" xfId="41641"/>
    <cellStyle name="Обычный 5 2 3 2 2 2 2 2" xfId="41642"/>
    <cellStyle name="Обычный 5 2 3 2 2 2 3" xfId="41643"/>
    <cellStyle name="Обычный 5 2 3 2 2 2 3 2" xfId="41644"/>
    <cellStyle name="Обычный 5 2 3 2 2 2 4" xfId="41645"/>
    <cellStyle name="Обычный 5 2 3 2 2 3" xfId="41646"/>
    <cellStyle name="Обычный 5 2 3 2 2 3 2" xfId="41647"/>
    <cellStyle name="Обычный 5 2 3 2 2 3 2 2" xfId="41648"/>
    <cellStyle name="Обычный 5 2 3 2 2 3 3" xfId="41649"/>
    <cellStyle name="Обычный 5 2 3 2 2 3 3 2" xfId="41650"/>
    <cellStyle name="Обычный 5 2 3 2 2 3 4" xfId="41651"/>
    <cellStyle name="Обычный 5 2 3 2 2 4" xfId="41652"/>
    <cellStyle name="Обычный 5 2 3 2 2 4 2" xfId="41653"/>
    <cellStyle name="Обычный 5 2 3 2 2 5" xfId="41654"/>
    <cellStyle name="Обычный 5 2 3 2 2 5 2" xfId="41655"/>
    <cellStyle name="Обычный 5 2 3 2 2 6" xfId="41656"/>
    <cellStyle name="Обычный 5 2 3 2 3" xfId="41657"/>
    <cellStyle name="Обычный 5 2 3 2 3 2" xfId="41658"/>
    <cellStyle name="Обычный 5 2 3 2 3 2 2" xfId="41659"/>
    <cellStyle name="Обычный 5 2 3 2 3 2 2 2" xfId="41660"/>
    <cellStyle name="Обычный 5 2 3 2 3 2 3" xfId="41661"/>
    <cellStyle name="Обычный 5 2 3 2 3 2 3 2" xfId="41662"/>
    <cellStyle name="Обычный 5 2 3 2 3 2 4" xfId="41663"/>
    <cellStyle name="Обычный 5 2 3 2 3 3" xfId="41664"/>
    <cellStyle name="Обычный 5 2 3 2 3 3 2" xfId="41665"/>
    <cellStyle name="Обычный 5 2 3 2 3 3 2 2" xfId="41666"/>
    <cellStyle name="Обычный 5 2 3 2 3 3 3" xfId="41667"/>
    <cellStyle name="Обычный 5 2 3 2 3 3 3 2" xfId="41668"/>
    <cellStyle name="Обычный 5 2 3 2 3 3 4" xfId="41669"/>
    <cellStyle name="Обычный 5 2 3 2 3 4" xfId="41670"/>
    <cellStyle name="Обычный 5 2 3 2 3 4 2" xfId="41671"/>
    <cellStyle name="Обычный 5 2 3 2 3 5" xfId="41672"/>
    <cellStyle name="Обычный 5 2 3 2 3 5 2" xfId="41673"/>
    <cellStyle name="Обычный 5 2 3 2 3 6" xfId="41674"/>
    <cellStyle name="Обычный 5 2 3 2 4" xfId="41675"/>
    <cellStyle name="Обычный 5 2 3 2 4 2" xfId="41676"/>
    <cellStyle name="Обычный 5 2 3 2 4 2 2" xfId="41677"/>
    <cellStyle name="Обычный 5 2 3 2 4 2 2 2" xfId="41678"/>
    <cellStyle name="Обычный 5 2 3 2 4 2 3" xfId="41679"/>
    <cellStyle name="Обычный 5 2 3 2 4 2 3 2" xfId="41680"/>
    <cellStyle name="Обычный 5 2 3 2 4 2 4" xfId="41681"/>
    <cellStyle name="Обычный 5 2 3 2 4 3" xfId="41682"/>
    <cellStyle name="Обычный 5 2 3 2 4 3 2" xfId="41683"/>
    <cellStyle name="Обычный 5 2 3 2 4 3 2 2" xfId="41684"/>
    <cellStyle name="Обычный 5 2 3 2 4 3 3" xfId="41685"/>
    <cellStyle name="Обычный 5 2 3 2 4 3 3 2" xfId="41686"/>
    <cellStyle name="Обычный 5 2 3 2 4 3 4" xfId="41687"/>
    <cellStyle name="Обычный 5 2 3 2 4 4" xfId="41688"/>
    <cellStyle name="Обычный 5 2 3 2 4 4 2" xfId="41689"/>
    <cellStyle name="Обычный 5 2 3 2 4 5" xfId="41690"/>
    <cellStyle name="Обычный 5 2 3 2 4 5 2" xfId="41691"/>
    <cellStyle name="Обычный 5 2 3 2 4 6" xfId="41692"/>
    <cellStyle name="Обычный 5 2 3 2 5" xfId="41693"/>
    <cellStyle name="Обычный 5 2 3 2 5 2" xfId="41694"/>
    <cellStyle name="Обычный 5 2 3 2 5 2 2" xfId="41695"/>
    <cellStyle name="Обычный 5 2 3 2 5 3" xfId="41696"/>
    <cellStyle name="Обычный 5 2 3 2 5 3 2" xfId="41697"/>
    <cellStyle name="Обычный 5 2 3 2 5 4" xfId="41698"/>
    <cellStyle name="Обычный 5 2 3 2 6" xfId="41699"/>
    <cellStyle name="Обычный 5 2 3 2 6 2" xfId="41700"/>
    <cellStyle name="Обычный 5 2 3 2 6 2 2" xfId="41701"/>
    <cellStyle name="Обычный 5 2 3 2 6 3" xfId="41702"/>
    <cellStyle name="Обычный 5 2 3 2 6 3 2" xfId="41703"/>
    <cellStyle name="Обычный 5 2 3 2 6 4" xfId="41704"/>
    <cellStyle name="Обычный 5 2 3 2 7" xfId="41705"/>
    <cellStyle name="Обычный 5 2 3 2 7 2" xfId="41706"/>
    <cellStyle name="Обычный 5 2 3 2 8" xfId="41707"/>
    <cellStyle name="Обычный 5 2 3 2 8 2" xfId="41708"/>
    <cellStyle name="Обычный 5 2 3 2 9" xfId="41709"/>
    <cellStyle name="Обычный 5 2 3 3" xfId="41710"/>
    <cellStyle name="Обычный 5 2 3 3 2" xfId="41711"/>
    <cellStyle name="Обычный 5 2 3 3 2 2" xfId="41712"/>
    <cellStyle name="Обычный 5 2 3 3 2 2 2" xfId="41713"/>
    <cellStyle name="Обычный 5 2 3 3 2 3" xfId="41714"/>
    <cellStyle name="Обычный 5 2 3 3 2 3 2" xfId="41715"/>
    <cellStyle name="Обычный 5 2 3 3 2 4" xfId="41716"/>
    <cellStyle name="Обычный 5 2 3 3 3" xfId="41717"/>
    <cellStyle name="Обычный 5 2 3 3 3 2" xfId="41718"/>
    <cellStyle name="Обычный 5 2 3 3 3 2 2" xfId="41719"/>
    <cellStyle name="Обычный 5 2 3 3 3 3" xfId="41720"/>
    <cellStyle name="Обычный 5 2 3 3 3 3 2" xfId="41721"/>
    <cellStyle name="Обычный 5 2 3 3 3 4" xfId="41722"/>
    <cellStyle name="Обычный 5 2 3 3 4" xfId="41723"/>
    <cellStyle name="Обычный 5 2 3 3 4 2" xfId="41724"/>
    <cellStyle name="Обычный 5 2 3 3 5" xfId="41725"/>
    <cellStyle name="Обычный 5 2 3 3 5 2" xfId="41726"/>
    <cellStyle name="Обычный 5 2 3 3 6" xfId="41727"/>
    <cellStyle name="Обычный 5 2 3 4" xfId="41728"/>
    <cellStyle name="Обычный 5 2 3 4 2" xfId="41729"/>
    <cellStyle name="Обычный 5 2 3 4 2 2" xfId="41730"/>
    <cellStyle name="Обычный 5 2 3 4 2 2 2" xfId="41731"/>
    <cellStyle name="Обычный 5 2 3 4 2 3" xfId="41732"/>
    <cellStyle name="Обычный 5 2 3 4 2 3 2" xfId="41733"/>
    <cellStyle name="Обычный 5 2 3 4 2 4" xfId="41734"/>
    <cellStyle name="Обычный 5 2 3 4 3" xfId="41735"/>
    <cellStyle name="Обычный 5 2 3 4 3 2" xfId="41736"/>
    <cellStyle name="Обычный 5 2 3 4 3 2 2" xfId="41737"/>
    <cellStyle name="Обычный 5 2 3 4 3 3" xfId="41738"/>
    <cellStyle name="Обычный 5 2 3 4 3 3 2" xfId="41739"/>
    <cellStyle name="Обычный 5 2 3 4 3 4" xfId="41740"/>
    <cellStyle name="Обычный 5 2 3 4 4" xfId="41741"/>
    <cellStyle name="Обычный 5 2 3 4 4 2" xfId="41742"/>
    <cellStyle name="Обычный 5 2 3 4 5" xfId="41743"/>
    <cellStyle name="Обычный 5 2 3 4 5 2" xfId="41744"/>
    <cellStyle name="Обычный 5 2 3 4 6" xfId="41745"/>
    <cellStyle name="Обычный 5 2 3 5" xfId="41746"/>
    <cellStyle name="Обычный 5 2 3 5 2" xfId="41747"/>
    <cellStyle name="Обычный 5 2 3 5 2 2" xfId="41748"/>
    <cellStyle name="Обычный 5 2 3 5 2 2 2" xfId="41749"/>
    <cellStyle name="Обычный 5 2 3 5 2 3" xfId="41750"/>
    <cellStyle name="Обычный 5 2 3 5 2 3 2" xfId="41751"/>
    <cellStyle name="Обычный 5 2 3 5 2 4" xfId="41752"/>
    <cellStyle name="Обычный 5 2 3 5 3" xfId="41753"/>
    <cellStyle name="Обычный 5 2 3 5 3 2" xfId="41754"/>
    <cellStyle name="Обычный 5 2 3 5 3 2 2" xfId="41755"/>
    <cellStyle name="Обычный 5 2 3 5 3 3" xfId="41756"/>
    <cellStyle name="Обычный 5 2 3 5 3 3 2" xfId="41757"/>
    <cellStyle name="Обычный 5 2 3 5 3 4" xfId="41758"/>
    <cellStyle name="Обычный 5 2 3 5 4" xfId="41759"/>
    <cellStyle name="Обычный 5 2 3 5 4 2" xfId="41760"/>
    <cellStyle name="Обычный 5 2 3 5 5" xfId="41761"/>
    <cellStyle name="Обычный 5 2 3 5 5 2" xfId="41762"/>
    <cellStyle name="Обычный 5 2 3 5 6" xfId="41763"/>
    <cellStyle name="Обычный 5 2 3 6" xfId="41764"/>
    <cellStyle name="Обычный 5 2 3 6 2" xfId="41765"/>
    <cellStyle name="Обычный 5 2 3 6 2 2" xfId="41766"/>
    <cellStyle name="Обычный 5 2 3 6 3" xfId="41767"/>
    <cellStyle name="Обычный 5 2 3 6 3 2" xfId="41768"/>
    <cellStyle name="Обычный 5 2 3 6 4" xfId="41769"/>
    <cellStyle name="Обычный 5 2 3 7" xfId="41770"/>
    <cellStyle name="Обычный 5 2 3 7 2" xfId="41771"/>
    <cellStyle name="Обычный 5 2 3 7 2 2" xfId="41772"/>
    <cellStyle name="Обычный 5 2 3 7 3" xfId="41773"/>
    <cellStyle name="Обычный 5 2 3 7 3 2" xfId="41774"/>
    <cellStyle name="Обычный 5 2 3 7 4" xfId="41775"/>
    <cellStyle name="Обычный 5 2 3 8" xfId="41776"/>
    <cellStyle name="Обычный 5 2 3 8 2" xfId="41777"/>
    <cellStyle name="Обычный 5 2 3 9" xfId="41778"/>
    <cellStyle name="Обычный 5 2 3 9 2" xfId="41779"/>
    <cellStyle name="Обычный 5 2 4" xfId="41780"/>
    <cellStyle name="Обычный 5 3" xfId="41781"/>
    <cellStyle name="Обычный 5 3 10" xfId="41782"/>
    <cellStyle name="Обычный 5 3 2" xfId="41783"/>
    <cellStyle name="Обычный 5 3 2 2" xfId="41784"/>
    <cellStyle name="Обычный 5 3 2 2 2" xfId="41785"/>
    <cellStyle name="Обычный 5 3 2 2 2 2" xfId="41786"/>
    <cellStyle name="Обычный 5 3 2 2 2 2 2" xfId="41787"/>
    <cellStyle name="Обычный 5 3 2 2 2 3" xfId="41788"/>
    <cellStyle name="Обычный 5 3 2 2 2 3 2" xfId="41789"/>
    <cellStyle name="Обычный 5 3 2 2 2 4" xfId="41790"/>
    <cellStyle name="Обычный 5 3 2 2 3" xfId="41791"/>
    <cellStyle name="Обычный 5 3 2 2 3 2" xfId="41792"/>
    <cellStyle name="Обычный 5 3 2 2 3 2 2" xfId="41793"/>
    <cellStyle name="Обычный 5 3 2 2 3 3" xfId="41794"/>
    <cellStyle name="Обычный 5 3 2 2 3 3 2" xfId="41795"/>
    <cellStyle name="Обычный 5 3 2 2 3 4" xfId="41796"/>
    <cellStyle name="Обычный 5 3 2 2 4" xfId="41797"/>
    <cellStyle name="Обычный 5 3 2 2 4 2" xfId="41798"/>
    <cellStyle name="Обычный 5 3 2 2 5" xfId="41799"/>
    <cellStyle name="Обычный 5 3 2 2 5 2" xfId="41800"/>
    <cellStyle name="Обычный 5 3 2 2 6" xfId="41801"/>
    <cellStyle name="Обычный 5 3 2 3" xfId="41802"/>
    <cellStyle name="Обычный 5 3 2 3 2" xfId="41803"/>
    <cellStyle name="Обычный 5 3 2 3 2 2" xfId="41804"/>
    <cellStyle name="Обычный 5 3 2 3 2 2 2" xfId="41805"/>
    <cellStyle name="Обычный 5 3 2 3 2 3" xfId="41806"/>
    <cellStyle name="Обычный 5 3 2 3 2 3 2" xfId="41807"/>
    <cellStyle name="Обычный 5 3 2 3 2 4" xfId="41808"/>
    <cellStyle name="Обычный 5 3 2 3 3" xfId="41809"/>
    <cellStyle name="Обычный 5 3 2 3 3 2" xfId="41810"/>
    <cellStyle name="Обычный 5 3 2 3 3 2 2" xfId="41811"/>
    <cellStyle name="Обычный 5 3 2 3 3 3" xfId="41812"/>
    <cellStyle name="Обычный 5 3 2 3 3 3 2" xfId="41813"/>
    <cellStyle name="Обычный 5 3 2 3 3 4" xfId="41814"/>
    <cellStyle name="Обычный 5 3 2 3 4" xfId="41815"/>
    <cellStyle name="Обычный 5 3 2 3 4 2" xfId="41816"/>
    <cellStyle name="Обычный 5 3 2 3 5" xfId="41817"/>
    <cellStyle name="Обычный 5 3 2 3 5 2" xfId="41818"/>
    <cellStyle name="Обычный 5 3 2 3 6" xfId="41819"/>
    <cellStyle name="Обычный 5 3 2 4" xfId="41820"/>
    <cellStyle name="Обычный 5 3 2 4 2" xfId="41821"/>
    <cellStyle name="Обычный 5 3 2 4 2 2" xfId="41822"/>
    <cellStyle name="Обычный 5 3 2 4 2 2 2" xfId="41823"/>
    <cellStyle name="Обычный 5 3 2 4 2 3" xfId="41824"/>
    <cellStyle name="Обычный 5 3 2 4 2 3 2" xfId="41825"/>
    <cellStyle name="Обычный 5 3 2 4 2 4" xfId="41826"/>
    <cellStyle name="Обычный 5 3 2 4 3" xfId="41827"/>
    <cellStyle name="Обычный 5 3 2 4 3 2" xfId="41828"/>
    <cellStyle name="Обычный 5 3 2 4 3 2 2" xfId="41829"/>
    <cellStyle name="Обычный 5 3 2 4 3 3" xfId="41830"/>
    <cellStyle name="Обычный 5 3 2 4 3 3 2" xfId="41831"/>
    <cellStyle name="Обычный 5 3 2 4 3 4" xfId="41832"/>
    <cellStyle name="Обычный 5 3 2 4 4" xfId="41833"/>
    <cellStyle name="Обычный 5 3 2 4 4 2" xfId="41834"/>
    <cellStyle name="Обычный 5 3 2 4 5" xfId="41835"/>
    <cellStyle name="Обычный 5 3 2 4 5 2" xfId="41836"/>
    <cellStyle name="Обычный 5 3 2 4 6" xfId="41837"/>
    <cellStyle name="Обычный 5 3 2 5" xfId="41838"/>
    <cellStyle name="Обычный 5 3 2 5 2" xfId="41839"/>
    <cellStyle name="Обычный 5 3 2 5 2 2" xfId="41840"/>
    <cellStyle name="Обычный 5 3 2 5 3" xfId="41841"/>
    <cellStyle name="Обычный 5 3 2 5 3 2" xfId="41842"/>
    <cellStyle name="Обычный 5 3 2 5 4" xfId="41843"/>
    <cellStyle name="Обычный 5 3 2 6" xfId="41844"/>
    <cellStyle name="Обычный 5 3 2 6 2" xfId="41845"/>
    <cellStyle name="Обычный 5 3 2 6 2 2" xfId="41846"/>
    <cellStyle name="Обычный 5 3 2 6 3" xfId="41847"/>
    <cellStyle name="Обычный 5 3 2 6 3 2" xfId="41848"/>
    <cellStyle name="Обычный 5 3 2 6 4" xfId="41849"/>
    <cellStyle name="Обычный 5 3 2 7" xfId="41850"/>
    <cellStyle name="Обычный 5 3 2 7 2" xfId="41851"/>
    <cellStyle name="Обычный 5 3 2 8" xfId="41852"/>
    <cellStyle name="Обычный 5 3 2 8 2" xfId="41853"/>
    <cellStyle name="Обычный 5 3 2 9" xfId="41854"/>
    <cellStyle name="Обычный 5 3 3" xfId="41855"/>
    <cellStyle name="Обычный 5 3 3 2" xfId="41856"/>
    <cellStyle name="Обычный 5 3 3 2 2" xfId="41857"/>
    <cellStyle name="Обычный 5 3 3 2 2 2" xfId="41858"/>
    <cellStyle name="Обычный 5 3 3 2 3" xfId="41859"/>
    <cellStyle name="Обычный 5 3 3 2 3 2" xfId="41860"/>
    <cellStyle name="Обычный 5 3 3 2 4" xfId="41861"/>
    <cellStyle name="Обычный 5 3 3 3" xfId="41862"/>
    <cellStyle name="Обычный 5 3 3 3 2" xfId="41863"/>
    <cellStyle name="Обычный 5 3 3 3 2 2" xfId="41864"/>
    <cellStyle name="Обычный 5 3 3 3 3" xfId="41865"/>
    <cellStyle name="Обычный 5 3 3 3 3 2" xfId="41866"/>
    <cellStyle name="Обычный 5 3 3 3 4" xfId="41867"/>
    <cellStyle name="Обычный 5 3 3 4" xfId="41868"/>
    <cellStyle name="Обычный 5 3 3 4 2" xfId="41869"/>
    <cellStyle name="Обычный 5 3 3 5" xfId="41870"/>
    <cellStyle name="Обычный 5 3 3 5 2" xfId="41871"/>
    <cellStyle name="Обычный 5 3 3 6" xfId="41872"/>
    <cellStyle name="Обычный 5 3 4" xfId="41873"/>
    <cellStyle name="Обычный 5 3 4 2" xfId="41874"/>
    <cellStyle name="Обычный 5 3 4 2 2" xfId="41875"/>
    <cellStyle name="Обычный 5 3 4 2 2 2" xfId="41876"/>
    <cellStyle name="Обычный 5 3 4 2 3" xfId="41877"/>
    <cellStyle name="Обычный 5 3 4 2 3 2" xfId="41878"/>
    <cellStyle name="Обычный 5 3 4 2 4" xfId="41879"/>
    <cellStyle name="Обычный 5 3 4 3" xfId="41880"/>
    <cellStyle name="Обычный 5 3 4 3 2" xfId="41881"/>
    <cellStyle name="Обычный 5 3 4 3 2 2" xfId="41882"/>
    <cellStyle name="Обычный 5 3 4 3 3" xfId="41883"/>
    <cellStyle name="Обычный 5 3 4 3 3 2" xfId="41884"/>
    <cellStyle name="Обычный 5 3 4 3 4" xfId="41885"/>
    <cellStyle name="Обычный 5 3 4 4" xfId="41886"/>
    <cellStyle name="Обычный 5 3 4 4 2" xfId="41887"/>
    <cellStyle name="Обычный 5 3 4 5" xfId="41888"/>
    <cellStyle name="Обычный 5 3 4 5 2" xfId="41889"/>
    <cellStyle name="Обычный 5 3 4 6" xfId="41890"/>
    <cellStyle name="Обычный 5 3 5" xfId="41891"/>
    <cellStyle name="Обычный 5 3 5 2" xfId="41892"/>
    <cellStyle name="Обычный 5 3 5 2 2" xfId="41893"/>
    <cellStyle name="Обычный 5 3 5 2 2 2" xfId="41894"/>
    <cellStyle name="Обычный 5 3 5 2 3" xfId="41895"/>
    <cellStyle name="Обычный 5 3 5 2 3 2" xfId="41896"/>
    <cellStyle name="Обычный 5 3 5 2 4" xfId="41897"/>
    <cellStyle name="Обычный 5 3 5 3" xfId="41898"/>
    <cellStyle name="Обычный 5 3 5 3 2" xfId="41899"/>
    <cellStyle name="Обычный 5 3 5 3 2 2" xfId="41900"/>
    <cellStyle name="Обычный 5 3 5 3 3" xfId="41901"/>
    <cellStyle name="Обычный 5 3 5 3 3 2" xfId="41902"/>
    <cellStyle name="Обычный 5 3 5 3 4" xfId="41903"/>
    <cellStyle name="Обычный 5 3 5 4" xfId="41904"/>
    <cellStyle name="Обычный 5 3 5 4 2" xfId="41905"/>
    <cellStyle name="Обычный 5 3 5 5" xfId="41906"/>
    <cellStyle name="Обычный 5 3 5 5 2" xfId="41907"/>
    <cellStyle name="Обычный 5 3 5 6" xfId="41908"/>
    <cellStyle name="Обычный 5 3 6" xfId="41909"/>
    <cellStyle name="Обычный 5 3 6 2" xfId="41910"/>
    <cellStyle name="Обычный 5 3 6 2 2" xfId="41911"/>
    <cellStyle name="Обычный 5 3 6 3" xfId="41912"/>
    <cellStyle name="Обычный 5 3 6 3 2" xfId="41913"/>
    <cellStyle name="Обычный 5 3 6 4" xfId="41914"/>
    <cellStyle name="Обычный 5 3 7" xfId="41915"/>
    <cellStyle name="Обычный 5 3 7 2" xfId="41916"/>
    <cellStyle name="Обычный 5 3 7 2 2" xfId="41917"/>
    <cellStyle name="Обычный 5 3 7 3" xfId="41918"/>
    <cellStyle name="Обычный 5 3 7 3 2" xfId="41919"/>
    <cellStyle name="Обычный 5 3 7 4" xfId="41920"/>
    <cellStyle name="Обычный 5 3 8" xfId="41921"/>
    <cellStyle name="Обычный 5 3 8 2" xfId="41922"/>
    <cellStyle name="Обычный 5 3 9" xfId="41923"/>
    <cellStyle name="Обычный 5 3 9 2" xfId="41924"/>
    <cellStyle name="Обычный 5 4" xfId="41925"/>
    <cellStyle name="Обычный 5 4 10" xfId="41926"/>
    <cellStyle name="Обычный 5 4 2" xfId="41927"/>
    <cellStyle name="Обычный 5 4 2 2" xfId="41928"/>
    <cellStyle name="Обычный 5 4 2 2 2" xfId="41929"/>
    <cellStyle name="Обычный 5 4 2 2 2 2" xfId="41930"/>
    <cellStyle name="Обычный 5 4 2 2 2 2 2" xfId="41931"/>
    <cellStyle name="Обычный 5 4 2 2 2 3" xfId="41932"/>
    <cellStyle name="Обычный 5 4 2 2 2 3 2" xfId="41933"/>
    <cellStyle name="Обычный 5 4 2 2 2 4" xfId="41934"/>
    <cellStyle name="Обычный 5 4 2 2 3" xfId="41935"/>
    <cellStyle name="Обычный 5 4 2 2 3 2" xfId="41936"/>
    <cellStyle name="Обычный 5 4 2 2 3 2 2" xfId="41937"/>
    <cellStyle name="Обычный 5 4 2 2 3 3" xfId="41938"/>
    <cellStyle name="Обычный 5 4 2 2 3 3 2" xfId="41939"/>
    <cellStyle name="Обычный 5 4 2 2 3 4" xfId="41940"/>
    <cellStyle name="Обычный 5 4 2 2 4" xfId="41941"/>
    <cellStyle name="Обычный 5 4 2 2 4 2" xfId="41942"/>
    <cellStyle name="Обычный 5 4 2 2 5" xfId="41943"/>
    <cellStyle name="Обычный 5 4 2 2 5 2" xfId="41944"/>
    <cellStyle name="Обычный 5 4 2 2 6" xfId="41945"/>
    <cellStyle name="Обычный 5 4 2 3" xfId="41946"/>
    <cellStyle name="Обычный 5 4 2 3 2" xfId="41947"/>
    <cellStyle name="Обычный 5 4 2 3 2 2" xfId="41948"/>
    <cellStyle name="Обычный 5 4 2 3 2 2 2" xfId="41949"/>
    <cellStyle name="Обычный 5 4 2 3 2 3" xfId="41950"/>
    <cellStyle name="Обычный 5 4 2 3 2 3 2" xfId="41951"/>
    <cellStyle name="Обычный 5 4 2 3 2 4" xfId="41952"/>
    <cellStyle name="Обычный 5 4 2 3 3" xfId="41953"/>
    <cellStyle name="Обычный 5 4 2 3 3 2" xfId="41954"/>
    <cellStyle name="Обычный 5 4 2 3 3 2 2" xfId="41955"/>
    <cellStyle name="Обычный 5 4 2 3 3 3" xfId="41956"/>
    <cellStyle name="Обычный 5 4 2 3 3 3 2" xfId="41957"/>
    <cellStyle name="Обычный 5 4 2 3 3 4" xfId="41958"/>
    <cellStyle name="Обычный 5 4 2 3 4" xfId="41959"/>
    <cellStyle name="Обычный 5 4 2 3 4 2" xfId="41960"/>
    <cellStyle name="Обычный 5 4 2 3 5" xfId="41961"/>
    <cellStyle name="Обычный 5 4 2 3 5 2" xfId="41962"/>
    <cellStyle name="Обычный 5 4 2 3 6" xfId="41963"/>
    <cellStyle name="Обычный 5 4 2 4" xfId="41964"/>
    <cellStyle name="Обычный 5 4 2 4 2" xfId="41965"/>
    <cellStyle name="Обычный 5 4 2 4 2 2" xfId="41966"/>
    <cellStyle name="Обычный 5 4 2 4 2 2 2" xfId="41967"/>
    <cellStyle name="Обычный 5 4 2 4 2 3" xfId="41968"/>
    <cellStyle name="Обычный 5 4 2 4 2 3 2" xfId="41969"/>
    <cellStyle name="Обычный 5 4 2 4 2 4" xfId="41970"/>
    <cellStyle name="Обычный 5 4 2 4 3" xfId="41971"/>
    <cellStyle name="Обычный 5 4 2 4 3 2" xfId="41972"/>
    <cellStyle name="Обычный 5 4 2 4 3 2 2" xfId="41973"/>
    <cellStyle name="Обычный 5 4 2 4 3 3" xfId="41974"/>
    <cellStyle name="Обычный 5 4 2 4 3 3 2" xfId="41975"/>
    <cellStyle name="Обычный 5 4 2 4 3 4" xfId="41976"/>
    <cellStyle name="Обычный 5 4 2 4 4" xfId="41977"/>
    <cellStyle name="Обычный 5 4 2 4 4 2" xfId="41978"/>
    <cellStyle name="Обычный 5 4 2 4 5" xfId="41979"/>
    <cellStyle name="Обычный 5 4 2 4 5 2" xfId="41980"/>
    <cellStyle name="Обычный 5 4 2 4 6" xfId="41981"/>
    <cellStyle name="Обычный 5 4 2 5" xfId="41982"/>
    <cellStyle name="Обычный 5 4 2 5 2" xfId="41983"/>
    <cellStyle name="Обычный 5 4 2 5 2 2" xfId="41984"/>
    <cellStyle name="Обычный 5 4 2 5 3" xfId="41985"/>
    <cellStyle name="Обычный 5 4 2 5 3 2" xfId="41986"/>
    <cellStyle name="Обычный 5 4 2 5 4" xfId="41987"/>
    <cellStyle name="Обычный 5 4 2 6" xfId="41988"/>
    <cellStyle name="Обычный 5 4 2 6 2" xfId="41989"/>
    <cellStyle name="Обычный 5 4 2 6 2 2" xfId="41990"/>
    <cellStyle name="Обычный 5 4 2 6 3" xfId="41991"/>
    <cellStyle name="Обычный 5 4 2 6 3 2" xfId="41992"/>
    <cellStyle name="Обычный 5 4 2 6 4" xfId="41993"/>
    <cellStyle name="Обычный 5 4 2 7" xfId="41994"/>
    <cellStyle name="Обычный 5 4 2 7 2" xfId="41995"/>
    <cellStyle name="Обычный 5 4 2 8" xfId="41996"/>
    <cellStyle name="Обычный 5 4 2 8 2" xfId="41997"/>
    <cellStyle name="Обычный 5 4 2 9" xfId="41998"/>
    <cellStyle name="Обычный 5 4 3" xfId="41999"/>
    <cellStyle name="Обычный 5 4 3 2" xfId="42000"/>
    <cellStyle name="Обычный 5 4 3 2 2" xfId="42001"/>
    <cellStyle name="Обычный 5 4 3 2 2 2" xfId="42002"/>
    <cellStyle name="Обычный 5 4 3 2 3" xfId="42003"/>
    <cellStyle name="Обычный 5 4 3 2 3 2" xfId="42004"/>
    <cellStyle name="Обычный 5 4 3 2 4" xfId="42005"/>
    <cellStyle name="Обычный 5 4 3 3" xfId="42006"/>
    <cellStyle name="Обычный 5 4 3 3 2" xfId="42007"/>
    <cellStyle name="Обычный 5 4 3 3 2 2" xfId="42008"/>
    <cellStyle name="Обычный 5 4 3 3 3" xfId="42009"/>
    <cellStyle name="Обычный 5 4 3 3 3 2" xfId="42010"/>
    <cellStyle name="Обычный 5 4 3 3 4" xfId="42011"/>
    <cellStyle name="Обычный 5 4 3 4" xfId="42012"/>
    <cellStyle name="Обычный 5 4 3 4 2" xfId="42013"/>
    <cellStyle name="Обычный 5 4 3 5" xfId="42014"/>
    <cellStyle name="Обычный 5 4 3 5 2" xfId="42015"/>
    <cellStyle name="Обычный 5 4 3 6" xfId="42016"/>
    <cellStyle name="Обычный 5 4 4" xfId="42017"/>
    <cellStyle name="Обычный 5 4 4 2" xfId="42018"/>
    <cellStyle name="Обычный 5 4 4 2 2" xfId="42019"/>
    <cellStyle name="Обычный 5 4 4 2 2 2" xfId="42020"/>
    <cellStyle name="Обычный 5 4 4 2 3" xfId="42021"/>
    <cellStyle name="Обычный 5 4 4 2 3 2" xfId="42022"/>
    <cellStyle name="Обычный 5 4 4 2 4" xfId="42023"/>
    <cellStyle name="Обычный 5 4 4 3" xfId="42024"/>
    <cellStyle name="Обычный 5 4 4 3 2" xfId="42025"/>
    <cellStyle name="Обычный 5 4 4 3 2 2" xfId="42026"/>
    <cellStyle name="Обычный 5 4 4 3 3" xfId="42027"/>
    <cellStyle name="Обычный 5 4 4 3 3 2" xfId="42028"/>
    <cellStyle name="Обычный 5 4 4 3 4" xfId="42029"/>
    <cellStyle name="Обычный 5 4 4 4" xfId="42030"/>
    <cellStyle name="Обычный 5 4 4 4 2" xfId="42031"/>
    <cellStyle name="Обычный 5 4 4 5" xfId="42032"/>
    <cellStyle name="Обычный 5 4 4 5 2" xfId="42033"/>
    <cellStyle name="Обычный 5 4 4 6" xfId="42034"/>
    <cellStyle name="Обычный 5 4 5" xfId="42035"/>
    <cellStyle name="Обычный 5 4 5 2" xfId="42036"/>
    <cellStyle name="Обычный 5 4 5 2 2" xfId="42037"/>
    <cellStyle name="Обычный 5 4 5 2 2 2" xfId="42038"/>
    <cellStyle name="Обычный 5 4 5 2 3" xfId="42039"/>
    <cellStyle name="Обычный 5 4 5 2 3 2" xfId="42040"/>
    <cellStyle name="Обычный 5 4 5 2 4" xfId="42041"/>
    <cellStyle name="Обычный 5 4 5 3" xfId="42042"/>
    <cellStyle name="Обычный 5 4 5 3 2" xfId="42043"/>
    <cellStyle name="Обычный 5 4 5 3 2 2" xfId="42044"/>
    <cellStyle name="Обычный 5 4 5 3 3" xfId="42045"/>
    <cellStyle name="Обычный 5 4 5 3 3 2" xfId="42046"/>
    <cellStyle name="Обычный 5 4 5 3 4" xfId="42047"/>
    <cellStyle name="Обычный 5 4 5 4" xfId="42048"/>
    <cellStyle name="Обычный 5 4 5 4 2" xfId="42049"/>
    <cellStyle name="Обычный 5 4 5 5" xfId="42050"/>
    <cellStyle name="Обычный 5 4 5 5 2" xfId="42051"/>
    <cellStyle name="Обычный 5 4 5 6" xfId="42052"/>
    <cellStyle name="Обычный 5 4 6" xfId="42053"/>
    <cellStyle name="Обычный 5 4 6 2" xfId="42054"/>
    <cellStyle name="Обычный 5 4 6 2 2" xfId="42055"/>
    <cellStyle name="Обычный 5 4 6 3" xfId="42056"/>
    <cellStyle name="Обычный 5 4 6 3 2" xfId="42057"/>
    <cellStyle name="Обычный 5 4 6 4" xfId="42058"/>
    <cellStyle name="Обычный 5 4 7" xfId="42059"/>
    <cellStyle name="Обычный 5 4 7 2" xfId="42060"/>
    <cellStyle name="Обычный 5 4 7 2 2" xfId="42061"/>
    <cellStyle name="Обычный 5 4 7 3" xfId="42062"/>
    <cellStyle name="Обычный 5 4 7 3 2" xfId="42063"/>
    <cellStyle name="Обычный 5 4 7 4" xfId="42064"/>
    <cellStyle name="Обычный 5 4 8" xfId="42065"/>
    <cellStyle name="Обычный 5 4 8 2" xfId="42066"/>
    <cellStyle name="Обычный 5 4 9" xfId="42067"/>
    <cellStyle name="Обычный 5 4 9 2" xfId="42068"/>
    <cellStyle name="Обычный 5 5" xfId="42069"/>
    <cellStyle name="Обычный 6" xfId="42070"/>
    <cellStyle name="Обычный 6 2" xfId="42071"/>
    <cellStyle name="Обычный 6 3" xfId="42072"/>
    <cellStyle name="Обычный 6 3 10" xfId="42073"/>
    <cellStyle name="Обычный 6 3 10 2" xfId="42074"/>
    <cellStyle name="Обычный 6 3 11" xfId="42075"/>
    <cellStyle name="Обычный 6 3 2" xfId="42076"/>
    <cellStyle name="Обычный 6 3 2 10" xfId="42077"/>
    <cellStyle name="Обычный 6 3 2 2" xfId="42078"/>
    <cellStyle name="Обычный 6 3 2 2 2" xfId="42079"/>
    <cellStyle name="Обычный 6 3 2 2 2 2" xfId="42080"/>
    <cellStyle name="Обычный 6 3 2 2 2 2 2" xfId="42081"/>
    <cellStyle name="Обычный 6 3 2 2 2 2 2 2" xfId="42082"/>
    <cellStyle name="Обычный 6 3 2 2 2 2 3" xfId="42083"/>
    <cellStyle name="Обычный 6 3 2 2 2 2 3 2" xfId="42084"/>
    <cellStyle name="Обычный 6 3 2 2 2 2 4" xfId="42085"/>
    <cellStyle name="Обычный 6 3 2 2 2 3" xfId="42086"/>
    <cellStyle name="Обычный 6 3 2 2 2 3 2" xfId="42087"/>
    <cellStyle name="Обычный 6 3 2 2 2 3 2 2" xfId="42088"/>
    <cellStyle name="Обычный 6 3 2 2 2 3 3" xfId="42089"/>
    <cellStyle name="Обычный 6 3 2 2 2 3 3 2" xfId="42090"/>
    <cellStyle name="Обычный 6 3 2 2 2 3 4" xfId="42091"/>
    <cellStyle name="Обычный 6 3 2 2 2 4" xfId="42092"/>
    <cellStyle name="Обычный 6 3 2 2 2 4 2" xfId="42093"/>
    <cellStyle name="Обычный 6 3 2 2 2 5" xfId="42094"/>
    <cellStyle name="Обычный 6 3 2 2 2 5 2" xfId="42095"/>
    <cellStyle name="Обычный 6 3 2 2 2 6" xfId="42096"/>
    <cellStyle name="Обычный 6 3 2 2 3" xfId="42097"/>
    <cellStyle name="Обычный 6 3 2 2 3 2" xfId="42098"/>
    <cellStyle name="Обычный 6 3 2 2 3 2 2" xfId="42099"/>
    <cellStyle name="Обычный 6 3 2 2 3 2 2 2" xfId="42100"/>
    <cellStyle name="Обычный 6 3 2 2 3 2 3" xfId="42101"/>
    <cellStyle name="Обычный 6 3 2 2 3 2 3 2" xfId="42102"/>
    <cellStyle name="Обычный 6 3 2 2 3 2 4" xfId="42103"/>
    <cellStyle name="Обычный 6 3 2 2 3 3" xfId="42104"/>
    <cellStyle name="Обычный 6 3 2 2 3 3 2" xfId="42105"/>
    <cellStyle name="Обычный 6 3 2 2 3 3 2 2" xfId="42106"/>
    <cellStyle name="Обычный 6 3 2 2 3 3 3" xfId="42107"/>
    <cellStyle name="Обычный 6 3 2 2 3 3 3 2" xfId="42108"/>
    <cellStyle name="Обычный 6 3 2 2 3 3 4" xfId="42109"/>
    <cellStyle name="Обычный 6 3 2 2 3 4" xfId="42110"/>
    <cellStyle name="Обычный 6 3 2 2 3 4 2" xfId="42111"/>
    <cellStyle name="Обычный 6 3 2 2 3 5" xfId="42112"/>
    <cellStyle name="Обычный 6 3 2 2 3 5 2" xfId="42113"/>
    <cellStyle name="Обычный 6 3 2 2 3 6" xfId="42114"/>
    <cellStyle name="Обычный 6 3 2 2 4" xfId="42115"/>
    <cellStyle name="Обычный 6 3 2 2 4 2" xfId="42116"/>
    <cellStyle name="Обычный 6 3 2 2 4 2 2" xfId="42117"/>
    <cellStyle name="Обычный 6 3 2 2 4 2 2 2" xfId="42118"/>
    <cellStyle name="Обычный 6 3 2 2 4 2 3" xfId="42119"/>
    <cellStyle name="Обычный 6 3 2 2 4 2 3 2" xfId="42120"/>
    <cellStyle name="Обычный 6 3 2 2 4 2 4" xfId="42121"/>
    <cellStyle name="Обычный 6 3 2 2 4 3" xfId="42122"/>
    <cellStyle name="Обычный 6 3 2 2 4 3 2" xfId="42123"/>
    <cellStyle name="Обычный 6 3 2 2 4 3 2 2" xfId="42124"/>
    <cellStyle name="Обычный 6 3 2 2 4 3 3" xfId="42125"/>
    <cellStyle name="Обычный 6 3 2 2 4 3 3 2" xfId="42126"/>
    <cellStyle name="Обычный 6 3 2 2 4 3 4" xfId="42127"/>
    <cellStyle name="Обычный 6 3 2 2 4 4" xfId="42128"/>
    <cellStyle name="Обычный 6 3 2 2 4 4 2" xfId="42129"/>
    <cellStyle name="Обычный 6 3 2 2 4 5" xfId="42130"/>
    <cellStyle name="Обычный 6 3 2 2 4 5 2" xfId="42131"/>
    <cellStyle name="Обычный 6 3 2 2 4 6" xfId="42132"/>
    <cellStyle name="Обычный 6 3 2 2 5" xfId="42133"/>
    <cellStyle name="Обычный 6 3 2 2 5 2" xfId="42134"/>
    <cellStyle name="Обычный 6 3 2 2 5 2 2" xfId="42135"/>
    <cellStyle name="Обычный 6 3 2 2 5 3" xfId="42136"/>
    <cellStyle name="Обычный 6 3 2 2 5 3 2" xfId="42137"/>
    <cellStyle name="Обычный 6 3 2 2 5 4" xfId="42138"/>
    <cellStyle name="Обычный 6 3 2 2 6" xfId="42139"/>
    <cellStyle name="Обычный 6 3 2 2 6 2" xfId="42140"/>
    <cellStyle name="Обычный 6 3 2 2 6 2 2" xfId="42141"/>
    <cellStyle name="Обычный 6 3 2 2 6 3" xfId="42142"/>
    <cellStyle name="Обычный 6 3 2 2 6 3 2" xfId="42143"/>
    <cellStyle name="Обычный 6 3 2 2 6 4" xfId="42144"/>
    <cellStyle name="Обычный 6 3 2 2 7" xfId="42145"/>
    <cellStyle name="Обычный 6 3 2 2 7 2" xfId="42146"/>
    <cellStyle name="Обычный 6 3 2 2 8" xfId="42147"/>
    <cellStyle name="Обычный 6 3 2 2 8 2" xfId="42148"/>
    <cellStyle name="Обычный 6 3 2 2 9" xfId="42149"/>
    <cellStyle name="Обычный 6 3 2 3" xfId="42150"/>
    <cellStyle name="Обычный 6 3 2 3 2" xfId="42151"/>
    <cellStyle name="Обычный 6 3 2 3 2 2" xfId="42152"/>
    <cellStyle name="Обычный 6 3 2 3 2 2 2" xfId="42153"/>
    <cellStyle name="Обычный 6 3 2 3 2 3" xfId="42154"/>
    <cellStyle name="Обычный 6 3 2 3 2 3 2" xfId="42155"/>
    <cellStyle name="Обычный 6 3 2 3 2 4" xfId="42156"/>
    <cellStyle name="Обычный 6 3 2 3 3" xfId="42157"/>
    <cellStyle name="Обычный 6 3 2 3 3 2" xfId="42158"/>
    <cellStyle name="Обычный 6 3 2 3 3 2 2" xfId="42159"/>
    <cellStyle name="Обычный 6 3 2 3 3 3" xfId="42160"/>
    <cellStyle name="Обычный 6 3 2 3 3 3 2" xfId="42161"/>
    <cellStyle name="Обычный 6 3 2 3 3 4" xfId="42162"/>
    <cellStyle name="Обычный 6 3 2 3 4" xfId="42163"/>
    <cellStyle name="Обычный 6 3 2 3 4 2" xfId="42164"/>
    <cellStyle name="Обычный 6 3 2 3 5" xfId="42165"/>
    <cellStyle name="Обычный 6 3 2 3 5 2" xfId="42166"/>
    <cellStyle name="Обычный 6 3 2 3 6" xfId="42167"/>
    <cellStyle name="Обычный 6 3 2 4" xfId="42168"/>
    <cellStyle name="Обычный 6 3 2 4 2" xfId="42169"/>
    <cellStyle name="Обычный 6 3 2 4 2 2" xfId="42170"/>
    <cellStyle name="Обычный 6 3 2 4 2 2 2" xfId="42171"/>
    <cellStyle name="Обычный 6 3 2 4 2 3" xfId="42172"/>
    <cellStyle name="Обычный 6 3 2 4 2 3 2" xfId="42173"/>
    <cellStyle name="Обычный 6 3 2 4 2 4" xfId="42174"/>
    <cellStyle name="Обычный 6 3 2 4 3" xfId="42175"/>
    <cellStyle name="Обычный 6 3 2 4 3 2" xfId="42176"/>
    <cellStyle name="Обычный 6 3 2 4 3 2 2" xfId="42177"/>
    <cellStyle name="Обычный 6 3 2 4 3 3" xfId="42178"/>
    <cellStyle name="Обычный 6 3 2 4 3 3 2" xfId="42179"/>
    <cellStyle name="Обычный 6 3 2 4 3 4" xfId="42180"/>
    <cellStyle name="Обычный 6 3 2 4 4" xfId="42181"/>
    <cellStyle name="Обычный 6 3 2 4 4 2" xfId="42182"/>
    <cellStyle name="Обычный 6 3 2 4 5" xfId="42183"/>
    <cellStyle name="Обычный 6 3 2 4 5 2" xfId="42184"/>
    <cellStyle name="Обычный 6 3 2 4 6" xfId="42185"/>
    <cellStyle name="Обычный 6 3 2 5" xfId="42186"/>
    <cellStyle name="Обычный 6 3 2 5 2" xfId="42187"/>
    <cellStyle name="Обычный 6 3 2 5 2 2" xfId="42188"/>
    <cellStyle name="Обычный 6 3 2 5 2 2 2" xfId="42189"/>
    <cellStyle name="Обычный 6 3 2 5 2 3" xfId="42190"/>
    <cellStyle name="Обычный 6 3 2 5 2 3 2" xfId="42191"/>
    <cellStyle name="Обычный 6 3 2 5 2 4" xfId="42192"/>
    <cellStyle name="Обычный 6 3 2 5 3" xfId="42193"/>
    <cellStyle name="Обычный 6 3 2 5 3 2" xfId="42194"/>
    <cellStyle name="Обычный 6 3 2 5 3 2 2" xfId="42195"/>
    <cellStyle name="Обычный 6 3 2 5 3 3" xfId="42196"/>
    <cellStyle name="Обычный 6 3 2 5 3 3 2" xfId="42197"/>
    <cellStyle name="Обычный 6 3 2 5 3 4" xfId="42198"/>
    <cellStyle name="Обычный 6 3 2 5 4" xfId="42199"/>
    <cellStyle name="Обычный 6 3 2 5 4 2" xfId="42200"/>
    <cellStyle name="Обычный 6 3 2 5 5" xfId="42201"/>
    <cellStyle name="Обычный 6 3 2 5 5 2" xfId="42202"/>
    <cellStyle name="Обычный 6 3 2 5 6" xfId="42203"/>
    <cellStyle name="Обычный 6 3 2 6" xfId="42204"/>
    <cellStyle name="Обычный 6 3 2 6 2" xfId="42205"/>
    <cellStyle name="Обычный 6 3 2 6 2 2" xfId="42206"/>
    <cellStyle name="Обычный 6 3 2 6 3" xfId="42207"/>
    <cellStyle name="Обычный 6 3 2 6 3 2" xfId="42208"/>
    <cellStyle name="Обычный 6 3 2 6 4" xfId="42209"/>
    <cellStyle name="Обычный 6 3 2 7" xfId="42210"/>
    <cellStyle name="Обычный 6 3 2 7 2" xfId="42211"/>
    <cellStyle name="Обычный 6 3 2 7 2 2" xfId="42212"/>
    <cellStyle name="Обычный 6 3 2 7 3" xfId="42213"/>
    <cellStyle name="Обычный 6 3 2 7 3 2" xfId="42214"/>
    <cellStyle name="Обычный 6 3 2 7 4" xfId="42215"/>
    <cellStyle name="Обычный 6 3 2 8" xfId="42216"/>
    <cellStyle name="Обычный 6 3 2 8 2" xfId="42217"/>
    <cellStyle name="Обычный 6 3 2 9" xfId="42218"/>
    <cellStyle name="Обычный 6 3 2 9 2" xfId="42219"/>
    <cellStyle name="Обычный 6 3 3" xfId="42220"/>
    <cellStyle name="Обычный 6 3 3 2" xfId="42221"/>
    <cellStyle name="Обычный 6 3 3 2 2" xfId="42222"/>
    <cellStyle name="Обычный 6 3 3 2 2 2" xfId="42223"/>
    <cellStyle name="Обычный 6 3 3 2 2 2 2" xfId="42224"/>
    <cellStyle name="Обычный 6 3 3 2 2 3" xfId="42225"/>
    <cellStyle name="Обычный 6 3 3 2 2 3 2" xfId="42226"/>
    <cellStyle name="Обычный 6 3 3 2 2 4" xfId="42227"/>
    <cellStyle name="Обычный 6 3 3 2 3" xfId="42228"/>
    <cellStyle name="Обычный 6 3 3 2 3 2" xfId="42229"/>
    <cellStyle name="Обычный 6 3 3 2 3 2 2" xfId="42230"/>
    <cellStyle name="Обычный 6 3 3 2 3 3" xfId="42231"/>
    <cellStyle name="Обычный 6 3 3 2 3 3 2" xfId="42232"/>
    <cellStyle name="Обычный 6 3 3 2 3 4" xfId="42233"/>
    <cellStyle name="Обычный 6 3 3 2 4" xfId="42234"/>
    <cellStyle name="Обычный 6 3 3 2 4 2" xfId="42235"/>
    <cellStyle name="Обычный 6 3 3 2 5" xfId="42236"/>
    <cellStyle name="Обычный 6 3 3 2 5 2" xfId="42237"/>
    <cellStyle name="Обычный 6 3 3 2 6" xfId="42238"/>
    <cellStyle name="Обычный 6 3 3 3" xfId="42239"/>
    <cellStyle name="Обычный 6 3 3 3 2" xfId="42240"/>
    <cellStyle name="Обычный 6 3 3 3 2 2" xfId="42241"/>
    <cellStyle name="Обычный 6 3 3 3 2 2 2" xfId="42242"/>
    <cellStyle name="Обычный 6 3 3 3 2 3" xfId="42243"/>
    <cellStyle name="Обычный 6 3 3 3 2 3 2" xfId="42244"/>
    <cellStyle name="Обычный 6 3 3 3 2 4" xfId="42245"/>
    <cellStyle name="Обычный 6 3 3 3 3" xfId="42246"/>
    <cellStyle name="Обычный 6 3 3 3 3 2" xfId="42247"/>
    <cellStyle name="Обычный 6 3 3 3 3 2 2" xfId="42248"/>
    <cellStyle name="Обычный 6 3 3 3 3 3" xfId="42249"/>
    <cellStyle name="Обычный 6 3 3 3 3 3 2" xfId="42250"/>
    <cellStyle name="Обычный 6 3 3 3 3 4" xfId="42251"/>
    <cellStyle name="Обычный 6 3 3 3 4" xfId="42252"/>
    <cellStyle name="Обычный 6 3 3 3 4 2" xfId="42253"/>
    <cellStyle name="Обычный 6 3 3 3 5" xfId="42254"/>
    <cellStyle name="Обычный 6 3 3 3 5 2" xfId="42255"/>
    <cellStyle name="Обычный 6 3 3 3 6" xfId="42256"/>
    <cellStyle name="Обычный 6 3 3 4" xfId="42257"/>
    <cellStyle name="Обычный 6 3 3 4 2" xfId="42258"/>
    <cellStyle name="Обычный 6 3 3 4 2 2" xfId="42259"/>
    <cellStyle name="Обычный 6 3 3 4 2 2 2" xfId="42260"/>
    <cellStyle name="Обычный 6 3 3 4 2 3" xfId="42261"/>
    <cellStyle name="Обычный 6 3 3 4 2 3 2" xfId="42262"/>
    <cellStyle name="Обычный 6 3 3 4 2 4" xfId="42263"/>
    <cellStyle name="Обычный 6 3 3 4 3" xfId="42264"/>
    <cellStyle name="Обычный 6 3 3 4 3 2" xfId="42265"/>
    <cellStyle name="Обычный 6 3 3 4 3 2 2" xfId="42266"/>
    <cellStyle name="Обычный 6 3 3 4 3 3" xfId="42267"/>
    <cellStyle name="Обычный 6 3 3 4 3 3 2" xfId="42268"/>
    <cellStyle name="Обычный 6 3 3 4 3 4" xfId="42269"/>
    <cellStyle name="Обычный 6 3 3 4 4" xfId="42270"/>
    <cellStyle name="Обычный 6 3 3 4 4 2" xfId="42271"/>
    <cellStyle name="Обычный 6 3 3 4 5" xfId="42272"/>
    <cellStyle name="Обычный 6 3 3 4 5 2" xfId="42273"/>
    <cellStyle name="Обычный 6 3 3 4 6" xfId="42274"/>
    <cellStyle name="Обычный 6 3 3 5" xfId="42275"/>
    <cellStyle name="Обычный 6 3 3 5 2" xfId="42276"/>
    <cellStyle name="Обычный 6 3 3 5 2 2" xfId="42277"/>
    <cellStyle name="Обычный 6 3 3 5 3" xfId="42278"/>
    <cellStyle name="Обычный 6 3 3 5 3 2" xfId="42279"/>
    <cellStyle name="Обычный 6 3 3 5 4" xfId="42280"/>
    <cellStyle name="Обычный 6 3 3 6" xfId="42281"/>
    <cellStyle name="Обычный 6 3 3 6 2" xfId="42282"/>
    <cellStyle name="Обычный 6 3 3 6 2 2" xfId="42283"/>
    <cellStyle name="Обычный 6 3 3 6 3" xfId="42284"/>
    <cellStyle name="Обычный 6 3 3 6 3 2" xfId="42285"/>
    <cellStyle name="Обычный 6 3 3 6 4" xfId="42286"/>
    <cellStyle name="Обычный 6 3 3 7" xfId="42287"/>
    <cellStyle name="Обычный 6 3 3 7 2" xfId="42288"/>
    <cellStyle name="Обычный 6 3 3 8" xfId="42289"/>
    <cellStyle name="Обычный 6 3 3 8 2" xfId="42290"/>
    <cellStyle name="Обычный 6 3 3 9" xfId="42291"/>
    <cellStyle name="Обычный 6 3 4" xfId="42292"/>
    <cellStyle name="Обычный 6 3 4 2" xfId="42293"/>
    <cellStyle name="Обычный 6 3 4 2 2" xfId="42294"/>
    <cellStyle name="Обычный 6 3 4 2 2 2" xfId="42295"/>
    <cellStyle name="Обычный 6 3 4 2 3" xfId="42296"/>
    <cellStyle name="Обычный 6 3 4 2 3 2" xfId="42297"/>
    <cellStyle name="Обычный 6 3 4 2 4" xfId="42298"/>
    <cellStyle name="Обычный 6 3 4 3" xfId="42299"/>
    <cellStyle name="Обычный 6 3 4 3 2" xfId="42300"/>
    <cellStyle name="Обычный 6 3 4 3 2 2" xfId="42301"/>
    <cellStyle name="Обычный 6 3 4 3 3" xfId="42302"/>
    <cellStyle name="Обычный 6 3 4 3 3 2" xfId="42303"/>
    <cellStyle name="Обычный 6 3 4 3 4" xfId="42304"/>
    <cellStyle name="Обычный 6 3 4 4" xfId="42305"/>
    <cellStyle name="Обычный 6 3 4 4 2" xfId="42306"/>
    <cellStyle name="Обычный 6 3 4 5" xfId="42307"/>
    <cellStyle name="Обычный 6 3 4 5 2" xfId="42308"/>
    <cellStyle name="Обычный 6 3 4 6" xfId="42309"/>
    <cellStyle name="Обычный 6 3 5" xfId="42310"/>
    <cellStyle name="Обычный 6 3 5 2" xfId="42311"/>
    <cellStyle name="Обычный 6 3 5 2 2" xfId="42312"/>
    <cellStyle name="Обычный 6 3 5 2 2 2" xfId="42313"/>
    <cellStyle name="Обычный 6 3 5 2 3" xfId="42314"/>
    <cellStyle name="Обычный 6 3 5 2 3 2" xfId="42315"/>
    <cellStyle name="Обычный 6 3 5 2 4" xfId="42316"/>
    <cellStyle name="Обычный 6 3 5 3" xfId="42317"/>
    <cellStyle name="Обычный 6 3 5 3 2" xfId="42318"/>
    <cellStyle name="Обычный 6 3 5 3 2 2" xfId="42319"/>
    <cellStyle name="Обычный 6 3 5 3 3" xfId="42320"/>
    <cellStyle name="Обычный 6 3 5 3 3 2" xfId="42321"/>
    <cellStyle name="Обычный 6 3 5 3 4" xfId="42322"/>
    <cellStyle name="Обычный 6 3 5 4" xfId="42323"/>
    <cellStyle name="Обычный 6 3 5 4 2" xfId="42324"/>
    <cellStyle name="Обычный 6 3 5 5" xfId="42325"/>
    <cellStyle name="Обычный 6 3 5 5 2" xfId="42326"/>
    <cellStyle name="Обычный 6 3 5 6" xfId="42327"/>
    <cellStyle name="Обычный 6 3 6" xfId="42328"/>
    <cellStyle name="Обычный 6 3 6 2" xfId="42329"/>
    <cellStyle name="Обычный 6 3 6 2 2" xfId="42330"/>
    <cellStyle name="Обычный 6 3 6 2 2 2" xfId="42331"/>
    <cellStyle name="Обычный 6 3 6 2 3" xfId="42332"/>
    <cellStyle name="Обычный 6 3 6 2 3 2" xfId="42333"/>
    <cellStyle name="Обычный 6 3 6 2 4" xfId="42334"/>
    <cellStyle name="Обычный 6 3 6 3" xfId="42335"/>
    <cellStyle name="Обычный 6 3 6 3 2" xfId="42336"/>
    <cellStyle name="Обычный 6 3 6 3 2 2" xfId="42337"/>
    <cellStyle name="Обычный 6 3 6 3 3" xfId="42338"/>
    <cellStyle name="Обычный 6 3 6 3 3 2" xfId="42339"/>
    <cellStyle name="Обычный 6 3 6 3 4" xfId="42340"/>
    <cellStyle name="Обычный 6 3 6 4" xfId="42341"/>
    <cellStyle name="Обычный 6 3 6 4 2" xfId="42342"/>
    <cellStyle name="Обычный 6 3 6 5" xfId="42343"/>
    <cellStyle name="Обычный 6 3 6 5 2" xfId="42344"/>
    <cellStyle name="Обычный 6 3 6 6" xfId="42345"/>
    <cellStyle name="Обычный 6 3 7" xfId="42346"/>
    <cellStyle name="Обычный 6 3 7 2" xfId="42347"/>
    <cellStyle name="Обычный 6 3 7 2 2" xfId="42348"/>
    <cellStyle name="Обычный 6 3 7 3" xfId="42349"/>
    <cellStyle name="Обычный 6 3 7 3 2" xfId="42350"/>
    <cellStyle name="Обычный 6 3 7 4" xfId="42351"/>
    <cellStyle name="Обычный 6 3 8" xfId="42352"/>
    <cellStyle name="Обычный 6 3 8 2" xfId="42353"/>
    <cellStyle name="Обычный 6 3 8 2 2" xfId="42354"/>
    <cellStyle name="Обычный 6 3 8 3" xfId="42355"/>
    <cellStyle name="Обычный 6 3 8 3 2" xfId="42356"/>
    <cellStyle name="Обычный 6 3 8 4" xfId="42357"/>
    <cellStyle name="Обычный 6 3 9" xfId="42358"/>
    <cellStyle name="Обычный 6 3 9 2" xfId="42359"/>
    <cellStyle name="Обычный 6 4" xfId="42360"/>
    <cellStyle name="Обычный 6 4 10" xfId="42361"/>
    <cellStyle name="Обычный 6 4 2" xfId="42362"/>
    <cellStyle name="Обычный 6 4 2 2" xfId="42363"/>
    <cellStyle name="Обычный 6 4 2 2 2" xfId="42364"/>
    <cellStyle name="Обычный 6 4 2 2 2 2" xfId="42365"/>
    <cellStyle name="Обычный 6 4 2 2 2 2 2" xfId="42366"/>
    <cellStyle name="Обычный 6 4 2 2 2 3" xfId="42367"/>
    <cellStyle name="Обычный 6 4 2 2 2 3 2" xfId="42368"/>
    <cellStyle name="Обычный 6 4 2 2 2 4" xfId="42369"/>
    <cellStyle name="Обычный 6 4 2 2 3" xfId="42370"/>
    <cellStyle name="Обычный 6 4 2 2 3 2" xfId="42371"/>
    <cellStyle name="Обычный 6 4 2 2 3 2 2" xfId="42372"/>
    <cellStyle name="Обычный 6 4 2 2 3 3" xfId="42373"/>
    <cellStyle name="Обычный 6 4 2 2 3 3 2" xfId="42374"/>
    <cellStyle name="Обычный 6 4 2 2 3 4" xfId="42375"/>
    <cellStyle name="Обычный 6 4 2 2 4" xfId="42376"/>
    <cellStyle name="Обычный 6 4 2 2 4 2" xfId="42377"/>
    <cellStyle name="Обычный 6 4 2 2 5" xfId="42378"/>
    <cellStyle name="Обычный 6 4 2 2 5 2" xfId="42379"/>
    <cellStyle name="Обычный 6 4 2 2 6" xfId="42380"/>
    <cellStyle name="Обычный 6 4 2 3" xfId="42381"/>
    <cellStyle name="Обычный 6 4 2 3 2" xfId="42382"/>
    <cellStyle name="Обычный 6 4 2 3 2 2" xfId="42383"/>
    <cellStyle name="Обычный 6 4 2 3 2 2 2" xfId="42384"/>
    <cellStyle name="Обычный 6 4 2 3 2 3" xfId="42385"/>
    <cellStyle name="Обычный 6 4 2 3 2 3 2" xfId="42386"/>
    <cellStyle name="Обычный 6 4 2 3 2 4" xfId="42387"/>
    <cellStyle name="Обычный 6 4 2 3 3" xfId="42388"/>
    <cellStyle name="Обычный 6 4 2 3 3 2" xfId="42389"/>
    <cellStyle name="Обычный 6 4 2 3 3 2 2" xfId="42390"/>
    <cellStyle name="Обычный 6 4 2 3 3 3" xfId="42391"/>
    <cellStyle name="Обычный 6 4 2 3 3 3 2" xfId="42392"/>
    <cellStyle name="Обычный 6 4 2 3 3 4" xfId="42393"/>
    <cellStyle name="Обычный 6 4 2 3 4" xfId="42394"/>
    <cellStyle name="Обычный 6 4 2 3 4 2" xfId="42395"/>
    <cellStyle name="Обычный 6 4 2 3 5" xfId="42396"/>
    <cellStyle name="Обычный 6 4 2 3 5 2" xfId="42397"/>
    <cellStyle name="Обычный 6 4 2 3 6" xfId="42398"/>
    <cellStyle name="Обычный 6 4 2 4" xfId="42399"/>
    <cellStyle name="Обычный 6 4 2 4 2" xfId="42400"/>
    <cellStyle name="Обычный 6 4 2 4 2 2" xfId="42401"/>
    <cellStyle name="Обычный 6 4 2 4 2 2 2" xfId="42402"/>
    <cellStyle name="Обычный 6 4 2 4 2 3" xfId="42403"/>
    <cellStyle name="Обычный 6 4 2 4 2 3 2" xfId="42404"/>
    <cellStyle name="Обычный 6 4 2 4 2 4" xfId="42405"/>
    <cellStyle name="Обычный 6 4 2 4 3" xfId="42406"/>
    <cellStyle name="Обычный 6 4 2 4 3 2" xfId="42407"/>
    <cellStyle name="Обычный 6 4 2 4 3 2 2" xfId="42408"/>
    <cellStyle name="Обычный 6 4 2 4 3 3" xfId="42409"/>
    <cellStyle name="Обычный 6 4 2 4 3 3 2" xfId="42410"/>
    <cellStyle name="Обычный 6 4 2 4 3 4" xfId="42411"/>
    <cellStyle name="Обычный 6 4 2 4 4" xfId="42412"/>
    <cellStyle name="Обычный 6 4 2 4 4 2" xfId="42413"/>
    <cellStyle name="Обычный 6 4 2 4 5" xfId="42414"/>
    <cellStyle name="Обычный 6 4 2 4 5 2" xfId="42415"/>
    <cellStyle name="Обычный 6 4 2 4 6" xfId="42416"/>
    <cellStyle name="Обычный 6 4 2 5" xfId="42417"/>
    <cellStyle name="Обычный 6 4 2 5 2" xfId="42418"/>
    <cellStyle name="Обычный 6 4 2 5 2 2" xfId="42419"/>
    <cellStyle name="Обычный 6 4 2 5 3" xfId="42420"/>
    <cellStyle name="Обычный 6 4 2 5 3 2" xfId="42421"/>
    <cellStyle name="Обычный 6 4 2 5 4" xfId="42422"/>
    <cellStyle name="Обычный 6 4 2 6" xfId="42423"/>
    <cellStyle name="Обычный 6 4 2 6 2" xfId="42424"/>
    <cellStyle name="Обычный 6 4 2 6 2 2" xfId="42425"/>
    <cellStyle name="Обычный 6 4 2 6 3" xfId="42426"/>
    <cellStyle name="Обычный 6 4 2 6 3 2" xfId="42427"/>
    <cellStyle name="Обычный 6 4 2 6 4" xfId="42428"/>
    <cellStyle name="Обычный 6 4 2 7" xfId="42429"/>
    <cellStyle name="Обычный 6 4 2 7 2" xfId="42430"/>
    <cellStyle name="Обычный 6 4 2 8" xfId="42431"/>
    <cellStyle name="Обычный 6 4 2 8 2" xfId="42432"/>
    <cellStyle name="Обычный 6 4 2 9" xfId="42433"/>
    <cellStyle name="Обычный 6 4 3" xfId="42434"/>
    <cellStyle name="Обычный 6 4 3 2" xfId="42435"/>
    <cellStyle name="Обычный 6 4 3 2 2" xfId="42436"/>
    <cellStyle name="Обычный 6 4 3 2 2 2" xfId="42437"/>
    <cellStyle name="Обычный 6 4 3 2 3" xfId="42438"/>
    <cellStyle name="Обычный 6 4 3 2 3 2" xfId="42439"/>
    <cellStyle name="Обычный 6 4 3 2 4" xfId="42440"/>
    <cellStyle name="Обычный 6 4 3 3" xfId="42441"/>
    <cellStyle name="Обычный 6 4 3 3 2" xfId="42442"/>
    <cellStyle name="Обычный 6 4 3 3 2 2" xfId="42443"/>
    <cellStyle name="Обычный 6 4 3 3 3" xfId="42444"/>
    <cellStyle name="Обычный 6 4 3 3 3 2" xfId="42445"/>
    <cellStyle name="Обычный 6 4 3 3 4" xfId="42446"/>
    <cellStyle name="Обычный 6 4 3 4" xfId="42447"/>
    <cellStyle name="Обычный 6 4 3 4 2" xfId="42448"/>
    <cellStyle name="Обычный 6 4 3 5" xfId="42449"/>
    <cellStyle name="Обычный 6 4 3 5 2" xfId="42450"/>
    <cellStyle name="Обычный 6 4 3 6" xfId="42451"/>
    <cellStyle name="Обычный 6 4 4" xfId="42452"/>
    <cellStyle name="Обычный 6 4 4 2" xfId="42453"/>
    <cellStyle name="Обычный 6 4 4 2 2" xfId="42454"/>
    <cellStyle name="Обычный 6 4 4 2 2 2" xfId="42455"/>
    <cellStyle name="Обычный 6 4 4 2 3" xfId="42456"/>
    <cellStyle name="Обычный 6 4 4 2 3 2" xfId="42457"/>
    <cellStyle name="Обычный 6 4 4 2 4" xfId="42458"/>
    <cellStyle name="Обычный 6 4 4 3" xfId="42459"/>
    <cellStyle name="Обычный 6 4 4 3 2" xfId="42460"/>
    <cellStyle name="Обычный 6 4 4 3 2 2" xfId="42461"/>
    <cellStyle name="Обычный 6 4 4 3 3" xfId="42462"/>
    <cellStyle name="Обычный 6 4 4 3 3 2" xfId="42463"/>
    <cellStyle name="Обычный 6 4 4 3 4" xfId="42464"/>
    <cellStyle name="Обычный 6 4 4 4" xfId="42465"/>
    <cellStyle name="Обычный 6 4 4 4 2" xfId="42466"/>
    <cellStyle name="Обычный 6 4 4 5" xfId="42467"/>
    <cellStyle name="Обычный 6 4 4 5 2" xfId="42468"/>
    <cellStyle name="Обычный 6 4 4 6" xfId="42469"/>
    <cellStyle name="Обычный 6 4 5" xfId="42470"/>
    <cellStyle name="Обычный 6 4 5 2" xfId="42471"/>
    <cellStyle name="Обычный 6 4 5 2 2" xfId="42472"/>
    <cellStyle name="Обычный 6 4 5 2 2 2" xfId="42473"/>
    <cellStyle name="Обычный 6 4 5 2 3" xfId="42474"/>
    <cellStyle name="Обычный 6 4 5 2 3 2" xfId="42475"/>
    <cellStyle name="Обычный 6 4 5 2 4" xfId="42476"/>
    <cellStyle name="Обычный 6 4 5 3" xfId="42477"/>
    <cellStyle name="Обычный 6 4 5 3 2" xfId="42478"/>
    <cellStyle name="Обычный 6 4 5 3 2 2" xfId="42479"/>
    <cellStyle name="Обычный 6 4 5 3 3" xfId="42480"/>
    <cellStyle name="Обычный 6 4 5 3 3 2" xfId="42481"/>
    <cellStyle name="Обычный 6 4 5 3 4" xfId="42482"/>
    <cellStyle name="Обычный 6 4 5 4" xfId="42483"/>
    <cellStyle name="Обычный 6 4 5 4 2" xfId="42484"/>
    <cellStyle name="Обычный 6 4 5 5" xfId="42485"/>
    <cellStyle name="Обычный 6 4 5 5 2" xfId="42486"/>
    <cellStyle name="Обычный 6 4 5 6" xfId="42487"/>
    <cellStyle name="Обычный 6 4 6" xfId="42488"/>
    <cellStyle name="Обычный 6 4 6 2" xfId="42489"/>
    <cellStyle name="Обычный 6 4 6 2 2" xfId="42490"/>
    <cellStyle name="Обычный 6 4 6 3" xfId="42491"/>
    <cellStyle name="Обычный 6 4 6 3 2" xfId="42492"/>
    <cellStyle name="Обычный 6 4 6 4" xfId="42493"/>
    <cellStyle name="Обычный 6 4 7" xfId="42494"/>
    <cellStyle name="Обычный 6 4 7 2" xfId="42495"/>
    <cellStyle name="Обычный 6 4 7 2 2" xfId="42496"/>
    <cellStyle name="Обычный 6 4 7 3" xfId="42497"/>
    <cellStyle name="Обычный 6 4 7 3 2" xfId="42498"/>
    <cellStyle name="Обычный 6 4 7 4" xfId="42499"/>
    <cellStyle name="Обычный 6 4 8" xfId="42500"/>
    <cellStyle name="Обычный 6 4 8 2" xfId="42501"/>
    <cellStyle name="Обычный 6 4 9" xfId="42502"/>
    <cellStyle name="Обычный 6 4 9 2" xfId="42503"/>
    <cellStyle name="Обычный 6 5" xfId="42504"/>
    <cellStyle name="Обычный 6 5 2" xfId="42505"/>
    <cellStyle name="Обычный 6 5 2 2" xfId="42506"/>
    <cellStyle name="Обычный 6 5 2 2 2" xfId="42507"/>
    <cellStyle name="Обычный 6 5 2 2 2 2" xfId="42508"/>
    <cellStyle name="Обычный 6 5 2 2 3" xfId="42509"/>
    <cellStyle name="Обычный 6 5 2 2 3 2" xfId="42510"/>
    <cellStyle name="Обычный 6 5 2 2 4" xfId="42511"/>
    <cellStyle name="Обычный 6 5 2 3" xfId="42512"/>
    <cellStyle name="Обычный 6 5 2 3 2" xfId="42513"/>
    <cellStyle name="Обычный 6 5 2 3 2 2" xfId="42514"/>
    <cellStyle name="Обычный 6 5 2 3 3" xfId="42515"/>
    <cellStyle name="Обычный 6 5 2 3 3 2" xfId="42516"/>
    <cellStyle name="Обычный 6 5 2 3 4" xfId="42517"/>
    <cellStyle name="Обычный 6 5 2 4" xfId="42518"/>
    <cellStyle name="Обычный 6 5 2 4 2" xfId="42519"/>
    <cellStyle name="Обычный 6 5 2 5" xfId="42520"/>
    <cellStyle name="Обычный 6 5 2 5 2" xfId="42521"/>
    <cellStyle name="Обычный 6 5 2 6" xfId="42522"/>
    <cellStyle name="Обычный 6 5 3" xfId="42523"/>
    <cellStyle name="Обычный 6 5 3 2" xfId="42524"/>
    <cellStyle name="Обычный 6 5 3 2 2" xfId="42525"/>
    <cellStyle name="Обычный 6 5 3 2 2 2" xfId="42526"/>
    <cellStyle name="Обычный 6 5 3 2 3" xfId="42527"/>
    <cellStyle name="Обычный 6 5 3 2 3 2" xfId="42528"/>
    <cellStyle name="Обычный 6 5 3 2 4" xfId="42529"/>
    <cellStyle name="Обычный 6 5 3 3" xfId="42530"/>
    <cellStyle name="Обычный 6 5 3 3 2" xfId="42531"/>
    <cellStyle name="Обычный 6 5 3 3 2 2" xfId="42532"/>
    <cellStyle name="Обычный 6 5 3 3 3" xfId="42533"/>
    <cellStyle name="Обычный 6 5 3 3 3 2" xfId="42534"/>
    <cellStyle name="Обычный 6 5 3 3 4" xfId="42535"/>
    <cellStyle name="Обычный 6 5 3 4" xfId="42536"/>
    <cellStyle name="Обычный 6 5 3 4 2" xfId="42537"/>
    <cellStyle name="Обычный 6 5 3 5" xfId="42538"/>
    <cellStyle name="Обычный 6 5 3 5 2" xfId="42539"/>
    <cellStyle name="Обычный 6 5 3 6" xfId="42540"/>
    <cellStyle name="Обычный 6 5 4" xfId="42541"/>
    <cellStyle name="Обычный 6 5 4 2" xfId="42542"/>
    <cellStyle name="Обычный 6 5 4 2 2" xfId="42543"/>
    <cellStyle name="Обычный 6 5 4 2 2 2" xfId="42544"/>
    <cellStyle name="Обычный 6 5 4 2 3" xfId="42545"/>
    <cellStyle name="Обычный 6 5 4 2 3 2" xfId="42546"/>
    <cellStyle name="Обычный 6 5 4 2 4" xfId="42547"/>
    <cellStyle name="Обычный 6 5 4 3" xfId="42548"/>
    <cellStyle name="Обычный 6 5 4 3 2" xfId="42549"/>
    <cellStyle name="Обычный 6 5 4 3 2 2" xfId="42550"/>
    <cellStyle name="Обычный 6 5 4 3 3" xfId="42551"/>
    <cellStyle name="Обычный 6 5 4 3 3 2" xfId="42552"/>
    <cellStyle name="Обычный 6 5 4 3 4" xfId="42553"/>
    <cellStyle name="Обычный 6 5 4 4" xfId="42554"/>
    <cellStyle name="Обычный 6 5 4 4 2" xfId="42555"/>
    <cellStyle name="Обычный 6 5 4 5" xfId="42556"/>
    <cellStyle name="Обычный 6 5 4 5 2" xfId="42557"/>
    <cellStyle name="Обычный 6 5 4 6" xfId="42558"/>
    <cellStyle name="Обычный 6 5 5" xfId="42559"/>
    <cellStyle name="Обычный 6 5 5 2" xfId="42560"/>
    <cellStyle name="Обычный 6 5 5 2 2" xfId="42561"/>
    <cellStyle name="Обычный 6 5 5 3" xfId="42562"/>
    <cellStyle name="Обычный 6 5 5 3 2" xfId="42563"/>
    <cellStyle name="Обычный 6 5 5 4" xfId="42564"/>
    <cellStyle name="Обычный 6 5 6" xfId="42565"/>
    <cellStyle name="Обычный 6 5 6 2" xfId="42566"/>
    <cellStyle name="Обычный 6 5 6 2 2" xfId="42567"/>
    <cellStyle name="Обычный 6 5 6 3" xfId="42568"/>
    <cellStyle name="Обычный 6 5 6 3 2" xfId="42569"/>
    <cellStyle name="Обычный 6 5 6 4" xfId="42570"/>
    <cellStyle name="Обычный 6 5 7" xfId="42571"/>
    <cellStyle name="Обычный 6 5 7 2" xfId="42572"/>
    <cellStyle name="Обычный 6 5 8" xfId="42573"/>
    <cellStyle name="Обычный 6 5 8 2" xfId="42574"/>
    <cellStyle name="Обычный 6 5 9" xfId="42575"/>
    <cellStyle name="Обычный 6 6" xfId="42576"/>
    <cellStyle name="Обычный 6 6 2" xfId="42577"/>
    <cellStyle name="Обычный 6 6 2 2" xfId="42578"/>
    <cellStyle name="Обычный 6 6 2 2 2" xfId="42579"/>
    <cellStyle name="Обычный 6 6 2 2 2 2" xfId="42580"/>
    <cellStyle name="Обычный 6 6 2 2 3" xfId="42581"/>
    <cellStyle name="Обычный 6 6 2 2 3 2" xfId="42582"/>
    <cellStyle name="Обычный 6 6 2 2 4" xfId="42583"/>
    <cellStyle name="Обычный 6 6 2 3" xfId="42584"/>
    <cellStyle name="Обычный 6 6 2 3 2" xfId="42585"/>
    <cellStyle name="Обычный 6 6 2 3 2 2" xfId="42586"/>
    <cellStyle name="Обычный 6 6 2 3 3" xfId="42587"/>
    <cellStyle name="Обычный 6 6 2 3 3 2" xfId="42588"/>
    <cellStyle name="Обычный 6 6 2 3 4" xfId="42589"/>
    <cellStyle name="Обычный 6 6 2 4" xfId="42590"/>
    <cellStyle name="Обычный 6 6 2 4 2" xfId="42591"/>
    <cellStyle name="Обычный 6 6 2 5" xfId="42592"/>
    <cellStyle name="Обычный 6 6 2 5 2" xfId="42593"/>
    <cellStyle name="Обычный 6 6 2 6" xfId="42594"/>
    <cellStyle name="Обычный 6 6 3" xfId="42595"/>
    <cellStyle name="Обычный 6 6 3 2" xfId="42596"/>
    <cellStyle name="Обычный 6 6 3 2 2" xfId="42597"/>
    <cellStyle name="Обычный 6 6 3 2 2 2" xfId="42598"/>
    <cellStyle name="Обычный 6 6 3 2 3" xfId="42599"/>
    <cellStyle name="Обычный 6 6 3 2 3 2" xfId="42600"/>
    <cellStyle name="Обычный 6 6 3 2 4" xfId="42601"/>
    <cellStyle name="Обычный 6 6 3 3" xfId="42602"/>
    <cellStyle name="Обычный 6 6 3 3 2" xfId="42603"/>
    <cellStyle name="Обычный 6 6 3 3 2 2" xfId="42604"/>
    <cellStyle name="Обычный 6 6 3 3 3" xfId="42605"/>
    <cellStyle name="Обычный 6 6 3 3 3 2" xfId="42606"/>
    <cellStyle name="Обычный 6 6 3 3 4" xfId="42607"/>
    <cellStyle name="Обычный 6 6 3 4" xfId="42608"/>
    <cellStyle name="Обычный 6 6 3 4 2" xfId="42609"/>
    <cellStyle name="Обычный 6 6 3 5" xfId="42610"/>
    <cellStyle name="Обычный 6 6 3 5 2" xfId="42611"/>
    <cellStyle name="Обычный 6 6 3 6" xfId="42612"/>
    <cellStyle name="Обычный 6 6 4" xfId="42613"/>
    <cellStyle name="Обычный 6 6 4 2" xfId="42614"/>
    <cellStyle name="Обычный 6 6 4 2 2" xfId="42615"/>
    <cellStyle name="Обычный 6 6 4 2 2 2" xfId="42616"/>
    <cellStyle name="Обычный 6 6 4 2 3" xfId="42617"/>
    <cellStyle name="Обычный 6 6 4 2 3 2" xfId="42618"/>
    <cellStyle name="Обычный 6 6 4 2 4" xfId="42619"/>
    <cellStyle name="Обычный 6 6 4 3" xfId="42620"/>
    <cellStyle name="Обычный 6 6 4 3 2" xfId="42621"/>
    <cellStyle name="Обычный 6 6 4 3 2 2" xfId="42622"/>
    <cellStyle name="Обычный 6 6 4 3 3" xfId="42623"/>
    <cellStyle name="Обычный 6 6 4 3 3 2" xfId="42624"/>
    <cellStyle name="Обычный 6 6 4 3 4" xfId="42625"/>
    <cellStyle name="Обычный 6 6 4 4" xfId="42626"/>
    <cellStyle name="Обычный 6 6 4 4 2" xfId="42627"/>
    <cellStyle name="Обычный 6 6 4 5" xfId="42628"/>
    <cellStyle name="Обычный 6 6 4 5 2" xfId="42629"/>
    <cellStyle name="Обычный 6 6 4 6" xfId="42630"/>
    <cellStyle name="Обычный 6 6 5" xfId="42631"/>
    <cellStyle name="Обычный 6 6 5 2" xfId="42632"/>
    <cellStyle name="Обычный 6 6 5 2 2" xfId="42633"/>
    <cellStyle name="Обычный 6 6 5 3" xfId="42634"/>
    <cellStyle name="Обычный 6 6 5 3 2" xfId="42635"/>
    <cellStyle name="Обычный 6 6 5 4" xfId="42636"/>
    <cellStyle name="Обычный 6 6 6" xfId="42637"/>
    <cellStyle name="Обычный 6 6 6 2" xfId="42638"/>
    <cellStyle name="Обычный 6 6 6 2 2" xfId="42639"/>
    <cellStyle name="Обычный 6 6 6 3" xfId="42640"/>
    <cellStyle name="Обычный 6 6 6 3 2" xfId="42641"/>
    <cellStyle name="Обычный 6 6 6 4" xfId="42642"/>
    <cellStyle name="Обычный 6 6 7" xfId="42643"/>
    <cellStyle name="Обычный 6 6 7 2" xfId="42644"/>
    <cellStyle name="Обычный 6 6 8" xfId="42645"/>
    <cellStyle name="Обычный 6 6 8 2" xfId="42646"/>
    <cellStyle name="Обычный 6 6 9" xfId="42647"/>
    <cellStyle name="Обычный 7" xfId="42648"/>
    <cellStyle name="Обычный 7 2" xfId="42649"/>
    <cellStyle name="Обычный 75" xfId="42650"/>
    <cellStyle name="Обычный 8" xfId="42651"/>
    <cellStyle name="Обычный 8 2" xfId="42652"/>
    <cellStyle name="Обычный 8 3" xfId="42653"/>
    <cellStyle name="Обычный 8 3 10" xfId="42654"/>
    <cellStyle name="Обычный 8 3 2" xfId="42655"/>
    <cellStyle name="Обычный 8 3 2 2" xfId="42656"/>
    <cellStyle name="Обычный 8 3 2 2 2" xfId="42657"/>
    <cellStyle name="Обычный 8 3 2 2 2 2" xfId="42658"/>
    <cellStyle name="Обычный 8 3 2 2 2 2 2" xfId="42659"/>
    <cellStyle name="Обычный 8 3 2 2 2 3" xfId="42660"/>
    <cellStyle name="Обычный 8 3 2 2 2 3 2" xfId="42661"/>
    <cellStyle name="Обычный 8 3 2 2 2 4" xfId="42662"/>
    <cellStyle name="Обычный 8 3 2 2 3" xfId="42663"/>
    <cellStyle name="Обычный 8 3 2 2 3 2" xfId="42664"/>
    <cellStyle name="Обычный 8 3 2 2 3 2 2" xfId="42665"/>
    <cellStyle name="Обычный 8 3 2 2 3 3" xfId="42666"/>
    <cellStyle name="Обычный 8 3 2 2 3 3 2" xfId="42667"/>
    <cellStyle name="Обычный 8 3 2 2 3 4" xfId="42668"/>
    <cellStyle name="Обычный 8 3 2 2 4" xfId="42669"/>
    <cellStyle name="Обычный 8 3 2 2 4 2" xfId="42670"/>
    <cellStyle name="Обычный 8 3 2 2 5" xfId="42671"/>
    <cellStyle name="Обычный 8 3 2 2 5 2" xfId="42672"/>
    <cellStyle name="Обычный 8 3 2 2 6" xfId="42673"/>
    <cellStyle name="Обычный 8 3 2 3" xfId="42674"/>
    <cellStyle name="Обычный 8 3 2 3 2" xfId="42675"/>
    <cellStyle name="Обычный 8 3 2 3 2 2" xfId="42676"/>
    <cellStyle name="Обычный 8 3 2 3 2 2 2" xfId="42677"/>
    <cellStyle name="Обычный 8 3 2 3 2 3" xfId="42678"/>
    <cellStyle name="Обычный 8 3 2 3 2 3 2" xfId="42679"/>
    <cellStyle name="Обычный 8 3 2 3 2 4" xfId="42680"/>
    <cellStyle name="Обычный 8 3 2 3 3" xfId="42681"/>
    <cellStyle name="Обычный 8 3 2 3 3 2" xfId="42682"/>
    <cellStyle name="Обычный 8 3 2 3 3 2 2" xfId="42683"/>
    <cellStyle name="Обычный 8 3 2 3 3 3" xfId="42684"/>
    <cellStyle name="Обычный 8 3 2 3 3 3 2" xfId="42685"/>
    <cellStyle name="Обычный 8 3 2 3 3 4" xfId="42686"/>
    <cellStyle name="Обычный 8 3 2 3 4" xfId="42687"/>
    <cellStyle name="Обычный 8 3 2 3 4 2" xfId="42688"/>
    <cellStyle name="Обычный 8 3 2 3 5" xfId="42689"/>
    <cellStyle name="Обычный 8 3 2 3 5 2" xfId="42690"/>
    <cellStyle name="Обычный 8 3 2 3 6" xfId="42691"/>
    <cellStyle name="Обычный 8 3 2 4" xfId="42692"/>
    <cellStyle name="Обычный 8 3 2 4 2" xfId="42693"/>
    <cellStyle name="Обычный 8 3 2 4 2 2" xfId="42694"/>
    <cellStyle name="Обычный 8 3 2 4 2 2 2" xfId="42695"/>
    <cellStyle name="Обычный 8 3 2 4 2 3" xfId="42696"/>
    <cellStyle name="Обычный 8 3 2 4 2 3 2" xfId="42697"/>
    <cellStyle name="Обычный 8 3 2 4 2 4" xfId="42698"/>
    <cellStyle name="Обычный 8 3 2 4 3" xfId="42699"/>
    <cellStyle name="Обычный 8 3 2 4 3 2" xfId="42700"/>
    <cellStyle name="Обычный 8 3 2 4 3 2 2" xfId="42701"/>
    <cellStyle name="Обычный 8 3 2 4 3 3" xfId="42702"/>
    <cellStyle name="Обычный 8 3 2 4 3 3 2" xfId="42703"/>
    <cellStyle name="Обычный 8 3 2 4 3 4" xfId="42704"/>
    <cellStyle name="Обычный 8 3 2 4 4" xfId="42705"/>
    <cellStyle name="Обычный 8 3 2 4 4 2" xfId="42706"/>
    <cellStyle name="Обычный 8 3 2 4 5" xfId="42707"/>
    <cellStyle name="Обычный 8 3 2 4 5 2" xfId="42708"/>
    <cellStyle name="Обычный 8 3 2 4 6" xfId="42709"/>
    <cellStyle name="Обычный 8 3 2 5" xfId="42710"/>
    <cellStyle name="Обычный 8 3 2 5 2" xfId="42711"/>
    <cellStyle name="Обычный 8 3 2 5 2 2" xfId="42712"/>
    <cellStyle name="Обычный 8 3 2 5 3" xfId="42713"/>
    <cellStyle name="Обычный 8 3 2 5 3 2" xfId="42714"/>
    <cellStyle name="Обычный 8 3 2 5 4" xfId="42715"/>
    <cellStyle name="Обычный 8 3 2 6" xfId="42716"/>
    <cellStyle name="Обычный 8 3 2 6 2" xfId="42717"/>
    <cellStyle name="Обычный 8 3 2 6 2 2" xfId="42718"/>
    <cellStyle name="Обычный 8 3 2 6 3" xfId="42719"/>
    <cellStyle name="Обычный 8 3 2 6 3 2" xfId="42720"/>
    <cellStyle name="Обычный 8 3 2 6 4" xfId="42721"/>
    <cellStyle name="Обычный 8 3 2 7" xfId="42722"/>
    <cellStyle name="Обычный 8 3 2 7 2" xfId="42723"/>
    <cellStyle name="Обычный 8 3 2 8" xfId="42724"/>
    <cellStyle name="Обычный 8 3 2 8 2" xfId="42725"/>
    <cellStyle name="Обычный 8 3 2 9" xfId="42726"/>
    <cellStyle name="Обычный 8 3 3" xfId="42727"/>
    <cellStyle name="Обычный 8 3 3 2" xfId="42728"/>
    <cellStyle name="Обычный 8 3 3 2 2" xfId="42729"/>
    <cellStyle name="Обычный 8 3 3 2 2 2" xfId="42730"/>
    <cellStyle name="Обычный 8 3 3 2 3" xfId="42731"/>
    <cellStyle name="Обычный 8 3 3 2 3 2" xfId="42732"/>
    <cellStyle name="Обычный 8 3 3 2 4" xfId="42733"/>
    <cellStyle name="Обычный 8 3 3 3" xfId="42734"/>
    <cellStyle name="Обычный 8 3 3 3 2" xfId="42735"/>
    <cellStyle name="Обычный 8 3 3 3 2 2" xfId="42736"/>
    <cellStyle name="Обычный 8 3 3 3 3" xfId="42737"/>
    <cellStyle name="Обычный 8 3 3 3 3 2" xfId="42738"/>
    <cellStyle name="Обычный 8 3 3 3 4" xfId="42739"/>
    <cellStyle name="Обычный 8 3 3 4" xfId="42740"/>
    <cellStyle name="Обычный 8 3 3 4 2" xfId="42741"/>
    <cellStyle name="Обычный 8 3 3 5" xfId="42742"/>
    <cellStyle name="Обычный 8 3 3 5 2" xfId="42743"/>
    <cellStyle name="Обычный 8 3 3 6" xfId="42744"/>
    <cellStyle name="Обычный 8 3 4" xfId="42745"/>
    <cellStyle name="Обычный 8 3 4 2" xfId="42746"/>
    <cellStyle name="Обычный 8 3 4 2 2" xfId="42747"/>
    <cellStyle name="Обычный 8 3 4 2 2 2" xfId="42748"/>
    <cellStyle name="Обычный 8 3 4 2 3" xfId="42749"/>
    <cellStyle name="Обычный 8 3 4 2 3 2" xfId="42750"/>
    <cellStyle name="Обычный 8 3 4 2 4" xfId="42751"/>
    <cellStyle name="Обычный 8 3 4 3" xfId="42752"/>
    <cellStyle name="Обычный 8 3 4 3 2" xfId="42753"/>
    <cellStyle name="Обычный 8 3 4 3 2 2" xfId="42754"/>
    <cellStyle name="Обычный 8 3 4 3 3" xfId="42755"/>
    <cellStyle name="Обычный 8 3 4 3 3 2" xfId="42756"/>
    <cellStyle name="Обычный 8 3 4 3 4" xfId="42757"/>
    <cellStyle name="Обычный 8 3 4 4" xfId="42758"/>
    <cellStyle name="Обычный 8 3 4 4 2" xfId="42759"/>
    <cellStyle name="Обычный 8 3 4 5" xfId="42760"/>
    <cellStyle name="Обычный 8 3 4 5 2" xfId="42761"/>
    <cellStyle name="Обычный 8 3 4 6" xfId="42762"/>
    <cellStyle name="Обычный 8 3 5" xfId="42763"/>
    <cellStyle name="Обычный 8 3 5 2" xfId="42764"/>
    <cellStyle name="Обычный 8 3 5 2 2" xfId="42765"/>
    <cellStyle name="Обычный 8 3 5 2 2 2" xfId="42766"/>
    <cellStyle name="Обычный 8 3 5 2 3" xfId="42767"/>
    <cellStyle name="Обычный 8 3 5 2 3 2" xfId="42768"/>
    <cellStyle name="Обычный 8 3 5 2 4" xfId="42769"/>
    <cellStyle name="Обычный 8 3 5 3" xfId="42770"/>
    <cellStyle name="Обычный 8 3 5 3 2" xfId="42771"/>
    <cellStyle name="Обычный 8 3 5 3 2 2" xfId="42772"/>
    <cellStyle name="Обычный 8 3 5 3 3" xfId="42773"/>
    <cellStyle name="Обычный 8 3 5 3 3 2" xfId="42774"/>
    <cellStyle name="Обычный 8 3 5 3 4" xfId="42775"/>
    <cellStyle name="Обычный 8 3 5 4" xfId="42776"/>
    <cellStyle name="Обычный 8 3 5 4 2" xfId="42777"/>
    <cellStyle name="Обычный 8 3 5 5" xfId="42778"/>
    <cellStyle name="Обычный 8 3 5 5 2" xfId="42779"/>
    <cellStyle name="Обычный 8 3 5 6" xfId="42780"/>
    <cellStyle name="Обычный 8 3 6" xfId="42781"/>
    <cellStyle name="Обычный 8 3 6 2" xfId="42782"/>
    <cellStyle name="Обычный 8 3 6 2 2" xfId="42783"/>
    <cellStyle name="Обычный 8 3 6 3" xfId="42784"/>
    <cellStyle name="Обычный 8 3 6 3 2" xfId="42785"/>
    <cellStyle name="Обычный 8 3 6 4" xfId="42786"/>
    <cellStyle name="Обычный 8 3 7" xfId="42787"/>
    <cellStyle name="Обычный 8 3 7 2" xfId="42788"/>
    <cellStyle name="Обычный 8 3 7 2 2" xfId="42789"/>
    <cellStyle name="Обычный 8 3 7 3" xfId="42790"/>
    <cellStyle name="Обычный 8 3 7 3 2" xfId="42791"/>
    <cellStyle name="Обычный 8 3 7 4" xfId="42792"/>
    <cellStyle name="Обычный 8 3 8" xfId="42793"/>
    <cellStyle name="Обычный 8 3 8 2" xfId="42794"/>
    <cellStyle name="Обычный 8 3 9" xfId="42795"/>
    <cellStyle name="Обычный 8 3 9 2" xfId="42796"/>
    <cellStyle name="Обычный 8 4" xfId="42797"/>
    <cellStyle name="Обычный 8 4 2" xfId="42798"/>
    <cellStyle name="Обычный 8 4 2 2" xfId="42799"/>
    <cellStyle name="Обычный 8 4 2 2 2" xfId="42800"/>
    <cellStyle name="Обычный 8 4 2 2 2 2" xfId="42801"/>
    <cellStyle name="Обычный 8 4 2 2 3" xfId="42802"/>
    <cellStyle name="Обычный 8 4 2 2 3 2" xfId="42803"/>
    <cellStyle name="Обычный 8 4 2 2 4" xfId="42804"/>
    <cellStyle name="Обычный 8 4 2 3" xfId="42805"/>
    <cellStyle name="Обычный 8 4 2 3 2" xfId="42806"/>
    <cellStyle name="Обычный 8 4 2 3 2 2" xfId="42807"/>
    <cellStyle name="Обычный 8 4 2 3 3" xfId="42808"/>
    <cellStyle name="Обычный 8 4 2 3 3 2" xfId="42809"/>
    <cellStyle name="Обычный 8 4 2 3 4" xfId="42810"/>
    <cellStyle name="Обычный 8 4 2 4" xfId="42811"/>
    <cellStyle name="Обычный 8 4 2 4 2" xfId="42812"/>
    <cellStyle name="Обычный 8 4 2 5" xfId="42813"/>
    <cellStyle name="Обычный 8 4 2 5 2" xfId="42814"/>
    <cellStyle name="Обычный 8 4 2 6" xfId="42815"/>
    <cellStyle name="Обычный 8 4 3" xfId="42816"/>
    <cellStyle name="Обычный 8 4 3 2" xfId="42817"/>
    <cellStyle name="Обычный 8 4 3 2 2" xfId="42818"/>
    <cellStyle name="Обычный 8 4 3 2 2 2" xfId="42819"/>
    <cellStyle name="Обычный 8 4 3 2 3" xfId="42820"/>
    <cellStyle name="Обычный 8 4 3 2 3 2" xfId="42821"/>
    <cellStyle name="Обычный 8 4 3 2 4" xfId="42822"/>
    <cellStyle name="Обычный 8 4 3 3" xfId="42823"/>
    <cellStyle name="Обычный 8 4 3 3 2" xfId="42824"/>
    <cellStyle name="Обычный 8 4 3 3 2 2" xfId="42825"/>
    <cellStyle name="Обычный 8 4 3 3 3" xfId="42826"/>
    <cellStyle name="Обычный 8 4 3 3 3 2" xfId="42827"/>
    <cellStyle name="Обычный 8 4 3 3 4" xfId="42828"/>
    <cellStyle name="Обычный 8 4 3 4" xfId="42829"/>
    <cellStyle name="Обычный 8 4 3 4 2" xfId="42830"/>
    <cellStyle name="Обычный 8 4 3 5" xfId="42831"/>
    <cellStyle name="Обычный 8 4 3 5 2" xfId="42832"/>
    <cellStyle name="Обычный 8 4 3 6" xfId="42833"/>
    <cellStyle name="Обычный 8 4 4" xfId="42834"/>
    <cellStyle name="Обычный 8 4 4 2" xfId="42835"/>
    <cellStyle name="Обычный 8 4 4 2 2" xfId="42836"/>
    <cellStyle name="Обычный 8 4 4 2 2 2" xfId="42837"/>
    <cellStyle name="Обычный 8 4 4 2 3" xfId="42838"/>
    <cellStyle name="Обычный 8 4 4 2 3 2" xfId="42839"/>
    <cellStyle name="Обычный 8 4 4 2 4" xfId="42840"/>
    <cellStyle name="Обычный 8 4 4 3" xfId="42841"/>
    <cellStyle name="Обычный 8 4 4 3 2" xfId="42842"/>
    <cellStyle name="Обычный 8 4 4 3 2 2" xfId="42843"/>
    <cellStyle name="Обычный 8 4 4 3 3" xfId="42844"/>
    <cellStyle name="Обычный 8 4 4 3 3 2" xfId="42845"/>
    <cellStyle name="Обычный 8 4 4 3 4" xfId="42846"/>
    <cellStyle name="Обычный 8 4 4 4" xfId="42847"/>
    <cellStyle name="Обычный 8 4 4 4 2" xfId="42848"/>
    <cellStyle name="Обычный 8 4 4 5" xfId="42849"/>
    <cellStyle name="Обычный 8 4 4 5 2" xfId="42850"/>
    <cellStyle name="Обычный 8 4 4 6" xfId="42851"/>
    <cellStyle name="Обычный 8 4 5" xfId="42852"/>
    <cellStyle name="Обычный 8 4 5 2" xfId="42853"/>
    <cellStyle name="Обычный 8 4 5 2 2" xfId="42854"/>
    <cellStyle name="Обычный 8 4 5 3" xfId="42855"/>
    <cellStyle name="Обычный 8 4 5 3 2" xfId="42856"/>
    <cellStyle name="Обычный 8 4 5 4" xfId="42857"/>
    <cellStyle name="Обычный 8 4 6" xfId="42858"/>
    <cellStyle name="Обычный 8 4 6 2" xfId="42859"/>
    <cellStyle name="Обычный 8 4 6 2 2" xfId="42860"/>
    <cellStyle name="Обычный 8 4 6 3" xfId="42861"/>
    <cellStyle name="Обычный 8 4 6 3 2" xfId="42862"/>
    <cellStyle name="Обычный 8 4 6 4" xfId="42863"/>
    <cellStyle name="Обычный 8 4 7" xfId="42864"/>
    <cellStyle name="Обычный 8 4 7 2" xfId="42865"/>
    <cellStyle name="Обычный 8 4 8" xfId="42866"/>
    <cellStyle name="Обычный 8 4 8 2" xfId="42867"/>
    <cellStyle name="Обычный 8 4 9" xfId="42868"/>
    <cellStyle name="Обычный 8 5" xfId="42869"/>
    <cellStyle name="Обычный 8 5 2" xfId="42870"/>
    <cellStyle name="Обычный 8 5 2 2" xfId="42871"/>
    <cellStyle name="Обычный 8 5 2 2 2" xfId="42872"/>
    <cellStyle name="Обычный 8 5 2 2 2 2" xfId="42873"/>
    <cellStyle name="Обычный 8 5 2 2 3" xfId="42874"/>
    <cellStyle name="Обычный 8 5 2 2 3 2" xfId="42875"/>
    <cellStyle name="Обычный 8 5 2 2 4" xfId="42876"/>
    <cellStyle name="Обычный 8 5 2 3" xfId="42877"/>
    <cellStyle name="Обычный 8 5 2 3 2" xfId="42878"/>
    <cellStyle name="Обычный 8 5 2 3 2 2" xfId="42879"/>
    <cellStyle name="Обычный 8 5 2 3 3" xfId="42880"/>
    <cellStyle name="Обычный 8 5 2 3 3 2" xfId="42881"/>
    <cellStyle name="Обычный 8 5 2 3 4" xfId="42882"/>
    <cellStyle name="Обычный 8 5 2 4" xfId="42883"/>
    <cellStyle name="Обычный 8 5 2 4 2" xfId="42884"/>
    <cellStyle name="Обычный 8 5 2 5" xfId="42885"/>
    <cellStyle name="Обычный 8 5 2 5 2" xfId="42886"/>
    <cellStyle name="Обычный 8 5 2 6" xfId="42887"/>
    <cellStyle name="Обычный 8 5 3" xfId="42888"/>
    <cellStyle name="Обычный 8 5 3 2" xfId="42889"/>
    <cellStyle name="Обычный 8 5 3 2 2" xfId="42890"/>
    <cellStyle name="Обычный 8 5 3 2 2 2" xfId="42891"/>
    <cellStyle name="Обычный 8 5 3 2 3" xfId="42892"/>
    <cellStyle name="Обычный 8 5 3 2 3 2" xfId="42893"/>
    <cellStyle name="Обычный 8 5 3 2 4" xfId="42894"/>
    <cellStyle name="Обычный 8 5 3 3" xfId="42895"/>
    <cellStyle name="Обычный 8 5 3 3 2" xfId="42896"/>
    <cellStyle name="Обычный 8 5 3 3 2 2" xfId="42897"/>
    <cellStyle name="Обычный 8 5 3 3 3" xfId="42898"/>
    <cellStyle name="Обычный 8 5 3 3 3 2" xfId="42899"/>
    <cellStyle name="Обычный 8 5 3 3 4" xfId="42900"/>
    <cellStyle name="Обычный 8 5 3 4" xfId="42901"/>
    <cellStyle name="Обычный 8 5 3 4 2" xfId="42902"/>
    <cellStyle name="Обычный 8 5 3 5" xfId="42903"/>
    <cellStyle name="Обычный 8 5 3 5 2" xfId="42904"/>
    <cellStyle name="Обычный 8 5 3 6" xfId="42905"/>
    <cellStyle name="Обычный 8 5 4" xfId="42906"/>
    <cellStyle name="Обычный 8 5 4 2" xfId="42907"/>
    <cellStyle name="Обычный 8 5 4 2 2" xfId="42908"/>
    <cellStyle name="Обычный 8 5 4 2 2 2" xfId="42909"/>
    <cellStyle name="Обычный 8 5 4 2 3" xfId="42910"/>
    <cellStyle name="Обычный 8 5 4 2 3 2" xfId="42911"/>
    <cellStyle name="Обычный 8 5 4 2 4" xfId="42912"/>
    <cellStyle name="Обычный 8 5 4 3" xfId="42913"/>
    <cellStyle name="Обычный 8 5 4 3 2" xfId="42914"/>
    <cellStyle name="Обычный 8 5 4 3 2 2" xfId="42915"/>
    <cellStyle name="Обычный 8 5 4 3 3" xfId="42916"/>
    <cellStyle name="Обычный 8 5 4 3 3 2" xfId="42917"/>
    <cellStyle name="Обычный 8 5 4 3 4" xfId="42918"/>
    <cellStyle name="Обычный 8 5 4 4" xfId="42919"/>
    <cellStyle name="Обычный 8 5 4 4 2" xfId="42920"/>
    <cellStyle name="Обычный 8 5 4 5" xfId="42921"/>
    <cellStyle name="Обычный 8 5 4 5 2" xfId="42922"/>
    <cellStyle name="Обычный 8 5 4 6" xfId="42923"/>
    <cellStyle name="Обычный 8 5 5" xfId="42924"/>
    <cellStyle name="Обычный 8 5 5 2" xfId="42925"/>
    <cellStyle name="Обычный 8 5 5 2 2" xfId="42926"/>
    <cellStyle name="Обычный 8 5 5 3" xfId="42927"/>
    <cellStyle name="Обычный 8 5 5 3 2" xfId="42928"/>
    <cellStyle name="Обычный 8 5 5 4" xfId="42929"/>
    <cellStyle name="Обычный 8 5 6" xfId="42930"/>
    <cellStyle name="Обычный 8 5 6 2" xfId="42931"/>
    <cellStyle name="Обычный 8 5 6 2 2" xfId="42932"/>
    <cellStyle name="Обычный 8 5 6 3" xfId="42933"/>
    <cellStyle name="Обычный 8 5 6 3 2" xfId="42934"/>
    <cellStyle name="Обычный 8 5 6 4" xfId="42935"/>
    <cellStyle name="Обычный 8 5 7" xfId="42936"/>
    <cellStyle name="Обычный 8 5 7 2" xfId="42937"/>
    <cellStyle name="Обычный 8 5 8" xfId="42938"/>
    <cellStyle name="Обычный 8 5 8 2" xfId="42939"/>
    <cellStyle name="Обычный 8 5 9" xfId="42940"/>
    <cellStyle name="Обычный 80" xfId="42941"/>
    <cellStyle name="Обычный 9" xfId="42942"/>
    <cellStyle name="Обычный 9 2" xfId="42943"/>
    <cellStyle name="Обычный 9 2 2" xfId="42944"/>
    <cellStyle name="Обычный 9 3" xfId="42945"/>
    <cellStyle name="Обычный 9 3 10" xfId="42946"/>
    <cellStyle name="Обычный 9 3 10 2" xfId="42947"/>
    <cellStyle name="Обычный 9 3 11" xfId="42948"/>
    <cellStyle name="Обычный 9 3 2" xfId="42949"/>
    <cellStyle name="Обычный 9 3 2 10" xfId="42950"/>
    <cellStyle name="Обычный 9 3 2 2" xfId="42951"/>
    <cellStyle name="Обычный 9 3 2 2 2" xfId="42952"/>
    <cellStyle name="Обычный 9 3 2 2 2 2" xfId="42953"/>
    <cellStyle name="Обычный 9 3 2 2 2 2 2" xfId="42954"/>
    <cellStyle name="Обычный 9 3 2 2 2 2 2 2" xfId="42955"/>
    <cellStyle name="Обычный 9 3 2 2 2 2 3" xfId="42956"/>
    <cellStyle name="Обычный 9 3 2 2 2 2 3 2" xfId="42957"/>
    <cellStyle name="Обычный 9 3 2 2 2 2 4" xfId="42958"/>
    <cellStyle name="Обычный 9 3 2 2 2 3" xfId="42959"/>
    <cellStyle name="Обычный 9 3 2 2 2 3 2" xfId="42960"/>
    <cellStyle name="Обычный 9 3 2 2 2 3 2 2" xfId="42961"/>
    <cellStyle name="Обычный 9 3 2 2 2 3 3" xfId="42962"/>
    <cellStyle name="Обычный 9 3 2 2 2 3 3 2" xfId="42963"/>
    <cellStyle name="Обычный 9 3 2 2 2 3 4" xfId="42964"/>
    <cellStyle name="Обычный 9 3 2 2 2 4" xfId="42965"/>
    <cellStyle name="Обычный 9 3 2 2 2 4 2" xfId="42966"/>
    <cellStyle name="Обычный 9 3 2 2 2 5" xfId="42967"/>
    <cellStyle name="Обычный 9 3 2 2 2 5 2" xfId="42968"/>
    <cellStyle name="Обычный 9 3 2 2 2 6" xfId="42969"/>
    <cellStyle name="Обычный 9 3 2 2 3" xfId="42970"/>
    <cellStyle name="Обычный 9 3 2 2 3 2" xfId="42971"/>
    <cellStyle name="Обычный 9 3 2 2 3 2 2" xfId="42972"/>
    <cellStyle name="Обычный 9 3 2 2 3 2 2 2" xfId="42973"/>
    <cellStyle name="Обычный 9 3 2 2 3 2 3" xfId="42974"/>
    <cellStyle name="Обычный 9 3 2 2 3 2 3 2" xfId="42975"/>
    <cellStyle name="Обычный 9 3 2 2 3 2 4" xfId="42976"/>
    <cellStyle name="Обычный 9 3 2 2 3 3" xfId="42977"/>
    <cellStyle name="Обычный 9 3 2 2 3 3 2" xfId="42978"/>
    <cellStyle name="Обычный 9 3 2 2 3 3 2 2" xfId="42979"/>
    <cellStyle name="Обычный 9 3 2 2 3 3 3" xfId="42980"/>
    <cellStyle name="Обычный 9 3 2 2 3 3 3 2" xfId="42981"/>
    <cellStyle name="Обычный 9 3 2 2 3 3 4" xfId="42982"/>
    <cellStyle name="Обычный 9 3 2 2 3 4" xfId="42983"/>
    <cellStyle name="Обычный 9 3 2 2 3 4 2" xfId="42984"/>
    <cellStyle name="Обычный 9 3 2 2 3 5" xfId="42985"/>
    <cellStyle name="Обычный 9 3 2 2 3 5 2" xfId="42986"/>
    <cellStyle name="Обычный 9 3 2 2 3 6" xfId="42987"/>
    <cellStyle name="Обычный 9 3 2 2 4" xfId="42988"/>
    <cellStyle name="Обычный 9 3 2 2 4 2" xfId="42989"/>
    <cellStyle name="Обычный 9 3 2 2 4 2 2" xfId="42990"/>
    <cellStyle name="Обычный 9 3 2 2 4 2 2 2" xfId="42991"/>
    <cellStyle name="Обычный 9 3 2 2 4 2 3" xfId="42992"/>
    <cellStyle name="Обычный 9 3 2 2 4 2 3 2" xfId="42993"/>
    <cellStyle name="Обычный 9 3 2 2 4 2 4" xfId="42994"/>
    <cellStyle name="Обычный 9 3 2 2 4 3" xfId="42995"/>
    <cellStyle name="Обычный 9 3 2 2 4 3 2" xfId="42996"/>
    <cellStyle name="Обычный 9 3 2 2 4 3 2 2" xfId="42997"/>
    <cellStyle name="Обычный 9 3 2 2 4 3 3" xfId="42998"/>
    <cellStyle name="Обычный 9 3 2 2 4 3 3 2" xfId="42999"/>
    <cellStyle name="Обычный 9 3 2 2 4 3 4" xfId="43000"/>
    <cellStyle name="Обычный 9 3 2 2 4 4" xfId="43001"/>
    <cellStyle name="Обычный 9 3 2 2 4 4 2" xfId="43002"/>
    <cellStyle name="Обычный 9 3 2 2 4 5" xfId="43003"/>
    <cellStyle name="Обычный 9 3 2 2 4 5 2" xfId="43004"/>
    <cellStyle name="Обычный 9 3 2 2 4 6" xfId="43005"/>
    <cellStyle name="Обычный 9 3 2 2 5" xfId="43006"/>
    <cellStyle name="Обычный 9 3 2 2 5 2" xfId="43007"/>
    <cellStyle name="Обычный 9 3 2 2 5 2 2" xfId="43008"/>
    <cellStyle name="Обычный 9 3 2 2 5 3" xfId="43009"/>
    <cellStyle name="Обычный 9 3 2 2 5 3 2" xfId="43010"/>
    <cellStyle name="Обычный 9 3 2 2 5 4" xfId="43011"/>
    <cellStyle name="Обычный 9 3 2 2 6" xfId="43012"/>
    <cellStyle name="Обычный 9 3 2 2 6 2" xfId="43013"/>
    <cellStyle name="Обычный 9 3 2 2 6 2 2" xfId="43014"/>
    <cellStyle name="Обычный 9 3 2 2 6 3" xfId="43015"/>
    <cellStyle name="Обычный 9 3 2 2 6 3 2" xfId="43016"/>
    <cellStyle name="Обычный 9 3 2 2 6 4" xfId="43017"/>
    <cellStyle name="Обычный 9 3 2 2 7" xfId="43018"/>
    <cellStyle name="Обычный 9 3 2 2 7 2" xfId="43019"/>
    <cellStyle name="Обычный 9 3 2 2 8" xfId="43020"/>
    <cellStyle name="Обычный 9 3 2 2 8 2" xfId="43021"/>
    <cellStyle name="Обычный 9 3 2 2 9" xfId="43022"/>
    <cellStyle name="Обычный 9 3 2 3" xfId="43023"/>
    <cellStyle name="Обычный 9 3 2 3 2" xfId="43024"/>
    <cellStyle name="Обычный 9 3 2 3 2 2" xfId="43025"/>
    <cellStyle name="Обычный 9 3 2 3 2 2 2" xfId="43026"/>
    <cellStyle name="Обычный 9 3 2 3 2 3" xfId="43027"/>
    <cellStyle name="Обычный 9 3 2 3 2 3 2" xfId="43028"/>
    <cellStyle name="Обычный 9 3 2 3 2 4" xfId="43029"/>
    <cellStyle name="Обычный 9 3 2 3 3" xfId="43030"/>
    <cellStyle name="Обычный 9 3 2 3 3 2" xfId="43031"/>
    <cellStyle name="Обычный 9 3 2 3 3 2 2" xfId="43032"/>
    <cellStyle name="Обычный 9 3 2 3 3 3" xfId="43033"/>
    <cellStyle name="Обычный 9 3 2 3 3 3 2" xfId="43034"/>
    <cellStyle name="Обычный 9 3 2 3 3 4" xfId="43035"/>
    <cellStyle name="Обычный 9 3 2 3 4" xfId="43036"/>
    <cellStyle name="Обычный 9 3 2 3 4 2" xfId="43037"/>
    <cellStyle name="Обычный 9 3 2 3 5" xfId="43038"/>
    <cellStyle name="Обычный 9 3 2 3 5 2" xfId="43039"/>
    <cellStyle name="Обычный 9 3 2 3 6" xfId="43040"/>
    <cellStyle name="Обычный 9 3 2 4" xfId="43041"/>
    <cellStyle name="Обычный 9 3 2 4 2" xfId="43042"/>
    <cellStyle name="Обычный 9 3 2 4 2 2" xfId="43043"/>
    <cellStyle name="Обычный 9 3 2 4 2 2 2" xfId="43044"/>
    <cellStyle name="Обычный 9 3 2 4 2 3" xfId="43045"/>
    <cellStyle name="Обычный 9 3 2 4 2 3 2" xfId="43046"/>
    <cellStyle name="Обычный 9 3 2 4 2 4" xfId="43047"/>
    <cellStyle name="Обычный 9 3 2 4 3" xfId="43048"/>
    <cellStyle name="Обычный 9 3 2 4 3 2" xfId="43049"/>
    <cellStyle name="Обычный 9 3 2 4 3 2 2" xfId="43050"/>
    <cellStyle name="Обычный 9 3 2 4 3 3" xfId="43051"/>
    <cellStyle name="Обычный 9 3 2 4 3 3 2" xfId="43052"/>
    <cellStyle name="Обычный 9 3 2 4 3 4" xfId="43053"/>
    <cellStyle name="Обычный 9 3 2 4 4" xfId="43054"/>
    <cellStyle name="Обычный 9 3 2 4 4 2" xfId="43055"/>
    <cellStyle name="Обычный 9 3 2 4 5" xfId="43056"/>
    <cellStyle name="Обычный 9 3 2 4 5 2" xfId="43057"/>
    <cellStyle name="Обычный 9 3 2 4 6" xfId="43058"/>
    <cellStyle name="Обычный 9 3 2 5" xfId="43059"/>
    <cellStyle name="Обычный 9 3 2 5 2" xfId="43060"/>
    <cellStyle name="Обычный 9 3 2 5 2 2" xfId="43061"/>
    <cellStyle name="Обычный 9 3 2 5 2 2 2" xfId="43062"/>
    <cellStyle name="Обычный 9 3 2 5 2 3" xfId="43063"/>
    <cellStyle name="Обычный 9 3 2 5 2 3 2" xfId="43064"/>
    <cellStyle name="Обычный 9 3 2 5 2 4" xfId="43065"/>
    <cellStyle name="Обычный 9 3 2 5 3" xfId="43066"/>
    <cellStyle name="Обычный 9 3 2 5 3 2" xfId="43067"/>
    <cellStyle name="Обычный 9 3 2 5 3 2 2" xfId="43068"/>
    <cellStyle name="Обычный 9 3 2 5 3 3" xfId="43069"/>
    <cellStyle name="Обычный 9 3 2 5 3 3 2" xfId="43070"/>
    <cellStyle name="Обычный 9 3 2 5 3 4" xfId="43071"/>
    <cellStyle name="Обычный 9 3 2 5 4" xfId="43072"/>
    <cellStyle name="Обычный 9 3 2 5 4 2" xfId="43073"/>
    <cellStyle name="Обычный 9 3 2 5 5" xfId="43074"/>
    <cellStyle name="Обычный 9 3 2 5 5 2" xfId="43075"/>
    <cellStyle name="Обычный 9 3 2 5 6" xfId="43076"/>
    <cellStyle name="Обычный 9 3 2 6" xfId="43077"/>
    <cellStyle name="Обычный 9 3 2 6 2" xfId="43078"/>
    <cellStyle name="Обычный 9 3 2 6 2 2" xfId="43079"/>
    <cellStyle name="Обычный 9 3 2 6 3" xfId="43080"/>
    <cellStyle name="Обычный 9 3 2 6 3 2" xfId="43081"/>
    <cellStyle name="Обычный 9 3 2 6 4" xfId="43082"/>
    <cellStyle name="Обычный 9 3 2 7" xfId="43083"/>
    <cellStyle name="Обычный 9 3 2 7 2" xfId="43084"/>
    <cellStyle name="Обычный 9 3 2 7 2 2" xfId="43085"/>
    <cellStyle name="Обычный 9 3 2 7 3" xfId="43086"/>
    <cellStyle name="Обычный 9 3 2 7 3 2" xfId="43087"/>
    <cellStyle name="Обычный 9 3 2 7 4" xfId="43088"/>
    <cellStyle name="Обычный 9 3 2 8" xfId="43089"/>
    <cellStyle name="Обычный 9 3 2 8 2" xfId="43090"/>
    <cellStyle name="Обычный 9 3 2 9" xfId="43091"/>
    <cellStyle name="Обычный 9 3 2 9 2" xfId="43092"/>
    <cellStyle name="Обычный 9 3 3" xfId="43093"/>
    <cellStyle name="Обычный 9 3 3 2" xfId="43094"/>
    <cellStyle name="Обычный 9 3 3 2 2" xfId="43095"/>
    <cellStyle name="Обычный 9 3 3 2 2 2" xfId="43096"/>
    <cellStyle name="Обычный 9 3 3 2 2 2 2" xfId="43097"/>
    <cellStyle name="Обычный 9 3 3 2 2 3" xfId="43098"/>
    <cellStyle name="Обычный 9 3 3 2 2 3 2" xfId="43099"/>
    <cellStyle name="Обычный 9 3 3 2 2 4" xfId="43100"/>
    <cellStyle name="Обычный 9 3 3 2 3" xfId="43101"/>
    <cellStyle name="Обычный 9 3 3 2 3 2" xfId="43102"/>
    <cellStyle name="Обычный 9 3 3 2 3 2 2" xfId="43103"/>
    <cellStyle name="Обычный 9 3 3 2 3 3" xfId="43104"/>
    <cellStyle name="Обычный 9 3 3 2 3 3 2" xfId="43105"/>
    <cellStyle name="Обычный 9 3 3 2 3 4" xfId="43106"/>
    <cellStyle name="Обычный 9 3 3 2 4" xfId="43107"/>
    <cellStyle name="Обычный 9 3 3 2 4 2" xfId="43108"/>
    <cellStyle name="Обычный 9 3 3 2 5" xfId="43109"/>
    <cellStyle name="Обычный 9 3 3 2 5 2" xfId="43110"/>
    <cellStyle name="Обычный 9 3 3 2 6" xfId="43111"/>
    <cellStyle name="Обычный 9 3 3 3" xfId="43112"/>
    <cellStyle name="Обычный 9 3 3 3 2" xfId="43113"/>
    <cellStyle name="Обычный 9 3 3 3 2 2" xfId="43114"/>
    <cellStyle name="Обычный 9 3 3 3 2 2 2" xfId="43115"/>
    <cellStyle name="Обычный 9 3 3 3 2 3" xfId="43116"/>
    <cellStyle name="Обычный 9 3 3 3 2 3 2" xfId="43117"/>
    <cellStyle name="Обычный 9 3 3 3 2 4" xfId="43118"/>
    <cellStyle name="Обычный 9 3 3 3 3" xfId="43119"/>
    <cellStyle name="Обычный 9 3 3 3 3 2" xfId="43120"/>
    <cellStyle name="Обычный 9 3 3 3 3 2 2" xfId="43121"/>
    <cellStyle name="Обычный 9 3 3 3 3 3" xfId="43122"/>
    <cellStyle name="Обычный 9 3 3 3 3 3 2" xfId="43123"/>
    <cellStyle name="Обычный 9 3 3 3 3 4" xfId="43124"/>
    <cellStyle name="Обычный 9 3 3 3 4" xfId="43125"/>
    <cellStyle name="Обычный 9 3 3 3 4 2" xfId="43126"/>
    <cellStyle name="Обычный 9 3 3 3 5" xfId="43127"/>
    <cellStyle name="Обычный 9 3 3 3 5 2" xfId="43128"/>
    <cellStyle name="Обычный 9 3 3 3 6" xfId="43129"/>
    <cellStyle name="Обычный 9 3 3 4" xfId="43130"/>
    <cellStyle name="Обычный 9 3 3 4 2" xfId="43131"/>
    <cellStyle name="Обычный 9 3 3 4 2 2" xfId="43132"/>
    <cellStyle name="Обычный 9 3 3 4 2 2 2" xfId="43133"/>
    <cellStyle name="Обычный 9 3 3 4 2 3" xfId="43134"/>
    <cellStyle name="Обычный 9 3 3 4 2 3 2" xfId="43135"/>
    <cellStyle name="Обычный 9 3 3 4 2 4" xfId="43136"/>
    <cellStyle name="Обычный 9 3 3 4 3" xfId="43137"/>
    <cellStyle name="Обычный 9 3 3 4 3 2" xfId="43138"/>
    <cellStyle name="Обычный 9 3 3 4 3 2 2" xfId="43139"/>
    <cellStyle name="Обычный 9 3 3 4 3 3" xfId="43140"/>
    <cellStyle name="Обычный 9 3 3 4 3 3 2" xfId="43141"/>
    <cellStyle name="Обычный 9 3 3 4 3 4" xfId="43142"/>
    <cellStyle name="Обычный 9 3 3 4 4" xfId="43143"/>
    <cellStyle name="Обычный 9 3 3 4 4 2" xfId="43144"/>
    <cellStyle name="Обычный 9 3 3 4 5" xfId="43145"/>
    <cellStyle name="Обычный 9 3 3 4 5 2" xfId="43146"/>
    <cellStyle name="Обычный 9 3 3 4 6" xfId="43147"/>
    <cellStyle name="Обычный 9 3 3 5" xfId="43148"/>
    <cellStyle name="Обычный 9 3 3 5 2" xfId="43149"/>
    <cellStyle name="Обычный 9 3 3 5 2 2" xfId="43150"/>
    <cellStyle name="Обычный 9 3 3 5 3" xfId="43151"/>
    <cellStyle name="Обычный 9 3 3 5 3 2" xfId="43152"/>
    <cellStyle name="Обычный 9 3 3 5 4" xfId="43153"/>
    <cellStyle name="Обычный 9 3 3 6" xfId="43154"/>
    <cellStyle name="Обычный 9 3 3 6 2" xfId="43155"/>
    <cellStyle name="Обычный 9 3 3 6 2 2" xfId="43156"/>
    <cellStyle name="Обычный 9 3 3 6 3" xfId="43157"/>
    <cellStyle name="Обычный 9 3 3 6 3 2" xfId="43158"/>
    <cellStyle name="Обычный 9 3 3 6 4" xfId="43159"/>
    <cellStyle name="Обычный 9 3 3 7" xfId="43160"/>
    <cellStyle name="Обычный 9 3 3 7 2" xfId="43161"/>
    <cellStyle name="Обычный 9 3 3 8" xfId="43162"/>
    <cellStyle name="Обычный 9 3 3 8 2" xfId="43163"/>
    <cellStyle name="Обычный 9 3 3 9" xfId="43164"/>
    <cellStyle name="Обычный 9 3 4" xfId="43165"/>
    <cellStyle name="Обычный 9 3 4 2" xfId="43166"/>
    <cellStyle name="Обычный 9 3 4 2 2" xfId="43167"/>
    <cellStyle name="Обычный 9 3 4 2 2 2" xfId="43168"/>
    <cellStyle name="Обычный 9 3 4 2 3" xfId="43169"/>
    <cellStyle name="Обычный 9 3 4 2 3 2" xfId="43170"/>
    <cellStyle name="Обычный 9 3 4 2 4" xfId="43171"/>
    <cellStyle name="Обычный 9 3 4 3" xfId="43172"/>
    <cellStyle name="Обычный 9 3 4 3 2" xfId="43173"/>
    <cellStyle name="Обычный 9 3 4 3 2 2" xfId="43174"/>
    <cellStyle name="Обычный 9 3 4 3 3" xfId="43175"/>
    <cellStyle name="Обычный 9 3 4 3 3 2" xfId="43176"/>
    <cellStyle name="Обычный 9 3 4 3 4" xfId="43177"/>
    <cellStyle name="Обычный 9 3 4 4" xfId="43178"/>
    <cellStyle name="Обычный 9 3 4 4 2" xfId="43179"/>
    <cellStyle name="Обычный 9 3 4 5" xfId="43180"/>
    <cellStyle name="Обычный 9 3 4 5 2" xfId="43181"/>
    <cellStyle name="Обычный 9 3 4 6" xfId="43182"/>
    <cellStyle name="Обычный 9 3 5" xfId="43183"/>
    <cellStyle name="Обычный 9 3 5 2" xfId="43184"/>
    <cellStyle name="Обычный 9 3 5 2 2" xfId="43185"/>
    <cellStyle name="Обычный 9 3 5 2 2 2" xfId="43186"/>
    <cellStyle name="Обычный 9 3 5 2 3" xfId="43187"/>
    <cellStyle name="Обычный 9 3 5 2 3 2" xfId="43188"/>
    <cellStyle name="Обычный 9 3 5 2 4" xfId="43189"/>
    <cellStyle name="Обычный 9 3 5 3" xfId="43190"/>
    <cellStyle name="Обычный 9 3 5 3 2" xfId="43191"/>
    <cellStyle name="Обычный 9 3 5 3 2 2" xfId="43192"/>
    <cellStyle name="Обычный 9 3 5 3 3" xfId="43193"/>
    <cellStyle name="Обычный 9 3 5 3 3 2" xfId="43194"/>
    <cellStyle name="Обычный 9 3 5 3 4" xfId="43195"/>
    <cellStyle name="Обычный 9 3 5 4" xfId="43196"/>
    <cellStyle name="Обычный 9 3 5 4 2" xfId="43197"/>
    <cellStyle name="Обычный 9 3 5 5" xfId="43198"/>
    <cellStyle name="Обычный 9 3 5 5 2" xfId="43199"/>
    <cellStyle name="Обычный 9 3 5 6" xfId="43200"/>
    <cellStyle name="Обычный 9 3 6" xfId="43201"/>
    <cellStyle name="Обычный 9 3 6 2" xfId="43202"/>
    <cellStyle name="Обычный 9 3 6 2 2" xfId="43203"/>
    <cellStyle name="Обычный 9 3 6 2 2 2" xfId="43204"/>
    <cellStyle name="Обычный 9 3 6 2 3" xfId="43205"/>
    <cellStyle name="Обычный 9 3 6 2 3 2" xfId="43206"/>
    <cellStyle name="Обычный 9 3 6 2 4" xfId="43207"/>
    <cellStyle name="Обычный 9 3 6 3" xfId="43208"/>
    <cellStyle name="Обычный 9 3 6 3 2" xfId="43209"/>
    <cellStyle name="Обычный 9 3 6 3 2 2" xfId="43210"/>
    <cellStyle name="Обычный 9 3 6 3 3" xfId="43211"/>
    <cellStyle name="Обычный 9 3 6 3 3 2" xfId="43212"/>
    <cellStyle name="Обычный 9 3 6 3 4" xfId="43213"/>
    <cellStyle name="Обычный 9 3 6 4" xfId="43214"/>
    <cellStyle name="Обычный 9 3 6 4 2" xfId="43215"/>
    <cellStyle name="Обычный 9 3 6 5" xfId="43216"/>
    <cellStyle name="Обычный 9 3 6 5 2" xfId="43217"/>
    <cellStyle name="Обычный 9 3 6 6" xfId="43218"/>
    <cellStyle name="Обычный 9 3 7" xfId="43219"/>
    <cellStyle name="Обычный 9 3 7 2" xfId="43220"/>
    <cellStyle name="Обычный 9 3 7 2 2" xfId="43221"/>
    <cellStyle name="Обычный 9 3 7 3" xfId="43222"/>
    <cellStyle name="Обычный 9 3 7 3 2" xfId="43223"/>
    <cellStyle name="Обычный 9 3 7 4" xfId="43224"/>
    <cellStyle name="Обычный 9 3 8" xfId="43225"/>
    <cellStyle name="Обычный 9 3 8 2" xfId="43226"/>
    <cellStyle name="Обычный 9 3 8 2 2" xfId="43227"/>
    <cellStyle name="Обычный 9 3 8 3" xfId="43228"/>
    <cellStyle name="Обычный 9 3 8 3 2" xfId="43229"/>
    <cellStyle name="Обычный 9 3 8 4" xfId="43230"/>
    <cellStyle name="Обычный 9 3 9" xfId="43231"/>
    <cellStyle name="Обычный 9 3 9 2" xfId="43232"/>
    <cellStyle name="Обычный 9 4" xfId="43233"/>
    <cellStyle name="Обычный 9 4 10" xfId="43234"/>
    <cellStyle name="Обычный 9 4 2" xfId="43235"/>
    <cellStyle name="Обычный 9 4 2 2" xfId="43236"/>
    <cellStyle name="Обычный 9 4 2 2 2" xfId="43237"/>
    <cellStyle name="Обычный 9 4 2 2 2 2" xfId="43238"/>
    <cellStyle name="Обычный 9 4 2 2 2 2 2" xfId="43239"/>
    <cellStyle name="Обычный 9 4 2 2 2 3" xfId="43240"/>
    <cellStyle name="Обычный 9 4 2 2 2 3 2" xfId="43241"/>
    <cellStyle name="Обычный 9 4 2 2 2 4" xfId="43242"/>
    <cellStyle name="Обычный 9 4 2 2 3" xfId="43243"/>
    <cellStyle name="Обычный 9 4 2 2 3 2" xfId="43244"/>
    <cellStyle name="Обычный 9 4 2 2 3 2 2" xfId="43245"/>
    <cellStyle name="Обычный 9 4 2 2 3 3" xfId="43246"/>
    <cellStyle name="Обычный 9 4 2 2 3 3 2" xfId="43247"/>
    <cellStyle name="Обычный 9 4 2 2 3 4" xfId="43248"/>
    <cellStyle name="Обычный 9 4 2 2 4" xfId="43249"/>
    <cellStyle name="Обычный 9 4 2 2 4 2" xfId="43250"/>
    <cellStyle name="Обычный 9 4 2 2 5" xfId="43251"/>
    <cellStyle name="Обычный 9 4 2 2 5 2" xfId="43252"/>
    <cellStyle name="Обычный 9 4 2 2 6" xfId="43253"/>
    <cellStyle name="Обычный 9 4 2 3" xfId="43254"/>
    <cellStyle name="Обычный 9 4 2 3 2" xfId="43255"/>
    <cellStyle name="Обычный 9 4 2 3 2 2" xfId="43256"/>
    <cellStyle name="Обычный 9 4 2 3 2 2 2" xfId="43257"/>
    <cellStyle name="Обычный 9 4 2 3 2 3" xfId="43258"/>
    <cellStyle name="Обычный 9 4 2 3 2 3 2" xfId="43259"/>
    <cellStyle name="Обычный 9 4 2 3 2 4" xfId="43260"/>
    <cellStyle name="Обычный 9 4 2 3 3" xfId="43261"/>
    <cellStyle name="Обычный 9 4 2 3 3 2" xfId="43262"/>
    <cellStyle name="Обычный 9 4 2 3 3 2 2" xfId="43263"/>
    <cellStyle name="Обычный 9 4 2 3 3 3" xfId="43264"/>
    <cellStyle name="Обычный 9 4 2 3 3 3 2" xfId="43265"/>
    <cellStyle name="Обычный 9 4 2 3 3 4" xfId="43266"/>
    <cellStyle name="Обычный 9 4 2 3 4" xfId="43267"/>
    <cellStyle name="Обычный 9 4 2 3 4 2" xfId="43268"/>
    <cellStyle name="Обычный 9 4 2 3 5" xfId="43269"/>
    <cellStyle name="Обычный 9 4 2 3 5 2" xfId="43270"/>
    <cellStyle name="Обычный 9 4 2 3 6" xfId="43271"/>
    <cellStyle name="Обычный 9 4 2 4" xfId="43272"/>
    <cellStyle name="Обычный 9 4 2 4 2" xfId="43273"/>
    <cellStyle name="Обычный 9 4 2 4 2 2" xfId="43274"/>
    <cellStyle name="Обычный 9 4 2 4 2 2 2" xfId="43275"/>
    <cellStyle name="Обычный 9 4 2 4 2 3" xfId="43276"/>
    <cellStyle name="Обычный 9 4 2 4 2 3 2" xfId="43277"/>
    <cellStyle name="Обычный 9 4 2 4 2 4" xfId="43278"/>
    <cellStyle name="Обычный 9 4 2 4 3" xfId="43279"/>
    <cellStyle name="Обычный 9 4 2 4 3 2" xfId="43280"/>
    <cellStyle name="Обычный 9 4 2 4 3 2 2" xfId="43281"/>
    <cellStyle name="Обычный 9 4 2 4 3 3" xfId="43282"/>
    <cellStyle name="Обычный 9 4 2 4 3 3 2" xfId="43283"/>
    <cellStyle name="Обычный 9 4 2 4 3 4" xfId="43284"/>
    <cellStyle name="Обычный 9 4 2 4 4" xfId="43285"/>
    <cellStyle name="Обычный 9 4 2 4 4 2" xfId="43286"/>
    <cellStyle name="Обычный 9 4 2 4 5" xfId="43287"/>
    <cellStyle name="Обычный 9 4 2 4 5 2" xfId="43288"/>
    <cellStyle name="Обычный 9 4 2 4 6" xfId="43289"/>
    <cellStyle name="Обычный 9 4 2 5" xfId="43290"/>
    <cellStyle name="Обычный 9 4 2 5 2" xfId="43291"/>
    <cellStyle name="Обычный 9 4 2 5 2 2" xfId="43292"/>
    <cellStyle name="Обычный 9 4 2 5 3" xfId="43293"/>
    <cellStyle name="Обычный 9 4 2 5 3 2" xfId="43294"/>
    <cellStyle name="Обычный 9 4 2 5 4" xfId="43295"/>
    <cellStyle name="Обычный 9 4 2 6" xfId="43296"/>
    <cellStyle name="Обычный 9 4 2 6 2" xfId="43297"/>
    <cellStyle name="Обычный 9 4 2 6 2 2" xfId="43298"/>
    <cellStyle name="Обычный 9 4 2 6 3" xfId="43299"/>
    <cellStyle name="Обычный 9 4 2 6 3 2" xfId="43300"/>
    <cellStyle name="Обычный 9 4 2 6 4" xfId="43301"/>
    <cellStyle name="Обычный 9 4 2 7" xfId="43302"/>
    <cellStyle name="Обычный 9 4 2 7 2" xfId="43303"/>
    <cellStyle name="Обычный 9 4 2 8" xfId="43304"/>
    <cellStyle name="Обычный 9 4 2 8 2" xfId="43305"/>
    <cellStyle name="Обычный 9 4 2 9" xfId="43306"/>
    <cellStyle name="Обычный 9 4 3" xfId="43307"/>
    <cellStyle name="Обычный 9 4 3 2" xfId="43308"/>
    <cellStyle name="Обычный 9 4 3 2 2" xfId="43309"/>
    <cellStyle name="Обычный 9 4 3 2 2 2" xfId="43310"/>
    <cellStyle name="Обычный 9 4 3 2 3" xfId="43311"/>
    <cellStyle name="Обычный 9 4 3 2 3 2" xfId="43312"/>
    <cellStyle name="Обычный 9 4 3 2 4" xfId="43313"/>
    <cellStyle name="Обычный 9 4 3 3" xfId="43314"/>
    <cellStyle name="Обычный 9 4 3 3 2" xfId="43315"/>
    <cellStyle name="Обычный 9 4 3 3 2 2" xfId="43316"/>
    <cellStyle name="Обычный 9 4 3 3 3" xfId="43317"/>
    <cellStyle name="Обычный 9 4 3 3 3 2" xfId="43318"/>
    <cellStyle name="Обычный 9 4 3 3 4" xfId="43319"/>
    <cellStyle name="Обычный 9 4 3 4" xfId="43320"/>
    <cellStyle name="Обычный 9 4 3 4 2" xfId="43321"/>
    <cellStyle name="Обычный 9 4 3 5" xfId="43322"/>
    <cellStyle name="Обычный 9 4 3 5 2" xfId="43323"/>
    <cellStyle name="Обычный 9 4 3 6" xfId="43324"/>
    <cellStyle name="Обычный 9 4 4" xfId="43325"/>
    <cellStyle name="Обычный 9 4 4 2" xfId="43326"/>
    <cellStyle name="Обычный 9 4 4 2 2" xfId="43327"/>
    <cellStyle name="Обычный 9 4 4 2 2 2" xfId="43328"/>
    <cellStyle name="Обычный 9 4 4 2 3" xfId="43329"/>
    <cellStyle name="Обычный 9 4 4 2 3 2" xfId="43330"/>
    <cellStyle name="Обычный 9 4 4 2 4" xfId="43331"/>
    <cellStyle name="Обычный 9 4 4 3" xfId="43332"/>
    <cellStyle name="Обычный 9 4 4 3 2" xfId="43333"/>
    <cellStyle name="Обычный 9 4 4 3 2 2" xfId="43334"/>
    <cellStyle name="Обычный 9 4 4 3 3" xfId="43335"/>
    <cellStyle name="Обычный 9 4 4 3 3 2" xfId="43336"/>
    <cellStyle name="Обычный 9 4 4 3 4" xfId="43337"/>
    <cellStyle name="Обычный 9 4 4 4" xfId="43338"/>
    <cellStyle name="Обычный 9 4 4 4 2" xfId="43339"/>
    <cellStyle name="Обычный 9 4 4 5" xfId="43340"/>
    <cellStyle name="Обычный 9 4 4 5 2" xfId="43341"/>
    <cellStyle name="Обычный 9 4 4 6" xfId="43342"/>
    <cellStyle name="Обычный 9 4 5" xfId="43343"/>
    <cellStyle name="Обычный 9 4 5 2" xfId="43344"/>
    <cellStyle name="Обычный 9 4 5 2 2" xfId="43345"/>
    <cellStyle name="Обычный 9 4 5 2 2 2" xfId="43346"/>
    <cellStyle name="Обычный 9 4 5 2 3" xfId="43347"/>
    <cellStyle name="Обычный 9 4 5 2 3 2" xfId="43348"/>
    <cellStyle name="Обычный 9 4 5 2 4" xfId="43349"/>
    <cellStyle name="Обычный 9 4 5 3" xfId="43350"/>
    <cellStyle name="Обычный 9 4 5 3 2" xfId="43351"/>
    <cellStyle name="Обычный 9 4 5 3 2 2" xfId="43352"/>
    <cellStyle name="Обычный 9 4 5 3 3" xfId="43353"/>
    <cellStyle name="Обычный 9 4 5 3 3 2" xfId="43354"/>
    <cellStyle name="Обычный 9 4 5 3 4" xfId="43355"/>
    <cellStyle name="Обычный 9 4 5 4" xfId="43356"/>
    <cellStyle name="Обычный 9 4 5 4 2" xfId="43357"/>
    <cellStyle name="Обычный 9 4 5 5" xfId="43358"/>
    <cellStyle name="Обычный 9 4 5 5 2" xfId="43359"/>
    <cellStyle name="Обычный 9 4 5 6" xfId="43360"/>
    <cellStyle name="Обычный 9 4 6" xfId="43361"/>
    <cellStyle name="Обычный 9 4 6 2" xfId="43362"/>
    <cellStyle name="Обычный 9 4 6 2 2" xfId="43363"/>
    <cellStyle name="Обычный 9 4 6 3" xfId="43364"/>
    <cellStyle name="Обычный 9 4 6 3 2" xfId="43365"/>
    <cellStyle name="Обычный 9 4 6 4" xfId="43366"/>
    <cellStyle name="Обычный 9 4 7" xfId="43367"/>
    <cellStyle name="Обычный 9 4 7 2" xfId="43368"/>
    <cellStyle name="Обычный 9 4 7 2 2" xfId="43369"/>
    <cellStyle name="Обычный 9 4 7 3" xfId="43370"/>
    <cellStyle name="Обычный 9 4 7 3 2" xfId="43371"/>
    <cellStyle name="Обычный 9 4 7 4" xfId="43372"/>
    <cellStyle name="Обычный 9 4 8" xfId="43373"/>
    <cellStyle name="Обычный 9 4 8 2" xfId="43374"/>
    <cellStyle name="Обычный 9 4 9" xfId="43375"/>
    <cellStyle name="Обычный 9 4 9 2" xfId="43376"/>
    <cellStyle name="Обычный 9 5" xfId="43377"/>
    <cellStyle name="Обычный 9 5 2" xfId="43378"/>
    <cellStyle name="Обычный 9 5 2 2" xfId="43379"/>
    <cellStyle name="Обычный 9 5 2 2 2" xfId="43380"/>
    <cellStyle name="Обычный 9 5 2 2 2 2" xfId="43381"/>
    <cellStyle name="Обычный 9 5 2 2 3" xfId="43382"/>
    <cellStyle name="Обычный 9 5 2 2 3 2" xfId="43383"/>
    <cellStyle name="Обычный 9 5 2 2 4" xfId="43384"/>
    <cellStyle name="Обычный 9 5 2 3" xfId="43385"/>
    <cellStyle name="Обычный 9 5 2 3 2" xfId="43386"/>
    <cellStyle name="Обычный 9 5 2 3 2 2" xfId="43387"/>
    <cellStyle name="Обычный 9 5 2 3 3" xfId="43388"/>
    <cellStyle name="Обычный 9 5 2 3 3 2" xfId="43389"/>
    <cellStyle name="Обычный 9 5 2 3 4" xfId="43390"/>
    <cellStyle name="Обычный 9 5 2 4" xfId="43391"/>
    <cellStyle name="Обычный 9 5 2 4 2" xfId="43392"/>
    <cellStyle name="Обычный 9 5 2 5" xfId="43393"/>
    <cellStyle name="Обычный 9 5 2 5 2" xfId="43394"/>
    <cellStyle name="Обычный 9 5 2 6" xfId="43395"/>
    <cellStyle name="Обычный 9 5 3" xfId="43396"/>
    <cellStyle name="Обычный 9 5 3 2" xfId="43397"/>
    <cellStyle name="Обычный 9 5 3 2 2" xfId="43398"/>
    <cellStyle name="Обычный 9 5 3 2 2 2" xfId="43399"/>
    <cellStyle name="Обычный 9 5 3 2 3" xfId="43400"/>
    <cellStyle name="Обычный 9 5 3 2 3 2" xfId="43401"/>
    <cellStyle name="Обычный 9 5 3 2 4" xfId="43402"/>
    <cellStyle name="Обычный 9 5 3 3" xfId="43403"/>
    <cellStyle name="Обычный 9 5 3 3 2" xfId="43404"/>
    <cellStyle name="Обычный 9 5 3 3 2 2" xfId="43405"/>
    <cellStyle name="Обычный 9 5 3 3 3" xfId="43406"/>
    <cellStyle name="Обычный 9 5 3 3 3 2" xfId="43407"/>
    <cellStyle name="Обычный 9 5 3 3 4" xfId="43408"/>
    <cellStyle name="Обычный 9 5 3 4" xfId="43409"/>
    <cellStyle name="Обычный 9 5 3 4 2" xfId="43410"/>
    <cellStyle name="Обычный 9 5 3 5" xfId="43411"/>
    <cellStyle name="Обычный 9 5 3 5 2" xfId="43412"/>
    <cellStyle name="Обычный 9 5 3 6" xfId="43413"/>
    <cellStyle name="Обычный 9 5 4" xfId="43414"/>
    <cellStyle name="Обычный 9 5 4 2" xfId="43415"/>
    <cellStyle name="Обычный 9 5 4 2 2" xfId="43416"/>
    <cellStyle name="Обычный 9 5 4 2 2 2" xfId="43417"/>
    <cellStyle name="Обычный 9 5 4 2 3" xfId="43418"/>
    <cellStyle name="Обычный 9 5 4 2 3 2" xfId="43419"/>
    <cellStyle name="Обычный 9 5 4 2 4" xfId="43420"/>
    <cellStyle name="Обычный 9 5 4 3" xfId="43421"/>
    <cellStyle name="Обычный 9 5 4 3 2" xfId="43422"/>
    <cellStyle name="Обычный 9 5 4 3 2 2" xfId="43423"/>
    <cellStyle name="Обычный 9 5 4 3 3" xfId="43424"/>
    <cellStyle name="Обычный 9 5 4 3 3 2" xfId="43425"/>
    <cellStyle name="Обычный 9 5 4 3 4" xfId="43426"/>
    <cellStyle name="Обычный 9 5 4 4" xfId="43427"/>
    <cellStyle name="Обычный 9 5 4 4 2" xfId="43428"/>
    <cellStyle name="Обычный 9 5 4 5" xfId="43429"/>
    <cellStyle name="Обычный 9 5 4 5 2" xfId="43430"/>
    <cellStyle name="Обычный 9 5 4 6" xfId="43431"/>
    <cellStyle name="Обычный 9 5 5" xfId="43432"/>
    <cellStyle name="Обычный 9 5 5 2" xfId="43433"/>
    <cellStyle name="Обычный 9 5 5 2 2" xfId="43434"/>
    <cellStyle name="Обычный 9 5 5 3" xfId="43435"/>
    <cellStyle name="Обычный 9 5 5 3 2" xfId="43436"/>
    <cellStyle name="Обычный 9 5 5 4" xfId="43437"/>
    <cellStyle name="Обычный 9 5 6" xfId="43438"/>
    <cellStyle name="Обычный 9 5 6 2" xfId="43439"/>
    <cellStyle name="Обычный 9 5 6 2 2" xfId="43440"/>
    <cellStyle name="Обычный 9 5 6 3" xfId="43441"/>
    <cellStyle name="Обычный 9 5 6 3 2" xfId="43442"/>
    <cellStyle name="Обычный 9 5 6 4" xfId="43443"/>
    <cellStyle name="Обычный 9 5 7" xfId="43444"/>
    <cellStyle name="Обычный 9 5 7 2" xfId="43445"/>
    <cellStyle name="Обычный 9 5 8" xfId="43446"/>
    <cellStyle name="Обычный 9 5 8 2" xfId="43447"/>
    <cellStyle name="Обычный 9 5 9" xfId="43448"/>
    <cellStyle name="Обычный 9 6" xfId="43449"/>
    <cellStyle name="Обычный 9 6 2" xfId="43450"/>
    <cellStyle name="Обычный 9 6 2 2" xfId="43451"/>
    <cellStyle name="Обычный 9 6 2 2 2" xfId="43452"/>
    <cellStyle name="Обычный 9 6 2 2 2 2" xfId="43453"/>
    <cellStyle name="Обычный 9 6 2 2 3" xfId="43454"/>
    <cellStyle name="Обычный 9 6 2 2 3 2" xfId="43455"/>
    <cellStyle name="Обычный 9 6 2 2 4" xfId="43456"/>
    <cellStyle name="Обычный 9 6 2 3" xfId="43457"/>
    <cellStyle name="Обычный 9 6 2 3 2" xfId="43458"/>
    <cellStyle name="Обычный 9 6 2 3 2 2" xfId="43459"/>
    <cellStyle name="Обычный 9 6 2 3 3" xfId="43460"/>
    <cellStyle name="Обычный 9 6 2 3 3 2" xfId="43461"/>
    <cellStyle name="Обычный 9 6 2 3 4" xfId="43462"/>
    <cellStyle name="Обычный 9 6 2 4" xfId="43463"/>
    <cellStyle name="Обычный 9 6 2 4 2" xfId="43464"/>
    <cellStyle name="Обычный 9 6 2 5" xfId="43465"/>
    <cellStyle name="Обычный 9 6 2 5 2" xfId="43466"/>
    <cellStyle name="Обычный 9 6 2 6" xfId="43467"/>
    <cellStyle name="Обычный 9 6 3" xfId="43468"/>
    <cellStyle name="Обычный 9 6 3 2" xfId="43469"/>
    <cellStyle name="Обычный 9 6 3 2 2" xfId="43470"/>
    <cellStyle name="Обычный 9 6 3 2 2 2" xfId="43471"/>
    <cellStyle name="Обычный 9 6 3 2 3" xfId="43472"/>
    <cellStyle name="Обычный 9 6 3 2 3 2" xfId="43473"/>
    <cellStyle name="Обычный 9 6 3 2 4" xfId="43474"/>
    <cellStyle name="Обычный 9 6 3 3" xfId="43475"/>
    <cellStyle name="Обычный 9 6 3 3 2" xfId="43476"/>
    <cellStyle name="Обычный 9 6 3 3 2 2" xfId="43477"/>
    <cellStyle name="Обычный 9 6 3 3 3" xfId="43478"/>
    <cellStyle name="Обычный 9 6 3 3 3 2" xfId="43479"/>
    <cellStyle name="Обычный 9 6 3 3 4" xfId="43480"/>
    <cellStyle name="Обычный 9 6 3 4" xfId="43481"/>
    <cellStyle name="Обычный 9 6 3 4 2" xfId="43482"/>
    <cellStyle name="Обычный 9 6 3 5" xfId="43483"/>
    <cellStyle name="Обычный 9 6 3 5 2" xfId="43484"/>
    <cellStyle name="Обычный 9 6 3 6" xfId="43485"/>
    <cellStyle name="Обычный 9 6 4" xfId="43486"/>
    <cellStyle name="Обычный 9 6 4 2" xfId="43487"/>
    <cellStyle name="Обычный 9 6 4 2 2" xfId="43488"/>
    <cellStyle name="Обычный 9 6 4 2 2 2" xfId="43489"/>
    <cellStyle name="Обычный 9 6 4 2 3" xfId="43490"/>
    <cellStyle name="Обычный 9 6 4 2 3 2" xfId="43491"/>
    <cellStyle name="Обычный 9 6 4 2 4" xfId="43492"/>
    <cellStyle name="Обычный 9 6 4 3" xfId="43493"/>
    <cellStyle name="Обычный 9 6 4 3 2" xfId="43494"/>
    <cellStyle name="Обычный 9 6 4 3 2 2" xfId="43495"/>
    <cellStyle name="Обычный 9 6 4 3 3" xfId="43496"/>
    <cellStyle name="Обычный 9 6 4 3 3 2" xfId="43497"/>
    <cellStyle name="Обычный 9 6 4 3 4" xfId="43498"/>
    <cellStyle name="Обычный 9 6 4 4" xfId="43499"/>
    <cellStyle name="Обычный 9 6 4 4 2" xfId="43500"/>
    <cellStyle name="Обычный 9 6 4 5" xfId="43501"/>
    <cellStyle name="Обычный 9 6 4 5 2" xfId="43502"/>
    <cellStyle name="Обычный 9 6 4 6" xfId="43503"/>
    <cellStyle name="Обычный 9 6 5" xfId="43504"/>
    <cellStyle name="Обычный 9 6 5 2" xfId="43505"/>
    <cellStyle name="Обычный 9 6 5 2 2" xfId="43506"/>
    <cellStyle name="Обычный 9 6 5 3" xfId="43507"/>
    <cellStyle name="Обычный 9 6 5 3 2" xfId="43508"/>
    <cellStyle name="Обычный 9 6 5 4" xfId="43509"/>
    <cellStyle name="Обычный 9 6 6" xfId="43510"/>
    <cellStyle name="Обычный 9 6 6 2" xfId="43511"/>
    <cellStyle name="Обычный 9 6 6 2 2" xfId="43512"/>
    <cellStyle name="Обычный 9 6 6 3" xfId="43513"/>
    <cellStyle name="Обычный 9 6 6 3 2" xfId="43514"/>
    <cellStyle name="Обычный 9 6 6 4" xfId="43515"/>
    <cellStyle name="Обычный 9 6 7" xfId="43516"/>
    <cellStyle name="Обычный 9 6 7 2" xfId="43517"/>
    <cellStyle name="Обычный 9 6 8" xfId="43518"/>
    <cellStyle name="Обычный 9 6 8 2" xfId="43519"/>
    <cellStyle name="Обычный 9 6 9" xfId="43520"/>
    <cellStyle name="Плохой 2" xfId="43521"/>
    <cellStyle name="Плохой 3" xfId="43522"/>
    <cellStyle name="Плохой 4" xfId="43523"/>
    <cellStyle name="Плохой 5" xfId="43524"/>
    <cellStyle name="Пояснение 2" xfId="43525"/>
    <cellStyle name="Пояснение 3" xfId="43526"/>
    <cellStyle name="Пояснение 4" xfId="43527"/>
    <cellStyle name="Пояснение 5" xfId="43528"/>
    <cellStyle name="Примечание 2" xfId="43529"/>
    <cellStyle name="Примечание 3" xfId="43530"/>
    <cellStyle name="Примечание 3 2" xfId="43531"/>
    <cellStyle name="Примечание 4" xfId="43532"/>
    <cellStyle name="Примечание 5" xfId="43533"/>
    <cellStyle name="Процентный" xfId="43534" builtinId="5"/>
    <cellStyle name="Процентный 2" xfId="43535"/>
    <cellStyle name="Процентный 2 2" xfId="43536"/>
    <cellStyle name="Процентный 2 3" xfId="43537"/>
    <cellStyle name="Процентный 3" xfId="43538"/>
    <cellStyle name="Связанная ячейка 2" xfId="43539"/>
    <cellStyle name="Связанная ячейка 3" xfId="43540"/>
    <cellStyle name="Связанная ячейка 4" xfId="43541"/>
    <cellStyle name="Связанная ячейка 5" xfId="43542"/>
    <cellStyle name="Текст предупреждения 2" xfId="43543"/>
    <cellStyle name="Текст предупреждения 3" xfId="43544"/>
    <cellStyle name="Текст предупреждения 4" xfId="43545"/>
    <cellStyle name="Текст предупреждения 5" xfId="43546"/>
    <cellStyle name="Финансовый 2" xfId="43547"/>
    <cellStyle name="Хороший 2" xfId="43548"/>
    <cellStyle name="Хороший 3" xfId="43549"/>
    <cellStyle name="Хороший 4" xfId="43550"/>
    <cellStyle name="Хороший 5" xfId="4355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60" Type="http://schemas.openxmlformats.org/officeDocument/2006/relationships/worksheet" Target="worksheets/sheet60.xml"/><Relationship  Id="rId59" Type="http://schemas.openxmlformats.org/officeDocument/2006/relationships/worksheet" Target="worksheets/sheet59.xml"/><Relationship  Id="rId63" Type="http://schemas.openxmlformats.org/officeDocument/2006/relationships/sharedStrings" Target="sharedStrings.xml"/><Relationship  Id="rId57" Type="http://schemas.openxmlformats.org/officeDocument/2006/relationships/worksheet" Target="worksheets/sheet57.xml"/><Relationship  Id="rId56" Type="http://schemas.openxmlformats.org/officeDocument/2006/relationships/worksheet" Target="worksheets/sheet56.xml"/><Relationship  Id="rId51" Type="http://schemas.openxmlformats.org/officeDocument/2006/relationships/worksheet" Target="worksheets/sheet51.xml"/><Relationship  Id="rId55" Type="http://schemas.openxmlformats.org/officeDocument/2006/relationships/worksheet" Target="worksheets/sheet55.xml"/><Relationship  Id="rId48" Type="http://schemas.openxmlformats.org/officeDocument/2006/relationships/worksheet" Target="worksheets/sheet48.xml"/><Relationship  Id="rId47" Type="http://schemas.openxmlformats.org/officeDocument/2006/relationships/worksheet" Target="worksheets/sheet47.xml"/><Relationship  Id="rId45" Type="http://schemas.openxmlformats.org/officeDocument/2006/relationships/worksheet" Target="worksheets/sheet45.xml"/><Relationship  Id="rId64" Type="http://schemas.openxmlformats.org/officeDocument/2006/relationships/styles" Target="styles.xml"/><Relationship  Id="rId44" Type="http://schemas.openxmlformats.org/officeDocument/2006/relationships/worksheet" Target="worksheets/sheet44.xml"/><Relationship  Id="rId62" Type="http://schemas.openxmlformats.org/officeDocument/2006/relationships/theme" Target="theme/theme1.xml"/><Relationship  Id="rId49" Type="http://schemas.openxmlformats.org/officeDocument/2006/relationships/worksheet" Target="worksheets/sheet49.xml"/><Relationship  Id="rId43" Type="http://schemas.openxmlformats.org/officeDocument/2006/relationships/worksheet" Target="worksheets/sheet43.xml"/><Relationship  Id="rId42" Type="http://schemas.openxmlformats.org/officeDocument/2006/relationships/worksheet" Target="worksheets/sheet42.xml"/><Relationship  Id="rId40" Type="http://schemas.openxmlformats.org/officeDocument/2006/relationships/worksheet" Target="worksheets/sheet40.xml"/><Relationship  Id="rId39" Type="http://schemas.openxmlformats.org/officeDocument/2006/relationships/worksheet" Target="worksheets/sheet39.xml"/><Relationship  Id="rId54" Type="http://schemas.openxmlformats.org/officeDocument/2006/relationships/worksheet" Target="worksheets/sheet54.xml"/><Relationship  Id="rId38" Type="http://schemas.openxmlformats.org/officeDocument/2006/relationships/worksheet" Target="worksheets/sheet38.xml"/><Relationship  Id="rId41" Type="http://schemas.openxmlformats.org/officeDocument/2006/relationships/worksheet" Target="worksheets/sheet41.xml"/><Relationship  Id="rId36" Type="http://schemas.openxmlformats.org/officeDocument/2006/relationships/worksheet" Target="worksheets/sheet36.xml"/><Relationship  Id="rId35" Type="http://schemas.openxmlformats.org/officeDocument/2006/relationships/worksheet" Target="worksheets/sheet35.xml"/><Relationship  Id="rId34" Type="http://schemas.openxmlformats.org/officeDocument/2006/relationships/worksheet" Target="worksheets/sheet34.xml"/><Relationship  Id="rId58" Type="http://schemas.openxmlformats.org/officeDocument/2006/relationships/worksheet" Target="worksheets/sheet58.xml"/><Relationship  Id="rId33" Type="http://schemas.openxmlformats.org/officeDocument/2006/relationships/worksheet" Target="worksheets/sheet33.xml"/><Relationship  Id="rId29" Type="http://schemas.openxmlformats.org/officeDocument/2006/relationships/worksheet" Target="worksheets/sheet29.xml"/><Relationship  Id="rId28" Type="http://schemas.openxmlformats.org/officeDocument/2006/relationships/worksheet" Target="worksheets/sheet28.xml"/><Relationship  Id="rId27" Type="http://schemas.openxmlformats.org/officeDocument/2006/relationships/worksheet" Target="worksheets/sheet27.xml"/><Relationship  Id="rId52" Type="http://schemas.openxmlformats.org/officeDocument/2006/relationships/worksheet" Target="worksheets/sheet52.xml"/><Relationship  Id="rId23" Type="http://schemas.openxmlformats.org/officeDocument/2006/relationships/worksheet" Target="worksheets/sheet23.xml"/><Relationship  Id="rId61" Type="http://schemas.openxmlformats.org/officeDocument/2006/relationships/worksheet" Target="worksheets/sheet61.xml"/><Relationship  Id="rId22" Type="http://schemas.openxmlformats.org/officeDocument/2006/relationships/worksheet" Target="worksheets/sheet22.xml"/><Relationship  Id="rId21" Type="http://schemas.openxmlformats.org/officeDocument/2006/relationships/worksheet" Target="worksheets/sheet21.xml"/><Relationship  Id="rId25" Type="http://schemas.openxmlformats.org/officeDocument/2006/relationships/worksheet" Target="worksheets/sheet25.xml"/><Relationship  Id="rId13" Type="http://schemas.openxmlformats.org/officeDocument/2006/relationships/worksheet" Target="worksheets/sheet13.xml"/><Relationship  Id="rId50" Type="http://schemas.openxmlformats.org/officeDocument/2006/relationships/worksheet" Target="worksheets/sheet50.xml"/><Relationship  Id="rId11" Type="http://schemas.openxmlformats.org/officeDocument/2006/relationships/worksheet" Target="worksheets/sheet11.xml"/><Relationship  Id="rId24" Type="http://schemas.openxmlformats.org/officeDocument/2006/relationships/worksheet" Target="worksheets/sheet24.xml"/><Relationship  Id="rId10" Type="http://schemas.openxmlformats.org/officeDocument/2006/relationships/worksheet" Target="worksheets/sheet10.xml"/><Relationship  Id="rId17" Type="http://schemas.openxmlformats.org/officeDocument/2006/relationships/worksheet" Target="worksheets/sheet17.xml"/><Relationship  Id="rId18" Type="http://schemas.openxmlformats.org/officeDocument/2006/relationships/worksheet" Target="worksheets/sheet18.xml"/><Relationship  Id="rId26" Type="http://schemas.openxmlformats.org/officeDocument/2006/relationships/worksheet" Target="worksheets/sheet26.xml"/><Relationship  Id="rId53" Type="http://schemas.openxmlformats.org/officeDocument/2006/relationships/worksheet" Target="worksheets/sheet53.xml"/><Relationship  Id="rId15" Type="http://schemas.openxmlformats.org/officeDocument/2006/relationships/worksheet" Target="worksheets/sheet15.xml"/><Relationship  Id="rId9" Type="http://schemas.openxmlformats.org/officeDocument/2006/relationships/worksheet" Target="worksheets/sheet9.xml"/><Relationship  Id="rId8" Type="http://schemas.openxmlformats.org/officeDocument/2006/relationships/worksheet" Target="worksheets/sheet8.xml"/><Relationship  Id="rId20" Type="http://schemas.openxmlformats.org/officeDocument/2006/relationships/worksheet" Target="worksheets/sheet20.xml"/><Relationship  Id="rId31" Type="http://schemas.openxmlformats.org/officeDocument/2006/relationships/worksheet" Target="worksheets/sheet31.xml"/><Relationship  Id="rId37" Type="http://schemas.openxmlformats.org/officeDocument/2006/relationships/worksheet" Target="worksheets/sheet37.xml"/><Relationship  Id="rId19" Type="http://schemas.openxmlformats.org/officeDocument/2006/relationships/worksheet" Target="worksheets/sheet19.xml"/><Relationship  Id="rId46" Type="http://schemas.openxmlformats.org/officeDocument/2006/relationships/worksheet" Target="worksheets/sheet46.xml"/><Relationship  Id="rId7" Type="http://schemas.openxmlformats.org/officeDocument/2006/relationships/worksheet" Target="worksheets/sheet7.xml"/><Relationship  Id="rId14" Type="http://schemas.openxmlformats.org/officeDocument/2006/relationships/worksheet" Target="worksheets/sheet14.xml"/><Relationship  Id="rId6" Type="http://schemas.openxmlformats.org/officeDocument/2006/relationships/worksheet" Target="worksheets/sheet6.xml"/><Relationship  Id="rId5" Type="http://schemas.openxmlformats.org/officeDocument/2006/relationships/worksheet" Target="worksheets/sheet5.xml"/><Relationship  Id="rId16" Type="http://schemas.openxmlformats.org/officeDocument/2006/relationships/worksheet" Target="worksheets/sheet16.xml"/><Relationship  Id="rId4" Type="http://schemas.openxmlformats.org/officeDocument/2006/relationships/worksheet" Target="worksheets/sheet4.xml"/><Relationship  Id="rId12" Type="http://schemas.openxmlformats.org/officeDocument/2006/relationships/worksheet" Target="worksheets/sheet12.xml"/><Relationship  Id="rId32" Type="http://schemas.openxmlformats.org/officeDocument/2006/relationships/worksheet" Target="worksheets/sheet32.xml"/><Relationship  Id="rId3" Type="http://schemas.openxmlformats.org/officeDocument/2006/relationships/worksheet" Target="worksheets/sheet3.xml"/><Relationship  Id="rId30" Type="http://schemas.openxmlformats.org/officeDocument/2006/relationships/worksheet" Target="worksheets/sheet30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_rels/sheet1.xml.rels><?xml version="1.0" encoding="UTF-8" standalone="yes"?><Relationships xmlns="http://schemas.openxmlformats.org/package/2006/relationships"><Relationship  Id="rId7" Type="http://schemas.openxmlformats.org/officeDocument/2006/relationships/hyperlink" Target="mailto:GUlanova@ve.vologdaenergo.ru" TargetMode="External"/><Relationship  Id="rId6" Type="http://schemas.openxmlformats.org/officeDocument/2006/relationships/hyperlink" Target="consultantplus://offline/ref=D12E3ED026AEE1394352B956818EC35D932249EBD9C57283BA2868A1F90069DE38738B14699CECC976FE62F47C7D58503C55CE71304BE5C3uC0AL" TargetMode="External"/><Relationship  Id="rId5" Type="http://schemas.openxmlformats.org/officeDocument/2006/relationships/hyperlink" Target="consultantplus://offline/ref=D12E3ED026AEE1394352B956818EC35D932649EBDCC77283BA2868A1F90069DE2A73D318699AF2C87FEB34A539u200L" TargetMode="External"/><Relationship  Id="rId4" Type="http://schemas.openxmlformats.org/officeDocument/2006/relationships/hyperlink" Target="consultantplus://offline/ref=D12E3ED026AEE1394352B956818EC35D912144EEDDC37283BA2868A1F90069DE2A73D318699AF2C87FEB34A539u200L" TargetMode="External"/><Relationship  Id="rId3" Type="http://schemas.openxmlformats.org/officeDocument/2006/relationships/hyperlink" Target="consultantplus://offline/ref=D12E3ED026AEE1394352B956818EC35D912148EED2CF7283BA2868A1F90069DE2A73D318699AF2C87FEB34A539u200L" TargetMode="External"/><Relationship  Id="rId2" Type="http://schemas.openxmlformats.org/officeDocument/2006/relationships/hyperlink" Target="consultantplus://offline/ref=D12E3ED026AEE1394352B956818EC35D912146EBDCC77283BA2868A1F90069DE2A73D318699AF2C87FEB34A539u200L" TargetMode="External"/><Relationship  Id="rId1" Type="http://schemas.openxmlformats.org/officeDocument/2006/relationships/hyperlink" Target="consultantplus://offline/ref=D12E3ED026AEE1394352B956818EC35D912146EBDDCE7283BA2868A1F90069DE2A73D318699AF2C87FEB34A539u200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F31" activeCellId="0" sqref="F31"/>
    </sheetView>
  </sheetViews>
  <sheetFormatPr defaultRowHeight="12.75"/>
  <cols>
    <col customWidth="1" min="1" max="1" style="1" width="16.42578125"/>
    <col customWidth="1" min="2" max="2" style="1" width="16.28515625"/>
    <col customWidth="1" min="3" max="3" style="1" width="16.42578125"/>
    <col customWidth="1" min="4" max="4" style="1" width="18.85546875"/>
    <col customWidth="1" min="5" max="5" style="1" width="23.28515625"/>
    <col customWidth="1" min="6" max="6" style="1" width="20.28515625"/>
    <col customWidth="1" min="7" max="7" style="1" width="29"/>
    <col customWidth="1" hidden="1" min="8" max="8" style="1" width="4.140625"/>
    <col customWidth="1" hidden="1" min="9" max="9" style="1" width="4.5703125"/>
    <col customWidth="1" hidden="1" min="10" max="11" style="1" width="0"/>
    <col min="12" max="16384" style="1" width="9.140625"/>
  </cols>
  <sheetData>
    <row r="1">
      <c r="A1" s="1" t="s">
        <v>0</v>
      </c>
    </row>
    <row r="2">
      <c r="A2" s="1" t="s">
        <v>1</v>
      </c>
    </row>
    <row r="4">
      <c r="A4" s="1" t="s">
        <v>2</v>
      </c>
    </row>
    <row r="5">
      <c r="A5" s="1" t="s">
        <v>3</v>
      </c>
    </row>
    <row r="7" ht="15" customHeight="1">
      <c r="A7" s="2" t="s">
        <v>4</v>
      </c>
      <c r="B7" s="3" t="s">
        <v>5</v>
      </c>
      <c r="C7" s="4"/>
      <c r="D7" s="4"/>
      <c r="E7" s="4"/>
      <c r="F7" s="4"/>
      <c r="G7" s="5"/>
    </row>
    <row r="8" s="6" customFormat="1" ht="42.75">
      <c r="A8" s="7"/>
      <c r="B8" s="8" t="s">
        <v>6</v>
      </c>
      <c r="C8" s="9" t="s">
        <v>7</v>
      </c>
      <c r="D8" s="9" t="s">
        <v>8</v>
      </c>
      <c r="E8" s="9" t="s">
        <v>9</v>
      </c>
      <c r="F8" s="9" t="s">
        <v>10</v>
      </c>
      <c r="G8" s="9" t="s">
        <v>11</v>
      </c>
    </row>
    <row r="9" s="6" customFormat="1" ht="14.25">
      <c r="A9" s="10" t="s">
        <v>12</v>
      </c>
      <c r="B9" s="8">
        <v>5793815</v>
      </c>
      <c r="C9" s="8" t="s">
        <v>13</v>
      </c>
      <c r="D9" s="8">
        <v>19401</v>
      </c>
      <c r="E9" s="8">
        <v>4210011</v>
      </c>
      <c r="F9" s="8">
        <v>30002</v>
      </c>
      <c r="G9" s="8">
        <v>34</v>
      </c>
    </row>
    <row r="10" s="11" customFormat="1" hidden="1">
      <c r="B10" s="11" t="s">
        <v>14</v>
      </c>
      <c r="D10" s="11" t="s">
        <v>14</v>
      </c>
      <c r="F10" s="11" t="s">
        <v>14</v>
      </c>
      <c r="I10" s="1" t="s">
        <v>15</v>
      </c>
    </row>
    <row r="13">
      <c r="A13" s="1" t="s">
        <v>16</v>
      </c>
    </row>
    <row r="15" s="12" customFormat="1" ht="24">
      <c r="A15" s="13" t="s">
        <v>16</v>
      </c>
      <c r="B15" s="14"/>
      <c r="C15" s="10" t="s">
        <v>17</v>
      </c>
      <c r="D15" s="10" t="s">
        <v>18</v>
      </c>
      <c r="E15" s="10" t="s">
        <v>19</v>
      </c>
      <c r="F15" s="10" t="s">
        <v>20</v>
      </c>
      <c r="G15" s="10" t="s">
        <v>21</v>
      </c>
    </row>
    <row r="16" s="15" customFormat="1" ht="38.25" customHeight="1">
      <c r="A16" s="16" t="s">
        <v>22</v>
      </c>
      <c r="B16" s="16"/>
      <c r="C16" s="17">
        <v>211</v>
      </c>
      <c r="D16" s="16" t="s">
        <v>23</v>
      </c>
      <c r="E16" s="18" t="s">
        <v>24</v>
      </c>
      <c r="F16" s="17" t="s">
        <v>25</v>
      </c>
      <c r="G16" s="19" t="s">
        <v>26</v>
      </c>
    </row>
    <row r="17" s="15" customFormat="1">
      <c r="A17" s="16" t="s">
        <v>27</v>
      </c>
      <c r="B17" s="16"/>
      <c r="C17" s="17">
        <v>212</v>
      </c>
      <c r="D17" s="16" t="s">
        <v>28</v>
      </c>
      <c r="E17" s="18" t="s">
        <v>29</v>
      </c>
      <c r="F17" s="17" t="s">
        <v>30</v>
      </c>
      <c r="G17" s="19" t="s">
        <v>31</v>
      </c>
    </row>
  </sheetData>
  <mergeCells count="3">
    <mergeCell ref="A7:A8"/>
    <mergeCell ref="B7:G7"/>
    <mergeCell ref="A15:B15"/>
  </mergeCells>
  <hyperlinks>
    <hyperlink r:id="rId1" ref="A7"/>
    <hyperlink r:id="rId2" ref="C8"/>
    <hyperlink r:id="rId3" ref="D8"/>
    <hyperlink r:id="rId4" ref="E8"/>
    <hyperlink r:id="rId5" ref="F8"/>
    <hyperlink r:id="rId6" ref="G8"/>
    <hyperlink r:id="rId7" ref="G17"/>
  </hyperlinks>
  <printOptions headings="0" gridLines="0"/>
  <pageMargins left="0.39370078740157477" right="0.39370078740157477" top="0.74803149606299213" bottom="0.74803149606299213" header="0.31496062992125984" footer="0.31496062992125984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4" ySplit="18" topLeftCell="E19" activePane="bottomRight" state="frozen"/>
      <selection activeCell="G3577" activeCellId="0" sqref="G3577"/>
    </sheetView>
  </sheetViews>
  <sheetFormatPr defaultRowHeight="12.75"/>
  <cols>
    <col customWidth="1" min="1" max="1" style="21" width="4.140625"/>
    <col customWidth="1" min="2" max="2" style="21" width="33.42578125"/>
    <col customWidth="1" min="3" max="3" style="21" width="21.28515625"/>
    <col customWidth="1" min="4" max="4" style="20" width="20.85546875"/>
    <col customWidth="1" min="5" max="5" style="20" width="21"/>
    <col customWidth="1" min="6" max="6" style="21" width="9.140625"/>
    <col customWidth="1" min="7" max="7" style="22" width="8.7109375"/>
    <col customWidth="1" min="8" max="8" style="21" width="8.7109375"/>
    <col customWidth="1" min="9" max="9" style="21" width="11.42578125"/>
    <col customWidth="1" min="10" max="10" style="21" width="11.5703125"/>
    <col customWidth="1" min="11" max="11" style="23" width="8.42578125"/>
    <col customWidth="1" min="12" max="12" style="24" width="11.42578125"/>
    <col customWidth="1" min="13" max="13" style="20" width="6.5703125"/>
    <col customWidth="1" min="14" max="14" style="20" width="6.7109375"/>
    <col customWidth="1" min="15" max="15" style="20" width="7.5703125"/>
    <col customWidth="1" min="16" max="16" style="20" width="9.28515625"/>
    <col customWidth="1" min="17" max="17" style="20" width="6.42578125"/>
    <col customWidth="1" min="18" max="19" style="20" width="10.85546875"/>
    <col customWidth="1" min="20" max="20" style="20" width="6"/>
    <col customWidth="1" min="21" max="21" style="20" width="7.7109375"/>
    <col customWidth="1" min="22" max="22" style="20" width="13"/>
    <col customWidth="1" min="23" max="23" style="20" width="7.28515625"/>
    <col customWidth="1" min="24" max="24" style="20" width="7.42578125"/>
    <col customWidth="1" min="25" max="25" style="20" width="7.85546875"/>
    <col customWidth="1" min="26" max="26" style="20" width="6.85546875"/>
    <col customWidth="1" min="27" max="27" style="20" width="6.42578125"/>
    <col customWidth="1" min="28" max="28" style="20" width="5.28515625"/>
    <col customWidth="1" min="29" max="29" style="20" width="7.140625"/>
    <col customWidth="1" min="30" max="30" style="20" width="19.28515625"/>
    <col customWidth="1" min="31" max="31" style="20" width="18.28515625"/>
    <col customWidth="1" min="32" max="32" style="20" width="24.7109375"/>
    <col customWidth="1" min="33" max="36" style="20" width="9.140625"/>
    <col min="37" max="16384" style="20" width="9.140625"/>
  </cols>
  <sheetData>
    <row r="1" s="25" customFormat="1" ht="12.75">
      <c r="A1" s="26" t="e">
        <f>#REF!</f>
        <v>#REF!</v>
      </c>
      <c r="C1" s="27"/>
      <c r="D1" s="26" t="e">
        <f>#REF!</f>
        <v>#REF!</v>
      </c>
      <c r="F1" s="28" t="e">
        <f>#REF!</f>
        <v>#REF!</v>
      </c>
      <c r="J1" s="27"/>
      <c r="K1" s="29"/>
      <c r="L1" s="30" t="s">
        <v>32</v>
      </c>
      <c r="M1" s="31"/>
      <c r="N1" s="32" t="s">
        <v>33</v>
      </c>
      <c r="O1" s="32"/>
      <c r="P1" s="30" t="s">
        <v>34</v>
      </c>
      <c r="Q1" s="31">
        <f>I1554</f>
        <v>0</v>
      </c>
      <c r="R1" s="31"/>
      <c r="S1" s="30" t="s">
        <v>35</v>
      </c>
      <c r="T1" s="31"/>
      <c r="U1" s="31"/>
      <c r="V1" s="30" t="s">
        <v>36</v>
      </c>
      <c r="W1" s="31">
        <f>ГВО!I3476</f>
        <v>0</v>
      </c>
      <c r="Y1" s="33" t="s">
        <v>37</v>
      </c>
      <c r="Z1" s="34">
        <f>I1529</f>
        <v>7.0499999999999998</v>
      </c>
      <c r="AA1" s="31" t="s">
        <v>38</v>
      </c>
      <c r="AB1" s="32" t="s">
        <v>39</v>
      </c>
    </row>
    <row r="2" s="25" customFormat="1" ht="12.75">
      <c r="A2" s="26" t="e">
        <f>#REF!</f>
        <v>#REF!</v>
      </c>
      <c r="C2" s="27"/>
      <c r="D2" s="26" t="e">
        <f>#REF!</f>
        <v>#REF!</v>
      </c>
      <c r="F2" s="28" t="e">
        <f>#REF!</f>
        <v>#REF!</v>
      </c>
      <c r="J2" s="27"/>
      <c r="K2" s="35"/>
      <c r="L2" s="36" t="s">
        <v>40</v>
      </c>
      <c r="M2" s="37">
        <f>I176</f>
        <v>0</v>
      </c>
      <c r="O2" s="31" t="s">
        <v>41</v>
      </c>
      <c r="P2" s="32" t="s">
        <v>42</v>
      </c>
      <c r="Q2" s="31">
        <f>I1579</f>
        <v>0.16</v>
      </c>
      <c r="R2" s="31" t="s">
        <v>43</v>
      </c>
      <c r="S2" s="30" t="s">
        <v>44</v>
      </c>
      <c r="T2" s="31">
        <f>I2442</f>
        <v>0.40999999999999998</v>
      </c>
      <c r="U2" s="31" t="s">
        <v>45</v>
      </c>
      <c r="V2" s="30" t="s">
        <v>46</v>
      </c>
      <c r="W2" s="31">
        <f>I2920</f>
        <v>1.02</v>
      </c>
      <c r="Y2" s="26" t="s">
        <v>47</v>
      </c>
      <c r="Z2" s="27">
        <f>I1535</f>
        <v>6.2599999999999998</v>
      </c>
      <c r="AA2" s="27">
        <f>I1531</f>
        <v>4.9100000000000001</v>
      </c>
      <c r="AB2" s="31"/>
      <c r="AD2" s="38" t="s">
        <v>48</v>
      </c>
    </row>
    <row r="3" s="25" customFormat="1" ht="12.75">
      <c r="A3" s="26" t="e">
        <f>#REF!</f>
        <v>#REF!</v>
      </c>
      <c r="C3" s="27"/>
      <c r="D3" s="26" t="e">
        <f>#REF!</f>
        <v>#REF!</v>
      </c>
      <c r="F3" s="28" t="e">
        <f>#REF!</f>
        <v>#REF!</v>
      </c>
      <c r="J3" s="27"/>
      <c r="K3" s="35" t="s">
        <v>49</v>
      </c>
      <c r="L3" s="30" t="s">
        <v>50</v>
      </c>
      <c r="M3" s="31">
        <f>ГВО!I2398</f>
        <v>0</v>
      </c>
      <c r="O3" s="31" t="s">
        <v>41</v>
      </c>
      <c r="P3" s="32" t="s">
        <v>51</v>
      </c>
      <c r="Q3" s="31">
        <f>ГВО!I6942</f>
        <v>0</v>
      </c>
      <c r="R3" s="31" t="s">
        <v>43</v>
      </c>
      <c r="S3" s="30" t="s">
        <v>52</v>
      </c>
      <c r="T3" s="31">
        <f>I2482</f>
        <v>0.25</v>
      </c>
      <c r="U3" s="31" t="s">
        <v>45</v>
      </c>
      <c r="V3" s="30" t="s">
        <v>53</v>
      </c>
      <c r="W3" s="31">
        <f>I2959</f>
        <v>0.32000000000000001</v>
      </c>
      <c r="Y3" s="26" t="s">
        <v>54</v>
      </c>
      <c r="Z3" s="27">
        <f>I1537</f>
        <v>18</v>
      </c>
      <c r="AA3" s="39"/>
      <c r="AD3" s="40" t="s">
        <v>55</v>
      </c>
    </row>
    <row r="4" s="25" customFormat="1" ht="12.75">
      <c r="A4" s="26" t="e">
        <f>#REF!</f>
        <v>#REF!</v>
      </c>
      <c r="C4" s="27"/>
      <c r="D4" s="26" t="e">
        <f>#REF!</f>
        <v>#REF!</v>
      </c>
      <c r="F4" s="28" t="e">
        <f>#REF!</f>
        <v>#REF!</v>
      </c>
      <c r="J4" s="27"/>
      <c r="K4" s="35"/>
      <c r="L4" s="41" t="s">
        <v>56</v>
      </c>
      <c r="M4" s="37">
        <f>I343</f>
        <v>1.21</v>
      </c>
      <c r="N4" s="42"/>
      <c r="O4" s="42"/>
      <c r="P4" s="32" t="s">
        <v>57</v>
      </c>
      <c r="Q4" s="31">
        <f>I1703</f>
        <v>0.48999999999999999</v>
      </c>
      <c r="R4" s="31" t="s">
        <v>43</v>
      </c>
      <c r="S4" s="30" t="s">
        <v>58</v>
      </c>
      <c r="T4" s="31">
        <f>I2537</f>
        <v>0.98999999999999999</v>
      </c>
      <c r="U4" s="31" t="s">
        <v>45</v>
      </c>
      <c r="V4" s="30" t="s">
        <v>59</v>
      </c>
      <c r="W4" s="31">
        <f>I2984</f>
        <v>0.25</v>
      </c>
      <c r="Y4" s="26" t="s">
        <v>60</v>
      </c>
      <c r="Z4" s="27">
        <f>I1543</f>
        <v>0.79000000000000004</v>
      </c>
      <c r="AA4" s="31"/>
    </row>
    <row r="5" s="25" customFormat="1" ht="12.75">
      <c r="A5" s="26" t="e">
        <f>#REF!</f>
        <v>#REF!</v>
      </c>
      <c r="C5" s="27"/>
      <c r="D5" s="26" t="e">
        <f>#REF!</f>
        <v>#REF!</v>
      </c>
      <c r="F5" s="28" t="e">
        <f>#REF!</f>
        <v>#REF!</v>
      </c>
      <c r="J5" s="27"/>
      <c r="K5" s="35" t="s">
        <v>61</v>
      </c>
      <c r="L5" s="30" t="s">
        <v>62</v>
      </c>
      <c r="M5" s="31">
        <f>ГВО!I2779</f>
        <v>0</v>
      </c>
      <c r="N5" s="43"/>
      <c r="O5" s="43"/>
      <c r="P5" s="32"/>
      <c r="Q5" s="31"/>
      <c r="R5" s="31" t="s">
        <v>43</v>
      </c>
      <c r="S5" s="30" t="s">
        <v>63</v>
      </c>
      <c r="T5" s="31">
        <f>I2559</f>
        <v>0.20000000000000001</v>
      </c>
      <c r="U5" s="31" t="s">
        <v>45</v>
      </c>
      <c r="V5" s="30" t="s">
        <v>64</v>
      </c>
      <c r="W5" s="31">
        <f>I3027</f>
        <v>0.32000000000000001</v>
      </c>
      <c r="Y5" s="33" t="s">
        <v>65</v>
      </c>
      <c r="Z5" s="34" t="e">
        <f>I1915</f>
        <v>#REF!</v>
      </c>
      <c r="AA5" s="44"/>
      <c r="AB5" s="31"/>
    </row>
    <row r="6" s="25" customFormat="1" ht="12.75">
      <c r="A6" s="26" t="e">
        <f>#REF!</f>
        <v>#REF!</v>
      </c>
      <c r="C6" s="27"/>
      <c r="D6" s="26" t="e">
        <f>#REF!</f>
        <v>#REF!</v>
      </c>
      <c r="F6" s="28" t="e">
        <f>#REF!</f>
        <v>#REF!</v>
      </c>
      <c r="J6" s="27"/>
      <c r="K6" s="35"/>
      <c r="L6" s="41" t="s">
        <v>66</v>
      </c>
      <c r="M6" s="37">
        <f>I1342</f>
        <v>1.01</v>
      </c>
      <c r="N6" s="26"/>
      <c r="O6" s="26"/>
      <c r="P6" s="26" t="s">
        <v>67</v>
      </c>
      <c r="Q6" s="27">
        <f>ГВО!I3871</f>
        <v>0</v>
      </c>
      <c r="R6" s="27"/>
      <c r="S6" s="45"/>
      <c r="T6" s="27"/>
      <c r="U6" s="31" t="s">
        <v>45</v>
      </c>
      <c r="V6" s="45" t="s">
        <v>68</v>
      </c>
      <c r="W6" s="31">
        <f>I3044</f>
        <v>0.23000000000000001</v>
      </c>
      <c r="Y6" s="26" t="s">
        <v>47</v>
      </c>
      <c r="Z6" s="27">
        <f>I1755</f>
        <v>0.46999999999999997</v>
      </c>
      <c r="AA6" s="27">
        <f>I1753</f>
        <v>0.46999999999999997</v>
      </c>
      <c r="AB6" s="46"/>
    </row>
    <row r="7" s="26" customFormat="1" ht="12.75">
      <c r="A7" s="45"/>
      <c r="B7" s="45"/>
      <c r="F7" s="27"/>
      <c r="G7" s="47"/>
      <c r="H7" s="27"/>
      <c r="I7" s="27"/>
      <c r="J7" s="27"/>
      <c r="K7" s="35"/>
      <c r="L7" s="30" t="s">
        <v>69</v>
      </c>
      <c r="M7" s="48">
        <f>I631</f>
        <v>0.59999999999999998</v>
      </c>
      <c r="O7" s="26" t="s">
        <v>70</v>
      </c>
      <c r="P7" s="24" t="s">
        <v>71</v>
      </c>
      <c r="Q7" s="27">
        <f>I2044</f>
        <v>0.26000000000000001</v>
      </c>
      <c r="R7" s="27"/>
      <c r="S7" s="45" t="s">
        <v>72</v>
      </c>
      <c r="T7" s="27">
        <f>ГВО!R1751</f>
        <v>0</v>
      </c>
      <c r="U7" s="27"/>
      <c r="V7" s="45"/>
      <c r="W7" s="27"/>
      <c r="Y7" s="26" t="s">
        <v>54</v>
      </c>
      <c r="Z7" s="27" t="e">
        <f>I1757</f>
        <v>#REF!</v>
      </c>
      <c r="AA7" s="49"/>
      <c r="AB7" s="31"/>
    </row>
    <row r="8" s="26" customFormat="1" ht="12.75">
      <c r="A8" s="27" t="s">
        <v>73</v>
      </c>
      <c r="B8" s="27"/>
      <c r="C8" s="27"/>
      <c r="D8" s="27"/>
      <c r="E8" s="27"/>
      <c r="F8" s="27"/>
      <c r="G8" s="27"/>
      <c r="H8" s="27"/>
      <c r="I8" s="27"/>
      <c r="J8" s="27"/>
      <c r="K8" s="35"/>
      <c r="L8" s="30" t="s">
        <v>74</v>
      </c>
      <c r="M8" s="48">
        <f>I772</f>
        <v>0.40000000000000002</v>
      </c>
      <c r="O8" s="26" t="s">
        <v>70</v>
      </c>
      <c r="P8" s="45" t="s">
        <v>75</v>
      </c>
      <c r="Q8" s="27">
        <f>I2086</f>
        <v>0.47999999999999998</v>
      </c>
      <c r="R8" s="27"/>
      <c r="S8" s="45" t="s">
        <v>76</v>
      </c>
      <c r="T8" s="27">
        <f>ГВО!I5810</f>
        <v>0</v>
      </c>
      <c r="U8" s="27" t="s">
        <v>77</v>
      </c>
      <c r="V8" s="45" t="s">
        <v>78</v>
      </c>
      <c r="W8" s="27">
        <f>I3095</f>
        <v>0.16</v>
      </c>
      <c r="Y8" s="33" t="s">
        <v>79</v>
      </c>
      <c r="Z8" s="34" t="e">
        <f>I2802</f>
        <v>#REF!</v>
      </c>
      <c r="AA8" s="49"/>
      <c r="AB8" s="31"/>
    </row>
    <row r="9" s="26" customFormat="1" ht="12.75">
      <c r="A9" s="27" t="s">
        <v>80</v>
      </c>
      <c r="B9" s="27"/>
      <c r="C9" s="27"/>
      <c r="D9" s="27"/>
      <c r="E9" s="27"/>
      <c r="F9" s="27"/>
      <c r="G9" s="27"/>
      <c r="H9" s="27"/>
      <c r="I9" s="27"/>
      <c r="J9" s="27"/>
      <c r="K9" s="26" t="s">
        <v>81</v>
      </c>
      <c r="L9" s="32" t="s">
        <v>82</v>
      </c>
      <c r="M9" s="31">
        <f>I793</f>
        <v>0.22</v>
      </c>
      <c r="N9" s="32" t="s">
        <v>83</v>
      </c>
      <c r="O9" s="26" t="s">
        <v>70</v>
      </c>
      <c r="P9" s="45" t="s">
        <v>84</v>
      </c>
      <c r="Q9" s="27">
        <f>I2105</f>
        <v>0.070000000000000007</v>
      </c>
      <c r="R9" s="27" t="s">
        <v>85</v>
      </c>
      <c r="S9" s="45" t="s">
        <v>86</v>
      </c>
      <c r="T9" s="27">
        <f>I2621</f>
        <v>0.44</v>
      </c>
      <c r="U9" s="31" t="s">
        <v>45</v>
      </c>
      <c r="V9" s="45" t="s">
        <v>87</v>
      </c>
      <c r="W9" s="27">
        <f>I3112</f>
        <v>0.12</v>
      </c>
      <c r="Y9" s="26" t="s">
        <v>47</v>
      </c>
      <c r="Z9" s="21">
        <f>I2808</f>
        <v>1.6799999999999999</v>
      </c>
      <c r="AA9" s="27">
        <f>I2804</f>
        <v>1.6799999999999999</v>
      </c>
      <c r="AB9" s="46"/>
    </row>
    <row r="10" s="26" customFormat="1" ht="12.75">
      <c r="A10" s="27" t="s">
        <v>88</v>
      </c>
      <c r="B10" s="27"/>
      <c r="C10" s="27"/>
      <c r="D10" s="27"/>
      <c r="E10" s="27"/>
      <c r="F10" s="27"/>
      <c r="G10" s="27"/>
      <c r="H10" s="27"/>
      <c r="I10" s="27"/>
      <c r="J10" s="27"/>
      <c r="K10" s="26" t="s">
        <v>81</v>
      </c>
      <c r="L10" s="32" t="s">
        <v>89</v>
      </c>
      <c r="M10" s="50">
        <f>I1452</f>
        <v>1.4399999999999999</v>
      </c>
      <c r="N10" s="31">
        <f>M2+M4+M6+M10</f>
        <v>3.6599999999999997</v>
      </c>
      <c r="O10" s="26" t="s">
        <v>70</v>
      </c>
      <c r="P10" s="45" t="s">
        <v>90</v>
      </c>
      <c r="Q10" s="27">
        <f>I2164</f>
        <v>0.59999999999999998</v>
      </c>
      <c r="R10" s="27" t="s">
        <v>85</v>
      </c>
      <c r="S10" s="45" t="s">
        <v>91</v>
      </c>
      <c r="T10" s="27">
        <f>I2668</f>
        <v>0.66000000000000003</v>
      </c>
      <c r="U10" s="27"/>
      <c r="V10" s="45"/>
      <c r="W10" s="27"/>
      <c r="Y10" s="26" t="s">
        <v>54</v>
      </c>
      <c r="Z10" s="27" t="e">
        <f>I2810</f>
        <v>#REF!</v>
      </c>
      <c r="AA10" s="27"/>
      <c r="AB10" s="31"/>
    </row>
    <row r="11" s="26" customFormat="1" ht="12.7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51"/>
      <c r="L11" s="26" t="s">
        <v>92</v>
      </c>
      <c r="M11" s="27">
        <f>I1487</f>
        <v>0.46999999999999997</v>
      </c>
      <c r="R11" s="27" t="s">
        <v>85</v>
      </c>
      <c r="S11" s="45" t="s">
        <v>93</v>
      </c>
      <c r="T11" s="27">
        <f>I2697</f>
        <v>0.13</v>
      </c>
      <c r="U11" s="27" t="s">
        <v>38</v>
      </c>
      <c r="V11" s="45" t="s">
        <v>94</v>
      </c>
      <c r="W11" s="27">
        <f>ГВО!R6590</f>
        <v>0</v>
      </c>
      <c r="X11" s="52"/>
      <c r="Y11" s="33" t="s">
        <v>95</v>
      </c>
      <c r="Z11" s="34">
        <f>I3835</f>
        <v>3.3999999999999999</v>
      </c>
      <c r="AA11" s="27"/>
      <c r="AB11" s="31"/>
    </row>
    <row r="12" s="26" customFormat="1" ht="12.75">
      <c r="A12" s="27"/>
      <c r="B12" s="27"/>
      <c r="C12" s="27"/>
      <c r="F12" s="27"/>
      <c r="G12" s="47"/>
      <c r="H12" s="27"/>
      <c r="I12" s="27"/>
      <c r="J12" s="27"/>
      <c r="K12" s="48" t="s">
        <v>96</v>
      </c>
      <c r="L12" s="45" t="s">
        <v>97</v>
      </c>
      <c r="M12" s="27">
        <f>I1525</f>
        <v>0.38</v>
      </c>
      <c r="N12" s="53" t="s">
        <v>98</v>
      </c>
      <c r="O12" s="54"/>
      <c r="P12" s="45" t="s">
        <v>99</v>
      </c>
      <c r="Q12" s="27">
        <f>I2232</f>
        <v>0.10000000000000001</v>
      </c>
      <c r="R12" s="27" t="s">
        <v>85</v>
      </c>
      <c r="S12" s="45" t="s">
        <v>100</v>
      </c>
      <c r="T12" s="27">
        <f>I2740</f>
        <v>0.63</v>
      </c>
      <c r="U12" s="27" t="s">
        <v>101</v>
      </c>
      <c r="V12" s="45" t="s">
        <v>102</v>
      </c>
      <c r="W12" s="27">
        <f>I3288</f>
        <v>1.8899999999999999</v>
      </c>
      <c r="X12" s="55"/>
      <c r="Y12" s="26" t="s">
        <v>47</v>
      </c>
      <c r="Z12" s="34">
        <f>I3841</f>
        <v>1.8899999999999999</v>
      </c>
      <c r="AA12" s="27">
        <f>I3837</f>
        <v>0</v>
      </c>
      <c r="AB12" s="32"/>
    </row>
    <row r="13" ht="12.75">
      <c r="A13" s="56" t="s">
        <v>103</v>
      </c>
      <c r="B13" s="57" t="e">
        <f>#REF!</f>
        <v>#REF!</v>
      </c>
      <c r="C13" s="57" t="e">
        <f>#REF!</f>
        <v>#REF!</v>
      </c>
      <c r="D13" s="57" t="e">
        <f>#REF!</f>
        <v>#REF!</v>
      </c>
      <c r="E13" s="58" t="s">
        <v>104</v>
      </c>
      <c r="F13" s="57" t="s">
        <v>105</v>
      </c>
      <c r="G13" s="59" t="s">
        <v>106</v>
      </c>
      <c r="H13" s="56" t="s">
        <v>107</v>
      </c>
      <c r="I13" s="57" t="s">
        <v>108</v>
      </c>
      <c r="J13" s="57" t="s">
        <v>109</v>
      </c>
      <c r="K13" s="48" t="e">
        <f>ГВО!#REF!</f>
        <v>#REF!</v>
      </c>
      <c r="L13" s="60">
        <v>0.11</v>
      </c>
      <c r="M13" s="53" t="s">
        <v>110</v>
      </c>
      <c r="N13" s="54" t="s">
        <v>111</v>
      </c>
      <c r="O13" s="48" t="s">
        <v>112</v>
      </c>
      <c r="P13" s="24" t="s">
        <v>113</v>
      </c>
      <c r="Q13" s="21">
        <f>I2279</f>
        <v>0.34999999999999998</v>
      </c>
      <c r="R13" s="27" t="s">
        <v>85</v>
      </c>
      <c r="S13" s="24" t="s">
        <v>114</v>
      </c>
      <c r="T13" s="21">
        <f>I2793</f>
        <v>0.5</v>
      </c>
      <c r="U13" s="27" t="s">
        <v>101</v>
      </c>
      <c r="V13" s="24" t="s">
        <v>115</v>
      </c>
      <c r="W13" s="21">
        <f>I3625</f>
        <v>0.37</v>
      </c>
      <c r="X13" s="55"/>
      <c r="Y13" s="26" t="s">
        <v>60</v>
      </c>
      <c r="Z13" s="21">
        <f>I3847</f>
        <v>10.869999999999999</v>
      </c>
      <c r="AA13" s="60"/>
      <c r="AB13" s="61"/>
    </row>
    <row r="14">
      <c r="A14" s="62" t="s">
        <v>116</v>
      </c>
      <c r="B14" s="63"/>
      <c r="C14" s="63" t="e">
        <f>#REF!</f>
        <v>#REF!</v>
      </c>
      <c r="D14" s="63" t="e">
        <f>#REF!</f>
        <v>#REF!</v>
      </c>
      <c r="E14" s="64" t="s">
        <v>117</v>
      </c>
      <c r="F14" s="63" t="s">
        <v>118</v>
      </c>
      <c r="G14" s="65" t="s">
        <v>119</v>
      </c>
      <c r="H14" s="62" t="s">
        <v>120</v>
      </c>
      <c r="I14" s="63" t="s">
        <v>121</v>
      </c>
      <c r="J14" s="63" t="s">
        <v>122</v>
      </c>
      <c r="L14" s="60">
        <v>0.10000000000000001</v>
      </c>
      <c r="M14" s="53" t="e">
        <f>K13*L13</f>
        <v>#REF!</v>
      </c>
      <c r="N14" s="54" t="e">
        <f t="shared" ref="N14:N15" si="0">N3857</f>
        <v>#REF!</v>
      </c>
      <c r="O14" s="48" t="s">
        <v>112</v>
      </c>
      <c r="P14" s="20" t="s">
        <v>123</v>
      </c>
      <c r="Q14" s="21">
        <f>I2338</f>
        <v>0.67000000000000004</v>
      </c>
      <c r="R14" s="21"/>
      <c r="S14" s="24"/>
      <c r="T14" s="21"/>
      <c r="U14" s="21"/>
      <c r="V14" s="24" t="s">
        <v>124</v>
      </c>
      <c r="W14" s="21">
        <f>I3674</f>
        <v>0</v>
      </c>
      <c r="X14" s="21"/>
      <c r="Z14" s="66" t="s">
        <v>83</v>
      </c>
      <c r="AA14" s="48" t="s">
        <v>38</v>
      </c>
      <c r="AB14" s="48"/>
    </row>
    <row r="15">
      <c r="A15" s="62"/>
      <c r="B15" s="63"/>
      <c r="C15" s="63"/>
      <c r="D15" s="63" t="e">
        <f>#REF!</f>
        <v>#REF!</v>
      </c>
      <c r="E15" s="64" t="s">
        <v>125</v>
      </c>
      <c r="F15" s="63" t="s">
        <v>126</v>
      </c>
      <c r="G15" s="65" t="s">
        <v>127</v>
      </c>
      <c r="H15" s="67" t="s">
        <v>128</v>
      </c>
      <c r="I15" s="68"/>
      <c r="J15" s="63" t="s">
        <v>129</v>
      </c>
      <c r="M15" s="53" t="e">
        <f>K13*L14</f>
        <v>#REF!</v>
      </c>
      <c r="N15" s="54" t="e">
        <f t="shared" si="0"/>
        <v>#REF!</v>
      </c>
      <c r="O15" s="48" t="s">
        <v>112</v>
      </c>
      <c r="P15" s="20" t="s">
        <v>130</v>
      </c>
      <c r="Q15" s="21">
        <f>I2405</f>
        <v>0.71999999999999997</v>
      </c>
      <c r="R15" s="21"/>
      <c r="S15" s="24"/>
      <c r="T15" s="21"/>
      <c r="U15" s="21"/>
      <c r="V15" s="24"/>
      <c r="W15" s="21"/>
      <c r="Z15" s="66" t="e">
        <f>Z1+Z5+Z8+Z11</f>
        <v>#REF!</v>
      </c>
      <c r="AA15" s="48">
        <f>SUM(AA2:AA13)</f>
        <v>7.0599999999999996</v>
      </c>
      <c r="AB15" s="48"/>
    </row>
    <row r="16" ht="12.75">
      <c r="A16" s="62"/>
      <c r="B16" s="63"/>
      <c r="C16" s="63"/>
      <c r="D16" s="63"/>
      <c r="E16" s="64" t="s">
        <v>131</v>
      </c>
      <c r="F16" s="63" t="s">
        <v>132</v>
      </c>
      <c r="G16" s="65"/>
      <c r="H16" s="62" t="s">
        <v>133</v>
      </c>
      <c r="I16" s="69"/>
      <c r="J16" s="63" t="s">
        <v>121</v>
      </c>
      <c r="K16" s="23" t="s">
        <v>134</v>
      </c>
      <c r="M16" s="48" t="s">
        <v>47</v>
      </c>
      <c r="N16" s="48" t="s">
        <v>54</v>
      </c>
      <c r="O16" s="48"/>
      <c r="P16" s="70" t="s">
        <v>135</v>
      </c>
      <c r="R16" s="52">
        <v>0.59999999999999998</v>
      </c>
      <c r="S16" s="24"/>
      <c r="T16" s="21"/>
      <c r="U16" s="21"/>
      <c r="V16" s="24"/>
      <c r="W16" s="21"/>
      <c r="Z16" s="66">
        <f>J3857</f>
        <v>0.65000000000000002</v>
      </c>
      <c r="AA16" s="48">
        <f>I3859</f>
        <v>7.0599999999999996</v>
      </c>
    </row>
    <row r="17" ht="12.75">
      <c r="A17" s="71"/>
      <c r="B17" s="69"/>
      <c r="C17" s="63"/>
      <c r="D17" s="72"/>
      <c r="E17" s="73"/>
      <c r="F17" s="72"/>
      <c r="G17" s="74" t="s">
        <v>136</v>
      </c>
      <c r="H17" s="71" t="s">
        <v>121</v>
      </c>
      <c r="I17" s="75"/>
      <c r="J17" s="72"/>
      <c r="K17" s="48">
        <f>J3857</f>
        <v>0.65000000000000002</v>
      </c>
      <c r="M17" s="76">
        <f>N3849</f>
        <v>10.17</v>
      </c>
      <c r="N17" s="76" t="e">
        <f>N3853</f>
        <v>#REF!</v>
      </c>
      <c r="O17" s="76"/>
      <c r="P17" s="51" t="e">
        <f>#REF!</f>
        <v>#REF!</v>
      </c>
      <c r="S17" s="24"/>
      <c r="T17" s="21"/>
      <c r="U17" s="21"/>
      <c r="V17" s="21"/>
      <c r="W17" s="21"/>
      <c r="X17" s="76"/>
      <c r="Z17" s="54" t="e">
        <f>Z15-Z16</f>
        <v>#REF!</v>
      </c>
      <c r="AA17" s="54">
        <f>AA15-AA16</f>
        <v>0</v>
      </c>
    </row>
    <row r="18">
      <c r="A18" s="77">
        <v>1</v>
      </c>
      <c r="B18" s="78">
        <f t="shared" ref="B18:J18" si="1">A18+1</f>
        <v>2</v>
      </c>
      <c r="C18" s="78">
        <f t="shared" si="1"/>
        <v>3</v>
      </c>
      <c r="D18" s="78">
        <f t="shared" si="1"/>
        <v>4</v>
      </c>
      <c r="E18" s="78">
        <f t="shared" si="1"/>
        <v>5</v>
      </c>
      <c r="F18" s="78">
        <f t="shared" si="1"/>
        <v>6</v>
      </c>
      <c r="G18" s="78">
        <f t="shared" si="1"/>
        <v>7</v>
      </c>
      <c r="H18" s="78">
        <f t="shared" si="1"/>
        <v>8</v>
      </c>
      <c r="I18" s="74">
        <f t="shared" si="1"/>
        <v>9</v>
      </c>
      <c r="J18" s="74">
        <f t="shared" si="1"/>
        <v>10</v>
      </c>
      <c r="N18" s="21"/>
      <c r="O18" s="21"/>
      <c r="P18" s="54"/>
      <c r="Q18" s="54"/>
      <c r="R18" s="54"/>
      <c r="S18" s="54"/>
      <c r="T18" s="54"/>
      <c r="U18" s="54"/>
      <c r="V18" s="54"/>
      <c r="W18" s="54"/>
      <c r="X18" s="76"/>
      <c r="Y18" s="79"/>
      <c r="AB18" s="54"/>
    </row>
    <row r="19" s="80" customFormat="1">
      <c r="A19" s="81"/>
      <c r="B19" s="82"/>
      <c r="C19" s="21"/>
      <c r="D19" s="83"/>
      <c r="F19" s="48"/>
      <c r="G19" s="81"/>
      <c r="H19" s="48"/>
      <c r="I19" s="48"/>
      <c r="J19" s="48"/>
      <c r="K19" s="23"/>
      <c r="L19" s="38"/>
    </row>
    <row r="20">
      <c r="A20" s="22"/>
      <c r="B20" s="83" t="s">
        <v>137</v>
      </c>
      <c r="H20" s="84"/>
      <c r="I20" s="85"/>
      <c r="J20" s="85"/>
    </row>
    <row r="21">
      <c r="A21" s="22"/>
      <c r="B21" s="83"/>
      <c r="H21" s="84"/>
      <c r="I21" s="85"/>
      <c r="J21" s="85"/>
    </row>
    <row r="22">
      <c r="A22" s="22">
        <v>1</v>
      </c>
      <c r="B22" s="38" t="e">
        <f>#REF!</f>
        <v>#REF!</v>
      </c>
      <c r="H22" s="84"/>
      <c r="I22" s="85"/>
      <c r="J22" s="85"/>
    </row>
    <row r="23">
      <c r="A23" s="20"/>
      <c r="B23" s="86" t="e">
        <f>#REF!</f>
        <v>#REF!</v>
      </c>
      <c r="C23" s="21" t="e">
        <f>#REF!</f>
        <v>#REF!</v>
      </c>
      <c r="F23" s="87"/>
      <c r="G23" s="87"/>
      <c r="H23" s="87"/>
      <c r="I23" s="48">
        <f>'Перечень ВПМЭС'!J101</f>
        <v>0</v>
      </c>
      <c r="J23" s="48">
        <f>I23</f>
        <v>0</v>
      </c>
      <c r="K23" s="48">
        <f>J25+J27</f>
        <v>18</v>
      </c>
      <c r="L23" s="54">
        <f>I23-K23</f>
        <v>-18</v>
      </c>
    </row>
    <row r="24">
      <c r="A24" s="22"/>
      <c r="C24" s="21" t="e">
        <f>#REF!</f>
        <v>#REF!</v>
      </c>
      <c r="I24" s="48"/>
      <c r="J24" s="48"/>
      <c r="K24" s="61"/>
    </row>
    <row r="25">
      <c r="A25" s="22"/>
      <c r="B25" s="38"/>
      <c r="F25" s="20"/>
      <c r="G25" s="24" t="str">
        <f>'Перечень ВПМЭС'!G93</f>
        <v xml:space="preserve">до 5 мин. </v>
      </c>
      <c r="H25" s="88"/>
      <c r="I25" s="21">
        <f>'Перечень ВПМЭС'!I93</f>
        <v>0</v>
      </c>
      <c r="J25" s="21">
        <f>'Перечень ВПМЭС'!J93</f>
        <v>0</v>
      </c>
      <c r="K25" s="48" t="s">
        <v>38</v>
      </c>
    </row>
    <row r="26">
      <c r="A26" s="22"/>
      <c r="B26" s="38"/>
      <c r="F26" s="20"/>
      <c r="G26" s="24"/>
    </row>
    <row r="27">
      <c r="A27" s="22"/>
      <c r="B27" s="38"/>
      <c r="F27" s="20"/>
      <c r="G27" s="24" t="str">
        <f>'Перечень ВПМЭС'!G95</f>
        <v xml:space="preserve">до 20 мин.</v>
      </c>
      <c r="I27" s="21">
        <f>'Перечень ВПМЭС'!I95</f>
        <v>18</v>
      </c>
      <c r="J27" s="21">
        <f>'Перечень ВПМЭС'!J95</f>
        <v>18</v>
      </c>
      <c r="K27" s="61" t="s">
        <v>101</v>
      </c>
    </row>
    <row r="28">
      <c r="A28" s="22"/>
      <c r="B28" s="38"/>
      <c r="G28" s="20"/>
    </row>
    <row r="29">
      <c r="A29" s="22"/>
      <c r="B29" s="38"/>
      <c r="G29" s="86" t="str">
        <f>'Перечень ВПМЭС'!G97</f>
        <v xml:space="preserve">от 5 до 20 мин.</v>
      </c>
      <c r="H29" s="24"/>
      <c r="I29" s="21">
        <f>'Перечень ВПМЭС'!I97</f>
        <v>18</v>
      </c>
      <c r="J29" s="21">
        <f>'Перечень ВПМЭС'!J97</f>
        <v>18</v>
      </c>
    </row>
    <row r="30">
      <c r="A30" s="22"/>
      <c r="B30" s="38"/>
      <c r="I30" s="48"/>
      <c r="J30" s="48"/>
    </row>
    <row r="31">
      <c r="A31" s="22"/>
      <c r="B31" s="83" t="s">
        <v>138</v>
      </c>
      <c r="H31" s="89"/>
      <c r="I31" s="90"/>
      <c r="J31" s="90"/>
    </row>
    <row r="32">
      <c r="A32" s="22"/>
      <c r="B32" s="20"/>
      <c r="H32" s="89"/>
      <c r="I32" s="90"/>
      <c r="J32" s="90"/>
    </row>
    <row r="33">
      <c r="A33" s="22"/>
      <c r="B33" s="24"/>
      <c r="D33" s="80"/>
      <c r="E33" s="80"/>
      <c r="F33" s="43"/>
      <c r="G33" s="81"/>
      <c r="H33" s="48"/>
      <c r="I33" s="48"/>
      <c r="J33" s="48"/>
    </row>
    <row r="34">
      <c r="A34" s="22"/>
      <c r="B34" s="24"/>
      <c r="C34" s="54"/>
      <c r="D34" s="80" t="s">
        <v>139</v>
      </c>
      <c r="F34" s="43"/>
      <c r="K34" s="91"/>
    </row>
    <row r="35">
      <c r="A35" s="22"/>
      <c r="B35" s="24" t="s">
        <v>140</v>
      </c>
      <c r="C35" s="54"/>
      <c r="D35" s="20" t="s">
        <v>141</v>
      </c>
      <c r="E35" s="20" t="str">
        <f>D35</f>
        <v xml:space="preserve">Ввод 10 кВ Т-1</v>
      </c>
      <c r="F35" s="92" t="s">
        <v>38</v>
      </c>
      <c r="G35" s="22">
        <v>5</v>
      </c>
      <c r="I35" s="21">
        <v>0.22</v>
      </c>
      <c r="K35" s="93">
        <v>0.22</v>
      </c>
      <c r="L35" s="24" t="s">
        <v>142</v>
      </c>
    </row>
    <row r="36">
      <c r="A36" s="22"/>
      <c r="B36" s="24"/>
      <c r="C36" s="54"/>
      <c r="D36" s="80"/>
      <c r="F36" s="43"/>
      <c r="K36" s="91"/>
    </row>
    <row r="37">
      <c r="A37" s="22"/>
      <c r="B37" s="24" t="s">
        <v>140</v>
      </c>
      <c r="C37" s="54"/>
      <c r="D37" s="20" t="s">
        <v>143</v>
      </c>
      <c r="E37" s="20" t="str">
        <f>D37</f>
        <v xml:space="preserve">ВЛ 10 кВ Владычное</v>
      </c>
      <c r="F37" s="92" t="s">
        <v>38</v>
      </c>
      <c r="G37" s="22">
        <v>5</v>
      </c>
      <c r="K37" s="93">
        <v>0.11</v>
      </c>
    </row>
    <row r="38">
      <c r="A38" s="22"/>
      <c r="B38" s="94" t="s">
        <v>144</v>
      </c>
      <c r="C38" s="54"/>
      <c r="F38" s="43"/>
      <c r="K38" s="91"/>
    </row>
    <row r="39">
      <c r="A39" s="22"/>
      <c r="B39" s="94" t="str">
        <f>'Справочник Перечня'!E13</f>
        <v xml:space="preserve">МКУ Новленское</v>
      </c>
      <c r="C39" s="24" t="str">
        <f>'Справочник Перечня'!F13</f>
        <v xml:space="preserve">77-61-14, 77-61-86</v>
      </c>
      <c r="F39" s="43"/>
      <c r="K39" s="91"/>
    </row>
    <row r="40">
      <c r="A40" s="22"/>
      <c r="B40" s="94" t="str">
        <f>'Справочник Перечня'!E47</f>
        <v xml:space="preserve">МУП ЖКХ "Новленское" ВМО</v>
      </c>
      <c r="C40" s="24" t="str">
        <f>'Справочник Перечня'!F47</f>
        <v xml:space="preserve">26-88-01, 26-88-02, 26-88-03</v>
      </c>
      <c r="F40" s="95"/>
      <c r="K40" s="91" t="s">
        <v>145</v>
      </c>
    </row>
    <row r="41">
      <c r="A41" s="22"/>
      <c r="B41" s="24" t="s">
        <v>140</v>
      </c>
      <c r="D41" s="20" t="s">
        <v>146</v>
      </c>
      <c r="E41" s="20" t="str">
        <f>D41</f>
        <v xml:space="preserve">ВЛ 10 кВ Кудрявцево</v>
      </c>
      <c r="F41" s="92" t="s">
        <v>38</v>
      </c>
      <c r="G41" s="22">
        <v>5</v>
      </c>
      <c r="I41" s="21">
        <v>0.10000000000000001</v>
      </c>
      <c r="K41" s="96">
        <v>0.10000000000000001</v>
      </c>
      <c r="L41" s="97"/>
    </row>
    <row r="42">
      <c r="A42" s="22"/>
      <c r="B42" s="94" t="str">
        <f>'Справочник Перечня'!E13</f>
        <v xml:space="preserve">МКУ Новленское</v>
      </c>
      <c r="C42" s="24" t="str">
        <f>'Справочник Перечня'!F13</f>
        <v xml:space="preserve">77-61-14, 77-61-86</v>
      </c>
      <c r="F42" s="98"/>
      <c r="K42" s="97" t="s">
        <v>147</v>
      </c>
      <c r="L42" s="24" t="s">
        <v>148</v>
      </c>
    </row>
    <row r="43">
      <c r="A43" s="22"/>
      <c r="B43" s="94" t="s">
        <v>149</v>
      </c>
      <c r="C43" s="22"/>
      <c r="F43" s="98"/>
      <c r="K43" s="97"/>
    </row>
    <row r="44">
      <c r="A44" s="22"/>
      <c r="B44" s="94" t="s">
        <v>150</v>
      </c>
      <c r="C44" s="22"/>
      <c r="F44" s="98"/>
      <c r="K44" s="97"/>
    </row>
    <row r="45">
      <c r="A45" s="22"/>
      <c r="B45" s="94" t="s">
        <v>151</v>
      </c>
      <c r="C45" s="22"/>
      <c r="F45" s="98"/>
      <c r="K45" s="97"/>
    </row>
    <row r="46">
      <c r="A46" s="22"/>
      <c r="B46" s="94" t="str">
        <f>ГВО!B2589</f>
        <v xml:space="preserve">ООО "Дорож.управление"</v>
      </c>
      <c r="C46" s="21" t="s">
        <v>152</v>
      </c>
      <c r="F46" s="98"/>
      <c r="K46" s="97"/>
    </row>
    <row r="47">
      <c r="A47" s="22"/>
      <c r="B47" s="94" t="s">
        <v>153</v>
      </c>
      <c r="C47" s="21" t="s">
        <v>154</v>
      </c>
      <c r="F47" s="98"/>
      <c r="K47" s="97"/>
    </row>
    <row r="48">
      <c r="A48" s="22"/>
      <c r="B48" s="94" t="s">
        <v>155</v>
      </c>
      <c r="C48" s="24" t="s">
        <v>156</v>
      </c>
      <c r="F48" s="98"/>
      <c r="K48" s="97"/>
    </row>
    <row r="49">
      <c r="A49" s="22"/>
      <c r="B49" s="94" t="s">
        <v>157</v>
      </c>
      <c r="C49" s="21" t="s">
        <v>158</v>
      </c>
      <c r="F49" s="98"/>
      <c r="K49" s="97"/>
    </row>
    <row r="50">
      <c r="A50" s="22"/>
      <c r="B50" s="94" t="s">
        <v>159</v>
      </c>
      <c r="F50" s="98"/>
      <c r="K50" s="97"/>
    </row>
    <row r="51">
      <c r="A51" s="22"/>
      <c r="B51" s="24" t="s">
        <v>140</v>
      </c>
      <c r="D51" s="20" t="s">
        <v>160</v>
      </c>
      <c r="E51" s="20" t="str">
        <f>D51</f>
        <v xml:space="preserve">ВЛ 10 кВ Лебзино</v>
      </c>
      <c r="F51" s="92" t="s">
        <v>38</v>
      </c>
      <c r="G51" s="22">
        <v>5</v>
      </c>
      <c r="I51" s="21">
        <v>0.059999999999999998</v>
      </c>
      <c r="J51" s="21">
        <f>I51+J41</f>
        <v>0.059999999999999998</v>
      </c>
      <c r="K51" s="96">
        <v>0.059999999999999998</v>
      </c>
    </row>
    <row r="52">
      <c r="A52" s="22"/>
      <c r="B52" s="94" t="s">
        <v>144</v>
      </c>
      <c r="C52" s="21" t="s">
        <v>161</v>
      </c>
      <c r="F52" s="98"/>
      <c r="K52" s="97" t="s">
        <v>162</v>
      </c>
    </row>
    <row r="53">
      <c r="A53" s="22"/>
      <c r="B53" s="94" t="s">
        <v>163</v>
      </c>
      <c r="C53" s="24" t="str">
        <f>'Справочник Перечня'!C23</f>
        <v xml:space="preserve">(8172)73-36-57, 59-56-09, 8921-2326179 </v>
      </c>
      <c r="F53" s="98"/>
      <c r="L53" s="24" t="s">
        <v>164</v>
      </c>
    </row>
    <row r="54">
      <c r="A54" s="22"/>
      <c r="B54" s="94" t="s">
        <v>165</v>
      </c>
      <c r="C54" s="24"/>
      <c r="F54" s="98"/>
    </row>
    <row r="55">
      <c r="A55" s="22"/>
      <c r="B55" s="94" t="str">
        <f>B42</f>
        <v xml:space="preserve">МКУ Новленское</v>
      </c>
      <c r="C55" s="94" t="str">
        <f>C42</f>
        <v xml:space="preserve">77-61-14, 77-61-86</v>
      </c>
      <c r="F55" s="98"/>
      <c r="L55" s="24" t="s">
        <v>166</v>
      </c>
    </row>
    <row r="56">
      <c r="A56" s="22"/>
      <c r="B56" s="24" t="s">
        <v>140</v>
      </c>
      <c r="D56" s="20" t="s">
        <v>167</v>
      </c>
      <c r="E56" s="20" t="str">
        <f>D56</f>
        <v xml:space="preserve">ВЛ 10 кВ РРС-5</v>
      </c>
      <c r="F56" s="92" t="s">
        <v>38</v>
      </c>
      <c r="G56" s="22">
        <v>5</v>
      </c>
      <c r="I56" s="21">
        <v>0.02</v>
      </c>
      <c r="J56" s="21">
        <f>I56+J51</f>
        <v>0.080000000000000002</v>
      </c>
      <c r="K56" s="23">
        <v>0.040000000000000001</v>
      </c>
    </row>
    <row r="57">
      <c r="A57" s="22"/>
      <c r="B57" s="94" t="str">
        <f>B52</f>
        <v xml:space="preserve">СХПК Ильюшинский</v>
      </c>
      <c r="C57" s="21" t="str">
        <f>C52</f>
        <v xml:space="preserve">77-63-89, 77-63-25</v>
      </c>
      <c r="F57" s="98"/>
    </row>
    <row r="58">
      <c r="A58" s="22"/>
      <c r="B58" s="94" t="str">
        <f>B55</f>
        <v xml:space="preserve">МКУ Новленское</v>
      </c>
      <c r="C58" s="21" t="str">
        <f>C55</f>
        <v xml:space="preserve">77-61-14, 77-61-86</v>
      </c>
      <c r="F58" s="43"/>
    </row>
    <row r="59">
      <c r="A59" s="22"/>
      <c r="B59" s="99" t="s">
        <v>168</v>
      </c>
      <c r="C59" s="20"/>
      <c r="F59" s="43"/>
      <c r="L59" s="24" t="s">
        <v>166</v>
      </c>
    </row>
    <row r="60">
      <c r="A60" s="22"/>
      <c r="B60" s="24" t="s">
        <v>140</v>
      </c>
      <c r="D60" s="20" t="s">
        <v>169</v>
      </c>
      <c r="E60" s="20" t="str">
        <f>D60</f>
        <v xml:space="preserve">ВЛ 10 кВ Нефедово</v>
      </c>
      <c r="F60" s="92" t="s">
        <v>38</v>
      </c>
      <c r="G60" s="22">
        <v>5</v>
      </c>
      <c r="I60" s="21">
        <v>0.14000000000000001</v>
      </c>
      <c r="J60" s="21">
        <f>I60+J56</f>
        <v>0.22</v>
      </c>
      <c r="K60" s="96">
        <v>0.13</v>
      </c>
    </row>
    <row r="61">
      <c r="A61" s="22"/>
      <c r="B61" s="94" t="s">
        <v>170</v>
      </c>
      <c r="F61" s="43"/>
      <c r="K61" s="23" t="s">
        <v>171</v>
      </c>
    </row>
    <row r="62">
      <c r="A62" s="22"/>
      <c r="B62" s="94" t="str">
        <f>B75</f>
        <v>Вологдакооп-торг</v>
      </c>
      <c r="C62" s="21" t="str">
        <f>C75</f>
        <v xml:space="preserve">(8172) 21-78-82, 8951-7417094, 8911-5030039, 8951-7367783</v>
      </c>
      <c r="F62" s="43"/>
    </row>
    <row r="63">
      <c r="A63" s="22"/>
      <c r="B63" s="94" t="str">
        <f>B58</f>
        <v xml:space="preserve">МКУ Новленское</v>
      </c>
      <c r="C63" s="94" t="str">
        <f>C58</f>
        <v xml:space="preserve">77-61-14, 77-61-86</v>
      </c>
      <c r="F63" s="43"/>
      <c r="L63" s="24" t="s">
        <v>166</v>
      </c>
    </row>
    <row r="64">
      <c r="A64" s="22"/>
      <c r="B64" s="94" t="str">
        <f>'Справочник Перечня'!B48</f>
        <v xml:space="preserve">ООО "РН-Энерго"</v>
      </c>
      <c r="C64" s="94" t="str">
        <f>'Справочник Перечня'!C48</f>
        <v xml:space="preserve">(495) 777-47-42</v>
      </c>
      <c r="F64" s="43"/>
    </row>
    <row r="65">
      <c r="A65" s="22"/>
      <c r="B65" s="94" t="s">
        <v>172</v>
      </c>
      <c r="F65" s="43"/>
      <c r="K65" s="23" t="s">
        <v>173</v>
      </c>
    </row>
    <row r="66">
      <c r="A66" s="22"/>
      <c r="B66" s="94" t="s">
        <v>174</v>
      </c>
      <c r="F66" s="43"/>
      <c r="K66" s="100" t="s">
        <v>175</v>
      </c>
      <c r="L66" s="20"/>
      <c r="N66" s="80" t="s">
        <v>176</v>
      </c>
      <c r="O66" s="80"/>
    </row>
    <row r="67">
      <c r="A67" s="22"/>
      <c r="B67" s="94" t="str">
        <f>'Справочник Перечня'!E47</f>
        <v xml:space="preserve">МУП ЖКХ "Новленское" ВМО</v>
      </c>
      <c r="C67" s="24" t="str">
        <f>'Справочник Перечня'!F47</f>
        <v xml:space="preserve">26-88-01, 26-88-02, 26-88-03</v>
      </c>
      <c r="F67" s="43"/>
      <c r="K67" s="101" t="s">
        <v>177</v>
      </c>
    </row>
    <row r="68">
      <c r="A68" s="22"/>
      <c r="B68" s="94" t="str">
        <f>'Справочник Перечня'!E23</f>
        <v xml:space="preserve">Адм.Вол.МО Вол.обл.</v>
      </c>
      <c r="C68" s="94">
        <f>'Справочник Перечня'!F23</f>
        <v>0</v>
      </c>
      <c r="F68" s="43"/>
      <c r="K68" s="101"/>
    </row>
    <row r="69">
      <c r="A69" s="22"/>
      <c r="B69" s="94" t="str">
        <f>'Справочник Перечня'!B13</f>
        <v xml:space="preserve">ООО "ПрофСервисТрейд"</v>
      </c>
      <c r="C69" s="94" t="str">
        <f>'Справочник Перечня'!C13</f>
        <v xml:space="preserve">(499)704-25-83, 916-0938629, 7(960) 6212114</v>
      </c>
      <c r="F69" s="43"/>
      <c r="K69" s="101"/>
    </row>
    <row r="70">
      <c r="A70" s="22"/>
      <c r="B70" s="24"/>
      <c r="D70" s="80" t="s">
        <v>178</v>
      </c>
      <c r="F70" s="43" t="str">
        <f>F56</f>
        <v>ДУ</v>
      </c>
      <c r="G70" s="81">
        <f>G56</f>
        <v>5</v>
      </c>
      <c r="I70" s="48">
        <f>I35</f>
        <v>0.22</v>
      </c>
      <c r="J70" s="48">
        <f>J56</f>
        <v>0.080000000000000002</v>
      </c>
    </row>
    <row r="71">
      <c r="A71" s="22"/>
      <c r="B71" s="24"/>
      <c r="F71" s="43"/>
      <c r="I71" s="48"/>
      <c r="J71" s="48"/>
    </row>
    <row r="72">
      <c r="A72" s="22"/>
      <c r="B72" s="24"/>
      <c r="F72" s="43"/>
    </row>
    <row r="73">
      <c r="A73" s="22">
        <f>A34+1</f>
        <v>1</v>
      </c>
      <c r="B73" s="24"/>
      <c r="D73" s="102" t="s">
        <v>179</v>
      </c>
      <c r="F73" s="43"/>
      <c r="K73" s="103" t="s">
        <v>180</v>
      </c>
      <c r="L73" s="23" t="s">
        <v>181</v>
      </c>
      <c r="N73" s="91" t="s">
        <v>182</v>
      </c>
      <c r="O73" s="80"/>
    </row>
    <row r="74">
      <c r="A74" s="22"/>
      <c r="B74" s="24" t="s">
        <v>140</v>
      </c>
      <c r="D74" s="20" t="s">
        <v>183</v>
      </c>
      <c r="E74" s="20" t="str">
        <f>D74</f>
        <v xml:space="preserve">ВЛ 10 кВ Бережок</v>
      </c>
      <c r="F74" s="98" t="s">
        <v>38</v>
      </c>
      <c r="G74" s="22">
        <v>5</v>
      </c>
      <c r="I74" s="21">
        <v>0.20000000000000001</v>
      </c>
      <c r="J74" s="21">
        <f>J70+I74</f>
        <v>0.28000000000000003</v>
      </c>
      <c r="K74" s="38">
        <v>0.20999999999999999</v>
      </c>
    </row>
    <row r="75">
      <c r="A75" s="20"/>
      <c r="B75" s="104" t="str">
        <f>'Справочник Перечня'!E49</f>
        <v>Вологдакооп-торг</v>
      </c>
      <c r="C75" s="104" t="str">
        <f>'Справочник Перечня'!F49</f>
        <v xml:space="preserve">(8172) 21-78-82, 8951-7417094, 8911-5030039, 8951-7367783</v>
      </c>
      <c r="F75" s="98"/>
      <c r="K75" s="38"/>
    </row>
    <row r="76">
      <c r="A76" s="22"/>
      <c r="B76" s="104" t="str">
        <f>'Справочник Перечня'!B13</f>
        <v xml:space="preserve">ООО "ПрофСервисТрейд"</v>
      </c>
      <c r="C76" s="24" t="str">
        <f>'Справочник Перечня'!C13</f>
        <v xml:space="preserve">(499)704-25-83, 916-0938629, 7(960) 6212114</v>
      </c>
      <c r="F76" s="98"/>
    </row>
    <row r="77">
      <c r="A77" s="22"/>
      <c r="B77" s="104" t="str">
        <f>'Справочник Перечня'!B4</f>
        <v xml:space="preserve">АО "ПБК"</v>
      </c>
      <c r="C77" s="24" t="str">
        <f>'Справочник Перечня'!C4</f>
        <v xml:space="preserve">8800-5505000, 8953-5000575,8925-8935330</v>
      </c>
      <c r="F77" s="98"/>
      <c r="L77" s="24" t="s">
        <v>184</v>
      </c>
    </row>
    <row r="78">
      <c r="A78" s="22"/>
      <c r="B78" s="104" t="str">
        <f>'Справочник Перечня'!E36</f>
        <v xml:space="preserve">БУЗ ВО "Вол.ЦРБ"(ФАП)</v>
      </c>
      <c r="C78" s="104" t="str">
        <f>'Справочник Перечня'!F36</f>
        <v xml:space="preserve">54-75-87, 8921-8292811</v>
      </c>
      <c r="F78" s="98"/>
    </row>
    <row r="79">
      <c r="A79" s="22"/>
      <c r="B79" s="104" t="str">
        <f>'Справочник Перечня'!B42</f>
        <v xml:space="preserve">ФКУ Упрдор "Холмогоры"</v>
      </c>
      <c r="C79" s="24" t="str">
        <f>'Справочник Перечня'!C42</f>
        <v xml:space="preserve">8(8172) 72-37-55, 8(8172)72-37-13, 8921-0683323,  8953-5177646</v>
      </c>
      <c r="F79" s="98"/>
    </row>
    <row r="80">
      <c r="A80" s="22"/>
      <c r="B80" s="104" t="s">
        <v>185</v>
      </c>
      <c r="C80" s="22">
        <v>89217148161</v>
      </c>
      <c r="F80" s="98"/>
      <c r="L80" s="24" t="s">
        <v>186</v>
      </c>
    </row>
    <row r="81">
      <c r="A81" s="22"/>
      <c r="B81" s="104" t="str">
        <f>'Справочник Перечня'!E13</f>
        <v xml:space="preserve">МКУ Новленское</v>
      </c>
      <c r="C81" s="24" t="str">
        <f>'Справочник Перечня'!F13</f>
        <v xml:space="preserve">77-61-14, 77-61-86</v>
      </c>
      <c r="F81" s="98"/>
      <c r="L81" s="24" t="s">
        <v>166</v>
      </c>
    </row>
    <row r="82">
      <c r="A82" s="22"/>
      <c r="B82" s="104" t="s">
        <v>187</v>
      </c>
      <c r="C82" s="21" t="s">
        <v>188</v>
      </c>
      <c r="F82" s="98"/>
      <c r="L82" s="24" t="s">
        <v>189</v>
      </c>
    </row>
    <row r="83">
      <c r="A83" s="22"/>
      <c r="B83" s="20" t="s">
        <v>140</v>
      </c>
      <c r="C83" s="22"/>
      <c r="D83" s="20" t="s">
        <v>190</v>
      </c>
      <c r="E83" s="20" t="str">
        <f>D83</f>
        <v xml:space="preserve">ВЛ 10 кВ Березники</v>
      </c>
      <c r="F83" s="98" t="s">
        <v>38</v>
      </c>
      <c r="G83" s="22">
        <v>5</v>
      </c>
      <c r="I83" s="21">
        <v>0.28999999999999998</v>
      </c>
      <c r="J83" s="21">
        <f>I83+J123</f>
        <v>0.87</v>
      </c>
      <c r="K83" s="23">
        <v>0.28999999999999998</v>
      </c>
      <c r="L83" s="101" t="s">
        <v>191</v>
      </c>
    </row>
    <row r="84">
      <c r="A84" s="22"/>
      <c r="B84" s="104" t="e">
        <f>#REF!</f>
        <v>#REF!</v>
      </c>
      <c r="C84" s="21" t="e">
        <f>#REF!</f>
        <v>#REF!</v>
      </c>
      <c r="F84" s="98"/>
    </row>
    <row r="85">
      <c r="A85" s="22"/>
      <c r="B85" s="104" t="s">
        <v>170</v>
      </c>
      <c r="F85" s="98"/>
      <c r="L85" s="24" t="s">
        <v>192</v>
      </c>
    </row>
    <row r="86">
      <c r="A86" s="22"/>
      <c r="B86" s="104" t="str">
        <f>'Справочник Перечня'!B42</f>
        <v xml:space="preserve">ФКУ Упрдор "Холмогоры"</v>
      </c>
      <c r="C86" s="104" t="str">
        <f>'Справочник Перечня'!C42</f>
        <v xml:space="preserve">8(8172) 72-37-55, 8(8172)72-37-13, 8921-0683323,  8953-5177646</v>
      </c>
      <c r="F86" s="98"/>
    </row>
    <row r="87">
      <c r="A87" s="22"/>
      <c r="B87" s="104" t="str">
        <f>'Справочник Перечня'!E13</f>
        <v xml:space="preserve">МКУ Новленское</v>
      </c>
      <c r="C87" s="104" t="str">
        <f>'Справочник Перечня'!F13</f>
        <v xml:space="preserve">77-61-14, 77-61-86</v>
      </c>
      <c r="F87" s="98"/>
    </row>
    <row r="88">
      <c r="A88" s="22"/>
      <c r="B88" s="104" t="s">
        <v>193</v>
      </c>
      <c r="C88" s="24"/>
      <c r="F88" s="98"/>
    </row>
    <row r="89">
      <c r="A89" s="22"/>
      <c r="B89" s="104" t="s">
        <v>194</v>
      </c>
      <c r="C89" s="24"/>
      <c r="F89" s="98"/>
    </row>
    <row r="90">
      <c r="A90" s="22"/>
      <c r="B90" s="104" t="str">
        <f>B115</f>
        <v>Вологдакооп-торг</v>
      </c>
      <c r="C90" s="21" t="str">
        <f>C115</f>
        <v xml:space="preserve">(8172) 21-78-82, 8951-7417094, 8911-5030039, 8951-7367783</v>
      </c>
      <c r="F90" s="98"/>
      <c r="L90" s="20"/>
    </row>
    <row r="91">
      <c r="A91" s="22"/>
      <c r="B91" s="104" t="str">
        <f>'Справочник Перечня'!E36</f>
        <v xml:space="preserve">БУЗ ВО "Вол.ЦРБ"(ФАП)</v>
      </c>
      <c r="C91" s="104" t="str">
        <f>'Справочник Перечня'!F36</f>
        <v xml:space="preserve">54-75-87, 8921-8292811</v>
      </c>
      <c r="F91" s="98"/>
      <c r="L91" s="20"/>
    </row>
    <row r="92">
      <c r="A92" s="22"/>
      <c r="B92" s="104" t="s">
        <v>195</v>
      </c>
      <c r="F92" s="98"/>
      <c r="L92" s="20" t="s">
        <v>196</v>
      </c>
    </row>
    <row r="93" s="105" customFormat="1">
      <c r="A93" s="106"/>
      <c r="B93" s="104" t="str">
        <f>'Справочник Перечня'!E27</f>
        <v xml:space="preserve">АО "НордЭнерго"</v>
      </c>
      <c r="C93" s="104" t="str">
        <f>'Справочник Перечня'!F27</f>
        <v xml:space="preserve">8 (8172) 75-65-23, (812) 777-79-88, (812) 677-52-40</v>
      </c>
      <c r="F93" s="107"/>
      <c r="G93" s="106"/>
      <c r="H93" s="108"/>
      <c r="I93" s="108"/>
      <c r="J93" s="108"/>
      <c r="K93" s="109" t="s">
        <v>197</v>
      </c>
    </row>
    <row r="94">
      <c r="A94" s="22"/>
      <c r="B94" s="104" t="s">
        <v>198</v>
      </c>
      <c r="C94" s="22"/>
      <c r="F94" s="98"/>
      <c r="L94" s="38"/>
    </row>
    <row r="95">
      <c r="A95" s="22"/>
      <c r="B95" s="104" t="s">
        <v>199</v>
      </c>
      <c r="C95" s="22"/>
      <c r="F95" s="98"/>
      <c r="L95" s="101"/>
    </row>
    <row r="96">
      <c r="A96" s="22"/>
      <c r="B96" s="104" t="s">
        <v>200</v>
      </c>
      <c r="C96" s="22"/>
      <c r="F96" s="98"/>
      <c r="L96" s="101"/>
    </row>
    <row r="97">
      <c r="A97" s="22"/>
      <c r="B97" s="104" t="s">
        <v>201</v>
      </c>
      <c r="C97" s="22"/>
      <c r="F97" s="98"/>
      <c r="L97" s="101"/>
    </row>
    <row r="98">
      <c r="A98" s="22"/>
      <c r="B98" s="24" t="s">
        <v>140</v>
      </c>
      <c r="C98" s="22"/>
      <c r="D98" s="20" t="s">
        <v>202</v>
      </c>
      <c r="E98" s="20" t="str">
        <f>D98</f>
        <v xml:space="preserve">ВЛ 10 кВ Гридинское</v>
      </c>
      <c r="F98" s="98" t="str">
        <f>F83</f>
        <v>ДУ</v>
      </c>
      <c r="G98" s="22">
        <f>G83</f>
        <v>5</v>
      </c>
      <c r="I98" s="21">
        <v>0.23999999999999999</v>
      </c>
      <c r="K98" s="23">
        <v>0.23999999999999999</v>
      </c>
      <c r="L98" s="20"/>
    </row>
    <row r="99">
      <c r="A99" s="22"/>
      <c r="B99" s="104" t="str">
        <f>'Справочник Перечня'!B24</f>
        <v xml:space="preserve">ПАО "Ростелеком"</v>
      </c>
      <c r="C99" s="24" t="str">
        <f>'Справочник Перечня'!C24</f>
        <v xml:space="preserve">(8172) 72-00-14, ф.(8172) 72 61 23</v>
      </c>
      <c r="F99" s="98"/>
      <c r="K99" s="23" t="s">
        <v>203</v>
      </c>
      <c r="L99" s="20"/>
    </row>
    <row r="100">
      <c r="A100" s="22"/>
      <c r="B100" s="104" t="str">
        <f>'Справочник Перечня'!B9</f>
        <v xml:space="preserve">ПАО "МегаФон"</v>
      </c>
      <c r="C100" s="24" t="str">
        <f>'Справочник Перечня'!C9</f>
        <v xml:space="preserve">8921-7166070, 8921-2529016, 8921-2431203</v>
      </c>
      <c r="F100" s="98"/>
      <c r="L100" s="20"/>
    </row>
    <row r="101">
      <c r="A101" s="22"/>
      <c r="B101" s="104" t="str">
        <f>'Справочник Перечня'!B15</f>
        <v xml:space="preserve">ООО "ЭЛЕ-ГАЗ"</v>
      </c>
      <c r="C101" s="104" t="str">
        <f>'Справочник Перечня'!C15</f>
        <v xml:space="preserve">8953-5000707, 8903-3282926, 8927-1313929, 499-7042583, 8 (8452) 25-51-54</v>
      </c>
      <c r="F101" s="98"/>
      <c r="L101" s="20"/>
    </row>
    <row r="102">
      <c r="A102" s="22"/>
      <c r="B102" s="104" t="s">
        <v>144</v>
      </c>
      <c r="C102" s="22"/>
      <c r="F102" s="98"/>
      <c r="K102" s="23" t="s">
        <v>204</v>
      </c>
      <c r="L102" s="20"/>
    </row>
    <row r="103">
      <c r="A103" s="22"/>
      <c r="B103" s="104" t="str">
        <f>'Справочник Перечня'!B11</f>
        <v xml:space="preserve">ПАО "ВымпелКом"</v>
      </c>
      <c r="C103" s="24" t="str">
        <f>'Справочник Перечня'!C11</f>
        <v xml:space="preserve">57-77-02,79629301846, 89657440052, +7951-7473344, 57-77-78, 88172795103</v>
      </c>
      <c r="F103" s="98"/>
      <c r="L103" s="20"/>
    </row>
    <row r="104">
      <c r="A104" s="22"/>
      <c r="B104" s="104" t="str">
        <f>'Справочник Перечня'!E13</f>
        <v xml:space="preserve">МКУ Новленское</v>
      </c>
      <c r="C104" s="104" t="str">
        <f>'Справочник Перечня'!F13</f>
        <v xml:space="preserve">77-61-14, 77-61-86</v>
      </c>
      <c r="F104" s="98"/>
      <c r="L104" s="20"/>
    </row>
    <row r="105">
      <c r="A105" s="22"/>
      <c r="B105" s="104" t="str">
        <f>'Справочник Перечня'!E49</f>
        <v>Вологдакооп-торг</v>
      </c>
      <c r="C105" s="104" t="str">
        <f>'Справочник Перечня'!F49</f>
        <v xml:space="preserve">(8172) 21-78-82, 8951-7417094, 8911-5030039, 8951-7367783</v>
      </c>
      <c r="F105" s="98"/>
      <c r="L105" s="20"/>
    </row>
    <row r="106">
      <c r="A106" s="22"/>
      <c r="B106" s="104" t="str">
        <f>'Справочник Перечня'!B42</f>
        <v xml:space="preserve">ФКУ Упрдор "Холмогоры"</v>
      </c>
      <c r="C106" s="24" t="str">
        <f>'Справочник Перечня'!C42</f>
        <v xml:space="preserve">8(8172) 72-37-55, 8(8172)72-37-13, 8921-0683323,  8953-5177646</v>
      </c>
      <c r="F106" s="98"/>
      <c r="L106" s="20"/>
    </row>
    <row r="107">
      <c r="A107" s="22"/>
      <c r="B107" s="24" t="s">
        <v>140</v>
      </c>
      <c r="C107" s="21" t="e">
        <f t="shared" ref="C107:C108" si="2">C119</f>
        <v>#REF!</v>
      </c>
      <c r="D107" s="20" t="s">
        <v>205</v>
      </c>
      <c r="E107" s="20" t="str">
        <f>D107</f>
        <v xml:space="preserve">ВЛ 10 кВ КЗС</v>
      </c>
      <c r="F107" s="98" t="s">
        <v>38</v>
      </c>
      <c r="G107" s="22">
        <f>G74</f>
        <v>5</v>
      </c>
      <c r="I107" s="21">
        <v>0.01</v>
      </c>
      <c r="J107" s="21">
        <f>I107+J74</f>
        <v>0.28999999999999998</v>
      </c>
      <c r="K107" s="38">
        <v>0.01</v>
      </c>
      <c r="M107" s="97"/>
    </row>
    <row r="108">
      <c r="A108" s="22"/>
      <c r="B108" s="104" t="e">
        <f t="shared" ref="B108:B109" si="3">B119</f>
        <v>#REF!</v>
      </c>
      <c r="C108" s="21" t="e">
        <f t="shared" si="2"/>
        <v>#REF!</v>
      </c>
      <c r="F108" s="98"/>
      <c r="M108" s="23"/>
    </row>
    <row r="109">
      <c r="A109" s="22"/>
      <c r="B109" s="104" t="e">
        <f t="shared" si="3"/>
        <v>#REF!</v>
      </c>
      <c r="F109" s="98"/>
      <c r="M109" s="80"/>
    </row>
    <row r="110">
      <c r="A110" s="22"/>
      <c r="B110" s="24" t="s">
        <v>140</v>
      </c>
      <c r="D110" s="20" t="s">
        <v>206</v>
      </c>
      <c r="E110" s="20" t="str">
        <f>D110</f>
        <v xml:space="preserve">ВЛ 10 кВ Омогаево</v>
      </c>
      <c r="F110" s="98" t="s">
        <v>38</v>
      </c>
      <c r="G110" s="22">
        <f>G107</f>
        <v>5</v>
      </c>
      <c r="I110" s="21">
        <v>0.029999999999999999</v>
      </c>
      <c r="J110" s="21">
        <f>I110+J107</f>
        <v>0.32000000000000001</v>
      </c>
      <c r="K110" s="23">
        <v>0.029999999999999999</v>
      </c>
      <c r="M110" s="80"/>
    </row>
    <row r="111">
      <c r="A111" s="22"/>
      <c r="B111" s="104" t="str">
        <f>B75</f>
        <v>Вологдакооп-торг</v>
      </c>
      <c r="C111" s="98" t="s">
        <v>207</v>
      </c>
      <c r="F111" s="98"/>
      <c r="M111" s="80"/>
    </row>
    <row r="112">
      <c r="A112" s="22"/>
      <c r="B112" s="104" t="str">
        <f>'Справочник Перечня'!E13</f>
        <v xml:space="preserve">МКУ Новленское</v>
      </c>
      <c r="C112" s="24" t="str">
        <f>'Справочник Перечня'!F13</f>
        <v xml:space="preserve">77-61-14, 77-61-86</v>
      </c>
      <c r="F112" s="98"/>
      <c r="L112" s="24" t="s">
        <v>166</v>
      </c>
      <c r="M112" s="80"/>
    </row>
    <row r="113">
      <c r="A113" s="22"/>
      <c r="B113" s="24" t="s">
        <v>140</v>
      </c>
      <c r="D113" s="20" t="s">
        <v>208</v>
      </c>
      <c r="E113" s="20" t="str">
        <f>D113</f>
        <v xml:space="preserve">ВЛ 10 кВ с/х Клубово</v>
      </c>
      <c r="F113" s="98" t="s">
        <v>38</v>
      </c>
      <c r="G113" s="22">
        <f>G110</f>
        <v>5</v>
      </c>
      <c r="I113" s="21">
        <v>0.10000000000000001</v>
      </c>
      <c r="J113" s="21">
        <f>I113+J110</f>
        <v>0.41999999999999998</v>
      </c>
      <c r="K113" s="38">
        <v>0.11</v>
      </c>
      <c r="L113" s="110"/>
      <c r="M113" s="80"/>
    </row>
    <row r="114">
      <c r="A114" s="22"/>
      <c r="B114" s="104" t="s">
        <v>209</v>
      </c>
      <c r="C114" s="24" t="s">
        <v>210</v>
      </c>
      <c r="F114" s="98"/>
      <c r="M114" s="80"/>
    </row>
    <row r="115">
      <c r="A115" s="22"/>
      <c r="B115" s="104" t="str">
        <f>B75</f>
        <v>Вологдакооп-торг</v>
      </c>
      <c r="C115" s="21" t="str">
        <f>C75</f>
        <v xml:space="preserve">(8172) 21-78-82, 8951-7417094, 8911-5030039, 8951-7367783</v>
      </c>
      <c r="F115" s="98"/>
      <c r="M115" s="80"/>
    </row>
    <row r="116">
      <c r="A116" s="22"/>
      <c r="B116" s="104" t="str">
        <f>'Справочник Перечня'!E13</f>
        <v xml:space="preserve">МКУ Новленское</v>
      </c>
      <c r="C116" s="104" t="str">
        <f>'Справочник Перечня'!F13</f>
        <v xml:space="preserve">77-61-14, 77-61-86</v>
      </c>
      <c r="F116" s="98"/>
      <c r="L116" s="24" t="s">
        <v>166</v>
      </c>
      <c r="M116" s="80"/>
    </row>
    <row r="117">
      <c r="A117" s="22"/>
      <c r="B117" s="104" t="s">
        <v>211</v>
      </c>
      <c r="C117" s="24" t="s">
        <v>212</v>
      </c>
      <c r="F117" s="98"/>
      <c r="M117" s="80"/>
    </row>
    <row r="118" s="111" customFormat="1">
      <c r="A118" s="112"/>
      <c r="B118" s="20" t="s">
        <v>140</v>
      </c>
      <c r="D118" s="20" t="s">
        <v>213</v>
      </c>
      <c r="E118" s="20" t="str">
        <f>D118</f>
        <v xml:space="preserve">ВЛ 10 кВ Филютино</v>
      </c>
      <c r="F118" s="98" t="s">
        <v>38</v>
      </c>
      <c r="G118" s="22">
        <f>G113</f>
        <v>5</v>
      </c>
      <c r="H118" s="21"/>
      <c r="I118" s="21">
        <v>0.059999999999999998</v>
      </c>
      <c r="J118" s="21">
        <f>I118+J113</f>
        <v>0.47999999999999998</v>
      </c>
      <c r="K118" s="38">
        <v>0.059999999999999998</v>
      </c>
      <c r="L118" s="113"/>
      <c r="M118" s="97"/>
    </row>
    <row r="119" s="111" customFormat="1">
      <c r="A119" s="112"/>
      <c r="B119" s="104" t="e">
        <f>#REF!</f>
        <v>#REF!</v>
      </c>
      <c r="C119" s="21" t="e">
        <f>#REF!</f>
        <v>#REF!</v>
      </c>
      <c r="D119" s="20"/>
      <c r="E119" s="20"/>
      <c r="F119" s="98"/>
      <c r="G119" s="22"/>
      <c r="H119" s="21"/>
      <c r="I119" s="21"/>
      <c r="J119" s="21"/>
      <c r="K119" s="91" t="s">
        <v>214</v>
      </c>
      <c r="L119" s="113"/>
      <c r="M119" s="97"/>
    </row>
    <row r="120" s="111" customFormat="1">
      <c r="A120" s="112"/>
      <c r="B120" s="104" t="e">
        <f>#REF!</f>
        <v>#REF!</v>
      </c>
      <c r="C120" s="21" t="e">
        <f>#REF!</f>
        <v>#REF!</v>
      </c>
      <c r="D120" s="20"/>
      <c r="E120" s="20"/>
      <c r="F120" s="98"/>
      <c r="G120" s="22"/>
      <c r="H120" s="21"/>
      <c r="I120" s="21"/>
      <c r="J120" s="21"/>
      <c r="K120" s="23"/>
      <c r="L120" s="113"/>
    </row>
    <row r="121">
      <c r="A121" s="22"/>
      <c r="B121" s="24" t="s">
        <v>140</v>
      </c>
      <c r="F121" s="98"/>
    </row>
    <row r="122">
      <c r="A122" s="22"/>
      <c r="B122" s="24" t="str">
        <f>B112</f>
        <v xml:space="preserve">МКУ Новленское</v>
      </c>
      <c r="C122" s="21" t="str">
        <f>C112</f>
        <v xml:space="preserve">77-61-14, 77-61-86</v>
      </c>
      <c r="F122" s="98"/>
      <c r="L122" s="24" t="s">
        <v>166</v>
      </c>
    </row>
    <row r="123">
      <c r="A123" s="22"/>
      <c r="B123" s="24" t="s">
        <v>140</v>
      </c>
      <c r="C123" s="20"/>
      <c r="D123" s="20" t="s">
        <v>215</v>
      </c>
      <c r="E123" s="20" t="str">
        <f>D123</f>
        <v xml:space="preserve">ВЛ 10 кВ Шолохово</v>
      </c>
      <c r="F123" s="98" t="s">
        <v>38</v>
      </c>
      <c r="G123" s="22">
        <f>G118</f>
        <v>5</v>
      </c>
      <c r="I123" s="21">
        <v>0.10000000000000001</v>
      </c>
      <c r="J123" s="21">
        <f>I123+J118</f>
        <v>0.57999999999999996</v>
      </c>
      <c r="K123" s="38">
        <v>0.10000000000000001</v>
      </c>
    </row>
    <row r="124">
      <c r="A124" s="22"/>
      <c r="B124" s="104" t="e">
        <f>#REF!</f>
        <v>#REF!</v>
      </c>
      <c r="C124" s="21" t="e">
        <f>#REF!</f>
        <v>#REF!</v>
      </c>
      <c r="F124" s="98"/>
      <c r="K124" s="38"/>
    </row>
    <row r="125">
      <c r="A125" s="22"/>
      <c r="B125" s="104" t="e">
        <f>#REF!</f>
        <v>#REF!</v>
      </c>
      <c r="C125" s="21" t="e">
        <f>#REF!</f>
        <v>#REF!</v>
      </c>
      <c r="F125" s="98"/>
      <c r="K125" s="91" t="s">
        <v>214</v>
      </c>
    </row>
    <row r="126">
      <c r="A126" s="22"/>
      <c r="B126" s="104" t="str">
        <f>'Справочник Перечня'!E13</f>
        <v xml:space="preserve">МКУ Новленское</v>
      </c>
      <c r="C126" s="24" t="str">
        <f>'Справочник Перечня'!F13</f>
        <v xml:space="preserve">77-61-14, 77-61-86</v>
      </c>
      <c r="F126" s="98"/>
      <c r="L126" s="24" t="s">
        <v>166</v>
      </c>
    </row>
    <row r="127">
      <c r="A127" s="22"/>
      <c r="B127" s="104" t="s">
        <v>216</v>
      </c>
      <c r="C127" s="21" t="s">
        <v>217</v>
      </c>
      <c r="F127" s="98"/>
    </row>
    <row r="128">
      <c r="A128" s="22"/>
      <c r="B128" s="24" t="s">
        <v>140</v>
      </c>
      <c r="C128" s="22"/>
      <c r="D128" s="20" t="s">
        <v>218</v>
      </c>
      <c r="E128" s="20" t="str">
        <f>D128</f>
        <v xml:space="preserve">ВЛ 10 кВ Школа</v>
      </c>
      <c r="F128" s="98" t="s">
        <v>38</v>
      </c>
      <c r="G128" s="22">
        <f>G123</f>
        <v>5</v>
      </c>
      <c r="I128" s="21">
        <v>0.17000000000000001</v>
      </c>
      <c r="K128" s="38">
        <v>0.17000000000000001</v>
      </c>
      <c r="L128" s="20"/>
    </row>
    <row r="129">
      <c r="A129" s="22"/>
      <c r="B129" s="104" t="str">
        <f>'Справочник Перечня'!B42</f>
        <v xml:space="preserve">ФКУ Упрдор "Холмогоры"</v>
      </c>
      <c r="C129" s="104" t="str">
        <f>'Справочник Перечня'!C42</f>
        <v xml:space="preserve">8(8172) 72-37-55, 8(8172)72-37-13, 8921-0683323,  8953-5177646</v>
      </c>
      <c r="F129" s="98"/>
      <c r="K129" s="97"/>
      <c r="L129" s="24" t="s">
        <v>219</v>
      </c>
    </row>
    <row r="130">
      <c r="A130" s="22"/>
      <c r="B130" s="105" t="s">
        <v>220</v>
      </c>
      <c r="C130" s="22"/>
      <c r="F130" s="98"/>
      <c r="K130" s="20"/>
      <c r="L130" s="101" t="s">
        <v>221</v>
      </c>
    </row>
    <row r="131">
      <c r="A131" s="22"/>
      <c r="B131" s="104" t="str">
        <f>'Справочник Перечня'!E27</f>
        <v xml:space="preserve">АО "НордЭнерго"</v>
      </c>
      <c r="C131" s="104" t="str">
        <f>'Справочник Перечня'!F27</f>
        <v xml:space="preserve">8 (8172) 75-65-23, (812) 777-79-88, (812) 677-52-40</v>
      </c>
      <c r="F131" s="98"/>
      <c r="K131" s="20"/>
      <c r="L131" s="100" t="s">
        <v>222</v>
      </c>
    </row>
    <row r="132">
      <c r="A132" s="22"/>
      <c r="B132" s="104" t="e">
        <f>#REF!</f>
        <v>#REF!</v>
      </c>
      <c r="C132" s="21" t="e">
        <f>#REF!</f>
        <v>#REF!</v>
      </c>
      <c r="F132" s="98"/>
      <c r="K132" s="91" t="s">
        <v>214</v>
      </c>
      <c r="L132" s="24" t="s">
        <v>223</v>
      </c>
    </row>
    <row r="133">
      <c r="A133" s="22"/>
      <c r="B133" s="104" t="e">
        <f>#REF!</f>
        <v>#REF!</v>
      </c>
      <c r="C133" s="21" t="e">
        <f>#REF!</f>
        <v>#REF!</v>
      </c>
      <c r="F133" s="98"/>
    </row>
    <row r="134">
      <c r="A134" s="22"/>
      <c r="B134" s="104" t="str">
        <f>'Справочник Перечня'!E13</f>
        <v xml:space="preserve">МКУ Новленское</v>
      </c>
      <c r="C134" s="104" t="str">
        <f>'Справочник Перечня'!F13</f>
        <v xml:space="preserve">77-61-14, 77-61-86</v>
      </c>
      <c r="F134" s="98"/>
    </row>
    <row r="135">
      <c r="A135" s="22"/>
      <c r="B135" s="104" t="s">
        <v>224</v>
      </c>
      <c r="F135" s="98"/>
    </row>
    <row r="136">
      <c r="A136" s="22"/>
      <c r="B136" s="104" t="s">
        <v>225</v>
      </c>
      <c r="F136" s="98"/>
    </row>
    <row r="137" s="105" customFormat="1">
      <c r="A137" s="106"/>
      <c r="B137" s="104" t="str">
        <f>'Справочник Перечня'!E47</f>
        <v xml:space="preserve">МУП ЖКХ "Новленское" ВМО</v>
      </c>
      <c r="C137" s="104" t="str">
        <f>'Справочник Перечня'!F47</f>
        <v xml:space="preserve">26-88-01, 26-88-02, 26-88-03</v>
      </c>
      <c r="F137" s="107"/>
      <c r="G137" s="106"/>
      <c r="H137" s="108"/>
      <c r="I137" s="108"/>
      <c r="J137" s="108"/>
      <c r="K137" s="103"/>
      <c r="L137" s="114" t="s">
        <v>226</v>
      </c>
      <c r="P137" s="80" t="s">
        <v>227</v>
      </c>
    </row>
    <row r="138">
      <c r="A138" s="22"/>
      <c r="B138" s="104" t="s">
        <v>228</v>
      </c>
      <c r="C138" s="22"/>
      <c r="F138" s="98"/>
      <c r="L138" s="101"/>
      <c r="P138" s="80"/>
    </row>
    <row r="139">
      <c r="A139" s="22"/>
      <c r="B139" s="20" t="s">
        <v>140</v>
      </c>
      <c r="C139" s="22"/>
      <c r="D139" s="20" t="s">
        <v>229</v>
      </c>
      <c r="E139" s="20" t="str">
        <f>D139</f>
        <v xml:space="preserve">ВЛ 10 кВ Острецово</v>
      </c>
      <c r="F139" s="98" t="s">
        <v>38</v>
      </c>
      <c r="G139" s="22">
        <f>G125</f>
        <v>0</v>
      </c>
      <c r="I139" s="21">
        <v>0.25</v>
      </c>
      <c r="J139" s="21">
        <f>I139+J123</f>
        <v>0.82999999999999996</v>
      </c>
      <c r="K139" s="23">
        <v>0.25</v>
      </c>
      <c r="L139" s="20"/>
    </row>
    <row r="140">
      <c r="A140" s="22"/>
      <c r="B140" s="105" t="str">
        <f>'Справочник Перечня'!B40</f>
        <v xml:space="preserve">АО "Газпром газо</v>
      </c>
      <c r="C140" s="105" t="str">
        <f>'Справочник Перечня'!C40</f>
        <v xml:space="preserve">8911-5295640, 57-87-28, 8981-5086124</v>
      </c>
      <c r="F140" s="98"/>
      <c r="I140" s="88"/>
      <c r="L140" s="101"/>
    </row>
    <row r="141">
      <c r="A141" s="22"/>
      <c r="B141" s="105" t="str">
        <f>'Справочник Перечня'!B41</f>
        <v xml:space="preserve">распределение Вологда"</v>
      </c>
      <c r="C141" s="105"/>
      <c r="F141" s="98"/>
      <c r="L141" s="101"/>
    </row>
    <row r="142">
      <c r="A142" s="22"/>
      <c r="B142" s="104" t="s">
        <v>168</v>
      </c>
      <c r="C142" s="24"/>
      <c r="F142" s="98"/>
      <c r="L142" s="101"/>
    </row>
    <row r="143">
      <c r="A143" s="22"/>
      <c r="B143" s="104" t="s">
        <v>230</v>
      </c>
      <c r="C143" s="22"/>
      <c r="F143" s="98"/>
      <c r="L143" s="101" t="s">
        <v>231</v>
      </c>
    </row>
    <row r="144">
      <c r="A144" s="22"/>
      <c r="B144" s="104" t="s">
        <v>232</v>
      </c>
      <c r="C144" s="22"/>
      <c r="F144" s="98"/>
      <c r="L144" s="101"/>
    </row>
    <row r="145">
      <c r="A145" s="22"/>
      <c r="B145" s="104" t="s">
        <v>233</v>
      </c>
      <c r="C145" s="22"/>
      <c r="F145" s="98"/>
      <c r="L145" s="101"/>
    </row>
    <row r="146">
      <c r="A146" s="22"/>
      <c r="B146" s="104" t="s">
        <v>234</v>
      </c>
      <c r="C146" s="22"/>
      <c r="F146" s="98"/>
      <c r="L146" s="101"/>
    </row>
    <row r="147">
      <c r="A147" s="22"/>
      <c r="B147" s="104" t="str">
        <f>'Справочник Перечня'!E13</f>
        <v xml:space="preserve">МКУ Новленское</v>
      </c>
      <c r="C147" s="104" t="str">
        <f>'Справочник Перечня'!F13</f>
        <v xml:space="preserve">77-61-14, 77-61-86</v>
      </c>
      <c r="F147" s="98"/>
      <c r="L147" s="101"/>
    </row>
    <row r="148">
      <c r="A148" s="22"/>
      <c r="B148" s="104" t="s">
        <v>235</v>
      </c>
      <c r="C148" s="22"/>
      <c r="F148" s="98"/>
      <c r="L148" s="38" t="s">
        <v>236</v>
      </c>
    </row>
    <row r="149">
      <c r="A149" s="22"/>
      <c r="B149" s="104" t="str">
        <f>'Справочник Перечня'!E47</f>
        <v xml:space="preserve">МУП ЖКХ "Новленское" ВМО</v>
      </c>
      <c r="C149" s="104" t="str">
        <f>'Справочник Перечня'!F47</f>
        <v xml:space="preserve">26-88-01, 26-88-02, 26-88-03</v>
      </c>
      <c r="F149" s="98"/>
      <c r="L149" s="101" t="s">
        <v>237</v>
      </c>
    </row>
    <row r="150">
      <c r="A150" s="22"/>
      <c r="B150" s="104" t="s">
        <v>238</v>
      </c>
      <c r="C150" s="22"/>
      <c r="F150" s="98"/>
      <c r="L150" s="101"/>
    </row>
    <row r="151">
      <c r="A151" s="22"/>
      <c r="B151" s="24" t="s">
        <v>140</v>
      </c>
      <c r="C151" s="22"/>
      <c r="D151" s="20" t="s">
        <v>239</v>
      </c>
      <c r="E151" s="20" t="str">
        <f>D151</f>
        <v xml:space="preserve">ВЛ 10 кВ Севастьяново</v>
      </c>
      <c r="F151" s="98" t="s">
        <v>38</v>
      </c>
      <c r="G151" s="22">
        <f>G90</f>
        <v>0</v>
      </c>
      <c r="I151" s="21">
        <v>0.10000000000000001</v>
      </c>
      <c r="J151" s="21">
        <f>I151+J83</f>
        <v>0.96999999999999997</v>
      </c>
      <c r="K151" s="48">
        <v>0.10000000000000001</v>
      </c>
      <c r="L151" s="20"/>
    </row>
    <row r="152">
      <c r="A152" s="22"/>
      <c r="B152" s="104" t="s">
        <v>170</v>
      </c>
      <c r="C152" s="22"/>
      <c r="F152" s="98"/>
      <c r="I152" s="88"/>
      <c r="J152" s="88"/>
      <c r="K152" s="87"/>
      <c r="L152" s="38" t="s">
        <v>240</v>
      </c>
    </row>
    <row r="153">
      <c r="A153" s="22"/>
      <c r="B153" s="104" t="str">
        <f>B87</f>
        <v xml:space="preserve">МКУ Новленское</v>
      </c>
      <c r="C153" s="24" t="str">
        <f>C87</f>
        <v xml:space="preserve">77-61-14, 77-61-86</v>
      </c>
      <c r="F153" s="98"/>
      <c r="I153" s="88"/>
      <c r="J153" s="88"/>
      <c r="K153" s="87"/>
      <c r="L153" s="101"/>
    </row>
    <row r="154">
      <c r="A154" s="22"/>
      <c r="B154" s="104" t="s">
        <v>241</v>
      </c>
      <c r="C154" s="24"/>
      <c r="F154" s="98"/>
      <c r="I154" s="88"/>
      <c r="J154" s="88"/>
      <c r="K154" s="87"/>
      <c r="L154" s="101"/>
    </row>
    <row r="155">
      <c r="A155" s="22"/>
      <c r="B155" s="104" t="str">
        <f>'Справочник Перечня'!E49</f>
        <v>Вологдакооп-торг</v>
      </c>
      <c r="C155" s="104" t="str">
        <f>'Справочник Перечня'!F49</f>
        <v xml:space="preserve">(8172) 21-78-82, 8951-7417094, 8911-5030039, 8951-7367783</v>
      </c>
      <c r="F155" s="98"/>
      <c r="I155" s="88"/>
      <c r="J155" s="88"/>
      <c r="K155" s="87"/>
      <c r="L155" s="101"/>
    </row>
    <row r="156">
      <c r="A156" s="22"/>
      <c r="B156" s="104" t="s">
        <v>230</v>
      </c>
      <c r="C156" s="24"/>
      <c r="F156" s="98"/>
      <c r="I156" s="88"/>
      <c r="J156" s="88"/>
      <c r="K156" s="87"/>
      <c r="L156" s="101"/>
    </row>
    <row r="157">
      <c r="A157" s="22"/>
      <c r="B157" s="104" t="str">
        <f>B93</f>
        <v xml:space="preserve">АО "НордЭнерго"</v>
      </c>
      <c r="C157" s="22"/>
      <c r="F157" s="98"/>
      <c r="K157" s="100" t="s">
        <v>242</v>
      </c>
      <c r="L157" s="20"/>
      <c r="X157" s="91" t="s">
        <v>176</v>
      </c>
    </row>
    <row r="158">
      <c r="A158" s="22"/>
      <c r="B158" s="104" t="s">
        <v>243</v>
      </c>
      <c r="C158" s="22"/>
      <c r="F158" s="98"/>
      <c r="K158" s="100"/>
      <c r="L158" s="20"/>
      <c r="X158" s="91"/>
    </row>
    <row r="159" s="105" customFormat="1">
      <c r="A159" s="106"/>
      <c r="B159" s="104" t="str">
        <f>'Справочник Перечня'!E47</f>
        <v xml:space="preserve">МУП ЖКХ "Новленское" ВМО</v>
      </c>
      <c r="C159" s="104" t="str">
        <f>'Справочник Перечня'!F47</f>
        <v xml:space="preserve">26-88-01, 26-88-02, 26-88-03</v>
      </c>
      <c r="F159" s="107"/>
      <c r="G159" s="106"/>
      <c r="H159" s="108"/>
      <c r="I159" s="108"/>
      <c r="J159" s="108"/>
      <c r="K159" s="101" t="s">
        <v>244</v>
      </c>
      <c r="X159" s="115"/>
    </row>
    <row r="160">
      <c r="A160" s="22"/>
      <c r="B160" s="104" t="str">
        <f>'Справочник Перечня'!E23</f>
        <v xml:space="preserve">Адм.Вол.МО Вол.обл.</v>
      </c>
      <c r="C160" s="24">
        <f>'Справочник Перечня'!F23</f>
        <v>0</v>
      </c>
      <c r="F160" s="98"/>
      <c r="K160" s="20"/>
      <c r="L160" s="20"/>
    </row>
    <row r="161">
      <c r="A161" s="22"/>
      <c r="B161" s="24"/>
      <c r="D161" s="80" t="s">
        <v>245</v>
      </c>
      <c r="F161" s="43" t="str">
        <f>F123</f>
        <v>ДУ</v>
      </c>
      <c r="G161" s="81">
        <f>G123</f>
        <v>5</v>
      </c>
      <c r="I161" s="48">
        <f>I74+I83+I98+I107+I110+I113+I118+I123+I128+I139+I151</f>
        <v>1.55</v>
      </c>
      <c r="J161" s="48">
        <f>J123</f>
        <v>0.57999999999999996</v>
      </c>
    </row>
    <row r="162">
      <c r="A162" s="22"/>
      <c r="B162" s="24"/>
      <c r="D162" s="80"/>
      <c r="F162" s="43"/>
      <c r="G162" s="81"/>
      <c r="I162" s="48"/>
      <c r="J162" s="48"/>
    </row>
    <row r="163" ht="12" customHeight="1">
      <c r="A163" s="22"/>
      <c r="B163" s="24"/>
      <c r="D163" s="80" t="s">
        <v>246</v>
      </c>
      <c r="F163" s="98"/>
    </row>
    <row r="164" s="116" customFormat="1" ht="12" customHeight="1">
      <c r="A164" s="117"/>
      <c r="B164" s="118" t="s">
        <v>140</v>
      </c>
      <c r="C164" s="119"/>
      <c r="D164" s="116" t="s">
        <v>247</v>
      </c>
      <c r="E164" s="116" t="str">
        <f>D164</f>
        <v xml:space="preserve">ВЛ 10 кВ Конный завод</v>
      </c>
      <c r="F164" s="120" t="s">
        <v>38</v>
      </c>
      <c r="G164" s="117">
        <v>5</v>
      </c>
      <c r="H164" s="119"/>
      <c r="I164" s="119"/>
      <c r="J164" s="119"/>
      <c r="K164" s="121">
        <v>0.57999999999999996</v>
      </c>
      <c r="L164" s="121" t="s">
        <v>248</v>
      </c>
    </row>
    <row r="165" s="116" customFormat="1" ht="12" customHeight="1">
      <c r="A165" s="117"/>
      <c r="B165" s="118" t="e">
        <f>#REF!</f>
        <v>#REF!</v>
      </c>
      <c r="C165" s="122" t="e">
        <f>#REF!</f>
        <v>#REF!</v>
      </c>
      <c r="F165" s="120"/>
      <c r="G165" s="117"/>
      <c r="H165" s="119"/>
      <c r="I165" s="119"/>
      <c r="J165" s="119"/>
      <c r="K165" s="123" t="s">
        <v>249</v>
      </c>
      <c r="L165" s="118"/>
    </row>
    <row r="166" s="116" customFormat="1" ht="12" customHeight="1">
      <c r="A166" s="117"/>
      <c r="B166" s="118" t="e">
        <f>#REF!</f>
        <v>#REF!</v>
      </c>
      <c r="C166" s="118" t="e">
        <f>#REF!</f>
        <v>#REF!</v>
      </c>
      <c r="F166" s="120"/>
      <c r="G166" s="117"/>
      <c r="H166" s="119"/>
      <c r="I166" s="119"/>
      <c r="J166" s="119"/>
      <c r="K166" s="123" t="s">
        <v>249</v>
      </c>
      <c r="L166" s="118"/>
    </row>
    <row r="167" s="116" customFormat="1" ht="12" customHeight="1">
      <c r="A167" s="117"/>
      <c r="B167" s="118" t="str">
        <f>'Справочник Перечня'!E30</f>
        <v xml:space="preserve">МУП ЖКХ Федотово ВМР</v>
      </c>
      <c r="C167" s="119"/>
      <c r="F167" s="120"/>
      <c r="G167" s="117"/>
      <c r="H167" s="119"/>
      <c r="I167" s="119"/>
      <c r="J167" s="119"/>
      <c r="K167" s="124" t="s">
        <v>250</v>
      </c>
      <c r="L167" s="118"/>
    </row>
    <row r="168" s="116" customFormat="1" ht="12" customHeight="1">
      <c r="A168" s="117"/>
      <c r="B168" s="118" t="s">
        <v>140</v>
      </c>
      <c r="C168" s="119"/>
      <c r="D168" s="116" t="s">
        <v>251</v>
      </c>
      <c r="F168" s="120" t="s">
        <v>38</v>
      </c>
      <c r="G168" s="117"/>
      <c r="H168" s="119"/>
      <c r="I168" s="119"/>
      <c r="J168" s="119"/>
      <c r="K168" s="125">
        <v>2</v>
      </c>
      <c r="L168" s="121" t="s">
        <v>248</v>
      </c>
      <c r="M168" s="126" t="s">
        <v>252</v>
      </c>
    </row>
    <row r="169" s="116" customFormat="1" ht="12" customHeight="1">
      <c r="A169" s="117"/>
      <c r="B169" s="118" t="s">
        <v>253</v>
      </c>
      <c r="C169" s="118" t="s">
        <v>253</v>
      </c>
      <c r="F169" s="120"/>
      <c r="G169" s="117"/>
      <c r="H169" s="119"/>
      <c r="I169" s="119"/>
      <c r="J169" s="119"/>
      <c r="K169" s="123" t="s">
        <v>249</v>
      </c>
      <c r="L169" s="118"/>
    </row>
    <row r="170" s="116" customFormat="1" ht="12" customHeight="1">
      <c r="A170" s="117"/>
      <c r="B170" s="118" t="str">
        <f>'Справочник Перечня'!E34</f>
        <v xml:space="preserve">ООО "ГЭСК"</v>
      </c>
      <c r="C170" s="119"/>
      <c r="F170" s="120"/>
      <c r="G170" s="117"/>
      <c r="H170" s="119"/>
      <c r="I170" s="119"/>
      <c r="J170" s="119"/>
      <c r="K170" s="125" t="s">
        <v>254</v>
      </c>
      <c r="L170" s="118"/>
    </row>
    <row r="171" s="116" customFormat="1" ht="12" customHeight="1">
      <c r="A171" s="117"/>
      <c r="B171" s="118" t="s">
        <v>140</v>
      </c>
      <c r="C171" s="119"/>
      <c r="D171" s="116" t="s">
        <v>255</v>
      </c>
      <c r="F171" s="120" t="s">
        <v>38</v>
      </c>
      <c r="G171" s="117"/>
      <c r="H171" s="119"/>
      <c r="I171" s="119"/>
      <c r="J171" s="119"/>
      <c r="K171" s="125">
        <v>1.6000000000000001</v>
      </c>
      <c r="L171" s="121" t="s">
        <v>248</v>
      </c>
    </row>
    <row r="172" s="116" customFormat="1" ht="12" customHeight="1">
      <c r="A172" s="117"/>
      <c r="B172" s="118" t="e">
        <f>B165</f>
        <v>#REF!</v>
      </c>
      <c r="C172" s="118" t="e">
        <f>C165</f>
        <v>#REF!</v>
      </c>
      <c r="F172" s="120"/>
      <c r="G172" s="117"/>
      <c r="H172" s="119"/>
      <c r="I172" s="119"/>
      <c r="J172" s="119"/>
      <c r="K172" s="123" t="s">
        <v>249</v>
      </c>
      <c r="L172" s="118"/>
    </row>
    <row r="173" s="116" customFormat="1" ht="12" customHeight="1">
      <c r="A173" s="117"/>
      <c r="B173" s="118" t="str">
        <f>B169</f>
        <v xml:space="preserve">СХПК Племзавод Майский </v>
      </c>
      <c r="C173" s="118" t="str">
        <f>C169</f>
        <v xml:space="preserve">СХПК Племзавод Майский </v>
      </c>
      <c r="F173" s="120"/>
      <c r="G173" s="117"/>
      <c r="H173" s="119"/>
      <c r="I173" s="119"/>
      <c r="J173" s="119"/>
      <c r="K173" s="123" t="s">
        <v>249</v>
      </c>
      <c r="L173" s="118"/>
    </row>
    <row r="174" s="116" customFormat="1" ht="12" customHeight="1">
      <c r="A174" s="117"/>
      <c r="B174" s="118" t="str">
        <f>'Справочник Перечня'!E34</f>
        <v xml:space="preserve">ООО "ГЭСК"</v>
      </c>
      <c r="C174" s="119"/>
      <c r="F174" s="120"/>
      <c r="G174" s="117"/>
      <c r="H174" s="119"/>
      <c r="I174" s="119"/>
      <c r="J174" s="119"/>
      <c r="K174" s="125" t="s">
        <v>254</v>
      </c>
      <c r="L174" s="121" t="s">
        <v>256</v>
      </c>
    </row>
    <row r="175" s="116" customFormat="1" ht="12" customHeight="1">
      <c r="A175" s="117"/>
      <c r="B175" s="118" t="e">
        <f>#REF!</f>
        <v>#REF!</v>
      </c>
      <c r="C175" s="119"/>
      <c r="F175" s="120"/>
      <c r="G175" s="117"/>
      <c r="H175" s="119"/>
      <c r="I175" s="119"/>
      <c r="J175" s="119"/>
      <c r="K175" s="123" t="s">
        <v>249</v>
      </c>
      <c r="L175" s="118"/>
    </row>
    <row r="176" ht="12" customHeight="1">
      <c r="A176" s="22"/>
      <c r="B176" s="24"/>
      <c r="D176" s="80" t="s">
        <v>257</v>
      </c>
      <c r="F176" s="98"/>
      <c r="I176" s="48">
        <f>ГВО!I441</f>
        <v>0</v>
      </c>
    </row>
    <row r="177" ht="12" customHeight="1">
      <c r="A177" s="22"/>
      <c r="B177" s="24"/>
      <c r="F177" s="98"/>
    </row>
    <row r="178">
      <c r="A178" s="22">
        <f>ГВО!A1101+1</f>
        <v>7</v>
      </c>
      <c r="B178" s="24"/>
      <c r="D178" s="80" t="s">
        <v>258</v>
      </c>
      <c r="F178" s="98"/>
      <c r="K178" s="100" t="s">
        <v>259</v>
      </c>
    </row>
    <row r="179">
      <c r="A179" s="22"/>
      <c r="B179" s="24"/>
      <c r="D179" s="20" t="s">
        <v>260</v>
      </c>
      <c r="F179" s="98" t="s">
        <v>38</v>
      </c>
      <c r="G179" s="22">
        <v>5</v>
      </c>
      <c r="I179" s="21">
        <v>0.87</v>
      </c>
      <c r="K179" s="100">
        <v>0.90000000000000002</v>
      </c>
    </row>
    <row r="180">
      <c r="A180" s="22"/>
      <c r="B180" s="24"/>
      <c r="D180" s="80"/>
      <c r="F180" s="98"/>
      <c r="K180" s="100"/>
    </row>
    <row r="181">
      <c r="A181" s="22"/>
      <c r="B181" s="24" t="s">
        <v>140</v>
      </c>
      <c r="D181" s="20" t="s">
        <v>261</v>
      </c>
      <c r="E181" s="20" t="str">
        <f>D181</f>
        <v xml:space="preserve">ВЛ 10 кВ Блохино</v>
      </c>
      <c r="F181" s="98" t="s">
        <v>38</v>
      </c>
      <c r="G181" s="22">
        <v>5</v>
      </c>
      <c r="I181" s="21">
        <v>0.01</v>
      </c>
      <c r="J181" s="21">
        <f>I181+ГВО!J1264</f>
        <v>0.01</v>
      </c>
      <c r="K181" s="23">
        <v>0.01</v>
      </c>
    </row>
    <row r="182">
      <c r="A182" s="22"/>
      <c r="B182" s="24" t="s">
        <v>262</v>
      </c>
      <c r="C182" s="21" t="s">
        <v>263</v>
      </c>
      <c r="F182" s="98"/>
    </row>
    <row r="183" ht="12.75" customHeight="1">
      <c r="A183" s="22"/>
      <c r="B183" s="24" t="s">
        <v>264</v>
      </c>
      <c r="C183" s="21" t="s">
        <v>265</v>
      </c>
      <c r="F183" s="98"/>
      <c r="L183" s="24" t="s">
        <v>147</v>
      </c>
    </row>
    <row r="184">
      <c r="A184" s="22"/>
      <c r="B184" s="24" t="s">
        <v>266</v>
      </c>
      <c r="C184" s="20"/>
      <c r="D184" s="20" t="s">
        <v>267</v>
      </c>
      <c r="E184" s="20" t="str">
        <f>D184</f>
        <v xml:space="preserve">ВЛ 10 кВ Комплекс</v>
      </c>
      <c r="F184" s="98" t="str">
        <f>F181</f>
        <v>ДУ</v>
      </c>
      <c r="G184" s="98">
        <f>G181</f>
        <v>5</v>
      </c>
      <c r="I184" s="21">
        <v>0.080000000000000002</v>
      </c>
      <c r="J184" s="21">
        <f>I184+J181</f>
        <v>0.089999999999999997</v>
      </c>
      <c r="K184" s="23">
        <v>0.080000000000000002</v>
      </c>
    </row>
    <row r="185">
      <c r="A185" s="22"/>
      <c r="B185" s="24" t="s">
        <v>268</v>
      </c>
      <c r="F185" s="98"/>
      <c r="G185" s="98"/>
      <c r="L185" s="127" t="s">
        <v>269</v>
      </c>
      <c r="P185" s="91" t="s">
        <v>176</v>
      </c>
    </row>
    <row r="186">
      <c r="A186" s="22"/>
      <c r="B186" s="24" t="str">
        <f>B182</f>
        <v xml:space="preserve">ОАО "Заря"</v>
      </c>
      <c r="C186" s="21" t="str">
        <f>C182</f>
        <v>77-39-41</v>
      </c>
      <c r="F186" s="98"/>
      <c r="K186" s="97" t="s">
        <v>270</v>
      </c>
      <c r="L186" s="20"/>
    </row>
    <row r="187">
      <c r="A187" s="22"/>
      <c r="B187" s="24" t="s">
        <v>140</v>
      </c>
      <c r="D187" s="20" t="s">
        <v>271</v>
      </c>
      <c r="E187" s="20" t="str">
        <f>D187</f>
        <v xml:space="preserve">ВЛ 10 кВ Макарово</v>
      </c>
      <c r="F187" s="98" t="str">
        <f>F184</f>
        <v>ДУ</v>
      </c>
      <c r="G187" s="22">
        <f>G184</f>
        <v>5</v>
      </c>
      <c r="K187" s="23">
        <v>0.17000000000000001</v>
      </c>
      <c r="L187" s="20"/>
    </row>
    <row r="188">
      <c r="A188" s="22"/>
      <c r="B188" s="24" t="str">
        <f>'Справочник Перечня'!B24</f>
        <v xml:space="preserve">ПАО "Ростелеком"</v>
      </c>
      <c r="C188" s="24" t="str">
        <f>'Справочник Перечня'!C24</f>
        <v xml:space="preserve">(8172) 72-00-14, ф.(8172) 72 61 23</v>
      </c>
      <c r="F188" s="98"/>
      <c r="K188" s="97"/>
      <c r="L188" s="20"/>
    </row>
    <row r="189">
      <c r="A189" s="22"/>
      <c r="B189" s="24" t="str">
        <f>'Справочник Перечня'!E11</f>
        <v xml:space="preserve">Кубен.ТУ Адм.Вол.МО</v>
      </c>
      <c r="F189" s="98"/>
      <c r="K189" s="97"/>
      <c r="L189" s="20"/>
    </row>
    <row r="190">
      <c r="A190" s="22"/>
      <c r="B190" s="24" t="s">
        <v>241</v>
      </c>
      <c r="F190" s="98"/>
      <c r="K190" s="97"/>
      <c r="L190" s="20"/>
    </row>
    <row r="191">
      <c r="A191" s="22"/>
      <c r="B191" s="24" t="s">
        <v>262</v>
      </c>
      <c r="F191" s="98"/>
      <c r="K191" s="97" t="s">
        <v>270</v>
      </c>
      <c r="L191" s="20"/>
    </row>
    <row r="192">
      <c r="A192" s="22"/>
      <c r="B192" s="24" t="s">
        <v>272</v>
      </c>
      <c r="F192" s="98"/>
      <c r="K192" s="97"/>
      <c r="L192" s="20"/>
    </row>
    <row r="193">
      <c r="A193" s="22"/>
      <c r="B193" s="24" t="s">
        <v>273</v>
      </c>
      <c r="F193" s="98"/>
      <c r="K193" s="97"/>
      <c r="L193" s="20"/>
    </row>
    <row r="194">
      <c r="A194" s="22"/>
      <c r="B194" s="24" t="s">
        <v>274</v>
      </c>
      <c r="F194" s="98"/>
      <c r="K194" s="97"/>
      <c r="L194" s="20"/>
    </row>
    <row r="195">
      <c r="A195" s="22"/>
      <c r="B195" s="24" t="str">
        <f>'Справочник Перечня'!E30</f>
        <v xml:space="preserve">МУП ЖКХ Федотово ВМР</v>
      </c>
      <c r="F195" s="98"/>
      <c r="K195" s="97" t="s">
        <v>275</v>
      </c>
      <c r="L195" s="20"/>
    </row>
    <row r="196">
      <c r="A196" s="22"/>
      <c r="B196" s="24" t="s">
        <v>140</v>
      </c>
      <c r="D196" s="20" t="s">
        <v>276</v>
      </c>
      <c r="E196" s="20" t="str">
        <f>D196</f>
        <v xml:space="preserve">ВЛ 10 кВ Петрушино</v>
      </c>
      <c r="F196" s="98" t="str">
        <f>F184</f>
        <v>ДУ</v>
      </c>
      <c r="G196" s="98">
        <f>G184</f>
        <v>5</v>
      </c>
      <c r="I196" s="21">
        <v>0.16</v>
      </c>
      <c r="J196" s="21">
        <f>I196+J181</f>
        <v>0.17000000000000001</v>
      </c>
      <c r="K196" s="23">
        <v>0.16</v>
      </c>
    </row>
    <row r="197">
      <c r="A197" s="22"/>
      <c r="B197" s="24" t="str">
        <f>B186</f>
        <v xml:space="preserve">ОАО "Заря"</v>
      </c>
      <c r="C197" s="21" t="str">
        <f>C186</f>
        <v>77-39-41</v>
      </c>
      <c r="F197" s="98"/>
      <c r="K197" s="97" t="s">
        <v>270</v>
      </c>
    </row>
    <row r="198">
      <c r="A198" s="22"/>
      <c r="B198" s="24" t="s">
        <v>272</v>
      </c>
      <c r="C198" s="21" t="s">
        <v>277</v>
      </c>
      <c r="F198" s="98"/>
      <c r="L198" s="23" t="s">
        <v>278</v>
      </c>
    </row>
    <row r="199">
      <c r="A199" s="22"/>
      <c r="B199" s="24" t="str">
        <f>B183</f>
        <v xml:space="preserve">Администрация Кубенского СП</v>
      </c>
      <c r="C199" s="21" t="str">
        <f>C183</f>
        <v xml:space="preserve">8-911-511-42-02, 77-21-88</v>
      </c>
      <c r="F199" s="20"/>
      <c r="G199" s="20"/>
      <c r="L199" s="24" t="s">
        <v>147</v>
      </c>
    </row>
    <row r="200">
      <c r="A200" s="22"/>
      <c r="B200" s="24" t="s">
        <v>140</v>
      </c>
      <c r="D200" s="20" t="s">
        <v>279</v>
      </c>
      <c r="E200" s="20" t="str">
        <f>D200</f>
        <v xml:space="preserve">ВЛ 10 кВ Северная ферма</v>
      </c>
      <c r="F200" s="98" t="str">
        <f>F196</f>
        <v>ДУ</v>
      </c>
      <c r="G200" s="98">
        <f>G196</f>
        <v>5</v>
      </c>
      <c r="I200" s="21">
        <v>0.17000000000000001</v>
      </c>
      <c r="J200" s="21">
        <f>I200+J196</f>
        <v>0.34000000000000002</v>
      </c>
      <c r="K200" s="23">
        <v>0.17000000000000001</v>
      </c>
    </row>
    <row r="201">
      <c r="A201" s="22"/>
      <c r="B201" s="24" t="s">
        <v>170</v>
      </c>
      <c r="C201" s="21" t="str">
        <f>'Справочник Перечня'!C24</f>
        <v xml:space="preserve">(8172) 72-00-14, ф.(8172) 72 61 23</v>
      </c>
      <c r="F201" s="98"/>
      <c r="G201" s="98"/>
      <c r="L201" s="24" t="s">
        <v>280</v>
      </c>
    </row>
    <row r="202">
      <c r="A202" s="22"/>
      <c r="B202" s="24" t="str">
        <f>B197</f>
        <v xml:space="preserve">ОАО "Заря"</v>
      </c>
      <c r="C202" s="21" t="str">
        <f>C197</f>
        <v>77-39-41</v>
      </c>
      <c r="F202" s="98"/>
      <c r="K202" s="97" t="s">
        <v>214</v>
      </c>
    </row>
    <row r="203">
      <c r="A203" s="22"/>
      <c r="B203" s="24" t="s">
        <v>230</v>
      </c>
      <c r="C203" s="21" t="s">
        <v>281</v>
      </c>
      <c r="F203" s="98"/>
    </row>
    <row r="204">
      <c r="A204" s="22"/>
      <c r="B204" s="24" t="str">
        <f>ГВО!B1159</f>
        <v xml:space="preserve">ООО "ПрофСервисТрейд"</v>
      </c>
      <c r="C204" s="24" t="str">
        <f>'Справочник Перечня'!C7</f>
        <v xml:space="preserve">(8172) 76-90-90, 89115000999, +7 916-7618353, +7 964-5629708</v>
      </c>
      <c r="F204" s="98"/>
      <c r="L204" s="23" t="s">
        <v>282</v>
      </c>
    </row>
    <row r="205">
      <c r="A205" s="22"/>
      <c r="B205" s="24" t="str">
        <f>B198</f>
        <v xml:space="preserve">ООО "Макарово"</v>
      </c>
      <c r="C205" s="21" t="str">
        <f>C198</f>
        <v>8(8172)773171</v>
      </c>
      <c r="F205" s="98"/>
    </row>
    <row r="206">
      <c r="A206" s="22"/>
      <c r="B206" s="24" t="s">
        <v>241</v>
      </c>
      <c r="C206" s="21" t="s">
        <v>283</v>
      </c>
      <c r="F206" s="98"/>
    </row>
    <row r="207">
      <c r="A207" s="22"/>
      <c r="B207" s="24" t="str">
        <f>B199</f>
        <v xml:space="preserve">Администрация Кубенского СП</v>
      </c>
      <c r="C207" s="21" t="str">
        <f>C183</f>
        <v xml:space="preserve">8-911-511-42-02, 77-21-88</v>
      </c>
      <c r="F207" s="98"/>
      <c r="L207" s="24" t="s">
        <v>147</v>
      </c>
    </row>
    <row r="208">
      <c r="A208" s="22"/>
      <c r="B208" s="24" t="s">
        <v>284</v>
      </c>
      <c r="F208" s="98"/>
    </row>
    <row r="209">
      <c r="A209" s="22"/>
      <c r="B209" s="24" t="s">
        <v>140</v>
      </c>
      <c r="D209" s="20" t="s">
        <v>285</v>
      </c>
      <c r="E209" s="20" t="str">
        <f>D209</f>
        <v xml:space="preserve">ВЛ 10 кВ Виктово</v>
      </c>
      <c r="F209" s="98" t="str">
        <f>F200</f>
        <v>ДУ</v>
      </c>
      <c r="G209" s="98">
        <f>G200</f>
        <v>5</v>
      </c>
      <c r="I209" s="21">
        <v>0.27000000000000002</v>
      </c>
      <c r="J209" s="21">
        <f>I209+J200</f>
        <v>0.6100000000000001</v>
      </c>
      <c r="K209" s="23">
        <v>0.27000000000000002</v>
      </c>
      <c r="L209" s="20"/>
    </row>
    <row r="210">
      <c r="A210" s="22"/>
      <c r="B210" s="24" t="str">
        <f>B206</f>
        <v xml:space="preserve">ООО "Взаимодействие"</v>
      </c>
      <c r="C210" s="21" t="str">
        <f>C206</f>
        <v xml:space="preserve">71-68-17, 89212360889</v>
      </c>
      <c r="F210" s="98"/>
      <c r="L210" s="101"/>
    </row>
    <row r="211">
      <c r="A211" s="22"/>
      <c r="B211" s="24" t="s">
        <v>230</v>
      </c>
      <c r="F211" s="98"/>
      <c r="L211" s="101"/>
    </row>
    <row r="212">
      <c r="A212" s="22"/>
      <c r="B212" s="24" t="s">
        <v>286</v>
      </c>
      <c r="F212" s="98"/>
      <c r="L212" s="101"/>
    </row>
    <row r="213">
      <c r="A213" s="22"/>
      <c r="B213" s="24" t="s">
        <v>287</v>
      </c>
      <c r="F213" s="98"/>
      <c r="L213" s="101"/>
    </row>
    <row r="214">
      <c r="A214" s="22"/>
      <c r="B214" s="24" t="str">
        <f>'Справочник Перечня'!B24</f>
        <v xml:space="preserve">ПАО "Ростелеком"</v>
      </c>
      <c r="F214" s="98"/>
      <c r="L214" s="101"/>
    </row>
    <row r="215">
      <c r="A215" s="22"/>
      <c r="B215" s="24" t="s">
        <v>288</v>
      </c>
      <c r="F215" s="98"/>
      <c r="L215" s="101"/>
    </row>
    <row r="216">
      <c r="A216" s="22"/>
      <c r="B216" s="24" t="s">
        <v>284</v>
      </c>
      <c r="F216" s="98"/>
      <c r="L216" s="101"/>
    </row>
    <row r="217">
      <c r="A217" s="22"/>
      <c r="B217" s="24" t="s">
        <v>289</v>
      </c>
      <c r="F217" s="98"/>
      <c r="L217" s="101"/>
    </row>
    <row r="218">
      <c r="A218" s="22"/>
      <c r="B218" s="24" t="s">
        <v>290</v>
      </c>
      <c r="F218" s="98"/>
      <c r="L218" s="101"/>
    </row>
    <row r="219">
      <c r="A219" s="22"/>
      <c r="B219" s="24" t="str">
        <f>'Справочник Перечня'!E30</f>
        <v xml:space="preserve">МУП ЖКХ Федотово ВМР</v>
      </c>
      <c r="F219" s="98"/>
      <c r="K219" s="101" t="s">
        <v>291</v>
      </c>
      <c r="L219" s="20"/>
      <c r="X219" s="128"/>
    </row>
    <row r="220">
      <c r="A220" s="22"/>
      <c r="B220" s="24" t="str">
        <f>B202</f>
        <v xml:space="preserve">ОАО "Заря"</v>
      </c>
      <c r="C220" s="21" t="str">
        <f>C202</f>
        <v>77-39-41</v>
      </c>
      <c r="F220" s="98"/>
      <c r="K220" s="97" t="s">
        <v>249</v>
      </c>
      <c r="L220" s="20"/>
      <c r="M220" s="101" t="s">
        <v>292</v>
      </c>
    </row>
    <row r="221">
      <c r="A221" s="22"/>
      <c r="B221" s="24" t="str">
        <f>B207</f>
        <v xml:space="preserve">Администрация Кубенского СП</v>
      </c>
      <c r="F221" s="98"/>
      <c r="L221" s="101"/>
    </row>
    <row r="222">
      <c r="A222" s="22"/>
      <c r="B222" s="24" t="s">
        <v>140</v>
      </c>
      <c r="D222" s="20" t="s">
        <v>293</v>
      </c>
      <c r="E222" s="20" t="str">
        <f>D222</f>
        <v xml:space="preserve">ВЛ 10 кВ Ферма</v>
      </c>
      <c r="F222" s="98" t="str">
        <f>F209</f>
        <v>ДУ</v>
      </c>
      <c r="G222" s="22">
        <f>G209</f>
        <v>5</v>
      </c>
      <c r="I222" s="21">
        <v>0.01</v>
      </c>
      <c r="K222" s="23">
        <v>0.01</v>
      </c>
      <c r="L222" s="20"/>
    </row>
    <row r="223">
      <c r="A223" s="22"/>
      <c r="B223" s="24" t="s">
        <v>294</v>
      </c>
      <c r="F223" s="98"/>
      <c r="K223" s="101" t="s">
        <v>295</v>
      </c>
      <c r="L223" s="20"/>
    </row>
    <row r="224">
      <c r="A224" s="22"/>
      <c r="B224" s="24"/>
      <c r="F224" s="98"/>
    </row>
    <row r="225">
      <c r="A225" s="22"/>
      <c r="B225" s="20"/>
      <c r="C225" s="20"/>
      <c r="D225" s="80" t="s">
        <v>296</v>
      </c>
      <c r="F225" s="43" t="str">
        <f>F200</f>
        <v>ДУ</v>
      </c>
      <c r="G225" s="43">
        <f>G200</f>
        <v>5</v>
      </c>
      <c r="H225" s="48"/>
      <c r="I225" s="48">
        <f>SUM(I181:I223)</f>
        <v>0.69999999999999996</v>
      </c>
      <c r="J225" s="48">
        <f>J200</f>
        <v>0.34000000000000002</v>
      </c>
      <c r="K225" s="23" t="s">
        <v>282</v>
      </c>
    </row>
    <row r="226">
      <c r="A226" s="22"/>
      <c r="B226" s="24"/>
      <c r="F226" s="98"/>
      <c r="I226" s="48"/>
      <c r="J226" s="48"/>
    </row>
    <row r="227">
      <c r="A227" s="22"/>
      <c r="B227" s="24"/>
      <c r="F227" s="98"/>
    </row>
    <row r="228">
      <c r="A228" s="22">
        <f>ГВО!A3558+1</f>
        <v>7</v>
      </c>
      <c r="B228" s="24"/>
      <c r="D228" s="80" t="s">
        <v>297</v>
      </c>
      <c r="E228" s="91"/>
      <c r="F228" s="98"/>
      <c r="K228" s="128" t="s">
        <v>298</v>
      </c>
    </row>
    <row r="229">
      <c r="A229" s="22"/>
      <c r="B229" s="24" t="s">
        <v>140</v>
      </c>
      <c r="D229" s="20" t="s">
        <v>299</v>
      </c>
      <c r="E229" s="129" t="str">
        <f>D229</f>
        <v xml:space="preserve">ВЛ 10 кВ Можайское</v>
      </c>
      <c r="F229" s="98" t="s">
        <v>38</v>
      </c>
      <c r="G229" s="22">
        <v>5</v>
      </c>
      <c r="I229" s="21">
        <v>0.34000000000000002</v>
      </c>
      <c r="K229" s="130">
        <v>0.34000000000000002</v>
      </c>
    </row>
    <row r="230">
      <c r="A230" s="22"/>
      <c r="B230" s="131" t="e">
        <f>'Справочник Перечня'!B30</f>
        <v>#REF!</v>
      </c>
      <c r="C230" s="24" t="str">
        <f>'Справочник Перечня'!C30</f>
        <v xml:space="preserve">(495) 428-40-90 (1023), ф.428-40-95</v>
      </c>
      <c r="D230" s="80"/>
      <c r="E230" s="91"/>
      <c r="F230" s="98"/>
      <c r="K230" s="128"/>
    </row>
    <row r="231" s="132" customFormat="1">
      <c r="A231" s="133"/>
      <c r="B231" s="131" t="str">
        <f>'Справочник Перечня'!E34</f>
        <v xml:space="preserve">ООО "ГЭСК"</v>
      </c>
      <c r="C231" s="131" t="str">
        <f>'Справочник Перечня'!F34</f>
        <v xml:space="preserve">(8172) 26-82-66, 8921-1268770 дисп.</v>
      </c>
      <c r="D231" s="134"/>
      <c r="E231" s="135"/>
      <c r="F231" s="136"/>
      <c r="G231" s="133"/>
      <c r="H231" s="137"/>
      <c r="I231" s="137"/>
      <c r="J231" s="137"/>
      <c r="K231" s="138"/>
      <c r="L231" s="131"/>
    </row>
    <row r="232">
      <c r="A232" s="22"/>
      <c r="B232" s="139" t="str">
        <f>'Справочник Перечня'!E24</f>
        <v xml:space="preserve">Сосновское ТУ Адм.ВМР</v>
      </c>
      <c r="C232" s="139" t="str">
        <f>'Справочник Перечня'!F24</f>
        <v xml:space="preserve"> 817-2-77-58-40, 817-2-77-58-80, 8921-1302096, 77-58-89</v>
      </c>
      <c r="D232" s="80"/>
      <c r="E232" s="91"/>
      <c r="F232" s="98"/>
      <c r="K232" s="128"/>
    </row>
    <row r="233">
      <c r="A233" s="22"/>
      <c r="B233" s="139" t="s">
        <v>300</v>
      </c>
      <c r="D233" s="80"/>
      <c r="E233" s="91"/>
      <c r="F233" s="98"/>
      <c r="K233" s="128"/>
    </row>
    <row r="234">
      <c r="A234" s="22"/>
      <c r="B234" s="139" t="s">
        <v>301</v>
      </c>
      <c r="D234" s="80"/>
      <c r="E234" s="91"/>
      <c r="F234" s="98"/>
      <c r="K234" s="128"/>
    </row>
    <row r="235">
      <c r="A235" s="22"/>
      <c r="B235" s="139" t="s">
        <v>302</v>
      </c>
      <c r="D235" s="80"/>
      <c r="E235" s="91"/>
      <c r="F235" s="98"/>
      <c r="K235" s="128" t="s">
        <v>303</v>
      </c>
    </row>
    <row r="236">
      <c r="A236" s="22"/>
      <c r="B236" s="139" t="s">
        <v>304</v>
      </c>
      <c r="D236" s="80"/>
      <c r="E236" s="91"/>
      <c r="F236" s="98"/>
      <c r="K236" s="128"/>
    </row>
    <row r="237">
      <c r="A237" s="22"/>
      <c r="B237" s="139" t="str">
        <f>'Справочник Перечня'!E30</f>
        <v xml:space="preserve">МУП ЖКХ Федотово ВМР</v>
      </c>
      <c r="C237" s="24" t="str">
        <f>'Справочник Перечня'!F30</f>
        <v xml:space="preserve">8921-8238109, 8921-7157709,77-52-35, 55-13-01</v>
      </c>
      <c r="F237" s="20"/>
      <c r="G237" s="20"/>
      <c r="K237" s="91" t="s">
        <v>305</v>
      </c>
    </row>
    <row r="238">
      <c r="A238" s="22"/>
      <c r="B238" s="139" t="str">
        <f>'Справочник Перечня'!E32</f>
        <v>Вол.Муниц.района</v>
      </c>
      <c r="C238" s="24"/>
      <c r="F238" s="20"/>
      <c r="G238" s="20"/>
      <c r="K238" s="128"/>
    </row>
    <row r="239">
      <c r="A239" s="22"/>
      <c r="B239" s="139" t="s">
        <v>306</v>
      </c>
      <c r="C239" s="24"/>
      <c r="F239" s="20"/>
      <c r="G239" s="20"/>
      <c r="K239" s="128"/>
    </row>
    <row r="240">
      <c r="A240" s="22"/>
      <c r="B240" s="24" t="s">
        <v>140</v>
      </c>
      <c r="D240" s="20" t="s">
        <v>307</v>
      </c>
      <c r="E240" s="129" t="str">
        <f>D240</f>
        <v xml:space="preserve">ВЛ 10 кВ Непотягово</v>
      </c>
      <c r="F240" s="98" t="str">
        <f>F291</f>
        <v>ДУ</v>
      </c>
      <c r="G240" s="22">
        <f>G291</f>
        <v>5</v>
      </c>
      <c r="I240" s="21">
        <v>1.26</v>
      </c>
      <c r="K240" s="130">
        <v>1.26</v>
      </c>
    </row>
    <row r="241">
      <c r="A241" s="22"/>
      <c r="B241" s="139" t="str">
        <f>'Справочник Перечня'!B32</f>
        <v xml:space="preserve">ООО " Газпром энерго"</v>
      </c>
      <c r="C241" s="139" t="str">
        <f>'Справочник Перечня'!C32</f>
        <v xml:space="preserve">7 (495) 428-40-90 (1023)</v>
      </c>
      <c r="D241" s="80"/>
      <c r="E241" s="91"/>
      <c r="F241" s="98"/>
      <c r="K241" s="128"/>
    </row>
    <row r="242">
      <c r="A242" s="22"/>
      <c r="B242" s="139" t="str">
        <f>'Справочник Перечня'!B44</f>
        <v xml:space="preserve">ПАО "Вологдавтодор"</v>
      </c>
      <c r="C242" s="139" t="str">
        <f>'Справочник Перечня'!C44</f>
        <v xml:space="preserve">(8172) 55-81-14</v>
      </c>
      <c r="D242" s="80"/>
      <c r="E242" s="91"/>
      <c r="F242" s="98"/>
      <c r="K242" s="128"/>
    </row>
    <row r="243">
      <c r="A243" s="22"/>
      <c r="B243" s="139" t="s">
        <v>308</v>
      </c>
      <c r="D243" s="80"/>
      <c r="E243" s="91"/>
      <c r="F243" s="98"/>
      <c r="K243" s="128"/>
    </row>
    <row r="244" s="132" customFormat="1">
      <c r="A244" s="133"/>
      <c r="B244" s="131" t="str">
        <f>'Справочник Перечня'!E34</f>
        <v xml:space="preserve">ООО "ГЭСК"</v>
      </c>
      <c r="C244" s="131" t="str">
        <f>'Справочник Перечня'!F34</f>
        <v xml:space="preserve">(8172) 26-82-66, 8921-1268770 дисп.</v>
      </c>
      <c r="D244" s="134"/>
      <c r="E244" s="135"/>
      <c r="F244" s="136"/>
      <c r="G244" s="133"/>
      <c r="H244" s="137"/>
      <c r="I244" s="137"/>
      <c r="J244" s="137"/>
      <c r="K244" s="138"/>
      <c r="L244" s="131"/>
    </row>
    <row r="245">
      <c r="A245" s="22"/>
      <c r="B245" s="139" t="str">
        <f>'Справочник Перечня'!B13</f>
        <v xml:space="preserve">ООО "ПрофСервисТрейд"</v>
      </c>
      <c r="C245" s="139" t="str">
        <f>'Справочник Перечня'!C13</f>
        <v xml:space="preserve">(499)704-25-83, 916-0938629, 7(960) 6212114</v>
      </c>
      <c r="D245" s="80"/>
      <c r="E245" s="91"/>
      <c r="F245" s="98"/>
      <c r="K245" s="128"/>
    </row>
    <row r="246">
      <c r="A246" s="22"/>
      <c r="B246" s="139" t="str">
        <f>'Справочник Перечня'!B11</f>
        <v xml:space="preserve">ПАО "ВымпелКом"</v>
      </c>
      <c r="C246" s="139" t="str">
        <f>'Справочник Перечня'!C11</f>
        <v xml:space="preserve">57-77-02,79629301846, 89657440052, +7951-7473344, 57-77-78, 88172795103</v>
      </c>
      <c r="D246" s="80"/>
      <c r="E246" s="91"/>
      <c r="F246" s="98"/>
      <c r="K246" s="128"/>
    </row>
    <row r="247">
      <c r="A247" s="22"/>
      <c r="B247" s="139" t="str">
        <f>'Справочник Перечня'!B24</f>
        <v xml:space="preserve">ПАО "Ростелеком"</v>
      </c>
      <c r="C247" s="24" t="str">
        <f>'Справочник Перечня'!C24</f>
        <v xml:space="preserve">(8172) 72-00-14, ф.(8172) 72 61 23</v>
      </c>
      <c r="D247" s="80"/>
      <c r="E247" s="91"/>
      <c r="F247" s="98"/>
      <c r="K247" s="128"/>
      <c r="L247" s="24" t="s">
        <v>309</v>
      </c>
    </row>
    <row r="248">
      <c r="A248" s="22"/>
      <c r="B248" s="139" t="str">
        <f>'Справочник Перечня'!E19</f>
        <v xml:space="preserve">Спас.ТУ адм.Вол.МО</v>
      </c>
      <c r="C248" s="139" t="str">
        <f>'Справочник Перечня'!F19</f>
        <v xml:space="preserve">8951-7478546, 8911-5241113</v>
      </c>
      <c r="D248" s="80"/>
      <c r="E248" s="91"/>
      <c r="F248" s="98"/>
      <c r="K248" s="128"/>
    </row>
    <row r="249">
      <c r="A249" s="22"/>
      <c r="B249" s="139" t="s">
        <v>310</v>
      </c>
      <c r="C249" s="24"/>
      <c r="D249" s="80"/>
      <c r="E249" s="91"/>
      <c r="F249" s="98"/>
      <c r="K249" s="128"/>
    </row>
    <row r="250">
      <c r="A250" s="22"/>
      <c r="B250" s="139" t="str">
        <f>'Справочник Перечня'!E36</f>
        <v xml:space="preserve">БУЗ ВО "Вол.ЦРБ"(ФАП)</v>
      </c>
      <c r="C250" s="139" t="str">
        <f>'Справочник Перечня'!F36</f>
        <v xml:space="preserve">54-75-87, 8921-8292811</v>
      </c>
      <c r="D250" s="80"/>
      <c r="E250" s="91"/>
      <c r="F250" s="98"/>
      <c r="K250" s="128"/>
    </row>
    <row r="251">
      <c r="A251" s="22"/>
      <c r="B251" s="139" t="s">
        <v>311</v>
      </c>
      <c r="C251" s="139"/>
      <c r="D251" s="80"/>
      <c r="E251" s="91"/>
      <c r="F251" s="98"/>
      <c r="K251" s="128"/>
    </row>
    <row r="252">
      <c r="A252" s="22"/>
      <c r="B252" s="139" t="s">
        <v>312</v>
      </c>
      <c r="C252" s="139"/>
      <c r="D252" s="80"/>
      <c r="E252" s="91"/>
      <c r="F252" s="98"/>
      <c r="K252" s="128"/>
    </row>
    <row r="253">
      <c r="A253" s="22"/>
      <c r="B253" s="139" t="s">
        <v>313</v>
      </c>
      <c r="C253" s="24"/>
      <c r="D253" s="80"/>
      <c r="E253" s="91"/>
      <c r="F253" s="98"/>
      <c r="K253" s="128"/>
    </row>
    <row r="254">
      <c r="A254" s="22"/>
      <c r="B254" s="139" t="s">
        <v>314</v>
      </c>
      <c r="C254" s="24"/>
      <c r="D254" s="80"/>
      <c r="E254" s="91"/>
      <c r="F254" s="98"/>
      <c r="K254" s="128"/>
    </row>
    <row r="255">
      <c r="A255" s="22"/>
      <c r="B255" s="139" t="s">
        <v>315</v>
      </c>
      <c r="C255" s="24"/>
      <c r="D255" s="80"/>
      <c r="E255" s="91"/>
      <c r="F255" s="98"/>
      <c r="K255" s="128"/>
    </row>
    <row r="256">
      <c r="A256" s="22"/>
      <c r="B256" s="139" t="s">
        <v>316</v>
      </c>
      <c r="C256" s="24"/>
      <c r="D256" s="80"/>
      <c r="E256" s="91"/>
      <c r="F256" s="98"/>
      <c r="K256" s="128"/>
    </row>
    <row r="257">
      <c r="A257" s="22"/>
      <c r="B257" s="139" t="s">
        <v>317</v>
      </c>
      <c r="C257" s="24"/>
      <c r="D257" s="80"/>
      <c r="E257" s="91"/>
      <c r="F257" s="98"/>
      <c r="K257" s="128"/>
    </row>
    <row r="258">
      <c r="A258" s="22"/>
      <c r="B258" s="139" t="s">
        <v>318</v>
      </c>
      <c r="C258" s="24"/>
      <c r="D258" s="80"/>
      <c r="E258" s="91"/>
      <c r="F258" s="98"/>
      <c r="K258" s="128"/>
    </row>
    <row r="259">
      <c r="A259" s="22"/>
      <c r="B259" s="139" t="str">
        <f>'Справочник Перечня'!E30</f>
        <v xml:space="preserve">МУП ЖКХ Федотово ВМР</v>
      </c>
      <c r="C259" s="139" t="str">
        <f>'Справочник Перечня'!F30</f>
        <v xml:space="preserve">8921-8238109, 8921-7157709,77-52-35, 55-13-01</v>
      </c>
      <c r="D259" s="80"/>
      <c r="E259" s="91"/>
      <c r="F259" s="98"/>
      <c r="K259" s="91" t="s">
        <v>319</v>
      </c>
    </row>
    <row r="260">
      <c r="A260" s="22"/>
      <c r="B260" s="139" t="str">
        <f>'Справочник Перечня'!E32</f>
        <v>Вол.Муниц.района</v>
      </c>
      <c r="C260" s="24"/>
      <c r="D260" s="80"/>
      <c r="E260" s="91"/>
      <c r="F260" s="98"/>
      <c r="K260" s="91"/>
    </row>
    <row r="261">
      <c r="A261" s="22"/>
      <c r="B261" s="139" t="s">
        <v>320</v>
      </c>
      <c r="C261" s="24"/>
      <c r="D261" s="80"/>
      <c r="E261" s="91"/>
      <c r="F261" s="98"/>
      <c r="K261" s="91"/>
    </row>
    <row r="262">
      <c r="A262" s="22"/>
      <c r="B262" s="139" t="s">
        <v>321</v>
      </c>
      <c r="C262" s="24"/>
      <c r="D262" s="80"/>
      <c r="E262" s="91"/>
      <c r="F262" s="98"/>
      <c r="K262" s="91"/>
    </row>
    <row r="263">
      <c r="A263" s="22"/>
      <c r="B263" s="139" t="s">
        <v>322</v>
      </c>
      <c r="C263" s="24"/>
      <c r="D263" s="80"/>
      <c r="E263" s="91"/>
      <c r="F263" s="98"/>
      <c r="K263" s="91"/>
    </row>
    <row r="264">
      <c r="A264" s="22"/>
      <c r="B264" s="139" t="s">
        <v>323</v>
      </c>
      <c r="C264" s="24"/>
      <c r="D264" s="80"/>
      <c r="E264" s="91"/>
      <c r="F264" s="98"/>
      <c r="K264" s="128"/>
    </row>
    <row r="265">
      <c r="A265" s="22"/>
      <c r="B265" s="139" t="s">
        <v>324</v>
      </c>
      <c r="C265" s="24"/>
      <c r="D265" s="80"/>
      <c r="E265" s="91"/>
      <c r="F265" s="98"/>
      <c r="K265" s="128"/>
    </row>
    <row r="266">
      <c r="A266" s="22"/>
      <c r="B266" s="24" t="s">
        <v>140</v>
      </c>
      <c r="D266" s="20" t="s">
        <v>325</v>
      </c>
      <c r="E266" s="129" t="str">
        <f>D266</f>
        <v xml:space="preserve">ВЛ 10 кВ Перьево</v>
      </c>
      <c r="F266" s="98" t="str">
        <f>F291</f>
        <v>ДУ</v>
      </c>
      <c r="G266" s="22">
        <f>G291</f>
        <v>5</v>
      </c>
      <c r="I266" s="21">
        <v>0.62</v>
      </c>
      <c r="K266" s="48">
        <v>0.62</v>
      </c>
    </row>
    <row r="267">
      <c r="A267" s="22"/>
      <c r="B267" s="140" t="e">
        <f>'Справочник Перечня'!B30</f>
        <v>#REF!</v>
      </c>
      <c r="C267" s="24" t="str">
        <f>'Справочник Перечня'!C30</f>
        <v xml:space="preserve">(495) 428-40-90 (1023), ф.428-40-95</v>
      </c>
      <c r="F267" s="20"/>
      <c r="G267" s="20"/>
      <c r="K267" s="128"/>
    </row>
    <row r="268" s="132" customFormat="1">
      <c r="A268" s="133"/>
      <c r="B268" s="131" t="str">
        <f>'Справочник Перечня'!E34</f>
        <v xml:space="preserve">ООО "ГЭСК"</v>
      </c>
      <c r="C268" s="131" t="str">
        <f>'Справочник Перечня'!F34</f>
        <v xml:space="preserve">(8172) 26-82-66, 8921-1268770 дисп.</v>
      </c>
      <c r="D268" s="134"/>
      <c r="E268" s="135"/>
      <c r="F268" s="136"/>
      <c r="G268" s="133"/>
      <c r="H268" s="137"/>
      <c r="I268" s="137"/>
      <c r="J268" s="137"/>
      <c r="K268" s="138"/>
      <c r="L268" s="131"/>
    </row>
    <row r="269">
      <c r="A269" s="22"/>
      <c r="B269" s="140" t="str">
        <f>'Справочник Перечня'!B24</f>
        <v xml:space="preserve">ПАО "Ростелеком"</v>
      </c>
      <c r="C269" s="24" t="str">
        <f>'Справочник Перечня'!C24</f>
        <v xml:space="preserve">(8172) 72-00-14, ф.(8172) 72 61 23</v>
      </c>
      <c r="D269" s="80"/>
      <c r="E269" s="91"/>
      <c r="F269" s="98"/>
      <c r="K269" s="128" t="s">
        <v>326</v>
      </c>
    </row>
    <row r="270">
      <c r="A270" s="22"/>
      <c r="B270" s="140" t="str">
        <f>'Справочник Перечня'!B11</f>
        <v xml:space="preserve">ПАО "ВымпелКом"</v>
      </c>
      <c r="C270" s="24" t="str">
        <f>'Справочник Перечня'!C11</f>
        <v xml:space="preserve">57-77-02,79629301846, 89657440052, +7951-7473344, 57-77-78, 88172795103</v>
      </c>
      <c r="D270" s="80"/>
      <c r="E270" s="91"/>
      <c r="F270" s="98"/>
      <c r="K270" s="128"/>
    </row>
    <row r="271">
      <c r="A271" s="22"/>
      <c r="B271" s="140" t="str">
        <f>'Справочник Перечня'!B13</f>
        <v xml:space="preserve">ООО "ПрофСервисТрейд"</v>
      </c>
      <c r="C271" s="140" t="str">
        <f>'Справочник Перечня'!C13</f>
        <v xml:space="preserve">(499)704-25-83, 916-0938629, 7(960) 6212114</v>
      </c>
      <c r="D271" s="80"/>
      <c r="E271" s="91"/>
      <c r="F271" s="98"/>
      <c r="K271" s="128"/>
    </row>
    <row r="272">
      <c r="A272" s="22"/>
      <c r="B272" s="140" t="str">
        <f>'Справочник Перечня'!B15</f>
        <v xml:space="preserve">ООО "ЭЛЕ-ГАЗ"</v>
      </c>
      <c r="C272" s="140" t="str">
        <f>'Справочник Перечня'!C15</f>
        <v xml:space="preserve">8953-5000707, 8903-3282926, 8927-1313929, 499-7042583, 8 (8452) 25-51-54</v>
      </c>
      <c r="D272" s="80"/>
      <c r="E272" s="91"/>
      <c r="F272" s="98"/>
      <c r="K272" s="128"/>
    </row>
    <row r="273">
      <c r="A273" s="22"/>
      <c r="B273" s="140" t="s">
        <v>327</v>
      </c>
      <c r="D273" s="80"/>
      <c r="E273" s="91"/>
      <c r="F273" s="98"/>
      <c r="K273" s="128"/>
    </row>
    <row r="274">
      <c r="A274" s="22"/>
      <c r="B274" s="140" t="str">
        <f>'Справочник Перечня'!E19</f>
        <v xml:space="preserve">Спас.ТУ адм.Вол.МО</v>
      </c>
      <c r="C274" s="140" t="str">
        <f>'Справочник Перечня'!F19</f>
        <v xml:space="preserve">8951-7478546, 8911-5241113</v>
      </c>
      <c r="D274" s="80"/>
      <c r="E274" s="91"/>
      <c r="F274" s="98"/>
      <c r="K274" s="128"/>
    </row>
    <row r="275">
      <c r="A275" s="22"/>
      <c r="B275" s="140" t="str">
        <f>'Справочник Перечня'!E23</f>
        <v xml:space="preserve">Адм.Вол.МО Вол.обл.</v>
      </c>
      <c r="C275" s="140">
        <f>'Справочник Перечня'!F23</f>
        <v>0</v>
      </c>
      <c r="D275" s="80"/>
      <c r="E275" s="91"/>
      <c r="F275" s="98"/>
      <c r="K275" s="128"/>
    </row>
    <row r="276">
      <c r="A276" s="22"/>
      <c r="B276" s="140" t="s">
        <v>328</v>
      </c>
      <c r="D276" s="80"/>
      <c r="E276" s="91"/>
      <c r="F276" s="98"/>
      <c r="K276" s="128"/>
    </row>
    <row r="277">
      <c r="A277" s="22"/>
      <c r="B277" s="140" t="str">
        <f>'Справочник Перечня'!E36</f>
        <v xml:space="preserve">БУЗ ВО "Вол.ЦРБ"(ФАП)</v>
      </c>
      <c r="C277" s="140" t="str">
        <f>'Справочник Перечня'!F36</f>
        <v xml:space="preserve">54-75-87, 8921-8292811</v>
      </c>
      <c r="D277" s="80"/>
      <c r="E277" s="91"/>
      <c r="F277" s="98"/>
      <c r="K277" s="128"/>
    </row>
    <row r="278">
      <c r="A278" s="22"/>
      <c r="B278" s="140" t="s">
        <v>329</v>
      </c>
      <c r="D278" s="80"/>
      <c r="E278" s="91"/>
      <c r="F278" s="98"/>
      <c r="K278" s="128"/>
    </row>
    <row r="279">
      <c r="A279" s="22"/>
      <c r="B279" s="140" t="s">
        <v>330</v>
      </c>
      <c r="D279" s="80"/>
      <c r="E279" s="91"/>
      <c r="F279" s="98"/>
      <c r="K279" s="128"/>
    </row>
    <row r="280">
      <c r="A280" s="22"/>
      <c r="B280" s="140" t="s">
        <v>331</v>
      </c>
      <c r="D280" s="80"/>
      <c r="E280" s="91"/>
      <c r="F280" s="98"/>
      <c r="K280" s="128"/>
    </row>
    <row r="281">
      <c r="A281" s="22"/>
      <c r="B281" s="140" t="s">
        <v>332</v>
      </c>
      <c r="D281" s="80"/>
      <c r="E281" s="91"/>
      <c r="F281" s="98"/>
      <c r="K281" s="128"/>
    </row>
    <row r="282">
      <c r="A282" s="22"/>
      <c r="B282" s="140" t="s">
        <v>333</v>
      </c>
      <c r="D282" s="80"/>
      <c r="E282" s="91"/>
      <c r="F282" s="98"/>
      <c r="K282" s="128"/>
    </row>
    <row r="283">
      <c r="A283" s="22"/>
      <c r="B283" s="140" t="s">
        <v>334</v>
      </c>
      <c r="D283" s="80"/>
      <c r="E283" s="91"/>
      <c r="F283" s="98"/>
      <c r="K283" s="128"/>
    </row>
    <row r="284">
      <c r="A284" s="22"/>
      <c r="B284" s="140" t="s">
        <v>316</v>
      </c>
      <c r="D284" s="80"/>
      <c r="E284" s="91"/>
      <c r="F284" s="98"/>
      <c r="K284" s="128"/>
    </row>
    <row r="285">
      <c r="A285" s="22"/>
      <c r="B285" s="140" t="s">
        <v>335</v>
      </c>
      <c r="D285" s="80"/>
      <c r="E285" s="91"/>
      <c r="F285" s="98"/>
      <c r="K285" s="128"/>
    </row>
    <row r="286">
      <c r="A286" s="22"/>
      <c r="B286" s="140" t="s">
        <v>172</v>
      </c>
      <c r="D286" s="80"/>
      <c r="E286" s="91"/>
      <c r="F286" s="98"/>
      <c r="K286" s="128"/>
    </row>
    <row r="287">
      <c r="A287" s="22"/>
      <c r="B287" s="140" t="s">
        <v>336</v>
      </c>
      <c r="D287" s="80"/>
      <c r="E287" s="91"/>
      <c r="F287" s="98"/>
      <c r="K287" s="128"/>
    </row>
    <row r="288">
      <c r="A288" s="22"/>
      <c r="B288" s="140" t="str">
        <f>'Справочник Перечня'!E30</f>
        <v xml:space="preserve">МУП ЖКХ Федотово ВМР</v>
      </c>
      <c r="C288" s="140" t="str">
        <f>'Справочник Перечня'!F30</f>
        <v xml:space="preserve">8921-8238109, 8921-7157709,77-52-35, 55-13-01</v>
      </c>
      <c r="D288" s="80"/>
      <c r="E288" s="91"/>
      <c r="F288" s="98"/>
      <c r="K288" s="91" t="s">
        <v>337</v>
      </c>
    </row>
    <row r="289">
      <c r="A289" s="22"/>
      <c r="B289" s="140" t="str">
        <f>'Справочник Перечня'!E32</f>
        <v>Вол.Муниц.района</v>
      </c>
      <c r="C289" s="140"/>
      <c r="D289" s="80"/>
      <c r="E289" s="91"/>
      <c r="F289" s="98"/>
      <c r="K289" s="91"/>
    </row>
    <row r="290">
      <c r="A290" s="22"/>
      <c r="B290" s="140" t="str">
        <f>'Справочник Перечня'!B38</f>
        <v xml:space="preserve">АО "Почта России"</v>
      </c>
      <c r="C290" s="140" t="str">
        <f>'Справочник Перечня'!C38</f>
        <v xml:space="preserve">(8172) 56-01-78, 8921-1436795, 8921-2350319</v>
      </c>
      <c r="D290" s="80"/>
      <c r="E290" s="91"/>
      <c r="F290" s="98"/>
      <c r="K290" s="91"/>
    </row>
    <row r="291">
      <c r="A291" s="22"/>
      <c r="B291" s="24" t="s">
        <v>140</v>
      </c>
      <c r="D291" s="20" t="s">
        <v>338</v>
      </c>
      <c r="E291" s="129" t="str">
        <f>D291</f>
        <v xml:space="preserve">ВЛ 10 кВ Хохлево</v>
      </c>
      <c r="F291" s="98" t="s">
        <v>38</v>
      </c>
      <c r="G291" s="22">
        <v>5</v>
      </c>
      <c r="I291" s="21">
        <v>0.070000000000000007</v>
      </c>
      <c r="J291" s="21">
        <f>I291+ГВО!J3608</f>
        <v>0.070000000000000007</v>
      </c>
      <c r="K291" s="141">
        <v>0.070000000000000007</v>
      </c>
      <c r="L291" s="23" t="s">
        <v>282</v>
      </c>
    </row>
    <row r="292">
      <c r="A292" s="22"/>
      <c r="B292" s="142" t="s">
        <v>339</v>
      </c>
      <c r="F292" s="98"/>
      <c r="K292" s="38"/>
      <c r="L292" s="101"/>
      <c r="Q292" s="20" t="s">
        <v>340</v>
      </c>
    </row>
    <row r="293">
      <c r="A293" s="22"/>
      <c r="B293" s="140" t="str">
        <f>'Справочник Перечня'!E19</f>
        <v xml:space="preserve">Спас.ТУ адм.Вол.МО</v>
      </c>
      <c r="C293" s="140" t="str">
        <f>'Справочник Перечня'!F19</f>
        <v xml:space="preserve">8951-7478546, 8911-5241113</v>
      </c>
      <c r="F293" s="98"/>
    </row>
    <row r="294" ht="12.75">
      <c r="A294" s="22"/>
      <c r="B294" s="24" t="s">
        <v>140</v>
      </c>
      <c r="C294" s="20"/>
      <c r="D294" s="20" t="s">
        <v>341</v>
      </c>
      <c r="E294" s="129" t="str">
        <f>D294</f>
        <v xml:space="preserve">ВЛ 10 кВ Юрово</v>
      </c>
      <c r="F294" s="98" t="str">
        <f>F291</f>
        <v>ДУ</v>
      </c>
      <c r="G294" s="98">
        <f>G291</f>
        <v>5</v>
      </c>
      <c r="I294" s="21">
        <v>0.52000000000000002</v>
      </c>
      <c r="J294" s="21">
        <f>I294+J291</f>
        <v>0.59000000000000008</v>
      </c>
      <c r="K294" s="38">
        <v>0.52000000000000002</v>
      </c>
      <c r="L294" s="143"/>
    </row>
    <row r="295" s="132" customFormat="1" ht="12.75">
      <c r="A295" s="133"/>
      <c r="B295" s="131" t="s">
        <v>342</v>
      </c>
      <c r="F295" s="136"/>
      <c r="G295" s="136"/>
      <c r="H295" s="137"/>
      <c r="I295" s="137"/>
      <c r="J295" s="137"/>
      <c r="K295" s="144"/>
      <c r="L295" s="145"/>
    </row>
    <row r="296" ht="12.75">
      <c r="A296" s="22"/>
      <c r="B296" s="139" t="s">
        <v>343</v>
      </c>
      <c r="C296" s="21" t="s">
        <v>344</v>
      </c>
      <c r="F296" s="98"/>
      <c r="K296" s="38"/>
      <c r="L296" s="146"/>
    </row>
    <row r="297" ht="12.75">
      <c r="A297" s="22"/>
      <c r="B297" s="129" t="str">
        <f>'Справочник Перечня'!E30</f>
        <v xml:space="preserve">МУП ЖКХ Федотово ВМР</v>
      </c>
      <c r="C297" s="129" t="str">
        <f>'Справочник Перечня'!F30</f>
        <v xml:space="preserve">8921-8238109, 8921-7157709,77-52-35, 55-13-01</v>
      </c>
      <c r="F297" s="98"/>
      <c r="K297" s="147" t="s">
        <v>345</v>
      </c>
      <c r="M297" s="148" t="s">
        <v>346</v>
      </c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149" t="s">
        <v>347</v>
      </c>
    </row>
    <row r="298" ht="12.75">
      <c r="A298" s="22"/>
      <c r="B298" s="129" t="str">
        <f>'Справочник Перечня'!E32</f>
        <v>Вол.Муниц.района</v>
      </c>
      <c r="F298" s="98"/>
      <c r="K298" s="147"/>
      <c r="M298" s="148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149"/>
    </row>
    <row r="299" ht="12.75">
      <c r="A299" s="22"/>
      <c r="B299" s="129" t="str">
        <f>'Справочник Перечня'!B42</f>
        <v xml:space="preserve">ФКУ Упрдор "Холмогоры"</v>
      </c>
      <c r="C299" s="129" t="str">
        <f>'Справочник Перечня'!C42</f>
        <v xml:space="preserve">8(8172) 72-37-55, 8(8172)72-37-13, 8921-0683323,  8953-5177646</v>
      </c>
      <c r="F299" s="98"/>
      <c r="K299" s="20"/>
      <c r="M299" s="150"/>
      <c r="N299" s="146"/>
      <c r="O299" s="146"/>
      <c r="Y299" s="151" t="s">
        <v>348</v>
      </c>
    </row>
    <row r="300" ht="12.75">
      <c r="A300" s="22"/>
      <c r="B300" s="129" t="s">
        <v>312</v>
      </c>
      <c r="F300" s="98"/>
      <c r="K300" s="146"/>
      <c r="M300" s="150"/>
      <c r="N300" s="146"/>
      <c r="O300" s="146"/>
    </row>
    <row r="301">
      <c r="A301" s="22"/>
      <c r="B301" s="139" t="str">
        <f>'Справочник Перечня'!E19</f>
        <v xml:space="preserve">Спас.ТУ адм.Вол.МО</v>
      </c>
      <c r="C301" s="139" t="str">
        <f>'Справочник Перечня'!F19</f>
        <v xml:space="preserve">8951-7478546, 8911-5241113</v>
      </c>
      <c r="F301" s="98"/>
      <c r="L301" s="20"/>
    </row>
    <row r="302">
      <c r="A302" s="22"/>
      <c r="B302" s="24"/>
      <c r="D302" s="80" t="s">
        <v>349</v>
      </c>
      <c r="F302" s="43" t="str">
        <f>F294</f>
        <v>ДУ</v>
      </c>
      <c r="G302" s="43">
        <f>G294</f>
        <v>5</v>
      </c>
      <c r="H302" s="48"/>
      <c r="I302" s="48">
        <f>I229+I240+I266+I291+I294</f>
        <v>2.8100000000000001</v>
      </c>
      <c r="J302" s="48"/>
    </row>
    <row r="303">
      <c r="A303" s="22"/>
      <c r="B303" s="24"/>
      <c r="F303" s="98"/>
      <c r="H303" s="48"/>
      <c r="I303" s="48"/>
      <c r="J303" s="48"/>
    </row>
    <row r="304">
      <c r="A304" s="22"/>
      <c r="B304" s="24"/>
      <c r="F304" s="98"/>
      <c r="H304" s="48"/>
    </row>
    <row r="305">
      <c r="A305" s="22">
        <f>ГВО!A5540+1</f>
        <v>3</v>
      </c>
      <c r="B305" s="24"/>
      <c r="D305" s="80" t="s">
        <v>350</v>
      </c>
      <c r="F305" s="98"/>
      <c r="K305" s="152" t="s">
        <v>351</v>
      </c>
      <c r="P305" s="80" t="s">
        <v>352</v>
      </c>
    </row>
    <row r="306">
      <c r="A306" s="22"/>
      <c r="B306" s="24" t="s">
        <v>140</v>
      </c>
      <c r="D306" s="20" t="s">
        <v>353</v>
      </c>
      <c r="E306" s="129" t="str">
        <f>D306</f>
        <v xml:space="preserve">ВЛ 10 кВ Винниково</v>
      </c>
      <c r="F306" s="98" t="s">
        <v>38</v>
      </c>
      <c r="G306" s="22">
        <v>5</v>
      </c>
      <c r="I306" s="21">
        <v>0.20000000000000001</v>
      </c>
      <c r="J306" s="21" t="e">
        <f>I306+ГВО!#REF!</f>
        <v>#REF!</v>
      </c>
      <c r="K306" s="153">
        <v>0.20000000000000001</v>
      </c>
    </row>
    <row r="307" s="132" customFormat="1">
      <c r="A307" s="133"/>
      <c r="B307" s="131" t="e">
        <f>#REF!</f>
        <v>#REF!</v>
      </c>
      <c r="C307" s="131" t="e">
        <f>#REF!</f>
        <v>#REF!</v>
      </c>
      <c r="F307" s="136"/>
      <c r="G307" s="133"/>
      <c r="H307" s="137"/>
      <c r="I307" s="137"/>
      <c r="J307" s="137"/>
      <c r="K307" s="154"/>
      <c r="L307" s="131" t="s">
        <v>270</v>
      </c>
    </row>
    <row r="308">
      <c r="A308" s="22"/>
      <c r="B308" s="139" t="str">
        <f>ГВО!B5555</f>
        <v xml:space="preserve">ООО "ПрофСервисТрейд"</v>
      </c>
      <c r="C308" s="24" t="str">
        <f>ГВО!C5555</f>
        <v xml:space="preserve">(499)704-25-83, 916-0938629, 7(960) 6212114</v>
      </c>
      <c r="F308" s="98"/>
    </row>
    <row r="309">
      <c r="A309" s="22"/>
      <c r="B309" s="139" t="str">
        <f>'Справочник Перечня'!B6</f>
        <v xml:space="preserve">АО "Национ.Баш.Комп."</v>
      </c>
      <c r="C309" s="139" t="str">
        <f>'Справочник Перечня'!C6</f>
        <v xml:space="preserve">8(495) 783-07-00, 8965-7440043, 8965-7440052</v>
      </c>
      <c r="F309" s="98"/>
    </row>
    <row r="310">
      <c r="A310" s="22"/>
      <c r="B310" s="129" t="str">
        <f>'Справочник Перечня'!E21</f>
        <v xml:space="preserve">Подлесное ТУ Адм.ВМО</v>
      </c>
      <c r="C310" s="129" t="str">
        <f>'Справочник Перечня'!F21</f>
        <v>55-44-75</v>
      </c>
      <c r="F310" s="98"/>
      <c r="L310" s="24" t="s">
        <v>147</v>
      </c>
    </row>
    <row r="311">
      <c r="A311" s="22"/>
      <c r="B311" s="129" t="s">
        <v>354</v>
      </c>
      <c r="C311" s="21" t="s">
        <v>355</v>
      </c>
      <c r="F311" s="98"/>
    </row>
    <row r="312">
      <c r="A312" s="22"/>
      <c r="B312" s="20" t="s">
        <v>140</v>
      </c>
      <c r="D312" s="20" t="s">
        <v>356</v>
      </c>
      <c r="E312" s="129" t="str">
        <f>D312</f>
        <v xml:space="preserve">ВЛ 10 кВ Комплекс-2</v>
      </c>
      <c r="F312" s="98" t="str">
        <f>F316</f>
        <v>ДУ</v>
      </c>
      <c r="G312" s="22">
        <f>G316</f>
        <v>5</v>
      </c>
      <c r="I312" s="21">
        <v>0.01</v>
      </c>
      <c r="K312" s="153">
        <v>0.01</v>
      </c>
    </row>
    <row r="313">
      <c r="A313" s="22"/>
      <c r="B313" s="129" t="str">
        <f>'Справочник Перечня'!E34</f>
        <v xml:space="preserve">ООО "ГЭСК"</v>
      </c>
      <c r="C313" s="129" t="str">
        <f>'Справочник Перечня'!F34</f>
        <v xml:space="preserve">(8172) 26-82-66, 8921-1268770 дисп.</v>
      </c>
      <c r="F313" s="98"/>
    </row>
    <row r="314">
      <c r="A314" s="22"/>
      <c r="B314" s="129" t="str">
        <f>'Справочник Перечня'!B40</f>
        <v xml:space="preserve">АО "Газпром газо</v>
      </c>
      <c r="C314" s="129" t="str">
        <f>'Справочник Перечня'!C40</f>
        <v xml:space="preserve">8911-5295640, 57-87-28, 8981-5086124</v>
      </c>
      <c r="F314" s="98"/>
    </row>
    <row r="315">
      <c r="A315" s="22"/>
      <c r="B315" s="129" t="str">
        <f>'Справочник Перечня'!B41</f>
        <v xml:space="preserve">распределение Вологда"</v>
      </c>
      <c r="F315" s="98"/>
    </row>
    <row r="316">
      <c r="A316" s="22"/>
      <c r="B316" s="24" t="s">
        <v>140</v>
      </c>
      <c r="D316" s="20" t="s">
        <v>357</v>
      </c>
      <c r="E316" s="129" t="str">
        <f>D316</f>
        <v xml:space="preserve">ВЛ 10 кВ Кожино</v>
      </c>
      <c r="F316" s="98" t="str">
        <f>F306</f>
        <v>ДУ</v>
      </c>
      <c r="G316" s="98">
        <f>G306</f>
        <v>5</v>
      </c>
      <c r="I316" s="21">
        <v>0.39000000000000001</v>
      </c>
      <c r="J316" s="21" t="e">
        <f>I316+J306</f>
        <v>#REF!</v>
      </c>
      <c r="K316" s="153">
        <v>0.39000000000000001</v>
      </c>
    </row>
    <row r="317">
      <c r="A317" s="22"/>
      <c r="B317" s="139" t="str">
        <f>'Справочник Перечня'!B13</f>
        <v xml:space="preserve">ООО "ПрофСервисТрейд"</v>
      </c>
      <c r="C317" s="139" t="str">
        <f>'Справочник Перечня'!C13</f>
        <v xml:space="preserve">(499)704-25-83, 916-0938629, 7(960) 6212114</v>
      </c>
      <c r="F317" s="98"/>
    </row>
    <row r="318" s="132" customFormat="1">
      <c r="A318" s="133"/>
      <c r="B318" s="132" t="e">
        <f>B307</f>
        <v>#REF!</v>
      </c>
      <c r="C318" s="132" t="e">
        <f>C307</f>
        <v>#REF!</v>
      </c>
      <c r="F318" s="136"/>
      <c r="G318" s="133"/>
      <c r="H318" s="137"/>
      <c r="I318" s="137"/>
      <c r="J318" s="137"/>
      <c r="K318" s="154"/>
      <c r="L318" s="144" t="s">
        <v>358</v>
      </c>
    </row>
    <row r="319">
      <c r="A319" s="22"/>
      <c r="B319" s="129" t="str">
        <f>'Справочник Перечня'!B42</f>
        <v xml:space="preserve">ФКУ Упрдор "Холмогоры"</v>
      </c>
      <c r="C319" s="129" t="str">
        <f>'Справочник Перечня'!C42</f>
        <v xml:space="preserve">8(8172) 72-37-55, 8(8172)72-37-13, 8921-0683323,  8953-5177646</v>
      </c>
      <c r="F319" s="98"/>
    </row>
    <row r="320">
      <c r="A320" s="22"/>
      <c r="B320" s="139" t="s">
        <v>359</v>
      </c>
      <c r="C320" s="22">
        <v>89215379248</v>
      </c>
      <c r="F320" s="20"/>
      <c r="G320" s="20"/>
      <c r="L320" s="23" t="s">
        <v>360</v>
      </c>
    </row>
    <row r="321" ht="11.25" customHeight="1">
      <c r="A321" s="22"/>
      <c r="B321" s="139" t="str">
        <f>'Справочник Перечня'!B15</f>
        <v xml:space="preserve">ООО "ЭЛЕ-ГАЗ"</v>
      </c>
      <c r="C321" s="139" t="str">
        <f>'Справочник Перечня'!C15</f>
        <v xml:space="preserve">8953-5000707, 8903-3282926, 8927-1313929, 499-7042583, 8 (8452) 25-51-54</v>
      </c>
      <c r="F321" s="20"/>
      <c r="G321" s="20"/>
    </row>
    <row r="322" ht="11.25" customHeight="1">
      <c r="A322" s="22"/>
      <c r="B322" s="139" t="str">
        <f>'Справочник Перечня'!B4</f>
        <v xml:space="preserve">АО "ПБК"</v>
      </c>
      <c r="C322" s="24" t="str">
        <f>'Справочник Перечня'!C4</f>
        <v xml:space="preserve">8800-5505000, 8953-5000575,8925-8935330</v>
      </c>
      <c r="F322" s="20"/>
      <c r="G322" s="20"/>
    </row>
    <row r="323" ht="11.25" customHeight="1">
      <c r="A323" s="22"/>
      <c r="B323" s="139" t="str">
        <f>B310</f>
        <v xml:space="preserve">Подлесное ТУ Адм.ВМО</v>
      </c>
      <c r="C323" s="22" t="str">
        <f>C310</f>
        <v>55-44-75</v>
      </c>
      <c r="F323" s="20"/>
      <c r="G323" s="20"/>
    </row>
    <row r="324" ht="11.25" customHeight="1">
      <c r="A324" s="22"/>
      <c r="B324" s="139" t="s">
        <v>361</v>
      </c>
      <c r="C324" s="22">
        <v>89212335494</v>
      </c>
      <c r="F324" s="20"/>
      <c r="G324" s="20"/>
    </row>
    <row r="325" ht="11.25" customHeight="1">
      <c r="A325" s="22"/>
      <c r="B325" s="139" t="s">
        <v>362</v>
      </c>
      <c r="C325" s="22">
        <v>89216011482</v>
      </c>
      <c r="F325" s="20"/>
      <c r="G325" s="20"/>
    </row>
    <row r="326" ht="11.25" customHeight="1">
      <c r="A326" s="22"/>
      <c r="B326" s="139" t="s">
        <v>363</v>
      </c>
      <c r="C326" s="22"/>
      <c r="F326" s="20"/>
      <c r="G326" s="20"/>
    </row>
    <row r="327" ht="11.25" customHeight="1">
      <c r="A327" s="22"/>
      <c r="B327" s="139" t="s">
        <v>364</v>
      </c>
      <c r="C327" s="22">
        <v>89212348842</v>
      </c>
      <c r="F327" s="20"/>
      <c r="G327" s="20"/>
    </row>
    <row r="328" ht="11.25" customHeight="1">
      <c r="A328" s="22"/>
      <c r="B328" s="24"/>
      <c r="C328" s="22"/>
      <c r="F328" s="20"/>
      <c r="G328" s="20"/>
    </row>
    <row r="329">
      <c r="A329" s="22"/>
      <c r="B329" s="24" t="s">
        <v>140</v>
      </c>
      <c r="C329" s="20"/>
      <c r="D329" s="20" t="s">
        <v>365</v>
      </c>
      <c r="E329" s="129" t="str">
        <f>D329</f>
        <v xml:space="preserve">ВЛ 10 кВ Лоптуново</v>
      </c>
      <c r="F329" s="98" t="str">
        <f>F316</f>
        <v>ДУ</v>
      </c>
      <c r="G329" s="98">
        <f>G316</f>
        <v>5</v>
      </c>
      <c r="I329" s="21">
        <v>0.14000000000000001</v>
      </c>
      <c r="J329" s="21" t="e">
        <f>I329+J316</f>
        <v>#REF!</v>
      </c>
      <c r="K329" s="153">
        <v>0.14000000000000001</v>
      </c>
    </row>
    <row r="330">
      <c r="A330" s="22"/>
      <c r="B330" s="139" t="s">
        <v>366</v>
      </c>
      <c r="C330" s="21" t="s">
        <v>367</v>
      </c>
      <c r="F330" s="98"/>
    </row>
    <row r="331">
      <c r="A331" s="22"/>
      <c r="B331" s="139" t="str">
        <f>B319</f>
        <v xml:space="preserve">ФКУ Упрдор "Холмогоры"</v>
      </c>
      <c r="C331" s="24" t="str">
        <f>C319</f>
        <v xml:space="preserve">8(8172) 72-37-55, 8(8172)72-37-13, 8921-0683323,  8953-5177646</v>
      </c>
      <c r="F331" s="98"/>
    </row>
    <row r="332">
      <c r="A332" s="22"/>
      <c r="B332" s="139" t="str">
        <f>B341</f>
        <v xml:space="preserve">Подлесное ТУ Адм.ВМО</v>
      </c>
      <c r="C332" s="22" t="str">
        <f>C323</f>
        <v>55-44-75</v>
      </c>
      <c r="F332" s="98"/>
    </row>
    <row r="333">
      <c r="A333" s="22"/>
      <c r="B333" s="24" t="s">
        <v>140</v>
      </c>
      <c r="C333" s="22"/>
      <c r="D333" s="20" t="s">
        <v>368</v>
      </c>
      <c r="E333" s="129" t="str">
        <f>D333</f>
        <v xml:space="preserve">ВЛ 10 кВ Надеево-1</v>
      </c>
      <c r="F333" s="98" t="str">
        <f>F329</f>
        <v>ДУ</v>
      </c>
      <c r="G333" s="22">
        <f>G329</f>
        <v>5</v>
      </c>
      <c r="I333" s="21">
        <v>0.23000000000000001</v>
      </c>
      <c r="K333" s="153">
        <v>0.23000000000000001</v>
      </c>
    </row>
    <row r="334">
      <c r="A334" s="22"/>
      <c r="B334" s="139" t="str">
        <f>'Справочник Перечня'!E34</f>
        <v xml:space="preserve">ООО "ГЭСК"</v>
      </c>
      <c r="C334" s="22"/>
      <c r="F334" s="98"/>
    </row>
    <row r="335">
      <c r="A335" s="22"/>
      <c r="B335" s="139" t="s">
        <v>369</v>
      </c>
      <c r="C335" s="22"/>
      <c r="F335" s="98"/>
      <c r="K335" s="23" t="s">
        <v>370</v>
      </c>
    </row>
    <row r="336">
      <c r="A336" s="22"/>
      <c r="B336" s="24" t="s">
        <v>140</v>
      </c>
      <c r="C336" s="22"/>
      <c r="D336" s="20" t="s">
        <v>371</v>
      </c>
      <c r="E336" s="129" t="str">
        <f>D336</f>
        <v xml:space="preserve">ВЛ 10 кВ Надеево-2</v>
      </c>
      <c r="F336" s="98" t="str">
        <f>F333</f>
        <v>ДУ</v>
      </c>
      <c r="G336" s="22">
        <f>G333</f>
        <v>5</v>
      </c>
      <c r="I336" s="21">
        <v>0.14000000000000001</v>
      </c>
      <c r="K336" s="153">
        <v>0.14000000000000001</v>
      </c>
    </row>
    <row r="337">
      <c r="A337" s="22"/>
      <c r="B337" s="139" t="str">
        <f>'Справочник Перечня'!E34</f>
        <v xml:space="preserve">ООО "ГЭСК"</v>
      </c>
      <c r="C337" s="22"/>
      <c r="F337" s="98"/>
    </row>
    <row r="338">
      <c r="A338" s="22"/>
      <c r="B338" s="139" t="str">
        <f>B335</f>
        <v xml:space="preserve">ООО "Аспект-В"</v>
      </c>
      <c r="C338" s="22"/>
      <c r="F338" s="98"/>
    </row>
    <row r="339">
      <c r="A339" s="22"/>
      <c r="B339" s="24"/>
      <c r="C339" s="22"/>
      <c r="F339" s="98"/>
    </row>
    <row r="340">
      <c r="A340" s="22"/>
      <c r="B340" s="24" t="s">
        <v>140</v>
      </c>
      <c r="C340" s="22"/>
      <c r="D340" s="20" t="s">
        <v>372</v>
      </c>
      <c r="E340" s="129" t="str">
        <f>D340</f>
        <v xml:space="preserve">ВЛ 10 кВ Шадрино</v>
      </c>
      <c r="F340" s="98" t="str">
        <f>F329</f>
        <v>ДУ</v>
      </c>
      <c r="G340" s="98">
        <f>G329</f>
        <v>5</v>
      </c>
      <c r="I340" s="21">
        <v>0.10000000000000001</v>
      </c>
      <c r="J340" s="21" t="e">
        <f>I340+J329</f>
        <v>#REF!</v>
      </c>
      <c r="K340" s="141">
        <v>0.10000000000000001</v>
      </c>
    </row>
    <row r="341">
      <c r="A341" s="22"/>
      <c r="B341" s="129" t="str">
        <f>B323</f>
        <v xml:space="preserve">Подлесное ТУ Адм.ВМО</v>
      </c>
      <c r="C341" s="22" t="str">
        <f>C332</f>
        <v>55-44-75</v>
      </c>
      <c r="F341" s="98"/>
      <c r="K341" s="38"/>
      <c r="L341" s="24" t="s">
        <v>373</v>
      </c>
    </row>
    <row r="342">
      <c r="A342" s="22"/>
      <c r="B342" s="139" t="e">
        <f>B318</f>
        <v>#REF!</v>
      </c>
      <c r="C342" s="139" t="e">
        <f>C318</f>
        <v>#REF!</v>
      </c>
      <c r="F342" s="98"/>
    </row>
    <row r="343">
      <c r="A343" s="22"/>
      <c r="B343" s="24"/>
      <c r="D343" s="80" t="s">
        <v>374</v>
      </c>
      <c r="F343" s="43" t="str">
        <f>F340</f>
        <v>ДУ</v>
      </c>
      <c r="G343" s="43">
        <f>G340</f>
        <v>5</v>
      </c>
      <c r="H343" s="48"/>
      <c r="I343" s="48">
        <f>I306+I312+I316+I329+I333+I336+I340</f>
        <v>1.21</v>
      </c>
      <c r="J343" s="48" t="e">
        <f>J340</f>
        <v>#REF!</v>
      </c>
    </row>
    <row r="344">
      <c r="A344" s="22"/>
      <c r="B344" s="24"/>
      <c r="D344" s="80"/>
      <c r="F344" s="43"/>
      <c r="G344" s="43"/>
      <c r="H344" s="48"/>
      <c r="I344" s="48"/>
      <c r="J344" s="48"/>
    </row>
    <row r="345">
      <c r="A345" s="22"/>
      <c r="B345" s="24"/>
      <c r="D345" s="80" t="s">
        <v>375</v>
      </c>
      <c r="F345" s="98"/>
    </row>
    <row r="346">
      <c r="A346" s="22"/>
      <c r="B346" s="24" t="s">
        <v>376</v>
      </c>
      <c r="D346" s="20" t="s">
        <v>377</v>
      </c>
      <c r="E346" s="20" t="str">
        <f>D346</f>
        <v xml:space="preserve">ВЛ 10 кВ Васильевское</v>
      </c>
      <c r="F346" s="43" t="s">
        <v>38</v>
      </c>
      <c r="G346" s="81">
        <v>5</v>
      </c>
      <c r="H346" s="48"/>
      <c r="I346" s="48">
        <v>0.10000000000000001</v>
      </c>
      <c r="K346" s="97" t="s">
        <v>111</v>
      </c>
    </row>
    <row r="347">
      <c r="A347" s="22"/>
      <c r="B347" s="24" t="s">
        <v>140</v>
      </c>
      <c r="F347" s="98"/>
    </row>
    <row r="348">
      <c r="A348" s="22"/>
      <c r="B348" s="24"/>
      <c r="D348" s="20" t="s">
        <v>378</v>
      </c>
      <c r="F348" s="98"/>
      <c r="L348" s="101" t="s">
        <v>379</v>
      </c>
      <c r="P348" s="80" t="s">
        <v>380</v>
      </c>
      <c r="Y348" s="91" t="s">
        <v>176</v>
      </c>
    </row>
    <row r="349">
      <c r="A349" s="22"/>
      <c r="B349" s="24"/>
      <c r="D349" s="20" t="s">
        <v>381</v>
      </c>
      <c r="F349" s="98"/>
      <c r="L349" s="101" t="s">
        <v>379</v>
      </c>
      <c r="P349" s="91" t="s">
        <v>382</v>
      </c>
    </row>
    <row r="350">
      <c r="A350" s="22"/>
      <c r="B350" s="24"/>
      <c r="F350" s="98"/>
    </row>
    <row r="351">
      <c r="A351" s="22"/>
      <c r="B351" s="20"/>
      <c r="F351" s="98"/>
      <c r="L351" s="20"/>
      <c r="P351" s="101"/>
    </row>
    <row r="352">
      <c r="A352" s="22"/>
      <c r="D352" s="80" t="s">
        <v>383</v>
      </c>
      <c r="F352" s="98"/>
      <c r="K352" s="23" t="s">
        <v>384</v>
      </c>
      <c r="L352" s="20"/>
      <c r="P352" s="101"/>
    </row>
    <row r="353">
      <c r="A353" s="22"/>
      <c r="B353" s="20" t="e">
        <f>#REF!</f>
        <v>#REF!</v>
      </c>
      <c r="D353" s="20" t="s">
        <v>385</v>
      </c>
      <c r="F353" s="98" t="s">
        <v>38</v>
      </c>
      <c r="G353" s="22">
        <v>5</v>
      </c>
      <c r="K353" s="97" t="s">
        <v>386</v>
      </c>
      <c r="L353" s="20"/>
      <c r="P353" s="101"/>
    </row>
    <row r="354">
      <c r="A354" s="22"/>
      <c r="B354" s="20"/>
      <c r="F354" s="98"/>
      <c r="L354" s="20"/>
      <c r="P354" s="101"/>
    </row>
    <row r="355">
      <c r="A355" s="22"/>
      <c r="B355" s="20" t="s">
        <v>387</v>
      </c>
      <c r="D355" s="20" t="s">
        <v>388</v>
      </c>
      <c r="F355" s="98"/>
      <c r="L355" s="20"/>
      <c r="P355" s="101"/>
    </row>
    <row r="356">
      <c r="A356" s="22"/>
      <c r="B356" s="20"/>
      <c r="F356" s="98"/>
      <c r="L356" s="20"/>
      <c r="P356" s="101"/>
    </row>
    <row r="357">
      <c r="A357" s="22"/>
      <c r="B357" s="20"/>
      <c r="D357" s="20" t="s">
        <v>389</v>
      </c>
      <c r="F357" s="98"/>
      <c r="I357" s="21">
        <v>0.070000000000000007</v>
      </c>
      <c r="K357" s="23">
        <v>0.070000000000000007</v>
      </c>
      <c r="L357" s="20"/>
      <c r="P357" s="101"/>
    </row>
    <row r="358">
      <c r="A358" s="22"/>
      <c r="B358" s="20"/>
      <c r="F358" s="98"/>
      <c r="L358" s="20"/>
      <c r="P358" s="101"/>
    </row>
    <row r="359">
      <c r="A359" s="22"/>
      <c r="B359" s="20"/>
      <c r="F359" s="98"/>
      <c r="L359" s="20"/>
      <c r="P359" s="101"/>
    </row>
    <row r="360">
      <c r="A360" s="22"/>
      <c r="B360" s="20"/>
      <c r="F360" s="98"/>
      <c r="L360" s="20"/>
      <c r="P360" s="101"/>
    </row>
    <row r="361">
      <c r="A361" s="22"/>
      <c r="B361" s="20"/>
      <c r="F361" s="98"/>
      <c r="L361" s="20"/>
      <c r="P361" s="101"/>
    </row>
    <row r="362">
      <c r="A362" s="22"/>
      <c r="B362" s="20"/>
      <c r="F362" s="98"/>
      <c r="L362" s="20"/>
      <c r="P362" s="101"/>
    </row>
    <row r="363">
      <c r="A363" s="22"/>
      <c r="B363" s="20"/>
      <c r="D363" s="20" t="s">
        <v>390</v>
      </c>
      <c r="F363" s="98"/>
      <c r="I363" s="21">
        <v>0.10000000000000001</v>
      </c>
      <c r="K363" s="23">
        <v>0.10000000000000001</v>
      </c>
      <c r="L363" s="20"/>
      <c r="P363" s="101"/>
    </row>
    <row r="364">
      <c r="A364" s="22"/>
      <c r="B364" s="20"/>
      <c r="F364" s="98"/>
      <c r="L364" s="20"/>
      <c r="P364" s="101"/>
    </row>
    <row r="365">
      <c r="A365" s="22"/>
      <c r="B365" s="20"/>
      <c r="F365" s="98"/>
      <c r="L365" s="20"/>
      <c r="P365" s="101"/>
    </row>
    <row r="366">
      <c r="A366" s="22"/>
      <c r="B366" s="20"/>
      <c r="F366" s="98"/>
      <c r="L366" s="20"/>
      <c r="P366" s="101"/>
    </row>
    <row r="367">
      <c r="A367" s="22"/>
      <c r="B367" s="20"/>
      <c r="F367" s="98"/>
      <c r="L367" s="20"/>
      <c r="P367" s="101"/>
    </row>
    <row r="368">
      <c r="A368" s="22"/>
      <c r="B368" s="20"/>
      <c r="F368" s="98"/>
      <c r="L368" s="20"/>
      <c r="P368" s="101"/>
    </row>
    <row r="369">
      <c r="A369" s="22"/>
      <c r="B369" s="20"/>
      <c r="F369" s="98"/>
      <c r="L369" s="20"/>
      <c r="P369" s="101"/>
    </row>
    <row r="370">
      <c r="A370" s="22"/>
      <c r="B370" s="20"/>
      <c r="F370" s="98"/>
      <c r="L370" s="20"/>
      <c r="P370" s="101"/>
    </row>
    <row r="371">
      <c r="A371" s="22"/>
      <c r="B371" s="20"/>
      <c r="F371" s="98"/>
      <c r="L371" s="20"/>
      <c r="P371" s="101"/>
    </row>
    <row r="372">
      <c r="A372" s="22"/>
      <c r="B372" s="20"/>
      <c r="D372" s="20" t="s">
        <v>391</v>
      </c>
      <c r="F372" s="98"/>
      <c r="I372" s="21">
        <v>0.46000000000000002</v>
      </c>
      <c r="K372" s="23">
        <v>0.46000000000000002</v>
      </c>
      <c r="L372" s="20"/>
      <c r="P372" s="101"/>
    </row>
    <row r="373">
      <c r="A373" s="22"/>
      <c r="B373" s="20"/>
      <c r="F373" s="98"/>
      <c r="L373" s="20"/>
      <c r="P373" s="101"/>
    </row>
    <row r="374">
      <c r="A374" s="22"/>
      <c r="B374" s="20" t="s">
        <v>392</v>
      </c>
      <c r="F374" s="98"/>
      <c r="K374" s="97" t="s">
        <v>249</v>
      </c>
      <c r="L374" s="20"/>
      <c r="P374" s="101"/>
    </row>
    <row r="375">
      <c r="A375" s="22"/>
      <c r="B375" s="20"/>
      <c r="F375" s="98"/>
      <c r="L375" s="20"/>
      <c r="P375" s="101"/>
    </row>
    <row r="376">
      <c r="A376" s="22"/>
      <c r="B376" s="20"/>
      <c r="F376" s="98"/>
      <c r="L376" s="20"/>
      <c r="P376" s="101"/>
    </row>
    <row r="377">
      <c r="A377" s="22"/>
      <c r="B377" s="20"/>
      <c r="F377" s="98"/>
      <c r="L377" s="20"/>
      <c r="P377" s="101"/>
    </row>
    <row r="378">
      <c r="A378" s="22"/>
      <c r="B378" s="20"/>
      <c r="F378" s="98"/>
      <c r="L378" s="20"/>
      <c r="P378" s="101"/>
    </row>
    <row r="379">
      <c r="A379" s="22"/>
      <c r="B379" s="20"/>
      <c r="D379" s="80" t="s">
        <v>393</v>
      </c>
      <c r="F379" s="98" t="s">
        <v>38</v>
      </c>
      <c r="G379" s="22">
        <v>5</v>
      </c>
      <c r="I379" s="48">
        <f>I357+I363+I372</f>
        <v>0.63</v>
      </c>
      <c r="L379" s="20"/>
      <c r="P379" s="101"/>
    </row>
    <row r="380">
      <c r="A380" s="22"/>
      <c r="B380" s="20"/>
      <c r="F380" s="98"/>
      <c r="L380" s="20"/>
      <c r="P380" s="101"/>
    </row>
    <row r="381" s="80" customFormat="1">
      <c r="A381" s="81"/>
      <c r="B381" s="38"/>
      <c r="C381" s="48"/>
      <c r="D381" s="80" t="s">
        <v>394</v>
      </c>
      <c r="F381" s="43" t="str">
        <f>ГВО!F3608</f>
        <v>ДУ</v>
      </c>
      <c r="G381" s="81">
        <f>ГВО!G3608</f>
        <v>5</v>
      </c>
      <c r="H381" s="48"/>
      <c r="I381" s="48"/>
      <c r="J381" s="48">
        <f>ГВО!J2779</f>
        <v>0</v>
      </c>
      <c r="K381" s="48">
        <f>I381+I29</f>
        <v>18</v>
      </c>
      <c r="M381" s="101" t="s">
        <v>395</v>
      </c>
      <c r="N381" s="48"/>
      <c r="O381" s="48"/>
      <c r="P381" s="23" t="s">
        <v>396</v>
      </c>
    </row>
    <row r="382">
      <c r="A382" s="22"/>
      <c r="B382" s="24"/>
      <c r="F382" s="98"/>
      <c r="I382" s="48"/>
      <c r="J382" s="48"/>
      <c r="M382" s="21"/>
    </row>
    <row r="383">
      <c r="A383" s="22"/>
      <c r="B383" s="83" t="s">
        <v>397</v>
      </c>
      <c r="F383" s="98"/>
      <c r="I383" s="48"/>
      <c r="J383" s="48"/>
    </row>
    <row r="384">
      <c r="A384" s="22"/>
      <c r="B384" s="83"/>
      <c r="F384" s="98"/>
      <c r="I384" s="48"/>
      <c r="J384" s="48"/>
    </row>
    <row r="385">
      <c r="A385" s="22">
        <f>ГВО!A2643+1</f>
        <v>5</v>
      </c>
      <c r="B385" s="24"/>
      <c r="D385" s="80" t="s">
        <v>398</v>
      </c>
      <c r="F385" s="98"/>
      <c r="I385" s="48"/>
      <c r="J385" s="48"/>
    </row>
    <row r="386">
      <c r="A386" s="22"/>
      <c r="B386" s="24" t="s">
        <v>140</v>
      </c>
      <c r="D386" s="20" t="s">
        <v>399</v>
      </c>
      <c r="E386" s="20" t="str">
        <f>D386</f>
        <v xml:space="preserve">ВЛ 10 кВ Бараниха</v>
      </c>
      <c r="F386" s="98" t="str">
        <f>F397</f>
        <v>ДУ</v>
      </c>
      <c r="G386" s="22">
        <f>G397</f>
        <v>5</v>
      </c>
      <c r="I386" s="21">
        <v>0.11</v>
      </c>
      <c r="J386" s="48"/>
      <c r="K386" s="23">
        <v>0.11</v>
      </c>
    </row>
    <row r="387">
      <c r="A387" s="22"/>
      <c r="B387" s="24" t="e">
        <f>B398</f>
        <v>#REF!</v>
      </c>
      <c r="C387" s="24" t="e">
        <f>C398</f>
        <v>#REF!</v>
      </c>
      <c r="D387" s="80"/>
      <c r="F387" s="98"/>
      <c r="I387" s="48"/>
      <c r="J387" s="48"/>
      <c r="K387" s="23" t="s">
        <v>400</v>
      </c>
      <c r="M387" s="20" t="s">
        <v>401</v>
      </c>
    </row>
    <row r="388">
      <c r="A388" s="22"/>
      <c r="B388" s="24" t="str">
        <f>'Справочник Перечня'!B24</f>
        <v xml:space="preserve">ПАО "Ростелеком"</v>
      </c>
      <c r="C388" s="24" t="str">
        <f>'Справочник Перечня'!C24</f>
        <v xml:space="preserve">(8172) 72-00-14, ф.(8172) 72 61 23</v>
      </c>
      <c r="D388" s="80"/>
      <c r="F388" s="98"/>
      <c r="I388" s="48"/>
      <c r="J388" s="48"/>
    </row>
    <row r="389">
      <c r="A389" s="22"/>
      <c r="B389" s="24" t="s">
        <v>402</v>
      </c>
      <c r="D389" s="80"/>
      <c r="F389" s="98"/>
      <c r="I389" s="48"/>
      <c r="J389" s="48"/>
    </row>
    <row r="390">
      <c r="A390" s="22"/>
      <c r="B390" s="24" t="s">
        <v>403</v>
      </c>
      <c r="D390" s="80"/>
      <c r="F390" s="98"/>
      <c r="I390" s="48"/>
      <c r="J390" s="48"/>
    </row>
    <row r="391">
      <c r="A391" s="22"/>
      <c r="B391" s="24" t="s">
        <v>404</v>
      </c>
      <c r="D391" s="80"/>
      <c r="F391" s="98"/>
      <c r="I391" s="48"/>
      <c r="J391" s="48"/>
    </row>
    <row r="392">
      <c r="A392" s="22"/>
      <c r="B392" s="24" t="s">
        <v>405</v>
      </c>
      <c r="D392" s="80"/>
      <c r="F392" s="98"/>
      <c r="I392" s="48"/>
      <c r="J392" s="48"/>
    </row>
    <row r="393">
      <c r="A393" s="22"/>
      <c r="B393" s="24" t="s">
        <v>406</v>
      </c>
      <c r="D393" s="80"/>
      <c r="F393" s="98"/>
      <c r="I393" s="48"/>
      <c r="J393" s="48"/>
    </row>
    <row r="394">
      <c r="A394" s="22"/>
      <c r="B394" s="24" t="str">
        <f>'Справочник Перечня'!H2</f>
        <v xml:space="preserve">Администрация СП Харовское</v>
      </c>
      <c r="C394" s="24" t="str">
        <f>'Справочник Перечня'!I2</f>
        <v xml:space="preserve">8(81732) 2-26-64</v>
      </c>
      <c r="D394" s="80"/>
      <c r="F394" s="98"/>
      <c r="I394" s="48"/>
      <c r="J394" s="48"/>
    </row>
    <row r="395">
      <c r="A395" s="22"/>
      <c r="B395" s="24" t="s">
        <v>407</v>
      </c>
      <c r="D395" s="80"/>
      <c r="F395" s="98"/>
      <c r="I395" s="48"/>
      <c r="J395" s="48"/>
    </row>
    <row r="396">
      <c r="A396" s="22"/>
      <c r="B396" s="24" t="s">
        <v>408</v>
      </c>
      <c r="D396" s="80"/>
      <c r="F396" s="98"/>
      <c r="I396" s="48"/>
      <c r="J396" s="48"/>
    </row>
    <row r="397">
      <c r="A397" s="22"/>
      <c r="B397" s="24" t="s">
        <v>140</v>
      </c>
      <c r="C397" s="20"/>
      <c r="D397" s="20" t="s">
        <v>409</v>
      </c>
      <c r="E397" s="20" t="str">
        <f>D397</f>
        <v xml:space="preserve">ВЛ 10 кВ Ивачино</v>
      </c>
      <c r="F397" s="98" t="s">
        <v>38</v>
      </c>
      <c r="G397" s="22">
        <v>5</v>
      </c>
      <c r="I397" s="21">
        <v>0.10000000000000001</v>
      </c>
      <c r="J397" s="88"/>
      <c r="K397" s="38">
        <v>0.10000000000000001</v>
      </c>
      <c r="L397" s="20"/>
    </row>
    <row r="398">
      <c r="A398" s="22"/>
      <c r="B398" s="101" t="e">
        <f>#REF!</f>
        <v>#REF!</v>
      </c>
      <c r="C398" s="21" t="e">
        <f>#REF!</f>
        <v>#REF!</v>
      </c>
      <c r="F398" s="98"/>
      <c r="J398" s="88"/>
      <c r="K398" s="38" t="s">
        <v>410</v>
      </c>
      <c r="L398" s="97" t="s">
        <v>411</v>
      </c>
      <c r="P398" s="91" t="s">
        <v>412</v>
      </c>
    </row>
    <row r="399">
      <c r="A399" s="22"/>
      <c r="B399" s="20"/>
      <c r="D399" s="91"/>
      <c r="F399" s="98"/>
    </row>
    <row r="400">
      <c r="A400" s="22"/>
      <c r="B400" s="20" t="str">
        <f>B402</f>
        <v xml:space="preserve">Администрация СП Харовское</v>
      </c>
      <c r="C400" s="21" t="str">
        <f>C402</f>
        <v xml:space="preserve">8(81732) 2-26-64</v>
      </c>
      <c r="F400" s="98"/>
      <c r="J400" s="48"/>
    </row>
    <row r="401">
      <c r="A401" s="22"/>
      <c r="B401" s="24" t="s">
        <v>140</v>
      </c>
      <c r="C401" s="20"/>
      <c r="D401" s="20" t="s">
        <v>413</v>
      </c>
      <c r="E401" s="20" t="str">
        <f>D401</f>
        <v xml:space="preserve">ВЛ 10 кВ Ильинское</v>
      </c>
      <c r="F401" s="98" t="s">
        <v>38</v>
      </c>
      <c r="G401" s="22">
        <v>5</v>
      </c>
      <c r="I401" s="21">
        <v>0.040000000000000001</v>
      </c>
      <c r="J401" s="21">
        <f>I401+J381</f>
        <v>0.040000000000000001</v>
      </c>
      <c r="K401" s="23">
        <v>0.036999999999999998</v>
      </c>
    </row>
    <row r="402">
      <c r="A402" s="22"/>
      <c r="B402" s="20" t="s">
        <v>414</v>
      </c>
      <c r="C402" s="21" t="s">
        <v>415</v>
      </c>
      <c r="F402" s="98"/>
      <c r="K402" s="23" t="s">
        <v>416</v>
      </c>
    </row>
    <row r="403">
      <c r="A403" s="22"/>
      <c r="B403" s="20" t="s">
        <v>417</v>
      </c>
      <c r="C403" s="21" t="s">
        <v>418</v>
      </c>
      <c r="F403" s="98"/>
    </row>
    <row r="404">
      <c r="A404" s="22"/>
      <c r="B404" s="20" t="s">
        <v>419</v>
      </c>
      <c r="F404" s="98"/>
    </row>
    <row r="405">
      <c r="A405" s="22"/>
      <c r="B405" s="24" t="s">
        <v>140</v>
      </c>
      <c r="C405" s="20"/>
      <c r="D405" s="20" t="s">
        <v>420</v>
      </c>
      <c r="E405" s="20" t="str">
        <f>D405</f>
        <v xml:space="preserve">ВЛ 10 кВ Маяк</v>
      </c>
      <c r="F405" s="98" t="s">
        <v>38</v>
      </c>
      <c r="G405" s="22">
        <v>5</v>
      </c>
      <c r="J405" s="21">
        <f>I405+J401</f>
        <v>0.040000000000000001</v>
      </c>
      <c r="K405" s="23">
        <v>0.44</v>
      </c>
    </row>
    <row r="406">
      <c r="A406" s="22"/>
      <c r="B406" s="20" t="str">
        <f>'Справочник Перечня'!B28</f>
        <v xml:space="preserve">ООО "МСК Энерго"</v>
      </c>
      <c r="C406" s="24" t="str">
        <f>'Справочник Перечня'!C28</f>
        <v xml:space="preserve">8(495)745-56-70, (8442) 33-38-37, +7(495)197-77-14 доб.505, +7921-5323505</v>
      </c>
      <c r="F406" s="98"/>
    </row>
    <row r="407">
      <c r="A407" s="22"/>
      <c r="B407" s="20" t="s">
        <v>366</v>
      </c>
      <c r="C407" s="21" t="s">
        <v>421</v>
      </c>
      <c r="F407" s="98"/>
      <c r="I407" s="48"/>
      <c r="J407" s="48"/>
    </row>
    <row r="408">
      <c r="A408" s="22"/>
      <c r="B408" s="20" t="e">
        <f>#REF!</f>
        <v>#REF!</v>
      </c>
      <c r="C408" s="20" t="e">
        <f>#REF!</f>
        <v>#REF!</v>
      </c>
      <c r="F408" s="98"/>
      <c r="I408" s="48"/>
      <c r="J408" s="48"/>
      <c r="K408" s="97" t="s">
        <v>249</v>
      </c>
    </row>
    <row r="409">
      <c r="A409" s="22"/>
      <c r="B409" s="24" t="e">
        <f>#REF!</f>
        <v>#REF!</v>
      </c>
      <c r="C409" s="24" t="e">
        <f>#REF!</f>
        <v>#REF!</v>
      </c>
      <c r="F409" s="98"/>
      <c r="I409" s="48"/>
      <c r="J409" s="48"/>
      <c r="K409" s="97" t="s">
        <v>249</v>
      </c>
    </row>
    <row r="410">
      <c r="A410" s="22"/>
      <c r="B410" s="20" t="s">
        <v>422</v>
      </c>
      <c r="C410" s="21" t="s">
        <v>423</v>
      </c>
      <c r="F410" s="98"/>
      <c r="I410" s="48"/>
      <c r="J410" s="48"/>
    </row>
    <row r="411">
      <c r="A411" s="22"/>
      <c r="B411" s="24" t="s">
        <v>424</v>
      </c>
      <c r="C411" s="21" t="s">
        <v>425</v>
      </c>
      <c r="F411" s="98"/>
      <c r="I411" s="48"/>
      <c r="J411" s="48"/>
    </row>
    <row r="412">
      <c r="A412" s="22"/>
      <c r="B412" s="24" t="s">
        <v>140</v>
      </c>
      <c r="D412" s="20" t="s">
        <v>426</v>
      </c>
      <c r="E412" s="20" t="str">
        <f>D412</f>
        <v xml:space="preserve">ВЛ 10 кВ Михайловское</v>
      </c>
      <c r="F412" s="98" t="str">
        <f>F405</f>
        <v>ДУ</v>
      </c>
      <c r="G412" s="22">
        <f>G405</f>
        <v>5</v>
      </c>
      <c r="I412" s="21">
        <v>0.080000000000000002</v>
      </c>
      <c r="J412" s="48"/>
      <c r="K412" s="23">
        <v>0.080000000000000002</v>
      </c>
    </row>
    <row r="413">
      <c r="A413" s="22"/>
      <c r="B413" s="24" t="str">
        <f>'Справочник Перечня'!B24</f>
        <v xml:space="preserve">ПАО "Ростелеком"</v>
      </c>
      <c r="C413" s="24" t="str">
        <f>'Справочник Перечня'!C24</f>
        <v xml:space="preserve">(8172) 72-00-14, ф.(8172) 72 61 23</v>
      </c>
      <c r="F413" s="98"/>
      <c r="I413" s="48"/>
      <c r="J413" s="48"/>
    </row>
    <row r="414">
      <c r="A414" s="22"/>
      <c r="B414" s="24" t="s">
        <v>419</v>
      </c>
      <c r="F414" s="98"/>
      <c r="I414" s="48"/>
      <c r="J414" s="48"/>
    </row>
    <row r="415">
      <c r="A415" s="22"/>
      <c r="B415" s="24" t="e">
        <f>B398</f>
        <v>#REF!</v>
      </c>
      <c r="C415" s="24" t="e">
        <f>C398</f>
        <v>#REF!</v>
      </c>
      <c r="F415" s="98"/>
      <c r="I415" s="48"/>
      <c r="J415" s="48"/>
      <c r="K415" s="23" t="s">
        <v>410</v>
      </c>
      <c r="M415" s="20" t="s">
        <v>427</v>
      </c>
    </row>
    <row r="416">
      <c r="A416" s="22"/>
      <c r="B416" s="24" t="s">
        <v>428</v>
      </c>
      <c r="F416" s="98"/>
      <c r="I416" s="48"/>
      <c r="J416" s="48"/>
    </row>
    <row r="417">
      <c r="A417" s="22"/>
      <c r="B417" s="24" t="s">
        <v>429</v>
      </c>
      <c r="F417" s="98"/>
      <c r="I417" s="48"/>
      <c r="J417" s="48"/>
    </row>
    <row r="418">
      <c r="A418" s="22"/>
      <c r="B418" s="24" t="str">
        <f>'Справочник Перечня'!H4</f>
        <v xml:space="preserve">БУЗ ВО "Харовская ЦРБ" (ФАП)</v>
      </c>
      <c r="F418" s="98"/>
      <c r="I418" s="48"/>
      <c r="J418" s="48"/>
    </row>
    <row r="419">
      <c r="A419" s="22"/>
      <c r="B419" s="24" t="s">
        <v>430</v>
      </c>
      <c r="F419" s="98"/>
      <c r="I419" s="48"/>
      <c r="J419" s="48"/>
    </row>
    <row r="420">
      <c r="A420" s="22"/>
      <c r="B420" s="24" t="str">
        <f>'Справочник Перечня'!H2</f>
        <v xml:space="preserve">Администрация СП Харовское</v>
      </c>
      <c r="C420" s="24" t="str">
        <f>'Справочник Перечня'!I2</f>
        <v xml:space="preserve">8(81732) 2-26-64</v>
      </c>
      <c r="F420" s="98"/>
      <c r="I420" s="48"/>
      <c r="J420" s="48"/>
    </row>
    <row r="421">
      <c r="A421" s="22"/>
      <c r="B421" s="24" t="s">
        <v>407</v>
      </c>
      <c r="F421" s="98"/>
      <c r="I421" s="48"/>
      <c r="J421" s="48"/>
    </row>
    <row r="422">
      <c r="A422" s="22"/>
      <c r="B422" s="24" t="s">
        <v>140</v>
      </c>
      <c r="D422" s="20" t="s">
        <v>431</v>
      </c>
      <c r="E422" s="20" t="str">
        <f>D422</f>
        <v xml:space="preserve">ВЛ 10 кВ Сорожино</v>
      </c>
      <c r="F422" s="98" t="str">
        <f>F412</f>
        <v>ДУ</v>
      </c>
      <c r="G422" s="22">
        <f>G412</f>
        <v>5</v>
      </c>
      <c r="I422" s="21">
        <v>0.13</v>
      </c>
      <c r="J422" s="48"/>
      <c r="K422" s="23">
        <v>0.13</v>
      </c>
    </row>
    <row r="423">
      <c r="A423" s="22"/>
      <c r="B423" s="24" t="e">
        <f>B415</f>
        <v>#REF!</v>
      </c>
      <c r="C423" s="24" t="e">
        <f>C415</f>
        <v>#REF!</v>
      </c>
      <c r="F423" s="98"/>
      <c r="I423" s="48"/>
      <c r="J423" s="48"/>
      <c r="K423" s="23" t="s">
        <v>410</v>
      </c>
      <c r="M423" s="20" t="s">
        <v>432</v>
      </c>
    </row>
    <row r="424">
      <c r="A424" s="22"/>
      <c r="B424" s="24" t="str">
        <f>'Справочник Перечня'!B24</f>
        <v xml:space="preserve">ПАО "Ростелеком"</v>
      </c>
      <c r="C424" s="24" t="str">
        <f>'Справочник Перечня'!C24</f>
        <v xml:space="preserve">(8172) 72-00-14, ф.(8172) 72 61 23</v>
      </c>
      <c r="F424" s="98"/>
      <c r="I424" s="48"/>
      <c r="J424" s="48"/>
    </row>
    <row r="425">
      <c r="A425" s="22"/>
      <c r="B425" s="24" t="s">
        <v>433</v>
      </c>
      <c r="F425" s="98"/>
      <c r="I425" s="48"/>
      <c r="J425" s="48"/>
    </row>
    <row r="426">
      <c r="A426" s="22"/>
      <c r="B426" s="24" t="s">
        <v>429</v>
      </c>
      <c r="F426" s="98"/>
      <c r="I426" s="48"/>
      <c r="J426" s="48"/>
    </row>
    <row r="427">
      <c r="A427" s="22"/>
      <c r="B427" s="24" t="s">
        <v>434</v>
      </c>
      <c r="F427" s="98"/>
      <c r="I427" s="48"/>
      <c r="J427" s="48"/>
    </row>
    <row r="428">
      <c r="A428" s="22"/>
      <c r="B428" s="24" t="str">
        <f>'Справочник Перечня'!B37</f>
        <v xml:space="preserve">Филиал ФГУП "Почта России"</v>
      </c>
      <c r="C428" s="24" t="str">
        <f>'Справочник Перечня'!C37</f>
        <v xml:space="preserve">8(8172)78-60-00, 56-01-78, 56-07-47, 8921-1436795</v>
      </c>
      <c r="F428" s="98"/>
      <c r="I428" s="48"/>
      <c r="J428" s="48"/>
    </row>
    <row r="429">
      <c r="A429" s="22"/>
      <c r="B429" s="24" t="str">
        <f>'Справочник Перечня'!H4</f>
        <v xml:space="preserve">БУЗ ВО "Харовская ЦРБ" (ФАП)</v>
      </c>
      <c r="F429" s="98"/>
      <c r="I429" s="48"/>
      <c r="J429" s="48"/>
    </row>
    <row r="430">
      <c r="A430" s="22"/>
      <c r="B430" s="24" t="str">
        <f>'Справочник Перечня'!H2</f>
        <v xml:space="preserve">Администрация СП Харовское</v>
      </c>
      <c r="C430" s="24" t="str">
        <f>'Справочник Перечня'!I2</f>
        <v xml:space="preserve">8(81732) 2-26-64</v>
      </c>
      <c r="F430" s="98"/>
      <c r="I430" s="48"/>
      <c r="J430" s="48"/>
    </row>
    <row r="431">
      <c r="A431" s="22"/>
      <c r="B431" s="24" t="s">
        <v>407</v>
      </c>
      <c r="F431" s="98"/>
      <c r="I431" s="48"/>
      <c r="J431" s="48"/>
      <c r="L431" s="24" t="s">
        <v>435</v>
      </c>
    </row>
    <row r="432">
      <c r="A432" s="22"/>
      <c r="B432" s="24" t="str">
        <f>'Справочник Перечня'!H7</f>
        <v xml:space="preserve">Администрация СП Кубенское</v>
      </c>
      <c r="F432" s="98"/>
      <c r="I432" s="48"/>
      <c r="J432" s="48"/>
    </row>
    <row r="433">
      <c r="A433" s="22"/>
      <c r="B433" s="24" t="s">
        <v>436</v>
      </c>
      <c r="F433" s="98"/>
      <c r="I433" s="48"/>
      <c r="J433" s="48"/>
    </row>
    <row r="434">
      <c r="A434" s="22"/>
      <c r="B434" s="24" t="s">
        <v>437</v>
      </c>
      <c r="F434" s="98"/>
      <c r="I434" s="48"/>
      <c r="J434" s="48"/>
    </row>
    <row r="435">
      <c r="A435" s="22"/>
      <c r="B435" s="24"/>
      <c r="D435" s="80" t="s">
        <v>438</v>
      </c>
      <c r="F435" s="43" t="str">
        <f>F405</f>
        <v>ДУ</v>
      </c>
      <c r="G435" s="43">
        <f>G405</f>
        <v>5</v>
      </c>
      <c r="I435" s="48">
        <f>I386+I397+I401+I412+I422</f>
        <v>0.46000000000000002</v>
      </c>
      <c r="J435" s="48">
        <f>J405</f>
        <v>0.040000000000000001</v>
      </c>
    </row>
    <row r="436">
      <c r="A436" s="22"/>
      <c r="B436" s="24"/>
      <c r="F436" s="98"/>
      <c r="I436" s="48"/>
      <c r="J436" s="48"/>
    </row>
    <row r="437">
      <c r="A437" s="22">
        <f>A385+1</f>
        <v>6</v>
      </c>
      <c r="B437" s="24"/>
      <c r="D437" s="80" t="s">
        <v>439</v>
      </c>
      <c r="F437" s="98"/>
      <c r="I437" s="48"/>
      <c r="J437" s="48"/>
      <c r="L437" s="24" t="s">
        <v>440</v>
      </c>
    </row>
    <row r="438">
      <c r="B438" s="24" t="str">
        <f>B317</f>
        <v xml:space="preserve">ООО "ПрофСервисТрейд"</v>
      </c>
      <c r="C438" s="21" t="str">
        <f>C317</f>
        <v xml:space="preserve">(499)704-25-83, 916-0938629, 7(960) 6212114</v>
      </c>
      <c r="D438" s="20" t="s">
        <v>441</v>
      </c>
      <c r="E438" s="20" t="str">
        <f>D438</f>
        <v xml:space="preserve">ВЛ 10 кВ Дьяковская</v>
      </c>
      <c r="F438" s="98" t="s">
        <v>38</v>
      </c>
      <c r="G438" s="22">
        <v>5</v>
      </c>
      <c r="I438" s="21">
        <v>0.01</v>
      </c>
      <c r="J438" s="21">
        <f>I438+J435</f>
        <v>0.050000000000000003</v>
      </c>
      <c r="K438" s="23">
        <v>0.0070000000000000001</v>
      </c>
    </row>
    <row r="439">
      <c r="A439" s="22"/>
      <c r="B439" s="24" t="s">
        <v>140</v>
      </c>
      <c r="F439" s="98"/>
    </row>
    <row r="440">
      <c r="A440" s="22"/>
      <c r="B440" s="24" t="s">
        <v>414</v>
      </c>
      <c r="C440" s="21" t="str">
        <f>C402</f>
        <v xml:space="preserve">8(81732) 2-26-64</v>
      </c>
      <c r="F440" s="98"/>
      <c r="L440" s="24" t="s">
        <v>416</v>
      </c>
    </row>
    <row r="441">
      <c r="A441" s="22"/>
      <c r="B441" s="24" t="s">
        <v>140</v>
      </c>
      <c r="D441" s="20" t="s">
        <v>442</v>
      </c>
      <c r="E441" s="20" t="str">
        <f>D441</f>
        <v xml:space="preserve">ВЛ 10 кВ Карповская</v>
      </c>
      <c r="F441" s="98" t="s">
        <v>38</v>
      </c>
      <c r="G441" s="22">
        <v>5</v>
      </c>
      <c r="I441" s="21">
        <v>0.01</v>
      </c>
      <c r="J441" s="21">
        <f>I441+J438</f>
        <v>0.060000000000000005</v>
      </c>
      <c r="K441" s="23">
        <v>0.0060000000000000001</v>
      </c>
    </row>
    <row r="442">
      <c r="A442" s="22"/>
      <c r="B442" s="24" t="str">
        <f>B440</f>
        <v xml:space="preserve">Администрация СП Харовское</v>
      </c>
      <c r="F442" s="98"/>
    </row>
    <row r="443">
      <c r="A443" s="22"/>
      <c r="B443" s="24" t="s">
        <v>140</v>
      </c>
      <c r="C443" s="20"/>
      <c r="D443" s="20" t="s">
        <v>443</v>
      </c>
      <c r="E443" s="20" t="str">
        <f>D443</f>
        <v xml:space="preserve">ВЛ 10 кВ Н.Кубенский</v>
      </c>
      <c r="F443" s="98" t="s">
        <v>38</v>
      </c>
      <c r="G443" s="22">
        <v>5</v>
      </c>
      <c r="J443" s="21">
        <f>I443+J441</f>
        <v>0.060000000000000005</v>
      </c>
      <c r="K443" s="23">
        <v>0.029999999999999999</v>
      </c>
    </row>
    <row r="444">
      <c r="A444" s="22"/>
      <c r="B444" s="24" t="str">
        <f>B438</f>
        <v xml:space="preserve">ООО "ПрофСервисТрейд"</v>
      </c>
      <c r="C444" s="21" t="str">
        <f>C438</f>
        <v xml:space="preserve">(499)704-25-83, 916-0938629, 7(960) 6212114</v>
      </c>
      <c r="F444" s="98"/>
      <c r="K444" s="20"/>
      <c r="L444" s="23" t="s">
        <v>282</v>
      </c>
    </row>
    <row r="445">
      <c r="A445" s="22"/>
      <c r="B445" s="24" t="s">
        <v>444</v>
      </c>
      <c r="F445" s="98"/>
    </row>
    <row r="446">
      <c r="A446" s="22"/>
      <c r="B446" s="24" t="s">
        <v>445</v>
      </c>
      <c r="F446" s="98"/>
      <c r="K446" s="20"/>
      <c r="L446" s="23" t="s">
        <v>416</v>
      </c>
    </row>
    <row r="447">
      <c r="A447" s="22"/>
      <c r="B447" s="24" t="s">
        <v>446</v>
      </c>
      <c r="F447" s="98"/>
      <c r="L447" s="155"/>
    </row>
    <row r="448">
      <c r="A448" s="22"/>
      <c r="B448" s="24" t="s">
        <v>433</v>
      </c>
      <c r="F448" s="98"/>
    </row>
    <row r="449">
      <c r="A449" s="22"/>
      <c r="B449" s="101" t="s">
        <v>447</v>
      </c>
      <c r="F449" s="98"/>
      <c r="K449" s="156" t="s">
        <v>448</v>
      </c>
      <c r="L449" s="20"/>
    </row>
    <row r="450">
      <c r="A450" s="22"/>
      <c r="B450" s="24" t="s">
        <v>140</v>
      </c>
      <c r="D450" s="20" t="s">
        <v>449</v>
      </c>
      <c r="E450" s="20" t="str">
        <f>D450</f>
        <v xml:space="preserve">ВЛ 10 кВ Н.Погост</v>
      </c>
      <c r="F450" s="98" t="s">
        <v>38</v>
      </c>
      <c r="G450" s="22">
        <v>5</v>
      </c>
      <c r="I450" s="21">
        <v>0.040000000000000001</v>
      </c>
      <c r="J450" s="21">
        <f>I450+J443</f>
        <v>0.10000000000000001</v>
      </c>
      <c r="K450" s="23">
        <v>0.040000000000000001</v>
      </c>
    </row>
    <row r="451">
      <c r="A451" s="22"/>
      <c r="B451" s="24" t="s">
        <v>170</v>
      </c>
      <c r="F451" s="98"/>
    </row>
    <row r="452">
      <c r="A452" s="22"/>
      <c r="B452" s="24" t="s">
        <v>450</v>
      </c>
      <c r="F452" s="98"/>
    </row>
    <row r="453">
      <c r="A453" s="22"/>
      <c r="B453" s="24" t="str">
        <f>B440</f>
        <v xml:space="preserve">Администрация СП Харовское</v>
      </c>
      <c r="C453" s="24" t="str">
        <f>C440</f>
        <v xml:space="preserve">8(81732) 2-26-64</v>
      </c>
      <c r="F453" s="98"/>
      <c r="K453" s="23" t="s">
        <v>416</v>
      </c>
    </row>
    <row r="454">
      <c r="A454" s="22"/>
      <c r="B454" s="24" t="s">
        <v>451</v>
      </c>
      <c r="C454" s="24"/>
      <c r="F454" s="98"/>
    </row>
    <row r="455">
      <c r="A455" s="22"/>
      <c r="B455" s="24" t="s">
        <v>140</v>
      </c>
      <c r="D455" s="20" t="s">
        <v>452</v>
      </c>
      <c r="E455" s="20" t="str">
        <f>D455</f>
        <v xml:space="preserve">ВЛ 10 кВ Якшино</v>
      </c>
      <c r="F455" s="98" t="s">
        <v>38</v>
      </c>
      <c r="G455" s="22">
        <v>5</v>
      </c>
      <c r="I455" s="21">
        <v>0.01</v>
      </c>
      <c r="J455" s="21">
        <f>I455+J450</f>
        <v>0.11</v>
      </c>
      <c r="K455" s="23">
        <v>0.02</v>
      </c>
    </row>
    <row r="456">
      <c r="A456" s="22"/>
      <c r="B456" s="24" t="str">
        <f>B453</f>
        <v xml:space="preserve">Администрация СП Харовское</v>
      </c>
      <c r="C456" s="21" t="str">
        <f>C440</f>
        <v xml:space="preserve">8(81732) 2-26-64</v>
      </c>
      <c r="F456" s="98"/>
    </row>
    <row r="457">
      <c r="A457" s="22"/>
      <c r="B457" s="24"/>
      <c r="F457" s="98"/>
      <c r="I457" s="48"/>
    </row>
    <row r="458">
      <c r="A458" s="22"/>
      <c r="B458" s="24"/>
      <c r="D458" s="80" t="s">
        <v>453</v>
      </c>
      <c r="F458" s="43" t="str">
        <f>F455</f>
        <v>ДУ</v>
      </c>
      <c r="G458" s="43">
        <f>G455</f>
        <v>5</v>
      </c>
      <c r="I458" s="48">
        <f>I438+I441+I450+I455</f>
        <v>0.070000000000000007</v>
      </c>
      <c r="J458" s="48">
        <f>J455</f>
        <v>0.11</v>
      </c>
      <c r="K458" s="61"/>
    </row>
    <row r="459">
      <c r="A459" s="22"/>
      <c r="B459" s="24"/>
      <c r="F459" s="98"/>
      <c r="I459" s="48"/>
      <c r="J459" s="48"/>
      <c r="K459" s="61"/>
    </row>
    <row r="460">
      <c r="A460" s="22"/>
      <c r="B460" s="24"/>
      <c r="F460" s="98"/>
      <c r="I460" s="48"/>
      <c r="J460" s="48"/>
    </row>
    <row r="461">
      <c r="A461" s="22"/>
      <c r="B461" s="24"/>
      <c r="D461" s="80" t="s">
        <v>454</v>
      </c>
      <c r="E461" s="91"/>
      <c r="F461" s="98"/>
      <c r="I461" s="48"/>
      <c r="J461" s="48"/>
      <c r="K461" s="97"/>
    </row>
    <row r="462">
      <c r="A462" s="22"/>
      <c r="B462" s="24" t="e">
        <f>#REF!</f>
        <v>#REF!</v>
      </c>
      <c r="C462" s="21" t="e">
        <f>#REF!</f>
        <v>#REF!</v>
      </c>
      <c r="D462" s="20" t="s">
        <v>267</v>
      </c>
      <c r="E462" s="20" t="str">
        <f>D462</f>
        <v xml:space="preserve">ВЛ 10 кВ Комплекс</v>
      </c>
      <c r="F462" s="98" t="s">
        <v>38</v>
      </c>
      <c r="G462" s="22">
        <v>5</v>
      </c>
      <c r="I462" s="21">
        <v>0.10000000000000001</v>
      </c>
      <c r="J462" s="48"/>
      <c r="K462" s="38">
        <v>0.10000000000000001</v>
      </c>
      <c r="L462" s="23" t="s">
        <v>455</v>
      </c>
    </row>
    <row r="463">
      <c r="A463" s="22"/>
      <c r="B463" s="24"/>
      <c r="C463" s="22" t="e">
        <f>#REF!</f>
        <v>#REF!</v>
      </c>
      <c r="F463" s="98"/>
      <c r="J463" s="48"/>
    </row>
    <row r="464">
      <c r="A464" s="22"/>
      <c r="B464" s="24"/>
      <c r="F464" s="98"/>
      <c r="J464" s="48"/>
    </row>
    <row r="465">
      <c r="A465" s="22"/>
      <c r="B465" s="24" t="s">
        <v>140</v>
      </c>
      <c r="C465" s="21" t="e">
        <f>C462</f>
        <v>#REF!</v>
      </c>
      <c r="D465" s="20" t="s">
        <v>456</v>
      </c>
      <c r="E465" s="20" t="str">
        <f>D465</f>
        <v xml:space="preserve">ВЛ 10 кВ Мишаково</v>
      </c>
      <c r="F465" s="98" t="s">
        <v>38</v>
      </c>
      <c r="G465" s="22">
        <v>5</v>
      </c>
      <c r="I465" s="21">
        <v>0.01</v>
      </c>
      <c r="J465" s="48"/>
      <c r="K465" s="23">
        <v>0.01</v>
      </c>
      <c r="L465" s="24" t="s">
        <v>457</v>
      </c>
    </row>
    <row r="466">
      <c r="A466" s="22"/>
      <c r="B466" s="24" t="e">
        <f>B462</f>
        <v>#REF!</v>
      </c>
      <c r="C466" s="21" t="e">
        <f t="shared" ref="C466:C467" si="4">C462</f>
        <v>#REF!</v>
      </c>
      <c r="F466" s="98"/>
      <c r="J466" s="48"/>
    </row>
    <row r="467">
      <c r="A467" s="22"/>
      <c r="B467" s="24"/>
      <c r="C467" s="22" t="e">
        <f t="shared" si="4"/>
        <v>#REF!</v>
      </c>
      <c r="F467" s="98"/>
      <c r="J467" s="48"/>
    </row>
    <row r="468">
      <c r="A468" s="22"/>
      <c r="B468" s="24" t="s">
        <v>445</v>
      </c>
      <c r="F468" s="98"/>
      <c r="J468" s="48"/>
      <c r="K468" s="20"/>
      <c r="L468" s="23" t="s">
        <v>147</v>
      </c>
    </row>
    <row r="469">
      <c r="A469" s="22"/>
      <c r="B469" s="24" t="s">
        <v>140</v>
      </c>
      <c r="C469" s="20"/>
      <c r="D469" s="20" t="s">
        <v>458</v>
      </c>
      <c r="E469" s="20" t="str">
        <f>D469</f>
        <v xml:space="preserve">ВЛ 10 кВ Победа</v>
      </c>
      <c r="F469" s="98" t="s">
        <v>38</v>
      </c>
      <c r="G469" s="22">
        <v>5</v>
      </c>
      <c r="I469" s="21">
        <v>0.070000000000000007</v>
      </c>
      <c r="J469" s="48"/>
      <c r="K469" s="38">
        <v>0.070000000000000007</v>
      </c>
      <c r="L469" s="23" t="s">
        <v>459</v>
      </c>
    </row>
    <row r="470">
      <c r="A470" s="22"/>
      <c r="B470" s="24" t="str">
        <f>'Справочник Перечня'!B7</f>
        <v xml:space="preserve">ООО "МТС Энерго" </v>
      </c>
      <c r="C470" s="24" t="str">
        <f>'Справочник Перечня'!C7</f>
        <v xml:space="preserve">(8172) 76-90-90, 89115000999, +7 916-7618353, +7 964-5629708</v>
      </c>
      <c r="F470" s="98"/>
      <c r="J470" s="48"/>
      <c r="K470" s="38"/>
    </row>
    <row r="471">
      <c r="A471" s="22"/>
      <c r="B471" s="24" t="str">
        <f>'Справочник Перечня'!B4</f>
        <v xml:space="preserve">АО "ПБК"</v>
      </c>
      <c r="C471" s="24" t="str">
        <f>'Справочник Перечня'!C4</f>
        <v xml:space="preserve">8800-5505000, 8953-5000575,8925-8935330</v>
      </c>
      <c r="F471" s="98"/>
      <c r="J471" s="48"/>
    </row>
    <row r="472">
      <c r="A472" s="22"/>
      <c r="B472" s="24" t="str">
        <f>'Справочник Перечня'!B28</f>
        <v xml:space="preserve">ООО "МСК Энерго"</v>
      </c>
      <c r="C472" s="24" t="str">
        <f>'Справочник Перечня'!C28</f>
        <v xml:space="preserve">8(495)745-56-70, (8442) 33-38-37, +7(495)197-77-14 доб.505, +7921-5323505</v>
      </c>
      <c r="F472" s="98"/>
      <c r="I472" s="48"/>
      <c r="J472" s="48"/>
    </row>
    <row r="473">
      <c r="A473" s="22"/>
      <c r="B473" s="20" t="s">
        <v>170</v>
      </c>
      <c r="C473" s="21" t="str">
        <f>'Справочник Перечня'!C24</f>
        <v xml:space="preserve">(8172) 72-00-14, ф.(8172) 72 61 23</v>
      </c>
      <c r="F473" s="98"/>
      <c r="I473" s="48"/>
      <c r="J473" s="48"/>
    </row>
    <row r="474">
      <c r="A474" s="22"/>
      <c r="B474" s="24" t="s">
        <v>444</v>
      </c>
      <c r="C474" s="21" t="s">
        <v>460</v>
      </c>
      <c r="F474" s="98"/>
      <c r="I474" s="48"/>
      <c r="J474" s="48"/>
      <c r="K474" s="20"/>
      <c r="L474" s="23" t="s">
        <v>282</v>
      </c>
    </row>
    <row r="475">
      <c r="A475" s="22"/>
      <c r="B475" s="24" t="s">
        <v>461</v>
      </c>
      <c r="C475" s="21" t="s">
        <v>462</v>
      </c>
      <c r="F475" s="98"/>
      <c r="I475" s="48"/>
      <c r="J475" s="48"/>
      <c r="K475" s="97" t="s">
        <v>463</v>
      </c>
    </row>
    <row r="476">
      <c r="A476" s="22"/>
      <c r="B476" s="24" t="e">
        <f>B462</f>
        <v>#REF!</v>
      </c>
      <c r="C476" s="21" t="e">
        <f t="shared" ref="C476:C477" si="5">C462</f>
        <v>#REF!</v>
      </c>
      <c r="F476" s="98"/>
      <c r="I476" s="48"/>
      <c r="J476" s="48"/>
    </row>
    <row r="477">
      <c r="A477" s="22"/>
      <c r="B477" s="24"/>
      <c r="C477" s="22" t="e">
        <f t="shared" si="5"/>
        <v>#REF!</v>
      </c>
      <c r="F477" s="98"/>
      <c r="I477" s="48"/>
      <c r="J477" s="48"/>
    </row>
    <row r="478">
      <c r="A478" s="22"/>
      <c r="B478" s="24" t="s">
        <v>464</v>
      </c>
      <c r="F478" s="98"/>
      <c r="I478" s="48"/>
      <c r="J478" s="48"/>
    </row>
    <row r="479">
      <c r="A479" s="22"/>
      <c r="B479" s="24" t="s">
        <v>407</v>
      </c>
      <c r="F479" s="98"/>
      <c r="I479" s="48"/>
      <c r="J479" s="48"/>
      <c r="K479" s="97" t="s">
        <v>465</v>
      </c>
    </row>
    <row r="480">
      <c r="A480" s="22"/>
      <c r="B480" s="24" t="str">
        <f>B468</f>
        <v xml:space="preserve">Администрация СП Кубенское</v>
      </c>
      <c r="F480" s="98"/>
      <c r="I480" s="48"/>
      <c r="J480" s="48"/>
      <c r="K480" s="23" t="s">
        <v>466</v>
      </c>
    </row>
    <row r="481">
      <c r="A481" s="22"/>
      <c r="B481" s="24"/>
      <c r="D481" s="80" t="s">
        <v>467</v>
      </c>
      <c r="F481" s="43" t="str">
        <f>F469</f>
        <v>ДУ</v>
      </c>
      <c r="G481" s="43">
        <f>G469</f>
        <v>5</v>
      </c>
      <c r="H481" s="48"/>
      <c r="I481" s="48">
        <f>I462+I465+I469</f>
        <v>0.17999999999999999</v>
      </c>
      <c r="J481" s="48"/>
      <c r="K481" s="48"/>
    </row>
    <row r="482">
      <c r="A482" s="22"/>
      <c r="B482" s="24"/>
      <c r="F482" s="43"/>
      <c r="G482" s="81"/>
      <c r="H482" s="48"/>
      <c r="I482" s="48"/>
      <c r="J482" s="48"/>
      <c r="K482" s="61"/>
    </row>
    <row r="483">
      <c r="A483" s="22"/>
      <c r="B483" s="24"/>
      <c r="F483" s="43"/>
      <c r="G483" s="81"/>
      <c r="H483" s="48"/>
      <c r="I483" s="48"/>
      <c r="J483" s="48"/>
      <c r="K483" s="61"/>
    </row>
    <row r="484">
      <c r="A484" s="22"/>
      <c r="B484" s="20"/>
      <c r="D484" s="38" t="s">
        <v>468</v>
      </c>
      <c r="F484" s="97" t="s">
        <v>111</v>
      </c>
      <c r="G484" s="20"/>
      <c r="H484" s="20"/>
      <c r="I484" s="20"/>
      <c r="K484" s="48"/>
    </row>
    <row r="485">
      <c r="A485" s="22"/>
      <c r="B485" s="24" t="s">
        <v>140</v>
      </c>
      <c r="D485" s="24" t="s">
        <v>469</v>
      </c>
      <c r="E485" s="20" t="str">
        <f>D485</f>
        <v xml:space="preserve">ВЛ 10 кВ ЛПХ</v>
      </c>
      <c r="F485" s="98" t="s">
        <v>38</v>
      </c>
      <c r="G485" s="22">
        <v>5</v>
      </c>
      <c r="I485" s="21">
        <v>0.01</v>
      </c>
      <c r="K485" s="61">
        <v>0.01</v>
      </c>
      <c r="L485" s="157" t="s">
        <v>397</v>
      </c>
    </row>
    <row r="486">
      <c r="A486" s="22"/>
      <c r="B486" s="20"/>
      <c r="D486" s="24"/>
      <c r="F486" s="43"/>
      <c r="K486" s="61"/>
    </row>
    <row r="487">
      <c r="A487" s="22"/>
      <c r="B487" s="24"/>
      <c r="F487" s="43"/>
      <c r="K487" s="61"/>
    </row>
    <row r="488">
      <c r="A488" s="22"/>
      <c r="B488" s="24" t="s">
        <v>140</v>
      </c>
      <c r="D488" s="20" t="s">
        <v>470</v>
      </c>
      <c r="E488" s="20" t="str">
        <f>D488</f>
        <v xml:space="preserve">ВЛ 10 кВ Волонга</v>
      </c>
      <c r="F488" s="98" t="s">
        <v>38</v>
      </c>
      <c r="G488" s="22">
        <v>5</v>
      </c>
      <c r="I488" s="21">
        <v>0.01</v>
      </c>
      <c r="K488" s="61">
        <v>0.01</v>
      </c>
      <c r="L488" s="110" t="s">
        <v>140</v>
      </c>
    </row>
    <row r="489">
      <c r="A489" s="22"/>
      <c r="B489" s="24"/>
      <c r="F489" s="43"/>
      <c r="K489" s="61"/>
    </row>
    <row r="490">
      <c r="A490" s="22"/>
      <c r="B490" s="24"/>
      <c r="F490" s="43"/>
      <c r="K490" s="61"/>
    </row>
    <row r="491">
      <c r="A491" s="22"/>
      <c r="B491" s="24" t="s">
        <v>140</v>
      </c>
      <c r="D491" s="20" t="s">
        <v>471</v>
      </c>
      <c r="E491" s="20" t="str">
        <f>D491</f>
        <v xml:space="preserve">ВЛ 10 кВ Томашка</v>
      </c>
      <c r="F491" s="98" t="s">
        <v>38</v>
      </c>
      <c r="G491" s="22">
        <v>5</v>
      </c>
      <c r="I491" s="21">
        <v>0.02</v>
      </c>
      <c r="K491" s="61">
        <v>0.02</v>
      </c>
    </row>
    <row r="492">
      <c r="A492" s="22"/>
      <c r="B492" s="24"/>
      <c r="F492" s="43"/>
      <c r="K492" s="61"/>
    </row>
    <row r="493">
      <c r="A493" s="22"/>
      <c r="B493" s="24"/>
      <c r="F493" s="43"/>
      <c r="K493" s="61"/>
    </row>
    <row r="494" s="80" customFormat="1">
      <c r="A494" s="81"/>
      <c r="B494" s="38"/>
      <c r="C494" s="48"/>
      <c r="D494" s="80" t="s">
        <v>472</v>
      </c>
      <c r="F494" s="43"/>
      <c r="G494" s="81"/>
      <c r="H494" s="48"/>
      <c r="I494" s="48">
        <f>I485+I488+I491</f>
        <v>0.040000000000000001</v>
      </c>
      <c r="J494" s="48"/>
      <c r="K494" s="61"/>
      <c r="L494" s="38"/>
    </row>
    <row r="495">
      <c r="A495" s="22"/>
      <c r="B495" s="24"/>
      <c r="F495" s="98"/>
      <c r="I495" s="48"/>
      <c r="J495" s="48"/>
      <c r="K495" s="61"/>
    </row>
    <row r="496">
      <c r="A496" s="22"/>
      <c r="B496" s="24"/>
      <c r="F496" s="43"/>
      <c r="G496" s="81"/>
      <c r="H496" s="48"/>
      <c r="I496" s="48"/>
      <c r="J496" s="48"/>
    </row>
    <row r="497">
      <c r="A497" s="22"/>
      <c r="B497" s="24"/>
      <c r="D497" s="80" t="s">
        <v>473</v>
      </c>
      <c r="E497" s="97" t="s">
        <v>111</v>
      </c>
      <c r="F497" s="43"/>
      <c r="G497" s="81"/>
      <c r="H497" s="48"/>
      <c r="I497" s="48"/>
      <c r="J497" s="48"/>
      <c r="K497" s="80"/>
    </row>
    <row r="498">
      <c r="A498" s="22"/>
      <c r="B498" s="24" t="str">
        <f t="shared" ref="B498:B499" si="6">B470</f>
        <v xml:space="preserve">ООО "МТС Энерго" </v>
      </c>
      <c r="C498" s="24" t="str">
        <f t="shared" ref="C498:C499" si="7">C470</f>
        <v xml:space="preserve">(8172) 76-90-90, 89115000999, +7 916-7618353, +7 964-5629708</v>
      </c>
      <c r="D498" s="20" t="s">
        <v>474</v>
      </c>
      <c r="E498" s="20" t="str">
        <f>D498</f>
        <v xml:space="preserve">ВЛ 10 кВ Балыково</v>
      </c>
      <c r="F498" s="98" t="s">
        <v>38</v>
      </c>
      <c r="G498" s="22">
        <v>5</v>
      </c>
      <c r="I498" s="21">
        <v>0.01</v>
      </c>
      <c r="J498" s="48"/>
      <c r="K498" s="110">
        <v>0.0050000000000000001</v>
      </c>
      <c r="L498" s="157" t="s">
        <v>397</v>
      </c>
    </row>
    <row r="499">
      <c r="A499" s="22"/>
      <c r="B499" s="24" t="str">
        <f t="shared" si="6"/>
        <v xml:space="preserve">АО "ПБК"</v>
      </c>
      <c r="C499" s="21" t="str">
        <f t="shared" si="7"/>
        <v xml:space="preserve">8800-5505000, 8953-5000575,8925-8935330</v>
      </c>
      <c r="F499" s="98"/>
      <c r="J499" s="48"/>
    </row>
    <row r="500">
      <c r="A500" s="22"/>
      <c r="B500" s="24" t="s">
        <v>140</v>
      </c>
      <c r="F500" s="98"/>
      <c r="J500" s="48"/>
    </row>
    <row r="501">
      <c r="A501" s="22"/>
      <c r="B501" s="24" t="s">
        <v>140</v>
      </c>
      <c r="D501" s="20" t="s">
        <v>475</v>
      </c>
      <c r="E501" s="20" t="str">
        <f>D501</f>
        <v xml:space="preserve">ВЛ 10 кВ Золотава</v>
      </c>
      <c r="F501" s="98" t="s">
        <v>38</v>
      </c>
      <c r="G501" s="22">
        <v>5</v>
      </c>
      <c r="I501" s="21">
        <v>0.01</v>
      </c>
      <c r="J501" s="48"/>
      <c r="K501" s="23">
        <v>0.02</v>
      </c>
    </row>
    <row r="502">
      <c r="A502" s="22"/>
      <c r="B502" s="24" t="s">
        <v>170</v>
      </c>
      <c r="F502" s="98"/>
      <c r="J502" s="48"/>
    </row>
    <row r="503">
      <c r="A503" s="22"/>
      <c r="B503" s="24" t="s">
        <v>407</v>
      </c>
      <c r="F503" s="98"/>
      <c r="J503" s="48"/>
      <c r="K503" s="23" t="s">
        <v>204</v>
      </c>
    </row>
    <row r="504">
      <c r="A504" s="22"/>
      <c r="B504" s="24" t="s">
        <v>417</v>
      </c>
      <c r="F504" s="98"/>
      <c r="J504" s="48"/>
      <c r="K504" s="20"/>
    </row>
    <row r="505">
      <c r="A505" s="22"/>
      <c r="B505" s="24" t="s">
        <v>140</v>
      </c>
      <c r="D505" s="20" t="s">
        <v>476</v>
      </c>
      <c r="E505" s="20" t="str">
        <f>D505</f>
        <v xml:space="preserve">ВЛ 10 кВ Коровинская </v>
      </c>
      <c r="F505" s="98" t="s">
        <v>38</v>
      </c>
      <c r="G505" s="22">
        <v>5</v>
      </c>
      <c r="I505" s="21">
        <v>0.01</v>
      </c>
      <c r="J505" s="48"/>
      <c r="K505" s="23">
        <v>0.01</v>
      </c>
    </row>
    <row r="506">
      <c r="A506" s="22"/>
      <c r="B506" s="24" t="str">
        <f>B504</f>
        <v xml:space="preserve">Администрация СП Ильинское</v>
      </c>
      <c r="F506" s="98"/>
      <c r="J506" s="48"/>
    </row>
    <row r="507">
      <c r="A507" s="22"/>
      <c r="B507" s="24"/>
      <c r="F507" s="98"/>
      <c r="J507" s="48"/>
    </row>
    <row r="508">
      <c r="A508" s="22"/>
      <c r="B508" s="24" t="s">
        <v>140</v>
      </c>
      <c r="D508" s="20" t="s">
        <v>477</v>
      </c>
      <c r="E508" s="20" t="str">
        <f>D508</f>
        <v xml:space="preserve">ВЛ 10 кВ Сумино</v>
      </c>
      <c r="F508" s="98" t="s">
        <v>38</v>
      </c>
      <c r="G508" s="22">
        <v>5</v>
      </c>
      <c r="I508" s="21">
        <v>0.01</v>
      </c>
      <c r="J508" s="48"/>
      <c r="K508" s="23">
        <v>0.002</v>
      </c>
    </row>
    <row r="509">
      <c r="A509" s="22"/>
      <c r="B509" s="24" t="str">
        <f>B506</f>
        <v xml:space="preserve">Администрация СП Ильинское</v>
      </c>
      <c r="F509" s="98"/>
      <c r="J509" s="48"/>
    </row>
    <row r="510">
      <c r="A510" s="22"/>
      <c r="B510" s="24"/>
      <c r="F510" s="98"/>
      <c r="I510" s="48"/>
      <c r="J510" s="48"/>
    </row>
    <row r="511">
      <c r="A511" s="22"/>
      <c r="B511" s="24"/>
      <c r="D511" s="80" t="s">
        <v>478</v>
      </c>
      <c r="F511" s="43" t="str">
        <f>F508</f>
        <v>ДУ</v>
      </c>
      <c r="G511" s="43">
        <f>G508</f>
        <v>5</v>
      </c>
      <c r="H511" s="48"/>
      <c r="I511" s="48">
        <f>I498+I501+I505+I508</f>
        <v>0.040000000000000001</v>
      </c>
      <c r="J511" s="48"/>
    </row>
    <row r="512">
      <c r="A512" s="22"/>
      <c r="B512" s="24"/>
      <c r="F512" s="98"/>
      <c r="I512" s="48"/>
      <c r="J512" s="48"/>
    </row>
    <row r="513">
      <c r="A513" s="22"/>
      <c r="B513" s="24"/>
      <c r="F513" s="98"/>
      <c r="I513" s="48"/>
      <c r="J513" s="48"/>
    </row>
    <row r="514">
      <c r="A514" s="22"/>
      <c r="B514" s="24"/>
      <c r="D514" s="80" t="s">
        <v>479</v>
      </c>
      <c r="E514" s="97" t="s">
        <v>111</v>
      </c>
      <c r="F514" s="98"/>
      <c r="I514" s="48"/>
      <c r="J514" s="48"/>
      <c r="K514" s="80" t="s">
        <v>480</v>
      </c>
    </row>
    <row r="515">
      <c r="A515" s="22"/>
      <c r="B515" s="24" t="s">
        <v>140</v>
      </c>
      <c r="D515" s="20" t="s">
        <v>481</v>
      </c>
      <c r="E515" s="20" t="str">
        <f>D515</f>
        <v xml:space="preserve">ВЛ 10 кВ Лебеж</v>
      </c>
      <c r="F515" s="98" t="s">
        <v>38</v>
      </c>
      <c r="G515" s="22">
        <v>5</v>
      </c>
      <c r="J515" s="48"/>
      <c r="K515" s="23">
        <v>0.0060000000000000001</v>
      </c>
    </row>
    <row r="516">
      <c r="A516" s="22"/>
      <c r="B516" s="24" t="s">
        <v>482</v>
      </c>
      <c r="F516" s="98"/>
      <c r="J516" s="48"/>
    </row>
    <row r="517">
      <c r="A517" s="22"/>
      <c r="B517" s="24"/>
      <c r="F517" s="98"/>
      <c r="J517" s="48"/>
    </row>
    <row r="518">
      <c r="A518" s="22"/>
      <c r="B518" s="24" t="s">
        <v>140</v>
      </c>
      <c r="D518" s="20" t="s">
        <v>483</v>
      </c>
      <c r="E518" s="20" t="str">
        <f>D518</f>
        <v xml:space="preserve">ВЛ 10 кВ Лукино</v>
      </c>
      <c r="F518" s="98" t="s">
        <v>38</v>
      </c>
      <c r="G518" s="22">
        <v>5</v>
      </c>
      <c r="J518" s="48"/>
      <c r="K518" s="23">
        <v>0.002</v>
      </c>
    </row>
    <row r="519">
      <c r="A519" s="22"/>
      <c r="B519" s="24" t="str">
        <f>B516</f>
        <v xml:space="preserve">Администрация СП Шапшинское</v>
      </c>
      <c r="F519" s="98"/>
      <c r="J519" s="48"/>
    </row>
    <row r="520">
      <c r="A520" s="22"/>
      <c r="B520" s="24"/>
      <c r="F520" s="98"/>
      <c r="J520" s="48"/>
    </row>
    <row r="521">
      <c r="A521" s="22"/>
      <c r="B521" s="24" t="str">
        <f>B471</f>
        <v xml:space="preserve">АО "ПБК"</v>
      </c>
      <c r="C521" s="21" t="str">
        <f>C471</f>
        <v xml:space="preserve">8800-5505000, 8953-5000575,8925-8935330</v>
      </c>
      <c r="D521" s="20" t="s">
        <v>484</v>
      </c>
      <c r="E521" s="20" t="str">
        <f>D521</f>
        <v xml:space="preserve">ВЛ 10 кВ Родина</v>
      </c>
      <c r="F521" s="98" t="s">
        <v>38</v>
      </c>
      <c r="G521" s="22">
        <v>5</v>
      </c>
      <c r="I521" s="21">
        <v>0.040000000000000001</v>
      </c>
      <c r="J521" s="48"/>
      <c r="K521" s="23">
        <v>0.040000000000000001</v>
      </c>
    </row>
    <row r="522">
      <c r="A522" s="22"/>
      <c r="B522" s="24" t="s">
        <v>170</v>
      </c>
      <c r="F522" s="98"/>
      <c r="J522" s="48"/>
    </row>
    <row r="523">
      <c r="A523" s="22"/>
      <c r="B523" s="24" t="str">
        <f>B519</f>
        <v xml:space="preserve">Администрация СП Шапшинское</v>
      </c>
      <c r="F523" s="98"/>
      <c r="J523" s="48"/>
    </row>
    <row r="524">
      <c r="A524" s="22"/>
      <c r="B524" s="24" t="s">
        <v>444</v>
      </c>
      <c r="F524" s="98"/>
      <c r="J524" s="48"/>
    </row>
    <row r="525">
      <c r="A525" s="22"/>
      <c r="B525" s="24" t="s">
        <v>461</v>
      </c>
      <c r="F525" s="98"/>
      <c r="J525" s="48"/>
    </row>
    <row r="526">
      <c r="A526" s="22"/>
      <c r="B526" s="24" t="s">
        <v>485</v>
      </c>
      <c r="F526" s="98"/>
      <c r="J526" s="48"/>
    </row>
    <row r="527">
      <c r="A527" s="22"/>
      <c r="B527" s="24" t="s">
        <v>140</v>
      </c>
      <c r="F527" s="98"/>
      <c r="J527" s="48"/>
    </row>
    <row r="528">
      <c r="A528" s="22"/>
      <c r="B528" s="24" t="s">
        <v>140</v>
      </c>
      <c r="D528" s="20" t="s">
        <v>293</v>
      </c>
      <c r="E528" s="20" t="str">
        <f>D528</f>
        <v xml:space="preserve">ВЛ 10 кВ Ферма</v>
      </c>
      <c r="F528" s="98" t="s">
        <v>38</v>
      </c>
      <c r="G528" s="22">
        <v>5</v>
      </c>
      <c r="I528" s="21">
        <v>0.01</v>
      </c>
      <c r="J528" s="48"/>
      <c r="K528" s="23">
        <v>0.01</v>
      </c>
    </row>
    <row r="529">
      <c r="A529" s="22"/>
      <c r="B529" s="24" t="str">
        <f>B519</f>
        <v xml:space="preserve">Администрация СП Шапшинское</v>
      </c>
      <c r="F529" s="98"/>
      <c r="J529" s="48"/>
    </row>
    <row r="530">
      <c r="A530" s="22"/>
      <c r="B530" s="24"/>
      <c r="F530" s="98"/>
      <c r="I530" s="48"/>
      <c r="J530" s="48"/>
    </row>
    <row r="531">
      <c r="A531" s="22"/>
      <c r="B531" s="24"/>
      <c r="D531" s="80" t="s">
        <v>486</v>
      </c>
      <c r="F531" s="43" t="str">
        <f>F528</f>
        <v>ДУ</v>
      </c>
      <c r="G531" s="43">
        <f>G528</f>
        <v>5</v>
      </c>
      <c r="H531" s="48"/>
      <c r="I531" s="48">
        <f>I515+I518+I521+I528</f>
        <v>0.050000000000000003</v>
      </c>
      <c r="J531" s="48">
        <f>J515+J518+J521+J528</f>
        <v>0</v>
      </c>
    </row>
    <row r="532">
      <c r="A532" s="22"/>
      <c r="B532" s="24"/>
      <c r="F532" s="43"/>
      <c r="G532" s="81"/>
      <c r="H532" s="48"/>
      <c r="I532" s="48"/>
      <c r="J532" s="48"/>
    </row>
    <row r="533">
      <c r="A533" s="22"/>
      <c r="B533" s="24"/>
      <c r="F533" s="43"/>
      <c r="G533" s="81"/>
      <c r="H533" s="48"/>
      <c r="I533" s="48"/>
      <c r="J533" s="48"/>
    </row>
    <row r="534">
      <c r="A534" s="22"/>
      <c r="B534" s="24"/>
      <c r="D534" s="80" t="s">
        <v>487</v>
      </c>
      <c r="F534" s="97" t="s">
        <v>111</v>
      </c>
      <c r="G534" s="81"/>
      <c r="H534" s="48"/>
      <c r="I534" s="48"/>
      <c r="J534" s="48"/>
    </row>
    <row r="535">
      <c r="A535" s="22"/>
      <c r="B535" s="24" t="str">
        <f>B470</f>
        <v xml:space="preserve">ООО "МТС Энерго" </v>
      </c>
      <c r="C535" s="21" t="str">
        <f>C470</f>
        <v xml:space="preserve">(8172) 76-90-90, 89115000999, +7 916-7618353, +7 964-5629708</v>
      </c>
      <c r="D535" s="20" t="s">
        <v>488</v>
      </c>
      <c r="E535" s="20" t="str">
        <f>D535</f>
        <v xml:space="preserve">ВЛ 10 кВ Котельная</v>
      </c>
      <c r="F535" s="98" t="s">
        <v>38</v>
      </c>
      <c r="G535" s="22">
        <v>5</v>
      </c>
      <c r="H535" s="48"/>
      <c r="I535" s="21">
        <v>0.040000000000000001</v>
      </c>
      <c r="J535" s="48"/>
      <c r="K535" s="38">
        <v>0.029999999999999999</v>
      </c>
      <c r="L535" s="97" t="s">
        <v>489</v>
      </c>
    </row>
    <row r="536">
      <c r="A536" s="22"/>
      <c r="B536" s="24" t="str">
        <f>B521</f>
        <v xml:space="preserve">АО "ПБК"</v>
      </c>
      <c r="C536" s="21" t="str">
        <f>C521</f>
        <v xml:space="preserve">8800-5505000, 8953-5000575,8925-8935330</v>
      </c>
      <c r="F536" s="43"/>
      <c r="G536" s="81"/>
      <c r="H536" s="48"/>
      <c r="J536" s="48"/>
    </row>
    <row r="537">
      <c r="A537" s="22"/>
      <c r="B537" s="24" t="s">
        <v>490</v>
      </c>
      <c r="F537" s="43"/>
      <c r="G537" s="81"/>
      <c r="H537" s="48"/>
      <c r="J537" s="48"/>
      <c r="K537" s="23" t="s">
        <v>282</v>
      </c>
    </row>
    <row r="538">
      <c r="A538" s="22"/>
      <c r="B538" s="24" t="s">
        <v>444</v>
      </c>
      <c r="C538" s="20"/>
      <c r="F538" s="43"/>
      <c r="G538" s="81"/>
      <c r="H538" s="48"/>
      <c r="J538" s="48"/>
    </row>
    <row r="539">
      <c r="A539" s="22"/>
      <c r="B539" s="24" t="s">
        <v>140</v>
      </c>
      <c r="F539" s="43"/>
      <c r="G539" s="81"/>
      <c r="H539" s="48"/>
      <c r="J539" s="48"/>
    </row>
    <row r="540">
      <c r="A540" s="22"/>
      <c r="B540" s="24" t="s">
        <v>140</v>
      </c>
      <c r="D540" s="20" t="s">
        <v>491</v>
      </c>
      <c r="E540" s="20" t="str">
        <f>D540</f>
        <v xml:space="preserve">ВЛ 10 кВ Шабзеро</v>
      </c>
      <c r="F540" s="98" t="s">
        <v>38</v>
      </c>
      <c r="G540" s="22">
        <v>5</v>
      </c>
      <c r="H540" s="48"/>
      <c r="J540" s="48"/>
      <c r="K540" s="23">
        <v>0.0050000000000000001</v>
      </c>
    </row>
    <row r="541">
      <c r="A541" s="22"/>
      <c r="B541" s="24"/>
      <c r="F541" s="43"/>
      <c r="G541" s="81"/>
      <c r="H541" s="48"/>
      <c r="I541" s="48"/>
      <c r="J541" s="48"/>
    </row>
    <row r="542">
      <c r="A542" s="22"/>
      <c r="B542" s="24"/>
      <c r="F542" s="43"/>
      <c r="G542" s="81"/>
      <c r="H542" s="48"/>
      <c r="I542" s="48"/>
      <c r="J542" s="48"/>
    </row>
    <row r="543">
      <c r="A543" s="22"/>
      <c r="B543" s="24"/>
      <c r="D543" s="80" t="s">
        <v>492</v>
      </c>
      <c r="F543" s="43" t="s">
        <v>38</v>
      </c>
      <c r="G543" s="81">
        <v>5</v>
      </c>
      <c r="H543" s="48"/>
      <c r="I543" s="48">
        <f>I535+I540</f>
        <v>0.040000000000000001</v>
      </c>
      <c r="J543" s="48"/>
    </row>
    <row r="544">
      <c r="A544" s="22"/>
      <c r="B544" s="24"/>
      <c r="F544" s="43"/>
      <c r="G544" s="81"/>
      <c r="H544" s="48"/>
      <c r="I544" s="48"/>
      <c r="J544" s="48"/>
    </row>
    <row r="545">
      <c r="A545" s="22"/>
      <c r="B545" s="24"/>
      <c r="F545" s="43"/>
      <c r="G545" s="81"/>
      <c r="H545" s="48"/>
      <c r="I545" s="48"/>
      <c r="J545" s="48"/>
    </row>
    <row r="546">
      <c r="A546" s="22"/>
      <c r="B546" s="24"/>
      <c r="D546" s="80" t="s">
        <v>493</v>
      </c>
      <c r="F546" s="97" t="s">
        <v>111</v>
      </c>
      <c r="G546" s="81"/>
      <c r="H546" s="48"/>
      <c r="I546" s="48"/>
      <c r="J546" s="48"/>
    </row>
    <row r="547">
      <c r="A547" s="22"/>
      <c r="B547" s="24" t="s">
        <v>490</v>
      </c>
      <c r="D547" s="20" t="s">
        <v>494</v>
      </c>
      <c r="E547" s="20" t="str">
        <f>D547</f>
        <v xml:space="preserve">ВЛ 10 кВ Арзубиха</v>
      </c>
      <c r="F547" s="98" t="s">
        <v>38</v>
      </c>
      <c r="G547" s="22">
        <v>5</v>
      </c>
      <c r="H547" s="48"/>
      <c r="I547" s="21">
        <v>0.029999999999999999</v>
      </c>
      <c r="J547" s="48"/>
      <c r="K547" s="24">
        <v>0.050000000000000003</v>
      </c>
      <c r="L547" s="20"/>
    </row>
    <row r="548">
      <c r="A548" s="22"/>
      <c r="B548" s="24" t="s">
        <v>140</v>
      </c>
      <c r="F548" s="43"/>
      <c r="G548" s="81"/>
      <c r="H548" s="48"/>
      <c r="J548" s="48"/>
      <c r="K548" s="20"/>
      <c r="L548" s="23" t="s">
        <v>495</v>
      </c>
    </row>
    <row r="549">
      <c r="A549" s="22"/>
      <c r="B549" s="24" t="s">
        <v>170</v>
      </c>
      <c r="F549" s="43"/>
      <c r="G549" s="81"/>
      <c r="H549" s="48"/>
      <c r="J549" s="48"/>
      <c r="K549" s="20"/>
      <c r="L549" s="23"/>
    </row>
    <row r="550">
      <c r="A550" s="22"/>
      <c r="B550" s="24" t="s">
        <v>419</v>
      </c>
      <c r="F550" s="43"/>
      <c r="G550" s="81"/>
      <c r="H550" s="48"/>
      <c r="J550" s="48"/>
      <c r="K550" s="20"/>
      <c r="L550" s="23"/>
    </row>
    <row r="551">
      <c r="A551" s="22"/>
      <c r="B551" s="24" t="s">
        <v>417</v>
      </c>
      <c r="F551" s="43"/>
      <c r="G551" s="81"/>
      <c r="H551" s="48"/>
      <c r="J551" s="48"/>
    </row>
    <row r="552">
      <c r="A552" s="22"/>
      <c r="B552" s="101" t="s">
        <v>496</v>
      </c>
      <c r="F552" s="43"/>
      <c r="G552" s="81"/>
      <c r="H552" s="48"/>
      <c r="J552" s="48"/>
      <c r="K552" s="97" t="s">
        <v>497</v>
      </c>
      <c r="L552" s="101" t="s">
        <v>176</v>
      </c>
    </row>
    <row r="553">
      <c r="A553" s="22"/>
      <c r="B553" s="24" t="s">
        <v>407</v>
      </c>
      <c r="F553" s="43"/>
      <c r="G553" s="81"/>
      <c r="H553" s="48"/>
      <c r="J553" s="48"/>
      <c r="K553" s="97" t="s">
        <v>204</v>
      </c>
    </row>
    <row r="554">
      <c r="A554" s="22"/>
      <c r="B554" s="24" t="s">
        <v>140</v>
      </c>
      <c r="D554" s="20" t="s">
        <v>498</v>
      </c>
      <c r="E554" s="20" t="str">
        <f>D554</f>
        <v xml:space="preserve">ВЛ 10 кВ Дягилево</v>
      </c>
      <c r="F554" s="98" t="s">
        <v>38</v>
      </c>
      <c r="G554" s="22">
        <v>5</v>
      </c>
      <c r="H554" s="48"/>
      <c r="I554" s="21">
        <v>0.01</v>
      </c>
      <c r="J554" s="48"/>
      <c r="K554" s="23">
        <v>0.0050000000000000001</v>
      </c>
    </row>
    <row r="555">
      <c r="A555" s="22"/>
      <c r="B555" s="24" t="str">
        <f>B551</f>
        <v xml:space="preserve">Администрация СП Ильинское</v>
      </c>
      <c r="F555" s="43"/>
      <c r="G555" s="81"/>
      <c r="H555" s="48"/>
      <c r="J555" s="48"/>
    </row>
    <row r="556">
      <c r="A556" s="22"/>
      <c r="B556" s="24"/>
      <c r="F556" s="43"/>
      <c r="G556" s="81"/>
      <c r="H556" s="48"/>
      <c r="J556" s="48"/>
    </row>
    <row r="557">
      <c r="A557" s="22"/>
      <c r="B557" s="24" t="s">
        <v>499</v>
      </c>
      <c r="C557" s="21" t="e">
        <f>#REF!</f>
        <v>#REF!</v>
      </c>
      <c r="D557" s="20" t="s">
        <v>267</v>
      </c>
      <c r="E557" s="20" t="str">
        <f>D557</f>
        <v xml:space="preserve">ВЛ 10 кВ Комплекс</v>
      </c>
      <c r="F557" s="98" t="s">
        <v>38</v>
      </c>
      <c r="G557" s="22">
        <v>5</v>
      </c>
      <c r="H557" s="48"/>
      <c r="I557" s="21">
        <v>0.01</v>
      </c>
      <c r="J557" s="48"/>
      <c r="K557" s="110">
        <v>0.0040000000000000001</v>
      </c>
      <c r="L557" s="23" t="s">
        <v>455</v>
      </c>
    </row>
    <row r="558">
      <c r="A558" s="22"/>
      <c r="B558" s="24"/>
      <c r="F558" s="43"/>
      <c r="G558" s="81"/>
      <c r="H558" s="48"/>
      <c r="J558" s="48"/>
    </row>
    <row r="559">
      <c r="A559" s="22"/>
      <c r="B559" s="24"/>
      <c r="F559" s="43"/>
      <c r="G559" s="81"/>
      <c r="H559" s="48"/>
      <c r="J559" s="48"/>
    </row>
    <row r="560">
      <c r="A560" s="22"/>
      <c r="B560" s="24" t="s">
        <v>140</v>
      </c>
      <c r="D560" s="20" t="s">
        <v>500</v>
      </c>
      <c r="E560" s="20" t="str">
        <f>D560</f>
        <v xml:space="preserve">ВЛ 10 кВ Митиха</v>
      </c>
      <c r="F560" s="98" t="s">
        <v>38</v>
      </c>
      <c r="G560" s="22">
        <v>5</v>
      </c>
      <c r="H560" s="48"/>
      <c r="I560" s="21">
        <v>0.02</v>
      </c>
      <c r="J560" s="48"/>
      <c r="K560" s="23">
        <v>0.002</v>
      </c>
    </row>
    <row r="561">
      <c r="A561" s="22"/>
      <c r="B561" s="24"/>
      <c r="F561" s="43"/>
      <c r="G561" s="81"/>
      <c r="H561" s="48"/>
      <c r="I561" s="48"/>
      <c r="J561" s="48"/>
    </row>
    <row r="562">
      <c r="A562" s="22"/>
      <c r="B562" s="24"/>
      <c r="F562" s="43"/>
      <c r="G562" s="81"/>
      <c r="H562" s="48"/>
      <c r="I562" s="48"/>
      <c r="J562" s="48"/>
    </row>
    <row r="563">
      <c r="A563" s="22"/>
      <c r="B563" s="24"/>
      <c r="D563" s="80" t="s">
        <v>501</v>
      </c>
      <c r="F563" s="43" t="s">
        <v>38</v>
      </c>
      <c r="G563" s="81">
        <v>5</v>
      </c>
      <c r="H563" s="48"/>
      <c r="I563" s="48">
        <f>I547+I554+I557+I560</f>
        <v>0.070000000000000007</v>
      </c>
      <c r="J563" s="48"/>
    </row>
    <row r="564">
      <c r="A564" s="22"/>
      <c r="B564" s="24"/>
      <c r="F564" s="43"/>
      <c r="G564" s="81"/>
      <c r="H564" s="48"/>
      <c r="I564" s="48"/>
      <c r="J564" s="48"/>
    </row>
    <row r="565">
      <c r="A565" s="22"/>
      <c r="B565" s="24"/>
      <c r="F565" s="43"/>
      <c r="G565" s="81"/>
      <c r="H565" s="48"/>
      <c r="I565" s="48"/>
      <c r="J565" s="48"/>
    </row>
    <row r="566" s="80" customFormat="1">
      <c r="A566" s="81"/>
      <c r="B566" s="38"/>
      <c r="C566" s="48"/>
      <c r="D566" s="80" t="s">
        <v>502</v>
      </c>
      <c r="F566" s="43" t="str">
        <f>F458</f>
        <v>ДУ</v>
      </c>
      <c r="G566" s="81">
        <f>G458</f>
        <v>5</v>
      </c>
      <c r="H566" s="48"/>
      <c r="I566" s="48">
        <f>I435</f>
        <v>0.46000000000000002</v>
      </c>
      <c r="J566" s="48">
        <f>J435</f>
        <v>0.040000000000000001</v>
      </c>
      <c r="K566" s="48">
        <f>K381+I566</f>
        <v>18.460000000000001</v>
      </c>
      <c r="M566" s="23" t="s">
        <v>503</v>
      </c>
    </row>
    <row r="567" s="80" customFormat="1">
      <c r="A567" s="81"/>
      <c r="B567" s="38"/>
      <c r="C567" s="48"/>
      <c r="F567" s="43"/>
      <c r="G567" s="81"/>
      <c r="H567" s="48"/>
      <c r="I567" s="48"/>
      <c r="J567" s="48"/>
      <c r="K567" s="23"/>
      <c r="L567" s="38"/>
    </row>
    <row r="568" s="132" customFormat="1">
      <c r="A568" s="133"/>
      <c r="B568" s="158" t="s">
        <v>504</v>
      </c>
      <c r="C568" s="133"/>
      <c r="D568" s="131"/>
      <c r="E568" s="131"/>
      <c r="F568" s="137"/>
      <c r="G568" s="133"/>
      <c r="H568" s="137"/>
      <c r="I568" s="137"/>
      <c r="J568" s="137"/>
      <c r="K568" s="154"/>
      <c r="L568" s="159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60"/>
      <c r="Y568" s="160"/>
      <c r="Z568" s="137"/>
      <c r="AA568" s="161"/>
      <c r="AB568" s="161"/>
      <c r="AC568" s="134"/>
      <c r="AD568" s="161"/>
      <c r="AE568" s="134"/>
      <c r="AF568" s="161"/>
    </row>
    <row r="569">
      <c r="A569" s="22"/>
      <c r="B569" s="24"/>
      <c r="C569" s="22"/>
      <c r="D569" s="24"/>
      <c r="E569" s="24"/>
      <c r="L569" s="110"/>
      <c r="M569" s="89"/>
      <c r="N569" s="89"/>
      <c r="O569" s="89"/>
      <c r="P569" s="89"/>
      <c r="Q569" s="89"/>
      <c r="R569" s="89"/>
      <c r="S569" s="89"/>
      <c r="T569" s="89"/>
      <c r="U569" s="89"/>
      <c r="V569" s="89"/>
      <c r="W569" s="89"/>
      <c r="X569" s="89"/>
      <c r="Y569" s="89"/>
      <c r="Z569" s="21"/>
      <c r="AA569" s="48"/>
      <c r="AB569" s="48"/>
      <c r="AC569" s="80"/>
      <c r="AD569" s="48"/>
      <c r="AE569" s="80"/>
      <c r="AF569" s="48"/>
    </row>
    <row r="570">
      <c r="A570" s="22">
        <f>A385+1</f>
        <v>6</v>
      </c>
      <c r="B570" s="20"/>
      <c r="C570" s="22"/>
      <c r="D570" s="162" t="s">
        <v>505</v>
      </c>
      <c r="L570" s="23" t="s">
        <v>506</v>
      </c>
      <c r="M570" s="89"/>
      <c r="N570" s="89"/>
      <c r="O570" s="89"/>
      <c r="P570" s="89"/>
      <c r="Q570" s="89"/>
      <c r="R570" s="89"/>
      <c r="S570" s="89"/>
      <c r="T570" s="89"/>
      <c r="U570" s="89"/>
      <c r="V570" s="89"/>
      <c r="W570" s="89"/>
      <c r="X570" s="89"/>
      <c r="Y570" s="89"/>
      <c r="Z570" s="21"/>
      <c r="AA570" s="48"/>
      <c r="AB570" s="48"/>
      <c r="AC570" s="80"/>
      <c r="AD570" s="48"/>
      <c r="AE570" s="80"/>
      <c r="AF570" s="48"/>
    </row>
    <row r="571">
      <c r="A571" s="22"/>
      <c r="B571" s="24" t="s">
        <v>140</v>
      </c>
      <c r="C571" s="22"/>
      <c r="D571" s="163" t="s">
        <v>507</v>
      </c>
      <c r="E571" s="24" t="str">
        <f>D571</f>
        <v xml:space="preserve">ВЛ-10 кВ Зерноток</v>
      </c>
      <c r="F571" s="21" t="s">
        <v>38</v>
      </c>
      <c r="G571" s="22">
        <v>5</v>
      </c>
      <c r="I571" s="88"/>
      <c r="J571" s="88"/>
      <c r="K571" s="23">
        <v>0.41999999999999998</v>
      </c>
      <c r="L571" s="110" t="s">
        <v>508</v>
      </c>
      <c r="M571" s="89"/>
      <c r="N571" s="164"/>
      <c r="O571" s="164"/>
      <c r="P571" s="89"/>
      <c r="Q571" s="89"/>
      <c r="R571" s="89"/>
      <c r="S571" s="89"/>
      <c r="T571" s="89"/>
      <c r="U571" s="89"/>
      <c r="V571" s="89"/>
      <c r="W571" s="89"/>
      <c r="X571" s="89"/>
      <c r="Y571" s="89"/>
      <c r="Z571" s="21"/>
      <c r="AA571" s="48"/>
      <c r="AB571" s="48"/>
      <c r="AC571" s="80"/>
      <c r="AD571" s="48"/>
      <c r="AE571" s="80"/>
      <c r="AF571" s="48"/>
    </row>
    <row r="572">
      <c r="A572" s="22"/>
      <c r="B572" s="20" t="s">
        <v>509</v>
      </c>
      <c r="D572" s="24"/>
      <c r="E572" s="24"/>
      <c r="K572" s="97" t="s">
        <v>510</v>
      </c>
      <c r="L572" s="20"/>
      <c r="M572" s="23" t="s">
        <v>511</v>
      </c>
      <c r="N572" s="89"/>
      <c r="O572" s="89"/>
      <c r="P572" s="89"/>
      <c r="Q572" s="89"/>
      <c r="R572" s="89"/>
      <c r="S572" s="89"/>
      <c r="T572" s="89"/>
      <c r="U572" s="89"/>
      <c r="V572" s="89"/>
      <c r="W572" s="89"/>
      <c r="X572" s="89"/>
      <c r="Y572" s="89"/>
      <c r="Z572" s="21"/>
      <c r="AA572" s="48"/>
      <c r="AB572" s="48"/>
      <c r="AC572" s="80"/>
      <c r="AD572" s="48"/>
      <c r="AE572" s="80"/>
      <c r="AF572" s="48"/>
    </row>
    <row r="573">
      <c r="A573" s="22"/>
      <c r="B573" s="24" t="e">
        <f>#REF!</f>
        <v>#REF!</v>
      </c>
      <c r="C573" s="24" t="e">
        <f>#REF!</f>
        <v>#REF!</v>
      </c>
      <c r="D573" s="24"/>
      <c r="E573" s="24"/>
      <c r="L573" s="110"/>
      <c r="M573" s="89"/>
      <c r="N573" s="89"/>
      <c r="O573" s="89"/>
      <c r="P573" s="89"/>
      <c r="Q573" s="89"/>
      <c r="R573" s="89"/>
      <c r="S573" s="89"/>
      <c r="T573" s="89"/>
      <c r="U573" s="89"/>
      <c r="V573" s="89"/>
      <c r="W573" s="89"/>
      <c r="X573" s="89"/>
      <c r="Y573" s="89"/>
      <c r="Z573" s="21"/>
      <c r="AA573" s="48"/>
      <c r="AB573" s="48"/>
      <c r="AC573" s="80"/>
      <c r="AD573" s="48"/>
      <c r="AE573" s="80"/>
      <c r="AF573" s="48"/>
    </row>
    <row r="574">
      <c r="A574" s="22"/>
      <c r="B574" s="20" t="s">
        <v>512</v>
      </c>
      <c r="C574" s="20"/>
      <c r="D574" s="24"/>
      <c r="E574" s="24"/>
      <c r="L574" s="110"/>
      <c r="M574" s="89"/>
      <c r="N574" s="89"/>
      <c r="O574" s="89"/>
      <c r="P574" s="89"/>
      <c r="Q574" s="89"/>
      <c r="R574" s="89"/>
      <c r="S574" s="89"/>
      <c r="T574" s="89"/>
      <c r="U574" s="89"/>
      <c r="V574" s="89"/>
      <c r="W574" s="89"/>
      <c r="X574" s="89"/>
      <c r="Y574" s="89"/>
      <c r="Z574" s="21"/>
      <c r="AA574" s="48"/>
      <c r="AB574" s="48"/>
      <c r="AC574" s="80"/>
      <c r="AD574" s="48"/>
      <c r="AE574" s="80"/>
      <c r="AF574" s="48"/>
    </row>
    <row r="575">
      <c r="A575" s="22"/>
      <c r="B575" s="20" t="s">
        <v>513</v>
      </c>
      <c r="C575" s="20"/>
      <c r="D575" s="24"/>
      <c r="E575" s="24"/>
      <c r="K575" s="20"/>
      <c r="L575" s="20"/>
      <c r="M575" s="89"/>
      <c r="N575" s="89"/>
      <c r="O575" s="89"/>
      <c r="P575" s="89"/>
      <c r="Q575" s="89"/>
      <c r="R575" s="89"/>
      <c r="S575" s="89"/>
      <c r="T575" s="89"/>
      <c r="U575" s="89"/>
      <c r="V575" s="89"/>
      <c r="W575" s="89"/>
      <c r="X575" s="89"/>
      <c r="Y575" s="89"/>
      <c r="Z575" s="21"/>
      <c r="AA575" s="48"/>
      <c r="AB575" s="48"/>
      <c r="AC575" s="80"/>
      <c r="AD575" s="48"/>
      <c r="AE575" s="80"/>
      <c r="AF575" s="48"/>
    </row>
    <row r="576">
      <c r="A576" s="22"/>
      <c r="B576" s="24" t="s">
        <v>140</v>
      </c>
      <c r="C576" s="22"/>
      <c r="D576" s="24" t="s">
        <v>514</v>
      </c>
      <c r="E576" s="24" t="str">
        <f>D576</f>
        <v xml:space="preserve">ВЛ 10 кВ Каменка</v>
      </c>
      <c r="F576" s="21" t="str">
        <f>F571</f>
        <v>ДУ</v>
      </c>
      <c r="G576" s="22">
        <f>G571</f>
        <v>5</v>
      </c>
      <c r="K576" s="23">
        <v>1.7</v>
      </c>
      <c r="L576" s="97"/>
      <c r="M576" s="89"/>
      <c r="N576" s="89"/>
      <c r="O576" s="89"/>
      <c r="P576" s="89"/>
      <c r="Q576" s="89"/>
      <c r="R576" s="89"/>
      <c r="S576" s="89"/>
      <c r="T576" s="89"/>
      <c r="U576" s="89"/>
      <c r="V576" s="89"/>
      <c r="W576" s="89"/>
      <c r="X576" s="89"/>
      <c r="Y576" s="89"/>
      <c r="Z576" s="21"/>
      <c r="AA576" s="48"/>
      <c r="AB576" s="48"/>
      <c r="AC576" s="80"/>
      <c r="AD576" s="48"/>
      <c r="AE576" s="80"/>
      <c r="AF576" s="48"/>
    </row>
    <row r="577">
      <c r="A577" s="22"/>
      <c r="B577" s="24" t="str">
        <f>B575</f>
        <v xml:space="preserve">Администрация МО Чушевицкое</v>
      </c>
      <c r="C577" s="21" t="s">
        <v>515</v>
      </c>
      <c r="D577" s="24"/>
      <c r="E577" s="24"/>
      <c r="L577" s="97"/>
      <c r="M577" s="89"/>
      <c r="N577" s="89"/>
      <c r="O577" s="89"/>
      <c r="P577" s="89"/>
      <c r="Q577" s="89"/>
      <c r="R577" s="89"/>
      <c r="S577" s="89"/>
      <c r="T577" s="89"/>
      <c r="U577" s="89"/>
      <c r="V577" s="89"/>
      <c r="W577" s="89"/>
      <c r="X577" s="89"/>
      <c r="Y577" s="89"/>
      <c r="Z577" s="21"/>
      <c r="AA577" s="48"/>
      <c r="AB577" s="48"/>
      <c r="AC577" s="80"/>
      <c r="AD577" s="48"/>
      <c r="AE577" s="80"/>
      <c r="AF577" s="48"/>
    </row>
    <row r="578">
      <c r="A578" s="22"/>
      <c r="B578" s="20" t="s">
        <v>516</v>
      </c>
      <c r="C578" s="24" t="s">
        <v>517</v>
      </c>
      <c r="D578" s="24"/>
      <c r="E578" s="24"/>
      <c r="L578" s="23" t="s">
        <v>282</v>
      </c>
      <c r="M578" s="23" t="s">
        <v>518</v>
      </c>
      <c r="N578" s="89"/>
      <c r="O578" s="89"/>
      <c r="P578" s="89" t="s">
        <v>519</v>
      </c>
      <c r="Q578" s="89"/>
      <c r="R578" s="89"/>
      <c r="S578" s="89"/>
      <c r="T578" s="89"/>
      <c r="U578" s="89"/>
      <c r="V578" s="89"/>
      <c r="W578" s="89"/>
      <c r="X578" s="89"/>
      <c r="Y578" s="89"/>
      <c r="Z578" s="21"/>
      <c r="AA578" s="48"/>
      <c r="AB578" s="48"/>
      <c r="AC578" s="80"/>
      <c r="AD578" s="48"/>
      <c r="AE578" s="80"/>
      <c r="AF578" s="48"/>
    </row>
    <row r="579">
      <c r="A579" s="22"/>
      <c r="B579" s="20" t="s">
        <v>520</v>
      </c>
      <c r="C579" s="21" t="s">
        <v>521</v>
      </c>
      <c r="D579" s="24"/>
      <c r="E579" s="24"/>
      <c r="K579" s="20"/>
      <c r="L579" s="23" t="s">
        <v>522</v>
      </c>
      <c r="M579" s="23"/>
      <c r="N579" s="89"/>
      <c r="O579" s="89"/>
      <c r="P579" s="89"/>
      <c r="Q579" s="89"/>
      <c r="R579" s="89"/>
      <c r="S579" s="89"/>
      <c r="T579" s="89"/>
      <c r="U579" s="89"/>
      <c r="V579" s="89"/>
      <c r="W579" s="89"/>
      <c r="X579" s="89"/>
      <c r="Y579" s="89"/>
      <c r="Z579" s="21"/>
      <c r="AA579" s="48"/>
      <c r="AB579" s="48"/>
      <c r="AC579" s="80"/>
      <c r="AD579" s="48"/>
      <c r="AE579" s="80"/>
      <c r="AF579" s="48"/>
    </row>
    <row r="580">
      <c r="A580" s="22"/>
      <c r="B580" s="24" t="s">
        <v>523</v>
      </c>
      <c r="C580" s="155" t="s">
        <v>524</v>
      </c>
      <c r="D580" s="24"/>
      <c r="E580" s="24"/>
      <c r="K580" s="20"/>
      <c r="L580" s="110"/>
      <c r="M580" s="89"/>
      <c r="N580" s="89"/>
      <c r="O580" s="89"/>
      <c r="P580" s="89"/>
      <c r="Q580" s="89"/>
      <c r="R580" s="89"/>
      <c r="S580" s="89"/>
      <c r="T580" s="89"/>
      <c r="U580" s="89"/>
      <c r="V580" s="89"/>
      <c r="W580" s="89"/>
      <c r="X580" s="89"/>
      <c r="Y580" s="89"/>
      <c r="Z580" s="21"/>
      <c r="AA580" s="48"/>
      <c r="AB580" s="48"/>
      <c r="AC580" s="80"/>
      <c r="AD580" s="48"/>
      <c r="AE580" s="80"/>
      <c r="AF580" s="48"/>
    </row>
    <row r="581">
      <c r="A581" s="22"/>
      <c r="B581" s="24" t="s">
        <v>525</v>
      </c>
      <c r="C581" s="155" t="s">
        <v>526</v>
      </c>
      <c r="D581" s="24"/>
      <c r="E581" s="24"/>
      <c r="L581" s="110"/>
      <c r="M581" s="89"/>
      <c r="N581" s="89"/>
      <c r="O581" s="89"/>
      <c r="P581" s="89"/>
      <c r="Q581" s="89"/>
      <c r="R581" s="89"/>
      <c r="S581" s="89"/>
      <c r="T581" s="89"/>
      <c r="U581" s="89"/>
      <c r="V581" s="89"/>
      <c r="W581" s="89"/>
      <c r="X581" s="89"/>
      <c r="Y581" s="89"/>
      <c r="Z581" s="21"/>
      <c r="AA581" s="48"/>
      <c r="AB581" s="48"/>
      <c r="AC581" s="80"/>
      <c r="AD581" s="48"/>
      <c r="AE581" s="80"/>
      <c r="AF581" s="48"/>
    </row>
    <row r="582">
      <c r="A582" s="22"/>
      <c r="B582" s="24" t="s">
        <v>527</v>
      </c>
      <c r="C582" s="22" t="e">
        <f>#REF!</f>
        <v>#REF!</v>
      </c>
      <c r="D582" s="24"/>
      <c r="E582" s="24"/>
      <c r="L582" s="110"/>
      <c r="M582" s="89"/>
      <c r="N582" s="89"/>
      <c r="O582" s="89"/>
      <c r="P582" s="89"/>
      <c r="Q582" s="89"/>
      <c r="R582" s="89"/>
      <c r="S582" s="89"/>
      <c r="T582" s="89"/>
      <c r="U582" s="89"/>
      <c r="V582" s="89"/>
      <c r="W582" s="89"/>
      <c r="X582" s="89"/>
      <c r="Y582" s="89"/>
      <c r="Z582" s="21"/>
      <c r="AA582" s="48"/>
      <c r="AB582" s="48"/>
      <c r="AC582" s="80"/>
      <c r="AD582" s="48"/>
      <c r="AE582" s="80"/>
      <c r="AF582" s="48"/>
    </row>
    <row r="583">
      <c r="A583" s="22"/>
      <c r="B583" s="24" t="s">
        <v>528</v>
      </c>
      <c r="C583" s="22" t="s">
        <v>529</v>
      </c>
      <c r="D583" s="24"/>
      <c r="E583" s="24"/>
      <c r="L583" s="110"/>
      <c r="M583" s="89"/>
      <c r="N583" s="89"/>
      <c r="O583" s="89"/>
      <c r="P583" s="89"/>
      <c r="Q583" s="89"/>
      <c r="R583" s="89"/>
      <c r="S583" s="89"/>
      <c r="T583" s="89"/>
      <c r="U583" s="89"/>
      <c r="V583" s="89"/>
      <c r="W583" s="89"/>
      <c r="X583" s="89"/>
      <c r="Y583" s="89"/>
      <c r="Z583" s="21"/>
      <c r="AA583" s="48"/>
      <c r="AB583" s="48"/>
      <c r="AC583" s="80"/>
      <c r="AD583" s="48"/>
      <c r="AE583" s="80"/>
      <c r="AF583" s="48"/>
    </row>
    <row r="584">
      <c r="A584" s="22"/>
      <c r="B584" s="24" t="s">
        <v>530</v>
      </c>
      <c r="C584" s="22" t="e">
        <f>#REF!</f>
        <v>#REF!</v>
      </c>
      <c r="D584" s="24"/>
      <c r="E584" s="24"/>
      <c r="K584" s="97" t="s">
        <v>249</v>
      </c>
      <c r="L584" s="20"/>
      <c r="M584" s="89"/>
      <c r="N584" s="89"/>
      <c r="O584" s="89"/>
      <c r="P584" s="89"/>
      <c r="Q584" s="89"/>
      <c r="R584" s="89"/>
      <c r="S584" s="89"/>
      <c r="T584" s="89"/>
      <c r="U584" s="89"/>
      <c r="V584" s="89"/>
      <c r="W584" s="89"/>
      <c r="X584" s="89"/>
      <c r="Y584" s="89"/>
      <c r="Z584" s="21"/>
      <c r="AA584" s="48"/>
      <c r="AB584" s="48"/>
      <c r="AC584" s="80"/>
      <c r="AD584" s="48"/>
      <c r="AE584" s="80"/>
      <c r="AF584" s="48"/>
    </row>
    <row r="585">
      <c r="A585" s="22"/>
      <c r="B585" s="24"/>
      <c r="C585" s="22" t="e">
        <f>#REF!</f>
        <v>#REF!</v>
      </c>
      <c r="D585" s="24"/>
      <c r="E585" s="24"/>
      <c r="L585" s="110"/>
      <c r="M585" s="89"/>
      <c r="N585" s="89"/>
      <c r="O585" s="89"/>
      <c r="P585" s="89"/>
      <c r="Q585" s="89"/>
      <c r="R585" s="89"/>
      <c r="S585" s="89"/>
      <c r="T585" s="89"/>
      <c r="U585" s="89"/>
      <c r="V585" s="89"/>
      <c r="W585" s="89"/>
      <c r="X585" s="89"/>
      <c r="Y585" s="89"/>
      <c r="Z585" s="21"/>
      <c r="AA585" s="48"/>
      <c r="AB585" s="48"/>
      <c r="AC585" s="80"/>
      <c r="AD585" s="48"/>
      <c r="AE585" s="80"/>
      <c r="AF585" s="48"/>
    </row>
    <row r="586">
      <c r="A586" s="22"/>
      <c r="B586" s="24"/>
      <c r="C586" s="22" t="e">
        <f>#REF!</f>
        <v>#REF!</v>
      </c>
      <c r="D586" s="24"/>
      <c r="E586" s="24"/>
      <c r="L586" s="110"/>
      <c r="M586" s="89"/>
      <c r="N586" s="89"/>
      <c r="O586" s="89"/>
      <c r="P586" s="89"/>
      <c r="Q586" s="89"/>
      <c r="R586" s="89"/>
      <c r="S586" s="89"/>
      <c r="T586" s="89"/>
      <c r="U586" s="89"/>
      <c r="V586" s="89"/>
      <c r="W586" s="89"/>
      <c r="X586" s="89"/>
      <c r="Y586" s="89"/>
      <c r="Z586" s="21"/>
      <c r="AA586" s="48"/>
      <c r="AB586" s="48"/>
      <c r="AC586" s="80"/>
      <c r="AD586" s="48"/>
      <c r="AE586" s="80"/>
      <c r="AF586" s="48"/>
    </row>
    <row r="587">
      <c r="A587" s="22"/>
      <c r="B587" s="113" t="s">
        <v>531</v>
      </c>
      <c r="C587" s="21" t="s">
        <v>532</v>
      </c>
      <c r="D587" s="24"/>
      <c r="E587" s="24"/>
      <c r="K587" s="97" t="s">
        <v>533</v>
      </c>
      <c r="L587" s="110"/>
      <c r="M587" s="89"/>
      <c r="N587" s="89"/>
      <c r="O587" s="89"/>
      <c r="X587" s="164" t="s">
        <v>534</v>
      </c>
      <c r="Y587" s="89"/>
      <c r="Z587" s="21"/>
      <c r="AA587" s="48"/>
      <c r="AB587" s="48"/>
      <c r="AC587" s="80"/>
      <c r="AD587" s="48"/>
      <c r="AE587" s="80"/>
      <c r="AF587" s="48"/>
    </row>
    <row r="588">
      <c r="A588" s="22"/>
      <c r="B588" s="24" t="s">
        <v>535</v>
      </c>
      <c r="C588" s="21" t="s">
        <v>536</v>
      </c>
      <c r="D588" s="24"/>
      <c r="E588" s="24"/>
      <c r="K588" s="20"/>
      <c r="L588" s="110"/>
      <c r="M588" s="89"/>
      <c r="N588" s="89"/>
      <c r="O588" s="89"/>
      <c r="P588" s="89"/>
      <c r="Q588" s="89"/>
      <c r="R588" s="89"/>
      <c r="S588" s="89"/>
      <c r="T588" s="89"/>
      <c r="U588" s="89"/>
      <c r="V588" s="89"/>
      <c r="W588" s="89"/>
      <c r="X588" s="89"/>
      <c r="Y588" s="89"/>
      <c r="Z588" s="21"/>
      <c r="AA588" s="48"/>
      <c r="AB588" s="48"/>
      <c r="AC588" s="80"/>
      <c r="AD588" s="48"/>
      <c r="AE588" s="80"/>
      <c r="AF588" s="48"/>
    </row>
    <row r="589">
      <c r="A589" s="22"/>
      <c r="B589" s="20"/>
      <c r="D589" s="24"/>
      <c r="E589" s="24"/>
      <c r="K589" s="20"/>
      <c r="L589" s="110"/>
      <c r="M589" s="89"/>
      <c r="N589" s="89"/>
      <c r="O589" s="89"/>
      <c r="P589" s="89"/>
      <c r="Q589" s="89"/>
      <c r="R589" s="89"/>
      <c r="S589" s="89"/>
      <c r="T589" s="89"/>
      <c r="U589" s="89"/>
      <c r="V589" s="89"/>
      <c r="W589" s="89"/>
      <c r="X589" s="89"/>
      <c r="Y589" s="89"/>
      <c r="Z589" s="21"/>
      <c r="AA589" s="48"/>
      <c r="AB589" s="48"/>
      <c r="AC589" s="80"/>
      <c r="AD589" s="48"/>
      <c r="AE589" s="80"/>
      <c r="AF589" s="48"/>
    </row>
    <row r="590">
      <c r="A590" s="22"/>
      <c r="B590" s="24" t="s">
        <v>140</v>
      </c>
      <c r="D590" s="24" t="s">
        <v>537</v>
      </c>
      <c r="E590" s="24" t="str">
        <f>D590</f>
        <v xml:space="preserve">ВЛ 10 кВ Ковда</v>
      </c>
      <c r="F590" s="21" t="s">
        <v>38</v>
      </c>
      <c r="G590" s="22">
        <f>G571</f>
        <v>5</v>
      </c>
      <c r="I590" s="21">
        <v>0.02</v>
      </c>
      <c r="J590" s="21">
        <f>I590+J566</f>
        <v>0.059999999999999998</v>
      </c>
      <c r="K590" s="23">
        <v>0.02</v>
      </c>
      <c r="L590" s="110"/>
      <c r="M590" s="89"/>
      <c r="N590" s="89"/>
      <c r="O590" s="89"/>
      <c r="P590" s="89"/>
      <c r="Q590" s="89"/>
      <c r="R590" s="89"/>
      <c r="S590" s="89"/>
      <c r="T590" s="89"/>
      <c r="U590" s="89"/>
      <c r="V590" s="89"/>
      <c r="W590" s="89"/>
      <c r="X590" s="89"/>
      <c r="Y590" s="89"/>
      <c r="Z590" s="21"/>
      <c r="AA590" s="48"/>
      <c r="AB590" s="48"/>
      <c r="AC590" s="80"/>
      <c r="AD590" s="48"/>
      <c r="AE590" s="80"/>
      <c r="AF590" s="48"/>
    </row>
    <row r="591">
      <c r="A591" s="22"/>
      <c r="B591" s="155" t="s">
        <v>538</v>
      </c>
      <c r="C591" s="22"/>
      <c r="D591" s="24"/>
      <c r="E591" s="24"/>
      <c r="L591" s="110"/>
      <c r="M591" s="89"/>
      <c r="N591" s="89"/>
      <c r="O591" s="89"/>
      <c r="P591" s="89"/>
      <c r="Q591" s="89"/>
      <c r="R591" s="89"/>
      <c r="S591" s="89"/>
      <c r="T591" s="89"/>
      <c r="U591" s="89"/>
      <c r="V591" s="89"/>
      <c r="W591" s="89"/>
      <c r="X591" s="89"/>
      <c r="Y591" s="89"/>
      <c r="Z591" s="21"/>
      <c r="AA591" s="48"/>
      <c r="AB591" s="48"/>
      <c r="AC591" s="80"/>
      <c r="AD591" s="48"/>
      <c r="AE591" s="80"/>
      <c r="AF591" s="48"/>
    </row>
    <row r="592">
      <c r="A592" s="22"/>
      <c r="B592" s="24" t="s">
        <v>539</v>
      </c>
      <c r="C592" s="22" t="e">
        <f>#REF!</f>
        <v>#REF!</v>
      </c>
      <c r="D592" s="24"/>
      <c r="E592" s="24"/>
      <c r="L592" s="110"/>
      <c r="M592" s="89"/>
      <c r="N592" s="89"/>
      <c r="O592" s="89"/>
      <c r="P592" s="89"/>
      <c r="Q592" s="89"/>
      <c r="R592" s="89"/>
      <c r="S592" s="89"/>
      <c r="T592" s="89"/>
      <c r="U592" s="89"/>
      <c r="V592" s="89"/>
      <c r="W592" s="89"/>
      <c r="X592" s="89"/>
      <c r="Y592" s="89"/>
      <c r="Z592" s="21"/>
      <c r="AA592" s="48"/>
      <c r="AB592" s="48"/>
      <c r="AC592" s="80"/>
      <c r="AD592" s="48"/>
      <c r="AE592" s="80"/>
      <c r="AF592" s="48"/>
    </row>
    <row r="593">
      <c r="A593" s="22"/>
      <c r="B593" s="24"/>
      <c r="C593" s="22" t="e">
        <f>#REF!</f>
        <v>#REF!</v>
      </c>
      <c r="D593" s="24"/>
      <c r="E593" s="24"/>
      <c r="L593" s="110"/>
      <c r="M593" s="89"/>
      <c r="N593" s="89"/>
      <c r="O593" s="89"/>
      <c r="P593" s="89"/>
      <c r="Q593" s="89"/>
      <c r="R593" s="89"/>
      <c r="S593" s="89"/>
      <c r="T593" s="89"/>
      <c r="U593" s="89"/>
      <c r="V593" s="89"/>
      <c r="W593" s="89"/>
      <c r="X593" s="89"/>
      <c r="Y593" s="89"/>
      <c r="Z593" s="21"/>
      <c r="AA593" s="48"/>
      <c r="AB593" s="48"/>
      <c r="AC593" s="80"/>
      <c r="AD593" s="48"/>
      <c r="AE593" s="80"/>
      <c r="AF593" s="48"/>
    </row>
    <row r="594">
      <c r="A594" s="22"/>
      <c r="B594" s="24" t="s">
        <v>540</v>
      </c>
      <c r="C594" s="22" t="str">
        <f>C577</f>
        <v xml:space="preserve">(81759) 31-1-23</v>
      </c>
      <c r="D594" s="24"/>
      <c r="E594" s="24"/>
      <c r="L594" s="110"/>
      <c r="M594" s="89"/>
      <c r="N594" s="89"/>
      <c r="O594" s="89"/>
      <c r="P594" s="89"/>
      <c r="Q594" s="89"/>
      <c r="R594" s="89"/>
      <c r="S594" s="89"/>
      <c r="T594" s="89"/>
      <c r="U594" s="89"/>
      <c r="V594" s="89"/>
      <c r="W594" s="89"/>
      <c r="X594" s="89"/>
      <c r="Y594" s="89"/>
      <c r="Z594" s="21"/>
      <c r="AA594" s="48"/>
      <c r="AB594" s="48"/>
      <c r="AC594" s="80"/>
      <c r="AD594" s="48"/>
      <c r="AE594" s="80"/>
      <c r="AF594" s="48"/>
    </row>
    <row r="595">
      <c r="A595" s="22"/>
      <c r="B595" s="24" t="s">
        <v>541</v>
      </c>
      <c r="C595" s="22">
        <v>89110468542</v>
      </c>
      <c r="D595" s="24"/>
      <c r="E595" s="24"/>
      <c r="K595" s="97" t="s">
        <v>542</v>
      </c>
      <c r="L595" s="110"/>
      <c r="M595" s="164" t="s">
        <v>543</v>
      </c>
      <c r="N595" s="89"/>
      <c r="O595" s="89"/>
      <c r="P595" s="89"/>
      <c r="Q595" s="89"/>
      <c r="R595" s="89"/>
      <c r="S595" s="89"/>
      <c r="T595" s="89"/>
      <c r="U595" s="89"/>
      <c r="V595" s="89"/>
      <c r="W595" s="89"/>
      <c r="X595" s="89"/>
      <c r="Y595" s="89"/>
      <c r="Z595" s="21"/>
      <c r="AA595" s="48"/>
      <c r="AB595" s="48"/>
      <c r="AC595" s="80"/>
      <c r="AD595" s="48"/>
      <c r="AE595" s="80"/>
      <c r="AF595" s="48"/>
    </row>
    <row r="596">
      <c r="A596" s="22"/>
      <c r="B596" s="24" t="s">
        <v>140</v>
      </c>
      <c r="C596" s="22"/>
      <c r="D596" s="24" t="s">
        <v>267</v>
      </c>
      <c r="E596" s="24" t="str">
        <f>D596</f>
        <v xml:space="preserve">ВЛ 10 кВ Комплекс</v>
      </c>
      <c r="F596" s="21" t="s">
        <v>38</v>
      </c>
      <c r="G596" s="22">
        <f>G590</f>
        <v>5</v>
      </c>
      <c r="J596" s="21">
        <f>I596+J590</f>
        <v>0.059999999999999998</v>
      </c>
      <c r="K596" s="23">
        <v>0.040000000000000001</v>
      </c>
      <c r="L596" s="20"/>
      <c r="M596" s="89"/>
      <c r="N596" s="89"/>
      <c r="O596" s="89"/>
      <c r="P596" s="89"/>
      <c r="Q596" s="89"/>
      <c r="R596" s="89"/>
      <c r="S596" s="89"/>
      <c r="T596" s="89"/>
      <c r="U596" s="89"/>
      <c r="V596" s="89"/>
      <c r="W596" s="89"/>
      <c r="X596" s="89"/>
      <c r="Y596" s="89"/>
      <c r="Z596" s="21"/>
      <c r="AA596" s="48"/>
      <c r="AB596" s="48"/>
      <c r="AC596" s="80"/>
      <c r="AD596" s="48"/>
      <c r="AE596" s="80"/>
      <c r="AF596" s="48"/>
    </row>
    <row r="597">
      <c r="A597" s="22"/>
      <c r="B597" s="110" t="str">
        <f>B602</f>
        <v xml:space="preserve">Администрация МО Чушевицкое </v>
      </c>
      <c r="C597" s="110" t="str">
        <f>C602</f>
        <v xml:space="preserve">(81759) 31-1-23</v>
      </c>
      <c r="D597" s="24"/>
      <c r="E597" s="24"/>
      <c r="L597" s="110"/>
      <c r="M597" s="89"/>
      <c r="N597" s="89"/>
      <c r="O597" s="89"/>
      <c r="P597" s="89"/>
      <c r="Q597" s="89"/>
      <c r="R597" s="89"/>
      <c r="S597" s="89"/>
      <c r="T597" s="89"/>
      <c r="U597" s="89"/>
      <c r="V597" s="89"/>
      <c r="W597" s="89"/>
      <c r="X597" s="89"/>
      <c r="Y597" s="89"/>
      <c r="Z597" s="21"/>
      <c r="AA597" s="48"/>
      <c r="AB597" s="48"/>
      <c r="AC597" s="80"/>
      <c r="AD597" s="48"/>
      <c r="AE597" s="80"/>
      <c r="AF597" s="48"/>
    </row>
    <row r="598">
      <c r="A598" s="22"/>
      <c r="B598" s="101" t="s">
        <v>544</v>
      </c>
      <c r="C598" s="22"/>
      <c r="D598" s="24"/>
      <c r="E598" s="24"/>
      <c r="L598" s="110"/>
      <c r="M598" s="89"/>
      <c r="N598" s="89"/>
      <c r="O598" s="89"/>
      <c r="P598" s="89"/>
      <c r="Q598" s="89"/>
      <c r="R598" s="89"/>
      <c r="S598" s="89"/>
      <c r="T598" s="89"/>
      <c r="U598" s="89"/>
      <c r="V598" s="89"/>
      <c r="W598" s="89"/>
      <c r="X598" s="89"/>
      <c r="Y598" s="89"/>
      <c r="Z598" s="21"/>
      <c r="AA598" s="48"/>
      <c r="AB598" s="48"/>
      <c r="AC598" s="80"/>
      <c r="AD598" s="48"/>
      <c r="AE598" s="80"/>
      <c r="AF598" s="48"/>
    </row>
    <row r="599">
      <c r="A599" s="22"/>
      <c r="B599" s="20" t="s">
        <v>140</v>
      </c>
      <c r="C599" s="22"/>
      <c r="D599" s="20" t="s">
        <v>545</v>
      </c>
      <c r="E599" s="24" t="str">
        <f>D599</f>
        <v xml:space="preserve">ВЛ 10 кВ Россия</v>
      </c>
      <c r="F599" s="21" t="s">
        <v>38</v>
      </c>
      <c r="G599" s="22">
        <f>G596</f>
        <v>5</v>
      </c>
      <c r="I599" s="21">
        <v>0.20000000000000001</v>
      </c>
      <c r="J599" s="21">
        <f>I599+J590</f>
        <v>0.26000000000000001</v>
      </c>
      <c r="K599" s="23">
        <v>0.20000000000000001</v>
      </c>
      <c r="L599" s="110"/>
      <c r="M599" s="89"/>
      <c r="N599" s="89"/>
      <c r="O599" s="89"/>
      <c r="P599" s="89"/>
      <c r="Q599" s="89"/>
      <c r="R599" s="89"/>
      <c r="S599" s="89"/>
      <c r="T599" s="89"/>
      <c r="U599" s="89"/>
      <c r="V599" s="89"/>
      <c r="W599" s="89"/>
      <c r="X599" s="89"/>
      <c r="Y599" s="89"/>
      <c r="Z599" s="21"/>
      <c r="AA599" s="48"/>
      <c r="AB599" s="48"/>
      <c r="AC599" s="80"/>
      <c r="AD599" s="48"/>
      <c r="AE599" s="80"/>
      <c r="AF599" s="48"/>
    </row>
    <row r="600">
      <c r="A600" s="22"/>
      <c r="B600" s="20" t="str">
        <f>'Справочник Перечня'!B24</f>
        <v xml:space="preserve">ПАО "Ростелеком"</v>
      </c>
      <c r="C600" s="21" t="str">
        <f>'Справочник Перечня'!C24</f>
        <v xml:space="preserve">(8172) 72-00-14, ф.(8172) 72 61 23</v>
      </c>
      <c r="E600" s="24"/>
      <c r="L600" s="110"/>
      <c r="M600" s="89"/>
      <c r="N600" s="89"/>
      <c r="O600" s="89"/>
      <c r="P600" s="89"/>
      <c r="Q600" s="89"/>
      <c r="R600" s="89"/>
      <c r="S600" s="89"/>
      <c r="T600" s="89"/>
      <c r="U600" s="89"/>
      <c r="V600" s="89"/>
      <c r="W600" s="89"/>
      <c r="X600" s="89"/>
      <c r="Y600" s="89"/>
      <c r="Z600" s="21"/>
      <c r="AA600" s="48"/>
      <c r="AB600" s="48"/>
      <c r="AC600" s="80"/>
      <c r="AD600" s="48"/>
      <c r="AE600" s="80"/>
      <c r="AF600" s="48"/>
    </row>
    <row r="601">
      <c r="A601" s="22"/>
      <c r="B601" s="24" t="s">
        <v>546</v>
      </c>
      <c r="C601" s="22" t="s">
        <v>547</v>
      </c>
      <c r="D601" s="24"/>
      <c r="E601" s="24"/>
      <c r="L601" s="110" t="s">
        <v>282</v>
      </c>
      <c r="M601" s="89"/>
      <c r="N601" s="89"/>
      <c r="O601" s="89"/>
      <c r="P601" s="89"/>
      <c r="Q601" s="89"/>
      <c r="R601" s="89"/>
      <c r="S601" s="89"/>
      <c r="T601" s="89"/>
      <c r="U601" s="89"/>
      <c r="V601" s="89"/>
      <c r="W601" s="89"/>
      <c r="X601" s="89"/>
      <c r="Y601" s="89"/>
      <c r="Z601" s="21"/>
      <c r="AA601" s="48"/>
      <c r="AB601" s="48"/>
      <c r="AC601" s="80"/>
      <c r="AD601" s="48"/>
      <c r="AE601" s="80"/>
      <c r="AF601" s="48"/>
    </row>
    <row r="602">
      <c r="A602" s="22"/>
      <c r="B602" s="24" t="str">
        <f>B594</f>
        <v xml:space="preserve">Администрация МО Чушевицкое </v>
      </c>
      <c r="C602" s="21" t="str">
        <f>C594</f>
        <v xml:space="preserve">(81759) 31-1-23</v>
      </c>
      <c r="D602" s="24"/>
      <c r="E602" s="24"/>
      <c r="L602" s="110"/>
      <c r="M602" s="89"/>
      <c r="N602" s="89"/>
      <c r="O602" s="89"/>
      <c r="P602" s="89"/>
      <c r="Q602" s="89"/>
      <c r="R602" s="89"/>
      <c r="S602" s="89"/>
      <c r="T602" s="89"/>
      <c r="U602" s="89"/>
      <c r="V602" s="89"/>
      <c r="W602" s="89"/>
      <c r="X602" s="89"/>
      <c r="Y602" s="89"/>
      <c r="Z602" s="21"/>
      <c r="AA602" s="48"/>
      <c r="AB602" s="48"/>
      <c r="AC602" s="80"/>
      <c r="AD602" s="48"/>
      <c r="AE602" s="80"/>
      <c r="AF602" s="48"/>
    </row>
    <row r="603">
      <c r="A603" s="22"/>
      <c r="B603" s="24" t="s">
        <v>548</v>
      </c>
      <c r="C603" s="22"/>
      <c r="D603" s="24"/>
      <c r="E603" s="24"/>
      <c r="L603" s="23" t="s">
        <v>549</v>
      </c>
      <c r="M603" s="89"/>
      <c r="N603" s="89"/>
      <c r="O603" s="89"/>
      <c r="P603" s="89"/>
      <c r="Q603" s="89"/>
      <c r="R603" s="89"/>
      <c r="S603" s="89"/>
      <c r="T603" s="89"/>
      <c r="U603" s="89"/>
      <c r="V603" s="89"/>
      <c r="W603" s="89"/>
      <c r="X603" s="89"/>
      <c r="Y603" s="89"/>
      <c r="Z603" s="21"/>
      <c r="AA603" s="48"/>
      <c r="AB603" s="48"/>
      <c r="AC603" s="80"/>
      <c r="AD603" s="48"/>
      <c r="AE603" s="80"/>
      <c r="AF603" s="48"/>
    </row>
    <row r="604">
      <c r="A604" s="22"/>
      <c r="B604" s="24" t="s">
        <v>550</v>
      </c>
      <c r="C604" s="22" t="e">
        <f>C592</f>
        <v>#REF!</v>
      </c>
      <c r="D604" s="24"/>
      <c r="E604" s="24"/>
      <c r="L604" s="110"/>
      <c r="M604" s="89"/>
      <c r="N604" s="89"/>
      <c r="O604" s="89"/>
      <c r="P604" s="89"/>
      <c r="Q604" s="89"/>
      <c r="R604" s="89"/>
      <c r="S604" s="89"/>
      <c r="T604" s="89"/>
      <c r="U604" s="89"/>
      <c r="V604" s="89"/>
      <c r="W604" s="89"/>
      <c r="X604" s="89"/>
      <c r="Y604" s="89"/>
      <c r="Z604" s="21"/>
      <c r="AA604" s="48"/>
      <c r="AB604" s="48"/>
      <c r="AC604" s="80"/>
      <c r="AD604" s="48"/>
      <c r="AE604" s="80"/>
      <c r="AF604" s="48"/>
    </row>
    <row r="605">
      <c r="A605" s="22"/>
      <c r="B605" s="24"/>
      <c r="C605" s="22" t="str">
        <f>C594</f>
        <v xml:space="preserve">(81759) 31-1-23</v>
      </c>
      <c r="D605" s="24"/>
      <c r="E605" s="24"/>
      <c r="L605" s="110"/>
      <c r="M605" s="89"/>
      <c r="N605" s="89"/>
      <c r="O605" s="89"/>
      <c r="P605" s="89"/>
      <c r="Q605" s="89"/>
      <c r="R605" s="89"/>
      <c r="S605" s="89"/>
      <c r="T605" s="89"/>
      <c r="U605" s="89"/>
      <c r="V605" s="89"/>
      <c r="W605" s="89"/>
      <c r="X605" s="89"/>
      <c r="Y605" s="89"/>
      <c r="Z605" s="21"/>
      <c r="AA605" s="48"/>
      <c r="AB605" s="48"/>
      <c r="AC605" s="80"/>
      <c r="AD605" s="48"/>
      <c r="AE605" s="80"/>
      <c r="AF605" s="48"/>
    </row>
    <row r="606">
      <c r="A606" s="22"/>
      <c r="B606" s="24" t="s">
        <v>140</v>
      </c>
      <c r="C606" s="22"/>
      <c r="D606" s="24" t="s">
        <v>551</v>
      </c>
      <c r="E606" s="24" t="str">
        <f>D606</f>
        <v xml:space="preserve">ВЛ 10 кВ Липки</v>
      </c>
      <c r="F606" s="21" t="s">
        <v>38</v>
      </c>
      <c r="G606" s="22">
        <f>G599</f>
        <v>5</v>
      </c>
      <c r="I606" s="21">
        <v>0.22</v>
      </c>
      <c r="K606" s="38">
        <v>0.22</v>
      </c>
      <c r="L606" s="20"/>
      <c r="M606" s="89"/>
      <c r="N606" s="89"/>
      <c r="O606" s="89"/>
      <c r="P606" s="89"/>
      <c r="Q606" s="89"/>
      <c r="R606" s="89"/>
      <c r="S606" s="89"/>
      <c r="T606" s="89"/>
      <c r="U606" s="89"/>
      <c r="V606" s="89"/>
      <c r="W606" s="89"/>
      <c r="X606" s="89"/>
      <c r="Y606" s="89"/>
      <c r="Z606" s="21"/>
      <c r="AA606" s="48"/>
      <c r="AB606" s="48"/>
      <c r="AC606" s="80"/>
      <c r="AD606" s="48"/>
      <c r="AE606" s="80"/>
      <c r="AF606" s="48"/>
    </row>
    <row r="607">
      <c r="A607" s="22"/>
      <c r="B607" s="24" t="s">
        <v>552</v>
      </c>
      <c r="C607" s="22"/>
      <c r="D607" s="24"/>
      <c r="E607" s="24"/>
      <c r="K607" s="38"/>
      <c r="L607" s="97"/>
      <c r="M607" s="89"/>
      <c r="N607" s="89"/>
      <c r="O607" s="89"/>
      <c r="P607" s="89"/>
      <c r="Q607" s="89"/>
      <c r="R607" s="89"/>
      <c r="S607" s="89"/>
      <c r="T607" s="89"/>
      <c r="U607" s="89"/>
      <c r="V607" s="89"/>
      <c r="W607" s="89"/>
      <c r="X607" s="89"/>
      <c r="Y607" s="89"/>
      <c r="Z607" s="21"/>
      <c r="AA607" s="48"/>
      <c r="AB607" s="48"/>
      <c r="AC607" s="80"/>
      <c r="AD607" s="48"/>
      <c r="AE607" s="80"/>
      <c r="AF607" s="48"/>
    </row>
    <row r="608">
      <c r="A608" s="22"/>
      <c r="B608" s="24" t="s">
        <v>539</v>
      </c>
      <c r="C608" s="22"/>
      <c r="D608" s="24"/>
      <c r="E608" s="24"/>
      <c r="K608" s="38"/>
      <c r="L608" s="97"/>
      <c r="M608" s="89"/>
      <c r="N608" s="89"/>
      <c r="O608" s="89"/>
      <c r="P608" s="89"/>
      <c r="Q608" s="89"/>
      <c r="R608" s="89"/>
      <c r="S608" s="89"/>
      <c r="T608" s="89"/>
      <c r="U608" s="89"/>
      <c r="V608" s="89"/>
      <c r="W608" s="89"/>
      <c r="X608" s="89"/>
      <c r="Y608" s="89"/>
      <c r="Z608" s="21"/>
      <c r="AA608" s="48"/>
      <c r="AB608" s="48"/>
      <c r="AC608" s="80"/>
      <c r="AD608" s="48"/>
      <c r="AE608" s="80"/>
      <c r="AF608" s="48"/>
    </row>
    <row r="609">
      <c r="A609" s="22"/>
      <c r="B609" s="24" t="s">
        <v>553</v>
      </c>
      <c r="C609" s="22"/>
      <c r="D609" s="24"/>
      <c r="E609" s="24"/>
      <c r="K609" s="38" t="s">
        <v>554</v>
      </c>
      <c r="L609" s="97"/>
      <c r="Q609" s="97" t="s">
        <v>555</v>
      </c>
      <c r="R609" s="97"/>
      <c r="S609" s="97"/>
      <c r="T609" s="97"/>
      <c r="U609" s="97"/>
      <c r="V609" s="97"/>
      <c r="W609" s="97"/>
      <c r="X609" s="89"/>
      <c r="Y609" s="89"/>
      <c r="Z609" s="21"/>
      <c r="AA609" s="48"/>
      <c r="AB609" s="48"/>
      <c r="AC609" s="80"/>
      <c r="AD609" s="48"/>
      <c r="AE609" s="80"/>
      <c r="AF609" s="48"/>
    </row>
    <row r="610">
      <c r="A610" s="22"/>
      <c r="B610" s="24" t="s">
        <v>170</v>
      </c>
      <c r="D610" s="24"/>
      <c r="E610" s="24"/>
      <c r="L610" s="110"/>
      <c r="M610" s="89"/>
      <c r="N610" s="89"/>
      <c r="O610" s="89"/>
      <c r="P610" s="89"/>
      <c r="Q610" s="89"/>
      <c r="R610" s="89"/>
      <c r="S610" s="89"/>
      <c r="T610" s="89"/>
      <c r="U610" s="89"/>
      <c r="V610" s="89"/>
      <c r="W610" s="89"/>
      <c r="X610" s="89"/>
      <c r="Y610" s="89"/>
      <c r="Z610" s="21"/>
      <c r="AA610" s="48"/>
      <c r="AB610" s="48"/>
      <c r="AC610" s="80"/>
      <c r="AD610" s="48"/>
      <c r="AE610" s="80"/>
      <c r="AF610" s="48"/>
    </row>
    <row r="611">
      <c r="A611" s="22"/>
      <c r="B611" s="24" t="str">
        <f>'Справочник Перечня'!B4</f>
        <v xml:space="preserve">АО "ПБК"</v>
      </c>
      <c r="C611" s="24" t="str">
        <f>'Справочник Перечня'!C4</f>
        <v xml:space="preserve">8800-5505000, 8953-5000575,8925-8935330</v>
      </c>
      <c r="D611" s="24"/>
      <c r="E611" s="24"/>
      <c r="L611" s="110"/>
      <c r="M611" s="89"/>
      <c r="N611" s="89"/>
      <c r="O611" s="89"/>
      <c r="P611" s="89"/>
      <c r="Q611" s="89"/>
      <c r="R611" s="89"/>
      <c r="S611" s="89"/>
      <c r="T611" s="89"/>
      <c r="U611" s="89"/>
      <c r="V611" s="89"/>
      <c r="W611" s="89"/>
      <c r="X611" s="89"/>
      <c r="Y611" s="89"/>
      <c r="Z611" s="21"/>
      <c r="AA611" s="48"/>
      <c r="AB611" s="48"/>
      <c r="AC611" s="80"/>
      <c r="AD611" s="48"/>
      <c r="AE611" s="80"/>
      <c r="AF611" s="48"/>
    </row>
    <row r="612">
      <c r="A612" s="22"/>
      <c r="B612" s="24" t="s">
        <v>540</v>
      </c>
      <c r="C612" s="24"/>
      <c r="D612" s="24"/>
      <c r="E612" s="24"/>
      <c r="L612" s="110"/>
      <c r="M612" s="89"/>
      <c r="N612" s="89"/>
      <c r="O612" s="89"/>
      <c r="P612" s="89"/>
      <c r="Q612" s="89"/>
      <c r="R612" s="89"/>
      <c r="S612" s="89"/>
      <c r="T612" s="89"/>
      <c r="U612" s="89"/>
      <c r="V612" s="89"/>
      <c r="W612" s="89"/>
      <c r="X612" s="89"/>
      <c r="Y612" s="89"/>
      <c r="Z612" s="21"/>
      <c r="AA612" s="48"/>
      <c r="AB612" s="48"/>
      <c r="AC612" s="80"/>
      <c r="AD612" s="48"/>
      <c r="AE612" s="80"/>
      <c r="AF612" s="48"/>
    </row>
    <row r="613">
      <c r="A613" s="22"/>
      <c r="B613" s="24" t="s">
        <v>556</v>
      </c>
      <c r="C613" s="24"/>
      <c r="D613" s="24"/>
      <c r="E613" s="24"/>
      <c r="L613" s="110"/>
      <c r="M613" s="89"/>
      <c r="N613" s="89"/>
      <c r="O613" s="89"/>
      <c r="P613" s="89"/>
      <c r="Q613" s="89"/>
      <c r="R613" s="89"/>
      <c r="S613" s="89"/>
      <c r="T613" s="89"/>
      <c r="U613" s="89"/>
      <c r="V613" s="89"/>
      <c r="W613" s="89"/>
      <c r="X613" s="89"/>
      <c r="Y613" s="89"/>
      <c r="Z613" s="21"/>
      <c r="AA613" s="48"/>
      <c r="AB613" s="48"/>
      <c r="AC613" s="80"/>
      <c r="AD613" s="48"/>
      <c r="AE613" s="80"/>
      <c r="AF613" s="48"/>
    </row>
    <row r="614">
      <c r="A614" s="22"/>
      <c r="B614" s="24" t="s">
        <v>528</v>
      </c>
      <c r="C614" s="22" t="s">
        <v>557</v>
      </c>
      <c r="D614" s="24"/>
      <c r="E614" s="24"/>
      <c r="K614" s="23" t="s">
        <v>282</v>
      </c>
      <c r="L614" s="110"/>
      <c r="M614" s="89"/>
      <c r="N614" s="89"/>
      <c r="O614" s="89"/>
      <c r="P614" s="89"/>
      <c r="Q614" s="89"/>
      <c r="R614" s="89"/>
      <c r="S614" s="89"/>
      <c r="T614" s="89"/>
      <c r="U614" s="89"/>
      <c r="V614" s="89"/>
      <c r="W614" s="89"/>
      <c r="X614" s="89"/>
      <c r="Y614" s="89"/>
      <c r="Z614" s="21"/>
      <c r="AA614" s="48"/>
      <c r="AB614" s="48"/>
      <c r="AC614" s="80"/>
      <c r="AD614" s="48"/>
      <c r="AE614" s="80"/>
      <c r="AF614" s="48"/>
    </row>
    <row r="615">
      <c r="A615" s="22"/>
      <c r="B615" s="24" t="s">
        <v>558</v>
      </c>
      <c r="C615" s="22" t="s">
        <v>559</v>
      </c>
      <c r="D615" s="24"/>
      <c r="E615" s="24"/>
      <c r="K615" s="23" t="s">
        <v>508</v>
      </c>
      <c r="L615" s="110"/>
      <c r="M615" s="89"/>
      <c r="N615" s="89"/>
      <c r="O615" s="89"/>
      <c r="P615" s="89"/>
      <c r="Q615" s="89"/>
      <c r="R615" s="89"/>
      <c r="S615" s="89"/>
      <c r="T615" s="89"/>
      <c r="U615" s="89"/>
      <c r="V615" s="89"/>
      <c r="W615" s="89"/>
      <c r="X615" s="89"/>
      <c r="Y615" s="89"/>
      <c r="Z615" s="21"/>
      <c r="AA615" s="48"/>
      <c r="AB615" s="48"/>
      <c r="AC615" s="80"/>
      <c r="AD615" s="48"/>
      <c r="AE615" s="80"/>
      <c r="AF615" s="48"/>
    </row>
    <row r="616">
      <c r="A616" s="22"/>
      <c r="B616" s="24" t="s">
        <v>560</v>
      </c>
      <c r="C616" s="22"/>
      <c r="D616" s="24"/>
      <c r="E616" s="24"/>
      <c r="K616" s="23" t="s">
        <v>561</v>
      </c>
      <c r="L616" s="110"/>
      <c r="M616" s="89"/>
      <c r="N616" s="89"/>
      <c r="O616" s="89"/>
      <c r="P616" s="89"/>
      <c r="Q616" s="89"/>
      <c r="R616" s="89"/>
      <c r="S616" s="89"/>
      <c r="T616" s="89"/>
      <c r="U616" s="89"/>
      <c r="V616" s="89"/>
      <c r="W616" s="89"/>
      <c r="X616" s="89"/>
      <c r="Y616" s="89"/>
      <c r="Z616" s="21"/>
      <c r="AA616" s="48"/>
      <c r="AB616" s="48"/>
      <c r="AC616" s="80"/>
      <c r="AD616" s="48"/>
      <c r="AE616" s="80"/>
      <c r="AF616" s="48"/>
    </row>
    <row r="617">
      <c r="A617" s="22"/>
      <c r="B617" s="24" t="s">
        <v>562</v>
      </c>
      <c r="C617" s="22" t="e">
        <f>#REF!</f>
        <v>#REF!</v>
      </c>
      <c r="D617" s="24"/>
      <c r="E617" s="24"/>
      <c r="L617" s="110"/>
      <c r="M617" s="89"/>
      <c r="N617" s="89"/>
      <c r="O617" s="89"/>
      <c r="P617" s="89"/>
      <c r="Q617" s="89"/>
      <c r="R617" s="89"/>
      <c r="S617" s="89"/>
      <c r="T617" s="89"/>
      <c r="U617" s="89"/>
      <c r="V617" s="89"/>
      <c r="W617" s="89"/>
      <c r="X617" s="89"/>
      <c r="Y617" s="89"/>
      <c r="Z617" s="21"/>
      <c r="AA617" s="48"/>
      <c r="AB617" s="48"/>
      <c r="AC617" s="80"/>
      <c r="AD617" s="48"/>
      <c r="AE617" s="80"/>
      <c r="AF617" s="48"/>
    </row>
    <row r="618">
      <c r="A618" s="22"/>
      <c r="B618" s="24" t="s">
        <v>563</v>
      </c>
      <c r="C618" s="22"/>
      <c r="D618" s="24"/>
      <c r="E618" s="24"/>
      <c r="K618" s="23" t="s">
        <v>508</v>
      </c>
      <c r="L618" s="110"/>
      <c r="M618" s="89"/>
      <c r="N618" s="89"/>
      <c r="O618" s="89"/>
      <c r="P618" s="89"/>
      <c r="Q618" s="89"/>
      <c r="R618" s="89"/>
      <c r="S618" s="89"/>
      <c r="T618" s="89"/>
      <c r="U618" s="89"/>
      <c r="V618" s="89"/>
      <c r="W618" s="89"/>
      <c r="X618" s="89"/>
      <c r="Y618" s="89"/>
      <c r="Z618" s="21"/>
      <c r="AA618" s="48"/>
      <c r="AB618" s="48"/>
      <c r="AC618" s="80"/>
      <c r="AD618" s="48"/>
      <c r="AE618" s="80"/>
      <c r="AF618" s="48"/>
    </row>
    <row r="619">
      <c r="A619" s="22"/>
      <c r="B619" s="24" t="s">
        <v>140</v>
      </c>
      <c r="C619" s="20"/>
      <c r="D619" s="24" t="s">
        <v>564</v>
      </c>
      <c r="E619" s="24" t="str">
        <f>D619</f>
        <v xml:space="preserve">ВЛ 10 кВ Олюшино</v>
      </c>
      <c r="F619" s="21" t="str">
        <f>F599</f>
        <v>ДУ</v>
      </c>
      <c r="G619" s="22">
        <f>G599</f>
        <v>5</v>
      </c>
      <c r="I619" s="21">
        <v>0.16</v>
      </c>
      <c r="J619" s="21">
        <f>I619+J599</f>
        <v>0.42000000000000004</v>
      </c>
      <c r="K619" s="38">
        <v>0.16</v>
      </c>
      <c r="M619" s="89"/>
      <c r="N619" s="89"/>
      <c r="O619" s="89"/>
      <c r="P619" s="89"/>
      <c r="Q619" s="89"/>
      <c r="R619" s="89"/>
      <c r="S619" s="89"/>
      <c r="T619" s="89"/>
      <c r="U619" s="89"/>
      <c r="V619" s="89"/>
      <c r="W619" s="89"/>
      <c r="X619" s="89"/>
      <c r="Y619" s="89"/>
      <c r="Z619" s="21"/>
      <c r="AA619" s="48"/>
      <c r="AB619" s="48"/>
      <c r="AC619" s="80"/>
      <c r="AD619" s="48"/>
      <c r="AE619" s="80"/>
      <c r="AF619" s="48"/>
    </row>
    <row r="620">
      <c r="A620" s="22"/>
      <c r="B620" s="24" t="str">
        <f>B604</f>
        <v xml:space="preserve">Верховажское РАЙПО</v>
      </c>
      <c r="C620" s="21" t="e">
        <f>C592</f>
        <v>#REF!</v>
      </c>
      <c r="D620" s="24"/>
      <c r="E620" s="24"/>
      <c r="K620" s="97"/>
      <c r="L620" s="110"/>
      <c r="M620" s="89"/>
      <c r="N620" s="89"/>
      <c r="O620" s="89"/>
      <c r="P620" s="89"/>
      <c r="Q620" s="89"/>
      <c r="R620" s="89"/>
      <c r="S620" s="89"/>
      <c r="T620" s="89"/>
      <c r="U620" s="89"/>
      <c r="V620" s="89"/>
      <c r="W620" s="89"/>
      <c r="X620" s="89"/>
      <c r="Y620" s="89"/>
      <c r="Z620" s="21"/>
      <c r="AA620" s="48"/>
      <c r="AB620" s="48"/>
      <c r="AC620" s="80"/>
      <c r="AD620" s="48"/>
      <c r="AE620" s="80"/>
      <c r="AF620" s="48"/>
    </row>
    <row r="621">
      <c r="A621" s="22"/>
      <c r="B621" s="20" t="s">
        <v>565</v>
      </c>
      <c r="C621" s="21" t="s">
        <v>566</v>
      </c>
      <c r="D621" s="24"/>
      <c r="E621" s="24"/>
      <c r="K621" s="97"/>
      <c r="L621" s="110"/>
      <c r="M621" s="89"/>
      <c r="N621" s="89"/>
      <c r="O621" s="89"/>
      <c r="P621" s="89"/>
      <c r="Q621" s="89"/>
      <c r="R621" s="89"/>
      <c r="S621" s="89"/>
      <c r="T621" s="89"/>
      <c r="U621" s="89"/>
      <c r="V621" s="89"/>
      <c r="W621" s="89"/>
      <c r="X621" s="89"/>
      <c r="Y621" s="89"/>
      <c r="Z621" s="21"/>
      <c r="AA621" s="48"/>
      <c r="AB621" s="48"/>
      <c r="AC621" s="80"/>
      <c r="AD621" s="48"/>
      <c r="AE621" s="80"/>
      <c r="AF621" s="48"/>
    </row>
    <row r="622">
      <c r="A622" s="22"/>
      <c r="B622" s="20" t="s">
        <v>540</v>
      </c>
      <c r="C622" s="21" t="str">
        <f>C594</f>
        <v xml:space="preserve">(81759) 31-1-23</v>
      </c>
      <c r="D622" s="24"/>
      <c r="E622" s="24"/>
      <c r="K622" s="20"/>
      <c r="L622" s="110"/>
      <c r="M622" s="89"/>
      <c r="N622" s="89"/>
      <c r="O622" s="89"/>
      <c r="P622" s="89"/>
      <c r="Q622" s="89"/>
      <c r="R622" s="89"/>
      <c r="S622" s="89"/>
      <c r="T622" s="89"/>
      <c r="U622" s="89"/>
      <c r="V622" s="89"/>
      <c r="W622" s="89"/>
      <c r="X622" s="89"/>
      <c r="Y622" s="89"/>
      <c r="Z622" s="21"/>
      <c r="AA622" s="48"/>
      <c r="AB622" s="48"/>
      <c r="AC622" s="80"/>
      <c r="AD622" s="48"/>
      <c r="AE622" s="80"/>
      <c r="AF622" s="48"/>
    </row>
    <row r="623">
      <c r="A623" s="22"/>
      <c r="B623" s="20" t="s">
        <v>567</v>
      </c>
      <c r="C623" s="21" t="s">
        <v>568</v>
      </c>
      <c r="D623" s="24"/>
      <c r="E623" s="24"/>
      <c r="K623" s="97"/>
      <c r="L623" s="110"/>
      <c r="M623" s="89"/>
      <c r="N623" s="89"/>
      <c r="O623" s="89"/>
      <c r="P623" s="89"/>
      <c r="Q623" s="89"/>
      <c r="R623" s="89"/>
      <c r="S623" s="89"/>
      <c r="T623" s="89"/>
      <c r="U623" s="89"/>
      <c r="V623" s="89"/>
      <c r="W623" s="89"/>
      <c r="X623" s="89"/>
      <c r="Y623" s="89"/>
      <c r="Z623" s="21"/>
      <c r="AA623" s="48"/>
      <c r="AB623" s="48"/>
      <c r="AC623" s="80"/>
      <c r="AD623" s="48"/>
      <c r="AE623" s="80"/>
      <c r="AF623" s="48"/>
    </row>
    <row r="624">
      <c r="A624" s="22"/>
      <c r="B624" s="20" t="str">
        <f>B587</f>
        <v xml:space="preserve">ООО ВТС</v>
      </c>
      <c r="C624" s="20" t="str">
        <f>C587</f>
        <v>8-921-234-39-88</v>
      </c>
      <c r="D624" s="24"/>
      <c r="E624" s="24"/>
      <c r="K624" s="165" t="s">
        <v>569</v>
      </c>
      <c r="L624" s="80" t="s">
        <v>570</v>
      </c>
      <c r="P624" s="110"/>
      <c r="X624" s="97" t="s">
        <v>571</v>
      </c>
      <c r="Z624" s="89"/>
      <c r="AA624" s="89"/>
      <c r="AB624" s="89"/>
      <c r="AC624" s="21"/>
      <c r="AD624" s="48" t="s">
        <v>572</v>
      </c>
      <c r="AE624" s="80"/>
      <c r="AF624" s="48"/>
    </row>
    <row r="625">
      <c r="A625" s="22"/>
      <c r="B625" s="24" t="s">
        <v>573</v>
      </c>
      <c r="D625" s="24"/>
      <c r="E625" s="24"/>
      <c r="K625" s="91" t="s">
        <v>574</v>
      </c>
      <c r="L625" s="110"/>
      <c r="M625" s="89"/>
      <c r="N625" s="89"/>
      <c r="O625" s="89"/>
      <c r="P625" s="89"/>
      <c r="Q625" s="89"/>
      <c r="R625" s="89"/>
      <c r="S625" s="89"/>
      <c r="T625" s="89"/>
      <c r="U625" s="89"/>
      <c r="V625" s="89"/>
      <c r="W625" s="89"/>
      <c r="X625" s="89"/>
      <c r="Y625" s="89"/>
      <c r="Z625" s="21"/>
      <c r="AA625" s="48"/>
      <c r="AB625" s="48"/>
      <c r="AC625" s="80"/>
      <c r="AD625" s="48"/>
      <c r="AE625" s="80"/>
      <c r="AF625" s="48"/>
    </row>
    <row r="626">
      <c r="A626" s="22"/>
      <c r="B626" s="24" t="s">
        <v>575</v>
      </c>
      <c r="D626" s="24"/>
      <c r="E626" s="24"/>
      <c r="K626" s="80"/>
      <c r="L626" s="110"/>
      <c r="M626" s="89"/>
      <c r="N626" s="89"/>
      <c r="O626" s="89"/>
      <c r="P626" s="89"/>
      <c r="Q626" s="89"/>
      <c r="R626" s="89"/>
      <c r="S626" s="89"/>
      <c r="T626" s="89"/>
      <c r="U626" s="89"/>
      <c r="V626" s="89"/>
      <c r="W626" s="89"/>
      <c r="X626" s="89"/>
      <c r="Y626" s="89"/>
      <c r="Z626" s="21"/>
      <c r="AA626" s="48"/>
      <c r="AB626" s="48"/>
      <c r="AC626" s="80"/>
      <c r="AD626" s="48"/>
      <c r="AE626" s="80"/>
      <c r="AF626" s="48"/>
    </row>
    <row r="627">
      <c r="A627" s="22"/>
      <c r="B627" s="24" t="s">
        <v>576</v>
      </c>
      <c r="C627" s="20"/>
      <c r="D627" s="24"/>
      <c r="E627" s="24"/>
      <c r="K627" s="166" t="s">
        <v>577</v>
      </c>
      <c r="L627" s="110"/>
      <c r="M627" s="89"/>
      <c r="N627" s="89"/>
      <c r="O627" s="89"/>
      <c r="P627" s="89"/>
      <c r="Q627" s="89"/>
      <c r="R627" s="89"/>
      <c r="S627" s="89"/>
      <c r="T627" s="89"/>
      <c r="U627" s="89"/>
      <c r="V627" s="89"/>
      <c r="W627" s="89"/>
      <c r="X627" s="89"/>
      <c r="Y627" s="89"/>
      <c r="Z627" s="21"/>
      <c r="AA627" s="48"/>
      <c r="AB627" s="48"/>
      <c r="AC627" s="80"/>
      <c r="AD627" s="48"/>
      <c r="AE627" s="80"/>
      <c r="AF627" s="48"/>
    </row>
    <row r="628">
      <c r="A628" s="22"/>
      <c r="B628" s="24" t="str">
        <f>'Справочник Перечня'!B24</f>
        <v xml:space="preserve">ПАО "Ростелеком"</v>
      </c>
      <c r="C628" s="21" t="str">
        <f>'Справочник Перечня'!C24</f>
        <v xml:space="preserve">(8172) 72-00-14, ф.(8172) 72 61 23</v>
      </c>
      <c r="D628" s="24"/>
      <c r="E628" s="24"/>
      <c r="L628" s="110"/>
      <c r="M628" s="89"/>
      <c r="N628" s="89"/>
      <c r="O628" s="89"/>
      <c r="P628" s="89"/>
      <c r="Q628" s="89"/>
      <c r="R628" s="89"/>
      <c r="S628" s="89"/>
      <c r="T628" s="89"/>
      <c r="U628" s="89"/>
      <c r="V628" s="89"/>
      <c r="W628" s="89"/>
      <c r="X628" s="89"/>
      <c r="Y628" s="89"/>
      <c r="Z628" s="21"/>
      <c r="AA628" s="48"/>
      <c r="AB628" s="48"/>
      <c r="AC628" s="80"/>
      <c r="AD628" s="48"/>
      <c r="AE628" s="80"/>
      <c r="AF628" s="48"/>
    </row>
    <row r="629">
      <c r="A629" s="22"/>
      <c r="B629" s="24" t="str">
        <f>'Справочник Перечня'!B11</f>
        <v xml:space="preserve">ПАО "ВымпелКом"</v>
      </c>
      <c r="C629" s="21" t="str">
        <f>'Справочник Перечня'!C11</f>
        <v xml:space="preserve">57-77-02,79629301846, 89657440052, +7951-7473344, 57-77-78, 88172795103</v>
      </c>
      <c r="D629" s="24"/>
      <c r="E629" s="24"/>
      <c r="L629" s="110"/>
      <c r="M629" s="89"/>
      <c r="N629" s="89"/>
      <c r="O629" s="89"/>
      <c r="P629" s="89"/>
      <c r="Q629" s="89"/>
      <c r="R629" s="89"/>
      <c r="S629" s="89"/>
      <c r="T629" s="89"/>
      <c r="U629" s="89"/>
      <c r="V629" s="89"/>
      <c r="W629" s="89"/>
      <c r="X629" s="89"/>
      <c r="Y629" s="89"/>
      <c r="Z629" s="21"/>
      <c r="AA629" s="48"/>
      <c r="AB629" s="48"/>
      <c r="AC629" s="80"/>
      <c r="AD629" s="48"/>
      <c r="AE629" s="80"/>
      <c r="AF629" s="48"/>
    </row>
    <row r="630">
      <c r="A630" s="22"/>
      <c r="B630" s="20" t="str">
        <f>'Справочник Перечня'!B7</f>
        <v xml:space="preserve">ООО "МТС Энерго" </v>
      </c>
      <c r="C630" s="20" t="str">
        <f>'Справочник Перечня'!C7</f>
        <v xml:space="preserve">(8172) 76-90-90, 89115000999, +7 916-7618353, +7 964-5629708</v>
      </c>
      <c r="D630" s="24"/>
      <c r="E630" s="24"/>
      <c r="L630" s="110"/>
      <c r="M630" s="89"/>
      <c r="N630" s="89"/>
      <c r="O630" s="89"/>
      <c r="P630" s="89"/>
      <c r="Q630" s="89"/>
      <c r="R630" s="89"/>
      <c r="S630" s="89"/>
      <c r="T630" s="89"/>
      <c r="U630" s="89"/>
      <c r="V630" s="89"/>
      <c r="W630" s="89"/>
      <c r="X630" s="89"/>
      <c r="Y630" s="89"/>
      <c r="Z630" s="21"/>
      <c r="AA630" s="48"/>
      <c r="AB630" s="48"/>
      <c r="AC630" s="80"/>
      <c r="AD630" s="48"/>
      <c r="AE630" s="80"/>
      <c r="AF630" s="48"/>
    </row>
    <row r="631" s="80" customFormat="1">
      <c r="A631" s="81"/>
      <c r="C631" s="20"/>
      <c r="D631" s="38" t="s">
        <v>578</v>
      </c>
      <c r="E631" s="38"/>
      <c r="F631" s="48" t="s">
        <v>38</v>
      </c>
      <c r="G631" s="81">
        <f>G599</f>
        <v>5</v>
      </c>
      <c r="H631" s="48"/>
      <c r="I631" s="48">
        <f>I590+I599+I606+I619</f>
        <v>0.59999999999999998</v>
      </c>
      <c r="J631" s="48">
        <f>J599</f>
        <v>0.26000000000000001</v>
      </c>
      <c r="K631" s="97" t="s">
        <v>579</v>
      </c>
      <c r="L631" s="23"/>
      <c r="M631" s="61"/>
      <c r="N631" s="61"/>
      <c r="O631" s="61"/>
      <c r="P631" s="61"/>
      <c r="Q631" s="61"/>
      <c r="R631" s="61"/>
      <c r="S631" s="61"/>
      <c r="T631" s="61"/>
      <c r="U631" s="61"/>
      <c r="V631" s="61"/>
      <c r="W631" s="61"/>
      <c r="X631" s="61"/>
      <c r="Y631" s="61"/>
      <c r="Z631" s="48"/>
      <c r="AA631" s="48"/>
      <c r="AB631" s="48"/>
      <c r="AD631" s="48"/>
      <c r="AF631" s="48"/>
    </row>
    <row r="632" s="80" customFormat="1">
      <c r="A632" s="81"/>
      <c r="B632" s="38"/>
      <c r="C632" s="81"/>
      <c r="D632" s="38"/>
      <c r="E632" s="38"/>
      <c r="F632" s="48"/>
      <c r="G632" s="81"/>
      <c r="H632" s="48"/>
      <c r="I632" s="61"/>
      <c r="J632" s="48"/>
      <c r="K632" s="23"/>
      <c r="L632" s="23"/>
      <c r="M632" s="61"/>
      <c r="N632" s="61"/>
      <c r="O632" s="61"/>
      <c r="P632" s="61"/>
      <c r="Q632" s="61"/>
      <c r="R632" s="61"/>
      <c r="S632" s="61"/>
      <c r="T632" s="61"/>
      <c r="U632" s="61"/>
      <c r="V632" s="61"/>
      <c r="W632" s="61"/>
      <c r="X632" s="61"/>
      <c r="Y632" s="61"/>
      <c r="Z632" s="48"/>
      <c r="AA632" s="48"/>
      <c r="AB632" s="48"/>
      <c r="AD632" s="48"/>
      <c r="AF632" s="48"/>
    </row>
    <row r="633">
      <c r="A633" s="22">
        <f>A570+1</f>
        <v>7</v>
      </c>
      <c r="B633" s="24"/>
      <c r="C633" s="22"/>
      <c r="D633" s="38" t="s">
        <v>580</v>
      </c>
      <c r="E633" s="24"/>
      <c r="I633" s="89"/>
      <c r="K633" s="167" t="s">
        <v>581</v>
      </c>
      <c r="M633" s="89"/>
      <c r="N633" s="61" t="s">
        <v>506</v>
      </c>
      <c r="O633" s="61"/>
      <c r="P633" s="89"/>
      <c r="Q633" s="89"/>
      <c r="R633" s="89"/>
      <c r="S633" s="89"/>
      <c r="T633" s="89"/>
      <c r="U633" s="89"/>
      <c r="V633" s="89"/>
      <c r="W633" s="89"/>
      <c r="X633" s="89"/>
      <c r="Y633" s="89"/>
      <c r="Z633" s="21"/>
      <c r="AA633" s="21"/>
      <c r="AB633" s="21"/>
      <c r="AD633" s="21"/>
      <c r="AF633" s="21"/>
    </row>
    <row r="634">
      <c r="A634" s="22"/>
      <c r="B634" s="20" t="s">
        <v>140</v>
      </c>
      <c r="C634" s="22"/>
      <c r="D634" s="24" t="s">
        <v>582</v>
      </c>
      <c r="E634" s="24" t="str">
        <f>D634</f>
        <v xml:space="preserve">ВЛ 10 кВ Льнозавод</v>
      </c>
      <c r="F634" s="21" t="s">
        <v>38</v>
      </c>
      <c r="G634" s="22">
        <v>5</v>
      </c>
      <c r="I634" s="21">
        <v>0.059999999999999998</v>
      </c>
      <c r="J634" s="21">
        <f>I634+J631</f>
        <v>0.32000000000000001</v>
      </c>
      <c r="K634" s="23">
        <v>0.059999999999999998</v>
      </c>
      <c r="L634" s="110"/>
      <c r="M634" s="89"/>
      <c r="N634" s="89"/>
      <c r="O634" s="89"/>
      <c r="P634" s="24"/>
      <c r="Q634" s="22"/>
      <c r="R634" s="22"/>
      <c r="S634" s="22"/>
      <c r="T634" s="22"/>
      <c r="U634" s="22"/>
      <c r="V634" s="22"/>
      <c r="W634" s="22"/>
      <c r="X634" s="24"/>
      <c r="Y634" s="24"/>
      <c r="Z634" s="21"/>
      <c r="AA634" s="21"/>
      <c r="AB634" s="21"/>
      <c r="AD634" s="21"/>
      <c r="AF634" s="21"/>
    </row>
    <row r="635">
      <c r="A635" s="22"/>
      <c r="B635" s="20" t="s">
        <v>583</v>
      </c>
      <c r="C635" s="168" t="s">
        <v>584</v>
      </c>
      <c r="D635" s="24"/>
      <c r="E635" s="24"/>
      <c r="L635" s="169"/>
      <c r="M635" s="164"/>
      <c r="N635" s="89"/>
      <c r="O635" s="89"/>
      <c r="P635" s="24"/>
      <c r="Q635" s="22"/>
      <c r="R635" s="22"/>
      <c r="S635" s="22"/>
      <c r="T635" s="22"/>
      <c r="U635" s="22"/>
      <c r="V635" s="22"/>
      <c r="W635" s="22"/>
      <c r="X635" s="24"/>
      <c r="Y635" s="24"/>
      <c r="Z635" s="21"/>
      <c r="AA635" s="21"/>
      <c r="AB635" s="21"/>
      <c r="AD635" s="21"/>
      <c r="AF635" s="21"/>
    </row>
    <row r="636">
      <c r="A636" s="22"/>
      <c r="B636" s="20" t="s">
        <v>266</v>
      </c>
      <c r="C636" s="168"/>
      <c r="D636" s="24"/>
      <c r="E636" s="24"/>
      <c r="L636" s="169"/>
      <c r="M636" s="164"/>
      <c r="N636" s="89"/>
      <c r="O636" s="89"/>
      <c r="P636" s="24"/>
      <c r="Q636" s="22"/>
      <c r="R636" s="22"/>
      <c r="S636" s="22"/>
      <c r="T636" s="22"/>
      <c r="U636" s="22"/>
      <c r="V636" s="22"/>
      <c r="W636" s="22"/>
      <c r="X636" s="24"/>
      <c r="Y636" s="24"/>
      <c r="Z636" s="21"/>
      <c r="AA636" s="21"/>
      <c r="AB636" s="21"/>
      <c r="AD636" s="21"/>
      <c r="AF636" s="21"/>
    </row>
    <row r="637">
      <c r="A637" s="22"/>
      <c r="B637" s="20" t="s">
        <v>585</v>
      </c>
      <c r="C637" s="22" t="s">
        <v>586</v>
      </c>
      <c r="D637" s="24"/>
      <c r="E637" s="24"/>
      <c r="L637" s="23" t="s">
        <v>587</v>
      </c>
      <c r="M637" s="164"/>
      <c r="N637" s="89"/>
      <c r="O637" s="89"/>
      <c r="P637" s="24"/>
      <c r="Q637" s="22"/>
      <c r="R637" s="22"/>
      <c r="S637" s="22"/>
      <c r="T637" s="22"/>
      <c r="U637" s="22"/>
      <c r="V637" s="22"/>
      <c r="W637" s="22"/>
      <c r="X637" s="24"/>
      <c r="Y637" s="24"/>
      <c r="Z637" s="21"/>
      <c r="AA637" s="21"/>
      <c r="AB637" s="21"/>
      <c r="AD637" s="21"/>
      <c r="AF637" s="21"/>
    </row>
    <row r="638">
      <c r="A638" s="22"/>
      <c r="B638" s="20" t="s">
        <v>588</v>
      </c>
      <c r="C638" s="155" t="s">
        <v>589</v>
      </c>
      <c r="D638" s="24"/>
      <c r="E638" s="24"/>
      <c r="K638" s="97"/>
      <c r="L638" s="169"/>
      <c r="M638" s="164"/>
      <c r="N638" s="89"/>
      <c r="O638" s="89"/>
      <c r="P638" s="24"/>
      <c r="Q638" s="22"/>
      <c r="R638" s="22"/>
      <c r="S638" s="22"/>
      <c r="T638" s="22"/>
      <c r="U638" s="22"/>
      <c r="V638" s="22"/>
      <c r="W638" s="22"/>
      <c r="X638" s="24"/>
      <c r="Y638" s="24"/>
      <c r="Z638" s="21"/>
      <c r="AA638" s="21"/>
      <c r="AB638" s="21"/>
      <c r="AD638" s="21"/>
      <c r="AF638" s="21"/>
    </row>
    <row r="639">
      <c r="A639" s="22"/>
      <c r="B639" s="155" t="e">
        <f>#REF!</f>
        <v>#REF!</v>
      </c>
      <c r="C639" s="22" t="e">
        <f>#REF!</f>
        <v>#REF!</v>
      </c>
      <c r="D639" s="24"/>
      <c r="E639" s="24"/>
      <c r="L639" s="169"/>
      <c r="M639" s="164"/>
      <c r="N639" s="89"/>
      <c r="O639" s="89"/>
      <c r="P639" s="24"/>
      <c r="Q639" s="22"/>
      <c r="R639" s="22"/>
      <c r="S639" s="22"/>
      <c r="T639" s="22"/>
      <c r="U639" s="22"/>
      <c r="V639" s="22"/>
      <c r="W639" s="22"/>
      <c r="X639" s="24"/>
      <c r="Y639" s="24"/>
      <c r="Z639" s="21"/>
      <c r="AA639" s="21"/>
      <c r="AB639" s="21"/>
      <c r="AD639" s="21"/>
      <c r="AF639" s="21"/>
    </row>
    <row r="640">
      <c r="A640" s="22"/>
      <c r="B640" s="20" t="s">
        <v>590</v>
      </c>
      <c r="C640" s="22" t="s">
        <v>591</v>
      </c>
      <c r="D640" s="24"/>
      <c r="E640" s="24"/>
      <c r="L640" s="23" t="s">
        <v>282</v>
      </c>
      <c r="M640" s="164"/>
      <c r="N640" s="89"/>
      <c r="O640" s="89"/>
      <c r="P640" s="24"/>
      <c r="Q640" s="22"/>
      <c r="R640" s="22"/>
      <c r="S640" s="22"/>
      <c r="T640" s="22"/>
      <c r="U640" s="22"/>
      <c r="V640" s="22"/>
      <c r="W640" s="22"/>
      <c r="X640" s="24"/>
      <c r="Y640" s="24"/>
      <c r="Z640" s="21"/>
      <c r="AA640" s="21"/>
      <c r="AB640" s="21"/>
      <c r="AD640" s="21"/>
      <c r="AF640" s="21"/>
    </row>
    <row r="641">
      <c r="A641" s="22"/>
      <c r="B641" s="24" t="s">
        <v>592</v>
      </c>
      <c r="C641" s="24" t="s">
        <v>593</v>
      </c>
      <c r="D641" s="24"/>
      <c r="E641" s="24"/>
      <c r="L641" s="110"/>
      <c r="M641" s="89"/>
      <c r="N641" s="89"/>
      <c r="O641" s="89"/>
      <c r="P641" s="24"/>
      <c r="Q641" s="22"/>
      <c r="R641" s="22"/>
      <c r="S641" s="22"/>
      <c r="T641" s="22"/>
      <c r="U641" s="22"/>
      <c r="V641" s="22"/>
      <c r="W641" s="22"/>
      <c r="X641" s="24"/>
      <c r="Y641" s="24"/>
      <c r="Z641" s="21"/>
      <c r="AA641" s="21"/>
      <c r="AB641" s="21"/>
      <c r="AD641" s="21"/>
      <c r="AF641" s="21"/>
    </row>
    <row r="642">
      <c r="A642" s="22"/>
      <c r="B642" s="24" t="s">
        <v>140</v>
      </c>
      <c r="C642" s="24"/>
      <c r="D642" s="24" t="s">
        <v>594</v>
      </c>
      <c r="E642" s="24" t="str">
        <f>D642</f>
        <v xml:space="preserve">ВЛ 10 кВ ПМК</v>
      </c>
      <c r="F642" s="21" t="str">
        <f>F634</f>
        <v>ДУ</v>
      </c>
      <c r="G642" s="22">
        <f>G634</f>
        <v>5</v>
      </c>
      <c r="I642" s="21">
        <v>0.29999999999999999</v>
      </c>
      <c r="K642" s="23">
        <v>0.29999999999999999</v>
      </c>
      <c r="L642" s="110"/>
      <c r="M642" s="89"/>
      <c r="N642" s="89"/>
      <c r="O642" s="89"/>
      <c r="P642" s="24"/>
      <c r="Q642" s="22"/>
      <c r="R642" s="22"/>
      <c r="S642" s="22"/>
      <c r="T642" s="22"/>
      <c r="U642" s="22"/>
      <c r="V642" s="22"/>
      <c r="W642" s="22"/>
      <c r="X642" s="24"/>
      <c r="Y642" s="24"/>
      <c r="Z642" s="21"/>
      <c r="AA642" s="21"/>
      <c r="AB642" s="21"/>
      <c r="AD642" s="21"/>
      <c r="AF642" s="21"/>
    </row>
    <row r="643">
      <c r="A643" s="22"/>
      <c r="B643" s="24" t="str">
        <f>'Справочник Перечня'!B24</f>
        <v xml:space="preserve">ПАО "Ростелеком"</v>
      </c>
      <c r="C643" s="24" t="str">
        <f>'Справочник Перечня'!C24</f>
        <v xml:space="preserve">(8172) 72-00-14, ф.(8172) 72 61 23</v>
      </c>
      <c r="D643" s="24"/>
      <c r="E643" s="24"/>
      <c r="L643" s="110"/>
      <c r="M643" s="89"/>
      <c r="N643" s="89"/>
      <c r="O643" s="89"/>
      <c r="P643" s="24"/>
      <c r="Q643" s="22"/>
      <c r="R643" s="22"/>
      <c r="S643" s="22"/>
      <c r="T643" s="22"/>
      <c r="U643" s="22"/>
      <c r="V643" s="22"/>
      <c r="W643" s="22"/>
      <c r="X643" s="24"/>
      <c r="Y643" s="24"/>
      <c r="Z643" s="21"/>
      <c r="AA643" s="21"/>
      <c r="AB643" s="21"/>
      <c r="AD643" s="21"/>
      <c r="AF643" s="21"/>
    </row>
    <row r="644">
      <c r="A644" s="22"/>
      <c r="B644" s="24" t="s">
        <v>595</v>
      </c>
      <c r="C644" s="24"/>
      <c r="D644" s="24"/>
      <c r="E644" s="24"/>
      <c r="L644" s="110"/>
      <c r="M644" s="89"/>
      <c r="N644" s="89"/>
      <c r="O644" s="89"/>
      <c r="P644" s="24"/>
      <c r="Q644" s="22"/>
      <c r="R644" s="22"/>
      <c r="S644" s="22"/>
      <c r="T644" s="22"/>
      <c r="U644" s="22"/>
      <c r="V644" s="22"/>
      <c r="W644" s="22"/>
      <c r="X644" s="24"/>
      <c r="Y644" s="24"/>
      <c r="Z644" s="21"/>
      <c r="AA644" s="21"/>
      <c r="AB644" s="21"/>
      <c r="AD644" s="21"/>
      <c r="AF644" s="21"/>
    </row>
    <row r="645">
      <c r="A645" s="22"/>
      <c r="B645" s="24" t="str">
        <f>'Справочник Перечня'!H15</f>
        <v xml:space="preserve">Упр.по работе с тер.админ. </v>
      </c>
      <c r="C645" s="24"/>
      <c r="D645" s="24"/>
      <c r="E645" s="24"/>
      <c r="L645" s="110"/>
      <c r="M645" s="89"/>
      <c r="N645" s="89"/>
      <c r="O645" s="89"/>
      <c r="P645" s="24"/>
      <c r="Q645" s="22"/>
      <c r="R645" s="22"/>
      <c r="S645" s="22"/>
      <c r="T645" s="22"/>
      <c r="U645" s="22"/>
      <c r="V645" s="22"/>
      <c r="W645" s="22"/>
      <c r="X645" s="24"/>
      <c r="Y645" s="24"/>
      <c r="Z645" s="21"/>
      <c r="AA645" s="21"/>
      <c r="AB645" s="21"/>
      <c r="AD645" s="21"/>
      <c r="AF645" s="21"/>
    </row>
    <row r="646">
      <c r="A646" s="22"/>
      <c r="B646" s="24" t="s">
        <v>596</v>
      </c>
      <c r="C646" s="24"/>
      <c r="D646" s="24"/>
      <c r="E646" s="24"/>
      <c r="L646" s="110" t="s">
        <v>597</v>
      </c>
      <c r="M646" s="89"/>
      <c r="N646" s="89"/>
      <c r="O646" s="89"/>
      <c r="P646" s="24"/>
      <c r="Q646" s="22"/>
      <c r="R646" s="22"/>
      <c r="S646" s="22"/>
      <c r="T646" s="22"/>
      <c r="U646" s="22"/>
      <c r="V646" s="22"/>
      <c r="W646" s="22"/>
      <c r="X646" s="24"/>
      <c r="Y646" s="24"/>
      <c r="Z646" s="21"/>
      <c r="AA646" s="21"/>
      <c r="AB646" s="21"/>
      <c r="AD646" s="21"/>
      <c r="AF646" s="21"/>
    </row>
    <row r="647">
      <c r="A647" s="22"/>
      <c r="B647" s="24" t="s">
        <v>598</v>
      </c>
      <c r="C647" s="24"/>
      <c r="D647" s="24"/>
      <c r="E647" s="24"/>
      <c r="L647" s="110"/>
      <c r="M647" s="89"/>
      <c r="N647" s="89"/>
      <c r="O647" s="89"/>
      <c r="P647" s="24"/>
      <c r="Q647" s="22"/>
      <c r="R647" s="22"/>
      <c r="S647" s="22"/>
      <c r="T647" s="22"/>
      <c r="U647" s="22"/>
      <c r="V647" s="22"/>
      <c r="W647" s="22"/>
      <c r="X647" s="24"/>
      <c r="Y647" s="24"/>
      <c r="Z647" s="21"/>
      <c r="AA647" s="21"/>
      <c r="AB647" s="21"/>
      <c r="AD647" s="21"/>
      <c r="AF647" s="21"/>
    </row>
    <row r="648">
      <c r="A648" s="22"/>
      <c r="B648" s="24" t="str">
        <f>'Справочник Перечня'!H19</f>
        <v xml:space="preserve">Верховажское РАЙПО</v>
      </c>
      <c r="C648" s="24"/>
      <c r="D648" s="24"/>
      <c r="E648" s="24"/>
      <c r="K648" s="97" t="s">
        <v>270</v>
      </c>
      <c r="L648" s="110"/>
      <c r="M648" s="89"/>
      <c r="N648" s="89"/>
      <c r="O648" s="89"/>
      <c r="P648" s="24"/>
      <c r="Q648" s="22"/>
      <c r="R648" s="22"/>
      <c r="S648" s="22"/>
      <c r="T648" s="22"/>
      <c r="U648" s="22"/>
      <c r="V648" s="22"/>
      <c r="W648" s="22"/>
      <c r="X648" s="24"/>
      <c r="Y648" s="24"/>
      <c r="Z648" s="21"/>
      <c r="AA648" s="21"/>
      <c r="AB648" s="21"/>
      <c r="AD648" s="21"/>
      <c r="AF648" s="21"/>
    </row>
    <row r="649">
      <c r="A649" s="22"/>
      <c r="B649" s="24" t="s">
        <v>599</v>
      </c>
      <c r="C649" s="24"/>
      <c r="D649" s="24"/>
      <c r="E649" s="24"/>
      <c r="L649" s="110"/>
      <c r="M649" s="89"/>
      <c r="N649" s="89"/>
      <c r="O649" s="89"/>
      <c r="P649" s="24"/>
      <c r="Q649" s="22"/>
      <c r="R649" s="22"/>
      <c r="S649" s="22"/>
      <c r="T649" s="22"/>
      <c r="U649" s="22"/>
      <c r="V649" s="22"/>
      <c r="W649" s="22"/>
      <c r="X649" s="24"/>
      <c r="Y649" s="24"/>
      <c r="Z649" s="21"/>
      <c r="AA649" s="21"/>
      <c r="AB649" s="21"/>
      <c r="AD649" s="21"/>
      <c r="AF649" s="21"/>
    </row>
    <row r="650">
      <c r="A650" s="22"/>
      <c r="B650" s="24" t="s">
        <v>600</v>
      </c>
      <c r="C650" s="24"/>
      <c r="D650" s="24"/>
      <c r="E650" s="24"/>
      <c r="L650" s="110"/>
      <c r="M650" s="89"/>
      <c r="N650" s="89"/>
      <c r="O650" s="89"/>
      <c r="P650" s="24"/>
      <c r="Q650" s="22"/>
      <c r="R650" s="22"/>
      <c r="S650" s="22"/>
      <c r="T650" s="22"/>
      <c r="U650" s="22"/>
      <c r="V650" s="22"/>
      <c r="W650" s="22"/>
      <c r="X650" s="24"/>
      <c r="Y650" s="24"/>
      <c r="Z650" s="21"/>
      <c r="AA650" s="21"/>
      <c r="AB650" s="21"/>
      <c r="AD650" s="21"/>
      <c r="AF650" s="21"/>
    </row>
    <row r="651">
      <c r="A651" s="22"/>
      <c r="B651" s="24" t="s">
        <v>601</v>
      </c>
      <c r="C651" s="24"/>
      <c r="D651" s="24"/>
      <c r="E651" s="24"/>
      <c r="L651" s="110"/>
      <c r="M651" s="89"/>
      <c r="N651" s="89"/>
      <c r="O651" s="89"/>
      <c r="P651" s="24"/>
      <c r="Q651" s="22"/>
      <c r="R651" s="22"/>
      <c r="S651" s="22"/>
      <c r="T651" s="22"/>
      <c r="U651" s="22"/>
      <c r="V651" s="22"/>
      <c r="W651" s="22"/>
      <c r="X651" s="24"/>
      <c r="Y651" s="24"/>
      <c r="Z651" s="21"/>
      <c r="AA651" s="21"/>
      <c r="AB651" s="21"/>
      <c r="AD651" s="21"/>
      <c r="AF651" s="21"/>
    </row>
    <row r="652">
      <c r="A652" s="22"/>
      <c r="B652" s="24" t="s">
        <v>602</v>
      </c>
      <c r="C652" s="24"/>
      <c r="D652" s="24"/>
      <c r="E652" s="24"/>
      <c r="L652" s="110"/>
      <c r="M652" s="89"/>
      <c r="N652" s="89"/>
      <c r="O652" s="89"/>
      <c r="P652" s="24"/>
      <c r="Q652" s="22"/>
      <c r="R652" s="22"/>
      <c r="S652" s="22"/>
      <c r="T652" s="22"/>
      <c r="U652" s="22"/>
      <c r="V652" s="22"/>
      <c r="W652" s="22"/>
      <c r="X652" s="24"/>
      <c r="Y652" s="24"/>
      <c r="Z652" s="21"/>
      <c r="AA652" s="21"/>
      <c r="AB652" s="21"/>
      <c r="AD652" s="21"/>
      <c r="AF652" s="21"/>
    </row>
    <row r="653">
      <c r="A653" s="22"/>
      <c r="B653" s="24" t="s">
        <v>531</v>
      </c>
      <c r="C653" s="24"/>
      <c r="D653" s="24"/>
      <c r="E653" s="24"/>
      <c r="K653" s="23" t="s">
        <v>603</v>
      </c>
      <c r="L653" s="110"/>
      <c r="M653" s="89"/>
      <c r="N653" s="89"/>
      <c r="O653" s="89"/>
      <c r="P653" s="24"/>
      <c r="Q653" s="22"/>
      <c r="R653" s="22"/>
      <c r="S653" s="22"/>
      <c r="T653" s="22"/>
      <c r="U653" s="22"/>
      <c r="V653" s="22"/>
      <c r="W653" s="22"/>
      <c r="X653" s="24"/>
      <c r="Y653" s="24"/>
      <c r="Z653" s="21"/>
      <c r="AA653" s="21"/>
      <c r="AB653" s="21"/>
      <c r="AD653" s="21"/>
      <c r="AF653" s="21"/>
    </row>
    <row r="654">
      <c r="A654" s="22"/>
      <c r="B654" s="24" t="s">
        <v>604</v>
      </c>
      <c r="C654" s="24"/>
      <c r="D654" s="24"/>
      <c r="E654" s="24"/>
      <c r="L654" s="110"/>
      <c r="M654" s="89"/>
      <c r="N654" s="89"/>
      <c r="O654" s="89"/>
      <c r="P654" s="24"/>
      <c r="Q654" s="22"/>
      <c r="R654" s="22"/>
      <c r="S654" s="22"/>
      <c r="T654" s="22"/>
      <c r="U654" s="22"/>
      <c r="V654" s="22"/>
      <c r="W654" s="22"/>
      <c r="X654" s="24"/>
      <c r="Y654" s="24"/>
      <c r="Z654" s="21"/>
      <c r="AA654" s="21"/>
      <c r="AB654" s="21"/>
      <c r="AD654" s="21"/>
      <c r="AF654" s="21"/>
    </row>
    <row r="655">
      <c r="A655" s="22"/>
      <c r="B655" s="24" t="s">
        <v>605</v>
      </c>
      <c r="C655" s="24"/>
      <c r="D655" s="24"/>
      <c r="E655" s="24"/>
      <c r="L655" s="110"/>
      <c r="M655" s="89"/>
      <c r="N655" s="89"/>
      <c r="O655" s="89"/>
      <c r="P655" s="24"/>
      <c r="Q655" s="22"/>
      <c r="R655" s="22"/>
      <c r="S655" s="22"/>
      <c r="T655" s="22"/>
      <c r="U655" s="22"/>
      <c r="V655" s="22"/>
      <c r="W655" s="22"/>
      <c r="X655" s="24"/>
      <c r="Y655" s="24"/>
      <c r="Z655" s="21"/>
      <c r="AA655" s="21"/>
      <c r="AB655" s="21"/>
      <c r="AD655" s="21"/>
      <c r="AF655" s="21"/>
    </row>
    <row r="656">
      <c r="A656" s="22"/>
      <c r="B656" s="24" t="s">
        <v>606</v>
      </c>
      <c r="C656" s="24"/>
      <c r="D656" s="24"/>
      <c r="E656" s="24"/>
      <c r="L656" s="110"/>
      <c r="M656" s="89"/>
      <c r="N656" s="89"/>
      <c r="O656" s="89"/>
      <c r="P656" s="24"/>
      <c r="Q656" s="22"/>
      <c r="R656" s="22"/>
      <c r="S656" s="22"/>
      <c r="T656" s="22"/>
      <c r="U656" s="22"/>
      <c r="V656" s="22"/>
      <c r="W656" s="22"/>
      <c r="X656" s="24"/>
      <c r="Y656" s="24"/>
      <c r="Z656" s="21"/>
      <c r="AA656" s="21"/>
      <c r="AB656" s="21"/>
      <c r="AD656" s="21"/>
      <c r="AF656" s="21"/>
    </row>
    <row r="657">
      <c r="A657" s="22"/>
      <c r="B657" s="24" t="s">
        <v>607</v>
      </c>
      <c r="C657" s="24"/>
      <c r="D657" s="24"/>
      <c r="E657" s="24"/>
      <c r="L657" s="110"/>
      <c r="M657" s="89"/>
      <c r="N657" s="89"/>
      <c r="O657" s="89"/>
      <c r="P657" s="24"/>
      <c r="Q657" s="22"/>
      <c r="R657" s="22"/>
      <c r="S657" s="22"/>
      <c r="T657" s="22"/>
      <c r="U657" s="22"/>
      <c r="V657" s="22"/>
      <c r="W657" s="22"/>
      <c r="X657" s="24"/>
      <c r="Y657" s="24"/>
      <c r="Z657" s="21"/>
      <c r="AA657" s="21"/>
      <c r="AB657" s="21"/>
      <c r="AD657" s="21"/>
      <c r="AF657" s="21"/>
    </row>
    <row r="658">
      <c r="A658" s="22"/>
      <c r="B658" s="24" t="s">
        <v>608</v>
      </c>
      <c r="C658" s="24"/>
      <c r="D658" s="24"/>
      <c r="E658" s="24"/>
      <c r="L658" s="110"/>
      <c r="M658" s="89"/>
      <c r="N658" s="89"/>
      <c r="O658" s="89"/>
      <c r="P658" s="24"/>
      <c r="Q658" s="22"/>
      <c r="R658" s="22"/>
      <c r="S658" s="22"/>
      <c r="T658" s="22"/>
      <c r="U658" s="22"/>
      <c r="V658" s="22"/>
      <c r="W658" s="22"/>
      <c r="X658" s="24"/>
      <c r="Y658" s="24"/>
      <c r="Z658" s="21"/>
      <c r="AA658" s="21"/>
      <c r="AB658" s="21"/>
      <c r="AD658" s="21"/>
      <c r="AF658" s="21"/>
    </row>
    <row r="659">
      <c r="A659" s="22"/>
      <c r="B659" s="24" t="s">
        <v>609</v>
      </c>
      <c r="C659" s="24"/>
      <c r="D659" s="24"/>
      <c r="E659" s="24"/>
      <c r="L659" s="110"/>
      <c r="M659" s="89"/>
      <c r="N659" s="89"/>
      <c r="O659" s="89"/>
      <c r="P659" s="24"/>
      <c r="Q659" s="22"/>
      <c r="R659" s="22"/>
      <c r="S659" s="22"/>
      <c r="T659" s="22"/>
      <c r="U659" s="22"/>
      <c r="V659" s="22"/>
      <c r="W659" s="22"/>
      <c r="X659" s="24"/>
      <c r="Y659" s="24"/>
      <c r="Z659" s="21"/>
      <c r="AA659" s="21"/>
      <c r="AB659" s="21"/>
      <c r="AD659" s="21"/>
      <c r="AF659" s="21"/>
    </row>
    <row r="660">
      <c r="A660" s="22"/>
      <c r="B660" s="24" t="s">
        <v>610</v>
      </c>
      <c r="C660" s="24"/>
      <c r="D660" s="24"/>
      <c r="E660" s="24"/>
      <c r="L660" s="110"/>
      <c r="M660" s="89"/>
      <c r="N660" s="89"/>
      <c r="O660" s="89"/>
      <c r="P660" s="24"/>
      <c r="Q660" s="22"/>
      <c r="R660" s="22"/>
      <c r="S660" s="22"/>
      <c r="T660" s="22"/>
      <c r="U660" s="22"/>
      <c r="V660" s="22"/>
      <c r="W660" s="22"/>
      <c r="X660" s="24"/>
      <c r="Y660" s="24"/>
      <c r="Z660" s="21"/>
      <c r="AA660" s="21"/>
      <c r="AB660" s="21"/>
      <c r="AD660" s="21"/>
      <c r="AF660" s="21"/>
    </row>
    <row r="661">
      <c r="A661" s="22"/>
      <c r="B661" s="24" t="s">
        <v>140</v>
      </c>
      <c r="C661" s="22"/>
      <c r="D661" s="24" t="s">
        <v>484</v>
      </c>
      <c r="E661" s="24" t="str">
        <f>D661</f>
        <v xml:space="preserve">ВЛ 10 кВ Родина</v>
      </c>
      <c r="F661" s="21" t="str">
        <f>F634</f>
        <v>ДУ</v>
      </c>
      <c r="G661" s="22">
        <f>G634</f>
        <v>5</v>
      </c>
      <c r="I661" s="21">
        <v>0.20000000000000001</v>
      </c>
      <c r="J661" s="21">
        <f>I661+J634</f>
        <v>0.52000000000000002</v>
      </c>
      <c r="K661" s="23">
        <v>0.20000000000000001</v>
      </c>
      <c r="L661" s="110"/>
      <c r="M661" s="89"/>
      <c r="N661" s="89"/>
      <c r="O661" s="89"/>
      <c r="P661" s="24"/>
      <c r="Q661" s="22"/>
      <c r="R661" s="22"/>
      <c r="S661" s="22"/>
      <c r="T661" s="22"/>
      <c r="U661" s="22"/>
      <c r="V661" s="22"/>
      <c r="W661" s="22"/>
      <c r="X661" s="24"/>
      <c r="Y661" s="24"/>
      <c r="Z661" s="21"/>
      <c r="AA661" s="21"/>
      <c r="AB661" s="21"/>
      <c r="AD661" s="21"/>
      <c r="AF661" s="21"/>
    </row>
    <row r="662">
      <c r="A662" s="22"/>
      <c r="B662" s="24" t="e">
        <f>'Справочник Перечня'!B30</f>
        <v>#REF!</v>
      </c>
      <c r="C662" s="24" t="str">
        <f>'Справочник Перечня'!C30</f>
        <v xml:space="preserve">(495) 428-40-90 (1023), ф.428-40-95</v>
      </c>
      <c r="D662" s="24"/>
      <c r="E662" s="24"/>
      <c r="K662" s="38"/>
      <c r="L662" s="110" t="s">
        <v>611</v>
      </c>
      <c r="M662" s="89"/>
      <c r="N662" s="89"/>
      <c r="O662" s="89"/>
      <c r="P662" s="24"/>
      <c r="Q662" s="22"/>
      <c r="R662" s="22"/>
      <c r="S662" s="22"/>
      <c r="T662" s="22"/>
      <c r="U662" s="22"/>
      <c r="V662" s="22"/>
      <c r="W662" s="22"/>
      <c r="X662" s="24"/>
      <c r="Y662" s="24"/>
      <c r="Z662" s="21"/>
      <c r="AA662" s="21"/>
      <c r="AB662" s="21"/>
      <c r="AD662" s="21"/>
      <c r="AF662" s="21"/>
    </row>
    <row r="663">
      <c r="A663" s="22"/>
      <c r="B663" s="24" t="s">
        <v>612</v>
      </c>
      <c r="C663" s="22" t="s">
        <v>613</v>
      </c>
      <c r="D663" s="24"/>
      <c r="E663" s="24"/>
      <c r="L663" s="23" t="s">
        <v>508</v>
      </c>
      <c r="M663" s="89"/>
      <c r="N663" s="89"/>
      <c r="O663" s="89"/>
      <c r="P663" s="24"/>
      <c r="Q663" s="22"/>
      <c r="R663" s="22"/>
      <c r="S663" s="22"/>
      <c r="T663" s="22"/>
      <c r="U663" s="22"/>
      <c r="V663" s="22"/>
      <c r="W663" s="22"/>
      <c r="X663" s="24"/>
      <c r="Y663" s="24"/>
      <c r="Z663" s="21"/>
      <c r="AA663" s="21"/>
      <c r="AB663" s="21"/>
      <c r="AD663" s="21"/>
      <c r="AF663" s="21"/>
    </row>
    <row r="664">
      <c r="A664" s="22"/>
      <c r="B664" s="24" t="s">
        <v>614</v>
      </c>
      <c r="C664" s="155" t="s">
        <v>615</v>
      </c>
      <c r="D664" s="24"/>
      <c r="E664" s="24"/>
      <c r="L664" s="110"/>
      <c r="M664" s="89"/>
      <c r="N664" s="89"/>
      <c r="O664" s="89"/>
      <c r="P664" s="24"/>
      <c r="Q664" s="22"/>
      <c r="R664" s="22"/>
      <c r="S664" s="22"/>
      <c r="T664" s="22"/>
      <c r="U664" s="22"/>
      <c r="V664" s="22"/>
      <c r="W664" s="22"/>
      <c r="X664" s="24"/>
      <c r="Y664" s="24"/>
      <c r="Z664" s="21"/>
      <c r="AA664" s="21"/>
      <c r="AB664" s="21"/>
      <c r="AD664" s="21"/>
      <c r="AF664" s="21"/>
    </row>
    <row r="665">
      <c r="A665" s="22"/>
      <c r="B665" s="24" t="s">
        <v>616</v>
      </c>
      <c r="C665" s="22" t="e">
        <f>#REF!</f>
        <v>#REF!</v>
      </c>
      <c r="D665" s="24"/>
      <c r="E665" s="24"/>
      <c r="L665" s="110"/>
      <c r="M665" s="89"/>
      <c r="N665" s="89"/>
      <c r="O665" s="89"/>
      <c r="P665" s="24"/>
      <c r="Q665" s="22"/>
      <c r="R665" s="22"/>
      <c r="S665" s="22"/>
      <c r="T665" s="22"/>
      <c r="U665" s="22"/>
      <c r="V665" s="22"/>
      <c r="W665" s="22"/>
      <c r="X665" s="24"/>
      <c r="Y665" s="24"/>
      <c r="Z665" s="21"/>
      <c r="AA665" s="21"/>
      <c r="AB665" s="21"/>
      <c r="AD665" s="21"/>
      <c r="AF665" s="21"/>
    </row>
    <row r="666">
      <c r="A666" s="22"/>
      <c r="B666" s="24" t="s">
        <v>617</v>
      </c>
      <c r="C666" s="22" t="s">
        <v>618</v>
      </c>
      <c r="D666" s="24"/>
      <c r="E666" s="24"/>
      <c r="L666" s="23" t="s">
        <v>147</v>
      </c>
      <c r="M666" s="89"/>
      <c r="N666" s="89"/>
      <c r="O666" s="89"/>
      <c r="P666" s="24"/>
      <c r="Q666" s="22"/>
      <c r="R666" s="22"/>
      <c r="S666" s="22"/>
      <c r="T666" s="22"/>
      <c r="U666" s="22"/>
      <c r="V666" s="22"/>
      <c r="W666" s="22"/>
      <c r="X666" s="24"/>
      <c r="Y666" s="24"/>
      <c r="Z666" s="21"/>
      <c r="AA666" s="21"/>
      <c r="AB666" s="21"/>
      <c r="AD666" s="21"/>
      <c r="AF666" s="21"/>
    </row>
    <row r="667">
      <c r="A667" s="22"/>
      <c r="B667" s="24" t="s">
        <v>588</v>
      </c>
      <c r="C667" s="155" t="str">
        <f>C638</f>
        <v xml:space="preserve">(81759) 34-1-30, ф.8(81759) 34-1-57</v>
      </c>
      <c r="D667" s="24"/>
      <c r="E667" s="24"/>
      <c r="L667" s="110"/>
      <c r="M667" s="89"/>
      <c r="N667" s="89"/>
      <c r="O667" s="89"/>
      <c r="P667" s="24"/>
      <c r="Q667" s="22"/>
      <c r="R667" s="22"/>
      <c r="S667" s="22"/>
      <c r="T667" s="22"/>
      <c r="U667" s="22"/>
      <c r="V667" s="22"/>
      <c r="W667" s="22"/>
      <c r="X667" s="24"/>
      <c r="Y667" s="24"/>
      <c r="Z667" s="21"/>
      <c r="AA667" s="21"/>
      <c r="AB667" s="21"/>
      <c r="AD667" s="21"/>
      <c r="AF667" s="21"/>
    </row>
    <row r="668">
      <c r="A668" s="22"/>
      <c r="B668" s="24" t="s">
        <v>619</v>
      </c>
      <c r="C668" s="155"/>
      <c r="D668" s="24"/>
      <c r="E668" s="24"/>
      <c r="L668" s="110"/>
      <c r="M668" s="89"/>
      <c r="N668" s="89"/>
      <c r="O668" s="89"/>
      <c r="P668" s="24"/>
      <c r="Q668" s="22"/>
      <c r="R668" s="22"/>
      <c r="S668" s="22"/>
      <c r="T668" s="22"/>
      <c r="U668" s="22"/>
      <c r="V668" s="22"/>
      <c r="W668" s="22"/>
      <c r="X668" s="24"/>
      <c r="Y668" s="24"/>
      <c r="Z668" s="21"/>
      <c r="AA668" s="21"/>
      <c r="AB668" s="21"/>
      <c r="AD668" s="21"/>
      <c r="AF668" s="21"/>
    </row>
    <row r="669">
      <c r="A669" s="22"/>
      <c r="B669" s="24" t="s">
        <v>620</v>
      </c>
      <c r="C669" s="155"/>
      <c r="D669" s="24"/>
      <c r="E669" s="24"/>
      <c r="L669" s="110"/>
      <c r="M669" s="89"/>
      <c r="N669" s="89"/>
      <c r="O669" s="89"/>
      <c r="P669" s="24"/>
      <c r="Q669" s="22"/>
      <c r="R669" s="22"/>
      <c r="S669" s="22"/>
      <c r="T669" s="22"/>
      <c r="U669" s="22"/>
      <c r="V669" s="22"/>
      <c r="W669" s="22"/>
      <c r="X669" s="24"/>
      <c r="Y669" s="24"/>
      <c r="Z669" s="21"/>
      <c r="AA669" s="21"/>
      <c r="AB669" s="21"/>
      <c r="AD669" s="21"/>
      <c r="AF669" s="21"/>
    </row>
    <row r="670">
      <c r="A670" s="22"/>
      <c r="B670" s="24" t="s">
        <v>621</v>
      </c>
      <c r="C670" s="22" t="s">
        <v>622</v>
      </c>
      <c r="D670" s="24"/>
      <c r="E670" s="24"/>
      <c r="L670" s="23" t="s">
        <v>508</v>
      </c>
      <c r="M670" s="89"/>
      <c r="N670" s="89"/>
      <c r="O670" s="89"/>
      <c r="P670" s="24"/>
      <c r="Q670" s="22"/>
      <c r="R670" s="22"/>
      <c r="S670" s="22"/>
      <c r="T670" s="22"/>
      <c r="U670" s="22"/>
      <c r="V670" s="22"/>
      <c r="W670" s="22"/>
      <c r="X670" s="24"/>
      <c r="Y670" s="24"/>
      <c r="Z670" s="21"/>
      <c r="AA670" s="21"/>
      <c r="AB670" s="21"/>
      <c r="AD670" s="21"/>
      <c r="AF670" s="21"/>
    </row>
    <row r="671">
      <c r="A671" s="22"/>
      <c r="B671" s="24" t="s">
        <v>140</v>
      </c>
      <c r="C671" s="22"/>
      <c r="D671" s="24" t="s">
        <v>623</v>
      </c>
      <c r="E671" s="24" t="str">
        <f>D671</f>
        <v xml:space="preserve">ВЛ 10 кВ Слобода</v>
      </c>
      <c r="F671" s="21" t="str">
        <f>F661</f>
        <v>ДУ</v>
      </c>
      <c r="G671" s="22">
        <f>G661</f>
        <v>5</v>
      </c>
      <c r="K671" s="23">
        <v>0.28999999999999998</v>
      </c>
      <c r="L671" s="110" t="s">
        <v>624</v>
      </c>
      <c r="M671" s="89"/>
      <c r="N671" s="89"/>
      <c r="O671" s="89"/>
      <c r="P671" s="24"/>
      <c r="Q671" s="22"/>
      <c r="R671" s="22"/>
      <c r="S671" s="22"/>
      <c r="T671" s="22"/>
      <c r="U671" s="22"/>
      <c r="V671" s="22"/>
      <c r="W671" s="22"/>
      <c r="X671" s="24"/>
      <c r="Y671" s="24"/>
      <c r="Z671" s="21"/>
      <c r="AA671" s="21"/>
      <c r="AB671" s="21"/>
      <c r="AD671" s="21"/>
      <c r="AF671" s="21"/>
    </row>
    <row r="672">
      <c r="A672" s="22"/>
      <c r="B672" s="24" t="e">
        <f>B662</f>
        <v>#REF!</v>
      </c>
      <c r="C672" s="22" t="str">
        <f>C662</f>
        <v xml:space="preserve">(495) 428-40-90 (1023), ф.428-40-95</v>
      </c>
      <c r="D672" s="24"/>
      <c r="E672" s="24"/>
      <c r="K672" s="38"/>
      <c r="L672" s="110" t="s">
        <v>611</v>
      </c>
      <c r="M672" s="89"/>
      <c r="N672" s="89"/>
      <c r="O672" s="89"/>
      <c r="P672" s="24"/>
      <c r="Q672" s="22"/>
      <c r="R672" s="22"/>
      <c r="S672" s="22"/>
      <c r="T672" s="22"/>
      <c r="U672" s="22"/>
      <c r="V672" s="22"/>
      <c r="W672" s="22"/>
      <c r="X672" s="24"/>
      <c r="Y672" s="24"/>
      <c r="Z672" s="21"/>
      <c r="AA672" s="21"/>
      <c r="AB672" s="21"/>
      <c r="AD672" s="21"/>
      <c r="AF672" s="21"/>
    </row>
    <row r="673">
      <c r="A673" s="22"/>
      <c r="B673" s="24" t="e">
        <f>#REF!</f>
        <v>#REF!</v>
      </c>
      <c r="C673" s="24" t="e">
        <f>#REF!</f>
        <v>#REF!</v>
      </c>
      <c r="D673" s="24"/>
      <c r="E673" s="24"/>
      <c r="K673" s="101" t="s">
        <v>625</v>
      </c>
      <c r="L673" s="110"/>
      <c r="M673" s="89"/>
      <c r="N673" s="89"/>
      <c r="O673" s="89"/>
      <c r="P673" s="24"/>
      <c r="Q673" s="22"/>
      <c r="R673" s="22"/>
      <c r="S673" s="22"/>
      <c r="T673" s="22"/>
      <c r="U673" s="22"/>
      <c r="V673" s="22"/>
      <c r="W673" s="22"/>
      <c r="X673" s="24"/>
      <c r="Y673" s="24"/>
      <c r="Z673" s="21"/>
      <c r="AA673" s="21"/>
      <c r="AB673" s="21"/>
      <c r="AD673" s="21"/>
      <c r="AF673" s="21"/>
    </row>
    <row r="674">
      <c r="A674" s="22"/>
      <c r="B674" s="24" t="s">
        <v>600</v>
      </c>
      <c r="C674" s="22" t="s">
        <v>626</v>
      </c>
      <c r="D674" s="24"/>
      <c r="E674" s="24"/>
      <c r="K674" s="101"/>
      <c r="L674" s="110"/>
      <c r="M674" s="89"/>
      <c r="N674" s="89"/>
      <c r="O674" s="89"/>
      <c r="P674" s="24"/>
      <c r="Q674" s="22"/>
      <c r="R674" s="22"/>
      <c r="S674" s="22"/>
      <c r="T674" s="22"/>
      <c r="U674" s="22"/>
      <c r="V674" s="22"/>
      <c r="W674" s="22"/>
      <c r="X674" s="24"/>
      <c r="Y674" s="24"/>
      <c r="Z674" s="21"/>
      <c r="AA674" s="21"/>
      <c r="AB674" s="21"/>
      <c r="AD674" s="21"/>
      <c r="AF674" s="21"/>
    </row>
    <row r="675">
      <c r="A675" s="22"/>
      <c r="B675" s="24" t="s">
        <v>627</v>
      </c>
      <c r="C675" s="22"/>
      <c r="D675" s="24"/>
      <c r="E675" s="24"/>
      <c r="K675" s="101"/>
      <c r="L675" s="110"/>
      <c r="M675" s="89"/>
      <c r="N675" s="89"/>
      <c r="O675" s="89"/>
      <c r="P675" s="24"/>
      <c r="Q675" s="22"/>
      <c r="R675" s="22"/>
      <c r="S675" s="22"/>
      <c r="T675" s="22"/>
      <c r="U675" s="22"/>
      <c r="V675" s="22"/>
      <c r="W675" s="22"/>
      <c r="X675" s="24"/>
      <c r="Y675" s="24"/>
      <c r="Z675" s="21"/>
      <c r="AA675" s="21"/>
      <c r="AB675" s="21"/>
      <c r="AD675" s="21"/>
      <c r="AF675" s="21"/>
    </row>
    <row r="676">
      <c r="A676" s="22"/>
      <c r="B676" s="155" t="s">
        <v>628</v>
      </c>
      <c r="C676" s="22"/>
      <c r="D676" s="24"/>
      <c r="E676" s="24"/>
      <c r="K676" s="20"/>
      <c r="L676" s="23" t="s">
        <v>629</v>
      </c>
      <c r="M676" s="89"/>
      <c r="N676" s="89"/>
      <c r="O676" s="89"/>
      <c r="P676" s="24"/>
      <c r="Q676" s="22"/>
      <c r="R676" s="22"/>
      <c r="S676" s="22"/>
      <c r="T676" s="22"/>
      <c r="U676" s="22"/>
      <c r="V676" s="22"/>
      <c r="W676" s="22"/>
      <c r="X676" s="24"/>
      <c r="Y676" s="24"/>
      <c r="Z676" s="21"/>
      <c r="AA676" s="21"/>
      <c r="AB676" s="21"/>
      <c r="AD676" s="21"/>
      <c r="AF676" s="21"/>
    </row>
    <row r="677">
      <c r="A677" s="22"/>
      <c r="B677" s="20" t="s">
        <v>630</v>
      </c>
      <c r="C677" s="22"/>
      <c r="D677" s="24"/>
      <c r="E677" s="24"/>
      <c r="K677" s="97" t="s">
        <v>631</v>
      </c>
      <c r="L677" s="97" t="s">
        <v>632</v>
      </c>
      <c r="M677" s="89"/>
      <c r="N677" s="89"/>
      <c r="O677" s="89"/>
      <c r="P677" s="24"/>
      <c r="Q677" s="22"/>
      <c r="R677" s="22"/>
      <c r="S677" s="22"/>
      <c r="T677" s="22"/>
      <c r="U677" s="22"/>
      <c r="V677" s="22"/>
      <c r="W677" s="22"/>
      <c r="X677" s="24"/>
      <c r="Y677" s="24"/>
      <c r="Z677" s="21"/>
      <c r="AA677" s="21"/>
      <c r="AB677" s="21"/>
      <c r="AD677" s="21"/>
      <c r="AF677" s="21"/>
    </row>
    <row r="678">
      <c r="A678" s="22"/>
      <c r="B678" s="20" t="s">
        <v>588</v>
      </c>
      <c r="C678" s="22"/>
      <c r="D678" s="24"/>
      <c r="E678" s="24"/>
      <c r="K678" s="97"/>
      <c r="L678" s="110"/>
      <c r="M678" s="89"/>
      <c r="N678" s="89"/>
      <c r="O678" s="89"/>
      <c r="P678" s="24"/>
      <c r="Q678" s="22"/>
      <c r="R678" s="22"/>
      <c r="S678" s="22"/>
      <c r="T678" s="22"/>
      <c r="U678" s="22"/>
      <c r="V678" s="22"/>
      <c r="W678" s="22"/>
      <c r="X678" s="24"/>
      <c r="Y678" s="24"/>
      <c r="Z678" s="21"/>
      <c r="AA678" s="21"/>
      <c r="AB678" s="21"/>
      <c r="AD678" s="21"/>
      <c r="AF678" s="21"/>
    </row>
    <row r="679">
      <c r="A679" s="22"/>
      <c r="B679" s="20" t="s">
        <v>619</v>
      </c>
      <c r="C679" s="22"/>
      <c r="D679" s="24"/>
      <c r="E679" s="24"/>
      <c r="K679" s="97"/>
      <c r="L679" s="110"/>
      <c r="M679" s="89"/>
      <c r="N679" s="89"/>
      <c r="O679" s="89"/>
      <c r="P679" s="24"/>
      <c r="Q679" s="22"/>
      <c r="R679" s="22"/>
      <c r="S679" s="22"/>
      <c r="T679" s="22"/>
      <c r="U679" s="22"/>
      <c r="V679" s="22"/>
      <c r="W679" s="22"/>
      <c r="X679" s="24"/>
      <c r="Y679" s="24"/>
      <c r="Z679" s="21"/>
      <c r="AA679" s="21"/>
      <c r="AB679" s="21"/>
      <c r="AD679" s="21"/>
      <c r="AF679" s="21"/>
    </row>
    <row r="680">
      <c r="A680" s="22"/>
      <c r="B680" s="20" t="s">
        <v>170</v>
      </c>
      <c r="C680" s="22"/>
      <c r="D680" s="24"/>
      <c r="E680" s="24"/>
      <c r="K680" s="97"/>
      <c r="L680" s="110"/>
      <c r="M680" s="89"/>
      <c r="N680" s="89"/>
      <c r="O680" s="89"/>
      <c r="P680" s="24"/>
      <c r="Q680" s="22"/>
      <c r="R680" s="22"/>
      <c r="S680" s="22"/>
      <c r="T680" s="22"/>
      <c r="U680" s="22"/>
      <c r="V680" s="22"/>
      <c r="W680" s="22"/>
      <c r="X680" s="24"/>
      <c r="Y680" s="24"/>
      <c r="Z680" s="21"/>
      <c r="AA680" s="21"/>
      <c r="AB680" s="21"/>
      <c r="AD680" s="21"/>
      <c r="AF680" s="21"/>
    </row>
    <row r="681">
      <c r="A681" s="22"/>
      <c r="B681" s="20" t="s">
        <v>140</v>
      </c>
      <c r="C681" s="22"/>
      <c r="D681" s="24" t="s">
        <v>633</v>
      </c>
      <c r="E681" s="24" t="str">
        <f>D681</f>
        <v xml:space="preserve">ВЛ 10 кВ Совхоз</v>
      </c>
      <c r="F681" s="21" t="str">
        <f>F671</f>
        <v>ДУ</v>
      </c>
      <c r="G681" s="22">
        <f>G671</f>
        <v>5</v>
      </c>
      <c r="K681" s="23">
        <v>0.78000000000000003</v>
      </c>
      <c r="L681" s="110"/>
      <c r="M681" s="89"/>
      <c r="N681" s="89"/>
      <c r="O681" s="89"/>
      <c r="P681" s="24"/>
      <c r="Q681" s="22"/>
      <c r="R681" s="22"/>
      <c r="S681" s="22"/>
      <c r="T681" s="22"/>
      <c r="U681" s="22"/>
      <c r="V681" s="22"/>
      <c r="W681" s="22"/>
      <c r="X681" s="24"/>
      <c r="Y681" s="24"/>
      <c r="Z681" s="21"/>
      <c r="AA681" s="21"/>
      <c r="AB681" s="21"/>
      <c r="AD681" s="21"/>
      <c r="AF681" s="21"/>
    </row>
    <row r="682">
      <c r="A682" s="22"/>
      <c r="B682" s="20" t="str">
        <f>'Справочник Перечня'!B23</f>
        <v xml:space="preserve">РТРС "Вологодский ОРТПЦ"</v>
      </c>
      <c r="C682" s="20" t="str">
        <f>'Справочник Перечня'!C23</f>
        <v xml:space="preserve">(8172)73-36-57, 59-56-09, 8921-2326179 </v>
      </c>
      <c r="D682" s="24"/>
      <c r="E682" s="24"/>
      <c r="K682" s="97"/>
      <c r="L682" s="110"/>
      <c r="M682" s="89"/>
      <c r="N682" s="89"/>
      <c r="O682" s="89"/>
      <c r="P682" s="24"/>
      <c r="Q682" s="22"/>
      <c r="R682" s="22"/>
      <c r="S682" s="22"/>
      <c r="T682" s="22"/>
      <c r="U682" s="22"/>
      <c r="V682" s="22"/>
      <c r="W682" s="22"/>
      <c r="X682" s="24"/>
      <c r="Y682" s="24"/>
      <c r="Z682" s="21"/>
      <c r="AA682" s="21"/>
      <c r="AB682" s="21"/>
      <c r="AD682" s="21"/>
      <c r="AF682" s="21"/>
    </row>
    <row r="683">
      <c r="A683" s="22"/>
      <c r="B683" s="20" t="str">
        <f>'Справочник Перечня'!B9</f>
        <v xml:space="preserve">ПАО "МегаФон"</v>
      </c>
      <c r="C683" s="20" t="str">
        <f>'Справочник Перечня'!C9</f>
        <v xml:space="preserve">8921-7166070, 8921-2529016, 8921-2431203</v>
      </c>
      <c r="D683" s="24"/>
      <c r="E683" s="24"/>
      <c r="K683" s="97"/>
      <c r="L683" s="110"/>
      <c r="M683" s="89"/>
      <c r="N683" s="89"/>
      <c r="O683" s="89"/>
      <c r="P683" s="24"/>
      <c r="Q683" s="22"/>
      <c r="R683" s="22"/>
      <c r="S683" s="22"/>
      <c r="T683" s="22"/>
      <c r="U683" s="22"/>
      <c r="V683" s="22"/>
      <c r="W683" s="22"/>
      <c r="X683" s="24"/>
      <c r="Y683" s="24"/>
      <c r="Z683" s="21"/>
      <c r="AA683" s="21"/>
      <c r="AB683" s="21"/>
      <c r="AD683" s="21"/>
      <c r="AF683" s="21"/>
    </row>
    <row r="684">
      <c r="A684" s="22"/>
      <c r="B684" s="20" t="str">
        <f>'Справочник Перечня'!B24</f>
        <v xml:space="preserve">ПАО "Ростелеком"</v>
      </c>
      <c r="C684" s="20" t="str">
        <f>'Справочник Перечня'!C24</f>
        <v xml:space="preserve">(8172) 72-00-14, ф.(8172) 72 61 23</v>
      </c>
      <c r="D684" s="24"/>
      <c r="E684" s="24"/>
      <c r="K684" s="97"/>
      <c r="L684" s="110"/>
      <c r="M684" s="89"/>
      <c r="N684" s="89"/>
      <c r="O684" s="89"/>
      <c r="P684" s="24"/>
      <c r="Q684" s="22"/>
      <c r="R684" s="22"/>
      <c r="S684" s="22"/>
      <c r="T684" s="22"/>
      <c r="U684" s="22"/>
      <c r="V684" s="22"/>
      <c r="W684" s="22"/>
      <c r="X684" s="24"/>
      <c r="Y684" s="24"/>
      <c r="Z684" s="21"/>
      <c r="AA684" s="21"/>
      <c r="AB684" s="21"/>
      <c r="AD684" s="21"/>
      <c r="AF684" s="21"/>
    </row>
    <row r="685">
      <c r="A685" s="22"/>
      <c r="B685" s="20" t="str">
        <f>'Справочник Перечня'!B7</f>
        <v xml:space="preserve">ООО "МТС Энерго" </v>
      </c>
      <c r="C685" s="20" t="str">
        <f>'Справочник Перечня'!C7</f>
        <v xml:space="preserve">(8172) 76-90-90, 89115000999, +7 916-7618353, +7 964-5629708</v>
      </c>
      <c r="D685" s="24"/>
      <c r="E685" s="24"/>
      <c r="K685" s="97"/>
      <c r="L685" s="110"/>
      <c r="M685" s="89"/>
      <c r="N685" s="89"/>
      <c r="O685" s="89"/>
      <c r="P685" s="24"/>
      <c r="Q685" s="22"/>
      <c r="R685" s="22"/>
      <c r="S685" s="22"/>
      <c r="T685" s="22"/>
      <c r="U685" s="22"/>
      <c r="V685" s="22"/>
      <c r="W685" s="22"/>
      <c r="X685" s="24"/>
      <c r="Y685" s="24"/>
      <c r="Z685" s="21"/>
      <c r="AA685" s="21"/>
      <c r="AB685" s="21"/>
      <c r="AD685" s="21"/>
      <c r="AF685" s="21"/>
    </row>
    <row r="686">
      <c r="A686" s="22"/>
      <c r="B686" s="20" t="str">
        <f>'Справочник Перечня'!B28</f>
        <v xml:space="preserve">ООО "МСК Энерго"</v>
      </c>
      <c r="C686" s="20" t="str">
        <f>'Справочник Перечня'!C28</f>
        <v xml:space="preserve">8(495)745-56-70, (8442) 33-38-37, +7(495)197-77-14 доб.505, +7921-5323505</v>
      </c>
      <c r="D686" s="24"/>
      <c r="E686" s="24"/>
      <c r="K686" s="97"/>
      <c r="L686" s="110"/>
      <c r="M686" s="89"/>
      <c r="N686" s="89"/>
      <c r="O686" s="89"/>
      <c r="P686" s="24"/>
      <c r="Q686" s="22"/>
      <c r="R686" s="22"/>
      <c r="S686" s="22"/>
      <c r="T686" s="22"/>
      <c r="U686" s="22"/>
      <c r="V686" s="22"/>
      <c r="W686" s="22"/>
      <c r="X686" s="24"/>
      <c r="Y686" s="24"/>
      <c r="Z686" s="21"/>
      <c r="AA686" s="21"/>
      <c r="AB686" s="21"/>
      <c r="AD686" s="21"/>
      <c r="AF686" s="21"/>
    </row>
    <row r="687">
      <c r="A687" s="22"/>
      <c r="B687" s="20" t="str">
        <f>'Справочник Перечня'!B4</f>
        <v xml:space="preserve">АО "ПБК"</v>
      </c>
      <c r="C687" s="22"/>
      <c r="D687" s="24"/>
      <c r="E687" s="24"/>
      <c r="K687" s="97"/>
      <c r="L687" s="110"/>
      <c r="M687" s="89"/>
      <c r="N687" s="89"/>
      <c r="O687" s="89"/>
      <c r="P687" s="24"/>
      <c r="Q687" s="22"/>
      <c r="R687" s="22"/>
      <c r="S687" s="22"/>
      <c r="T687" s="22"/>
      <c r="U687" s="22"/>
      <c r="V687" s="22"/>
      <c r="W687" s="22"/>
      <c r="X687" s="24"/>
      <c r="Y687" s="24"/>
      <c r="Z687" s="21"/>
      <c r="AA687" s="21"/>
      <c r="AB687" s="21"/>
      <c r="AD687" s="21"/>
      <c r="AF687" s="21"/>
    </row>
    <row r="688">
      <c r="A688" s="22"/>
      <c r="B688" s="20" t="str">
        <f>'Справочник Перечня'!H21</f>
        <v xml:space="preserve">Администрация Верховажского СП</v>
      </c>
      <c r="C688" s="22"/>
      <c r="D688" s="24"/>
      <c r="E688" s="24"/>
      <c r="K688" s="97"/>
      <c r="L688" s="110"/>
      <c r="M688" s="89"/>
      <c r="N688" s="89"/>
      <c r="O688" s="89"/>
      <c r="P688" s="24"/>
      <c r="Q688" s="22"/>
      <c r="R688" s="22"/>
      <c r="S688" s="22"/>
      <c r="T688" s="22"/>
      <c r="U688" s="22"/>
      <c r="V688" s="22"/>
      <c r="W688" s="22"/>
      <c r="X688" s="24"/>
      <c r="Y688" s="24"/>
      <c r="Z688" s="21"/>
      <c r="AA688" s="21"/>
      <c r="AB688" s="21"/>
      <c r="AD688" s="21"/>
      <c r="AF688" s="21"/>
    </row>
    <row r="689">
      <c r="A689" s="22"/>
      <c r="B689" s="20" t="str">
        <f>'Справочник Перечня'!H20</f>
        <v xml:space="preserve">Администрация СП Нижне-Важское</v>
      </c>
      <c r="C689" s="22"/>
      <c r="D689" s="24"/>
      <c r="E689" s="24"/>
      <c r="K689" s="97"/>
      <c r="L689" s="110"/>
      <c r="M689" s="89"/>
      <c r="N689" s="89"/>
      <c r="O689" s="89"/>
      <c r="P689" s="24"/>
      <c r="Q689" s="22"/>
      <c r="R689" s="22"/>
      <c r="S689" s="22"/>
      <c r="T689" s="22"/>
      <c r="U689" s="22"/>
      <c r="V689" s="22"/>
      <c r="W689" s="22"/>
      <c r="X689" s="24"/>
      <c r="Y689" s="24"/>
      <c r="Z689" s="21"/>
      <c r="AA689" s="21"/>
      <c r="AB689" s="21"/>
      <c r="AD689" s="21"/>
      <c r="AF689" s="21"/>
    </row>
    <row r="690">
      <c r="A690" s="22"/>
      <c r="B690" s="20" t="s">
        <v>634</v>
      </c>
      <c r="C690" s="22"/>
      <c r="D690" s="24"/>
      <c r="E690" s="24"/>
      <c r="K690" s="97"/>
      <c r="L690" s="110"/>
      <c r="M690" s="89"/>
      <c r="N690" s="89"/>
      <c r="O690" s="89"/>
      <c r="P690" s="24"/>
      <c r="Q690" s="22"/>
      <c r="R690" s="22"/>
      <c r="S690" s="22"/>
      <c r="T690" s="22"/>
      <c r="U690" s="22"/>
      <c r="V690" s="22"/>
      <c r="W690" s="22"/>
      <c r="X690" s="24"/>
      <c r="Y690" s="24"/>
      <c r="Z690" s="21"/>
      <c r="AA690" s="21"/>
      <c r="AB690" s="21"/>
      <c r="AD690" s="21"/>
      <c r="AF690" s="21"/>
    </row>
    <row r="691">
      <c r="A691" s="22"/>
      <c r="B691" s="20" t="str">
        <f>'Справочник Перечня'!H22</f>
        <v xml:space="preserve">БУЗ ВО Верховажская ЦРБ (ФАП)</v>
      </c>
      <c r="C691" s="22"/>
      <c r="D691" s="24"/>
      <c r="E691" s="24"/>
      <c r="K691" s="97"/>
      <c r="L691" s="110"/>
      <c r="M691" s="89"/>
      <c r="N691" s="89"/>
      <c r="O691" s="89"/>
      <c r="P691" s="24"/>
      <c r="Q691" s="22"/>
      <c r="R691" s="22"/>
      <c r="S691" s="22"/>
      <c r="T691" s="22"/>
      <c r="U691" s="22"/>
      <c r="V691" s="22"/>
      <c r="W691" s="22"/>
      <c r="X691" s="24"/>
      <c r="Y691" s="24"/>
      <c r="Z691" s="21"/>
      <c r="AA691" s="21"/>
      <c r="AB691" s="21"/>
      <c r="AD691" s="21"/>
      <c r="AF691" s="21"/>
    </row>
    <row r="692">
      <c r="A692" s="22"/>
      <c r="B692" s="20" t="s">
        <v>635</v>
      </c>
      <c r="C692" s="22"/>
      <c r="D692" s="24"/>
      <c r="E692" s="24"/>
      <c r="K692" s="97"/>
      <c r="L692" s="110"/>
      <c r="M692" s="89"/>
      <c r="N692" s="89"/>
      <c r="O692" s="89"/>
      <c r="P692" s="24"/>
      <c r="Q692" s="22"/>
      <c r="R692" s="22"/>
      <c r="S692" s="22"/>
      <c r="T692" s="22"/>
      <c r="U692" s="22"/>
      <c r="V692" s="22"/>
      <c r="W692" s="22"/>
      <c r="X692" s="24"/>
      <c r="Y692" s="24"/>
      <c r="Z692" s="21"/>
      <c r="AA692" s="21"/>
      <c r="AB692" s="21"/>
      <c r="AD692" s="21"/>
      <c r="AF692" s="21"/>
    </row>
    <row r="693">
      <c r="A693" s="22"/>
      <c r="B693" s="20" t="str">
        <f>'Справочник Перечня'!H19</f>
        <v xml:space="preserve">Верховажское РАЙПО</v>
      </c>
      <c r="C693" s="22"/>
      <c r="D693" s="24"/>
      <c r="E693" s="24"/>
      <c r="K693" s="97"/>
      <c r="L693" s="110"/>
      <c r="M693" s="89"/>
      <c r="N693" s="89"/>
      <c r="O693" s="89"/>
      <c r="P693" s="24"/>
      <c r="Q693" s="22"/>
      <c r="R693" s="22"/>
      <c r="S693" s="22"/>
      <c r="T693" s="22"/>
      <c r="U693" s="22"/>
      <c r="V693" s="22"/>
      <c r="W693" s="22"/>
      <c r="X693" s="24"/>
      <c r="Y693" s="24"/>
      <c r="Z693" s="21"/>
      <c r="AA693" s="21"/>
      <c r="AB693" s="21"/>
      <c r="AD693" s="21"/>
      <c r="AF693" s="21"/>
    </row>
    <row r="694">
      <c r="A694" s="22"/>
      <c r="B694" s="20" t="s">
        <v>531</v>
      </c>
      <c r="C694" s="22"/>
      <c r="D694" s="24"/>
      <c r="E694" s="24"/>
      <c r="K694" s="97" t="s">
        <v>204</v>
      </c>
      <c r="L694" s="110"/>
      <c r="M694" s="89"/>
      <c r="N694" s="89"/>
      <c r="O694" s="89"/>
      <c r="P694" s="24"/>
      <c r="Q694" s="22"/>
      <c r="R694" s="22"/>
      <c r="S694" s="22"/>
      <c r="T694" s="22"/>
      <c r="U694" s="22"/>
      <c r="V694" s="22"/>
      <c r="W694" s="22"/>
      <c r="X694" s="24"/>
      <c r="Y694" s="24"/>
      <c r="Z694" s="21"/>
      <c r="AA694" s="21"/>
      <c r="AB694" s="21"/>
      <c r="AD694" s="21"/>
      <c r="AF694" s="21"/>
    </row>
    <row r="695">
      <c r="A695" s="22"/>
      <c r="B695" s="20" t="e">
        <f>#REF!</f>
        <v>#REF!</v>
      </c>
      <c r="C695" s="20" t="e">
        <f>#REF!</f>
        <v>#REF!</v>
      </c>
      <c r="D695" s="24"/>
      <c r="E695" s="24"/>
      <c r="K695" s="164" t="s">
        <v>249</v>
      </c>
      <c r="L695" s="110"/>
      <c r="M695" s="89"/>
      <c r="N695" s="89"/>
      <c r="O695" s="89"/>
      <c r="P695" s="24"/>
      <c r="Q695" s="22"/>
      <c r="R695" s="22"/>
      <c r="S695" s="22"/>
      <c r="T695" s="22"/>
      <c r="U695" s="22"/>
      <c r="V695" s="22"/>
      <c r="W695" s="22"/>
      <c r="X695" s="24"/>
      <c r="Y695" s="24"/>
      <c r="Z695" s="21"/>
      <c r="AA695" s="21"/>
      <c r="AB695" s="21"/>
      <c r="AD695" s="21"/>
      <c r="AF695" s="21"/>
    </row>
    <row r="696">
      <c r="A696" s="22"/>
      <c r="B696" s="20" t="s">
        <v>636</v>
      </c>
      <c r="C696" s="22"/>
      <c r="D696" s="24"/>
      <c r="E696" s="24"/>
      <c r="K696" s="97"/>
      <c r="L696" s="110"/>
      <c r="M696" s="89"/>
      <c r="N696" s="89"/>
      <c r="O696" s="89"/>
      <c r="P696" s="24"/>
      <c r="Q696" s="22"/>
      <c r="R696" s="22"/>
      <c r="S696" s="22"/>
      <c r="T696" s="22"/>
      <c r="U696" s="22"/>
      <c r="V696" s="22"/>
      <c r="W696" s="22"/>
      <c r="X696" s="24"/>
      <c r="Y696" s="24"/>
      <c r="Z696" s="21"/>
      <c r="AA696" s="21"/>
      <c r="AB696" s="21"/>
      <c r="AD696" s="21"/>
      <c r="AF696" s="21"/>
    </row>
    <row r="697">
      <c r="A697" s="22"/>
      <c r="B697" s="20" t="s">
        <v>637</v>
      </c>
      <c r="C697" s="22"/>
      <c r="D697" s="24"/>
      <c r="E697" s="24"/>
      <c r="K697" s="97"/>
      <c r="L697" s="110" t="s">
        <v>497</v>
      </c>
      <c r="M697" s="89"/>
      <c r="N697" s="89"/>
      <c r="O697" s="89"/>
      <c r="P697" s="24"/>
      <c r="Q697" s="22"/>
      <c r="R697" s="22"/>
      <c r="S697" s="22"/>
      <c r="T697" s="22"/>
      <c r="U697" s="22"/>
      <c r="V697" s="22"/>
      <c r="W697" s="22"/>
      <c r="X697" s="24"/>
      <c r="Y697" s="24"/>
      <c r="Z697" s="21"/>
      <c r="AA697" s="21"/>
      <c r="AB697" s="21"/>
      <c r="AD697" s="21"/>
      <c r="AF697" s="21"/>
    </row>
    <row r="698">
      <c r="A698" s="22"/>
      <c r="B698" s="20" t="s">
        <v>638</v>
      </c>
      <c r="C698" s="22"/>
      <c r="D698" s="24"/>
      <c r="E698" s="24"/>
      <c r="K698" s="97"/>
      <c r="L698" s="110"/>
      <c r="M698" s="89"/>
      <c r="N698" s="89"/>
      <c r="O698" s="89"/>
      <c r="P698" s="24"/>
      <c r="Q698" s="22"/>
      <c r="R698" s="22"/>
      <c r="S698" s="22"/>
      <c r="T698" s="22"/>
      <c r="U698" s="22"/>
      <c r="V698" s="22"/>
      <c r="W698" s="22"/>
      <c r="X698" s="24"/>
      <c r="Y698" s="24"/>
      <c r="Z698" s="21"/>
      <c r="AA698" s="21"/>
      <c r="AB698" s="21"/>
      <c r="AD698" s="21"/>
      <c r="AF698" s="21"/>
    </row>
    <row r="699">
      <c r="A699" s="22"/>
      <c r="B699" s="20" t="s">
        <v>639</v>
      </c>
      <c r="C699" s="22"/>
      <c r="D699" s="24"/>
      <c r="E699" s="24"/>
      <c r="K699" s="97"/>
      <c r="L699" s="110"/>
      <c r="M699" s="89"/>
      <c r="N699" s="89"/>
      <c r="O699" s="89"/>
      <c r="P699" s="24"/>
      <c r="Q699" s="22"/>
      <c r="R699" s="22"/>
      <c r="S699" s="22"/>
      <c r="T699" s="22"/>
      <c r="U699" s="22"/>
      <c r="V699" s="22"/>
      <c r="W699" s="22"/>
      <c r="X699" s="24"/>
      <c r="Y699" s="24"/>
      <c r="Z699" s="21"/>
      <c r="AA699" s="21"/>
      <c r="AB699" s="21"/>
      <c r="AD699" s="21"/>
      <c r="AF699" s="21"/>
    </row>
    <row r="700">
      <c r="A700" s="22"/>
      <c r="B700" s="20" t="s">
        <v>640</v>
      </c>
      <c r="C700" s="22"/>
      <c r="D700" s="24"/>
      <c r="E700" s="24"/>
      <c r="K700" s="97"/>
      <c r="L700" s="110"/>
      <c r="M700" s="89"/>
      <c r="N700" s="89"/>
      <c r="O700" s="89"/>
      <c r="P700" s="24"/>
      <c r="Q700" s="22"/>
      <c r="R700" s="22"/>
      <c r="S700" s="22"/>
      <c r="T700" s="22"/>
      <c r="U700" s="22"/>
      <c r="V700" s="22"/>
      <c r="W700" s="22"/>
      <c r="X700" s="24"/>
      <c r="Y700" s="24"/>
      <c r="Z700" s="21"/>
      <c r="AA700" s="21"/>
      <c r="AB700" s="21"/>
      <c r="AD700" s="21"/>
      <c r="AF700" s="21"/>
    </row>
    <row r="701">
      <c r="A701" s="22"/>
      <c r="B701" s="20" t="s">
        <v>641</v>
      </c>
      <c r="C701" s="22"/>
      <c r="D701" s="24"/>
      <c r="E701" s="24"/>
      <c r="K701" s="97"/>
      <c r="L701" s="110"/>
      <c r="M701" s="89"/>
      <c r="N701" s="89"/>
      <c r="O701" s="89"/>
      <c r="P701" s="24"/>
      <c r="Q701" s="22"/>
      <c r="R701" s="22"/>
      <c r="S701" s="22"/>
      <c r="T701" s="22"/>
      <c r="U701" s="22"/>
      <c r="V701" s="22"/>
      <c r="W701" s="22"/>
      <c r="X701" s="24"/>
      <c r="Y701" s="24"/>
      <c r="Z701" s="21"/>
      <c r="AA701" s="21"/>
      <c r="AB701" s="21"/>
      <c r="AD701" s="21"/>
      <c r="AF701" s="21"/>
    </row>
    <row r="702">
      <c r="A702" s="22"/>
      <c r="B702" s="20" t="s">
        <v>642</v>
      </c>
      <c r="C702" s="22"/>
      <c r="D702" s="24"/>
      <c r="E702" s="24"/>
      <c r="K702" s="97"/>
      <c r="L702" s="110"/>
      <c r="M702" s="89"/>
      <c r="N702" s="89"/>
      <c r="O702" s="89"/>
      <c r="P702" s="24"/>
      <c r="Q702" s="22"/>
      <c r="R702" s="22"/>
      <c r="S702" s="22"/>
      <c r="T702" s="22"/>
      <c r="U702" s="22"/>
      <c r="V702" s="22"/>
      <c r="W702" s="22"/>
      <c r="X702" s="24"/>
      <c r="Y702" s="24"/>
      <c r="Z702" s="21"/>
      <c r="AA702" s="21"/>
      <c r="AB702" s="21"/>
      <c r="AD702" s="21"/>
      <c r="AF702" s="21"/>
    </row>
    <row r="703">
      <c r="A703" s="22"/>
      <c r="B703" s="20" t="s">
        <v>643</v>
      </c>
      <c r="C703" s="22"/>
      <c r="D703" s="24"/>
      <c r="E703" s="24"/>
      <c r="K703" s="97"/>
      <c r="L703" s="110"/>
      <c r="M703" s="89"/>
      <c r="N703" s="89"/>
      <c r="O703" s="89"/>
      <c r="P703" s="24"/>
      <c r="Q703" s="22"/>
      <c r="R703" s="22"/>
      <c r="S703" s="22"/>
      <c r="T703" s="22"/>
      <c r="U703" s="22"/>
      <c r="V703" s="22"/>
      <c r="W703" s="22"/>
      <c r="X703" s="24"/>
      <c r="Y703" s="24"/>
      <c r="Z703" s="21"/>
      <c r="AA703" s="21"/>
      <c r="AB703" s="21"/>
      <c r="AD703" s="21"/>
      <c r="AF703" s="21"/>
    </row>
    <row r="704">
      <c r="A704" s="22"/>
      <c r="B704" s="20" t="s">
        <v>644</v>
      </c>
      <c r="C704" s="22"/>
      <c r="D704" s="24"/>
      <c r="E704" s="24"/>
      <c r="K704" s="97"/>
      <c r="L704" s="110"/>
      <c r="M704" s="89"/>
      <c r="N704" s="89"/>
      <c r="O704" s="89"/>
      <c r="P704" s="24"/>
      <c r="Q704" s="22"/>
      <c r="R704" s="22"/>
      <c r="S704" s="22"/>
      <c r="T704" s="22"/>
      <c r="U704" s="22"/>
      <c r="V704" s="22"/>
      <c r="W704" s="22"/>
      <c r="X704" s="24"/>
      <c r="Y704" s="24"/>
      <c r="Z704" s="21"/>
      <c r="AA704" s="21"/>
      <c r="AB704" s="21"/>
      <c r="AD704" s="21"/>
      <c r="AF704" s="21"/>
    </row>
    <row r="705">
      <c r="A705" s="22"/>
      <c r="B705" s="24" t="s">
        <v>140</v>
      </c>
      <c r="C705" s="22"/>
      <c r="D705" s="24" t="s">
        <v>645</v>
      </c>
      <c r="E705" s="24" t="str">
        <f>D705</f>
        <v xml:space="preserve">ВЛ 10 кВ Терменьга</v>
      </c>
      <c r="F705" s="21" t="str">
        <f>F671</f>
        <v>ДУ</v>
      </c>
      <c r="G705" s="22">
        <f>G671</f>
        <v>5</v>
      </c>
      <c r="I705" s="21">
        <v>0.29999999999999999</v>
      </c>
      <c r="J705" s="21">
        <f>I705+J661</f>
        <v>0.82000000000000006</v>
      </c>
      <c r="K705" s="38">
        <v>0.29999999999999999</v>
      </c>
      <c r="L705" s="110"/>
      <c r="M705" s="89"/>
      <c r="P705" s="89"/>
      <c r="Q705" s="22"/>
      <c r="R705" s="22"/>
      <c r="S705" s="22"/>
      <c r="T705" s="22"/>
      <c r="U705" s="22"/>
      <c r="V705" s="22"/>
      <c r="W705" s="22"/>
      <c r="X705" s="24"/>
      <c r="Y705" s="24"/>
      <c r="Z705" s="21"/>
      <c r="AA705" s="21"/>
      <c r="AB705" s="21"/>
      <c r="AD705" s="21"/>
      <c r="AF705" s="21"/>
    </row>
    <row r="706">
      <c r="A706" s="22"/>
      <c r="B706" s="20" t="s">
        <v>646</v>
      </c>
      <c r="C706" s="22" t="s">
        <v>647</v>
      </c>
      <c r="D706" s="24"/>
      <c r="E706" s="24"/>
      <c r="K706" s="38"/>
      <c r="L706" s="170" t="s">
        <v>249</v>
      </c>
      <c r="M706" s="61" t="s">
        <v>648</v>
      </c>
      <c r="N706" s="89">
        <f>90.6/21/10</f>
        <v>0.43099999999999999</v>
      </c>
      <c r="O706" s="89"/>
      <c r="P706" s="24"/>
      <c r="Q706" s="22"/>
      <c r="R706" s="22"/>
      <c r="S706" s="22"/>
      <c r="T706" s="22"/>
      <c r="U706" s="22"/>
      <c r="V706" s="22"/>
      <c r="W706" s="22"/>
      <c r="X706" s="24"/>
      <c r="Y706" s="24"/>
      <c r="Z706" s="21"/>
      <c r="AA706" s="21"/>
      <c r="AB706" s="21"/>
      <c r="AD706" s="21"/>
      <c r="AF706" s="21"/>
    </row>
    <row r="707">
      <c r="A707" s="22"/>
      <c r="B707" s="24" t="e">
        <f>#REF!</f>
        <v>#REF!</v>
      </c>
      <c r="C707" s="21" t="e">
        <f>#REF!</f>
        <v>#REF!</v>
      </c>
      <c r="D707" s="24"/>
      <c r="E707" s="24"/>
      <c r="K707" s="97" t="s">
        <v>270</v>
      </c>
      <c r="L707" s="23" t="s">
        <v>649</v>
      </c>
      <c r="M707" s="89"/>
      <c r="N707" s="89"/>
      <c r="O707" s="89"/>
      <c r="P707" s="89"/>
      <c r="Q707" s="89"/>
      <c r="R707" s="89"/>
      <c r="S707" s="89"/>
      <c r="T707" s="89"/>
      <c r="U707" s="89"/>
      <c r="V707" s="89"/>
      <c r="W707" s="89"/>
      <c r="X707" s="89"/>
      <c r="Y707" s="89"/>
      <c r="Z707" s="21"/>
      <c r="AA707" s="21"/>
      <c r="AB707" s="21"/>
      <c r="AD707" s="21"/>
      <c r="AF707" s="21"/>
    </row>
    <row r="708">
      <c r="A708" s="22"/>
      <c r="B708" s="24" t="s">
        <v>650</v>
      </c>
      <c r="C708" s="155" t="s">
        <v>651</v>
      </c>
      <c r="E708" s="24"/>
      <c r="K708" s="23" t="s">
        <v>652</v>
      </c>
      <c r="L708" s="110"/>
      <c r="M708" s="89"/>
      <c r="N708" s="89"/>
      <c r="O708" s="89"/>
      <c r="P708" s="89"/>
      <c r="Q708" s="89"/>
      <c r="R708" s="89"/>
      <c r="S708" s="89"/>
      <c r="T708" s="89"/>
      <c r="U708" s="89"/>
      <c r="V708" s="89"/>
      <c r="W708" s="89"/>
      <c r="X708" s="89"/>
      <c r="Y708" s="89"/>
      <c r="Z708" s="21"/>
      <c r="AA708" s="21"/>
      <c r="AB708" s="21"/>
      <c r="AD708" s="21"/>
      <c r="AF708" s="21"/>
    </row>
    <row r="709">
      <c r="A709" s="22"/>
      <c r="B709" s="24" t="s">
        <v>653</v>
      </c>
      <c r="C709" s="22" t="e">
        <f>#REF!</f>
        <v>#REF!</v>
      </c>
      <c r="D709" s="24"/>
      <c r="E709" s="24"/>
      <c r="K709" s="97" t="s">
        <v>270</v>
      </c>
      <c r="L709" s="110"/>
      <c r="M709" s="89"/>
      <c r="N709" s="89"/>
      <c r="O709" s="89"/>
      <c r="P709" s="89"/>
      <c r="Q709" s="89"/>
      <c r="R709" s="89"/>
      <c r="S709" s="89"/>
      <c r="T709" s="89"/>
      <c r="U709" s="89"/>
      <c r="V709" s="89"/>
      <c r="W709" s="89"/>
      <c r="X709" s="89"/>
      <c r="Y709" s="89"/>
      <c r="Z709" s="21"/>
      <c r="AA709" s="21"/>
      <c r="AB709" s="21"/>
      <c r="AD709" s="21"/>
      <c r="AF709" s="21"/>
    </row>
    <row r="710">
      <c r="A710" s="22"/>
      <c r="B710" s="155" t="e">
        <f>#REF!</f>
        <v>#REF!</v>
      </c>
      <c r="C710" s="22" t="e">
        <f>#REF!</f>
        <v>#REF!</v>
      </c>
      <c r="D710" s="24"/>
      <c r="E710" s="24"/>
      <c r="K710" s="20"/>
      <c r="L710" s="110"/>
      <c r="M710" s="89"/>
      <c r="N710" s="89"/>
      <c r="O710" s="89"/>
      <c r="P710" s="89"/>
      <c r="Q710" s="89"/>
      <c r="R710" s="89"/>
      <c r="S710" s="89"/>
      <c r="T710" s="89"/>
      <c r="U710" s="89"/>
      <c r="V710" s="89"/>
      <c r="W710" s="89"/>
      <c r="X710" s="89"/>
      <c r="Y710" s="89"/>
      <c r="Z710" s="21"/>
      <c r="AA710" s="21"/>
      <c r="AB710" s="21"/>
      <c r="AD710" s="21"/>
      <c r="AF710" s="21"/>
    </row>
    <row r="711">
      <c r="A711" s="22"/>
      <c r="B711" s="24" t="s">
        <v>540</v>
      </c>
      <c r="C711" s="22"/>
      <c r="D711" s="24"/>
      <c r="E711" s="24"/>
      <c r="K711" s="170"/>
      <c r="L711" s="110"/>
      <c r="M711" s="89"/>
      <c r="N711" s="89"/>
      <c r="O711" s="89"/>
      <c r="P711" s="89"/>
      <c r="Q711" s="89"/>
      <c r="R711" s="89"/>
      <c r="S711" s="89"/>
      <c r="T711" s="89"/>
      <c r="U711" s="89"/>
      <c r="V711" s="89"/>
      <c r="W711" s="89"/>
      <c r="X711" s="89"/>
      <c r="Y711" s="89"/>
      <c r="Z711" s="21"/>
      <c r="AA711" s="21"/>
      <c r="AB711" s="21"/>
      <c r="AD711" s="21"/>
      <c r="AF711" s="21"/>
    </row>
    <row r="712">
      <c r="A712" s="22"/>
      <c r="B712" s="24" t="str">
        <f>B679</f>
        <v xml:space="preserve">Администрация СП Нижне-Важское</v>
      </c>
      <c r="C712" s="22"/>
      <c r="D712" s="24"/>
      <c r="E712" s="24"/>
      <c r="K712" s="170"/>
      <c r="L712" s="110"/>
      <c r="M712" s="89"/>
      <c r="N712" s="89"/>
      <c r="O712" s="89"/>
      <c r="P712" s="89"/>
      <c r="Q712" s="89"/>
      <c r="R712" s="89"/>
      <c r="S712" s="89"/>
      <c r="T712" s="89"/>
      <c r="U712" s="89"/>
      <c r="V712" s="89"/>
      <c r="W712" s="89"/>
      <c r="X712" s="89"/>
      <c r="Y712" s="89"/>
      <c r="Z712" s="21"/>
      <c r="AA712" s="21"/>
      <c r="AB712" s="21"/>
      <c r="AD712" s="21"/>
      <c r="AF712" s="21"/>
    </row>
    <row r="713">
      <c r="A713" s="22"/>
      <c r="B713" s="24" t="s">
        <v>654</v>
      </c>
      <c r="C713" s="171" t="s">
        <v>655</v>
      </c>
      <c r="D713" s="24"/>
      <c r="E713" s="24"/>
      <c r="L713" s="170" t="s">
        <v>561</v>
      </c>
      <c r="M713" s="89"/>
      <c r="N713" s="89"/>
      <c r="O713" s="89"/>
      <c r="P713" s="89"/>
      <c r="Q713" s="89"/>
      <c r="R713" s="89"/>
      <c r="S713" s="89"/>
      <c r="T713" s="89"/>
      <c r="U713" s="89"/>
      <c r="V713" s="89"/>
      <c r="W713" s="89"/>
      <c r="X713" s="89"/>
      <c r="Y713" s="89"/>
      <c r="Z713" s="21"/>
      <c r="AA713" s="21"/>
      <c r="AB713" s="21"/>
      <c r="AD713" s="21"/>
      <c r="AF713" s="21"/>
    </row>
    <row r="714">
      <c r="A714" s="22"/>
      <c r="B714" s="24" t="s">
        <v>556</v>
      </c>
      <c r="C714" s="171"/>
      <c r="D714" s="24"/>
      <c r="E714" s="24"/>
      <c r="K714" s="170"/>
      <c r="L714" s="110"/>
      <c r="M714" s="89"/>
      <c r="N714" s="89"/>
      <c r="O714" s="89"/>
      <c r="P714" s="89"/>
      <c r="Q714" s="89"/>
      <c r="R714" s="89"/>
      <c r="S714" s="89"/>
      <c r="T714" s="89"/>
      <c r="U714" s="89"/>
      <c r="V714" s="89"/>
      <c r="W714" s="89"/>
      <c r="X714" s="89"/>
      <c r="Y714" s="89"/>
      <c r="Z714" s="21"/>
      <c r="AA714" s="21"/>
      <c r="AB714" s="21"/>
      <c r="AD714" s="21"/>
      <c r="AF714" s="21"/>
    </row>
    <row r="715">
      <c r="A715" s="22"/>
      <c r="B715" s="24" t="s">
        <v>637</v>
      </c>
      <c r="C715" s="171" t="s">
        <v>656</v>
      </c>
      <c r="D715" s="24"/>
      <c r="E715" s="24"/>
      <c r="L715" s="170" t="s">
        <v>657</v>
      </c>
      <c r="M715" s="89"/>
      <c r="N715" s="89"/>
      <c r="O715" s="89"/>
      <c r="P715" s="89"/>
      <c r="Q715" s="89"/>
      <c r="R715" s="89"/>
      <c r="S715" s="89"/>
      <c r="T715" s="89"/>
      <c r="U715" s="89"/>
      <c r="V715" s="89"/>
      <c r="W715" s="89"/>
      <c r="X715" s="89"/>
      <c r="Y715" s="89"/>
      <c r="Z715" s="21"/>
      <c r="AA715" s="21"/>
      <c r="AB715" s="21"/>
      <c r="AD715" s="21"/>
      <c r="AF715" s="21"/>
    </row>
    <row r="716">
      <c r="A716" s="22"/>
      <c r="B716" s="24" t="s">
        <v>600</v>
      </c>
      <c r="C716" s="171" t="s">
        <v>626</v>
      </c>
      <c r="D716" s="24"/>
      <c r="E716" s="24"/>
      <c r="K716" s="170"/>
      <c r="L716" s="110"/>
      <c r="M716" s="89"/>
      <c r="N716" s="89"/>
      <c r="O716" s="89"/>
      <c r="P716" s="89"/>
      <c r="Q716" s="89"/>
      <c r="R716" s="89"/>
      <c r="S716" s="89"/>
      <c r="T716" s="89"/>
      <c r="U716" s="89"/>
      <c r="V716" s="89"/>
      <c r="W716" s="89"/>
      <c r="X716" s="89"/>
      <c r="Y716" s="89"/>
      <c r="Z716" s="21"/>
      <c r="AA716" s="21"/>
      <c r="AB716" s="21"/>
      <c r="AD716" s="21"/>
      <c r="AF716" s="21"/>
    </row>
    <row r="717">
      <c r="A717" s="22"/>
      <c r="B717" s="24" t="s">
        <v>602</v>
      </c>
      <c r="C717" s="171" t="s">
        <v>658</v>
      </c>
      <c r="D717" s="24"/>
      <c r="E717" s="24"/>
      <c r="K717" s="170"/>
      <c r="L717" s="110"/>
      <c r="M717" s="89"/>
      <c r="N717" s="89"/>
      <c r="O717" s="89"/>
      <c r="P717" s="89"/>
      <c r="Q717" s="89"/>
      <c r="R717" s="89"/>
      <c r="S717" s="89"/>
      <c r="T717" s="89"/>
      <c r="U717" s="89"/>
      <c r="V717" s="89"/>
      <c r="W717" s="89"/>
      <c r="X717" s="89"/>
      <c r="Y717" s="89"/>
      <c r="Z717" s="21"/>
      <c r="AA717" s="21"/>
      <c r="AB717" s="21"/>
      <c r="AD717" s="21"/>
      <c r="AF717" s="21"/>
    </row>
    <row r="718">
      <c r="A718" s="22"/>
      <c r="B718" s="24" t="s">
        <v>659</v>
      </c>
      <c r="C718" s="171"/>
      <c r="D718" s="24"/>
      <c r="E718" s="24"/>
      <c r="K718" s="170"/>
      <c r="L718" s="110"/>
      <c r="M718" s="89"/>
      <c r="N718" s="89"/>
      <c r="O718" s="89"/>
      <c r="P718" s="89"/>
      <c r="Q718" s="89"/>
      <c r="R718" s="89"/>
      <c r="S718" s="89"/>
      <c r="T718" s="89"/>
      <c r="U718" s="89"/>
      <c r="V718" s="89"/>
      <c r="W718" s="89"/>
      <c r="X718" s="89"/>
      <c r="Y718" s="89"/>
      <c r="Z718" s="21"/>
      <c r="AA718" s="21"/>
      <c r="AB718" s="21"/>
      <c r="AD718" s="21"/>
      <c r="AF718" s="21"/>
    </row>
    <row r="719">
      <c r="A719" s="22"/>
      <c r="B719" s="24" t="s">
        <v>660</v>
      </c>
      <c r="C719" s="171"/>
      <c r="D719" s="24"/>
      <c r="E719" s="24"/>
      <c r="K719" s="170"/>
      <c r="L719" s="110"/>
      <c r="M719" s="89"/>
      <c r="N719" s="89"/>
      <c r="O719" s="89"/>
      <c r="P719" s="89"/>
      <c r="Q719" s="89"/>
      <c r="R719" s="89"/>
      <c r="S719" s="89"/>
      <c r="T719" s="89"/>
      <c r="U719" s="89"/>
      <c r="V719" s="89"/>
      <c r="W719" s="89"/>
      <c r="X719" s="89"/>
      <c r="Y719" s="89"/>
      <c r="Z719" s="21"/>
      <c r="AA719" s="21"/>
      <c r="AB719" s="21"/>
      <c r="AD719" s="21"/>
      <c r="AF719" s="21"/>
    </row>
    <row r="720">
      <c r="A720" s="22"/>
      <c r="B720" s="24" t="s">
        <v>661</v>
      </c>
      <c r="C720" s="171"/>
      <c r="D720" s="24"/>
      <c r="E720" s="24"/>
      <c r="K720" s="170"/>
      <c r="L720" s="110"/>
      <c r="M720" s="89"/>
      <c r="N720" s="89"/>
      <c r="O720" s="89"/>
      <c r="P720" s="89"/>
      <c r="Q720" s="89"/>
      <c r="R720" s="89"/>
      <c r="S720" s="89"/>
      <c r="T720" s="89"/>
      <c r="U720" s="89"/>
      <c r="V720" s="89"/>
      <c r="W720" s="89"/>
      <c r="X720" s="89"/>
      <c r="Y720" s="89"/>
      <c r="Z720" s="21"/>
      <c r="AA720" s="21"/>
      <c r="AB720" s="21"/>
      <c r="AD720" s="21"/>
      <c r="AF720" s="21"/>
    </row>
    <row r="721" ht="24">
      <c r="A721" s="22"/>
      <c r="B721" s="24" t="s">
        <v>170</v>
      </c>
      <c r="C721" s="171" t="str">
        <f>'Справочник Перечня'!C24</f>
        <v xml:space="preserve">(8172) 72-00-14, ф.(8172) 72 61 23</v>
      </c>
      <c r="D721" s="24"/>
      <c r="E721" s="24"/>
      <c r="K721" s="170"/>
      <c r="L721" s="110"/>
      <c r="M721" s="89"/>
      <c r="N721" s="89"/>
      <c r="O721" s="89"/>
      <c r="P721" s="89"/>
      <c r="Q721" s="89"/>
      <c r="R721" s="89"/>
      <c r="S721" s="89"/>
      <c r="T721" s="89"/>
      <c r="U721" s="89"/>
      <c r="V721" s="89"/>
      <c r="W721" s="89"/>
      <c r="X721" s="89"/>
      <c r="Y721" s="89"/>
      <c r="Z721" s="21"/>
      <c r="AA721" s="21"/>
      <c r="AB721" s="21"/>
      <c r="AD721" s="21"/>
      <c r="AF721" s="21"/>
    </row>
    <row r="722">
      <c r="A722" s="22"/>
      <c r="B722" s="24" t="s">
        <v>140</v>
      </c>
      <c r="C722" s="22"/>
      <c r="D722" s="24" t="s">
        <v>662</v>
      </c>
      <c r="E722" s="24" t="str">
        <f>D722</f>
        <v xml:space="preserve">ВЛ 10 кВ Южный</v>
      </c>
      <c r="F722" s="21" t="str">
        <f>F705</f>
        <v>ДУ</v>
      </c>
      <c r="G722" s="22">
        <f>G705</f>
        <v>5</v>
      </c>
      <c r="I722" s="21">
        <v>0.10000000000000001</v>
      </c>
      <c r="J722" s="21">
        <f>I722+J661</f>
        <v>0.62</v>
      </c>
      <c r="K722" s="23">
        <v>0.10000000000000001</v>
      </c>
      <c r="L722" s="110"/>
      <c r="M722" s="89"/>
      <c r="N722" s="89"/>
      <c r="O722" s="89"/>
      <c r="P722" s="89"/>
      <c r="Q722" s="89"/>
      <c r="R722" s="89"/>
      <c r="S722" s="89"/>
      <c r="T722" s="89"/>
      <c r="U722" s="89"/>
      <c r="V722" s="89"/>
      <c r="W722" s="89"/>
      <c r="X722" s="89"/>
      <c r="Y722" s="89"/>
      <c r="Z722" s="21"/>
      <c r="AA722" s="21"/>
      <c r="AB722" s="21"/>
      <c r="AD722" s="21"/>
      <c r="AF722" s="21"/>
    </row>
    <row r="723">
      <c r="A723" s="22"/>
      <c r="B723" s="24" t="s">
        <v>663</v>
      </c>
      <c r="C723" s="22" t="s">
        <v>664</v>
      </c>
      <c r="D723" s="24"/>
      <c r="E723" s="24"/>
      <c r="L723" s="110" t="s">
        <v>665</v>
      </c>
      <c r="M723" s="89"/>
      <c r="N723" s="89"/>
      <c r="O723" s="89"/>
      <c r="P723" s="89"/>
      <c r="Q723" s="89"/>
      <c r="R723" s="89"/>
      <c r="S723" s="89"/>
      <c r="T723" s="89"/>
      <c r="U723" s="89"/>
      <c r="V723" s="89"/>
      <c r="W723" s="89"/>
      <c r="X723" s="89"/>
      <c r="Y723" s="89"/>
      <c r="Z723" s="21"/>
      <c r="AA723" s="21"/>
      <c r="AB723" s="21"/>
      <c r="AD723" s="21"/>
      <c r="AF723" s="21"/>
    </row>
    <row r="724">
      <c r="A724" s="22"/>
      <c r="B724" s="24" t="s">
        <v>666</v>
      </c>
      <c r="C724" s="22" t="s">
        <v>667</v>
      </c>
      <c r="D724" s="24"/>
      <c r="E724" s="24"/>
      <c r="L724" s="23" t="s">
        <v>508</v>
      </c>
      <c r="M724" s="89"/>
      <c r="N724" s="89"/>
      <c r="O724" s="89"/>
      <c r="P724" s="89"/>
      <c r="Q724" s="89"/>
      <c r="R724" s="89"/>
      <c r="S724" s="89"/>
      <c r="T724" s="89"/>
      <c r="U724" s="89"/>
      <c r="V724" s="89"/>
      <c r="W724" s="89"/>
      <c r="X724" s="89"/>
      <c r="Y724" s="89"/>
      <c r="Z724" s="21"/>
      <c r="AA724" s="21"/>
      <c r="AB724" s="21"/>
      <c r="AD724" s="21"/>
      <c r="AF724" s="21"/>
    </row>
    <row r="725">
      <c r="A725" s="22"/>
      <c r="B725" s="155" t="e">
        <f>#REF!</f>
        <v>#REF!</v>
      </c>
      <c r="C725" s="22" t="e">
        <f>#REF!</f>
        <v>#REF!</v>
      </c>
      <c r="D725" s="24"/>
      <c r="E725" s="24"/>
      <c r="L725" s="110"/>
      <c r="M725" s="89"/>
      <c r="N725" s="89"/>
      <c r="O725" s="89"/>
      <c r="P725" s="89"/>
      <c r="Q725" s="89"/>
      <c r="R725" s="89"/>
      <c r="S725" s="89"/>
      <c r="T725" s="89"/>
      <c r="U725" s="89"/>
      <c r="V725" s="89"/>
      <c r="W725" s="89"/>
      <c r="X725" s="89"/>
      <c r="Y725" s="89"/>
      <c r="Z725" s="21"/>
      <c r="AA725" s="21"/>
      <c r="AB725" s="21"/>
      <c r="AD725" s="21"/>
      <c r="AF725" s="21"/>
    </row>
    <row r="726">
      <c r="A726" s="22"/>
      <c r="B726" s="24" t="s">
        <v>668</v>
      </c>
      <c r="C726" s="22">
        <v>89211212930</v>
      </c>
      <c r="D726" s="24"/>
      <c r="E726" s="24"/>
      <c r="L726" s="23" t="s">
        <v>669</v>
      </c>
      <c r="M726" s="89"/>
      <c r="N726" s="89"/>
      <c r="O726" s="89"/>
      <c r="P726" s="89"/>
      <c r="Q726" s="89"/>
      <c r="R726" s="89"/>
      <c r="S726" s="89"/>
      <c r="T726" s="89"/>
      <c r="U726" s="89"/>
      <c r="V726" s="89"/>
      <c r="W726" s="89"/>
      <c r="X726" s="89"/>
      <c r="Y726" s="89"/>
      <c r="Z726" s="21"/>
      <c r="AA726" s="21"/>
      <c r="AB726" s="21"/>
      <c r="AD726" s="21"/>
      <c r="AF726" s="21"/>
    </row>
    <row r="727">
      <c r="A727" s="22"/>
      <c r="B727" s="24" t="str">
        <f>B678</f>
        <v xml:space="preserve">Администрация Верховажского СП</v>
      </c>
      <c r="C727" s="22"/>
      <c r="D727" s="24"/>
      <c r="E727" s="24"/>
      <c r="L727" s="110"/>
      <c r="M727" s="89"/>
      <c r="N727" s="89"/>
      <c r="O727" s="89"/>
      <c r="P727" s="89"/>
      <c r="Q727" s="89"/>
      <c r="R727" s="89"/>
      <c r="S727" s="89"/>
      <c r="T727" s="89"/>
      <c r="U727" s="89"/>
      <c r="V727" s="89"/>
      <c r="W727" s="89"/>
      <c r="X727" s="89"/>
      <c r="Y727" s="89"/>
      <c r="Z727" s="21"/>
      <c r="AA727" s="21"/>
      <c r="AB727" s="21"/>
      <c r="AD727" s="21"/>
      <c r="AF727" s="21"/>
    </row>
    <row r="728">
      <c r="A728" s="22"/>
      <c r="B728" s="24" t="s">
        <v>619</v>
      </c>
      <c r="C728" s="155" t="s">
        <v>670</v>
      </c>
      <c r="D728" s="24"/>
      <c r="E728" s="24"/>
      <c r="L728" s="110"/>
      <c r="M728" s="89"/>
      <c r="N728" s="89"/>
      <c r="O728" s="89"/>
      <c r="P728" s="89"/>
      <c r="Q728" s="89"/>
      <c r="R728" s="89"/>
      <c r="S728" s="89"/>
      <c r="T728" s="89"/>
      <c r="U728" s="89"/>
      <c r="V728" s="89"/>
      <c r="W728" s="89"/>
      <c r="X728" s="89"/>
      <c r="Y728" s="89"/>
      <c r="Z728" s="21"/>
      <c r="AA728" s="21"/>
      <c r="AB728" s="21"/>
      <c r="AD728" s="21"/>
      <c r="AF728" s="21"/>
    </row>
    <row r="729">
      <c r="A729" s="22"/>
      <c r="B729" s="24" t="str">
        <f>'Справочник Перечня'!B4</f>
        <v xml:space="preserve">АО "ПБК"</v>
      </c>
      <c r="C729" s="155"/>
      <c r="D729" s="24"/>
      <c r="E729" s="24"/>
      <c r="L729" s="110"/>
      <c r="M729" s="89"/>
      <c r="N729" s="89"/>
      <c r="O729" s="89"/>
      <c r="P729" s="89"/>
      <c r="Q729" s="89"/>
      <c r="R729" s="89"/>
      <c r="S729" s="89"/>
      <c r="T729" s="89"/>
      <c r="U729" s="89"/>
      <c r="V729" s="89"/>
      <c r="W729" s="89"/>
      <c r="X729" s="89"/>
      <c r="Y729" s="89"/>
      <c r="Z729" s="21"/>
      <c r="AA729" s="21"/>
      <c r="AB729" s="21"/>
      <c r="AD729" s="21"/>
      <c r="AF729" s="21"/>
    </row>
    <row r="730">
      <c r="A730" s="22"/>
      <c r="B730" s="24" t="s">
        <v>671</v>
      </c>
      <c r="C730" s="155"/>
      <c r="D730" s="24"/>
      <c r="E730" s="24"/>
      <c r="L730" s="110"/>
      <c r="M730" s="89"/>
      <c r="N730" s="89"/>
      <c r="O730" s="89"/>
      <c r="P730" s="89"/>
      <c r="Q730" s="89"/>
      <c r="R730" s="89"/>
      <c r="S730" s="89"/>
      <c r="T730" s="89"/>
      <c r="U730" s="89"/>
      <c r="V730" s="89"/>
      <c r="W730" s="89"/>
      <c r="X730" s="89"/>
      <c r="Y730" s="89"/>
      <c r="Z730" s="21"/>
      <c r="AA730" s="21"/>
      <c r="AB730" s="21"/>
      <c r="AD730" s="21"/>
      <c r="AF730" s="21"/>
    </row>
    <row r="731">
      <c r="A731" s="22"/>
      <c r="B731" s="24" t="str">
        <f>B721</f>
        <v xml:space="preserve">ПАО "Ростелеком"</v>
      </c>
      <c r="C731" s="24"/>
      <c r="D731" s="24"/>
      <c r="E731" s="24"/>
      <c r="L731" s="110"/>
      <c r="M731" s="89"/>
      <c r="N731" s="89"/>
      <c r="O731" s="89"/>
      <c r="P731" s="89"/>
      <c r="Q731" s="89"/>
      <c r="R731" s="89"/>
      <c r="S731" s="89"/>
      <c r="T731" s="89"/>
      <c r="U731" s="89"/>
      <c r="V731" s="89"/>
      <c r="W731" s="89"/>
      <c r="X731" s="89"/>
      <c r="Y731" s="89"/>
      <c r="Z731" s="21"/>
      <c r="AA731" s="21"/>
      <c r="AB731" s="21"/>
      <c r="AD731" s="21"/>
      <c r="AF731" s="21"/>
    </row>
    <row r="732">
      <c r="A732" s="22"/>
      <c r="B732" s="20" t="s">
        <v>672</v>
      </c>
      <c r="C732" s="22" t="e">
        <f>C639</f>
        <v>#REF!</v>
      </c>
      <c r="D732" s="24"/>
      <c r="E732" s="24"/>
      <c r="K732" s="97" t="s">
        <v>270</v>
      </c>
      <c r="L732" s="172" t="s">
        <v>214</v>
      </c>
      <c r="M732" s="89"/>
      <c r="N732" s="89"/>
      <c r="O732" s="89"/>
      <c r="P732" s="89"/>
      <c r="Q732" s="89"/>
      <c r="R732" s="89"/>
      <c r="S732" s="89"/>
      <c r="T732" s="89"/>
      <c r="U732" s="89"/>
      <c r="V732" s="89"/>
      <c r="W732" s="89"/>
      <c r="X732" s="89"/>
      <c r="Y732" s="89"/>
      <c r="Z732" s="21"/>
      <c r="AA732" s="21"/>
      <c r="AB732" s="21"/>
      <c r="AD732" s="21"/>
      <c r="AF732" s="21"/>
    </row>
    <row r="733" s="80" customFormat="1">
      <c r="A733" s="81"/>
      <c r="B733" s="38"/>
      <c r="C733" s="81"/>
      <c r="D733" s="38" t="s">
        <v>673</v>
      </c>
      <c r="E733" s="38"/>
      <c r="F733" s="48" t="str">
        <f>F722</f>
        <v>ДУ</v>
      </c>
      <c r="G733" s="81">
        <f>G722</f>
        <v>5</v>
      </c>
      <c r="H733" s="48"/>
      <c r="I733" s="48">
        <f>I634+I642+I661+I705+I722</f>
        <v>0.95999999999999996</v>
      </c>
      <c r="J733" s="48">
        <f>J722</f>
        <v>0.62</v>
      </c>
      <c r="K733" s="23"/>
      <c r="L733" s="23"/>
      <c r="M733" s="61"/>
      <c r="N733" s="61"/>
      <c r="O733" s="61"/>
      <c r="P733" s="61"/>
      <c r="Q733" s="61"/>
      <c r="R733" s="61"/>
      <c r="S733" s="61"/>
      <c r="T733" s="61"/>
      <c r="U733" s="61"/>
      <c r="V733" s="61"/>
      <c r="W733" s="61"/>
      <c r="X733" s="61"/>
      <c r="Y733" s="61"/>
      <c r="Z733" s="48"/>
      <c r="AA733" s="48"/>
      <c r="AB733" s="48"/>
      <c r="AD733" s="48"/>
      <c r="AF733" s="48"/>
    </row>
    <row r="734" s="80" customFormat="1">
      <c r="A734" s="81"/>
      <c r="B734" s="38"/>
      <c r="C734" s="81"/>
      <c r="D734" s="38"/>
      <c r="E734" s="38"/>
      <c r="F734" s="48"/>
      <c r="G734" s="81"/>
      <c r="H734" s="48"/>
      <c r="I734" s="48"/>
      <c r="K734" s="23"/>
      <c r="L734" s="23"/>
      <c r="M734" s="61"/>
      <c r="N734" s="61"/>
      <c r="O734" s="61"/>
      <c r="P734" s="61"/>
      <c r="Q734" s="61"/>
      <c r="R734" s="61"/>
      <c r="S734" s="61"/>
      <c r="T734" s="61"/>
      <c r="U734" s="61"/>
      <c r="V734" s="61"/>
      <c r="W734" s="61"/>
      <c r="X734" s="61"/>
      <c r="Y734" s="61"/>
      <c r="Z734" s="48"/>
      <c r="AA734" s="48"/>
      <c r="AB734" s="48"/>
      <c r="AD734" s="48"/>
      <c r="AF734" s="48"/>
    </row>
    <row r="735">
      <c r="A735" s="22">
        <f>A633+1</f>
        <v>8</v>
      </c>
      <c r="B735" s="20"/>
      <c r="C735" s="91"/>
      <c r="D735" s="80" t="s">
        <v>674</v>
      </c>
      <c r="E735" s="24"/>
      <c r="G735" s="173"/>
      <c r="K735" s="80" t="s">
        <v>675</v>
      </c>
      <c r="L735" s="110"/>
      <c r="M735" s="89"/>
      <c r="N735" s="89"/>
      <c r="O735" s="89"/>
      <c r="X735" s="167" t="s">
        <v>676</v>
      </c>
      <c r="Y735" s="89"/>
      <c r="Z735" s="21"/>
      <c r="AA735" s="21"/>
      <c r="AB735" s="21"/>
      <c r="AD735" s="21"/>
      <c r="AF735" s="21"/>
    </row>
    <row r="736">
      <c r="A736" s="22"/>
      <c r="B736" s="20"/>
      <c r="C736" s="91"/>
      <c r="D736" s="20" t="s">
        <v>677</v>
      </c>
      <c r="E736" s="24" t="str">
        <f>D736</f>
        <v xml:space="preserve">Ввод 10 кВ Т-1, 2</v>
      </c>
      <c r="F736" s="21" t="s">
        <v>38</v>
      </c>
      <c r="G736" s="173">
        <v>5</v>
      </c>
      <c r="K736" s="167"/>
      <c r="L736" s="110"/>
      <c r="M736" s="89"/>
      <c r="N736" s="89"/>
      <c r="O736" s="89"/>
      <c r="P736" s="89"/>
      <c r="Q736" s="89"/>
      <c r="R736" s="89"/>
      <c r="S736" s="89"/>
      <c r="T736" s="89"/>
      <c r="U736" s="89"/>
      <c r="V736" s="89"/>
      <c r="W736" s="89"/>
      <c r="X736" s="89"/>
      <c r="Y736" s="89"/>
      <c r="Z736" s="21"/>
      <c r="AA736" s="21"/>
      <c r="AB736" s="21"/>
      <c r="AD736" s="21"/>
      <c r="AF736" s="21"/>
    </row>
    <row r="737">
      <c r="A737" s="22"/>
      <c r="B737" s="20"/>
      <c r="C737" s="91"/>
      <c r="D737" s="80"/>
      <c r="E737" s="24"/>
      <c r="G737" s="173"/>
      <c r="K737" s="167"/>
      <c r="L737" s="110"/>
      <c r="M737" s="89"/>
      <c r="N737" s="89"/>
      <c r="O737" s="89"/>
      <c r="P737" s="89"/>
      <c r="Q737" s="89"/>
      <c r="R737" s="89"/>
      <c r="S737" s="89"/>
      <c r="T737" s="89"/>
      <c r="U737" s="89"/>
      <c r="V737" s="89"/>
      <c r="W737" s="89"/>
      <c r="X737" s="89"/>
      <c r="Y737" s="89"/>
      <c r="Z737" s="21"/>
      <c r="AA737" s="21"/>
      <c r="AB737" s="21"/>
      <c r="AD737" s="21"/>
      <c r="AF737" s="21"/>
    </row>
    <row r="738">
      <c r="A738" s="22"/>
      <c r="B738" s="24" t="s">
        <v>140</v>
      </c>
      <c r="C738" s="22"/>
      <c r="D738" s="24" t="s">
        <v>678</v>
      </c>
      <c r="E738" s="24" t="str">
        <f>D738</f>
        <v xml:space="preserve">ВЛ 10 кВ Зарека</v>
      </c>
      <c r="F738" s="21" t="s">
        <v>38</v>
      </c>
      <c r="G738" s="22">
        <v>5</v>
      </c>
      <c r="I738" s="21">
        <v>0.13</v>
      </c>
      <c r="J738" s="21">
        <f>I738+J733</f>
        <v>0.75</v>
      </c>
      <c r="K738" s="23">
        <v>0.13</v>
      </c>
      <c r="L738" s="110"/>
      <c r="M738" s="89"/>
      <c r="N738" s="89"/>
      <c r="O738" s="89"/>
      <c r="P738" s="89"/>
      <c r="Q738" s="89"/>
      <c r="R738" s="89"/>
      <c r="S738" s="89"/>
      <c r="T738" s="89"/>
      <c r="U738" s="89"/>
      <c r="V738" s="89"/>
      <c r="W738" s="89"/>
      <c r="X738" s="89"/>
      <c r="Y738" s="89"/>
      <c r="Z738" s="21"/>
      <c r="AA738" s="21"/>
      <c r="AB738" s="21"/>
      <c r="AD738" s="21"/>
      <c r="AF738" s="21"/>
    </row>
    <row r="739">
      <c r="A739" s="22"/>
      <c r="B739" s="24" t="str">
        <f>'Справочник Перечня'!B4</f>
        <v xml:space="preserve">АО "ПБК"</v>
      </c>
      <c r="D739" s="24"/>
      <c r="E739" s="24"/>
      <c r="L739" s="20"/>
      <c r="M739" s="89"/>
      <c r="N739" s="89"/>
      <c r="O739" s="89"/>
      <c r="P739" s="89"/>
      <c r="Q739" s="89"/>
      <c r="R739" s="89"/>
      <c r="S739" s="89"/>
      <c r="T739" s="89"/>
      <c r="U739" s="89"/>
      <c r="V739" s="89"/>
      <c r="W739" s="89"/>
      <c r="X739" s="89"/>
      <c r="Y739" s="89"/>
      <c r="Z739" s="21"/>
      <c r="AA739" s="21"/>
      <c r="AB739" s="21"/>
      <c r="AD739" s="21"/>
      <c r="AF739" s="21"/>
    </row>
    <row r="740">
      <c r="A740" s="22"/>
      <c r="B740" s="24" t="s">
        <v>679</v>
      </c>
      <c r="D740" s="24"/>
      <c r="E740" s="24"/>
      <c r="L740" s="20"/>
      <c r="M740" s="89"/>
      <c r="N740" s="89"/>
      <c r="O740" s="89"/>
      <c r="P740" s="89"/>
      <c r="Q740" s="89"/>
      <c r="R740" s="89"/>
      <c r="S740" s="89"/>
      <c r="T740" s="89"/>
      <c r="U740" s="89"/>
      <c r="V740" s="89"/>
      <c r="W740" s="89"/>
      <c r="X740" s="89"/>
      <c r="Y740" s="89"/>
      <c r="Z740" s="21"/>
      <c r="AA740" s="21"/>
      <c r="AB740" s="21"/>
      <c r="AD740" s="21"/>
      <c r="AF740" s="21"/>
    </row>
    <row r="741">
      <c r="A741" s="22"/>
      <c r="B741" s="24" t="s">
        <v>680</v>
      </c>
      <c r="D741" s="24"/>
      <c r="E741" s="24"/>
      <c r="L741" s="20"/>
      <c r="M741" s="89"/>
      <c r="N741" s="89"/>
      <c r="O741" s="89"/>
      <c r="P741" s="89"/>
      <c r="Q741" s="89"/>
      <c r="R741" s="89"/>
      <c r="S741" s="89"/>
      <c r="T741" s="89"/>
      <c r="U741" s="89"/>
      <c r="V741" s="89"/>
      <c r="W741" s="89"/>
      <c r="X741" s="89"/>
      <c r="Y741" s="89"/>
      <c r="Z741" s="21"/>
      <c r="AA741" s="21"/>
      <c r="AB741" s="21"/>
      <c r="AD741" s="21"/>
      <c r="AF741" s="21"/>
    </row>
    <row r="742">
      <c r="A742" s="22"/>
      <c r="B742" s="24" t="s">
        <v>527</v>
      </c>
      <c r="C742" s="22" t="e">
        <f>#REF!</f>
        <v>#REF!</v>
      </c>
      <c r="D742" s="24"/>
      <c r="E742" s="24"/>
      <c r="L742" s="20"/>
      <c r="M742" s="89"/>
      <c r="N742" s="89"/>
      <c r="O742" s="89"/>
      <c r="P742" s="89"/>
      <c r="Q742" s="89"/>
      <c r="R742" s="89"/>
      <c r="S742" s="89"/>
      <c r="T742" s="89"/>
      <c r="U742" s="89"/>
      <c r="V742" s="89"/>
      <c r="W742" s="89"/>
      <c r="X742" s="89"/>
      <c r="Y742" s="89"/>
      <c r="Z742" s="21"/>
      <c r="AA742" s="21"/>
      <c r="AB742" s="21"/>
      <c r="AD742" s="21"/>
      <c r="AF742" s="21"/>
    </row>
    <row r="743">
      <c r="A743" s="22"/>
      <c r="B743" s="24" t="s">
        <v>681</v>
      </c>
      <c r="D743" s="24"/>
      <c r="E743" s="24"/>
      <c r="L743" s="20"/>
      <c r="M743" s="89"/>
      <c r="N743" s="89"/>
      <c r="O743" s="89"/>
      <c r="P743" s="89"/>
      <c r="Q743" s="89"/>
      <c r="R743" s="89"/>
      <c r="S743" s="89"/>
      <c r="T743" s="89"/>
      <c r="U743" s="89"/>
      <c r="V743" s="89"/>
      <c r="W743" s="89"/>
      <c r="X743" s="89"/>
      <c r="Y743" s="89"/>
      <c r="Z743" s="21"/>
      <c r="AA743" s="21"/>
      <c r="AB743" s="21"/>
      <c r="AD743" s="21"/>
      <c r="AF743" s="21"/>
    </row>
    <row r="744">
      <c r="A744" s="22"/>
      <c r="B744" s="24" t="e">
        <f>#REF!</f>
        <v>#REF!</v>
      </c>
      <c r="C744" s="24" t="e">
        <f>#REF!</f>
        <v>#REF!</v>
      </c>
      <c r="D744" s="24"/>
      <c r="E744" s="24"/>
      <c r="K744" s="97" t="s">
        <v>270</v>
      </c>
      <c r="L744" s="20"/>
      <c r="M744" s="110"/>
      <c r="N744" s="89"/>
      <c r="O744" s="89"/>
      <c r="P744" s="89"/>
      <c r="Q744" s="89"/>
      <c r="R744" s="89"/>
      <c r="S744" s="89"/>
      <c r="T744" s="89"/>
      <c r="U744" s="89"/>
      <c r="V744" s="89"/>
      <c r="W744" s="89"/>
      <c r="X744" s="89"/>
      <c r="Y744" s="89"/>
      <c r="Z744" s="21"/>
      <c r="AA744" s="21"/>
      <c r="AB744" s="21"/>
      <c r="AD744" s="21"/>
      <c r="AF744" s="21"/>
    </row>
    <row r="745">
      <c r="A745" s="22"/>
      <c r="B745" s="24" t="s">
        <v>682</v>
      </c>
      <c r="C745" s="22">
        <v>89211428986</v>
      </c>
      <c r="D745" s="24"/>
      <c r="E745" s="24"/>
      <c r="K745" s="97"/>
      <c r="L745" s="20"/>
      <c r="M745" s="110"/>
      <c r="N745" s="89"/>
      <c r="O745" s="89"/>
      <c r="P745" s="89"/>
      <c r="Q745" s="89"/>
      <c r="R745" s="89"/>
      <c r="S745" s="89"/>
      <c r="T745" s="89"/>
      <c r="U745" s="89"/>
      <c r="V745" s="89"/>
      <c r="W745" s="89"/>
      <c r="X745" s="89"/>
      <c r="Y745" s="89"/>
      <c r="Z745" s="21"/>
      <c r="AA745" s="21"/>
      <c r="AB745" s="21"/>
      <c r="AD745" s="21"/>
      <c r="AF745" s="21"/>
    </row>
    <row r="746">
      <c r="A746" s="22"/>
      <c r="B746" s="24" t="s">
        <v>683</v>
      </c>
      <c r="C746" s="24"/>
      <c r="D746" s="24"/>
      <c r="E746" s="24"/>
      <c r="K746" s="97"/>
      <c r="L746" s="20"/>
      <c r="M746" s="110"/>
      <c r="N746" s="89"/>
      <c r="O746" s="89"/>
      <c r="P746" s="89"/>
      <c r="Q746" s="89"/>
      <c r="R746" s="89"/>
      <c r="S746" s="89"/>
      <c r="T746" s="89"/>
      <c r="U746" s="89"/>
      <c r="V746" s="89"/>
      <c r="W746" s="89"/>
      <c r="X746" s="89"/>
      <c r="Y746" s="89"/>
      <c r="Z746" s="21"/>
      <c r="AA746" s="21"/>
      <c r="AB746" s="21"/>
      <c r="AD746" s="21"/>
      <c r="AF746" s="21"/>
    </row>
    <row r="747">
      <c r="A747" s="22"/>
      <c r="B747" s="24" t="s">
        <v>140</v>
      </c>
      <c r="C747" s="24"/>
      <c r="D747" s="24" t="s">
        <v>684</v>
      </c>
      <c r="E747" s="24" t="str">
        <f>D747</f>
        <v xml:space="preserve">ВЛ 10 кВ Калинино</v>
      </c>
      <c r="F747" s="21" t="str">
        <f>F738</f>
        <v>ДУ</v>
      </c>
      <c r="G747" s="22">
        <f>G738</f>
        <v>5</v>
      </c>
      <c r="I747" s="21">
        <v>0.17000000000000001</v>
      </c>
      <c r="K747" s="38">
        <v>0.17000000000000001</v>
      </c>
      <c r="L747" s="20"/>
      <c r="M747" s="110"/>
      <c r="N747" s="89"/>
      <c r="O747" s="89"/>
      <c r="P747" s="89"/>
      <c r="Q747" s="89"/>
      <c r="R747" s="89"/>
      <c r="S747" s="89"/>
      <c r="T747" s="89"/>
      <c r="U747" s="89"/>
      <c r="V747" s="89"/>
      <c r="W747" s="89"/>
      <c r="X747" s="89"/>
      <c r="Y747" s="89"/>
      <c r="Z747" s="21"/>
      <c r="AA747" s="21"/>
      <c r="AB747" s="21"/>
      <c r="AD747" s="21"/>
      <c r="AF747" s="21"/>
    </row>
    <row r="748">
      <c r="A748" s="22"/>
      <c r="B748" s="24" t="str">
        <f>'Справочник Перечня'!B24</f>
        <v xml:space="preserve">ПАО "Ростелеком"</v>
      </c>
      <c r="C748" s="24" t="str">
        <f>'Справочник Перечня'!C24</f>
        <v xml:space="preserve">(8172) 72-00-14, ф.(8172) 72 61 23</v>
      </c>
      <c r="D748" s="24"/>
      <c r="E748" s="24"/>
      <c r="K748" s="97"/>
      <c r="L748" s="20"/>
      <c r="M748" s="110"/>
      <c r="N748" s="89"/>
      <c r="O748" s="89"/>
      <c r="P748" s="89"/>
      <c r="Q748" s="89"/>
      <c r="R748" s="89"/>
      <c r="S748" s="89"/>
      <c r="T748" s="89"/>
      <c r="U748" s="89"/>
      <c r="V748" s="89"/>
      <c r="W748" s="89"/>
      <c r="X748" s="89"/>
      <c r="Y748" s="89"/>
      <c r="Z748" s="21"/>
      <c r="AA748" s="21"/>
      <c r="AB748" s="21"/>
      <c r="AD748" s="21"/>
      <c r="AF748" s="21"/>
    </row>
    <row r="749">
      <c r="A749" s="22"/>
      <c r="B749" s="24" t="s">
        <v>679</v>
      </c>
      <c r="C749" s="24"/>
      <c r="D749" s="24"/>
      <c r="E749" s="24"/>
      <c r="K749" s="97"/>
      <c r="L749" s="20"/>
      <c r="M749" s="110"/>
      <c r="N749" s="89"/>
      <c r="O749" s="89"/>
      <c r="P749" s="89"/>
      <c r="Q749" s="89"/>
      <c r="R749" s="89"/>
      <c r="S749" s="89"/>
      <c r="T749" s="89"/>
      <c r="U749" s="89"/>
      <c r="V749" s="89"/>
      <c r="W749" s="89"/>
      <c r="X749" s="89"/>
      <c r="Y749" s="89"/>
      <c r="Z749" s="21"/>
      <c r="AA749" s="21"/>
      <c r="AB749" s="21"/>
      <c r="AD749" s="21"/>
      <c r="AF749" s="21"/>
    </row>
    <row r="750">
      <c r="A750" s="22"/>
      <c r="B750" s="24" t="s">
        <v>685</v>
      </c>
      <c r="C750" s="155" t="s">
        <v>686</v>
      </c>
      <c r="D750" s="24"/>
      <c r="E750" s="24"/>
      <c r="K750" s="20"/>
      <c r="L750" s="23" t="s">
        <v>282</v>
      </c>
      <c r="M750" s="89"/>
      <c r="N750" s="89"/>
      <c r="O750" s="89"/>
      <c r="P750" s="89"/>
      <c r="Q750" s="89"/>
      <c r="R750" s="89"/>
      <c r="S750" s="89"/>
      <c r="T750" s="89"/>
      <c r="U750" s="89"/>
      <c r="V750" s="89"/>
      <c r="W750" s="89"/>
      <c r="X750" s="89"/>
      <c r="Y750" s="89"/>
      <c r="Z750" s="21"/>
      <c r="AA750" s="21"/>
      <c r="AB750" s="21"/>
      <c r="AD750" s="21"/>
      <c r="AF750" s="21"/>
    </row>
    <row r="751">
      <c r="A751" s="22"/>
      <c r="B751" s="24" t="s">
        <v>687</v>
      </c>
      <c r="C751" s="22"/>
      <c r="D751" s="24"/>
      <c r="E751" s="24"/>
      <c r="K751" s="97" t="s">
        <v>688</v>
      </c>
      <c r="L751" s="110"/>
      <c r="M751" s="89"/>
      <c r="N751" s="89"/>
      <c r="O751" s="89"/>
      <c r="P751" s="89"/>
      <c r="Q751" s="89"/>
      <c r="R751" s="89"/>
      <c r="S751" s="89"/>
      <c r="T751" s="89"/>
      <c r="U751" s="89"/>
      <c r="V751" s="89"/>
      <c r="W751" s="89"/>
      <c r="X751" s="89"/>
      <c r="Y751" s="89"/>
      <c r="Z751" s="21"/>
      <c r="AA751" s="21"/>
      <c r="AB751" s="21"/>
      <c r="AD751" s="21"/>
      <c r="AF751" s="21"/>
    </row>
    <row r="752">
      <c r="A752" s="22"/>
      <c r="B752" s="20" t="e">
        <f>B744</f>
        <v>#REF!</v>
      </c>
      <c r="C752" s="20" t="e">
        <f>C744</f>
        <v>#REF!</v>
      </c>
      <c r="D752" s="24"/>
      <c r="E752" s="24"/>
      <c r="K752" s="20"/>
      <c r="L752" s="23" t="s">
        <v>282</v>
      </c>
      <c r="M752" s="89"/>
      <c r="N752" s="89"/>
      <c r="O752" s="89"/>
      <c r="P752" s="89"/>
      <c r="Q752" s="89"/>
      <c r="R752" s="89"/>
      <c r="S752" s="89"/>
      <c r="T752" s="89"/>
      <c r="U752" s="89"/>
      <c r="V752" s="89"/>
      <c r="W752" s="89"/>
      <c r="X752" s="89"/>
      <c r="Y752" s="89"/>
      <c r="Z752" s="21"/>
      <c r="AA752" s="21"/>
      <c r="AB752" s="21"/>
      <c r="AD752" s="21"/>
      <c r="AF752" s="21"/>
    </row>
    <row r="753">
      <c r="B753" s="24" t="s">
        <v>608</v>
      </c>
      <c r="C753" s="20"/>
    </row>
    <row r="754">
      <c r="B754" s="24" t="s">
        <v>140</v>
      </c>
      <c r="C754" s="20"/>
      <c r="D754" s="20" t="s">
        <v>689</v>
      </c>
      <c r="E754" s="20" t="str">
        <f>D754</f>
        <v xml:space="preserve">ВЛ 10 кВ Пеженьга</v>
      </c>
      <c r="F754" s="21" t="str">
        <f>F747</f>
        <v>ДУ</v>
      </c>
      <c r="G754" s="22">
        <f>G747</f>
        <v>5</v>
      </c>
      <c r="I754" s="21">
        <v>0.10000000000000001</v>
      </c>
      <c r="K754" s="38">
        <v>0.10000000000000001</v>
      </c>
    </row>
    <row r="755">
      <c r="B755" s="24" t="str">
        <f t="shared" ref="B755:B756" si="8">B748</f>
        <v xml:space="preserve">ПАО "Ростелеком"</v>
      </c>
      <c r="C755" s="24" t="str">
        <f>C748</f>
        <v xml:space="preserve">(8172) 72-00-14, ф.(8172) 72 61 23</v>
      </c>
    </row>
    <row r="756">
      <c r="B756" s="24" t="str">
        <f t="shared" si="8"/>
        <v xml:space="preserve">Администрация СП Верховское </v>
      </c>
      <c r="C756" s="20"/>
    </row>
    <row r="757">
      <c r="B757" s="24" t="s">
        <v>690</v>
      </c>
      <c r="C757" s="20"/>
    </row>
    <row r="758">
      <c r="B758" s="24" t="s">
        <v>685</v>
      </c>
      <c r="C758" s="20"/>
    </row>
    <row r="759">
      <c r="B759" s="24" t="s">
        <v>691</v>
      </c>
      <c r="C759" s="20"/>
    </row>
    <row r="760">
      <c r="B760" s="24" t="s">
        <v>692</v>
      </c>
      <c r="C760" s="20"/>
    </row>
    <row r="761">
      <c r="B761" s="24" t="s">
        <v>693</v>
      </c>
      <c r="C761" s="20"/>
    </row>
    <row r="762">
      <c r="B762" s="24" t="s">
        <v>140</v>
      </c>
      <c r="C762" s="20"/>
      <c r="D762" s="20" t="s">
        <v>694</v>
      </c>
      <c r="E762" s="20" t="str">
        <f>D762</f>
        <v xml:space="preserve">ВЛ 10 кВ Центр</v>
      </c>
      <c r="F762" s="21" t="str">
        <f>F754</f>
        <v>ДУ</v>
      </c>
      <c r="G762" s="22">
        <f>G754</f>
        <v>5</v>
      </c>
      <c r="K762" s="38">
        <v>0.41999999999999998</v>
      </c>
    </row>
    <row r="763">
      <c r="B763" s="24" t="str">
        <f>'Справочник Перечня'!B24</f>
        <v xml:space="preserve">ПАО "Ростелеком"</v>
      </c>
      <c r="C763" s="20"/>
      <c r="K763" s="38"/>
      <c r="L763" s="24" t="s">
        <v>695</v>
      </c>
    </row>
    <row r="764">
      <c r="B764" s="24" t="str">
        <f>'Справочник Перечня'!H21</f>
        <v xml:space="preserve">Администрация Верховажского СП</v>
      </c>
      <c r="C764" s="20"/>
      <c r="K764" s="38"/>
    </row>
    <row r="765">
      <c r="A765" s="22"/>
      <c r="B765" s="24" t="e">
        <f>#REF!</f>
        <v>#REF!</v>
      </c>
      <c r="C765" s="24" t="e">
        <f>#REF!</f>
        <v>#REF!</v>
      </c>
      <c r="D765" s="24"/>
      <c r="E765" s="24"/>
      <c r="K765" s="97" t="s">
        <v>249</v>
      </c>
      <c r="L765" s="20"/>
      <c r="M765" s="110"/>
      <c r="N765" s="89"/>
      <c r="O765" s="89"/>
      <c r="P765" s="89"/>
      <c r="Q765" s="89"/>
      <c r="R765" s="89"/>
      <c r="S765" s="89"/>
      <c r="T765" s="89"/>
      <c r="U765" s="89"/>
      <c r="V765" s="89"/>
      <c r="W765" s="89"/>
      <c r="X765" s="89"/>
      <c r="Y765" s="89"/>
      <c r="Z765" s="21"/>
      <c r="AA765" s="21"/>
      <c r="AB765" s="21"/>
      <c r="AD765" s="21"/>
      <c r="AF765" s="21"/>
    </row>
    <row r="766">
      <c r="A766" s="22"/>
      <c r="B766" s="24" t="s">
        <v>696</v>
      </c>
      <c r="C766" s="22"/>
      <c r="D766" s="24"/>
      <c r="E766" s="24"/>
      <c r="K766" s="97" t="s">
        <v>697</v>
      </c>
      <c r="L766" s="110"/>
      <c r="M766" s="89"/>
      <c r="N766" s="89"/>
      <c r="O766" s="89"/>
      <c r="P766" s="89"/>
      <c r="Q766" s="89"/>
      <c r="R766" s="89"/>
      <c r="S766" s="89"/>
      <c r="T766" s="89"/>
      <c r="U766" s="89"/>
      <c r="V766" s="89"/>
      <c r="W766" s="89"/>
      <c r="X766" s="89"/>
      <c r="Y766" s="89"/>
      <c r="Z766" s="21"/>
      <c r="AA766" s="21"/>
      <c r="AB766" s="21"/>
      <c r="AD766" s="21"/>
      <c r="AF766" s="21"/>
    </row>
    <row r="767">
      <c r="A767" s="22"/>
      <c r="B767" s="24" t="str">
        <f>'Справочник Перечня'!H22</f>
        <v xml:space="preserve">БУЗ ВО Верховажская ЦРБ (ФАП)</v>
      </c>
      <c r="C767" s="22"/>
      <c r="D767" s="24"/>
      <c r="E767" s="24"/>
      <c r="K767" s="97"/>
      <c r="L767" s="110"/>
      <c r="M767" s="89"/>
      <c r="N767" s="89"/>
      <c r="O767" s="89"/>
      <c r="P767" s="89"/>
      <c r="Q767" s="89"/>
      <c r="R767" s="89"/>
      <c r="S767" s="89"/>
      <c r="T767" s="89"/>
      <c r="U767" s="89"/>
      <c r="V767" s="89"/>
      <c r="W767" s="89"/>
      <c r="X767" s="89"/>
      <c r="Y767" s="89"/>
      <c r="Z767" s="21"/>
      <c r="AA767" s="21"/>
      <c r="AB767" s="21"/>
      <c r="AD767" s="21"/>
      <c r="AF767" s="21"/>
    </row>
    <row r="768">
      <c r="A768" s="22"/>
      <c r="B768" s="24" t="s">
        <v>600</v>
      </c>
      <c r="C768" s="22"/>
      <c r="D768" s="24"/>
      <c r="E768" s="24"/>
      <c r="K768" s="97"/>
      <c r="L768" s="110"/>
      <c r="M768" s="89"/>
      <c r="N768" s="89"/>
      <c r="O768" s="89"/>
      <c r="P768" s="89"/>
      <c r="Q768" s="89"/>
      <c r="R768" s="89"/>
      <c r="S768" s="89"/>
      <c r="T768" s="89"/>
      <c r="U768" s="89"/>
      <c r="V768" s="89"/>
      <c r="W768" s="89"/>
      <c r="X768" s="89"/>
      <c r="Y768" s="89"/>
      <c r="Z768" s="21"/>
      <c r="AA768" s="21"/>
      <c r="AB768" s="21"/>
      <c r="AD768" s="21"/>
      <c r="AF768" s="21"/>
    </row>
    <row r="769">
      <c r="A769" s="22"/>
      <c r="B769" s="24" t="s">
        <v>698</v>
      </c>
      <c r="C769" s="22"/>
      <c r="D769" s="24"/>
      <c r="E769" s="24"/>
      <c r="K769" s="97"/>
      <c r="L769" s="110" t="s">
        <v>561</v>
      </c>
      <c r="M769" s="89"/>
      <c r="N769" s="89"/>
      <c r="O769" s="89"/>
      <c r="P769" s="89"/>
      <c r="Q769" s="89"/>
      <c r="R769" s="89"/>
      <c r="S769" s="89"/>
      <c r="T769" s="89"/>
      <c r="U769" s="89"/>
      <c r="V769" s="89"/>
      <c r="W769" s="89"/>
      <c r="X769" s="89"/>
      <c r="Y769" s="89"/>
      <c r="Z769" s="21"/>
      <c r="AA769" s="21"/>
      <c r="AB769" s="21"/>
      <c r="AD769" s="21"/>
      <c r="AF769" s="21"/>
    </row>
    <row r="770">
      <c r="A770" s="22"/>
      <c r="B770" s="24" t="s">
        <v>699</v>
      </c>
      <c r="C770" s="22"/>
      <c r="D770" s="24"/>
      <c r="E770" s="24"/>
      <c r="K770" s="97"/>
      <c r="L770" s="110"/>
      <c r="M770" s="89"/>
      <c r="N770" s="89"/>
      <c r="O770" s="89"/>
      <c r="P770" s="89"/>
      <c r="Q770" s="89"/>
      <c r="R770" s="89"/>
      <c r="S770" s="89"/>
      <c r="T770" s="89"/>
      <c r="U770" s="89"/>
      <c r="V770" s="89"/>
      <c r="W770" s="89"/>
      <c r="X770" s="89"/>
      <c r="Y770" s="89"/>
      <c r="Z770" s="21"/>
      <c r="AA770" s="21"/>
      <c r="AB770" s="21"/>
      <c r="AD770" s="21"/>
      <c r="AF770" s="21"/>
    </row>
    <row r="771">
      <c r="A771" s="22"/>
      <c r="B771" s="24" t="s">
        <v>682</v>
      </c>
      <c r="C771" s="22"/>
      <c r="D771" s="24"/>
      <c r="E771" s="24"/>
      <c r="K771" s="97"/>
      <c r="L771" s="110"/>
      <c r="M771" s="89"/>
      <c r="N771" s="89"/>
      <c r="O771" s="89"/>
      <c r="P771" s="89"/>
      <c r="Q771" s="89"/>
      <c r="R771" s="89"/>
      <c r="S771" s="89"/>
      <c r="T771" s="89"/>
      <c r="U771" s="89"/>
      <c r="V771" s="89"/>
      <c r="W771" s="89"/>
      <c r="X771" s="89"/>
      <c r="Y771" s="89"/>
      <c r="Z771" s="21"/>
      <c r="AA771" s="21"/>
      <c r="AB771" s="21"/>
      <c r="AD771" s="21"/>
      <c r="AF771" s="21"/>
    </row>
    <row r="772">
      <c r="A772" s="22"/>
      <c r="B772" s="20"/>
      <c r="C772" s="22"/>
      <c r="D772" s="80" t="s">
        <v>700</v>
      </c>
      <c r="E772" s="24"/>
      <c r="F772" s="48" t="str">
        <f>F738</f>
        <v>ДУ</v>
      </c>
      <c r="G772" s="81">
        <f>G738</f>
        <v>5</v>
      </c>
      <c r="I772" s="48">
        <f>I738+I747+I754</f>
        <v>0.40000000000000002</v>
      </c>
      <c r="J772" s="48">
        <f>J738</f>
        <v>0.75</v>
      </c>
      <c r="L772" s="110"/>
      <c r="M772" s="89"/>
      <c r="N772" s="89"/>
      <c r="O772" s="89"/>
      <c r="P772" s="89"/>
      <c r="Q772" s="89"/>
      <c r="R772" s="89"/>
      <c r="S772" s="89"/>
      <c r="T772" s="89"/>
      <c r="U772" s="89"/>
      <c r="V772" s="89"/>
      <c r="W772" s="89"/>
      <c r="X772" s="89"/>
      <c r="Y772" s="89"/>
      <c r="Z772" s="21"/>
      <c r="AA772" s="21"/>
      <c r="AB772" s="21"/>
      <c r="AD772" s="21"/>
      <c r="AF772" s="21"/>
    </row>
    <row r="773">
      <c r="A773" s="22"/>
      <c r="B773" s="24"/>
      <c r="C773" s="22"/>
      <c r="D773" s="80"/>
      <c r="E773" s="24"/>
      <c r="I773" s="48"/>
      <c r="J773" s="48"/>
      <c r="L773" s="110"/>
      <c r="M773" s="89"/>
      <c r="N773" s="89"/>
      <c r="O773" s="89"/>
      <c r="P773" s="89"/>
      <c r="Q773" s="89"/>
      <c r="R773" s="89"/>
      <c r="S773" s="89"/>
      <c r="T773" s="89"/>
      <c r="U773" s="89"/>
      <c r="V773" s="89"/>
      <c r="W773" s="89"/>
      <c r="X773" s="89"/>
      <c r="Y773" s="89"/>
      <c r="Z773" s="21"/>
      <c r="AA773" s="21"/>
      <c r="AB773" s="21"/>
      <c r="AD773" s="21"/>
      <c r="AF773" s="21"/>
    </row>
    <row r="774">
      <c r="A774" s="22"/>
      <c r="B774" s="24"/>
      <c r="C774" s="22"/>
      <c r="D774" s="24"/>
      <c r="E774" s="24"/>
      <c r="L774" s="110"/>
      <c r="M774" s="89"/>
      <c r="N774" s="89"/>
      <c r="O774" s="89"/>
      <c r="P774" s="89"/>
      <c r="Q774" s="89"/>
      <c r="R774" s="89"/>
      <c r="S774" s="89"/>
      <c r="T774" s="89"/>
      <c r="U774" s="89"/>
      <c r="V774" s="89"/>
      <c r="W774" s="89"/>
      <c r="X774" s="89"/>
      <c r="Y774" s="89"/>
      <c r="Z774" s="21"/>
      <c r="AA774" s="21"/>
      <c r="AB774" s="21"/>
      <c r="AD774" s="21"/>
      <c r="AF774" s="21"/>
    </row>
    <row r="775">
      <c r="A775" s="22">
        <f>A735+1</f>
        <v>9</v>
      </c>
      <c r="B775" s="24"/>
      <c r="C775" s="173"/>
      <c r="D775" s="38" t="s">
        <v>701</v>
      </c>
      <c r="E775" s="24"/>
      <c r="K775" s="38" t="s">
        <v>702</v>
      </c>
      <c r="L775" s="20"/>
      <c r="P775" s="23" t="s">
        <v>703</v>
      </c>
      <c r="Q775" s="89" t="s">
        <v>704</v>
      </c>
      <c r="R775" s="89"/>
      <c r="S775" s="89"/>
      <c r="T775" s="89"/>
      <c r="U775" s="89"/>
      <c r="V775" s="89"/>
      <c r="W775" s="89"/>
      <c r="X775" s="89"/>
      <c r="Y775" s="89"/>
      <c r="Z775" s="21"/>
      <c r="AA775" s="21"/>
      <c r="AB775" s="21"/>
      <c r="AD775" s="21"/>
      <c r="AF775" s="21"/>
    </row>
    <row r="776">
      <c r="A776" s="22"/>
      <c r="B776" s="24" t="s">
        <v>140</v>
      </c>
      <c r="C776" s="22"/>
      <c r="D776" s="24" t="s">
        <v>705</v>
      </c>
      <c r="E776" s="24" t="str">
        <f>D776</f>
        <v xml:space="preserve">10 кВ Ввод Т-1</v>
      </c>
      <c r="F776" s="21" t="s">
        <v>38</v>
      </c>
      <c r="G776" s="22">
        <v>5</v>
      </c>
      <c r="I776" s="21">
        <v>0.22</v>
      </c>
      <c r="J776" s="21">
        <f>I776+J733</f>
        <v>0.83999999999999997</v>
      </c>
      <c r="K776" s="23">
        <v>0.22</v>
      </c>
      <c r="L776" s="23"/>
      <c r="M776" s="89"/>
      <c r="N776" s="89"/>
      <c r="O776" s="89"/>
      <c r="P776" s="89"/>
      <c r="Q776" s="89"/>
      <c r="R776" s="89"/>
      <c r="S776" s="89"/>
      <c r="T776" s="89"/>
      <c r="U776" s="89"/>
      <c r="V776" s="89"/>
      <c r="W776" s="89"/>
      <c r="X776" s="89"/>
      <c r="Y776" s="89"/>
      <c r="Z776" s="21"/>
      <c r="AA776" s="21"/>
      <c r="AB776" s="21"/>
      <c r="AD776" s="21"/>
      <c r="AF776" s="21"/>
    </row>
    <row r="777">
      <c r="A777" s="22"/>
      <c r="B777" s="155"/>
      <c r="C777" s="22"/>
      <c r="D777" s="24"/>
      <c r="E777" s="24"/>
      <c r="K777" s="20"/>
      <c r="L777" s="23"/>
      <c r="M777" s="89"/>
      <c r="N777" s="89"/>
      <c r="O777" s="89"/>
      <c r="P777" s="89"/>
      <c r="Q777" s="89"/>
      <c r="R777" s="89"/>
      <c r="S777" s="89"/>
      <c r="T777" s="89"/>
      <c r="U777" s="89"/>
      <c r="V777" s="89"/>
      <c r="W777" s="89"/>
      <c r="X777" s="89"/>
      <c r="Y777" s="89"/>
      <c r="Z777" s="21"/>
      <c r="AA777" s="21"/>
      <c r="AB777" s="21"/>
      <c r="AD777" s="21"/>
      <c r="AF777" s="21"/>
    </row>
    <row r="778">
      <c r="A778" s="22"/>
      <c r="B778" s="24" t="s">
        <v>140</v>
      </c>
      <c r="C778" s="22"/>
      <c r="D778" s="24" t="s">
        <v>706</v>
      </c>
      <c r="E778" s="24"/>
      <c r="K778" s="20"/>
      <c r="L778" s="23"/>
      <c r="M778" s="89"/>
      <c r="N778" s="89"/>
      <c r="O778" s="89"/>
      <c r="P778" s="89"/>
      <c r="Q778" s="89"/>
      <c r="R778" s="89"/>
      <c r="S778" s="89"/>
      <c r="T778" s="89"/>
      <c r="U778" s="89"/>
      <c r="V778" s="89"/>
      <c r="W778" s="89"/>
      <c r="X778" s="89"/>
      <c r="Y778" s="89"/>
      <c r="Z778" s="21"/>
      <c r="AA778" s="21"/>
      <c r="AB778" s="21"/>
      <c r="AD778" s="21"/>
      <c r="AF778" s="21"/>
    </row>
    <row r="779">
      <c r="A779" s="22"/>
      <c r="B779" s="20" t="s">
        <v>707</v>
      </c>
      <c r="C779" s="22"/>
      <c r="D779" s="24"/>
      <c r="E779" s="24"/>
      <c r="K779" s="20"/>
      <c r="L779" s="23"/>
      <c r="M779" s="89"/>
      <c r="N779" s="89"/>
      <c r="O779" s="89"/>
      <c r="P779" s="89"/>
      <c r="Q779" s="89"/>
      <c r="R779" s="89"/>
      <c r="S779" s="89"/>
      <c r="T779" s="89"/>
      <c r="U779" s="89"/>
      <c r="V779" s="89"/>
      <c r="W779" s="89"/>
      <c r="X779" s="89"/>
      <c r="Y779" s="89"/>
      <c r="Z779" s="21"/>
      <c r="AA779" s="21"/>
      <c r="AB779" s="21"/>
      <c r="AD779" s="21"/>
      <c r="AF779" s="21"/>
    </row>
    <row r="780">
      <c r="A780" s="22"/>
      <c r="B780" s="20" t="s">
        <v>140</v>
      </c>
      <c r="C780" s="22"/>
      <c r="D780" s="24" t="s">
        <v>708</v>
      </c>
      <c r="E780" s="24"/>
      <c r="K780" s="20"/>
      <c r="L780" s="20"/>
      <c r="M780" s="89"/>
      <c r="N780" s="89"/>
      <c r="O780" s="89"/>
      <c r="P780" s="89"/>
      <c r="Q780" s="89"/>
      <c r="R780" s="89"/>
      <c r="S780" s="89"/>
      <c r="T780" s="89"/>
      <c r="U780" s="89"/>
      <c r="V780" s="89"/>
      <c r="W780" s="89"/>
      <c r="X780" s="89"/>
      <c r="Y780" s="89"/>
      <c r="Z780" s="21"/>
      <c r="AA780" s="21"/>
      <c r="AB780" s="21"/>
      <c r="AD780" s="21"/>
      <c r="AF780" s="21"/>
    </row>
    <row r="781">
      <c r="A781" s="22"/>
      <c r="B781" s="155" t="s">
        <v>709</v>
      </c>
      <c r="C781" s="22"/>
      <c r="D781" s="24"/>
      <c r="E781" s="24"/>
      <c r="K781" s="167" t="s">
        <v>497</v>
      </c>
      <c r="L781" s="20"/>
      <c r="M781" s="97" t="s">
        <v>176</v>
      </c>
      <c r="N781" s="89"/>
      <c r="O781" s="89"/>
      <c r="P781" s="89"/>
      <c r="Q781" s="89"/>
      <c r="R781" s="89"/>
      <c r="S781" s="89"/>
      <c r="T781" s="89"/>
      <c r="U781" s="89"/>
      <c r="V781" s="89"/>
      <c r="W781" s="89"/>
      <c r="X781" s="89"/>
      <c r="Y781" s="89"/>
      <c r="Z781" s="21"/>
      <c r="AA781" s="21"/>
      <c r="AB781" s="21"/>
      <c r="AD781" s="21"/>
      <c r="AF781" s="21"/>
    </row>
    <row r="782">
      <c r="A782" s="22"/>
      <c r="B782" s="155" t="str">
        <f>'Справочник Перечня'!B42</f>
        <v xml:space="preserve">ФКУ Упрдор "Холмогоры"</v>
      </c>
      <c r="C782" s="155" t="str">
        <f>'Справочник Перечня'!C42</f>
        <v xml:space="preserve">8(8172) 72-37-55, 8(8172)72-37-13, 8921-0683323,  8953-5177646</v>
      </c>
      <c r="D782" s="24"/>
      <c r="E782" s="24"/>
      <c r="K782" s="167"/>
      <c r="L782" s="97"/>
      <c r="M782" s="89"/>
      <c r="N782" s="89"/>
      <c r="O782" s="89"/>
      <c r="P782" s="89"/>
      <c r="Q782" s="89"/>
      <c r="R782" s="89"/>
      <c r="S782" s="89"/>
      <c r="T782" s="89"/>
      <c r="U782" s="89"/>
      <c r="V782" s="89"/>
      <c r="W782" s="89"/>
      <c r="X782" s="89"/>
      <c r="Y782" s="89"/>
      <c r="Z782" s="21"/>
      <c r="AA782" s="21"/>
      <c r="AB782" s="21"/>
      <c r="AD782" s="21"/>
      <c r="AF782" s="21"/>
    </row>
    <row r="783">
      <c r="A783" s="22"/>
      <c r="B783" s="155" t="str">
        <f>B779</f>
        <v xml:space="preserve">Администрация СП Шелотское</v>
      </c>
      <c r="C783" s="155"/>
      <c r="D783" s="24"/>
      <c r="E783" s="24"/>
      <c r="K783" s="167"/>
      <c r="L783" s="97"/>
      <c r="M783" s="89"/>
      <c r="N783" s="89"/>
      <c r="O783" s="89"/>
      <c r="P783" s="89"/>
      <c r="Q783" s="89"/>
      <c r="R783" s="89"/>
      <c r="S783" s="89"/>
      <c r="T783" s="89"/>
      <c r="U783" s="89"/>
      <c r="V783" s="89"/>
      <c r="W783" s="89"/>
      <c r="X783" s="89"/>
      <c r="Y783" s="89"/>
      <c r="Z783" s="21"/>
      <c r="AA783" s="21"/>
      <c r="AB783" s="21"/>
      <c r="AD783" s="21"/>
      <c r="AF783" s="21"/>
    </row>
    <row r="784">
      <c r="A784" s="22"/>
      <c r="B784" s="20" t="s">
        <v>710</v>
      </c>
      <c r="C784" s="155"/>
      <c r="D784" s="24"/>
      <c r="E784" s="24"/>
      <c r="K784" s="167"/>
      <c r="L784" s="97"/>
      <c r="M784" s="89"/>
      <c r="N784" s="89"/>
      <c r="O784" s="89"/>
      <c r="P784" s="89"/>
      <c r="Q784" s="89"/>
      <c r="R784" s="89"/>
      <c r="S784" s="89"/>
      <c r="T784" s="89"/>
      <c r="U784" s="89"/>
      <c r="V784" s="89"/>
      <c r="W784" s="89"/>
      <c r="X784" s="89"/>
      <c r="Y784" s="89"/>
      <c r="Z784" s="21"/>
      <c r="AA784" s="21"/>
      <c r="AB784" s="21"/>
      <c r="AD784" s="21"/>
      <c r="AF784" s="21"/>
    </row>
    <row r="785">
      <c r="A785" s="22"/>
      <c r="B785" s="20" t="s">
        <v>550</v>
      </c>
      <c r="C785" s="155"/>
      <c r="D785" s="24"/>
      <c r="E785" s="24"/>
      <c r="K785" s="167"/>
      <c r="L785" s="97"/>
      <c r="M785" s="89"/>
      <c r="N785" s="89"/>
      <c r="O785" s="89"/>
      <c r="P785" s="89"/>
      <c r="Q785" s="89"/>
      <c r="R785" s="89"/>
      <c r="S785" s="89"/>
      <c r="T785" s="89"/>
      <c r="U785" s="89"/>
      <c r="V785" s="89"/>
      <c r="W785" s="89"/>
      <c r="X785" s="89"/>
      <c r="Y785" s="89"/>
      <c r="Z785" s="21"/>
      <c r="AA785" s="21"/>
      <c r="AB785" s="21"/>
      <c r="AD785" s="21"/>
      <c r="AF785" s="21"/>
    </row>
    <row r="786">
      <c r="A786" s="22"/>
      <c r="B786" s="24" t="s">
        <v>711</v>
      </c>
      <c r="C786" s="22">
        <v>89210623888</v>
      </c>
      <c r="D786" s="24"/>
      <c r="E786" s="24"/>
      <c r="K786" s="167"/>
      <c r="L786" s="97"/>
      <c r="M786" s="89"/>
      <c r="N786" s="89"/>
      <c r="O786" s="89"/>
      <c r="P786" s="89"/>
      <c r="Q786" s="89"/>
      <c r="R786" s="89"/>
      <c r="S786" s="89"/>
      <c r="T786" s="89"/>
      <c r="U786" s="89"/>
      <c r="V786" s="89"/>
      <c r="W786" s="89"/>
      <c r="X786" s="89"/>
      <c r="Y786" s="89"/>
      <c r="Z786" s="21"/>
      <c r="AA786" s="21"/>
      <c r="AB786" s="21"/>
      <c r="AD786" s="21"/>
      <c r="AF786" s="21"/>
    </row>
    <row r="787">
      <c r="A787" s="22"/>
      <c r="B787" s="24" t="s">
        <v>712</v>
      </c>
      <c r="C787" s="22"/>
      <c r="D787" s="24"/>
      <c r="E787" s="24"/>
      <c r="L787" s="110"/>
      <c r="M787" s="89"/>
      <c r="N787" s="89"/>
      <c r="O787" s="89"/>
      <c r="P787" s="89"/>
      <c r="Q787" s="89"/>
      <c r="R787" s="89"/>
      <c r="S787" s="89"/>
      <c r="T787" s="89"/>
      <c r="U787" s="89"/>
      <c r="V787" s="89"/>
      <c r="W787" s="89"/>
      <c r="X787" s="89"/>
      <c r="Y787" s="89"/>
      <c r="Z787" s="21"/>
      <c r="AA787" s="21"/>
      <c r="AB787" s="21"/>
      <c r="AD787" s="21"/>
      <c r="AF787" s="21"/>
    </row>
    <row r="788">
      <c r="A788" s="22"/>
      <c r="B788" s="24" t="s">
        <v>528</v>
      </c>
      <c r="C788" s="22" t="s">
        <v>557</v>
      </c>
      <c r="D788" s="24"/>
      <c r="E788" s="24"/>
      <c r="L788" s="110"/>
      <c r="M788" s="89"/>
      <c r="N788" s="89"/>
      <c r="O788" s="89"/>
      <c r="P788" s="89"/>
      <c r="Q788" s="89"/>
      <c r="R788" s="89"/>
      <c r="S788" s="89"/>
      <c r="T788" s="89"/>
      <c r="U788" s="89"/>
      <c r="V788" s="89"/>
      <c r="W788" s="89"/>
      <c r="X788" s="89"/>
      <c r="Y788" s="89"/>
      <c r="Z788" s="21"/>
      <c r="AA788" s="21"/>
      <c r="AB788" s="21"/>
      <c r="AD788" s="21"/>
      <c r="AF788" s="21"/>
    </row>
    <row r="789">
      <c r="A789" s="22"/>
      <c r="B789" s="155" t="s">
        <v>713</v>
      </c>
      <c r="C789" s="22"/>
      <c r="D789" s="24"/>
      <c r="E789" s="24"/>
      <c r="L789" s="110"/>
      <c r="M789" s="89"/>
      <c r="N789" s="89"/>
      <c r="O789" s="89"/>
      <c r="P789" s="89"/>
      <c r="Q789" s="89"/>
      <c r="R789" s="89"/>
      <c r="S789" s="89"/>
      <c r="T789" s="89"/>
      <c r="U789" s="89"/>
      <c r="V789" s="89"/>
      <c r="W789" s="89"/>
      <c r="X789" s="89"/>
      <c r="Y789" s="89"/>
      <c r="Z789" s="21"/>
      <c r="AA789" s="21"/>
      <c r="AB789" s="21"/>
      <c r="AD789" s="21"/>
      <c r="AF789" s="21"/>
    </row>
    <row r="790">
      <c r="A790" s="22"/>
      <c r="B790" s="155" t="s">
        <v>693</v>
      </c>
      <c r="C790" s="22"/>
      <c r="D790" s="24"/>
      <c r="E790" s="24"/>
      <c r="L790" s="110"/>
      <c r="M790" s="89"/>
      <c r="N790" s="89"/>
      <c r="O790" s="89"/>
      <c r="P790" s="89"/>
      <c r="Q790" s="89"/>
      <c r="R790" s="89"/>
      <c r="S790" s="89"/>
      <c r="T790" s="89"/>
      <c r="U790" s="89"/>
      <c r="V790" s="89"/>
      <c r="W790" s="89"/>
      <c r="X790" s="89"/>
      <c r="Y790" s="89"/>
      <c r="Z790" s="21"/>
      <c r="AA790" s="21"/>
      <c r="AB790" s="21"/>
      <c r="AD790" s="21"/>
      <c r="AF790" s="21"/>
    </row>
    <row r="791">
      <c r="A791" s="22"/>
      <c r="B791" s="155" t="s">
        <v>714</v>
      </c>
      <c r="C791" s="22"/>
      <c r="D791" s="24"/>
      <c r="E791" s="24"/>
      <c r="L791" s="110"/>
      <c r="M791" s="89"/>
      <c r="N791" s="89"/>
      <c r="O791" s="89"/>
      <c r="P791" s="89"/>
      <c r="Q791" s="89"/>
      <c r="R791" s="89"/>
      <c r="S791" s="89"/>
      <c r="T791" s="89"/>
      <c r="U791" s="89"/>
      <c r="V791" s="89"/>
      <c r="W791" s="89"/>
      <c r="X791" s="89"/>
      <c r="Y791" s="89"/>
      <c r="Z791" s="21"/>
      <c r="AA791" s="21"/>
      <c r="AB791" s="21"/>
      <c r="AD791" s="21"/>
      <c r="AF791" s="21"/>
    </row>
    <row r="792">
      <c r="A792" s="22"/>
      <c r="B792" s="155" t="s">
        <v>715</v>
      </c>
      <c r="C792" s="155" t="str">
        <f>'Справочник Перечня'!C21</f>
        <v xml:space="preserve">(8172) 73-36-57, 8921-2326179</v>
      </c>
      <c r="D792" s="24"/>
      <c r="E792" s="24"/>
      <c r="L792" s="110"/>
      <c r="M792" s="89"/>
      <c r="N792" s="89"/>
      <c r="O792" s="89"/>
      <c r="P792" s="89"/>
      <c r="Q792" s="89"/>
      <c r="R792" s="89"/>
      <c r="S792" s="89"/>
      <c r="T792" s="89"/>
      <c r="U792" s="89"/>
      <c r="V792" s="89"/>
      <c r="W792" s="89"/>
      <c r="X792" s="89"/>
      <c r="Y792" s="89"/>
      <c r="Z792" s="21"/>
      <c r="AA792" s="21"/>
      <c r="AB792" s="21"/>
      <c r="AD792" s="21"/>
      <c r="AF792" s="21"/>
    </row>
    <row r="793">
      <c r="A793" s="22"/>
      <c r="B793" s="155"/>
      <c r="C793" s="22"/>
      <c r="D793" s="38" t="s">
        <v>716</v>
      </c>
      <c r="E793" s="24"/>
      <c r="F793" s="48" t="str">
        <f>F776</f>
        <v>ДУ</v>
      </c>
      <c r="G793" s="81">
        <f>G776</f>
        <v>5</v>
      </c>
      <c r="I793" s="48">
        <f>I776</f>
        <v>0.22</v>
      </c>
      <c r="J793" s="48">
        <f>J776</f>
        <v>0.83999999999999997</v>
      </c>
      <c r="L793" s="110"/>
      <c r="M793" s="89"/>
      <c r="N793" s="89"/>
      <c r="O793" s="89"/>
      <c r="P793" s="89"/>
      <c r="Q793" s="89"/>
      <c r="R793" s="89"/>
      <c r="S793" s="89"/>
      <c r="T793" s="89"/>
      <c r="U793" s="89"/>
      <c r="V793" s="89"/>
      <c r="W793" s="89"/>
      <c r="X793" s="89"/>
      <c r="Y793" s="89"/>
      <c r="Z793" s="21"/>
      <c r="AA793" s="21"/>
      <c r="AB793" s="21"/>
      <c r="AD793" s="21"/>
      <c r="AF793" s="21"/>
    </row>
    <row r="794">
      <c r="A794" s="22"/>
      <c r="B794" s="24"/>
      <c r="C794" s="22"/>
      <c r="D794" s="24"/>
      <c r="E794" s="24"/>
      <c r="I794" s="48"/>
      <c r="J794" s="48"/>
      <c r="L794" s="110"/>
      <c r="M794" s="89"/>
      <c r="N794" s="89"/>
      <c r="O794" s="89"/>
      <c r="P794" s="89"/>
      <c r="Q794" s="89"/>
      <c r="R794" s="89"/>
      <c r="S794" s="89"/>
      <c r="T794" s="89"/>
      <c r="U794" s="89"/>
      <c r="V794" s="89"/>
      <c r="W794" s="89"/>
      <c r="X794" s="89"/>
      <c r="Y794" s="89"/>
      <c r="Z794" s="21"/>
      <c r="AA794" s="21"/>
      <c r="AB794" s="21"/>
      <c r="AD794" s="21"/>
      <c r="AF794" s="21"/>
    </row>
    <row r="795">
      <c r="A795" s="22"/>
      <c r="B795" s="24"/>
      <c r="C795" s="22"/>
      <c r="D795" s="24"/>
      <c r="E795" s="24"/>
      <c r="L795" s="110"/>
      <c r="M795" s="89"/>
      <c r="N795" s="89"/>
      <c r="O795" s="89"/>
      <c r="P795" s="89"/>
      <c r="Q795" s="89"/>
      <c r="R795" s="89"/>
      <c r="S795" s="89"/>
      <c r="T795" s="89"/>
      <c r="U795" s="89"/>
      <c r="V795" s="89"/>
      <c r="W795" s="89"/>
      <c r="X795" s="89"/>
      <c r="Y795" s="89"/>
      <c r="Z795" s="21"/>
      <c r="AA795" s="21"/>
      <c r="AB795" s="21"/>
      <c r="AD795" s="21"/>
      <c r="AF795" s="21"/>
    </row>
    <row r="796">
      <c r="A796" s="22"/>
      <c r="B796" s="24"/>
      <c r="C796" s="173"/>
      <c r="D796" s="38" t="s">
        <v>717</v>
      </c>
      <c r="E796" s="101"/>
      <c r="K796" s="167" t="str">
        <f>X735</f>
        <v xml:space="preserve">Т-2 откл. с ПС 110 кВ Верховажье - переток с Архэнерго</v>
      </c>
      <c r="L796" s="110"/>
      <c r="M796" s="89"/>
      <c r="N796" s="89"/>
      <c r="O796" s="89"/>
      <c r="P796" s="89"/>
      <c r="X796" s="61" t="s">
        <v>703</v>
      </c>
      <c r="Y796" s="89"/>
      <c r="Z796" s="21"/>
      <c r="AA796" s="21"/>
      <c r="AB796" s="21"/>
      <c r="AD796" s="21"/>
      <c r="AF796" s="21"/>
    </row>
    <row r="797">
      <c r="A797" s="22"/>
      <c r="B797" s="24" t="s">
        <v>140</v>
      </c>
      <c r="C797" s="22"/>
      <c r="D797" s="24" t="s">
        <v>260</v>
      </c>
      <c r="E797" s="24" t="str">
        <f>D797</f>
        <v xml:space="preserve">10 кВ Ввод Т-1, 2</v>
      </c>
      <c r="F797" s="21" t="s">
        <v>38</v>
      </c>
      <c r="G797" s="22">
        <v>5</v>
      </c>
      <c r="I797" s="21">
        <v>0.40000000000000002</v>
      </c>
      <c r="K797" s="38">
        <v>0.40000000000000002</v>
      </c>
      <c r="L797" s="20"/>
      <c r="M797" s="89"/>
      <c r="P797" s="89"/>
      <c r="Y797" s="89"/>
      <c r="Z797" s="21"/>
      <c r="AA797" s="21"/>
      <c r="AB797" s="21"/>
      <c r="AE797" s="22">
        <f>1466/31/12</f>
        <v>4</v>
      </c>
      <c r="AF797" s="21"/>
    </row>
    <row r="798">
      <c r="A798" s="22"/>
      <c r="B798" s="24"/>
      <c r="E798" s="24"/>
      <c r="K798" s="174"/>
      <c r="L798" s="110"/>
      <c r="M798" s="89"/>
      <c r="N798" s="89"/>
      <c r="O798" s="89"/>
      <c r="P798" s="89"/>
      <c r="Q798" s="89"/>
      <c r="R798" s="89"/>
      <c r="S798" s="89"/>
      <c r="T798" s="89"/>
      <c r="U798" s="89"/>
      <c r="V798" s="89"/>
      <c r="W798" s="89"/>
      <c r="X798" s="89"/>
      <c r="Y798" s="89"/>
      <c r="Z798" s="21"/>
      <c r="AA798" s="21"/>
      <c r="AB798" s="21"/>
      <c r="AD798" s="21"/>
      <c r="AF798" s="21"/>
    </row>
    <row r="799">
      <c r="A799" s="22"/>
      <c r="B799" s="24" t="s">
        <v>140</v>
      </c>
      <c r="D799" s="20" t="s">
        <v>718</v>
      </c>
      <c r="E799" s="24" t="str">
        <f>D799</f>
        <v xml:space="preserve">ВЛ 10 кВ Косково</v>
      </c>
      <c r="F799" s="21" t="s">
        <v>38</v>
      </c>
      <c r="G799" s="22">
        <v>5</v>
      </c>
      <c r="I799" s="21">
        <v>0.059999999999999998</v>
      </c>
      <c r="K799" s="174">
        <v>0.059999999999999998</v>
      </c>
      <c r="L799" s="110"/>
      <c r="M799" s="89"/>
      <c r="N799" s="89"/>
      <c r="O799" s="89"/>
      <c r="P799" s="89"/>
      <c r="Q799" s="89"/>
      <c r="R799" s="89"/>
      <c r="S799" s="89"/>
      <c r="T799" s="89"/>
      <c r="U799" s="89"/>
      <c r="V799" s="89"/>
      <c r="W799" s="89"/>
      <c r="X799" s="89"/>
      <c r="Y799" s="89"/>
      <c r="Z799" s="21"/>
      <c r="AA799" s="21"/>
      <c r="AB799" s="21"/>
      <c r="AD799" s="21"/>
      <c r="AF799" s="21"/>
    </row>
    <row r="800">
      <c r="A800" s="22"/>
      <c r="B800" s="24" t="s">
        <v>719</v>
      </c>
      <c r="E800" s="24"/>
      <c r="K800" s="174"/>
      <c r="L800" s="110"/>
      <c r="M800" s="89"/>
      <c r="N800" s="89"/>
      <c r="O800" s="89"/>
      <c r="P800" s="89"/>
      <c r="Q800" s="89"/>
      <c r="R800" s="89"/>
      <c r="S800" s="89"/>
      <c r="T800" s="89"/>
      <c r="U800" s="89"/>
      <c r="V800" s="89"/>
      <c r="W800" s="89"/>
      <c r="X800" s="89"/>
      <c r="Y800" s="89"/>
      <c r="Z800" s="21"/>
      <c r="AA800" s="21"/>
      <c r="AB800" s="21"/>
      <c r="AD800" s="21"/>
      <c r="AF800" s="21"/>
    </row>
    <row r="801">
      <c r="A801" s="22"/>
      <c r="B801" s="24" t="s">
        <v>720</v>
      </c>
      <c r="C801" s="22" t="s">
        <v>721</v>
      </c>
      <c r="E801" s="24"/>
      <c r="K801" s="23" t="s">
        <v>669</v>
      </c>
      <c r="L801" s="110"/>
      <c r="M801" s="89"/>
      <c r="N801" s="89"/>
      <c r="O801" s="89"/>
      <c r="P801" s="89"/>
      <c r="Q801" s="89"/>
      <c r="R801" s="89"/>
      <c r="S801" s="89"/>
      <c r="T801" s="89"/>
      <c r="U801" s="89"/>
      <c r="V801" s="89"/>
      <c r="W801" s="89"/>
      <c r="X801" s="89"/>
      <c r="Y801" s="89"/>
      <c r="Z801" s="21"/>
      <c r="AA801" s="21"/>
      <c r="AB801" s="21"/>
      <c r="AD801" s="21"/>
      <c r="AF801" s="21"/>
    </row>
    <row r="802">
      <c r="A802" s="22"/>
      <c r="B802" s="24" t="s">
        <v>722</v>
      </c>
      <c r="C802" s="22" t="s">
        <v>723</v>
      </c>
      <c r="E802" s="24"/>
      <c r="K802" s="174"/>
      <c r="L802" s="110"/>
      <c r="M802" s="89"/>
      <c r="N802" s="89"/>
      <c r="O802" s="89"/>
      <c r="P802" s="89"/>
      <c r="Q802" s="89"/>
      <c r="R802" s="89"/>
      <c r="S802" s="89"/>
      <c r="T802" s="89"/>
      <c r="U802" s="89"/>
      <c r="V802" s="89"/>
      <c r="W802" s="89"/>
      <c r="X802" s="89"/>
      <c r="Y802" s="89"/>
      <c r="Z802" s="21"/>
      <c r="AA802" s="21"/>
      <c r="AB802" s="21"/>
      <c r="AD802" s="21"/>
      <c r="AF802" s="21"/>
    </row>
    <row r="803">
      <c r="A803" s="22"/>
      <c r="B803" s="24" t="s">
        <v>140</v>
      </c>
      <c r="D803" s="20" t="s">
        <v>724</v>
      </c>
      <c r="E803" s="24" t="str">
        <f>D803</f>
        <v xml:space="preserve">ВЛ 10 кВ Морозово</v>
      </c>
      <c r="F803" s="21" t="str">
        <f>F799</f>
        <v>ДУ</v>
      </c>
      <c r="G803" s="22">
        <f>G799</f>
        <v>5</v>
      </c>
      <c r="I803" s="21">
        <v>0.29999999999999999</v>
      </c>
      <c r="K803" s="24">
        <v>0.29999999999999999</v>
      </c>
      <c r="L803" s="110"/>
      <c r="M803" s="89"/>
      <c r="N803" s="89"/>
      <c r="O803" s="89"/>
      <c r="P803" s="89"/>
      <c r="Q803" s="89"/>
      <c r="R803" s="89"/>
      <c r="S803" s="89"/>
      <c r="T803" s="89"/>
      <c r="U803" s="89"/>
      <c r="V803" s="89"/>
      <c r="W803" s="89"/>
      <c r="X803" s="89"/>
      <c r="Y803" s="89"/>
      <c r="Z803" s="21"/>
      <c r="AA803" s="21"/>
      <c r="AB803" s="21"/>
      <c r="AD803" s="21"/>
      <c r="AF803" s="21"/>
    </row>
    <row r="804">
      <c r="A804" s="22"/>
      <c r="B804" s="24" t="s">
        <v>725</v>
      </c>
      <c r="E804" s="24"/>
      <c r="K804" s="166" t="s">
        <v>726</v>
      </c>
      <c r="L804" s="110"/>
      <c r="M804" s="89"/>
      <c r="P804" s="89"/>
      <c r="Q804" s="89"/>
      <c r="R804" s="89"/>
      <c r="S804" s="89"/>
      <c r="T804" s="89"/>
      <c r="U804" s="89"/>
      <c r="V804" s="89"/>
      <c r="W804" s="89"/>
      <c r="Y804" s="89"/>
      <c r="AA804" s="21"/>
      <c r="AB804" s="21"/>
      <c r="AC804" s="97" t="s">
        <v>727</v>
      </c>
      <c r="AD804" s="21"/>
      <c r="AF804" s="21"/>
    </row>
    <row r="805">
      <c r="A805" s="22"/>
      <c r="B805" s="24" t="str">
        <f>'Справочник Перечня'!B7</f>
        <v xml:space="preserve">ООО "МТС Энерго" </v>
      </c>
      <c r="C805" s="98" t="str">
        <f>'Справочник Перечня'!C7</f>
        <v xml:space="preserve">(8172) 76-90-90, 89115000999, +7 916-7618353, +7 964-5629708</v>
      </c>
      <c r="D805" s="24"/>
      <c r="E805" s="24"/>
      <c r="K805" s="80"/>
      <c r="L805" s="110"/>
      <c r="M805" s="89"/>
      <c r="N805" s="89"/>
      <c r="O805" s="89"/>
      <c r="P805" s="89"/>
      <c r="Q805" s="89"/>
      <c r="R805" s="89"/>
      <c r="S805" s="89"/>
      <c r="T805" s="89"/>
      <c r="U805" s="89"/>
      <c r="V805" s="89"/>
      <c r="W805" s="89"/>
      <c r="X805" s="89"/>
      <c r="Y805" s="89"/>
      <c r="Z805" s="21"/>
      <c r="AA805" s="21"/>
      <c r="AB805" s="21"/>
      <c r="AD805" s="21"/>
      <c r="AF805" s="21"/>
    </row>
    <row r="806">
      <c r="A806" s="22"/>
      <c r="B806" s="24" t="str">
        <f>'Справочник Перечня'!B9</f>
        <v xml:space="preserve">ПАО "МегаФон"</v>
      </c>
      <c r="C806" s="24" t="str">
        <f>'Справочник Перечня'!C9</f>
        <v xml:space="preserve">8921-7166070, 8921-2529016, 8921-2431203</v>
      </c>
      <c r="D806" s="24"/>
      <c r="E806" s="24"/>
      <c r="K806" s="80"/>
      <c r="L806" s="110"/>
      <c r="M806" s="89"/>
      <c r="N806" s="89"/>
      <c r="O806" s="89"/>
      <c r="P806" s="89"/>
      <c r="Q806" s="89"/>
      <c r="R806" s="89"/>
      <c r="S806" s="89"/>
      <c r="T806" s="89"/>
      <c r="U806" s="89"/>
      <c r="V806" s="89"/>
      <c r="W806" s="89"/>
      <c r="X806" s="89"/>
      <c r="Y806" s="89"/>
      <c r="Z806" s="21"/>
      <c r="AA806" s="21"/>
      <c r="AB806" s="21"/>
      <c r="AD806" s="21"/>
      <c r="AF806" s="21"/>
    </row>
    <row r="807">
      <c r="A807" s="22"/>
      <c r="B807" s="24" t="str">
        <f>'Справочник Перечня'!B24</f>
        <v xml:space="preserve">ПАО "Ростелеком"</v>
      </c>
      <c r="C807" s="24" t="str">
        <f>'Справочник Перечня'!C24</f>
        <v xml:space="preserve">(8172) 72-00-14, ф.(8172) 72 61 23</v>
      </c>
      <c r="D807" s="24"/>
      <c r="E807" s="24"/>
      <c r="K807" s="80"/>
      <c r="L807" s="110"/>
      <c r="M807" s="89"/>
      <c r="N807" s="89"/>
      <c r="O807" s="89"/>
      <c r="P807" s="89"/>
      <c r="Q807" s="89"/>
      <c r="R807" s="89"/>
      <c r="S807" s="89"/>
      <c r="T807" s="89"/>
      <c r="U807" s="89"/>
      <c r="V807" s="89"/>
      <c r="W807" s="89"/>
      <c r="X807" s="89"/>
      <c r="Y807" s="89"/>
      <c r="Z807" s="21"/>
      <c r="AA807" s="21"/>
      <c r="AB807" s="21"/>
      <c r="AD807" s="21"/>
      <c r="AF807" s="21"/>
    </row>
    <row r="808">
      <c r="A808" s="22"/>
      <c r="B808" s="24" t="s">
        <v>728</v>
      </c>
      <c r="C808" s="22" t="s">
        <v>729</v>
      </c>
      <c r="D808" s="24"/>
      <c r="E808" s="24"/>
      <c r="L808" s="110"/>
      <c r="M808" s="89"/>
      <c r="N808" s="89"/>
      <c r="O808" s="89"/>
      <c r="P808" s="89"/>
      <c r="Q808" s="89"/>
      <c r="R808" s="89"/>
      <c r="S808" s="89"/>
      <c r="T808" s="89"/>
      <c r="U808" s="89"/>
      <c r="V808" s="89"/>
      <c r="W808" s="89"/>
      <c r="X808" s="89"/>
      <c r="Y808" s="89"/>
      <c r="Z808" s="21"/>
      <c r="AA808" s="21"/>
      <c r="AB808" s="21"/>
      <c r="AD808" s="21"/>
      <c r="AF808" s="21"/>
    </row>
    <row r="809">
      <c r="A809" s="22"/>
      <c r="B809" s="20" t="str">
        <f>B800</f>
        <v xml:space="preserve">Администрация Морозовского СП</v>
      </c>
      <c r="C809" s="20"/>
      <c r="D809" s="24"/>
      <c r="E809" s="24"/>
      <c r="K809" s="20"/>
      <c r="L809" s="23" t="s">
        <v>282</v>
      </c>
      <c r="M809" s="89"/>
      <c r="N809" s="89"/>
      <c r="O809" s="89"/>
      <c r="P809" s="89"/>
      <c r="Q809" s="89"/>
      <c r="R809" s="89"/>
      <c r="S809" s="89"/>
      <c r="T809" s="89"/>
      <c r="U809" s="89"/>
      <c r="V809" s="89"/>
      <c r="W809" s="89"/>
      <c r="X809" s="89"/>
      <c r="Y809" s="89"/>
      <c r="Z809" s="21"/>
      <c r="AA809" s="21"/>
      <c r="AB809" s="21"/>
      <c r="AD809" s="21"/>
      <c r="AF809" s="21"/>
    </row>
    <row r="810">
      <c r="A810" s="22"/>
      <c r="B810" s="20" t="s">
        <v>556</v>
      </c>
      <c r="C810" s="20"/>
      <c r="D810" s="24"/>
      <c r="E810" s="24"/>
      <c r="L810" s="110"/>
      <c r="M810" s="89"/>
      <c r="N810" s="89"/>
      <c r="O810" s="89"/>
      <c r="P810" s="89"/>
      <c r="Q810" s="89"/>
      <c r="R810" s="89"/>
      <c r="S810" s="89"/>
      <c r="T810" s="89"/>
      <c r="U810" s="89"/>
      <c r="V810" s="89"/>
      <c r="W810" s="89"/>
      <c r="X810" s="89"/>
      <c r="Y810" s="89"/>
      <c r="Z810" s="21"/>
      <c r="AA810" s="21"/>
      <c r="AB810" s="21"/>
      <c r="AD810" s="21"/>
      <c r="AF810" s="21"/>
    </row>
    <row r="811">
      <c r="A811" s="22"/>
      <c r="B811" s="20" t="s">
        <v>730</v>
      </c>
      <c r="C811" s="20"/>
      <c r="D811" s="24"/>
      <c r="E811" s="24"/>
      <c r="L811" s="110"/>
      <c r="M811" s="89"/>
      <c r="N811" s="89"/>
      <c r="O811" s="89"/>
      <c r="P811" s="89"/>
      <c r="Q811" s="89"/>
      <c r="R811" s="89"/>
      <c r="S811" s="89"/>
      <c r="T811" s="89"/>
      <c r="U811" s="89"/>
      <c r="V811" s="89"/>
      <c r="W811" s="89"/>
      <c r="X811" s="89"/>
      <c r="Y811" s="89"/>
      <c r="Z811" s="21"/>
      <c r="AA811" s="21"/>
      <c r="AB811" s="21"/>
      <c r="AD811" s="21"/>
      <c r="AF811" s="21"/>
    </row>
    <row r="812">
      <c r="A812" s="22"/>
      <c r="B812" s="24" t="s">
        <v>731</v>
      </c>
      <c r="C812" s="22" t="s">
        <v>732</v>
      </c>
      <c r="D812" s="24"/>
      <c r="E812" s="24"/>
      <c r="L812" s="110"/>
      <c r="M812" s="89"/>
      <c r="N812" s="89"/>
      <c r="O812" s="89"/>
      <c r="P812" s="89"/>
      <c r="Q812" s="89"/>
      <c r="R812" s="89"/>
      <c r="S812" s="89"/>
      <c r="T812" s="89"/>
      <c r="U812" s="89"/>
      <c r="V812" s="89"/>
      <c r="W812" s="89"/>
      <c r="X812" s="89"/>
      <c r="Y812" s="89"/>
      <c r="Z812" s="21"/>
      <c r="AA812" s="21"/>
      <c r="AB812" s="21"/>
      <c r="AD812" s="21"/>
      <c r="AF812" s="21"/>
    </row>
    <row r="813">
      <c r="A813" s="22"/>
      <c r="B813" s="20" t="s">
        <v>733</v>
      </c>
      <c r="C813" s="20"/>
      <c r="D813" s="24"/>
      <c r="E813" s="24"/>
      <c r="K813" s="20"/>
      <c r="L813" s="23" t="s">
        <v>282</v>
      </c>
      <c r="M813" s="89"/>
      <c r="N813" s="89"/>
      <c r="O813" s="89"/>
      <c r="P813" s="89"/>
      <c r="Q813" s="89"/>
      <c r="R813" s="89"/>
      <c r="S813" s="89"/>
      <c r="T813" s="89"/>
      <c r="U813" s="89"/>
      <c r="V813" s="89"/>
      <c r="W813" s="89"/>
      <c r="X813" s="89"/>
      <c r="Y813" s="89"/>
      <c r="Z813" s="21"/>
      <c r="AA813" s="21"/>
      <c r="AB813" s="21"/>
      <c r="AD813" s="21"/>
      <c r="AF813" s="21"/>
    </row>
    <row r="814">
      <c r="A814" s="22"/>
      <c r="B814" s="20" t="s">
        <v>734</v>
      </c>
      <c r="C814" s="20"/>
      <c r="D814" s="24"/>
      <c r="E814" s="24"/>
      <c r="L814" s="110"/>
      <c r="M814" s="89"/>
      <c r="N814" s="89"/>
      <c r="O814" s="89"/>
      <c r="P814" s="89"/>
      <c r="Q814" s="89"/>
      <c r="R814" s="89"/>
      <c r="S814" s="89"/>
      <c r="T814" s="89"/>
      <c r="U814" s="89"/>
      <c r="V814" s="89"/>
      <c r="W814" s="89"/>
      <c r="X814" s="89"/>
      <c r="Y814" s="89"/>
      <c r="Z814" s="21"/>
      <c r="AA814" s="21"/>
      <c r="AB814" s="21"/>
      <c r="AD814" s="21"/>
      <c r="AF814" s="21"/>
    </row>
    <row r="815">
      <c r="A815" s="22"/>
      <c r="B815" s="20" t="s">
        <v>735</v>
      </c>
      <c r="C815" s="20"/>
      <c r="D815" s="24"/>
      <c r="E815" s="24"/>
      <c r="L815" s="110"/>
      <c r="M815" s="89"/>
      <c r="N815" s="89"/>
      <c r="O815" s="89"/>
      <c r="P815" s="89"/>
      <c r="Q815" s="89"/>
      <c r="R815" s="89"/>
      <c r="S815" s="89"/>
      <c r="T815" s="89"/>
      <c r="U815" s="89"/>
      <c r="V815" s="89"/>
      <c r="W815" s="89"/>
      <c r="X815" s="89"/>
      <c r="Y815" s="89"/>
      <c r="Z815" s="21"/>
      <c r="AA815" s="21"/>
      <c r="AB815" s="21"/>
      <c r="AD815" s="21"/>
      <c r="AF815" s="21"/>
    </row>
    <row r="816">
      <c r="A816" s="22"/>
      <c r="B816" s="24" t="s">
        <v>736</v>
      </c>
      <c r="C816" s="22">
        <v>89115307111</v>
      </c>
      <c r="D816" s="24"/>
      <c r="E816" s="24"/>
      <c r="L816" s="110"/>
      <c r="M816" s="89"/>
      <c r="N816" s="89"/>
      <c r="O816" s="89"/>
      <c r="P816" s="89"/>
      <c r="Q816" s="89"/>
      <c r="R816" s="89"/>
      <c r="S816" s="89"/>
      <c r="T816" s="89"/>
      <c r="U816" s="89"/>
      <c r="V816" s="89"/>
      <c r="W816" s="89"/>
      <c r="X816" s="89"/>
      <c r="Y816" s="89"/>
      <c r="Z816" s="21"/>
      <c r="AA816" s="21"/>
      <c r="AB816" s="21"/>
      <c r="AD816" s="21"/>
      <c r="AF816" s="21"/>
    </row>
    <row r="817">
      <c r="A817" s="22"/>
      <c r="B817" s="24" t="s">
        <v>737</v>
      </c>
      <c r="C817" s="22"/>
      <c r="D817" s="24"/>
      <c r="E817" s="24"/>
      <c r="L817" s="110"/>
      <c r="M817" s="89"/>
      <c r="N817" s="89"/>
      <c r="O817" s="89"/>
      <c r="P817" s="89"/>
      <c r="Q817" s="89"/>
      <c r="R817" s="89"/>
      <c r="S817" s="89"/>
      <c r="T817" s="89"/>
      <c r="U817" s="89"/>
      <c r="V817" s="89"/>
      <c r="W817" s="89"/>
      <c r="X817" s="89"/>
      <c r="Y817" s="89"/>
      <c r="Z817" s="21"/>
      <c r="AA817" s="21"/>
      <c r="AB817" s="21"/>
      <c r="AD817" s="21"/>
      <c r="AF817" s="21"/>
    </row>
    <row r="818">
      <c r="A818" s="22"/>
      <c r="B818" s="24" t="s">
        <v>738</v>
      </c>
      <c r="C818" s="22" t="s">
        <v>739</v>
      </c>
      <c r="D818" s="24"/>
      <c r="E818" s="24"/>
      <c r="K818" s="20"/>
      <c r="L818" s="23" t="s">
        <v>740</v>
      </c>
      <c r="M818" s="89"/>
      <c r="N818" s="89"/>
      <c r="O818" s="89"/>
      <c r="P818" s="89"/>
      <c r="Q818" s="89"/>
      <c r="R818" s="89"/>
      <c r="S818" s="89"/>
      <c r="T818" s="89"/>
      <c r="U818" s="89"/>
      <c r="V818" s="89"/>
      <c r="W818" s="89"/>
      <c r="X818" s="89"/>
      <c r="Y818" s="89"/>
      <c r="Z818" s="21"/>
      <c r="AA818" s="21"/>
      <c r="AB818" s="21"/>
      <c r="AD818" s="21"/>
      <c r="AF818" s="21"/>
    </row>
    <row r="819">
      <c r="A819" s="22"/>
      <c r="B819" s="24" t="s">
        <v>140</v>
      </c>
      <c r="C819" s="22"/>
      <c r="D819" s="24" t="s">
        <v>741</v>
      </c>
      <c r="E819" s="24" t="str">
        <f>D819</f>
        <v xml:space="preserve">ВЛ 10 кВ Пежма</v>
      </c>
      <c r="F819" s="21" t="str">
        <f>F803</f>
        <v>ДУ</v>
      </c>
      <c r="G819" s="22">
        <f>G803</f>
        <v>5</v>
      </c>
      <c r="I819" s="21">
        <v>0.059999999999999998</v>
      </c>
      <c r="K819" s="23">
        <v>0.059999999999999998</v>
      </c>
      <c r="L819" s="110"/>
      <c r="M819" s="89"/>
      <c r="N819" s="89"/>
      <c r="O819" s="89"/>
      <c r="P819" s="89"/>
      <c r="Q819" s="89"/>
      <c r="R819" s="89"/>
      <c r="S819" s="89"/>
      <c r="T819" s="89"/>
      <c r="U819" s="89"/>
      <c r="V819" s="89"/>
      <c r="W819" s="89"/>
      <c r="X819" s="89"/>
      <c r="Y819" s="89"/>
      <c r="Z819" s="21"/>
      <c r="AA819" s="21"/>
      <c r="AB819" s="21"/>
      <c r="AD819" s="21"/>
      <c r="AF819" s="21"/>
    </row>
    <row r="820">
      <c r="A820" s="22"/>
      <c r="B820" s="24" t="str">
        <f>'Справочник Перечня'!B24</f>
        <v xml:space="preserve">ПАО "Ростелеком"</v>
      </c>
      <c r="C820" s="24" t="str">
        <f>'Справочник Перечня'!C24</f>
        <v xml:space="preserve">(8172) 72-00-14, ф.(8172) 72 61 23</v>
      </c>
      <c r="D820" s="24"/>
      <c r="E820" s="24"/>
      <c r="L820" s="110"/>
      <c r="M820" s="89"/>
      <c r="N820" s="89"/>
      <c r="O820" s="89"/>
      <c r="P820" s="89"/>
      <c r="Q820" s="89"/>
      <c r="R820" s="89"/>
      <c r="S820" s="89"/>
      <c r="T820" s="89"/>
      <c r="U820" s="89"/>
      <c r="V820" s="89"/>
      <c r="W820" s="89"/>
      <c r="X820" s="89"/>
      <c r="Y820" s="89"/>
      <c r="Z820" s="21"/>
      <c r="AA820" s="21"/>
      <c r="AB820" s="21"/>
      <c r="AD820" s="21"/>
      <c r="AF820" s="21"/>
    </row>
    <row r="821">
      <c r="A821" s="22"/>
      <c r="B821" s="24" t="str">
        <f>B809</f>
        <v xml:space="preserve">Администрация Морозовского СП</v>
      </c>
      <c r="C821" s="22"/>
      <c r="D821" s="24"/>
      <c r="E821" s="24"/>
      <c r="L821" s="110"/>
      <c r="M821" s="89"/>
      <c r="N821" s="89"/>
      <c r="O821" s="89"/>
      <c r="P821" s="89"/>
      <c r="Q821" s="89"/>
      <c r="R821" s="89"/>
      <c r="S821" s="89"/>
      <c r="T821" s="89"/>
      <c r="U821" s="89"/>
      <c r="V821" s="89"/>
      <c r="W821" s="89"/>
      <c r="X821" s="89"/>
      <c r="Y821" s="89"/>
      <c r="Z821" s="21"/>
      <c r="AA821" s="21"/>
      <c r="AB821" s="21"/>
      <c r="AD821" s="21"/>
      <c r="AF821" s="21"/>
    </row>
    <row r="822">
      <c r="A822" s="22"/>
      <c r="B822" s="24" t="s">
        <v>600</v>
      </c>
      <c r="C822" s="22"/>
      <c r="D822" s="24"/>
      <c r="E822" s="24"/>
      <c r="K822" s="23" t="s">
        <v>742</v>
      </c>
      <c r="L822" s="110"/>
      <c r="M822" s="89"/>
      <c r="N822" s="89"/>
      <c r="O822" s="89"/>
      <c r="P822" s="89"/>
      <c r="Q822" s="89"/>
      <c r="R822" s="89"/>
      <c r="S822" s="89"/>
      <c r="T822" s="89"/>
      <c r="U822" s="89"/>
      <c r="V822" s="89"/>
      <c r="W822" s="89"/>
      <c r="X822" s="89"/>
      <c r="Y822" s="89"/>
      <c r="Z822" s="21"/>
      <c r="AA822" s="21"/>
      <c r="AB822" s="21"/>
      <c r="AD822" s="21"/>
      <c r="AF822" s="21"/>
    </row>
    <row r="823">
      <c r="A823" s="22"/>
      <c r="B823" s="24" t="s">
        <v>743</v>
      </c>
      <c r="C823" s="22"/>
      <c r="D823" s="24"/>
      <c r="E823" s="24"/>
      <c r="L823" s="110"/>
      <c r="M823" s="89"/>
      <c r="N823" s="89"/>
      <c r="O823" s="89"/>
      <c r="P823" s="89"/>
      <c r="Q823" s="89"/>
      <c r="R823" s="89"/>
      <c r="S823" s="89"/>
      <c r="T823" s="89"/>
      <c r="U823" s="89"/>
      <c r="V823" s="89"/>
      <c r="W823" s="89"/>
      <c r="X823" s="89"/>
      <c r="Y823" s="89"/>
      <c r="Z823" s="21"/>
      <c r="AA823" s="21"/>
      <c r="AB823" s="21"/>
      <c r="AD823" s="21"/>
      <c r="AF823" s="21"/>
    </row>
    <row r="824">
      <c r="A824" s="22"/>
      <c r="B824" s="24" t="str">
        <f>B813</f>
        <v xml:space="preserve">ООО Колос</v>
      </c>
      <c r="C824" s="22"/>
      <c r="D824" s="24"/>
      <c r="E824" s="24"/>
      <c r="L824" s="110"/>
      <c r="M824" s="89"/>
      <c r="N824" s="89"/>
      <c r="O824" s="89"/>
      <c r="P824" s="89"/>
      <c r="Q824" s="89"/>
      <c r="R824" s="89"/>
      <c r="S824" s="89"/>
      <c r="T824" s="89"/>
      <c r="U824" s="89"/>
      <c r="V824" s="89"/>
      <c r="W824" s="89"/>
      <c r="X824" s="89"/>
      <c r="Y824" s="89"/>
      <c r="Z824" s="21"/>
      <c r="AA824" s="21"/>
      <c r="AB824" s="21"/>
      <c r="AD824" s="21"/>
      <c r="AF824" s="21"/>
    </row>
    <row r="825">
      <c r="A825" s="22"/>
      <c r="B825" s="24" t="s">
        <v>681</v>
      </c>
      <c r="C825" s="22"/>
      <c r="D825" s="24"/>
      <c r="E825" s="24"/>
      <c r="L825" s="110"/>
      <c r="M825" s="89"/>
      <c r="N825" s="89"/>
      <c r="O825" s="89"/>
      <c r="P825" s="89"/>
      <c r="Q825" s="89"/>
      <c r="R825" s="89"/>
      <c r="S825" s="89"/>
      <c r="T825" s="89"/>
      <c r="U825" s="89"/>
      <c r="V825" s="89"/>
      <c r="W825" s="89"/>
      <c r="X825" s="89"/>
      <c r="Y825" s="89"/>
      <c r="Z825" s="21"/>
      <c r="AA825" s="21"/>
      <c r="AB825" s="21"/>
      <c r="AD825" s="21"/>
      <c r="AF825" s="21"/>
    </row>
    <row r="826">
      <c r="A826" s="22"/>
      <c r="B826" s="24"/>
      <c r="C826" s="22"/>
      <c r="D826" s="38" t="s">
        <v>744</v>
      </c>
      <c r="E826" s="24"/>
      <c r="F826" s="48" t="str">
        <f>F797</f>
        <v>ДУ</v>
      </c>
      <c r="G826" s="81">
        <f>G797</f>
        <v>5</v>
      </c>
      <c r="I826" s="48">
        <f>I797</f>
        <v>0.40000000000000002</v>
      </c>
      <c r="L826" s="110"/>
      <c r="M826" s="89"/>
      <c r="N826" s="89"/>
      <c r="O826" s="89"/>
      <c r="P826" s="89"/>
      <c r="Q826" s="89"/>
      <c r="R826" s="89"/>
      <c r="S826" s="89"/>
      <c r="T826" s="89"/>
      <c r="U826" s="89"/>
      <c r="V826" s="89"/>
      <c r="W826" s="89"/>
      <c r="X826" s="89"/>
      <c r="Y826" s="89"/>
      <c r="Z826" s="21"/>
      <c r="AA826" s="21"/>
      <c r="AB826" s="21"/>
      <c r="AD826" s="21"/>
      <c r="AF826" s="21"/>
    </row>
    <row r="827">
      <c r="A827" s="22"/>
      <c r="B827" s="24"/>
      <c r="C827" s="22"/>
      <c r="D827" s="24"/>
      <c r="E827" s="24"/>
      <c r="I827" s="48"/>
      <c r="L827" s="110"/>
      <c r="M827" s="89"/>
      <c r="N827" s="89"/>
      <c r="O827" s="89"/>
      <c r="P827" s="89"/>
      <c r="Q827" s="89"/>
      <c r="R827" s="89"/>
      <c r="S827" s="89"/>
      <c r="T827" s="89"/>
      <c r="U827" s="89"/>
      <c r="V827" s="89"/>
      <c r="W827" s="89"/>
      <c r="X827" s="89"/>
      <c r="Y827" s="89"/>
      <c r="Z827" s="21"/>
      <c r="AA827" s="21"/>
      <c r="AB827" s="21"/>
      <c r="AD827" s="21"/>
      <c r="AF827" s="21"/>
    </row>
    <row r="828">
      <c r="A828" s="22"/>
      <c r="B828" s="24"/>
      <c r="C828" s="22"/>
      <c r="D828" s="24"/>
      <c r="E828" s="24"/>
      <c r="L828" s="110"/>
      <c r="M828" s="89"/>
      <c r="N828" s="89"/>
      <c r="O828" s="89"/>
      <c r="P828" s="89"/>
      <c r="Q828" s="89"/>
      <c r="R828" s="89"/>
      <c r="S828" s="89"/>
      <c r="T828" s="89"/>
      <c r="U828" s="89"/>
      <c r="V828" s="89"/>
      <c r="W828" s="89"/>
      <c r="X828" s="89"/>
      <c r="Y828" s="89"/>
      <c r="Z828" s="21"/>
      <c r="AA828" s="21"/>
      <c r="AB828" s="21"/>
      <c r="AD828" s="21"/>
      <c r="AF828" s="21"/>
    </row>
    <row r="829">
      <c r="A829" s="22"/>
      <c r="B829" s="24"/>
      <c r="C829" s="22"/>
      <c r="D829" s="38" t="s">
        <v>745</v>
      </c>
      <c r="E829" s="101"/>
      <c r="K829" s="167" t="str">
        <f>K796</f>
        <v xml:space="preserve">Т-2 откл. с ПС 110 кВ Верховажье - переток с Архэнерго</v>
      </c>
      <c r="L829" s="20"/>
      <c r="N829" s="89"/>
      <c r="O829" s="89"/>
      <c r="P829" s="89"/>
      <c r="Q829" s="89"/>
      <c r="R829" s="89"/>
      <c r="S829" s="89"/>
      <c r="T829" s="89"/>
      <c r="U829" s="89"/>
      <c r="V829" s="89"/>
      <c r="W829" s="89"/>
      <c r="X829" s="61" t="s">
        <v>746</v>
      </c>
      <c r="Y829" s="89"/>
      <c r="Z829" s="21"/>
      <c r="AA829" s="21"/>
      <c r="AB829" s="21"/>
      <c r="AD829" s="21"/>
      <c r="AF829" s="21"/>
    </row>
    <row r="830">
      <c r="A830" s="22"/>
      <c r="B830" s="24" t="s">
        <v>140</v>
      </c>
      <c r="C830" s="22"/>
      <c r="D830" s="24" t="s">
        <v>747</v>
      </c>
      <c r="E830" s="24" t="str">
        <f>D830</f>
        <v xml:space="preserve">ВЛ 10 кВ Имени Калинина</v>
      </c>
      <c r="F830" s="21" t="s">
        <v>38</v>
      </c>
      <c r="G830" s="22">
        <v>5</v>
      </c>
      <c r="I830" s="21">
        <v>0.089999999999999997</v>
      </c>
      <c r="K830" s="24">
        <v>0.089999999999999997</v>
      </c>
      <c r="L830" s="20"/>
      <c r="M830" s="89"/>
      <c r="N830" s="89"/>
      <c r="O830" s="89"/>
      <c r="P830" s="89"/>
      <c r="Q830" s="89"/>
      <c r="R830" s="89"/>
      <c r="S830" s="89"/>
      <c r="T830" s="89"/>
      <c r="U830" s="89"/>
      <c r="V830" s="89"/>
      <c r="W830" s="89"/>
      <c r="X830" s="89"/>
      <c r="Y830" s="89"/>
      <c r="Z830" s="21"/>
      <c r="AA830" s="21"/>
      <c r="AB830" s="21"/>
      <c r="AD830" s="21"/>
      <c r="AF830" s="21"/>
    </row>
    <row r="831">
      <c r="A831" s="22"/>
      <c r="B831" s="24" t="str">
        <f>'Справочник Перечня'!B24</f>
        <v xml:space="preserve">ПАО "Ростелеком"</v>
      </c>
      <c r="C831" s="24" t="str">
        <f>'Справочник Перечня'!C24</f>
        <v xml:space="preserve">(8172) 72-00-14, ф.(8172) 72 61 23</v>
      </c>
      <c r="D831" s="24"/>
      <c r="E831" s="24"/>
      <c r="K831" s="24"/>
      <c r="L831" s="20"/>
      <c r="M831" s="89"/>
      <c r="N831" s="89"/>
      <c r="O831" s="89"/>
      <c r="P831" s="89"/>
      <c r="Q831" s="89"/>
      <c r="R831" s="89"/>
      <c r="S831" s="89"/>
      <c r="T831" s="89"/>
      <c r="U831" s="89"/>
      <c r="V831" s="89"/>
      <c r="W831" s="89"/>
      <c r="X831" s="89"/>
      <c r="Y831" s="89"/>
      <c r="Z831" s="21"/>
      <c r="AA831" s="21"/>
      <c r="AB831" s="21"/>
      <c r="AD831" s="21"/>
      <c r="AF831" s="21"/>
    </row>
    <row r="832">
      <c r="A832" s="22"/>
      <c r="B832" s="24" t="s">
        <v>748</v>
      </c>
      <c r="C832" s="22"/>
      <c r="D832" s="24"/>
      <c r="E832" s="24"/>
      <c r="K832" s="24"/>
      <c r="L832" s="97"/>
      <c r="M832" s="89"/>
      <c r="N832" s="89"/>
      <c r="O832" s="89"/>
      <c r="P832" s="89"/>
      <c r="Q832" s="89"/>
      <c r="R832" s="89"/>
      <c r="S832" s="89"/>
      <c r="T832" s="89"/>
      <c r="U832" s="89"/>
      <c r="V832" s="89"/>
      <c r="W832" s="89"/>
      <c r="X832" s="89"/>
      <c r="Y832" s="89"/>
      <c r="Z832" s="21"/>
      <c r="AA832" s="21"/>
      <c r="AB832" s="21"/>
      <c r="AD832" s="21"/>
      <c r="AF832" s="21"/>
    </row>
    <row r="833">
      <c r="A833" s="22"/>
      <c r="B833" s="24" t="s">
        <v>749</v>
      </c>
      <c r="C833" s="22"/>
      <c r="D833" s="24"/>
      <c r="E833" s="24"/>
      <c r="K833" s="24"/>
      <c r="L833" s="97"/>
      <c r="M833" s="89"/>
      <c r="N833" s="89"/>
      <c r="O833" s="89"/>
      <c r="P833" s="89"/>
      <c r="Q833" s="89"/>
      <c r="R833" s="89"/>
      <c r="S833" s="89"/>
      <c r="T833" s="89"/>
      <c r="U833" s="89"/>
      <c r="V833" s="89"/>
      <c r="W833" s="89"/>
      <c r="X833" s="89"/>
      <c r="Y833" s="89"/>
      <c r="Z833" s="21"/>
      <c r="AA833" s="21"/>
      <c r="AB833" s="21"/>
      <c r="AD833" s="21"/>
      <c r="AF833" s="21"/>
    </row>
    <row r="834">
      <c r="A834" s="22"/>
      <c r="B834" s="24" t="s">
        <v>750</v>
      </c>
      <c r="C834" s="22" t="e">
        <f>#REF!</f>
        <v>#REF!</v>
      </c>
      <c r="D834" s="24"/>
      <c r="E834" s="24"/>
      <c r="L834" s="110"/>
      <c r="M834" s="89"/>
      <c r="N834" s="89"/>
      <c r="O834" s="89"/>
      <c r="P834" s="89"/>
      <c r="Q834" s="89"/>
      <c r="R834" s="89"/>
      <c r="S834" s="89"/>
      <c r="T834" s="89"/>
      <c r="U834" s="89"/>
      <c r="V834" s="89"/>
      <c r="W834" s="89"/>
      <c r="X834" s="89"/>
      <c r="Y834" s="89"/>
      <c r="Z834" s="21"/>
      <c r="AA834" s="21"/>
      <c r="AB834" s="21"/>
      <c r="AD834" s="21"/>
      <c r="AF834" s="21"/>
    </row>
    <row r="835">
      <c r="A835" s="22"/>
      <c r="B835" s="24" t="s">
        <v>527</v>
      </c>
      <c r="C835" s="22" t="e">
        <f>#REF!</f>
        <v>#REF!</v>
      </c>
      <c r="D835" s="24"/>
      <c r="E835" s="24"/>
      <c r="K835" s="23" t="s">
        <v>703</v>
      </c>
      <c r="L835" s="110"/>
      <c r="M835" s="89"/>
      <c r="N835" s="89"/>
      <c r="O835" s="89"/>
      <c r="P835" s="89"/>
      <c r="Q835" s="89"/>
      <c r="R835" s="89"/>
      <c r="S835" s="89"/>
      <c r="T835" s="89"/>
      <c r="U835" s="89"/>
      <c r="V835" s="89"/>
      <c r="W835" s="89"/>
      <c r="X835" s="89"/>
      <c r="Y835" s="89"/>
      <c r="Z835" s="21"/>
      <c r="AA835" s="21"/>
      <c r="AB835" s="21"/>
      <c r="AD835" s="21"/>
      <c r="AF835" s="21"/>
    </row>
    <row r="836">
      <c r="A836" s="22"/>
      <c r="B836" s="24" t="s">
        <v>751</v>
      </c>
      <c r="C836" s="22"/>
      <c r="D836" s="24"/>
      <c r="E836" s="24"/>
      <c r="K836" s="97" t="s">
        <v>752</v>
      </c>
      <c r="L836" s="110"/>
      <c r="M836" s="89"/>
      <c r="N836" s="89"/>
      <c r="O836" s="89"/>
      <c r="P836" s="89"/>
      <c r="Q836" s="89"/>
      <c r="R836" s="89"/>
      <c r="S836" s="89"/>
      <c r="T836" s="89"/>
      <c r="U836" s="89"/>
      <c r="V836" s="89"/>
      <c r="W836" s="89"/>
      <c r="X836" s="89"/>
      <c r="Y836" s="89"/>
      <c r="Z836" s="21"/>
      <c r="AA836" s="21"/>
      <c r="AB836" s="21"/>
      <c r="AD836" s="21"/>
      <c r="AF836" s="21"/>
    </row>
    <row r="837">
      <c r="A837" s="22"/>
      <c r="B837" s="24" t="s">
        <v>140</v>
      </c>
      <c r="C837" s="22"/>
      <c r="D837" s="24" t="s">
        <v>753</v>
      </c>
      <c r="E837" s="24" t="str">
        <f>D837</f>
        <v xml:space="preserve">ВЛ 10 кВ Память Ленина</v>
      </c>
      <c r="F837" s="21" t="s">
        <v>38</v>
      </c>
      <c r="G837" s="22">
        <v>5</v>
      </c>
      <c r="I837" s="21">
        <v>0.02</v>
      </c>
      <c r="K837" s="23">
        <v>0.02</v>
      </c>
      <c r="L837" s="110"/>
      <c r="M837" s="89"/>
      <c r="N837" s="89"/>
      <c r="O837" s="89"/>
      <c r="P837" s="89"/>
      <c r="Q837" s="89"/>
      <c r="R837" s="89"/>
      <c r="S837" s="89"/>
      <c r="T837" s="89"/>
      <c r="U837" s="89"/>
      <c r="V837" s="89"/>
      <c r="W837" s="89"/>
      <c r="X837" s="89"/>
      <c r="Y837" s="89"/>
      <c r="Z837" s="21"/>
      <c r="AA837" s="21"/>
      <c r="AB837" s="21"/>
      <c r="AD837" s="21"/>
      <c r="AF837" s="21"/>
    </row>
    <row r="838">
      <c r="A838" s="22"/>
      <c r="B838" s="24" t="str">
        <f>'Справочник Перечня'!B24</f>
        <v xml:space="preserve">ПАО "Ростелеком"</v>
      </c>
      <c r="C838" s="24" t="str">
        <f>'Справочник Перечня'!C24</f>
        <v xml:space="preserve">(8172) 72-00-14, ф.(8172) 72 61 23</v>
      </c>
      <c r="D838" s="24"/>
      <c r="E838" s="24"/>
      <c r="L838" s="110"/>
      <c r="M838" s="89"/>
      <c r="N838" s="89"/>
      <c r="O838" s="89"/>
      <c r="P838" s="89"/>
      <c r="Q838" s="89"/>
      <c r="R838" s="89"/>
      <c r="S838" s="89"/>
      <c r="T838" s="89"/>
      <c r="U838" s="89"/>
      <c r="V838" s="89"/>
      <c r="W838" s="89"/>
      <c r="X838" s="89"/>
      <c r="Y838" s="89"/>
      <c r="Z838" s="21"/>
      <c r="AA838" s="21"/>
      <c r="AB838" s="21"/>
      <c r="AD838" s="21"/>
      <c r="AF838" s="21"/>
    </row>
    <row r="839">
      <c r="A839" s="22"/>
      <c r="B839" s="24" t="s">
        <v>550</v>
      </c>
      <c r="C839" s="22"/>
      <c r="D839" s="24"/>
      <c r="E839" s="24"/>
      <c r="L839" s="110"/>
      <c r="M839" s="89"/>
      <c r="N839" s="89"/>
      <c r="O839" s="89"/>
      <c r="P839" s="89"/>
      <c r="Q839" s="89"/>
      <c r="R839" s="89"/>
      <c r="S839" s="89"/>
      <c r="T839" s="89"/>
      <c r="U839" s="89"/>
      <c r="V839" s="89"/>
      <c r="W839" s="89"/>
      <c r="X839" s="89"/>
      <c r="Y839" s="89"/>
      <c r="Z839" s="21"/>
      <c r="AA839" s="21"/>
      <c r="AB839" s="21"/>
      <c r="AD839" s="21"/>
      <c r="AF839" s="21"/>
    </row>
    <row r="840">
      <c r="A840" s="22"/>
      <c r="B840" s="24" t="str">
        <f t="shared" ref="B840:B841" si="9">B832</f>
        <v xml:space="preserve">Администрация Коленгского СП</v>
      </c>
      <c r="C840" s="22"/>
      <c r="D840" s="24"/>
      <c r="E840" s="24"/>
      <c r="L840" s="110"/>
      <c r="M840" s="89"/>
      <c r="N840" s="89"/>
      <c r="O840" s="89"/>
      <c r="P840" s="89"/>
      <c r="Q840" s="89"/>
      <c r="R840" s="89"/>
      <c r="S840" s="89"/>
      <c r="T840" s="89"/>
      <c r="U840" s="89"/>
      <c r="V840" s="89"/>
      <c r="W840" s="89"/>
      <c r="X840" s="89"/>
      <c r="Y840" s="89"/>
      <c r="Z840" s="21"/>
      <c r="AA840" s="21"/>
      <c r="AB840" s="21"/>
      <c r="AD840" s="21"/>
      <c r="AF840" s="21"/>
    </row>
    <row r="841">
      <c r="A841" s="22"/>
      <c r="B841" s="24" t="str">
        <f t="shared" si="9"/>
        <v xml:space="preserve">Администрация Нижнекулойского СП</v>
      </c>
      <c r="C841" s="22"/>
      <c r="E841" s="24"/>
      <c r="L841" s="110"/>
      <c r="M841" s="89"/>
      <c r="N841" s="89"/>
      <c r="O841" s="89"/>
      <c r="P841" s="89"/>
      <c r="Q841" s="89"/>
      <c r="R841" s="89"/>
      <c r="S841" s="89"/>
      <c r="T841" s="89"/>
      <c r="U841" s="89"/>
      <c r="V841" s="89"/>
      <c r="W841" s="89"/>
      <c r="X841" s="89"/>
      <c r="Y841" s="89"/>
      <c r="Z841" s="21"/>
      <c r="AA841" s="21"/>
      <c r="AB841" s="21"/>
      <c r="AD841" s="21"/>
      <c r="AF841" s="21"/>
    </row>
    <row r="842">
      <c r="A842" s="22"/>
      <c r="B842" s="24" t="s">
        <v>140</v>
      </c>
      <c r="C842" s="22"/>
      <c r="D842" s="24" t="s">
        <v>754</v>
      </c>
      <c r="E842" s="24" t="str">
        <f>D842</f>
        <v xml:space="preserve">ВЛ 10 кВ Кулое</v>
      </c>
      <c r="F842" s="21" t="str">
        <f>F837</f>
        <v>ДУ</v>
      </c>
      <c r="G842" s="22">
        <f>G837</f>
        <v>5</v>
      </c>
      <c r="I842" s="21">
        <v>0.28999999999999998</v>
      </c>
      <c r="K842" s="23">
        <v>0.28999999999999998</v>
      </c>
      <c r="L842" s="110"/>
      <c r="M842" s="89"/>
      <c r="N842" s="89"/>
      <c r="O842" s="89"/>
      <c r="P842" s="89"/>
      <c r="Q842" s="89"/>
      <c r="R842" s="89"/>
      <c r="S842" s="89"/>
      <c r="T842" s="89"/>
      <c r="U842" s="89"/>
      <c r="V842" s="89"/>
      <c r="W842" s="89"/>
      <c r="X842" s="89"/>
      <c r="Y842" s="89"/>
      <c r="Z842" s="21"/>
      <c r="AA842" s="21"/>
      <c r="AB842" s="21"/>
      <c r="AD842" s="21"/>
      <c r="AF842" s="21"/>
    </row>
    <row r="843">
      <c r="A843" s="22"/>
      <c r="B843" s="24" t="str">
        <f>'Справочник Перечня'!H22</f>
        <v xml:space="preserve">БУЗ ВО Верховажская ЦРБ (ФАП)</v>
      </c>
      <c r="C843" s="22"/>
      <c r="D843" s="24"/>
      <c r="E843" s="24"/>
      <c r="K843" s="97" t="s">
        <v>755</v>
      </c>
      <c r="L843" s="20"/>
      <c r="M843" s="89"/>
      <c r="N843" s="89"/>
      <c r="O843" s="89"/>
      <c r="P843" s="89"/>
      <c r="Q843" s="89"/>
      <c r="R843" s="89"/>
      <c r="S843" s="89"/>
      <c r="T843" s="89"/>
      <c r="U843" s="89"/>
      <c r="V843" s="89"/>
      <c r="W843" s="89"/>
      <c r="X843" s="89"/>
      <c r="Y843" s="89"/>
      <c r="Z843" s="21"/>
      <c r="AA843" s="21"/>
      <c r="AB843" s="21"/>
      <c r="AD843" s="21"/>
      <c r="AF843" s="21"/>
    </row>
    <row r="844">
      <c r="A844" s="22"/>
      <c r="B844" s="24" t="str">
        <f>'Справочник Перечня'!B24</f>
        <v xml:space="preserve">ПАО "Ростелеком"</v>
      </c>
      <c r="C844" s="24" t="str">
        <f>'Справочник Перечня'!C24</f>
        <v xml:space="preserve">(8172) 72-00-14, ф.(8172) 72 61 23</v>
      </c>
      <c r="D844" s="24"/>
      <c r="E844" s="24"/>
      <c r="L844" s="110"/>
      <c r="M844" s="89"/>
      <c r="N844" s="89"/>
      <c r="O844" s="89"/>
      <c r="P844" s="89"/>
      <c r="Q844" s="89"/>
      <c r="R844" s="89"/>
      <c r="S844" s="89"/>
      <c r="T844" s="89"/>
      <c r="U844" s="89"/>
      <c r="V844" s="89"/>
      <c r="W844" s="89"/>
      <c r="X844" s="89"/>
      <c r="Y844" s="89"/>
      <c r="Z844" s="21"/>
      <c r="AA844" s="21"/>
      <c r="AB844" s="21"/>
      <c r="AD844" s="21"/>
      <c r="AF844" s="21"/>
    </row>
    <row r="845">
      <c r="A845" s="22"/>
      <c r="B845" s="24" t="str">
        <f>'Справочник Перечня'!H23</f>
        <v xml:space="preserve">Администрация Коленгского СП</v>
      </c>
      <c r="C845" s="22"/>
      <c r="D845" s="24"/>
      <c r="E845" s="24"/>
      <c r="L845" s="110"/>
      <c r="M845" s="89"/>
      <c r="N845" s="89"/>
      <c r="O845" s="89"/>
      <c r="P845" s="89"/>
      <c r="Q845" s="89"/>
      <c r="R845" s="89"/>
      <c r="S845" s="89"/>
      <c r="T845" s="89"/>
      <c r="U845" s="89"/>
      <c r="V845" s="89"/>
      <c r="W845" s="89"/>
      <c r="X845" s="89"/>
      <c r="Y845" s="89"/>
      <c r="Z845" s="21"/>
      <c r="AA845" s="21"/>
      <c r="AB845" s="21"/>
      <c r="AD845" s="21"/>
      <c r="AF845" s="21"/>
    </row>
    <row r="846">
      <c r="A846" s="22"/>
      <c r="B846" s="24" t="str">
        <f>'Справочник Перечня'!H19</f>
        <v xml:space="preserve">Верховажское РАЙПО</v>
      </c>
      <c r="C846" s="22"/>
      <c r="D846" s="24"/>
      <c r="E846" s="24"/>
      <c r="L846" s="110"/>
      <c r="M846" s="89"/>
      <c r="N846" s="89"/>
      <c r="O846" s="89"/>
      <c r="P846" s="89"/>
      <c r="Q846" s="89"/>
      <c r="R846" s="89"/>
      <c r="S846" s="89"/>
      <c r="T846" s="89"/>
      <c r="U846" s="89"/>
      <c r="V846" s="89"/>
      <c r="W846" s="89"/>
      <c r="X846" s="89"/>
      <c r="Y846" s="89"/>
      <c r="Z846" s="21"/>
      <c r="AA846" s="21"/>
      <c r="AB846" s="21"/>
      <c r="AD846" s="21"/>
      <c r="AF846" s="21"/>
    </row>
    <row r="847">
      <c r="A847" s="22"/>
      <c r="B847" s="24" t="s">
        <v>602</v>
      </c>
      <c r="C847" s="22"/>
      <c r="D847" s="24"/>
      <c r="E847" s="24"/>
      <c r="L847" s="110"/>
      <c r="M847" s="89"/>
      <c r="N847" s="89"/>
      <c r="O847" s="89"/>
      <c r="P847" s="89"/>
      <c r="Q847" s="89"/>
      <c r="R847" s="89"/>
      <c r="S847" s="89"/>
      <c r="T847" s="89"/>
      <c r="U847" s="89"/>
      <c r="V847" s="89"/>
      <c r="W847" s="89"/>
      <c r="X847" s="89"/>
      <c r="Y847" s="89"/>
      <c r="Z847" s="21"/>
      <c r="AA847" s="21"/>
      <c r="AB847" s="21"/>
      <c r="AD847" s="21"/>
      <c r="AF847" s="21"/>
    </row>
    <row r="848">
      <c r="A848" s="22"/>
      <c r="B848" s="24" t="s">
        <v>756</v>
      </c>
      <c r="C848" s="22"/>
      <c r="D848" s="24"/>
      <c r="E848" s="24"/>
      <c r="L848" s="110"/>
      <c r="M848" s="89"/>
      <c r="N848" s="89"/>
      <c r="O848" s="89"/>
      <c r="P848" s="89"/>
      <c r="Q848" s="89"/>
      <c r="R848" s="89"/>
      <c r="S848" s="89"/>
      <c r="T848" s="89"/>
      <c r="U848" s="89"/>
      <c r="V848" s="89"/>
      <c r="W848" s="89"/>
      <c r="X848" s="89"/>
      <c r="Y848" s="89"/>
      <c r="Z848" s="21"/>
      <c r="AA848" s="21"/>
      <c r="AB848" s="21"/>
      <c r="AD848" s="21"/>
      <c r="AF848" s="21"/>
    </row>
    <row r="849">
      <c r="A849" s="22"/>
      <c r="B849" s="24" t="s">
        <v>757</v>
      </c>
      <c r="C849" s="22"/>
      <c r="D849" s="24"/>
      <c r="E849" s="24"/>
      <c r="K849" s="23" t="s">
        <v>758</v>
      </c>
      <c r="L849" s="110"/>
      <c r="M849" s="89"/>
      <c r="N849" s="89"/>
      <c r="O849" s="89"/>
      <c r="P849" s="89"/>
      <c r="Q849" s="89"/>
      <c r="R849" s="89"/>
      <c r="S849" s="89"/>
      <c r="T849" s="89"/>
      <c r="U849" s="89"/>
      <c r="V849" s="89"/>
      <c r="W849" s="89"/>
      <c r="X849" s="89"/>
      <c r="Y849" s="89"/>
      <c r="Z849" s="21"/>
      <c r="AA849" s="21"/>
      <c r="AB849" s="21"/>
      <c r="AD849" s="21"/>
      <c r="AF849" s="21"/>
    </row>
    <row r="850">
      <c r="A850" s="22"/>
      <c r="B850" s="24" t="s">
        <v>751</v>
      </c>
      <c r="C850" s="22"/>
      <c r="D850" s="24"/>
      <c r="E850" s="24"/>
      <c r="K850" s="97" t="s">
        <v>759</v>
      </c>
      <c r="L850" s="110"/>
      <c r="M850" s="89"/>
      <c r="N850" s="89"/>
      <c r="O850" s="89"/>
      <c r="P850" s="89"/>
      <c r="Q850" s="89"/>
      <c r="R850" s="89"/>
      <c r="S850" s="89"/>
      <c r="T850" s="89"/>
      <c r="U850" s="89"/>
      <c r="V850" s="89"/>
      <c r="W850" s="89"/>
      <c r="X850" s="89"/>
      <c r="Y850" s="89"/>
      <c r="Z850" s="21"/>
      <c r="AA850" s="21"/>
      <c r="AB850" s="21"/>
      <c r="AD850" s="21"/>
      <c r="AF850" s="21"/>
    </row>
    <row r="851">
      <c r="A851" s="22"/>
      <c r="B851" s="24" t="s">
        <v>760</v>
      </c>
      <c r="C851" s="22"/>
      <c r="D851" s="24"/>
      <c r="E851" s="24"/>
      <c r="K851" s="23" t="s">
        <v>758</v>
      </c>
      <c r="L851" s="110"/>
      <c r="M851" s="89"/>
      <c r="N851" s="89"/>
      <c r="O851" s="89"/>
      <c r="P851" s="89"/>
      <c r="Q851" s="89"/>
      <c r="R851" s="89"/>
      <c r="S851" s="89"/>
      <c r="T851" s="89"/>
      <c r="U851" s="89"/>
      <c r="V851" s="89"/>
      <c r="W851" s="89"/>
      <c r="X851" s="89"/>
      <c r="Y851" s="89"/>
      <c r="Z851" s="21"/>
      <c r="AA851" s="21"/>
      <c r="AB851" s="21"/>
      <c r="AD851" s="21"/>
      <c r="AF851" s="21"/>
    </row>
    <row r="852">
      <c r="A852" s="22"/>
      <c r="B852" s="24" t="s">
        <v>761</v>
      </c>
      <c r="C852" s="22"/>
      <c r="D852" s="24"/>
      <c r="E852" s="24"/>
      <c r="L852" s="110"/>
      <c r="M852" s="89"/>
      <c r="N852" s="89"/>
      <c r="O852" s="89"/>
      <c r="P852" s="89"/>
      <c r="Q852" s="89"/>
      <c r="R852" s="89"/>
      <c r="S852" s="89"/>
      <c r="T852" s="89"/>
      <c r="U852" s="89"/>
      <c r="V852" s="89"/>
      <c r="W852" s="89"/>
      <c r="X852" s="89"/>
      <c r="Y852" s="89"/>
      <c r="Z852" s="21"/>
      <c r="AA852" s="21"/>
      <c r="AB852" s="21"/>
      <c r="AD852" s="21"/>
      <c r="AF852" s="21"/>
    </row>
    <row r="853">
      <c r="A853" s="22"/>
      <c r="B853" s="24" t="s">
        <v>762</v>
      </c>
      <c r="C853" s="22"/>
      <c r="D853" s="24"/>
      <c r="E853" s="24"/>
      <c r="L853" s="110"/>
      <c r="M853" s="89"/>
      <c r="N853" s="89"/>
      <c r="O853" s="89"/>
      <c r="P853" s="89"/>
      <c r="Q853" s="89"/>
      <c r="R853" s="89"/>
      <c r="S853" s="89"/>
      <c r="T853" s="89"/>
      <c r="U853" s="89"/>
      <c r="V853" s="89"/>
      <c r="W853" s="89"/>
      <c r="X853" s="89"/>
      <c r="Y853" s="89"/>
      <c r="Z853" s="21"/>
      <c r="AA853" s="21"/>
      <c r="AB853" s="21"/>
      <c r="AD853" s="21"/>
      <c r="AF853" s="21"/>
    </row>
    <row r="854">
      <c r="A854" s="22"/>
      <c r="B854" s="24" t="str">
        <f>'Справочник Перечня'!H24</f>
        <v xml:space="preserve">АО "Почта России"</v>
      </c>
      <c r="C854" s="22"/>
      <c r="D854" s="24"/>
      <c r="E854" s="24"/>
      <c r="L854" s="110"/>
      <c r="M854" s="89"/>
      <c r="N854" s="89"/>
      <c r="O854" s="89"/>
      <c r="P854" s="89"/>
      <c r="Q854" s="89"/>
      <c r="R854" s="89"/>
      <c r="S854" s="89"/>
      <c r="T854" s="89"/>
      <c r="U854" s="89"/>
      <c r="V854" s="89"/>
      <c r="W854" s="89"/>
      <c r="X854" s="89"/>
      <c r="Y854" s="89"/>
      <c r="Z854" s="21"/>
      <c r="AA854" s="21"/>
      <c r="AB854" s="21"/>
      <c r="AD854" s="21"/>
      <c r="AF854" s="21"/>
    </row>
    <row r="855">
      <c r="A855" s="22"/>
      <c r="B855" s="24" t="s">
        <v>763</v>
      </c>
      <c r="C855" s="22"/>
      <c r="D855" s="24"/>
      <c r="E855" s="24"/>
      <c r="L855" s="110"/>
      <c r="M855" s="89"/>
      <c r="N855" s="89"/>
      <c r="O855" s="89"/>
      <c r="P855" s="89"/>
      <c r="Q855" s="89"/>
      <c r="R855" s="89"/>
      <c r="S855" s="89"/>
      <c r="T855" s="89"/>
      <c r="U855" s="89"/>
      <c r="V855" s="89"/>
      <c r="W855" s="89"/>
      <c r="X855" s="89"/>
      <c r="Y855" s="89"/>
      <c r="Z855" s="21"/>
      <c r="AA855" s="21"/>
      <c r="AB855" s="21"/>
      <c r="AD855" s="21"/>
      <c r="AF855" s="21"/>
    </row>
    <row r="856">
      <c r="A856" s="22"/>
      <c r="B856" s="24" t="s">
        <v>764</v>
      </c>
      <c r="C856" s="22"/>
      <c r="D856" s="24"/>
      <c r="E856" s="24"/>
      <c r="L856" s="110"/>
      <c r="M856" s="89"/>
      <c r="N856" s="89"/>
      <c r="O856" s="89"/>
      <c r="P856" s="89"/>
      <c r="Q856" s="89"/>
      <c r="R856" s="89"/>
      <c r="S856" s="89"/>
      <c r="T856" s="89"/>
      <c r="U856" s="89"/>
      <c r="V856" s="89"/>
      <c r="W856" s="89"/>
      <c r="X856" s="89"/>
      <c r="Y856" s="89"/>
      <c r="Z856" s="21"/>
      <c r="AA856" s="21"/>
      <c r="AB856" s="21"/>
      <c r="AD856" s="21"/>
      <c r="AF856" s="21"/>
    </row>
    <row r="857">
      <c r="A857" s="22"/>
      <c r="B857" s="24" t="s">
        <v>765</v>
      </c>
      <c r="C857" s="22"/>
      <c r="D857" s="24"/>
      <c r="E857" s="24"/>
      <c r="L857" s="110"/>
      <c r="M857" s="89"/>
      <c r="N857" s="89"/>
      <c r="O857" s="89"/>
      <c r="P857" s="89"/>
      <c r="Q857" s="89"/>
      <c r="R857" s="89"/>
      <c r="S857" s="89"/>
      <c r="T857" s="89"/>
      <c r="U857" s="89"/>
      <c r="V857" s="89"/>
      <c r="W857" s="89"/>
      <c r="X857" s="89"/>
      <c r="Y857" s="89"/>
      <c r="Z857" s="21"/>
      <c r="AA857" s="21"/>
      <c r="AB857" s="21"/>
      <c r="AD857" s="21"/>
      <c r="AF857" s="21"/>
    </row>
    <row r="858">
      <c r="A858" s="22"/>
      <c r="B858" s="24"/>
      <c r="C858" s="22"/>
      <c r="D858" s="38" t="s">
        <v>766</v>
      </c>
      <c r="E858" s="24"/>
      <c r="F858" s="48" t="str">
        <f>F837</f>
        <v>ДУ</v>
      </c>
      <c r="G858" s="81">
        <f>G837</f>
        <v>5</v>
      </c>
      <c r="I858" s="48">
        <f>I830+I837+I842</f>
        <v>0.40000000000000002</v>
      </c>
      <c r="L858" s="110"/>
      <c r="M858" s="89"/>
      <c r="N858" s="89"/>
      <c r="O858" s="89"/>
      <c r="P858" s="89"/>
      <c r="Q858" s="89"/>
      <c r="R858" s="89"/>
      <c r="S858" s="89"/>
      <c r="T858" s="89"/>
      <c r="U858" s="89"/>
      <c r="V858" s="89"/>
      <c r="W858" s="89"/>
      <c r="X858" s="89"/>
      <c r="Y858" s="89"/>
      <c r="Z858" s="21"/>
      <c r="AA858" s="21"/>
      <c r="AB858" s="21"/>
      <c r="AD858" s="21"/>
      <c r="AF858" s="21"/>
    </row>
    <row r="859">
      <c r="A859" s="22"/>
      <c r="B859" s="24"/>
      <c r="C859" s="22"/>
      <c r="D859" s="24"/>
      <c r="E859" s="24"/>
      <c r="L859" s="110"/>
      <c r="M859" s="89"/>
      <c r="N859" s="89"/>
      <c r="O859" s="89"/>
      <c r="P859" s="89"/>
      <c r="Q859" s="89"/>
      <c r="R859" s="89"/>
      <c r="S859" s="89"/>
      <c r="T859" s="89"/>
      <c r="U859" s="89"/>
      <c r="V859" s="89"/>
      <c r="W859" s="89"/>
      <c r="X859" s="89"/>
      <c r="Y859" s="89"/>
      <c r="Z859" s="21"/>
      <c r="AA859" s="21"/>
      <c r="AB859" s="21"/>
      <c r="AD859" s="21"/>
      <c r="AF859" s="21"/>
    </row>
    <row r="860">
      <c r="A860" s="22"/>
      <c r="B860" s="24"/>
      <c r="C860" s="22"/>
      <c r="D860" s="24"/>
      <c r="E860" s="24"/>
      <c r="L860" s="110"/>
      <c r="M860" s="89"/>
      <c r="N860" s="89"/>
      <c r="O860" s="89"/>
      <c r="P860" s="89"/>
      <c r="Q860" s="89"/>
      <c r="R860" s="89"/>
      <c r="S860" s="89"/>
      <c r="T860" s="89"/>
      <c r="U860" s="89"/>
      <c r="V860" s="89"/>
      <c r="W860" s="89"/>
      <c r="X860" s="89"/>
      <c r="Y860" s="89"/>
      <c r="Z860" s="21"/>
      <c r="AA860" s="21"/>
      <c r="AB860" s="21"/>
      <c r="AD860" s="21"/>
      <c r="AF860" s="21"/>
    </row>
    <row r="861">
      <c r="A861" s="22"/>
      <c r="B861" s="24"/>
      <c r="C861" s="22"/>
      <c r="D861" s="175" t="s">
        <v>767</v>
      </c>
      <c r="E861" s="24"/>
      <c r="F861" s="48" t="str">
        <f>F733</f>
        <v>ДУ</v>
      </c>
      <c r="G861" s="81">
        <f>G733</f>
        <v>5</v>
      </c>
      <c r="I861" s="48">
        <f>I631+I733</f>
        <v>1.5600000000000001</v>
      </c>
      <c r="J861" s="48">
        <f>J733</f>
        <v>0.62</v>
      </c>
      <c r="K861" s="48">
        <f>I861+K566</f>
        <v>20.02</v>
      </c>
      <c r="L861" s="110"/>
      <c r="M861" s="89"/>
      <c r="N861" s="89"/>
      <c r="O861" s="89"/>
      <c r="P861" s="89"/>
      <c r="Q861" s="89"/>
      <c r="R861" s="89"/>
      <c r="S861" s="89"/>
      <c r="T861" s="89"/>
      <c r="U861" s="89"/>
      <c r="V861" s="89"/>
      <c r="W861" s="89"/>
      <c r="X861" s="89"/>
      <c r="Y861" s="89"/>
      <c r="Z861" s="21"/>
      <c r="AA861" s="21"/>
      <c r="AB861" s="21"/>
      <c r="AD861" s="21"/>
      <c r="AF861" s="21"/>
    </row>
    <row r="862" s="80" customFormat="1">
      <c r="A862" s="81"/>
      <c r="B862" s="38"/>
      <c r="C862" s="48"/>
      <c r="F862" s="43"/>
      <c r="G862" s="81"/>
      <c r="H862" s="48"/>
      <c r="I862" s="48"/>
      <c r="J862" s="48"/>
      <c r="K862" s="23"/>
      <c r="L862" s="38"/>
    </row>
    <row r="863" s="132" customFormat="1">
      <c r="A863" s="133"/>
      <c r="B863" s="176" t="s">
        <v>768</v>
      </c>
      <c r="C863" s="137"/>
      <c r="F863" s="136"/>
      <c r="G863" s="133"/>
      <c r="H863" s="137"/>
      <c r="I863" s="137"/>
      <c r="J863" s="137"/>
      <c r="K863" s="176" t="s">
        <v>769</v>
      </c>
      <c r="L863" s="131"/>
    </row>
    <row r="864">
      <c r="A864" s="22"/>
      <c r="B864" s="24"/>
      <c r="F864" s="98"/>
    </row>
    <row r="865">
      <c r="A865" s="22">
        <f>A633+1</f>
        <v>8</v>
      </c>
      <c r="B865" s="24"/>
      <c r="D865" s="80" t="s">
        <v>770</v>
      </c>
      <c r="F865" s="98"/>
    </row>
    <row r="866">
      <c r="A866" s="22"/>
      <c r="B866" s="20" t="s">
        <v>140</v>
      </c>
      <c r="C866" s="20"/>
      <c r="D866" s="20" t="s">
        <v>771</v>
      </c>
      <c r="E866" s="20" t="str">
        <f>D866</f>
        <v xml:space="preserve">ВЛ 10 кВ Житьево</v>
      </c>
      <c r="F866" s="98" t="s">
        <v>38</v>
      </c>
      <c r="G866" s="22">
        <v>5</v>
      </c>
      <c r="I866" s="88"/>
      <c r="J866" s="88"/>
      <c r="K866" s="23">
        <v>0.28000000000000003</v>
      </c>
      <c r="L866" s="91"/>
    </row>
    <row r="867">
      <c r="A867" s="22"/>
      <c r="B867" s="91" t="s">
        <v>772</v>
      </c>
      <c r="C867" s="20"/>
      <c r="F867" s="98"/>
      <c r="K867" s="20"/>
      <c r="L867" s="101" t="s">
        <v>204</v>
      </c>
      <c r="M867" s="20" t="s">
        <v>773</v>
      </c>
    </row>
    <row r="868">
      <c r="A868" s="22"/>
      <c r="B868" s="20" t="s">
        <v>774</v>
      </c>
      <c r="C868" s="20"/>
      <c r="F868" s="98"/>
      <c r="L868" s="23" t="s">
        <v>775</v>
      </c>
      <c r="P868" s="20" t="s">
        <v>776</v>
      </c>
      <c r="Y868" s="91" t="s">
        <v>777</v>
      </c>
    </row>
    <row r="869">
      <c r="A869" s="22"/>
      <c r="B869" s="24" t="e">
        <f>#REF!</f>
        <v>#REF!</v>
      </c>
      <c r="C869" s="21" t="s">
        <v>778</v>
      </c>
      <c r="F869" s="98"/>
      <c r="K869" s="97" t="s">
        <v>249</v>
      </c>
      <c r="L869" s="24" t="s">
        <v>779</v>
      </c>
    </row>
    <row r="870">
      <c r="A870" s="22"/>
      <c r="B870" s="24" t="s">
        <v>780</v>
      </c>
      <c r="F870" s="98"/>
      <c r="K870" s="20"/>
      <c r="L870" s="20"/>
    </row>
    <row r="871">
      <c r="A871" s="22"/>
      <c r="B871" s="24" t="s">
        <v>781</v>
      </c>
      <c r="F871" s="98"/>
      <c r="K871" s="91" t="s">
        <v>782</v>
      </c>
      <c r="L871" s="20"/>
      <c r="M871" s="166" t="s">
        <v>783</v>
      </c>
      <c r="P871" s="91" t="s">
        <v>176</v>
      </c>
    </row>
    <row r="872">
      <c r="A872" s="22"/>
      <c r="B872" s="20" t="s">
        <v>784</v>
      </c>
      <c r="C872" s="20"/>
      <c r="F872" s="98"/>
      <c r="K872" s="20"/>
      <c r="L872" s="23" t="s">
        <v>416</v>
      </c>
    </row>
    <row r="873">
      <c r="A873" s="22"/>
      <c r="B873" s="20" t="s">
        <v>785</v>
      </c>
      <c r="C873" s="20"/>
      <c r="F873" s="98"/>
      <c r="K873" s="20"/>
      <c r="L873" s="23"/>
    </row>
    <row r="874">
      <c r="A874" s="22"/>
      <c r="B874" s="20" t="s">
        <v>786</v>
      </c>
      <c r="C874" s="20"/>
      <c r="F874" s="98"/>
      <c r="K874" s="20"/>
      <c r="L874" s="23"/>
    </row>
    <row r="875">
      <c r="A875" s="22"/>
      <c r="B875" s="20" t="s">
        <v>787</v>
      </c>
      <c r="C875" s="20"/>
      <c r="F875" s="98"/>
    </row>
    <row r="876">
      <c r="A876" s="22"/>
      <c r="B876" s="24" t="s">
        <v>140</v>
      </c>
      <c r="D876" s="20" t="s">
        <v>788</v>
      </c>
      <c r="E876" s="20" t="str">
        <f>D876</f>
        <v xml:space="preserve">ВЛ 10 кВ Истоминская</v>
      </c>
      <c r="F876" s="98" t="s">
        <v>38</v>
      </c>
      <c r="G876" s="22">
        <v>5</v>
      </c>
      <c r="I876" s="21">
        <v>0.17999999999999999</v>
      </c>
      <c r="J876" s="21">
        <f>I876+J861</f>
        <v>0.80000000000000004</v>
      </c>
      <c r="K876" s="23">
        <v>0.17999999999999999</v>
      </c>
      <c r="L876" s="20"/>
    </row>
    <row r="877">
      <c r="A877" s="22"/>
      <c r="B877" s="24" t="str">
        <f>B867</f>
        <v xml:space="preserve">АО "ВОЭК" п.Сямжа</v>
      </c>
      <c r="C877" s="21" t="s">
        <v>789</v>
      </c>
      <c r="F877" s="98"/>
      <c r="K877" s="100" t="s">
        <v>790</v>
      </c>
    </row>
    <row r="878">
      <c r="A878" s="22"/>
      <c r="B878" s="24" t="s">
        <v>774</v>
      </c>
      <c r="C878" s="21" t="str">
        <f>'Справочник Перечня'!C24</f>
        <v xml:space="preserve">(8172) 72-00-14, ф.(8172) 72 61 23</v>
      </c>
      <c r="F878" s="98"/>
      <c r="L878" s="38" t="s">
        <v>791</v>
      </c>
    </row>
    <row r="879">
      <c r="A879" s="22"/>
      <c r="B879" s="24" t="s">
        <v>792</v>
      </c>
      <c r="C879" s="24" t="s">
        <v>793</v>
      </c>
      <c r="F879" s="98"/>
      <c r="L879" s="23" t="s">
        <v>416</v>
      </c>
    </row>
    <row r="880">
      <c r="A880" s="22"/>
      <c r="B880" s="24" t="s">
        <v>794</v>
      </c>
      <c r="C880" s="24"/>
      <c r="F880" s="98"/>
      <c r="L880" s="23"/>
    </row>
    <row r="881">
      <c r="A881" s="22"/>
      <c r="B881" s="24" t="s">
        <v>795</v>
      </c>
      <c r="C881" s="21" t="s">
        <v>796</v>
      </c>
      <c r="F881" s="98"/>
    </row>
    <row r="882">
      <c r="A882" s="22"/>
      <c r="B882" s="24" t="s">
        <v>780</v>
      </c>
      <c r="F882" s="98"/>
      <c r="L882" s="24" t="s">
        <v>797</v>
      </c>
    </row>
    <row r="883">
      <c r="A883" s="22"/>
      <c r="B883" s="24" t="s">
        <v>798</v>
      </c>
      <c r="F883" s="98"/>
    </row>
    <row r="884">
      <c r="A884" s="22"/>
      <c r="B884" s="24" t="s">
        <v>140</v>
      </c>
      <c r="D884" s="20" t="s">
        <v>799</v>
      </c>
      <c r="E884" s="20" t="str">
        <f>D884</f>
        <v xml:space="preserve">ВЛ 10 кВ Нестериха</v>
      </c>
      <c r="F884" s="98" t="s">
        <v>38</v>
      </c>
      <c r="G884" s="22">
        <v>5</v>
      </c>
      <c r="I884" s="21">
        <v>0.12</v>
      </c>
      <c r="J884" s="21">
        <f>I884+J876</f>
        <v>0.92000000000000004</v>
      </c>
      <c r="K884" s="23">
        <v>0.12</v>
      </c>
    </row>
    <row r="885">
      <c r="A885" s="22"/>
      <c r="B885" s="24" t="str">
        <f>B877</f>
        <v xml:space="preserve">АО "ВОЭК" п.Сямжа</v>
      </c>
      <c r="C885" s="21" t="str">
        <f>C877</f>
        <v xml:space="preserve">(81752) 21-888</v>
      </c>
      <c r="F885" s="98"/>
      <c r="K885" s="100" t="s">
        <v>790</v>
      </c>
      <c r="M885" s="101" t="s">
        <v>800</v>
      </c>
    </row>
    <row r="886">
      <c r="A886" s="22"/>
      <c r="B886" s="24" t="s">
        <v>801</v>
      </c>
      <c r="C886" s="21" t="s">
        <v>802</v>
      </c>
      <c r="F886" s="98"/>
      <c r="L886" s="24" t="s">
        <v>803</v>
      </c>
    </row>
    <row r="887">
      <c r="A887" s="22"/>
      <c r="B887" s="24" t="str">
        <f>B879</f>
        <v xml:space="preserve">Администрация СП Ногинское</v>
      </c>
      <c r="C887" s="24" t="str">
        <f>C879</f>
        <v xml:space="preserve">8(81752)2-12-42 8(81752)2-21-39</v>
      </c>
      <c r="F887" s="98"/>
    </row>
    <row r="888">
      <c r="A888" s="22"/>
      <c r="B888" s="24" t="s">
        <v>804</v>
      </c>
      <c r="C888" s="22" t="s">
        <v>805</v>
      </c>
      <c r="F888" s="98"/>
    </row>
    <row r="889">
      <c r="A889" s="22"/>
      <c r="B889" s="24" t="s">
        <v>806</v>
      </c>
      <c r="C889" s="22"/>
      <c r="F889" s="98"/>
    </row>
    <row r="890">
      <c r="A890" s="22"/>
      <c r="B890" s="24" t="s">
        <v>807</v>
      </c>
      <c r="C890" s="22">
        <v>89211285233</v>
      </c>
      <c r="F890" s="98"/>
    </row>
    <row r="891">
      <c r="A891" s="22"/>
      <c r="B891" s="24" t="s">
        <v>140</v>
      </c>
      <c r="C891" s="20"/>
      <c r="D891" s="20" t="s">
        <v>808</v>
      </c>
      <c r="E891" s="20" t="str">
        <f>D891</f>
        <v xml:space="preserve">ВЛ 10 кВ Ратино</v>
      </c>
      <c r="F891" s="98" t="s">
        <v>38</v>
      </c>
      <c r="G891" s="22">
        <v>5</v>
      </c>
      <c r="I891" s="21">
        <v>0.29999999999999999</v>
      </c>
      <c r="J891" s="21">
        <f>I891+J884</f>
        <v>1.22</v>
      </c>
      <c r="K891" s="23">
        <v>0.29999999999999999</v>
      </c>
    </row>
    <row r="892">
      <c r="A892" s="22"/>
      <c r="B892" s="20" t="str">
        <f>B877</f>
        <v xml:space="preserve">АО "ВОЭК" п.Сямжа</v>
      </c>
      <c r="C892" s="21" t="str">
        <f>C877</f>
        <v xml:space="preserve">(81752) 21-888</v>
      </c>
      <c r="F892" s="98"/>
      <c r="K892" s="100" t="s">
        <v>790</v>
      </c>
      <c r="L892" s="20"/>
    </row>
    <row r="893">
      <c r="A893" s="22"/>
      <c r="B893" s="20" t="s">
        <v>809</v>
      </c>
      <c r="F893" s="98"/>
      <c r="L893" s="23" t="s">
        <v>508</v>
      </c>
    </row>
    <row r="894">
      <c r="A894" s="22"/>
      <c r="B894" s="20" t="s">
        <v>810</v>
      </c>
      <c r="F894" s="98"/>
    </row>
    <row r="895">
      <c r="A895" s="22"/>
      <c r="B895" s="24" t="s">
        <v>811</v>
      </c>
      <c r="C895" s="21" t="s">
        <v>812</v>
      </c>
      <c r="F895" s="98"/>
    </row>
    <row r="896">
      <c r="A896" s="22"/>
      <c r="B896" s="24" t="s">
        <v>813</v>
      </c>
      <c r="F896" s="98"/>
    </row>
    <row r="897">
      <c r="A897" s="22"/>
      <c r="B897" s="20" t="s">
        <v>814</v>
      </c>
      <c r="F897" s="98"/>
    </row>
    <row r="898">
      <c r="A898" s="22"/>
      <c r="B898" s="20" t="s">
        <v>815</v>
      </c>
      <c r="C898" s="21" t="s">
        <v>816</v>
      </c>
      <c r="F898" s="98"/>
      <c r="L898" s="23" t="s">
        <v>508</v>
      </c>
    </row>
    <row r="899">
      <c r="A899" s="22"/>
      <c r="B899" s="20" t="s">
        <v>817</v>
      </c>
      <c r="C899" s="21" t="s">
        <v>818</v>
      </c>
      <c r="F899" s="98"/>
    </row>
    <row r="900">
      <c r="A900" s="22"/>
      <c r="B900" s="24" t="s">
        <v>819</v>
      </c>
      <c r="C900" s="24"/>
      <c r="F900" s="98"/>
    </row>
    <row r="901">
      <c r="A901" s="22"/>
      <c r="B901" s="20" t="s">
        <v>140</v>
      </c>
      <c r="D901" s="20" t="s">
        <v>378</v>
      </c>
      <c r="E901" s="20" t="str">
        <f>D901</f>
        <v xml:space="preserve">ВЛ 10 кВ Дружба</v>
      </c>
      <c r="F901" s="98" t="str">
        <f>F915</f>
        <v>ДУ</v>
      </c>
      <c r="G901" s="22">
        <f>G915</f>
        <v>5</v>
      </c>
      <c r="I901" s="21">
        <v>0.17000000000000001</v>
      </c>
      <c r="K901" s="23">
        <v>0.17000000000000001</v>
      </c>
      <c r="L901" s="20"/>
    </row>
    <row r="902">
      <c r="A902" s="22"/>
      <c r="B902" s="20" t="s">
        <v>820</v>
      </c>
      <c r="F902" s="98"/>
      <c r="L902" s="100" t="s">
        <v>821</v>
      </c>
      <c r="P902" s="101" t="s">
        <v>822</v>
      </c>
    </row>
    <row r="903">
      <c r="A903" s="22"/>
      <c r="B903" s="20" t="str">
        <f>'Справочник Перечня'!B7</f>
        <v xml:space="preserve">ООО "МТС Энерго" </v>
      </c>
      <c r="C903" s="20" t="str">
        <f>'Справочник Перечня'!C7</f>
        <v xml:space="preserve">(8172) 76-90-90, 89115000999, +7 916-7618353, +7 964-5629708</v>
      </c>
      <c r="F903" s="98"/>
      <c r="L903" s="100"/>
      <c r="P903" s="101"/>
    </row>
    <row r="904">
      <c r="A904" s="22"/>
      <c r="B904" s="20" t="str">
        <f>'Справочник Перечня'!B4</f>
        <v xml:space="preserve">АО "ПБК"</v>
      </c>
      <c r="F904" s="98"/>
      <c r="L904" s="20"/>
      <c r="P904" s="101"/>
    </row>
    <row r="905">
      <c r="A905" s="22"/>
      <c r="B905" s="20" t="str">
        <f>'Справочник Перечня'!B24</f>
        <v xml:space="preserve">ПАО "Ростелеком"</v>
      </c>
      <c r="C905" s="20" t="str">
        <f>'Справочник Перечня'!C24</f>
        <v xml:space="preserve">(8172) 72-00-14, ф.(8172) 72 61 23</v>
      </c>
      <c r="F905" s="98"/>
      <c r="L905" s="38" t="s">
        <v>823</v>
      </c>
      <c r="P905" s="101"/>
    </row>
    <row r="906">
      <c r="A906" s="22"/>
      <c r="B906" s="20" t="s">
        <v>824</v>
      </c>
      <c r="F906" s="98"/>
      <c r="L906" s="100"/>
      <c r="P906" s="101"/>
    </row>
    <row r="907">
      <c r="A907" s="22"/>
      <c r="B907" s="20" t="s">
        <v>825</v>
      </c>
      <c r="F907" s="98"/>
      <c r="L907" s="100"/>
      <c r="P907" s="101"/>
    </row>
    <row r="908">
      <c r="A908" s="22"/>
      <c r="B908" s="20" t="str">
        <f>B887</f>
        <v xml:space="preserve">Администрация СП Ногинское</v>
      </c>
      <c r="C908" s="20" t="str">
        <f>C887</f>
        <v xml:space="preserve">8(81752)2-12-42 8(81752)2-21-39</v>
      </c>
      <c r="F908" s="98"/>
      <c r="L908" s="100"/>
      <c r="P908" s="101"/>
    </row>
    <row r="909">
      <c r="A909" s="22"/>
      <c r="B909" s="20" t="s">
        <v>826</v>
      </c>
      <c r="C909" s="20"/>
      <c r="F909" s="98"/>
      <c r="L909" s="100"/>
      <c r="P909" s="101"/>
    </row>
    <row r="910">
      <c r="A910" s="22"/>
      <c r="B910" s="20" t="s">
        <v>780</v>
      </c>
      <c r="C910" s="20"/>
      <c r="F910" s="98"/>
      <c r="L910" s="100" t="s">
        <v>827</v>
      </c>
      <c r="P910" s="101"/>
    </row>
    <row r="911">
      <c r="A911" s="22"/>
      <c r="B911" s="20" t="s">
        <v>828</v>
      </c>
      <c r="C911" s="20"/>
      <c r="F911" s="98"/>
      <c r="L911" s="100"/>
      <c r="P911" s="101"/>
    </row>
    <row r="912">
      <c r="A912" s="22"/>
      <c r="B912" s="20" t="s">
        <v>785</v>
      </c>
      <c r="C912" s="20"/>
      <c r="F912" s="98"/>
      <c r="L912" s="100"/>
      <c r="P912" s="101"/>
    </row>
    <row r="913">
      <c r="A913" s="22"/>
      <c r="B913" s="20" t="s">
        <v>829</v>
      </c>
      <c r="C913" s="20"/>
      <c r="F913" s="98"/>
      <c r="L913" s="100"/>
      <c r="P913" s="101"/>
    </row>
    <row r="914">
      <c r="A914" s="22"/>
      <c r="B914" s="20" t="s">
        <v>830</v>
      </c>
      <c r="F914" s="98"/>
    </row>
    <row r="915">
      <c r="A915" s="22"/>
      <c r="B915" s="24"/>
      <c r="D915" s="80" t="s">
        <v>831</v>
      </c>
      <c r="E915" s="80"/>
      <c r="F915" s="43" t="s">
        <v>38</v>
      </c>
      <c r="G915" s="81">
        <v>5</v>
      </c>
      <c r="I915" s="48">
        <f>I876+I884+I891</f>
        <v>0.59999999999999998</v>
      </c>
      <c r="J915" s="48">
        <f>J891</f>
        <v>1.22</v>
      </c>
    </row>
    <row r="916">
      <c r="A916" s="22"/>
      <c r="B916" s="24"/>
      <c r="F916" s="98"/>
      <c r="I916" s="48"/>
      <c r="J916" s="48"/>
    </row>
    <row r="917">
      <c r="A917" s="22"/>
      <c r="B917" s="24"/>
      <c r="F917" s="98"/>
    </row>
    <row r="918">
      <c r="A918" s="22">
        <f>A865+1</f>
        <v>9</v>
      </c>
      <c r="B918" s="24"/>
      <c r="D918" s="80" t="s">
        <v>832</v>
      </c>
      <c r="E918" s="91"/>
      <c r="F918" s="98"/>
      <c r="K918" s="80" t="s">
        <v>833</v>
      </c>
      <c r="X918" s="23" t="s">
        <v>834</v>
      </c>
    </row>
    <row r="919">
      <c r="A919" s="22"/>
      <c r="B919" s="24"/>
      <c r="D919" s="20" t="s">
        <v>677</v>
      </c>
      <c r="E919" s="111"/>
      <c r="F919" s="98"/>
      <c r="I919" s="21">
        <v>0.37</v>
      </c>
      <c r="K919" s="110"/>
    </row>
    <row r="920">
      <c r="A920" s="22"/>
      <c r="B920" s="24"/>
      <c r="D920" s="80"/>
      <c r="E920" s="91"/>
      <c r="F920" s="98"/>
    </row>
    <row r="921">
      <c r="A921" s="22"/>
      <c r="B921" s="24"/>
      <c r="D921" s="80"/>
      <c r="E921" s="91"/>
      <c r="F921" s="98"/>
    </row>
    <row r="922">
      <c r="A922" s="22"/>
      <c r="B922" s="24" t="s">
        <v>140</v>
      </c>
      <c r="C922" s="20"/>
      <c r="D922" s="20" t="s">
        <v>835</v>
      </c>
      <c r="E922" s="20" t="str">
        <f>D922</f>
        <v xml:space="preserve">ВЛ 10 кВ Восток</v>
      </c>
      <c r="F922" s="98" t="s">
        <v>38</v>
      </c>
      <c r="G922" s="22">
        <v>5</v>
      </c>
      <c r="I922" s="21">
        <v>0.050000000000000003</v>
      </c>
      <c r="J922" s="21">
        <f>I922+J915</f>
        <v>1.27</v>
      </c>
      <c r="K922" s="23">
        <v>0.050000000000000003</v>
      </c>
    </row>
    <row r="923">
      <c r="A923" s="22"/>
      <c r="B923" s="24" t="s">
        <v>774</v>
      </c>
      <c r="C923" s="20" t="str">
        <f>'Справочник Перечня'!C24</f>
        <v xml:space="preserve">(8172) 72-00-14, ф.(8172) 72 61 23</v>
      </c>
      <c r="F923" s="98"/>
      <c r="L923" s="24" t="s">
        <v>836</v>
      </c>
    </row>
    <row r="924">
      <c r="A924" s="22"/>
      <c r="B924" s="24" t="s">
        <v>837</v>
      </c>
      <c r="F924" s="98"/>
    </row>
    <row r="925">
      <c r="A925" s="22"/>
      <c r="B925" s="20" t="s">
        <v>838</v>
      </c>
      <c r="C925" s="20"/>
      <c r="F925" s="98"/>
      <c r="L925" s="24" t="s">
        <v>839</v>
      </c>
    </row>
    <row r="926">
      <c r="A926" s="22"/>
      <c r="B926" s="20" t="s">
        <v>792</v>
      </c>
      <c r="C926" s="20"/>
      <c r="F926" s="98"/>
      <c r="L926" s="24" t="s">
        <v>147</v>
      </c>
    </row>
    <row r="927">
      <c r="A927" s="22"/>
      <c r="B927" s="24" t="s">
        <v>140</v>
      </c>
      <c r="C927" s="20"/>
      <c r="D927" s="20" t="s">
        <v>840</v>
      </c>
      <c r="E927" s="20" t="str">
        <f>D927</f>
        <v xml:space="preserve">ВЛ 10 кВ Поселок</v>
      </c>
      <c r="F927" s="98" t="s">
        <v>38</v>
      </c>
      <c r="G927" s="22">
        <v>5</v>
      </c>
      <c r="I927" s="21">
        <v>0.13</v>
      </c>
      <c r="J927" s="21">
        <f>I927+J922</f>
        <v>1.3999999999999999</v>
      </c>
      <c r="K927" s="38">
        <v>0.13</v>
      </c>
      <c r="L927" s="20"/>
    </row>
    <row r="928">
      <c r="A928" s="22"/>
      <c r="B928" s="24" t="s">
        <v>841</v>
      </c>
      <c r="C928" s="20"/>
      <c r="F928" s="98"/>
      <c r="K928" s="38"/>
      <c r="L928" s="20"/>
    </row>
    <row r="929">
      <c r="A929" s="22"/>
      <c r="B929" s="24" t="s">
        <v>842</v>
      </c>
      <c r="C929" s="20"/>
      <c r="F929" s="98"/>
      <c r="K929" s="38"/>
      <c r="L929" s="20"/>
    </row>
    <row r="930">
      <c r="A930" s="22"/>
      <c r="B930" s="20" t="s">
        <v>843</v>
      </c>
      <c r="C930" s="22"/>
      <c r="F930" s="98"/>
      <c r="J930" s="21">
        <f>I930+J924</f>
        <v>0</v>
      </c>
    </row>
    <row r="931">
      <c r="A931" s="22"/>
      <c r="B931" s="20" t="s">
        <v>774</v>
      </c>
      <c r="C931" s="21" t="str">
        <f>'Справочник Перечня'!C21</f>
        <v xml:space="preserve">(8172) 73-36-57, 8921-2326179</v>
      </c>
      <c r="F931" s="98"/>
      <c r="L931" s="24" t="s">
        <v>844</v>
      </c>
    </row>
    <row r="932">
      <c r="A932" s="22"/>
      <c r="B932" s="20" t="s">
        <v>845</v>
      </c>
      <c r="C932" s="22"/>
      <c r="F932" s="98"/>
    </row>
    <row r="933">
      <c r="A933" s="22"/>
      <c r="B933" s="20" t="s">
        <v>846</v>
      </c>
      <c r="C933" s="22"/>
      <c r="F933" s="98"/>
    </row>
    <row r="934">
      <c r="A934" s="22"/>
      <c r="B934" s="20" t="s">
        <v>847</v>
      </c>
      <c r="C934" s="22"/>
      <c r="F934" s="98"/>
      <c r="K934" s="97" t="s">
        <v>848</v>
      </c>
      <c r="N934" s="97" t="s">
        <v>849</v>
      </c>
      <c r="O934" s="97"/>
    </row>
    <row r="935">
      <c r="A935" s="22"/>
      <c r="B935" s="20" t="s">
        <v>850</v>
      </c>
      <c r="C935" s="22"/>
      <c r="F935" s="98"/>
    </row>
    <row r="936">
      <c r="A936" s="22"/>
      <c r="B936" s="24" t="s">
        <v>780</v>
      </c>
      <c r="F936" s="98"/>
      <c r="L936" s="24" t="s">
        <v>851</v>
      </c>
    </row>
    <row r="937">
      <c r="A937" s="22"/>
      <c r="B937" s="24" t="s">
        <v>852</v>
      </c>
      <c r="F937" s="98"/>
    </row>
    <row r="938">
      <c r="A938" s="22"/>
      <c r="B938" s="24" t="s">
        <v>853</v>
      </c>
      <c r="F938" s="98"/>
    </row>
    <row r="939">
      <c r="A939" s="22"/>
      <c r="B939" s="24" t="s">
        <v>854</v>
      </c>
      <c r="F939" s="98"/>
    </row>
    <row r="940">
      <c r="A940" s="22"/>
      <c r="B940" s="24" t="s">
        <v>140</v>
      </c>
      <c r="D940" s="20" t="s">
        <v>855</v>
      </c>
      <c r="E940" s="20" t="str">
        <f>D940</f>
        <v xml:space="preserve">ВЛ 10 кВ Раменье</v>
      </c>
      <c r="F940" s="98" t="s">
        <v>38</v>
      </c>
      <c r="G940" s="22">
        <v>5</v>
      </c>
      <c r="I940" s="21">
        <v>0.050000000000000003</v>
      </c>
      <c r="J940" s="21">
        <f>I940+J922</f>
        <v>1.3200000000000001</v>
      </c>
      <c r="K940" s="23">
        <v>0.050000000000000003</v>
      </c>
    </row>
    <row r="941">
      <c r="A941" s="22"/>
      <c r="B941" s="24" t="str">
        <f>B930</f>
        <v xml:space="preserve">Администрация СП Раменское</v>
      </c>
      <c r="C941" s="24" t="s">
        <v>856</v>
      </c>
      <c r="F941" s="98"/>
    </row>
    <row r="942">
      <c r="A942" s="22"/>
      <c r="B942" s="24" t="s">
        <v>857</v>
      </c>
      <c r="C942" s="24"/>
      <c r="F942" s="98"/>
    </row>
    <row r="943">
      <c r="A943" s="22"/>
      <c r="B943" s="24" t="s">
        <v>858</v>
      </c>
      <c r="C943" s="24"/>
      <c r="F943" s="98"/>
    </row>
    <row r="944">
      <c r="A944" s="22"/>
      <c r="B944" s="24" t="s">
        <v>859</v>
      </c>
      <c r="F944" s="98"/>
    </row>
    <row r="945">
      <c r="A945" s="22"/>
      <c r="B945" s="24" t="s">
        <v>860</v>
      </c>
      <c r="C945" s="20"/>
      <c r="F945" s="98"/>
    </row>
    <row r="946">
      <c r="A946" s="22"/>
      <c r="B946" s="24" t="s">
        <v>140</v>
      </c>
      <c r="C946" s="20"/>
      <c r="D946" s="20" t="s">
        <v>861</v>
      </c>
      <c r="E946" s="20" t="str">
        <f>D946</f>
        <v xml:space="preserve">ВЛ 10 кВ Яхреньга</v>
      </c>
      <c r="F946" s="98" t="s">
        <v>38</v>
      </c>
      <c r="G946" s="22">
        <v>5</v>
      </c>
      <c r="I946" s="21">
        <v>0.040000000000000001</v>
      </c>
      <c r="J946" s="21">
        <f>I946+J940</f>
        <v>1.3600000000000001</v>
      </c>
      <c r="K946" s="23">
        <v>0.040000000000000001</v>
      </c>
    </row>
    <row r="947">
      <c r="A947" s="22"/>
      <c r="B947" s="24" t="str">
        <f>B470</f>
        <v xml:space="preserve">ООО "МТС Энерго" </v>
      </c>
      <c r="C947" s="24" t="str">
        <f>C470</f>
        <v xml:space="preserve">(8172) 76-90-90, 89115000999, +7 916-7618353, +7 964-5629708</v>
      </c>
      <c r="F947" s="98"/>
    </row>
    <row r="948">
      <c r="A948" s="22"/>
      <c r="B948" s="24" t="str">
        <f>B521</f>
        <v xml:space="preserve">АО "ПБК"</v>
      </c>
      <c r="C948" s="21" t="str">
        <f>C521</f>
        <v xml:space="preserve">8800-5505000, 8953-5000575,8925-8935330</v>
      </c>
      <c r="F948" s="98"/>
    </row>
    <row r="949">
      <c r="A949" s="22"/>
      <c r="B949" s="24" t="s">
        <v>862</v>
      </c>
      <c r="F949" s="98"/>
    </row>
    <row r="950">
      <c r="A950" s="22"/>
      <c r="B950" s="24" t="str">
        <f>B941</f>
        <v xml:space="preserve">Администрация СП Раменское</v>
      </c>
      <c r="C950" s="24" t="str">
        <f>C941</f>
        <v xml:space="preserve">(81752) 3-11-31, 3-11-32</v>
      </c>
      <c r="F950" s="98"/>
    </row>
    <row r="951">
      <c r="A951" s="22"/>
      <c r="B951" s="24" t="s">
        <v>863</v>
      </c>
      <c r="C951" s="24"/>
      <c r="F951" s="98"/>
      <c r="L951" s="24" t="s">
        <v>864</v>
      </c>
    </row>
    <row r="952">
      <c r="A952" s="22"/>
      <c r="B952" s="24" t="str">
        <f>B936</f>
        <v xml:space="preserve">БУЗ ВО " Сямженская ЦРБ" (ФАП)</v>
      </c>
      <c r="C952" s="21">
        <f>C936</f>
        <v>0</v>
      </c>
      <c r="F952" s="98"/>
      <c r="L952" s="24" t="s">
        <v>865</v>
      </c>
    </row>
    <row r="953">
      <c r="A953" s="22"/>
      <c r="B953" s="24" t="s">
        <v>837</v>
      </c>
      <c r="F953" s="98"/>
    </row>
    <row r="954">
      <c r="A954" s="22"/>
      <c r="B954" s="24" t="s">
        <v>140</v>
      </c>
      <c r="D954" s="20" t="s">
        <v>866</v>
      </c>
      <c r="E954" s="20" t="str">
        <f>D954</f>
        <v xml:space="preserve">ВЛ 10 кВ Заря</v>
      </c>
      <c r="F954" s="98" t="str">
        <f>F946</f>
        <v>ДУ</v>
      </c>
      <c r="G954" s="22">
        <f>G946</f>
        <v>5</v>
      </c>
      <c r="I954" s="21">
        <v>0.10000000000000001</v>
      </c>
      <c r="J954" s="21">
        <f>I954+J946</f>
        <v>1.4600000000000002</v>
      </c>
      <c r="K954" s="38">
        <v>0.10000000000000001</v>
      </c>
      <c r="L954" s="20"/>
    </row>
    <row r="955">
      <c r="A955" s="22"/>
      <c r="B955" s="24" t="s">
        <v>774</v>
      </c>
      <c r="C955" s="21" t="str">
        <f>'Справочник Перечня'!C24</f>
        <v xml:space="preserve">(8172) 72-00-14, ф.(8172) 72 61 23</v>
      </c>
      <c r="F955" s="98"/>
      <c r="K955" s="38"/>
      <c r="L955" s="20" t="s">
        <v>867</v>
      </c>
    </row>
    <row r="956">
      <c r="A956" s="22"/>
      <c r="B956" s="20" t="str">
        <f>B950</f>
        <v xml:space="preserve">Администрация СП Раменское</v>
      </c>
      <c r="C956" s="24" t="str">
        <f>C950</f>
        <v xml:space="preserve">(81752) 3-11-31, 3-11-32</v>
      </c>
      <c r="F956" s="98"/>
    </row>
    <row r="957">
      <c r="A957" s="22"/>
      <c r="B957" s="24" t="str">
        <f>B952</f>
        <v xml:space="preserve">БУЗ ВО " Сямженская ЦРБ" (ФАП)</v>
      </c>
      <c r="F957" s="98"/>
      <c r="K957" s="20"/>
      <c r="L957" s="24" t="s">
        <v>868</v>
      </c>
    </row>
    <row r="958">
      <c r="A958" s="22"/>
      <c r="B958" s="24" t="s">
        <v>781</v>
      </c>
      <c r="F958" s="98"/>
      <c r="K958" s="167" t="s">
        <v>869</v>
      </c>
      <c r="P958" s="91" t="s">
        <v>870</v>
      </c>
    </row>
    <row r="959">
      <c r="A959" s="22"/>
      <c r="B959" s="24" t="s">
        <v>825</v>
      </c>
      <c r="F959" s="98"/>
    </row>
    <row r="960">
      <c r="A960" s="22"/>
      <c r="B960" s="20" t="s">
        <v>837</v>
      </c>
      <c r="F960" s="98"/>
    </row>
    <row r="961">
      <c r="A961" s="22"/>
      <c r="B961" s="24" t="s">
        <v>858</v>
      </c>
      <c r="F961" s="98"/>
    </row>
    <row r="962">
      <c r="A962" s="22"/>
      <c r="B962" s="24" t="s">
        <v>871</v>
      </c>
      <c r="F962" s="98"/>
    </row>
    <row r="963">
      <c r="A963" s="22"/>
      <c r="B963" s="24" t="s">
        <v>872</v>
      </c>
      <c r="F963" s="98"/>
    </row>
    <row r="964">
      <c r="A964" s="22"/>
      <c r="B964" s="24"/>
      <c r="D964" s="80" t="s">
        <v>873</v>
      </c>
      <c r="F964" s="43" t="s">
        <v>38</v>
      </c>
      <c r="G964" s="81">
        <v>5</v>
      </c>
      <c r="H964" s="48"/>
      <c r="I964" s="48">
        <f>I919</f>
        <v>0.37</v>
      </c>
      <c r="J964" s="48">
        <f>J954</f>
        <v>1.4600000000000002</v>
      </c>
      <c r="K964" s="48"/>
    </row>
    <row r="965">
      <c r="A965" s="22"/>
      <c r="B965" s="24"/>
      <c r="F965" s="98"/>
    </row>
    <row r="966">
      <c r="A966" s="22"/>
      <c r="B966" s="24"/>
      <c r="D966" s="80" t="s">
        <v>874</v>
      </c>
      <c r="E966" s="97" t="s">
        <v>111</v>
      </c>
      <c r="F966" s="98"/>
      <c r="K966" s="80" t="s">
        <v>833</v>
      </c>
      <c r="L966" s="20"/>
      <c r="N966" s="23" t="s">
        <v>834</v>
      </c>
      <c r="O966" s="23"/>
    </row>
    <row r="967">
      <c r="A967" s="22"/>
      <c r="B967" s="24" t="s">
        <v>837</v>
      </c>
      <c r="C967" s="21">
        <f>C952</f>
        <v>0</v>
      </c>
      <c r="D967" s="20" t="s">
        <v>875</v>
      </c>
      <c r="E967" s="20" t="str">
        <f>D967</f>
        <v xml:space="preserve">ВЛ 10 кВ Колтыриха</v>
      </c>
      <c r="F967" s="98" t="s">
        <v>38</v>
      </c>
      <c r="G967" s="22">
        <v>5</v>
      </c>
      <c r="I967" s="21">
        <v>0.01</v>
      </c>
      <c r="K967" s="80"/>
    </row>
    <row r="968">
      <c r="A968" s="22"/>
      <c r="B968" s="24" t="s">
        <v>140</v>
      </c>
      <c r="F968" s="98"/>
    </row>
    <row r="969">
      <c r="A969" s="22"/>
      <c r="B969" s="24"/>
      <c r="F969" s="98"/>
    </row>
    <row r="970">
      <c r="A970" s="22"/>
      <c r="B970" s="24" t="s">
        <v>876</v>
      </c>
      <c r="C970" s="21" t="s">
        <v>877</v>
      </c>
      <c r="D970" s="20" t="s">
        <v>878</v>
      </c>
      <c r="E970" s="20" t="str">
        <f>D970</f>
        <v xml:space="preserve">ВЛ 10 кВ Копылово</v>
      </c>
      <c r="F970" s="98" t="s">
        <v>38</v>
      </c>
      <c r="G970" s="22">
        <v>5</v>
      </c>
      <c r="I970" s="21">
        <v>0.10000000000000001</v>
      </c>
      <c r="K970" s="23" t="s">
        <v>879</v>
      </c>
    </row>
    <row r="971">
      <c r="A971" s="22"/>
      <c r="B971" s="24" t="str">
        <f>B967</f>
        <v xml:space="preserve">Сямженское РАЙПО</v>
      </c>
      <c r="C971" s="21">
        <f>C967</f>
        <v>0</v>
      </c>
      <c r="F971" s="98"/>
      <c r="K971" s="23" t="s">
        <v>880</v>
      </c>
    </row>
    <row r="972">
      <c r="A972" s="22"/>
      <c r="B972" s="24" t="s">
        <v>140</v>
      </c>
      <c r="F972" s="98"/>
    </row>
    <row r="973">
      <c r="A973" s="22"/>
      <c r="B973" s="24" t="s">
        <v>140</v>
      </c>
      <c r="D973" s="20" t="s">
        <v>881</v>
      </c>
      <c r="E973" s="20" t="str">
        <f>D973</f>
        <v xml:space="preserve">ВЛ 10 кВ Коробицино</v>
      </c>
      <c r="F973" s="98" t="s">
        <v>38</v>
      </c>
      <c r="G973" s="22">
        <v>5</v>
      </c>
      <c r="L973" s="20"/>
    </row>
    <row r="974">
      <c r="A974" s="22"/>
      <c r="B974" s="24" t="s">
        <v>882</v>
      </c>
      <c r="F974" s="98"/>
      <c r="L974" s="101" t="s">
        <v>883</v>
      </c>
      <c r="M974" s="91"/>
      <c r="N974" s="91"/>
      <c r="O974" s="91"/>
      <c r="P974" s="91" t="s">
        <v>870</v>
      </c>
    </row>
    <row r="975">
      <c r="A975" s="22"/>
      <c r="B975" s="24"/>
      <c r="F975" s="98"/>
    </row>
    <row r="976">
      <c r="A976" s="22"/>
      <c r="B976" s="24"/>
      <c r="F976" s="98"/>
    </row>
    <row r="977">
      <c r="A977" s="22"/>
      <c r="B977" s="24"/>
      <c r="D977" s="80" t="s">
        <v>884</v>
      </c>
      <c r="F977" s="43" t="s">
        <v>38</v>
      </c>
      <c r="G977" s="81">
        <v>5</v>
      </c>
      <c r="I977" s="48">
        <f>I967+I970</f>
        <v>0.11</v>
      </c>
    </row>
    <row r="978">
      <c r="A978" s="22"/>
      <c r="B978" s="24"/>
      <c r="F978" s="98"/>
    </row>
    <row r="979">
      <c r="A979" s="22"/>
      <c r="B979" s="24"/>
      <c r="F979" s="98"/>
    </row>
    <row r="980">
      <c r="A980" s="22"/>
      <c r="B980" s="24"/>
      <c r="D980" s="80" t="s">
        <v>885</v>
      </c>
      <c r="E980" s="97" t="s">
        <v>111</v>
      </c>
      <c r="F980" s="98"/>
      <c r="K980" s="80" t="s">
        <v>833</v>
      </c>
      <c r="L980" s="20"/>
      <c r="M980" s="23" t="s">
        <v>834</v>
      </c>
    </row>
    <row r="981">
      <c r="A981" s="22"/>
      <c r="B981" s="24" t="str">
        <f>B967</f>
        <v xml:space="preserve">Сямженское РАЙПО</v>
      </c>
      <c r="D981" s="20" t="s">
        <v>886</v>
      </c>
      <c r="E981" s="20" t="str">
        <f>D981</f>
        <v xml:space="preserve">ВЛ 10 кВ Нива</v>
      </c>
      <c r="F981" s="98" t="s">
        <v>38</v>
      </c>
      <c r="G981" s="22">
        <v>5</v>
      </c>
      <c r="I981" s="21">
        <v>0.050000000000000003</v>
      </c>
      <c r="K981" s="23" t="s">
        <v>497</v>
      </c>
    </row>
    <row r="982">
      <c r="A982" s="22"/>
      <c r="B982" s="24" t="s">
        <v>140</v>
      </c>
      <c r="F982" s="98"/>
    </row>
    <row r="983">
      <c r="A983" s="22"/>
      <c r="B983" s="24"/>
      <c r="D983" s="80" t="s">
        <v>887</v>
      </c>
      <c r="F983" s="98" t="str">
        <f>F981</f>
        <v>ДУ</v>
      </c>
      <c r="G983" s="22">
        <f>G981</f>
        <v>5</v>
      </c>
      <c r="H983" s="22"/>
      <c r="I983" s="22">
        <f>I981</f>
        <v>0</v>
      </c>
    </row>
    <row r="984">
      <c r="A984" s="22"/>
      <c r="B984" s="24"/>
      <c r="F984" s="98"/>
    </row>
    <row r="985">
      <c r="A985" s="22"/>
      <c r="B985" s="24"/>
      <c r="F985" s="98"/>
    </row>
    <row r="986" s="80" customFormat="1">
      <c r="A986" s="81"/>
      <c r="B986" s="38"/>
      <c r="C986" s="48"/>
      <c r="D986" s="80" t="s">
        <v>888</v>
      </c>
      <c r="F986" s="43" t="str">
        <f>F964</f>
        <v>ДУ</v>
      </c>
      <c r="G986" s="81">
        <f>G964</f>
        <v>5</v>
      </c>
      <c r="H986" s="48"/>
      <c r="I986" s="48">
        <f>I915</f>
        <v>0.59999999999999998</v>
      </c>
      <c r="J986" s="48">
        <f>J915</f>
        <v>1.22</v>
      </c>
      <c r="K986" s="38">
        <f>I986+J861</f>
        <v>1.22</v>
      </c>
      <c r="L986" s="38"/>
      <c r="M986" s="80" t="s">
        <v>889</v>
      </c>
    </row>
    <row r="987">
      <c r="A987" s="22"/>
      <c r="B987" s="24"/>
      <c r="F987" s="98"/>
      <c r="I987" s="48"/>
      <c r="J987" s="48"/>
    </row>
    <row r="988">
      <c r="A988" s="22"/>
      <c r="B988" s="177" t="s">
        <v>890</v>
      </c>
      <c r="D988" s="91"/>
      <c r="F988" s="43"/>
    </row>
    <row r="989">
      <c r="A989" s="22"/>
      <c r="B989" s="24"/>
      <c r="F989" s="43"/>
      <c r="K989" s="157" t="s">
        <v>891</v>
      </c>
    </row>
    <row r="990">
      <c r="A990" s="22">
        <f>A865+1</f>
        <v>9</v>
      </c>
      <c r="B990" s="20"/>
      <c r="D990" s="80" t="s">
        <v>892</v>
      </c>
      <c r="F990" s="20"/>
      <c r="G990" s="20"/>
      <c r="H990" s="20"/>
      <c r="I990" s="20"/>
      <c r="J990" s="20"/>
      <c r="K990" s="38"/>
    </row>
    <row r="991">
      <c r="A991" s="22"/>
      <c r="B991" s="24" t="e">
        <f>#REF!</f>
        <v>#REF!</v>
      </c>
      <c r="C991" s="21" t="e">
        <f>#REF!</f>
        <v>#REF!</v>
      </c>
      <c r="D991" s="20" t="s">
        <v>893</v>
      </c>
      <c r="E991" s="20" t="str">
        <f>D991</f>
        <v xml:space="preserve">ВЛ 10 кВ ЛПХ-1</v>
      </c>
      <c r="F991" s="98" t="s">
        <v>38</v>
      </c>
      <c r="G991" s="22">
        <v>5</v>
      </c>
      <c r="I991" s="21">
        <v>0.01</v>
      </c>
      <c r="J991" s="21">
        <f>I991+J986</f>
        <v>1.23</v>
      </c>
      <c r="K991" s="23">
        <v>0.014</v>
      </c>
      <c r="L991" s="23" t="s">
        <v>894</v>
      </c>
      <c r="P991" s="162" t="s">
        <v>895</v>
      </c>
    </row>
    <row r="992">
      <c r="A992" s="22"/>
      <c r="B992" s="24"/>
      <c r="C992" s="21" t="e">
        <f>#REF!</f>
        <v>#REF!</v>
      </c>
      <c r="F992" s="43"/>
      <c r="K992" s="38"/>
      <c r="L992" s="178" t="s">
        <v>896</v>
      </c>
      <c r="M992" s="179" t="s">
        <v>897</v>
      </c>
    </row>
    <row r="993">
      <c r="A993" s="22"/>
      <c r="B993" s="24"/>
      <c r="F993" s="43"/>
    </row>
    <row r="994">
      <c r="A994" s="22"/>
      <c r="B994" s="24" t="s">
        <v>898</v>
      </c>
      <c r="C994" s="21" t="e">
        <f>#REF!</f>
        <v>#REF!</v>
      </c>
      <c r="D994" s="20" t="s">
        <v>899</v>
      </c>
      <c r="E994" s="20" t="str">
        <f>D994</f>
        <v xml:space="preserve">ВЛ 10 кВ Депо</v>
      </c>
      <c r="F994" s="98" t="str">
        <f>F991</f>
        <v>ДУ</v>
      </c>
      <c r="G994" s="98">
        <f>G991</f>
        <v>5</v>
      </c>
      <c r="I994" s="180">
        <v>0</v>
      </c>
      <c r="J994" s="21">
        <f>I994+J991</f>
        <v>1.23</v>
      </c>
      <c r="K994" s="38">
        <v>0</v>
      </c>
      <c r="L994" s="23" t="s">
        <v>900</v>
      </c>
      <c r="P994" s="162" t="s">
        <v>895</v>
      </c>
    </row>
    <row r="995">
      <c r="A995" s="22"/>
      <c r="B995" s="24" t="s">
        <v>901</v>
      </c>
      <c r="F995" s="43"/>
      <c r="I995" s="180"/>
      <c r="K995" s="38"/>
      <c r="L995" s="91" t="s">
        <v>902</v>
      </c>
      <c r="M995" s="179"/>
    </row>
    <row r="996">
      <c r="A996" s="22"/>
      <c r="B996" s="24"/>
      <c r="F996" s="43"/>
      <c r="K996" s="61"/>
    </row>
    <row r="997" s="181" customFormat="1">
      <c r="A997" s="182"/>
      <c r="B997" s="183" t="str">
        <f t="shared" ref="B997:B998" si="10">B994</f>
        <v xml:space="preserve">ООО "Вохтога -инженерные </v>
      </c>
      <c r="C997" s="184" t="e">
        <f>C994</f>
        <v>#REF!</v>
      </c>
      <c r="D997" s="181" t="s">
        <v>903</v>
      </c>
      <c r="E997" s="181" t="str">
        <f>D997</f>
        <v xml:space="preserve">ВЛ 10 кВ Фиброцех</v>
      </c>
      <c r="F997" s="185" t="s">
        <v>38</v>
      </c>
      <c r="G997" s="185">
        <v>5</v>
      </c>
      <c r="H997" s="184"/>
      <c r="I997" s="184">
        <v>0.17999999999999999</v>
      </c>
      <c r="J997" s="184">
        <f>I997+J991</f>
        <v>1.4099999999999999</v>
      </c>
      <c r="K997" s="186">
        <v>0.17999999999999999</v>
      </c>
      <c r="L997" s="187" t="s">
        <v>900</v>
      </c>
      <c r="P997" s="188" t="s">
        <v>895</v>
      </c>
    </row>
    <row r="998" s="181" customFormat="1">
      <c r="A998" s="182"/>
      <c r="B998" s="183" t="str">
        <f t="shared" si="10"/>
        <v>системы"</v>
      </c>
      <c r="C998" s="184"/>
      <c r="D998" s="189" t="s">
        <v>904</v>
      </c>
      <c r="F998" s="190"/>
      <c r="G998" s="182"/>
      <c r="H998" s="184"/>
      <c r="I998" s="184"/>
      <c r="J998" s="184"/>
      <c r="K998" s="191" t="s">
        <v>214</v>
      </c>
      <c r="L998" s="189" t="s">
        <v>904</v>
      </c>
      <c r="M998" s="189" t="s">
        <v>905</v>
      </c>
      <c r="N998" s="189" t="s">
        <v>905</v>
      </c>
    </row>
    <row r="999">
      <c r="A999" s="22"/>
      <c r="B999" s="24"/>
      <c r="F999" s="43"/>
    </row>
    <row r="1000">
      <c r="A1000" s="22"/>
      <c r="B1000" s="24" t="s">
        <v>140</v>
      </c>
      <c r="D1000" s="20" t="s">
        <v>906</v>
      </c>
      <c r="E1000" s="20" t="str">
        <f>D1000</f>
        <v xml:space="preserve">ВЛ 10 кВ Лежский</v>
      </c>
      <c r="F1000" s="98" t="s">
        <v>907</v>
      </c>
      <c r="G1000" s="98">
        <v>40</v>
      </c>
      <c r="I1000" s="21">
        <v>0.059999999999999998</v>
      </c>
      <c r="J1000" s="21">
        <f>I1000+J997</f>
        <v>1.47</v>
      </c>
      <c r="K1000" s="23">
        <v>0.059999999999999998</v>
      </c>
      <c r="L1000" s="24" t="s">
        <v>908</v>
      </c>
    </row>
    <row r="1001">
      <c r="A1001" s="22"/>
      <c r="B1001" s="24" t="str">
        <f>'Справочник Перечня'!B28</f>
        <v xml:space="preserve">ООО "МСК Энерго"</v>
      </c>
      <c r="C1001" s="24" t="str">
        <f>'Справочник Перечня'!C28</f>
        <v xml:space="preserve">8(495)745-56-70, (8442) 33-38-37, +7(495)197-77-14 доб.505, +7921-5323505</v>
      </c>
      <c r="F1001" s="43"/>
    </row>
    <row r="1002">
      <c r="A1002" s="22"/>
      <c r="B1002" s="24" t="s">
        <v>909</v>
      </c>
      <c r="C1002" s="22">
        <v>88175561282</v>
      </c>
      <c r="F1002" s="43"/>
      <c r="L1002" s="24" t="s">
        <v>147</v>
      </c>
    </row>
    <row r="1003">
      <c r="A1003" s="22"/>
      <c r="B1003" s="24" t="s">
        <v>910</v>
      </c>
      <c r="C1003" s="21" t="s">
        <v>911</v>
      </c>
      <c r="F1003" s="43"/>
    </row>
    <row r="1004">
      <c r="A1004" s="22"/>
      <c r="B1004" s="20" t="s">
        <v>140</v>
      </c>
      <c r="C1004" s="20"/>
      <c r="D1004" s="24" t="e">
        <f>#REF!</f>
        <v>#REF!</v>
      </c>
      <c r="E1004" s="20" t="e">
        <f>D1004</f>
        <v>#REF!</v>
      </c>
      <c r="F1004" s="98" t="s">
        <v>38</v>
      </c>
      <c r="G1004" s="22">
        <v>5</v>
      </c>
      <c r="I1004" s="21">
        <v>0.41999999999999998</v>
      </c>
      <c r="J1004" s="21">
        <f>J1000+I1004</f>
        <v>1.8899999999999999</v>
      </c>
      <c r="K1004" s="23">
        <v>0.41999999999999998</v>
      </c>
      <c r="L1004" s="38" t="s">
        <v>912</v>
      </c>
    </row>
    <row r="1005">
      <c r="A1005" s="22"/>
      <c r="B1005" s="24" t="e">
        <f>#REF!</f>
        <v>#REF!</v>
      </c>
      <c r="C1005" s="21" t="e">
        <f>#REF!</f>
        <v>#REF!</v>
      </c>
      <c r="D1005" s="24"/>
      <c r="F1005" s="98"/>
      <c r="K1005" s="97" t="s">
        <v>214</v>
      </c>
      <c r="L1005" s="38"/>
    </row>
    <row r="1006">
      <c r="A1006" s="22"/>
      <c r="B1006" s="24" t="s">
        <v>913</v>
      </c>
      <c r="C1006" s="22">
        <v>88175531907</v>
      </c>
      <c r="F1006" s="43"/>
      <c r="K1006" s="38" t="s">
        <v>914</v>
      </c>
      <c r="L1006" s="20"/>
    </row>
    <row r="1007">
      <c r="A1007" s="22"/>
      <c r="B1007" s="24" t="s">
        <v>915</v>
      </c>
      <c r="F1007" s="43"/>
    </row>
    <row r="1008">
      <c r="A1008" s="22"/>
      <c r="B1008" s="24" t="s">
        <v>916</v>
      </c>
      <c r="C1008" s="24" t="s">
        <v>917</v>
      </c>
      <c r="F1008" s="43"/>
    </row>
    <row r="1009">
      <c r="A1009" s="22"/>
      <c r="B1009" s="24" t="s">
        <v>266</v>
      </c>
      <c r="C1009" s="24" t="s">
        <v>918</v>
      </c>
      <c r="F1009" s="43"/>
    </row>
    <row r="1010">
      <c r="A1010" s="22"/>
      <c r="B1010" s="24" t="s">
        <v>919</v>
      </c>
      <c r="C1010" s="24" t="s">
        <v>920</v>
      </c>
      <c r="F1010" s="43"/>
    </row>
    <row r="1011">
      <c r="A1011" s="22"/>
      <c r="B1011" s="24" t="s">
        <v>140</v>
      </c>
      <c r="C1011" s="20"/>
      <c r="D1011" s="20" t="s">
        <v>483</v>
      </c>
      <c r="E1011" s="20" t="str">
        <f>D1011</f>
        <v xml:space="preserve">ВЛ 10 кВ Лукино</v>
      </c>
      <c r="F1011" s="98" t="str">
        <f>F1000</f>
        <v>ДД</v>
      </c>
      <c r="G1011" s="98">
        <f>G1000</f>
        <v>40</v>
      </c>
      <c r="I1011" s="21">
        <v>0.16</v>
      </c>
      <c r="J1011" s="21">
        <f>I1011+J1004</f>
        <v>2.0499999999999998</v>
      </c>
      <c r="K1011" s="23">
        <v>0.16</v>
      </c>
      <c r="L1011" s="24" t="s">
        <v>908</v>
      </c>
    </row>
    <row r="1012">
      <c r="A1012" s="22"/>
      <c r="B1012" s="24" t="s">
        <v>921</v>
      </c>
      <c r="F1012" s="98"/>
      <c r="G1012" s="98"/>
      <c r="L1012" s="24" t="s">
        <v>922</v>
      </c>
    </row>
    <row r="1013">
      <c r="A1013" s="22"/>
      <c r="B1013" s="24" t="s">
        <v>923</v>
      </c>
      <c r="C1013" s="21" t="s">
        <v>924</v>
      </c>
      <c r="F1013" s="43"/>
    </row>
    <row r="1014">
      <c r="A1014" s="22"/>
      <c r="B1014" s="24" t="s">
        <v>925</v>
      </c>
      <c r="C1014" s="192" t="s">
        <v>926</v>
      </c>
      <c r="F1014" s="43"/>
    </row>
    <row r="1015">
      <c r="A1015" s="22"/>
      <c r="B1015" s="24" t="e">
        <f>'Справочник Перечня'!B30</f>
        <v>#REF!</v>
      </c>
      <c r="C1015" s="24" t="str">
        <f>'Справочник Перечня'!C30</f>
        <v xml:space="preserve">(495) 428-40-90 (1023), ф.428-40-95</v>
      </c>
      <c r="F1015" s="43"/>
    </row>
    <row r="1016">
      <c r="A1016" s="22"/>
      <c r="B1016" s="24" t="s">
        <v>927</v>
      </c>
      <c r="C1016" s="21" t="s">
        <v>928</v>
      </c>
      <c r="F1016" s="43"/>
    </row>
    <row r="1017">
      <c r="A1017" s="22"/>
      <c r="B1017" s="24" t="s">
        <v>929</v>
      </c>
      <c r="C1017" s="22">
        <v>89210692537</v>
      </c>
      <c r="F1017" s="43"/>
    </row>
    <row r="1018">
      <c r="A1018" s="22"/>
      <c r="B1018" s="24" t="s">
        <v>930</v>
      </c>
      <c r="C1018" s="22"/>
      <c r="F1018" s="43"/>
    </row>
    <row r="1019">
      <c r="A1019" s="22"/>
      <c r="B1019" s="24" t="s">
        <v>910</v>
      </c>
      <c r="C1019" s="21" t="str">
        <f>C1003</f>
        <v xml:space="preserve">(81755) 3-14-14; 3-15-70</v>
      </c>
      <c r="F1019" s="43"/>
      <c r="L1019" s="24" t="s">
        <v>147</v>
      </c>
    </row>
    <row r="1020">
      <c r="A1020" s="22"/>
      <c r="B1020" s="24" t="s">
        <v>931</v>
      </c>
      <c r="F1020" s="43"/>
    </row>
    <row r="1021">
      <c r="A1021" s="22"/>
      <c r="B1021" s="24" t="s">
        <v>140</v>
      </c>
      <c r="C1021" s="20"/>
      <c r="D1021" s="20" t="s">
        <v>932</v>
      </c>
      <c r="E1021" s="20" t="str">
        <f>D1021</f>
        <v xml:space="preserve">ВЛ 10 кВ Микрорайон-2</v>
      </c>
      <c r="F1021" s="98" t="str">
        <f>F1011</f>
        <v>ДД</v>
      </c>
      <c r="G1021" s="98">
        <f>G1011</f>
        <v>40</v>
      </c>
      <c r="I1021" s="21">
        <v>0.089999999999999997</v>
      </c>
      <c r="J1021" s="21">
        <f>I1021+J1011</f>
        <v>2.1399999999999997</v>
      </c>
      <c r="K1021" s="23">
        <v>0.089999999999999997</v>
      </c>
      <c r="L1021" s="24" t="s">
        <v>908</v>
      </c>
    </row>
    <row r="1022">
      <c r="A1022" s="22"/>
      <c r="B1022" s="24" t="s">
        <v>933</v>
      </c>
      <c r="C1022" s="20"/>
      <c r="F1022" s="98"/>
      <c r="G1022" s="98"/>
    </row>
    <row r="1023">
      <c r="A1023" s="22"/>
      <c r="B1023" s="24" t="s">
        <v>934</v>
      </c>
      <c r="C1023" s="22">
        <v>89218328302</v>
      </c>
      <c r="F1023" s="43"/>
    </row>
    <row r="1024">
      <c r="A1024" s="22"/>
      <c r="B1024" s="24" t="s">
        <v>910</v>
      </c>
      <c r="C1024" s="21" t="str">
        <f>C1019</f>
        <v xml:space="preserve">(81755) 3-14-14; 3-15-70</v>
      </c>
      <c r="F1024" s="43"/>
      <c r="L1024" s="24" t="s">
        <v>935</v>
      </c>
    </row>
    <row r="1025">
      <c r="A1025" s="22"/>
      <c r="B1025" s="24" t="s">
        <v>936</v>
      </c>
      <c r="F1025" s="43"/>
      <c r="L1025" s="24" t="s">
        <v>937</v>
      </c>
    </row>
    <row r="1026">
      <c r="A1026" s="22"/>
      <c r="B1026" s="24" t="s">
        <v>938</v>
      </c>
      <c r="F1026" s="43"/>
    </row>
    <row r="1027">
      <c r="A1027" s="22"/>
      <c r="B1027" s="24" t="s">
        <v>939</v>
      </c>
      <c r="C1027" s="24" t="s">
        <v>940</v>
      </c>
      <c r="F1027" s="43"/>
    </row>
    <row r="1028">
      <c r="A1028" s="22"/>
      <c r="B1028" s="24" t="s">
        <v>941</v>
      </c>
      <c r="C1028" s="21" t="s">
        <v>942</v>
      </c>
      <c r="F1028" s="43"/>
    </row>
    <row r="1029">
      <c r="A1029" s="22"/>
      <c r="B1029" s="24" t="s">
        <v>943</v>
      </c>
      <c r="F1029" s="43"/>
    </row>
    <row r="1030">
      <c r="A1030" s="22"/>
      <c r="B1030" s="24"/>
      <c r="C1030" s="20"/>
      <c r="F1030" s="43"/>
    </row>
    <row r="1031">
      <c r="A1031" s="22"/>
      <c r="B1031" s="20" t="s">
        <v>140</v>
      </c>
      <c r="C1031" s="20"/>
      <c r="D1031" s="20" t="s">
        <v>944</v>
      </c>
      <c r="E1031" s="20" t="str">
        <f>D1031</f>
        <v xml:space="preserve">ВЛ 10 кВ РРС</v>
      </c>
      <c r="F1031" s="98" t="str">
        <f>F1021</f>
        <v>ДД</v>
      </c>
      <c r="G1031" s="98">
        <f>G1021</f>
        <v>40</v>
      </c>
      <c r="I1031" s="21">
        <v>0.16</v>
      </c>
      <c r="J1031" s="21">
        <f>I1031+J1021</f>
        <v>2.2999999999999998</v>
      </c>
      <c r="K1031" s="38">
        <v>0.16</v>
      </c>
      <c r="L1031" s="91" t="s">
        <v>945</v>
      </c>
      <c r="Y1031" s="20" t="s">
        <v>908</v>
      </c>
    </row>
    <row r="1032">
      <c r="A1032" s="22"/>
      <c r="B1032" s="24" t="s">
        <v>946</v>
      </c>
      <c r="C1032" s="24" t="str">
        <f>'Справочник Перечня'!C24</f>
        <v xml:space="preserve">(8172) 72-00-14, ф.(8172) 72 61 23</v>
      </c>
      <c r="F1032" s="43"/>
      <c r="K1032" s="193" t="s">
        <v>947</v>
      </c>
      <c r="L1032" s="20"/>
    </row>
    <row r="1033">
      <c r="A1033" s="22"/>
      <c r="B1033" s="24" t="str">
        <f>'Справочник Перечня'!B28</f>
        <v xml:space="preserve">ООО "МСК Энерго"</v>
      </c>
      <c r="C1033" s="24" t="str">
        <f>'Справочник Перечня'!C28</f>
        <v xml:space="preserve">8(495)745-56-70, (8442) 33-38-37, +7(495)197-77-14 доб.505, +7921-5323505</v>
      </c>
      <c r="F1033" s="43"/>
      <c r="K1033" s="20"/>
      <c r="L1033" s="193"/>
    </row>
    <row r="1034">
      <c r="A1034" s="22"/>
      <c r="B1034" s="20" t="e">
        <f>'Справочник Перечня'!B30</f>
        <v>#REF!</v>
      </c>
      <c r="C1034" s="24" t="str">
        <f>C1015</f>
        <v xml:space="preserve">(495) 428-40-90 (1023), ф.428-40-95</v>
      </c>
      <c r="F1034" s="43"/>
      <c r="K1034" s="20"/>
      <c r="L1034" s="97" t="s">
        <v>948</v>
      </c>
    </row>
    <row r="1035">
      <c r="A1035" s="22"/>
      <c r="B1035" s="24" t="str">
        <f>'Справочник Перечня'!B23</f>
        <v xml:space="preserve">РТРС "Вологодский ОРТПЦ"</v>
      </c>
      <c r="C1035" s="24" t="str">
        <f>'Справочник Перечня'!C23</f>
        <v xml:space="preserve">(8172)73-36-57, 59-56-09, 8921-2326179 </v>
      </c>
      <c r="F1035" s="43"/>
      <c r="K1035" s="20"/>
      <c r="L1035" s="91" t="s">
        <v>949</v>
      </c>
    </row>
    <row r="1036">
      <c r="A1036" s="22"/>
      <c r="B1036" s="20" t="s">
        <v>950</v>
      </c>
      <c r="C1036" s="24" t="s">
        <v>951</v>
      </c>
      <c r="F1036" s="43"/>
    </row>
    <row r="1037">
      <c r="A1037" s="22"/>
      <c r="B1037" s="24" t="s">
        <v>952</v>
      </c>
      <c r="C1037" s="24" t="s">
        <v>953</v>
      </c>
      <c r="F1037" s="43"/>
      <c r="K1037" s="20"/>
      <c r="L1037" s="97" t="s">
        <v>954</v>
      </c>
    </row>
    <row r="1038">
      <c r="A1038" s="22"/>
      <c r="B1038" s="24" t="str">
        <f>B1024</f>
        <v xml:space="preserve">Администрация МО "Вохтожское"</v>
      </c>
      <c r="C1038" s="155" t="str">
        <f>C1019</f>
        <v xml:space="preserve">(81755) 3-14-14; 3-15-70</v>
      </c>
      <c r="F1038" s="43"/>
      <c r="K1038" s="20"/>
      <c r="L1038" s="23" t="s">
        <v>147</v>
      </c>
    </row>
    <row r="1039">
      <c r="A1039" s="22"/>
      <c r="B1039" s="24" t="s">
        <v>955</v>
      </c>
      <c r="C1039" s="22">
        <v>89210619057</v>
      </c>
      <c r="F1039" s="43"/>
    </row>
    <row r="1040">
      <c r="A1040" s="22"/>
      <c r="B1040" s="24" t="s">
        <v>140</v>
      </c>
      <c r="C1040" s="22"/>
      <c r="D1040" s="20" t="s">
        <v>956</v>
      </c>
      <c r="E1040" s="20" t="str">
        <f>D1040</f>
        <v xml:space="preserve">ВЛ 10 кВ Демьяновский</v>
      </c>
      <c r="F1040" s="98" t="s">
        <v>38</v>
      </c>
      <c r="G1040" s="22">
        <v>5</v>
      </c>
      <c r="I1040" s="21">
        <v>0.050000000000000003</v>
      </c>
      <c r="K1040" s="23">
        <v>0.050000000000000003</v>
      </c>
      <c r="L1040" s="20"/>
    </row>
    <row r="1041">
      <c r="A1041" s="22"/>
      <c r="B1041" s="24" t="s">
        <v>957</v>
      </c>
      <c r="C1041" s="22"/>
      <c r="F1041" s="43"/>
      <c r="K1041" s="20"/>
      <c r="L1041" s="101"/>
    </row>
    <row r="1042">
      <c r="A1042" s="22"/>
      <c r="B1042" s="24" t="s">
        <v>170</v>
      </c>
      <c r="C1042" s="22"/>
      <c r="F1042" s="43"/>
      <c r="K1042" s="101"/>
      <c r="L1042" s="38" t="s">
        <v>958</v>
      </c>
    </row>
    <row r="1043">
      <c r="A1043" s="22"/>
      <c r="B1043" s="24" t="str">
        <f>B1038</f>
        <v xml:space="preserve">Администрация МО "Вохтожское"</v>
      </c>
      <c r="C1043" s="22" t="str">
        <f>C1038</f>
        <v xml:space="preserve">(81755) 3-14-14; 3-15-70</v>
      </c>
      <c r="F1043" s="43"/>
      <c r="K1043" s="101"/>
      <c r="L1043" s="101"/>
    </row>
    <row r="1044">
      <c r="A1044" s="22"/>
      <c r="B1044" s="24" t="s">
        <v>959</v>
      </c>
      <c r="C1044" s="22"/>
      <c r="F1044" s="43"/>
      <c r="K1044" s="101"/>
      <c r="L1044" s="101"/>
    </row>
    <row r="1045">
      <c r="A1045" s="22"/>
      <c r="B1045" s="24" t="s">
        <v>960</v>
      </c>
      <c r="C1045" s="22"/>
      <c r="F1045" s="43"/>
      <c r="K1045" s="20"/>
      <c r="L1045" s="38" t="s">
        <v>961</v>
      </c>
    </row>
    <row r="1046">
      <c r="A1046" s="22"/>
      <c r="B1046" s="24" t="str">
        <f>B1037</f>
        <v xml:space="preserve">МУП "Упр.ЖКХ п.Вохтога"</v>
      </c>
      <c r="C1046" s="24" t="str">
        <f>C1037</f>
        <v xml:space="preserve">(81755) 3-12-43, 3-11-65, 3-10-47</v>
      </c>
      <c r="F1046" s="43"/>
      <c r="K1046" s="101" t="s">
        <v>962</v>
      </c>
      <c r="L1046" s="101"/>
    </row>
    <row r="1047">
      <c r="A1047" s="22"/>
      <c r="B1047" s="24" t="s">
        <v>140</v>
      </c>
      <c r="C1047" s="22"/>
      <c r="D1047" s="20" t="s">
        <v>963</v>
      </c>
      <c r="E1047" s="20" t="str">
        <f>D1047</f>
        <v xml:space="preserve">ВЛ 10 кВ Орлово</v>
      </c>
      <c r="F1047" s="98" t="s">
        <v>38</v>
      </c>
      <c r="G1047" s="22">
        <v>5</v>
      </c>
      <c r="I1047" s="21">
        <v>0.13</v>
      </c>
      <c r="K1047" s="23">
        <v>0.13</v>
      </c>
      <c r="L1047" s="20"/>
    </row>
    <row r="1048">
      <c r="A1048" s="22"/>
      <c r="B1048" s="24" t="s">
        <v>964</v>
      </c>
      <c r="C1048" s="22"/>
      <c r="F1048" s="43"/>
      <c r="K1048" s="91" t="s">
        <v>214</v>
      </c>
      <c r="L1048" s="20"/>
    </row>
    <row r="1049">
      <c r="A1049" s="22"/>
      <c r="B1049" s="24" t="str">
        <f>B1043</f>
        <v xml:space="preserve">Администрация МО "Вохтожское"</v>
      </c>
      <c r="C1049" s="24" t="str">
        <f>C1043</f>
        <v xml:space="preserve">(81755) 3-14-14; 3-15-70</v>
      </c>
      <c r="F1049" s="43"/>
      <c r="K1049" s="101"/>
      <c r="L1049" s="101"/>
    </row>
    <row r="1050">
      <c r="A1050" s="22"/>
      <c r="B1050" s="24" t="s">
        <v>965</v>
      </c>
      <c r="C1050" s="22"/>
      <c r="F1050" s="43"/>
      <c r="K1050" s="20"/>
      <c r="L1050" s="101"/>
    </row>
    <row r="1051">
      <c r="A1051" s="22"/>
      <c r="B1051" s="24" t="s">
        <v>966</v>
      </c>
      <c r="C1051" s="22"/>
      <c r="F1051" s="43"/>
      <c r="K1051" s="91" t="s">
        <v>214</v>
      </c>
      <c r="L1051" s="101"/>
    </row>
    <row r="1052">
      <c r="A1052" s="22"/>
      <c r="B1052" s="24" t="s">
        <v>936</v>
      </c>
      <c r="C1052" s="22"/>
      <c r="F1052" s="43"/>
      <c r="K1052" s="91"/>
      <c r="L1052" s="101"/>
    </row>
    <row r="1053">
      <c r="A1053" s="22"/>
      <c r="B1053" s="24" t="s">
        <v>967</v>
      </c>
      <c r="C1053" s="22"/>
      <c r="F1053" s="43"/>
      <c r="K1053" s="101"/>
      <c r="L1053" s="101"/>
    </row>
    <row r="1054">
      <c r="A1054" s="22"/>
      <c r="B1054" s="24" t="s">
        <v>968</v>
      </c>
      <c r="C1054" s="22"/>
      <c r="F1054" s="43"/>
      <c r="K1054" s="101"/>
      <c r="L1054" s="101"/>
    </row>
    <row r="1055">
      <c r="A1055" s="22"/>
      <c r="B1055" s="24" t="s">
        <v>969</v>
      </c>
      <c r="C1055" s="22"/>
      <c r="F1055" s="43"/>
      <c r="K1055" s="101"/>
      <c r="L1055" s="101"/>
    </row>
    <row r="1056">
      <c r="A1056" s="22"/>
      <c r="B1056" s="24" t="s">
        <v>957</v>
      </c>
      <c r="C1056" s="22"/>
      <c r="F1056" s="43"/>
      <c r="K1056" s="101" t="s">
        <v>970</v>
      </c>
      <c r="L1056" s="101" t="s">
        <v>971</v>
      </c>
    </row>
    <row r="1057">
      <c r="A1057" s="22"/>
      <c r="B1057" s="24" t="s">
        <v>972</v>
      </c>
      <c r="C1057" s="22"/>
      <c r="F1057" s="43"/>
      <c r="K1057" s="101"/>
      <c r="L1057" s="101"/>
    </row>
    <row r="1058">
      <c r="D1058" s="80" t="s">
        <v>973</v>
      </c>
      <c r="F1058" s="48" t="s">
        <v>38</v>
      </c>
      <c r="G1058" s="81">
        <v>5</v>
      </c>
      <c r="H1058" s="48"/>
      <c r="I1058" s="48">
        <f>I991+I997+I1004+I1040+I1047</f>
        <v>0.79000000000000004</v>
      </c>
      <c r="J1058" s="48">
        <f>J1021</f>
        <v>2.1399999999999997</v>
      </c>
    </row>
    <row r="1059">
      <c r="D1059" s="80"/>
      <c r="F1059" s="48" t="s">
        <v>907</v>
      </c>
      <c r="G1059" s="81">
        <v>40</v>
      </c>
      <c r="H1059" s="48"/>
      <c r="I1059" s="48">
        <f>I1000+I1011+I1021+I1031</f>
        <v>0.46999999999999997</v>
      </c>
      <c r="J1059" s="48"/>
    </row>
    <row r="1060" s="80" customFormat="1">
      <c r="A1060" s="81"/>
      <c r="B1060" s="38"/>
      <c r="C1060" s="48"/>
      <c r="F1060" s="43"/>
      <c r="G1060" s="81"/>
      <c r="H1060" s="48"/>
      <c r="I1060" s="48"/>
      <c r="J1060" s="48"/>
      <c r="K1060" s="23"/>
      <c r="L1060" s="38"/>
    </row>
    <row r="1061" s="80" customFormat="1">
      <c r="A1061" s="22">
        <f>A990+1</f>
        <v>10</v>
      </c>
      <c r="C1061" s="48"/>
      <c r="D1061" s="80" t="s">
        <v>974</v>
      </c>
      <c r="F1061" s="43"/>
      <c r="G1061" s="81"/>
      <c r="H1061" s="48"/>
      <c r="I1061" s="48"/>
      <c r="J1061" s="48"/>
      <c r="K1061" s="23"/>
      <c r="L1061" s="38"/>
    </row>
    <row r="1062" s="80" customFormat="1">
      <c r="A1062" s="22"/>
      <c r="B1062" s="20" t="s">
        <v>140</v>
      </c>
      <c r="C1062" s="48"/>
      <c r="D1062" s="20" t="s">
        <v>975</v>
      </c>
      <c r="E1062" s="20" t="str">
        <f>D1062</f>
        <v xml:space="preserve">ВЛ 10 кВ Авторемзавод</v>
      </c>
      <c r="F1062" s="98" t="s">
        <v>101</v>
      </c>
      <c r="G1062" s="22">
        <v>5</v>
      </c>
      <c r="H1062" s="48"/>
      <c r="I1062" s="21">
        <v>0.46000000000000002</v>
      </c>
      <c r="J1062" s="48"/>
      <c r="K1062" s="23">
        <v>0.46000000000000002</v>
      </c>
      <c r="L1062" s="38"/>
    </row>
    <row r="1063" s="80" customFormat="1">
      <c r="A1063" s="22"/>
      <c r="B1063" s="20" t="str">
        <f>'Справочник Перечня'!E34</f>
        <v xml:space="preserve">ООО "ГЭСК"</v>
      </c>
      <c r="C1063" s="21"/>
      <c r="F1063" s="43"/>
      <c r="G1063" s="81"/>
      <c r="H1063" s="48"/>
      <c r="I1063" s="48"/>
      <c r="J1063" s="48"/>
      <c r="K1063" s="23"/>
      <c r="L1063" s="38"/>
    </row>
    <row r="1064" s="80" customFormat="1">
      <c r="A1064" s="22"/>
      <c r="B1064" s="20" t="str">
        <f>'Справочник Перечня'!B11</f>
        <v xml:space="preserve">ПАО "ВымпелКом"</v>
      </c>
      <c r="C1064" s="20" t="str">
        <f>'Справочник Перечня'!C11</f>
        <v xml:space="preserve">57-77-02,79629301846, 89657440052, +7951-7473344, 57-77-78, 88172795103</v>
      </c>
      <c r="F1064" s="43"/>
      <c r="G1064" s="81"/>
      <c r="H1064" s="48"/>
      <c r="I1064" s="48"/>
      <c r="J1064" s="48"/>
      <c r="K1064" s="23"/>
      <c r="L1064" s="38"/>
    </row>
    <row r="1065" s="80" customFormat="1">
      <c r="A1065" s="22"/>
      <c r="B1065" s="20" t="str">
        <f>'Справочник Перечня'!B7</f>
        <v xml:space="preserve">ООО "МТС Энерго" </v>
      </c>
      <c r="C1065" s="20" t="str">
        <f>'Справочник Перечня'!C7</f>
        <v xml:space="preserve">(8172) 76-90-90, 89115000999, +7 916-7618353, +7 964-5629708</v>
      </c>
      <c r="F1065" s="43"/>
      <c r="G1065" s="81"/>
      <c r="H1065" s="48"/>
      <c r="I1065" s="48"/>
      <c r="J1065" s="48"/>
      <c r="K1065" s="23"/>
      <c r="L1065" s="38"/>
    </row>
    <row r="1066" s="80" customFormat="1">
      <c r="A1066" s="22"/>
      <c r="B1066" s="20" t="str">
        <f>'Справочник Перечня'!B28</f>
        <v xml:space="preserve">ООО "МСК Энерго"</v>
      </c>
      <c r="C1066" s="20" t="str">
        <f>'Справочник Перечня'!C28</f>
        <v xml:space="preserve">8(495)745-56-70, (8442) 33-38-37, +7(495)197-77-14 доб.505, +7921-5323505</v>
      </c>
      <c r="F1066" s="43"/>
      <c r="G1066" s="81"/>
      <c r="H1066" s="48"/>
      <c r="I1066" s="48"/>
      <c r="J1066" s="48"/>
      <c r="K1066" s="23"/>
      <c r="L1066" s="38"/>
    </row>
    <row r="1067" s="80" customFormat="1">
      <c r="A1067" s="22"/>
      <c r="B1067" s="20" t="str">
        <f>'Справочник Перечня'!B4</f>
        <v xml:space="preserve">АО "ПБК"</v>
      </c>
      <c r="C1067" s="20"/>
      <c r="F1067" s="43"/>
      <c r="G1067" s="81"/>
      <c r="H1067" s="48"/>
      <c r="I1067" s="48"/>
      <c r="J1067" s="48"/>
      <c r="K1067" s="23"/>
      <c r="L1067" s="38"/>
    </row>
    <row r="1068" s="80" customFormat="1">
      <c r="A1068" s="22"/>
      <c r="B1068" s="20" t="s">
        <v>976</v>
      </c>
      <c r="C1068" s="20"/>
      <c r="F1068" s="43"/>
      <c r="G1068" s="81"/>
      <c r="H1068" s="48"/>
      <c r="I1068" s="48"/>
      <c r="J1068" s="48"/>
      <c r="K1068" s="97" t="s">
        <v>977</v>
      </c>
      <c r="L1068" s="38"/>
    </row>
    <row r="1069" s="80" customFormat="1">
      <c r="A1069" s="22"/>
      <c r="B1069" s="20" t="s">
        <v>978</v>
      </c>
      <c r="C1069" s="20"/>
      <c r="F1069" s="43"/>
      <c r="G1069" s="81"/>
      <c r="H1069" s="48"/>
      <c r="I1069" s="48"/>
      <c r="J1069" s="48"/>
      <c r="K1069" s="23"/>
      <c r="L1069" s="38"/>
    </row>
    <row r="1070" s="80" customFormat="1">
      <c r="A1070" s="22"/>
      <c r="B1070" s="20" t="s">
        <v>979</v>
      </c>
      <c r="C1070" s="20"/>
      <c r="F1070" s="43"/>
      <c r="G1070" s="81"/>
      <c r="H1070" s="48"/>
      <c r="I1070" s="48"/>
      <c r="J1070" s="48"/>
      <c r="K1070" s="23"/>
      <c r="L1070" s="38"/>
    </row>
    <row r="1071" s="80" customFormat="1">
      <c r="A1071" s="22"/>
      <c r="B1071" s="20" t="s">
        <v>980</v>
      </c>
      <c r="C1071" s="20"/>
      <c r="F1071" s="43"/>
      <c r="G1071" s="81"/>
      <c r="H1071" s="48"/>
      <c r="I1071" s="48"/>
      <c r="J1071" s="48"/>
      <c r="K1071" s="23"/>
      <c r="L1071" s="38"/>
    </row>
    <row r="1072" s="80" customFormat="1">
      <c r="A1072" s="22"/>
      <c r="B1072" s="20" t="s">
        <v>981</v>
      </c>
      <c r="C1072" s="21"/>
      <c r="F1072" s="43"/>
      <c r="G1072" s="81"/>
      <c r="H1072" s="48"/>
      <c r="I1072" s="48"/>
      <c r="J1072" s="48"/>
      <c r="K1072" s="23"/>
      <c r="L1072" s="38"/>
    </row>
    <row r="1073" s="80" customFormat="1">
      <c r="A1073" s="22"/>
      <c r="B1073" s="20" t="s">
        <v>982</v>
      </c>
      <c r="C1073" s="21"/>
      <c r="F1073" s="43"/>
      <c r="G1073" s="81"/>
      <c r="H1073" s="48"/>
      <c r="I1073" s="48"/>
      <c r="J1073" s="48"/>
      <c r="K1073" s="23"/>
      <c r="L1073" s="38"/>
    </row>
    <row r="1074" s="80" customFormat="1">
      <c r="A1074" s="22"/>
      <c r="B1074" s="20" t="s">
        <v>983</v>
      </c>
      <c r="C1074" s="21"/>
      <c r="F1074" s="43"/>
      <c r="G1074" s="81"/>
      <c r="H1074" s="48"/>
      <c r="I1074" s="48"/>
      <c r="J1074" s="48"/>
      <c r="K1074" s="23"/>
      <c r="L1074" s="38"/>
    </row>
    <row r="1075" s="80" customFormat="1">
      <c r="A1075" s="22"/>
      <c r="B1075" s="20" t="s">
        <v>984</v>
      </c>
      <c r="C1075" s="21"/>
      <c r="F1075" s="43"/>
      <c r="G1075" s="81"/>
      <c r="H1075" s="48"/>
      <c r="I1075" s="48"/>
      <c r="J1075" s="48"/>
      <c r="K1075" s="23"/>
      <c r="L1075" s="38"/>
    </row>
    <row r="1076" s="80" customFormat="1">
      <c r="A1076" s="22"/>
      <c r="B1076" s="20" t="s">
        <v>985</v>
      </c>
      <c r="C1076" s="21"/>
      <c r="F1076" s="43"/>
      <c r="G1076" s="81"/>
      <c r="H1076" s="48"/>
      <c r="I1076" s="48"/>
      <c r="J1076" s="48"/>
      <c r="K1076" s="23"/>
      <c r="L1076" s="38"/>
    </row>
    <row r="1077" s="80" customFormat="1">
      <c r="A1077" s="22"/>
      <c r="B1077" s="20" t="s">
        <v>986</v>
      </c>
      <c r="C1077" s="21"/>
      <c r="F1077" s="43"/>
      <c r="G1077" s="81"/>
      <c r="H1077" s="48"/>
      <c r="I1077" s="48"/>
      <c r="J1077" s="48"/>
      <c r="K1077" s="23"/>
      <c r="L1077" s="38"/>
    </row>
    <row r="1078" s="80" customFormat="1">
      <c r="A1078" s="22"/>
      <c r="B1078" s="20" t="s">
        <v>987</v>
      </c>
      <c r="C1078" s="21"/>
      <c r="F1078" s="43"/>
      <c r="G1078" s="81"/>
      <c r="H1078" s="48"/>
      <c r="I1078" s="48"/>
      <c r="J1078" s="48"/>
      <c r="K1078" s="23"/>
      <c r="L1078" s="38"/>
    </row>
    <row r="1079" s="80" customFormat="1">
      <c r="A1079" s="22"/>
      <c r="B1079" s="20" t="s">
        <v>988</v>
      </c>
      <c r="C1079" s="21"/>
      <c r="F1079" s="43"/>
      <c r="G1079" s="81"/>
      <c r="H1079" s="48"/>
      <c r="I1079" s="48"/>
      <c r="J1079" s="48"/>
      <c r="K1079" s="97" t="s">
        <v>989</v>
      </c>
      <c r="L1079" s="38"/>
    </row>
    <row r="1080" s="80" customFormat="1">
      <c r="A1080" s="22"/>
      <c r="B1080" s="20" t="s">
        <v>969</v>
      </c>
      <c r="C1080" s="21"/>
      <c r="F1080" s="43"/>
      <c r="G1080" s="81"/>
      <c r="H1080" s="48"/>
      <c r="I1080" s="48"/>
      <c r="J1080" s="48"/>
      <c r="K1080" s="23"/>
      <c r="L1080" s="38"/>
    </row>
    <row r="1081" s="80" customFormat="1">
      <c r="A1081" s="22"/>
      <c r="B1081" s="20" t="s">
        <v>990</v>
      </c>
      <c r="C1081" s="21"/>
      <c r="F1081" s="43"/>
      <c r="G1081" s="81"/>
      <c r="H1081" s="48"/>
      <c r="I1081" s="48"/>
      <c r="J1081" s="48"/>
      <c r="K1081" s="23"/>
      <c r="L1081" s="38"/>
    </row>
    <row r="1082" s="80" customFormat="1">
      <c r="A1082" s="22"/>
      <c r="B1082" s="20" t="s">
        <v>991</v>
      </c>
      <c r="C1082" s="21"/>
      <c r="F1082" s="43"/>
      <c r="G1082" s="81"/>
      <c r="H1082" s="48"/>
      <c r="I1082" s="48"/>
      <c r="J1082" s="48"/>
      <c r="K1082" s="23"/>
      <c r="L1082" s="38"/>
    </row>
    <row r="1083" s="80" customFormat="1">
      <c r="A1083" s="22"/>
      <c r="B1083" s="20" t="s">
        <v>992</v>
      </c>
      <c r="C1083" s="21"/>
      <c r="F1083" s="43"/>
      <c r="G1083" s="81"/>
      <c r="H1083" s="48"/>
      <c r="I1083" s="48"/>
      <c r="J1083" s="48"/>
      <c r="K1083" s="23"/>
      <c r="L1083" s="38"/>
    </row>
    <row r="1084" s="80" customFormat="1">
      <c r="A1084" s="22"/>
      <c r="B1084" s="20" t="s">
        <v>993</v>
      </c>
      <c r="C1084" s="21"/>
      <c r="F1084" s="43"/>
      <c r="G1084" s="81"/>
      <c r="H1084" s="48"/>
      <c r="I1084" s="48"/>
      <c r="J1084" s="48"/>
      <c r="K1084" s="23"/>
      <c r="L1084" s="38"/>
    </row>
    <row r="1085" s="80" customFormat="1">
      <c r="A1085" s="22"/>
      <c r="B1085" s="20" t="str">
        <f>'Справочник Перечня'!H32</f>
        <v xml:space="preserve">Адм. гор. поселения "Грязовецкое"</v>
      </c>
      <c r="C1085" s="21"/>
      <c r="F1085" s="43"/>
      <c r="G1085" s="81"/>
      <c r="H1085" s="48"/>
      <c r="I1085" s="48"/>
      <c r="J1085" s="48"/>
      <c r="K1085" s="97" t="s">
        <v>994</v>
      </c>
      <c r="L1085" s="38"/>
    </row>
    <row r="1086" s="80" customFormat="1">
      <c r="A1086" s="22"/>
      <c r="B1086" s="20" t="s">
        <v>140</v>
      </c>
      <c r="C1086" s="21"/>
      <c r="D1086" s="20" t="s">
        <v>866</v>
      </c>
      <c r="E1086" s="20" t="str">
        <f>D1086</f>
        <v xml:space="preserve">ВЛ 10 кВ Заря</v>
      </c>
      <c r="F1086" s="98" t="str">
        <f>F1093</f>
        <v>ОП</v>
      </c>
      <c r="G1086" s="22">
        <f>G1093</f>
        <v>5</v>
      </c>
      <c r="H1086" s="21"/>
      <c r="I1086" s="21">
        <v>0.16</v>
      </c>
      <c r="J1086" s="21"/>
      <c r="K1086" s="23">
        <v>0.16</v>
      </c>
      <c r="L1086" s="38"/>
    </row>
    <row r="1087" s="80" customFormat="1">
      <c r="A1087" s="22"/>
      <c r="B1087" s="20" t="str">
        <f>'Справочник Перечня'!H33</f>
        <v xml:space="preserve">Администрация МО "Перцевское"</v>
      </c>
      <c r="C1087" s="21"/>
      <c r="F1087" s="43"/>
      <c r="G1087" s="81"/>
      <c r="H1087" s="48"/>
      <c r="I1087" s="48"/>
      <c r="J1087" s="48"/>
      <c r="K1087" s="97"/>
      <c r="L1087" s="38"/>
    </row>
    <row r="1088" s="80" customFormat="1">
      <c r="A1088" s="22"/>
      <c r="B1088" s="20" t="str">
        <f>'Справочник Перечня'!B44</f>
        <v xml:space="preserve">ПАО "Вологдавтодор"</v>
      </c>
      <c r="C1088" s="21"/>
      <c r="F1088" s="43"/>
      <c r="G1088" s="81"/>
      <c r="H1088" s="48"/>
      <c r="I1088" s="48"/>
      <c r="J1088" s="48"/>
      <c r="K1088" s="97"/>
      <c r="L1088" s="38"/>
    </row>
    <row r="1089" s="80" customFormat="1">
      <c r="A1089" s="22"/>
      <c r="B1089" s="20" t="str">
        <f>'Справочник Перечня'!H34</f>
        <v xml:space="preserve">МУП "Грязовецкая электротеплосеть"</v>
      </c>
      <c r="C1089" s="21"/>
      <c r="F1089" s="43"/>
      <c r="G1089" s="81"/>
      <c r="H1089" s="48"/>
      <c r="I1089" s="48"/>
      <c r="J1089" s="48"/>
      <c r="K1089" s="97" t="s">
        <v>995</v>
      </c>
      <c r="L1089" s="38"/>
    </row>
    <row r="1090" s="80" customFormat="1">
      <c r="A1090" s="22"/>
      <c r="B1090" s="20" t="s">
        <v>996</v>
      </c>
      <c r="C1090" s="21"/>
      <c r="F1090" s="43"/>
      <c r="G1090" s="81"/>
      <c r="H1090" s="48"/>
      <c r="I1090" s="48"/>
      <c r="J1090" s="48"/>
      <c r="K1090" s="97"/>
      <c r="L1090" s="38"/>
    </row>
    <row r="1091" s="80" customFormat="1">
      <c r="A1091" s="22"/>
      <c r="B1091" s="20" t="str">
        <f>'Справочник Перечня'!B3</f>
        <v xml:space="preserve">ООО "АМТ"</v>
      </c>
      <c r="C1091" s="21"/>
      <c r="F1091" s="43"/>
      <c r="G1091" s="81"/>
      <c r="H1091" s="48"/>
      <c r="I1091" s="48"/>
      <c r="J1091" s="48"/>
      <c r="K1091" s="97"/>
      <c r="L1091" s="38"/>
    </row>
    <row r="1092" s="80" customFormat="1">
      <c r="A1092" s="22"/>
      <c r="B1092" s="20" t="str">
        <f>'Справочник Перечня'!H32</f>
        <v xml:space="preserve">Адм. гор. поселения "Грязовецкое"</v>
      </c>
      <c r="C1092" s="21"/>
      <c r="F1092" s="43"/>
      <c r="G1092" s="81"/>
      <c r="H1092" s="48"/>
      <c r="I1092" s="48"/>
      <c r="J1092" s="48"/>
      <c r="K1092" s="97"/>
      <c r="L1092" s="38"/>
    </row>
    <row r="1093">
      <c r="A1093" s="22"/>
      <c r="B1093" s="24" t="s">
        <v>140</v>
      </c>
      <c r="D1093" s="20" t="s">
        <v>997</v>
      </c>
      <c r="E1093" s="20" t="str">
        <f>D1093</f>
        <v xml:space="preserve">ВЛ 10 кВ Криводино</v>
      </c>
      <c r="F1093" s="98" t="s">
        <v>101</v>
      </c>
      <c r="G1093" s="22">
        <v>5</v>
      </c>
      <c r="I1093" s="21">
        <v>0.29999999999999999</v>
      </c>
      <c r="J1093" s="21">
        <f>I1093+J1058</f>
        <v>2.4399999999999995</v>
      </c>
      <c r="K1093" s="38">
        <v>0.29999999999999999</v>
      </c>
      <c r="M1093" s="97" t="s">
        <v>998</v>
      </c>
    </row>
    <row r="1094">
      <c r="A1094" s="22"/>
      <c r="B1094" s="24" t="e">
        <f>#REF!</f>
        <v>#REF!</v>
      </c>
      <c r="C1094" s="21" t="e">
        <f>#REF!</f>
        <v>#REF!</v>
      </c>
      <c r="F1094" s="98"/>
      <c r="K1094" s="91" t="s">
        <v>270</v>
      </c>
    </row>
    <row r="1095">
      <c r="A1095" s="22"/>
      <c r="B1095" s="24" t="s">
        <v>999</v>
      </c>
      <c r="C1095" s="21" t="s">
        <v>1000</v>
      </c>
      <c r="F1095" s="98"/>
      <c r="L1095" s="23" t="s">
        <v>587</v>
      </c>
    </row>
    <row r="1096">
      <c r="A1096" s="22"/>
      <c r="B1096" s="24" t="e">
        <f>#REF!</f>
        <v>#REF!</v>
      </c>
      <c r="C1096" s="22" t="e">
        <f>#REF!</f>
        <v>#REF!</v>
      </c>
      <c r="F1096" s="98"/>
      <c r="K1096" s="91" t="s">
        <v>270</v>
      </c>
      <c r="L1096" s="23" t="s">
        <v>147</v>
      </c>
    </row>
    <row r="1097">
      <c r="A1097" s="22"/>
      <c r="B1097" s="20" t="s">
        <v>1001</v>
      </c>
      <c r="C1097" s="21" t="s">
        <v>1002</v>
      </c>
      <c r="F1097" s="98"/>
      <c r="L1097" s="23" t="s">
        <v>147</v>
      </c>
    </row>
    <row r="1098">
      <c r="A1098" s="22"/>
      <c r="B1098" s="20" t="s">
        <v>1003</v>
      </c>
      <c r="F1098" s="98"/>
    </row>
    <row r="1099">
      <c r="A1099" s="22"/>
      <c r="B1099" s="20" t="s">
        <v>1004</v>
      </c>
      <c r="C1099" s="21" t="s">
        <v>1005</v>
      </c>
      <c r="F1099" s="98"/>
    </row>
    <row r="1100">
      <c r="A1100" s="22"/>
      <c r="B1100" s="20" t="s">
        <v>1006</v>
      </c>
      <c r="F1100" s="98"/>
    </row>
    <row r="1101">
      <c r="A1101" s="22"/>
      <c r="B1101" s="24" t="s">
        <v>140</v>
      </c>
      <c r="C1101" s="20"/>
      <c r="D1101" s="20" t="s">
        <v>1007</v>
      </c>
      <c r="E1101" s="20" t="str">
        <f>D1101</f>
        <v xml:space="preserve">ВЛ 10 кВ Покровский</v>
      </c>
      <c r="F1101" s="98" t="str">
        <f>F1093</f>
        <v>ОП</v>
      </c>
      <c r="G1101" s="22">
        <v>5</v>
      </c>
      <c r="I1101" s="21">
        <v>0.40000000000000002</v>
      </c>
      <c r="J1101" s="21">
        <f>I1101+J1093</f>
        <v>2.8399999999999994</v>
      </c>
      <c r="K1101" s="23">
        <v>0.40000000000000002</v>
      </c>
      <c r="L1101" s="20"/>
    </row>
    <row r="1102">
      <c r="A1102" s="22"/>
      <c r="B1102" s="24" t="e">
        <f>#REF!</f>
        <v>#REF!</v>
      </c>
      <c r="C1102" s="24" t="str">
        <f>'Справочник Перечня'!C28</f>
        <v xml:space="preserve">8(495)745-56-70, (8442) 33-38-37, +7(495)197-77-14 доб.505, +7921-5323505</v>
      </c>
      <c r="F1102" s="98"/>
      <c r="K1102" s="20"/>
      <c r="L1102" s="38" t="s">
        <v>1008</v>
      </c>
    </row>
    <row r="1103">
      <c r="A1103" s="22"/>
      <c r="B1103" s="24" t="s">
        <v>1009</v>
      </c>
      <c r="C1103" s="24" t="str">
        <f>'Справочник Перечня'!C21</f>
        <v xml:space="preserve">(8172) 73-36-57, 8921-2326179</v>
      </c>
      <c r="F1103" s="98"/>
      <c r="K1103" s="97" t="s">
        <v>1010</v>
      </c>
      <c r="L1103" s="20"/>
      <c r="M1103" s="80" t="s">
        <v>1011</v>
      </c>
    </row>
    <row r="1104">
      <c r="A1104" s="22"/>
      <c r="B1104" s="24" t="s">
        <v>1012</v>
      </c>
      <c r="C1104" s="24"/>
      <c r="F1104" s="98"/>
      <c r="K1104" s="97"/>
      <c r="L1104" s="20"/>
    </row>
    <row r="1105">
      <c r="A1105" s="22"/>
      <c r="B1105" s="24" t="s">
        <v>266</v>
      </c>
      <c r="C1105" s="24"/>
      <c r="F1105" s="98"/>
      <c r="K1105" s="97"/>
      <c r="L1105" s="20"/>
    </row>
    <row r="1106">
      <c r="A1106" s="22"/>
      <c r="B1106" s="24" t="e">
        <f>#REF!</f>
        <v>#REF!</v>
      </c>
      <c r="C1106" s="21" t="e">
        <f>#REF!</f>
        <v>#REF!</v>
      </c>
      <c r="F1106" s="98"/>
      <c r="K1106" s="97" t="s">
        <v>270</v>
      </c>
      <c r="L1106" s="20"/>
      <c r="M1106" s="23" t="s">
        <v>1013</v>
      </c>
    </row>
    <row r="1107">
      <c r="A1107" s="22"/>
      <c r="B1107" s="24" t="s">
        <v>1014</v>
      </c>
      <c r="C1107" s="22">
        <v>89115296666</v>
      </c>
      <c r="F1107" s="98"/>
    </row>
    <row r="1108">
      <c r="A1108" s="22"/>
      <c r="B1108" s="24" t="s">
        <v>1015</v>
      </c>
      <c r="C1108" s="21" t="s">
        <v>1016</v>
      </c>
      <c r="F1108" s="98"/>
      <c r="K1108" s="23" t="s">
        <v>147</v>
      </c>
    </row>
    <row r="1109">
      <c r="A1109" s="22"/>
      <c r="B1109" s="24" t="s">
        <v>1017</v>
      </c>
      <c r="C1109" s="21" t="s">
        <v>1018</v>
      </c>
      <c r="F1109" s="98"/>
    </row>
    <row r="1110">
      <c r="A1110" s="22"/>
      <c r="B1110" s="24" t="s">
        <v>140</v>
      </c>
      <c r="D1110" s="20" t="s">
        <v>1019</v>
      </c>
      <c r="E1110" s="20" t="str">
        <f>D1110</f>
        <v xml:space="preserve">ВЛ 10 кВ РКРМ</v>
      </c>
      <c r="F1110" s="98" t="str">
        <f>F1133</f>
        <v>ОП</v>
      </c>
      <c r="G1110" s="22">
        <f>G1133</f>
        <v>5</v>
      </c>
      <c r="I1110" s="21">
        <v>0.029999999999999999</v>
      </c>
      <c r="K1110" s="23">
        <v>0.029999999999999999</v>
      </c>
    </row>
    <row r="1111">
      <c r="A1111" s="22"/>
      <c r="B1111" s="24" t="str">
        <f>'Справочник Перечня'!B24</f>
        <v xml:space="preserve">ПАО "Ростелеком"</v>
      </c>
      <c r="C1111" s="24" t="str">
        <f>'Справочник Перечня'!C24</f>
        <v xml:space="preserve">(8172) 72-00-14, ф.(8172) 72 61 23</v>
      </c>
      <c r="F1111" s="98"/>
    </row>
    <row r="1112">
      <c r="A1112" s="22"/>
      <c r="B1112" s="24" t="str">
        <f>'Справочник Перечня'!B9</f>
        <v xml:space="preserve">ПАО "МегаФон"</v>
      </c>
      <c r="C1112" s="24" t="str">
        <f>'Справочник Перечня'!C9</f>
        <v xml:space="preserve">8921-7166070, 8921-2529016, 8921-2431203</v>
      </c>
      <c r="F1112" s="98"/>
    </row>
    <row r="1113">
      <c r="A1113" s="22"/>
      <c r="B1113" s="24">
        <f>'Справочник Перечня'!E2</f>
        <v>0</v>
      </c>
      <c r="F1113" s="98"/>
    </row>
    <row r="1114">
      <c r="A1114" s="22"/>
      <c r="B1114" s="24" t="str">
        <f>'Справочник Перечня'!B28</f>
        <v xml:space="preserve">ООО "МСК Энерго"</v>
      </c>
      <c r="C1114" s="24" t="str">
        <f>'Справочник Перечня'!C28</f>
        <v xml:space="preserve">8(495)745-56-70, (8442) 33-38-37, +7(495)197-77-14 доб.505, +7921-5323505</v>
      </c>
      <c r="F1114" s="98"/>
    </row>
    <row r="1115">
      <c r="A1115" s="22"/>
      <c r="B1115" s="24" t="str">
        <f>'Справочник Перечня'!H34</f>
        <v xml:space="preserve">МУП "Грязовецкая электротеплосеть"</v>
      </c>
      <c r="F1115" s="98"/>
      <c r="K1115" s="97" t="s">
        <v>1020</v>
      </c>
    </row>
    <row r="1116">
      <c r="A1116" s="22"/>
      <c r="B1116" s="24" t="s">
        <v>984</v>
      </c>
      <c r="F1116" s="98"/>
    </row>
    <row r="1117">
      <c r="A1117" s="22"/>
      <c r="B1117" s="24" t="s">
        <v>987</v>
      </c>
      <c r="F1117" s="98"/>
    </row>
    <row r="1118">
      <c r="A1118" s="22"/>
      <c r="B1118" s="24" t="str">
        <f>'Справочник Перечня'!H32</f>
        <v xml:space="preserve">Адм. гор. поселения "Грязовецкое"</v>
      </c>
      <c r="F1118" s="98"/>
    </row>
    <row r="1119">
      <c r="A1119" s="22"/>
      <c r="B1119" s="24" t="s">
        <v>140</v>
      </c>
      <c r="D1119" s="20" t="s">
        <v>1021</v>
      </c>
      <c r="E1119" s="20" t="str">
        <f>D1119</f>
        <v xml:space="preserve">ВЛ 10 кВ Согласие</v>
      </c>
      <c r="F1119" s="98" t="str">
        <f>F1133</f>
        <v>ОП</v>
      </c>
      <c r="G1119" s="22">
        <f>G1133</f>
        <v>5</v>
      </c>
      <c r="K1119" s="23">
        <v>0.070000000000000007</v>
      </c>
    </row>
    <row r="1120">
      <c r="A1120" s="22"/>
      <c r="B1120" s="24" t="str">
        <f t="shared" ref="B1120:B1121" si="11">B1154</f>
        <v xml:space="preserve">АО "Вологодская Областная Энергетическая </v>
      </c>
      <c r="C1120" s="24">
        <f t="shared" ref="C1120:C1121" si="12">C1154</f>
        <v>0</v>
      </c>
      <c r="F1120" s="98"/>
      <c r="K1120" s="23" t="s">
        <v>400</v>
      </c>
      <c r="L1120" s="20"/>
      <c r="M1120" s="101" t="s">
        <v>1022</v>
      </c>
    </row>
    <row r="1121">
      <c r="A1121" s="22"/>
      <c r="B1121" s="24" t="str">
        <f t="shared" si="11"/>
        <v xml:space="preserve">Компания" г.Грязовец</v>
      </c>
      <c r="C1121" s="24">
        <f t="shared" si="12"/>
        <v>0</v>
      </c>
      <c r="F1121" s="98"/>
    </row>
    <row r="1122">
      <c r="A1122" s="22"/>
      <c r="B1122" s="24" t="s">
        <v>1023</v>
      </c>
      <c r="F1122" s="98"/>
    </row>
    <row r="1123">
      <c r="A1123" s="22"/>
      <c r="B1123" s="24" t="s">
        <v>1024</v>
      </c>
      <c r="F1123" s="98"/>
    </row>
    <row r="1124">
      <c r="A1124" s="22"/>
      <c r="B1124" s="24" t="e">
        <f>'Справочник Перечня'!B30</f>
        <v>#REF!</v>
      </c>
      <c r="C1124" s="24" t="str">
        <f>'Справочник Перечня'!C30</f>
        <v xml:space="preserve">(495) 428-40-90 (1023), ф.428-40-95</v>
      </c>
      <c r="F1124" s="98"/>
    </row>
    <row r="1125">
      <c r="A1125" s="22"/>
      <c r="B1125" s="24">
        <f>'Справочник Перечня'!E2</f>
        <v>0</v>
      </c>
      <c r="F1125" s="98"/>
    </row>
    <row r="1126">
      <c r="A1126" s="22"/>
      <c r="B1126" s="24" t="str">
        <f>'Справочник Перечня'!B24</f>
        <v xml:space="preserve">ПАО "Ростелеком"</v>
      </c>
      <c r="C1126" s="24" t="str">
        <f>'Справочник Перечня'!C24</f>
        <v xml:space="preserve">(8172) 72-00-14, ф.(8172) 72 61 23</v>
      </c>
      <c r="F1126" s="98"/>
    </row>
    <row r="1127">
      <c r="A1127" s="22"/>
      <c r="B1127" s="24" t="s">
        <v>1025</v>
      </c>
      <c r="F1127" s="98"/>
    </row>
    <row r="1128">
      <c r="A1128" s="22"/>
      <c r="B1128" s="24" t="str">
        <f>'Справочник Перечня'!H35</f>
        <v xml:space="preserve">Админ.Грязовецкого муниц.района</v>
      </c>
      <c r="F1128" s="98"/>
    </row>
    <row r="1129">
      <c r="A1129" s="22"/>
      <c r="B1129" s="24" t="str">
        <f>'Справочник Перечня'!H33</f>
        <v xml:space="preserve">Администрация МО "Перцевское"</v>
      </c>
      <c r="F1129" s="98"/>
    </row>
    <row r="1130">
      <c r="A1130" s="22"/>
      <c r="B1130" s="24" t="str">
        <f>'Справочник Перечня'!H34</f>
        <v xml:space="preserve">МУП "Грязовецкая электротеплосеть"</v>
      </c>
      <c r="F1130" s="98"/>
      <c r="K1130" s="97" t="s">
        <v>1026</v>
      </c>
    </row>
    <row r="1131">
      <c r="A1131" s="22"/>
      <c r="B1131" s="24" t="s">
        <v>987</v>
      </c>
      <c r="F1131" s="98"/>
    </row>
    <row r="1132">
      <c r="A1132" s="22"/>
      <c r="B1132" s="24" t="s">
        <v>969</v>
      </c>
      <c r="F1132" s="98"/>
    </row>
    <row r="1133">
      <c r="A1133" s="22"/>
      <c r="B1133" s="20"/>
      <c r="D1133" s="80" t="s">
        <v>1027</v>
      </c>
      <c r="F1133" s="43" t="str">
        <f>F1101</f>
        <v>ОП</v>
      </c>
      <c r="G1133" s="43">
        <f>G1101</f>
        <v>5</v>
      </c>
      <c r="I1133" s="48">
        <f>I1062+I1086+I1093+I1101+I1110+I1119</f>
        <v>1.3500000000000001</v>
      </c>
      <c r="J1133" s="48">
        <f>J1101</f>
        <v>2.8399999999999994</v>
      </c>
      <c r="Y1133" s="24" t="s">
        <v>1004</v>
      </c>
      <c r="Z1133" s="21" t="s">
        <v>1028</v>
      </c>
    </row>
    <row r="1134">
      <c r="A1134" s="22"/>
      <c r="B1134" s="24"/>
      <c r="F1134" s="98"/>
    </row>
    <row r="1135" s="80" customFormat="1">
      <c r="A1135" s="81"/>
      <c r="B1135" s="38"/>
      <c r="C1135" s="48"/>
      <c r="D1135" s="80" t="s">
        <v>1029</v>
      </c>
      <c r="E1135" s="97" t="s">
        <v>111</v>
      </c>
      <c r="F1135" s="43"/>
      <c r="G1135" s="81"/>
      <c r="H1135" s="48"/>
      <c r="I1135" s="48"/>
      <c r="J1135" s="48"/>
      <c r="K1135" s="91" t="s">
        <v>1030</v>
      </c>
      <c r="L1135" s="38"/>
    </row>
    <row r="1136" s="80" customFormat="1">
      <c r="A1136" s="81"/>
      <c r="B1136" s="24" t="s">
        <v>1031</v>
      </c>
      <c r="C1136" s="21" t="str">
        <f>C1034</f>
        <v xml:space="preserve">(495) 428-40-90 (1023), ф.428-40-95</v>
      </c>
      <c r="D1136" s="20" t="s">
        <v>1032</v>
      </c>
      <c r="E1136" s="20" t="str">
        <f>D1136</f>
        <v xml:space="preserve">ВЛ 10 кВ Газопровод</v>
      </c>
      <c r="F1136" s="21" t="s">
        <v>38</v>
      </c>
      <c r="G1136" s="22">
        <v>5</v>
      </c>
      <c r="H1136" s="48"/>
      <c r="I1136" s="21">
        <v>0.01</v>
      </c>
      <c r="J1136" s="48"/>
      <c r="K1136" s="38">
        <v>0.01</v>
      </c>
      <c r="L1136" s="23" t="s">
        <v>1033</v>
      </c>
      <c r="M1136" s="110" t="s">
        <v>455</v>
      </c>
    </row>
    <row r="1137" s="80" customFormat="1">
      <c r="A1137" s="81"/>
      <c r="B1137" s="24"/>
      <c r="C1137" s="48"/>
      <c r="D1137" s="20"/>
      <c r="F1137" s="43"/>
      <c r="G1137" s="81"/>
      <c r="H1137" s="48"/>
      <c r="I1137" s="21"/>
      <c r="J1137" s="48"/>
      <c r="K1137" s="38"/>
      <c r="L1137" s="38"/>
    </row>
    <row r="1138" s="80" customFormat="1">
      <c r="A1138" s="81"/>
      <c r="B1138" s="24"/>
      <c r="C1138" s="48"/>
      <c r="D1138" s="20"/>
      <c r="F1138" s="43"/>
      <c r="G1138" s="81"/>
      <c r="H1138" s="48"/>
      <c r="I1138" s="21"/>
      <c r="J1138" s="48"/>
      <c r="K1138" s="23"/>
      <c r="L1138" s="38"/>
    </row>
    <row r="1139" s="80" customFormat="1">
      <c r="A1139" s="81"/>
      <c r="B1139" s="24" t="s">
        <v>140</v>
      </c>
      <c r="C1139" s="48"/>
      <c r="D1139" s="20" t="s">
        <v>1034</v>
      </c>
      <c r="E1139" s="20" t="str">
        <f>D1139</f>
        <v xml:space="preserve">ВЛ 10 кВ Дворища</v>
      </c>
      <c r="F1139" s="21" t="str">
        <f>F1136</f>
        <v>ДУ</v>
      </c>
      <c r="G1139" s="22">
        <f>G1136</f>
        <v>5</v>
      </c>
      <c r="H1139" s="48"/>
      <c r="I1139" s="21">
        <v>0.02</v>
      </c>
      <c r="J1139" s="48"/>
      <c r="K1139" s="23">
        <v>0.02</v>
      </c>
      <c r="L1139" s="38"/>
    </row>
    <row r="1140" s="80" customFormat="1">
      <c r="A1140" s="81"/>
      <c r="B1140" s="24" t="s">
        <v>1001</v>
      </c>
      <c r="C1140" s="48"/>
      <c r="D1140" s="20"/>
      <c r="F1140" s="43"/>
      <c r="G1140" s="81"/>
      <c r="H1140" s="48"/>
      <c r="I1140" s="21"/>
      <c r="J1140" s="48"/>
      <c r="K1140" s="23"/>
      <c r="L1140" s="38"/>
    </row>
    <row r="1141" s="80" customFormat="1">
      <c r="A1141" s="81"/>
      <c r="B1141" s="24"/>
      <c r="C1141" s="48"/>
      <c r="D1141" s="20"/>
      <c r="F1141" s="43"/>
      <c r="G1141" s="81"/>
      <c r="H1141" s="48"/>
      <c r="I1141" s="21"/>
      <c r="J1141" s="48"/>
      <c r="K1141" s="23"/>
      <c r="L1141" s="38"/>
    </row>
    <row r="1142" s="91" customFormat="1">
      <c r="A1142" s="173"/>
      <c r="B1142" s="113" t="s">
        <v>1035</v>
      </c>
      <c r="C1142" s="180" t="s">
        <v>1036</v>
      </c>
      <c r="D1142" s="111" t="s">
        <v>1037</v>
      </c>
      <c r="E1142" s="111" t="str">
        <f>D1142</f>
        <v xml:space="preserve">ВЛ 10 кВ Жерноково</v>
      </c>
      <c r="F1142" s="180" t="str">
        <f>F1139</f>
        <v>ДУ</v>
      </c>
      <c r="G1142" s="112">
        <f>G1139</f>
        <v>5</v>
      </c>
      <c r="H1142" s="54"/>
      <c r="I1142" s="194"/>
      <c r="J1142" s="54"/>
      <c r="K1142" s="38">
        <v>0.070000000000000007</v>
      </c>
      <c r="L1142" s="97" t="s">
        <v>1038</v>
      </c>
      <c r="Y1142" s="91" t="s">
        <v>1039</v>
      </c>
    </row>
    <row r="1143" s="91" customFormat="1">
      <c r="A1143" s="173"/>
      <c r="B1143" s="113" t="s">
        <v>140</v>
      </c>
      <c r="C1143" s="54"/>
      <c r="D1143" s="111"/>
      <c r="F1143" s="195"/>
      <c r="G1143" s="173"/>
      <c r="H1143" s="54"/>
      <c r="I1143" s="180"/>
      <c r="J1143" s="54"/>
      <c r="K1143" s="97"/>
      <c r="L1143" s="196" t="s">
        <v>508</v>
      </c>
    </row>
    <row r="1144" s="91" customFormat="1">
      <c r="A1144" s="173"/>
      <c r="B1144" s="24" t="s">
        <v>170</v>
      </c>
      <c r="C1144" s="54"/>
      <c r="D1144" s="111"/>
      <c r="F1144" s="195"/>
      <c r="G1144" s="173"/>
      <c r="H1144" s="54"/>
      <c r="I1144" s="180"/>
      <c r="J1144" s="54"/>
      <c r="K1144" s="97"/>
      <c r="L1144" s="196"/>
    </row>
    <row r="1145" s="91" customFormat="1">
      <c r="A1145" s="173"/>
      <c r="B1145" s="24" t="s">
        <v>1001</v>
      </c>
      <c r="C1145" s="54"/>
      <c r="D1145" s="111"/>
      <c r="F1145" s="195"/>
      <c r="G1145" s="173"/>
      <c r="H1145" s="54"/>
      <c r="I1145" s="180"/>
      <c r="J1145" s="54"/>
      <c r="K1145" s="97"/>
      <c r="L1145" s="196"/>
    </row>
    <row r="1146" s="91" customFormat="1">
      <c r="A1146" s="173"/>
      <c r="B1146" s="24" t="s">
        <v>1040</v>
      </c>
      <c r="C1146" s="54"/>
      <c r="D1146" s="111"/>
      <c r="F1146" s="195"/>
      <c r="G1146" s="173"/>
      <c r="H1146" s="54"/>
      <c r="I1146" s="180"/>
      <c r="J1146" s="54"/>
      <c r="K1146" s="97"/>
      <c r="L1146" s="196"/>
    </row>
    <row r="1147" s="91" customFormat="1">
      <c r="A1147" s="173"/>
      <c r="B1147" s="24" t="s">
        <v>976</v>
      </c>
      <c r="C1147" s="54"/>
      <c r="D1147" s="111"/>
      <c r="F1147" s="195"/>
      <c r="G1147" s="173"/>
      <c r="H1147" s="54"/>
      <c r="I1147" s="180"/>
      <c r="J1147" s="54"/>
      <c r="K1147" s="97" t="s">
        <v>1041</v>
      </c>
      <c r="L1147" s="196"/>
    </row>
    <row r="1148" s="80" customFormat="1">
      <c r="A1148" s="81"/>
      <c r="B1148" s="24" t="s">
        <v>939</v>
      </c>
      <c r="C1148" s="21" t="s">
        <v>1042</v>
      </c>
      <c r="D1148" s="20"/>
      <c r="F1148" s="43"/>
      <c r="G1148" s="81"/>
      <c r="H1148" s="48"/>
      <c r="I1148" s="21"/>
      <c r="J1148" s="48"/>
      <c r="K1148" s="23"/>
      <c r="L1148" s="38"/>
    </row>
    <row r="1149" s="80" customFormat="1">
      <c r="A1149" s="81"/>
      <c r="B1149" s="24" t="s">
        <v>969</v>
      </c>
      <c r="C1149" s="21" t="s">
        <v>1043</v>
      </c>
      <c r="D1149" s="20"/>
      <c r="F1149" s="43"/>
      <c r="G1149" s="81"/>
      <c r="H1149" s="48"/>
      <c r="I1149" s="21"/>
      <c r="J1149" s="48"/>
      <c r="K1149" s="23" t="s">
        <v>282</v>
      </c>
      <c r="L1149" s="38"/>
    </row>
    <row r="1150" s="80" customFormat="1">
      <c r="A1150" s="81"/>
      <c r="B1150" s="24" t="s">
        <v>1004</v>
      </c>
      <c r="C1150" s="21" t="s">
        <v>1044</v>
      </c>
      <c r="D1150" s="20"/>
      <c r="F1150" s="43"/>
      <c r="G1150" s="81"/>
      <c r="H1150" s="48"/>
      <c r="I1150" s="21"/>
      <c r="J1150" s="48"/>
      <c r="K1150" s="23"/>
      <c r="L1150" s="38"/>
    </row>
    <row r="1151" s="80" customFormat="1">
      <c r="A1151" s="81"/>
      <c r="B1151" s="24" t="s">
        <v>1045</v>
      </c>
      <c r="C1151" s="21"/>
      <c r="D1151" s="20"/>
      <c r="F1151" s="43"/>
      <c r="G1151" s="81"/>
      <c r="H1151" s="48"/>
      <c r="I1151" s="21"/>
      <c r="J1151" s="48"/>
      <c r="K1151" s="23"/>
      <c r="L1151" s="38"/>
    </row>
    <row r="1152" s="91" customFormat="1">
      <c r="A1152" s="173"/>
      <c r="B1152" s="24" t="s">
        <v>140</v>
      </c>
      <c r="C1152" s="197"/>
      <c r="D1152" s="111" t="s">
        <v>1046</v>
      </c>
      <c r="E1152" s="111" t="str">
        <f>D1152</f>
        <v xml:space="preserve">ВЛ 10 кВ Займище</v>
      </c>
      <c r="F1152" s="180" t="str">
        <f>F1142</f>
        <v>ДУ</v>
      </c>
      <c r="G1152" s="112">
        <f>G1142</f>
        <v>5</v>
      </c>
      <c r="H1152" s="54"/>
      <c r="I1152" s="194"/>
      <c r="J1152" s="54"/>
      <c r="K1152" s="38">
        <v>0.070000000000000007</v>
      </c>
      <c r="L1152" s="196"/>
    </row>
    <row r="1153" s="91" customFormat="1">
      <c r="A1153" s="173"/>
      <c r="B1153" s="24" t="s">
        <v>976</v>
      </c>
      <c r="C1153" s="180" t="s">
        <v>1047</v>
      </c>
      <c r="D1153" s="111"/>
      <c r="F1153" s="195"/>
      <c r="G1153" s="173"/>
      <c r="H1153" s="54"/>
      <c r="I1153" s="180"/>
      <c r="J1153" s="54"/>
      <c r="K1153" s="97" t="s">
        <v>1048</v>
      </c>
    </row>
    <row r="1154" s="80" customFormat="1">
      <c r="A1154" s="81"/>
      <c r="B1154" s="91" t="s">
        <v>1049</v>
      </c>
      <c r="C1154" s="48"/>
      <c r="D1154" s="20"/>
      <c r="F1154" s="43"/>
      <c r="G1154" s="81"/>
      <c r="H1154" s="48"/>
      <c r="I1154" s="21"/>
      <c r="J1154" s="48"/>
      <c r="K1154" s="166" t="s">
        <v>1050</v>
      </c>
      <c r="L1154" s="38"/>
      <c r="P1154" s="91" t="s">
        <v>176</v>
      </c>
    </row>
    <row r="1155" s="80" customFormat="1">
      <c r="A1155" s="81"/>
      <c r="B1155" s="91" t="s">
        <v>1051</v>
      </c>
      <c r="C1155" s="48"/>
      <c r="D1155" s="20"/>
      <c r="F1155" s="43"/>
      <c r="G1155" s="81"/>
      <c r="H1155" s="48"/>
      <c r="I1155" s="21"/>
      <c r="J1155" s="48"/>
      <c r="K1155" s="23" t="s">
        <v>1052</v>
      </c>
      <c r="L1155" s="38"/>
    </row>
    <row r="1156" s="80" customFormat="1">
      <c r="A1156" s="81"/>
      <c r="B1156" s="20" t="str">
        <f>B1145</f>
        <v xml:space="preserve">Администрация МО "Перцевское"</v>
      </c>
      <c r="C1156" s="48"/>
      <c r="D1156" s="20"/>
      <c r="F1156" s="43"/>
      <c r="G1156" s="81"/>
      <c r="H1156" s="48"/>
      <c r="I1156" s="21"/>
      <c r="J1156" s="48"/>
      <c r="K1156" s="23"/>
      <c r="L1156" s="38"/>
    </row>
    <row r="1157" s="80" customFormat="1">
      <c r="A1157" s="81"/>
      <c r="B1157" s="24" t="s">
        <v>140</v>
      </c>
      <c r="C1157" s="21"/>
      <c r="D1157" s="20" t="s">
        <v>1053</v>
      </c>
      <c r="E1157" s="20" t="str">
        <f>D1157</f>
        <v xml:space="preserve">ВЛ 10 кВ Становое</v>
      </c>
      <c r="F1157" s="21" t="str">
        <f>F1152</f>
        <v>ДУ</v>
      </c>
      <c r="G1157" s="22">
        <f>G1152</f>
        <v>5</v>
      </c>
      <c r="H1157" s="48"/>
      <c r="I1157" s="21">
        <v>0.01</v>
      </c>
      <c r="J1157" s="48"/>
      <c r="K1157" s="23">
        <v>0.0030000000000000001</v>
      </c>
      <c r="L1157" s="38"/>
    </row>
    <row r="1158" s="80" customFormat="1">
      <c r="A1158" s="81"/>
      <c r="B1158" s="24"/>
      <c r="C1158" s="21"/>
      <c r="D1158" s="20"/>
      <c r="F1158" s="43"/>
      <c r="G1158" s="81"/>
      <c r="H1158" s="48"/>
      <c r="I1158" s="21"/>
      <c r="J1158" s="48"/>
      <c r="K1158" s="23"/>
      <c r="L1158" s="38"/>
    </row>
    <row r="1159" s="80" customFormat="1">
      <c r="A1159" s="81"/>
      <c r="B1159" s="24"/>
      <c r="C1159" s="48"/>
      <c r="F1159" s="43"/>
      <c r="G1159" s="81"/>
      <c r="H1159" s="48"/>
      <c r="I1159" s="48"/>
      <c r="J1159" s="48"/>
      <c r="K1159" s="23"/>
      <c r="L1159" s="38"/>
    </row>
    <row r="1160" s="80" customFormat="1">
      <c r="A1160" s="81"/>
      <c r="B1160" s="24"/>
      <c r="C1160" s="48"/>
      <c r="D1160" s="80" t="s">
        <v>1054</v>
      </c>
      <c r="F1160" s="48" t="str">
        <f>F1157</f>
        <v>ДУ</v>
      </c>
      <c r="G1160" s="81">
        <f>G1157</f>
        <v>5</v>
      </c>
      <c r="H1160" s="48"/>
      <c r="I1160" s="48">
        <f>I1136+I1139+I1157</f>
        <v>0.040000000000000001</v>
      </c>
      <c r="J1160" s="48"/>
      <c r="K1160" s="23"/>
      <c r="L1160" s="38"/>
    </row>
    <row r="1161">
      <c r="A1161" s="22"/>
      <c r="B1161" s="198"/>
      <c r="D1161" s="91"/>
      <c r="F1161" s="43"/>
    </row>
    <row r="1162" s="80" customFormat="1">
      <c r="A1162" s="81"/>
      <c r="B1162" s="38"/>
      <c r="C1162" s="48"/>
      <c r="F1162" s="43"/>
      <c r="G1162" s="81"/>
      <c r="H1162" s="48"/>
      <c r="I1162" s="48"/>
      <c r="J1162" s="48"/>
      <c r="K1162" s="23"/>
      <c r="L1162" s="38"/>
    </row>
    <row r="1163" s="80" customFormat="1">
      <c r="A1163" s="81"/>
      <c r="B1163" s="24"/>
      <c r="C1163" s="48"/>
      <c r="D1163" s="80" t="s">
        <v>1055</v>
      </c>
      <c r="F1163" s="43"/>
      <c r="G1163" s="81"/>
      <c r="H1163" s="48"/>
      <c r="I1163" s="48"/>
      <c r="J1163" s="48"/>
      <c r="K1163" s="97"/>
      <c r="L1163" s="38"/>
    </row>
    <row r="1164">
      <c r="A1164" s="22"/>
      <c r="B1164" s="24"/>
      <c r="F1164" s="98"/>
      <c r="K1164" s="196"/>
    </row>
    <row r="1165">
      <c r="A1165" s="22"/>
      <c r="B1165" s="24" t="s">
        <v>140</v>
      </c>
      <c r="D1165" s="20" t="s">
        <v>1056</v>
      </c>
      <c r="E1165" s="20" t="str">
        <f>D1165</f>
        <v xml:space="preserve">ВЛ 10 кВ Артемово</v>
      </c>
      <c r="F1165" s="98" t="str">
        <f>F1186</f>
        <v>ДУ</v>
      </c>
      <c r="G1165" s="22">
        <f>G1186</f>
        <v>5</v>
      </c>
      <c r="I1165" s="21">
        <v>0.10000000000000001</v>
      </c>
      <c r="K1165" s="23">
        <v>0.10000000000000001</v>
      </c>
    </row>
    <row r="1166">
      <c r="A1166" s="22"/>
      <c r="B1166" s="24" t="str">
        <f>'Справочник Перечня'!B1</f>
        <v xml:space="preserve">ПАО "Моб.ТелеСистемы"</v>
      </c>
      <c r="F1166" s="98"/>
      <c r="K1166" s="196"/>
    </row>
    <row r="1167">
      <c r="A1167" s="22"/>
      <c r="B1167" s="24" t="str">
        <f>'Справочник Перечня'!B24</f>
        <v xml:space="preserve">ПАО "Ростелеком"</v>
      </c>
      <c r="C1167" s="24" t="str">
        <f>'Справочник Перечня'!C24</f>
        <v xml:space="preserve">(8172) 72-00-14, ф.(8172) 72 61 23</v>
      </c>
      <c r="F1167" s="98"/>
      <c r="K1167" s="196"/>
    </row>
    <row r="1168">
      <c r="A1168" s="22"/>
      <c r="B1168" s="24" t="str">
        <f>'Справочник Перечня'!H36</f>
        <v xml:space="preserve">ТУ Ростиловское ГО</v>
      </c>
      <c r="F1168" s="98"/>
      <c r="K1168" s="196"/>
    </row>
    <row r="1169">
      <c r="A1169" s="22"/>
      <c r="B1169" s="24" t="str">
        <f>'Справочник Перечня'!H37</f>
        <v xml:space="preserve">БУЗ ВО "Грязовецкая ЦРБ" (ФАП)</v>
      </c>
      <c r="F1169" s="98"/>
      <c r="K1169" s="196"/>
      <c r="L1169" s="38" t="s">
        <v>1057</v>
      </c>
    </row>
    <row r="1170">
      <c r="A1170" s="22"/>
      <c r="B1170" s="24" t="str">
        <f>'Справочник Перечня'!H34</f>
        <v xml:space="preserve">МУП "Грязовецкая электротеплосеть"</v>
      </c>
      <c r="F1170" s="98"/>
      <c r="K1170" s="97" t="s">
        <v>1058</v>
      </c>
      <c r="O1170" s="80"/>
      <c r="P1170" s="80" t="s">
        <v>1059</v>
      </c>
    </row>
    <row r="1171">
      <c r="A1171" s="22"/>
      <c r="B1171" s="24" t="s">
        <v>1060</v>
      </c>
      <c r="F1171" s="98"/>
      <c r="K1171" s="196"/>
    </row>
    <row r="1172">
      <c r="A1172" s="22"/>
      <c r="B1172" s="24" t="s">
        <v>1061</v>
      </c>
      <c r="F1172" s="98"/>
      <c r="K1172" s="196"/>
    </row>
    <row r="1173">
      <c r="A1173" s="22"/>
      <c r="B1173" s="24" t="s">
        <v>1062</v>
      </c>
      <c r="F1173" s="98"/>
      <c r="K1173" s="196"/>
    </row>
    <row r="1174">
      <c r="A1174" s="22"/>
      <c r="B1174" s="24" t="s">
        <v>969</v>
      </c>
      <c r="F1174" s="98"/>
      <c r="K1174" s="196"/>
    </row>
    <row r="1175">
      <c r="A1175" s="22"/>
      <c r="B1175" s="24" t="s">
        <v>1063</v>
      </c>
      <c r="F1175" s="98"/>
      <c r="K1175" s="196"/>
    </row>
    <row r="1176">
      <c r="A1176" s="22"/>
      <c r="B1176" s="24" t="str">
        <f>'Справочник Перечня'!H38</f>
        <v xml:space="preserve">МУП "Грязовецкая  ЭТС"</v>
      </c>
      <c r="F1176" s="98"/>
      <c r="K1176" s="196"/>
    </row>
    <row r="1177">
      <c r="A1177" s="22"/>
      <c r="B1177" s="24" t="s">
        <v>140</v>
      </c>
      <c r="D1177" s="20" t="s">
        <v>1064</v>
      </c>
      <c r="E1177" s="20" t="str">
        <f>D1177</f>
        <v xml:space="preserve">ВЛ 10 кВ Дорки</v>
      </c>
      <c r="F1177" s="98" t="str">
        <f>F1186</f>
        <v>ДУ</v>
      </c>
      <c r="G1177" s="22">
        <f>G1186</f>
        <v>5</v>
      </c>
      <c r="I1177" s="21">
        <v>0.070000000000000007</v>
      </c>
      <c r="K1177" s="23">
        <v>0.070000000000000007</v>
      </c>
    </row>
    <row r="1178">
      <c r="A1178" s="22"/>
      <c r="B1178" s="24" t="e">
        <f>'Справочник Перечня'!B30</f>
        <v>#REF!</v>
      </c>
      <c r="C1178" s="24" t="str">
        <f>'Справочник Перечня'!C30</f>
        <v xml:space="preserve">(495) 428-40-90 (1023), ф.428-40-95</v>
      </c>
      <c r="F1178" s="20"/>
      <c r="G1178" s="20"/>
      <c r="K1178" s="196"/>
    </row>
    <row r="1179">
      <c r="A1179" s="22"/>
      <c r="B1179" s="24">
        <f>'Справочник Перечня'!E2</f>
        <v>0</v>
      </c>
      <c r="F1179" s="98"/>
      <c r="K1179" s="196"/>
    </row>
    <row r="1180">
      <c r="A1180" s="22"/>
      <c r="B1180" s="24" t="str">
        <f>'Справочник Перечня'!B4</f>
        <v xml:space="preserve">АО "ПБК"</v>
      </c>
      <c r="F1180" s="98"/>
      <c r="K1180" s="196"/>
    </row>
    <row r="1181">
      <c r="A1181" s="22"/>
      <c r="B1181" s="24" t="str">
        <f>'Справочник Перечня'!H36</f>
        <v xml:space="preserve">ТУ Ростиловское ГО</v>
      </c>
      <c r="F1181" s="98"/>
      <c r="K1181" s="196"/>
    </row>
    <row r="1182">
      <c r="A1182" s="22"/>
      <c r="B1182" s="24" t="str">
        <f>'Справочник Перечня'!H34</f>
        <v xml:space="preserve">МУП "Грязовецкая электротеплосеть"</v>
      </c>
      <c r="F1182" s="98"/>
      <c r="K1182" s="97" t="s">
        <v>1065</v>
      </c>
    </row>
    <row r="1183">
      <c r="A1183" s="22"/>
      <c r="B1183" s="24" t="s">
        <v>1066</v>
      </c>
      <c r="F1183" s="98"/>
      <c r="K1183" s="196"/>
    </row>
    <row r="1184">
      <c r="A1184" s="22"/>
      <c r="B1184" s="24" t="s">
        <v>969</v>
      </c>
      <c r="F1184" s="98"/>
      <c r="K1184" s="196"/>
    </row>
    <row r="1185">
      <c r="A1185" s="22"/>
      <c r="B1185" s="24" t="s">
        <v>1067</v>
      </c>
      <c r="F1185" s="98"/>
      <c r="K1185" s="196"/>
    </row>
    <row r="1186">
      <c r="A1186" s="22"/>
      <c r="B1186" s="24" t="s">
        <v>140</v>
      </c>
      <c r="C1186" s="20"/>
      <c r="D1186" s="20" t="s">
        <v>1068</v>
      </c>
      <c r="E1186" s="20" t="str">
        <f>D1186</f>
        <v xml:space="preserve">ВЛ 10 кВ Митишное</v>
      </c>
      <c r="F1186" s="98" t="s">
        <v>38</v>
      </c>
      <c r="G1186" s="22">
        <v>5</v>
      </c>
      <c r="I1186" s="21">
        <v>0.070000000000000007</v>
      </c>
      <c r="K1186" s="38">
        <v>0.070000000000000007</v>
      </c>
    </row>
    <row r="1187">
      <c r="A1187" s="22"/>
      <c r="B1187" s="20" t="s">
        <v>1023</v>
      </c>
      <c r="C1187" s="20"/>
      <c r="F1187" s="98"/>
    </row>
    <row r="1188">
      <c r="A1188" s="22"/>
      <c r="B1188" s="24" t="s">
        <v>1069</v>
      </c>
      <c r="C1188" s="98" t="str">
        <f>'Справочник Перечня'!C35</f>
        <v>8821-6771300</v>
      </c>
      <c r="F1188" s="98"/>
    </row>
    <row r="1189">
      <c r="A1189" s="22"/>
      <c r="B1189" s="24" t="s">
        <v>1070</v>
      </c>
      <c r="F1189" s="98"/>
    </row>
    <row r="1190">
      <c r="A1190" s="22"/>
      <c r="B1190" s="24" t="s">
        <v>1071</v>
      </c>
      <c r="C1190" s="24" t="str">
        <f>'Справочник Перечня'!C11</f>
        <v xml:space="preserve">57-77-02,79629301846, 89657440052, +7951-7473344, 57-77-78, 88172795103</v>
      </c>
      <c r="F1190" s="98"/>
    </row>
    <row r="1191">
      <c r="A1191" s="22"/>
      <c r="B1191" s="24" t="str">
        <f>'Справочник Перечня'!B28</f>
        <v xml:space="preserve">ООО "МСК Энерго"</v>
      </c>
      <c r="C1191" s="24" t="str">
        <f>'Справочник Перечня'!C28</f>
        <v xml:space="preserve">8(495)745-56-70, (8442) 33-38-37, +7(495)197-77-14 доб.505, +7921-5323505</v>
      </c>
      <c r="F1191" s="98"/>
      <c r="L1191" s="24" t="s">
        <v>1072</v>
      </c>
    </row>
    <row r="1192">
      <c r="A1192" s="22"/>
      <c r="B1192" s="24" t="s">
        <v>1073</v>
      </c>
      <c r="C1192" s="21" t="s">
        <v>1074</v>
      </c>
      <c r="F1192" s="98"/>
      <c r="K1192" s="23" t="s">
        <v>1075</v>
      </c>
    </row>
    <row r="1193">
      <c r="A1193" s="22"/>
      <c r="B1193" s="24" t="s">
        <v>1076</v>
      </c>
      <c r="F1193" s="98"/>
    </row>
    <row r="1194">
      <c r="A1194" s="22"/>
      <c r="B1194" s="24" t="s">
        <v>1077</v>
      </c>
      <c r="C1194" s="22">
        <v>89109769225</v>
      </c>
      <c r="F1194" s="98"/>
      <c r="K1194" s="23" t="s">
        <v>282</v>
      </c>
    </row>
    <row r="1195">
      <c r="A1195" s="22"/>
      <c r="B1195" s="24" t="s">
        <v>1078</v>
      </c>
      <c r="C1195" s="21" t="s">
        <v>1079</v>
      </c>
      <c r="F1195" s="98"/>
      <c r="K1195" s="23" t="s">
        <v>508</v>
      </c>
    </row>
    <row r="1196">
      <c r="A1196" s="22"/>
      <c r="B1196" s="24" t="e">
        <f>#REF!</f>
        <v>#REF!</v>
      </c>
      <c r="C1196" s="21" t="e">
        <f>#REF!</f>
        <v>#REF!</v>
      </c>
      <c r="D1196" s="20" t="s">
        <v>1080</v>
      </c>
      <c r="E1196" s="20" t="str">
        <f>D1196</f>
        <v xml:space="preserve">ВЛ 10 кВ Нефтебаза</v>
      </c>
      <c r="F1196" s="98" t="str">
        <f>F1186</f>
        <v>ДУ</v>
      </c>
      <c r="G1196" s="98">
        <f>G1186</f>
        <v>5</v>
      </c>
      <c r="I1196" s="21">
        <v>0.02</v>
      </c>
      <c r="K1196" s="24">
        <v>0.02</v>
      </c>
      <c r="L1196" s="97" t="s">
        <v>1081</v>
      </c>
      <c r="N1196" s="23" t="s">
        <v>455</v>
      </c>
      <c r="O1196" s="23"/>
    </row>
    <row r="1197">
      <c r="A1197" s="22"/>
      <c r="B1197" s="24"/>
      <c r="F1197" s="98"/>
      <c r="K1197" s="20"/>
    </row>
    <row r="1198">
      <c r="A1198" s="22"/>
      <c r="B1198" s="24"/>
      <c r="F1198" s="98"/>
    </row>
    <row r="1199">
      <c r="A1199" s="22"/>
      <c r="B1199" s="24" t="e">
        <f>'Справочник Перечня'!B30</f>
        <v>#REF!</v>
      </c>
      <c r="C1199" s="24" t="str">
        <f>'Справочник Перечня'!C30</f>
        <v xml:space="preserve">(495) 428-40-90 (1023), ф.428-40-95</v>
      </c>
      <c r="D1199" s="20" t="s">
        <v>1032</v>
      </c>
      <c r="E1199" s="20" t="str">
        <f>D1199</f>
        <v xml:space="preserve">ВЛ 10 кВ Газопровод</v>
      </c>
      <c r="F1199" s="98" t="str">
        <f>F1196</f>
        <v>ДУ</v>
      </c>
      <c r="G1199" s="98">
        <f>G1196</f>
        <v>5</v>
      </c>
      <c r="I1199" s="21">
        <v>0.01</v>
      </c>
      <c r="K1199" s="24">
        <v>0.01</v>
      </c>
    </row>
    <row r="1200">
      <c r="A1200" s="22"/>
      <c r="B1200" s="24"/>
      <c r="F1200" s="98"/>
      <c r="K1200" s="23" t="s">
        <v>1082</v>
      </c>
    </row>
    <row r="1201">
      <c r="A1201" s="22"/>
      <c r="B1201" s="24"/>
      <c r="F1201" s="98"/>
    </row>
    <row r="1202">
      <c r="A1202" s="22"/>
      <c r="B1202" s="24" t="s">
        <v>140</v>
      </c>
      <c r="D1202" s="20" t="s">
        <v>1083</v>
      </c>
      <c r="E1202" s="20" t="str">
        <f>D1202</f>
        <v xml:space="preserve">ВЛ 10 кВ Огарково</v>
      </c>
      <c r="F1202" s="98" t="str">
        <f>F1199</f>
        <v>ДУ</v>
      </c>
      <c r="G1202" s="98">
        <f>G1199</f>
        <v>5</v>
      </c>
      <c r="I1202" s="21">
        <v>0.040000000000000001</v>
      </c>
      <c r="K1202" s="110">
        <v>0.040000000000000001</v>
      </c>
    </row>
    <row r="1203">
      <c r="A1203" s="22"/>
      <c r="B1203" s="24" t="e">
        <f>'Справочник Перечня'!B30</f>
        <v>#REF!</v>
      </c>
      <c r="C1203" s="24" t="str">
        <f>'Справочник Перечня'!C30</f>
        <v xml:space="preserve">(495) 428-40-90 (1023), ф.428-40-95</v>
      </c>
      <c r="F1203" s="98"/>
    </row>
    <row r="1204">
      <c r="A1204" s="22"/>
      <c r="B1204" s="24" t="s">
        <v>159</v>
      </c>
      <c r="F1204" s="98"/>
    </row>
    <row r="1205">
      <c r="A1205" s="22"/>
      <c r="B1205" s="24" t="s">
        <v>140</v>
      </c>
      <c r="D1205" s="20" t="s">
        <v>1084</v>
      </c>
      <c r="E1205" s="20" t="str">
        <f>D1205</f>
        <v xml:space="preserve">ВЛ 10 кВ Скалино</v>
      </c>
      <c r="F1205" s="98" t="str">
        <f>F1202</f>
        <v>ДУ</v>
      </c>
      <c r="G1205" s="98">
        <f>G1202</f>
        <v>5</v>
      </c>
      <c r="I1205" s="21">
        <v>0.01</v>
      </c>
      <c r="K1205" s="23">
        <v>0.01</v>
      </c>
    </row>
    <row r="1206">
      <c r="A1206" s="22"/>
      <c r="B1206" s="24" t="str">
        <f>B1193</f>
        <v xml:space="preserve">Администрация  МО "Ростиловское"</v>
      </c>
      <c r="C1206" s="24">
        <f>C1193</f>
        <v>0</v>
      </c>
      <c r="F1206" s="98"/>
    </row>
    <row r="1207">
      <c r="A1207" s="22"/>
      <c r="B1207" s="24"/>
      <c r="F1207" s="98"/>
    </row>
    <row r="1208">
      <c r="A1208" s="22"/>
      <c r="B1208" s="24"/>
      <c r="D1208" s="80" t="s">
        <v>1085</v>
      </c>
      <c r="F1208" s="43" t="str">
        <f>F1205</f>
        <v>ДУ</v>
      </c>
      <c r="G1208" s="43">
        <f>G1205</f>
        <v>5</v>
      </c>
      <c r="I1208" s="48">
        <f>I1165+I1177+I1186+I1196+I1199+I1202+I1205</f>
        <v>0.32000000000000001</v>
      </c>
    </row>
    <row r="1209">
      <c r="A1209" s="22"/>
      <c r="B1209" s="24"/>
      <c r="D1209" s="80"/>
      <c r="F1209" s="43"/>
      <c r="G1209" s="43"/>
      <c r="I1209" s="48"/>
    </row>
    <row r="1210">
      <c r="A1210" s="22"/>
      <c r="B1210" s="24"/>
      <c r="D1210" s="80"/>
      <c r="F1210" s="43"/>
      <c r="G1210" s="43"/>
      <c r="I1210" s="48"/>
    </row>
    <row r="1211" ht="12" customHeight="1">
      <c r="A1211" s="22">
        <f>A1061+1</f>
        <v>11</v>
      </c>
      <c r="B1211" s="24"/>
      <c r="D1211" s="80" t="s">
        <v>1086</v>
      </c>
      <c r="F1211" s="43"/>
      <c r="K1211" s="199" t="s">
        <v>1087</v>
      </c>
      <c r="L1211" s="20"/>
      <c r="M1211" s="20" t="s">
        <v>111</v>
      </c>
    </row>
    <row r="1212" ht="12" customHeight="1">
      <c r="A1212" s="22"/>
      <c r="B1212" s="24"/>
      <c r="D1212" s="20" t="s">
        <v>677</v>
      </c>
      <c r="E1212" s="20" t="str">
        <f>D1212</f>
        <v xml:space="preserve">Ввод 10 кВ Т-1, 2</v>
      </c>
      <c r="F1212" s="98" t="s">
        <v>1088</v>
      </c>
      <c r="G1212" s="22">
        <v>20</v>
      </c>
      <c r="K1212" s="35">
        <v>0.35999999999999999</v>
      </c>
    </row>
    <row r="1213" ht="12" customHeight="1">
      <c r="A1213" s="22"/>
      <c r="B1213" s="24"/>
      <c r="D1213" s="80"/>
      <c r="F1213" s="43"/>
      <c r="K1213" s="199"/>
    </row>
    <row r="1214">
      <c r="B1214" s="24" t="s">
        <v>140</v>
      </c>
      <c r="D1214" s="20" t="s">
        <v>1089</v>
      </c>
      <c r="E1214" s="20" t="str">
        <f>D1214</f>
        <v xml:space="preserve">ВЛ 10 кВ Минькино</v>
      </c>
      <c r="F1214" s="21" t="s">
        <v>38</v>
      </c>
      <c r="G1214" s="22">
        <v>5</v>
      </c>
      <c r="I1214" s="21">
        <v>0.01</v>
      </c>
      <c r="J1214" s="21">
        <f>I1214+J1133</f>
        <v>2.8499999999999992</v>
      </c>
      <c r="K1214" s="23">
        <v>0.01</v>
      </c>
    </row>
    <row r="1215">
      <c r="B1215" s="20" t="str">
        <f>'Справочник Перечня'!B9</f>
        <v xml:space="preserve">ПАО "МегаФон"</v>
      </c>
      <c r="C1215" s="24" t="str">
        <f>'Справочник Перечня'!C9</f>
        <v xml:space="preserve">8921-7166070, 8921-2529016, 8921-2431203</v>
      </c>
      <c r="M1215" s="80" t="s">
        <v>1090</v>
      </c>
    </row>
    <row r="1216">
      <c r="B1216" s="20" t="s">
        <v>1091</v>
      </c>
    </row>
    <row r="1217">
      <c r="B1217" s="20" t="str">
        <f>'Справочник Перечня'!B28</f>
        <v xml:space="preserve">ООО "МСК Энерго"</v>
      </c>
      <c r="C1217" s="20" t="str">
        <f>'Справочник Перечня'!C28</f>
        <v xml:space="preserve">8(495)745-56-70, (8442) 33-38-37, +7(495)197-77-14 доб.505, +7921-5323505</v>
      </c>
    </row>
    <row r="1218">
      <c r="B1218" s="24" t="s">
        <v>140</v>
      </c>
      <c r="C1218" s="20"/>
      <c r="D1218" s="20" t="s">
        <v>1092</v>
      </c>
      <c r="E1218" s="20" t="str">
        <f>D1218</f>
        <v xml:space="preserve">ВЛ 10 кВ Новый путь</v>
      </c>
      <c r="F1218" s="21" t="s">
        <v>38</v>
      </c>
      <c r="G1218" s="22">
        <v>5</v>
      </c>
      <c r="I1218" s="21">
        <v>0.029999999999999999</v>
      </c>
      <c r="J1218" s="21">
        <f>I1218+J1214</f>
        <v>2.879999999999999</v>
      </c>
      <c r="K1218" s="23">
        <v>0.029999999999999999</v>
      </c>
    </row>
    <row r="1219">
      <c r="B1219" s="24" t="s">
        <v>1093</v>
      </c>
      <c r="C1219" s="21" t="s">
        <v>1094</v>
      </c>
    </row>
    <row r="1220">
      <c r="B1220" s="24" t="s">
        <v>170</v>
      </c>
      <c r="C1220" s="24" t="str">
        <f>'Справочник Перечня'!C21</f>
        <v xml:space="preserve">(8172) 73-36-57, 8921-2326179</v>
      </c>
      <c r="L1220" s="24" t="s">
        <v>1095</v>
      </c>
    </row>
    <row r="1221">
      <c r="B1221" s="24" t="s">
        <v>1096</v>
      </c>
      <c r="C1221" s="24"/>
    </row>
    <row r="1222">
      <c r="B1222" s="24" t="s">
        <v>1017</v>
      </c>
      <c r="K1222" s="23" t="s">
        <v>147</v>
      </c>
    </row>
    <row r="1223">
      <c r="B1223" s="24" t="s">
        <v>140</v>
      </c>
      <c r="D1223" s="20" t="s">
        <v>1097</v>
      </c>
      <c r="E1223" s="20" t="str">
        <f>D1223</f>
        <v xml:space="preserve">ВЛ 10 кВ Панфилово</v>
      </c>
      <c r="F1223" s="21" t="s">
        <v>38</v>
      </c>
      <c r="G1223" s="22">
        <v>5</v>
      </c>
      <c r="I1223" s="21">
        <v>0.25</v>
      </c>
      <c r="J1223" s="21">
        <f>I1223+J1218</f>
        <v>3.129999999999999</v>
      </c>
      <c r="K1223" s="38">
        <v>0.26000000000000001</v>
      </c>
      <c r="L1223" s="97" t="s">
        <v>1098</v>
      </c>
    </row>
    <row r="1224" s="80" customFormat="1">
      <c r="A1224" s="81"/>
      <c r="B1224" s="24" t="s">
        <v>1099</v>
      </c>
      <c r="C1224" s="22" t="e">
        <f>#REF!</f>
        <v>#REF!</v>
      </c>
      <c r="F1224" s="43"/>
      <c r="G1224" s="81"/>
      <c r="H1224" s="48"/>
      <c r="I1224" s="21"/>
      <c r="J1224" s="21"/>
      <c r="K1224" s="97" t="s">
        <v>270</v>
      </c>
      <c r="L1224" s="152" t="s">
        <v>1100</v>
      </c>
    </row>
    <row r="1225" s="80" customFormat="1">
      <c r="A1225" s="81"/>
      <c r="B1225" s="20" t="e">
        <f>B1203</f>
        <v>#REF!</v>
      </c>
      <c r="C1225" s="20" t="str">
        <f>C1203</f>
        <v xml:space="preserve">(495) 428-40-90 (1023), ф.428-40-95</v>
      </c>
      <c r="F1225" s="43"/>
      <c r="G1225" s="81"/>
      <c r="H1225" s="48"/>
      <c r="I1225" s="48"/>
      <c r="J1225" s="48"/>
      <c r="K1225" s="23"/>
    </row>
    <row r="1226" s="80" customFormat="1">
      <c r="A1226" s="81"/>
      <c r="B1226" s="24" t="s">
        <v>1099</v>
      </c>
      <c r="C1226" s="20"/>
      <c r="F1226" s="43"/>
      <c r="G1226" s="81"/>
      <c r="H1226" s="48"/>
      <c r="I1226" s="48"/>
      <c r="J1226" s="48"/>
      <c r="K1226" s="23" t="s">
        <v>1101</v>
      </c>
      <c r="L1226" s="38"/>
    </row>
    <row r="1227" s="80" customFormat="1">
      <c r="A1227" s="81"/>
      <c r="B1227" s="24" t="s">
        <v>1102</v>
      </c>
      <c r="C1227" s="20"/>
      <c r="F1227" s="43"/>
      <c r="G1227" s="81"/>
      <c r="H1227" s="48"/>
      <c r="I1227" s="48"/>
      <c r="J1227" s="48"/>
      <c r="K1227" s="23"/>
      <c r="L1227" s="38"/>
    </row>
    <row r="1228" s="80" customFormat="1">
      <c r="A1228" s="81"/>
      <c r="B1228" s="24" t="str">
        <f>B1222</f>
        <v xml:space="preserve">Администрация МО "Юровское"</v>
      </c>
      <c r="C1228" s="24">
        <f>C1222</f>
        <v>0</v>
      </c>
      <c r="F1228" s="43"/>
      <c r="G1228" s="81"/>
      <c r="H1228" s="48"/>
      <c r="I1228" s="48"/>
      <c r="J1228" s="48"/>
      <c r="K1228" s="23"/>
      <c r="L1228" s="38"/>
    </row>
    <row r="1229" s="80" customFormat="1">
      <c r="A1229" s="81"/>
      <c r="B1229" s="24" t="s">
        <v>1103</v>
      </c>
      <c r="C1229" s="20"/>
      <c r="F1229" s="43"/>
      <c r="G1229" s="81"/>
      <c r="H1229" s="48"/>
      <c r="I1229" s="48"/>
      <c r="J1229" s="48"/>
      <c r="L1229" s="38" t="s">
        <v>282</v>
      </c>
    </row>
    <row r="1230" s="80" customFormat="1">
      <c r="A1230" s="81"/>
      <c r="B1230" s="24" t="s">
        <v>140</v>
      </c>
      <c r="C1230" s="20"/>
      <c r="D1230" s="20" t="s">
        <v>1104</v>
      </c>
      <c r="E1230" s="20" t="str">
        <f>D1230</f>
        <v xml:space="preserve">ВЛ 10 кВ Питеримка</v>
      </c>
      <c r="F1230" s="21" t="str">
        <f>F1252</f>
        <v>ДУ</v>
      </c>
      <c r="G1230" s="22">
        <f>G1252</f>
        <v>5</v>
      </c>
      <c r="H1230" s="21"/>
      <c r="I1230" s="21">
        <v>0.11</v>
      </c>
      <c r="J1230" s="48"/>
      <c r="K1230" s="80">
        <v>0.13</v>
      </c>
      <c r="L1230" s="38"/>
    </row>
    <row r="1231" s="80" customFormat="1">
      <c r="A1231" s="81"/>
      <c r="B1231" s="24" t="str">
        <f>'Справочник Перечня'!B24</f>
        <v xml:space="preserve">ПАО "Ростелеком"</v>
      </c>
      <c r="C1231" s="24" t="str">
        <f>'Справочник Перечня'!C24</f>
        <v xml:space="preserve">(8172) 72-00-14, ф.(8172) 72 61 23</v>
      </c>
      <c r="F1231" s="43"/>
      <c r="G1231" s="81"/>
      <c r="H1231" s="48"/>
      <c r="I1231" s="48"/>
      <c r="J1231" s="48"/>
      <c r="L1231" s="38"/>
    </row>
    <row r="1232" s="80" customFormat="1">
      <c r="A1232" s="81"/>
      <c r="B1232" s="24" t="str">
        <f>'Справочник Перечня'!H39</f>
        <v xml:space="preserve">ТУ Юровское ГО</v>
      </c>
      <c r="C1232" s="20"/>
      <c r="F1232" s="43"/>
      <c r="G1232" s="81"/>
      <c r="H1232" s="48"/>
      <c r="I1232" s="48"/>
      <c r="J1232" s="48"/>
      <c r="L1232" s="38"/>
    </row>
    <row r="1233" s="80" customFormat="1">
      <c r="A1233" s="81"/>
      <c r="B1233" s="24" t="s">
        <v>1105</v>
      </c>
      <c r="C1233" s="20"/>
      <c r="F1233" s="43"/>
      <c r="G1233" s="81"/>
      <c r="H1233" s="48"/>
      <c r="I1233" s="48"/>
      <c r="J1233" s="48"/>
      <c r="L1233" s="38"/>
    </row>
    <row r="1234" s="80" customFormat="1">
      <c r="A1234" s="81"/>
      <c r="B1234" s="24" t="str">
        <f>'Справочник Перечня'!H37</f>
        <v xml:space="preserve">БУЗ ВО "Грязовецкая ЦРБ" (ФАП)</v>
      </c>
      <c r="C1234" s="20"/>
      <c r="F1234" s="43"/>
      <c r="G1234" s="81"/>
      <c r="H1234" s="48"/>
      <c r="I1234" s="48"/>
      <c r="J1234" s="48"/>
      <c r="K1234" s="80" t="s">
        <v>1106</v>
      </c>
      <c r="L1234" s="38"/>
    </row>
    <row r="1235" s="80" customFormat="1">
      <c r="A1235" s="81"/>
      <c r="B1235" s="24" t="str">
        <f>'Справочник Перечня'!H34</f>
        <v xml:space="preserve">МУП "Грязовецкая электротеплосеть"</v>
      </c>
      <c r="C1235" s="20"/>
      <c r="F1235" s="43"/>
      <c r="G1235" s="81"/>
      <c r="H1235" s="48"/>
      <c r="I1235" s="48"/>
      <c r="J1235" s="48"/>
      <c r="K1235" s="91" t="s">
        <v>1107</v>
      </c>
      <c r="L1235" s="38"/>
    </row>
    <row r="1236" s="80" customFormat="1">
      <c r="A1236" s="81"/>
      <c r="B1236" s="24" t="s">
        <v>1102</v>
      </c>
      <c r="C1236" s="20"/>
      <c r="F1236" s="43"/>
      <c r="G1236" s="81"/>
      <c r="H1236" s="48"/>
      <c r="I1236" s="48"/>
      <c r="J1236" s="48"/>
      <c r="L1236" s="38"/>
    </row>
    <row r="1237" s="80" customFormat="1">
      <c r="A1237" s="81"/>
      <c r="B1237" s="24" t="s">
        <v>1099</v>
      </c>
      <c r="C1237" s="20"/>
      <c r="F1237" s="43"/>
      <c r="G1237" s="81"/>
      <c r="H1237" s="48"/>
      <c r="I1237" s="48"/>
      <c r="J1237" s="48"/>
      <c r="L1237" s="38"/>
    </row>
    <row r="1238" s="80" customFormat="1">
      <c r="A1238" s="81"/>
      <c r="B1238" s="24" t="s">
        <v>1108</v>
      </c>
      <c r="C1238" s="20"/>
      <c r="F1238" s="43"/>
      <c r="G1238" s="81"/>
      <c r="H1238" s="48"/>
      <c r="I1238" s="48"/>
      <c r="J1238" s="48"/>
      <c r="L1238" s="38"/>
    </row>
    <row r="1239" s="80" customFormat="1">
      <c r="A1239" s="81"/>
      <c r="B1239" s="24" t="s">
        <v>1109</v>
      </c>
      <c r="C1239" s="20"/>
      <c r="F1239" s="43"/>
      <c r="G1239" s="81"/>
      <c r="H1239" s="48"/>
      <c r="I1239" s="48"/>
      <c r="J1239" s="48"/>
      <c r="L1239" s="38"/>
    </row>
    <row r="1240" s="80" customFormat="1">
      <c r="A1240" s="81"/>
      <c r="B1240" s="24" t="s">
        <v>140</v>
      </c>
      <c r="C1240" s="20"/>
      <c r="D1240" s="20" t="s">
        <v>1110</v>
      </c>
      <c r="E1240" s="20" t="str">
        <f>D1240</f>
        <v xml:space="preserve">ВЛ 10 кВ с/х Беловский</v>
      </c>
      <c r="F1240" s="98" t="s">
        <v>38</v>
      </c>
      <c r="G1240" s="22">
        <v>5</v>
      </c>
      <c r="H1240" s="21"/>
      <c r="I1240" s="21">
        <v>0.01</v>
      </c>
      <c r="J1240" s="21"/>
      <c r="K1240" s="20">
        <v>0.01</v>
      </c>
      <c r="L1240" s="38"/>
    </row>
    <row r="1241" s="80" customFormat="1">
      <c r="A1241" s="81"/>
      <c r="B1241" s="24" t="e">
        <f>'Справочник Перечня'!B30</f>
        <v>#REF!</v>
      </c>
      <c r="C1241" s="24" t="str">
        <f>'Справочник Перечня'!C30</f>
        <v xml:space="preserve">(495) 428-40-90 (1023), ф.428-40-95</v>
      </c>
      <c r="F1241" s="43"/>
      <c r="G1241" s="81"/>
      <c r="H1241" s="48"/>
      <c r="I1241" s="48"/>
      <c r="J1241" s="48"/>
      <c r="L1241" s="38"/>
    </row>
    <row r="1242" s="80" customFormat="1">
      <c r="A1242" s="81"/>
      <c r="B1242" s="24">
        <f>'Справочник Перечня'!E2</f>
        <v>0</v>
      </c>
      <c r="C1242" s="20"/>
      <c r="F1242" s="43"/>
      <c r="G1242" s="81"/>
      <c r="H1242" s="48"/>
      <c r="I1242" s="48"/>
      <c r="J1242" s="48"/>
      <c r="L1242" s="38"/>
    </row>
    <row r="1243" s="80" customFormat="1">
      <c r="A1243" s="81"/>
      <c r="B1243" s="24" t="str">
        <f>'Справочник Перечня'!B7</f>
        <v xml:space="preserve">ООО "МТС Энерго" </v>
      </c>
      <c r="C1243" s="24" t="str">
        <f>'Справочник Перечня'!C7</f>
        <v xml:space="preserve">(8172) 76-90-90, 89115000999, +7 916-7618353, +7 964-5629708</v>
      </c>
      <c r="F1243" s="43"/>
      <c r="G1243" s="81"/>
      <c r="H1243" s="48"/>
      <c r="I1243" s="48"/>
      <c r="J1243" s="48"/>
      <c r="L1243" s="38"/>
    </row>
    <row r="1244" s="80" customFormat="1">
      <c r="A1244" s="81"/>
      <c r="B1244" s="24" t="str">
        <f>'Справочник Перечня'!H40</f>
        <v xml:space="preserve">Администрация Спасского СП</v>
      </c>
      <c r="C1244" s="20"/>
      <c r="F1244" s="43"/>
      <c r="G1244" s="81"/>
      <c r="H1244" s="48"/>
      <c r="I1244" s="48"/>
      <c r="J1244" s="48"/>
      <c r="L1244" s="38"/>
    </row>
    <row r="1245" s="80" customFormat="1">
      <c r="A1245" s="81"/>
      <c r="B1245" s="24" t="s">
        <v>1111</v>
      </c>
      <c r="C1245" s="20"/>
      <c r="F1245" s="43"/>
      <c r="G1245" s="81"/>
      <c r="H1245" s="48"/>
      <c r="I1245" s="48"/>
      <c r="J1245" s="48"/>
      <c r="L1245" s="38"/>
    </row>
    <row r="1246" s="80" customFormat="1">
      <c r="A1246" s="81"/>
      <c r="B1246" s="24" t="s">
        <v>1112</v>
      </c>
      <c r="C1246" s="20"/>
      <c r="F1246" s="43"/>
      <c r="G1246" s="81"/>
      <c r="H1246" s="48"/>
      <c r="I1246" s="48"/>
      <c r="J1246" s="48"/>
      <c r="L1246" s="38"/>
    </row>
    <row r="1247" s="80" customFormat="1">
      <c r="A1247" s="81"/>
      <c r="B1247" s="24" t="s">
        <v>1113</v>
      </c>
      <c r="C1247" s="20"/>
      <c r="F1247" s="43"/>
      <c r="G1247" s="81"/>
      <c r="H1247" s="48"/>
      <c r="I1247" s="48"/>
      <c r="J1247" s="48"/>
      <c r="L1247" s="38"/>
    </row>
    <row r="1248" s="80" customFormat="1">
      <c r="A1248" s="81"/>
      <c r="B1248" s="24" t="s">
        <v>392</v>
      </c>
      <c r="C1248" s="20"/>
      <c r="F1248" s="43"/>
      <c r="G1248" s="81"/>
      <c r="H1248" s="48"/>
      <c r="I1248" s="48"/>
      <c r="J1248" s="48"/>
      <c r="L1248" s="38"/>
    </row>
    <row r="1249" s="80" customFormat="1">
      <c r="A1249" s="81"/>
      <c r="B1249" s="24" t="s">
        <v>316</v>
      </c>
      <c r="C1249" s="20"/>
      <c r="F1249" s="43"/>
      <c r="G1249" s="81"/>
      <c r="H1249" s="48"/>
      <c r="I1249" s="48"/>
      <c r="J1249" s="48"/>
      <c r="L1249" s="38"/>
    </row>
    <row r="1250" s="80" customFormat="1">
      <c r="A1250" s="81"/>
      <c r="B1250" s="24" t="s">
        <v>302</v>
      </c>
      <c r="C1250" s="20"/>
      <c r="F1250" s="43"/>
      <c r="G1250" s="81"/>
      <c r="H1250" s="48"/>
      <c r="I1250" s="48"/>
      <c r="J1250" s="48"/>
      <c r="L1250" s="80" t="s">
        <v>1114</v>
      </c>
    </row>
    <row r="1251" s="80" customFormat="1">
      <c r="A1251" s="81"/>
      <c r="B1251" s="24" t="str">
        <f>'Справочник Перечня'!E30</f>
        <v xml:space="preserve">МУП ЖКХ Федотово ВМР</v>
      </c>
      <c r="C1251" s="20"/>
      <c r="F1251" s="43"/>
      <c r="G1251" s="81"/>
      <c r="H1251" s="48"/>
      <c r="I1251" s="48"/>
      <c r="J1251" s="48"/>
      <c r="K1251" s="91" t="s">
        <v>1115</v>
      </c>
      <c r="L1251" s="38"/>
      <c r="Q1251" s="80" t="s">
        <v>1116</v>
      </c>
    </row>
    <row r="1252" s="80" customFormat="1">
      <c r="A1252" s="81"/>
      <c r="B1252" s="38"/>
      <c r="C1252" s="48"/>
      <c r="D1252" s="80" t="s">
        <v>1117</v>
      </c>
      <c r="F1252" s="48" t="str">
        <f>F1223</f>
        <v>ДУ</v>
      </c>
      <c r="G1252" s="81">
        <f>G1223</f>
        <v>5</v>
      </c>
      <c r="H1252" s="48"/>
      <c r="I1252" s="48">
        <f>I1214+I1218+I1223+I1230+I1240</f>
        <v>0.40999999999999998</v>
      </c>
      <c r="J1252" s="48">
        <f>J1223</f>
        <v>3.129999999999999</v>
      </c>
      <c r="K1252" s="48"/>
      <c r="L1252" s="38"/>
    </row>
    <row r="1253">
      <c r="A1253" s="22"/>
      <c r="B1253" s="24"/>
      <c r="D1253" s="80"/>
      <c r="F1253" s="43"/>
      <c r="G1253" s="43"/>
      <c r="I1253" s="48"/>
      <c r="J1253" s="48"/>
      <c r="K1253" s="48"/>
    </row>
    <row r="1254">
      <c r="A1254" s="22"/>
      <c r="B1254" s="24"/>
      <c r="D1254" s="80"/>
      <c r="F1254" s="43"/>
      <c r="G1254" s="43"/>
      <c r="I1254" s="48"/>
    </row>
    <row r="1255">
      <c r="A1255" s="22"/>
      <c r="B1255" s="24"/>
      <c r="D1255" s="80" t="s">
        <v>1118</v>
      </c>
      <c r="E1255" s="91"/>
      <c r="F1255" s="43"/>
      <c r="G1255" s="43"/>
      <c r="I1255" s="48"/>
    </row>
    <row r="1256">
      <c r="A1256" s="22"/>
      <c r="B1256" s="20" t="s">
        <v>140</v>
      </c>
      <c r="D1256" s="20" t="s">
        <v>1119</v>
      </c>
      <c r="E1256" s="20" t="str">
        <f>D1256</f>
        <v xml:space="preserve">ВЛ 10 кВ Коротыгино</v>
      </c>
      <c r="F1256" s="98" t="s">
        <v>38</v>
      </c>
      <c r="G1256" s="98">
        <v>5</v>
      </c>
      <c r="I1256" s="21">
        <v>0.13</v>
      </c>
      <c r="K1256" s="23">
        <v>0.13</v>
      </c>
      <c r="L1256" s="101" t="s">
        <v>1120</v>
      </c>
    </row>
    <row r="1257">
      <c r="A1257" s="22"/>
      <c r="B1257" s="24" t="s">
        <v>1031</v>
      </c>
      <c r="F1257" s="98"/>
      <c r="G1257" s="98"/>
      <c r="L1257" s="101"/>
    </row>
    <row r="1258">
      <c r="A1258" s="22"/>
      <c r="B1258" s="24" t="s">
        <v>1121</v>
      </c>
      <c r="F1258" s="98"/>
      <c r="G1258" s="98"/>
      <c r="L1258" s="101"/>
    </row>
    <row r="1259">
      <c r="A1259" s="22"/>
      <c r="B1259" s="24" t="s">
        <v>1017</v>
      </c>
      <c r="F1259" s="98"/>
      <c r="G1259" s="98"/>
      <c r="L1259" s="101"/>
    </row>
    <row r="1260">
      <c r="A1260" s="22"/>
      <c r="B1260" s="24" t="s">
        <v>1122</v>
      </c>
      <c r="F1260" s="98"/>
      <c r="G1260" s="98"/>
      <c r="K1260" s="38" t="s">
        <v>1123</v>
      </c>
      <c r="L1260" s="110"/>
    </row>
    <row r="1261">
      <c r="A1261" s="22"/>
      <c r="B1261" s="24" t="s">
        <v>1124</v>
      </c>
      <c r="C1261" s="21" t="s">
        <v>1125</v>
      </c>
      <c r="F1261" s="98"/>
      <c r="G1261" s="98"/>
      <c r="K1261" s="23" t="s">
        <v>1126</v>
      </c>
    </row>
    <row r="1262">
      <c r="A1262" s="22"/>
      <c r="B1262" s="24" t="s">
        <v>1127</v>
      </c>
      <c r="F1262" s="98"/>
      <c r="G1262" s="98"/>
    </row>
    <row r="1263">
      <c r="A1263" s="22"/>
      <c r="B1263" s="24" t="s">
        <v>140</v>
      </c>
      <c r="D1263" s="20" t="s">
        <v>1128</v>
      </c>
      <c r="E1263" s="20" t="str">
        <f>D1263</f>
        <v xml:space="preserve">ВЛ 10 кВ Новоселка</v>
      </c>
      <c r="F1263" s="98" t="str">
        <f>F1256</f>
        <v>ДУ</v>
      </c>
      <c r="G1263" s="98">
        <v>5</v>
      </c>
      <c r="I1263" s="21">
        <v>0.10000000000000001</v>
      </c>
      <c r="K1263" s="23">
        <v>0.10000000000000001</v>
      </c>
    </row>
    <row r="1264">
      <c r="A1264" s="22"/>
      <c r="B1264" s="24" t="str">
        <f>B1259</f>
        <v xml:space="preserve">Администрация МО "Юровское"</v>
      </c>
      <c r="F1264" s="98"/>
      <c r="G1264" s="98"/>
      <c r="I1264" s="88"/>
    </row>
    <row r="1265">
      <c r="A1265" s="22"/>
      <c r="B1265" s="24" t="str">
        <f>B1261</f>
        <v xml:space="preserve">ПЗК " имени  50-летия СССР"</v>
      </c>
      <c r="C1265" s="21" t="str">
        <f>C1261</f>
        <v>81755-41-2-24</v>
      </c>
      <c r="F1265" s="98"/>
      <c r="G1265" s="98"/>
      <c r="K1265" s="167" t="s">
        <v>1129</v>
      </c>
      <c r="L1265" s="20"/>
      <c r="M1265" s="156"/>
      <c r="N1265" s="151"/>
      <c r="O1265" s="151"/>
    </row>
    <row r="1266">
      <c r="A1266" s="22"/>
      <c r="B1266" s="24" t="s">
        <v>976</v>
      </c>
      <c r="C1266" s="21" t="e">
        <f>#REF!</f>
        <v>#REF!</v>
      </c>
      <c r="F1266" s="98"/>
      <c r="G1266" s="98"/>
      <c r="K1266" s="167" t="s">
        <v>1130</v>
      </c>
      <c r="L1266" s="20"/>
      <c r="M1266" s="156"/>
      <c r="P1266" s="200">
        <f>2179/31/12</f>
        <v>6</v>
      </c>
      <c r="Q1266" s="151" t="s">
        <v>1131</v>
      </c>
      <c r="R1266" s="151"/>
      <c r="S1266" s="151"/>
      <c r="T1266" s="151"/>
      <c r="U1266" s="151"/>
      <c r="V1266" s="151"/>
      <c r="W1266" s="151"/>
    </row>
    <row r="1267">
      <c r="A1267" s="22"/>
      <c r="B1267" s="24" t="s">
        <v>140</v>
      </c>
      <c r="D1267" s="20" t="s">
        <v>1132</v>
      </c>
      <c r="E1267" s="20" t="str">
        <f>D1267</f>
        <v xml:space="preserve">ВЛ 10 кВ Савкино</v>
      </c>
      <c r="F1267" s="98" t="str">
        <f>F1281</f>
        <v>ДУ</v>
      </c>
      <c r="G1267" s="98">
        <f>G1281</f>
        <v>5</v>
      </c>
      <c r="I1267" s="21">
        <v>0.28000000000000003</v>
      </c>
      <c r="K1267" s="23">
        <v>0.28000000000000003</v>
      </c>
      <c r="L1267" s="20"/>
      <c r="M1267" s="156"/>
      <c r="P1267" s="200"/>
      <c r="Q1267" s="151"/>
      <c r="R1267" s="151"/>
      <c r="S1267" s="151"/>
      <c r="T1267" s="151"/>
      <c r="U1267" s="151"/>
      <c r="V1267" s="151"/>
      <c r="W1267" s="151"/>
    </row>
    <row r="1268">
      <c r="A1268" s="22"/>
      <c r="B1268" s="24">
        <f>'Справочник Перечня'!E2</f>
        <v>0</v>
      </c>
      <c r="F1268" s="98"/>
      <c r="G1268" s="98"/>
      <c r="K1268" s="167"/>
      <c r="L1268" s="20"/>
      <c r="M1268" s="156"/>
      <c r="P1268" s="200"/>
      <c r="Q1268" s="151"/>
      <c r="R1268" s="151"/>
      <c r="S1268" s="151"/>
      <c r="T1268" s="151"/>
      <c r="U1268" s="151"/>
      <c r="V1268" s="151"/>
      <c r="W1268" s="151"/>
    </row>
    <row r="1269">
      <c r="A1269" s="22"/>
      <c r="B1269" s="24" t="str">
        <f>'Справочник Перечня'!B11</f>
        <v xml:space="preserve">ПАО "ВымпелКом"</v>
      </c>
      <c r="C1269" s="24" t="str">
        <f>'Справочник Перечня'!C11</f>
        <v xml:space="preserve">57-77-02,79629301846, 89657440052, +7951-7473344, 57-77-78, 88172795103</v>
      </c>
      <c r="F1269" s="98"/>
      <c r="G1269" s="98"/>
      <c r="K1269" s="167"/>
      <c r="L1269" s="20"/>
      <c r="M1269" s="156"/>
      <c r="P1269" s="200"/>
      <c r="Q1269" s="151"/>
      <c r="R1269" s="151"/>
      <c r="S1269" s="151"/>
      <c r="T1269" s="151"/>
      <c r="U1269" s="151"/>
      <c r="V1269" s="151"/>
      <c r="W1269" s="151"/>
    </row>
    <row r="1270">
      <c r="A1270" s="22"/>
      <c r="B1270" s="24" t="str">
        <f>'Справочник Перечня'!B28</f>
        <v xml:space="preserve">ООО "МСК Энерго"</v>
      </c>
      <c r="C1270" s="24" t="str">
        <f>'Справочник Перечня'!C28</f>
        <v xml:space="preserve">8(495)745-56-70, (8442) 33-38-37, +7(495)197-77-14 доб.505, +7921-5323505</v>
      </c>
      <c r="F1270" s="98"/>
      <c r="G1270" s="98"/>
      <c r="K1270" s="167"/>
      <c r="L1270" s="20"/>
      <c r="M1270" s="156"/>
      <c r="P1270" s="200"/>
      <c r="Q1270" s="151"/>
      <c r="R1270" s="151"/>
      <c r="S1270" s="151"/>
      <c r="T1270" s="151"/>
      <c r="U1270" s="151"/>
      <c r="V1270" s="151"/>
      <c r="W1270" s="151"/>
    </row>
    <row r="1271">
      <c r="A1271" s="22"/>
      <c r="B1271" s="24" t="str">
        <f>'Справочник Перечня'!H35</f>
        <v xml:space="preserve">Админ.Грязовецкого муниц.района</v>
      </c>
      <c r="F1271" s="98"/>
      <c r="G1271" s="98"/>
      <c r="K1271" s="167"/>
      <c r="L1271" s="20"/>
      <c r="M1271" s="156"/>
      <c r="P1271" s="200"/>
      <c r="Q1271" s="151"/>
      <c r="R1271" s="151"/>
      <c r="S1271" s="151"/>
      <c r="T1271" s="151"/>
      <c r="U1271" s="151"/>
      <c r="V1271" s="151"/>
      <c r="W1271" s="151"/>
    </row>
    <row r="1272">
      <c r="A1272" s="22"/>
      <c r="B1272" s="24" t="str">
        <f>'Справочник Перечня'!H39</f>
        <v xml:space="preserve">ТУ Юровское ГО</v>
      </c>
      <c r="F1272" s="98"/>
      <c r="G1272" s="98"/>
      <c r="K1272" s="167"/>
      <c r="L1272" s="20"/>
      <c r="M1272" s="156"/>
      <c r="P1272" s="200"/>
      <c r="Q1272" s="151"/>
      <c r="R1272" s="151"/>
      <c r="S1272" s="151"/>
      <c r="T1272" s="151"/>
      <c r="U1272" s="151"/>
      <c r="V1272" s="151"/>
      <c r="W1272" s="151"/>
    </row>
    <row r="1273">
      <c r="A1273" s="22"/>
      <c r="B1273" s="24" t="str">
        <f>'Справочник Перечня'!H34</f>
        <v xml:space="preserve">МУП "Грязовецкая электротеплосеть"</v>
      </c>
      <c r="F1273" s="98"/>
      <c r="G1273" s="98"/>
      <c r="K1273" s="167" t="s">
        <v>1133</v>
      </c>
      <c r="L1273" s="20"/>
      <c r="M1273" s="156"/>
      <c r="P1273" s="200"/>
      <c r="Q1273" s="151"/>
      <c r="R1273" s="151"/>
      <c r="S1273" s="151"/>
      <c r="T1273" s="151"/>
      <c r="U1273" s="151"/>
      <c r="V1273" s="151"/>
      <c r="W1273" s="151"/>
      <c r="AC1273" s="20" t="s">
        <v>1134</v>
      </c>
    </row>
    <row r="1274">
      <c r="A1274" s="22"/>
      <c r="B1274" s="24" t="str">
        <f>'Справочник Перечня'!H42</f>
        <v xml:space="preserve">ООО "ЖКХ Юровское"</v>
      </c>
      <c r="F1274" s="98"/>
      <c r="G1274" s="98"/>
      <c r="K1274" s="167"/>
      <c r="L1274" s="20"/>
      <c r="M1274" s="156"/>
      <c r="P1274" s="200"/>
      <c r="Q1274" s="151"/>
      <c r="R1274" s="151"/>
      <c r="S1274" s="151"/>
      <c r="T1274" s="151"/>
      <c r="U1274" s="151"/>
      <c r="V1274" s="151"/>
      <c r="W1274" s="151"/>
    </row>
    <row r="1275">
      <c r="A1275" s="22"/>
      <c r="B1275" s="24" t="s">
        <v>1135</v>
      </c>
      <c r="F1275" s="98"/>
      <c r="G1275" s="98"/>
      <c r="K1275" s="167"/>
      <c r="L1275" s="20"/>
      <c r="M1275" s="156"/>
      <c r="P1275" s="200"/>
      <c r="Q1275" s="151"/>
      <c r="R1275" s="151"/>
      <c r="S1275" s="151"/>
      <c r="T1275" s="151"/>
      <c r="U1275" s="151"/>
      <c r="V1275" s="151"/>
      <c r="W1275" s="151"/>
    </row>
    <row r="1276">
      <c r="A1276" s="22"/>
      <c r="B1276" s="24" t="s">
        <v>1136</v>
      </c>
      <c r="F1276" s="98"/>
      <c r="G1276" s="98"/>
      <c r="K1276" s="167"/>
      <c r="L1276" s="20"/>
      <c r="M1276" s="156"/>
      <c r="P1276" s="200"/>
      <c r="Q1276" s="151"/>
      <c r="R1276" s="151"/>
      <c r="S1276" s="151"/>
      <c r="T1276" s="151"/>
      <c r="U1276" s="151"/>
      <c r="V1276" s="151"/>
      <c r="W1276" s="151"/>
    </row>
    <row r="1277">
      <c r="A1277" s="22"/>
      <c r="B1277" s="24" t="s">
        <v>1103</v>
      </c>
      <c r="F1277" s="98"/>
      <c r="G1277" s="98"/>
      <c r="K1277" s="167" t="s">
        <v>214</v>
      </c>
      <c r="L1277" s="20"/>
      <c r="M1277" s="156"/>
      <c r="P1277" s="200"/>
      <c r="Q1277" s="151"/>
      <c r="R1277" s="151"/>
      <c r="S1277" s="151"/>
      <c r="T1277" s="151"/>
      <c r="U1277" s="151"/>
      <c r="V1277" s="151"/>
      <c r="W1277" s="151"/>
    </row>
    <row r="1278">
      <c r="A1278" s="22"/>
      <c r="B1278" s="24" t="s">
        <v>1137</v>
      </c>
      <c r="F1278" s="98"/>
      <c r="G1278" s="98"/>
      <c r="K1278" s="167"/>
      <c r="L1278" s="20"/>
      <c r="M1278" s="156"/>
      <c r="P1278" s="200"/>
      <c r="Q1278" s="151"/>
      <c r="R1278" s="151"/>
      <c r="S1278" s="151"/>
      <c r="T1278" s="151"/>
      <c r="U1278" s="151"/>
      <c r="V1278" s="151"/>
      <c r="W1278" s="151"/>
    </row>
    <row r="1279">
      <c r="A1279" s="22"/>
      <c r="B1279" s="24" t="s">
        <v>969</v>
      </c>
      <c r="F1279" s="98"/>
      <c r="G1279" s="98"/>
      <c r="K1279" s="167"/>
      <c r="L1279" s="20"/>
      <c r="M1279" s="156"/>
      <c r="P1279" s="200"/>
      <c r="Q1279" s="151"/>
      <c r="R1279" s="151"/>
      <c r="S1279" s="151"/>
      <c r="T1279" s="151"/>
      <c r="U1279" s="151"/>
      <c r="V1279" s="151"/>
      <c r="W1279" s="151"/>
    </row>
    <row r="1280">
      <c r="A1280" s="22"/>
      <c r="B1280" s="24" t="s">
        <v>1138</v>
      </c>
      <c r="F1280" s="98"/>
      <c r="G1280" s="98"/>
      <c r="K1280" s="167"/>
      <c r="L1280" s="20"/>
      <c r="M1280" s="156"/>
      <c r="P1280" s="200"/>
      <c r="Q1280" s="151"/>
      <c r="R1280" s="151"/>
      <c r="S1280" s="151"/>
      <c r="T1280" s="151"/>
      <c r="U1280" s="151"/>
      <c r="V1280" s="151"/>
      <c r="W1280" s="151"/>
    </row>
    <row r="1281">
      <c r="A1281" s="22"/>
      <c r="B1281" s="24"/>
      <c r="D1281" s="80" t="s">
        <v>1139</v>
      </c>
      <c r="F1281" s="43" t="str">
        <f>F1263</f>
        <v>ДУ</v>
      </c>
      <c r="G1281" s="43">
        <f>G1263</f>
        <v>5</v>
      </c>
      <c r="I1281" s="48">
        <f>I1256+I1263+I1267</f>
        <v>0.51000000000000001</v>
      </c>
    </row>
    <row r="1282">
      <c r="A1282" s="22"/>
      <c r="B1282" s="24"/>
      <c r="D1282" s="80"/>
      <c r="F1282" s="43"/>
      <c r="G1282" s="43"/>
      <c r="I1282" s="48"/>
    </row>
    <row r="1283">
      <c r="A1283" s="22"/>
      <c r="B1283" s="24"/>
      <c r="D1283" s="80"/>
      <c r="F1283" s="43"/>
      <c r="G1283" s="43"/>
      <c r="I1283" s="48"/>
    </row>
    <row r="1284">
      <c r="A1284" s="22"/>
      <c r="B1284" s="24"/>
      <c r="D1284" s="134" t="s">
        <v>1140</v>
      </c>
      <c r="E1284" s="165" t="s">
        <v>61</v>
      </c>
      <c r="F1284" s="43"/>
      <c r="G1284" s="43"/>
      <c r="I1284" s="54"/>
      <c r="K1284" s="151" t="s">
        <v>1141</v>
      </c>
      <c r="L1284" s="38"/>
    </row>
    <row r="1285">
      <c r="A1285" s="22"/>
      <c r="B1285" s="24" t="s">
        <v>140</v>
      </c>
      <c r="D1285" s="20" t="s">
        <v>1142</v>
      </c>
      <c r="E1285" s="20" t="str">
        <f>D1285</f>
        <v xml:space="preserve">ВЛ 10 кВ Желтиково</v>
      </c>
      <c r="F1285" s="98" t="s">
        <v>101</v>
      </c>
      <c r="G1285" s="98">
        <v>5</v>
      </c>
      <c r="I1285" s="21">
        <v>0.14999999999999999</v>
      </c>
      <c r="K1285" s="201">
        <v>0.14999999999999999</v>
      </c>
      <c r="L1285" s="97" t="s">
        <v>697</v>
      </c>
      <c r="N1285" s="91" t="s">
        <v>1143</v>
      </c>
      <c r="O1285" s="91"/>
    </row>
    <row r="1286">
      <c r="A1286" s="22"/>
      <c r="B1286" s="104" t="s">
        <v>266</v>
      </c>
      <c r="F1286" s="98"/>
      <c r="G1286" s="98"/>
      <c r="K1286" s="38"/>
      <c r="L1286" s="97"/>
      <c r="N1286" s="91"/>
      <c r="O1286" s="91"/>
    </row>
    <row r="1287">
      <c r="A1287" s="22"/>
      <c r="B1287" s="104" t="str">
        <f>'Справочник Перечня'!B24</f>
        <v xml:space="preserve">ПАО "Ростелеком"</v>
      </c>
      <c r="C1287" s="24" t="str">
        <f>'Справочник Перечня'!C24</f>
        <v xml:space="preserve">(8172) 72-00-14, ф.(8172) 72 61 23</v>
      </c>
      <c r="F1287" s="98"/>
      <c r="G1287" s="98"/>
      <c r="K1287" s="38" t="s">
        <v>1144</v>
      </c>
      <c r="L1287" s="97"/>
      <c r="N1287" s="91"/>
      <c r="O1287" s="91"/>
    </row>
    <row r="1288">
      <c r="A1288" s="22"/>
      <c r="B1288" s="202" t="str">
        <f>'Справочник Перечня'!H39</f>
        <v xml:space="preserve">ТУ Юровское ГО</v>
      </c>
      <c r="C1288" s="24"/>
      <c r="F1288" s="98"/>
      <c r="G1288" s="98"/>
      <c r="K1288" s="38"/>
      <c r="L1288" s="97"/>
      <c r="N1288" s="91"/>
      <c r="O1288" s="91"/>
    </row>
    <row r="1289">
      <c r="A1289" s="22"/>
      <c r="B1289" s="104" t="s">
        <v>1102</v>
      </c>
      <c r="C1289" s="24"/>
      <c r="F1289" s="98"/>
      <c r="G1289" s="98"/>
      <c r="K1289" s="38"/>
      <c r="L1289" s="97"/>
      <c r="N1289" s="91"/>
      <c r="O1289" s="91"/>
    </row>
    <row r="1290">
      <c r="A1290" s="22"/>
      <c r="B1290" s="104" t="s">
        <v>1145</v>
      </c>
      <c r="F1290" s="98"/>
      <c r="G1290" s="98"/>
      <c r="K1290" s="20"/>
      <c r="L1290" s="23" t="s">
        <v>282</v>
      </c>
    </row>
    <row r="1291">
      <c r="A1291" s="22"/>
      <c r="B1291" s="104" t="str">
        <f>'Справочник Перечня'!H34</f>
        <v xml:space="preserve">МУП "Грязовецкая электротеплосеть"</v>
      </c>
      <c r="C1291" s="104">
        <f>'Справочник Перечня'!I34</f>
        <v>0</v>
      </c>
      <c r="F1291" s="98"/>
      <c r="G1291" s="98"/>
      <c r="K1291" s="167" t="s">
        <v>1146</v>
      </c>
      <c r="L1291" s="20"/>
    </row>
    <row r="1292">
      <c r="A1292" s="22"/>
      <c r="B1292" s="104" t="s">
        <v>1147</v>
      </c>
      <c r="F1292" s="98"/>
      <c r="G1292" s="98"/>
      <c r="K1292" s="20"/>
      <c r="L1292" s="23"/>
    </row>
    <row r="1293">
      <c r="A1293" s="22"/>
      <c r="B1293" s="104" t="s">
        <v>969</v>
      </c>
      <c r="F1293" s="98"/>
      <c r="G1293" s="98"/>
      <c r="K1293" s="20"/>
      <c r="L1293" s="23" t="s">
        <v>282</v>
      </c>
    </row>
    <row r="1294">
      <c r="A1294" s="22"/>
      <c r="B1294" s="104" t="s">
        <v>1148</v>
      </c>
      <c r="F1294" s="98"/>
      <c r="G1294" s="98"/>
    </row>
    <row r="1295">
      <c r="A1295" s="22"/>
      <c r="B1295" s="24" t="s">
        <v>140</v>
      </c>
      <c r="D1295" s="20" t="s">
        <v>1149</v>
      </c>
      <c r="E1295" s="20" t="str">
        <f>D1295</f>
        <v xml:space="preserve">ВЛ 10 кВ Заемье</v>
      </c>
      <c r="F1295" s="98" t="str">
        <f>F1285</f>
        <v>ОП</v>
      </c>
      <c r="G1295" s="98">
        <f>G1285</f>
        <v>5</v>
      </c>
      <c r="I1295" s="21">
        <v>0.41999999999999998</v>
      </c>
      <c r="K1295" s="201">
        <v>0.41999999999999998</v>
      </c>
    </row>
    <row r="1296">
      <c r="A1296" s="22"/>
      <c r="B1296" s="202" t="s">
        <v>1150</v>
      </c>
      <c r="F1296" s="98"/>
      <c r="G1296" s="98"/>
      <c r="K1296" s="97" t="s">
        <v>1151</v>
      </c>
    </row>
    <row r="1297">
      <c r="A1297" s="22"/>
      <c r="B1297" s="202" t="s">
        <v>671</v>
      </c>
      <c r="F1297" s="98"/>
      <c r="G1297" s="98"/>
      <c r="K1297" s="97"/>
    </row>
    <row r="1298">
      <c r="A1298" s="22"/>
      <c r="B1298" s="202" t="str">
        <f>'Справочник Перечня'!B15</f>
        <v xml:space="preserve">ООО "ЭЛЕ-ГАЗ"</v>
      </c>
      <c r="C1298" s="24" t="str">
        <f>'Справочник Перечня'!C15</f>
        <v xml:space="preserve">8953-5000707, 8903-3282926, 8927-1313929, 499-7042583, 8 (8452) 25-51-54</v>
      </c>
      <c r="F1298" s="98"/>
      <c r="G1298" s="98"/>
      <c r="K1298" s="97"/>
    </row>
    <row r="1299">
      <c r="A1299" s="22"/>
      <c r="B1299" s="202" t="str">
        <f>'Справочник Перечня'!B4</f>
        <v xml:space="preserve">АО "ПБК"</v>
      </c>
      <c r="C1299" s="202" t="str">
        <f>'Справочник Перечня'!C4</f>
        <v xml:space="preserve">8800-5505000, 8953-5000575,8925-8935330</v>
      </c>
      <c r="F1299" s="98"/>
      <c r="G1299" s="98"/>
      <c r="K1299" s="97"/>
    </row>
    <row r="1300">
      <c r="A1300" s="22"/>
      <c r="B1300" s="202" t="str">
        <f>'Справочник Перечня'!B6</f>
        <v xml:space="preserve">АО "Национ.Баш.Комп."</v>
      </c>
      <c r="C1300" s="202" t="str">
        <f>'Справочник Перечня'!C6</f>
        <v xml:space="preserve">8(495) 783-07-00, 8965-7440043, 8965-7440052</v>
      </c>
      <c r="F1300" s="98"/>
      <c r="G1300" s="98"/>
      <c r="K1300" s="97"/>
    </row>
    <row r="1301">
      <c r="A1301" s="22"/>
      <c r="B1301" s="202" t="str">
        <f>'Справочник Перечня'!B42</f>
        <v xml:space="preserve">ФКУ Упрдор "Холмогоры"</v>
      </c>
      <c r="C1301" s="24" t="str">
        <f>'Справочник Перечня'!C42</f>
        <v xml:space="preserve">8(8172) 72-37-55, 8(8172)72-37-13, 8921-0683323,  8953-5177646</v>
      </c>
      <c r="F1301" s="98"/>
      <c r="G1301" s="98"/>
      <c r="K1301" s="97"/>
    </row>
    <row r="1302">
      <c r="A1302" s="22"/>
      <c r="B1302" s="202" t="str">
        <f>'Справочник Перечня'!H36</f>
        <v xml:space="preserve">ТУ Ростиловское ГО</v>
      </c>
      <c r="C1302" s="24"/>
      <c r="F1302" s="98"/>
      <c r="G1302" s="98"/>
      <c r="K1302" s="97"/>
    </row>
    <row r="1303">
      <c r="A1303" s="22"/>
      <c r="B1303" s="202" t="s">
        <v>1152</v>
      </c>
      <c r="C1303" s="24"/>
      <c r="F1303" s="98"/>
      <c r="G1303" s="98"/>
      <c r="K1303" s="97"/>
    </row>
    <row r="1304">
      <c r="A1304" s="22"/>
      <c r="B1304" s="202" t="str">
        <f>'Справочник Перечня'!H34</f>
        <v xml:space="preserve">МУП "Грязовецкая электротеплосеть"</v>
      </c>
      <c r="C1304" s="202">
        <f>'Справочник Перечня'!I34</f>
        <v>0</v>
      </c>
      <c r="F1304" s="98"/>
      <c r="G1304" s="98"/>
      <c r="K1304" s="23" t="s">
        <v>1153</v>
      </c>
      <c r="M1304" s="203">
        <f>23493/31/12</f>
        <v>63</v>
      </c>
      <c r="N1304" s="20" t="s">
        <v>1154</v>
      </c>
    </row>
    <row r="1305">
      <c r="A1305" s="22"/>
      <c r="B1305" s="202" t="s">
        <v>1155</v>
      </c>
      <c r="F1305" s="98"/>
      <c r="G1305" s="98"/>
      <c r="M1305" s="203"/>
    </row>
    <row r="1306">
      <c r="A1306" s="22"/>
      <c r="B1306" s="202" t="s">
        <v>996</v>
      </c>
      <c r="F1306" s="98"/>
      <c r="G1306" s="98"/>
      <c r="M1306" s="203"/>
    </row>
    <row r="1307">
      <c r="A1307" s="22"/>
      <c r="B1307" s="202" t="s">
        <v>984</v>
      </c>
      <c r="F1307" s="98"/>
      <c r="G1307" s="98"/>
    </row>
    <row r="1308">
      <c r="A1308" s="22"/>
      <c r="B1308" s="202" t="s">
        <v>1156</v>
      </c>
      <c r="F1308" s="98"/>
      <c r="G1308" s="98"/>
    </row>
    <row r="1309">
      <c r="A1309" s="22"/>
      <c r="B1309" s="204" t="s">
        <v>1157</v>
      </c>
      <c r="F1309" s="98"/>
      <c r="G1309" s="98"/>
    </row>
    <row r="1310">
      <c r="A1310" s="22"/>
      <c r="B1310" s="202" t="str">
        <f>'Справочник Перечня'!H38</f>
        <v xml:space="preserve">МУП "Грязовецкая  ЭТС"</v>
      </c>
      <c r="C1310" s="202">
        <f>'Справочник Перечня'!I38</f>
        <v>0</v>
      </c>
      <c r="F1310" s="98"/>
      <c r="G1310" s="98"/>
      <c r="L1310" s="24" t="s">
        <v>1158</v>
      </c>
    </row>
    <row r="1311">
      <c r="A1311" s="22"/>
      <c r="B1311" s="202" t="s">
        <v>168</v>
      </c>
      <c r="F1311" s="98"/>
      <c r="G1311" s="98"/>
    </row>
    <row r="1312">
      <c r="A1312" s="22"/>
      <c r="B1312" s="24" t="s">
        <v>140</v>
      </c>
      <c r="D1312" s="20" t="s">
        <v>1159</v>
      </c>
      <c r="E1312" s="20" t="str">
        <f>D1312</f>
        <v xml:space="preserve">ВЛ 10 кВ Свистуново</v>
      </c>
      <c r="F1312" s="98" t="str">
        <f>F1295</f>
        <v>ОП</v>
      </c>
      <c r="G1312" s="98">
        <f>G1295</f>
        <v>5</v>
      </c>
      <c r="I1312" s="21">
        <v>0.34000000000000002</v>
      </c>
      <c r="K1312" s="205">
        <v>0.34000000000000002</v>
      </c>
    </row>
    <row r="1313">
      <c r="A1313" s="22"/>
      <c r="B1313" s="202" t="str">
        <f>'Справочник Перечня'!B24</f>
        <v xml:space="preserve">ПАО "Ростелеком"</v>
      </c>
      <c r="C1313" s="24" t="str">
        <f>'Справочник Перечня'!C24</f>
        <v xml:space="preserve">(8172) 72-00-14, ф.(8172) 72 61 23</v>
      </c>
      <c r="F1313" s="98"/>
      <c r="G1313" s="98"/>
      <c r="K1313" s="23" t="s">
        <v>1160</v>
      </c>
    </row>
    <row r="1314">
      <c r="A1314" s="22"/>
      <c r="B1314" s="202" t="s">
        <v>1161</v>
      </c>
      <c r="C1314" s="24"/>
      <c r="F1314" s="98"/>
      <c r="G1314" s="98"/>
      <c r="K1314" s="23" t="s">
        <v>1162</v>
      </c>
    </row>
    <row r="1315">
      <c r="A1315" s="22"/>
      <c r="B1315" s="202" t="str">
        <f>'Справочник Перечня'!B42</f>
        <v xml:space="preserve">ФКУ Упрдор "Холмогоры"</v>
      </c>
      <c r="C1315" s="24" t="str">
        <f>'Справочник Перечня'!C42</f>
        <v xml:space="preserve">8(8172) 72-37-55, 8(8172)72-37-13, 8921-0683323,  8953-5177646</v>
      </c>
      <c r="F1315" s="98"/>
      <c r="G1315" s="98"/>
    </row>
    <row r="1316">
      <c r="A1316" s="22"/>
      <c r="B1316" s="202" t="str">
        <f>'Справочник Перечня'!B44</f>
        <v xml:space="preserve">ПАО "Вологдавтодор"</v>
      </c>
      <c r="C1316" s="202" t="str">
        <f>'Справочник Перечня'!C44</f>
        <v xml:space="preserve">(8172) 55-81-14</v>
      </c>
      <c r="F1316" s="98"/>
      <c r="G1316" s="98"/>
    </row>
    <row r="1317">
      <c r="A1317" s="22"/>
      <c r="B1317" s="202" t="str">
        <f>'Справочник Перечня'!H37</f>
        <v xml:space="preserve">БУЗ ВО "Грязовецкая ЦРБ" (ФАП)</v>
      </c>
      <c r="F1317" s="98"/>
      <c r="G1317" s="98"/>
      <c r="K1317" s="23" t="s">
        <v>1163</v>
      </c>
    </row>
    <row r="1318">
      <c r="A1318" s="22"/>
      <c r="B1318" s="202" t="str">
        <f>'Справочник Перечня'!H34</f>
        <v xml:space="preserve">МУП "Грязовецкая электротеплосеть"</v>
      </c>
      <c r="C1318" s="202">
        <f>'Справочник Перечня'!I34</f>
        <v>0</v>
      </c>
      <c r="F1318" s="98"/>
      <c r="G1318" s="98"/>
      <c r="K1318" s="101" t="s">
        <v>1164</v>
      </c>
      <c r="L1318" s="20"/>
    </row>
    <row r="1319">
      <c r="A1319" s="22"/>
      <c r="B1319" s="202" t="s">
        <v>1152</v>
      </c>
      <c r="F1319" s="98"/>
      <c r="G1319" s="98"/>
    </row>
    <row r="1320">
      <c r="A1320" s="22"/>
      <c r="B1320" s="202" t="s">
        <v>1165</v>
      </c>
      <c r="F1320" s="98"/>
      <c r="G1320" s="98"/>
    </row>
    <row r="1321">
      <c r="A1321" s="22"/>
      <c r="B1321" s="202" t="s">
        <v>984</v>
      </c>
      <c r="F1321" s="98"/>
      <c r="G1321" s="98"/>
    </row>
    <row r="1322">
      <c r="A1322" s="22"/>
      <c r="B1322" s="202" t="s">
        <v>1062</v>
      </c>
      <c r="F1322" s="98"/>
      <c r="G1322" s="98"/>
    </row>
    <row r="1323">
      <c r="A1323" s="22"/>
      <c r="B1323" s="202" t="s">
        <v>1166</v>
      </c>
      <c r="F1323" s="98"/>
      <c r="G1323" s="98"/>
    </row>
    <row r="1324">
      <c r="A1324" s="22"/>
      <c r="B1324" s="202" t="s">
        <v>969</v>
      </c>
      <c r="F1324" s="98"/>
      <c r="G1324" s="98"/>
    </row>
    <row r="1325">
      <c r="A1325" s="22"/>
      <c r="B1325" s="202" t="s">
        <v>1167</v>
      </c>
      <c r="F1325" s="98"/>
      <c r="G1325" s="98"/>
    </row>
    <row r="1326">
      <c r="A1326" s="22"/>
      <c r="B1326" s="202" t="str">
        <f>'Справочник Перечня'!H38</f>
        <v xml:space="preserve">МУП "Грязовецкая  ЭТС"</v>
      </c>
      <c r="C1326" s="202">
        <f>'Справочник Перечня'!I38</f>
        <v>0</v>
      </c>
      <c r="F1326" s="98"/>
      <c r="G1326" s="98"/>
      <c r="L1326" s="24" t="s">
        <v>1168</v>
      </c>
    </row>
    <row r="1327">
      <c r="A1327" s="22"/>
      <c r="B1327" s="202" t="s">
        <v>1169</v>
      </c>
      <c r="C1327" s="202"/>
      <c r="F1327" s="98"/>
      <c r="G1327" s="98"/>
    </row>
    <row r="1328">
      <c r="A1328" s="22"/>
      <c r="B1328" s="202" t="str">
        <f>'Справочник Перечня'!H36</f>
        <v xml:space="preserve">ТУ Ростиловское ГО</v>
      </c>
      <c r="C1328" s="202">
        <f>'Справочник Перечня'!I36</f>
        <v>0</v>
      </c>
      <c r="F1328" s="98"/>
      <c r="G1328" s="98"/>
    </row>
    <row r="1329">
      <c r="A1329" s="22"/>
      <c r="B1329" s="202" t="s">
        <v>1170</v>
      </c>
      <c r="C1329" s="202"/>
      <c r="F1329" s="98"/>
      <c r="G1329" s="98"/>
    </row>
    <row r="1330">
      <c r="A1330" s="22"/>
      <c r="B1330" s="24" t="s">
        <v>140</v>
      </c>
      <c r="D1330" s="20" t="s">
        <v>1171</v>
      </c>
      <c r="E1330" s="20" t="str">
        <f>D1330</f>
        <v xml:space="preserve">ВЛ 10 кВ Юношеское</v>
      </c>
      <c r="F1330" s="98" t="str">
        <f>F1312</f>
        <v>ОП</v>
      </c>
      <c r="G1330" s="98">
        <f>G1312</f>
        <v>5</v>
      </c>
      <c r="I1330" s="21">
        <v>0.10000000000000001</v>
      </c>
      <c r="K1330" s="201">
        <v>0.10000000000000001</v>
      </c>
    </row>
    <row r="1331">
      <c r="A1331" s="22"/>
      <c r="B1331" s="202" t="str">
        <f>B1296</f>
        <v xml:space="preserve">ООО "Транснефтьэнерго"</v>
      </c>
      <c r="C1331" s="202">
        <f>C1296</f>
        <v>0</v>
      </c>
      <c r="F1331" s="98"/>
      <c r="G1331" s="98"/>
      <c r="K1331" s="38"/>
    </row>
    <row r="1332">
      <c r="A1332" s="22"/>
      <c r="B1332" s="202" t="str">
        <f>'Справочник Перечня'!B15</f>
        <v xml:space="preserve">ООО "ЭЛЕ-ГАЗ"</v>
      </c>
      <c r="C1332" s="202" t="str">
        <f>'Справочник Перечня'!C15</f>
        <v xml:space="preserve">8953-5000707, 8903-3282926, 8927-1313929, 499-7042583, 8 (8452) 25-51-54</v>
      </c>
      <c r="F1332" s="98"/>
      <c r="G1332" s="98"/>
      <c r="K1332" s="38"/>
    </row>
    <row r="1333">
      <c r="A1333" s="22"/>
      <c r="B1333" s="202" t="str">
        <f>'Справочник Перечня'!B42</f>
        <v xml:space="preserve">ФКУ Упрдор "Холмогоры"</v>
      </c>
      <c r="C1333" s="24" t="str">
        <f>'Справочник Перечня'!C42</f>
        <v xml:space="preserve">8(8172) 72-37-55, 8(8172)72-37-13, 8921-0683323,  8953-5177646</v>
      </c>
      <c r="F1333" s="98"/>
      <c r="G1333" s="98"/>
      <c r="K1333" s="38"/>
    </row>
    <row r="1334">
      <c r="A1334" s="22"/>
      <c r="B1334" s="202" t="str">
        <f>B1302</f>
        <v xml:space="preserve">ТУ Ростиловское ГО</v>
      </c>
      <c r="C1334" s="202">
        <f>C1302</f>
        <v>0</v>
      </c>
      <c r="F1334" s="98"/>
      <c r="G1334" s="98"/>
      <c r="K1334" s="38"/>
    </row>
    <row r="1335">
      <c r="A1335" s="22"/>
      <c r="B1335" s="202" t="str">
        <f>'Справочник Перечня'!H34</f>
        <v xml:space="preserve">МУП "Грязовецкая электротеплосеть"</v>
      </c>
      <c r="C1335" s="202">
        <f>'Справочник Перечня'!I34</f>
        <v>0</v>
      </c>
      <c r="F1335" s="98"/>
      <c r="G1335" s="98"/>
      <c r="K1335" s="80"/>
      <c r="L1335" s="23" t="s">
        <v>1172</v>
      </c>
      <c r="N1335" s="156" t="s">
        <v>1173</v>
      </c>
      <c r="O1335" s="86"/>
      <c r="P1335" s="155"/>
      <c r="X1335" s="80" t="s">
        <v>1173</v>
      </c>
    </row>
    <row r="1336">
      <c r="A1336" s="22"/>
      <c r="B1336" s="202" t="s">
        <v>1152</v>
      </c>
      <c r="F1336" s="98"/>
      <c r="G1336" s="98"/>
      <c r="K1336" s="80"/>
      <c r="L1336" s="23"/>
      <c r="N1336" s="86"/>
      <c r="O1336" s="86"/>
      <c r="P1336" s="155"/>
      <c r="X1336" s="80"/>
    </row>
    <row r="1337">
      <c r="A1337" s="22"/>
      <c r="B1337" s="202" t="s">
        <v>1174</v>
      </c>
      <c r="F1337" s="98"/>
      <c r="G1337" s="98"/>
      <c r="K1337" s="80"/>
      <c r="L1337" s="23"/>
      <c r="N1337" s="86"/>
      <c r="O1337" s="86"/>
      <c r="P1337" s="155"/>
      <c r="X1337" s="80"/>
    </row>
    <row r="1338">
      <c r="A1338" s="22"/>
      <c r="B1338" s="202" t="s">
        <v>1175</v>
      </c>
      <c r="F1338" s="98"/>
      <c r="G1338" s="98"/>
      <c r="K1338" s="80"/>
      <c r="L1338" s="23"/>
      <c r="N1338" s="86"/>
      <c r="O1338" s="86"/>
      <c r="P1338" s="155"/>
      <c r="X1338" s="80"/>
    </row>
    <row r="1339">
      <c r="A1339" s="22"/>
      <c r="B1339" s="202" t="s">
        <v>969</v>
      </c>
      <c r="F1339" s="98"/>
      <c r="G1339" s="98"/>
      <c r="K1339" s="20"/>
      <c r="L1339" s="20"/>
    </row>
    <row r="1340">
      <c r="A1340" s="22"/>
      <c r="B1340" s="202" t="str">
        <f>'Справочник Перечня'!H38</f>
        <v xml:space="preserve">МУП "Грязовецкая  ЭТС"</v>
      </c>
      <c r="C1340" s="202">
        <f>'Справочник Перечня'!I38</f>
        <v>0</v>
      </c>
      <c r="F1340" s="98"/>
      <c r="G1340" s="98"/>
      <c r="K1340" s="20"/>
      <c r="L1340" s="23"/>
    </row>
    <row r="1341" ht="12.75">
      <c r="A1341" s="22"/>
      <c r="B1341" s="202" t="s">
        <v>1176</v>
      </c>
      <c r="F1341" s="98"/>
      <c r="G1341" s="98"/>
      <c r="K1341" s="206"/>
      <c r="L1341" s="23" t="s">
        <v>1177</v>
      </c>
    </row>
    <row r="1342">
      <c r="A1342" s="22"/>
      <c r="B1342" s="24"/>
      <c r="D1342" s="80" t="s">
        <v>1178</v>
      </c>
      <c r="F1342" s="43" t="str">
        <f>F1330</f>
        <v>ОП</v>
      </c>
      <c r="G1342" s="43">
        <f>G1330</f>
        <v>5</v>
      </c>
      <c r="I1342" s="48">
        <f>I1285+I1295+I1330+I1312</f>
        <v>1.01</v>
      </c>
    </row>
    <row r="1343">
      <c r="A1343" s="22"/>
      <c r="B1343" s="24"/>
      <c r="F1343" s="98"/>
      <c r="G1343" s="98"/>
    </row>
    <row r="1344">
      <c r="A1344" s="22"/>
      <c r="B1344" s="24"/>
      <c r="D1344" s="80" t="s">
        <v>1179</v>
      </c>
      <c r="F1344" s="43"/>
      <c r="G1344" s="43"/>
      <c r="I1344" s="48">
        <f>I1058+I1133</f>
        <v>2.1400000000000001</v>
      </c>
      <c r="J1344" s="48">
        <f>J1133</f>
        <v>2.8399999999999994</v>
      </c>
      <c r="K1344" s="38">
        <f>I1344+J986</f>
        <v>3.3600000000000003</v>
      </c>
      <c r="L1344" s="54">
        <f>J1344-K1344</f>
        <v>-0.52000000000000091</v>
      </c>
      <c r="N1344" s="20" t="s">
        <v>1180</v>
      </c>
    </row>
    <row r="1345">
      <c r="A1345" s="22"/>
      <c r="B1345" s="24"/>
      <c r="F1345" s="98"/>
      <c r="G1345" s="98"/>
      <c r="I1345" s="48"/>
      <c r="J1345" s="48"/>
      <c r="K1345" s="38">
        <f>I1350+I1352</f>
        <v>2.1400000000000001</v>
      </c>
    </row>
    <row r="1346">
      <c r="A1346" s="22"/>
      <c r="B1346" s="24"/>
      <c r="F1346" s="21" t="str">
        <f>F1252</f>
        <v>ДУ</v>
      </c>
      <c r="G1346" s="22">
        <f>G1252</f>
        <v>5</v>
      </c>
      <c r="I1346" s="88"/>
      <c r="J1346" s="48"/>
      <c r="K1346" s="23" t="s">
        <v>38</v>
      </c>
    </row>
    <row r="1347">
      <c r="A1347" s="22"/>
      <c r="B1347" s="24"/>
      <c r="F1347" s="98"/>
      <c r="G1347" s="98"/>
      <c r="J1347" s="48"/>
    </row>
    <row r="1348">
      <c r="A1348" s="22"/>
      <c r="B1348" s="24"/>
      <c r="F1348" s="98" t="s">
        <v>101</v>
      </c>
      <c r="G1348" s="98">
        <v>5</v>
      </c>
      <c r="I1348" s="21">
        <f>I1133</f>
        <v>1.3500000000000001</v>
      </c>
      <c r="J1348" s="48"/>
      <c r="K1348" s="23" t="s">
        <v>101</v>
      </c>
    </row>
    <row r="1349">
      <c r="A1349" s="22"/>
      <c r="B1349" s="24"/>
      <c r="F1349" s="98"/>
      <c r="G1349" s="98"/>
      <c r="J1349" s="48"/>
    </row>
    <row r="1350">
      <c r="A1350" s="22"/>
      <c r="B1350" s="24"/>
      <c r="G1350" s="207" t="s">
        <v>1181</v>
      </c>
      <c r="I1350" s="21">
        <f>I1346+I1348</f>
        <v>1.3500000000000001</v>
      </c>
      <c r="J1350" s="48"/>
    </row>
    <row r="1351">
      <c r="A1351" s="22"/>
      <c r="B1351" s="24"/>
      <c r="F1351" s="98"/>
      <c r="G1351" s="98"/>
      <c r="J1351" s="48"/>
    </row>
    <row r="1352">
      <c r="A1352" s="22"/>
      <c r="B1352" s="24"/>
      <c r="G1352" s="20" t="s">
        <v>1182</v>
      </c>
      <c r="I1352" s="21">
        <f>I1058</f>
        <v>0.79000000000000004</v>
      </c>
      <c r="J1352" s="48"/>
      <c r="K1352" s="98" t="s">
        <v>907</v>
      </c>
      <c r="L1352" s="98">
        <v>40</v>
      </c>
    </row>
    <row r="1353">
      <c r="A1353" s="22"/>
      <c r="B1353" s="24"/>
      <c r="F1353" s="98"/>
      <c r="G1353" s="98"/>
    </row>
    <row r="1354" s="134" customFormat="1">
      <c r="A1354" s="208"/>
      <c r="B1354" s="158" t="s">
        <v>1183</v>
      </c>
      <c r="C1354" s="161"/>
      <c r="F1354" s="209"/>
      <c r="G1354" s="208"/>
      <c r="H1354" s="161"/>
      <c r="I1354" s="161"/>
      <c r="J1354" s="161"/>
      <c r="K1354" s="154"/>
      <c r="L1354" s="144"/>
    </row>
    <row r="1355">
      <c r="A1355" s="22"/>
      <c r="F1355" s="43"/>
    </row>
    <row r="1356">
      <c r="A1356" s="22">
        <f>A1061+1</f>
        <v>11</v>
      </c>
      <c r="C1356" s="192"/>
      <c r="D1356" s="80" t="s">
        <v>1184</v>
      </c>
      <c r="F1356" s="43"/>
      <c r="K1356" s="91"/>
      <c r="L1356" s="157" t="s">
        <v>1185</v>
      </c>
      <c r="M1356" s="24"/>
      <c r="N1356" s="21" t="s">
        <v>1186</v>
      </c>
      <c r="O1356" s="21"/>
    </row>
    <row r="1358" s="80" customFormat="1">
      <c r="A1358" s="81"/>
      <c r="B1358" s="38"/>
      <c r="C1358" s="48"/>
      <c r="D1358" s="80" t="s">
        <v>1187</v>
      </c>
      <c r="F1358" s="43" t="str">
        <f>ГВО!F1020</f>
        <v>ДУ</v>
      </c>
      <c r="G1358" s="81">
        <f>ГВО!G1020</f>
        <v>20</v>
      </c>
      <c r="H1358" s="48"/>
      <c r="I1358" s="48"/>
      <c r="J1358" s="48"/>
      <c r="K1358" s="101">
        <f>I1358+J1344</f>
        <v>2.8399999999999994</v>
      </c>
      <c r="L1358" s="38"/>
    </row>
    <row r="1359">
      <c r="A1359" s="22"/>
      <c r="F1359" s="43"/>
      <c r="I1359" s="89"/>
      <c r="M1359" s="210" t="s">
        <v>1185</v>
      </c>
    </row>
    <row r="1360">
      <c r="A1360" s="22"/>
      <c r="D1360" s="80" t="s">
        <v>1188</v>
      </c>
      <c r="F1360" s="20"/>
      <c r="I1360" s="89"/>
      <c r="K1360" s="91" t="s">
        <v>111</v>
      </c>
      <c r="M1360" s="210"/>
    </row>
    <row r="1361">
      <c r="A1361" s="22"/>
      <c r="B1361" s="24" t="s">
        <v>140</v>
      </c>
      <c r="D1361" s="20" t="s">
        <v>1189</v>
      </c>
      <c r="E1361" s="20" t="str">
        <f>D1361</f>
        <v xml:space="preserve">ВЛ 10 кВ Куваево</v>
      </c>
      <c r="F1361" s="98" t="s">
        <v>101</v>
      </c>
      <c r="I1361" s="21">
        <v>0.01</v>
      </c>
      <c r="M1361" s="210"/>
    </row>
    <row r="1362">
      <c r="A1362" s="22"/>
      <c r="B1362" s="24"/>
      <c r="F1362" s="43"/>
      <c r="M1362" s="210"/>
    </row>
    <row r="1363">
      <c r="A1363" s="22"/>
      <c r="B1363" s="24"/>
      <c r="F1363" s="43"/>
      <c r="M1363" s="210"/>
    </row>
    <row r="1364">
      <c r="A1364" s="22"/>
      <c r="B1364" s="24" t="s">
        <v>140</v>
      </c>
      <c r="D1364" s="20" t="s">
        <v>1190</v>
      </c>
      <c r="E1364" s="20" t="str">
        <f>D1364</f>
        <v xml:space="preserve">ВЛ 10 кВ Косиково</v>
      </c>
      <c r="F1364" s="98" t="s">
        <v>101</v>
      </c>
      <c r="H1364" s="211"/>
      <c r="I1364" s="21">
        <v>0.01</v>
      </c>
      <c r="J1364" s="84"/>
    </row>
    <row r="1365">
      <c r="A1365" s="22"/>
      <c r="B1365" s="24"/>
      <c r="D1365" s="24"/>
      <c r="F1365" s="43"/>
      <c r="H1365" s="22"/>
      <c r="I1365" s="89"/>
      <c r="J1365" s="89"/>
    </row>
    <row r="1366">
      <c r="A1366" s="22"/>
      <c r="B1366" s="24"/>
      <c r="F1366" s="43"/>
    </row>
    <row r="1367">
      <c r="A1367" s="22"/>
      <c r="B1367" s="24" t="s">
        <v>140</v>
      </c>
      <c r="D1367" s="20" t="s">
        <v>1191</v>
      </c>
      <c r="E1367" s="20" t="str">
        <f>D1367</f>
        <v xml:space="preserve">ВЛ 10 кВ Алексино</v>
      </c>
      <c r="F1367" s="98" t="s">
        <v>101</v>
      </c>
      <c r="I1367" s="21">
        <v>0.02</v>
      </c>
      <c r="K1367" s="167" t="s">
        <v>1013</v>
      </c>
      <c r="L1367" s="156"/>
      <c r="M1367" s="101" t="s">
        <v>1192</v>
      </c>
    </row>
    <row r="1368">
      <c r="A1368" s="22"/>
      <c r="B1368" s="24"/>
      <c r="F1368" s="98"/>
    </row>
    <row r="1369">
      <c r="A1369" s="22"/>
      <c r="B1369" s="24"/>
      <c r="F1369" s="98"/>
    </row>
    <row r="1370">
      <c r="A1370" s="22"/>
      <c r="B1370" s="24" t="s">
        <v>140</v>
      </c>
      <c r="D1370" s="20" t="s">
        <v>1193</v>
      </c>
      <c r="E1370" s="20" t="str">
        <f>D1370</f>
        <v xml:space="preserve">ВЛ 10 кВ Корино</v>
      </c>
      <c r="F1370" s="98" t="s">
        <v>101</v>
      </c>
      <c r="I1370" s="21">
        <v>0.01</v>
      </c>
    </row>
    <row r="1371">
      <c r="A1371" s="22"/>
      <c r="B1371" s="24"/>
      <c r="F1371" s="98"/>
    </row>
    <row r="1372">
      <c r="A1372" s="22"/>
      <c r="B1372" s="24"/>
      <c r="F1372" s="98"/>
    </row>
    <row r="1373">
      <c r="A1373" s="22"/>
      <c r="B1373" s="24"/>
      <c r="D1373" s="20" t="s">
        <v>1194</v>
      </c>
      <c r="F1373" s="98"/>
      <c r="L1373" s="101" t="s">
        <v>1195</v>
      </c>
    </row>
    <row r="1374">
      <c r="A1374" s="22"/>
      <c r="B1374" s="24"/>
      <c r="F1374" s="98"/>
      <c r="L1374" s="24" t="s">
        <v>1196</v>
      </c>
    </row>
    <row r="1375">
      <c r="A1375" s="22"/>
      <c r="B1375" s="24"/>
      <c r="D1375" s="20" t="s">
        <v>267</v>
      </c>
      <c r="F1375" s="98"/>
      <c r="L1375" s="101" t="s">
        <v>1197</v>
      </c>
    </row>
    <row r="1376">
      <c r="A1376" s="22"/>
      <c r="B1376" s="24"/>
      <c r="F1376" s="98"/>
    </row>
    <row r="1377">
      <c r="A1377" s="22"/>
      <c r="B1377" s="24"/>
      <c r="F1377" s="98"/>
    </row>
    <row r="1378" s="80" customFormat="1">
      <c r="A1378" s="81"/>
      <c r="B1378" s="38"/>
      <c r="C1378" s="48"/>
      <c r="D1378" s="80" t="s">
        <v>1198</v>
      </c>
      <c r="F1378" s="43" t="str">
        <f>F1370</f>
        <v>ОП</v>
      </c>
      <c r="G1378" s="81"/>
      <c r="H1378" s="48"/>
      <c r="I1378" s="48">
        <f>I1361+I1364+I1367+I1370</f>
        <v>0.050000000000000003</v>
      </c>
      <c r="J1378" s="48"/>
      <c r="K1378" s="23"/>
      <c r="L1378" s="38"/>
    </row>
    <row r="1379" s="80" customFormat="1">
      <c r="A1379" s="81"/>
      <c r="B1379" s="38"/>
      <c r="C1379" s="48"/>
      <c r="F1379" s="43"/>
      <c r="G1379" s="81"/>
      <c r="H1379" s="48"/>
      <c r="I1379" s="48"/>
      <c r="J1379" s="48"/>
      <c r="K1379" s="23"/>
      <c r="L1379" s="38"/>
    </row>
    <row r="1380" s="80" customFormat="1">
      <c r="A1380" s="81"/>
      <c r="C1380" s="48"/>
      <c r="F1380" s="43"/>
      <c r="G1380" s="81"/>
      <c r="H1380" s="48"/>
      <c r="I1380" s="48"/>
      <c r="J1380" s="48"/>
      <c r="K1380" s="23"/>
      <c r="L1380" s="38"/>
    </row>
    <row r="1381" s="80" customFormat="1">
      <c r="A1381" s="81"/>
      <c r="C1381" s="48"/>
      <c r="D1381" s="80" t="s">
        <v>1199</v>
      </c>
      <c r="F1381" s="43"/>
      <c r="G1381" s="81"/>
      <c r="H1381" s="48"/>
      <c r="I1381" s="48"/>
      <c r="J1381" s="48"/>
      <c r="K1381" s="152" t="s">
        <v>1200</v>
      </c>
      <c r="L1381" s="38"/>
    </row>
    <row r="1382">
      <c r="A1382" s="22"/>
      <c r="B1382" s="20"/>
      <c r="D1382" s="20" t="s">
        <v>1201</v>
      </c>
      <c r="E1382" s="20" t="str">
        <f>D1382</f>
        <v xml:space="preserve">ВЛ 10 кВ Верховье</v>
      </c>
      <c r="F1382" s="98" t="s">
        <v>38</v>
      </c>
      <c r="G1382" s="22">
        <v>5</v>
      </c>
      <c r="I1382" s="21">
        <v>0.080000000000000002</v>
      </c>
      <c r="K1382" s="110">
        <v>0.080000000000000002</v>
      </c>
    </row>
    <row r="1383">
      <c r="A1383" s="22"/>
      <c r="B1383" s="20"/>
      <c r="F1383" s="98"/>
      <c r="K1383" s="110"/>
    </row>
    <row r="1384">
      <c r="A1384" s="22"/>
      <c r="B1384" s="20"/>
      <c r="D1384" s="20" t="s">
        <v>1202</v>
      </c>
      <c r="E1384" s="20" t="str">
        <f>D1384</f>
        <v xml:space="preserve">ВЛ 10 кВ Вязовое</v>
      </c>
      <c r="F1384" s="98" t="str">
        <f>F1382</f>
        <v>ДУ</v>
      </c>
      <c r="G1384" s="98">
        <f>G1382</f>
        <v>5</v>
      </c>
      <c r="K1384" s="110">
        <v>0.059999999999999998</v>
      </c>
    </row>
    <row r="1385">
      <c r="A1385" s="22"/>
      <c r="B1385" s="20"/>
      <c r="F1385" s="98"/>
      <c r="K1385" s="110"/>
    </row>
    <row r="1386">
      <c r="A1386" s="22"/>
      <c r="B1386" s="20"/>
      <c r="D1386" s="20" t="s">
        <v>1203</v>
      </c>
      <c r="F1386" s="195" t="s">
        <v>1204</v>
      </c>
      <c r="K1386" s="110">
        <v>0.040000000000000001</v>
      </c>
    </row>
    <row r="1387">
      <c r="A1387" s="22"/>
      <c r="B1387" s="20"/>
      <c r="F1387" s="98"/>
      <c r="K1387" s="110"/>
    </row>
    <row r="1388">
      <c r="A1388" s="22"/>
      <c r="B1388" s="20" t="s">
        <v>140</v>
      </c>
      <c r="D1388" s="20" t="s">
        <v>1205</v>
      </c>
      <c r="E1388" s="20" t="str">
        <f>D1388</f>
        <v xml:space="preserve">ВЛ 10 кВ Чекшино</v>
      </c>
      <c r="F1388" s="98" t="str">
        <f>F1384</f>
        <v>ДУ</v>
      </c>
      <c r="G1388" s="22">
        <v>5</v>
      </c>
      <c r="K1388" s="110">
        <v>0.32000000000000001</v>
      </c>
    </row>
    <row r="1389">
      <c r="A1389" s="22"/>
      <c r="B1389" s="20" t="s">
        <v>1206</v>
      </c>
      <c r="F1389" s="98"/>
      <c r="K1389" s="164" t="s">
        <v>249</v>
      </c>
    </row>
    <row r="1390">
      <c r="A1390" s="22"/>
      <c r="B1390" s="20"/>
      <c r="F1390" s="98"/>
      <c r="K1390" s="110"/>
    </row>
    <row r="1391">
      <c r="A1391" s="22"/>
      <c r="B1391" s="20"/>
      <c r="D1391" s="80" t="s">
        <v>1207</v>
      </c>
      <c r="F1391" s="98"/>
      <c r="I1391" s="48">
        <f>I1382+I1384+I1386</f>
        <v>0.080000000000000002</v>
      </c>
      <c r="K1391" s="110"/>
    </row>
    <row r="1392">
      <c r="A1392" s="22"/>
      <c r="B1392" s="20"/>
      <c r="F1392" s="98"/>
      <c r="K1392" s="110"/>
    </row>
    <row r="1393">
      <c r="A1393" s="22"/>
      <c r="B1393" s="20"/>
      <c r="F1393" s="98"/>
      <c r="K1393" s="110"/>
    </row>
    <row r="1394" s="80" customFormat="1">
      <c r="A1394" s="81"/>
      <c r="C1394" s="48"/>
      <c r="F1394" s="43"/>
      <c r="G1394" s="81"/>
      <c r="H1394" s="48"/>
      <c r="I1394" s="48"/>
      <c r="J1394" s="48"/>
      <c r="K1394" s="23"/>
      <c r="L1394" s="38"/>
    </row>
    <row r="1395" s="80" customFormat="1">
      <c r="A1395" s="81"/>
      <c r="C1395" s="48"/>
      <c r="F1395" s="43"/>
      <c r="G1395" s="81"/>
      <c r="H1395" s="48"/>
      <c r="I1395" s="48"/>
      <c r="J1395" s="48"/>
      <c r="K1395" s="23"/>
      <c r="L1395" s="38"/>
    </row>
    <row r="1396" s="80" customFormat="1">
      <c r="A1396" s="81"/>
      <c r="C1396" s="48"/>
      <c r="D1396" s="80" t="s">
        <v>1208</v>
      </c>
      <c r="F1396" s="43" t="str">
        <f>ГВО!F829</f>
        <v>ДУ</v>
      </c>
      <c r="G1396" s="81">
        <f>ГВО!G829</f>
        <v>5</v>
      </c>
      <c r="H1396" s="48"/>
      <c r="I1396" s="48"/>
      <c r="J1396" s="48">
        <f>ГВО!J829</f>
        <v>0</v>
      </c>
      <c r="K1396" s="38">
        <f>I1396+J1344</f>
        <v>2.8399999999999994</v>
      </c>
      <c r="L1396" s="38"/>
    </row>
    <row r="1397" s="80" customFormat="1">
      <c r="A1397" s="81"/>
      <c r="C1397" s="48"/>
      <c r="F1397" s="43"/>
      <c r="G1397" s="81"/>
      <c r="H1397" s="48"/>
      <c r="I1397" s="48"/>
      <c r="J1397" s="48"/>
      <c r="K1397" s="23"/>
      <c r="L1397" s="38"/>
    </row>
    <row r="1398" s="80" customFormat="1">
      <c r="A1398" s="81"/>
      <c r="B1398" s="80" t="s">
        <v>1209</v>
      </c>
      <c r="C1398" s="48"/>
      <c r="F1398" s="43"/>
      <c r="G1398" s="81"/>
      <c r="H1398" s="48"/>
      <c r="I1398" s="48"/>
      <c r="J1398" s="48"/>
      <c r="K1398" s="80" t="s">
        <v>1210</v>
      </c>
    </row>
    <row r="1399" s="80" customFormat="1">
      <c r="A1399" s="81"/>
      <c r="C1399" s="48"/>
      <c r="F1399" s="43"/>
      <c r="G1399" s="81"/>
      <c r="H1399" s="48"/>
      <c r="I1399" s="48"/>
      <c r="J1399" s="48"/>
      <c r="K1399" s="23"/>
      <c r="L1399" s="38"/>
    </row>
    <row r="1400" s="80" customFormat="1">
      <c r="A1400" s="22">
        <f>ГВО!A667+1</f>
        <v>5</v>
      </c>
      <c r="C1400" s="48"/>
      <c r="D1400" s="80" t="s">
        <v>1211</v>
      </c>
      <c r="F1400" s="43"/>
      <c r="G1400" s="81"/>
      <c r="H1400" s="48"/>
      <c r="I1400" s="48"/>
      <c r="J1400" s="48"/>
      <c r="K1400" s="80" t="s">
        <v>1212</v>
      </c>
      <c r="L1400" s="38"/>
    </row>
    <row r="1401" s="80" customFormat="1">
      <c r="A1401" s="22"/>
      <c r="C1401" s="48"/>
      <c r="D1401" s="20" t="s">
        <v>677</v>
      </c>
      <c r="E1401" s="20" t="str">
        <f>D1401</f>
        <v xml:space="preserve">Ввод 10 кВ Т-1, 2</v>
      </c>
      <c r="F1401" s="98" t="s">
        <v>38</v>
      </c>
      <c r="G1401" s="22">
        <v>5</v>
      </c>
      <c r="H1401" s="21"/>
      <c r="I1401" s="21"/>
      <c r="J1401" s="48"/>
      <c r="K1401" s="23" t="s">
        <v>1213</v>
      </c>
      <c r="L1401" s="38"/>
    </row>
    <row r="1402" s="80" customFormat="1">
      <c r="A1402" s="22"/>
      <c r="C1402" s="48"/>
      <c r="F1402" s="43"/>
      <c r="G1402" s="81"/>
      <c r="H1402" s="48"/>
      <c r="I1402" s="48"/>
      <c r="J1402" s="48"/>
      <c r="K1402" s="23"/>
      <c r="L1402" s="38"/>
    </row>
    <row r="1403">
      <c r="A1403" s="22"/>
      <c r="B1403" s="20" t="s">
        <v>140</v>
      </c>
      <c r="D1403" s="20" t="s">
        <v>1214</v>
      </c>
      <c r="E1403" s="20" t="str">
        <f>D1403</f>
        <v xml:space="preserve">ВЛ 10 кВ Грибцово</v>
      </c>
      <c r="F1403" s="98" t="s">
        <v>38</v>
      </c>
      <c r="G1403" s="22">
        <v>5</v>
      </c>
      <c r="I1403" s="21">
        <v>0.54000000000000004</v>
      </c>
      <c r="J1403" s="21">
        <f>I1403+J1396</f>
        <v>0.54000000000000004</v>
      </c>
      <c r="K1403" s="23">
        <v>0.54000000000000004</v>
      </c>
    </row>
    <row r="1404">
      <c r="A1404" s="22"/>
      <c r="B1404" s="20" t="s">
        <v>1215</v>
      </c>
      <c r="C1404" s="21" t="s">
        <v>1216</v>
      </c>
      <c r="F1404" s="98"/>
      <c r="K1404" s="38"/>
      <c r="L1404" s="23" t="s">
        <v>1217</v>
      </c>
    </row>
    <row r="1405">
      <c r="A1405" s="22"/>
      <c r="B1405" s="20"/>
      <c r="C1405" s="21" t="s">
        <v>1218</v>
      </c>
      <c r="F1405" s="98"/>
    </row>
    <row r="1406">
      <c r="A1406" s="22"/>
      <c r="B1406" s="20" t="s">
        <v>266</v>
      </c>
      <c r="F1406" s="98"/>
    </row>
    <row r="1407">
      <c r="A1407" s="22"/>
      <c r="B1407" s="20" t="s">
        <v>1219</v>
      </c>
      <c r="C1407" s="21" t="s">
        <v>1220</v>
      </c>
      <c r="F1407" s="98"/>
    </row>
    <row r="1408">
      <c r="A1408" s="22"/>
      <c r="B1408" s="20" t="s">
        <v>140</v>
      </c>
      <c r="D1408" s="20" t="s">
        <v>1221</v>
      </c>
      <c r="E1408" s="20" t="str">
        <f>D1408</f>
        <v xml:space="preserve">ВЛ 10 кВ Заднее</v>
      </c>
      <c r="F1408" s="98" t="str">
        <f>F1403</f>
        <v>ДУ</v>
      </c>
      <c r="G1408" s="22">
        <f>G1403</f>
        <v>5</v>
      </c>
      <c r="I1408" s="21">
        <v>0.11</v>
      </c>
      <c r="J1408" s="21">
        <f>I1408+J1403</f>
        <v>0.65000000000000002</v>
      </c>
      <c r="K1408" s="23">
        <v>0.11</v>
      </c>
    </row>
    <row r="1409">
      <c r="A1409" s="22"/>
      <c r="B1409" s="20" t="str">
        <f>B1407</f>
        <v xml:space="preserve">Администрация Высоковского СП</v>
      </c>
      <c r="C1409" s="21" t="str">
        <f>C1407</f>
        <v>3-62-64</v>
      </c>
      <c r="F1409" s="98"/>
    </row>
    <row r="1410">
      <c r="A1410" s="22"/>
      <c r="B1410" s="20" t="s">
        <v>170</v>
      </c>
      <c r="C1410" s="21" t="str">
        <f>'Справочник Перечня'!C24</f>
        <v xml:space="preserve">(8172) 72-00-14, ф.(8172) 72 61 23</v>
      </c>
      <c r="F1410" s="98"/>
    </row>
    <row r="1411">
      <c r="A1411" s="22"/>
      <c r="B1411" s="20" t="str">
        <f>B947</f>
        <v xml:space="preserve">ООО "МТС Энерго" </v>
      </c>
      <c r="C1411" s="20" t="str">
        <f>C947</f>
        <v xml:space="preserve">(8172) 76-90-90, 89115000999, +7 916-7618353, +7 964-5629708</v>
      </c>
      <c r="D1411" s="20" t="s">
        <v>1222</v>
      </c>
      <c r="E1411" s="20" t="str">
        <f>D1411</f>
        <v xml:space="preserve">ВЛ 10 кВ Запань</v>
      </c>
      <c r="F1411" s="98" t="str">
        <f>F1408</f>
        <v>ДУ</v>
      </c>
      <c r="G1411" s="22">
        <f>G1408</f>
        <v>5</v>
      </c>
      <c r="I1411" s="21">
        <v>0.12</v>
      </c>
      <c r="J1411" s="21">
        <f>I1411+J1408</f>
        <v>0.77000000000000002</v>
      </c>
      <c r="K1411" s="23">
        <v>0.12</v>
      </c>
      <c r="L1411" s="101" t="s">
        <v>1223</v>
      </c>
    </row>
    <row r="1412">
      <c r="A1412" s="22"/>
      <c r="B1412" s="20" t="str">
        <f>'Справочник Перечня'!B24</f>
        <v xml:space="preserve">ПАО "Ростелеком"</v>
      </c>
      <c r="C1412" s="20" t="str">
        <f>'Справочник Перечня'!C24</f>
        <v xml:space="preserve">(8172) 72-00-14, ф.(8172) 72 61 23</v>
      </c>
      <c r="F1412" s="98"/>
      <c r="L1412" s="38" t="s">
        <v>1224</v>
      </c>
    </row>
    <row r="1413">
      <c r="A1413" s="22"/>
      <c r="B1413" s="20" t="s">
        <v>1225</v>
      </c>
      <c r="C1413" s="20"/>
      <c r="F1413" s="98"/>
      <c r="I1413" s="20"/>
      <c r="J1413" s="20"/>
      <c r="K1413" s="20"/>
      <c r="L1413" s="20" t="s">
        <v>508</v>
      </c>
    </row>
    <row r="1414">
      <c r="A1414" s="22"/>
      <c r="B1414" s="20" t="s">
        <v>1226</v>
      </c>
      <c r="C1414" s="22">
        <v>88173322524</v>
      </c>
      <c r="F1414" s="98"/>
      <c r="K1414" s="48"/>
      <c r="L1414" s="20"/>
    </row>
    <row r="1415">
      <c r="A1415" s="22"/>
      <c r="B1415" s="20" t="str">
        <f>B1409</f>
        <v xml:space="preserve">Администрация Высоковского СП</v>
      </c>
      <c r="C1415" s="21" t="str">
        <f>C1409</f>
        <v>3-62-64</v>
      </c>
      <c r="F1415" s="98"/>
      <c r="K1415" s="48" t="s">
        <v>935</v>
      </c>
      <c r="L1415" s="20"/>
    </row>
    <row r="1416">
      <c r="A1416" s="22"/>
      <c r="B1416" s="20" t="s">
        <v>1227</v>
      </c>
      <c r="C1416" s="21" t="s">
        <v>1228</v>
      </c>
      <c r="F1416" s="98"/>
      <c r="L1416" s="110" t="s">
        <v>665</v>
      </c>
    </row>
    <row r="1417">
      <c r="A1417" s="22"/>
      <c r="B1417" s="20" t="s">
        <v>140</v>
      </c>
      <c r="D1417" s="20" t="s">
        <v>1229</v>
      </c>
      <c r="E1417" s="20" t="str">
        <f>D1417</f>
        <v xml:space="preserve">ВЛ 10 кВ Митенское</v>
      </c>
      <c r="F1417" s="98" t="str">
        <f>F1411</f>
        <v>ДУ</v>
      </c>
      <c r="G1417" s="22">
        <f>G1411</f>
        <v>5</v>
      </c>
      <c r="I1417" s="21">
        <v>0.13</v>
      </c>
      <c r="J1417" s="21">
        <f>I1417+J1411</f>
        <v>0.90000000000000002</v>
      </c>
      <c r="K1417" s="38">
        <v>0.13</v>
      </c>
      <c r="L1417" s="97" t="s">
        <v>1230</v>
      </c>
    </row>
    <row r="1418">
      <c r="A1418" s="22"/>
      <c r="B1418" s="20" t="str">
        <f>B1415</f>
        <v xml:space="preserve">Администрация Высоковского СП</v>
      </c>
      <c r="C1418" s="21" t="str">
        <f>C1415</f>
        <v>3-62-64</v>
      </c>
      <c r="F1418" s="98"/>
    </row>
    <row r="1419">
      <c r="A1419" s="22"/>
      <c r="B1419" s="20" t="s">
        <v>1231</v>
      </c>
      <c r="C1419" s="21" t="s">
        <v>1232</v>
      </c>
      <c r="F1419" s="98"/>
    </row>
    <row r="1420">
      <c r="A1420" s="22"/>
      <c r="B1420" s="20" t="s">
        <v>1233</v>
      </c>
      <c r="C1420" s="20"/>
      <c r="F1420" s="98"/>
    </row>
    <row r="1421">
      <c r="A1421" s="22"/>
      <c r="B1421" s="20" t="s">
        <v>1234</v>
      </c>
      <c r="C1421" s="20"/>
      <c r="F1421" s="98"/>
    </row>
    <row r="1422">
      <c r="A1422" s="22"/>
      <c r="B1422" s="20" t="s">
        <v>1235</v>
      </c>
      <c r="C1422" s="21" t="s">
        <v>1236</v>
      </c>
      <c r="F1422" s="98"/>
    </row>
    <row r="1423">
      <c r="A1423" s="22"/>
      <c r="B1423" s="20" t="s">
        <v>1237</v>
      </c>
      <c r="D1423" s="20" t="s">
        <v>1238</v>
      </c>
      <c r="E1423" s="20" t="str">
        <f>D1423</f>
        <v xml:space="preserve">ВЛ 10 кВ Новое</v>
      </c>
      <c r="F1423" s="98" t="str">
        <f>F1417</f>
        <v>ДУ</v>
      </c>
      <c r="G1423" s="98">
        <f>G1417</f>
        <v>5</v>
      </c>
      <c r="I1423" s="21">
        <v>0.25</v>
      </c>
      <c r="J1423" s="21">
        <f>I1423+J1417</f>
        <v>1.1499999999999999</v>
      </c>
      <c r="K1423" s="38">
        <v>0.25</v>
      </c>
      <c r="L1423" s="97" t="s">
        <v>1239</v>
      </c>
    </row>
    <row r="1424">
      <c r="A1424" s="22"/>
      <c r="B1424" s="20" t="str">
        <f>'Справочник Перечня'!B24</f>
        <v xml:space="preserve">ПАО "Ростелеком"</v>
      </c>
      <c r="C1424" s="20" t="str">
        <f>'Справочник Перечня'!C24</f>
        <v xml:space="preserve">(8172) 72-00-14, ф.(8172) 72 61 23</v>
      </c>
      <c r="F1424" s="98"/>
      <c r="G1424" s="98"/>
      <c r="I1424" s="88"/>
      <c r="K1424" s="38"/>
      <c r="L1424" s="23" t="s">
        <v>1240</v>
      </c>
    </row>
    <row r="1425">
      <c r="A1425" s="22"/>
      <c r="B1425" s="24" t="s">
        <v>1241</v>
      </c>
      <c r="C1425" s="21" t="s">
        <v>1242</v>
      </c>
      <c r="F1425" s="98"/>
      <c r="G1425" s="98"/>
      <c r="K1425" s="38"/>
      <c r="L1425" s="23" t="s">
        <v>282</v>
      </c>
    </row>
    <row r="1426">
      <c r="A1426" s="22"/>
      <c r="B1426" s="20" t="s">
        <v>1243</v>
      </c>
      <c r="C1426" s="21" t="s">
        <v>1244</v>
      </c>
      <c r="F1426" s="98"/>
      <c r="G1426" s="98"/>
      <c r="L1426" s="152" t="s">
        <v>1245</v>
      </c>
      <c r="Q1426" s="91" t="s">
        <v>176</v>
      </c>
      <c r="R1426" s="91"/>
      <c r="S1426" s="91"/>
      <c r="T1426" s="91"/>
      <c r="U1426" s="91"/>
      <c r="V1426" s="91"/>
      <c r="W1426" s="91"/>
    </row>
    <row r="1427">
      <c r="A1427" s="22"/>
      <c r="B1427" s="20" t="s">
        <v>1246</v>
      </c>
      <c r="F1427" s="98"/>
      <c r="K1427" s="20"/>
      <c r="L1427" s="23" t="s">
        <v>147</v>
      </c>
    </row>
    <row r="1428">
      <c r="A1428" s="22"/>
      <c r="B1428" s="20" t="s">
        <v>1247</v>
      </c>
      <c r="F1428" s="98"/>
      <c r="K1428" s="20"/>
      <c r="L1428" s="23" t="s">
        <v>278</v>
      </c>
    </row>
    <row r="1429">
      <c r="A1429" s="22"/>
      <c r="B1429" s="20" t="s">
        <v>1248</v>
      </c>
      <c r="F1429" s="98"/>
      <c r="K1429" s="20"/>
      <c r="L1429" s="23" t="s">
        <v>1249</v>
      </c>
    </row>
    <row r="1430">
      <c r="A1430" s="22"/>
      <c r="B1430" s="20" t="s">
        <v>1250</v>
      </c>
      <c r="F1430" s="98"/>
    </row>
    <row r="1431" ht="12.75">
      <c r="A1431" s="22"/>
      <c r="B1431" s="20" t="s">
        <v>140</v>
      </c>
      <c r="C1431" s="20"/>
      <c r="D1431" s="20" t="s">
        <v>1251</v>
      </c>
      <c r="E1431" s="20" t="str">
        <f>D1431</f>
        <v xml:space="preserve">ВЛ 10 кВ Приозерный</v>
      </c>
      <c r="F1431" s="98" t="str">
        <f>F1423</f>
        <v>ДУ</v>
      </c>
      <c r="G1431" s="98">
        <f>G1423</f>
        <v>5</v>
      </c>
      <c r="I1431" s="88"/>
      <c r="K1431" s="38">
        <v>0.56999999999999995</v>
      </c>
      <c r="L1431" s="146" t="s">
        <v>1252</v>
      </c>
      <c r="X1431" s="91" t="s">
        <v>1253</v>
      </c>
    </row>
    <row r="1432">
      <c r="A1432" s="22"/>
      <c r="B1432" s="20" t="s">
        <v>1254</v>
      </c>
      <c r="C1432" s="21" t="s">
        <v>1255</v>
      </c>
      <c r="F1432" s="98"/>
      <c r="K1432" s="97" t="s">
        <v>1256</v>
      </c>
      <c r="L1432" s="20"/>
      <c r="N1432" s="151" t="s">
        <v>870</v>
      </c>
      <c r="O1432" s="151"/>
    </row>
    <row r="1433">
      <c r="A1433" s="22"/>
      <c r="B1433" s="20" t="s">
        <v>1257</v>
      </c>
      <c r="F1433" s="98"/>
      <c r="K1433" s="38"/>
      <c r="L1433" s="167"/>
      <c r="M1433" s="151"/>
    </row>
    <row r="1434">
      <c r="A1434" s="22"/>
      <c r="B1434" s="20" t="s">
        <v>1258</v>
      </c>
      <c r="C1434" s="21" t="str">
        <f>'Справочник Перечня'!C11</f>
        <v xml:space="preserve">57-77-02,79629301846, 89657440052, +7951-7473344, 57-77-78, 88172795103</v>
      </c>
      <c r="F1434" s="98"/>
    </row>
    <row r="1435">
      <c r="A1435" s="22"/>
      <c r="B1435" s="20" t="str">
        <f>B1411</f>
        <v xml:space="preserve">ООО "МТС Энерго" </v>
      </c>
      <c r="C1435" s="20" t="str">
        <f>C1411</f>
        <v xml:space="preserve">(8172) 76-90-90, 89115000999, +7 916-7618353, +7 964-5629708</v>
      </c>
      <c r="F1435" s="98"/>
    </row>
    <row r="1436">
      <c r="A1436" s="22"/>
      <c r="B1436" s="20" t="s">
        <v>1219</v>
      </c>
      <c r="C1436" s="20"/>
      <c r="F1436" s="98"/>
    </row>
    <row r="1437">
      <c r="A1437" s="22"/>
      <c r="B1437" s="20" t="s">
        <v>1259</v>
      </c>
      <c r="C1437" s="20"/>
      <c r="F1437" s="98"/>
    </row>
    <row r="1438">
      <c r="A1438" s="22"/>
      <c r="B1438" s="20" t="s">
        <v>1260</v>
      </c>
      <c r="C1438" s="20"/>
      <c r="F1438" s="98"/>
      <c r="K1438" s="20"/>
      <c r="L1438" s="23" t="s">
        <v>1261</v>
      </c>
    </row>
    <row r="1439">
      <c r="A1439" s="22"/>
      <c r="B1439" s="20" t="s">
        <v>1262</v>
      </c>
      <c r="C1439" s="20"/>
      <c r="F1439" s="98"/>
    </row>
    <row r="1440">
      <c r="A1440" s="22"/>
      <c r="B1440" s="20" t="s">
        <v>1263</v>
      </c>
      <c r="C1440" s="20"/>
      <c r="F1440" s="98"/>
      <c r="K1440" s="20"/>
      <c r="L1440" s="23" t="s">
        <v>1264</v>
      </c>
    </row>
    <row r="1441">
      <c r="A1441" s="22"/>
      <c r="B1441" s="20" t="s">
        <v>140</v>
      </c>
      <c r="D1441" s="20" t="s">
        <v>1265</v>
      </c>
      <c r="E1441" s="20" t="str">
        <f>D1441</f>
        <v xml:space="preserve">ВЛ 10 кВ Нестеровский</v>
      </c>
      <c r="F1441" s="22" t="str">
        <f>F1452</f>
        <v>ДУ</v>
      </c>
      <c r="G1441" s="22">
        <f>G1452</f>
        <v>5</v>
      </c>
      <c r="I1441" s="21">
        <v>0.28999999999999998</v>
      </c>
      <c r="K1441" s="38">
        <v>0.28999999999999998</v>
      </c>
      <c r="L1441" s="20"/>
    </row>
    <row r="1442">
      <c r="A1442" s="22"/>
      <c r="B1442" s="20" t="s">
        <v>1266</v>
      </c>
      <c r="F1442" s="98"/>
      <c r="K1442" s="38"/>
      <c r="L1442" s="20"/>
    </row>
    <row r="1443">
      <c r="A1443" s="22"/>
      <c r="B1443" s="20" t="s">
        <v>1093</v>
      </c>
      <c r="C1443" s="21" t="s">
        <v>1267</v>
      </c>
      <c r="F1443" s="98"/>
      <c r="K1443" s="38"/>
      <c r="L1443" s="110"/>
    </row>
    <row r="1444">
      <c r="A1444" s="22"/>
      <c r="B1444" s="20" t="s">
        <v>170</v>
      </c>
      <c r="F1444" s="98"/>
      <c r="K1444" s="38"/>
      <c r="L1444" s="23" t="s">
        <v>1268</v>
      </c>
    </row>
    <row r="1445">
      <c r="A1445" s="22"/>
      <c r="B1445" s="20" t="s">
        <v>1269</v>
      </c>
      <c r="F1445" s="98"/>
      <c r="K1445" s="20"/>
      <c r="L1445" s="38" t="s">
        <v>1270</v>
      </c>
    </row>
    <row r="1446">
      <c r="A1446" s="22"/>
      <c r="B1446" s="20" t="s">
        <v>1271</v>
      </c>
      <c r="D1446" s="91"/>
      <c r="F1446" s="98"/>
      <c r="K1446" s="80"/>
      <c r="L1446" s="20"/>
    </row>
    <row r="1447">
      <c r="A1447" s="22"/>
      <c r="B1447" s="20" t="s">
        <v>1272</v>
      </c>
      <c r="F1447" s="98"/>
    </row>
    <row r="1448">
      <c r="A1448" s="22"/>
      <c r="B1448" s="20" t="s">
        <v>1273</v>
      </c>
      <c r="F1448" s="98"/>
    </row>
    <row r="1449">
      <c r="A1449" s="22"/>
      <c r="B1449" s="20" t="s">
        <v>1274</v>
      </c>
      <c r="F1449" s="98"/>
      <c r="K1449" s="97" t="s">
        <v>1275</v>
      </c>
      <c r="L1449" s="20"/>
      <c r="P1449" s="151" t="s">
        <v>1276</v>
      </c>
    </row>
    <row r="1450">
      <c r="A1450" s="22"/>
      <c r="B1450" s="20" t="s">
        <v>1277</v>
      </c>
      <c r="F1450" s="98"/>
      <c r="K1450" s="97" t="s">
        <v>1278</v>
      </c>
    </row>
    <row r="1451">
      <c r="A1451" s="22"/>
      <c r="B1451" s="20"/>
      <c r="F1451" s="98"/>
      <c r="K1451" s="97"/>
    </row>
    <row r="1452">
      <c r="A1452" s="22"/>
      <c r="B1452" s="20"/>
      <c r="D1452" s="80" t="s">
        <v>1279</v>
      </c>
      <c r="F1452" s="81" t="str">
        <f>F1408</f>
        <v>ДУ</v>
      </c>
      <c r="G1452" s="81">
        <f>G1408</f>
        <v>5</v>
      </c>
      <c r="I1452" s="48">
        <f>I1403+I1408+I1411+I1417+I1423+I1441</f>
        <v>1.4399999999999999</v>
      </c>
      <c r="J1452" s="48">
        <f>J1417</f>
        <v>0.90000000000000002</v>
      </c>
    </row>
    <row r="1453" ht="12.75" customHeight="1">
      <c r="A1453" s="22"/>
      <c r="B1453" s="20"/>
      <c r="F1453" s="98"/>
    </row>
    <row r="1454">
      <c r="A1454" s="22">
        <f>A1400+1</f>
        <v>6</v>
      </c>
      <c r="B1454" s="20"/>
      <c r="D1454" s="80" t="s">
        <v>1280</v>
      </c>
      <c r="F1454" s="98"/>
      <c r="K1454" s="23" t="s">
        <v>1281</v>
      </c>
      <c r="P1454" s="23" t="s">
        <v>1282</v>
      </c>
    </row>
    <row r="1455" s="129" customFormat="1">
      <c r="A1455" s="212"/>
      <c r="B1455" s="129" t="e">
        <f>#REF!</f>
        <v>#REF!</v>
      </c>
      <c r="C1455" s="213"/>
      <c r="D1455" s="129" t="s">
        <v>1283</v>
      </c>
      <c r="E1455" s="129" t="str">
        <f>D1455</f>
        <v xml:space="preserve">ВЛ 10 кВ МСЗ</v>
      </c>
      <c r="F1455" s="214" t="s">
        <v>38</v>
      </c>
      <c r="G1455" s="212">
        <v>5</v>
      </c>
      <c r="H1455" s="213"/>
      <c r="I1455" s="213">
        <v>0.26000000000000001</v>
      </c>
      <c r="J1455" s="213">
        <f>I1455+J1452</f>
        <v>1.1600000000000001</v>
      </c>
      <c r="K1455" s="153">
        <v>0.26000000000000001</v>
      </c>
      <c r="L1455" s="215" t="s">
        <v>704</v>
      </c>
    </row>
    <row r="1456" s="129" customFormat="1">
      <c r="A1456" s="212"/>
      <c r="B1456" s="216" t="e">
        <f>#REF!</f>
        <v>#REF!</v>
      </c>
      <c r="C1456" s="139" t="s">
        <v>1284</v>
      </c>
      <c r="F1456" s="214"/>
      <c r="G1456" s="212"/>
      <c r="H1456" s="213"/>
      <c r="I1456" s="213"/>
      <c r="J1456" s="213"/>
      <c r="K1456" s="217" t="s">
        <v>1285</v>
      </c>
      <c r="L1456" s="139"/>
    </row>
    <row r="1457">
      <c r="A1457" s="22"/>
      <c r="B1457" s="20" t="s">
        <v>140</v>
      </c>
      <c r="C1457" s="218"/>
      <c r="F1457" s="98"/>
    </row>
    <row r="1458">
      <c r="A1458" s="22"/>
      <c r="B1458" s="24" t="s">
        <v>1286</v>
      </c>
      <c r="C1458" s="20"/>
      <c r="F1458" s="98"/>
      <c r="K1458" s="101" t="s">
        <v>270</v>
      </c>
      <c r="L1458" s="20"/>
    </row>
    <row r="1459">
      <c r="A1459" s="22"/>
      <c r="B1459" s="20" t="s">
        <v>1287</v>
      </c>
      <c r="C1459" s="22" t="s">
        <v>1288</v>
      </c>
      <c r="F1459" s="98"/>
    </row>
    <row r="1460">
      <c r="A1460" s="22"/>
      <c r="B1460" s="20" t="s">
        <v>1289</v>
      </c>
      <c r="C1460" s="20"/>
      <c r="F1460" s="98"/>
    </row>
    <row r="1461">
      <c r="A1461" s="22"/>
      <c r="B1461" s="20" t="s">
        <v>1290</v>
      </c>
      <c r="C1461" s="20"/>
      <c r="F1461" s="98"/>
    </row>
    <row r="1462">
      <c r="A1462" s="22"/>
      <c r="B1462" s="20" t="s">
        <v>1291</v>
      </c>
      <c r="C1462" s="98" t="s">
        <v>1292</v>
      </c>
      <c r="D1462" s="20" t="s">
        <v>1293</v>
      </c>
      <c r="E1462" s="20" t="str">
        <f>D1462</f>
        <v xml:space="preserve">ВЛ 10 кВ АБЗ</v>
      </c>
      <c r="F1462" s="98" t="s">
        <v>38</v>
      </c>
      <c r="G1462" s="22">
        <v>5</v>
      </c>
      <c r="I1462" s="21">
        <v>0.070000000000000007</v>
      </c>
      <c r="J1462" s="21">
        <f>I1462+J1455</f>
        <v>1.2300000000000002</v>
      </c>
      <c r="K1462" s="23">
        <v>0.070000000000000007</v>
      </c>
      <c r="L1462" s="24" t="s">
        <v>1033</v>
      </c>
    </row>
    <row r="1463">
      <c r="A1463" s="22"/>
      <c r="B1463" s="20" t="s">
        <v>1294</v>
      </c>
      <c r="C1463" s="20"/>
      <c r="F1463" s="98"/>
    </row>
    <row r="1464">
      <c r="A1464" s="22"/>
      <c r="B1464" s="20" t="s">
        <v>1295</v>
      </c>
      <c r="C1464" s="21" t="s">
        <v>1296</v>
      </c>
      <c r="F1464" s="98"/>
      <c r="K1464" s="23" t="s">
        <v>1297</v>
      </c>
    </row>
    <row r="1465">
      <c r="A1465" s="22"/>
      <c r="B1465" s="20" t="s">
        <v>1298</v>
      </c>
      <c r="C1465" s="98" t="s">
        <v>1299</v>
      </c>
      <c r="F1465" s="98"/>
    </row>
    <row r="1466">
      <c r="A1466" s="22"/>
      <c r="B1466" s="20" t="s">
        <v>1300</v>
      </c>
      <c r="C1466" s="20"/>
      <c r="F1466" s="98"/>
    </row>
    <row r="1467">
      <c r="A1467" s="22"/>
      <c r="B1467" s="20" t="s">
        <v>1301</v>
      </c>
      <c r="C1467" s="20"/>
      <c r="F1467" s="98"/>
    </row>
    <row r="1468">
      <c r="A1468" s="22"/>
      <c r="B1468" s="20" t="s">
        <v>140</v>
      </c>
      <c r="D1468" s="20" t="s">
        <v>1302</v>
      </c>
      <c r="E1468" s="20" t="str">
        <f>D1468</f>
        <v xml:space="preserve">ВЛ 10 кВ Ленина</v>
      </c>
      <c r="F1468" s="98" t="s">
        <v>38</v>
      </c>
      <c r="G1468" s="22">
        <f>G1462</f>
        <v>5</v>
      </c>
      <c r="I1468" s="21">
        <v>0.029999999999999999</v>
      </c>
      <c r="J1468" s="21">
        <f>I1468+J1462</f>
        <v>1.2600000000000002</v>
      </c>
      <c r="K1468" s="23">
        <v>0.029999999999999999</v>
      </c>
      <c r="L1468" s="101" t="s">
        <v>1303</v>
      </c>
    </row>
    <row r="1469">
      <c r="A1469" s="22"/>
      <c r="B1469" s="20" t="s">
        <v>1304</v>
      </c>
      <c r="F1469" s="98"/>
      <c r="L1469" s="101"/>
    </row>
    <row r="1470">
      <c r="A1470" s="22"/>
      <c r="B1470" s="20" t="s">
        <v>1305</v>
      </c>
      <c r="F1470" s="98"/>
      <c r="L1470" s="101"/>
    </row>
    <row r="1471">
      <c r="A1471" s="22"/>
      <c r="B1471" s="20" t="s">
        <v>1306</v>
      </c>
      <c r="F1471" s="98"/>
      <c r="L1471" s="101"/>
    </row>
    <row r="1472">
      <c r="A1472" s="22"/>
      <c r="B1472" s="20" t="s">
        <v>1307</v>
      </c>
      <c r="C1472" s="22">
        <v>21104</v>
      </c>
      <c r="F1472" s="98"/>
      <c r="L1472" s="24" t="s">
        <v>278</v>
      </c>
    </row>
    <row r="1473">
      <c r="A1473" s="22"/>
      <c r="B1473" s="20" t="s">
        <v>1290</v>
      </c>
      <c r="C1473" s="21" t="s">
        <v>1308</v>
      </c>
      <c r="F1473" s="98"/>
      <c r="K1473" s="23" t="s">
        <v>147</v>
      </c>
    </row>
    <row r="1474">
      <c r="A1474" s="22"/>
      <c r="B1474" s="20" t="s">
        <v>1250</v>
      </c>
      <c r="C1474" s="155" t="str">
        <f>'Справочник Перечня'!C37</f>
        <v xml:space="preserve">8(8172)78-60-00, 56-01-78, 56-07-47, 8921-1436795</v>
      </c>
      <c r="F1474" s="98"/>
    </row>
    <row r="1475">
      <c r="A1475" s="22"/>
      <c r="B1475" s="20" t="s">
        <v>140</v>
      </c>
      <c r="D1475" s="20" t="s">
        <v>1309</v>
      </c>
      <c r="E1475" s="20" t="str">
        <f>D1475</f>
        <v xml:space="preserve">ВЛ 10 кВ Н.Корень</v>
      </c>
      <c r="F1475" s="98" t="str">
        <f>F1468</f>
        <v>ДУ</v>
      </c>
      <c r="G1475" s="22">
        <f>G1468</f>
        <v>5</v>
      </c>
      <c r="I1475" s="21">
        <v>0.01</v>
      </c>
      <c r="J1475" s="21">
        <f>I1475+J1468</f>
        <v>1.2700000000000002</v>
      </c>
      <c r="K1475" s="23">
        <v>0.01</v>
      </c>
    </row>
    <row r="1476">
      <c r="A1476" s="22"/>
      <c r="B1476" s="20" t="s">
        <v>1290</v>
      </c>
      <c r="C1476" s="21" t="str">
        <f>C1473</f>
        <v xml:space="preserve">8175321350, 2-13-06</v>
      </c>
      <c r="F1476" s="98"/>
      <c r="L1476" s="24" t="s">
        <v>147</v>
      </c>
    </row>
    <row r="1477">
      <c r="A1477" s="22"/>
      <c r="B1477" s="20" t="s">
        <v>140</v>
      </c>
      <c r="D1477" s="20" t="s">
        <v>1310</v>
      </c>
      <c r="E1477" s="20" t="str">
        <f>D1477</f>
        <v xml:space="preserve">ВЛ 10 кВ Филисово</v>
      </c>
      <c r="F1477" s="98" t="str">
        <f>F1475</f>
        <v>ДУ</v>
      </c>
      <c r="G1477" s="22">
        <f>G1475</f>
        <v>5</v>
      </c>
      <c r="I1477" s="21">
        <v>0.02</v>
      </c>
      <c r="J1477" s="21">
        <f>I1477+J1475</f>
        <v>1.2900000000000003</v>
      </c>
      <c r="K1477" s="23">
        <v>0.02</v>
      </c>
    </row>
    <row r="1478">
      <c r="A1478" s="22"/>
      <c r="B1478" s="20" t="str">
        <f>'Справочник Перечня'!B4</f>
        <v xml:space="preserve">АО "ПБК"</v>
      </c>
      <c r="C1478" s="20" t="str">
        <f>'Справочник Перечня'!C4</f>
        <v xml:space="preserve">8800-5505000, 8953-5000575,8925-8935330</v>
      </c>
      <c r="F1478" s="98"/>
    </row>
    <row r="1479">
      <c r="A1479" s="22"/>
      <c r="B1479" s="20" t="s">
        <v>1219</v>
      </c>
      <c r="F1479" s="98"/>
      <c r="K1479" s="23" t="s">
        <v>147</v>
      </c>
    </row>
    <row r="1480">
      <c r="A1480" s="22"/>
      <c r="B1480" s="20" t="s">
        <v>1311</v>
      </c>
      <c r="C1480" s="20"/>
      <c r="F1480" s="98"/>
    </row>
    <row r="1481">
      <c r="A1481" s="22"/>
      <c r="B1481" s="20" t="s">
        <v>1259</v>
      </c>
      <c r="C1481" s="22" t="s">
        <v>805</v>
      </c>
      <c r="F1481" s="98"/>
    </row>
    <row r="1482">
      <c r="A1482" s="22"/>
      <c r="B1482" s="20" t="s">
        <v>140</v>
      </c>
      <c r="D1482" s="20" t="s">
        <v>1312</v>
      </c>
      <c r="E1482" s="20" t="str">
        <f>D1482</f>
        <v xml:space="preserve">ВЛ 10 кВ Шпилиха</v>
      </c>
      <c r="F1482" s="98" t="str">
        <f>F1477</f>
        <v>ДУ</v>
      </c>
      <c r="G1482" s="22">
        <f>G1477</f>
        <v>5</v>
      </c>
      <c r="I1482" s="21">
        <v>0.080000000000000002</v>
      </c>
      <c r="J1482" s="21">
        <f>I1482+J1477</f>
        <v>1.3700000000000003</v>
      </c>
      <c r="K1482" s="23">
        <v>0.080000000000000002</v>
      </c>
    </row>
    <row r="1483">
      <c r="A1483" s="22"/>
      <c r="B1483" s="24" t="e">
        <f>#REF!</f>
        <v>#REF!</v>
      </c>
      <c r="C1483" s="21" t="e">
        <f>#REF!</f>
        <v>#REF!</v>
      </c>
      <c r="F1483" s="98"/>
      <c r="K1483" s="101" t="s">
        <v>270</v>
      </c>
      <c r="L1483" s="110" t="s">
        <v>1313</v>
      </c>
    </row>
    <row r="1484">
      <c r="A1484" s="22"/>
      <c r="B1484" s="20" t="str">
        <f>'Справочник Перечня'!B28</f>
        <v xml:space="preserve">ООО "МСК Энерго"</v>
      </c>
      <c r="C1484" s="20" t="str">
        <f>'Справочник Перечня'!C28</f>
        <v xml:space="preserve">8(495)745-56-70, (8442) 33-38-37, +7(495)197-77-14 доб.505, +7921-5323505</v>
      </c>
      <c r="F1484" s="98"/>
      <c r="L1484" s="110"/>
      <c r="M1484" s="219"/>
    </row>
    <row r="1485">
      <c r="A1485" s="22"/>
      <c r="B1485" s="20" t="s">
        <v>1314</v>
      </c>
      <c r="C1485" s="22">
        <v>89250103777</v>
      </c>
      <c r="F1485" s="98"/>
    </row>
    <row r="1486">
      <c r="A1486" s="22"/>
      <c r="B1486" s="20" t="str">
        <f>B1476</f>
        <v xml:space="preserve">Администрация СП Устьянское</v>
      </c>
      <c r="C1486" s="21" t="str">
        <f>C1476</f>
        <v xml:space="preserve">8175321350, 2-13-06</v>
      </c>
      <c r="F1486" s="98"/>
      <c r="K1486" s="23" t="s">
        <v>1315</v>
      </c>
    </row>
    <row r="1487">
      <c r="A1487" s="22"/>
      <c r="B1487" s="20"/>
      <c r="C1487" s="20"/>
      <c r="D1487" s="80" t="s">
        <v>1316</v>
      </c>
      <c r="F1487" s="43" t="str">
        <f>F1482</f>
        <v>ДУ</v>
      </c>
      <c r="G1487" s="43">
        <f>G1482</f>
        <v>5</v>
      </c>
      <c r="I1487" s="48">
        <f>I1455+I1462+I1468+I1475+I1477+I1482</f>
        <v>0.46999999999999997</v>
      </c>
      <c r="J1487" s="48">
        <f>J1482</f>
        <v>1.3700000000000003</v>
      </c>
      <c r="K1487" s="20"/>
    </row>
    <row r="1488">
      <c r="A1488" s="22"/>
      <c r="B1488" s="20"/>
      <c r="F1488" s="98"/>
    </row>
    <row r="1489">
      <c r="A1489" s="22"/>
      <c r="B1489" s="20"/>
      <c r="D1489" s="80" t="s">
        <v>1317</v>
      </c>
      <c r="F1489" s="98"/>
      <c r="K1489" s="80" t="s">
        <v>1212</v>
      </c>
      <c r="P1489" s="152" t="s">
        <v>1318</v>
      </c>
    </row>
    <row r="1490">
      <c r="A1490" s="22"/>
      <c r="B1490" s="20" t="s">
        <v>140</v>
      </c>
      <c r="D1490" s="20" t="s">
        <v>1319</v>
      </c>
      <c r="E1490" s="20" t="str">
        <f>D1490</f>
        <v xml:space="preserve">ВЛ 10 кВ Бережное</v>
      </c>
      <c r="F1490" s="98" t="s">
        <v>38</v>
      </c>
      <c r="G1490" s="22">
        <v>5</v>
      </c>
      <c r="I1490" s="21">
        <v>0.16</v>
      </c>
      <c r="K1490" s="23">
        <v>0.16</v>
      </c>
    </row>
    <row r="1491">
      <c r="A1491" s="22"/>
      <c r="B1491" s="20" t="str">
        <f>'Справочник Перечня'!B24</f>
        <v xml:space="preserve">ПАО "Ростелеком"</v>
      </c>
      <c r="C1491" s="20" t="str">
        <f>'Справочник Перечня'!C24</f>
        <v xml:space="preserve">(8172) 72-00-14, ф.(8172) 72 61 23</v>
      </c>
      <c r="F1491" s="98"/>
    </row>
    <row r="1492">
      <c r="A1492" s="22"/>
      <c r="B1492" s="20" t="str">
        <f>'Справочник Перечня'!L38</f>
        <v xml:space="preserve">ООО "ЖилКомСервис"</v>
      </c>
      <c r="F1492" s="98"/>
      <c r="K1492" s="23" t="s">
        <v>1320</v>
      </c>
    </row>
    <row r="1493">
      <c r="A1493" s="22"/>
      <c r="B1493" s="20" t="s">
        <v>1321</v>
      </c>
      <c r="F1493" s="98"/>
    </row>
    <row r="1494">
      <c r="A1494" s="22"/>
      <c r="B1494" s="20" t="s">
        <v>1307</v>
      </c>
      <c r="F1494" s="98"/>
    </row>
    <row r="1495">
      <c r="A1495" s="22"/>
      <c r="B1495" s="20" t="s">
        <v>1322</v>
      </c>
      <c r="F1495" s="98"/>
    </row>
    <row r="1496">
      <c r="A1496" s="22"/>
      <c r="B1496" s="20" t="s">
        <v>1241</v>
      </c>
      <c r="F1496" s="98"/>
    </row>
    <row r="1497">
      <c r="A1497" s="22"/>
      <c r="B1497" s="20" t="str">
        <f>'Справочник Перечня'!B37</f>
        <v xml:space="preserve">Филиал ФГУП "Почта России"</v>
      </c>
      <c r="C1497" s="20" t="str">
        <f>'Справочник Перечня'!C37</f>
        <v xml:space="preserve">8(8172)78-60-00, 56-01-78, 56-07-47, 8921-1436795</v>
      </c>
      <c r="F1497" s="98"/>
    </row>
    <row r="1498">
      <c r="A1498" s="22"/>
      <c r="B1498" s="20" t="str">
        <f>'Справочник Перечня'!L40</f>
        <v xml:space="preserve">Администрация Троицкого СП</v>
      </c>
      <c r="C1498" s="20"/>
      <c r="F1498" s="98"/>
    </row>
    <row r="1499">
      <c r="A1499" s="22"/>
      <c r="B1499" s="20" t="s">
        <v>1248</v>
      </c>
      <c r="C1499" s="20"/>
      <c r="F1499" s="98"/>
    </row>
    <row r="1500">
      <c r="A1500" s="22"/>
      <c r="B1500" s="20" t="s">
        <v>140</v>
      </c>
      <c r="D1500" s="20" t="s">
        <v>1323</v>
      </c>
      <c r="E1500" s="20" t="str">
        <f>D1500</f>
        <v xml:space="preserve">ВЛ 10 кВ Васюткино</v>
      </c>
      <c r="F1500" s="98" t="str">
        <f>F1490</f>
        <v>ДУ</v>
      </c>
      <c r="G1500" s="22">
        <v>5</v>
      </c>
      <c r="I1500" s="21">
        <v>0.20000000000000001</v>
      </c>
      <c r="K1500" s="23">
        <v>0.20000000000000001</v>
      </c>
    </row>
    <row r="1501">
      <c r="A1501" s="22"/>
      <c r="B1501" s="20" t="str">
        <f>'Справочник Перечня'!B7</f>
        <v xml:space="preserve">ООО "МТС Энерго" </v>
      </c>
      <c r="C1501" s="20" t="str">
        <f>'Справочник Перечня'!C7</f>
        <v xml:space="preserve">(8172) 76-90-90, 89115000999, +7 916-7618353, +7 964-5629708</v>
      </c>
      <c r="F1501" s="98"/>
    </row>
    <row r="1502">
      <c r="A1502" s="22"/>
      <c r="B1502" s="20" t="str">
        <f>'Справочник Перечня'!B4</f>
        <v xml:space="preserve">АО "ПБК"</v>
      </c>
      <c r="F1502" s="98"/>
    </row>
    <row r="1503">
      <c r="A1503" s="22"/>
      <c r="B1503" s="20" t="str">
        <f>'Справочник Перечня'!B24</f>
        <v xml:space="preserve">ПАО "Ростелеком"</v>
      </c>
      <c r="F1503" s="98"/>
    </row>
    <row r="1504">
      <c r="A1504" s="22"/>
      <c r="B1504" s="20" t="str">
        <f>'Справочник Перечня'!L41</f>
        <v xml:space="preserve">Администрация Богородского СП</v>
      </c>
      <c r="F1504" s="98"/>
    </row>
    <row r="1505">
      <c r="A1505" s="22"/>
      <c r="B1505" s="20" t="str">
        <f>'Справочник Перечня'!L38</f>
        <v xml:space="preserve">ООО "ЖилКомСервис"</v>
      </c>
      <c r="F1505" s="98"/>
      <c r="K1505" s="23" t="s">
        <v>1324</v>
      </c>
    </row>
    <row r="1506">
      <c r="A1506" s="22"/>
      <c r="B1506" s="20" t="s">
        <v>1321</v>
      </c>
      <c r="F1506" s="98"/>
    </row>
    <row r="1507">
      <c r="A1507" s="22"/>
      <c r="B1507" s="20" t="s">
        <v>1325</v>
      </c>
      <c r="F1507" s="98"/>
    </row>
    <row r="1508">
      <c r="A1508" s="22"/>
      <c r="B1508" s="20" t="s">
        <v>1307</v>
      </c>
      <c r="F1508" s="98"/>
    </row>
    <row r="1509">
      <c r="A1509" s="22"/>
      <c r="B1509" s="20" t="s">
        <v>1326</v>
      </c>
      <c r="F1509" s="98"/>
    </row>
    <row r="1510">
      <c r="A1510" s="22"/>
      <c r="B1510" s="20" t="str">
        <f>'Справочник Перечня'!L42</f>
        <v xml:space="preserve">БУЗ ВО "Усть-Кубинская ЦРБ" (ФАП)</v>
      </c>
      <c r="F1510" s="98"/>
    </row>
    <row r="1511">
      <c r="A1511" s="22"/>
      <c r="B1511" s="20" t="str">
        <f>'Справочник Перечня'!L40</f>
        <v xml:space="preserve">Администрация Троицкого СП</v>
      </c>
      <c r="F1511" s="98"/>
    </row>
    <row r="1512">
      <c r="A1512" s="22"/>
      <c r="B1512" s="20" t="s">
        <v>1327</v>
      </c>
      <c r="F1512" s="98"/>
      <c r="K1512" s="97" t="s">
        <v>1328</v>
      </c>
    </row>
    <row r="1513">
      <c r="A1513" s="22"/>
      <c r="B1513" s="20" t="s">
        <v>1286</v>
      </c>
      <c r="F1513" s="98"/>
    </row>
    <row r="1514">
      <c r="A1514" s="22"/>
      <c r="B1514" s="20" t="s">
        <v>140</v>
      </c>
      <c r="D1514" s="20" t="s">
        <v>1329</v>
      </c>
      <c r="E1514" s="20" t="str">
        <f>D1514</f>
        <v xml:space="preserve">ВЛ 10 кВ Горки</v>
      </c>
      <c r="F1514" s="98" t="str">
        <f>F1500</f>
        <v>ДУ</v>
      </c>
      <c r="G1514" s="98">
        <f>G1500</f>
        <v>5</v>
      </c>
      <c r="I1514" s="21">
        <v>0.02</v>
      </c>
      <c r="K1514" s="23">
        <v>0.02</v>
      </c>
    </row>
    <row r="1515">
      <c r="A1515" s="22"/>
      <c r="B1515" s="20" t="s">
        <v>1307</v>
      </c>
      <c r="F1515" s="98"/>
      <c r="G1515" s="98"/>
    </row>
    <row r="1516">
      <c r="A1516" s="22"/>
      <c r="B1516" s="20" t="str">
        <f>'Справочник Перечня'!L40</f>
        <v xml:space="preserve">Администрация Троицкого СП</v>
      </c>
      <c r="F1516" s="98"/>
      <c r="G1516" s="98"/>
    </row>
    <row r="1517">
      <c r="A1517" s="22"/>
      <c r="B1517" s="20"/>
      <c r="D1517" s="20" t="s">
        <v>1330</v>
      </c>
      <c r="E1517" s="20" t="str">
        <f>D1517</f>
        <v xml:space="preserve">ВЛ 10 кВ Залесье</v>
      </c>
      <c r="F1517" s="98" t="s">
        <v>908</v>
      </c>
      <c r="G1517" s="98"/>
      <c r="K1517" s="23">
        <v>0.12</v>
      </c>
    </row>
    <row r="1518">
      <c r="A1518" s="22"/>
      <c r="B1518" s="20"/>
      <c r="F1518" s="98"/>
    </row>
    <row r="1519">
      <c r="A1519" s="22"/>
      <c r="B1519" s="20"/>
      <c r="D1519" s="20" t="s">
        <v>1331</v>
      </c>
      <c r="F1519" s="98" t="s">
        <v>908</v>
      </c>
      <c r="K1519" s="23">
        <v>0.11</v>
      </c>
    </row>
    <row r="1520">
      <c r="A1520" s="22"/>
      <c r="B1520" s="20"/>
      <c r="F1520" s="98"/>
    </row>
    <row r="1521">
      <c r="A1521" s="22"/>
      <c r="B1521" s="20" t="s">
        <v>140</v>
      </c>
      <c r="D1521" s="20" t="s">
        <v>1332</v>
      </c>
      <c r="E1521" s="20" t="str">
        <f>D1521</f>
        <v xml:space="preserve">ВЛ 10 кВ Никольское</v>
      </c>
      <c r="F1521" s="98" t="str">
        <f>F1514</f>
        <v>ДУ</v>
      </c>
      <c r="G1521" s="98">
        <f>G1514</f>
        <v>5</v>
      </c>
      <c r="K1521" s="23">
        <v>0.059999999999999998</v>
      </c>
    </row>
    <row r="1522">
      <c r="A1522" s="22"/>
      <c r="B1522" s="20" t="s">
        <v>1333</v>
      </c>
      <c r="F1522" s="98"/>
      <c r="K1522" s="97" t="s">
        <v>249</v>
      </c>
    </row>
    <row r="1523">
      <c r="A1523" s="22"/>
      <c r="B1523" s="20" t="s">
        <v>140</v>
      </c>
      <c r="D1523" s="20" t="s">
        <v>1334</v>
      </c>
      <c r="F1523" s="98" t="s">
        <v>908</v>
      </c>
      <c r="K1523" s="23">
        <v>0.22</v>
      </c>
    </row>
    <row r="1524">
      <c r="A1524" s="22"/>
      <c r="B1524" s="20" t="str">
        <f>B1522</f>
        <v>ООО"Заря"</v>
      </c>
      <c r="F1524" s="98"/>
      <c r="K1524" s="97" t="s">
        <v>249</v>
      </c>
    </row>
    <row r="1525">
      <c r="A1525" s="22"/>
      <c r="B1525" s="20"/>
      <c r="D1525" s="80" t="s">
        <v>1335</v>
      </c>
      <c r="F1525" s="98"/>
      <c r="I1525" s="21">
        <f>I1490+I1500+I1514</f>
        <v>0.38</v>
      </c>
    </row>
    <row r="1526">
      <c r="A1526" s="22"/>
      <c r="B1526" s="20"/>
      <c r="F1526" s="98"/>
    </row>
    <row r="1527">
      <c r="A1527" s="22"/>
      <c r="B1527" s="20"/>
      <c r="D1527" s="80" t="s">
        <v>1336</v>
      </c>
      <c r="F1527" s="43" t="str">
        <f>F1487</f>
        <v>ДУ</v>
      </c>
      <c r="G1527" s="43">
        <f>G1487</f>
        <v>5</v>
      </c>
      <c r="I1527" s="48">
        <f>I1452+I1487+I1525</f>
        <v>2.29</v>
      </c>
      <c r="J1527" s="48">
        <f>J1487</f>
        <v>1.3700000000000003</v>
      </c>
      <c r="K1527" s="38">
        <f>I1527+K1396</f>
        <v>5.129999999999999</v>
      </c>
    </row>
    <row r="1528">
      <c r="A1528" s="22"/>
      <c r="B1528" s="20"/>
      <c r="F1528" s="98"/>
    </row>
    <row r="1529" s="80" customFormat="1" ht="12.75">
      <c r="A1529" s="81"/>
      <c r="C1529" s="48"/>
      <c r="D1529" s="80" t="s">
        <v>1337</v>
      </c>
      <c r="F1529" s="43"/>
      <c r="G1529" s="81"/>
      <c r="H1529" s="48"/>
      <c r="I1529" s="48">
        <f>I23+I381+I566+I861+I986+I1344+I1396+I1527</f>
        <v>7.0499999999999998</v>
      </c>
      <c r="J1529" s="48">
        <f>J1527</f>
        <v>1.3700000000000003</v>
      </c>
      <c r="K1529" s="38">
        <f>K1527</f>
        <v>5.129999999999999</v>
      </c>
      <c r="L1529" s="54">
        <f>I1529-K1529</f>
        <v>1.9200000000000008</v>
      </c>
      <c r="M1529" s="32" t="s">
        <v>1338</v>
      </c>
      <c r="Q1529" s="91" t="str">
        <f>Y1</f>
        <v>ВЭС+ВПМЭС</v>
      </c>
      <c r="R1529" s="91"/>
      <c r="S1529" s="91"/>
      <c r="T1529" s="91"/>
      <c r="U1529" s="91"/>
      <c r="V1529" s="91"/>
      <c r="W1529" s="91"/>
    </row>
    <row r="1530" s="80" customFormat="1">
      <c r="A1530" s="81"/>
      <c r="C1530" s="48"/>
      <c r="F1530" s="43"/>
      <c r="G1530" s="81"/>
      <c r="H1530" s="48"/>
      <c r="I1530" s="48"/>
      <c r="J1530" s="48"/>
      <c r="K1530" s="38">
        <f>I1531+I1533+I1537+I1543</f>
        <v>25.050000000000001</v>
      </c>
      <c r="L1530" s="54"/>
    </row>
    <row r="1531">
      <c r="A1531" s="22"/>
      <c r="B1531" s="24"/>
      <c r="C1531" s="22"/>
      <c r="D1531" s="24"/>
      <c r="E1531" s="24"/>
      <c r="F1531" s="21" t="s">
        <v>38</v>
      </c>
      <c r="G1531" s="22">
        <v>5</v>
      </c>
      <c r="I1531" s="21">
        <f>I25+I381+I566+I861+I986+I1396+I1527</f>
        <v>4.9100000000000001</v>
      </c>
      <c r="J1531" s="20"/>
      <c r="K1531" s="38">
        <f>I1539+I1545</f>
        <v>25.050000000000001</v>
      </c>
      <c r="L1531" s="110"/>
      <c r="M1531" s="89"/>
      <c r="N1531" s="89"/>
      <c r="O1531" s="89"/>
      <c r="P1531" s="89"/>
      <c r="Q1531" s="89"/>
      <c r="R1531" s="89"/>
      <c r="S1531" s="89"/>
      <c r="T1531" s="89"/>
      <c r="U1531" s="89"/>
      <c r="V1531" s="89"/>
      <c r="W1531" s="89"/>
      <c r="X1531" s="89"/>
      <c r="Y1531" s="89"/>
      <c r="Z1531" s="21"/>
      <c r="AA1531" s="48"/>
      <c r="AB1531" s="48"/>
      <c r="AC1531" s="80"/>
      <c r="AD1531" s="48"/>
      <c r="AE1531" s="80"/>
      <c r="AF1531" s="48"/>
    </row>
    <row r="1532">
      <c r="A1532" s="22"/>
      <c r="B1532" s="24"/>
      <c r="C1532" s="22"/>
      <c r="D1532" s="24"/>
      <c r="E1532" s="24"/>
      <c r="L1532" s="110"/>
      <c r="M1532" s="89"/>
      <c r="N1532" s="89"/>
      <c r="O1532" s="89"/>
      <c r="P1532" s="89"/>
      <c r="Q1532" s="89"/>
      <c r="R1532" s="89"/>
      <c r="S1532" s="89"/>
      <c r="T1532" s="89"/>
      <c r="U1532" s="89"/>
      <c r="V1532" s="89"/>
      <c r="W1532" s="89"/>
      <c r="X1532" s="89"/>
      <c r="Y1532" s="89"/>
      <c r="Z1532" s="21"/>
      <c r="AA1532" s="48"/>
      <c r="AB1532" s="48"/>
      <c r="AC1532" s="80"/>
      <c r="AD1532" s="48"/>
      <c r="AE1532" s="80"/>
      <c r="AF1532" s="48"/>
    </row>
    <row r="1533">
      <c r="A1533" s="22"/>
      <c r="B1533" s="24"/>
      <c r="C1533" s="22"/>
      <c r="D1533" s="24"/>
      <c r="E1533" s="24"/>
      <c r="F1533" s="21" t="s">
        <v>101</v>
      </c>
      <c r="G1533" s="22">
        <v>5</v>
      </c>
      <c r="I1533" s="21">
        <f>I1348</f>
        <v>1.3500000000000001</v>
      </c>
      <c r="J1533" s="20"/>
      <c r="K1533" s="80" t="s">
        <v>101</v>
      </c>
      <c r="L1533" s="110"/>
      <c r="M1533" s="89"/>
      <c r="N1533" s="89"/>
      <c r="O1533" s="89"/>
      <c r="P1533" s="89"/>
      <c r="Q1533" s="89"/>
      <c r="R1533" s="89"/>
      <c r="S1533" s="89"/>
      <c r="T1533" s="89"/>
      <c r="U1533" s="89"/>
      <c r="V1533" s="89"/>
      <c r="W1533" s="89"/>
      <c r="X1533" s="89"/>
      <c r="Y1533" s="89"/>
      <c r="Z1533" s="21"/>
      <c r="AA1533" s="48"/>
      <c r="AB1533" s="48"/>
      <c r="AC1533" s="80"/>
      <c r="AD1533" s="48"/>
      <c r="AE1533" s="80"/>
      <c r="AF1533" s="48"/>
    </row>
    <row r="1534">
      <c r="A1534" s="22"/>
      <c r="B1534" s="24"/>
      <c r="C1534" s="22"/>
      <c r="D1534" s="24"/>
      <c r="E1534" s="24"/>
      <c r="L1534" s="110"/>
      <c r="M1534" s="89"/>
      <c r="N1534" s="89"/>
      <c r="O1534" s="89"/>
      <c r="P1534" s="89"/>
      <c r="Q1534" s="89"/>
      <c r="R1534" s="89"/>
      <c r="S1534" s="89"/>
      <c r="T1534" s="89"/>
      <c r="U1534" s="89"/>
      <c r="V1534" s="89"/>
      <c r="W1534" s="89"/>
      <c r="X1534" s="89"/>
      <c r="Y1534" s="89"/>
      <c r="Z1534" s="21"/>
      <c r="AA1534" s="48"/>
      <c r="AB1534" s="48"/>
      <c r="AC1534" s="80"/>
      <c r="AD1534" s="48"/>
      <c r="AE1534" s="80"/>
      <c r="AF1534" s="48"/>
    </row>
    <row r="1535">
      <c r="A1535" s="22"/>
      <c r="B1535" s="24"/>
      <c r="C1535" s="22"/>
      <c r="D1535" s="24"/>
      <c r="E1535" s="24"/>
      <c r="F1535" s="20" t="s">
        <v>1181</v>
      </c>
      <c r="I1535" s="21">
        <f>I1531+I1533</f>
        <v>6.2599999999999998</v>
      </c>
      <c r="J1535" s="20"/>
      <c r="K1535" s="81">
        <v>5</v>
      </c>
      <c r="L1535" s="21" t="s">
        <v>1339</v>
      </c>
      <c r="M1535" s="89"/>
      <c r="N1535" s="89"/>
      <c r="O1535" s="89"/>
      <c r="P1535" s="89"/>
      <c r="Q1535" s="89"/>
      <c r="R1535" s="89"/>
      <c r="S1535" s="89"/>
      <c r="T1535" s="89"/>
      <c r="U1535" s="89"/>
      <c r="V1535" s="89"/>
      <c r="W1535" s="89"/>
      <c r="X1535" s="89"/>
      <c r="Y1535" s="89"/>
      <c r="Z1535" s="21"/>
      <c r="AA1535" s="48"/>
      <c r="AB1535" s="48"/>
      <c r="AC1535" s="80"/>
      <c r="AE1535" s="80"/>
      <c r="AF1535" s="48"/>
    </row>
    <row r="1536">
      <c r="A1536" s="22"/>
      <c r="B1536" s="24"/>
      <c r="C1536" s="22"/>
      <c r="D1536" s="24"/>
      <c r="E1536" s="24"/>
      <c r="F1536" s="22"/>
      <c r="L1536" s="110"/>
      <c r="M1536" s="89"/>
      <c r="N1536" s="89"/>
      <c r="O1536" s="89"/>
      <c r="P1536" s="89"/>
      <c r="Q1536" s="89"/>
      <c r="R1536" s="89"/>
      <c r="S1536" s="89"/>
      <c r="T1536" s="89"/>
      <c r="U1536" s="89"/>
      <c r="V1536" s="89"/>
      <c r="W1536" s="89"/>
      <c r="X1536" s="89"/>
      <c r="Y1536" s="89"/>
      <c r="Z1536" s="21"/>
      <c r="AA1536" s="48"/>
      <c r="AB1536" s="48"/>
      <c r="AC1536" s="80"/>
      <c r="AD1536" s="48"/>
      <c r="AE1536" s="80"/>
      <c r="AF1536" s="48"/>
    </row>
    <row r="1537">
      <c r="A1537" s="22"/>
      <c r="B1537" s="24"/>
      <c r="C1537" s="22"/>
      <c r="D1537" s="24"/>
      <c r="E1537" s="24"/>
      <c r="F1537" s="24" t="str">
        <f>'ГВО-ДС Баб-Чаг'!B22</f>
        <v xml:space="preserve">от 5 до 20 мин.(только 20 мин.)</v>
      </c>
      <c r="I1537" s="21">
        <f>I27</f>
        <v>18</v>
      </c>
      <c r="K1537" s="38" t="s">
        <v>1340</v>
      </c>
      <c r="L1537" s="110"/>
      <c r="M1537" s="89"/>
      <c r="N1537" s="89"/>
      <c r="O1537" s="89"/>
      <c r="P1537" s="89"/>
      <c r="Q1537" s="89"/>
      <c r="R1537" s="89"/>
      <c r="S1537" s="89"/>
      <c r="T1537" s="89"/>
      <c r="U1537" s="89"/>
      <c r="V1537" s="89"/>
      <c r="W1537" s="89"/>
      <c r="X1537" s="89"/>
      <c r="Y1537" s="89"/>
      <c r="Z1537" s="21"/>
      <c r="AA1537" s="48"/>
      <c r="AB1537" s="48"/>
      <c r="AC1537" s="80"/>
      <c r="AD1537" s="48"/>
      <c r="AE1537" s="80"/>
      <c r="AF1537" s="48"/>
      <c r="AH1537" s="21" t="s">
        <v>1341</v>
      </c>
    </row>
    <row r="1538">
      <c r="A1538" s="22"/>
      <c r="B1538" s="24"/>
      <c r="C1538" s="22"/>
      <c r="D1538" s="24"/>
      <c r="E1538" s="24"/>
      <c r="F1538" s="22"/>
      <c r="L1538" s="110"/>
      <c r="M1538" s="89"/>
      <c r="N1538" s="89"/>
      <c r="O1538" s="89"/>
      <c r="P1538" s="89"/>
      <c r="Q1538" s="89"/>
      <c r="R1538" s="89"/>
      <c r="S1538" s="89"/>
      <c r="T1538" s="89"/>
      <c r="U1538" s="89"/>
      <c r="V1538" s="89"/>
      <c r="W1538" s="89"/>
      <c r="X1538" s="89"/>
      <c r="Y1538" s="89"/>
      <c r="Z1538" s="21"/>
      <c r="AA1538" s="48"/>
      <c r="AB1538" s="48"/>
      <c r="AC1538" s="80"/>
      <c r="AD1538" s="48"/>
      <c r="AE1538" s="80"/>
      <c r="AF1538" s="48"/>
    </row>
    <row r="1539">
      <c r="A1539" s="22"/>
      <c r="B1539" s="24"/>
      <c r="C1539" s="22"/>
      <c r="D1539" s="24"/>
      <c r="E1539" s="24"/>
      <c r="F1539" s="24" t="str">
        <f>'Перечень-свод ДС'!B44</f>
        <v xml:space="preserve">до 20 мин. (включая до 5 мин.)</v>
      </c>
      <c r="I1539" s="21">
        <f>I1535+I1537</f>
        <v>24.260000000000002</v>
      </c>
      <c r="K1539" s="38" t="s">
        <v>1342</v>
      </c>
      <c r="L1539" s="110"/>
      <c r="M1539" s="89"/>
      <c r="N1539" s="89"/>
      <c r="O1539" s="89"/>
      <c r="P1539" s="89"/>
      <c r="Q1539" s="89"/>
      <c r="R1539" s="89"/>
      <c r="S1539" s="89"/>
      <c r="T1539" s="89"/>
      <c r="U1539" s="89"/>
      <c r="V1539" s="89"/>
      <c r="W1539" s="89"/>
      <c r="X1539" s="89"/>
      <c r="Y1539" s="89"/>
      <c r="Z1539" s="21"/>
      <c r="AA1539" s="48"/>
      <c r="AB1539" s="48"/>
      <c r="AC1539" s="80"/>
      <c r="AD1539" s="48"/>
      <c r="AE1539" s="80"/>
      <c r="AF1539" s="48"/>
    </row>
    <row r="1540" ht="13.5" customHeight="1">
      <c r="A1540" s="22"/>
      <c r="B1540" s="24"/>
      <c r="C1540" s="22"/>
      <c r="D1540" s="24"/>
      <c r="E1540" s="24"/>
      <c r="L1540" s="110"/>
      <c r="M1540" s="89"/>
      <c r="N1540" s="89"/>
      <c r="O1540" s="89"/>
      <c r="P1540" s="89"/>
      <c r="Q1540" s="89"/>
      <c r="R1540" s="89"/>
      <c r="S1540" s="89"/>
      <c r="T1540" s="89"/>
      <c r="U1540" s="89"/>
      <c r="V1540" s="89"/>
      <c r="W1540" s="89"/>
      <c r="X1540" s="89"/>
      <c r="Y1540" s="89"/>
      <c r="Z1540" s="21"/>
      <c r="AA1540" s="48"/>
      <c r="AB1540" s="48"/>
      <c r="AC1540" s="80"/>
      <c r="AD1540" s="48"/>
      <c r="AE1540" s="80"/>
      <c r="AF1540" s="48"/>
    </row>
    <row r="1541">
      <c r="A1541" s="22"/>
      <c r="B1541" s="24"/>
      <c r="C1541" s="22"/>
      <c r="D1541" s="24"/>
      <c r="E1541" s="24"/>
      <c r="F1541" s="21" t="s">
        <v>101</v>
      </c>
      <c r="G1541" s="22">
        <v>40</v>
      </c>
      <c r="J1541" s="21" t="s">
        <v>1341</v>
      </c>
      <c r="L1541" s="110"/>
      <c r="M1541" s="89"/>
      <c r="N1541" s="89"/>
      <c r="O1541" s="89"/>
      <c r="P1541" s="89"/>
      <c r="Q1541" s="89"/>
      <c r="R1541" s="89"/>
      <c r="S1541" s="89"/>
      <c r="T1541" s="89"/>
      <c r="U1541" s="89"/>
      <c r="V1541" s="89"/>
      <c r="W1541" s="89"/>
      <c r="X1541" s="89"/>
      <c r="Y1541" s="89"/>
      <c r="Z1541" s="21"/>
      <c r="AA1541" s="48"/>
      <c r="AB1541" s="48"/>
      <c r="AC1541" s="80"/>
      <c r="AD1541" s="48"/>
      <c r="AE1541" s="80"/>
      <c r="AF1541" s="48"/>
    </row>
    <row r="1542">
      <c r="A1542" s="22"/>
      <c r="B1542" s="24"/>
      <c r="C1542" s="22"/>
      <c r="D1542" s="24"/>
      <c r="E1542" s="24"/>
      <c r="L1542" s="110"/>
      <c r="M1542" s="89"/>
      <c r="N1542" s="89"/>
      <c r="O1542" s="89"/>
      <c r="P1542" s="89"/>
      <c r="Q1542" s="89"/>
      <c r="R1542" s="89"/>
      <c r="S1542" s="89"/>
      <c r="T1542" s="89"/>
      <c r="U1542" s="89"/>
      <c r="V1542" s="89"/>
      <c r="W1542" s="89"/>
      <c r="X1542" s="89"/>
      <c r="Y1542" s="89"/>
      <c r="Z1542" s="21"/>
      <c r="AA1542" s="48"/>
      <c r="AB1542" s="48"/>
      <c r="AC1542" s="80"/>
      <c r="AD1542" s="48"/>
      <c r="AE1542" s="80"/>
      <c r="AF1542" s="48"/>
    </row>
    <row r="1543">
      <c r="A1543" s="22"/>
      <c r="B1543" s="24"/>
      <c r="C1543" s="22"/>
      <c r="D1543" s="24"/>
      <c r="E1543" s="24"/>
      <c r="F1543" s="21" t="s">
        <v>907</v>
      </c>
      <c r="G1543" s="22">
        <v>40</v>
      </c>
      <c r="I1543" s="21">
        <f>I1352</f>
        <v>0.79000000000000004</v>
      </c>
      <c r="J1543" s="21" t="s">
        <v>1343</v>
      </c>
      <c r="L1543" s="110"/>
      <c r="M1543" s="89"/>
      <c r="N1543" s="89"/>
      <c r="O1543" s="89"/>
      <c r="P1543" s="89"/>
      <c r="Q1543" s="89"/>
      <c r="R1543" s="89"/>
      <c r="S1543" s="89"/>
      <c r="T1543" s="89"/>
      <c r="U1543" s="89"/>
      <c r="V1543" s="89"/>
      <c r="W1543" s="89"/>
      <c r="X1543" s="89"/>
      <c r="Y1543" s="89"/>
      <c r="Z1543" s="21"/>
      <c r="AA1543" s="48"/>
      <c r="AB1543" s="48"/>
      <c r="AC1543" s="80"/>
      <c r="AD1543" s="48"/>
      <c r="AE1543" s="80"/>
      <c r="AF1543" s="48"/>
    </row>
    <row r="1544">
      <c r="A1544" s="22"/>
      <c r="B1544" s="24"/>
      <c r="C1544" s="22"/>
      <c r="D1544" s="24"/>
      <c r="E1544" s="24"/>
      <c r="L1544" s="110"/>
      <c r="M1544" s="89"/>
      <c r="N1544" s="89"/>
      <c r="O1544" s="89"/>
      <c r="P1544" s="89"/>
      <c r="Q1544" s="89"/>
      <c r="R1544" s="89"/>
      <c r="S1544" s="89"/>
      <c r="T1544" s="89"/>
      <c r="U1544" s="89"/>
      <c r="V1544" s="89"/>
      <c r="W1544" s="89"/>
      <c r="X1544" s="89"/>
      <c r="Y1544" s="89"/>
      <c r="Z1544" s="21"/>
      <c r="AA1544" s="48"/>
      <c r="AB1544" s="48"/>
      <c r="AC1544" s="80"/>
      <c r="AD1544" s="48"/>
      <c r="AE1544" s="80"/>
      <c r="AF1544" s="48"/>
    </row>
    <row r="1545">
      <c r="A1545" s="22"/>
      <c r="B1545" s="24"/>
      <c r="C1545" s="22"/>
      <c r="D1545" s="24"/>
      <c r="E1545" s="24"/>
      <c r="F1545" s="24" t="e">
        <f>'ГВО-ДС Баб-Чаг'!#REF!</f>
        <v>#REF!</v>
      </c>
      <c r="I1545" s="21">
        <f>I1543</f>
        <v>0.79000000000000004</v>
      </c>
      <c r="L1545" s="110"/>
      <c r="M1545" s="89"/>
      <c r="N1545" s="89"/>
      <c r="O1545" s="89"/>
      <c r="P1545" s="89"/>
      <c r="Q1545" s="89"/>
      <c r="R1545" s="89"/>
      <c r="S1545" s="89"/>
      <c r="T1545" s="89"/>
      <c r="U1545" s="89"/>
      <c r="V1545" s="89"/>
      <c r="W1545" s="89"/>
      <c r="X1545" s="89"/>
      <c r="Y1545" s="89"/>
      <c r="Z1545" s="21"/>
      <c r="AA1545" s="48"/>
      <c r="AB1545" s="48"/>
      <c r="AC1545" s="80"/>
      <c r="AD1545" s="48"/>
      <c r="AE1545" s="80"/>
      <c r="AF1545" s="48"/>
    </row>
    <row r="1546" s="129" customFormat="1" ht="12.75" customHeight="1">
      <c r="A1546" s="212"/>
      <c r="B1546" s="220" t="e">
        <f>#REF!</f>
        <v>#REF!</v>
      </c>
      <c r="C1546" s="212"/>
      <c r="D1546" s="139"/>
      <c r="E1546" s="139"/>
      <c r="F1546" s="213"/>
      <c r="G1546" s="212"/>
      <c r="H1546" s="213"/>
      <c r="I1546" s="213"/>
      <c r="J1546" s="213"/>
      <c r="K1546" s="153"/>
      <c r="L1546" s="221"/>
      <c r="M1546" s="222"/>
      <c r="N1546" s="222"/>
      <c r="O1546" s="222"/>
      <c r="P1546" s="222"/>
      <c r="Q1546" s="222"/>
      <c r="R1546" s="222"/>
      <c r="S1546" s="222"/>
      <c r="T1546" s="222"/>
      <c r="U1546" s="222"/>
      <c r="V1546" s="222"/>
      <c r="W1546" s="222"/>
      <c r="X1546" s="222"/>
      <c r="Y1546" s="222"/>
      <c r="Z1546" s="213"/>
      <c r="AA1546" s="130"/>
      <c r="AB1546" s="130"/>
      <c r="AC1546" s="223"/>
      <c r="AD1546" s="130"/>
      <c r="AE1546" s="223"/>
      <c r="AF1546" s="130"/>
    </row>
    <row r="1547" ht="12.75" customHeight="1">
      <c r="A1547" s="22"/>
      <c r="B1547" s="177"/>
      <c r="C1547" s="22"/>
      <c r="D1547" s="24"/>
      <c r="E1547" s="24"/>
      <c r="L1547" s="110"/>
      <c r="M1547" s="89"/>
      <c r="N1547" s="89"/>
      <c r="O1547" s="89"/>
      <c r="P1547" s="89"/>
      <c r="Q1547" s="89"/>
      <c r="R1547" s="89"/>
      <c r="S1547" s="89"/>
      <c r="T1547" s="89"/>
      <c r="U1547" s="89"/>
      <c r="V1547" s="89"/>
      <c r="W1547" s="89"/>
      <c r="X1547" s="89"/>
      <c r="Y1547" s="89"/>
      <c r="Z1547" s="21"/>
      <c r="AA1547" s="48"/>
      <c r="AB1547" s="48"/>
      <c r="AC1547" s="80"/>
      <c r="AD1547" s="48"/>
      <c r="AE1547" s="80"/>
      <c r="AF1547" s="48"/>
    </row>
    <row r="1548">
      <c r="A1548" s="22"/>
      <c r="B1548" s="38" t="s">
        <v>1344</v>
      </c>
      <c r="C1548" s="22"/>
      <c r="D1548" s="24"/>
      <c r="E1548" s="24"/>
      <c r="L1548" s="110"/>
      <c r="M1548" s="89"/>
      <c r="N1548" s="89"/>
      <c r="O1548" s="89"/>
      <c r="P1548" s="89"/>
      <c r="Q1548" s="89"/>
      <c r="R1548" s="89"/>
      <c r="S1548" s="89"/>
      <c r="T1548" s="89"/>
      <c r="U1548" s="89"/>
      <c r="V1548" s="89"/>
      <c r="W1548" s="89"/>
      <c r="X1548" s="89"/>
      <c r="Y1548" s="89"/>
      <c r="Z1548" s="21"/>
      <c r="AA1548" s="48"/>
      <c r="AB1548" s="48"/>
      <c r="AC1548" s="80"/>
      <c r="AD1548" s="48"/>
      <c r="AE1548" s="80"/>
      <c r="AF1548" s="48"/>
    </row>
    <row r="1549" ht="12" customHeight="1">
      <c r="A1549" s="22"/>
      <c r="B1549" s="24"/>
      <c r="C1549" s="22"/>
      <c r="D1549" s="24"/>
      <c r="E1549" s="24"/>
      <c r="I1549" s="48"/>
      <c r="J1549" s="48"/>
      <c r="L1549" s="110"/>
      <c r="M1549" s="89"/>
      <c r="N1549" s="89"/>
      <c r="O1549" s="89"/>
      <c r="P1549" s="89"/>
      <c r="Q1549" s="89"/>
      <c r="R1549" s="89"/>
      <c r="S1549" s="89"/>
      <c r="T1549" s="89"/>
      <c r="U1549" s="89"/>
      <c r="V1549" s="89"/>
      <c r="W1549" s="89"/>
      <c r="X1549" s="89"/>
      <c r="Y1549" s="89"/>
      <c r="Z1549" s="21"/>
      <c r="AA1549" s="21"/>
      <c r="AB1549" s="21"/>
      <c r="AD1549" s="21"/>
      <c r="AF1549" s="21"/>
    </row>
    <row r="1550" s="132" customFormat="1">
      <c r="A1550" s="133"/>
      <c r="B1550" s="158" t="s">
        <v>1345</v>
      </c>
      <c r="C1550" s="133"/>
      <c r="D1550" s="131"/>
      <c r="E1550" s="131"/>
      <c r="F1550" s="137"/>
      <c r="G1550" s="133"/>
      <c r="H1550" s="137"/>
      <c r="I1550" s="160"/>
      <c r="J1550" s="137"/>
      <c r="K1550" s="154"/>
      <c r="L1550" s="159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60"/>
      <c r="Y1550" s="160"/>
      <c r="Z1550" s="137"/>
      <c r="AA1550" s="137"/>
      <c r="AB1550" s="137"/>
      <c r="AD1550" s="137"/>
      <c r="AF1550" s="137"/>
    </row>
    <row r="1551">
      <c r="A1551" s="22"/>
      <c r="B1551" s="24"/>
      <c r="C1551" s="22"/>
      <c r="D1551" s="24"/>
      <c r="E1551" s="24"/>
      <c r="I1551" s="89"/>
      <c r="L1551" s="110"/>
      <c r="M1551" s="89"/>
      <c r="N1551" s="89"/>
      <c r="O1551" s="89"/>
      <c r="P1551" s="89"/>
      <c r="Q1551" s="89"/>
      <c r="R1551" s="89"/>
      <c r="S1551" s="89"/>
      <c r="T1551" s="89"/>
      <c r="U1551" s="89"/>
      <c r="V1551" s="89"/>
      <c r="W1551" s="89"/>
      <c r="X1551" s="89"/>
      <c r="Y1551" s="89"/>
      <c r="Z1551" s="21"/>
      <c r="AA1551" s="21"/>
      <c r="AB1551" s="21"/>
      <c r="AD1551" s="21"/>
      <c r="AF1551" s="21"/>
    </row>
    <row r="1552">
      <c r="A1552" s="22">
        <f>A633+1</f>
        <v>8</v>
      </c>
      <c r="B1552" s="20"/>
      <c r="C1552" s="22"/>
      <c r="D1552" s="38" t="s">
        <v>1346</v>
      </c>
      <c r="E1552" s="24"/>
      <c r="I1552" s="89"/>
      <c r="K1552" s="23" t="s">
        <v>1347</v>
      </c>
      <c r="M1552" s="156" t="s">
        <v>1348</v>
      </c>
      <c r="N1552" s="89"/>
      <c r="O1552" s="89"/>
      <c r="P1552" s="89"/>
      <c r="Q1552" s="89"/>
      <c r="R1552" s="89"/>
      <c r="S1552" s="89"/>
      <c r="T1552" s="89"/>
      <c r="U1552" s="89"/>
      <c r="V1552" s="89"/>
      <c r="W1552" s="89"/>
      <c r="Y1552" s="89"/>
      <c r="Z1552" s="21"/>
      <c r="AA1552" s="21"/>
      <c r="AB1552" s="21"/>
      <c r="AD1552" s="38" t="s">
        <v>1349</v>
      </c>
      <c r="AE1552" s="38" t="s">
        <v>1350</v>
      </c>
      <c r="AF1552" s="21"/>
    </row>
    <row r="1554">
      <c r="A1554" s="22"/>
      <c r="B1554" s="24"/>
      <c r="C1554" s="22"/>
      <c r="D1554" s="38" t="s">
        <v>1351</v>
      </c>
      <c r="E1554" s="24"/>
      <c r="F1554" s="21">
        <f>ГВО!F5204</f>
        <v>0</v>
      </c>
      <c r="G1554" s="22">
        <f>ГВО!G5204</f>
        <v>0</v>
      </c>
      <c r="I1554" s="48">
        <f>SUM(ГВО!I5115:I5241)</f>
        <v>0</v>
      </c>
      <c r="J1554" s="48">
        <f>ГВО!J5190</f>
        <v>0</v>
      </c>
      <c r="L1554" s="110"/>
      <c r="M1554" s="89"/>
      <c r="N1554" s="89"/>
      <c r="O1554" s="89"/>
      <c r="P1554" s="89"/>
      <c r="Q1554" s="89"/>
      <c r="R1554" s="89"/>
      <c r="S1554" s="89"/>
      <c r="T1554" s="89"/>
      <c r="U1554" s="89"/>
      <c r="V1554" s="89"/>
      <c r="W1554" s="89"/>
      <c r="X1554" s="89"/>
      <c r="Y1554" s="89"/>
      <c r="Z1554" s="21"/>
      <c r="AA1554" s="21"/>
      <c r="AB1554" s="21"/>
      <c r="AD1554" s="21"/>
      <c r="AF1554" s="21"/>
    </row>
    <row r="1555">
      <c r="A1555" s="22"/>
      <c r="B1555" s="24"/>
      <c r="C1555" s="22"/>
      <c r="D1555" s="24"/>
      <c r="E1555" s="24"/>
      <c r="I1555" s="48"/>
      <c r="J1555" s="48"/>
      <c r="L1555" s="110"/>
      <c r="M1555" s="89"/>
      <c r="N1555" s="89"/>
      <c r="O1555" s="89"/>
      <c r="P1555" s="89"/>
      <c r="Q1555" s="89"/>
      <c r="R1555" s="89"/>
      <c r="S1555" s="89"/>
      <c r="T1555" s="89"/>
      <c r="U1555" s="89"/>
      <c r="V1555" s="89"/>
      <c r="W1555" s="89"/>
      <c r="X1555" s="89"/>
      <c r="Y1555" s="89"/>
      <c r="Z1555" s="21"/>
      <c r="AA1555" s="21"/>
      <c r="AB1555" s="21"/>
      <c r="AD1555" s="21"/>
      <c r="AF1555" s="21"/>
    </row>
    <row r="1556">
      <c r="A1556" s="22"/>
      <c r="B1556" s="24"/>
      <c r="C1556" s="22"/>
      <c r="D1556" s="24"/>
      <c r="E1556" s="24"/>
      <c r="L1556" s="110"/>
      <c r="M1556" s="89"/>
      <c r="N1556" s="89"/>
      <c r="O1556" s="89"/>
      <c r="P1556" s="89"/>
      <c r="Q1556" s="89"/>
      <c r="R1556" s="89"/>
      <c r="S1556" s="89"/>
      <c r="T1556" s="89"/>
      <c r="U1556" s="89"/>
      <c r="V1556" s="89"/>
      <c r="W1556" s="89"/>
      <c r="X1556" s="89"/>
      <c r="Y1556" s="89"/>
      <c r="Z1556" s="21"/>
      <c r="AA1556" s="21"/>
      <c r="AB1556" s="21"/>
      <c r="AD1556" s="21"/>
      <c r="AF1556" s="21"/>
    </row>
    <row r="1557">
      <c r="A1557" s="22"/>
      <c r="B1557" s="24"/>
      <c r="C1557" s="22"/>
      <c r="D1557" s="80" t="s">
        <v>1352</v>
      </c>
      <c r="K1557" s="174" t="s">
        <v>1353</v>
      </c>
      <c r="M1557" s="89"/>
      <c r="N1557" s="89"/>
      <c r="O1557" s="89"/>
      <c r="P1557" s="89"/>
      <c r="Q1557" s="89"/>
      <c r="R1557" s="89"/>
      <c r="S1557" s="89"/>
      <c r="T1557" s="89"/>
      <c r="U1557" s="89"/>
      <c r="V1557" s="89"/>
      <c r="W1557" s="89"/>
      <c r="X1557" s="89"/>
      <c r="Y1557" s="89"/>
      <c r="Z1557" s="21"/>
      <c r="AA1557" s="21"/>
      <c r="AB1557" s="21"/>
      <c r="AD1557" s="21"/>
      <c r="AF1557" s="21"/>
    </row>
    <row r="1558">
      <c r="A1558" s="22"/>
      <c r="B1558" s="24" t="s">
        <v>140</v>
      </c>
      <c r="C1558" s="22"/>
      <c r="D1558" s="20" t="s">
        <v>1354</v>
      </c>
      <c r="E1558" s="24" t="str">
        <f>D1558</f>
        <v xml:space="preserve">Ввод Т-1</v>
      </c>
      <c r="F1558" s="21" t="s">
        <v>38</v>
      </c>
      <c r="G1558" s="22">
        <v>5</v>
      </c>
      <c r="I1558" s="21">
        <v>0.16</v>
      </c>
      <c r="K1558" s="24">
        <v>0.16</v>
      </c>
      <c r="L1558" s="101" t="s">
        <v>111</v>
      </c>
      <c r="M1558" s="89"/>
      <c r="N1558" s="89"/>
      <c r="O1558" s="89"/>
      <c r="P1558" s="89"/>
      <c r="Q1558" s="89"/>
      <c r="R1558" s="89"/>
      <c r="S1558" s="89"/>
      <c r="T1558" s="89"/>
      <c r="U1558" s="89"/>
      <c r="V1558" s="89"/>
      <c r="W1558" s="89"/>
      <c r="X1558" s="89"/>
      <c r="Y1558" s="89"/>
      <c r="Z1558" s="21"/>
      <c r="AA1558" s="21"/>
      <c r="AB1558" s="21"/>
      <c r="AD1558" s="21"/>
      <c r="AF1558" s="21"/>
    </row>
    <row r="1559">
      <c r="A1559" s="22"/>
      <c r="B1559" s="24" t="s">
        <v>1355</v>
      </c>
      <c r="C1559" s="22"/>
      <c r="D1559" s="80"/>
      <c r="E1559" s="101"/>
      <c r="K1559" s="24"/>
      <c r="L1559" s="20"/>
      <c r="M1559" s="89"/>
      <c r="N1559" s="89"/>
      <c r="O1559" s="89"/>
      <c r="P1559" s="89"/>
      <c r="X1559" s="89"/>
      <c r="Y1559" s="89"/>
      <c r="Z1559" s="21"/>
      <c r="AA1559" s="21"/>
      <c r="AB1559" s="21"/>
      <c r="AD1559" s="21"/>
      <c r="AF1559" s="21"/>
    </row>
    <row r="1560">
      <c r="A1560" s="22"/>
      <c r="B1560" s="24" t="s">
        <v>1356</v>
      </c>
      <c r="C1560" s="22"/>
      <c r="D1560" s="80"/>
      <c r="E1560" s="101"/>
      <c r="K1560" s="167" t="s">
        <v>1357</v>
      </c>
      <c r="L1560" s="167"/>
      <c r="M1560" s="89"/>
      <c r="N1560" s="89"/>
      <c r="O1560" s="89"/>
      <c r="P1560" s="89"/>
      <c r="Q1560" s="89"/>
      <c r="R1560" s="89"/>
      <c r="S1560" s="89"/>
      <c r="T1560" s="89"/>
      <c r="U1560" s="89"/>
      <c r="V1560" s="89"/>
      <c r="W1560" s="89"/>
      <c r="Y1560" s="89"/>
      <c r="Z1560" s="21"/>
      <c r="AA1560" s="21"/>
      <c r="AB1560" s="21"/>
      <c r="AD1560" s="21"/>
      <c r="AF1560" s="21"/>
    </row>
    <row r="1561">
      <c r="A1561" s="22"/>
      <c r="B1561" s="113" t="s">
        <v>1358</v>
      </c>
      <c r="C1561" s="22"/>
      <c r="D1561" s="80"/>
      <c r="E1561" s="101"/>
      <c r="K1561" s="97" t="s">
        <v>1359</v>
      </c>
      <c r="L1561" s="167"/>
      <c r="M1561" s="89"/>
      <c r="N1561" s="89"/>
      <c r="O1561" s="89"/>
      <c r="P1561" s="89"/>
      <c r="Q1561" s="89"/>
      <c r="R1561" s="89"/>
      <c r="S1561" s="89"/>
      <c r="T1561" s="89"/>
      <c r="U1561" s="89"/>
      <c r="V1561" s="89"/>
      <c r="W1561" s="89"/>
      <c r="X1561" s="89"/>
      <c r="Y1561" s="89"/>
      <c r="Z1561" s="21"/>
      <c r="AA1561" s="21"/>
      <c r="AB1561" s="21"/>
      <c r="AD1561" s="21"/>
      <c r="AF1561" s="21"/>
    </row>
    <row r="1562">
      <c r="A1562" s="22"/>
      <c r="B1562" s="24" t="s">
        <v>1360</v>
      </c>
      <c r="C1562" s="22"/>
      <c r="D1562" s="80"/>
      <c r="E1562" s="101"/>
      <c r="K1562" s="20"/>
      <c r="L1562" s="167"/>
      <c r="M1562" s="89"/>
      <c r="N1562" s="89"/>
      <c r="O1562" s="89"/>
      <c r="P1562" s="89"/>
      <c r="Q1562" s="89"/>
      <c r="R1562" s="89"/>
      <c r="S1562" s="89"/>
      <c r="T1562" s="89"/>
      <c r="U1562" s="89"/>
      <c r="V1562" s="89"/>
      <c r="W1562" s="89"/>
      <c r="X1562" s="89"/>
      <c r="Y1562" s="89"/>
      <c r="Z1562" s="21"/>
      <c r="AA1562" s="21"/>
      <c r="AB1562" s="21"/>
      <c r="AD1562" s="21"/>
      <c r="AF1562" s="21"/>
    </row>
    <row r="1563">
      <c r="A1563" s="22"/>
      <c r="B1563" s="24" t="s">
        <v>1361</v>
      </c>
      <c r="C1563" s="22"/>
      <c r="D1563" s="80"/>
      <c r="E1563" s="101"/>
      <c r="K1563" s="80" t="s">
        <v>1362</v>
      </c>
      <c r="L1563" s="167"/>
      <c r="M1563" s="89"/>
      <c r="N1563" s="89"/>
      <c r="O1563" s="89"/>
      <c r="P1563" s="89"/>
      <c r="Q1563" s="89"/>
      <c r="R1563" s="89"/>
      <c r="S1563" s="89"/>
      <c r="T1563" s="89"/>
      <c r="U1563" s="89"/>
      <c r="V1563" s="89"/>
      <c r="W1563" s="89"/>
      <c r="X1563" s="89"/>
      <c r="Y1563" s="89"/>
      <c r="Z1563" s="21"/>
      <c r="AA1563" s="21"/>
      <c r="AB1563" s="21"/>
      <c r="AD1563" s="21"/>
      <c r="AF1563" s="21"/>
    </row>
    <row r="1564">
      <c r="A1564" s="22"/>
      <c r="B1564" s="24" t="s">
        <v>1363</v>
      </c>
      <c r="C1564" s="22"/>
      <c r="D1564" s="80"/>
      <c r="E1564" s="101"/>
      <c r="K1564" s="20"/>
      <c r="L1564" s="167"/>
      <c r="M1564" s="89"/>
      <c r="N1564" s="89"/>
      <c r="O1564" s="89"/>
      <c r="P1564" s="89"/>
      <c r="Q1564" s="89"/>
      <c r="R1564" s="89"/>
      <c r="S1564" s="89"/>
      <c r="T1564" s="89"/>
      <c r="U1564" s="89"/>
      <c r="V1564" s="89"/>
      <c r="W1564" s="89"/>
      <c r="X1564" s="89"/>
      <c r="Y1564" s="89"/>
      <c r="Z1564" s="21"/>
      <c r="AA1564" s="21"/>
      <c r="AB1564" s="21"/>
      <c r="AD1564" s="21"/>
      <c r="AF1564" s="21"/>
    </row>
    <row r="1565">
      <c r="A1565" s="22"/>
      <c r="B1565" s="24" t="s">
        <v>1364</v>
      </c>
      <c r="C1565" s="22"/>
      <c r="D1565" s="80"/>
      <c r="E1565" s="101"/>
      <c r="K1565" s="20"/>
      <c r="L1565" s="167"/>
      <c r="M1565" s="89"/>
      <c r="N1565" s="89"/>
      <c r="O1565" s="89"/>
      <c r="P1565" s="89"/>
      <c r="Q1565" s="89"/>
      <c r="R1565" s="89"/>
      <c r="S1565" s="89"/>
      <c r="T1565" s="89"/>
      <c r="U1565" s="89"/>
      <c r="V1565" s="89"/>
      <c r="W1565" s="89"/>
      <c r="X1565" s="89"/>
      <c r="Y1565" s="89"/>
      <c r="Z1565" s="21"/>
      <c r="AA1565" s="21"/>
      <c r="AB1565" s="21"/>
      <c r="AD1565" s="21"/>
      <c r="AF1565" s="21"/>
    </row>
    <row r="1566">
      <c r="A1566" s="22"/>
      <c r="B1566" s="24" t="s">
        <v>1365</v>
      </c>
      <c r="C1566" s="22"/>
      <c r="D1566" s="80"/>
      <c r="E1566" s="101"/>
      <c r="K1566" s="20"/>
      <c r="L1566" s="167"/>
      <c r="M1566" s="89"/>
      <c r="N1566" s="89"/>
      <c r="O1566" s="89"/>
      <c r="P1566" s="89"/>
      <c r="Q1566" s="89"/>
      <c r="R1566" s="89"/>
      <c r="S1566" s="89"/>
      <c r="T1566" s="89"/>
      <c r="U1566" s="89"/>
      <c r="V1566" s="89"/>
      <c r="W1566" s="89"/>
      <c r="X1566" s="89"/>
      <c r="Y1566" s="89"/>
      <c r="Z1566" s="21"/>
      <c r="AA1566" s="21"/>
      <c r="AB1566" s="21"/>
      <c r="AD1566" s="21"/>
      <c r="AF1566" s="21"/>
    </row>
    <row r="1567">
      <c r="A1567" s="22"/>
      <c r="B1567" s="24" t="s">
        <v>1366</v>
      </c>
      <c r="C1567" s="22"/>
      <c r="D1567" s="80"/>
      <c r="E1567" s="101"/>
      <c r="K1567" s="20"/>
      <c r="L1567" s="167"/>
      <c r="M1567" s="89"/>
      <c r="N1567" s="89"/>
      <c r="O1567" s="89"/>
      <c r="P1567" s="89"/>
      <c r="Q1567" s="89"/>
      <c r="R1567" s="89"/>
      <c r="S1567" s="89"/>
      <c r="T1567" s="89"/>
      <c r="U1567" s="89"/>
      <c r="V1567" s="89"/>
      <c r="W1567" s="89"/>
      <c r="X1567" s="89"/>
      <c r="Y1567" s="89"/>
      <c r="Z1567" s="21"/>
      <c r="AA1567" s="21"/>
      <c r="AB1567" s="21"/>
      <c r="AD1567" s="21"/>
      <c r="AF1567" s="21"/>
    </row>
    <row r="1568">
      <c r="A1568" s="22"/>
      <c r="B1568" s="24" t="s">
        <v>1367</v>
      </c>
      <c r="C1568" s="22"/>
      <c r="D1568" s="80"/>
      <c r="E1568" s="101"/>
      <c r="K1568" s="20"/>
      <c r="L1568" s="167"/>
      <c r="M1568" s="89"/>
      <c r="N1568" s="89"/>
      <c r="O1568" s="89"/>
      <c r="P1568" s="89"/>
      <c r="Q1568" s="89"/>
      <c r="R1568" s="89"/>
      <c r="S1568" s="89"/>
      <c r="T1568" s="89"/>
      <c r="U1568" s="89"/>
      <c r="V1568" s="89"/>
      <c r="W1568" s="89"/>
      <c r="X1568" s="89"/>
      <c r="Y1568" s="89"/>
      <c r="Z1568" s="21"/>
      <c r="AA1568" s="21"/>
      <c r="AB1568" s="21"/>
      <c r="AD1568" s="21"/>
      <c r="AF1568" s="21"/>
    </row>
    <row r="1569">
      <c r="A1569" s="22"/>
      <c r="B1569" s="24" t="s">
        <v>1368</v>
      </c>
      <c r="C1569" s="22"/>
      <c r="D1569" s="80"/>
      <c r="E1569" s="101"/>
      <c r="K1569" s="20"/>
      <c r="L1569" s="167"/>
      <c r="M1569" s="89"/>
      <c r="N1569" s="89"/>
      <c r="O1569" s="89"/>
      <c r="P1569" s="89"/>
      <c r="Q1569" s="89"/>
      <c r="R1569" s="89"/>
      <c r="S1569" s="89"/>
      <c r="T1569" s="89"/>
      <c r="U1569" s="89"/>
      <c r="V1569" s="89"/>
      <c r="W1569" s="89"/>
      <c r="X1569" s="89"/>
      <c r="Y1569" s="89"/>
      <c r="Z1569" s="21"/>
      <c r="AA1569" s="21"/>
      <c r="AB1569" s="21"/>
      <c r="AD1569" s="21"/>
      <c r="AF1569" s="21"/>
    </row>
    <row r="1570">
      <c r="A1570" s="22"/>
      <c r="B1570" s="24" t="s">
        <v>1363</v>
      </c>
      <c r="C1570" s="22"/>
      <c r="D1570" s="24" t="s">
        <v>267</v>
      </c>
      <c r="E1570" s="24" t="str">
        <f>D1570</f>
        <v xml:space="preserve">ВЛ 10 кВ Комплекс</v>
      </c>
      <c r="F1570" s="21" t="s">
        <v>38</v>
      </c>
      <c r="G1570" s="22">
        <v>5</v>
      </c>
      <c r="I1570" s="48"/>
      <c r="K1570" s="24">
        <v>0.029999999999999999</v>
      </c>
      <c r="L1570" s="23" t="s">
        <v>1033</v>
      </c>
      <c r="M1570" s="23"/>
      <c r="N1570" s="89"/>
      <c r="O1570" s="89"/>
      <c r="P1570" s="89"/>
      <c r="Q1570" s="89"/>
      <c r="R1570" s="89"/>
      <c r="S1570" s="89"/>
      <c r="T1570" s="89"/>
      <c r="U1570" s="89"/>
      <c r="V1570" s="89"/>
      <c r="W1570" s="89"/>
      <c r="X1570" s="89"/>
      <c r="Y1570" s="89"/>
      <c r="Z1570" s="21"/>
      <c r="AA1570" s="21"/>
      <c r="AB1570" s="21"/>
      <c r="AD1570" s="21"/>
      <c r="AF1570" s="21"/>
    </row>
    <row r="1571">
      <c r="A1571" s="22"/>
      <c r="B1571" s="24" t="s">
        <v>1364</v>
      </c>
      <c r="C1571" s="22"/>
      <c r="D1571" s="24"/>
      <c r="E1571" s="24"/>
      <c r="I1571" s="48"/>
      <c r="K1571" s="24"/>
      <c r="L1571" s="97" t="s">
        <v>896</v>
      </c>
      <c r="M1571" s="89"/>
      <c r="N1571" s="89"/>
      <c r="O1571" s="89"/>
      <c r="P1571" s="89"/>
      <c r="Q1571" s="89"/>
      <c r="R1571" s="89"/>
      <c r="S1571" s="89"/>
      <c r="T1571" s="89"/>
      <c r="U1571" s="89"/>
      <c r="V1571" s="89"/>
      <c r="W1571" s="89"/>
      <c r="X1571" s="89"/>
      <c r="Y1571" s="89"/>
      <c r="Z1571" s="21"/>
      <c r="AA1571" s="21"/>
      <c r="AB1571" s="21"/>
      <c r="AD1571" s="21"/>
      <c r="AF1571" s="21"/>
    </row>
    <row r="1572">
      <c r="A1572" s="22"/>
      <c r="C1572" s="22"/>
      <c r="D1572" s="24"/>
      <c r="E1572" s="24"/>
      <c r="I1572" s="48"/>
      <c r="L1572" s="110"/>
      <c r="M1572" s="89"/>
      <c r="N1572" s="89"/>
      <c r="O1572" s="89"/>
      <c r="P1572" s="89"/>
      <c r="Q1572" s="89"/>
      <c r="R1572" s="89"/>
      <c r="S1572" s="89"/>
      <c r="T1572" s="89"/>
      <c r="U1572" s="89"/>
      <c r="V1572" s="89"/>
      <c r="W1572" s="89"/>
      <c r="X1572" s="89"/>
      <c r="Y1572" s="89"/>
      <c r="Z1572" s="21"/>
      <c r="AA1572" s="21"/>
      <c r="AB1572" s="21"/>
      <c r="AD1572" s="21"/>
      <c r="AF1572" s="21"/>
    </row>
    <row r="1573">
      <c r="A1573" s="22"/>
      <c r="B1573" s="24"/>
      <c r="C1573" s="22"/>
      <c r="D1573" s="24" t="s">
        <v>1369</v>
      </c>
      <c r="E1573" s="24" t="str">
        <f>D1573</f>
        <v xml:space="preserve">ВЛ 10 кВ Озерки-комплекс</v>
      </c>
      <c r="F1573" s="21" t="s">
        <v>38</v>
      </c>
      <c r="G1573" s="22">
        <v>5</v>
      </c>
      <c r="I1573" s="48"/>
      <c r="K1573" s="24">
        <v>0.040000000000000001</v>
      </c>
      <c r="L1573" s="20"/>
      <c r="M1573" s="89"/>
      <c r="N1573" s="89"/>
      <c r="O1573" s="89"/>
      <c r="P1573" s="89"/>
      <c r="Q1573" s="89"/>
      <c r="R1573" s="89"/>
      <c r="S1573" s="89"/>
      <c r="T1573" s="89"/>
      <c r="U1573" s="89"/>
      <c r="V1573" s="89"/>
      <c r="W1573" s="89"/>
      <c r="X1573" s="89"/>
      <c r="Y1573" s="89"/>
      <c r="Z1573" s="21"/>
      <c r="AA1573" s="21"/>
      <c r="AB1573" s="21"/>
      <c r="AD1573" s="21"/>
      <c r="AF1573" s="21"/>
    </row>
    <row r="1574">
      <c r="A1574" s="22"/>
      <c r="B1574" s="24"/>
      <c r="C1574" s="22"/>
      <c r="D1574" s="24"/>
      <c r="E1574" s="24"/>
      <c r="I1574" s="48"/>
      <c r="K1574" s="97" t="s">
        <v>1370</v>
      </c>
      <c r="L1574" s="23"/>
      <c r="M1574" s="89"/>
      <c r="N1574" s="89"/>
      <c r="O1574" s="89"/>
      <c r="P1574" s="89"/>
      <c r="Q1574" s="89"/>
      <c r="R1574" s="89"/>
      <c r="S1574" s="89"/>
      <c r="T1574" s="89"/>
      <c r="U1574" s="89"/>
      <c r="V1574" s="89"/>
      <c r="W1574" s="89"/>
      <c r="X1574" s="89"/>
      <c r="Y1574" s="89"/>
      <c r="Z1574" s="21"/>
      <c r="AA1574" s="21"/>
      <c r="AB1574" s="21"/>
      <c r="AD1574" s="21"/>
      <c r="AF1574" s="21"/>
    </row>
    <row r="1575">
      <c r="A1575" s="22"/>
      <c r="B1575" s="24"/>
      <c r="C1575" s="22"/>
      <c r="D1575" s="24"/>
      <c r="E1575" s="24"/>
      <c r="I1575" s="48"/>
      <c r="K1575" s="24"/>
      <c r="L1575" s="23"/>
      <c r="M1575" s="89"/>
      <c r="N1575" s="89"/>
      <c r="O1575" s="89"/>
      <c r="P1575" s="89"/>
      <c r="Q1575" s="89"/>
      <c r="R1575" s="89"/>
      <c r="S1575" s="89"/>
      <c r="T1575" s="89"/>
      <c r="U1575" s="89"/>
      <c r="V1575" s="89"/>
      <c r="W1575" s="89"/>
      <c r="X1575" s="89"/>
      <c r="Y1575" s="89"/>
      <c r="Z1575" s="21"/>
      <c r="AA1575" s="21"/>
      <c r="AB1575" s="21"/>
      <c r="AD1575" s="21"/>
      <c r="AF1575" s="21"/>
    </row>
    <row r="1576">
      <c r="A1576" s="22"/>
      <c r="B1576" s="24"/>
      <c r="C1576" s="22"/>
      <c r="D1576" s="24" t="s">
        <v>1371</v>
      </c>
      <c r="E1576" s="24" t="str">
        <f>D1576</f>
        <v xml:space="preserve">ВЛ 10 кВ Долговицы</v>
      </c>
      <c r="F1576" s="21" t="s">
        <v>38</v>
      </c>
      <c r="G1576" s="22">
        <v>5</v>
      </c>
      <c r="I1576" s="48"/>
      <c r="K1576" s="24">
        <v>0.11</v>
      </c>
      <c r="L1576" s="20"/>
      <c r="M1576" s="89"/>
      <c r="N1576" s="89"/>
      <c r="O1576" s="89"/>
      <c r="P1576" s="89"/>
      <c r="Q1576" s="89"/>
      <c r="R1576" s="89"/>
      <c r="S1576" s="89"/>
      <c r="T1576" s="89"/>
      <c r="U1576" s="89"/>
      <c r="V1576" s="89"/>
      <c r="W1576" s="89"/>
      <c r="X1576" s="89"/>
      <c r="Y1576" s="89"/>
      <c r="Z1576" s="21"/>
      <c r="AA1576" s="21"/>
      <c r="AB1576" s="21"/>
      <c r="AD1576" s="21"/>
      <c r="AF1576" s="21"/>
    </row>
    <row r="1577">
      <c r="A1577" s="22"/>
      <c r="B1577" s="24"/>
      <c r="C1577" s="22"/>
      <c r="D1577" s="24"/>
      <c r="E1577" s="24"/>
      <c r="I1577" s="48"/>
      <c r="K1577" s="97" t="s">
        <v>1372</v>
      </c>
      <c r="L1577" s="20"/>
      <c r="M1577" s="89"/>
      <c r="N1577" s="89"/>
      <c r="O1577" s="89"/>
      <c r="P1577" s="89"/>
      <c r="Q1577" s="89"/>
      <c r="R1577" s="89"/>
      <c r="S1577" s="89"/>
      <c r="T1577" s="89"/>
      <c r="U1577" s="89"/>
      <c r="V1577" s="89"/>
      <c r="W1577" s="89"/>
      <c r="X1577" s="89"/>
      <c r="Y1577" s="89"/>
      <c r="Z1577" s="21"/>
      <c r="AA1577" s="21"/>
      <c r="AB1577" s="21"/>
      <c r="AD1577" s="21"/>
      <c r="AF1577" s="21"/>
    </row>
    <row r="1578">
      <c r="A1578" s="22"/>
      <c r="B1578" s="24"/>
      <c r="C1578" s="22"/>
      <c r="D1578" s="24"/>
      <c r="E1578" s="24"/>
      <c r="I1578" s="48"/>
      <c r="K1578" s="23" t="s">
        <v>1373</v>
      </c>
      <c r="L1578" s="110"/>
      <c r="M1578" s="89"/>
      <c r="N1578" s="89"/>
      <c r="O1578" s="89"/>
      <c r="P1578" s="89"/>
      <c r="Q1578" s="89"/>
      <c r="R1578" s="89"/>
      <c r="S1578" s="89"/>
      <c r="T1578" s="89"/>
      <c r="U1578" s="89"/>
      <c r="V1578" s="89"/>
      <c r="W1578" s="89"/>
      <c r="X1578" s="89"/>
      <c r="Y1578" s="89"/>
      <c r="Z1578" s="21"/>
      <c r="AA1578" s="21"/>
      <c r="AB1578" s="21"/>
      <c r="AD1578" s="21"/>
      <c r="AF1578" s="21"/>
    </row>
    <row r="1579">
      <c r="A1579" s="22"/>
      <c r="B1579" s="24"/>
      <c r="C1579" s="22"/>
      <c r="D1579" s="80" t="s">
        <v>1374</v>
      </c>
      <c r="E1579" s="24"/>
      <c r="F1579" s="48" t="str">
        <f>F1570</f>
        <v>ДУ</v>
      </c>
      <c r="G1579" s="81">
        <f>G1570</f>
        <v>5</v>
      </c>
      <c r="H1579" s="81"/>
      <c r="I1579" s="48">
        <f>I1558</f>
        <v>0.16</v>
      </c>
      <c r="L1579" s="110"/>
      <c r="M1579" s="89"/>
      <c r="N1579" s="89"/>
      <c r="O1579" s="89"/>
      <c r="P1579" s="89"/>
      <c r="Q1579" s="89"/>
      <c r="R1579" s="89"/>
      <c r="S1579" s="89"/>
      <c r="T1579" s="89"/>
      <c r="U1579" s="89"/>
      <c r="V1579" s="89"/>
      <c r="W1579" s="89"/>
      <c r="X1579" s="89"/>
      <c r="Y1579" s="89"/>
      <c r="Z1579" s="21"/>
      <c r="AA1579" s="21"/>
      <c r="AB1579" s="21"/>
      <c r="AD1579" s="21"/>
      <c r="AF1579" s="21"/>
    </row>
    <row r="1580" s="80" customFormat="1">
      <c r="A1580" s="81"/>
      <c r="B1580" s="38"/>
      <c r="C1580" s="81"/>
      <c r="D1580" s="38" t="s">
        <v>1375</v>
      </c>
      <c r="E1580" s="38"/>
      <c r="F1580" s="48">
        <f>F1554</f>
        <v>0</v>
      </c>
      <c r="G1580" s="81">
        <f>G1554</f>
        <v>0</v>
      </c>
      <c r="H1580" s="48"/>
      <c r="I1580" s="87"/>
      <c r="J1580" s="48">
        <f>J1554</f>
        <v>0</v>
      </c>
      <c r="K1580" s="23"/>
      <c r="L1580" s="23"/>
      <c r="M1580" s="61"/>
      <c r="N1580" s="61"/>
      <c r="O1580" s="61"/>
      <c r="P1580" s="61"/>
      <c r="Q1580" s="61"/>
      <c r="R1580" s="61"/>
      <c r="S1580" s="61"/>
      <c r="T1580" s="61"/>
      <c r="U1580" s="61"/>
      <c r="V1580" s="61"/>
      <c r="W1580" s="61"/>
      <c r="X1580" s="61"/>
      <c r="Y1580" s="61"/>
      <c r="Z1580" s="48"/>
      <c r="AA1580" s="48"/>
      <c r="AB1580" s="48"/>
      <c r="AD1580" s="48"/>
      <c r="AF1580" s="48"/>
    </row>
    <row r="1581" s="80" customFormat="1">
      <c r="A1581" s="81"/>
      <c r="B1581" s="38"/>
      <c r="C1581" s="81"/>
      <c r="D1581" s="38"/>
      <c r="E1581" s="38"/>
      <c r="F1581" s="48"/>
      <c r="G1581" s="81"/>
      <c r="H1581" s="48"/>
      <c r="I1581" s="48"/>
      <c r="J1581" s="48"/>
      <c r="K1581" s="23"/>
      <c r="L1581" s="23"/>
      <c r="M1581" s="61"/>
      <c r="N1581" s="61"/>
      <c r="O1581" s="61"/>
      <c r="P1581" s="61"/>
      <c r="Q1581" s="61"/>
      <c r="R1581" s="61"/>
      <c r="S1581" s="61"/>
      <c r="T1581" s="61"/>
      <c r="U1581" s="61"/>
      <c r="V1581" s="61"/>
      <c r="W1581" s="61"/>
      <c r="X1581" s="61"/>
      <c r="Y1581" s="61"/>
      <c r="Z1581" s="48"/>
      <c r="AA1581" s="48"/>
      <c r="AB1581" s="48"/>
      <c r="AD1581" s="48"/>
      <c r="AF1581" s="48"/>
    </row>
    <row r="1582">
      <c r="A1582" s="22"/>
      <c r="B1582" s="177" t="s">
        <v>1376</v>
      </c>
      <c r="C1582" s="22"/>
      <c r="D1582" s="24"/>
      <c r="E1582" s="24"/>
      <c r="L1582" s="110"/>
      <c r="M1582" s="89"/>
      <c r="N1582" s="89"/>
      <c r="O1582" s="89"/>
      <c r="P1582" s="89"/>
      <c r="Q1582" s="89"/>
      <c r="R1582" s="89"/>
      <c r="S1582" s="89"/>
      <c r="T1582" s="89"/>
      <c r="U1582" s="89"/>
      <c r="V1582" s="89"/>
      <c r="W1582" s="89"/>
      <c r="X1582" s="89"/>
      <c r="Y1582" s="89"/>
      <c r="Z1582" s="21"/>
      <c r="AA1582" s="21"/>
      <c r="AB1582" s="21"/>
      <c r="AD1582" s="21"/>
      <c r="AF1582" s="21"/>
    </row>
    <row r="1583">
      <c r="A1583" s="22"/>
      <c r="B1583" s="177"/>
      <c r="C1583" s="22"/>
      <c r="D1583" s="24"/>
      <c r="E1583" s="24"/>
      <c r="L1583" s="110"/>
      <c r="M1583" s="89"/>
      <c r="N1583" s="89"/>
      <c r="O1583" s="89"/>
      <c r="P1583" s="89"/>
      <c r="Q1583" s="89"/>
      <c r="R1583" s="89"/>
      <c r="S1583" s="89"/>
      <c r="T1583" s="89"/>
      <c r="U1583" s="89"/>
      <c r="V1583" s="89"/>
      <c r="W1583" s="89"/>
      <c r="X1583" s="89"/>
      <c r="Y1583" s="89"/>
      <c r="Z1583" s="21"/>
      <c r="AA1583" s="21"/>
      <c r="AB1583" s="21"/>
      <c r="AD1583" s="21"/>
      <c r="AF1583" s="21"/>
    </row>
    <row r="1584">
      <c r="A1584" s="22">
        <f>ГВО!A5837+1</f>
        <v>7</v>
      </c>
      <c r="B1584" s="20"/>
      <c r="C1584" s="20"/>
      <c r="D1584" s="80" t="s">
        <v>1377</v>
      </c>
      <c r="E1584" s="101" t="s">
        <v>111</v>
      </c>
      <c r="K1584" s="97" t="s">
        <v>248</v>
      </c>
      <c r="L1584" s="110"/>
      <c r="M1584" s="89"/>
      <c r="N1584" s="89"/>
      <c r="O1584" s="89"/>
      <c r="P1584" s="89"/>
      <c r="Q1584" s="89"/>
      <c r="R1584" s="89"/>
      <c r="S1584" s="89"/>
      <c r="T1584" s="89"/>
      <c r="U1584" s="89"/>
      <c r="V1584" s="89"/>
      <c r="W1584" s="89"/>
      <c r="X1584" s="89"/>
      <c r="Y1584" s="89"/>
      <c r="Z1584" s="21"/>
      <c r="AA1584" s="21"/>
      <c r="AB1584" s="21"/>
      <c r="AD1584" s="21"/>
      <c r="AF1584" s="21"/>
    </row>
    <row r="1585">
      <c r="A1585" s="22"/>
      <c r="B1585" s="20" t="s">
        <v>140</v>
      </c>
      <c r="C1585" s="20"/>
      <c r="D1585" s="20" t="s">
        <v>1378</v>
      </c>
      <c r="E1585" s="20" t="str">
        <f>D1585</f>
        <v xml:space="preserve">ВЛ 10 кВ с-з Погореловский</v>
      </c>
      <c r="F1585" s="21" t="s">
        <v>101</v>
      </c>
      <c r="K1585" s="38">
        <v>0.34000000000000002</v>
      </c>
      <c r="L1585" s="23"/>
      <c r="M1585" s="89"/>
      <c r="N1585" s="89"/>
      <c r="O1585" s="89"/>
      <c r="P1585" s="89"/>
      <c r="Q1585" s="89"/>
      <c r="R1585" s="89"/>
      <c r="S1585" s="89"/>
      <c r="T1585" s="89"/>
      <c r="U1585" s="89"/>
      <c r="V1585" s="89"/>
      <c r="W1585" s="89"/>
      <c r="X1585" s="89"/>
      <c r="Y1585" s="89"/>
      <c r="Z1585" s="21"/>
      <c r="AA1585" s="21"/>
      <c r="AB1585" s="21"/>
      <c r="AD1585" s="21"/>
      <c r="AF1585" s="21"/>
    </row>
    <row r="1586">
      <c r="A1586" s="22"/>
      <c r="B1586" s="20" t="str">
        <f>'Справочник Перечня'!B28</f>
        <v xml:space="preserve">ООО "МСК Энерго"</v>
      </c>
      <c r="C1586" s="21" t="str">
        <f>'Справочник Перечня'!C28</f>
        <v xml:space="preserve">8(495)745-56-70, (8442) 33-38-37, +7(495)197-77-14 доб.505, +7921-5323505</v>
      </c>
      <c r="F1586" s="20"/>
      <c r="I1586" s="88"/>
      <c r="J1586" s="88"/>
      <c r="K1586" s="20"/>
      <c r="L1586" s="20"/>
      <c r="M1586" s="89"/>
      <c r="N1586" s="89"/>
      <c r="O1586" s="89"/>
      <c r="P1586" s="89"/>
      <c r="Q1586" s="89"/>
      <c r="R1586" s="89"/>
      <c r="S1586" s="89"/>
      <c r="T1586" s="89"/>
      <c r="U1586" s="89"/>
      <c r="V1586" s="89"/>
      <c r="W1586" s="89"/>
      <c r="X1586" s="89"/>
      <c r="AB1586" s="21"/>
      <c r="AD1586" s="21"/>
      <c r="AF1586" s="21"/>
    </row>
    <row r="1587">
      <c r="A1587" s="22"/>
      <c r="B1587" s="20" t="str">
        <f>'Справочник Перечня'!B7</f>
        <v xml:space="preserve">ООО "МТС Энерго" </v>
      </c>
      <c r="C1587" s="20" t="str">
        <f>'Справочник Перечня'!C7</f>
        <v xml:space="preserve">(8172) 76-90-90, 89115000999, +7 916-7618353, +7 964-5629708</v>
      </c>
      <c r="K1587" s="20"/>
      <c r="L1587" s="23"/>
      <c r="P1587" s="97" t="s">
        <v>1379</v>
      </c>
      <c r="Q1587" s="89"/>
      <c r="R1587" s="89"/>
      <c r="S1587" s="89"/>
      <c r="T1587" s="89"/>
      <c r="U1587" s="89"/>
      <c r="V1587" s="89"/>
      <c r="W1587" s="89"/>
      <c r="X1587" s="89"/>
      <c r="Y1587" s="89"/>
      <c r="Z1587" s="21"/>
      <c r="AA1587" s="21"/>
      <c r="AB1587" s="21"/>
      <c r="AD1587" s="21"/>
      <c r="AF1587" s="21"/>
    </row>
    <row r="1588">
      <c r="A1588" s="22"/>
      <c r="B1588" s="20" t="str">
        <f>B1190</f>
        <v xml:space="preserve">ПАО "ВымпелКом"</v>
      </c>
      <c r="C1588" s="21" t="str">
        <f>C1190</f>
        <v xml:space="preserve">57-77-02,79629301846, 89657440052, +7951-7473344, 57-77-78, 88172795103</v>
      </c>
      <c r="K1588" s="224" t="s">
        <v>648</v>
      </c>
      <c r="L1588" s="22">
        <f>850/31/12</f>
        <v>2</v>
      </c>
      <c r="M1588" s="24" t="s">
        <v>1154</v>
      </c>
      <c r="N1588" s="89"/>
      <c r="O1588" s="89"/>
      <c r="P1588" s="89"/>
      <c r="Q1588" s="89"/>
      <c r="R1588" s="89"/>
      <c r="S1588" s="89"/>
      <c r="T1588" s="89"/>
      <c r="U1588" s="89"/>
      <c r="V1588" s="89"/>
      <c r="W1588" s="89"/>
      <c r="X1588" s="89"/>
      <c r="Y1588" s="89"/>
      <c r="Z1588" s="21"/>
      <c r="AA1588" s="21"/>
      <c r="AB1588" s="21"/>
      <c r="AD1588" s="21"/>
      <c r="AF1588" s="21"/>
    </row>
    <row r="1589">
      <c r="A1589" s="22"/>
      <c r="B1589" s="20" t="str">
        <f>B1770</f>
        <v xml:space="preserve">АО "ПБК"</v>
      </c>
      <c r="C1589" s="21" t="str">
        <f>C1770</f>
        <v xml:space="preserve">8800-5505000, 8953-5000575,8925-8935330</v>
      </c>
      <c r="L1589" s="110"/>
      <c r="M1589" s="89"/>
      <c r="N1589" s="89"/>
      <c r="O1589" s="89"/>
      <c r="P1589" s="89"/>
      <c r="Q1589" s="89"/>
      <c r="R1589" s="89"/>
      <c r="S1589" s="89"/>
      <c r="T1589" s="89"/>
      <c r="U1589" s="89"/>
      <c r="V1589" s="89"/>
      <c r="W1589" s="89"/>
      <c r="X1589" s="89"/>
      <c r="Y1589" s="89"/>
      <c r="Z1589" s="21"/>
      <c r="AA1589" s="21"/>
      <c r="AB1589" s="21"/>
      <c r="AD1589" s="21"/>
      <c r="AF1589" s="21"/>
    </row>
    <row r="1590">
      <c r="A1590" s="22"/>
      <c r="B1590" s="20" t="str">
        <f>'Справочник Перечня'!B13</f>
        <v xml:space="preserve">ООО "ПрофСервисТрейд"</v>
      </c>
      <c r="C1590" s="21" t="str">
        <f>'Справочник Перечня'!C13</f>
        <v xml:space="preserve">(499)704-25-83, 916-0938629, 7(960) 6212114</v>
      </c>
      <c r="L1590" s="110"/>
      <c r="M1590" s="89"/>
      <c r="N1590" s="89"/>
      <c r="O1590" s="89"/>
      <c r="P1590" s="89"/>
      <c r="Q1590" s="89"/>
      <c r="R1590" s="89"/>
      <c r="S1590" s="89"/>
      <c r="T1590" s="89"/>
      <c r="U1590" s="89"/>
      <c r="V1590" s="89"/>
      <c r="W1590" s="89"/>
      <c r="X1590" s="89"/>
      <c r="Y1590" s="89"/>
      <c r="Z1590" s="21"/>
      <c r="AA1590" s="21"/>
      <c r="AB1590" s="21"/>
      <c r="AD1590" s="21"/>
      <c r="AF1590" s="21"/>
    </row>
    <row r="1591">
      <c r="A1591" s="22"/>
      <c r="B1591" s="20" t="s">
        <v>1380</v>
      </c>
      <c r="C1591" s="21" t="s">
        <v>1381</v>
      </c>
      <c r="L1591" s="110"/>
      <c r="M1591" s="89"/>
      <c r="N1591" s="89"/>
      <c r="O1591" s="89"/>
      <c r="P1591" s="89"/>
      <c r="Q1591" s="89"/>
      <c r="R1591" s="89"/>
      <c r="S1591" s="89"/>
      <c r="T1591" s="89"/>
      <c r="U1591" s="89"/>
      <c r="V1591" s="89"/>
      <c r="W1591" s="89"/>
      <c r="X1591" s="89"/>
      <c r="Y1591" s="89"/>
      <c r="Z1591" s="21"/>
      <c r="AA1591" s="21"/>
      <c r="AB1591" s="21"/>
      <c r="AD1591" s="21"/>
      <c r="AF1591" s="21"/>
    </row>
    <row r="1592">
      <c r="A1592" s="22"/>
      <c r="B1592" s="20" t="s">
        <v>1382</v>
      </c>
      <c r="C1592" s="21" t="s">
        <v>1383</v>
      </c>
      <c r="K1592" s="23" t="s">
        <v>1384</v>
      </c>
      <c r="L1592" s="110"/>
      <c r="M1592" s="23" t="s">
        <v>1385</v>
      </c>
      <c r="N1592" s="89"/>
      <c r="O1592" s="89"/>
      <c r="P1592" s="89"/>
      <c r="Q1592" s="89"/>
      <c r="R1592" s="89"/>
      <c r="S1592" s="89"/>
      <c r="T1592" s="89"/>
      <c r="U1592" s="89"/>
      <c r="V1592" s="89"/>
      <c r="W1592" s="89"/>
      <c r="X1592" s="89"/>
      <c r="Y1592" s="89"/>
      <c r="Z1592" s="21"/>
      <c r="AA1592" s="21"/>
      <c r="AB1592" s="21"/>
      <c r="AD1592" s="21"/>
      <c r="AF1592" s="21"/>
    </row>
    <row r="1593">
      <c r="A1593" s="22"/>
      <c r="B1593" s="20" t="s">
        <v>1367</v>
      </c>
      <c r="C1593" s="21" t="e">
        <f>#REF!</f>
        <v>#REF!</v>
      </c>
      <c r="K1593" s="91" t="s">
        <v>249</v>
      </c>
      <c r="L1593" s="110"/>
      <c r="M1593" s="89"/>
      <c r="N1593" s="89"/>
      <c r="O1593" s="89"/>
      <c r="P1593" s="89"/>
      <c r="Q1593" s="89"/>
      <c r="R1593" s="89"/>
      <c r="S1593" s="89"/>
      <c r="T1593" s="89"/>
      <c r="U1593" s="89"/>
      <c r="V1593" s="89"/>
      <c r="W1593" s="89"/>
      <c r="X1593" s="89"/>
      <c r="Y1593" s="89"/>
      <c r="Z1593" s="21"/>
      <c r="AA1593" s="21"/>
      <c r="AB1593" s="21"/>
      <c r="AD1593" s="21"/>
      <c r="AF1593" s="21"/>
    </row>
    <row r="1594">
      <c r="A1594" s="22"/>
      <c r="B1594" s="20" t="s">
        <v>1386</v>
      </c>
      <c r="C1594" s="21" t="e">
        <f>#REF!</f>
        <v>#REF!</v>
      </c>
      <c r="K1594" s="80"/>
      <c r="L1594" s="110"/>
      <c r="M1594" s="89"/>
      <c r="N1594" s="89"/>
      <c r="O1594" s="89"/>
      <c r="P1594" s="89"/>
      <c r="Q1594" s="89"/>
      <c r="R1594" s="89"/>
      <c r="S1594" s="89"/>
      <c r="T1594" s="89"/>
      <c r="U1594" s="89"/>
      <c r="V1594" s="89"/>
      <c r="W1594" s="89"/>
      <c r="X1594" s="89"/>
      <c r="Y1594" s="89"/>
      <c r="Z1594" s="21"/>
      <c r="AA1594" s="21"/>
      <c r="AB1594" s="21"/>
      <c r="AD1594" s="21"/>
      <c r="AF1594" s="21"/>
    </row>
    <row r="1595">
      <c r="A1595" s="22"/>
      <c r="B1595" s="20" t="s">
        <v>1387</v>
      </c>
      <c r="C1595" s="21" t="s">
        <v>1388</v>
      </c>
      <c r="K1595" s="20"/>
      <c r="L1595" s="110"/>
      <c r="M1595" s="89"/>
      <c r="N1595" s="89"/>
      <c r="O1595" s="89"/>
      <c r="P1595" s="89"/>
      <c r="Q1595" s="89"/>
      <c r="R1595" s="89"/>
      <c r="S1595" s="89"/>
      <c r="T1595" s="89"/>
      <c r="U1595" s="89"/>
      <c r="V1595" s="89"/>
      <c r="W1595" s="89"/>
      <c r="X1595" s="89"/>
      <c r="Y1595" s="89"/>
      <c r="Z1595" s="21"/>
      <c r="AA1595" s="21"/>
      <c r="AB1595" s="21"/>
      <c r="AD1595" s="21"/>
      <c r="AF1595" s="21"/>
    </row>
    <row r="1596">
      <c r="A1596" s="22"/>
      <c r="B1596" s="20" t="str">
        <f>B1605</f>
        <v xml:space="preserve">МУП "Тотьма-Водоканал"</v>
      </c>
      <c r="C1596" s="20"/>
      <c r="K1596" s="97" t="s">
        <v>1389</v>
      </c>
      <c r="L1596" s="110"/>
      <c r="M1596" s="89"/>
      <c r="N1596" s="89"/>
      <c r="O1596" s="89"/>
      <c r="P1596" s="89"/>
      <c r="Q1596" s="89"/>
      <c r="R1596" s="89"/>
      <c r="S1596" s="89"/>
      <c r="T1596" s="89"/>
      <c r="U1596" s="89"/>
      <c r="V1596" s="89"/>
      <c r="W1596" s="89"/>
      <c r="X1596" s="89"/>
      <c r="Y1596" s="89"/>
      <c r="Z1596" s="21"/>
      <c r="AA1596" s="21"/>
      <c r="AB1596" s="21"/>
      <c r="AD1596" s="21"/>
      <c r="AF1596" s="21"/>
    </row>
    <row r="1597">
      <c r="A1597" s="22"/>
      <c r="B1597" s="20" t="s">
        <v>140</v>
      </c>
      <c r="C1597" s="21" t="e">
        <f>C1593</f>
        <v>#REF!</v>
      </c>
      <c r="D1597" s="20" t="s">
        <v>1390</v>
      </c>
      <c r="E1597" s="20" t="str">
        <f>D1597</f>
        <v xml:space="preserve">ВЛ 10 кВ Сигнал</v>
      </c>
      <c r="F1597" s="21" t="str">
        <f>F1585</f>
        <v>ОП</v>
      </c>
      <c r="G1597" s="22">
        <f>G1586</f>
        <v>0</v>
      </c>
      <c r="I1597" s="88"/>
      <c r="J1597" s="88"/>
      <c r="K1597" s="24">
        <v>0.28999999999999998</v>
      </c>
      <c r="L1597" s="97" t="s">
        <v>1391</v>
      </c>
      <c r="M1597" s="89"/>
      <c r="N1597" s="89"/>
      <c r="O1597" s="89"/>
      <c r="P1597" s="89"/>
      <c r="Q1597" s="89"/>
      <c r="R1597" s="89"/>
      <c r="S1597" s="89"/>
      <c r="T1597" s="89"/>
      <c r="U1597" s="89"/>
      <c r="V1597" s="89"/>
      <c r="W1597" s="89"/>
      <c r="X1597" s="89"/>
      <c r="Y1597" s="89"/>
      <c r="Z1597" s="21"/>
      <c r="AA1597" s="21"/>
      <c r="AB1597" s="21"/>
      <c r="AD1597" s="21"/>
      <c r="AF1597" s="21"/>
    </row>
    <row r="1598">
      <c r="A1598" s="22"/>
      <c r="B1598" s="20" t="s">
        <v>1367</v>
      </c>
      <c r="I1598" s="88"/>
      <c r="J1598" s="88"/>
      <c r="K1598" s="91" t="s">
        <v>249</v>
      </c>
      <c r="L1598" s="97"/>
      <c r="M1598" s="89"/>
      <c r="N1598" s="89"/>
      <c r="O1598" s="89"/>
      <c r="P1598" s="89"/>
      <c r="Q1598" s="89"/>
      <c r="R1598" s="89"/>
      <c r="S1598" s="89"/>
      <c r="T1598" s="89"/>
      <c r="U1598" s="89"/>
      <c r="V1598" s="89"/>
      <c r="W1598" s="89"/>
      <c r="X1598" s="89"/>
      <c r="Y1598" s="89"/>
      <c r="Z1598" s="21"/>
      <c r="AA1598" s="21"/>
      <c r="AB1598" s="21"/>
      <c r="AD1598" s="21"/>
      <c r="AF1598" s="21"/>
    </row>
    <row r="1599">
      <c r="A1599" s="22"/>
      <c r="B1599" s="20" t="str">
        <f>B1595</f>
        <v xml:space="preserve">Тотемское Райпо</v>
      </c>
      <c r="C1599" s="21" t="str">
        <f>C1595</f>
        <v xml:space="preserve">2-15-96, 2-19-47 </v>
      </c>
      <c r="K1599" s="48"/>
      <c r="L1599" s="225" t="s">
        <v>648</v>
      </c>
      <c r="M1599" s="226">
        <f>2051/31/12</f>
        <v>5.5</v>
      </c>
      <c r="N1599" s="110" t="s">
        <v>1154</v>
      </c>
      <c r="O1599" s="110"/>
      <c r="P1599" s="97"/>
      <c r="X1599" s="89"/>
      <c r="Y1599" s="89"/>
      <c r="Z1599" s="21"/>
      <c r="AA1599" s="21"/>
      <c r="AB1599" s="21"/>
      <c r="AD1599" s="21"/>
      <c r="AF1599" s="21"/>
    </row>
    <row r="1600">
      <c r="A1600" s="22"/>
      <c r="B1600" s="20" t="s">
        <v>140</v>
      </c>
      <c r="C1600" s="20"/>
      <c r="L1600" s="110"/>
      <c r="M1600" s="89"/>
      <c r="N1600" s="89"/>
      <c r="O1600" s="89"/>
      <c r="P1600" s="89"/>
      <c r="Q1600" s="89"/>
      <c r="R1600" s="89"/>
      <c r="S1600" s="89"/>
      <c r="T1600" s="89"/>
      <c r="U1600" s="89"/>
      <c r="V1600" s="89"/>
      <c r="W1600" s="89"/>
      <c r="X1600" s="89"/>
      <c r="Y1600" s="89"/>
      <c r="Z1600" s="21"/>
      <c r="AA1600" s="21"/>
      <c r="AB1600" s="21"/>
      <c r="AD1600" s="21"/>
      <c r="AF1600" s="21"/>
    </row>
    <row r="1601">
      <c r="A1601" s="22"/>
      <c r="B1601" s="20" t="s">
        <v>1392</v>
      </c>
      <c r="C1601" s="20"/>
      <c r="K1601" s="166" t="s">
        <v>1393</v>
      </c>
      <c r="L1601" s="110"/>
      <c r="M1601" s="89"/>
      <c r="N1601" s="89"/>
      <c r="O1601" s="89"/>
      <c r="P1601" s="89"/>
      <c r="Q1601" s="89"/>
      <c r="R1601" s="89"/>
      <c r="S1601" s="89"/>
      <c r="T1601" s="89"/>
      <c r="U1601" s="89"/>
      <c r="V1601" s="89"/>
      <c r="W1601" s="89"/>
      <c r="X1601" s="89"/>
      <c r="Y1601" s="89"/>
      <c r="Z1601" s="21"/>
      <c r="AA1601" s="21"/>
      <c r="AB1601" s="21"/>
      <c r="AD1601" s="21"/>
      <c r="AF1601" s="21"/>
    </row>
    <row r="1602">
      <c r="A1602" s="22"/>
      <c r="B1602" s="20" t="str">
        <f>B1588</f>
        <v xml:space="preserve">ПАО "ВымпелКом"</v>
      </c>
      <c r="C1602" s="21" t="str">
        <f>C1588</f>
        <v xml:space="preserve">57-77-02,79629301846, 89657440052, +7951-7473344, 57-77-78, 88172795103</v>
      </c>
      <c r="K1602" s="20"/>
      <c r="L1602" s="110"/>
      <c r="M1602" s="89"/>
      <c r="N1602" s="89"/>
      <c r="O1602" s="89"/>
      <c r="P1602" s="89"/>
      <c r="Q1602" s="89"/>
      <c r="R1602" s="89"/>
      <c r="S1602" s="89"/>
      <c r="T1602" s="89"/>
      <c r="U1602" s="89"/>
      <c r="V1602" s="89"/>
      <c r="W1602" s="89"/>
      <c r="X1602" s="89"/>
      <c r="Y1602" s="89"/>
      <c r="Z1602" s="21"/>
      <c r="AA1602" s="21"/>
      <c r="AB1602" s="21"/>
      <c r="AD1602" s="21"/>
      <c r="AF1602" s="21"/>
    </row>
    <row r="1603">
      <c r="A1603" s="22"/>
      <c r="B1603" s="20" t="e">
        <f>'Справочник Перечня'!B30</f>
        <v>#REF!</v>
      </c>
      <c r="C1603" s="20" t="str">
        <f>'Справочник Перечня'!C30</f>
        <v xml:space="preserve">(495) 428-40-90 (1023), ф.428-40-95</v>
      </c>
      <c r="L1603" s="110"/>
      <c r="M1603" s="89"/>
      <c r="N1603" s="89"/>
      <c r="O1603" s="89"/>
      <c r="P1603" s="89"/>
      <c r="Q1603" s="89"/>
      <c r="R1603" s="89"/>
      <c r="S1603" s="89"/>
      <c r="T1603" s="89"/>
      <c r="U1603" s="89"/>
      <c r="V1603" s="89"/>
      <c r="W1603" s="89"/>
      <c r="X1603" s="89"/>
      <c r="Y1603" s="89"/>
      <c r="Z1603" s="21"/>
      <c r="AA1603" s="21"/>
      <c r="AB1603" s="21"/>
      <c r="AD1603" s="21"/>
      <c r="AF1603" s="21"/>
    </row>
    <row r="1604">
      <c r="A1604" s="22"/>
      <c r="B1604" s="20" t="s">
        <v>1394</v>
      </c>
      <c r="C1604" s="20"/>
      <c r="L1604" s="110"/>
      <c r="M1604" s="89"/>
      <c r="N1604" s="89"/>
      <c r="O1604" s="89"/>
      <c r="P1604" s="89"/>
      <c r="Q1604" s="89"/>
      <c r="R1604" s="89"/>
      <c r="S1604" s="89"/>
      <c r="T1604" s="89"/>
      <c r="U1604" s="89"/>
      <c r="V1604" s="89"/>
      <c r="W1604" s="89"/>
      <c r="X1604" s="89"/>
      <c r="Y1604" s="89"/>
      <c r="Z1604" s="21"/>
      <c r="AA1604" s="21"/>
      <c r="AB1604" s="21"/>
      <c r="AD1604" s="21"/>
      <c r="AF1604" s="21"/>
    </row>
    <row r="1605">
      <c r="A1605" s="22"/>
      <c r="B1605" s="20" t="s">
        <v>1395</v>
      </c>
      <c r="C1605" s="20"/>
      <c r="K1605" s="23" t="s">
        <v>1396</v>
      </c>
      <c r="L1605" s="110"/>
      <c r="M1605" s="89"/>
      <c r="N1605" s="89"/>
      <c r="O1605" s="89"/>
      <c r="P1605" s="89"/>
      <c r="Q1605" s="89"/>
      <c r="R1605" s="89"/>
      <c r="S1605" s="89"/>
      <c r="T1605" s="89"/>
      <c r="U1605" s="89"/>
      <c r="V1605" s="89"/>
      <c r="W1605" s="89"/>
      <c r="X1605" s="89"/>
      <c r="Y1605" s="89"/>
      <c r="Z1605" s="21"/>
      <c r="AA1605" s="21"/>
      <c r="AB1605" s="21"/>
      <c r="AD1605" s="21"/>
      <c r="AF1605" s="21"/>
    </row>
    <row r="1606">
      <c r="A1606" s="22"/>
      <c r="B1606" s="20" t="str">
        <f>B1592</f>
        <v xml:space="preserve">ООО "Северагрогаз" филиал "Погореловский"</v>
      </c>
      <c r="C1606" s="20"/>
      <c r="K1606" s="23" t="s">
        <v>1397</v>
      </c>
      <c r="L1606" s="110"/>
      <c r="M1606" s="89"/>
      <c r="N1606" s="89"/>
      <c r="O1606" s="89"/>
      <c r="P1606" s="89"/>
      <c r="Q1606" s="89"/>
      <c r="R1606" s="89"/>
      <c r="S1606" s="89"/>
      <c r="T1606" s="89"/>
      <c r="U1606" s="89"/>
      <c r="V1606" s="89"/>
      <c r="W1606" s="89"/>
      <c r="X1606" s="89"/>
      <c r="Y1606" s="89"/>
      <c r="Z1606" s="21"/>
      <c r="AA1606" s="21"/>
      <c r="AB1606" s="21"/>
      <c r="AD1606" s="21"/>
      <c r="AF1606" s="21"/>
    </row>
    <row r="1607">
      <c r="A1607" s="22"/>
      <c r="B1607" s="20" t="s">
        <v>1398</v>
      </c>
      <c r="C1607" s="20"/>
      <c r="L1607" s="110"/>
      <c r="M1607" s="89"/>
      <c r="N1607" s="89"/>
      <c r="O1607" s="89"/>
      <c r="P1607" s="89"/>
      <c r="Q1607" s="89"/>
      <c r="R1607" s="89"/>
      <c r="S1607" s="89"/>
      <c r="T1607" s="89"/>
      <c r="U1607" s="89"/>
      <c r="V1607" s="89"/>
      <c r="W1607" s="89"/>
      <c r="X1607" s="89"/>
      <c r="Y1607" s="89"/>
      <c r="Z1607" s="21"/>
      <c r="AA1607" s="21"/>
      <c r="AB1607" s="21"/>
      <c r="AD1607" s="21"/>
      <c r="AF1607" s="21"/>
    </row>
    <row r="1608">
      <c r="A1608" s="22"/>
      <c r="B1608" s="20" t="s">
        <v>1399</v>
      </c>
      <c r="C1608" s="20"/>
      <c r="L1608" s="110"/>
      <c r="M1608" s="89"/>
      <c r="N1608" s="89"/>
      <c r="O1608" s="89"/>
      <c r="P1608" s="89"/>
      <c r="Q1608" s="89"/>
      <c r="R1608" s="89"/>
      <c r="S1608" s="89"/>
      <c r="T1608" s="89"/>
      <c r="U1608" s="89"/>
      <c r="V1608" s="89"/>
      <c r="W1608" s="89"/>
      <c r="X1608" s="89"/>
      <c r="Y1608" s="89"/>
      <c r="Z1608" s="21"/>
      <c r="AA1608" s="21"/>
      <c r="AB1608" s="21"/>
      <c r="AD1608" s="21"/>
      <c r="AF1608" s="21"/>
    </row>
    <row r="1609">
      <c r="A1609" s="22"/>
      <c r="B1609" s="20" t="s">
        <v>1400</v>
      </c>
      <c r="C1609" s="20"/>
      <c r="K1609" s="23" t="s">
        <v>1401</v>
      </c>
      <c r="L1609" s="110"/>
      <c r="M1609" s="89"/>
      <c r="N1609" s="89"/>
      <c r="O1609" s="89"/>
      <c r="P1609" s="89"/>
      <c r="Q1609" s="89"/>
      <c r="R1609" s="89"/>
      <c r="S1609" s="89"/>
      <c r="T1609" s="89"/>
      <c r="U1609" s="89"/>
      <c r="V1609" s="89"/>
      <c r="W1609" s="89"/>
      <c r="X1609" s="89"/>
      <c r="Y1609" s="89"/>
      <c r="Z1609" s="21"/>
      <c r="AA1609" s="21"/>
      <c r="AB1609" s="21"/>
      <c r="AD1609" s="21"/>
      <c r="AF1609" s="21"/>
    </row>
    <row r="1610">
      <c r="A1610" s="22"/>
      <c r="B1610" s="20" t="s">
        <v>1402</v>
      </c>
      <c r="C1610" s="20"/>
      <c r="K1610" s="23" t="s">
        <v>1403</v>
      </c>
      <c r="L1610" s="110"/>
      <c r="M1610" s="89"/>
      <c r="N1610" s="89"/>
      <c r="O1610" s="89"/>
      <c r="P1610" s="89"/>
      <c r="Q1610" s="89"/>
      <c r="R1610" s="89"/>
      <c r="S1610" s="89"/>
      <c r="T1610" s="89"/>
      <c r="U1610" s="89"/>
      <c r="V1610" s="89"/>
      <c r="W1610" s="89"/>
      <c r="X1610" s="89"/>
      <c r="Y1610" s="89"/>
      <c r="Z1610" s="21"/>
      <c r="AA1610" s="21"/>
      <c r="AB1610" s="21"/>
      <c r="AD1610" s="21"/>
      <c r="AF1610" s="21"/>
    </row>
    <row r="1611" ht="12.75" customHeight="1">
      <c r="A1611" s="22"/>
      <c r="B1611" s="20"/>
      <c r="C1611" s="20"/>
      <c r="L1611" s="110"/>
      <c r="M1611" s="89"/>
      <c r="N1611" s="89"/>
      <c r="O1611" s="89"/>
      <c r="P1611" s="89"/>
      <c r="Q1611" s="89"/>
      <c r="R1611" s="89"/>
      <c r="S1611" s="89"/>
      <c r="T1611" s="89"/>
      <c r="U1611" s="89"/>
      <c r="V1611" s="89"/>
      <c r="W1611" s="89"/>
      <c r="X1611" s="89"/>
      <c r="Y1611" s="89"/>
      <c r="Z1611" s="21"/>
      <c r="AA1611" s="21"/>
      <c r="AB1611" s="21"/>
      <c r="AD1611" s="21"/>
      <c r="AF1611" s="21"/>
    </row>
    <row r="1612">
      <c r="A1612" s="22"/>
      <c r="B1612" s="80" t="e">
        <f>#REF!</f>
        <v>#REF!</v>
      </c>
      <c r="L1612" s="110"/>
      <c r="M1612" s="89"/>
      <c r="N1612" s="89"/>
      <c r="O1612" s="89"/>
      <c r="P1612" s="89"/>
      <c r="Q1612" s="89"/>
      <c r="R1612" s="89"/>
      <c r="S1612" s="89"/>
      <c r="T1612" s="89"/>
      <c r="U1612" s="89"/>
      <c r="V1612" s="89"/>
      <c r="W1612" s="89"/>
      <c r="X1612" s="89"/>
      <c r="Y1612" s="89"/>
      <c r="Z1612" s="21"/>
      <c r="AA1612" s="21"/>
      <c r="AB1612" s="21"/>
      <c r="AD1612" s="21"/>
      <c r="AF1612" s="21"/>
    </row>
    <row r="1613">
      <c r="A1613" s="22"/>
      <c r="B1613" s="20"/>
      <c r="C1613" s="21" t="e">
        <f>#REF!</f>
        <v>#REF!</v>
      </c>
      <c r="L1613" s="110"/>
      <c r="M1613" s="89"/>
      <c r="N1613" s="89"/>
      <c r="O1613" s="89"/>
      <c r="P1613" s="89"/>
      <c r="Q1613" s="89"/>
      <c r="R1613" s="89"/>
      <c r="S1613" s="89"/>
      <c r="T1613" s="89"/>
      <c r="U1613" s="89"/>
      <c r="V1613" s="89"/>
      <c r="W1613" s="89"/>
      <c r="X1613" s="89"/>
      <c r="Y1613" s="89"/>
      <c r="Z1613" s="21"/>
      <c r="AA1613" s="21"/>
      <c r="AB1613" s="21"/>
      <c r="AD1613" s="21"/>
      <c r="AF1613" s="21"/>
    </row>
    <row r="1614">
      <c r="A1614" s="22"/>
      <c r="B1614" s="20"/>
      <c r="C1614" s="22" t="e">
        <f>#REF!</f>
        <v>#REF!</v>
      </c>
      <c r="L1614" s="110"/>
      <c r="M1614" s="89"/>
      <c r="N1614" s="89"/>
      <c r="O1614" s="89"/>
      <c r="P1614" s="89"/>
      <c r="Q1614" s="89"/>
      <c r="R1614" s="89"/>
      <c r="S1614" s="89"/>
      <c r="T1614" s="89"/>
      <c r="U1614" s="89"/>
      <c r="V1614" s="89"/>
      <c r="W1614" s="89"/>
      <c r="X1614" s="89"/>
      <c r="Y1614" s="89"/>
      <c r="Z1614" s="21"/>
      <c r="AA1614" s="21"/>
      <c r="AB1614" s="21"/>
      <c r="AD1614" s="21"/>
      <c r="AF1614" s="21"/>
    </row>
    <row r="1615">
      <c r="A1615" s="22">
        <v>1</v>
      </c>
      <c r="B1615" s="20"/>
      <c r="C1615" s="20"/>
      <c r="D1615" s="80" t="e">
        <f>#REF!</f>
        <v>#REF!</v>
      </c>
      <c r="L1615" s="110"/>
      <c r="M1615" s="89"/>
      <c r="N1615" s="89"/>
      <c r="O1615" s="89"/>
      <c r="P1615" s="89"/>
      <c r="Q1615" s="89"/>
      <c r="R1615" s="89"/>
      <c r="S1615" s="89"/>
      <c r="T1615" s="89"/>
      <c r="U1615" s="89"/>
      <c r="V1615" s="89"/>
      <c r="W1615" s="89"/>
      <c r="X1615" s="89"/>
      <c r="Y1615" s="89"/>
      <c r="Z1615" s="21"/>
      <c r="AA1615" s="21"/>
      <c r="AB1615" s="21"/>
      <c r="AD1615" s="21"/>
      <c r="AF1615" s="21"/>
    </row>
    <row r="1616">
      <c r="A1616" s="20"/>
      <c r="B1616" s="20" t="e">
        <f>#REF!</f>
        <v>#REF!</v>
      </c>
      <c r="D1616" s="20" t="e">
        <f>#REF!</f>
        <v>#REF!</v>
      </c>
      <c r="E1616" s="20" t="e">
        <f>#REF!</f>
        <v>#REF!</v>
      </c>
      <c r="F1616" s="48" t="e">
        <f>#REF!</f>
        <v>#REF!</v>
      </c>
      <c r="G1616" s="81" t="e">
        <f>#REF!</f>
        <v>#REF!</v>
      </c>
      <c r="H1616" s="227" t="e">
        <f>#REF!</f>
        <v>#REF!</v>
      </c>
      <c r="I1616" s="48" t="e">
        <f>#REF!</f>
        <v>#REF!</v>
      </c>
      <c r="J1616" s="48" t="e">
        <f>I1616+J1529</f>
        <v>#REF!</v>
      </c>
      <c r="L1616" s="110"/>
      <c r="M1616" s="89"/>
      <c r="N1616" s="89"/>
      <c r="O1616" s="89"/>
      <c r="P1616" s="89"/>
      <c r="Q1616" s="89"/>
      <c r="R1616" s="89"/>
      <c r="S1616" s="89"/>
      <c r="T1616" s="89"/>
      <c r="U1616" s="89"/>
      <c r="V1616" s="89"/>
      <c r="W1616" s="89"/>
      <c r="X1616" s="89"/>
      <c r="Y1616" s="89"/>
      <c r="Z1616" s="21"/>
      <c r="AA1616" s="21"/>
      <c r="AB1616" s="21"/>
      <c r="AD1616" s="21"/>
      <c r="AF1616" s="21"/>
    </row>
    <row r="1617">
      <c r="A1617" s="22"/>
      <c r="B1617" s="20" t="e">
        <f>#REF!</f>
        <v>#REF!</v>
      </c>
      <c r="C1617" s="22" t="e">
        <f>#REF!</f>
        <v>#REF!</v>
      </c>
      <c r="H1617" s="61" t="e">
        <f>#REF!</f>
        <v>#REF!</v>
      </c>
      <c r="L1617" s="110"/>
      <c r="M1617" s="89"/>
      <c r="N1617" s="89"/>
      <c r="O1617" s="89"/>
      <c r="P1617" s="89"/>
      <c r="Q1617" s="89"/>
      <c r="R1617" s="89"/>
      <c r="S1617" s="89"/>
      <c r="T1617" s="89"/>
      <c r="U1617" s="89"/>
      <c r="V1617" s="89"/>
      <c r="W1617" s="89"/>
      <c r="X1617" s="89"/>
      <c r="Y1617" s="89"/>
      <c r="Z1617" s="21"/>
      <c r="AA1617" s="21"/>
      <c r="AB1617" s="21"/>
      <c r="AD1617" s="21"/>
      <c r="AF1617" s="21"/>
    </row>
    <row r="1618">
      <c r="A1618" s="22"/>
      <c r="B1618" s="20" t="e">
        <f>#REF!</f>
        <v>#REF!</v>
      </c>
      <c r="C1618" s="22" t="e">
        <f>#REF!</f>
        <v>#REF!</v>
      </c>
      <c r="L1618" s="110"/>
      <c r="M1618" s="89"/>
      <c r="N1618" s="89"/>
      <c r="O1618" s="89"/>
      <c r="P1618" s="89"/>
      <c r="Q1618" s="89"/>
      <c r="R1618" s="89"/>
      <c r="S1618" s="89"/>
      <c r="T1618" s="89"/>
      <c r="U1618" s="89"/>
      <c r="V1618" s="89"/>
      <c r="W1618" s="89"/>
      <c r="X1618" s="89"/>
      <c r="Y1618" s="89"/>
      <c r="Z1618" s="21"/>
      <c r="AA1618" s="21"/>
      <c r="AB1618" s="21"/>
      <c r="AD1618" s="21"/>
      <c r="AF1618" s="21"/>
    </row>
    <row r="1619" s="80" customFormat="1">
      <c r="A1619" s="81"/>
      <c r="D1619" s="80" t="s">
        <v>1404</v>
      </c>
      <c r="F1619" s="48" t="s">
        <v>101</v>
      </c>
      <c r="G1619" s="81" t="e">
        <f>G1616</f>
        <v>#REF!</v>
      </c>
      <c r="H1619" s="48"/>
      <c r="I1619" s="48"/>
      <c r="J1619" s="48"/>
      <c r="K1619" s="38"/>
      <c r="L1619" s="110" t="s">
        <v>1376</v>
      </c>
      <c r="M1619" s="61"/>
      <c r="N1619" s="61"/>
      <c r="O1619" s="61"/>
      <c r="P1619" s="61"/>
      <c r="Q1619" s="61"/>
      <c r="R1619" s="61"/>
      <c r="S1619" s="61"/>
      <c r="T1619" s="61"/>
      <c r="U1619" s="61"/>
      <c r="V1619" s="61"/>
      <c r="W1619" s="61"/>
      <c r="X1619" s="61"/>
      <c r="Y1619" s="61"/>
      <c r="Z1619" s="48"/>
      <c r="AA1619" s="48"/>
      <c r="AB1619" s="48"/>
      <c r="AD1619" s="48"/>
      <c r="AF1619" s="48"/>
    </row>
    <row r="1620" s="80" customFormat="1">
      <c r="A1620" s="81"/>
      <c r="F1620" s="48"/>
      <c r="G1620" s="81"/>
      <c r="H1620" s="48"/>
      <c r="I1620" s="48"/>
      <c r="J1620" s="48"/>
      <c r="K1620" s="38"/>
      <c r="L1620" s="23"/>
      <c r="M1620" s="61"/>
      <c r="N1620" s="61"/>
      <c r="O1620" s="61"/>
      <c r="P1620" s="61"/>
      <c r="Q1620" s="61"/>
      <c r="R1620" s="61"/>
      <c r="S1620" s="61"/>
      <c r="T1620" s="61"/>
      <c r="U1620" s="61"/>
      <c r="V1620" s="61"/>
      <c r="W1620" s="61"/>
      <c r="X1620" s="61"/>
      <c r="Y1620" s="61"/>
      <c r="Z1620" s="48"/>
      <c r="AA1620" s="48"/>
      <c r="AB1620" s="48"/>
      <c r="AD1620" s="48"/>
      <c r="AF1620" s="48"/>
    </row>
    <row r="1621">
      <c r="A1621" s="22"/>
      <c r="B1621" s="20"/>
      <c r="C1621" s="20"/>
      <c r="L1621" s="110"/>
      <c r="M1621" s="89"/>
      <c r="N1621" s="89"/>
      <c r="O1621" s="89"/>
      <c r="P1621" s="89"/>
      <c r="Q1621" s="89"/>
      <c r="R1621" s="89"/>
      <c r="S1621" s="89"/>
      <c r="T1621" s="89"/>
      <c r="U1621" s="89"/>
      <c r="V1621" s="89"/>
      <c r="W1621" s="89"/>
      <c r="X1621" s="89"/>
      <c r="Y1621" s="89"/>
      <c r="Z1621" s="21"/>
      <c r="AA1621" s="21"/>
      <c r="AB1621" s="21"/>
      <c r="AD1621" s="21"/>
      <c r="AF1621" s="21"/>
    </row>
    <row r="1622">
      <c r="A1622" s="22">
        <f>A1615+1</f>
        <v>2</v>
      </c>
      <c r="B1622" s="20"/>
      <c r="C1622" s="20"/>
      <c r="D1622" s="80" t="s">
        <v>1405</v>
      </c>
      <c r="K1622" s="97"/>
      <c r="L1622" s="110"/>
      <c r="M1622" s="89"/>
      <c r="N1622" s="89"/>
      <c r="O1622" s="89"/>
      <c r="P1622" s="89"/>
      <c r="Q1622" s="89"/>
      <c r="R1622" s="89"/>
      <c r="S1622" s="89"/>
      <c r="T1622" s="89"/>
      <c r="U1622" s="89"/>
      <c r="V1622" s="89"/>
      <c r="W1622" s="89"/>
      <c r="X1622" s="89"/>
      <c r="Y1622" s="89"/>
      <c r="Z1622" s="21"/>
      <c r="AA1622" s="21"/>
      <c r="AB1622" s="21"/>
      <c r="AD1622" s="21"/>
      <c r="AF1622" s="21"/>
    </row>
    <row r="1623">
      <c r="A1623" s="22"/>
      <c r="B1623" s="20"/>
      <c r="C1623" s="20"/>
      <c r="D1623" s="20" t="s">
        <v>141</v>
      </c>
      <c r="E1623" s="20" t="str">
        <f>D1623</f>
        <v xml:space="preserve">Ввод 10 кВ Т-1</v>
      </c>
      <c r="F1623" s="21" t="s">
        <v>38</v>
      </c>
      <c r="G1623" s="22">
        <v>5</v>
      </c>
      <c r="I1623" s="21">
        <v>0.46999999999999997</v>
      </c>
      <c r="K1623" s="23">
        <f>K1625+K1640+K1645+K1655+K1665</f>
        <v>0.47999999999999998</v>
      </c>
      <c r="L1623" s="110"/>
      <c r="M1623" s="89"/>
      <c r="N1623" s="89"/>
      <c r="O1623" s="89"/>
      <c r="P1623" s="89"/>
      <c r="Q1623" s="89"/>
      <c r="R1623" s="89"/>
      <c r="S1623" s="89"/>
      <c r="T1623" s="89"/>
      <c r="U1623" s="89"/>
      <c r="V1623" s="89"/>
      <c r="W1623" s="89"/>
      <c r="X1623" s="89"/>
      <c r="Y1623" s="89"/>
      <c r="Z1623" s="21"/>
      <c r="AA1623" s="21"/>
      <c r="AB1623" s="21"/>
      <c r="AD1623" s="21"/>
      <c r="AF1623" s="21"/>
    </row>
    <row r="1624">
      <c r="A1624" s="22"/>
      <c r="B1624" s="20"/>
      <c r="C1624" s="20"/>
      <c r="D1624" s="80"/>
      <c r="K1624" s="97"/>
      <c r="L1624" s="110"/>
      <c r="M1624" s="89"/>
      <c r="N1624" s="89"/>
      <c r="O1624" s="89"/>
      <c r="P1624" s="89"/>
      <c r="Q1624" s="89"/>
      <c r="R1624" s="89"/>
      <c r="S1624" s="89"/>
      <c r="T1624" s="89"/>
      <c r="U1624" s="89"/>
      <c r="V1624" s="89"/>
      <c r="W1624" s="89"/>
      <c r="X1624" s="89"/>
      <c r="Y1624" s="89"/>
      <c r="Z1624" s="21"/>
      <c r="AA1624" s="21"/>
      <c r="AB1624" s="21"/>
      <c r="AD1624" s="21"/>
      <c r="AF1624" s="21"/>
    </row>
    <row r="1625">
      <c r="A1625" s="22"/>
      <c r="B1625" s="20" t="s">
        <v>140</v>
      </c>
      <c r="C1625" s="20"/>
      <c r="D1625" s="20" t="s">
        <v>1406</v>
      </c>
      <c r="E1625" s="20" t="str">
        <f>D1625</f>
        <v xml:space="preserve">ВЛ 10 кВ Исаево</v>
      </c>
      <c r="F1625" s="21" t="s">
        <v>38</v>
      </c>
      <c r="G1625" s="22">
        <v>5</v>
      </c>
      <c r="I1625" s="21">
        <v>0.17000000000000001</v>
      </c>
      <c r="J1625" s="21" t="e">
        <f>I1625+J1616</f>
        <v>#REF!</v>
      </c>
      <c r="K1625" s="38">
        <v>0.17000000000000001</v>
      </c>
      <c r="L1625" s="174" t="s">
        <v>1407</v>
      </c>
      <c r="M1625" s="89"/>
      <c r="N1625" s="89"/>
      <c r="O1625" s="89"/>
      <c r="P1625" s="89"/>
      <c r="Q1625" s="89"/>
      <c r="R1625" s="89"/>
      <c r="S1625" s="89"/>
      <c r="T1625" s="89"/>
      <c r="U1625" s="89"/>
      <c r="V1625" s="89"/>
      <c r="W1625" s="89"/>
      <c r="X1625" s="89"/>
      <c r="Y1625" s="89"/>
      <c r="Z1625" s="21"/>
      <c r="AA1625" s="21"/>
      <c r="AB1625" s="21"/>
      <c r="AD1625" s="21"/>
      <c r="AF1625" s="21"/>
    </row>
    <row r="1626">
      <c r="A1626" s="22"/>
      <c r="B1626" s="24" t="s">
        <v>1408</v>
      </c>
      <c r="K1626" s="38"/>
      <c r="L1626" s="38" t="s">
        <v>249</v>
      </c>
      <c r="M1626" s="89"/>
      <c r="N1626" s="89"/>
      <c r="O1626" s="89"/>
      <c r="P1626" s="89"/>
      <c r="Q1626" s="89"/>
      <c r="R1626" s="89"/>
      <c r="S1626" s="89"/>
      <c r="T1626" s="89"/>
      <c r="U1626" s="89"/>
      <c r="V1626" s="89"/>
      <c r="W1626" s="89"/>
      <c r="X1626" s="89"/>
      <c r="Y1626" s="89"/>
      <c r="Z1626" s="21"/>
      <c r="AA1626" s="21"/>
      <c r="AB1626" s="21"/>
      <c r="AD1626" s="21"/>
      <c r="AF1626" s="21"/>
    </row>
    <row r="1627">
      <c r="A1627" s="22"/>
      <c r="B1627" s="24" t="s">
        <v>1409</v>
      </c>
      <c r="L1627" s="97"/>
      <c r="M1627" s="89"/>
      <c r="N1627" s="89"/>
      <c r="O1627" s="89"/>
      <c r="P1627" s="89"/>
      <c r="Q1627" s="89"/>
      <c r="R1627" s="89"/>
      <c r="S1627" s="89"/>
      <c r="T1627" s="89"/>
      <c r="U1627" s="89"/>
      <c r="V1627" s="89"/>
      <c r="W1627" s="89"/>
      <c r="X1627" s="89"/>
      <c r="Y1627" s="89"/>
      <c r="Z1627" s="21"/>
      <c r="AA1627" s="21"/>
      <c r="AB1627" s="21"/>
      <c r="AD1627" s="21"/>
      <c r="AF1627" s="21"/>
    </row>
    <row r="1628">
      <c r="A1628" s="22"/>
      <c r="B1628" s="24" t="s">
        <v>946</v>
      </c>
      <c r="C1628" s="21" t="str">
        <f>'Справочник Перечня'!C21</f>
        <v xml:space="preserve">(8172) 73-36-57, 8921-2326179</v>
      </c>
      <c r="K1628" s="24" t="s">
        <v>1410</v>
      </c>
      <c r="L1628" s="20"/>
      <c r="Z1628" s="21"/>
      <c r="AA1628" s="21"/>
      <c r="AB1628" s="21"/>
      <c r="AD1628" s="21"/>
      <c r="AF1628" s="21"/>
    </row>
    <row r="1629">
      <c r="A1629" s="22"/>
      <c r="B1629" s="20" t="s">
        <v>693</v>
      </c>
      <c r="C1629" s="20"/>
      <c r="L1629" s="23"/>
      <c r="M1629" s="23"/>
      <c r="N1629" s="81">
        <f>3300/31/12</f>
        <v>9</v>
      </c>
      <c r="O1629" s="81"/>
      <c r="P1629" s="23" t="s">
        <v>1154</v>
      </c>
      <c r="Q1629" s="61"/>
      <c r="R1629" s="61"/>
      <c r="S1629" s="61"/>
      <c r="T1629" s="61"/>
      <c r="U1629" s="61"/>
      <c r="V1629" s="61"/>
      <c r="W1629" s="61"/>
      <c r="X1629" s="167" t="s">
        <v>1411</v>
      </c>
      <c r="Y1629" s="89"/>
      <c r="Z1629" s="21"/>
      <c r="AA1629" s="21"/>
      <c r="AB1629" s="21"/>
      <c r="AD1629" s="21"/>
      <c r="AF1629" s="21"/>
    </row>
    <row r="1630">
      <c r="A1630" s="22"/>
      <c r="B1630" s="20" t="s">
        <v>1412</v>
      </c>
      <c r="C1630" s="20"/>
      <c r="K1630" s="23" t="s">
        <v>1413</v>
      </c>
      <c r="N1630" s="81">
        <f>610/31/12</f>
        <v>2</v>
      </c>
      <c r="O1630" s="81"/>
      <c r="P1630" s="23" t="s">
        <v>1154</v>
      </c>
      <c r="Y1630" s="89"/>
      <c r="Z1630" s="21"/>
      <c r="AA1630" s="21"/>
      <c r="AB1630" s="21"/>
      <c r="AD1630" s="21"/>
      <c r="AF1630" s="21"/>
    </row>
    <row r="1631">
      <c r="A1631" s="22"/>
      <c r="B1631" s="24" t="s">
        <v>1414</v>
      </c>
      <c r="K1631" s="23">
        <f>1829/24/20</f>
        <v>3.8100000000000001</v>
      </c>
      <c r="L1631" s="23"/>
      <c r="M1631" s="81"/>
      <c r="N1631" s="23"/>
      <c r="O1631" s="23"/>
      <c r="P1631" s="61"/>
      <c r="Q1631" s="167"/>
      <c r="R1631" s="167"/>
      <c r="S1631" s="167"/>
      <c r="T1631" s="167"/>
      <c r="U1631" s="167"/>
      <c r="V1631" s="167"/>
      <c r="W1631" s="167"/>
      <c r="X1631" s="89"/>
      <c r="Y1631" s="89"/>
      <c r="Z1631" s="21"/>
      <c r="AA1631" s="21"/>
      <c r="AB1631" s="21"/>
      <c r="AD1631" s="21"/>
      <c r="AF1631" s="21"/>
    </row>
    <row r="1632">
      <c r="A1632" s="22"/>
      <c r="B1632" s="20" t="s">
        <v>1415</v>
      </c>
      <c r="C1632" s="20"/>
      <c r="K1632" s="166" t="s">
        <v>1416</v>
      </c>
      <c r="L1632" s="23"/>
      <c r="M1632" s="81"/>
      <c r="N1632" s="23"/>
      <c r="O1632" s="23"/>
      <c r="P1632" s="23" t="s">
        <v>1417</v>
      </c>
      <c r="Q1632" s="167"/>
      <c r="R1632" s="167"/>
      <c r="S1632" s="167"/>
      <c r="T1632" s="167"/>
      <c r="U1632" s="167"/>
      <c r="V1632" s="167"/>
      <c r="W1632" s="167"/>
      <c r="X1632" s="89"/>
      <c r="Y1632" s="89"/>
      <c r="Z1632" s="21"/>
      <c r="AA1632" s="21"/>
      <c r="AB1632" s="21"/>
      <c r="AD1632" s="21"/>
      <c r="AF1632" s="21"/>
    </row>
    <row r="1633">
      <c r="A1633" s="22"/>
      <c r="B1633" s="20" t="s">
        <v>1418</v>
      </c>
      <c r="C1633" s="20"/>
      <c r="K1633" s="228"/>
      <c r="L1633" s="23"/>
      <c r="M1633" s="81"/>
      <c r="N1633" s="23"/>
      <c r="O1633" s="23"/>
      <c r="P1633" s="61"/>
      <c r="Q1633" s="167"/>
      <c r="R1633" s="167"/>
      <c r="S1633" s="167"/>
      <c r="T1633" s="167"/>
      <c r="U1633" s="167"/>
      <c r="V1633" s="167"/>
      <c r="W1633" s="167"/>
      <c r="X1633" s="89"/>
      <c r="Y1633" s="89"/>
      <c r="Z1633" s="21"/>
      <c r="AA1633" s="21"/>
      <c r="AB1633" s="21"/>
      <c r="AD1633" s="21"/>
      <c r="AF1633" s="21"/>
    </row>
    <row r="1634">
      <c r="A1634" s="22"/>
      <c r="B1634" s="20" t="s">
        <v>1419</v>
      </c>
      <c r="C1634" s="20"/>
      <c r="K1634" s="166" t="s">
        <v>1420</v>
      </c>
      <c r="L1634" s="23"/>
      <c r="M1634" s="81"/>
      <c r="N1634" s="23"/>
      <c r="O1634" s="23"/>
      <c r="P1634" s="61"/>
      <c r="Q1634" s="167"/>
      <c r="R1634" s="167"/>
      <c r="S1634" s="167"/>
      <c r="T1634" s="167"/>
      <c r="U1634" s="167"/>
      <c r="V1634" s="167"/>
      <c r="W1634" s="167"/>
      <c r="X1634" s="89"/>
      <c r="Y1634" s="89"/>
      <c r="Z1634" s="21"/>
      <c r="AA1634" s="21"/>
      <c r="AB1634" s="21"/>
      <c r="AD1634" s="21"/>
      <c r="AF1634" s="21"/>
    </row>
    <row r="1635">
      <c r="A1635" s="22"/>
      <c r="B1635" s="20" t="s">
        <v>1421</v>
      </c>
      <c r="C1635" s="20"/>
      <c r="L1635" s="23"/>
      <c r="M1635" s="81"/>
      <c r="N1635" s="23"/>
      <c r="O1635" s="23"/>
      <c r="P1635" s="61"/>
      <c r="Q1635" s="167"/>
      <c r="R1635" s="167"/>
      <c r="S1635" s="167"/>
      <c r="T1635" s="167"/>
      <c r="U1635" s="167"/>
      <c r="V1635" s="167"/>
      <c r="W1635" s="167"/>
      <c r="X1635" s="89"/>
      <c r="Y1635" s="89"/>
      <c r="Z1635" s="21"/>
      <c r="AA1635" s="21"/>
      <c r="AB1635" s="21"/>
      <c r="AD1635" s="21"/>
      <c r="AF1635" s="21"/>
    </row>
    <row r="1636">
      <c r="A1636" s="22"/>
      <c r="B1636" s="20" t="s">
        <v>1387</v>
      </c>
      <c r="C1636" s="21" t="str">
        <f>'Перечень ВЭ'!C1595</f>
        <v xml:space="preserve">2-15-96, 2-19-47 </v>
      </c>
      <c r="L1636" s="23"/>
      <c r="M1636" s="81"/>
      <c r="N1636" s="23"/>
      <c r="O1636" s="23"/>
      <c r="P1636" s="61"/>
      <c r="Q1636" s="167"/>
      <c r="R1636" s="167"/>
      <c r="S1636" s="167"/>
      <c r="T1636" s="167"/>
      <c r="U1636" s="167"/>
      <c r="V1636" s="167"/>
      <c r="W1636" s="167"/>
      <c r="X1636" s="89"/>
      <c r="Y1636" s="89"/>
      <c r="Z1636" s="21"/>
      <c r="AA1636" s="21"/>
      <c r="AB1636" s="21"/>
      <c r="AD1636" s="21"/>
      <c r="AF1636" s="21"/>
    </row>
    <row r="1637">
      <c r="A1637" s="22"/>
      <c r="B1637" s="20" t="s">
        <v>1422</v>
      </c>
      <c r="C1637" s="21" t="e">
        <f>#REF!</f>
        <v>#REF!</v>
      </c>
      <c r="K1637" s="91" t="s">
        <v>270</v>
      </c>
      <c r="L1637" s="23" t="s">
        <v>1423</v>
      </c>
      <c r="M1637" s="81"/>
      <c r="N1637" s="23"/>
      <c r="O1637" s="23"/>
      <c r="P1637" s="61"/>
      <c r="Q1637" s="167"/>
      <c r="R1637" s="167"/>
      <c r="S1637" s="167"/>
      <c r="T1637" s="167"/>
      <c r="U1637" s="167"/>
      <c r="V1637" s="167"/>
      <c r="W1637" s="167"/>
      <c r="X1637" s="89"/>
      <c r="Z1637" s="166" t="s">
        <v>1424</v>
      </c>
      <c r="AA1637" s="21"/>
      <c r="AB1637" s="21"/>
      <c r="AD1637" s="21"/>
      <c r="AF1637" s="21"/>
    </row>
    <row r="1638">
      <c r="A1638" s="22"/>
      <c r="B1638" s="20" t="s">
        <v>1425</v>
      </c>
      <c r="C1638" s="20"/>
      <c r="K1638" s="23" t="s">
        <v>278</v>
      </c>
      <c r="L1638" s="23"/>
      <c r="M1638" s="81"/>
      <c r="N1638" s="23"/>
      <c r="O1638" s="23"/>
      <c r="P1638" s="61"/>
      <c r="Q1638" s="167"/>
      <c r="R1638" s="167"/>
      <c r="S1638" s="167"/>
      <c r="T1638" s="167"/>
      <c r="U1638" s="167"/>
      <c r="V1638" s="167"/>
      <c r="W1638" s="167"/>
      <c r="X1638" s="89"/>
      <c r="Y1638" s="89"/>
      <c r="Z1638" s="21"/>
      <c r="AA1638" s="21"/>
      <c r="AB1638" s="21"/>
      <c r="AD1638" s="21"/>
      <c r="AF1638" s="21"/>
    </row>
    <row r="1639">
      <c r="A1639" s="22"/>
      <c r="B1639" s="111" t="s">
        <v>1426</v>
      </c>
      <c r="C1639" s="20"/>
      <c r="K1639" s="166" t="s">
        <v>1427</v>
      </c>
      <c r="L1639" s="23"/>
      <c r="M1639" s="81"/>
      <c r="N1639" s="23"/>
      <c r="O1639" s="23"/>
      <c r="P1639" s="61"/>
      <c r="Q1639" s="167"/>
      <c r="R1639" s="167"/>
      <c r="S1639" s="167"/>
      <c r="T1639" s="167"/>
      <c r="U1639" s="167"/>
      <c r="V1639" s="167"/>
      <c r="W1639" s="167"/>
      <c r="X1639" s="89"/>
      <c r="Y1639" s="89"/>
      <c r="Z1639" s="21"/>
      <c r="AA1639" s="21"/>
      <c r="AB1639" s="38" t="s">
        <v>1417</v>
      </c>
      <c r="AD1639" s="21"/>
      <c r="AF1639" s="21"/>
    </row>
    <row r="1640">
      <c r="A1640" s="22"/>
      <c r="B1640" s="24" t="s">
        <v>140</v>
      </c>
      <c r="C1640" s="20"/>
      <c r="D1640" s="20" t="s">
        <v>1428</v>
      </c>
      <c r="E1640" s="20" t="str">
        <f>D1640</f>
        <v xml:space="preserve">ВЛ 10 кВ Орловка</v>
      </c>
      <c r="F1640" s="21" t="s">
        <v>38</v>
      </c>
      <c r="G1640" s="22">
        <v>5</v>
      </c>
      <c r="I1640" s="21">
        <v>0.11</v>
      </c>
      <c r="J1640" s="21" t="e">
        <f>I1640+J1616</f>
        <v>#REF!</v>
      </c>
      <c r="K1640" s="23">
        <v>0.11</v>
      </c>
      <c r="L1640" s="110" t="s">
        <v>1376</v>
      </c>
      <c r="M1640" s="89"/>
      <c r="N1640" s="89"/>
      <c r="O1640" s="89"/>
      <c r="P1640" s="89"/>
      <c r="Q1640" s="89"/>
      <c r="R1640" s="89"/>
      <c r="S1640" s="89"/>
      <c r="T1640" s="89"/>
      <c r="U1640" s="89"/>
      <c r="V1640" s="89"/>
      <c r="W1640" s="89"/>
      <c r="X1640" s="89"/>
      <c r="Y1640" s="89"/>
      <c r="Z1640" s="21"/>
      <c r="AA1640" s="21"/>
      <c r="AB1640" s="21"/>
      <c r="AD1640" s="21"/>
      <c r="AF1640" s="21"/>
    </row>
    <row r="1641">
      <c r="A1641" s="22"/>
      <c r="B1641" s="20" t="s">
        <v>1429</v>
      </c>
      <c r="C1641" s="22" t="e">
        <f>C1617</f>
        <v>#REF!</v>
      </c>
      <c r="L1641" s="110"/>
      <c r="M1641" s="89"/>
      <c r="N1641" s="89"/>
      <c r="O1641" s="89"/>
      <c r="P1641" s="89"/>
      <c r="Q1641" s="89"/>
      <c r="R1641" s="89"/>
      <c r="S1641" s="89"/>
      <c r="T1641" s="89"/>
      <c r="U1641" s="89"/>
      <c r="V1641" s="89"/>
      <c r="W1641" s="89"/>
      <c r="X1641" s="89"/>
      <c r="Y1641" s="89"/>
      <c r="Z1641" s="21"/>
      <c r="AA1641" s="21"/>
      <c r="AB1641" s="21"/>
      <c r="AD1641" s="21"/>
      <c r="AF1641" s="21"/>
    </row>
    <row r="1642">
      <c r="A1642" s="22"/>
      <c r="B1642" s="24" t="str">
        <f>'Справочник Перечня'!B11</f>
        <v xml:space="preserve">ПАО "ВымпелКом"</v>
      </c>
      <c r="C1642" s="24" t="str">
        <f>'Справочник Перечня'!C11</f>
        <v xml:space="preserve">57-77-02,79629301846, 89657440052, +7951-7473344, 57-77-78, 88172795103</v>
      </c>
      <c r="L1642" s="110"/>
      <c r="M1642" s="89"/>
      <c r="N1642" s="89"/>
      <c r="O1642" s="89"/>
      <c r="P1642" s="89"/>
      <c r="Q1642" s="89"/>
      <c r="R1642" s="89"/>
      <c r="S1642" s="89"/>
      <c r="T1642" s="89"/>
      <c r="U1642" s="89"/>
      <c r="V1642" s="89"/>
      <c r="W1642" s="89"/>
      <c r="X1642" s="89"/>
      <c r="Y1642" s="89"/>
      <c r="Z1642" s="21"/>
      <c r="AA1642" s="21"/>
      <c r="AB1642" s="21"/>
      <c r="AD1642" s="21"/>
      <c r="AF1642" s="21"/>
    </row>
    <row r="1643">
      <c r="A1643" s="22"/>
      <c r="B1643" s="24" t="s">
        <v>1414</v>
      </c>
      <c r="L1643" s="110"/>
      <c r="M1643" s="89"/>
      <c r="N1643" s="89"/>
      <c r="O1643" s="89"/>
      <c r="P1643" s="89"/>
      <c r="Q1643" s="89"/>
      <c r="R1643" s="89"/>
      <c r="S1643" s="89"/>
      <c r="T1643" s="89"/>
      <c r="U1643" s="89"/>
      <c r="V1643" s="89"/>
      <c r="W1643" s="89"/>
      <c r="X1643" s="89"/>
      <c r="Y1643" s="89"/>
      <c r="Z1643" s="21"/>
      <c r="AA1643" s="21"/>
      <c r="AB1643" s="21"/>
      <c r="AD1643" s="21"/>
      <c r="AF1643" s="21"/>
    </row>
    <row r="1644">
      <c r="A1644" s="22"/>
      <c r="B1644" s="20" t="e">
        <f>B1649</f>
        <v>#REF!</v>
      </c>
      <c r="C1644" s="22" t="e">
        <f>C1649</f>
        <v>#REF!</v>
      </c>
      <c r="D1644" s="24"/>
      <c r="E1644" s="24"/>
      <c r="K1644" s="152" t="s">
        <v>1430</v>
      </c>
      <c r="L1644" s="20"/>
      <c r="M1644" s="89"/>
      <c r="N1644" s="89"/>
      <c r="O1644" s="89"/>
      <c r="P1644" s="89"/>
      <c r="Q1644" s="89"/>
      <c r="R1644" s="89"/>
      <c r="S1644" s="89"/>
      <c r="T1644" s="89"/>
      <c r="U1644" s="89"/>
      <c r="V1644" s="89"/>
      <c r="W1644" s="89"/>
      <c r="X1644" s="89"/>
      <c r="Y1644" s="89"/>
      <c r="Z1644" s="21"/>
      <c r="AA1644" s="21"/>
      <c r="AB1644" s="21"/>
      <c r="AD1644" s="21"/>
      <c r="AF1644" s="21"/>
    </row>
    <row r="1645">
      <c r="A1645" s="22"/>
      <c r="B1645" s="24" t="s">
        <v>140</v>
      </c>
      <c r="C1645" s="22"/>
      <c r="D1645" s="24" t="s">
        <v>484</v>
      </c>
      <c r="E1645" s="20" t="str">
        <f>D1645</f>
        <v xml:space="preserve">ВЛ 10 кВ Родина</v>
      </c>
      <c r="F1645" s="21" t="str">
        <f>F1640</f>
        <v>ДУ</v>
      </c>
      <c r="G1645" s="22">
        <f>G1640</f>
        <v>5</v>
      </c>
      <c r="K1645" s="38">
        <v>0.11</v>
      </c>
      <c r="L1645" s="20"/>
      <c r="M1645" s="89"/>
      <c r="N1645" s="89"/>
      <c r="O1645" s="89"/>
      <c r="P1645" s="89"/>
      <c r="Q1645" s="89"/>
      <c r="R1645" s="89"/>
      <c r="S1645" s="89"/>
      <c r="T1645" s="89"/>
      <c r="U1645" s="89"/>
      <c r="V1645" s="89"/>
      <c r="W1645" s="89"/>
      <c r="X1645" s="89"/>
      <c r="Y1645" s="89"/>
      <c r="Z1645" s="21"/>
      <c r="AA1645" s="21"/>
      <c r="AB1645" s="21"/>
      <c r="AD1645" s="21"/>
      <c r="AF1645" s="21"/>
    </row>
    <row r="1646">
      <c r="A1646" s="22"/>
      <c r="B1646" s="24" t="s">
        <v>170</v>
      </c>
      <c r="C1646" s="22"/>
      <c r="D1646" s="24"/>
      <c r="K1646" s="20"/>
      <c r="L1646" s="97"/>
      <c r="M1646" s="89"/>
      <c r="N1646" s="89"/>
      <c r="O1646" s="89"/>
      <c r="P1646" s="89"/>
      <c r="Q1646" s="89"/>
      <c r="R1646" s="89"/>
      <c r="S1646" s="89"/>
      <c r="T1646" s="89"/>
      <c r="U1646" s="89"/>
      <c r="V1646" s="89"/>
      <c r="W1646" s="89"/>
      <c r="X1646" s="89"/>
      <c r="Y1646" s="89"/>
      <c r="Z1646" s="21"/>
      <c r="AA1646" s="21"/>
      <c r="AB1646" s="21"/>
      <c r="AD1646" s="21"/>
      <c r="AF1646" s="21"/>
    </row>
    <row r="1647">
      <c r="A1647" s="22"/>
      <c r="B1647" s="24" t="s">
        <v>693</v>
      </c>
      <c r="C1647" s="22"/>
      <c r="D1647" s="24"/>
      <c r="K1647" s="38"/>
      <c r="L1647" s="97"/>
      <c r="M1647" s="89"/>
      <c r="N1647" s="89"/>
      <c r="O1647" s="89"/>
      <c r="P1647" s="89"/>
      <c r="Q1647" s="89"/>
      <c r="R1647" s="89"/>
      <c r="S1647" s="89"/>
      <c r="T1647" s="89"/>
      <c r="U1647" s="89"/>
      <c r="V1647" s="89"/>
      <c r="W1647" s="89"/>
      <c r="X1647" s="89"/>
      <c r="Y1647" s="89"/>
      <c r="Z1647" s="21"/>
      <c r="AA1647" s="21"/>
      <c r="AB1647" s="21"/>
      <c r="AD1647" s="21"/>
      <c r="AF1647" s="21"/>
    </row>
    <row r="1648">
      <c r="A1648" s="22"/>
      <c r="B1648" s="24" t="s">
        <v>1422</v>
      </c>
      <c r="C1648" s="22" t="e">
        <f>C1637</f>
        <v>#REF!</v>
      </c>
      <c r="D1648" s="24"/>
      <c r="E1648" s="24"/>
      <c r="L1648" s="20"/>
      <c r="M1648" s="89"/>
      <c r="N1648" s="89"/>
      <c r="O1648" s="89"/>
      <c r="P1648" s="89"/>
      <c r="Q1648" s="89"/>
      <c r="R1648" s="89"/>
      <c r="S1648" s="89"/>
      <c r="T1648" s="89"/>
      <c r="U1648" s="89"/>
      <c r="V1648" s="89"/>
      <c r="W1648" s="89"/>
      <c r="X1648" s="89"/>
      <c r="Y1648" s="89"/>
      <c r="Z1648" s="21"/>
      <c r="AA1648" s="21"/>
      <c r="AB1648" s="21"/>
      <c r="AD1648" s="21"/>
      <c r="AF1648" s="21"/>
    </row>
    <row r="1649">
      <c r="A1649" s="22"/>
      <c r="B1649" s="155" t="e">
        <f>#REF!</f>
        <v>#REF!</v>
      </c>
      <c r="C1649" s="22" t="e">
        <f>#REF!</f>
        <v>#REF!</v>
      </c>
      <c r="D1649" s="24"/>
      <c r="E1649" s="24"/>
      <c r="K1649" s="152" t="s">
        <v>214</v>
      </c>
      <c r="L1649" s="110"/>
      <c r="M1649" s="89"/>
      <c r="N1649" s="89"/>
      <c r="O1649" s="89"/>
      <c r="P1649" s="89"/>
      <c r="Q1649" s="89"/>
      <c r="R1649" s="89"/>
      <c r="S1649" s="89"/>
      <c r="T1649" s="89"/>
      <c r="U1649" s="89"/>
      <c r="V1649" s="89"/>
      <c r="W1649" s="89"/>
      <c r="X1649" s="89"/>
      <c r="Y1649" s="89"/>
      <c r="Z1649" s="21"/>
      <c r="AA1649" s="21"/>
      <c r="AB1649" s="21"/>
      <c r="AD1649" s="21"/>
      <c r="AF1649" s="21"/>
    </row>
    <row r="1650">
      <c r="A1650" s="22"/>
      <c r="B1650" s="155" t="s">
        <v>1414</v>
      </c>
      <c r="C1650" s="22"/>
      <c r="D1650" s="24"/>
      <c r="E1650" s="24"/>
      <c r="K1650" s="20"/>
      <c r="L1650" s="23" t="s">
        <v>147</v>
      </c>
      <c r="M1650" s="89"/>
      <c r="N1650" s="89"/>
      <c r="O1650" s="89"/>
      <c r="P1650" s="89"/>
      <c r="Q1650" s="89"/>
      <c r="R1650" s="89"/>
      <c r="S1650" s="89"/>
      <c r="T1650" s="89"/>
      <c r="U1650" s="89"/>
      <c r="V1650" s="89"/>
      <c r="W1650" s="89"/>
      <c r="X1650" s="89"/>
      <c r="Y1650" s="89"/>
      <c r="Z1650" s="21"/>
      <c r="AA1650" s="21"/>
      <c r="AB1650" s="21"/>
      <c r="AD1650" s="21"/>
      <c r="AF1650" s="21"/>
    </row>
    <row r="1651">
      <c r="A1651" s="22"/>
      <c r="B1651" s="155" t="s">
        <v>1431</v>
      </c>
      <c r="C1651" s="22"/>
      <c r="D1651" s="24"/>
      <c r="E1651" s="24"/>
      <c r="L1651" s="110"/>
      <c r="M1651" s="89"/>
      <c r="N1651" s="89"/>
      <c r="O1651" s="89"/>
      <c r="P1651" s="89"/>
      <c r="Q1651" s="89"/>
      <c r="R1651" s="89"/>
      <c r="S1651" s="89"/>
      <c r="T1651" s="89"/>
      <c r="U1651" s="89"/>
      <c r="V1651" s="89"/>
      <c r="W1651" s="89"/>
      <c r="X1651" s="89"/>
      <c r="Y1651" s="89"/>
      <c r="Z1651" s="21"/>
      <c r="AA1651" s="21"/>
      <c r="AB1651" s="21"/>
      <c r="AD1651" s="21"/>
      <c r="AF1651" s="21"/>
    </row>
    <row r="1652">
      <c r="A1652" s="22"/>
      <c r="B1652" s="229" t="s">
        <v>1432</v>
      </c>
      <c r="C1652" s="22"/>
      <c r="D1652" s="24"/>
      <c r="E1652" s="24"/>
      <c r="K1652" s="97" t="s">
        <v>1433</v>
      </c>
      <c r="L1652" s="110"/>
      <c r="M1652" s="89"/>
      <c r="P1652" s="97" t="s">
        <v>1434</v>
      </c>
      <c r="Q1652" s="89"/>
      <c r="R1652" s="89"/>
      <c r="S1652" s="89"/>
      <c r="T1652" s="89"/>
      <c r="U1652" s="89"/>
      <c r="V1652" s="89"/>
      <c r="W1652" s="89"/>
      <c r="X1652" s="89"/>
      <c r="Y1652" s="89"/>
      <c r="Z1652" s="21"/>
      <c r="AA1652" s="21"/>
      <c r="AB1652" s="21"/>
      <c r="AD1652" s="21"/>
      <c r="AF1652" s="21"/>
    </row>
    <row r="1653">
      <c r="A1653" s="22"/>
      <c r="B1653" s="155" t="s">
        <v>1435</v>
      </c>
      <c r="C1653" s="22"/>
      <c r="D1653" s="24"/>
      <c r="E1653" s="24"/>
      <c r="K1653" s="110"/>
      <c r="L1653" s="110"/>
      <c r="M1653" s="89"/>
      <c r="N1653" s="89"/>
      <c r="O1653" s="89"/>
      <c r="P1653" s="89"/>
      <c r="Q1653" s="89"/>
      <c r="R1653" s="89"/>
      <c r="S1653" s="89"/>
      <c r="T1653" s="89"/>
      <c r="U1653" s="89"/>
      <c r="V1653" s="89"/>
      <c r="W1653" s="89"/>
      <c r="X1653" s="89"/>
      <c r="Y1653" s="89"/>
      <c r="Z1653" s="21"/>
      <c r="AA1653" s="21"/>
      <c r="AB1653" s="21"/>
      <c r="AD1653" s="21"/>
      <c r="AF1653" s="21"/>
    </row>
    <row r="1654">
      <c r="A1654" s="22"/>
      <c r="B1654" s="155" t="s">
        <v>1436</v>
      </c>
      <c r="C1654" s="22"/>
      <c r="D1654" s="24"/>
      <c r="E1654" s="24"/>
      <c r="K1654" s="110"/>
      <c r="L1654" s="110"/>
      <c r="M1654" s="89"/>
      <c r="N1654" s="89"/>
      <c r="O1654" s="89"/>
      <c r="P1654" s="89"/>
      <c r="Q1654" s="89"/>
      <c r="R1654" s="89"/>
      <c r="S1654" s="89"/>
      <c r="T1654" s="89"/>
      <c r="U1654" s="89"/>
      <c r="V1654" s="89"/>
      <c r="W1654" s="89"/>
      <c r="X1654" s="89"/>
      <c r="Y1654" s="89"/>
      <c r="Z1654" s="21"/>
      <c r="AA1654" s="21"/>
      <c r="AB1654" s="21"/>
      <c r="AD1654" s="21"/>
      <c r="AF1654" s="21"/>
    </row>
    <row r="1655">
      <c r="A1655" s="22"/>
      <c r="B1655" s="24" t="s">
        <v>140</v>
      </c>
      <c r="C1655" s="22"/>
      <c r="D1655" s="24" t="s">
        <v>1437</v>
      </c>
      <c r="E1655" s="24" t="str">
        <f>D1655</f>
        <v xml:space="preserve">ВЛ 10 кВ Красный Бор</v>
      </c>
      <c r="F1655" s="21" t="str">
        <f>F1645</f>
        <v>ДУ</v>
      </c>
      <c r="G1655" s="22">
        <f>G1645</f>
        <v>5</v>
      </c>
      <c r="K1655" s="23">
        <v>0.050000000000000003</v>
      </c>
      <c r="L1655" s="20"/>
      <c r="M1655" s="89"/>
      <c r="N1655" s="89"/>
      <c r="O1655" s="89"/>
      <c r="P1655" s="89"/>
      <c r="Q1655" s="89"/>
      <c r="R1655" s="89"/>
      <c r="S1655" s="89"/>
      <c r="T1655" s="89"/>
      <c r="U1655" s="89"/>
      <c r="V1655" s="89"/>
      <c r="W1655" s="89"/>
      <c r="X1655" s="89"/>
      <c r="Y1655" s="89"/>
      <c r="Z1655" s="21"/>
      <c r="AA1655" s="21"/>
      <c r="AB1655" s="21"/>
      <c r="AD1655" s="21"/>
      <c r="AF1655" s="21"/>
    </row>
    <row r="1656">
      <c r="A1656" s="22"/>
      <c r="B1656" s="24" t="str">
        <f>'Справочник Перечня'!B7</f>
        <v xml:space="preserve">ООО "МТС Энерго" </v>
      </c>
      <c r="C1656" s="22" t="str">
        <f>'Справочник Перечня'!C7</f>
        <v xml:space="preserve">(8172) 76-90-90, 89115000999, +7 916-7618353, +7 964-5629708</v>
      </c>
      <c r="D1656" s="24"/>
      <c r="E1656" s="24"/>
      <c r="F1656" s="20"/>
      <c r="G1656" s="20"/>
      <c r="K1656" s="38"/>
      <c r="L1656" s="110"/>
      <c r="M1656" s="89"/>
      <c r="N1656" s="89"/>
      <c r="O1656" s="89"/>
      <c r="P1656" s="22"/>
      <c r="Q1656" s="89"/>
      <c r="R1656" s="89"/>
      <c r="S1656" s="89"/>
      <c r="T1656" s="89"/>
      <c r="U1656" s="89"/>
      <c r="V1656" s="89"/>
      <c r="W1656" s="89"/>
      <c r="X1656" s="89"/>
      <c r="Y1656" s="89"/>
      <c r="Z1656" s="21"/>
      <c r="AA1656" s="21"/>
      <c r="AB1656" s="21"/>
      <c r="AD1656" s="21"/>
      <c r="AF1656" s="21"/>
    </row>
    <row r="1657">
      <c r="A1657" s="22"/>
      <c r="B1657" s="24" t="str">
        <f>B1646</f>
        <v xml:space="preserve">ПАО "Ростелеком"</v>
      </c>
      <c r="C1657" s="24">
        <f>C1646</f>
        <v>0</v>
      </c>
      <c r="D1657" s="24"/>
      <c r="E1657" s="24"/>
      <c r="F1657" s="20"/>
      <c r="G1657" s="20"/>
      <c r="K1657" s="38"/>
      <c r="L1657" s="110"/>
      <c r="M1657" s="89"/>
      <c r="N1657" s="89"/>
      <c r="O1657" s="89"/>
      <c r="P1657" s="22"/>
      <c r="Q1657" s="89"/>
      <c r="R1657" s="89"/>
      <c r="S1657" s="89"/>
      <c r="T1657" s="89"/>
      <c r="U1657" s="89"/>
      <c r="V1657" s="89"/>
      <c r="W1657" s="89"/>
      <c r="X1657" s="89"/>
      <c r="Y1657" s="89"/>
      <c r="Z1657" s="21"/>
      <c r="AA1657" s="21"/>
      <c r="AB1657" s="21"/>
      <c r="AD1657" s="21"/>
      <c r="AF1657" s="21"/>
    </row>
    <row r="1658">
      <c r="A1658" s="22"/>
      <c r="B1658" s="24" t="str">
        <f>B1650</f>
        <v xml:space="preserve">Администрация СП Калининское</v>
      </c>
      <c r="C1658" s="24">
        <f>C1650</f>
        <v>0</v>
      </c>
      <c r="D1658" s="24"/>
      <c r="E1658" s="24"/>
      <c r="F1658" s="20"/>
      <c r="G1658" s="20"/>
      <c r="K1658" s="38"/>
      <c r="L1658" s="110"/>
      <c r="M1658" s="89"/>
      <c r="N1658" s="89"/>
      <c r="O1658" s="89"/>
      <c r="P1658" s="22"/>
      <c r="Q1658" s="89"/>
      <c r="R1658" s="89"/>
      <c r="S1658" s="89"/>
      <c r="T1658" s="89"/>
      <c r="U1658" s="89"/>
      <c r="V1658" s="89"/>
      <c r="W1658" s="89"/>
      <c r="X1658" s="89"/>
      <c r="Y1658" s="89"/>
      <c r="Z1658" s="21"/>
      <c r="AA1658" s="21"/>
      <c r="AB1658" s="21"/>
      <c r="AD1658" s="21"/>
      <c r="AF1658" s="21"/>
    </row>
    <row r="1659">
      <c r="A1659" s="22"/>
      <c r="B1659" s="24" t="s">
        <v>1438</v>
      </c>
      <c r="C1659" s="24"/>
      <c r="D1659" s="24"/>
      <c r="E1659" s="24"/>
      <c r="F1659" s="20"/>
      <c r="G1659" s="20"/>
      <c r="K1659" s="38" t="s">
        <v>1270</v>
      </c>
      <c r="L1659" s="110"/>
      <c r="M1659" s="89"/>
      <c r="N1659" s="89"/>
      <c r="O1659" s="89"/>
      <c r="P1659" s="22"/>
      <c r="Q1659" s="89"/>
      <c r="R1659" s="89"/>
      <c r="S1659" s="89"/>
      <c r="T1659" s="89"/>
      <c r="U1659" s="89"/>
      <c r="V1659" s="89"/>
      <c r="W1659" s="89"/>
      <c r="X1659" s="89"/>
      <c r="Y1659" s="89"/>
      <c r="Z1659" s="21"/>
      <c r="AA1659" s="21"/>
      <c r="AB1659" s="21"/>
      <c r="AD1659" s="21"/>
      <c r="AF1659" s="21"/>
    </row>
    <row r="1660">
      <c r="A1660" s="22"/>
      <c r="B1660" s="24" t="s">
        <v>1439</v>
      </c>
      <c r="C1660" s="24"/>
      <c r="D1660" s="24"/>
      <c r="E1660" s="24"/>
      <c r="F1660" s="20"/>
      <c r="G1660" s="20"/>
      <c r="K1660" s="38"/>
      <c r="L1660" s="110"/>
      <c r="M1660" s="89"/>
      <c r="N1660" s="89"/>
      <c r="O1660" s="89"/>
      <c r="P1660" s="22"/>
      <c r="Q1660" s="89"/>
      <c r="R1660" s="89"/>
      <c r="S1660" s="89"/>
      <c r="T1660" s="89"/>
      <c r="U1660" s="89"/>
      <c r="V1660" s="89"/>
      <c r="W1660" s="89"/>
      <c r="X1660" s="89"/>
      <c r="Y1660" s="89"/>
      <c r="Z1660" s="21"/>
      <c r="AA1660" s="21"/>
      <c r="AB1660" s="21"/>
      <c r="AD1660" s="21"/>
      <c r="AF1660" s="21"/>
    </row>
    <row r="1661">
      <c r="A1661" s="22"/>
      <c r="B1661" s="113" t="s">
        <v>1432</v>
      </c>
      <c r="C1661" s="24"/>
      <c r="D1661" s="24"/>
      <c r="E1661" s="24"/>
      <c r="F1661" s="20"/>
      <c r="G1661" s="20"/>
      <c r="K1661" s="97" t="s">
        <v>1440</v>
      </c>
      <c r="L1661" s="110"/>
      <c r="M1661" s="89"/>
      <c r="N1661" s="89"/>
      <c r="O1661" s="89"/>
      <c r="P1661" s="22"/>
      <c r="Q1661" s="89"/>
      <c r="R1661" s="89"/>
      <c r="S1661" s="89"/>
      <c r="T1661" s="89"/>
      <c r="U1661" s="89"/>
      <c r="V1661" s="89"/>
      <c r="W1661" s="89"/>
      <c r="X1661" s="89"/>
      <c r="Y1661" s="89"/>
      <c r="Z1661" s="21"/>
      <c r="AA1661" s="21"/>
      <c r="AB1661" s="21"/>
      <c r="AD1661" s="21"/>
      <c r="AF1661" s="21"/>
    </row>
    <row r="1662">
      <c r="A1662" s="22"/>
      <c r="B1662" s="24" t="s">
        <v>1435</v>
      </c>
      <c r="C1662" s="22"/>
      <c r="D1662" s="24"/>
      <c r="E1662" s="24"/>
      <c r="L1662" s="20"/>
      <c r="M1662" s="89"/>
      <c r="N1662" s="89"/>
      <c r="O1662" s="89"/>
      <c r="P1662" s="89"/>
      <c r="Q1662" s="89"/>
      <c r="R1662" s="89"/>
      <c r="S1662" s="89"/>
      <c r="T1662" s="89"/>
      <c r="U1662" s="89"/>
      <c r="V1662" s="89"/>
      <c r="W1662" s="89"/>
      <c r="X1662" s="89"/>
      <c r="Y1662" s="89"/>
      <c r="Z1662" s="21"/>
      <c r="AA1662" s="21"/>
      <c r="AB1662" s="21"/>
      <c r="AD1662" s="21"/>
      <c r="AF1662" s="21"/>
    </row>
    <row r="1663">
      <c r="A1663" s="22"/>
      <c r="B1663" s="24" t="s">
        <v>1441</v>
      </c>
      <c r="C1663" s="22"/>
      <c r="D1663" s="24"/>
      <c r="E1663" s="24"/>
      <c r="L1663" s="110"/>
      <c r="M1663" s="89"/>
      <c r="N1663" s="89"/>
      <c r="O1663" s="89"/>
      <c r="P1663" s="89"/>
      <c r="Q1663" s="89"/>
      <c r="R1663" s="89"/>
      <c r="S1663" s="89"/>
      <c r="T1663" s="89"/>
      <c r="U1663" s="89"/>
      <c r="V1663" s="89"/>
      <c r="W1663" s="89"/>
      <c r="X1663" s="89"/>
      <c r="Y1663" s="89"/>
      <c r="Z1663" s="21"/>
      <c r="AA1663" s="21"/>
      <c r="AB1663" s="21"/>
      <c r="AD1663" s="21"/>
      <c r="AF1663" s="21"/>
    </row>
    <row r="1664">
      <c r="A1664" s="22"/>
      <c r="B1664" s="24" t="s">
        <v>1442</v>
      </c>
      <c r="C1664" s="22"/>
      <c r="D1664" s="24"/>
      <c r="E1664" s="24"/>
      <c r="L1664" s="110"/>
      <c r="M1664" s="89"/>
      <c r="N1664" s="89"/>
      <c r="O1664" s="89"/>
      <c r="P1664" s="89"/>
      <c r="Q1664" s="89"/>
      <c r="R1664" s="89"/>
      <c r="S1664" s="89"/>
      <c r="T1664" s="89"/>
      <c r="U1664" s="89"/>
      <c r="V1664" s="89"/>
      <c r="W1664" s="89"/>
      <c r="X1664" s="89"/>
      <c r="Y1664" s="89"/>
      <c r="Z1664" s="21"/>
      <c r="AA1664" s="21"/>
      <c r="AB1664" s="21"/>
      <c r="AD1664" s="21"/>
      <c r="AF1664" s="21"/>
    </row>
    <row r="1665">
      <c r="A1665" s="22"/>
      <c r="B1665" s="24" t="s">
        <v>140</v>
      </c>
      <c r="C1665" s="22"/>
      <c r="D1665" s="24" t="s">
        <v>1443</v>
      </c>
      <c r="E1665" s="20" t="str">
        <f>D1665</f>
        <v xml:space="preserve">ВЛ 10 кВ РРС Соколово</v>
      </c>
      <c r="F1665" s="21" t="str">
        <f>F1645</f>
        <v>ДУ</v>
      </c>
      <c r="G1665" s="22">
        <f>G1645</f>
        <v>5</v>
      </c>
      <c r="I1665" s="21">
        <v>0.040000000000000001</v>
      </c>
      <c r="J1665" s="21" t="e">
        <f>J1640+I1665</f>
        <v>#REF!</v>
      </c>
      <c r="K1665" s="23">
        <v>0.040000000000000001</v>
      </c>
      <c r="L1665" s="97"/>
      <c r="M1665" s="89"/>
      <c r="N1665" s="89"/>
      <c r="O1665" s="89"/>
      <c r="P1665" s="89"/>
      <c r="Q1665" s="89"/>
      <c r="R1665" s="89"/>
      <c r="S1665" s="89"/>
      <c r="T1665" s="89"/>
      <c r="U1665" s="89"/>
      <c r="V1665" s="89"/>
      <c r="W1665" s="89"/>
      <c r="X1665" s="89"/>
      <c r="Y1665" s="89"/>
      <c r="Z1665" s="21"/>
      <c r="AA1665" s="21"/>
      <c r="AB1665" s="21"/>
      <c r="AD1665" s="21"/>
      <c r="AF1665" s="21"/>
    </row>
    <row r="1666">
      <c r="A1666" s="22"/>
      <c r="B1666" s="24" t="str">
        <f>B1589</f>
        <v xml:space="preserve">АО "ПБК"</v>
      </c>
      <c r="C1666" s="21" t="str">
        <f>C1589</f>
        <v xml:space="preserve">8800-5505000, 8953-5000575,8925-8935330</v>
      </c>
      <c r="D1666" s="24"/>
      <c r="E1666" s="24"/>
      <c r="L1666" s="110"/>
      <c r="M1666" s="89"/>
      <c r="N1666" s="89"/>
      <c r="O1666" s="89"/>
      <c r="P1666" s="89"/>
      <c r="Q1666" s="89"/>
      <c r="R1666" s="89"/>
      <c r="S1666" s="89"/>
      <c r="T1666" s="89"/>
      <c r="U1666" s="89"/>
      <c r="V1666" s="89"/>
      <c r="W1666" s="89"/>
      <c r="X1666" s="89"/>
      <c r="Y1666" s="89"/>
      <c r="Z1666" s="21"/>
      <c r="AA1666" s="21"/>
      <c r="AB1666" s="21"/>
      <c r="AD1666" s="21"/>
      <c r="AF1666" s="21"/>
    </row>
    <row r="1667">
      <c r="A1667" s="22"/>
      <c r="B1667" s="155" t="str">
        <f>'Справочник Перечня'!B28</f>
        <v xml:space="preserve">ООО "МСК Энерго"</v>
      </c>
      <c r="C1667" s="155" t="str">
        <f>'Справочник Перечня'!C28</f>
        <v xml:space="preserve">8(495)745-56-70, (8442) 33-38-37, +7(495)197-77-14 доб.505, +7921-5323505</v>
      </c>
      <c r="D1667" s="24"/>
      <c r="E1667" s="24"/>
      <c r="L1667" s="110"/>
      <c r="M1667" s="89"/>
      <c r="N1667" s="89"/>
      <c r="O1667" s="89"/>
      <c r="P1667" s="89"/>
      <c r="Q1667" s="89"/>
      <c r="R1667" s="89"/>
      <c r="S1667" s="89"/>
      <c r="T1667" s="89"/>
      <c r="U1667" s="89"/>
      <c r="V1667" s="89"/>
      <c r="W1667" s="89"/>
      <c r="X1667" s="89"/>
      <c r="Y1667" s="89"/>
      <c r="Z1667" s="21"/>
      <c r="AA1667" s="21"/>
      <c r="AB1667" s="21"/>
      <c r="AD1667" s="21"/>
      <c r="AF1667" s="21"/>
    </row>
    <row r="1668">
      <c r="A1668" s="22"/>
      <c r="B1668" s="155" t="s">
        <v>1412</v>
      </c>
      <c r="C1668" s="22" t="e">
        <f>#REF!</f>
        <v>#REF!</v>
      </c>
      <c r="D1668" s="24"/>
      <c r="E1668" s="24"/>
      <c r="K1668" s="23" t="s">
        <v>508</v>
      </c>
      <c r="L1668" s="110"/>
      <c r="M1668" s="89"/>
      <c r="N1668" s="89"/>
      <c r="O1668" s="89"/>
      <c r="P1668" s="89"/>
      <c r="Q1668" s="89"/>
      <c r="R1668" s="89"/>
      <c r="S1668" s="89"/>
      <c r="T1668" s="89"/>
      <c r="U1668" s="89"/>
      <c r="V1668" s="89"/>
      <c r="W1668" s="89"/>
      <c r="X1668" s="89"/>
      <c r="Y1668" s="89"/>
      <c r="Z1668" s="21"/>
      <c r="AA1668" s="21"/>
      <c r="AB1668" s="21"/>
      <c r="AD1668" s="21"/>
      <c r="AF1668" s="21"/>
    </row>
    <row r="1669">
      <c r="A1669" s="22"/>
      <c r="B1669" s="155" t="s">
        <v>1414</v>
      </c>
      <c r="C1669" s="22"/>
      <c r="D1669" s="24"/>
      <c r="E1669" s="24"/>
      <c r="L1669" s="110"/>
      <c r="M1669" s="89"/>
      <c r="N1669" s="89"/>
      <c r="O1669" s="89"/>
      <c r="P1669" s="89"/>
      <c r="Q1669" s="89"/>
      <c r="R1669" s="89"/>
      <c r="S1669" s="89"/>
      <c r="T1669" s="89"/>
      <c r="U1669" s="89"/>
      <c r="V1669" s="89"/>
      <c r="W1669" s="89"/>
      <c r="X1669" s="89"/>
      <c r="Y1669" s="89"/>
      <c r="Z1669" s="21"/>
      <c r="AA1669" s="21"/>
      <c r="AB1669" s="21"/>
      <c r="AD1669" s="21"/>
      <c r="AF1669" s="21"/>
    </row>
    <row r="1670" s="80" customFormat="1">
      <c r="A1670" s="81"/>
      <c r="B1670" s="38"/>
      <c r="C1670" s="81"/>
      <c r="D1670" s="80" t="s">
        <v>1444</v>
      </c>
      <c r="E1670" s="38"/>
      <c r="F1670" s="48" t="str">
        <f>F1665</f>
        <v>ДУ</v>
      </c>
      <c r="G1670" s="81">
        <f>G1665</f>
        <v>5</v>
      </c>
      <c r="H1670" s="48"/>
      <c r="I1670" s="48">
        <f>I1623</f>
        <v>0.46999999999999997</v>
      </c>
      <c r="J1670" s="48" t="e">
        <f>J1665</f>
        <v>#REF!</v>
      </c>
      <c r="K1670" s="38"/>
      <c r="L1670" s="110" t="s">
        <v>1376</v>
      </c>
      <c r="M1670" s="61"/>
      <c r="N1670" s="61"/>
      <c r="O1670" s="61"/>
      <c r="P1670" s="61"/>
      <c r="Q1670" s="61"/>
      <c r="R1670" s="61"/>
      <c r="S1670" s="61"/>
      <c r="T1670" s="61"/>
      <c r="U1670" s="61"/>
      <c r="V1670" s="61"/>
      <c r="W1670" s="61"/>
      <c r="X1670" s="61"/>
      <c r="Y1670" s="61"/>
      <c r="Z1670" s="48"/>
      <c r="AA1670" s="48"/>
      <c r="AB1670" s="48"/>
      <c r="AD1670" s="48"/>
      <c r="AF1670" s="48"/>
    </row>
    <row r="1671" s="80" customFormat="1">
      <c r="A1671" s="81"/>
      <c r="B1671" s="38"/>
      <c r="C1671" s="81"/>
      <c r="D1671" s="38"/>
      <c r="E1671" s="38"/>
      <c r="F1671" s="48"/>
      <c r="G1671" s="81"/>
      <c r="H1671" s="48"/>
      <c r="I1671" s="48"/>
      <c r="J1671" s="48"/>
      <c r="K1671" s="38"/>
      <c r="L1671" s="23"/>
      <c r="M1671" s="61"/>
      <c r="N1671" s="61"/>
      <c r="O1671" s="61"/>
      <c r="P1671" s="61"/>
      <c r="Q1671" s="61"/>
      <c r="R1671" s="61"/>
      <c r="S1671" s="61"/>
      <c r="T1671" s="61"/>
      <c r="U1671" s="61"/>
      <c r="V1671" s="61"/>
      <c r="W1671" s="61"/>
      <c r="X1671" s="61"/>
      <c r="Y1671" s="61"/>
      <c r="Z1671" s="48"/>
      <c r="AA1671" s="48"/>
      <c r="AB1671" s="48"/>
      <c r="AD1671" s="48"/>
      <c r="AF1671" s="48"/>
    </row>
    <row r="1672" s="80" customFormat="1">
      <c r="A1672" s="81"/>
      <c r="B1672" s="38"/>
      <c r="C1672" s="81"/>
      <c r="D1672" s="80" t="s">
        <v>1445</v>
      </c>
      <c r="E1672" s="38"/>
      <c r="F1672" s="48"/>
      <c r="G1672" s="81"/>
      <c r="H1672" s="48"/>
      <c r="I1672" s="48"/>
      <c r="J1672" s="48"/>
      <c r="K1672" s="38"/>
      <c r="L1672" s="23"/>
      <c r="M1672" s="61"/>
      <c r="N1672" s="61"/>
      <c r="O1672" s="61"/>
      <c r="P1672" s="61"/>
      <c r="Q1672" s="61"/>
      <c r="R1672" s="61"/>
      <c r="S1672" s="61"/>
      <c r="T1672" s="61"/>
      <c r="U1672" s="61"/>
      <c r="V1672" s="61"/>
      <c r="W1672" s="61"/>
      <c r="X1672" s="61"/>
      <c r="Y1672" s="61"/>
      <c r="Z1672" s="48"/>
      <c r="AA1672" s="48"/>
      <c r="AB1672" s="48"/>
      <c r="AD1672" s="48"/>
      <c r="AF1672" s="48"/>
    </row>
    <row r="1673" s="80" customFormat="1">
      <c r="A1673" s="81"/>
      <c r="B1673" s="24" t="s">
        <v>140</v>
      </c>
      <c r="C1673" s="81"/>
      <c r="D1673" s="24" t="s">
        <v>1446</v>
      </c>
      <c r="E1673" s="24" t="str">
        <f>D1673</f>
        <v xml:space="preserve">ВЛ 10 кВ Камчуга</v>
      </c>
      <c r="F1673" s="21" t="s">
        <v>38</v>
      </c>
      <c r="G1673" s="22">
        <v>5</v>
      </c>
      <c r="H1673" s="48"/>
      <c r="I1673" s="48">
        <v>0.40000000000000002</v>
      </c>
      <c r="J1673" s="48"/>
      <c r="K1673" s="38">
        <v>0.40000000000000002</v>
      </c>
      <c r="L1673" s="23"/>
      <c r="M1673" s="61"/>
      <c r="N1673" s="61"/>
      <c r="O1673" s="61"/>
      <c r="P1673" s="61"/>
      <c r="Q1673" s="61"/>
      <c r="R1673" s="61"/>
      <c r="S1673" s="61"/>
      <c r="T1673" s="61"/>
      <c r="U1673" s="61"/>
      <c r="V1673" s="61"/>
      <c r="W1673" s="61"/>
      <c r="X1673" s="61"/>
      <c r="Y1673" s="61"/>
      <c r="Z1673" s="48"/>
      <c r="AA1673" s="48"/>
      <c r="AB1673" s="48"/>
      <c r="AD1673" s="48"/>
      <c r="AF1673" s="48"/>
    </row>
    <row r="1674" s="80" customFormat="1">
      <c r="A1674" s="81"/>
      <c r="B1674" s="24" t="s">
        <v>1447</v>
      </c>
      <c r="C1674" s="81"/>
      <c r="D1674" s="38"/>
      <c r="E1674" s="38"/>
      <c r="F1674" s="48"/>
      <c r="G1674" s="81"/>
      <c r="H1674" s="48"/>
      <c r="I1674" s="48"/>
      <c r="J1674" s="48"/>
      <c r="K1674" s="54" t="s">
        <v>249</v>
      </c>
      <c r="L1674" s="23"/>
      <c r="M1674" s="61"/>
      <c r="N1674" s="61"/>
      <c r="O1674" s="61"/>
      <c r="P1674" s="61"/>
      <c r="Q1674" s="61"/>
      <c r="R1674" s="61"/>
      <c r="S1674" s="61"/>
      <c r="T1674" s="61"/>
      <c r="U1674" s="61"/>
      <c r="V1674" s="61"/>
      <c r="W1674" s="61"/>
      <c r="X1674" s="61"/>
      <c r="Y1674" s="61"/>
      <c r="Z1674" s="48"/>
      <c r="AA1674" s="48"/>
      <c r="AB1674" s="48"/>
      <c r="AD1674" s="48"/>
      <c r="AF1674" s="48"/>
    </row>
    <row r="1675" s="80" customFormat="1">
      <c r="A1675" s="81"/>
      <c r="B1675" s="24" t="s">
        <v>1448</v>
      </c>
      <c r="C1675" s="81"/>
      <c r="D1675" s="38"/>
      <c r="E1675" s="38"/>
      <c r="F1675" s="48"/>
      <c r="G1675" s="81"/>
      <c r="H1675" s="48"/>
      <c r="I1675" s="48"/>
      <c r="J1675" s="48"/>
      <c r="K1675" s="54" t="s">
        <v>249</v>
      </c>
      <c r="L1675" s="23"/>
      <c r="M1675" s="61"/>
      <c r="N1675" s="61"/>
      <c r="O1675" s="61"/>
      <c r="P1675" s="61"/>
      <c r="Q1675" s="61"/>
      <c r="R1675" s="61"/>
      <c r="S1675" s="61"/>
      <c r="T1675" s="61"/>
      <c r="U1675" s="61"/>
      <c r="V1675" s="61"/>
      <c r="W1675" s="61"/>
      <c r="X1675" s="61"/>
      <c r="Y1675" s="61"/>
      <c r="Z1675" s="48"/>
      <c r="AA1675" s="48"/>
      <c r="AB1675" s="48"/>
      <c r="AD1675" s="48"/>
      <c r="AF1675" s="48"/>
    </row>
    <row r="1676" s="80" customFormat="1">
      <c r="A1676" s="81"/>
      <c r="B1676" s="24" t="str">
        <f>'Справочник Перечня'!O42</f>
        <v xml:space="preserve">МУП "Тотьма-Водоканал"</v>
      </c>
      <c r="C1676" s="81"/>
      <c r="D1676" s="38"/>
      <c r="E1676" s="38"/>
      <c r="F1676" s="48"/>
      <c r="G1676" s="81"/>
      <c r="H1676" s="48"/>
      <c r="I1676" s="48"/>
      <c r="J1676" s="48"/>
      <c r="K1676" s="38"/>
      <c r="L1676" s="23"/>
      <c r="M1676" s="61"/>
      <c r="N1676" s="61"/>
      <c r="O1676" s="61"/>
      <c r="P1676" s="61"/>
      <c r="Q1676" s="61"/>
      <c r="R1676" s="61"/>
      <c r="S1676" s="61"/>
      <c r="T1676" s="61"/>
      <c r="U1676" s="61"/>
      <c r="V1676" s="61"/>
      <c r="W1676" s="61"/>
      <c r="X1676" s="61"/>
      <c r="Y1676" s="61"/>
      <c r="Z1676" s="48"/>
      <c r="AA1676" s="48"/>
      <c r="AB1676" s="48"/>
      <c r="AD1676" s="48"/>
      <c r="AF1676" s="48"/>
    </row>
    <row r="1677" s="80" customFormat="1">
      <c r="A1677" s="81"/>
      <c r="B1677" s="24" t="s">
        <v>140</v>
      </c>
      <c r="C1677" s="81"/>
      <c r="D1677" s="24" t="s">
        <v>1449</v>
      </c>
      <c r="E1677" s="24" t="str">
        <f>D1677</f>
        <v xml:space="preserve">ВЛ 10 кВ Красное знамя</v>
      </c>
      <c r="F1677" s="21" t="str">
        <f>F1673</f>
        <v>ДУ</v>
      </c>
      <c r="G1677" s="22">
        <f>G1673</f>
        <v>5</v>
      </c>
      <c r="H1677" s="21"/>
      <c r="I1677" s="21"/>
      <c r="J1677" s="21"/>
      <c r="K1677" s="38">
        <v>0.44</v>
      </c>
      <c r="L1677" s="23"/>
      <c r="M1677" s="61"/>
      <c r="N1677" s="61"/>
      <c r="O1677" s="61"/>
      <c r="P1677" s="61"/>
      <c r="Q1677" s="61"/>
      <c r="R1677" s="61"/>
      <c r="S1677" s="61"/>
      <c r="T1677" s="61"/>
      <c r="U1677" s="61"/>
      <c r="V1677" s="61"/>
      <c r="W1677" s="61"/>
      <c r="X1677" s="61"/>
      <c r="Y1677" s="61"/>
      <c r="Z1677" s="48"/>
      <c r="AA1677" s="48"/>
      <c r="AB1677" s="48"/>
      <c r="AD1677" s="48"/>
      <c r="AF1677" s="48"/>
    </row>
    <row r="1678" s="80" customFormat="1">
      <c r="A1678" s="81"/>
      <c r="B1678" s="24" t="str">
        <f>'Справочник Перечня'!B53</f>
        <v xml:space="preserve">АО "Транснефть-Север"</v>
      </c>
      <c r="C1678" s="81"/>
      <c r="D1678" s="24"/>
      <c r="E1678" s="24"/>
      <c r="F1678" s="21"/>
      <c r="G1678" s="22"/>
      <c r="H1678" s="21"/>
      <c r="I1678" s="21"/>
      <c r="J1678" s="21"/>
      <c r="K1678" s="38"/>
      <c r="L1678" s="23"/>
      <c r="M1678" s="61"/>
      <c r="N1678" s="61"/>
      <c r="O1678" s="61"/>
      <c r="P1678" s="61"/>
      <c r="Q1678" s="61"/>
      <c r="R1678" s="61"/>
      <c r="S1678" s="61"/>
      <c r="T1678" s="61"/>
      <c r="U1678" s="61"/>
      <c r="V1678" s="61"/>
      <c r="W1678" s="61"/>
      <c r="X1678" s="61"/>
      <c r="Y1678" s="61"/>
      <c r="Z1678" s="48"/>
      <c r="AA1678" s="48"/>
      <c r="AB1678" s="48"/>
      <c r="AD1678" s="48"/>
      <c r="AF1678" s="48"/>
    </row>
    <row r="1679" s="80" customFormat="1">
      <c r="A1679" s="81"/>
      <c r="B1679" s="24" t="str">
        <f>'Справочник Перечня'!B1</f>
        <v xml:space="preserve">ПАО "Моб.ТелеСистемы"</v>
      </c>
      <c r="C1679" s="81"/>
      <c r="D1679" s="24"/>
      <c r="E1679" s="24"/>
      <c r="F1679" s="21"/>
      <c r="G1679" s="22"/>
      <c r="H1679" s="21"/>
      <c r="I1679" s="21"/>
      <c r="J1679" s="21"/>
      <c r="K1679" s="38"/>
      <c r="L1679" s="23"/>
      <c r="M1679" s="61"/>
      <c r="N1679" s="61"/>
      <c r="O1679" s="61"/>
      <c r="P1679" s="61"/>
      <c r="Q1679" s="61"/>
      <c r="R1679" s="61"/>
      <c r="S1679" s="61"/>
      <c r="T1679" s="61"/>
      <c r="U1679" s="61"/>
      <c r="V1679" s="61"/>
      <c r="W1679" s="61"/>
      <c r="X1679" s="61"/>
      <c r="Y1679" s="61"/>
      <c r="Z1679" s="48"/>
      <c r="AA1679" s="48"/>
      <c r="AB1679" s="48"/>
      <c r="AD1679" s="48"/>
      <c r="AF1679" s="48"/>
    </row>
    <row r="1680" s="80" customFormat="1">
      <c r="A1680" s="81"/>
      <c r="B1680" s="24">
        <f>'Справочник Перечня'!E2</f>
        <v>0</v>
      </c>
      <c r="C1680" s="81"/>
      <c r="D1680" s="24"/>
      <c r="E1680" s="24"/>
      <c r="F1680" s="21"/>
      <c r="G1680" s="22"/>
      <c r="H1680" s="21"/>
      <c r="I1680" s="21"/>
      <c r="J1680" s="21"/>
      <c r="K1680" s="38"/>
      <c r="L1680" s="23"/>
      <c r="M1680" s="61"/>
      <c r="N1680" s="61"/>
      <c r="O1680" s="61"/>
      <c r="P1680" s="61"/>
      <c r="Q1680" s="61"/>
      <c r="R1680" s="61"/>
      <c r="S1680" s="61"/>
      <c r="T1680" s="61"/>
      <c r="U1680" s="61"/>
      <c r="V1680" s="61"/>
      <c r="W1680" s="61"/>
      <c r="X1680" s="61"/>
      <c r="Y1680" s="61"/>
      <c r="Z1680" s="48"/>
      <c r="AA1680" s="48"/>
      <c r="AB1680" s="48"/>
      <c r="AD1680" s="48"/>
      <c r="AF1680" s="48"/>
    </row>
    <row r="1681" s="80" customFormat="1">
      <c r="A1681" s="81"/>
      <c r="B1681" s="24" t="str">
        <f>'Справочник Перечня'!B24</f>
        <v xml:space="preserve">ПАО "Ростелеком"</v>
      </c>
      <c r="C1681" s="24" t="str">
        <f>'Справочник Перечня'!C24</f>
        <v xml:space="preserve">(8172) 72-00-14, ф.(8172) 72 61 23</v>
      </c>
      <c r="D1681" s="24"/>
      <c r="E1681" s="24"/>
      <c r="F1681" s="21"/>
      <c r="G1681" s="22"/>
      <c r="H1681" s="21"/>
      <c r="I1681" s="21"/>
      <c r="J1681" s="21"/>
      <c r="K1681" s="38"/>
      <c r="L1681" s="23"/>
      <c r="M1681" s="61"/>
      <c r="N1681" s="61"/>
      <c r="O1681" s="61"/>
      <c r="P1681" s="61"/>
      <c r="Q1681" s="61"/>
      <c r="R1681" s="61"/>
      <c r="S1681" s="61"/>
      <c r="T1681" s="61"/>
      <c r="U1681" s="61"/>
      <c r="V1681" s="61"/>
      <c r="W1681" s="61"/>
      <c r="X1681" s="61"/>
      <c r="Y1681" s="61"/>
      <c r="Z1681" s="48"/>
      <c r="AA1681" s="48"/>
      <c r="AB1681" s="48"/>
      <c r="AD1681" s="48"/>
      <c r="AF1681" s="48"/>
    </row>
    <row r="1682" s="80" customFormat="1">
      <c r="A1682" s="81"/>
      <c r="B1682" s="24" t="str">
        <f>'Справочник Перечня'!O46</f>
        <v xml:space="preserve">Администрация СП Пятовское</v>
      </c>
      <c r="C1682" s="24"/>
      <c r="D1682" s="24"/>
      <c r="E1682" s="24"/>
      <c r="F1682" s="21"/>
      <c r="G1682" s="22"/>
      <c r="H1682" s="21"/>
      <c r="I1682" s="21"/>
      <c r="J1682" s="21"/>
      <c r="K1682" s="38"/>
      <c r="L1682" s="23"/>
      <c r="M1682" s="61"/>
      <c r="N1682" s="61"/>
      <c r="O1682" s="61"/>
      <c r="P1682" s="61"/>
      <c r="Q1682" s="61"/>
      <c r="R1682" s="61"/>
      <c r="S1682" s="61"/>
      <c r="T1682" s="61"/>
      <c r="U1682" s="61"/>
      <c r="V1682" s="61"/>
      <c r="W1682" s="61"/>
      <c r="X1682" s="61"/>
      <c r="Y1682" s="61"/>
      <c r="Z1682" s="48"/>
      <c r="AA1682" s="48"/>
      <c r="AB1682" s="48"/>
      <c r="AD1682" s="48"/>
      <c r="AF1682" s="48"/>
    </row>
    <row r="1683" s="80" customFormat="1">
      <c r="A1683" s="81"/>
      <c r="B1683" s="24" t="s">
        <v>1450</v>
      </c>
      <c r="C1683" s="24"/>
      <c r="D1683" s="24"/>
      <c r="E1683" s="24"/>
      <c r="F1683" s="21"/>
      <c r="G1683" s="22"/>
      <c r="H1683" s="21"/>
      <c r="I1683" s="21"/>
      <c r="J1683" s="21"/>
      <c r="K1683" s="54" t="s">
        <v>249</v>
      </c>
      <c r="L1683" s="23"/>
      <c r="M1683" s="61"/>
      <c r="N1683" s="61"/>
      <c r="O1683" s="61"/>
      <c r="P1683" s="61"/>
      <c r="Q1683" s="61"/>
      <c r="R1683" s="61"/>
      <c r="S1683" s="61"/>
      <c r="T1683" s="61"/>
      <c r="U1683" s="61"/>
      <c r="V1683" s="61"/>
      <c r="W1683" s="61"/>
      <c r="X1683" s="61"/>
      <c r="Y1683" s="61"/>
      <c r="Z1683" s="48"/>
      <c r="AA1683" s="48"/>
      <c r="AB1683" s="48"/>
      <c r="AD1683" s="48"/>
      <c r="AF1683" s="48"/>
    </row>
    <row r="1684" s="80" customFormat="1">
      <c r="A1684" s="81"/>
      <c r="B1684" s="24" t="s">
        <v>1451</v>
      </c>
      <c r="C1684" s="24"/>
      <c r="D1684" s="24"/>
      <c r="E1684" s="24"/>
      <c r="F1684" s="21"/>
      <c r="G1684" s="22"/>
      <c r="H1684" s="21"/>
      <c r="I1684" s="21"/>
      <c r="J1684" s="21"/>
      <c r="K1684" s="38"/>
      <c r="L1684" s="23"/>
      <c r="M1684" s="61"/>
      <c r="N1684" s="61"/>
      <c r="O1684" s="61"/>
      <c r="P1684" s="61"/>
      <c r="Q1684" s="61"/>
      <c r="R1684" s="61"/>
      <c r="S1684" s="61"/>
      <c r="T1684" s="61"/>
      <c r="U1684" s="61"/>
      <c r="V1684" s="61"/>
      <c r="W1684" s="61"/>
      <c r="X1684" s="61"/>
      <c r="Y1684" s="61"/>
      <c r="Z1684" s="48"/>
      <c r="AA1684" s="48"/>
      <c r="AB1684" s="48"/>
      <c r="AD1684" s="48"/>
      <c r="AF1684" s="48"/>
    </row>
    <row r="1685" s="80" customFormat="1">
      <c r="A1685" s="81"/>
      <c r="B1685" s="24" t="s">
        <v>1452</v>
      </c>
      <c r="C1685" s="24"/>
      <c r="D1685" s="24"/>
      <c r="E1685" s="24"/>
      <c r="F1685" s="21"/>
      <c r="G1685" s="22"/>
      <c r="H1685" s="21"/>
      <c r="I1685" s="21"/>
      <c r="J1685" s="21"/>
      <c r="K1685" s="38"/>
      <c r="L1685" s="23"/>
      <c r="M1685" s="61"/>
      <c r="N1685" s="61"/>
      <c r="O1685" s="61"/>
      <c r="P1685" s="61"/>
      <c r="Q1685" s="61"/>
      <c r="R1685" s="61"/>
      <c r="S1685" s="61"/>
      <c r="T1685" s="61"/>
      <c r="U1685" s="61"/>
      <c r="V1685" s="61"/>
      <c r="W1685" s="61"/>
      <c r="X1685" s="61"/>
      <c r="Y1685" s="61"/>
      <c r="Z1685" s="48"/>
      <c r="AA1685" s="48"/>
      <c r="AB1685" s="48"/>
      <c r="AD1685" s="48"/>
      <c r="AF1685" s="48"/>
    </row>
    <row r="1686" s="80" customFormat="1">
      <c r="A1686" s="81"/>
      <c r="B1686" s="24" t="str">
        <f>'Справочник Перечня'!O42</f>
        <v xml:space="preserve">МУП "Тотьма-Водоканал"</v>
      </c>
      <c r="C1686" s="24"/>
      <c r="D1686" s="24"/>
      <c r="E1686" s="24"/>
      <c r="F1686" s="21"/>
      <c r="G1686" s="22"/>
      <c r="H1686" s="21"/>
      <c r="I1686" s="21"/>
      <c r="J1686" s="21"/>
      <c r="K1686" s="101" t="s">
        <v>1453</v>
      </c>
      <c r="L1686" s="23"/>
      <c r="M1686" s="61"/>
      <c r="N1686" s="61"/>
      <c r="O1686" s="61"/>
      <c r="P1686" s="61"/>
      <c r="Q1686" s="61"/>
      <c r="R1686" s="61"/>
      <c r="S1686" s="61"/>
      <c r="T1686" s="61"/>
      <c r="U1686" s="61"/>
      <c r="V1686" s="61"/>
      <c r="W1686" s="61"/>
      <c r="X1686" s="61"/>
      <c r="Y1686" s="61"/>
      <c r="Z1686" s="48"/>
      <c r="AA1686" s="48"/>
      <c r="AB1686" s="48"/>
      <c r="AD1686" s="48"/>
      <c r="AF1686" s="48"/>
    </row>
    <row r="1687" s="80" customFormat="1">
      <c r="A1687" s="81"/>
      <c r="B1687" s="20" t="str">
        <f>'Справочник Перечня'!O49</f>
        <v xml:space="preserve">Тотьмалесторг ЗАО</v>
      </c>
      <c r="C1687" s="24"/>
      <c r="D1687" s="24"/>
      <c r="E1687" s="24"/>
      <c r="F1687" s="21"/>
      <c r="G1687" s="22"/>
      <c r="H1687" s="21"/>
      <c r="I1687" s="21"/>
      <c r="J1687" s="21"/>
      <c r="K1687" s="38"/>
      <c r="L1687" s="23"/>
      <c r="M1687" s="61"/>
      <c r="N1687" s="61"/>
      <c r="O1687" s="61"/>
      <c r="P1687" s="61"/>
      <c r="Q1687" s="61"/>
      <c r="R1687" s="61"/>
      <c r="S1687" s="61"/>
      <c r="T1687" s="61"/>
      <c r="U1687" s="61"/>
      <c r="V1687" s="61"/>
      <c r="W1687" s="61"/>
      <c r="X1687" s="61"/>
      <c r="Y1687" s="61"/>
      <c r="Z1687" s="48"/>
      <c r="AA1687" s="48"/>
      <c r="AB1687" s="48"/>
      <c r="AD1687" s="48"/>
      <c r="AF1687" s="48"/>
    </row>
    <row r="1688" s="80" customFormat="1">
      <c r="A1688" s="81"/>
      <c r="B1688" s="24" t="s">
        <v>1454</v>
      </c>
      <c r="C1688" s="24"/>
      <c r="D1688" s="24"/>
      <c r="E1688" s="24"/>
      <c r="F1688" s="21"/>
      <c r="G1688" s="22"/>
      <c r="H1688" s="21"/>
      <c r="I1688" s="21"/>
      <c r="J1688" s="21"/>
      <c r="K1688" s="38"/>
      <c r="L1688" s="23"/>
      <c r="M1688" s="61"/>
      <c r="N1688" s="61"/>
      <c r="O1688" s="61"/>
      <c r="P1688" s="61"/>
      <c r="Q1688" s="61"/>
      <c r="R1688" s="61"/>
      <c r="S1688" s="61"/>
      <c r="T1688" s="61"/>
      <c r="U1688" s="61"/>
      <c r="V1688" s="61"/>
      <c r="W1688" s="61"/>
      <c r="X1688" s="61"/>
      <c r="Y1688" s="61"/>
      <c r="Z1688" s="48"/>
      <c r="AA1688" s="48"/>
      <c r="AB1688" s="48"/>
      <c r="AD1688" s="48"/>
      <c r="AF1688" s="48"/>
    </row>
    <row r="1689" s="80" customFormat="1">
      <c r="A1689" s="81"/>
      <c r="B1689" s="24" t="s">
        <v>140</v>
      </c>
      <c r="C1689" s="24"/>
      <c r="D1689" s="24" t="s">
        <v>582</v>
      </c>
      <c r="E1689" s="24"/>
      <c r="F1689" s="21"/>
      <c r="G1689" s="22"/>
      <c r="H1689" s="21"/>
      <c r="I1689" s="21"/>
      <c r="J1689" s="21"/>
      <c r="K1689" s="38">
        <v>0.34000000000000002</v>
      </c>
      <c r="L1689" s="23"/>
      <c r="M1689" s="61"/>
      <c r="N1689" s="61"/>
      <c r="O1689" s="61"/>
      <c r="P1689" s="61"/>
      <c r="Q1689" s="61"/>
      <c r="R1689" s="61"/>
      <c r="S1689" s="61"/>
      <c r="T1689" s="61"/>
      <c r="U1689" s="61"/>
      <c r="V1689" s="61"/>
      <c r="W1689" s="61"/>
      <c r="X1689" s="61"/>
      <c r="Y1689" s="61"/>
      <c r="Z1689" s="48"/>
      <c r="AA1689" s="48"/>
      <c r="AB1689" s="48"/>
      <c r="AD1689" s="48"/>
      <c r="AF1689" s="48"/>
    </row>
    <row r="1690" s="80" customFormat="1">
      <c r="A1690" s="81"/>
      <c r="B1690" s="24" t="s">
        <v>1455</v>
      </c>
      <c r="C1690" s="24"/>
      <c r="E1690" s="24"/>
      <c r="F1690" s="21"/>
      <c r="G1690" s="22"/>
      <c r="H1690" s="21"/>
      <c r="I1690" s="21"/>
      <c r="J1690" s="21"/>
      <c r="K1690" s="54" t="s">
        <v>249</v>
      </c>
      <c r="L1690" s="23"/>
      <c r="M1690" s="61"/>
      <c r="N1690" s="61"/>
      <c r="O1690" s="61"/>
      <c r="P1690" s="61"/>
      <c r="Q1690" s="61"/>
      <c r="R1690" s="61"/>
      <c r="S1690" s="61"/>
      <c r="T1690" s="61"/>
      <c r="U1690" s="61"/>
      <c r="V1690" s="61"/>
      <c r="W1690" s="61"/>
      <c r="X1690" s="61"/>
      <c r="Y1690" s="61"/>
      <c r="Z1690" s="48"/>
      <c r="AA1690" s="48"/>
      <c r="AB1690" s="48"/>
      <c r="AD1690" s="48"/>
      <c r="AF1690" s="48"/>
    </row>
    <row r="1691" s="80" customFormat="1">
      <c r="A1691" s="81"/>
      <c r="B1691" s="24" t="str">
        <f>'Справочник Перечня'!O42</f>
        <v xml:space="preserve">МУП "Тотьма-Водоканал"</v>
      </c>
      <c r="C1691" s="24"/>
      <c r="D1691" s="24"/>
      <c r="E1691" s="24"/>
      <c r="F1691" s="21"/>
      <c r="G1691" s="22"/>
      <c r="H1691" s="21"/>
      <c r="I1691" s="21"/>
      <c r="J1691" s="21"/>
      <c r="K1691" s="101" t="s">
        <v>1456</v>
      </c>
      <c r="L1691" s="23"/>
      <c r="M1691" s="61"/>
      <c r="N1691" s="61"/>
      <c r="O1691" s="61"/>
      <c r="P1691" s="61"/>
      <c r="Q1691" s="61"/>
      <c r="R1691" s="61"/>
      <c r="S1691" s="61"/>
      <c r="T1691" s="61"/>
      <c r="U1691" s="61"/>
      <c r="V1691" s="61"/>
      <c r="W1691" s="61"/>
      <c r="X1691" s="61"/>
      <c r="Y1691" s="61"/>
      <c r="Z1691" s="48"/>
      <c r="AA1691" s="48"/>
      <c r="AB1691" s="48"/>
      <c r="AD1691" s="48"/>
      <c r="AF1691" s="48"/>
    </row>
    <row r="1692" s="80" customFormat="1">
      <c r="A1692" s="81"/>
      <c r="B1692" s="24" t="str">
        <f>'Справочник Перечня'!O50</f>
        <v xml:space="preserve">Тотемские тепловые системы МУП</v>
      </c>
      <c r="C1692" s="24"/>
      <c r="D1692" s="24"/>
      <c r="E1692" s="24"/>
      <c r="F1692" s="21"/>
      <c r="G1692" s="22"/>
      <c r="H1692" s="21"/>
      <c r="I1692" s="21"/>
      <c r="J1692" s="21"/>
      <c r="K1692" s="38"/>
      <c r="L1692" s="23" t="s">
        <v>1457</v>
      </c>
      <c r="M1692" s="61"/>
      <c r="N1692" s="61"/>
      <c r="O1692" s="61"/>
      <c r="P1692" s="61"/>
      <c r="Q1692" s="61"/>
      <c r="R1692" s="61"/>
      <c r="S1692" s="61"/>
      <c r="T1692" s="61"/>
      <c r="U1692" s="61"/>
      <c r="V1692" s="61"/>
      <c r="W1692" s="61"/>
      <c r="X1692" s="61"/>
      <c r="Y1692" s="61"/>
      <c r="Z1692" s="48"/>
      <c r="AA1692" s="48"/>
      <c r="AB1692" s="48"/>
      <c r="AD1692" s="48"/>
      <c r="AF1692" s="48"/>
    </row>
    <row r="1693" s="80" customFormat="1">
      <c r="A1693" s="81"/>
      <c r="B1693" s="24" t="s">
        <v>140</v>
      </c>
      <c r="C1693" s="24"/>
      <c r="D1693" s="24" t="s">
        <v>1458</v>
      </c>
      <c r="E1693" s="24" t="str">
        <f>D1693</f>
        <v xml:space="preserve">ВЛ 10 кВ Север</v>
      </c>
      <c r="F1693" s="21" t="str">
        <f>F1673</f>
        <v>ДУ</v>
      </c>
      <c r="G1693" s="22">
        <f>G1673</f>
        <v>5</v>
      </c>
      <c r="H1693" s="21"/>
      <c r="I1693" s="21">
        <v>0.089999999999999997</v>
      </c>
      <c r="J1693" s="21"/>
      <c r="K1693" s="38">
        <v>0.089999999999999997</v>
      </c>
      <c r="L1693" s="23"/>
      <c r="M1693" s="61"/>
      <c r="N1693" s="61"/>
      <c r="O1693" s="61"/>
      <c r="P1693" s="61"/>
      <c r="Q1693" s="61"/>
      <c r="R1693" s="61"/>
      <c r="S1693" s="61"/>
      <c r="T1693" s="61"/>
      <c r="U1693" s="61"/>
      <c r="V1693" s="61"/>
      <c r="W1693" s="61"/>
      <c r="X1693" s="61"/>
      <c r="Y1693" s="61"/>
      <c r="Z1693" s="48"/>
      <c r="AA1693" s="48"/>
      <c r="AB1693" s="48"/>
      <c r="AD1693" s="48"/>
      <c r="AF1693" s="48"/>
    </row>
    <row r="1694" s="80" customFormat="1">
      <c r="A1694" s="81"/>
      <c r="B1694" s="24" t="str">
        <f>'Справочник Перечня'!B24</f>
        <v xml:space="preserve">ПАО "Ростелеком"</v>
      </c>
      <c r="C1694" s="24" t="str">
        <f>'Справочник Перечня'!C24</f>
        <v xml:space="preserve">(8172) 72-00-14, ф.(8172) 72 61 23</v>
      </c>
      <c r="D1694" s="24"/>
      <c r="E1694" s="24"/>
      <c r="F1694" s="21"/>
      <c r="G1694" s="22"/>
      <c r="H1694" s="21"/>
      <c r="I1694" s="21"/>
      <c r="J1694" s="21"/>
      <c r="K1694" s="38"/>
      <c r="L1694" s="23"/>
      <c r="M1694" s="61"/>
      <c r="N1694" s="61"/>
      <c r="O1694" s="61"/>
      <c r="P1694" s="61"/>
      <c r="Q1694" s="61"/>
      <c r="R1694" s="61"/>
      <c r="S1694" s="61"/>
      <c r="T1694" s="61"/>
      <c r="U1694" s="61"/>
      <c r="V1694" s="61"/>
      <c r="W1694" s="61"/>
      <c r="X1694" s="61"/>
      <c r="Y1694" s="61"/>
      <c r="Z1694" s="48"/>
      <c r="AA1694" s="48"/>
      <c r="AB1694" s="48"/>
      <c r="AD1694" s="48"/>
      <c r="AF1694" s="48"/>
    </row>
    <row r="1695" s="80" customFormat="1">
      <c r="A1695" s="81"/>
      <c r="B1695" s="24" t="str">
        <f>'Справочник Перечня'!B38</f>
        <v xml:space="preserve">АО "Почта России"</v>
      </c>
      <c r="C1695" s="24"/>
      <c r="D1695" s="24"/>
      <c r="E1695" s="24"/>
      <c r="F1695" s="21"/>
      <c r="G1695" s="22"/>
      <c r="H1695" s="21"/>
      <c r="I1695" s="21"/>
      <c r="J1695" s="21"/>
      <c r="K1695" s="38"/>
      <c r="L1695" s="23"/>
      <c r="M1695" s="61"/>
      <c r="N1695" s="61"/>
      <c r="O1695" s="61"/>
      <c r="P1695" s="61"/>
      <c r="Q1695" s="61"/>
      <c r="R1695" s="61"/>
      <c r="S1695" s="61"/>
      <c r="T1695" s="61"/>
      <c r="U1695" s="61"/>
      <c r="V1695" s="61"/>
      <c r="W1695" s="61"/>
      <c r="X1695" s="61"/>
      <c r="Y1695" s="61"/>
      <c r="Z1695" s="48"/>
      <c r="AA1695" s="48"/>
      <c r="AB1695" s="48"/>
      <c r="AD1695" s="48"/>
      <c r="AF1695" s="48"/>
    </row>
    <row r="1696" s="80" customFormat="1">
      <c r="A1696" s="81"/>
      <c r="B1696" s="24" t="s">
        <v>1459</v>
      </c>
      <c r="C1696" s="24"/>
      <c r="D1696" s="24"/>
      <c r="E1696" s="24"/>
      <c r="F1696" s="21"/>
      <c r="G1696" s="22"/>
      <c r="H1696" s="21"/>
      <c r="I1696" s="21"/>
      <c r="J1696" s="21"/>
      <c r="K1696" s="38"/>
      <c r="L1696" s="23"/>
      <c r="M1696" s="61"/>
      <c r="N1696" s="61"/>
      <c r="O1696" s="61"/>
      <c r="P1696" s="61"/>
      <c r="Q1696" s="61"/>
      <c r="R1696" s="61"/>
      <c r="S1696" s="61"/>
      <c r="T1696" s="61"/>
      <c r="U1696" s="61"/>
      <c r="V1696" s="61"/>
      <c r="W1696" s="61"/>
      <c r="X1696" s="61"/>
      <c r="Y1696" s="61"/>
      <c r="Z1696" s="48"/>
      <c r="AA1696" s="48"/>
      <c r="AB1696" s="48"/>
      <c r="AD1696" s="48"/>
      <c r="AF1696" s="48"/>
    </row>
    <row r="1697" s="80" customFormat="1">
      <c r="A1697" s="81"/>
      <c r="B1697" s="24" t="str">
        <f>'Справочник Перечня'!O46</f>
        <v xml:space="preserve">Администрация СП Пятовское</v>
      </c>
      <c r="C1697" s="24"/>
      <c r="D1697" s="24"/>
      <c r="E1697" s="24"/>
      <c r="F1697" s="21"/>
      <c r="G1697" s="22"/>
      <c r="H1697" s="21"/>
      <c r="I1697" s="21"/>
      <c r="J1697" s="21"/>
      <c r="K1697" s="38"/>
      <c r="L1697" s="23"/>
      <c r="M1697" s="61"/>
      <c r="N1697" s="61"/>
      <c r="O1697" s="61"/>
      <c r="P1697" s="61"/>
      <c r="Q1697" s="61"/>
      <c r="R1697" s="61"/>
      <c r="S1697" s="61"/>
      <c r="T1697" s="61"/>
      <c r="U1697" s="61"/>
      <c r="V1697" s="61"/>
      <c r="W1697" s="61"/>
      <c r="X1697" s="61"/>
      <c r="Y1697" s="61"/>
      <c r="Z1697" s="48"/>
      <c r="AA1697" s="48"/>
      <c r="AB1697" s="48"/>
      <c r="AD1697" s="48"/>
      <c r="AF1697" s="48"/>
    </row>
    <row r="1698" s="80" customFormat="1">
      <c r="A1698" s="81"/>
      <c r="B1698" s="24" t="s">
        <v>1451</v>
      </c>
      <c r="C1698" s="24"/>
      <c r="D1698" s="24"/>
      <c r="E1698" s="24"/>
      <c r="F1698" s="21"/>
      <c r="G1698" s="22"/>
      <c r="H1698" s="21"/>
      <c r="I1698" s="21"/>
      <c r="J1698" s="21"/>
      <c r="K1698" s="38"/>
      <c r="L1698" s="23"/>
      <c r="M1698" s="61"/>
      <c r="N1698" s="61"/>
      <c r="O1698" s="61"/>
      <c r="P1698" s="61"/>
      <c r="Q1698" s="61"/>
      <c r="R1698" s="61"/>
      <c r="S1698" s="61"/>
      <c r="T1698" s="61"/>
      <c r="U1698" s="61"/>
      <c r="V1698" s="61"/>
      <c r="W1698" s="61"/>
      <c r="X1698" s="61"/>
      <c r="Y1698" s="61"/>
      <c r="Z1698" s="48"/>
      <c r="AA1698" s="48"/>
      <c r="AB1698" s="48"/>
      <c r="AD1698" s="48"/>
      <c r="AF1698" s="48"/>
    </row>
    <row r="1699" s="80" customFormat="1">
      <c r="A1699" s="81"/>
      <c r="B1699" s="24" t="s">
        <v>1460</v>
      </c>
      <c r="C1699" s="24"/>
      <c r="D1699" s="24"/>
      <c r="E1699" s="24"/>
      <c r="F1699" s="21"/>
      <c r="G1699" s="22"/>
      <c r="H1699" s="21"/>
      <c r="I1699" s="21"/>
      <c r="J1699" s="21"/>
      <c r="K1699" s="38"/>
      <c r="L1699" s="23"/>
      <c r="M1699" s="61"/>
      <c r="N1699" s="61"/>
      <c r="O1699" s="61"/>
      <c r="P1699" s="61"/>
      <c r="Q1699" s="61"/>
      <c r="R1699" s="61"/>
      <c r="S1699" s="61"/>
      <c r="T1699" s="61"/>
      <c r="U1699" s="61"/>
      <c r="V1699" s="61"/>
      <c r="W1699" s="61"/>
      <c r="X1699" s="61"/>
      <c r="Y1699" s="61"/>
      <c r="Z1699" s="48"/>
      <c r="AA1699" s="48"/>
      <c r="AB1699" s="48"/>
      <c r="AD1699" s="48"/>
      <c r="AF1699" s="48"/>
    </row>
    <row r="1700" s="80" customFormat="1">
      <c r="A1700" s="81"/>
      <c r="B1700" s="24" t="s">
        <v>1461</v>
      </c>
      <c r="C1700" s="24"/>
      <c r="D1700" s="24"/>
      <c r="E1700" s="24"/>
      <c r="F1700" s="21"/>
      <c r="G1700" s="22"/>
      <c r="H1700" s="21"/>
      <c r="I1700" s="21"/>
      <c r="J1700" s="21"/>
      <c r="K1700" s="38"/>
      <c r="L1700" s="23"/>
      <c r="M1700" s="61"/>
      <c r="N1700" s="61"/>
      <c r="O1700" s="61"/>
      <c r="P1700" s="61"/>
      <c r="Q1700" s="61"/>
      <c r="R1700" s="61"/>
      <c r="S1700" s="61"/>
      <c r="T1700" s="61"/>
      <c r="U1700" s="61"/>
      <c r="V1700" s="61"/>
      <c r="W1700" s="61"/>
      <c r="X1700" s="61"/>
      <c r="Y1700" s="61"/>
      <c r="Z1700" s="48"/>
      <c r="AA1700" s="48"/>
      <c r="AB1700" s="48"/>
      <c r="AD1700" s="48"/>
      <c r="AF1700" s="48"/>
    </row>
    <row r="1701" s="80" customFormat="1">
      <c r="A1701" s="81"/>
      <c r="B1701" s="24" t="str">
        <f>'Справочник Перечня'!O42</f>
        <v xml:space="preserve">МУП "Тотьма-Водоканал"</v>
      </c>
      <c r="C1701" s="24"/>
      <c r="D1701" s="24"/>
      <c r="E1701" s="24"/>
      <c r="F1701" s="21"/>
      <c r="G1701" s="22"/>
      <c r="H1701" s="21"/>
      <c r="I1701" s="21"/>
      <c r="J1701" s="21"/>
      <c r="K1701" s="101" t="s">
        <v>1462</v>
      </c>
      <c r="L1701" s="23"/>
      <c r="M1701" s="61"/>
      <c r="N1701" s="61"/>
      <c r="O1701" s="61"/>
      <c r="P1701" s="61"/>
      <c r="Q1701" s="61"/>
      <c r="R1701" s="61"/>
      <c r="S1701" s="61"/>
      <c r="T1701" s="61"/>
      <c r="U1701" s="61"/>
      <c r="V1701" s="61"/>
      <c r="W1701" s="61"/>
      <c r="X1701" s="61"/>
      <c r="Y1701" s="61"/>
      <c r="Z1701" s="48"/>
      <c r="AA1701" s="48"/>
      <c r="AB1701" s="48"/>
      <c r="AD1701" s="48"/>
      <c r="AF1701" s="48"/>
    </row>
    <row r="1702" s="80" customFormat="1">
      <c r="A1702" s="81"/>
      <c r="B1702" s="24" t="s">
        <v>1463</v>
      </c>
      <c r="C1702" s="24"/>
      <c r="D1702" s="24"/>
      <c r="E1702" s="24"/>
      <c r="F1702" s="21"/>
      <c r="G1702" s="22"/>
      <c r="H1702" s="21"/>
      <c r="I1702" s="21"/>
      <c r="J1702" s="21"/>
      <c r="K1702" s="38"/>
      <c r="L1702" s="23"/>
      <c r="M1702" s="61"/>
      <c r="N1702" s="61"/>
      <c r="O1702" s="61"/>
      <c r="P1702" s="61"/>
      <c r="Q1702" s="61"/>
      <c r="R1702" s="61"/>
      <c r="S1702" s="61"/>
      <c r="T1702" s="61"/>
      <c r="U1702" s="61"/>
      <c r="V1702" s="61"/>
      <c r="W1702" s="61"/>
      <c r="X1702" s="61"/>
      <c r="Y1702" s="61"/>
      <c r="Z1702" s="48"/>
      <c r="AA1702" s="48"/>
      <c r="AB1702" s="48"/>
      <c r="AD1702" s="48"/>
      <c r="AF1702" s="48"/>
    </row>
    <row r="1703" s="80" customFormat="1">
      <c r="A1703" s="81"/>
      <c r="B1703" s="38"/>
      <c r="C1703" s="81"/>
      <c r="D1703" s="80" t="s">
        <v>1464</v>
      </c>
      <c r="E1703" s="38"/>
      <c r="F1703" s="48" t="str">
        <f>F1693</f>
        <v>ДУ</v>
      </c>
      <c r="G1703" s="81">
        <f>G1693</f>
        <v>5</v>
      </c>
      <c r="H1703" s="48"/>
      <c r="I1703" s="48">
        <f>I1673+I1693</f>
        <v>0.48999999999999999</v>
      </c>
      <c r="J1703" s="48"/>
      <c r="K1703" s="38"/>
      <c r="L1703" s="23"/>
      <c r="M1703" s="61"/>
      <c r="N1703" s="61"/>
      <c r="O1703" s="61"/>
      <c r="P1703" s="61"/>
      <c r="Q1703" s="61"/>
      <c r="R1703" s="61"/>
      <c r="S1703" s="61"/>
      <c r="T1703" s="61"/>
      <c r="U1703" s="61"/>
      <c r="V1703" s="61"/>
      <c r="W1703" s="61"/>
      <c r="X1703" s="61"/>
      <c r="Y1703" s="61"/>
      <c r="Z1703" s="48"/>
      <c r="AA1703" s="48"/>
      <c r="AB1703" s="48"/>
      <c r="AD1703" s="48"/>
      <c r="AF1703" s="48"/>
    </row>
    <row r="1704">
      <c r="A1704" s="22"/>
      <c r="B1704" s="24"/>
      <c r="C1704" s="22"/>
      <c r="D1704" s="24"/>
      <c r="E1704" s="24"/>
      <c r="L1704" s="110"/>
      <c r="M1704" s="89"/>
      <c r="N1704" s="89"/>
      <c r="O1704" s="89"/>
      <c r="P1704" s="89"/>
      <c r="Q1704" s="89"/>
      <c r="R1704" s="89"/>
      <c r="S1704" s="89"/>
      <c r="T1704" s="89"/>
      <c r="U1704" s="89"/>
      <c r="V1704" s="89"/>
      <c r="W1704" s="89"/>
      <c r="X1704" s="89"/>
      <c r="Y1704" s="89"/>
      <c r="Z1704" s="21"/>
      <c r="AA1704" s="21"/>
      <c r="AB1704" s="21"/>
      <c r="AD1704" s="21"/>
      <c r="AF1704" s="21"/>
    </row>
    <row r="1705">
      <c r="A1705" s="22">
        <f>A1622+1</f>
        <v>3</v>
      </c>
      <c r="B1705" s="24" t="s">
        <v>140</v>
      </c>
      <c r="C1705" s="22"/>
      <c r="D1705" s="38" t="s">
        <v>1465</v>
      </c>
      <c r="E1705" s="97" t="s">
        <v>111</v>
      </c>
      <c r="F1705" s="20"/>
      <c r="K1705" s="97" t="s">
        <v>248</v>
      </c>
      <c r="L1705" s="230" t="s">
        <v>1466</v>
      </c>
      <c r="M1705" s="110"/>
      <c r="N1705" s="89"/>
      <c r="O1705" s="89"/>
      <c r="P1705" s="89"/>
      <c r="Q1705" s="89"/>
      <c r="R1705" s="89"/>
      <c r="S1705" s="89"/>
      <c r="T1705" s="89"/>
      <c r="U1705" s="89"/>
      <c r="V1705" s="89"/>
      <c r="W1705" s="89"/>
      <c r="X1705" s="89"/>
      <c r="Y1705" s="89"/>
      <c r="Z1705" s="21"/>
      <c r="AA1705" s="21"/>
      <c r="AB1705" s="21"/>
      <c r="AD1705" s="21"/>
      <c r="AF1705" s="21"/>
    </row>
    <row r="1706">
      <c r="A1706" s="22"/>
      <c r="B1706" s="24" t="s">
        <v>1467</v>
      </c>
      <c r="C1706" s="22" t="str">
        <f>C1636</f>
        <v xml:space="preserve">2-15-96, 2-19-47 </v>
      </c>
      <c r="D1706" s="24" t="s">
        <v>1468</v>
      </c>
      <c r="E1706" s="24" t="str">
        <f>D1706</f>
        <v xml:space="preserve">ВВ-10 кВ Т-1, 2</v>
      </c>
      <c r="F1706" s="21" t="s">
        <v>38</v>
      </c>
      <c r="G1706" s="22">
        <v>5</v>
      </c>
      <c r="J1706" s="21" t="e">
        <f>I1706+J1670</f>
        <v>#REF!</v>
      </c>
      <c r="K1706" s="38">
        <v>0.040000000000000001</v>
      </c>
      <c r="L1706" s="97" t="s">
        <v>1469</v>
      </c>
      <c r="N1706" s="110" t="s">
        <v>1470</v>
      </c>
      <c r="O1706" s="110"/>
      <c r="P1706" s="89"/>
      <c r="Q1706" s="89"/>
      <c r="R1706" s="89"/>
      <c r="S1706" s="89"/>
      <c r="T1706" s="89"/>
      <c r="U1706" s="89"/>
      <c r="V1706" s="89"/>
      <c r="W1706" s="89"/>
      <c r="X1706" s="89"/>
      <c r="Y1706" s="89"/>
      <c r="Z1706" s="21"/>
      <c r="AA1706" s="21"/>
      <c r="AB1706" s="21"/>
      <c r="AD1706" s="21"/>
      <c r="AF1706" s="21"/>
    </row>
    <row r="1707">
      <c r="A1707" s="22"/>
      <c r="B1707" s="24" t="s">
        <v>1471</v>
      </c>
      <c r="C1707" s="155" t="s">
        <v>1472</v>
      </c>
      <c r="D1707" s="38"/>
      <c r="E1707" s="24"/>
      <c r="F1707" s="20"/>
      <c r="K1707" s="38"/>
      <c r="L1707" s="110" t="s">
        <v>1473</v>
      </c>
      <c r="N1707" s="110" t="s">
        <v>1474</v>
      </c>
      <c r="O1707" s="110"/>
      <c r="P1707" s="89"/>
      <c r="Q1707" s="89"/>
      <c r="R1707" s="89"/>
      <c r="S1707" s="89"/>
      <c r="T1707" s="89"/>
      <c r="U1707" s="89"/>
      <c r="V1707" s="89"/>
      <c r="W1707" s="89"/>
      <c r="X1707" s="89"/>
      <c r="Y1707" s="89"/>
      <c r="Z1707" s="21"/>
      <c r="AA1707" s="21"/>
      <c r="AB1707" s="21"/>
      <c r="AD1707" s="21"/>
      <c r="AF1707" s="21"/>
    </row>
    <row r="1708">
      <c r="A1708" s="22"/>
      <c r="B1708" s="24" t="s">
        <v>1475</v>
      </c>
      <c r="C1708" s="22"/>
      <c r="E1708" s="24"/>
      <c r="F1708" s="20"/>
      <c r="M1708" s="110"/>
      <c r="N1708" s="89"/>
      <c r="O1708" s="89"/>
      <c r="P1708" s="89"/>
      <c r="Q1708" s="89"/>
      <c r="R1708" s="89"/>
      <c r="S1708" s="89"/>
      <c r="T1708" s="89"/>
      <c r="U1708" s="89"/>
      <c r="V1708" s="89"/>
      <c r="W1708" s="89"/>
      <c r="X1708" s="89"/>
      <c r="Y1708" s="89"/>
      <c r="Z1708" s="21"/>
      <c r="AA1708" s="21"/>
      <c r="AB1708" s="21"/>
      <c r="AD1708" s="21"/>
      <c r="AF1708" s="21"/>
    </row>
    <row r="1709">
      <c r="A1709" s="22"/>
      <c r="B1709" s="24" t="s">
        <v>1476</v>
      </c>
      <c r="C1709" s="22" t="e">
        <f>#REF!</f>
        <v>#REF!</v>
      </c>
      <c r="D1709" s="38"/>
      <c r="E1709" s="24"/>
      <c r="F1709" s="20"/>
      <c r="K1709" s="20"/>
      <c r="L1709" s="38" t="s">
        <v>669</v>
      </c>
      <c r="M1709" s="89"/>
      <c r="N1709" s="89"/>
      <c r="O1709" s="89"/>
      <c r="P1709" s="89"/>
      <c r="Q1709" s="89"/>
      <c r="R1709" s="89"/>
      <c r="S1709" s="89"/>
      <c r="T1709" s="89"/>
      <c r="U1709" s="89"/>
      <c r="V1709" s="89"/>
      <c r="W1709" s="89"/>
      <c r="X1709" s="89"/>
      <c r="Y1709" s="89"/>
      <c r="Z1709" s="21"/>
      <c r="AA1709" s="21"/>
      <c r="AB1709" s="21"/>
      <c r="AD1709" s="21"/>
      <c r="AF1709" s="21"/>
    </row>
    <row r="1710">
      <c r="A1710" s="22"/>
      <c r="B1710" s="24"/>
      <c r="C1710" s="22"/>
      <c r="D1710" s="38"/>
      <c r="E1710" s="24"/>
      <c r="F1710" s="20"/>
      <c r="K1710" s="38"/>
      <c r="L1710" s="110"/>
      <c r="M1710" s="89"/>
      <c r="N1710" s="89"/>
      <c r="O1710" s="89"/>
      <c r="P1710" s="89"/>
      <c r="Q1710" s="89"/>
      <c r="R1710" s="89"/>
      <c r="S1710" s="89"/>
      <c r="T1710" s="89"/>
      <c r="U1710" s="89"/>
      <c r="V1710" s="89"/>
      <c r="W1710" s="89"/>
      <c r="X1710" s="89"/>
      <c r="Y1710" s="89"/>
      <c r="Z1710" s="21"/>
      <c r="AA1710" s="21"/>
      <c r="AB1710" s="21"/>
      <c r="AD1710" s="21"/>
      <c r="AF1710" s="21"/>
    </row>
    <row r="1711">
      <c r="A1711" s="22"/>
      <c r="B1711" s="24" t="s">
        <v>1471</v>
      </c>
      <c r="C1711" s="22"/>
      <c r="D1711" s="24" t="s">
        <v>1477</v>
      </c>
      <c r="E1711" s="24" t="str">
        <f>D1711</f>
        <v xml:space="preserve">ВЛ 10 кВ Большевик</v>
      </c>
      <c r="F1711" s="21" t="s">
        <v>38</v>
      </c>
      <c r="I1711" s="21">
        <v>0.040000000000000001</v>
      </c>
      <c r="K1711" s="38"/>
      <c r="L1711" s="110" t="s">
        <v>1033</v>
      </c>
      <c r="M1711" s="89"/>
      <c r="N1711" s="89"/>
      <c r="O1711" s="89"/>
      <c r="P1711" s="89"/>
      <c r="Q1711" s="89"/>
      <c r="R1711" s="89"/>
      <c r="S1711" s="89"/>
      <c r="T1711" s="89"/>
      <c r="U1711" s="89"/>
      <c r="V1711" s="89"/>
      <c r="W1711" s="89"/>
      <c r="X1711" s="89"/>
      <c r="Y1711" s="89"/>
      <c r="Z1711" s="21"/>
      <c r="AA1711" s="21"/>
      <c r="AB1711" s="21"/>
      <c r="AD1711" s="21"/>
      <c r="AF1711" s="21"/>
    </row>
    <row r="1712">
      <c r="A1712" s="22"/>
      <c r="B1712" s="24"/>
      <c r="C1712" s="22"/>
      <c r="D1712" s="24"/>
      <c r="E1712" s="24"/>
      <c r="I1712" s="89"/>
      <c r="K1712" s="110" t="s">
        <v>1478</v>
      </c>
      <c r="L1712" s="20"/>
      <c r="M1712" s="89"/>
      <c r="N1712" s="89"/>
      <c r="O1712" s="89"/>
      <c r="P1712" s="89"/>
      <c r="Q1712" s="89"/>
      <c r="R1712" s="89"/>
      <c r="S1712" s="89"/>
      <c r="T1712" s="89"/>
      <c r="U1712" s="89"/>
      <c r="V1712" s="89"/>
      <c r="W1712" s="89"/>
      <c r="X1712" s="89"/>
      <c r="Y1712" s="89"/>
      <c r="Z1712" s="21"/>
      <c r="AA1712" s="21"/>
      <c r="AB1712" s="21"/>
      <c r="AD1712" s="21"/>
      <c r="AF1712" s="21"/>
    </row>
    <row r="1713">
      <c r="A1713" s="22"/>
      <c r="B1713" s="24"/>
      <c r="C1713" s="22"/>
      <c r="D1713" s="24"/>
      <c r="E1713" s="24"/>
      <c r="K1713" s="38"/>
      <c r="L1713" s="110"/>
      <c r="M1713" s="89"/>
      <c r="N1713" s="89"/>
      <c r="O1713" s="89"/>
      <c r="P1713" s="89"/>
      <c r="Q1713" s="89"/>
      <c r="R1713" s="89"/>
      <c r="S1713" s="89"/>
      <c r="T1713" s="89"/>
      <c r="U1713" s="89"/>
      <c r="V1713" s="89"/>
      <c r="W1713" s="89"/>
      <c r="X1713" s="89"/>
      <c r="Y1713" s="89"/>
      <c r="Z1713" s="21"/>
      <c r="AA1713" s="21"/>
      <c r="AB1713" s="21"/>
      <c r="AD1713" s="21"/>
      <c r="AF1713" s="21"/>
    </row>
    <row r="1714">
      <c r="A1714" s="22"/>
      <c r="B1714" s="24" t="s">
        <v>140</v>
      </c>
      <c r="C1714" s="22"/>
      <c r="D1714" s="24" t="s">
        <v>1479</v>
      </c>
      <c r="E1714" s="24" t="str">
        <f>D1714</f>
        <v xml:space="preserve">ВЛ 10 кВ Д.Починок</v>
      </c>
      <c r="F1714" s="21" t="str">
        <f>F1711</f>
        <v>ДУ</v>
      </c>
      <c r="I1714" s="21">
        <v>0.01</v>
      </c>
      <c r="K1714" s="97" t="s">
        <v>1480</v>
      </c>
      <c r="L1714" s="20"/>
      <c r="M1714" s="89"/>
      <c r="N1714" s="89"/>
      <c r="O1714" s="89"/>
      <c r="P1714" s="89"/>
      <c r="Q1714" s="89"/>
      <c r="R1714" s="89"/>
      <c r="S1714" s="89"/>
      <c r="T1714" s="89"/>
      <c r="U1714" s="89"/>
      <c r="V1714" s="89"/>
      <c r="W1714" s="89"/>
      <c r="X1714" s="89"/>
      <c r="Y1714" s="89"/>
      <c r="Z1714" s="21"/>
      <c r="AA1714" s="21"/>
      <c r="AB1714" s="21"/>
      <c r="AD1714" s="21"/>
      <c r="AF1714" s="21"/>
    </row>
    <row r="1715">
      <c r="A1715" s="22"/>
      <c r="B1715" s="24"/>
      <c r="C1715" s="22"/>
      <c r="D1715" s="24"/>
      <c r="E1715" s="24"/>
      <c r="K1715" s="38"/>
      <c r="L1715" s="110"/>
      <c r="M1715" s="89"/>
      <c r="N1715" s="89"/>
      <c r="O1715" s="89"/>
      <c r="P1715" s="89"/>
      <c r="Q1715" s="89"/>
      <c r="R1715" s="89"/>
      <c r="S1715" s="89"/>
      <c r="T1715" s="89"/>
      <c r="U1715" s="89"/>
      <c r="V1715" s="89"/>
      <c r="W1715" s="89"/>
      <c r="X1715" s="89"/>
      <c r="Y1715" s="89"/>
      <c r="Z1715" s="21"/>
      <c r="AA1715" s="21"/>
      <c r="AB1715" s="21"/>
      <c r="AD1715" s="21"/>
      <c r="AF1715" s="21"/>
    </row>
    <row r="1716">
      <c r="A1716" s="22"/>
      <c r="B1716" s="24"/>
      <c r="C1716" s="22"/>
      <c r="D1716" s="24"/>
      <c r="E1716" s="24"/>
      <c r="K1716" s="38"/>
      <c r="L1716" s="110"/>
      <c r="M1716" s="89"/>
      <c r="N1716" s="89"/>
      <c r="O1716" s="89"/>
      <c r="P1716" s="89"/>
      <c r="Q1716" s="89"/>
      <c r="R1716" s="89"/>
      <c r="S1716" s="89"/>
      <c r="T1716" s="89"/>
      <c r="U1716" s="89"/>
      <c r="V1716" s="89"/>
      <c r="W1716" s="89"/>
      <c r="X1716" s="89"/>
      <c r="Y1716" s="89"/>
      <c r="Z1716" s="21"/>
      <c r="AA1716" s="21"/>
      <c r="AB1716" s="21"/>
      <c r="AD1716" s="21"/>
      <c r="AF1716" s="21"/>
    </row>
    <row r="1717">
      <c r="A1717" s="22"/>
      <c r="B1717" s="24" t="s">
        <v>1476</v>
      </c>
      <c r="C1717" s="22"/>
      <c r="D1717" s="24" t="s">
        <v>267</v>
      </c>
      <c r="E1717" s="24" t="str">
        <f>D1717</f>
        <v xml:space="preserve">ВЛ 10 кВ Комплекс</v>
      </c>
      <c r="F1717" s="21" t="str">
        <f>F1714</f>
        <v>ДУ</v>
      </c>
      <c r="I1717" s="21">
        <v>0.01</v>
      </c>
      <c r="K1717" s="38"/>
      <c r="L1717" s="110" t="s">
        <v>1033</v>
      </c>
      <c r="M1717" s="89"/>
      <c r="N1717" s="89"/>
      <c r="O1717" s="89"/>
      <c r="P1717" s="89"/>
      <c r="Q1717" s="89"/>
      <c r="R1717" s="89"/>
      <c r="S1717" s="89"/>
      <c r="T1717" s="89"/>
      <c r="U1717" s="89"/>
      <c r="V1717" s="89"/>
      <c r="W1717" s="89"/>
      <c r="X1717" s="89"/>
      <c r="Y1717" s="89"/>
      <c r="Z1717" s="21"/>
      <c r="AA1717" s="21"/>
      <c r="AB1717" s="21"/>
      <c r="AD1717" s="21"/>
      <c r="AF1717" s="21"/>
    </row>
    <row r="1718">
      <c r="A1718" s="22"/>
      <c r="B1718" s="24"/>
      <c r="C1718" s="22"/>
      <c r="D1718" s="24"/>
      <c r="E1718" s="24"/>
      <c r="K1718" s="38"/>
      <c r="L1718" s="110"/>
      <c r="M1718" s="89"/>
      <c r="N1718" s="89"/>
      <c r="O1718" s="89"/>
      <c r="P1718" s="89"/>
      <c r="Q1718" s="89"/>
      <c r="R1718" s="89"/>
      <c r="S1718" s="89"/>
      <c r="T1718" s="89"/>
      <c r="U1718" s="89"/>
      <c r="V1718" s="89"/>
      <c r="W1718" s="89"/>
      <c r="X1718" s="89"/>
      <c r="Y1718" s="89"/>
      <c r="Z1718" s="21"/>
      <c r="AA1718" s="21"/>
      <c r="AB1718" s="21"/>
      <c r="AD1718" s="21"/>
      <c r="AF1718" s="21"/>
    </row>
    <row r="1719">
      <c r="A1719" s="22"/>
      <c r="B1719" s="24"/>
      <c r="C1719" s="22"/>
      <c r="D1719" s="24"/>
      <c r="E1719" s="24"/>
      <c r="K1719" s="38"/>
      <c r="L1719" s="110"/>
      <c r="M1719" s="89"/>
      <c r="N1719" s="89"/>
      <c r="O1719" s="89"/>
      <c r="P1719" s="89"/>
      <c r="Q1719" s="89"/>
      <c r="R1719" s="89"/>
      <c r="S1719" s="89"/>
      <c r="T1719" s="89"/>
      <c r="U1719" s="89"/>
      <c r="V1719" s="89"/>
      <c r="W1719" s="89"/>
      <c r="X1719" s="89"/>
      <c r="Y1719" s="89"/>
      <c r="Z1719" s="21"/>
      <c r="AA1719" s="21"/>
      <c r="AB1719" s="21"/>
      <c r="AD1719" s="21"/>
      <c r="AF1719" s="21"/>
    </row>
    <row r="1720">
      <c r="A1720" s="22"/>
      <c r="B1720" s="24" t="s">
        <v>140</v>
      </c>
      <c r="C1720" s="22"/>
      <c r="D1720" s="24" t="s">
        <v>1481</v>
      </c>
      <c r="E1720" s="24" t="str">
        <f>D1720</f>
        <v xml:space="preserve">ВЛ 10 кВ Мелешово</v>
      </c>
      <c r="F1720" s="21" t="str">
        <f>F1717</f>
        <v>ДУ</v>
      </c>
      <c r="I1720" s="21">
        <v>0.01</v>
      </c>
      <c r="K1720" s="127" t="s">
        <v>1478</v>
      </c>
      <c r="L1720" s="110"/>
      <c r="M1720" s="89"/>
      <c r="N1720" s="89"/>
      <c r="O1720" s="89"/>
      <c r="P1720" s="89"/>
      <c r="Q1720" s="89"/>
      <c r="R1720" s="89"/>
      <c r="S1720" s="89"/>
      <c r="T1720" s="89"/>
      <c r="U1720" s="89"/>
      <c r="V1720" s="89"/>
      <c r="W1720" s="89"/>
      <c r="X1720" s="89"/>
      <c r="Y1720" s="89"/>
      <c r="Z1720" s="21"/>
      <c r="AA1720" s="21"/>
      <c r="AB1720" s="21"/>
      <c r="AD1720" s="21"/>
      <c r="AF1720" s="21"/>
    </row>
    <row r="1721">
      <c r="A1721" s="22"/>
      <c r="B1721" s="24"/>
      <c r="C1721" s="22"/>
      <c r="D1721" s="24"/>
      <c r="E1721" s="24"/>
      <c r="I1721" s="89"/>
      <c r="K1721" s="38"/>
      <c r="L1721" s="110"/>
      <c r="M1721" s="89"/>
      <c r="N1721" s="89"/>
      <c r="O1721" s="89"/>
      <c r="P1721" s="89"/>
      <c r="Q1721" s="89"/>
      <c r="R1721" s="89"/>
      <c r="S1721" s="89"/>
      <c r="T1721" s="89"/>
      <c r="U1721" s="89"/>
      <c r="V1721" s="89"/>
      <c r="W1721" s="89"/>
      <c r="X1721" s="89"/>
      <c r="Y1721" s="89"/>
      <c r="Z1721" s="21"/>
      <c r="AA1721" s="21"/>
      <c r="AB1721" s="21"/>
      <c r="AD1721" s="21"/>
      <c r="AF1721" s="21"/>
    </row>
    <row r="1722">
      <c r="A1722" s="22"/>
      <c r="B1722" s="24"/>
      <c r="C1722" s="22"/>
      <c r="D1722" s="24"/>
      <c r="E1722" s="24"/>
      <c r="I1722" s="89"/>
      <c r="K1722" s="38"/>
      <c r="L1722" s="110"/>
      <c r="M1722" s="89"/>
      <c r="N1722" s="89"/>
      <c r="O1722" s="89"/>
      <c r="P1722" s="89"/>
      <c r="Q1722" s="89"/>
      <c r="R1722" s="89"/>
      <c r="S1722" s="89"/>
      <c r="T1722" s="89"/>
      <c r="U1722" s="89"/>
      <c r="V1722" s="89"/>
      <c r="W1722" s="89"/>
      <c r="X1722" s="89"/>
      <c r="Y1722" s="89"/>
      <c r="Z1722" s="21"/>
      <c r="AA1722" s="21"/>
      <c r="AB1722" s="21"/>
      <c r="AD1722" s="21"/>
      <c r="AF1722" s="21"/>
    </row>
    <row r="1723">
      <c r="A1723" s="22"/>
      <c r="B1723" s="24" t="s">
        <v>140</v>
      </c>
      <c r="C1723" s="22"/>
      <c r="D1723" s="24" t="s">
        <v>1482</v>
      </c>
      <c r="E1723" s="24" t="str">
        <f>D1723</f>
        <v xml:space="preserve">ВЛ 10 кВ Слободка</v>
      </c>
      <c r="F1723" s="21" t="str">
        <f>F1720</f>
        <v>ДУ</v>
      </c>
      <c r="I1723" s="21">
        <v>0.050000000000000003</v>
      </c>
      <c r="K1723" s="97" t="s">
        <v>1483</v>
      </c>
      <c r="L1723" s="20"/>
      <c r="M1723" s="89"/>
      <c r="N1723" s="89"/>
      <c r="O1723" s="89"/>
      <c r="P1723" s="89"/>
      <c r="X1723" s="231"/>
      <c r="Y1723" s="89"/>
      <c r="Z1723" s="21"/>
      <c r="AA1723" s="21"/>
      <c r="AB1723" s="21"/>
      <c r="AD1723" s="21"/>
      <c r="AF1723" s="21"/>
    </row>
    <row r="1724">
      <c r="A1724" s="22"/>
      <c r="B1724" s="24"/>
      <c r="C1724" s="22"/>
      <c r="D1724" s="24"/>
      <c r="E1724" s="24"/>
      <c r="I1724" s="89"/>
      <c r="K1724" s="38"/>
      <c r="L1724" s="110"/>
      <c r="M1724" s="89"/>
      <c r="N1724" s="89"/>
      <c r="O1724" s="89"/>
      <c r="P1724" s="89"/>
      <c r="Q1724" s="89"/>
      <c r="R1724" s="89"/>
      <c r="S1724" s="89"/>
      <c r="T1724" s="89"/>
      <c r="U1724" s="89"/>
      <c r="V1724" s="89"/>
      <c r="W1724" s="89"/>
      <c r="X1724" s="89"/>
      <c r="Y1724" s="89"/>
      <c r="Z1724" s="21"/>
      <c r="AA1724" s="21"/>
      <c r="AB1724" s="21"/>
      <c r="AD1724" s="21"/>
      <c r="AF1724" s="21"/>
    </row>
    <row r="1725">
      <c r="A1725" s="22"/>
      <c r="B1725" s="24"/>
      <c r="C1725" s="22"/>
      <c r="D1725" s="24"/>
      <c r="E1725" s="24"/>
      <c r="I1725" s="89"/>
      <c r="K1725" s="38"/>
      <c r="L1725" s="110"/>
      <c r="M1725" s="89"/>
      <c r="N1725" s="89"/>
      <c r="O1725" s="89"/>
      <c r="P1725" s="89"/>
      <c r="Q1725" s="89"/>
      <c r="R1725" s="89"/>
      <c r="S1725" s="89"/>
      <c r="T1725" s="89"/>
      <c r="U1725" s="89"/>
      <c r="V1725" s="89"/>
      <c r="W1725" s="89"/>
      <c r="X1725" s="89"/>
      <c r="Y1725" s="89"/>
      <c r="Z1725" s="21"/>
      <c r="AA1725" s="21"/>
      <c r="AB1725" s="21"/>
      <c r="AD1725" s="21"/>
      <c r="AF1725" s="21"/>
    </row>
    <row r="1726" s="80" customFormat="1">
      <c r="A1726" s="81"/>
      <c r="B1726" s="38"/>
      <c r="C1726" s="81"/>
      <c r="D1726" s="38" t="s">
        <v>1484</v>
      </c>
      <c r="E1726" s="38"/>
      <c r="F1726" s="48" t="s">
        <v>38</v>
      </c>
      <c r="G1726" s="81">
        <f>G1706</f>
        <v>5</v>
      </c>
      <c r="H1726" s="48"/>
      <c r="I1726" s="48">
        <f>I1706</f>
        <v>0</v>
      </c>
      <c r="J1726" s="48"/>
      <c r="K1726" s="38"/>
      <c r="L1726" s="23"/>
      <c r="M1726" s="61"/>
      <c r="N1726" s="61"/>
      <c r="O1726" s="61"/>
      <c r="P1726" s="61"/>
      <c r="Q1726" s="61"/>
      <c r="R1726" s="61"/>
      <c r="S1726" s="61"/>
      <c r="T1726" s="61"/>
      <c r="U1726" s="61"/>
      <c r="V1726" s="61"/>
      <c r="W1726" s="61"/>
      <c r="X1726" s="61"/>
      <c r="Y1726" s="61"/>
      <c r="Z1726" s="48"/>
      <c r="AA1726" s="48"/>
      <c r="AB1726" s="48"/>
      <c r="AD1726" s="48"/>
      <c r="AF1726" s="48"/>
    </row>
    <row r="1727" s="80" customFormat="1">
      <c r="A1727" s="81"/>
      <c r="B1727" s="38"/>
      <c r="C1727" s="81"/>
      <c r="D1727" s="38"/>
      <c r="E1727" s="38"/>
      <c r="F1727" s="48"/>
      <c r="G1727" s="81"/>
      <c r="H1727" s="48"/>
      <c r="I1727" s="48"/>
      <c r="J1727" s="48"/>
      <c r="K1727" s="38"/>
      <c r="L1727" s="23"/>
      <c r="M1727" s="61"/>
      <c r="N1727" s="61"/>
      <c r="O1727" s="61"/>
      <c r="P1727" s="61"/>
      <c r="Q1727" s="61"/>
      <c r="R1727" s="61"/>
      <c r="S1727" s="61"/>
      <c r="T1727" s="61"/>
      <c r="U1727" s="61"/>
      <c r="V1727" s="61"/>
      <c r="W1727" s="61"/>
      <c r="X1727" s="61"/>
      <c r="Y1727" s="61"/>
      <c r="Z1727" s="48"/>
      <c r="AA1727" s="48"/>
      <c r="AB1727" s="48"/>
      <c r="AD1727" s="48"/>
      <c r="AF1727" s="48"/>
    </row>
    <row r="1728">
      <c r="A1728" s="22"/>
      <c r="B1728" s="24"/>
      <c r="C1728" s="22"/>
      <c r="D1728" s="24"/>
      <c r="E1728" s="24"/>
      <c r="I1728" s="89"/>
      <c r="L1728" s="110"/>
      <c r="M1728" s="89"/>
      <c r="N1728" s="89"/>
      <c r="O1728" s="89"/>
      <c r="P1728" s="89"/>
      <c r="Q1728" s="89"/>
      <c r="R1728" s="89"/>
      <c r="S1728" s="89"/>
      <c r="T1728" s="89"/>
      <c r="U1728" s="89"/>
      <c r="V1728" s="89"/>
      <c r="W1728" s="89"/>
      <c r="X1728" s="89"/>
      <c r="Y1728" s="89"/>
      <c r="Z1728" s="21"/>
      <c r="AA1728" s="21"/>
      <c r="AB1728" s="21"/>
      <c r="AD1728" s="21"/>
      <c r="AF1728" s="21"/>
    </row>
    <row r="1729">
      <c r="A1729" s="22"/>
      <c r="B1729" s="24"/>
      <c r="C1729" s="22"/>
      <c r="D1729" s="38" t="s">
        <v>1485</v>
      </c>
      <c r="E1729" s="24"/>
      <c r="I1729" s="89"/>
      <c r="K1729" s="230" t="s">
        <v>1466</v>
      </c>
      <c r="L1729" s="110"/>
      <c r="M1729" s="89"/>
      <c r="N1729" s="89"/>
      <c r="O1729" s="89"/>
      <c r="P1729" s="89"/>
      <c r="Q1729" s="89"/>
      <c r="R1729" s="89"/>
      <c r="S1729" s="89"/>
      <c r="T1729" s="89"/>
      <c r="U1729" s="89"/>
      <c r="V1729" s="89"/>
      <c r="W1729" s="89"/>
      <c r="X1729" s="89"/>
      <c r="Y1729" s="89"/>
      <c r="Z1729" s="21"/>
      <c r="AA1729" s="21"/>
      <c r="AB1729" s="21"/>
      <c r="AD1729" s="21"/>
      <c r="AF1729" s="21"/>
    </row>
    <row r="1730">
      <c r="A1730" s="22"/>
      <c r="B1730" s="24"/>
      <c r="C1730" s="22"/>
      <c r="D1730" s="24" t="s">
        <v>677</v>
      </c>
      <c r="E1730" s="24" t="str">
        <f>D1730</f>
        <v xml:space="preserve">Ввод 10 кВ Т-1, 2</v>
      </c>
      <c r="F1730" s="21" t="s">
        <v>38</v>
      </c>
      <c r="G1730" s="22">
        <v>5</v>
      </c>
      <c r="I1730" s="21">
        <v>0.14999999999999999</v>
      </c>
      <c r="K1730" s="230">
        <f>K1732+K1745</f>
        <v>0.16</v>
      </c>
      <c r="L1730" s="110"/>
      <c r="M1730" s="89"/>
      <c r="N1730" s="89"/>
      <c r="O1730" s="89"/>
      <c r="P1730" s="89"/>
      <c r="Q1730" s="89"/>
      <c r="R1730" s="89"/>
      <c r="S1730" s="89"/>
      <c r="T1730" s="89"/>
      <c r="U1730" s="89"/>
      <c r="V1730" s="89"/>
      <c r="W1730" s="89"/>
      <c r="X1730" s="89"/>
      <c r="Y1730" s="89"/>
      <c r="Z1730" s="21"/>
      <c r="AA1730" s="21"/>
      <c r="AB1730" s="21"/>
      <c r="AD1730" s="21"/>
      <c r="AF1730" s="21"/>
    </row>
    <row r="1731">
      <c r="A1731" s="22"/>
      <c r="B1731" s="24"/>
      <c r="C1731" s="22"/>
      <c r="D1731" s="38"/>
      <c r="E1731" s="24"/>
      <c r="I1731" s="89"/>
      <c r="K1731" s="230"/>
      <c r="L1731" s="110"/>
      <c r="M1731" s="89"/>
      <c r="N1731" s="89"/>
      <c r="O1731" s="89"/>
      <c r="P1731" s="89"/>
      <c r="Q1731" s="89"/>
      <c r="R1731" s="89"/>
      <c r="S1731" s="89"/>
      <c r="T1731" s="89"/>
      <c r="U1731" s="89"/>
      <c r="V1731" s="89"/>
      <c r="W1731" s="89"/>
      <c r="X1731" s="89"/>
      <c r="Y1731" s="89"/>
      <c r="Z1731" s="21"/>
      <c r="AA1731" s="21"/>
      <c r="AB1731" s="21"/>
      <c r="AD1731" s="21"/>
      <c r="AF1731" s="21"/>
    </row>
    <row r="1732">
      <c r="A1732" s="22"/>
      <c r="B1732" s="24" t="s">
        <v>140</v>
      </c>
      <c r="C1732" s="22"/>
      <c r="D1732" s="24" t="s">
        <v>1486</v>
      </c>
      <c r="E1732" s="24" t="str">
        <f>D1732</f>
        <v xml:space="preserve">ВЛ 10 кВ Воронцово</v>
      </c>
      <c r="F1732" s="21" t="s">
        <v>38</v>
      </c>
      <c r="G1732" s="22">
        <v>5</v>
      </c>
      <c r="K1732" s="38">
        <v>0.050000000000000003</v>
      </c>
      <c r="L1732" s="110" t="s">
        <v>1487</v>
      </c>
      <c r="M1732" s="89"/>
      <c r="N1732" s="110" t="s">
        <v>1488</v>
      </c>
      <c r="O1732" s="110"/>
      <c r="P1732" s="89"/>
      <c r="Q1732" s="89"/>
      <c r="R1732" s="89"/>
      <c r="S1732" s="89"/>
      <c r="T1732" s="89"/>
      <c r="U1732" s="89"/>
      <c r="V1732" s="89"/>
      <c r="W1732" s="89"/>
      <c r="X1732" s="89"/>
      <c r="Y1732" s="89"/>
      <c r="Z1732" s="21"/>
      <c r="AA1732" s="21"/>
      <c r="AB1732" s="21"/>
      <c r="AD1732" s="21"/>
      <c r="AF1732" s="21"/>
    </row>
    <row r="1733">
      <c r="A1733" s="22"/>
      <c r="B1733" s="24" t="s">
        <v>170</v>
      </c>
      <c r="C1733" s="22"/>
      <c r="D1733" s="24"/>
      <c r="E1733" s="24"/>
      <c r="K1733" s="38"/>
      <c r="L1733" s="110"/>
      <c r="M1733" s="89"/>
      <c r="N1733" s="110"/>
      <c r="O1733" s="110"/>
      <c r="P1733" s="89"/>
      <c r="Q1733" s="89"/>
      <c r="R1733" s="89"/>
      <c r="S1733" s="89"/>
      <c r="T1733" s="89"/>
      <c r="U1733" s="89"/>
      <c r="V1733" s="89"/>
      <c r="W1733" s="89"/>
      <c r="X1733" s="89"/>
      <c r="Y1733" s="89"/>
      <c r="Z1733" s="21"/>
      <c r="AA1733" s="21"/>
      <c r="AB1733" s="21"/>
      <c r="AD1733" s="21"/>
      <c r="AF1733" s="21"/>
    </row>
    <row r="1734">
      <c r="A1734" s="22"/>
      <c r="B1734" s="24" t="s">
        <v>1489</v>
      </c>
      <c r="C1734" s="22"/>
      <c r="D1734" s="24"/>
      <c r="E1734" s="24"/>
      <c r="K1734" s="38"/>
      <c r="L1734" s="110"/>
      <c r="M1734" s="89"/>
      <c r="N1734" s="110"/>
      <c r="O1734" s="110"/>
      <c r="P1734" s="89"/>
      <c r="Q1734" s="89"/>
      <c r="R1734" s="89"/>
      <c r="S1734" s="89"/>
      <c r="T1734" s="89"/>
      <c r="U1734" s="89"/>
      <c r="V1734" s="89"/>
      <c r="W1734" s="89"/>
      <c r="X1734" s="89"/>
      <c r="Y1734" s="89"/>
      <c r="Z1734" s="21"/>
      <c r="AA1734" s="21"/>
      <c r="AB1734" s="21"/>
      <c r="AD1734" s="21"/>
      <c r="AF1734" s="21"/>
    </row>
    <row r="1735">
      <c r="A1735" s="22"/>
      <c r="B1735" s="24" t="s">
        <v>1490</v>
      </c>
      <c r="C1735" s="22"/>
      <c r="D1735" s="24"/>
      <c r="E1735" s="24"/>
      <c r="K1735" s="38"/>
      <c r="L1735" s="110"/>
      <c r="M1735" s="89"/>
      <c r="N1735" s="110"/>
      <c r="O1735" s="110"/>
      <c r="P1735" s="89"/>
      <c r="Q1735" s="89"/>
      <c r="R1735" s="89"/>
      <c r="S1735" s="89"/>
      <c r="T1735" s="89"/>
      <c r="U1735" s="89"/>
      <c r="V1735" s="89"/>
      <c r="W1735" s="89"/>
      <c r="X1735" s="89"/>
      <c r="Y1735" s="89"/>
      <c r="Z1735" s="21"/>
      <c r="AA1735" s="21"/>
      <c r="AB1735" s="21"/>
      <c r="AD1735" s="21"/>
      <c r="AF1735" s="21"/>
    </row>
    <row r="1736">
      <c r="A1736" s="22"/>
      <c r="B1736" s="24" t="s">
        <v>1491</v>
      </c>
      <c r="C1736" s="22"/>
      <c r="D1736" s="24"/>
      <c r="E1736" s="24"/>
      <c r="K1736" s="38"/>
      <c r="L1736" s="110"/>
      <c r="M1736" s="89"/>
      <c r="N1736" s="110"/>
      <c r="O1736" s="110"/>
      <c r="P1736" s="89"/>
      <c r="Q1736" s="89"/>
      <c r="R1736" s="89"/>
      <c r="S1736" s="89"/>
      <c r="T1736" s="89"/>
      <c r="U1736" s="89"/>
      <c r="V1736" s="89"/>
      <c r="W1736" s="89"/>
      <c r="X1736" s="89"/>
      <c r="Y1736" s="89"/>
      <c r="Z1736" s="21"/>
      <c r="AA1736" s="21"/>
      <c r="AB1736" s="21"/>
      <c r="AD1736" s="21"/>
      <c r="AF1736" s="21"/>
    </row>
    <row r="1737">
      <c r="A1737" s="22"/>
      <c r="B1737" s="24" t="s">
        <v>1492</v>
      </c>
      <c r="C1737" s="22"/>
      <c r="D1737" s="24"/>
      <c r="E1737" s="24"/>
      <c r="K1737" s="38"/>
      <c r="L1737" s="110"/>
      <c r="M1737" s="89"/>
      <c r="N1737" s="110"/>
      <c r="O1737" s="110"/>
      <c r="P1737" s="89"/>
      <c r="Q1737" s="89"/>
      <c r="R1737" s="89"/>
      <c r="S1737" s="89"/>
      <c r="T1737" s="89"/>
      <c r="U1737" s="89"/>
      <c r="V1737" s="89"/>
      <c r="W1737" s="89"/>
      <c r="X1737" s="89"/>
      <c r="Y1737" s="89"/>
      <c r="Z1737" s="21"/>
      <c r="AA1737" s="21"/>
      <c r="AB1737" s="21"/>
      <c r="AD1737" s="21"/>
      <c r="AF1737" s="21"/>
    </row>
    <row r="1738">
      <c r="A1738" s="22"/>
      <c r="B1738" s="24" t="s">
        <v>1476</v>
      </c>
      <c r="C1738" s="22"/>
      <c r="D1738" s="24"/>
      <c r="E1738" s="24"/>
      <c r="L1738" s="20"/>
      <c r="M1738" s="89"/>
      <c r="N1738" s="110"/>
      <c r="O1738" s="110"/>
      <c r="P1738" s="89"/>
      <c r="Q1738" s="89"/>
      <c r="R1738" s="89"/>
      <c r="S1738" s="89"/>
      <c r="T1738" s="89"/>
      <c r="U1738" s="89"/>
      <c r="V1738" s="89"/>
      <c r="W1738" s="89"/>
      <c r="X1738" s="89"/>
      <c r="Y1738" s="89"/>
      <c r="Z1738" s="21"/>
      <c r="AA1738" s="21"/>
      <c r="AB1738" s="21"/>
      <c r="AD1738" s="21"/>
      <c r="AF1738" s="21"/>
    </row>
    <row r="1739">
      <c r="A1739" s="22"/>
      <c r="B1739" s="20" t="s">
        <v>1493</v>
      </c>
      <c r="C1739" s="22"/>
      <c r="D1739" s="24"/>
      <c r="E1739" s="24"/>
      <c r="K1739" s="165" t="s">
        <v>1494</v>
      </c>
      <c r="L1739" s="110"/>
      <c r="M1739" s="89"/>
      <c r="Q1739" s="89"/>
      <c r="R1739" s="89"/>
      <c r="S1739" s="89"/>
      <c r="T1739" s="89"/>
      <c r="U1739" s="89"/>
      <c r="V1739" s="89"/>
      <c r="W1739" s="89"/>
      <c r="X1739" s="89"/>
      <c r="Y1739" s="89"/>
      <c r="Z1739" s="21"/>
      <c r="AA1739" s="21"/>
      <c r="AB1739" s="21"/>
      <c r="AD1739" s="21"/>
      <c r="AF1739" s="21"/>
    </row>
    <row r="1740">
      <c r="A1740" s="22"/>
      <c r="B1740" s="20" t="s">
        <v>1495</v>
      </c>
      <c r="C1740" s="22"/>
      <c r="D1740" s="24"/>
      <c r="E1740" s="24"/>
      <c r="K1740" s="165"/>
      <c r="L1740" s="110"/>
      <c r="M1740" s="89"/>
      <c r="Q1740" s="89"/>
      <c r="R1740" s="89"/>
      <c r="S1740" s="89"/>
      <c r="T1740" s="89"/>
      <c r="U1740" s="89"/>
      <c r="V1740" s="89"/>
      <c r="W1740" s="89"/>
      <c r="X1740" s="89"/>
      <c r="Y1740" s="89"/>
      <c r="Z1740" s="21"/>
      <c r="AA1740" s="21"/>
      <c r="AB1740" s="21"/>
      <c r="AD1740" s="21"/>
      <c r="AF1740" s="21"/>
    </row>
    <row r="1741">
      <c r="A1741" s="22"/>
      <c r="B1741" s="24"/>
      <c r="C1741" s="22"/>
      <c r="D1741" s="24"/>
      <c r="E1741" s="24"/>
      <c r="K1741" s="38"/>
      <c r="L1741" s="110"/>
      <c r="M1741" s="89"/>
      <c r="N1741" s="89"/>
      <c r="O1741" s="89"/>
      <c r="P1741" s="89"/>
      <c r="Q1741" s="89"/>
      <c r="R1741" s="89"/>
      <c r="S1741" s="89"/>
      <c r="T1741" s="89"/>
      <c r="U1741" s="89"/>
      <c r="V1741" s="89"/>
      <c r="W1741" s="89"/>
      <c r="X1741" s="89"/>
      <c r="Y1741" s="89"/>
      <c r="Z1741" s="21"/>
      <c r="AA1741" s="21"/>
      <c r="AB1741" s="21"/>
      <c r="AD1741" s="21"/>
      <c r="AF1741" s="21"/>
    </row>
    <row r="1742">
      <c r="A1742" s="22"/>
      <c r="B1742" s="24" t="s">
        <v>140</v>
      </c>
      <c r="C1742" s="22"/>
      <c r="D1742" s="24" t="s">
        <v>1496</v>
      </c>
      <c r="E1742" s="24" t="str">
        <f>D1742</f>
        <v xml:space="preserve">ВЛ 10 кВ Фоминское</v>
      </c>
      <c r="F1742" s="21" t="s">
        <v>38</v>
      </c>
      <c r="G1742" s="22">
        <f>G1732</f>
        <v>5</v>
      </c>
      <c r="K1742" s="38">
        <v>0</v>
      </c>
      <c r="L1742" s="110"/>
      <c r="M1742" s="89"/>
      <c r="N1742" s="89"/>
      <c r="O1742" s="89"/>
      <c r="P1742" s="89"/>
      <c r="Q1742" s="89"/>
      <c r="R1742" s="89"/>
      <c r="S1742" s="89"/>
      <c r="T1742" s="89"/>
      <c r="U1742" s="89"/>
      <c r="V1742" s="89"/>
      <c r="W1742" s="89"/>
      <c r="X1742" s="89"/>
      <c r="Y1742" s="89"/>
      <c r="Z1742" s="21"/>
      <c r="AA1742" s="21"/>
      <c r="AB1742" s="21"/>
      <c r="AD1742" s="21"/>
      <c r="AF1742" s="21"/>
    </row>
    <row r="1743">
      <c r="A1743" s="22"/>
      <c r="B1743" s="24" t="s">
        <v>1497</v>
      </c>
      <c r="C1743" s="22"/>
      <c r="D1743" s="24"/>
      <c r="E1743" s="24"/>
      <c r="K1743" s="38"/>
      <c r="L1743" s="110"/>
      <c r="M1743" s="89"/>
      <c r="N1743" s="89"/>
      <c r="O1743" s="89"/>
      <c r="P1743" s="89"/>
      <c r="Q1743" s="89"/>
      <c r="R1743" s="89"/>
      <c r="S1743" s="89"/>
      <c r="T1743" s="89"/>
      <c r="U1743" s="89"/>
      <c r="V1743" s="89"/>
      <c r="W1743" s="89"/>
      <c r="X1743" s="89"/>
      <c r="Y1743" s="89"/>
      <c r="Z1743" s="21"/>
      <c r="AA1743" s="21"/>
      <c r="AB1743" s="21"/>
      <c r="AD1743" s="21"/>
      <c r="AF1743" s="21"/>
    </row>
    <row r="1744">
      <c r="A1744" s="22"/>
      <c r="B1744" s="24" t="s">
        <v>1489</v>
      </c>
      <c r="C1744" s="22"/>
      <c r="D1744" s="24"/>
      <c r="E1744" s="24"/>
      <c r="K1744" s="38"/>
      <c r="L1744" s="110"/>
      <c r="M1744" s="89"/>
      <c r="N1744" s="89"/>
      <c r="O1744" s="89"/>
      <c r="P1744" s="89"/>
      <c r="Q1744" s="89"/>
      <c r="R1744" s="89"/>
      <c r="S1744" s="89"/>
      <c r="T1744" s="89"/>
      <c r="U1744" s="89"/>
      <c r="V1744" s="89"/>
      <c r="W1744" s="89"/>
      <c r="X1744" s="89"/>
      <c r="Y1744" s="89"/>
      <c r="Z1744" s="21"/>
      <c r="AA1744" s="21"/>
      <c r="AB1744" s="21"/>
      <c r="AD1744" s="21"/>
      <c r="AF1744" s="21"/>
    </row>
    <row r="1745">
      <c r="A1745" s="22"/>
      <c r="B1745" s="24" t="str">
        <f>B1732</f>
        <v>население</v>
      </c>
      <c r="C1745" s="20"/>
      <c r="D1745" s="24" t="s">
        <v>1498</v>
      </c>
      <c r="E1745" s="24" t="str">
        <f>D1745</f>
        <v xml:space="preserve">ВЛ 10 кВ Часовное</v>
      </c>
      <c r="F1745" s="21" t="s">
        <v>38</v>
      </c>
      <c r="G1745" s="22">
        <f>G1742</f>
        <v>5</v>
      </c>
      <c r="K1745" s="23">
        <v>0.11</v>
      </c>
      <c r="L1745" s="20"/>
      <c r="N1745" s="89"/>
      <c r="O1745" s="89"/>
      <c r="Q1745" s="89"/>
      <c r="R1745" s="89"/>
      <c r="S1745" s="89"/>
      <c r="T1745" s="89"/>
      <c r="U1745" s="89"/>
      <c r="V1745" s="89"/>
      <c r="W1745" s="89"/>
      <c r="AD1745" s="22">
        <f>1017/31/12</f>
        <v>3</v>
      </c>
      <c r="AF1745" s="21"/>
    </row>
    <row r="1746">
      <c r="A1746" s="22"/>
      <c r="B1746" s="24" t="s">
        <v>1489</v>
      </c>
      <c r="C1746" s="20"/>
      <c r="D1746" s="24"/>
      <c r="E1746" s="24"/>
      <c r="K1746" s="20"/>
      <c r="L1746" s="80" t="s">
        <v>1499</v>
      </c>
      <c r="N1746" s="89"/>
      <c r="O1746" s="89"/>
      <c r="Q1746" s="89"/>
      <c r="R1746" s="89"/>
      <c r="S1746" s="89"/>
      <c r="T1746" s="89"/>
      <c r="U1746" s="89"/>
      <c r="V1746" s="89"/>
      <c r="W1746" s="89"/>
      <c r="AD1746" s="22"/>
      <c r="AF1746" s="21"/>
    </row>
    <row r="1747">
      <c r="A1747" s="22"/>
      <c r="B1747" s="24" t="str">
        <f>B1738</f>
        <v xml:space="preserve">ООО "Нива"</v>
      </c>
      <c r="C1747" s="24">
        <f>C1738</f>
        <v>0</v>
      </c>
      <c r="D1747" s="24"/>
      <c r="E1747" s="24"/>
      <c r="K1747" s="165" t="s">
        <v>1430</v>
      </c>
      <c r="L1747" s="20"/>
      <c r="M1747" s="89" t="s">
        <v>204</v>
      </c>
      <c r="N1747" s="89"/>
      <c r="O1747" s="89"/>
      <c r="P1747" s="89"/>
      <c r="Q1747" s="89"/>
      <c r="R1747" s="89"/>
      <c r="S1747" s="89"/>
      <c r="T1747" s="89"/>
      <c r="U1747" s="89"/>
      <c r="V1747" s="89"/>
      <c r="W1747" s="89"/>
      <c r="X1747" s="89"/>
      <c r="Y1747" s="89"/>
      <c r="Z1747" s="21"/>
      <c r="AA1747" s="21"/>
      <c r="AB1747" s="21"/>
      <c r="AD1747" s="21"/>
      <c r="AF1747" s="21"/>
    </row>
    <row r="1748">
      <c r="A1748" s="22"/>
      <c r="B1748" s="20" t="str">
        <f>B1661</f>
        <v xml:space="preserve">МУП Тотьма-Водоканал</v>
      </c>
      <c r="C1748" s="22"/>
      <c r="D1748" s="24"/>
      <c r="E1748" s="24"/>
      <c r="K1748" s="97" t="s">
        <v>1500</v>
      </c>
      <c r="L1748" s="232"/>
      <c r="M1748" s="89"/>
      <c r="N1748" s="89"/>
      <c r="O1748" s="89"/>
      <c r="P1748" s="89"/>
      <c r="Q1748" s="89"/>
      <c r="R1748" s="89"/>
      <c r="S1748" s="89"/>
      <c r="T1748" s="89"/>
      <c r="U1748" s="89"/>
      <c r="V1748" s="89"/>
      <c r="W1748" s="89"/>
      <c r="X1748" s="89"/>
      <c r="Y1748" s="89"/>
      <c r="Z1748" s="21"/>
      <c r="AA1748" s="21"/>
      <c r="AB1748" s="21"/>
      <c r="AD1748" s="21"/>
      <c r="AF1748" s="21"/>
    </row>
    <row r="1749" s="80" customFormat="1">
      <c r="A1749" s="81"/>
      <c r="B1749" s="38"/>
      <c r="C1749" s="81"/>
      <c r="D1749" s="38" t="s">
        <v>1501</v>
      </c>
      <c r="E1749" s="38"/>
      <c r="F1749" s="48" t="s">
        <v>38</v>
      </c>
      <c r="G1749" s="81">
        <f>G1745</f>
        <v>5</v>
      </c>
      <c r="H1749" s="48"/>
      <c r="I1749" s="48">
        <f>I1730</f>
        <v>0.14999999999999999</v>
      </c>
      <c r="J1749" s="48"/>
      <c r="K1749" s="38"/>
      <c r="L1749" s="23"/>
      <c r="M1749" s="61"/>
      <c r="N1749" s="61"/>
      <c r="O1749" s="61"/>
      <c r="P1749" s="61"/>
      <c r="Q1749" s="61"/>
      <c r="R1749" s="61"/>
      <c r="S1749" s="61"/>
      <c r="T1749" s="61"/>
      <c r="U1749" s="61"/>
      <c r="V1749" s="61"/>
      <c r="W1749" s="61"/>
      <c r="X1749" s="61"/>
      <c r="Y1749" s="61"/>
      <c r="Z1749" s="48"/>
      <c r="AA1749" s="48"/>
      <c r="AB1749" s="48"/>
      <c r="AD1749" s="48"/>
      <c r="AF1749" s="48"/>
    </row>
    <row r="1750">
      <c r="A1750" s="22"/>
      <c r="B1750" s="24"/>
      <c r="C1750" s="22"/>
      <c r="D1750" s="24"/>
      <c r="E1750" s="24"/>
      <c r="I1750" s="89"/>
      <c r="K1750" s="38"/>
      <c r="L1750" s="110"/>
      <c r="M1750" s="61"/>
      <c r="N1750" s="89"/>
      <c r="O1750" s="89"/>
      <c r="P1750" s="89"/>
      <c r="Q1750" s="89"/>
      <c r="R1750" s="89"/>
      <c r="S1750" s="89"/>
      <c r="T1750" s="89"/>
      <c r="U1750" s="89"/>
      <c r="V1750" s="89"/>
      <c r="W1750" s="89"/>
      <c r="X1750" s="89"/>
      <c r="Y1750" s="89"/>
      <c r="Z1750" s="21"/>
      <c r="AA1750" s="21"/>
      <c r="AB1750" s="21"/>
      <c r="AD1750" s="21"/>
      <c r="AF1750" s="21"/>
    </row>
    <row r="1751">
      <c r="A1751" s="22"/>
      <c r="B1751" s="24"/>
      <c r="C1751" s="22"/>
      <c r="D1751" s="233" t="s">
        <v>1502</v>
      </c>
      <c r="E1751" s="24"/>
      <c r="I1751" s="48" t="e">
        <f>I1616+I1670</f>
        <v>#REF!</v>
      </c>
      <c r="J1751" s="48" t="e">
        <f>J1670</f>
        <v>#REF!</v>
      </c>
      <c r="K1751" s="48" t="e">
        <f>I1751+J1529</f>
        <v>#REF!</v>
      </c>
      <c r="L1751" s="54" t="e">
        <f>J1751-K1751</f>
        <v>#REF!</v>
      </c>
      <c r="M1751" s="61"/>
      <c r="N1751" s="21"/>
      <c r="O1751" s="21"/>
      <c r="P1751" s="89"/>
      <c r="Q1751" s="89"/>
      <c r="R1751" s="89"/>
      <c r="S1751" s="89"/>
      <c r="T1751" s="89"/>
      <c r="U1751" s="89"/>
      <c r="V1751" s="89"/>
      <c r="W1751" s="89"/>
      <c r="X1751" s="89"/>
      <c r="Y1751" s="89"/>
      <c r="Z1751" s="21"/>
      <c r="AA1751" s="21"/>
      <c r="AB1751" s="21"/>
      <c r="AD1751" s="21"/>
      <c r="AF1751" s="21"/>
    </row>
    <row r="1752">
      <c r="A1752" s="22"/>
      <c r="B1752" s="24"/>
      <c r="C1752" s="22"/>
      <c r="D1752" s="233"/>
      <c r="E1752" s="24"/>
      <c r="I1752" s="48"/>
      <c r="K1752" s="61" t="e">
        <f>I1755+I1757</f>
        <v>#REF!</v>
      </c>
      <c r="L1752" s="110"/>
      <c r="M1752" s="89"/>
      <c r="N1752" s="89"/>
      <c r="O1752" s="89"/>
      <c r="P1752" s="89"/>
      <c r="Q1752" s="89"/>
      <c r="R1752" s="89"/>
      <c r="S1752" s="89"/>
      <c r="T1752" s="89"/>
      <c r="U1752" s="89"/>
      <c r="V1752" s="89"/>
      <c r="W1752" s="89"/>
      <c r="X1752" s="89"/>
      <c r="Y1752" s="89"/>
      <c r="Z1752" s="21"/>
      <c r="AA1752" s="21"/>
      <c r="AB1752" s="21"/>
      <c r="AD1752" s="21"/>
      <c r="AF1752" s="21"/>
    </row>
    <row r="1753">
      <c r="A1753" s="22"/>
      <c r="B1753" s="24"/>
      <c r="C1753" s="22"/>
      <c r="D1753" s="233"/>
      <c r="E1753" s="24"/>
      <c r="G1753" s="155" t="s">
        <v>38</v>
      </c>
      <c r="I1753" s="48">
        <f>I1670</f>
        <v>0.46999999999999997</v>
      </c>
      <c r="K1753" s="61" t="s">
        <v>38</v>
      </c>
      <c r="L1753" s="110"/>
      <c r="M1753" s="89"/>
      <c r="N1753" s="89"/>
      <c r="O1753" s="89"/>
      <c r="P1753" s="89"/>
      <c r="Q1753" s="89"/>
      <c r="R1753" s="89"/>
      <c r="S1753" s="89"/>
      <c r="T1753" s="89"/>
      <c r="U1753" s="89"/>
      <c r="V1753" s="89"/>
      <c r="W1753" s="89"/>
      <c r="X1753" s="89"/>
      <c r="Y1753" s="89"/>
      <c r="Z1753" s="21"/>
      <c r="AA1753" s="21"/>
      <c r="AB1753" s="21"/>
      <c r="AD1753" s="21"/>
      <c r="AF1753" s="21"/>
    </row>
    <row r="1754">
      <c r="A1754" s="22"/>
      <c r="B1754" s="24"/>
      <c r="C1754" s="22"/>
      <c r="D1754" s="233"/>
      <c r="E1754" s="24"/>
      <c r="I1754" s="48"/>
      <c r="L1754" s="110"/>
      <c r="M1754" s="89"/>
      <c r="N1754" s="89"/>
      <c r="O1754" s="89"/>
      <c r="P1754" s="89"/>
      <c r="Q1754" s="89"/>
      <c r="R1754" s="89"/>
      <c r="S1754" s="89"/>
      <c r="T1754" s="89"/>
      <c r="U1754" s="89"/>
      <c r="V1754" s="89"/>
      <c r="W1754" s="89"/>
      <c r="X1754" s="89"/>
      <c r="Y1754" s="89"/>
      <c r="Z1754" s="21"/>
      <c r="AA1754" s="21"/>
      <c r="AB1754" s="21"/>
      <c r="AD1754" s="21"/>
      <c r="AF1754" s="21"/>
    </row>
    <row r="1755">
      <c r="A1755" s="22"/>
      <c r="B1755" s="24"/>
      <c r="C1755" s="22"/>
      <c r="D1755" s="233"/>
      <c r="E1755" s="24"/>
      <c r="F1755" s="20"/>
      <c r="G1755" s="24" t="s">
        <v>1181</v>
      </c>
      <c r="I1755" s="21">
        <f>I1753</f>
        <v>0.46999999999999997</v>
      </c>
      <c r="K1755" s="48" t="s">
        <v>38</v>
      </c>
      <c r="L1755" s="110"/>
      <c r="M1755" s="89"/>
      <c r="N1755" s="89"/>
      <c r="O1755" s="89"/>
      <c r="P1755" s="89"/>
      <c r="Q1755" s="89"/>
      <c r="R1755" s="89"/>
      <c r="S1755" s="89"/>
      <c r="T1755" s="89"/>
      <c r="U1755" s="89"/>
      <c r="V1755" s="89"/>
      <c r="W1755" s="89"/>
      <c r="X1755" s="89"/>
      <c r="Y1755" s="89"/>
      <c r="Z1755" s="21"/>
      <c r="AA1755" s="21"/>
      <c r="AB1755" s="21"/>
      <c r="AD1755" s="21"/>
      <c r="AF1755" s="21"/>
    </row>
    <row r="1756">
      <c r="A1756" s="22"/>
      <c r="B1756" s="24"/>
      <c r="C1756" s="22"/>
      <c r="D1756" s="233"/>
      <c r="E1756" s="24"/>
      <c r="F1756" s="20"/>
      <c r="G1756" s="155"/>
      <c r="L1756" s="110"/>
      <c r="M1756" s="89"/>
      <c r="N1756" s="89"/>
      <c r="O1756" s="89"/>
      <c r="P1756" s="89"/>
      <c r="Q1756" s="89"/>
      <c r="R1756" s="89"/>
      <c r="S1756" s="89"/>
      <c r="T1756" s="89"/>
      <c r="U1756" s="89"/>
      <c r="V1756" s="89"/>
      <c r="W1756" s="89"/>
      <c r="X1756" s="89"/>
      <c r="Y1756" s="89"/>
      <c r="Z1756" s="21"/>
      <c r="AA1756" s="21"/>
      <c r="AB1756" s="21"/>
      <c r="AD1756" s="21"/>
      <c r="AF1756" s="21"/>
    </row>
    <row r="1757">
      <c r="A1757" s="22"/>
      <c r="B1757" s="24"/>
      <c r="C1757" s="22"/>
      <c r="D1757" s="233"/>
      <c r="E1757" s="24"/>
      <c r="F1757" s="20"/>
      <c r="G1757" s="24" t="str">
        <f>'ГВО-ДС Баб-Чаг'!B22</f>
        <v xml:space="preserve">от 5 до 20 мин.(только 20 мин.)</v>
      </c>
      <c r="I1757" s="21" t="e">
        <f>I1616</f>
        <v>#REF!</v>
      </c>
      <c r="J1757" s="20"/>
      <c r="K1757" s="48" t="s">
        <v>101</v>
      </c>
      <c r="L1757" s="21" t="s">
        <v>1340</v>
      </c>
      <c r="M1757" s="89"/>
      <c r="N1757" s="89"/>
      <c r="O1757" s="89"/>
      <c r="P1757" s="89"/>
      <c r="Q1757" s="89"/>
      <c r="R1757" s="89"/>
      <c r="S1757" s="89"/>
      <c r="T1757" s="89"/>
      <c r="U1757" s="89"/>
      <c r="V1757" s="89"/>
      <c r="W1757" s="89"/>
      <c r="X1757" s="89"/>
      <c r="Y1757" s="89"/>
      <c r="Z1757" s="21"/>
      <c r="AA1757" s="21"/>
      <c r="AB1757" s="21"/>
      <c r="AD1757" s="21"/>
      <c r="AF1757" s="21"/>
    </row>
    <row r="1758">
      <c r="A1758" s="22"/>
      <c r="B1758" s="24"/>
      <c r="C1758" s="22"/>
      <c r="D1758" s="233"/>
      <c r="E1758" s="24"/>
      <c r="F1758" s="20"/>
      <c r="G1758" s="86"/>
      <c r="H1758" s="20"/>
      <c r="L1758" s="110"/>
      <c r="M1758" s="89"/>
      <c r="N1758" s="89"/>
      <c r="O1758" s="89"/>
      <c r="P1758" s="89"/>
      <c r="Q1758" s="89"/>
      <c r="R1758" s="89"/>
      <c r="S1758" s="89"/>
      <c r="T1758" s="89"/>
      <c r="U1758" s="89"/>
      <c r="V1758" s="89"/>
      <c r="W1758" s="89"/>
      <c r="X1758" s="89"/>
      <c r="Y1758" s="89"/>
      <c r="Z1758" s="21"/>
      <c r="AA1758" s="21"/>
      <c r="AB1758" s="21"/>
      <c r="AD1758" s="21"/>
      <c r="AF1758" s="21"/>
    </row>
    <row r="1759">
      <c r="A1759" s="22"/>
      <c r="B1759" s="24"/>
      <c r="C1759" s="22"/>
      <c r="D1759" s="233"/>
      <c r="E1759" s="24"/>
      <c r="F1759" s="20"/>
      <c r="G1759" s="86" t="str">
        <f>'Перечень-свод ДС'!B44</f>
        <v xml:space="preserve">до 20 мин. (включая до 5 мин.)</v>
      </c>
      <c r="H1759" s="20"/>
      <c r="I1759" s="21" t="e">
        <f>I1755+I1757</f>
        <v>#REF!</v>
      </c>
      <c r="J1759" s="20"/>
      <c r="K1759" s="23" t="s">
        <v>1339</v>
      </c>
      <c r="L1759" s="21" t="s">
        <v>1503</v>
      </c>
      <c r="M1759" s="89"/>
      <c r="N1759" s="89"/>
      <c r="O1759" s="89"/>
      <c r="P1759" s="89"/>
      <c r="Q1759" s="89"/>
      <c r="R1759" s="89"/>
      <c r="S1759" s="89"/>
      <c r="T1759" s="89"/>
      <c r="U1759" s="89"/>
      <c r="V1759" s="89"/>
      <c r="W1759" s="89"/>
      <c r="X1759" s="89"/>
      <c r="Y1759" s="89"/>
      <c r="Z1759" s="21"/>
      <c r="AA1759" s="21"/>
      <c r="AB1759" s="21"/>
      <c r="AD1759" s="21"/>
      <c r="AF1759" s="21"/>
    </row>
    <row r="1760">
      <c r="A1760" s="22"/>
      <c r="B1760" s="177" t="s">
        <v>1504</v>
      </c>
      <c r="C1760" s="22"/>
      <c r="D1760" s="233"/>
      <c r="E1760" s="24"/>
      <c r="F1760" s="20"/>
      <c r="G1760" s="86"/>
      <c r="H1760" s="20"/>
      <c r="J1760" s="20"/>
      <c r="L1760" s="21"/>
      <c r="M1760" s="89"/>
      <c r="N1760" s="89"/>
      <c r="O1760" s="89"/>
      <c r="P1760" s="89"/>
      <c r="Q1760" s="89"/>
      <c r="R1760" s="89"/>
      <c r="S1760" s="89"/>
      <c r="T1760" s="89"/>
      <c r="U1760" s="89"/>
      <c r="V1760" s="89"/>
      <c r="W1760" s="89"/>
      <c r="X1760" s="89"/>
      <c r="Y1760" s="89"/>
      <c r="Z1760" s="21"/>
      <c r="AA1760" s="21"/>
      <c r="AB1760" s="21"/>
      <c r="AD1760" s="21"/>
      <c r="AF1760" s="21"/>
    </row>
    <row r="1761" s="80" customFormat="1">
      <c r="A1761" s="81"/>
      <c r="B1761" s="177"/>
      <c r="C1761" s="81"/>
      <c r="D1761" s="38"/>
      <c r="E1761" s="38"/>
      <c r="F1761" s="48"/>
      <c r="G1761" s="81"/>
      <c r="H1761" s="48"/>
      <c r="I1761" s="48"/>
      <c r="J1761" s="48"/>
      <c r="K1761" s="23"/>
      <c r="L1761" s="23"/>
      <c r="M1761" s="61"/>
      <c r="N1761" s="61"/>
      <c r="O1761" s="61"/>
      <c r="P1761" s="61"/>
      <c r="Q1761" s="61"/>
      <c r="R1761" s="61"/>
      <c r="S1761" s="61"/>
      <c r="T1761" s="61"/>
      <c r="U1761" s="61"/>
      <c r="V1761" s="61"/>
      <c r="W1761" s="61"/>
      <c r="X1761" s="61"/>
      <c r="Y1761" s="61"/>
      <c r="Z1761" s="48"/>
      <c r="AA1761" s="48"/>
      <c r="AB1761" s="48"/>
      <c r="AD1761" s="48"/>
      <c r="AF1761" s="48"/>
    </row>
    <row r="1762" s="80" customFormat="1">
      <c r="A1762" s="81"/>
      <c r="B1762" s="38"/>
      <c r="C1762" s="81"/>
      <c r="D1762" s="38"/>
      <c r="E1762" s="38"/>
      <c r="F1762" s="48"/>
      <c r="G1762" s="81"/>
      <c r="H1762" s="48"/>
      <c r="I1762" s="48"/>
      <c r="J1762" s="48"/>
      <c r="K1762" s="23"/>
      <c r="L1762" s="23"/>
      <c r="M1762" s="61"/>
      <c r="N1762" s="61"/>
      <c r="O1762" s="61"/>
      <c r="P1762" s="61"/>
      <c r="Q1762" s="61"/>
      <c r="R1762" s="61"/>
      <c r="S1762" s="61"/>
      <c r="T1762" s="61"/>
      <c r="U1762" s="61"/>
      <c r="V1762" s="61"/>
      <c r="W1762" s="61"/>
      <c r="X1762" s="61"/>
      <c r="Y1762" s="61"/>
      <c r="Z1762" s="48"/>
      <c r="AA1762" s="48"/>
      <c r="AB1762" s="48"/>
      <c r="AD1762" s="48"/>
      <c r="AF1762" s="48"/>
    </row>
    <row r="1763" s="80" customFormat="1">
      <c r="A1763" s="81"/>
      <c r="B1763" s="38"/>
      <c r="C1763" s="81"/>
      <c r="D1763" s="38"/>
      <c r="E1763" s="38"/>
      <c r="F1763" s="48"/>
      <c r="G1763" s="81"/>
      <c r="H1763" s="48"/>
      <c r="I1763" s="48"/>
      <c r="J1763" s="48"/>
      <c r="K1763" s="23"/>
      <c r="L1763" s="23"/>
      <c r="M1763" s="61"/>
      <c r="N1763" s="61"/>
      <c r="O1763" s="61"/>
      <c r="P1763" s="61"/>
      <c r="Q1763" s="61"/>
      <c r="R1763" s="61"/>
      <c r="S1763" s="61"/>
      <c r="T1763" s="61"/>
      <c r="U1763" s="61"/>
      <c r="V1763" s="61"/>
      <c r="W1763" s="61"/>
      <c r="X1763" s="61"/>
      <c r="Y1763" s="61"/>
      <c r="Z1763" s="48"/>
      <c r="AA1763" s="48"/>
      <c r="AB1763" s="48"/>
      <c r="AD1763" s="48"/>
      <c r="AF1763" s="48"/>
    </row>
    <row r="1764">
      <c r="A1764" s="22">
        <f>ГВО!A7176+1</f>
        <v>7</v>
      </c>
      <c r="B1764" s="24"/>
      <c r="C1764" s="22"/>
      <c r="D1764" s="38" t="s">
        <v>1505</v>
      </c>
      <c r="E1764" s="91"/>
      <c r="K1764" s="101"/>
      <c r="L1764" s="110"/>
      <c r="M1764" s="89"/>
      <c r="N1764" s="89"/>
      <c r="O1764" s="89"/>
      <c r="P1764" s="89"/>
      <c r="Q1764" s="89"/>
      <c r="R1764" s="89"/>
      <c r="S1764" s="89"/>
      <c r="T1764" s="89"/>
      <c r="U1764" s="89"/>
      <c r="V1764" s="89"/>
      <c r="W1764" s="89"/>
      <c r="X1764" s="89"/>
      <c r="Y1764" s="89"/>
      <c r="Z1764" s="21"/>
      <c r="AA1764" s="21"/>
      <c r="AB1764" s="21"/>
      <c r="AD1764" s="21"/>
      <c r="AF1764" s="21"/>
    </row>
    <row r="1765" ht="12.75">
      <c r="A1765" s="22"/>
      <c r="B1765" s="24" t="s">
        <v>140</v>
      </c>
      <c r="C1765" s="22"/>
      <c r="D1765" s="24" t="s">
        <v>886</v>
      </c>
      <c r="E1765" s="24" t="str">
        <f>D1765</f>
        <v xml:space="preserve">ВЛ 10 кВ Нива</v>
      </c>
      <c r="F1765" s="21" t="s">
        <v>38</v>
      </c>
      <c r="G1765" s="22">
        <v>5</v>
      </c>
      <c r="I1765" s="21">
        <v>0.23000000000000001</v>
      </c>
      <c r="J1765" s="88"/>
      <c r="K1765" s="24">
        <v>0.23000000000000001</v>
      </c>
      <c r="L1765" s="23" t="s">
        <v>1506</v>
      </c>
      <c r="M1765" s="61"/>
      <c r="P1765" s="234"/>
      <c r="Q1765" s="235"/>
      <c r="R1765" s="235"/>
      <c r="S1765" s="235"/>
      <c r="T1765" s="235"/>
      <c r="U1765" s="235"/>
      <c r="V1765" s="235"/>
      <c r="W1765" s="235"/>
      <c r="Y1765" s="89"/>
      <c r="Z1765" s="21"/>
      <c r="AA1765" s="21"/>
      <c r="AB1765" s="21"/>
      <c r="AF1765" s="21"/>
    </row>
    <row r="1766" ht="12.75">
      <c r="A1766" s="22"/>
      <c r="B1766" s="24" t="s">
        <v>1507</v>
      </c>
      <c r="C1766" s="22"/>
      <c r="D1766" s="24"/>
      <c r="E1766" s="24"/>
      <c r="I1766" s="88"/>
      <c r="J1766" s="88"/>
      <c r="K1766" s="20"/>
      <c r="L1766" s="23"/>
      <c r="M1766" s="61"/>
      <c r="Q1766" s="235"/>
      <c r="R1766" s="235"/>
      <c r="S1766" s="235"/>
      <c r="T1766" s="235"/>
      <c r="U1766" s="235"/>
      <c r="V1766" s="235"/>
      <c r="W1766" s="235"/>
      <c r="Y1766" s="89"/>
      <c r="Z1766" s="21"/>
      <c r="AA1766" s="21"/>
      <c r="AB1766" s="21"/>
      <c r="AF1766" s="21"/>
    </row>
    <row r="1767">
      <c r="A1767" s="22"/>
      <c r="B1767" s="113" t="s">
        <v>1508</v>
      </c>
      <c r="C1767" s="22"/>
      <c r="D1767" s="24"/>
      <c r="E1767" s="24"/>
      <c r="I1767" s="88"/>
      <c r="J1767" s="88"/>
      <c r="K1767" s="97" t="s">
        <v>1509</v>
      </c>
      <c r="L1767" s="23"/>
      <c r="N1767" s="97" t="s">
        <v>1510</v>
      </c>
      <c r="O1767" s="97"/>
      <c r="P1767" s="234"/>
      <c r="X1767" s="165" t="s">
        <v>1511</v>
      </c>
      <c r="Y1767" s="89"/>
      <c r="Z1767" s="21"/>
      <c r="AA1767" s="21"/>
      <c r="AB1767" s="21"/>
      <c r="AF1767" s="21"/>
    </row>
    <row r="1768">
      <c r="A1768" s="22"/>
      <c r="B1768" s="24" t="s">
        <v>1512</v>
      </c>
      <c r="C1768" s="22">
        <v>89315094474</v>
      </c>
      <c r="D1768" s="24"/>
      <c r="E1768" s="24"/>
      <c r="L1768" s="20"/>
      <c r="P1768" s="89"/>
      <c r="Q1768" s="89"/>
      <c r="R1768" s="89"/>
      <c r="S1768" s="89"/>
      <c r="T1768" s="89"/>
      <c r="U1768" s="89"/>
      <c r="V1768" s="89"/>
      <c r="W1768" s="89"/>
      <c r="X1768" s="89"/>
      <c r="Y1768" s="89"/>
      <c r="Z1768" s="21"/>
      <c r="AA1768" s="21"/>
      <c r="AB1768" s="21"/>
      <c r="AD1768" s="21"/>
      <c r="AF1768" s="21"/>
    </row>
    <row r="1769">
      <c r="A1769" s="22"/>
      <c r="B1769" s="24" t="s">
        <v>1513</v>
      </c>
      <c r="C1769" s="22">
        <v>89266690926</v>
      </c>
      <c r="D1769" s="24"/>
      <c r="E1769" s="24"/>
      <c r="L1769" s="23" t="s">
        <v>508</v>
      </c>
      <c r="M1769" s="89"/>
      <c r="N1769" s="89"/>
      <c r="O1769" s="89"/>
      <c r="P1769" s="89"/>
      <c r="Q1769" s="89"/>
      <c r="R1769" s="89"/>
      <c r="S1769" s="89"/>
      <c r="T1769" s="89"/>
      <c r="U1769" s="89"/>
      <c r="V1769" s="89"/>
      <c r="W1769" s="89"/>
      <c r="X1769" s="89"/>
      <c r="Y1769" s="89"/>
      <c r="Z1769" s="21"/>
      <c r="AA1769" s="21"/>
      <c r="AB1769" s="21"/>
      <c r="AD1769" s="21"/>
      <c r="AF1769" s="21"/>
    </row>
    <row r="1770">
      <c r="A1770" s="22"/>
      <c r="B1770" s="24" t="str">
        <f>ГВО!B7232</f>
        <v xml:space="preserve">АО "ПБК"</v>
      </c>
      <c r="C1770" s="21" t="str">
        <f>ГВО!C7232</f>
        <v xml:space="preserve">8800-5505000, 8953-5000575,8925-8935330</v>
      </c>
      <c r="D1770" s="24"/>
      <c r="E1770" s="24"/>
      <c r="L1770" s="110"/>
      <c r="M1770" s="89"/>
      <c r="N1770" s="89"/>
      <c r="O1770" s="89"/>
      <c r="P1770" s="89"/>
      <c r="Q1770" s="89"/>
      <c r="R1770" s="89"/>
      <c r="S1770" s="89"/>
      <c r="T1770" s="89"/>
      <c r="U1770" s="89"/>
      <c r="V1770" s="89"/>
      <c r="W1770" s="89"/>
      <c r="X1770" s="89"/>
      <c r="Y1770" s="89"/>
      <c r="Z1770" s="21"/>
      <c r="AA1770" s="21"/>
      <c r="AB1770" s="21"/>
      <c r="AD1770" s="21"/>
      <c r="AF1770" s="21"/>
    </row>
    <row r="1771">
      <c r="A1771" s="22"/>
      <c r="B1771" s="24" t="s">
        <v>1514</v>
      </c>
      <c r="C1771" s="22">
        <v>89210678877</v>
      </c>
      <c r="D1771" s="24"/>
      <c r="E1771" s="24"/>
      <c r="L1771" s="23" t="s">
        <v>282</v>
      </c>
      <c r="M1771" s="89"/>
      <c r="N1771" s="89"/>
      <c r="O1771" s="89"/>
      <c r="P1771" s="89"/>
      <c r="Q1771" s="89"/>
      <c r="R1771" s="89"/>
      <c r="S1771" s="89"/>
      <c r="T1771" s="89"/>
      <c r="U1771" s="89"/>
      <c r="V1771" s="89"/>
      <c r="W1771" s="89"/>
      <c r="X1771" s="89"/>
      <c r="Y1771" s="89"/>
      <c r="Z1771" s="21"/>
      <c r="AA1771" s="21"/>
      <c r="AB1771" s="21"/>
      <c r="AD1771" s="21"/>
      <c r="AF1771" s="21"/>
    </row>
    <row r="1772">
      <c r="A1772" s="22"/>
      <c r="B1772" s="24" t="s">
        <v>1515</v>
      </c>
      <c r="C1772" s="22"/>
      <c r="D1772" s="24"/>
      <c r="E1772" s="24"/>
      <c r="L1772" s="110" t="s">
        <v>561</v>
      </c>
      <c r="M1772" s="89"/>
      <c r="N1772" s="89"/>
      <c r="O1772" s="89"/>
      <c r="P1772" s="89"/>
      <c r="Q1772" s="89"/>
      <c r="R1772" s="89"/>
      <c r="S1772" s="89"/>
      <c r="T1772" s="89"/>
      <c r="U1772" s="89"/>
      <c r="V1772" s="89"/>
      <c r="W1772" s="89"/>
      <c r="X1772" s="89"/>
      <c r="Y1772" s="89"/>
      <c r="Z1772" s="21"/>
      <c r="AA1772" s="21"/>
      <c r="AB1772" s="21"/>
      <c r="AD1772" s="21"/>
      <c r="AF1772" s="21"/>
    </row>
    <row r="1773">
      <c r="A1773" s="22"/>
      <c r="B1773" s="24" t="s">
        <v>1516</v>
      </c>
      <c r="C1773" s="22" t="s">
        <v>1517</v>
      </c>
      <c r="D1773" s="24"/>
      <c r="E1773" s="24"/>
      <c r="L1773" s="110"/>
      <c r="M1773" s="89"/>
      <c r="N1773" s="89"/>
      <c r="O1773" s="89"/>
      <c r="P1773" s="89"/>
      <c r="Q1773" s="89"/>
      <c r="R1773" s="89"/>
      <c r="S1773" s="89"/>
      <c r="T1773" s="89"/>
      <c r="U1773" s="89"/>
      <c r="V1773" s="89"/>
      <c r="W1773" s="89"/>
      <c r="X1773" s="89"/>
      <c r="Y1773" s="89"/>
      <c r="Z1773" s="21"/>
      <c r="AA1773" s="21"/>
      <c r="AB1773" s="21"/>
      <c r="AD1773" s="21"/>
      <c r="AF1773" s="21"/>
    </row>
    <row r="1774">
      <c r="A1774" s="22"/>
      <c r="B1774" s="24" t="s">
        <v>1518</v>
      </c>
      <c r="C1774" s="22"/>
      <c r="D1774" s="24"/>
      <c r="E1774" s="24"/>
      <c r="L1774" s="110"/>
      <c r="M1774" s="89"/>
      <c r="N1774" s="89"/>
      <c r="O1774" s="89"/>
      <c r="P1774" s="89"/>
      <c r="Q1774" s="89"/>
      <c r="R1774" s="89"/>
      <c r="S1774" s="89"/>
      <c r="T1774" s="89"/>
      <c r="U1774" s="89"/>
      <c r="V1774" s="89"/>
      <c r="W1774" s="89"/>
      <c r="X1774" s="89"/>
      <c r="Y1774" s="89"/>
      <c r="Z1774" s="21"/>
      <c r="AA1774" s="21"/>
      <c r="AB1774" s="21"/>
      <c r="AD1774" s="21"/>
      <c r="AF1774" s="21"/>
    </row>
    <row r="1775">
      <c r="A1775" s="22"/>
      <c r="B1775" s="24" t="s">
        <v>140</v>
      </c>
      <c r="C1775" s="22"/>
      <c r="D1775" s="24" t="s">
        <v>1519</v>
      </c>
      <c r="E1775" s="24" t="str">
        <f>D1775</f>
        <v xml:space="preserve">ВЛ 10 кВ Правда</v>
      </c>
      <c r="F1775" s="21" t="str">
        <f>F1765</f>
        <v>ДУ</v>
      </c>
      <c r="G1775" s="22">
        <f>G1765</f>
        <v>5</v>
      </c>
      <c r="I1775" s="21">
        <v>0.10000000000000001</v>
      </c>
      <c r="J1775" s="21">
        <f>I1775+J1765</f>
        <v>0.10000000000000001</v>
      </c>
      <c r="K1775" s="23">
        <v>0.10000000000000001</v>
      </c>
      <c r="L1775" s="110"/>
      <c r="M1775" s="97" t="s">
        <v>1520</v>
      </c>
      <c r="N1775" s="97"/>
      <c r="O1775" s="97"/>
      <c r="Y1775" s="110" t="s">
        <v>1521</v>
      </c>
      <c r="Z1775" s="21"/>
      <c r="AA1775" s="21"/>
      <c r="AB1775" s="21"/>
      <c r="AD1775" s="21"/>
      <c r="AF1775" s="21"/>
    </row>
    <row r="1776">
      <c r="A1776" s="22"/>
      <c r="B1776" s="24" t="s">
        <v>1522</v>
      </c>
      <c r="C1776" s="22"/>
      <c r="D1776" s="24"/>
      <c r="E1776" s="24"/>
      <c r="I1776" s="88"/>
      <c r="J1776" s="88"/>
      <c r="L1776" s="110"/>
      <c r="M1776" s="97"/>
      <c r="N1776" s="97"/>
      <c r="O1776" s="97"/>
      <c r="Y1776" s="110"/>
      <c r="Z1776" s="21"/>
      <c r="AA1776" s="21"/>
      <c r="AB1776" s="21"/>
      <c r="AD1776" s="21"/>
      <c r="AF1776" s="21"/>
    </row>
    <row r="1777">
      <c r="A1777" s="22"/>
      <c r="B1777" s="24" t="s">
        <v>170</v>
      </c>
      <c r="C1777" s="22"/>
      <c r="D1777" s="24"/>
      <c r="E1777" s="24"/>
      <c r="I1777" s="88"/>
      <c r="J1777" s="88"/>
      <c r="K1777" s="20"/>
      <c r="L1777" s="110"/>
      <c r="M1777" s="97"/>
      <c r="N1777" s="97"/>
      <c r="O1777" s="97"/>
      <c r="Y1777" s="110"/>
      <c r="Z1777" s="21"/>
      <c r="AA1777" s="21"/>
      <c r="AB1777" s="21"/>
      <c r="AD1777" s="21"/>
      <c r="AF1777" s="21"/>
    </row>
    <row r="1778">
      <c r="A1778" s="22"/>
      <c r="B1778" s="24" t="str">
        <f>B1766</f>
        <v xml:space="preserve">Администрация СП Подболотное</v>
      </c>
      <c r="C1778" s="24">
        <f>C1766</f>
        <v>0</v>
      </c>
      <c r="D1778" s="24"/>
      <c r="E1778" s="24"/>
      <c r="I1778" s="88"/>
      <c r="J1778" s="88"/>
      <c r="L1778" s="110"/>
      <c r="M1778" s="97"/>
      <c r="N1778" s="97"/>
      <c r="O1778" s="97"/>
      <c r="Y1778" s="110"/>
      <c r="Z1778" s="21"/>
      <c r="AA1778" s="21"/>
      <c r="AB1778" s="21"/>
      <c r="AD1778" s="21"/>
      <c r="AF1778" s="21"/>
    </row>
    <row r="1779">
      <c r="A1779" s="22"/>
      <c r="B1779" s="113" t="s">
        <v>1508</v>
      </c>
      <c r="C1779" s="24"/>
      <c r="D1779" s="24"/>
      <c r="E1779" s="24"/>
      <c r="I1779" s="88"/>
      <c r="J1779" s="88"/>
      <c r="K1779" s="166" t="s">
        <v>1523</v>
      </c>
      <c r="L1779" s="20"/>
      <c r="M1779" s="97" t="s">
        <v>1524</v>
      </c>
      <c r="N1779" s="97" t="s">
        <v>1525</v>
      </c>
      <c r="O1779" s="97"/>
      <c r="Y1779" s="110"/>
      <c r="Z1779" s="21"/>
      <c r="AA1779" s="21"/>
      <c r="AB1779" s="21"/>
      <c r="AD1779" s="21"/>
      <c r="AF1779" s="21"/>
    </row>
    <row r="1780">
      <c r="A1780" s="22"/>
      <c r="B1780" s="113" t="s">
        <v>1526</v>
      </c>
      <c r="C1780" s="24"/>
      <c r="D1780" s="24"/>
      <c r="E1780" s="24"/>
      <c r="I1780" s="88"/>
      <c r="J1780" s="88"/>
      <c r="K1780" s="166"/>
      <c r="L1780" s="20"/>
      <c r="M1780" s="97"/>
      <c r="N1780" s="97"/>
      <c r="O1780" s="97"/>
      <c r="Y1780" s="110"/>
      <c r="Z1780" s="21"/>
      <c r="AA1780" s="21"/>
      <c r="AB1780" s="21"/>
      <c r="AD1780" s="21"/>
      <c r="AF1780" s="21"/>
    </row>
    <row r="1781">
      <c r="A1781" s="22"/>
      <c r="B1781" s="24" t="s">
        <v>1527</v>
      </c>
      <c r="C1781" s="22" t="s">
        <v>1528</v>
      </c>
      <c r="D1781" s="24"/>
      <c r="E1781" s="24"/>
      <c r="K1781" s="23" t="s">
        <v>1529</v>
      </c>
      <c r="L1781" s="110"/>
      <c r="M1781" s="89"/>
      <c r="P1781" s="89"/>
      <c r="Q1781" s="89"/>
      <c r="R1781" s="89"/>
      <c r="S1781" s="89"/>
      <c r="T1781" s="89"/>
      <c r="U1781" s="89"/>
      <c r="V1781" s="89"/>
      <c r="W1781" s="89"/>
      <c r="X1781" s="89"/>
      <c r="Y1781" s="89"/>
      <c r="Z1781" s="21"/>
      <c r="AA1781" s="21"/>
      <c r="AB1781" s="21"/>
      <c r="AD1781" s="21"/>
      <c r="AF1781" s="21"/>
    </row>
    <row r="1782">
      <c r="A1782" s="22"/>
      <c r="B1782" s="24" t="str">
        <f>'Справочник Перечня'!B7</f>
        <v xml:space="preserve">ООО "МТС Энерго" </v>
      </c>
      <c r="C1782" s="22" t="str">
        <f>'Справочник Перечня'!C7</f>
        <v xml:space="preserve">(8172) 76-90-90, 89115000999, +7 916-7618353, +7 964-5629708</v>
      </c>
      <c r="D1782" s="24"/>
      <c r="E1782" s="24"/>
      <c r="L1782" s="110"/>
      <c r="M1782" s="89"/>
      <c r="N1782" s="89"/>
      <c r="O1782" s="89"/>
      <c r="P1782" s="89"/>
      <c r="Q1782" s="89"/>
      <c r="R1782" s="89"/>
      <c r="S1782" s="89"/>
      <c r="T1782" s="89"/>
      <c r="U1782" s="89"/>
      <c r="V1782" s="89"/>
      <c r="W1782" s="89"/>
      <c r="X1782" s="89"/>
      <c r="Y1782" s="89"/>
      <c r="Z1782" s="21"/>
      <c r="AA1782" s="21"/>
      <c r="AB1782" s="21"/>
      <c r="AD1782" s="21"/>
      <c r="AF1782" s="21"/>
    </row>
    <row r="1783">
      <c r="A1783" s="22"/>
      <c r="B1783" s="24" t="s">
        <v>1530</v>
      </c>
      <c r="C1783" s="22">
        <v>89814454710</v>
      </c>
      <c r="D1783" s="24"/>
      <c r="E1783" s="24"/>
      <c r="L1783" s="110"/>
      <c r="M1783" s="89"/>
      <c r="N1783" s="89"/>
      <c r="O1783" s="89"/>
      <c r="P1783" s="89"/>
      <c r="Q1783" s="89"/>
      <c r="R1783" s="89"/>
      <c r="S1783" s="89"/>
      <c r="T1783" s="89"/>
      <c r="U1783" s="89"/>
      <c r="V1783" s="89"/>
      <c r="W1783" s="89"/>
      <c r="X1783" s="89"/>
      <c r="Y1783" s="89"/>
      <c r="Z1783" s="21"/>
      <c r="AA1783" s="21"/>
      <c r="AB1783" s="21"/>
      <c r="AD1783" s="21"/>
      <c r="AF1783" s="21"/>
    </row>
    <row r="1784">
      <c r="A1784" s="22"/>
      <c r="B1784" s="24" t="s">
        <v>1531</v>
      </c>
      <c r="C1784" s="22">
        <v>89218211463</v>
      </c>
      <c r="D1784" s="24"/>
      <c r="E1784" s="24"/>
      <c r="L1784" s="110"/>
      <c r="M1784" s="89"/>
      <c r="N1784" s="89"/>
      <c r="O1784" s="89"/>
      <c r="P1784" s="89"/>
      <c r="Q1784" s="89"/>
      <c r="R1784" s="89"/>
      <c r="S1784" s="89"/>
      <c r="T1784" s="89"/>
      <c r="U1784" s="89"/>
      <c r="V1784" s="89"/>
      <c r="W1784" s="89"/>
      <c r="X1784" s="89"/>
      <c r="Y1784" s="89"/>
      <c r="Z1784" s="21"/>
      <c r="AA1784" s="21"/>
      <c r="AB1784" s="21"/>
      <c r="AD1784" s="21"/>
      <c r="AF1784" s="21"/>
    </row>
    <row r="1785">
      <c r="A1785" s="22"/>
      <c r="B1785" s="24" t="s">
        <v>1515</v>
      </c>
      <c r="C1785" s="22"/>
      <c r="D1785" s="24"/>
      <c r="E1785" s="24"/>
      <c r="K1785" s="166" t="s">
        <v>1532</v>
      </c>
      <c r="L1785" s="110"/>
      <c r="M1785" s="89"/>
      <c r="N1785" s="89"/>
      <c r="O1785" s="89"/>
      <c r="P1785" s="89"/>
      <c r="Q1785" s="89"/>
      <c r="R1785" s="89"/>
      <c r="S1785" s="89"/>
      <c r="T1785" s="89"/>
      <c r="U1785" s="89"/>
      <c r="V1785" s="89"/>
      <c r="W1785" s="89"/>
      <c r="X1785" s="89"/>
      <c r="Y1785" s="89"/>
      <c r="Z1785" s="21"/>
      <c r="AA1785" s="21"/>
      <c r="AB1785" s="21"/>
      <c r="AD1785" s="21"/>
      <c r="AF1785" s="21"/>
    </row>
    <row r="1786">
      <c r="A1786" s="22"/>
      <c r="B1786" s="24" t="s">
        <v>1533</v>
      </c>
      <c r="C1786" s="22" t="s">
        <v>1534</v>
      </c>
      <c r="D1786" s="24"/>
      <c r="E1786" s="24"/>
      <c r="L1786" s="23" t="s">
        <v>282</v>
      </c>
      <c r="M1786" s="89"/>
      <c r="N1786" s="89"/>
      <c r="O1786" s="89"/>
      <c r="P1786" s="89"/>
      <c r="Q1786" s="89"/>
      <c r="R1786" s="89"/>
      <c r="S1786" s="89"/>
      <c r="T1786" s="89"/>
      <c r="U1786" s="89"/>
      <c r="V1786" s="89"/>
      <c r="W1786" s="89"/>
      <c r="X1786" s="89"/>
      <c r="Y1786" s="89"/>
      <c r="Z1786" s="21"/>
      <c r="AA1786" s="21"/>
      <c r="AB1786" s="21"/>
      <c r="AD1786" s="21"/>
      <c r="AF1786" s="21"/>
    </row>
    <row r="1787">
      <c r="A1787" s="22"/>
      <c r="B1787" s="24" t="str">
        <f>B1773</f>
        <v xml:space="preserve">Подболотнее  сельпо</v>
      </c>
      <c r="C1787" s="22" t="str">
        <f>C1773</f>
        <v xml:space="preserve">8(81745) 32-7-37</v>
      </c>
      <c r="D1787" s="24"/>
      <c r="E1787" s="24"/>
      <c r="L1787" s="110"/>
      <c r="M1787" s="89"/>
      <c r="N1787" s="89"/>
      <c r="O1787" s="89"/>
      <c r="P1787" s="89"/>
      <c r="Q1787" s="89"/>
      <c r="R1787" s="89"/>
      <c r="S1787" s="89"/>
      <c r="T1787" s="89"/>
      <c r="U1787" s="89"/>
      <c r="V1787" s="89"/>
      <c r="W1787" s="89"/>
      <c r="X1787" s="89"/>
      <c r="Y1787" s="89"/>
      <c r="Z1787" s="21"/>
      <c r="AA1787" s="21"/>
      <c r="AB1787" s="21"/>
      <c r="AD1787" s="21"/>
      <c r="AF1787" s="21"/>
    </row>
    <row r="1788">
      <c r="A1788" s="22"/>
      <c r="B1788" s="24" t="s">
        <v>1535</v>
      </c>
      <c r="C1788" s="22"/>
      <c r="D1788" s="24"/>
      <c r="E1788" s="24"/>
      <c r="L1788" s="110"/>
      <c r="M1788" s="89"/>
      <c r="N1788" s="89"/>
      <c r="O1788" s="89"/>
      <c r="P1788" s="89"/>
      <c r="Q1788" s="89"/>
      <c r="R1788" s="89"/>
      <c r="S1788" s="89"/>
      <c r="T1788" s="89"/>
      <c r="U1788" s="89"/>
      <c r="V1788" s="89"/>
      <c r="W1788" s="89"/>
      <c r="X1788" s="89"/>
      <c r="Y1788" s="89"/>
      <c r="Z1788" s="21"/>
      <c r="AA1788" s="21"/>
      <c r="AB1788" s="21"/>
      <c r="AD1788" s="21"/>
      <c r="AF1788" s="21"/>
    </row>
    <row r="1789">
      <c r="A1789" s="22"/>
      <c r="B1789" s="20" t="s">
        <v>140</v>
      </c>
      <c r="C1789" s="22"/>
      <c r="D1789" s="24" t="s">
        <v>1536</v>
      </c>
      <c r="E1789" s="24" t="str">
        <f>D1789</f>
        <v xml:space="preserve">ВЛ 10 кВ Строитель</v>
      </c>
      <c r="F1789" s="21" t="str">
        <f>F1775</f>
        <v>ДУ</v>
      </c>
      <c r="G1789" s="22">
        <f>G1775</f>
        <v>5</v>
      </c>
      <c r="I1789" s="21">
        <v>0.10000000000000001</v>
      </c>
      <c r="J1789" s="21">
        <f>I1789+J1775</f>
        <v>0.20000000000000001</v>
      </c>
      <c r="K1789" s="23">
        <v>0.10000000000000001</v>
      </c>
      <c r="L1789" s="110"/>
      <c r="M1789" s="89" t="s">
        <v>522</v>
      </c>
      <c r="N1789" s="97"/>
      <c r="O1789" s="97"/>
      <c r="P1789" s="89"/>
      <c r="Q1789" s="110"/>
      <c r="R1789" s="110"/>
      <c r="S1789" s="110"/>
      <c r="T1789" s="110"/>
      <c r="U1789" s="110"/>
      <c r="V1789" s="110"/>
      <c r="W1789" s="110"/>
      <c r="X1789" s="89"/>
      <c r="Y1789" s="89"/>
      <c r="Z1789" s="21"/>
      <c r="AA1789" s="21"/>
      <c r="AB1789" s="21"/>
      <c r="AD1789" s="21"/>
      <c r="AF1789" s="21"/>
    </row>
    <row r="1790">
      <c r="A1790" s="22"/>
      <c r="B1790" s="20" t="s">
        <v>170</v>
      </c>
      <c r="C1790" s="22"/>
      <c r="D1790" s="24"/>
      <c r="E1790" s="24"/>
      <c r="I1790" s="88"/>
      <c r="J1790" s="88"/>
      <c r="L1790" s="110"/>
      <c r="M1790" s="89"/>
      <c r="N1790" s="97"/>
      <c r="O1790" s="97"/>
      <c r="P1790" s="89"/>
      <c r="Q1790" s="110"/>
      <c r="R1790" s="110"/>
      <c r="S1790" s="110"/>
      <c r="T1790" s="110"/>
      <c r="U1790" s="110"/>
      <c r="V1790" s="110"/>
      <c r="W1790" s="110"/>
      <c r="X1790" s="89"/>
      <c r="Y1790" s="89"/>
      <c r="Z1790" s="21"/>
      <c r="AA1790" s="21"/>
      <c r="AB1790" s="21"/>
      <c r="AD1790" s="21"/>
      <c r="AF1790" s="21"/>
    </row>
    <row r="1791">
      <c r="A1791" s="22"/>
      <c r="B1791" s="20" t="str">
        <f>B1778</f>
        <v xml:space="preserve">Администрация СП Подболотное</v>
      </c>
      <c r="C1791" s="20">
        <f>C1778</f>
        <v>0</v>
      </c>
      <c r="D1791" s="24"/>
      <c r="E1791" s="24"/>
      <c r="I1791" s="88"/>
      <c r="J1791" s="88"/>
      <c r="L1791" s="110"/>
      <c r="M1791" s="89"/>
      <c r="N1791" s="97"/>
      <c r="O1791" s="97"/>
      <c r="P1791" s="89"/>
      <c r="Q1791" s="110"/>
      <c r="R1791" s="110"/>
      <c r="S1791" s="110"/>
      <c r="T1791" s="110"/>
      <c r="U1791" s="110"/>
      <c r="V1791" s="110"/>
      <c r="W1791" s="110"/>
      <c r="X1791" s="89"/>
      <c r="Y1791" s="89"/>
      <c r="Z1791" s="21"/>
      <c r="AA1791" s="21"/>
      <c r="AB1791" s="21"/>
      <c r="AD1791" s="21"/>
      <c r="AF1791" s="21"/>
    </row>
    <row r="1792">
      <c r="A1792" s="22"/>
      <c r="B1792" s="24" t="s">
        <v>1537</v>
      </c>
      <c r="C1792" s="22" t="str">
        <f>C1787</f>
        <v xml:space="preserve">8(81745) 32-7-37</v>
      </c>
      <c r="D1792" s="24"/>
      <c r="E1792" s="24"/>
      <c r="L1792" s="110"/>
      <c r="N1792" s="89"/>
      <c r="O1792" s="89"/>
      <c r="P1792" s="89"/>
      <c r="Q1792" s="89"/>
      <c r="R1792" s="89"/>
      <c r="S1792" s="89"/>
      <c r="T1792" s="89"/>
      <c r="U1792" s="89"/>
      <c r="V1792" s="89"/>
      <c r="W1792" s="89"/>
      <c r="X1792" s="89"/>
      <c r="Y1792" s="89"/>
      <c r="Z1792" s="21"/>
      <c r="AA1792" s="21"/>
      <c r="AB1792" s="21"/>
      <c r="AD1792" s="21"/>
      <c r="AF1792" s="21"/>
    </row>
    <row r="1793">
      <c r="A1793" s="22"/>
      <c r="B1793" s="24" t="s">
        <v>1538</v>
      </c>
      <c r="C1793" s="22">
        <v>89216843368</v>
      </c>
      <c r="D1793" s="24"/>
      <c r="E1793" s="24"/>
      <c r="L1793" s="23" t="s">
        <v>508</v>
      </c>
      <c r="M1793" s="89"/>
      <c r="N1793" s="89"/>
      <c r="O1793" s="89"/>
      <c r="P1793" s="89"/>
      <c r="Q1793" s="89"/>
      <c r="R1793" s="89"/>
      <c r="S1793" s="89"/>
      <c r="T1793" s="89"/>
      <c r="U1793" s="89"/>
      <c r="V1793" s="89"/>
      <c r="W1793" s="89"/>
      <c r="X1793" s="89"/>
      <c r="Y1793" s="89"/>
      <c r="Z1793" s="21"/>
      <c r="AA1793" s="21"/>
      <c r="AB1793" s="21"/>
      <c r="AD1793" s="21"/>
      <c r="AF1793" s="21"/>
    </row>
    <row r="1794">
      <c r="A1794" s="22"/>
      <c r="B1794" s="24" t="str">
        <f>B1779</f>
        <v xml:space="preserve">МУП Бабушкинская теплосеть</v>
      </c>
      <c r="C1794" s="22"/>
      <c r="D1794" s="24"/>
      <c r="E1794" s="24"/>
      <c r="K1794" s="97" t="s">
        <v>1539</v>
      </c>
      <c r="L1794" s="110"/>
      <c r="M1794" s="89"/>
      <c r="N1794" s="89"/>
      <c r="O1794" s="89"/>
      <c r="P1794" s="97" t="s">
        <v>1540</v>
      </c>
      <c r="X1794" s="89"/>
      <c r="Y1794" s="89"/>
      <c r="Z1794" s="21"/>
      <c r="AA1794" s="21"/>
      <c r="AB1794" s="21"/>
      <c r="AD1794" s="21"/>
      <c r="AF1794" s="21"/>
    </row>
    <row r="1795">
      <c r="A1795" s="22"/>
      <c r="B1795" s="24" t="s">
        <v>1541</v>
      </c>
      <c r="C1795" s="22" t="s">
        <v>1542</v>
      </c>
      <c r="D1795" s="24"/>
      <c r="E1795" s="24"/>
      <c r="L1795" s="110"/>
      <c r="M1795" s="89"/>
      <c r="N1795" s="89"/>
      <c r="O1795" s="89"/>
      <c r="P1795" s="89"/>
      <c r="Q1795" s="89"/>
      <c r="R1795" s="89"/>
      <c r="S1795" s="89"/>
      <c r="T1795" s="89"/>
      <c r="U1795" s="89"/>
      <c r="V1795" s="89"/>
      <c r="W1795" s="89"/>
      <c r="X1795" s="89"/>
      <c r="Y1795" s="89"/>
      <c r="Z1795" s="21"/>
      <c r="AA1795" s="21"/>
      <c r="AB1795" s="21"/>
      <c r="AD1795" s="21"/>
      <c r="AF1795" s="21"/>
    </row>
    <row r="1796">
      <c r="A1796" s="22"/>
      <c r="B1796" s="24" t="s">
        <v>1543</v>
      </c>
      <c r="C1796" s="22"/>
      <c r="D1796" s="24"/>
      <c r="E1796" s="24"/>
      <c r="L1796" s="110"/>
      <c r="M1796" s="89"/>
      <c r="N1796" s="89"/>
      <c r="O1796" s="89"/>
      <c r="P1796" s="89"/>
      <c r="Q1796" s="89"/>
      <c r="R1796" s="89"/>
      <c r="S1796" s="89"/>
      <c r="T1796" s="89"/>
      <c r="U1796" s="89"/>
      <c r="V1796" s="89"/>
      <c r="W1796" s="89"/>
      <c r="X1796" s="89"/>
      <c r="Y1796" s="89"/>
      <c r="Z1796" s="21"/>
      <c r="AA1796" s="21"/>
      <c r="AB1796" s="21"/>
      <c r="AD1796" s="21"/>
      <c r="AF1796" s="21"/>
    </row>
    <row r="1797">
      <c r="A1797" s="22"/>
      <c r="B1797" s="24" t="s">
        <v>1544</v>
      </c>
      <c r="C1797" s="22"/>
      <c r="D1797" s="24"/>
      <c r="E1797" s="24"/>
      <c r="L1797" s="110"/>
      <c r="M1797" s="89"/>
      <c r="N1797" s="89"/>
      <c r="O1797" s="89"/>
      <c r="P1797" s="89"/>
      <c r="Q1797" s="89"/>
      <c r="R1797" s="89"/>
      <c r="S1797" s="89"/>
      <c r="T1797" s="89"/>
      <c r="U1797" s="89"/>
      <c r="V1797" s="89"/>
      <c r="W1797" s="89"/>
      <c r="X1797" s="89"/>
      <c r="Y1797" s="89"/>
      <c r="Z1797" s="21"/>
      <c r="AA1797" s="21"/>
      <c r="AB1797" s="21"/>
      <c r="AD1797" s="21"/>
      <c r="AF1797" s="21"/>
    </row>
    <row r="1798">
      <c r="A1798" s="22"/>
      <c r="B1798" s="24" t="s">
        <v>140</v>
      </c>
      <c r="C1798" s="22"/>
      <c r="D1798" s="24" t="s">
        <v>1545</v>
      </c>
      <c r="E1798" s="24" t="str">
        <f>D1798</f>
        <v xml:space="preserve">ВЛ 10 кВ Логдуз</v>
      </c>
      <c r="F1798" s="21" t="str">
        <f>F1789</f>
        <v>ДУ</v>
      </c>
      <c r="G1798" s="22">
        <f>G1789</f>
        <v>5</v>
      </c>
      <c r="I1798" s="21">
        <v>0.11</v>
      </c>
      <c r="J1798" s="21">
        <f>I1798+J1789</f>
        <v>0.31</v>
      </c>
      <c r="K1798" s="23">
        <v>0.11</v>
      </c>
      <c r="L1798" s="110"/>
      <c r="M1798" s="89"/>
      <c r="N1798" s="97"/>
      <c r="O1798" s="97"/>
      <c r="P1798" s="89"/>
      <c r="Q1798" s="89"/>
      <c r="R1798" s="89"/>
      <c r="S1798" s="89"/>
      <c r="T1798" s="89"/>
      <c r="U1798" s="89"/>
      <c r="V1798" s="89"/>
      <c r="W1798" s="89"/>
      <c r="X1798" s="89"/>
      <c r="Y1798" s="89"/>
      <c r="Z1798" s="21"/>
      <c r="AA1798" s="21"/>
      <c r="AB1798" s="21"/>
      <c r="AD1798" s="21"/>
      <c r="AF1798" s="21"/>
    </row>
    <row r="1799">
      <c r="A1799" s="22"/>
      <c r="B1799" s="24" t="s">
        <v>170</v>
      </c>
      <c r="C1799" s="22"/>
      <c r="D1799" s="24"/>
      <c r="E1799" s="24"/>
      <c r="I1799" s="88"/>
      <c r="L1799" s="110"/>
      <c r="M1799" s="89"/>
      <c r="N1799" s="97"/>
      <c r="O1799" s="97"/>
      <c r="P1799" s="89"/>
      <c r="Q1799" s="89"/>
      <c r="R1799" s="89"/>
      <c r="S1799" s="89"/>
      <c r="T1799" s="89"/>
      <c r="U1799" s="89"/>
      <c r="V1799" s="89"/>
      <c r="W1799" s="89"/>
      <c r="X1799" s="89"/>
      <c r="Y1799" s="89"/>
      <c r="Z1799" s="21"/>
      <c r="AA1799" s="21"/>
      <c r="AB1799" s="21"/>
      <c r="AD1799" s="21"/>
      <c r="AF1799" s="21"/>
    </row>
    <row r="1800">
      <c r="A1800" s="22"/>
      <c r="B1800" s="24" t="str">
        <f>B1791</f>
        <v xml:space="preserve">Администрация СП Подболотное</v>
      </c>
      <c r="C1800" s="24">
        <f>C1791</f>
        <v>0</v>
      </c>
      <c r="D1800" s="24"/>
      <c r="E1800" s="24"/>
      <c r="I1800" s="88"/>
      <c r="L1800" s="110"/>
      <c r="M1800" s="89"/>
      <c r="N1800" s="97"/>
      <c r="O1800" s="97"/>
      <c r="P1800" s="89"/>
      <c r="Q1800" s="89"/>
      <c r="R1800" s="89"/>
      <c r="S1800" s="89"/>
      <c r="T1800" s="89"/>
      <c r="U1800" s="89"/>
      <c r="V1800" s="89"/>
      <c r="W1800" s="89"/>
      <c r="X1800" s="89"/>
      <c r="Y1800" s="89"/>
      <c r="Z1800" s="21"/>
      <c r="AA1800" s="21"/>
      <c r="AB1800" s="21"/>
      <c r="AD1800" s="21"/>
      <c r="AF1800" s="21"/>
    </row>
    <row r="1801">
      <c r="A1801" s="22"/>
      <c r="B1801" s="24" t="s">
        <v>1546</v>
      </c>
      <c r="C1801" s="22"/>
      <c r="D1801" s="24"/>
      <c r="E1801" s="24"/>
      <c r="I1801" s="88"/>
      <c r="L1801" s="110"/>
      <c r="M1801" s="89"/>
      <c r="N1801" s="97"/>
      <c r="O1801" s="97"/>
      <c r="P1801" s="89"/>
      <c r="Q1801" s="89"/>
      <c r="R1801" s="89"/>
      <c r="S1801" s="89"/>
      <c r="T1801" s="89"/>
      <c r="U1801" s="89"/>
      <c r="V1801" s="89"/>
      <c r="W1801" s="89"/>
      <c r="X1801" s="89"/>
      <c r="Y1801" s="89"/>
      <c r="Z1801" s="21"/>
      <c r="AA1801" s="21"/>
      <c r="AB1801" s="21"/>
      <c r="AD1801" s="21"/>
      <c r="AF1801" s="21"/>
    </row>
    <row r="1802">
      <c r="A1802" s="22"/>
      <c r="B1802" s="24" t="s">
        <v>1547</v>
      </c>
      <c r="C1802" s="22"/>
      <c r="D1802" s="24"/>
      <c r="E1802" s="24"/>
      <c r="I1802" s="88"/>
      <c r="L1802" s="110"/>
      <c r="M1802" s="89"/>
      <c r="N1802" s="97"/>
      <c r="O1802" s="97"/>
      <c r="P1802" s="89"/>
      <c r="Q1802" s="89"/>
      <c r="R1802" s="89"/>
      <c r="S1802" s="89"/>
      <c r="T1802" s="89"/>
      <c r="U1802" s="89"/>
      <c r="V1802" s="89"/>
      <c r="W1802" s="89"/>
      <c r="X1802" s="89"/>
      <c r="Y1802" s="89"/>
      <c r="Z1802" s="21"/>
      <c r="AA1802" s="21"/>
      <c r="AB1802" s="21"/>
      <c r="AD1802" s="21"/>
      <c r="AF1802" s="21"/>
    </row>
    <row r="1803">
      <c r="A1803" s="22"/>
      <c r="B1803" s="24" t="s">
        <v>1548</v>
      </c>
      <c r="C1803" s="22"/>
      <c r="D1803" s="24"/>
      <c r="E1803" s="24"/>
      <c r="I1803" s="88"/>
      <c r="L1803" s="110"/>
      <c r="M1803" s="89"/>
      <c r="N1803" s="97"/>
      <c r="O1803" s="97"/>
      <c r="P1803" s="89"/>
      <c r="Q1803" s="89"/>
      <c r="R1803" s="89"/>
      <c r="S1803" s="89"/>
      <c r="T1803" s="89"/>
      <c r="U1803" s="89"/>
      <c r="V1803" s="89"/>
      <c r="W1803" s="89"/>
      <c r="X1803" s="89"/>
      <c r="Y1803" s="89"/>
      <c r="Z1803" s="21"/>
      <c r="AA1803" s="21"/>
      <c r="AB1803" s="21"/>
      <c r="AD1803" s="21"/>
      <c r="AF1803" s="21"/>
    </row>
    <row r="1804">
      <c r="A1804" s="22"/>
      <c r="B1804" s="24" t="str">
        <f>B1794</f>
        <v xml:space="preserve">МУП Бабушкинская теплосеть</v>
      </c>
      <c r="C1804" s="22"/>
      <c r="D1804" s="24"/>
      <c r="E1804" s="24"/>
      <c r="I1804" s="88"/>
      <c r="K1804" s="23" t="s">
        <v>1549</v>
      </c>
      <c r="L1804" s="110"/>
      <c r="M1804" s="89"/>
      <c r="N1804" s="97"/>
      <c r="O1804" s="97"/>
      <c r="P1804" s="89"/>
      <c r="Q1804" s="89"/>
      <c r="R1804" s="89"/>
      <c r="S1804" s="89"/>
      <c r="T1804" s="89"/>
      <c r="U1804" s="89"/>
      <c r="V1804" s="89"/>
      <c r="W1804" s="89"/>
      <c r="X1804" s="89"/>
      <c r="Y1804" s="89"/>
      <c r="Z1804" s="21"/>
      <c r="AA1804" s="21"/>
      <c r="AB1804" s="21"/>
      <c r="AD1804" s="21"/>
      <c r="AF1804" s="21"/>
    </row>
    <row r="1805">
      <c r="A1805" s="22"/>
      <c r="B1805" s="24" t="s">
        <v>1550</v>
      </c>
      <c r="C1805" s="22"/>
      <c r="D1805" s="24"/>
      <c r="E1805" s="24"/>
      <c r="I1805" s="88"/>
      <c r="L1805" s="110"/>
      <c r="M1805" s="89"/>
      <c r="N1805" s="97"/>
      <c r="O1805" s="97"/>
      <c r="P1805" s="89"/>
      <c r="Q1805" s="89"/>
      <c r="R1805" s="89"/>
      <c r="S1805" s="89"/>
      <c r="T1805" s="89"/>
      <c r="U1805" s="89"/>
      <c r="V1805" s="89"/>
      <c r="W1805" s="89"/>
      <c r="X1805" s="89"/>
      <c r="Y1805" s="89"/>
      <c r="Z1805" s="21"/>
      <c r="AA1805" s="21"/>
      <c r="AB1805" s="21"/>
      <c r="AD1805" s="21"/>
      <c r="AF1805" s="21"/>
    </row>
    <row r="1806">
      <c r="A1806" s="22"/>
      <c r="B1806" s="24" t="s">
        <v>1515</v>
      </c>
      <c r="C1806" s="22"/>
      <c r="D1806" s="24"/>
      <c r="E1806" s="24"/>
      <c r="I1806" s="88"/>
      <c r="K1806" s="97" t="s">
        <v>697</v>
      </c>
      <c r="L1806" s="110"/>
      <c r="M1806" s="89"/>
      <c r="N1806" s="97"/>
      <c r="O1806" s="97"/>
      <c r="P1806" s="89"/>
      <c r="Q1806" s="89"/>
      <c r="R1806" s="89"/>
      <c r="S1806" s="89"/>
      <c r="T1806" s="89"/>
      <c r="U1806" s="89"/>
      <c r="V1806" s="89"/>
      <c r="W1806" s="89"/>
      <c r="X1806" s="89"/>
      <c r="Y1806" s="89"/>
      <c r="Z1806" s="21"/>
      <c r="AA1806" s="21"/>
      <c r="AB1806" s="21"/>
      <c r="AD1806" s="21"/>
      <c r="AF1806" s="21"/>
    </row>
    <row r="1807">
      <c r="A1807" s="22"/>
      <c r="B1807" s="24" t="s">
        <v>1537</v>
      </c>
      <c r="C1807" s="22" t="str">
        <f>C1792</f>
        <v xml:space="preserve">8(81745) 32-7-37</v>
      </c>
      <c r="D1807" s="24"/>
      <c r="E1807" s="24"/>
      <c r="L1807" s="110"/>
      <c r="M1807" s="89"/>
      <c r="N1807" s="89"/>
      <c r="O1807" s="89"/>
      <c r="P1807" s="89"/>
      <c r="Q1807" s="89"/>
      <c r="R1807" s="89"/>
      <c r="S1807" s="89"/>
      <c r="T1807" s="89"/>
      <c r="U1807" s="89"/>
      <c r="V1807" s="89"/>
      <c r="W1807" s="89"/>
      <c r="X1807" s="89"/>
      <c r="Y1807" s="89"/>
      <c r="Z1807" s="21"/>
      <c r="AA1807" s="21"/>
      <c r="AB1807" s="21"/>
      <c r="AD1807" s="21"/>
      <c r="AF1807" s="21"/>
    </row>
    <row r="1808">
      <c r="A1808" s="22"/>
      <c r="B1808" s="24" t="s">
        <v>1551</v>
      </c>
      <c r="C1808" s="22"/>
      <c r="D1808" s="24"/>
      <c r="E1808" s="24"/>
      <c r="L1808" s="110"/>
      <c r="M1808" s="89"/>
      <c r="N1808" s="89"/>
      <c r="O1808" s="89"/>
      <c r="P1808" s="89"/>
      <c r="Q1808" s="89"/>
      <c r="R1808" s="89"/>
      <c r="S1808" s="89"/>
      <c r="T1808" s="89"/>
      <c r="U1808" s="89"/>
      <c r="V1808" s="89"/>
      <c r="W1808" s="89"/>
      <c r="X1808" s="89"/>
      <c r="Y1808" s="89"/>
      <c r="Z1808" s="21"/>
      <c r="AA1808" s="21"/>
      <c r="AB1808" s="21"/>
      <c r="AD1808" s="21"/>
      <c r="AF1808" s="21"/>
    </row>
    <row r="1809">
      <c r="A1809" s="22"/>
      <c r="B1809" s="24" t="s">
        <v>1552</v>
      </c>
      <c r="C1809" s="22"/>
      <c r="D1809" s="24"/>
      <c r="E1809" s="24"/>
      <c r="L1809" s="110"/>
      <c r="M1809" s="89"/>
      <c r="N1809" s="89"/>
      <c r="O1809" s="89"/>
      <c r="P1809" s="89"/>
      <c r="Q1809" s="89"/>
      <c r="R1809" s="89"/>
      <c r="S1809" s="89"/>
      <c r="T1809" s="89"/>
      <c r="U1809" s="89"/>
      <c r="V1809" s="89"/>
      <c r="W1809" s="89"/>
      <c r="X1809" s="89"/>
      <c r="Y1809" s="89"/>
      <c r="Z1809" s="21"/>
      <c r="AA1809" s="21"/>
      <c r="AB1809" s="21"/>
      <c r="AD1809" s="21"/>
      <c r="AF1809" s="21"/>
    </row>
    <row r="1810">
      <c r="A1810" s="22"/>
      <c r="B1810" s="24" t="s">
        <v>1553</v>
      </c>
      <c r="C1810" s="22"/>
      <c r="D1810" s="24"/>
      <c r="E1810" s="24"/>
      <c r="L1810" s="110"/>
      <c r="M1810" s="89"/>
      <c r="N1810" s="89"/>
      <c r="O1810" s="89"/>
      <c r="P1810" s="89"/>
      <c r="Q1810" s="89"/>
      <c r="R1810" s="89"/>
      <c r="S1810" s="89"/>
      <c r="T1810" s="89"/>
      <c r="U1810" s="89"/>
      <c r="V1810" s="89"/>
      <c r="W1810" s="89"/>
      <c r="X1810" s="89"/>
      <c r="Y1810" s="89"/>
      <c r="Z1810" s="21"/>
      <c r="AA1810" s="21"/>
      <c r="AB1810" s="21"/>
      <c r="AD1810" s="21"/>
      <c r="AF1810" s="21"/>
    </row>
    <row r="1811">
      <c r="A1811" s="22"/>
      <c r="B1811" s="24" t="s">
        <v>1554</v>
      </c>
      <c r="C1811" s="22"/>
      <c r="D1811" s="24"/>
      <c r="E1811" s="24"/>
      <c r="L1811" s="110"/>
      <c r="M1811" s="89"/>
      <c r="N1811" s="89"/>
      <c r="O1811" s="89"/>
      <c r="P1811" s="89"/>
      <c r="Q1811" s="89"/>
      <c r="R1811" s="89"/>
      <c r="S1811" s="89"/>
      <c r="T1811" s="89"/>
      <c r="U1811" s="89"/>
      <c r="V1811" s="89"/>
      <c r="W1811" s="89"/>
      <c r="X1811" s="89"/>
      <c r="Y1811" s="89"/>
      <c r="Z1811" s="21"/>
      <c r="AA1811" s="21"/>
      <c r="AB1811" s="21"/>
      <c r="AD1811" s="21"/>
      <c r="AF1811" s="21"/>
    </row>
    <row r="1812">
      <c r="A1812" s="22"/>
      <c r="B1812" s="24" t="s">
        <v>1544</v>
      </c>
      <c r="C1812" s="22"/>
      <c r="D1812" s="24"/>
      <c r="E1812" s="24"/>
      <c r="L1812" s="110"/>
      <c r="M1812" s="89"/>
      <c r="N1812" s="89"/>
      <c r="O1812" s="89"/>
      <c r="P1812" s="89"/>
      <c r="Q1812" s="89"/>
      <c r="R1812" s="89"/>
      <c r="S1812" s="89"/>
      <c r="T1812" s="89"/>
      <c r="U1812" s="89"/>
      <c r="V1812" s="89"/>
      <c r="W1812" s="89"/>
      <c r="X1812" s="89"/>
      <c r="Y1812" s="89"/>
      <c r="Z1812" s="21"/>
      <c r="AA1812" s="21"/>
      <c r="AB1812" s="21"/>
      <c r="AD1812" s="21"/>
      <c r="AF1812" s="21"/>
    </row>
    <row r="1813" s="80" customFormat="1">
      <c r="A1813" s="81"/>
      <c r="B1813" s="38"/>
      <c r="C1813" s="81"/>
      <c r="D1813" s="38" t="s">
        <v>1555</v>
      </c>
      <c r="E1813" s="38"/>
      <c r="F1813" s="48" t="s">
        <v>38</v>
      </c>
      <c r="G1813" s="81">
        <f>G1789</f>
        <v>5</v>
      </c>
      <c r="H1813" s="48"/>
      <c r="I1813" s="48">
        <f>I1765+I1775+I1789+I1798</f>
        <v>0.54000000000000004</v>
      </c>
      <c r="J1813" s="87"/>
      <c r="K1813" s="38"/>
      <c r="L1813" s="61" t="s">
        <v>1556</v>
      </c>
      <c r="M1813" s="61"/>
      <c r="N1813" s="61"/>
      <c r="O1813" s="61"/>
      <c r="P1813" s="61"/>
      <c r="Q1813" s="61"/>
      <c r="R1813" s="61"/>
      <c r="S1813" s="61"/>
      <c r="T1813" s="61"/>
      <c r="U1813" s="61"/>
      <c r="V1813" s="61"/>
      <c r="W1813" s="61"/>
      <c r="X1813" s="61"/>
      <c r="Y1813" s="61"/>
      <c r="Z1813" s="48"/>
      <c r="AA1813" s="48"/>
      <c r="AB1813" s="48"/>
      <c r="AD1813" s="48"/>
      <c r="AF1813" s="48"/>
    </row>
    <row r="1814" s="80" customFormat="1">
      <c r="A1814" s="81"/>
      <c r="B1814" s="38"/>
      <c r="C1814" s="81"/>
      <c r="D1814" s="38"/>
      <c r="E1814" s="38"/>
      <c r="F1814" s="48"/>
      <c r="G1814" s="81"/>
      <c r="H1814" s="48"/>
      <c r="I1814" s="48"/>
      <c r="J1814" s="48"/>
      <c r="K1814" s="23"/>
      <c r="L1814" s="23"/>
      <c r="M1814" s="61"/>
      <c r="N1814" s="61"/>
      <c r="O1814" s="61"/>
      <c r="P1814" s="61"/>
      <c r="Q1814" s="61"/>
      <c r="R1814" s="61"/>
      <c r="S1814" s="61"/>
      <c r="T1814" s="61"/>
      <c r="U1814" s="61"/>
      <c r="V1814" s="61"/>
      <c r="W1814" s="61"/>
      <c r="X1814" s="61"/>
      <c r="Y1814" s="61"/>
      <c r="Z1814" s="48"/>
      <c r="AA1814" s="48"/>
      <c r="AB1814" s="48"/>
      <c r="AD1814" s="48"/>
      <c r="AF1814" s="48"/>
    </row>
    <row r="1815">
      <c r="A1815" s="22"/>
      <c r="B1815" s="24"/>
      <c r="C1815" s="22"/>
      <c r="D1815" s="38" t="s">
        <v>1557</v>
      </c>
      <c r="E1815" s="24"/>
      <c r="K1815" s="23" t="s">
        <v>1558</v>
      </c>
      <c r="L1815" s="110"/>
      <c r="M1815" s="89"/>
      <c r="N1815" s="89"/>
      <c r="O1815" s="89"/>
      <c r="P1815" s="89"/>
      <c r="Q1815" s="89"/>
      <c r="R1815" s="89"/>
      <c r="S1815" s="89"/>
      <c r="T1815" s="89"/>
      <c r="U1815" s="89"/>
      <c r="V1815" s="89"/>
      <c r="W1815" s="89"/>
      <c r="X1815" s="89"/>
      <c r="Y1815" s="89"/>
      <c r="Z1815" s="21"/>
      <c r="AA1815" s="21"/>
      <c r="AB1815" s="21"/>
      <c r="AD1815" s="21"/>
      <c r="AF1815" s="21"/>
    </row>
    <row r="1816">
      <c r="A1816" s="22"/>
      <c r="B1816" s="24" t="s">
        <v>140</v>
      </c>
      <c r="C1816" s="22"/>
      <c r="D1816" s="24" t="s">
        <v>1559</v>
      </c>
      <c r="E1816" s="24" t="str">
        <f>D1816</f>
        <v xml:space="preserve">ВЛ 10 кВ Жубринский</v>
      </c>
      <c r="F1816" s="21" t="s">
        <v>38</v>
      </c>
      <c r="G1816" s="22">
        <v>5</v>
      </c>
      <c r="I1816" s="21">
        <v>0.20000000000000001</v>
      </c>
      <c r="K1816" s="23">
        <v>0.20000000000000001</v>
      </c>
      <c r="L1816" s="110"/>
      <c r="M1816" s="89"/>
      <c r="N1816" s="89"/>
      <c r="O1816" s="89"/>
      <c r="P1816" s="89"/>
      <c r="Q1816" s="89"/>
      <c r="R1816" s="89"/>
      <c r="S1816" s="89"/>
      <c r="T1816" s="89"/>
      <c r="U1816" s="89"/>
      <c r="V1816" s="89"/>
      <c r="W1816" s="89"/>
      <c r="X1816" s="89"/>
      <c r="Y1816" s="89"/>
      <c r="Z1816" s="21"/>
      <c r="AA1816" s="21"/>
      <c r="AB1816" s="21"/>
      <c r="AD1816" s="21"/>
      <c r="AF1816" s="21"/>
    </row>
    <row r="1817">
      <c r="A1817" s="22"/>
      <c r="B1817" s="24" t="str">
        <f>'Справочник Перечня'!B24</f>
        <v xml:space="preserve">ПАО "Ростелеком"</v>
      </c>
      <c r="C1817" s="24" t="str">
        <f>'Справочник Перечня'!C24</f>
        <v xml:space="preserve">(8172) 72-00-14, ф.(8172) 72 61 23</v>
      </c>
      <c r="D1817" s="24"/>
      <c r="E1817" s="24"/>
      <c r="L1817" s="110"/>
      <c r="M1817" s="89"/>
      <c r="N1817" s="89"/>
      <c r="O1817" s="89"/>
      <c r="P1817" s="89"/>
      <c r="Q1817" s="89"/>
      <c r="R1817" s="89"/>
      <c r="S1817" s="89"/>
      <c r="T1817" s="89"/>
      <c r="U1817" s="89"/>
      <c r="V1817" s="89"/>
      <c r="W1817" s="89"/>
      <c r="X1817" s="89"/>
      <c r="Y1817" s="89"/>
      <c r="Z1817" s="21"/>
      <c r="AA1817" s="21"/>
      <c r="AB1817" s="21"/>
      <c r="AD1817" s="21"/>
      <c r="AF1817" s="21"/>
    </row>
    <row r="1818">
      <c r="A1818" s="22"/>
      <c r="B1818" s="24" t="str">
        <f>'Справочник Перечня'!T36</f>
        <v xml:space="preserve">Администрация Рослятинского СП</v>
      </c>
      <c r="C1818" s="22"/>
      <c r="D1818" s="24"/>
      <c r="E1818" s="24"/>
      <c r="L1818" s="110"/>
      <c r="M1818" s="89"/>
      <c r="N1818" s="89"/>
      <c r="O1818" s="89"/>
      <c r="P1818" s="89"/>
      <c r="Q1818" s="89"/>
      <c r="R1818" s="89"/>
      <c r="S1818" s="89"/>
      <c r="T1818" s="89"/>
      <c r="U1818" s="89"/>
      <c r="V1818" s="89"/>
      <c r="W1818" s="89"/>
      <c r="X1818" s="89"/>
      <c r="Y1818" s="89"/>
      <c r="Z1818" s="21"/>
      <c r="AA1818" s="21"/>
      <c r="AB1818" s="21"/>
      <c r="AD1818" s="21"/>
      <c r="AF1818" s="21"/>
    </row>
    <row r="1819">
      <c r="A1819" s="22"/>
      <c r="B1819" s="24" t="str">
        <f>'Справочник Перечня'!T37</f>
        <v xml:space="preserve">МУП "Бабушк.теплосеть"</v>
      </c>
      <c r="C1819" s="22"/>
      <c r="D1819" s="24"/>
      <c r="E1819" s="24"/>
      <c r="K1819" s="97" t="s">
        <v>1560</v>
      </c>
      <c r="L1819" s="110"/>
      <c r="M1819" s="89"/>
      <c r="N1819" s="89"/>
      <c r="O1819" s="89"/>
      <c r="P1819" s="89"/>
      <c r="Q1819" s="89"/>
      <c r="R1819" s="89"/>
      <c r="S1819" s="89"/>
      <c r="T1819" s="89"/>
      <c r="U1819" s="89"/>
      <c r="V1819" s="89"/>
      <c r="W1819" s="89"/>
      <c r="X1819" s="89"/>
      <c r="Y1819" s="89"/>
      <c r="Z1819" s="21"/>
      <c r="AA1819" s="21"/>
      <c r="AB1819" s="21"/>
      <c r="AD1819" s="21"/>
      <c r="AF1819" s="21"/>
    </row>
    <row r="1820">
      <c r="A1820" s="22"/>
      <c r="B1820" s="24" t="str">
        <f>'Справочник Перечня'!T38</f>
        <v xml:space="preserve">БУЗ ВО Баб.ЦРБ (ФАП)</v>
      </c>
      <c r="C1820" s="22"/>
      <c r="D1820" s="24"/>
      <c r="E1820" s="24"/>
      <c r="L1820" s="110"/>
      <c r="M1820" s="89"/>
      <c r="N1820" s="89"/>
      <c r="O1820" s="89"/>
      <c r="P1820" s="89"/>
      <c r="Q1820" s="89"/>
      <c r="R1820" s="89"/>
      <c r="S1820" s="89"/>
      <c r="T1820" s="89"/>
      <c r="U1820" s="89"/>
      <c r="V1820" s="89"/>
      <c r="W1820" s="89"/>
      <c r="X1820" s="89"/>
      <c r="Y1820" s="89"/>
      <c r="Z1820" s="21"/>
      <c r="AA1820" s="21"/>
      <c r="AB1820" s="21"/>
      <c r="AD1820" s="21"/>
      <c r="AF1820" s="21"/>
    </row>
    <row r="1821">
      <c r="A1821" s="22"/>
      <c r="B1821" s="24" t="s">
        <v>1561</v>
      </c>
      <c r="C1821" s="22"/>
      <c r="D1821" s="24"/>
      <c r="E1821" s="24"/>
      <c r="L1821" s="110"/>
      <c r="M1821" s="89"/>
      <c r="N1821" s="89"/>
      <c r="O1821" s="89"/>
      <c r="P1821" s="89"/>
      <c r="Q1821" s="89"/>
      <c r="R1821" s="89"/>
      <c r="S1821" s="89"/>
      <c r="T1821" s="89"/>
      <c r="U1821" s="89"/>
      <c r="V1821" s="89"/>
      <c r="W1821" s="89"/>
      <c r="X1821" s="89"/>
      <c r="Y1821" s="89"/>
      <c r="Z1821" s="21"/>
      <c r="AA1821" s="21"/>
      <c r="AB1821" s="21"/>
      <c r="AD1821" s="21"/>
      <c r="AF1821" s="21"/>
    </row>
    <row r="1822">
      <c r="A1822" s="22"/>
      <c r="B1822" s="24" t="s">
        <v>1562</v>
      </c>
      <c r="C1822" s="22"/>
      <c r="D1822" s="24"/>
      <c r="E1822" s="24"/>
      <c r="K1822" s="97" t="s">
        <v>989</v>
      </c>
      <c r="L1822" s="110"/>
      <c r="M1822" s="89"/>
      <c r="N1822" s="89"/>
      <c r="O1822" s="89"/>
      <c r="P1822" s="89"/>
      <c r="Q1822" s="89"/>
      <c r="R1822" s="89"/>
      <c r="S1822" s="89"/>
      <c r="T1822" s="89"/>
      <c r="U1822" s="89"/>
      <c r="V1822" s="89"/>
      <c r="W1822" s="89"/>
      <c r="X1822" s="89"/>
      <c r="Y1822" s="89"/>
      <c r="Z1822" s="21"/>
      <c r="AA1822" s="21"/>
      <c r="AB1822" s="21"/>
      <c r="AD1822" s="21"/>
      <c r="AF1822" s="21"/>
    </row>
    <row r="1823">
      <c r="A1823" s="22"/>
      <c r="B1823" s="24" t="s">
        <v>1563</v>
      </c>
      <c r="C1823" s="22"/>
      <c r="D1823" s="24"/>
      <c r="E1823" s="24"/>
      <c r="L1823" s="110"/>
      <c r="M1823" s="89"/>
      <c r="N1823" s="89"/>
      <c r="O1823" s="89"/>
      <c r="P1823" s="89"/>
      <c r="Q1823" s="89"/>
      <c r="R1823" s="89"/>
      <c r="S1823" s="89"/>
      <c r="T1823" s="89"/>
      <c r="U1823" s="89"/>
      <c r="V1823" s="89"/>
      <c r="W1823" s="89"/>
      <c r="X1823" s="89"/>
      <c r="Y1823" s="89"/>
      <c r="Z1823" s="21"/>
      <c r="AA1823" s="21"/>
      <c r="AB1823" s="21"/>
      <c r="AD1823" s="21"/>
      <c r="AF1823" s="21"/>
    </row>
    <row r="1824">
      <c r="A1824" s="22"/>
      <c r="B1824" s="24" t="str">
        <f>'Справочник Перечня'!T39</f>
        <v xml:space="preserve">Рослятинское сельпо </v>
      </c>
      <c r="C1824" s="22"/>
      <c r="D1824" s="24"/>
      <c r="E1824" s="24"/>
      <c r="L1824" s="110"/>
      <c r="M1824" s="89"/>
      <c r="N1824" s="89"/>
      <c r="O1824" s="89"/>
      <c r="P1824" s="89"/>
      <c r="Q1824" s="89"/>
      <c r="R1824" s="89"/>
      <c r="S1824" s="89"/>
      <c r="T1824" s="89"/>
      <c r="U1824" s="89"/>
      <c r="V1824" s="89"/>
      <c r="W1824" s="89"/>
      <c r="X1824" s="89"/>
      <c r="Y1824" s="89"/>
      <c r="Z1824" s="21"/>
      <c r="AA1824" s="21"/>
      <c r="AB1824" s="21"/>
      <c r="AD1824" s="21"/>
      <c r="AF1824" s="21"/>
    </row>
    <row r="1825">
      <c r="A1825" s="22"/>
      <c r="B1825" s="24" t="s">
        <v>1564</v>
      </c>
      <c r="C1825" s="22"/>
      <c r="D1825" s="24"/>
      <c r="E1825" s="24"/>
      <c r="L1825" s="110"/>
      <c r="M1825" s="89"/>
      <c r="N1825" s="89"/>
      <c r="O1825" s="89"/>
      <c r="P1825" s="89"/>
      <c r="Q1825" s="89"/>
      <c r="R1825" s="89"/>
      <c r="S1825" s="89"/>
      <c r="T1825" s="89"/>
      <c r="U1825" s="89"/>
      <c r="V1825" s="89"/>
      <c r="W1825" s="89"/>
      <c r="X1825" s="89"/>
      <c r="Y1825" s="89"/>
      <c r="Z1825" s="21"/>
      <c r="AA1825" s="21"/>
      <c r="AB1825" s="21"/>
      <c r="AD1825" s="21"/>
      <c r="AF1825" s="21"/>
    </row>
    <row r="1826">
      <c r="A1826" s="22"/>
      <c r="B1826" s="24" t="s">
        <v>1565</v>
      </c>
      <c r="C1826" s="22"/>
      <c r="D1826" s="24"/>
      <c r="E1826" s="24"/>
      <c r="L1826" s="110"/>
      <c r="M1826" s="89"/>
      <c r="N1826" s="89"/>
      <c r="O1826" s="89"/>
      <c r="P1826" s="89"/>
      <c r="Q1826" s="89"/>
      <c r="R1826" s="89"/>
      <c r="S1826" s="89"/>
      <c r="T1826" s="89"/>
      <c r="U1826" s="89"/>
      <c r="V1826" s="89"/>
      <c r="W1826" s="89"/>
      <c r="X1826" s="89"/>
      <c r="Y1826" s="89"/>
      <c r="Z1826" s="21"/>
      <c r="AA1826" s="21"/>
      <c r="AB1826" s="21"/>
      <c r="AD1826" s="21"/>
      <c r="AF1826" s="21"/>
    </row>
    <row r="1827">
      <c r="A1827" s="22"/>
      <c r="B1827" s="24" t="s">
        <v>1566</v>
      </c>
      <c r="C1827" s="22"/>
      <c r="D1827" s="24"/>
      <c r="E1827" s="24"/>
      <c r="L1827" s="110"/>
      <c r="M1827" s="89"/>
      <c r="N1827" s="89"/>
      <c r="O1827" s="89"/>
      <c r="P1827" s="89"/>
      <c r="Q1827" s="89"/>
      <c r="R1827" s="89"/>
      <c r="S1827" s="89"/>
      <c r="T1827" s="89"/>
      <c r="U1827" s="89"/>
      <c r="V1827" s="89"/>
      <c r="W1827" s="89"/>
      <c r="X1827" s="89"/>
      <c r="Y1827" s="89"/>
      <c r="Z1827" s="21"/>
      <c r="AA1827" s="21"/>
      <c r="AB1827" s="21"/>
      <c r="AD1827" s="21"/>
      <c r="AF1827" s="21"/>
    </row>
    <row r="1828">
      <c r="A1828" s="22"/>
      <c r="B1828" s="24" t="str">
        <f>'Справочник Перечня'!B4</f>
        <v xml:space="preserve">АО "ПБК"</v>
      </c>
      <c r="C1828" s="22"/>
      <c r="D1828" s="24"/>
      <c r="E1828" s="24"/>
      <c r="L1828" s="110"/>
      <c r="M1828" s="89"/>
      <c r="N1828" s="89"/>
      <c r="O1828" s="89"/>
      <c r="P1828" s="89"/>
      <c r="Q1828" s="89"/>
      <c r="R1828" s="89"/>
      <c r="S1828" s="89"/>
      <c r="T1828" s="89"/>
      <c r="U1828" s="89"/>
      <c r="V1828" s="89"/>
      <c r="W1828" s="89"/>
      <c r="X1828" s="89"/>
      <c r="Y1828" s="89"/>
      <c r="Z1828" s="21"/>
      <c r="AA1828" s="21"/>
      <c r="AB1828" s="21"/>
      <c r="AD1828" s="21"/>
      <c r="AF1828" s="21"/>
    </row>
    <row r="1829">
      <c r="A1829" s="22"/>
      <c r="B1829" s="24" t="s">
        <v>140</v>
      </c>
      <c r="C1829" s="22"/>
      <c r="D1829" s="24" t="s">
        <v>1567</v>
      </c>
      <c r="E1829" s="24" t="str">
        <f>D1829</f>
        <v xml:space="preserve">ВЛ 10 кВ Зайчики</v>
      </c>
      <c r="F1829" s="21" t="s">
        <v>1088</v>
      </c>
      <c r="K1829" s="23">
        <v>0.16</v>
      </c>
      <c r="L1829" s="110"/>
      <c r="M1829" s="89"/>
      <c r="N1829" s="89"/>
      <c r="O1829" s="89"/>
      <c r="P1829" s="89"/>
      <c r="Q1829" s="89"/>
      <c r="R1829" s="89"/>
      <c r="S1829" s="89"/>
      <c r="T1829" s="89"/>
      <c r="U1829" s="89"/>
      <c r="V1829" s="89"/>
      <c r="W1829" s="89"/>
      <c r="X1829" s="89"/>
      <c r="Y1829" s="89"/>
      <c r="Z1829" s="21"/>
      <c r="AA1829" s="21"/>
      <c r="AB1829" s="21"/>
      <c r="AD1829" s="21"/>
      <c r="AF1829" s="21"/>
    </row>
    <row r="1830">
      <c r="A1830" s="22"/>
      <c r="B1830" s="24" t="s">
        <v>576</v>
      </c>
      <c r="C1830" s="22"/>
      <c r="D1830" s="24"/>
      <c r="E1830" s="24"/>
      <c r="K1830" s="97" t="s">
        <v>1568</v>
      </c>
      <c r="L1830" s="110"/>
      <c r="M1830" s="89"/>
      <c r="N1830" s="89"/>
      <c r="O1830" s="89"/>
      <c r="P1830" s="89"/>
      <c r="Q1830" s="89"/>
      <c r="R1830" s="89"/>
      <c r="S1830" s="89"/>
      <c r="T1830" s="89"/>
      <c r="U1830" s="89"/>
      <c r="V1830" s="89"/>
      <c r="W1830" s="89"/>
      <c r="X1830" s="89"/>
      <c r="Y1830" s="89"/>
      <c r="Z1830" s="21"/>
      <c r="AA1830" s="21"/>
      <c r="AB1830" s="21"/>
      <c r="AD1830" s="21"/>
      <c r="AF1830" s="21"/>
    </row>
    <row r="1831">
      <c r="A1831" s="22"/>
      <c r="B1831" s="24" t="str">
        <f>'Справочник Перечня'!B24</f>
        <v xml:space="preserve">ПАО "Ростелеком"</v>
      </c>
      <c r="C1831" s="24" t="str">
        <f>'Справочник Перечня'!C24</f>
        <v xml:space="preserve">(8172) 72-00-14, ф.(8172) 72 61 23</v>
      </c>
      <c r="D1831" s="24"/>
      <c r="E1831" s="24"/>
      <c r="L1831" s="110"/>
      <c r="M1831" s="89"/>
      <c r="N1831" s="89"/>
      <c r="O1831" s="89"/>
      <c r="P1831" s="89"/>
      <c r="Q1831" s="89"/>
      <c r="R1831" s="89"/>
      <c r="S1831" s="89"/>
      <c r="T1831" s="89"/>
      <c r="U1831" s="89"/>
      <c r="V1831" s="89"/>
      <c r="W1831" s="89"/>
      <c r="X1831" s="89"/>
      <c r="Y1831" s="89"/>
      <c r="Z1831" s="21"/>
      <c r="AA1831" s="21"/>
      <c r="AB1831" s="21"/>
      <c r="AD1831" s="21"/>
      <c r="AF1831" s="21"/>
    </row>
    <row r="1832">
      <c r="A1832" s="22"/>
      <c r="B1832" s="24" t="str">
        <f>'Справочник Перечня'!T36</f>
        <v xml:space="preserve">Администрация Рослятинского СП</v>
      </c>
      <c r="C1832" s="22"/>
      <c r="D1832" s="24"/>
      <c r="E1832" s="24"/>
      <c r="L1832" s="110"/>
      <c r="M1832" s="89"/>
      <c r="N1832" s="89"/>
      <c r="O1832" s="89"/>
      <c r="P1832" s="89"/>
      <c r="Q1832" s="89"/>
      <c r="R1832" s="89"/>
      <c r="S1832" s="89"/>
      <c r="T1832" s="89"/>
      <c r="U1832" s="89"/>
      <c r="V1832" s="89"/>
      <c r="W1832" s="89"/>
      <c r="X1832" s="89"/>
      <c r="Y1832" s="89"/>
      <c r="Z1832" s="21"/>
      <c r="AA1832" s="21"/>
      <c r="AB1832" s="21"/>
      <c r="AD1832" s="21"/>
      <c r="AF1832" s="21"/>
    </row>
    <row r="1833">
      <c r="A1833" s="22"/>
      <c r="B1833" s="24" t="str">
        <f>'Справочник Перечня'!T37</f>
        <v xml:space="preserve">МУП "Бабушк.теплосеть"</v>
      </c>
      <c r="C1833" s="22"/>
      <c r="D1833" s="24"/>
      <c r="E1833" s="24"/>
      <c r="K1833" s="97" t="s">
        <v>1569</v>
      </c>
      <c r="L1833" s="110"/>
      <c r="M1833" s="89"/>
      <c r="N1833" s="89"/>
      <c r="O1833" s="89"/>
      <c r="P1833" s="89"/>
      <c r="Q1833" s="89"/>
      <c r="R1833" s="89"/>
      <c r="S1833" s="89"/>
      <c r="T1833" s="89"/>
      <c r="U1833" s="89"/>
      <c r="V1833" s="89"/>
      <c r="W1833" s="89"/>
      <c r="X1833" s="89"/>
      <c r="Y1833" s="89"/>
      <c r="Z1833" s="21"/>
      <c r="AA1833" s="21"/>
      <c r="AB1833" s="21"/>
      <c r="AD1833" s="21"/>
      <c r="AF1833" s="21"/>
    </row>
    <row r="1834">
      <c r="A1834" s="22"/>
      <c r="B1834" s="24" t="s">
        <v>1570</v>
      </c>
      <c r="C1834" s="22"/>
      <c r="D1834" s="24"/>
      <c r="E1834" s="24"/>
      <c r="L1834" s="110"/>
      <c r="M1834" s="89"/>
      <c r="N1834" s="89"/>
      <c r="O1834" s="89"/>
      <c r="P1834" s="89"/>
      <c r="Q1834" s="89"/>
      <c r="R1834" s="89"/>
      <c r="S1834" s="89"/>
      <c r="T1834" s="89"/>
      <c r="U1834" s="89"/>
      <c r="V1834" s="89"/>
      <c r="W1834" s="89"/>
      <c r="X1834" s="89"/>
      <c r="Y1834" s="89"/>
      <c r="Z1834" s="21"/>
      <c r="AA1834" s="21"/>
      <c r="AB1834" s="21"/>
      <c r="AD1834" s="21"/>
      <c r="AF1834" s="21"/>
    </row>
    <row r="1835">
      <c r="A1835" s="22"/>
      <c r="B1835" s="24" t="s">
        <v>1571</v>
      </c>
      <c r="C1835" s="22"/>
      <c r="D1835" s="24"/>
      <c r="E1835" s="24"/>
      <c r="L1835" s="110"/>
      <c r="M1835" s="89"/>
      <c r="N1835" s="89"/>
      <c r="O1835" s="89"/>
      <c r="P1835" s="89"/>
      <c r="Q1835" s="89"/>
      <c r="R1835" s="89"/>
      <c r="S1835" s="89"/>
      <c r="T1835" s="89"/>
      <c r="U1835" s="89"/>
      <c r="V1835" s="89"/>
      <c r="W1835" s="89"/>
      <c r="X1835" s="89"/>
      <c r="Y1835" s="89"/>
      <c r="Z1835" s="21"/>
      <c r="AA1835" s="21"/>
      <c r="AB1835" s="21"/>
      <c r="AD1835" s="21"/>
      <c r="AF1835" s="21"/>
    </row>
    <row r="1836">
      <c r="A1836" s="22"/>
      <c r="B1836" s="24" t="s">
        <v>1572</v>
      </c>
      <c r="C1836" s="22"/>
      <c r="D1836" s="24"/>
      <c r="E1836" s="24"/>
      <c r="L1836" s="110"/>
      <c r="M1836" s="89"/>
      <c r="N1836" s="89"/>
      <c r="O1836" s="89"/>
      <c r="P1836" s="89"/>
      <c r="Q1836" s="89"/>
      <c r="R1836" s="89"/>
      <c r="S1836" s="89"/>
      <c r="T1836" s="89"/>
      <c r="U1836" s="89"/>
      <c r="V1836" s="89"/>
      <c r="W1836" s="89"/>
      <c r="X1836" s="89"/>
      <c r="Y1836" s="89"/>
      <c r="Z1836" s="21"/>
      <c r="AA1836" s="21"/>
      <c r="AB1836" s="21"/>
      <c r="AD1836" s="21"/>
      <c r="AF1836" s="21"/>
    </row>
    <row r="1837">
      <c r="A1837" s="22"/>
      <c r="B1837" s="24" t="s">
        <v>1573</v>
      </c>
      <c r="C1837" s="22"/>
      <c r="D1837" s="24"/>
      <c r="E1837" s="24"/>
      <c r="L1837" s="110"/>
      <c r="M1837" s="89"/>
      <c r="N1837" s="89"/>
      <c r="O1837" s="89"/>
      <c r="P1837" s="89"/>
      <c r="Q1837" s="89"/>
      <c r="R1837" s="89"/>
      <c r="S1837" s="89"/>
      <c r="T1837" s="89"/>
      <c r="U1837" s="89"/>
      <c r="V1837" s="89"/>
      <c r="W1837" s="89"/>
      <c r="X1837" s="89"/>
      <c r="Y1837" s="89"/>
      <c r="Z1837" s="21"/>
      <c r="AA1837" s="21"/>
      <c r="AB1837" s="21"/>
      <c r="AD1837" s="21"/>
      <c r="AF1837" s="21"/>
    </row>
    <row r="1838">
      <c r="A1838" s="22"/>
      <c r="B1838" s="24" t="s">
        <v>1574</v>
      </c>
      <c r="C1838" s="22"/>
      <c r="D1838" s="24"/>
      <c r="E1838" s="24"/>
      <c r="L1838" s="110"/>
      <c r="M1838" s="89"/>
      <c r="N1838" s="89"/>
      <c r="O1838" s="89"/>
      <c r="P1838" s="89"/>
      <c r="Q1838" s="89"/>
      <c r="R1838" s="89"/>
      <c r="S1838" s="89"/>
      <c r="T1838" s="89"/>
      <c r="U1838" s="89"/>
      <c r="V1838" s="89"/>
      <c r="W1838" s="89"/>
      <c r="X1838" s="89"/>
      <c r="Y1838" s="89"/>
      <c r="Z1838" s="21"/>
      <c r="AA1838" s="21"/>
      <c r="AB1838" s="21"/>
      <c r="AD1838" s="21"/>
      <c r="AF1838" s="21"/>
    </row>
    <row r="1839">
      <c r="A1839" s="22"/>
      <c r="B1839" s="24" t="str">
        <f>'Справочник Перечня'!B28</f>
        <v xml:space="preserve">ООО "МСК Энерго"</v>
      </c>
      <c r="C1839" s="24" t="str">
        <f>'Справочник Перечня'!C28</f>
        <v xml:space="preserve">8(495)745-56-70, (8442) 33-38-37, +7(495)197-77-14 доб.505, +7921-5323505</v>
      </c>
      <c r="D1839" s="24"/>
      <c r="E1839" s="24"/>
      <c r="L1839" s="110"/>
      <c r="M1839" s="89"/>
      <c r="N1839" s="89"/>
      <c r="O1839" s="89"/>
      <c r="P1839" s="89"/>
      <c r="Q1839" s="89"/>
      <c r="R1839" s="89"/>
      <c r="S1839" s="89"/>
      <c r="T1839" s="89"/>
      <c r="U1839" s="89"/>
      <c r="V1839" s="89"/>
      <c r="W1839" s="89"/>
      <c r="X1839" s="89"/>
      <c r="Y1839" s="89"/>
      <c r="Z1839" s="21"/>
      <c r="AA1839" s="21"/>
      <c r="AB1839" s="21"/>
      <c r="AD1839" s="21"/>
      <c r="AF1839" s="21"/>
    </row>
    <row r="1840">
      <c r="A1840" s="22"/>
      <c r="B1840" s="24" t="s">
        <v>1575</v>
      </c>
      <c r="C1840" s="22"/>
      <c r="D1840" s="24"/>
      <c r="E1840" s="24"/>
      <c r="L1840" s="110"/>
      <c r="M1840" s="89"/>
      <c r="N1840" s="89"/>
      <c r="O1840" s="89"/>
      <c r="P1840" s="89"/>
      <c r="Q1840" s="89"/>
      <c r="R1840" s="89"/>
      <c r="S1840" s="89"/>
      <c r="T1840" s="89"/>
      <c r="U1840" s="89"/>
      <c r="V1840" s="89"/>
      <c r="W1840" s="89"/>
      <c r="X1840" s="89"/>
      <c r="Y1840" s="89"/>
      <c r="Z1840" s="21"/>
      <c r="AA1840" s="21"/>
      <c r="AB1840" s="21"/>
      <c r="AD1840" s="21"/>
      <c r="AF1840" s="21"/>
    </row>
    <row r="1841">
      <c r="A1841" s="22"/>
      <c r="B1841" s="24" t="s">
        <v>140</v>
      </c>
      <c r="C1841" s="22"/>
      <c r="D1841" s="24" t="s">
        <v>1576</v>
      </c>
      <c r="E1841" s="24" t="str">
        <f>D1841</f>
        <v xml:space="preserve">ВЛ 10 кВ Молокозавод</v>
      </c>
      <c r="F1841" s="21" t="str">
        <f>F1816</f>
        <v>ДУ</v>
      </c>
      <c r="G1841" s="22">
        <f>G1816</f>
        <v>5</v>
      </c>
      <c r="I1841" s="21">
        <v>0.20000000000000001</v>
      </c>
      <c r="K1841" s="23">
        <v>0.20000000000000001</v>
      </c>
      <c r="L1841" s="110"/>
      <c r="M1841" s="89"/>
      <c r="N1841" s="89"/>
      <c r="O1841" s="89"/>
      <c r="P1841" s="89"/>
      <c r="Q1841" s="89"/>
      <c r="R1841" s="89"/>
      <c r="S1841" s="89"/>
      <c r="T1841" s="89"/>
      <c r="U1841" s="89"/>
      <c r="V1841" s="89"/>
      <c r="W1841" s="89"/>
      <c r="X1841" s="89"/>
      <c r="Y1841" s="89"/>
      <c r="Z1841" s="21"/>
      <c r="AA1841" s="21"/>
      <c r="AB1841" s="21"/>
      <c r="AD1841" s="21"/>
      <c r="AF1841" s="21"/>
    </row>
    <row r="1842">
      <c r="A1842" s="22"/>
      <c r="B1842" s="24" t="str">
        <f>'Справочник Перечня'!T36</f>
        <v xml:space="preserve">Администрация Рослятинского СП</v>
      </c>
      <c r="C1842" s="22"/>
      <c r="D1842" s="24"/>
      <c r="E1842" s="24"/>
      <c r="L1842" s="110"/>
      <c r="M1842" s="89"/>
      <c r="N1842" s="89"/>
      <c r="O1842" s="89"/>
      <c r="P1842" s="89"/>
      <c r="Q1842" s="89"/>
      <c r="R1842" s="89"/>
      <c r="S1842" s="89"/>
      <c r="T1842" s="89"/>
      <c r="U1842" s="89"/>
      <c r="V1842" s="89"/>
      <c r="W1842" s="89"/>
      <c r="X1842" s="89"/>
      <c r="Y1842" s="89"/>
      <c r="Z1842" s="21"/>
      <c r="AA1842" s="21"/>
      <c r="AB1842" s="21"/>
      <c r="AD1842" s="21"/>
      <c r="AF1842" s="21"/>
    </row>
    <row r="1843">
      <c r="A1843" s="22"/>
      <c r="B1843" s="24" t="str">
        <f>'Справочник Перечня'!T37</f>
        <v xml:space="preserve">МУП "Бабушк.теплосеть"</v>
      </c>
      <c r="C1843" s="22"/>
      <c r="D1843" s="24"/>
      <c r="E1843" s="24"/>
      <c r="K1843" s="97" t="s">
        <v>1577</v>
      </c>
      <c r="L1843" s="110"/>
      <c r="M1843" s="89"/>
      <c r="N1843" s="89"/>
      <c r="O1843" s="89"/>
      <c r="P1843" s="89"/>
      <c r="Q1843" s="89"/>
      <c r="R1843" s="89"/>
      <c r="S1843" s="89"/>
      <c r="T1843" s="89"/>
      <c r="U1843" s="89"/>
      <c r="V1843" s="89"/>
      <c r="W1843" s="89"/>
      <c r="X1843" s="89"/>
      <c r="Y1843" s="89"/>
      <c r="Z1843" s="21"/>
      <c r="AA1843" s="21"/>
      <c r="AB1843" s="21"/>
      <c r="AD1843" s="21"/>
      <c r="AF1843" s="21"/>
    </row>
    <row r="1844">
      <c r="A1844" s="22"/>
      <c r="B1844" s="24" t="str">
        <f>'Справочник Перечня'!B44</f>
        <v xml:space="preserve">ПАО "Вологдавтодор"</v>
      </c>
      <c r="C1844" s="22"/>
      <c r="D1844" s="24"/>
      <c r="E1844" s="24"/>
      <c r="L1844" s="110"/>
      <c r="M1844" s="89"/>
      <c r="N1844" s="89"/>
      <c r="O1844" s="89"/>
      <c r="P1844" s="89"/>
      <c r="Q1844" s="89"/>
      <c r="R1844" s="89"/>
      <c r="S1844" s="89"/>
      <c r="T1844" s="89"/>
      <c r="U1844" s="89"/>
      <c r="V1844" s="89"/>
      <c r="W1844" s="89"/>
      <c r="X1844" s="89"/>
      <c r="Y1844" s="89"/>
      <c r="Z1844" s="21"/>
      <c r="AA1844" s="21"/>
      <c r="AB1844" s="21"/>
      <c r="AD1844" s="21"/>
      <c r="AF1844" s="21"/>
    </row>
    <row r="1845">
      <c r="A1845" s="22"/>
      <c r="B1845" s="24" t="s">
        <v>1578</v>
      </c>
      <c r="C1845" s="22"/>
      <c r="D1845" s="24"/>
      <c r="E1845" s="24"/>
      <c r="L1845" s="110"/>
      <c r="M1845" s="89"/>
      <c r="N1845" s="89"/>
      <c r="O1845" s="89"/>
      <c r="P1845" s="89"/>
      <c r="Q1845" s="89"/>
      <c r="R1845" s="89"/>
      <c r="S1845" s="89"/>
      <c r="T1845" s="89"/>
      <c r="U1845" s="89"/>
      <c r="V1845" s="89"/>
      <c r="W1845" s="89"/>
      <c r="X1845" s="89"/>
      <c r="Y1845" s="89"/>
      <c r="Z1845" s="21"/>
      <c r="AA1845" s="21"/>
      <c r="AB1845" s="21"/>
      <c r="AD1845" s="21"/>
      <c r="AF1845" s="21"/>
    </row>
    <row r="1846">
      <c r="A1846" s="22"/>
      <c r="B1846" s="24" t="s">
        <v>1579</v>
      </c>
      <c r="C1846" s="22"/>
      <c r="D1846" s="24"/>
      <c r="E1846" s="24"/>
      <c r="L1846" s="110"/>
      <c r="M1846" s="89"/>
      <c r="N1846" s="89"/>
      <c r="O1846" s="89"/>
      <c r="P1846" s="89"/>
      <c r="Q1846" s="89"/>
      <c r="R1846" s="89"/>
      <c r="S1846" s="89"/>
      <c r="T1846" s="89"/>
      <c r="U1846" s="89"/>
      <c r="V1846" s="89"/>
      <c r="W1846" s="89"/>
      <c r="X1846" s="89"/>
      <c r="Y1846" s="89"/>
      <c r="Z1846" s="21"/>
      <c r="AA1846" s="21"/>
      <c r="AB1846" s="21"/>
      <c r="AD1846" s="21"/>
      <c r="AF1846" s="21"/>
    </row>
    <row r="1847">
      <c r="A1847" s="22"/>
      <c r="B1847" s="24" t="s">
        <v>1580</v>
      </c>
      <c r="C1847" s="22"/>
      <c r="D1847" s="24"/>
      <c r="E1847" s="24"/>
      <c r="L1847" s="110"/>
      <c r="M1847" s="89"/>
      <c r="N1847" s="89"/>
      <c r="O1847" s="89"/>
      <c r="P1847" s="89"/>
      <c r="Q1847" s="89"/>
      <c r="R1847" s="89"/>
      <c r="S1847" s="89"/>
      <c r="T1847" s="89"/>
      <c r="U1847" s="89"/>
      <c r="V1847" s="89"/>
      <c r="W1847" s="89"/>
      <c r="X1847" s="89"/>
      <c r="Y1847" s="89"/>
      <c r="Z1847" s="21"/>
      <c r="AA1847" s="21"/>
      <c r="AB1847" s="21"/>
      <c r="AD1847" s="21"/>
      <c r="AF1847" s="21"/>
    </row>
    <row r="1848">
      <c r="A1848" s="22"/>
      <c r="B1848" s="24" t="s">
        <v>1581</v>
      </c>
      <c r="C1848" s="22"/>
      <c r="D1848" s="24"/>
      <c r="E1848" s="24"/>
      <c r="L1848" s="110"/>
      <c r="M1848" s="89"/>
      <c r="N1848" s="89"/>
      <c r="O1848" s="89"/>
      <c r="P1848" s="89"/>
      <c r="Q1848" s="89"/>
      <c r="R1848" s="89"/>
      <c r="S1848" s="89"/>
      <c r="T1848" s="89"/>
      <c r="U1848" s="89"/>
      <c r="V1848" s="89"/>
      <c r="W1848" s="89"/>
      <c r="X1848" s="89"/>
      <c r="Y1848" s="89"/>
      <c r="Z1848" s="21"/>
      <c r="AA1848" s="21"/>
      <c r="AB1848" s="21"/>
      <c r="AD1848" s="21"/>
      <c r="AF1848" s="21"/>
    </row>
    <row r="1849">
      <c r="A1849" s="22"/>
      <c r="B1849" s="24" t="str">
        <f>'Справочник Перечня'!T39</f>
        <v xml:space="preserve">Рослятинское сельпо </v>
      </c>
      <c r="C1849" s="22"/>
      <c r="D1849" s="24"/>
      <c r="E1849" s="24"/>
      <c r="L1849" s="110"/>
      <c r="M1849" s="89"/>
      <c r="N1849" s="89"/>
      <c r="O1849" s="89"/>
      <c r="P1849" s="89"/>
      <c r="Q1849" s="89"/>
      <c r="R1849" s="89"/>
      <c r="S1849" s="89"/>
      <c r="T1849" s="89"/>
      <c r="U1849" s="89"/>
      <c r="V1849" s="89"/>
      <c r="W1849" s="89"/>
      <c r="X1849" s="89"/>
      <c r="Y1849" s="89"/>
      <c r="Z1849" s="21"/>
      <c r="AA1849" s="21"/>
      <c r="AB1849" s="21"/>
      <c r="AD1849" s="21"/>
      <c r="AF1849" s="21"/>
    </row>
    <row r="1850">
      <c r="A1850" s="22"/>
      <c r="B1850" s="24" t="s">
        <v>1582</v>
      </c>
      <c r="C1850" s="22"/>
      <c r="D1850" s="24"/>
      <c r="E1850" s="24"/>
      <c r="L1850" s="110"/>
      <c r="M1850" s="89"/>
      <c r="N1850" s="89"/>
      <c r="O1850" s="89"/>
      <c r="P1850" s="89"/>
      <c r="Q1850" s="89"/>
      <c r="R1850" s="89"/>
      <c r="S1850" s="89"/>
      <c r="T1850" s="89"/>
      <c r="U1850" s="89"/>
      <c r="V1850" s="89"/>
      <c r="W1850" s="89"/>
      <c r="X1850" s="89"/>
      <c r="Y1850" s="89"/>
      <c r="Z1850" s="21"/>
      <c r="AA1850" s="21"/>
      <c r="AB1850" s="21"/>
      <c r="AD1850" s="21"/>
      <c r="AF1850" s="21"/>
    </row>
    <row r="1851">
      <c r="A1851" s="22"/>
      <c r="B1851" s="24" t="s">
        <v>1583</v>
      </c>
      <c r="C1851" s="22"/>
      <c r="D1851" s="24"/>
      <c r="E1851" s="24"/>
      <c r="L1851" s="110"/>
      <c r="M1851" s="89"/>
      <c r="N1851" s="89"/>
      <c r="O1851" s="89"/>
      <c r="P1851" s="89"/>
      <c r="Q1851" s="89"/>
      <c r="R1851" s="89"/>
      <c r="S1851" s="89"/>
      <c r="T1851" s="89"/>
      <c r="U1851" s="89"/>
      <c r="V1851" s="89"/>
      <c r="W1851" s="89"/>
      <c r="X1851" s="89"/>
      <c r="Y1851" s="89"/>
      <c r="Z1851" s="21"/>
      <c r="AA1851" s="21"/>
      <c r="AB1851" s="21"/>
      <c r="AD1851" s="21"/>
      <c r="AF1851" s="21"/>
    </row>
    <row r="1852">
      <c r="A1852" s="22"/>
      <c r="B1852" s="24" t="s">
        <v>1584</v>
      </c>
      <c r="C1852" s="22"/>
      <c r="D1852" s="24"/>
      <c r="E1852" s="24"/>
      <c r="L1852" s="110"/>
      <c r="M1852" s="89"/>
      <c r="N1852" s="89"/>
      <c r="O1852" s="89"/>
      <c r="P1852" s="89"/>
      <c r="Q1852" s="89"/>
      <c r="R1852" s="89"/>
      <c r="S1852" s="89"/>
      <c r="T1852" s="89"/>
      <c r="U1852" s="89"/>
      <c r="V1852" s="89"/>
      <c r="W1852" s="89"/>
      <c r="X1852" s="89"/>
      <c r="Y1852" s="89"/>
      <c r="Z1852" s="21"/>
      <c r="AA1852" s="21"/>
      <c r="AB1852" s="21"/>
      <c r="AD1852" s="21"/>
      <c r="AF1852" s="21"/>
    </row>
    <row r="1853">
      <c r="A1853" s="22"/>
      <c r="B1853" s="24" t="s">
        <v>140</v>
      </c>
      <c r="C1853" s="22"/>
      <c r="D1853" s="24" t="s">
        <v>1585</v>
      </c>
      <c r="E1853" s="24" t="str">
        <f>D1853</f>
        <v xml:space="preserve">ВЛ 10 кВ Рослятино</v>
      </c>
      <c r="F1853" s="21" t="str">
        <f>F1841</f>
        <v>ДУ</v>
      </c>
      <c r="G1853" s="22">
        <f>G1841</f>
        <v>5</v>
      </c>
      <c r="I1853" s="21">
        <v>0.28000000000000003</v>
      </c>
      <c r="K1853" s="23">
        <v>0.28000000000000003</v>
      </c>
      <c r="L1853" s="110"/>
      <c r="M1853" s="89"/>
      <c r="N1853" s="89"/>
      <c r="O1853" s="89"/>
      <c r="P1853" s="89"/>
      <c r="Q1853" s="89"/>
      <c r="R1853" s="89"/>
      <c r="S1853" s="89"/>
      <c r="T1853" s="89"/>
      <c r="U1853" s="89"/>
      <c r="V1853" s="89"/>
      <c r="W1853" s="89"/>
      <c r="X1853" s="89"/>
      <c r="Y1853" s="89"/>
      <c r="Z1853" s="21"/>
      <c r="AA1853" s="21"/>
      <c r="AB1853" s="21"/>
      <c r="AD1853" s="21"/>
      <c r="AF1853" s="21"/>
    </row>
    <row r="1854">
      <c r="A1854" s="22"/>
      <c r="B1854" s="24" t="str">
        <f>'Справочник Перечня'!B46</f>
        <v xml:space="preserve">ПАО "Сбербанк"</v>
      </c>
      <c r="C1854" s="22"/>
      <c r="D1854" s="24"/>
      <c r="E1854" s="24"/>
      <c r="L1854" s="110"/>
      <c r="M1854" s="89"/>
      <c r="N1854" s="89"/>
      <c r="O1854" s="89"/>
      <c r="P1854" s="89"/>
      <c r="Q1854" s="89"/>
      <c r="R1854" s="89"/>
      <c r="S1854" s="89"/>
      <c r="T1854" s="89"/>
      <c r="U1854" s="89"/>
      <c r="V1854" s="89"/>
      <c r="W1854" s="89"/>
      <c r="X1854" s="89"/>
      <c r="Y1854" s="89"/>
      <c r="Z1854" s="21"/>
      <c r="AA1854" s="21"/>
      <c r="AB1854" s="21"/>
      <c r="AD1854" s="21"/>
      <c r="AF1854" s="21"/>
    </row>
    <row r="1855">
      <c r="A1855" s="22"/>
      <c r="B1855" s="24" t="str">
        <f>'Справочник Перечня'!B24</f>
        <v xml:space="preserve">ПАО "Ростелеком"</v>
      </c>
      <c r="C1855" s="24" t="str">
        <f>'Справочник Перечня'!C24</f>
        <v xml:space="preserve">(8172) 72-00-14, ф.(8172) 72 61 23</v>
      </c>
      <c r="D1855" s="24"/>
      <c r="E1855" s="24"/>
      <c r="L1855" s="110"/>
      <c r="M1855" s="89"/>
      <c r="N1855" s="89"/>
      <c r="O1855" s="89"/>
      <c r="P1855" s="89"/>
      <c r="Q1855" s="89"/>
      <c r="R1855" s="89"/>
      <c r="S1855" s="89"/>
      <c r="T1855" s="89"/>
      <c r="U1855" s="89"/>
      <c r="V1855" s="89"/>
      <c r="W1855" s="89"/>
      <c r="X1855" s="89"/>
      <c r="Y1855" s="89"/>
      <c r="Z1855" s="21"/>
      <c r="AA1855" s="21"/>
      <c r="AB1855" s="21"/>
      <c r="AD1855" s="21"/>
      <c r="AF1855" s="21"/>
    </row>
    <row r="1856">
      <c r="A1856" s="22"/>
      <c r="B1856" s="24" t="str">
        <f>'Справочник Перечня'!T36</f>
        <v xml:space="preserve">Администрация Рослятинского СП</v>
      </c>
      <c r="C1856" s="22"/>
      <c r="D1856" s="24"/>
      <c r="E1856" s="24"/>
      <c r="L1856" s="110"/>
      <c r="M1856" s="89"/>
      <c r="N1856" s="89"/>
      <c r="O1856" s="89"/>
      <c r="P1856" s="89"/>
      <c r="Q1856" s="89"/>
      <c r="R1856" s="89"/>
      <c r="S1856" s="89"/>
      <c r="T1856" s="89"/>
      <c r="U1856" s="89"/>
      <c r="V1856" s="89"/>
      <c r="W1856" s="89"/>
      <c r="X1856" s="89"/>
      <c r="Y1856" s="89"/>
      <c r="Z1856" s="21"/>
      <c r="AA1856" s="21"/>
      <c r="AB1856" s="21"/>
      <c r="AD1856" s="21"/>
      <c r="AF1856" s="21"/>
    </row>
    <row r="1857">
      <c r="A1857" s="22"/>
      <c r="B1857" s="24" t="str">
        <f>'Справочник Перечня'!T37</f>
        <v xml:space="preserve">МУП "Бабушк.теплосеть"</v>
      </c>
      <c r="C1857" s="22"/>
      <c r="D1857" s="24"/>
      <c r="E1857" s="24"/>
      <c r="K1857" s="97" t="s">
        <v>1586</v>
      </c>
      <c r="L1857" s="20"/>
      <c r="M1857" s="89"/>
      <c r="N1857" s="89"/>
      <c r="O1857" s="89"/>
      <c r="P1857" s="89"/>
      <c r="Q1857" s="89"/>
      <c r="R1857" s="89"/>
      <c r="S1857" s="89"/>
      <c r="T1857" s="89"/>
      <c r="U1857" s="89"/>
      <c r="V1857" s="89"/>
      <c r="W1857" s="89"/>
      <c r="X1857" s="89"/>
      <c r="Y1857" s="89"/>
      <c r="Z1857" s="21"/>
      <c r="AA1857" s="21"/>
      <c r="AB1857" s="21"/>
      <c r="AD1857" s="21"/>
      <c r="AF1857" s="21"/>
    </row>
    <row r="1858">
      <c r="A1858" s="22"/>
      <c r="B1858" s="24" t="str">
        <f>'Справочник Перечня'!T38</f>
        <v xml:space="preserve">БУЗ ВО Баб.ЦРБ (ФАП)</v>
      </c>
      <c r="C1858" s="22"/>
      <c r="D1858" s="24"/>
      <c r="E1858" s="24"/>
      <c r="K1858" s="97" t="s">
        <v>1587</v>
      </c>
      <c r="L1858" s="110"/>
      <c r="M1858" s="89"/>
      <c r="N1858" s="89"/>
      <c r="O1858" s="89"/>
      <c r="P1858" s="89"/>
      <c r="Q1858" s="89"/>
      <c r="R1858" s="89"/>
      <c r="S1858" s="89"/>
      <c r="T1858" s="89"/>
      <c r="U1858" s="89"/>
      <c r="V1858" s="89"/>
      <c r="W1858" s="89"/>
      <c r="X1858" s="89"/>
      <c r="Y1858" s="89"/>
      <c r="Z1858" s="21"/>
      <c r="AA1858" s="21"/>
      <c r="AB1858" s="21"/>
      <c r="AD1858" s="21"/>
      <c r="AF1858" s="21"/>
    </row>
    <row r="1859">
      <c r="A1859" s="22"/>
      <c r="B1859" s="24" t="s">
        <v>1588</v>
      </c>
      <c r="C1859" s="22"/>
      <c r="D1859" s="24"/>
      <c r="E1859" s="24"/>
      <c r="L1859" s="110"/>
      <c r="M1859" s="89"/>
      <c r="N1859" s="89"/>
      <c r="O1859" s="89"/>
      <c r="P1859" s="89"/>
      <c r="Q1859" s="89"/>
      <c r="R1859" s="89"/>
      <c r="S1859" s="89"/>
      <c r="T1859" s="89"/>
      <c r="U1859" s="89"/>
      <c r="V1859" s="89"/>
      <c r="W1859" s="89"/>
      <c r="X1859" s="89"/>
      <c r="Y1859" s="89"/>
      <c r="Z1859" s="21"/>
      <c r="AA1859" s="21"/>
      <c r="AB1859" s="21"/>
      <c r="AD1859" s="21"/>
      <c r="AF1859" s="21"/>
    </row>
    <row r="1860">
      <c r="A1860" s="22"/>
      <c r="B1860" s="24" t="str">
        <f>'Справочник Перечня'!B44</f>
        <v xml:space="preserve">ПАО "Вологдавтодор"</v>
      </c>
      <c r="C1860" s="22"/>
      <c r="D1860" s="24"/>
      <c r="E1860" s="24"/>
      <c r="L1860" s="110"/>
      <c r="M1860" s="89"/>
      <c r="N1860" s="89"/>
      <c r="O1860" s="89"/>
      <c r="P1860" s="89"/>
      <c r="Q1860" s="89"/>
      <c r="R1860" s="89"/>
      <c r="S1860" s="89"/>
      <c r="T1860" s="89"/>
      <c r="U1860" s="89"/>
      <c r="V1860" s="89"/>
      <c r="W1860" s="89"/>
      <c r="X1860" s="89"/>
      <c r="Y1860" s="89"/>
      <c r="Z1860" s="21"/>
      <c r="AA1860" s="21"/>
      <c r="AB1860" s="21"/>
      <c r="AD1860" s="21"/>
      <c r="AF1860" s="21"/>
    </row>
    <row r="1861">
      <c r="A1861" s="22"/>
      <c r="B1861" s="24" t="s">
        <v>1589</v>
      </c>
      <c r="C1861" s="22"/>
      <c r="D1861" s="24"/>
      <c r="E1861" s="24"/>
      <c r="L1861" s="110"/>
      <c r="M1861" s="89"/>
      <c r="N1861" s="89"/>
      <c r="O1861" s="89"/>
      <c r="P1861" s="89"/>
      <c r="Q1861" s="89"/>
      <c r="R1861" s="89"/>
      <c r="S1861" s="89"/>
      <c r="T1861" s="89"/>
      <c r="U1861" s="89"/>
      <c r="V1861" s="89"/>
      <c r="W1861" s="89"/>
      <c r="X1861" s="89"/>
      <c r="Y1861" s="89"/>
      <c r="Z1861" s="21"/>
      <c r="AA1861" s="21"/>
      <c r="AB1861" s="21"/>
      <c r="AD1861" s="21"/>
      <c r="AF1861" s="21"/>
    </row>
    <row r="1862">
      <c r="A1862" s="22"/>
      <c r="B1862" s="24" t="s">
        <v>1590</v>
      </c>
      <c r="C1862" s="22"/>
      <c r="D1862" s="24"/>
      <c r="E1862" s="24"/>
      <c r="L1862" s="110"/>
      <c r="M1862" s="89"/>
      <c r="N1862" s="89"/>
      <c r="O1862" s="89"/>
      <c r="P1862" s="89"/>
      <c r="Q1862" s="89"/>
      <c r="R1862" s="89"/>
      <c r="S1862" s="89"/>
      <c r="T1862" s="89"/>
      <c r="U1862" s="89"/>
      <c r="V1862" s="89"/>
      <c r="W1862" s="89"/>
      <c r="X1862" s="89"/>
      <c r="Y1862" s="89"/>
      <c r="Z1862" s="21"/>
      <c r="AA1862" s="21"/>
      <c r="AB1862" s="21"/>
      <c r="AD1862" s="21"/>
      <c r="AF1862" s="21"/>
    </row>
    <row r="1863">
      <c r="A1863" s="22"/>
      <c r="B1863" s="24" t="s">
        <v>1591</v>
      </c>
      <c r="C1863" s="22"/>
      <c r="D1863" s="24"/>
      <c r="E1863" s="24"/>
      <c r="L1863" s="110"/>
      <c r="M1863" s="89"/>
      <c r="N1863" s="89"/>
      <c r="O1863" s="89"/>
      <c r="P1863" s="89"/>
      <c r="Q1863" s="89"/>
      <c r="R1863" s="89"/>
      <c r="S1863" s="89"/>
      <c r="T1863" s="89"/>
      <c r="U1863" s="89"/>
      <c r="V1863" s="89"/>
      <c r="W1863" s="89"/>
      <c r="X1863" s="89"/>
      <c r="Y1863" s="89"/>
      <c r="Z1863" s="21"/>
      <c r="AA1863" s="21"/>
      <c r="AB1863" s="21"/>
      <c r="AD1863" s="21"/>
      <c r="AF1863" s="21"/>
    </row>
    <row r="1864">
      <c r="A1864" s="22"/>
      <c r="B1864" s="24" t="s">
        <v>1581</v>
      </c>
      <c r="C1864" s="22"/>
      <c r="D1864" s="24"/>
      <c r="E1864" s="24"/>
      <c r="L1864" s="110"/>
      <c r="M1864" s="89"/>
      <c r="N1864" s="89"/>
      <c r="O1864" s="89"/>
      <c r="P1864" s="89"/>
      <c r="Q1864" s="89"/>
      <c r="R1864" s="89"/>
      <c r="S1864" s="89"/>
      <c r="T1864" s="89"/>
      <c r="U1864" s="89"/>
      <c r="V1864" s="89"/>
      <c r="W1864" s="89"/>
      <c r="X1864" s="89"/>
      <c r="Y1864" s="89"/>
      <c r="Z1864" s="21"/>
      <c r="AA1864" s="21"/>
      <c r="AB1864" s="21"/>
      <c r="AD1864" s="21"/>
      <c r="AF1864" s="21"/>
    </row>
    <row r="1865">
      <c r="A1865" s="22"/>
      <c r="B1865" s="24" t="s">
        <v>1592</v>
      </c>
      <c r="C1865" s="22"/>
      <c r="D1865" s="24"/>
      <c r="E1865" s="24"/>
      <c r="L1865" s="110"/>
      <c r="M1865" s="89"/>
      <c r="N1865" s="89"/>
      <c r="O1865" s="89"/>
      <c r="P1865" s="89"/>
      <c r="Q1865" s="89"/>
      <c r="R1865" s="89"/>
      <c r="S1865" s="89"/>
      <c r="T1865" s="89"/>
      <c r="U1865" s="89"/>
      <c r="V1865" s="89"/>
      <c r="W1865" s="89"/>
      <c r="X1865" s="89"/>
      <c r="Y1865" s="89"/>
      <c r="Z1865" s="21"/>
      <c r="AA1865" s="21"/>
      <c r="AB1865" s="21"/>
      <c r="AD1865" s="21"/>
      <c r="AF1865" s="21"/>
    </row>
    <row r="1866">
      <c r="A1866" s="22"/>
      <c r="B1866" s="24" t="s">
        <v>1593</v>
      </c>
      <c r="C1866" s="22"/>
      <c r="D1866" s="24"/>
      <c r="E1866" s="24"/>
      <c r="L1866" s="110"/>
      <c r="M1866" s="89"/>
      <c r="N1866" s="89"/>
      <c r="O1866" s="89"/>
      <c r="P1866" s="89"/>
      <c r="Q1866" s="89"/>
      <c r="R1866" s="89"/>
      <c r="S1866" s="89"/>
      <c r="T1866" s="89"/>
      <c r="U1866" s="89"/>
      <c r="V1866" s="89"/>
      <c r="W1866" s="89"/>
      <c r="X1866" s="89"/>
      <c r="Y1866" s="89"/>
      <c r="Z1866" s="21"/>
      <c r="AA1866" s="21"/>
      <c r="AB1866" s="21"/>
      <c r="AD1866" s="21"/>
      <c r="AF1866" s="21"/>
    </row>
    <row r="1867">
      <c r="A1867" s="22"/>
      <c r="B1867" s="24" t="str">
        <f>'Справочник Перечня'!T39</f>
        <v xml:space="preserve">Рослятинское сельпо </v>
      </c>
      <c r="C1867" s="22"/>
      <c r="D1867" s="24"/>
      <c r="E1867" s="24"/>
      <c r="L1867" s="110"/>
      <c r="M1867" s="89"/>
      <c r="N1867" s="89"/>
      <c r="O1867" s="89"/>
      <c r="P1867" s="89"/>
      <c r="Q1867" s="89"/>
      <c r="R1867" s="89"/>
      <c r="S1867" s="89"/>
      <c r="T1867" s="89"/>
      <c r="U1867" s="89"/>
      <c r="V1867" s="89"/>
      <c r="W1867" s="89"/>
      <c r="X1867" s="89"/>
      <c r="Y1867" s="89"/>
      <c r="Z1867" s="21"/>
      <c r="AA1867" s="21"/>
      <c r="AB1867" s="21"/>
      <c r="AD1867" s="21"/>
      <c r="AF1867" s="21"/>
    </row>
    <row r="1868">
      <c r="A1868" s="22"/>
      <c r="B1868" s="24" t="s">
        <v>1535</v>
      </c>
      <c r="C1868" s="22"/>
      <c r="D1868" s="24"/>
      <c r="E1868" s="24"/>
      <c r="L1868" s="110"/>
      <c r="M1868" s="89"/>
      <c r="N1868" s="89"/>
      <c r="O1868" s="89"/>
      <c r="P1868" s="89"/>
      <c r="Q1868" s="89"/>
      <c r="R1868" s="89"/>
      <c r="S1868" s="89"/>
      <c r="T1868" s="89"/>
      <c r="U1868" s="89"/>
      <c r="V1868" s="89"/>
      <c r="W1868" s="89"/>
      <c r="X1868" s="89"/>
      <c r="Y1868" s="89"/>
      <c r="Z1868" s="21"/>
      <c r="AA1868" s="21"/>
      <c r="AB1868" s="21"/>
      <c r="AD1868" s="21"/>
      <c r="AF1868" s="21"/>
    </row>
    <row r="1869">
      <c r="A1869" s="22"/>
      <c r="B1869" s="24" t="s">
        <v>1594</v>
      </c>
      <c r="C1869" s="22"/>
      <c r="D1869" s="24"/>
      <c r="E1869" s="24"/>
      <c r="L1869" s="110"/>
      <c r="M1869" s="89"/>
      <c r="N1869" s="89"/>
      <c r="O1869" s="89"/>
      <c r="P1869" s="89"/>
      <c r="Q1869" s="89"/>
      <c r="R1869" s="89"/>
      <c r="S1869" s="89"/>
      <c r="T1869" s="89"/>
      <c r="U1869" s="89"/>
      <c r="V1869" s="89"/>
      <c r="W1869" s="89"/>
      <c r="X1869" s="89"/>
      <c r="Y1869" s="89"/>
      <c r="Z1869" s="21"/>
      <c r="AA1869" s="21"/>
      <c r="AB1869" s="21"/>
      <c r="AD1869" s="21"/>
      <c r="AF1869" s="21"/>
    </row>
    <row r="1870">
      <c r="A1870" s="22"/>
      <c r="B1870" s="24" t="s">
        <v>1595</v>
      </c>
      <c r="C1870" s="22"/>
      <c r="D1870" s="24"/>
      <c r="E1870" s="24"/>
      <c r="L1870" s="110"/>
      <c r="M1870" s="89"/>
      <c r="N1870" s="89"/>
      <c r="O1870" s="89"/>
      <c r="P1870" s="89"/>
      <c r="Q1870" s="89"/>
      <c r="R1870" s="89"/>
      <c r="S1870" s="89"/>
      <c r="T1870" s="89"/>
      <c r="U1870" s="89"/>
      <c r="V1870" s="89"/>
      <c r="W1870" s="89"/>
      <c r="X1870" s="89"/>
      <c r="Y1870" s="89"/>
      <c r="Z1870" s="21"/>
      <c r="AA1870" s="21"/>
      <c r="AB1870" s="21"/>
      <c r="AD1870" s="21"/>
      <c r="AF1870" s="21"/>
    </row>
    <row r="1871">
      <c r="A1871" s="22"/>
      <c r="B1871" s="24" t="s">
        <v>140</v>
      </c>
      <c r="C1871" s="22"/>
      <c r="D1871" s="24" t="s">
        <v>1596</v>
      </c>
      <c r="E1871" s="24" t="str">
        <f>D1871</f>
        <v xml:space="preserve">ВЛ 10 кВ Смена</v>
      </c>
      <c r="F1871" s="21" t="str">
        <f>F1853</f>
        <v>ДУ</v>
      </c>
      <c r="G1871" s="22">
        <f>G1853</f>
        <v>5</v>
      </c>
      <c r="I1871" s="21">
        <v>0.41999999999999998</v>
      </c>
      <c r="K1871" s="23">
        <v>0.41999999999999998</v>
      </c>
      <c r="L1871" s="110"/>
      <c r="M1871" s="89"/>
      <c r="N1871" s="89"/>
      <c r="O1871" s="89"/>
      <c r="P1871" s="89"/>
      <c r="Q1871" s="89"/>
      <c r="R1871" s="89"/>
      <c r="S1871" s="89"/>
      <c r="T1871" s="89"/>
      <c r="U1871" s="89"/>
      <c r="V1871" s="89"/>
      <c r="W1871" s="89"/>
      <c r="X1871" s="89"/>
      <c r="Y1871" s="89"/>
      <c r="Z1871" s="21"/>
      <c r="AA1871" s="21"/>
      <c r="AB1871" s="21"/>
      <c r="AD1871" s="21"/>
      <c r="AF1871" s="21"/>
    </row>
    <row r="1872">
      <c r="A1872" s="22"/>
      <c r="B1872" s="24" t="str">
        <f>'Справочник Перечня'!B24</f>
        <v xml:space="preserve">ПАО "Ростелеком"</v>
      </c>
      <c r="C1872" s="24" t="str">
        <f>'Справочник Перечня'!C24</f>
        <v xml:space="preserve">(8172) 72-00-14, ф.(8172) 72 61 23</v>
      </c>
      <c r="D1872" s="24"/>
      <c r="E1872" s="24"/>
      <c r="L1872" s="110"/>
      <c r="M1872" s="89"/>
      <c r="N1872" s="89"/>
      <c r="O1872" s="89"/>
      <c r="P1872" s="89"/>
      <c r="Q1872" s="89"/>
      <c r="R1872" s="89"/>
      <c r="S1872" s="89"/>
      <c r="T1872" s="89"/>
      <c r="U1872" s="89"/>
      <c r="V1872" s="89"/>
      <c r="W1872" s="89"/>
      <c r="X1872" s="89"/>
      <c r="Y1872" s="89"/>
      <c r="Z1872" s="21"/>
      <c r="AA1872" s="21"/>
      <c r="AB1872" s="21"/>
      <c r="AD1872" s="21"/>
      <c r="AF1872" s="21"/>
    </row>
    <row r="1873">
      <c r="A1873" s="22"/>
      <c r="B1873" s="24" t="str">
        <f>'Справочник Перечня'!T36</f>
        <v xml:space="preserve">Администрация Рослятинского СП</v>
      </c>
      <c r="C1873" s="22"/>
      <c r="D1873" s="24"/>
      <c r="E1873" s="24"/>
      <c r="L1873" s="110"/>
      <c r="M1873" s="89"/>
      <c r="N1873" s="89"/>
      <c r="O1873" s="89"/>
      <c r="P1873" s="89"/>
      <c r="Q1873" s="89"/>
      <c r="R1873" s="89"/>
      <c r="S1873" s="89"/>
      <c r="T1873" s="89"/>
      <c r="U1873" s="89"/>
      <c r="V1873" s="89"/>
      <c r="W1873" s="89"/>
      <c r="X1873" s="89"/>
      <c r="Y1873" s="89"/>
      <c r="Z1873" s="21"/>
      <c r="AA1873" s="21"/>
      <c r="AB1873" s="21"/>
      <c r="AD1873" s="21"/>
      <c r="AF1873" s="21"/>
    </row>
    <row r="1874">
      <c r="A1874" s="22"/>
      <c r="B1874" s="24" t="str">
        <f>'Справочник Перечня'!T40</f>
        <v xml:space="preserve">Адм.СП Миньковское</v>
      </c>
      <c r="C1874" s="22"/>
      <c r="D1874" s="24"/>
      <c r="E1874" s="24"/>
      <c r="L1874" s="110"/>
      <c r="M1874" s="89"/>
      <c r="N1874" s="89"/>
      <c r="O1874" s="89"/>
      <c r="P1874" s="89"/>
      <c r="Q1874" s="89"/>
      <c r="R1874" s="89"/>
      <c r="S1874" s="89"/>
      <c r="T1874" s="89"/>
      <c r="U1874" s="89"/>
      <c r="V1874" s="89"/>
      <c r="W1874" s="89"/>
      <c r="X1874" s="89"/>
      <c r="Y1874" s="89"/>
      <c r="Z1874" s="21"/>
      <c r="AA1874" s="21"/>
      <c r="AB1874" s="21"/>
      <c r="AD1874" s="21"/>
      <c r="AF1874" s="21"/>
    </row>
    <row r="1875">
      <c r="A1875" s="22"/>
      <c r="B1875" s="24" t="str">
        <f>'Справочник Перечня'!T37</f>
        <v xml:space="preserve">МУП "Бабушк.теплосеть"</v>
      </c>
      <c r="C1875" s="22"/>
      <c r="D1875" s="24"/>
      <c r="E1875" s="24"/>
      <c r="K1875" s="97" t="s">
        <v>1597</v>
      </c>
      <c r="L1875" s="110"/>
      <c r="M1875" s="89"/>
      <c r="N1875" s="89"/>
      <c r="O1875" s="89"/>
      <c r="P1875" s="89"/>
      <c r="Q1875" s="89"/>
      <c r="R1875" s="89"/>
      <c r="S1875" s="89"/>
      <c r="T1875" s="89"/>
      <c r="U1875" s="89"/>
      <c r="V1875" s="89"/>
      <c r="W1875" s="89"/>
      <c r="X1875" s="89"/>
      <c r="Y1875" s="89"/>
      <c r="Z1875" s="21"/>
      <c r="AA1875" s="21"/>
      <c r="AB1875" s="21"/>
      <c r="AD1875" s="21"/>
      <c r="AF1875" s="21"/>
    </row>
    <row r="1876">
      <c r="A1876" s="22"/>
      <c r="B1876" s="24" t="s">
        <v>1598</v>
      </c>
      <c r="C1876" s="22"/>
      <c r="D1876" s="24"/>
      <c r="E1876" s="24"/>
      <c r="L1876" s="110"/>
      <c r="M1876" s="89"/>
      <c r="N1876" s="89"/>
      <c r="O1876" s="89"/>
      <c r="P1876" s="89"/>
      <c r="Q1876" s="89"/>
      <c r="R1876" s="89"/>
      <c r="S1876" s="89"/>
      <c r="T1876" s="89"/>
      <c r="U1876" s="89"/>
      <c r="V1876" s="89"/>
      <c r="W1876" s="89"/>
      <c r="X1876" s="89"/>
      <c r="Y1876" s="89"/>
      <c r="Z1876" s="21"/>
      <c r="AA1876" s="21"/>
      <c r="AB1876" s="21"/>
      <c r="AD1876" s="21"/>
      <c r="AF1876" s="21"/>
    </row>
    <row r="1877">
      <c r="A1877" s="22"/>
      <c r="B1877" s="24" t="s">
        <v>1599</v>
      </c>
      <c r="C1877" s="22"/>
      <c r="D1877" s="24"/>
      <c r="E1877" s="24"/>
      <c r="L1877" s="110"/>
      <c r="M1877" s="89"/>
      <c r="N1877" s="89"/>
      <c r="O1877" s="89"/>
      <c r="P1877" s="89"/>
      <c r="Q1877" s="89"/>
      <c r="R1877" s="89"/>
      <c r="S1877" s="89"/>
      <c r="T1877" s="89"/>
      <c r="U1877" s="89"/>
      <c r="V1877" s="89"/>
      <c r="W1877" s="89"/>
      <c r="X1877" s="89"/>
      <c r="Y1877" s="89"/>
      <c r="Z1877" s="21"/>
      <c r="AA1877" s="21"/>
      <c r="AB1877" s="21"/>
      <c r="AD1877" s="21"/>
      <c r="AF1877" s="21"/>
    </row>
    <row r="1878">
      <c r="A1878" s="22"/>
      <c r="B1878" s="24" t="s">
        <v>1600</v>
      </c>
      <c r="C1878" s="22"/>
      <c r="D1878" s="24"/>
      <c r="E1878" s="24"/>
      <c r="L1878" s="110"/>
      <c r="M1878" s="89"/>
      <c r="N1878" s="89"/>
      <c r="O1878" s="89"/>
      <c r="P1878" s="89"/>
      <c r="Q1878" s="89"/>
      <c r="R1878" s="89"/>
      <c r="S1878" s="89"/>
      <c r="T1878" s="89"/>
      <c r="U1878" s="89"/>
      <c r="V1878" s="89"/>
      <c r="W1878" s="89"/>
      <c r="X1878" s="89"/>
      <c r="Y1878" s="89"/>
      <c r="Z1878" s="21"/>
      <c r="AA1878" s="21"/>
      <c r="AB1878" s="21"/>
      <c r="AD1878" s="21"/>
      <c r="AF1878" s="21"/>
    </row>
    <row r="1879">
      <c r="A1879" s="22"/>
      <c r="B1879" s="24" t="s">
        <v>1601</v>
      </c>
      <c r="C1879" s="22"/>
      <c r="D1879" s="24"/>
      <c r="E1879" s="24"/>
      <c r="K1879" s="97" t="s">
        <v>989</v>
      </c>
      <c r="L1879" s="110"/>
      <c r="M1879" s="89"/>
      <c r="N1879" s="89"/>
      <c r="O1879" s="89"/>
      <c r="P1879" s="89"/>
      <c r="Q1879" s="89"/>
      <c r="R1879" s="89"/>
      <c r="S1879" s="89"/>
      <c r="T1879" s="89"/>
      <c r="U1879" s="89"/>
      <c r="V1879" s="89"/>
      <c r="W1879" s="89"/>
      <c r="X1879" s="89"/>
      <c r="Y1879" s="89"/>
      <c r="Z1879" s="21"/>
      <c r="AA1879" s="21"/>
      <c r="AB1879" s="21"/>
      <c r="AD1879" s="21"/>
      <c r="AF1879" s="21"/>
    </row>
    <row r="1880">
      <c r="A1880" s="22"/>
      <c r="B1880" s="24" t="s">
        <v>1602</v>
      </c>
      <c r="C1880" s="22"/>
      <c r="D1880" s="24"/>
      <c r="E1880" s="24"/>
      <c r="L1880" s="110"/>
      <c r="M1880" s="89"/>
      <c r="N1880" s="89"/>
      <c r="O1880" s="89"/>
      <c r="P1880" s="89"/>
      <c r="Q1880" s="89"/>
      <c r="R1880" s="89"/>
      <c r="S1880" s="89"/>
      <c r="T1880" s="89"/>
      <c r="U1880" s="89"/>
      <c r="V1880" s="89"/>
      <c r="W1880" s="89"/>
      <c r="X1880" s="89"/>
      <c r="Y1880" s="89"/>
      <c r="Z1880" s="21"/>
      <c r="AA1880" s="21"/>
      <c r="AB1880" s="21"/>
      <c r="AD1880" s="21"/>
      <c r="AF1880" s="21"/>
    </row>
    <row r="1881">
      <c r="A1881" s="22"/>
      <c r="B1881" s="24" t="str">
        <f>'Справочник Перечня'!B38</f>
        <v xml:space="preserve">АО "Почта России"</v>
      </c>
      <c r="C1881" s="24" t="str">
        <f>'Справочник Перечня'!C38</f>
        <v xml:space="preserve">(8172) 56-01-78, 8921-1436795, 8921-2350319</v>
      </c>
      <c r="D1881" s="24"/>
      <c r="E1881" s="24"/>
      <c r="L1881" s="110"/>
      <c r="M1881" s="89"/>
      <c r="N1881" s="89"/>
      <c r="O1881" s="89"/>
      <c r="P1881" s="89"/>
      <c r="Q1881" s="89"/>
      <c r="R1881" s="89"/>
      <c r="S1881" s="89"/>
      <c r="T1881" s="89"/>
      <c r="U1881" s="89"/>
      <c r="V1881" s="89"/>
      <c r="W1881" s="89"/>
      <c r="X1881" s="89"/>
      <c r="Y1881" s="89"/>
      <c r="Z1881" s="21"/>
      <c r="AA1881" s="21"/>
      <c r="AB1881" s="21"/>
      <c r="AD1881" s="21"/>
      <c r="AF1881" s="21"/>
    </row>
    <row r="1882">
      <c r="A1882" s="22"/>
      <c r="B1882" s="24" t="s">
        <v>1603</v>
      </c>
      <c r="C1882" s="22"/>
      <c r="D1882" s="24"/>
      <c r="E1882" s="24"/>
      <c r="L1882" s="110"/>
      <c r="M1882" s="89"/>
      <c r="N1882" s="89"/>
      <c r="O1882" s="89"/>
      <c r="P1882" s="89"/>
      <c r="Q1882" s="89"/>
      <c r="R1882" s="89"/>
      <c r="S1882" s="89"/>
      <c r="T1882" s="89"/>
      <c r="U1882" s="89"/>
      <c r="V1882" s="89"/>
      <c r="W1882" s="89"/>
      <c r="X1882" s="89"/>
      <c r="Y1882" s="89"/>
      <c r="Z1882" s="21"/>
      <c r="AA1882" s="21"/>
      <c r="AB1882" s="21"/>
      <c r="AD1882" s="21"/>
      <c r="AF1882" s="21"/>
    </row>
    <row r="1883">
      <c r="A1883" s="22"/>
      <c r="B1883" s="24" t="str">
        <f>'Справочник Перечня'!B28</f>
        <v xml:space="preserve">ООО "МСК Энерго"</v>
      </c>
      <c r="C1883" s="24" t="str">
        <f>'Справочник Перечня'!C28</f>
        <v xml:space="preserve">8(495)745-56-70, (8442) 33-38-37, +7(495)197-77-14 доб.505, +7921-5323505</v>
      </c>
      <c r="D1883" s="24"/>
      <c r="E1883" s="24"/>
      <c r="L1883" s="110"/>
      <c r="M1883" s="89"/>
      <c r="N1883" s="89"/>
      <c r="O1883" s="89"/>
      <c r="P1883" s="89"/>
      <c r="Q1883" s="89"/>
      <c r="R1883" s="89"/>
      <c r="S1883" s="89"/>
      <c r="T1883" s="89"/>
      <c r="U1883" s="89"/>
      <c r="V1883" s="89"/>
      <c r="W1883" s="89"/>
      <c r="X1883" s="89"/>
      <c r="Y1883" s="89"/>
      <c r="Z1883" s="21"/>
      <c r="AA1883" s="21"/>
      <c r="AB1883" s="21"/>
      <c r="AD1883" s="21"/>
      <c r="AF1883" s="21"/>
    </row>
    <row r="1884">
      <c r="A1884" s="22"/>
      <c r="B1884" s="24" t="s">
        <v>1595</v>
      </c>
      <c r="C1884" s="22"/>
      <c r="D1884" s="24"/>
      <c r="E1884" s="24"/>
      <c r="L1884" s="110"/>
      <c r="M1884" s="89"/>
      <c r="N1884" s="89"/>
      <c r="O1884" s="89"/>
      <c r="P1884" s="89"/>
      <c r="Q1884" s="89"/>
      <c r="R1884" s="89"/>
      <c r="S1884" s="89"/>
      <c r="T1884" s="89"/>
      <c r="U1884" s="89"/>
      <c r="V1884" s="89"/>
      <c r="W1884" s="89"/>
      <c r="X1884" s="89"/>
      <c r="Y1884" s="89"/>
      <c r="Z1884" s="21"/>
      <c r="AA1884" s="21"/>
      <c r="AB1884" s="21"/>
      <c r="AD1884" s="21"/>
      <c r="AF1884" s="21"/>
    </row>
    <row r="1885">
      <c r="A1885" s="22"/>
      <c r="B1885" s="24" t="s">
        <v>140</v>
      </c>
      <c r="C1885" s="22"/>
      <c r="D1885" s="20" t="s">
        <v>1604</v>
      </c>
      <c r="E1885" s="24" t="str">
        <f>D1885</f>
        <v xml:space="preserve">ВЛ 10 кВ Степаньково</v>
      </c>
      <c r="F1885" s="21" t="str">
        <f>F1871</f>
        <v>ДУ</v>
      </c>
      <c r="G1885" s="22">
        <f>G1871</f>
        <v>5</v>
      </c>
      <c r="I1885" s="21">
        <v>0.12</v>
      </c>
      <c r="K1885" s="23">
        <v>0.12</v>
      </c>
      <c r="L1885" s="110"/>
      <c r="M1885" s="89"/>
      <c r="N1885" s="89"/>
      <c r="O1885" s="89"/>
      <c r="P1885" s="89"/>
      <c r="Q1885" s="89"/>
      <c r="R1885" s="89"/>
      <c r="S1885" s="89"/>
      <c r="T1885" s="89"/>
      <c r="U1885" s="89"/>
      <c r="V1885" s="89"/>
      <c r="W1885" s="89"/>
      <c r="X1885" s="89"/>
      <c r="Y1885" s="89"/>
      <c r="Z1885" s="21"/>
      <c r="AA1885" s="21"/>
      <c r="AB1885" s="21"/>
      <c r="AD1885" s="21"/>
      <c r="AF1885" s="21"/>
    </row>
    <row r="1886">
      <c r="A1886" s="22"/>
      <c r="B1886" s="24" t="str">
        <f>'Справочник Перечня'!T36</f>
        <v xml:space="preserve">Администрация Рослятинского СП</v>
      </c>
      <c r="C1886" s="22"/>
      <c r="E1886" s="24"/>
      <c r="L1886" s="110"/>
      <c r="M1886" s="89"/>
      <c r="N1886" s="89"/>
      <c r="O1886" s="89"/>
      <c r="P1886" s="89"/>
      <c r="Q1886" s="89"/>
      <c r="R1886" s="89"/>
      <c r="S1886" s="89"/>
      <c r="T1886" s="89"/>
      <c r="U1886" s="89"/>
      <c r="V1886" s="89"/>
      <c r="W1886" s="89"/>
      <c r="X1886" s="89"/>
      <c r="Y1886" s="89"/>
      <c r="Z1886" s="21"/>
      <c r="AA1886" s="21"/>
      <c r="AB1886" s="21"/>
      <c r="AD1886" s="21"/>
      <c r="AF1886" s="21"/>
    </row>
    <row r="1887">
      <c r="A1887" s="22"/>
      <c r="B1887" s="24" t="str">
        <f>'Справочник Перечня'!T37</f>
        <v xml:space="preserve">МУП "Бабушк.теплосеть"</v>
      </c>
      <c r="C1887" s="22"/>
      <c r="E1887" s="24"/>
      <c r="K1887" s="97" t="s">
        <v>1605</v>
      </c>
      <c r="L1887" s="110"/>
      <c r="M1887" s="89"/>
      <c r="N1887" s="89"/>
      <c r="O1887" s="89"/>
      <c r="P1887" s="89"/>
      <c r="Q1887" s="89"/>
      <c r="R1887" s="89"/>
      <c r="S1887" s="89"/>
      <c r="T1887" s="89"/>
      <c r="U1887" s="89"/>
      <c r="V1887" s="89"/>
      <c r="W1887" s="89"/>
      <c r="X1887" s="89"/>
      <c r="Y1887" s="89"/>
      <c r="Z1887" s="21"/>
      <c r="AA1887" s="21"/>
      <c r="AB1887" s="21"/>
      <c r="AD1887" s="21"/>
      <c r="AF1887" s="21"/>
    </row>
    <row r="1888">
      <c r="A1888" s="22"/>
      <c r="B1888" s="24" t="s">
        <v>1578</v>
      </c>
      <c r="C1888" s="22"/>
      <c r="E1888" s="24"/>
      <c r="L1888" s="110"/>
      <c r="M1888" s="89"/>
      <c r="N1888" s="89"/>
      <c r="O1888" s="89"/>
      <c r="P1888" s="89"/>
      <c r="Q1888" s="89"/>
      <c r="R1888" s="89"/>
      <c r="S1888" s="89"/>
      <c r="T1888" s="89"/>
      <c r="U1888" s="89"/>
      <c r="V1888" s="89"/>
      <c r="W1888" s="89"/>
      <c r="X1888" s="89"/>
      <c r="Y1888" s="89"/>
      <c r="Z1888" s="21"/>
      <c r="AA1888" s="21"/>
      <c r="AB1888" s="21"/>
      <c r="AD1888" s="21"/>
      <c r="AF1888" s="21"/>
    </row>
    <row r="1889">
      <c r="A1889" s="22"/>
      <c r="B1889" s="24" t="s">
        <v>1606</v>
      </c>
      <c r="C1889" s="22"/>
      <c r="E1889" s="24"/>
      <c r="L1889" s="110"/>
      <c r="M1889" s="89"/>
      <c r="N1889" s="89"/>
      <c r="O1889" s="89"/>
      <c r="P1889" s="89"/>
      <c r="Q1889" s="89"/>
      <c r="R1889" s="89"/>
      <c r="S1889" s="89"/>
      <c r="T1889" s="89"/>
      <c r="U1889" s="89"/>
      <c r="V1889" s="89"/>
      <c r="W1889" s="89"/>
      <c r="X1889" s="89"/>
      <c r="Y1889" s="89"/>
      <c r="Z1889" s="21"/>
      <c r="AA1889" s="21"/>
      <c r="AB1889" s="21"/>
      <c r="AD1889" s="21"/>
      <c r="AF1889" s="21"/>
    </row>
    <row r="1890">
      <c r="A1890" s="22"/>
      <c r="B1890" s="24" t="s">
        <v>1583</v>
      </c>
      <c r="C1890" s="22"/>
      <c r="E1890" s="24"/>
      <c r="L1890" s="110"/>
      <c r="M1890" s="89"/>
      <c r="N1890" s="89"/>
      <c r="O1890" s="89"/>
      <c r="P1890" s="89"/>
      <c r="Q1890" s="89"/>
      <c r="R1890" s="89"/>
      <c r="S1890" s="89"/>
      <c r="T1890" s="89"/>
      <c r="U1890" s="89"/>
      <c r="V1890" s="89"/>
      <c r="W1890" s="89"/>
      <c r="X1890" s="89"/>
      <c r="Y1890" s="89"/>
      <c r="Z1890" s="21"/>
      <c r="AA1890" s="21"/>
      <c r="AB1890" s="21"/>
      <c r="AD1890" s="21"/>
      <c r="AF1890" s="21"/>
    </row>
    <row r="1891">
      <c r="A1891" s="22"/>
      <c r="B1891" s="24"/>
      <c r="C1891" s="22"/>
      <c r="D1891" s="38" t="s">
        <v>1607</v>
      </c>
      <c r="E1891" s="24"/>
      <c r="I1891" s="48">
        <f>I1816+I1829+I1841+I1853+I1871+I1885</f>
        <v>1.22</v>
      </c>
      <c r="L1891" s="110"/>
      <c r="M1891" s="89"/>
      <c r="N1891" s="89"/>
      <c r="O1891" s="89"/>
      <c r="P1891" s="89"/>
      <c r="Q1891" s="89"/>
      <c r="R1891" s="89"/>
      <c r="S1891" s="89"/>
      <c r="T1891" s="89"/>
      <c r="U1891" s="89"/>
      <c r="V1891" s="89"/>
      <c r="W1891" s="89"/>
      <c r="X1891" s="89"/>
      <c r="Y1891" s="89"/>
      <c r="Z1891" s="21"/>
      <c r="AA1891" s="21"/>
      <c r="AB1891" s="21"/>
      <c r="AD1891" s="21"/>
      <c r="AF1891" s="21"/>
    </row>
    <row r="1892">
      <c r="A1892" s="22"/>
      <c r="B1892" s="24"/>
      <c r="C1892" s="22"/>
      <c r="D1892" s="24"/>
      <c r="E1892" s="24"/>
      <c r="I1892" s="48"/>
      <c r="L1892" s="110"/>
      <c r="M1892" s="89"/>
      <c r="N1892" s="89"/>
      <c r="O1892" s="89"/>
      <c r="P1892" s="89"/>
      <c r="Q1892" s="89"/>
      <c r="R1892" s="89"/>
      <c r="S1892" s="89"/>
      <c r="T1892" s="89"/>
      <c r="U1892" s="89"/>
      <c r="V1892" s="89"/>
      <c r="W1892" s="89"/>
      <c r="X1892" s="89"/>
      <c r="Y1892" s="89"/>
      <c r="Z1892" s="21"/>
      <c r="AA1892" s="21"/>
      <c r="AB1892" s="21"/>
      <c r="AD1892" s="21"/>
      <c r="AF1892" s="21"/>
    </row>
    <row r="1893">
      <c r="A1893" s="22"/>
      <c r="B1893" s="24"/>
      <c r="C1893" s="22"/>
      <c r="D1893" s="38" t="s">
        <v>1608</v>
      </c>
      <c r="E1893" s="101"/>
      <c r="K1893" s="230" t="s">
        <v>1609</v>
      </c>
      <c r="L1893" s="110"/>
      <c r="M1893" s="89"/>
      <c r="N1893" s="89"/>
      <c r="O1893" s="89"/>
      <c r="P1893" s="89"/>
      <c r="Q1893" s="89"/>
      <c r="R1893" s="89"/>
      <c r="S1893" s="89"/>
      <c r="T1893" s="89"/>
      <c r="U1893" s="89"/>
      <c r="V1893" s="89"/>
      <c r="W1893" s="89"/>
      <c r="X1893" s="89"/>
      <c r="Y1893" s="89"/>
      <c r="Z1893" s="21"/>
      <c r="AA1893" s="21"/>
      <c r="AB1893" s="21"/>
      <c r="AD1893" s="21"/>
      <c r="AF1893" s="21"/>
    </row>
    <row r="1894">
      <c r="A1894" s="22"/>
      <c r="B1894" s="24"/>
      <c r="C1894" s="22"/>
      <c r="D1894" s="24" t="s">
        <v>141</v>
      </c>
      <c r="E1894" s="24" t="str">
        <f>D1894</f>
        <v xml:space="preserve">Ввод 10 кВ Т-1</v>
      </c>
      <c r="F1894" s="21" t="s">
        <v>38</v>
      </c>
      <c r="G1894" s="22">
        <v>5</v>
      </c>
      <c r="I1894" s="21">
        <v>0.080000000000000002</v>
      </c>
      <c r="K1894" s="38">
        <v>0.080000000000000002</v>
      </c>
      <c r="L1894" s="110"/>
      <c r="M1894" s="89"/>
      <c r="N1894" s="89"/>
      <c r="O1894" s="89"/>
      <c r="P1894" s="89"/>
      <c r="Q1894" s="89"/>
      <c r="R1894" s="89"/>
      <c r="S1894" s="89"/>
      <c r="T1894" s="89"/>
      <c r="U1894" s="89"/>
      <c r="V1894" s="89"/>
      <c r="W1894" s="89"/>
      <c r="X1894" s="89"/>
      <c r="Y1894" s="89"/>
      <c r="Z1894" s="21"/>
      <c r="AA1894" s="21"/>
      <c r="AB1894" s="21"/>
      <c r="AD1894" s="21"/>
      <c r="AF1894" s="21"/>
    </row>
    <row r="1895">
      <c r="A1895" s="22"/>
      <c r="B1895" s="24"/>
      <c r="C1895" s="22"/>
      <c r="D1895" s="38"/>
      <c r="E1895" s="101"/>
      <c r="K1895" s="230"/>
      <c r="L1895" s="110"/>
      <c r="M1895" s="89"/>
      <c r="N1895" s="89"/>
      <c r="O1895" s="89"/>
      <c r="P1895" s="89"/>
      <c r="Q1895" s="89"/>
      <c r="R1895" s="89"/>
      <c r="S1895" s="89"/>
      <c r="T1895" s="89"/>
      <c r="U1895" s="89"/>
      <c r="V1895" s="89"/>
      <c r="W1895" s="89"/>
      <c r="X1895" s="89"/>
      <c r="Y1895" s="89"/>
      <c r="Z1895" s="21"/>
      <c r="AA1895" s="21"/>
      <c r="AB1895" s="21"/>
      <c r="AD1895" s="21"/>
      <c r="AF1895" s="21"/>
    </row>
    <row r="1896">
      <c r="A1896" s="22"/>
      <c r="B1896" s="24" t="s">
        <v>1610</v>
      </c>
      <c r="C1896" s="22"/>
      <c r="D1896" s="24" t="s">
        <v>1611</v>
      </c>
      <c r="E1896" s="24" t="str">
        <f>D1896</f>
        <v xml:space="preserve">ВЛ 10 кВ Гараж</v>
      </c>
      <c r="F1896" s="21" t="s">
        <v>38</v>
      </c>
      <c r="G1896" s="22">
        <v>5</v>
      </c>
      <c r="K1896" s="23">
        <v>0.0030000000000000001</v>
      </c>
      <c r="L1896" s="23" t="s">
        <v>1612</v>
      </c>
      <c r="M1896" s="89"/>
      <c r="N1896" s="89"/>
      <c r="O1896" s="89"/>
      <c r="P1896" s="89"/>
      <c r="Q1896" s="89"/>
      <c r="R1896" s="89"/>
      <c r="S1896" s="89"/>
      <c r="T1896" s="89"/>
      <c r="U1896" s="89"/>
      <c r="V1896" s="89"/>
      <c r="W1896" s="89"/>
      <c r="X1896" s="89"/>
      <c r="Y1896" s="89"/>
      <c r="Z1896" s="21"/>
      <c r="AA1896" s="21"/>
      <c r="AB1896" s="21"/>
      <c r="AD1896" s="21"/>
      <c r="AF1896" s="21"/>
    </row>
    <row r="1897">
      <c r="A1897" s="22"/>
      <c r="B1897" s="24"/>
      <c r="C1897" s="22"/>
      <c r="D1897" s="24"/>
      <c r="E1897" s="24"/>
      <c r="K1897" s="23" t="s">
        <v>508</v>
      </c>
      <c r="L1897" s="110"/>
      <c r="M1897" s="89"/>
      <c r="N1897" s="89"/>
      <c r="O1897" s="89"/>
      <c r="P1897" s="89"/>
      <c r="Q1897" s="89"/>
      <c r="R1897" s="89"/>
      <c r="S1897" s="89"/>
      <c r="T1897" s="89"/>
      <c r="U1897" s="89"/>
      <c r="V1897" s="89"/>
      <c r="W1897" s="89"/>
      <c r="X1897" s="89"/>
      <c r="Y1897" s="89"/>
      <c r="Z1897" s="21"/>
      <c r="AA1897" s="21"/>
      <c r="AB1897" s="21"/>
      <c r="AD1897" s="21"/>
      <c r="AF1897" s="21"/>
    </row>
    <row r="1898">
      <c r="A1898" s="22"/>
      <c r="B1898" s="24"/>
      <c r="C1898" s="22"/>
      <c r="D1898" s="24"/>
      <c r="E1898" s="24"/>
      <c r="L1898" s="110"/>
      <c r="M1898" s="89"/>
      <c r="N1898" s="89"/>
      <c r="O1898" s="89"/>
      <c r="P1898" s="89"/>
      <c r="Q1898" s="89"/>
      <c r="R1898" s="89"/>
      <c r="S1898" s="89"/>
      <c r="T1898" s="89"/>
      <c r="U1898" s="89"/>
      <c r="V1898" s="89"/>
      <c r="W1898" s="89"/>
      <c r="X1898" s="89"/>
      <c r="Y1898" s="89"/>
      <c r="Z1898" s="21"/>
      <c r="AA1898" s="21"/>
      <c r="AB1898" s="21"/>
      <c r="AD1898" s="21"/>
      <c r="AF1898" s="21"/>
    </row>
    <row r="1899">
      <c r="A1899" s="22"/>
      <c r="B1899" s="24" t="s">
        <v>1613</v>
      </c>
      <c r="C1899" s="22"/>
      <c r="D1899" s="24" t="s">
        <v>1614</v>
      </c>
      <c r="E1899" s="24" t="str">
        <f>D1899</f>
        <v xml:space="preserve">ВЛ 10 кВ Нижний склад</v>
      </c>
      <c r="F1899" s="21" t="s">
        <v>38</v>
      </c>
      <c r="G1899" s="22">
        <f>G1896</f>
        <v>5</v>
      </c>
      <c r="K1899" s="23">
        <v>0</v>
      </c>
      <c r="L1899" s="23" t="s">
        <v>1612</v>
      </c>
      <c r="M1899" s="89"/>
      <c r="N1899" s="89"/>
      <c r="O1899" s="89"/>
      <c r="P1899" s="89"/>
      <c r="Q1899" s="89"/>
      <c r="R1899" s="89"/>
      <c r="S1899" s="89"/>
      <c r="T1899" s="89"/>
      <c r="U1899" s="89"/>
      <c r="V1899" s="89"/>
      <c r="W1899" s="89"/>
      <c r="X1899" s="89"/>
      <c r="Y1899" s="89"/>
      <c r="Z1899" s="21"/>
      <c r="AA1899" s="21"/>
      <c r="AB1899" s="21"/>
      <c r="AD1899" s="21"/>
      <c r="AF1899" s="21"/>
    </row>
    <row r="1900">
      <c r="A1900" s="22"/>
      <c r="B1900" s="24"/>
      <c r="C1900" s="22"/>
      <c r="D1900" s="24"/>
      <c r="E1900" s="24"/>
      <c r="K1900" s="23" t="s">
        <v>508</v>
      </c>
      <c r="L1900" s="110"/>
      <c r="M1900" s="89"/>
      <c r="N1900" s="89"/>
      <c r="O1900" s="89"/>
      <c r="P1900" s="89"/>
      <c r="Q1900" s="89"/>
      <c r="R1900" s="89"/>
      <c r="S1900" s="89"/>
      <c r="T1900" s="89"/>
      <c r="U1900" s="89"/>
      <c r="V1900" s="89"/>
      <c r="W1900" s="89"/>
      <c r="X1900" s="89"/>
      <c r="Y1900" s="89"/>
      <c r="Z1900" s="21"/>
      <c r="AA1900" s="21"/>
      <c r="AB1900" s="21"/>
      <c r="AD1900" s="21"/>
      <c r="AF1900" s="21"/>
    </row>
    <row r="1901">
      <c r="A1901" s="22"/>
      <c r="B1901" s="24"/>
      <c r="C1901" s="22"/>
      <c r="D1901" s="24"/>
      <c r="E1901" s="24"/>
      <c r="L1901" s="110"/>
      <c r="M1901" s="89"/>
      <c r="N1901" s="89"/>
      <c r="O1901" s="89"/>
      <c r="P1901" s="89"/>
      <c r="Q1901" s="89"/>
      <c r="R1901" s="89"/>
      <c r="S1901" s="89"/>
      <c r="T1901" s="89"/>
      <c r="U1901" s="89"/>
      <c r="V1901" s="89"/>
      <c r="W1901" s="89"/>
      <c r="X1901" s="89"/>
      <c r="Y1901" s="89"/>
      <c r="Z1901" s="21"/>
      <c r="AA1901" s="21"/>
      <c r="AB1901" s="21"/>
      <c r="AD1901" s="21"/>
      <c r="AF1901" s="21"/>
    </row>
    <row r="1902">
      <c r="A1902" s="22"/>
      <c r="B1902" s="24" t="str">
        <f>'Справочник Перечня'!B7</f>
        <v xml:space="preserve">ООО "МТС Энерго" </v>
      </c>
      <c r="C1902" s="22" t="str">
        <f>'Справочник Перечня'!C7</f>
        <v xml:space="preserve">(8172) 76-90-90, 89115000999, +7 916-7618353, +7 964-5629708</v>
      </c>
      <c r="D1902" s="24" t="s">
        <v>840</v>
      </c>
      <c r="E1902" s="24" t="str">
        <f>D1902</f>
        <v xml:space="preserve">ВЛ 10 кВ Поселок</v>
      </c>
      <c r="F1902" s="21" t="str">
        <f>F1899</f>
        <v>ДУ</v>
      </c>
      <c r="G1902" s="22">
        <f>G1899</f>
        <v>5</v>
      </c>
      <c r="K1902" s="23">
        <v>0.070000000000000007</v>
      </c>
      <c r="M1902" s="110"/>
      <c r="N1902" s="89"/>
      <c r="O1902" s="89"/>
      <c r="P1902" s="89"/>
      <c r="Q1902" s="89"/>
      <c r="R1902" s="89"/>
      <c r="S1902" s="89"/>
      <c r="T1902" s="89"/>
      <c r="U1902" s="89"/>
      <c r="V1902" s="89"/>
      <c r="W1902" s="89"/>
      <c r="X1902" s="89"/>
      <c r="Y1902" s="89"/>
      <c r="Z1902" s="21"/>
      <c r="AA1902" s="21"/>
      <c r="AB1902" s="21"/>
      <c r="AD1902" s="21"/>
      <c r="AF1902" s="21"/>
    </row>
    <row r="1903">
      <c r="A1903" s="22"/>
      <c r="B1903" s="24" t="s">
        <v>576</v>
      </c>
      <c r="C1903" s="22"/>
      <c r="D1903" s="24"/>
      <c r="E1903" s="24"/>
      <c r="L1903" s="110"/>
      <c r="M1903" s="89"/>
      <c r="N1903" s="89"/>
      <c r="O1903" s="89"/>
      <c r="P1903" s="89"/>
      <c r="Q1903" s="89"/>
      <c r="R1903" s="89"/>
      <c r="S1903" s="89"/>
      <c r="T1903" s="89"/>
      <c r="U1903" s="89"/>
      <c r="V1903" s="89"/>
      <c r="W1903" s="89"/>
      <c r="X1903" s="89"/>
      <c r="Y1903" s="89"/>
      <c r="Z1903" s="21"/>
      <c r="AA1903" s="21"/>
      <c r="AB1903" s="21"/>
      <c r="AD1903" s="21"/>
      <c r="AF1903" s="21"/>
    </row>
    <row r="1904">
      <c r="A1904" s="22"/>
      <c r="B1904" s="24" t="str">
        <f>'Справочник Перечня'!B24</f>
        <v xml:space="preserve">ПАО "Ростелеком"</v>
      </c>
      <c r="C1904" s="21" t="str">
        <f>'Справочник Перечня'!C24</f>
        <v xml:space="preserve">(8172) 72-00-14, ф.(8172) 72 61 23</v>
      </c>
      <c r="D1904" s="24"/>
      <c r="E1904" s="24"/>
      <c r="L1904" s="110"/>
      <c r="M1904" s="89"/>
      <c r="N1904" s="89"/>
      <c r="O1904" s="89"/>
      <c r="P1904" s="89"/>
      <c r="Q1904" s="89"/>
      <c r="R1904" s="89"/>
      <c r="S1904" s="89"/>
      <c r="T1904" s="89"/>
      <c r="U1904" s="89"/>
      <c r="V1904" s="89"/>
      <c r="W1904" s="89"/>
      <c r="X1904" s="89"/>
      <c r="Y1904" s="89"/>
      <c r="Z1904" s="21"/>
      <c r="AA1904" s="21"/>
      <c r="AB1904" s="21"/>
      <c r="AD1904" s="21"/>
      <c r="AF1904" s="21"/>
    </row>
    <row r="1905">
      <c r="A1905" s="22"/>
      <c r="B1905" s="24" t="str">
        <f>ГВО!B5854</f>
        <v xml:space="preserve">Адм.Бабуш.МО Вол.обл.</v>
      </c>
      <c r="D1905" s="24"/>
      <c r="E1905" s="24"/>
      <c r="L1905" s="110"/>
      <c r="M1905" s="89"/>
      <c r="N1905" s="89"/>
      <c r="O1905" s="89"/>
      <c r="P1905" s="89"/>
      <c r="Q1905" s="89"/>
      <c r="R1905" s="89"/>
      <c r="S1905" s="89"/>
      <c r="T1905" s="89"/>
      <c r="U1905" s="89"/>
      <c r="V1905" s="89"/>
      <c r="W1905" s="89"/>
      <c r="X1905" s="89"/>
      <c r="Y1905" s="89"/>
      <c r="Z1905" s="21"/>
      <c r="AA1905" s="21"/>
      <c r="AB1905" s="21"/>
      <c r="AD1905" s="21"/>
      <c r="AF1905" s="21"/>
    </row>
    <row r="1906">
      <c r="A1906" s="22"/>
      <c r="B1906" s="24" t="s">
        <v>1615</v>
      </c>
      <c r="D1906" s="24"/>
      <c r="E1906" s="24"/>
      <c r="L1906" s="110"/>
      <c r="M1906" s="89"/>
      <c r="N1906" s="89"/>
      <c r="O1906" s="89"/>
      <c r="P1906" s="89"/>
      <c r="Q1906" s="89"/>
      <c r="R1906" s="89"/>
      <c r="S1906" s="89"/>
      <c r="T1906" s="89"/>
      <c r="U1906" s="89"/>
      <c r="V1906" s="89"/>
      <c r="W1906" s="89"/>
      <c r="X1906" s="89"/>
      <c r="Y1906" s="89"/>
      <c r="Z1906" s="21"/>
      <c r="AA1906" s="21"/>
      <c r="AB1906" s="21"/>
      <c r="AD1906" s="21"/>
      <c r="AF1906" s="21"/>
    </row>
    <row r="1907">
      <c r="A1907" s="22"/>
      <c r="B1907" s="24" t="s">
        <v>1616</v>
      </c>
      <c r="C1907" s="22"/>
      <c r="D1907" s="24"/>
      <c r="E1907" s="24"/>
      <c r="K1907" s="23" t="s">
        <v>282</v>
      </c>
      <c r="L1907" s="110"/>
      <c r="M1907" s="89"/>
      <c r="N1907" s="89"/>
      <c r="O1907" s="89"/>
      <c r="P1907" s="89"/>
      <c r="Q1907" s="89"/>
      <c r="R1907" s="89"/>
      <c r="S1907" s="89"/>
      <c r="T1907" s="89"/>
      <c r="U1907" s="89"/>
      <c r="V1907" s="89"/>
      <c r="W1907" s="89"/>
      <c r="X1907" s="89"/>
      <c r="Y1907" s="89"/>
      <c r="Z1907" s="21"/>
      <c r="AA1907" s="21"/>
      <c r="AB1907" s="21"/>
      <c r="AD1907" s="21"/>
      <c r="AF1907" s="21"/>
    </row>
    <row r="1908">
      <c r="A1908" s="22"/>
      <c r="B1908" s="24" t="s">
        <v>1508</v>
      </c>
      <c r="C1908" s="22"/>
      <c r="D1908" s="24"/>
      <c r="E1908" s="24"/>
      <c r="K1908" s="97" t="s">
        <v>1617</v>
      </c>
      <c r="L1908" s="110"/>
      <c r="M1908" s="89"/>
      <c r="N1908" s="89"/>
      <c r="O1908" s="89"/>
      <c r="P1908" s="89"/>
      <c r="Q1908" s="89"/>
      <c r="R1908" s="89"/>
      <c r="S1908" s="89"/>
      <c r="T1908" s="89"/>
      <c r="U1908" s="89"/>
      <c r="V1908" s="89"/>
      <c r="W1908" s="89"/>
      <c r="X1908" s="89"/>
      <c r="Y1908" s="89"/>
      <c r="Z1908" s="21"/>
      <c r="AA1908" s="23" t="s">
        <v>1618</v>
      </c>
      <c r="AB1908" s="110"/>
      <c r="AD1908" s="23" t="s">
        <v>1619</v>
      </c>
      <c r="AF1908" s="21"/>
    </row>
    <row r="1909" s="80" customFormat="1">
      <c r="A1909" s="81"/>
      <c r="B1909" s="24" t="s">
        <v>1620</v>
      </c>
      <c r="C1909" s="81"/>
      <c r="J1909" s="48"/>
      <c r="L1909" s="23"/>
      <c r="M1909" s="61"/>
      <c r="N1909" s="61"/>
      <c r="O1909" s="61"/>
      <c r="P1909" s="61"/>
      <c r="Q1909" s="61"/>
      <c r="R1909" s="61"/>
      <c r="S1909" s="61"/>
      <c r="T1909" s="61"/>
      <c r="U1909" s="61"/>
      <c r="V1909" s="61"/>
      <c r="W1909" s="61"/>
      <c r="X1909" s="61"/>
      <c r="Y1909" s="61"/>
      <c r="Z1909" s="48"/>
      <c r="AA1909" s="48"/>
      <c r="AB1909" s="48"/>
      <c r="AD1909" s="48"/>
      <c r="AF1909" s="48"/>
    </row>
    <row r="1910" s="80" customFormat="1">
      <c r="A1910" s="81"/>
      <c r="B1910" s="24" t="s">
        <v>1621</v>
      </c>
      <c r="C1910" s="81"/>
      <c r="J1910" s="48"/>
      <c r="K1910" s="97" t="s">
        <v>1622</v>
      </c>
      <c r="L1910" s="23"/>
      <c r="M1910" s="61"/>
      <c r="N1910" s="61"/>
      <c r="O1910" s="61"/>
      <c r="P1910" s="61"/>
      <c r="Q1910" s="61"/>
      <c r="R1910" s="61"/>
      <c r="S1910" s="61"/>
      <c r="T1910" s="61"/>
      <c r="U1910" s="61"/>
      <c r="V1910" s="61"/>
      <c r="W1910" s="61"/>
      <c r="X1910" s="61"/>
      <c r="Y1910" s="61"/>
      <c r="Z1910" s="48"/>
      <c r="AA1910" s="48"/>
      <c r="AB1910" s="48"/>
      <c r="AD1910" s="48"/>
      <c r="AF1910" s="48"/>
    </row>
    <row r="1911" s="80" customFormat="1">
      <c r="A1911" s="81"/>
      <c r="B1911" s="38"/>
      <c r="C1911" s="81"/>
      <c r="D1911" s="38" t="s">
        <v>1623</v>
      </c>
      <c r="E1911" s="38"/>
      <c r="F1911" s="48"/>
      <c r="G1911" s="81"/>
      <c r="H1911" s="48"/>
      <c r="I1911" s="48">
        <f>SUM(I1894:I1910)</f>
        <v>0.080000000000000002</v>
      </c>
      <c r="J1911" s="48"/>
      <c r="K1911" s="23"/>
      <c r="L1911" s="23"/>
      <c r="M1911" s="61"/>
      <c r="N1911" s="61"/>
      <c r="O1911" s="61"/>
      <c r="P1911" s="61"/>
      <c r="Q1911" s="61"/>
      <c r="R1911" s="61"/>
      <c r="S1911" s="61"/>
      <c r="T1911" s="61"/>
      <c r="U1911" s="61"/>
      <c r="V1911" s="61"/>
      <c r="W1911" s="61"/>
      <c r="X1911" s="61"/>
      <c r="Y1911" s="61"/>
      <c r="Z1911" s="48"/>
      <c r="AA1911" s="48"/>
      <c r="AB1911" s="48"/>
      <c r="AD1911" s="48"/>
      <c r="AF1911" s="48"/>
    </row>
    <row r="1912">
      <c r="A1912" s="22"/>
      <c r="B1912" s="24"/>
      <c r="C1912" s="22"/>
      <c r="D1912" s="24"/>
      <c r="E1912" s="24"/>
      <c r="L1912" s="110"/>
      <c r="M1912" s="89"/>
      <c r="N1912" s="89"/>
      <c r="O1912" s="89"/>
      <c r="P1912" s="89"/>
      <c r="Q1912" s="89"/>
      <c r="R1912" s="89"/>
      <c r="S1912" s="89"/>
      <c r="T1912" s="89"/>
      <c r="U1912" s="89"/>
      <c r="V1912" s="89"/>
      <c r="W1912" s="89"/>
      <c r="X1912" s="89"/>
      <c r="Y1912" s="89"/>
      <c r="Z1912" s="21"/>
      <c r="AA1912" s="21"/>
      <c r="AB1912" s="21"/>
      <c r="AD1912" s="21"/>
      <c r="AF1912" s="21"/>
    </row>
    <row r="1913" s="80" customFormat="1">
      <c r="A1913" s="81"/>
      <c r="B1913" s="38"/>
      <c r="C1913" s="81"/>
      <c r="D1913" s="80" t="s">
        <v>1624</v>
      </c>
      <c r="E1913" s="38"/>
      <c r="F1913" s="48" t="s">
        <v>38</v>
      </c>
      <c r="G1913" s="81">
        <v>5</v>
      </c>
      <c r="H1913" s="48"/>
      <c r="I1913" s="87"/>
      <c r="J1913" s="87"/>
      <c r="K1913" s="23"/>
      <c r="L1913" s="23"/>
      <c r="M1913" s="61"/>
      <c r="N1913" s="61"/>
      <c r="O1913" s="61"/>
      <c r="P1913" s="61"/>
      <c r="Q1913" s="61"/>
      <c r="R1913" s="61"/>
      <c r="S1913" s="61"/>
      <c r="T1913" s="61"/>
      <c r="U1913" s="61"/>
      <c r="V1913" s="61"/>
      <c r="W1913" s="61"/>
      <c r="X1913" s="61"/>
      <c r="Y1913" s="61"/>
      <c r="Z1913" s="48"/>
      <c r="AA1913" s="48"/>
      <c r="AB1913" s="48"/>
      <c r="AD1913" s="48"/>
      <c r="AF1913" s="48"/>
    </row>
    <row r="1914">
      <c r="A1914" s="22"/>
      <c r="B1914" s="24"/>
      <c r="C1914" s="22"/>
      <c r="D1914" s="24"/>
      <c r="E1914" s="24"/>
      <c r="I1914" s="89"/>
      <c r="L1914" s="110"/>
      <c r="M1914" s="61" t="s">
        <v>1625</v>
      </c>
      <c r="N1914" s="89"/>
      <c r="O1914" s="89"/>
      <c r="P1914" s="89"/>
      <c r="Q1914" s="89"/>
      <c r="R1914" s="89"/>
      <c r="S1914" s="89"/>
      <c r="T1914" s="89"/>
      <c r="U1914" s="89"/>
      <c r="V1914" s="89"/>
      <c r="W1914" s="89"/>
      <c r="X1914" s="89"/>
      <c r="Y1914" s="89"/>
      <c r="Z1914" s="21"/>
      <c r="AA1914" s="21"/>
      <c r="AB1914" s="21"/>
      <c r="AD1914" s="21"/>
      <c r="AF1914" s="21"/>
    </row>
    <row r="1915" s="80" customFormat="1">
      <c r="A1915" s="81"/>
      <c r="B1915" s="38"/>
      <c r="C1915" s="81"/>
      <c r="D1915" s="38" t="s">
        <v>1626</v>
      </c>
      <c r="E1915" s="38"/>
      <c r="F1915" s="48"/>
      <c r="G1915" s="81"/>
      <c r="H1915" s="48"/>
      <c r="I1915" s="48" t="e">
        <f>I1751</f>
        <v>#REF!</v>
      </c>
      <c r="J1915" s="48" t="e">
        <f>J1751</f>
        <v>#REF!</v>
      </c>
      <c r="K1915" s="48" t="e">
        <f>I1919+I1921</f>
        <v>#REF!</v>
      </c>
      <c r="L1915" s="54" t="e">
        <f>I1915-K1915</f>
        <v>#REF!</v>
      </c>
      <c r="M1915" s="48" t="e">
        <f>I1915+I1529</f>
        <v>#REF!</v>
      </c>
      <c r="N1915" s="54" t="e">
        <f>J1915-M1915</f>
        <v>#REF!</v>
      </c>
      <c r="O1915" s="54"/>
      <c r="P1915" s="61"/>
      <c r="Q1915" s="61"/>
      <c r="R1915" s="61"/>
      <c r="S1915" s="61"/>
      <c r="T1915" s="61"/>
      <c r="U1915" s="61"/>
      <c r="V1915" s="61"/>
      <c r="W1915" s="61"/>
      <c r="X1915" s="61"/>
      <c r="Y1915" s="61"/>
      <c r="Z1915" s="48"/>
      <c r="AA1915" s="48"/>
      <c r="AB1915" s="48"/>
      <c r="AD1915" s="48"/>
      <c r="AF1915" s="48"/>
    </row>
    <row r="1916" s="80" customFormat="1">
      <c r="A1916" s="81"/>
      <c r="B1916" s="38"/>
      <c r="C1916" s="81"/>
      <c r="D1916" s="38"/>
      <c r="E1916" s="38"/>
      <c r="J1916" s="48"/>
      <c r="K1916" s="23"/>
      <c r="L1916" s="23"/>
      <c r="M1916" s="61"/>
      <c r="N1916" s="61"/>
      <c r="O1916" s="61"/>
      <c r="P1916" s="61"/>
      <c r="Q1916" s="61"/>
      <c r="R1916" s="61"/>
      <c r="S1916" s="61"/>
      <c r="T1916" s="61"/>
      <c r="U1916" s="61"/>
      <c r="V1916" s="61"/>
      <c r="W1916" s="61"/>
      <c r="X1916" s="61"/>
      <c r="Y1916" s="61"/>
      <c r="Z1916" s="48"/>
      <c r="AA1916" s="48"/>
      <c r="AB1916" s="48"/>
      <c r="AD1916" s="48"/>
      <c r="AF1916" s="48"/>
    </row>
    <row r="1917" s="80" customFormat="1">
      <c r="A1917" s="81"/>
      <c r="B1917" s="38"/>
      <c r="C1917" s="81"/>
      <c r="D1917" s="38"/>
      <c r="E1917" s="38"/>
      <c r="G1917" s="20" t="s">
        <v>38</v>
      </c>
      <c r="I1917" s="21">
        <f>I1753</f>
        <v>0.46999999999999997</v>
      </c>
      <c r="J1917" s="48"/>
      <c r="K1917" s="23"/>
      <c r="L1917" s="23"/>
      <c r="M1917" s="61"/>
      <c r="N1917" s="61"/>
      <c r="O1917" s="61"/>
      <c r="P1917" s="61"/>
      <c r="Q1917" s="61"/>
      <c r="R1917" s="61"/>
      <c r="S1917" s="61"/>
      <c r="T1917" s="61"/>
      <c r="U1917" s="61"/>
      <c r="V1917" s="61"/>
      <c r="W1917" s="61"/>
      <c r="X1917" s="61"/>
      <c r="Y1917" s="61"/>
      <c r="Z1917" s="48"/>
      <c r="AA1917" s="48"/>
      <c r="AB1917" s="48"/>
      <c r="AD1917" s="48"/>
      <c r="AF1917" s="48"/>
    </row>
    <row r="1918" s="80" customFormat="1">
      <c r="A1918" s="81"/>
      <c r="B1918" s="38"/>
      <c r="C1918" s="81"/>
      <c r="D1918" s="38"/>
      <c r="E1918" s="38"/>
      <c r="J1918" s="48"/>
      <c r="K1918" s="23"/>
      <c r="L1918" s="23"/>
      <c r="M1918" s="61"/>
      <c r="N1918" s="61"/>
      <c r="O1918" s="61"/>
      <c r="P1918" s="61"/>
      <c r="Q1918" s="61"/>
      <c r="R1918" s="61"/>
      <c r="S1918" s="61"/>
      <c r="T1918" s="61"/>
      <c r="U1918" s="61"/>
      <c r="V1918" s="61"/>
      <c r="W1918" s="61"/>
      <c r="X1918" s="61"/>
      <c r="Y1918" s="61"/>
      <c r="Z1918" s="48"/>
      <c r="AA1918" s="48"/>
      <c r="AB1918" s="48"/>
      <c r="AD1918" s="48"/>
      <c r="AF1918" s="48"/>
    </row>
    <row r="1919" s="80" customFormat="1">
      <c r="A1919" s="81"/>
      <c r="B1919" s="38"/>
      <c r="C1919" s="81"/>
      <c r="D1919" s="38"/>
      <c r="E1919" s="38"/>
      <c r="G1919" s="20" t="str">
        <f>G1755</f>
        <v xml:space="preserve">до 5 мин.</v>
      </c>
      <c r="H1919" s="21"/>
      <c r="I1919" s="21">
        <f>I1755</f>
        <v>0.46999999999999997</v>
      </c>
      <c r="J1919" s="88"/>
      <c r="K1919" s="48" t="s">
        <v>38</v>
      </c>
      <c r="L1919" s="23"/>
      <c r="M1919" s="61"/>
      <c r="N1919" s="61"/>
      <c r="O1919" s="61"/>
      <c r="P1919" s="61"/>
      <c r="Q1919" s="61"/>
      <c r="R1919" s="61"/>
      <c r="S1919" s="61"/>
      <c r="T1919" s="61"/>
      <c r="U1919" s="61"/>
      <c r="V1919" s="61"/>
      <c r="W1919" s="61"/>
      <c r="X1919" s="61"/>
      <c r="Y1919" s="61"/>
      <c r="Z1919" s="48"/>
      <c r="AA1919" s="48"/>
      <c r="AB1919" s="48"/>
      <c r="AD1919" s="48"/>
      <c r="AF1919" s="48"/>
    </row>
    <row r="1920" s="80" customFormat="1">
      <c r="A1920" s="81"/>
      <c r="B1920" s="38"/>
      <c r="C1920" s="81"/>
      <c r="D1920" s="38"/>
      <c r="E1920" s="38"/>
      <c r="G1920" s="20"/>
      <c r="H1920" s="20"/>
      <c r="I1920" s="20"/>
      <c r="J1920" s="21"/>
      <c r="K1920" s="23"/>
      <c r="L1920" s="23"/>
      <c r="M1920" s="61"/>
      <c r="N1920" s="61"/>
      <c r="O1920" s="61"/>
      <c r="P1920" s="61"/>
      <c r="Q1920" s="61"/>
      <c r="R1920" s="61"/>
      <c r="S1920" s="61"/>
      <c r="T1920" s="61"/>
      <c r="U1920" s="61"/>
      <c r="V1920" s="61"/>
      <c r="W1920" s="61"/>
      <c r="X1920" s="61"/>
      <c r="Y1920" s="61"/>
      <c r="Z1920" s="48"/>
      <c r="AA1920" s="48"/>
      <c r="AB1920" s="48"/>
      <c r="AD1920" s="48"/>
      <c r="AF1920" s="48"/>
    </row>
    <row r="1921" s="80" customFormat="1">
      <c r="A1921" s="81"/>
      <c r="B1921" s="38"/>
      <c r="C1921" s="81"/>
      <c r="D1921" s="38"/>
      <c r="E1921" s="38"/>
      <c r="G1921" s="24" t="str">
        <f>G1757</f>
        <v xml:space="preserve">от 5 до 20 мин.(только 20 мин.)</v>
      </c>
      <c r="H1921" s="21"/>
      <c r="I1921" s="21" t="e">
        <f>I1757</f>
        <v>#REF!</v>
      </c>
      <c r="K1921" s="48" t="s">
        <v>101</v>
      </c>
      <c r="L1921" s="21" t="s">
        <v>1340</v>
      </c>
      <c r="M1921" s="61"/>
      <c r="N1921" s="61"/>
      <c r="O1921" s="61"/>
      <c r="P1921" s="61"/>
      <c r="Q1921" s="61"/>
      <c r="R1921" s="61"/>
      <c r="S1921" s="61"/>
      <c r="T1921" s="61"/>
      <c r="U1921" s="61"/>
      <c r="V1921" s="61"/>
      <c r="W1921" s="61"/>
      <c r="X1921" s="61"/>
      <c r="Y1921" s="61"/>
      <c r="Z1921" s="48"/>
      <c r="AA1921" s="48"/>
      <c r="AB1921" s="48"/>
      <c r="AD1921" s="48"/>
      <c r="AF1921" s="48"/>
    </row>
    <row r="1922" s="80" customFormat="1">
      <c r="A1922" s="81"/>
      <c r="B1922" s="38"/>
      <c r="C1922" s="81"/>
      <c r="D1922" s="38"/>
      <c r="E1922" s="38"/>
      <c r="H1922" s="21"/>
      <c r="I1922" s="21"/>
      <c r="J1922" s="21"/>
      <c r="K1922" s="23"/>
      <c r="L1922" s="23"/>
      <c r="M1922" s="61"/>
      <c r="N1922" s="61"/>
      <c r="O1922" s="61"/>
      <c r="P1922" s="61"/>
      <c r="Q1922" s="61"/>
      <c r="R1922" s="61"/>
      <c r="S1922" s="61"/>
      <c r="T1922" s="61"/>
      <c r="U1922" s="61"/>
      <c r="V1922" s="61"/>
      <c r="W1922" s="61"/>
      <c r="X1922" s="61"/>
      <c r="Y1922" s="61"/>
      <c r="Z1922" s="48"/>
      <c r="AA1922" s="48"/>
      <c r="AB1922" s="48"/>
      <c r="AD1922" s="48"/>
      <c r="AF1922" s="48"/>
    </row>
    <row r="1923" s="80" customFormat="1">
      <c r="A1923" s="81"/>
      <c r="B1923" s="38"/>
      <c r="C1923" s="81"/>
      <c r="D1923" s="38"/>
      <c r="E1923" s="38"/>
      <c r="G1923" s="86" t="str">
        <f>G1759</f>
        <v xml:space="preserve">до 20 мин. (включая до 5 мин.)</v>
      </c>
      <c r="H1923" s="21"/>
      <c r="I1923" s="21" t="e">
        <f>I1921</f>
        <v>#REF!</v>
      </c>
      <c r="K1923" s="61" t="s">
        <v>1627</v>
      </c>
      <c r="L1923" s="21" t="s">
        <v>1503</v>
      </c>
      <c r="M1923" s="61"/>
      <c r="N1923" s="61"/>
      <c r="O1923" s="61"/>
      <c r="P1923" s="61"/>
      <c r="Q1923" s="61"/>
      <c r="R1923" s="61"/>
      <c r="S1923" s="61"/>
      <c r="T1923" s="61"/>
      <c r="U1923" s="61"/>
      <c r="V1923" s="61"/>
      <c r="W1923" s="61"/>
      <c r="X1923" s="61"/>
      <c r="Y1923" s="61"/>
      <c r="Z1923" s="48"/>
      <c r="AA1923" s="48"/>
      <c r="AB1923" s="48"/>
      <c r="AD1923" s="48"/>
      <c r="AF1923" s="48"/>
    </row>
    <row r="1924" s="80" customFormat="1">
      <c r="A1924" s="81"/>
      <c r="B1924" s="38"/>
      <c r="C1924" s="81"/>
      <c r="D1924" s="38"/>
      <c r="E1924" s="38"/>
      <c r="F1924" s="48"/>
      <c r="G1924" s="81"/>
      <c r="H1924" s="48"/>
      <c r="I1924" s="61"/>
      <c r="J1924" s="48"/>
      <c r="K1924" s="23"/>
      <c r="L1924" s="23"/>
      <c r="M1924" s="61"/>
      <c r="N1924" s="61"/>
      <c r="O1924" s="61"/>
      <c r="P1924" s="61"/>
      <c r="Q1924" s="61"/>
      <c r="R1924" s="61"/>
      <c r="S1924" s="61"/>
      <c r="T1924" s="61"/>
      <c r="U1924" s="61"/>
      <c r="V1924" s="61"/>
      <c r="W1924" s="61"/>
      <c r="X1924" s="61"/>
      <c r="Y1924" s="61"/>
      <c r="Z1924" s="48"/>
      <c r="AA1924" s="48"/>
      <c r="AB1924" s="48"/>
      <c r="AD1924" s="48"/>
      <c r="AF1924" s="48"/>
    </row>
    <row r="1925" s="80" customFormat="1">
      <c r="A1925" s="81"/>
      <c r="B1925" s="177" t="e">
        <f>#REF!</f>
        <v>#REF!</v>
      </c>
      <c r="C1925" s="81"/>
      <c r="D1925" s="38"/>
      <c r="E1925" s="38"/>
      <c r="F1925" s="48"/>
      <c r="G1925" s="81"/>
      <c r="H1925" s="48"/>
      <c r="I1925" s="61"/>
      <c r="J1925" s="48"/>
      <c r="K1925" s="23"/>
      <c r="L1925" s="23"/>
      <c r="M1925" s="61"/>
      <c r="N1925" s="61"/>
      <c r="O1925" s="61"/>
      <c r="P1925" s="61"/>
      <c r="Q1925" s="61"/>
      <c r="R1925" s="61"/>
      <c r="S1925" s="61"/>
      <c r="T1925" s="61"/>
      <c r="U1925" s="61"/>
      <c r="V1925" s="61"/>
      <c r="W1925" s="61"/>
      <c r="X1925" s="61"/>
      <c r="Y1925" s="61"/>
      <c r="Z1925" s="48"/>
      <c r="AA1925" s="48"/>
      <c r="AB1925" s="48"/>
      <c r="AD1925" s="48"/>
      <c r="AF1925" s="48"/>
    </row>
    <row r="1926" s="80" customFormat="1">
      <c r="A1926" s="81"/>
      <c r="B1926" s="38"/>
      <c r="C1926" s="81"/>
      <c r="D1926" s="38"/>
      <c r="E1926" s="38"/>
      <c r="F1926" s="48"/>
      <c r="G1926" s="81"/>
      <c r="H1926" s="48"/>
      <c r="I1926" s="61"/>
      <c r="J1926" s="48"/>
      <c r="K1926" s="23"/>
      <c r="L1926" s="23"/>
      <c r="M1926" s="61"/>
      <c r="N1926" s="61"/>
      <c r="O1926" s="61"/>
      <c r="P1926" s="61"/>
      <c r="Q1926" s="61"/>
      <c r="R1926" s="61"/>
      <c r="S1926" s="61"/>
      <c r="T1926" s="61"/>
      <c r="U1926" s="61"/>
      <c r="V1926" s="61"/>
      <c r="W1926" s="61"/>
      <c r="X1926" s="61"/>
      <c r="Y1926" s="61"/>
      <c r="Z1926" s="48"/>
      <c r="AA1926" s="48"/>
      <c r="AB1926" s="48"/>
      <c r="AD1926" s="48"/>
      <c r="AF1926" s="48"/>
    </row>
    <row r="1927" s="80" customFormat="1">
      <c r="A1927" s="81"/>
      <c r="B1927" s="177" t="s">
        <v>1628</v>
      </c>
      <c r="C1927" s="81"/>
      <c r="D1927" s="38"/>
      <c r="E1927" s="38"/>
      <c r="F1927" s="48"/>
      <c r="G1927" s="81"/>
      <c r="H1927" s="48"/>
      <c r="I1927" s="61"/>
      <c r="J1927" s="48"/>
      <c r="K1927" s="23"/>
      <c r="L1927" s="23"/>
      <c r="M1927" s="61"/>
      <c r="N1927" s="61"/>
      <c r="O1927" s="61"/>
      <c r="P1927" s="61"/>
      <c r="Q1927" s="61"/>
      <c r="R1927" s="61"/>
      <c r="S1927" s="61"/>
      <c r="T1927" s="61"/>
      <c r="U1927" s="61"/>
      <c r="V1927" s="61"/>
      <c r="W1927" s="61"/>
      <c r="X1927" s="61"/>
      <c r="Y1927" s="61"/>
      <c r="Z1927" s="48"/>
      <c r="AA1927" s="48"/>
      <c r="AB1927" s="48"/>
      <c r="AD1927" s="48"/>
      <c r="AF1927" s="48"/>
    </row>
    <row r="1928" s="80" customFormat="1">
      <c r="A1928" s="81"/>
      <c r="B1928" s="38"/>
      <c r="C1928" s="81"/>
      <c r="D1928" s="38"/>
      <c r="E1928" s="38"/>
      <c r="F1928" s="48"/>
      <c r="G1928" s="81"/>
      <c r="H1928" s="48"/>
      <c r="I1928" s="61"/>
      <c r="J1928" s="48"/>
      <c r="K1928" s="23"/>
      <c r="L1928" s="23"/>
      <c r="M1928" s="61"/>
      <c r="N1928" s="61"/>
      <c r="O1928" s="61"/>
      <c r="P1928" s="61"/>
      <c r="Q1928" s="61"/>
      <c r="R1928" s="61"/>
      <c r="S1928" s="61"/>
      <c r="T1928" s="61"/>
      <c r="U1928" s="61"/>
      <c r="V1928" s="61"/>
      <c r="W1928" s="61"/>
      <c r="X1928" s="61"/>
      <c r="Y1928" s="61"/>
      <c r="Z1928" s="48"/>
      <c r="AA1928" s="48"/>
      <c r="AB1928" s="48"/>
      <c r="AD1928" s="48"/>
      <c r="AF1928" s="48"/>
    </row>
    <row r="1929" s="80" customFormat="1">
      <c r="A1929" s="81"/>
      <c r="B1929" s="38" t="e">
        <f>#REF!</f>
        <v>#REF!</v>
      </c>
      <c r="C1929" s="21" t="e">
        <f>#REF!</f>
        <v>#REF!</v>
      </c>
      <c r="D1929" s="38"/>
      <c r="E1929" s="38"/>
      <c r="F1929" s="48"/>
      <c r="G1929" s="81"/>
      <c r="H1929" s="48"/>
      <c r="I1929" s="61"/>
      <c r="J1929" s="48"/>
      <c r="K1929" s="23"/>
      <c r="L1929" s="23"/>
      <c r="M1929" s="61"/>
      <c r="N1929" s="61"/>
      <c r="O1929" s="61"/>
      <c r="P1929" s="61"/>
      <c r="Q1929" s="61"/>
      <c r="R1929" s="61"/>
      <c r="S1929" s="61"/>
      <c r="T1929" s="61"/>
      <c r="U1929" s="61"/>
      <c r="V1929" s="61"/>
      <c r="W1929" s="61"/>
      <c r="X1929" s="61"/>
      <c r="Y1929" s="61"/>
      <c r="Z1929" s="48"/>
      <c r="AA1929" s="48"/>
      <c r="AB1929" s="48"/>
      <c r="AD1929" s="48"/>
      <c r="AF1929" s="48"/>
    </row>
    <row r="1930" s="80" customFormat="1">
      <c r="A1930" s="81"/>
      <c r="B1930" s="38"/>
      <c r="C1930" s="22" t="e">
        <f>#REF!</f>
        <v>#REF!</v>
      </c>
      <c r="D1930" s="38"/>
      <c r="E1930" s="38"/>
      <c r="F1930" s="48"/>
      <c r="G1930" s="81"/>
      <c r="H1930" s="48"/>
      <c r="I1930" s="61"/>
      <c r="J1930" s="48"/>
      <c r="K1930" s="23"/>
      <c r="L1930" s="23"/>
      <c r="M1930" s="61"/>
      <c r="N1930" s="61"/>
      <c r="O1930" s="61"/>
      <c r="P1930" s="61"/>
      <c r="Q1930" s="61"/>
      <c r="R1930" s="61"/>
      <c r="S1930" s="61"/>
      <c r="T1930" s="61"/>
      <c r="U1930" s="61"/>
      <c r="V1930" s="61"/>
      <c r="W1930" s="61"/>
      <c r="X1930" s="61"/>
      <c r="Y1930" s="61"/>
      <c r="Z1930" s="48"/>
      <c r="AA1930" s="48"/>
      <c r="AB1930" s="48"/>
      <c r="AD1930" s="48"/>
      <c r="AF1930" s="48"/>
    </row>
    <row r="1931" s="80" customFormat="1">
      <c r="C1931" s="21"/>
      <c r="D1931" s="38" t="e">
        <f>#REF!</f>
        <v>#REF!</v>
      </c>
      <c r="K1931" s="38"/>
      <c r="L1931" s="23"/>
      <c r="M1931" s="61" t="s">
        <v>1629</v>
      </c>
      <c r="N1931" s="61"/>
      <c r="O1931" s="61"/>
      <c r="P1931" s="61"/>
      <c r="Q1931" s="61"/>
      <c r="R1931" s="61"/>
      <c r="S1931" s="61"/>
      <c r="T1931" s="61"/>
      <c r="U1931" s="61"/>
      <c r="V1931" s="61"/>
      <c r="W1931" s="61"/>
      <c r="X1931" s="61"/>
      <c r="Y1931" s="61"/>
      <c r="Z1931" s="48"/>
      <c r="AA1931" s="48"/>
      <c r="AB1931" s="48"/>
      <c r="AD1931" s="48"/>
      <c r="AF1931" s="48"/>
    </row>
    <row r="1932" s="80" customFormat="1">
      <c r="A1932" s="22">
        <v>1</v>
      </c>
      <c r="B1932" s="24" t="e">
        <f>#REF!</f>
        <v>#REF!</v>
      </c>
      <c r="C1932" s="21"/>
      <c r="D1932" s="24" t="e">
        <f>#REF!</f>
        <v>#REF!</v>
      </c>
      <c r="E1932" s="24" t="e">
        <f>#REF!</f>
        <v>#REF!</v>
      </c>
      <c r="F1932" s="48" t="e">
        <f>#REF!</f>
        <v>#REF!</v>
      </c>
      <c r="G1932" s="81" t="e">
        <f>#REF!</f>
        <v>#REF!</v>
      </c>
      <c r="H1932" s="227" t="e">
        <f>#REF!</f>
        <v>#REF!</v>
      </c>
      <c r="I1932" s="48" t="e">
        <f>#REF!</f>
        <v>#REF!</v>
      </c>
      <c r="J1932" s="48" t="e">
        <f>I1932+J1751</f>
        <v>#REF!</v>
      </c>
      <c r="K1932" s="38"/>
      <c r="L1932" s="23"/>
      <c r="M1932" s="61"/>
      <c r="N1932" s="61"/>
      <c r="O1932" s="61"/>
      <c r="P1932" s="61"/>
      <c r="Q1932" s="61"/>
      <c r="R1932" s="61"/>
      <c r="S1932" s="61"/>
      <c r="T1932" s="61"/>
      <c r="U1932" s="61"/>
      <c r="V1932" s="61"/>
      <c r="W1932" s="61"/>
      <c r="X1932" s="61"/>
      <c r="Y1932" s="61"/>
      <c r="Z1932" s="48"/>
      <c r="AA1932" s="48"/>
      <c r="AB1932" s="48"/>
      <c r="AD1932" s="48"/>
      <c r="AF1932" s="48"/>
    </row>
    <row r="1933" s="80" customFormat="1">
      <c r="A1933" s="81"/>
      <c r="B1933" s="24" t="e">
        <f>#REF!</f>
        <v>#REF!</v>
      </c>
      <c r="C1933" s="22" t="e">
        <f>#REF!</f>
        <v>#REF!</v>
      </c>
      <c r="H1933" s="89" t="e">
        <f>#REF!</f>
        <v>#REF!</v>
      </c>
      <c r="K1933" s="38"/>
      <c r="L1933" s="23"/>
      <c r="M1933" s="61"/>
      <c r="N1933" s="61"/>
      <c r="O1933" s="61"/>
      <c r="P1933" s="61"/>
      <c r="Q1933" s="61"/>
      <c r="R1933" s="61"/>
      <c r="S1933" s="61"/>
      <c r="T1933" s="61"/>
      <c r="U1933" s="61"/>
      <c r="V1933" s="61"/>
      <c r="W1933" s="61"/>
      <c r="X1933" s="61"/>
      <c r="Y1933" s="61"/>
      <c r="Z1933" s="48"/>
      <c r="AA1933" s="48"/>
      <c r="AB1933" s="48"/>
      <c r="AD1933" s="48"/>
      <c r="AF1933" s="48"/>
    </row>
    <row r="1934" s="80" customFormat="1">
      <c r="A1934" s="81"/>
      <c r="B1934" s="24"/>
      <c r="C1934" s="22" t="e">
        <f>#REF!</f>
        <v>#REF!</v>
      </c>
      <c r="D1934" s="38"/>
      <c r="E1934" s="21"/>
      <c r="F1934" s="21"/>
      <c r="G1934" s="22"/>
      <c r="I1934" s="21"/>
      <c r="J1934" s="48"/>
      <c r="K1934" s="38"/>
      <c r="L1934" s="23"/>
      <c r="M1934" s="61"/>
      <c r="N1934" s="61"/>
      <c r="O1934" s="61"/>
      <c r="P1934" s="61"/>
      <c r="Q1934" s="61"/>
      <c r="R1934" s="61"/>
      <c r="S1934" s="61"/>
      <c r="T1934" s="61"/>
      <c r="U1934" s="61"/>
      <c r="V1934" s="61"/>
      <c r="W1934" s="61"/>
      <c r="X1934" s="61"/>
      <c r="Y1934" s="61"/>
      <c r="Z1934" s="48"/>
      <c r="AA1934" s="48"/>
      <c r="AB1934" s="48"/>
      <c r="AD1934" s="48"/>
      <c r="AF1934" s="48"/>
    </row>
    <row r="1935" s="80" customFormat="1">
      <c r="A1935" s="81"/>
      <c r="B1935" s="24" t="e">
        <f>#REF!</f>
        <v>#REF!</v>
      </c>
      <c r="C1935" s="22" t="e">
        <f>#REF!</f>
        <v>#REF!</v>
      </c>
      <c r="D1935" s="38"/>
      <c r="E1935" s="38"/>
      <c r="F1935" s="48"/>
      <c r="G1935" s="81"/>
      <c r="H1935" s="48"/>
      <c r="I1935" s="48"/>
      <c r="J1935" s="48"/>
      <c r="K1935" s="38"/>
      <c r="L1935" s="23"/>
      <c r="M1935" s="61"/>
      <c r="N1935" s="61"/>
      <c r="O1935" s="61"/>
      <c r="P1935" s="61"/>
      <c r="Q1935" s="61"/>
      <c r="R1935" s="61"/>
      <c r="S1935" s="61"/>
      <c r="T1935" s="61"/>
      <c r="U1935" s="61"/>
      <c r="V1935" s="61"/>
      <c r="W1935" s="61"/>
      <c r="X1935" s="61"/>
      <c r="Y1935" s="61"/>
      <c r="Z1935" s="48"/>
      <c r="AA1935" s="48"/>
      <c r="AB1935" s="48"/>
      <c r="AD1935" s="48"/>
      <c r="AF1935" s="48"/>
    </row>
    <row r="1936" s="80" customFormat="1">
      <c r="A1936" s="81"/>
      <c r="B1936" s="24"/>
      <c r="C1936" s="21"/>
      <c r="D1936" s="38"/>
      <c r="E1936" s="38"/>
      <c r="F1936" s="48"/>
      <c r="G1936" s="81"/>
      <c r="H1936" s="48"/>
      <c r="I1936" s="48"/>
      <c r="J1936" s="48"/>
      <c r="K1936" s="38"/>
      <c r="L1936" s="23"/>
      <c r="M1936" s="61"/>
      <c r="N1936" s="61"/>
      <c r="O1936" s="61"/>
      <c r="P1936" s="61"/>
      <c r="Q1936" s="61"/>
      <c r="R1936" s="61"/>
      <c r="S1936" s="61"/>
      <c r="T1936" s="61"/>
      <c r="U1936" s="61"/>
      <c r="V1936" s="61"/>
      <c r="W1936" s="61"/>
      <c r="X1936" s="61"/>
      <c r="Y1936" s="61"/>
      <c r="Z1936" s="48"/>
      <c r="AA1936" s="48"/>
      <c r="AB1936" s="48"/>
      <c r="AD1936" s="48"/>
      <c r="AF1936" s="48"/>
    </row>
    <row r="1937" s="80" customFormat="1">
      <c r="A1937" s="81"/>
      <c r="B1937" s="24"/>
      <c r="C1937" s="21"/>
      <c r="D1937" s="38"/>
      <c r="E1937" s="38"/>
      <c r="F1937" s="48"/>
      <c r="G1937" s="81"/>
      <c r="H1937" s="48"/>
      <c r="I1937" s="48"/>
      <c r="J1937" s="48"/>
      <c r="K1937" s="38"/>
      <c r="L1937" s="23"/>
      <c r="M1937" s="61"/>
      <c r="N1937" s="61"/>
      <c r="O1937" s="61"/>
      <c r="P1937" s="61"/>
      <c r="Q1937" s="61"/>
      <c r="R1937" s="61"/>
      <c r="S1937" s="61"/>
      <c r="T1937" s="61"/>
      <c r="U1937" s="61"/>
      <c r="V1937" s="61"/>
      <c r="W1937" s="61"/>
      <c r="X1937" s="61"/>
      <c r="Y1937" s="61"/>
      <c r="Z1937" s="48"/>
      <c r="AA1937" s="48"/>
      <c r="AB1937" s="48"/>
      <c r="AD1937" s="48"/>
      <c r="AF1937" s="48"/>
    </row>
    <row r="1938" s="80" customFormat="1">
      <c r="A1938" s="81"/>
      <c r="B1938" s="24"/>
      <c r="C1938" s="21"/>
      <c r="D1938" s="38" t="s">
        <v>1630</v>
      </c>
      <c r="E1938" s="38"/>
      <c r="F1938" s="48"/>
      <c r="G1938" s="81"/>
      <c r="H1938" s="48"/>
      <c r="I1938" s="48"/>
      <c r="J1938" s="48"/>
      <c r="K1938" s="100" t="s">
        <v>1631</v>
      </c>
      <c r="L1938" s="23"/>
      <c r="M1938" s="61"/>
      <c r="N1938" s="61"/>
      <c r="O1938" s="61"/>
      <c r="P1938" s="61"/>
      <c r="Q1938" s="61"/>
      <c r="R1938" s="61"/>
      <c r="S1938" s="61"/>
      <c r="T1938" s="61"/>
      <c r="U1938" s="61"/>
      <c r="V1938" s="61"/>
      <c r="W1938" s="61"/>
      <c r="X1938" s="61"/>
      <c r="Y1938" s="61"/>
      <c r="Z1938" s="48"/>
      <c r="AA1938" s="48"/>
      <c r="AB1938" s="48"/>
      <c r="AD1938" s="48"/>
      <c r="AF1938" s="48"/>
    </row>
    <row r="1939" s="80" customFormat="1">
      <c r="A1939" s="81"/>
      <c r="B1939" s="24" t="s">
        <v>140</v>
      </c>
      <c r="C1939" s="21"/>
      <c r="D1939" s="24" t="s">
        <v>1632</v>
      </c>
      <c r="E1939" s="24" t="str">
        <f>D1939</f>
        <v xml:space="preserve">ВЛ 10 кВ Агропромхимия-1</v>
      </c>
      <c r="F1939" s="21" t="s">
        <v>38</v>
      </c>
      <c r="G1939" s="22">
        <v>5</v>
      </c>
      <c r="H1939" s="21"/>
      <c r="I1939" s="21">
        <v>0.10000000000000001</v>
      </c>
      <c r="J1939" s="21"/>
      <c r="K1939" s="38">
        <v>0.10000000000000001</v>
      </c>
      <c r="L1939" s="23"/>
      <c r="M1939" s="61"/>
      <c r="N1939" s="61"/>
      <c r="O1939" s="61"/>
      <c r="P1939" s="61"/>
      <c r="Q1939" s="61"/>
      <c r="R1939" s="61"/>
      <c r="S1939" s="61"/>
      <c r="T1939" s="61"/>
      <c r="U1939" s="61"/>
      <c r="V1939" s="61"/>
      <c r="W1939" s="61"/>
      <c r="X1939" s="61"/>
      <c r="Y1939" s="61"/>
      <c r="Z1939" s="48"/>
      <c r="AA1939" s="48"/>
      <c r="AB1939" s="48"/>
      <c r="AD1939" s="48"/>
      <c r="AF1939" s="48"/>
    </row>
    <row r="1940" s="80" customFormat="1">
      <c r="A1940" s="81"/>
      <c r="B1940" s="24" t="str">
        <f>'Справочник Перечня'!B2</f>
        <v xml:space="preserve">ПАО МТС</v>
      </c>
      <c r="C1940" s="24" t="str">
        <f>'Справочник Перечня'!C2</f>
        <v xml:space="preserve">(8172) 76-90-90, 8911-5000999, 8911-5100838</v>
      </c>
      <c r="D1940" s="24"/>
      <c r="E1940" s="24"/>
      <c r="F1940" s="21"/>
      <c r="G1940" s="22"/>
      <c r="H1940" s="21"/>
      <c r="I1940" s="48"/>
      <c r="J1940" s="48"/>
      <c r="K1940" s="38"/>
      <c r="L1940" s="23"/>
      <c r="M1940" s="61"/>
      <c r="N1940" s="61"/>
      <c r="O1940" s="61"/>
      <c r="P1940" s="61"/>
      <c r="Q1940" s="61"/>
      <c r="R1940" s="61"/>
      <c r="S1940" s="61"/>
      <c r="T1940" s="61"/>
      <c r="U1940" s="61"/>
      <c r="V1940" s="61"/>
      <c r="W1940" s="61"/>
      <c r="X1940" s="61"/>
      <c r="Y1940" s="61"/>
      <c r="Z1940" s="48"/>
      <c r="AA1940" s="48"/>
      <c r="AB1940" s="48"/>
      <c r="AD1940" s="48"/>
      <c r="AF1940" s="48"/>
    </row>
    <row r="1941" s="80" customFormat="1">
      <c r="A1941" s="81"/>
      <c r="B1941" s="24" t="str">
        <f>'Справочник Перечня'!R30</f>
        <v xml:space="preserve">Юдинский тер.отдел </v>
      </c>
      <c r="C1941" s="21"/>
      <c r="D1941" s="24"/>
      <c r="E1941" s="24"/>
      <c r="F1941" s="21"/>
      <c r="G1941" s="22"/>
      <c r="H1941" s="21"/>
      <c r="I1941" s="48"/>
      <c r="J1941" s="48"/>
      <c r="K1941" s="38"/>
      <c r="L1941" s="23"/>
      <c r="M1941" s="61"/>
      <c r="N1941" s="61"/>
      <c r="O1941" s="61"/>
      <c r="P1941" s="61"/>
      <c r="Q1941" s="61"/>
      <c r="R1941" s="61"/>
      <c r="S1941" s="61"/>
      <c r="T1941" s="61"/>
      <c r="U1941" s="61"/>
      <c r="V1941" s="61"/>
      <c r="W1941" s="61"/>
      <c r="X1941" s="61"/>
      <c r="Y1941" s="61"/>
      <c r="Z1941" s="48"/>
      <c r="AA1941" s="48"/>
      <c r="AB1941" s="48"/>
      <c r="AD1941" s="48"/>
      <c r="AF1941" s="48"/>
    </row>
    <row r="1942" s="80" customFormat="1">
      <c r="A1942" s="81"/>
      <c r="B1942" s="24" t="str">
        <f>'Справочник Перечня'!R9</f>
        <v xml:space="preserve">МУП "Водоканал" </v>
      </c>
      <c r="C1942" s="21"/>
      <c r="D1942" s="24"/>
      <c r="E1942" s="24"/>
      <c r="F1942" s="21"/>
      <c r="G1942" s="22"/>
      <c r="H1942" s="21"/>
      <c r="I1942" s="48"/>
      <c r="J1942" s="48"/>
      <c r="K1942" s="101" t="s">
        <v>1633</v>
      </c>
      <c r="L1942" s="23"/>
      <c r="M1942" s="61"/>
      <c r="N1942" s="61"/>
      <c r="O1942" s="61"/>
      <c r="P1942" s="61"/>
      <c r="Q1942" s="61"/>
      <c r="R1942" s="61"/>
      <c r="S1942" s="61"/>
      <c r="T1942" s="61"/>
      <c r="U1942" s="61"/>
      <c r="V1942" s="61"/>
      <c r="W1942" s="61"/>
      <c r="X1942" s="61"/>
      <c r="Y1942" s="61"/>
      <c r="Z1942" s="48"/>
      <c r="AA1942" s="48"/>
      <c r="AB1942" s="48"/>
      <c r="AD1942" s="48"/>
      <c r="AF1942" s="48"/>
    </row>
    <row r="1943" s="80" customFormat="1">
      <c r="A1943" s="81"/>
      <c r="B1943" s="24" t="s">
        <v>1634</v>
      </c>
      <c r="C1943" s="21"/>
      <c r="D1943" s="24"/>
      <c r="E1943" s="24"/>
      <c r="F1943" s="21"/>
      <c r="G1943" s="22"/>
      <c r="H1943" s="21"/>
      <c r="I1943" s="48"/>
      <c r="J1943" s="48"/>
      <c r="K1943" s="38"/>
      <c r="L1943" s="23"/>
      <c r="M1943" s="61"/>
      <c r="N1943" s="61"/>
      <c r="O1943" s="61"/>
      <c r="P1943" s="61"/>
      <c r="Q1943" s="61"/>
      <c r="R1943" s="61"/>
      <c r="S1943" s="61"/>
      <c r="T1943" s="61"/>
      <c r="U1943" s="61"/>
      <c r="V1943" s="61"/>
      <c r="W1943" s="61"/>
      <c r="X1943" s="61"/>
      <c r="Y1943" s="61"/>
      <c r="Z1943" s="48"/>
      <c r="AA1943" s="48"/>
      <c r="AB1943" s="48"/>
      <c r="AD1943" s="48"/>
      <c r="AF1943" s="48"/>
    </row>
    <row r="1944" s="80" customFormat="1">
      <c r="A1944" s="81"/>
      <c r="B1944" s="24" t="s">
        <v>1635</v>
      </c>
      <c r="C1944" s="21"/>
      <c r="D1944" s="24"/>
      <c r="E1944" s="24"/>
      <c r="F1944" s="21"/>
      <c r="G1944" s="22"/>
      <c r="H1944" s="21"/>
      <c r="I1944" s="48"/>
      <c r="J1944" s="48"/>
      <c r="K1944" s="101" t="s">
        <v>989</v>
      </c>
      <c r="L1944" s="23"/>
      <c r="M1944" s="61"/>
      <c r="N1944" s="61"/>
      <c r="O1944" s="61"/>
      <c r="P1944" s="61"/>
      <c r="Q1944" s="61"/>
      <c r="R1944" s="61"/>
      <c r="S1944" s="61"/>
      <c r="T1944" s="61"/>
      <c r="U1944" s="61"/>
      <c r="V1944" s="61"/>
      <c r="W1944" s="61"/>
      <c r="X1944" s="61"/>
      <c r="Y1944" s="61"/>
      <c r="Z1944" s="48"/>
      <c r="AA1944" s="48"/>
      <c r="AB1944" s="48"/>
      <c r="AD1944" s="48"/>
      <c r="AF1944" s="48"/>
    </row>
    <row r="1945" s="80" customFormat="1">
      <c r="A1945" s="81"/>
      <c r="B1945" s="24" t="s">
        <v>1636</v>
      </c>
      <c r="C1945" s="21"/>
      <c r="D1945" s="24"/>
      <c r="E1945" s="24"/>
      <c r="F1945" s="21"/>
      <c r="G1945" s="22"/>
      <c r="H1945" s="21"/>
      <c r="I1945" s="48"/>
      <c r="J1945" s="48"/>
      <c r="K1945" s="156" t="s">
        <v>1637</v>
      </c>
      <c r="L1945" s="23" t="s">
        <v>1638</v>
      </c>
      <c r="M1945" s="61"/>
      <c r="N1945" s="61"/>
      <c r="O1945" s="61"/>
      <c r="P1945" s="61"/>
      <c r="Q1945" s="61"/>
      <c r="R1945" s="61"/>
      <c r="S1945" s="61"/>
      <c r="T1945" s="61"/>
      <c r="U1945" s="61"/>
      <c r="V1945" s="61"/>
      <c r="W1945" s="61"/>
      <c r="X1945" s="61"/>
      <c r="Y1945" s="61"/>
      <c r="Z1945" s="48"/>
      <c r="AA1945" s="48"/>
      <c r="AB1945" s="48"/>
      <c r="AD1945" s="48"/>
      <c r="AF1945" s="48"/>
    </row>
    <row r="1946" s="80" customFormat="1">
      <c r="A1946" s="81"/>
      <c r="B1946" s="24" t="str">
        <f>'Справочник Перечня'!R4</f>
        <v xml:space="preserve">В-Уст.ЦРБ БУЗ ВО (ФАП)</v>
      </c>
      <c r="C1946" s="21"/>
      <c r="D1946" s="24"/>
      <c r="E1946" s="24"/>
      <c r="F1946" s="21"/>
      <c r="G1946" s="22"/>
      <c r="H1946" s="21"/>
      <c r="I1946" s="48"/>
      <c r="J1946" s="48"/>
      <c r="K1946" s="38"/>
      <c r="L1946" s="23"/>
      <c r="M1946" s="61"/>
      <c r="N1946" s="61"/>
      <c r="O1946" s="61"/>
      <c r="P1946" s="61"/>
      <c r="Q1946" s="61"/>
      <c r="R1946" s="61"/>
      <c r="S1946" s="61"/>
      <c r="T1946" s="61"/>
      <c r="U1946" s="61"/>
      <c r="V1946" s="61"/>
      <c r="W1946" s="61"/>
      <c r="X1946" s="61"/>
      <c r="Y1946" s="61"/>
      <c r="Z1946" s="48"/>
      <c r="AA1946" s="48"/>
      <c r="AB1946" s="48"/>
      <c r="AD1946" s="48"/>
      <c r="AF1946" s="48"/>
    </row>
    <row r="1947" s="80" customFormat="1">
      <c r="A1947" s="81"/>
      <c r="B1947" s="24" t="e">
        <f>'Справочник Перечня'!#REF!</f>
        <v>#REF!</v>
      </c>
      <c r="C1947" s="21"/>
      <c r="D1947" s="24"/>
      <c r="E1947" s="24"/>
      <c r="F1947" s="21"/>
      <c r="G1947" s="22"/>
      <c r="H1947" s="21"/>
      <c r="I1947" s="48"/>
      <c r="J1947" s="48"/>
      <c r="K1947" s="38"/>
      <c r="L1947" s="23"/>
      <c r="M1947" s="61"/>
      <c r="N1947" s="61"/>
      <c r="O1947" s="61"/>
      <c r="P1947" s="61"/>
      <c r="Q1947" s="61"/>
      <c r="R1947" s="61"/>
      <c r="S1947" s="61"/>
      <c r="T1947" s="61"/>
      <c r="U1947" s="61"/>
      <c r="V1947" s="61"/>
      <c r="W1947" s="61"/>
      <c r="X1947" s="61"/>
      <c r="Y1947" s="61"/>
      <c r="Z1947" s="48"/>
      <c r="AA1947" s="48"/>
      <c r="AB1947" s="48"/>
      <c r="AD1947" s="48"/>
      <c r="AF1947" s="48"/>
    </row>
    <row r="1948" s="80" customFormat="1">
      <c r="A1948" s="81"/>
      <c r="B1948" s="24" t="s">
        <v>140</v>
      </c>
      <c r="C1948" s="21"/>
      <c r="D1948" s="24" t="s">
        <v>1639</v>
      </c>
      <c r="E1948" s="24" t="str">
        <f>D1948</f>
        <v xml:space="preserve">ВЛ 10 кВ Агропромхимия-2</v>
      </c>
      <c r="F1948" s="21" t="s">
        <v>38</v>
      </c>
      <c r="G1948" s="22">
        <v>5</v>
      </c>
      <c r="H1948" s="21"/>
      <c r="I1948" s="48">
        <v>0.070000000000000007</v>
      </c>
      <c r="J1948" s="48"/>
      <c r="K1948" s="38">
        <v>0.070000000000000007</v>
      </c>
      <c r="L1948" s="23"/>
      <c r="M1948" s="61"/>
      <c r="N1948" s="61"/>
      <c r="O1948" s="61"/>
      <c r="P1948" s="61"/>
      <c r="Q1948" s="61"/>
      <c r="R1948" s="61"/>
      <c r="S1948" s="61"/>
      <c r="T1948" s="61"/>
      <c r="U1948" s="61"/>
      <c r="V1948" s="61"/>
      <c r="W1948" s="61"/>
      <c r="X1948" s="61"/>
      <c r="Y1948" s="61"/>
      <c r="Z1948" s="48"/>
      <c r="AA1948" s="48"/>
      <c r="AB1948" s="48"/>
      <c r="AD1948" s="48"/>
      <c r="AF1948" s="48"/>
    </row>
    <row r="1949" s="80" customFormat="1">
      <c r="A1949" s="81"/>
      <c r="B1949" s="24" t="str">
        <f>'Справочник Перечня'!B40</f>
        <v xml:space="preserve">АО "Газпром газо</v>
      </c>
      <c r="C1949" s="24" t="str">
        <f>'Справочник Перечня'!C40</f>
        <v xml:space="preserve">8911-5295640, 57-87-28, 8981-5086124</v>
      </c>
      <c r="D1949" s="24"/>
      <c r="E1949" s="24"/>
      <c r="F1949" s="21"/>
      <c r="G1949" s="22"/>
      <c r="H1949" s="21"/>
      <c r="I1949" s="48"/>
      <c r="J1949" s="48"/>
      <c r="K1949" s="38"/>
      <c r="L1949" s="23"/>
      <c r="M1949" s="61"/>
      <c r="N1949" s="61"/>
      <c r="O1949" s="61"/>
      <c r="P1949" s="61"/>
      <c r="Q1949" s="61"/>
      <c r="R1949" s="61"/>
      <c r="S1949" s="61"/>
      <c r="T1949" s="61"/>
      <c r="U1949" s="61"/>
      <c r="V1949" s="61"/>
      <c r="W1949" s="61"/>
      <c r="X1949" s="61"/>
      <c r="Y1949" s="61"/>
      <c r="Z1949" s="48"/>
      <c r="AA1949" s="48"/>
      <c r="AB1949" s="48"/>
      <c r="AD1949" s="48"/>
      <c r="AF1949" s="48"/>
    </row>
    <row r="1950" s="80" customFormat="1">
      <c r="A1950" s="81"/>
      <c r="B1950" s="24" t="str">
        <f>'Справочник Перечня'!R30</f>
        <v xml:space="preserve">Юдинский тер.отдел </v>
      </c>
      <c r="C1950" s="21"/>
      <c r="D1950" s="24"/>
      <c r="E1950" s="24"/>
      <c r="F1950" s="21"/>
      <c r="G1950" s="22"/>
      <c r="H1950" s="21"/>
      <c r="I1950" s="48"/>
      <c r="J1950" s="48"/>
      <c r="K1950" s="38"/>
      <c r="L1950" s="23"/>
      <c r="M1950" s="61"/>
      <c r="N1950" s="61"/>
      <c r="O1950" s="61"/>
      <c r="P1950" s="61"/>
      <c r="Q1950" s="61"/>
      <c r="R1950" s="61"/>
      <c r="S1950" s="61"/>
      <c r="T1950" s="61"/>
      <c r="U1950" s="61"/>
      <c r="V1950" s="61"/>
      <c r="W1950" s="61"/>
      <c r="X1950" s="61"/>
      <c r="Y1950" s="61"/>
      <c r="Z1950" s="48"/>
      <c r="AA1950" s="48"/>
      <c r="AB1950" s="48"/>
      <c r="AD1950" s="48"/>
      <c r="AF1950" s="48"/>
    </row>
    <row r="1951" s="80" customFormat="1">
      <c r="A1951" s="81"/>
      <c r="B1951" s="24" t="s">
        <v>1640</v>
      </c>
      <c r="C1951" s="21"/>
      <c r="D1951" s="24"/>
      <c r="E1951" s="24"/>
      <c r="F1951" s="21"/>
      <c r="G1951" s="22"/>
      <c r="H1951" s="21"/>
      <c r="I1951" s="48"/>
      <c r="J1951" s="48"/>
      <c r="K1951" s="38"/>
      <c r="L1951" s="23"/>
      <c r="M1951" s="61"/>
      <c r="N1951" s="61"/>
      <c r="O1951" s="61"/>
      <c r="P1951" s="61"/>
      <c r="Q1951" s="61"/>
      <c r="R1951" s="61"/>
      <c r="S1951" s="61"/>
      <c r="T1951" s="61"/>
      <c r="U1951" s="61"/>
      <c r="V1951" s="61"/>
      <c r="W1951" s="61"/>
      <c r="X1951" s="61"/>
      <c r="Y1951" s="61"/>
      <c r="Z1951" s="48"/>
      <c r="AA1951" s="48"/>
      <c r="AB1951" s="48"/>
      <c r="AD1951" s="48"/>
      <c r="AF1951" s="48"/>
    </row>
    <row r="1952" s="80" customFormat="1">
      <c r="A1952" s="81"/>
      <c r="B1952" s="24"/>
      <c r="C1952" s="21"/>
      <c r="D1952" s="24" t="s">
        <v>1641</v>
      </c>
      <c r="E1952" s="24"/>
      <c r="F1952" s="21"/>
      <c r="G1952" s="22"/>
      <c r="H1952" s="21"/>
      <c r="I1952" s="48"/>
      <c r="J1952" s="48"/>
      <c r="K1952" s="38">
        <v>1.1000000000000001</v>
      </c>
      <c r="L1952" s="23"/>
      <c r="M1952" s="61"/>
      <c r="N1952" s="61"/>
      <c r="O1952" s="61"/>
      <c r="P1952" s="61"/>
      <c r="Q1952" s="61"/>
      <c r="R1952" s="61"/>
      <c r="S1952" s="61"/>
      <c r="T1952" s="61"/>
      <c r="U1952" s="61"/>
      <c r="V1952" s="61"/>
      <c r="W1952" s="61"/>
      <c r="X1952" s="61"/>
      <c r="Y1952" s="61"/>
      <c r="Z1952" s="48"/>
      <c r="AA1952" s="48"/>
      <c r="AB1952" s="48"/>
      <c r="AD1952" s="48"/>
      <c r="AF1952" s="48"/>
    </row>
    <row r="1953" s="80" customFormat="1">
      <c r="A1953" s="81"/>
      <c r="B1953" s="24" t="str">
        <f>'Справочник Перечня'!R9</f>
        <v xml:space="preserve">МУП "Водоканал" </v>
      </c>
      <c r="C1953" s="21"/>
      <c r="D1953" s="24"/>
      <c r="E1953" s="24"/>
      <c r="F1953" s="21"/>
      <c r="G1953" s="22"/>
      <c r="H1953" s="21"/>
      <c r="I1953" s="48"/>
      <c r="J1953" s="48"/>
      <c r="K1953" s="101" t="s">
        <v>1642</v>
      </c>
      <c r="L1953" s="23"/>
      <c r="M1953" s="61"/>
      <c r="N1953" s="61"/>
      <c r="O1953" s="61"/>
      <c r="P1953" s="61"/>
      <c r="Q1953" s="61"/>
      <c r="R1953" s="61"/>
      <c r="S1953" s="61"/>
      <c r="T1953" s="61"/>
      <c r="U1953" s="61"/>
      <c r="V1953" s="61"/>
      <c r="W1953" s="61"/>
      <c r="X1953" s="61"/>
      <c r="Y1953" s="61"/>
      <c r="Z1953" s="48"/>
      <c r="AA1953" s="48"/>
      <c r="AB1953" s="48"/>
      <c r="AD1953" s="48"/>
      <c r="AF1953" s="48"/>
    </row>
    <row r="1954" s="80" customFormat="1">
      <c r="A1954" s="81"/>
      <c r="B1954" s="24"/>
      <c r="C1954" s="21"/>
      <c r="D1954" s="38"/>
      <c r="E1954" s="38"/>
      <c r="F1954" s="48"/>
      <c r="G1954" s="81"/>
      <c r="H1954" s="48"/>
      <c r="I1954" s="48"/>
      <c r="J1954" s="48"/>
      <c r="K1954" s="38"/>
      <c r="L1954" s="23"/>
      <c r="M1954" s="61"/>
      <c r="N1954" s="61"/>
      <c r="O1954" s="61"/>
      <c r="P1954" s="61"/>
      <c r="Q1954" s="61"/>
      <c r="R1954" s="61"/>
      <c r="S1954" s="61"/>
      <c r="T1954" s="61"/>
      <c r="U1954" s="61"/>
      <c r="V1954" s="61"/>
      <c r="W1954" s="61"/>
      <c r="X1954" s="61"/>
      <c r="Y1954" s="61"/>
      <c r="Z1954" s="48"/>
      <c r="AA1954" s="48"/>
      <c r="AB1954" s="48"/>
      <c r="AD1954" s="48"/>
      <c r="AF1954" s="48"/>
    </row>
    <row r="1955" s="80" customFormat="1">
      <c r="A1955" s="81"/>
      <c r="B1955" s="24"/>
      <c r="C1955" s="21"/>
      <c r="D1955" s="38" t="s">
        <v>1643</v>
      </c>
      <c r="E1955" s="38"/>
      <c r="F1955" s="48"/>
      <c r="G1955" s="81"/>
      <c r="H1955" s="48"/>
      <c r="I1955" s="48">
        <f>I1939+I1948</f>
        <v>0.17000000000000001</v>
      </c>
      <c r="J1955" s="48"/>
      <c r="K1955" s="38"/>
      <c r="L1955" s="23"/>
      <c r="M1955" s="61"/>
      <c r="N1955" s="61"/>
      <c r="O1955" s="61"/>
      <c r="P1955" s="61"/>
      <c r="Q1955" s="61"/>
      <c r="R1955" s="61"/>
      <c r="S1955" s="61"/>
      <c r="T1955" s="61"/>
      <c r="U1955" s="61"/>
      <c r="V1955" s="61"/>
      <c r="W1955" s="61"/>
      <c r="X1955" s="61"/>
      <c r="Y1955" s="61"/>
      <c r="Z1955" s="48"/>
      <c r="AA1955" s="48"/>
      <c r="AB1955" s="48"/>
      <c r="AD1955" s="48"/>
      <c r="AF1955" s="48"/>
    </row>
    <row r="1956" s="80" customFormat="1">
      <c r="A1956" s="81"/>
      <c r="B1956" s="24"/>
      <c r="C1956" s="21"/>
      <c r="D1956" s="38"/>
      <c r="E1956" s="38"/>
      <c r="F1956" s="48"/>
      <c r="G1956" s="81"/>
      <c r="H1956" s="48"/>
      <c r="I1956" s="48"/>
      <c r="J1956" s="48"/>
      <c r="K1956" s="38"/>
      <c r="L1956" s="23"/>
      <c r="M1956" s="61"/>
      <c r="N1956" s="61"/>
      <c r="O1956" s="61"/>
      <c r="P1956" s="61"/>
      <c r="Q1956" s="61"/>
      <c r="R1956" s="61"/>
      <c r="S1956" s="61"/>
      <c r="T1956" s="61"/>
      <c r="U1956" s="61"/>
      <c r="V1956" s="61"/>
      <c r="W1956" s="61"/>
      <c r="X1956" s="61"/>
      <c r="Y1956" s="61"/>
      <c r="Z1956" s="48"/>
      <c r="AA1956" s="48"/>
      <c r="AB1956" s="48"/>
      <c r="AD1956" s="48"/>
      <c r="AF1956" s="48"/>
    </row>
    <row r="1957" s="80" customFormat="1">
      <c r="A1957" s="81"/>
      <c r="B1957" s="24"/>
      <c r="C1957" s="21"/>
      <c r="D1957" s="38"/>
      <c r="E1957" s="38"/>
      <c r="F1957" s="48"/>
      <c r="G1957" s="81"/>
      <c r="H1957" s="48"/>
      <c r="I1957" s="48"/>
      <c r="J1957" s="48"/>
      <c r="K1957" s="38"/>
      <c r="L1957" s="23"/>
      <c r="M1957" s="61"/>
      <c r="N1957" s="61"/>
      <c r="O1957" s="61"/>
      <c r="P1957" s="61"/>
      <c r="Q1957" s="61"/>
      <c r="R1957" s="61"/>
      <c r="S1957" s="61"/>
      <c r="T1957" s="61"/>
      <c r="U1957" s="61"/>
      <c r="V1957" s="61"/>
      <c r="W1957" s="61"/>
      <c r="X1957" s="61"/>
      <c r="Y1957" s="61"/>
      <c r="Z1957" s="48"/>
      <c r="AA1957" s="48"/>
      <c r="AB1957" s="48"/>
      <c r="AD1957" s="48"/>
      <c r="AF1957" s="48"/>
    </row>
    <row r="1958" s="80" customFormat="1" ht="23.25" customHeight="1">
      <c r="A1958" s="81"/>
      <c r="B1958" s="24"/>
      <c r="C1958" s="21"/>
      <c r="D1958" s="38"/>
      <c r="E1958" s="38"/>
      <c r="F1958" s="48"/>
      <c r="G1958" s="81"/>
      <c r="H1958" s="48"/>
      <c r="I1958" s="61"/>
      <c r="J1958" s="48"/>
      <c r="K1958" s="38"/>
      <c r="L1958" s="23"/>
      <c r="M1958" s="61"/>
      <c r="N1958" s="61"/>
      <c r="O1958" s="61"/>
      <c r="P1958" s="61"/>
      <c r="Q1958" s="61"/>
      <c r="R1958" s="61"/>
      <c r="S1958" s="61"/>
      <c r="T1958" s="61"/>
      <c r="U1958" s="61"/>
      <c r="V1958" s="61"/>
      <c r="W1958" s="61"/>
      <c r="X1958" s="61"/>
      <c r="Y1958" s="61"/>
      <c r="Z1958" s="48"/>
      <c r="AA1958" s="48"/>
      <c r="AB1958" s="48"/>
      <c r="AD1958" s="48"/>
      <c r="AF1958" s="48"/>
    </row>
    <row r="1959">
      <c r="A1959" s="22">
        <f>A1932+1</f>
        <v>2</v>
      </c>
      <c r="B1959" s="24"/>
      <c r="D1959" s="38" t="s">
        <v>1644</v>
      </c>
      <c r="I1959" s="89"/>
      <c r="J1959" s="48"/>
      <c r="K1959" s="97" t="s">
        <v>111</v>
      </c>
      <c r="L1959" s="110"/>
      <c r="M1959" s="61" t="s">
        <v>1629</v>
      </c>
      <c r="N1959" s="89"/>
      <c r="O1959" s="89"/>
      <c r="P1959" s="89"/>
      <c r="Q1959" s="89"/>
      <c r="R1959" s="89"/>
      <c r="S1959" s="89"/>
      <c r="T1959" s="89"/>
      <c r="U1959" s="89"/>
      <c r="V1959" s="89"/>
      <c r="W1959" s="89"/>
      <c r="X1959" s="89"/>
      <c r="Y1959" s="89"/>
      <c r="Z1959" s="21"/>
      <c r="AA1959" s="21"/>
      <c r="AB1959" s="21"/>
      <c r="AD1959" s="21"/>
      <c r="AF1959" s="21"/>
    </row>
    <row r="1960">
      <c r="A1960" s="22"/>
      <c r="B1960" s="24" t="s">
        <v>140</v>
      </c>
      <c r="D1960" s="24" t="s">
        <v>1645</v>
      </c>
      <c r="E1960" s="24" t="str">
        <f>D1960</f>
        <v xml:space="preserve">ВЛ 10 кВ Биричево</v>
      </c>
      <c r="F1960" s="21" t="s">
        <v>38</v>
      </c>
      <c r="G1960" s="22">
        <v>5</v>
      </c>
      <c r="I1960" s="21">
        <v>0.12</v>
      </c>
      <c r="J1960" s="21" t="e">
        <f>I1960+J1932</f>
        <v>#REF!</v>
      </c>
      <c r="K1960" s="38">
        <v>0.12</v>
      </c>
      <c r="L1960" s="110"/>
      <c r="M1960" s="89"/>
      <c r="N1960" s="89"/>
      <c r="O1960" s="89"/>
      <c r="P1960" s="89"/>
      <c r="Q1960" s="89"/>
      <c r="R1960" s="89"/>
      <c r="S1960" s="89"/>
      <c r="T1960" s="89"/>
      <c r="U1960" s="89"/>
      <c r="V1960" s="89"/>
      <c r="W1960" s="89"/>
      <c r="X1960" s="89"/>
      <c r="Y1960" s="89"/>
      <c r="Z1960" s="21"/>
      <c r="AA1960" s="21"/>
      <c r="AB1960" s="21"/>
      <c r="AD1960" s="21"/>
      <c r="AF1960" s="21"/>
    </row>
    <row r="1961">
      <c r="A1961" s="22"/>
      <c r="B1961" s="24" t="s">
        <v>1646</v>
      </c>
      <c r="C1961" s="21" t="s">
        <v>1647</v>
      </c>
      <c r="D1961" s="24"/>
      <c r="E1961" s="24"/>
      <c r="K1961" s="38"/>
      <c r="L1961" s="110" t="s">
        <v>1648</v>
      </c>
      <c r="M1961" s="89"/>
      <c r="N1961" s="89"/>
      <c r="O1961" s="89"/>
      <c r="P1961" s="89"/>
      <c r="Q1961" s="89"/>
      <c r="R1961" s="89"/>
      <c r="S1961" s="89"/>
      <c r="T1961" s="89"/>
      <c r="U1961" s="89"/>
      <c r="V1961" s="89"/>
      <c r="W1961" s="89"/>
      <c r="X1961" s="89"/>
      <c r="Y1961" s="89"/>
      <c r="Z1961" s="21"/>
      <c r="AA1961" s="21"/>
      <c r="AB1961" s="21"/>
      <c r="AD1961" s="21"/>
      <c r="AF1961" s="21"/>
    </row>
    <row r="1962">
      <c r="A1962" s="22"/>
      <c r="B1962" s="24" t="s">
        <v>1649</v>
      </c>
      <c r="C1962" s="21" t="s">
        <v>1650</v>
      </c>
      <c r="D1962" s="24"/>
      <c r="E1962" s="24"/>
      <c r="J1962" s="48"/>
      <c r="L1962" s="38" t="s">
        <v>147</v>
      </c>
      <c r="M1962" s="89"/>
      <c r="N1962" s="89"/>
      <c r="O1962" s="89"/>
      <c r="P1962" s="89"/>
      <c r="Q1962" s="89"/>
      <c r="R1962" s="89"/>
      <c r="S1962" s="89"/>
      <c r="T1962" s="89"/>
      <c r="U1962" s="89"/>
      <c r="V1962" s="89"/>
      <c r="W1962" s="89"/>
      <c r="X1962" s="89"/>
      <c r="Y1962" s="89"/>
      <c r="Z1962" s="21"/>
      <c r="AA1962" s="21"/>
      <c r="AB1962" s="21"/>
      <c r="AD1962" s="21"/>
      <c r="AF1962" s="21"/>
    </row>
    <row r="1963">
      <c r="A1963" s="22"/>
      <c r="B1963" s="24" t="s">
        <v>1651</v>
      </c>
      <c r="C1963" s="21" t="s">
        <v>1652</v>
      </c>
      <c r="D1963" s="24"/>
      <c r="E1963" s="24"/>
      <c r="J1963" s="48"/>
      <c r="L1963" s="110"/>
      <c r="M1963" s="89"/>
      <c r="N1963" s="89"/>
      <c r="O1963" s="89"/>
      <c r="P1963" s="89"/>
      <c r="Q1963" s="89"/>
      <c r="R1963" s="89"/>
      <c r="S1963" s="89"/>
      <c r="T1963" s="89"/>
      <c r="U1963" s="89"/>
      <c r="V1963" s="89"/>
      <c r="W1963" s="89"/>
      <c r="X1963" s="89"/>
      <c r="Y1963" s="89"/>
      <c r="Z1963" s="21"/>
      <c r="AA1963" s="21"/>
      <c r="AB1963" s="21"/>
      <c r="AD1963" s="21"/>
      <c r="AF1963" s="21"/>
    </row>
    <row r="1964">
      <c r="A1964" s="22"/>
      <c r="B1964" s="24" t="s">
        <v>1653</v>
      </c>
      <c r="C1964" s="21" t="s">
        <v>1654</v>
      </c>
      <c r="D1964" s="24"/>
      <c r="E1964" s="24"/>
      <c r="J1964" s="48"/>
      <c r="L1964" s="110"/>
      <c r="M1964" s="89"/>
      <c r="N1964" s="89"/>
      <c r="O1964" s="89"/>
      <c r="P1964" s="89"/>
      <c r="Q1964" s="89"/>
      <c r="R1964" s="89"/>
      <c r="S1964" s="89"/>
      <c r="T1964" s="89"/>
      <c r="U1964" s="89"/>
      <c r="V1964" s="89"/>
      <c r="W1964" s="89"/>
      <c r="X1964" s="89"/>
      <c r="Y1964" s="89"/>
      <c r="Z1964" s="21"/>
      <c r="AA1964" s="21"/>
      <c r="AB1964" s="21"/>
      <c r="AD1964" s="21"/>
      <c r="AF1964" s="21"/>
    </row>
    <row r="1965">
      <c r="A1965" s="22"/>
      <c r="B1965" s="24" t="s">
        <v>1655</v>
      </c>
      <c r="C1965" s="20" t="s">
        <v>1656</v>
      </c>
      <c r="D1965" s="24"/>
      <c r="E1965" s="24"/>
      <c r="J1965" s="48"/>
      <c r="L1965" s="110"/>
      <c r="M1965" s="89"/>
      <c r="N1965" s="89"/>
      <c r="O1965" s="89"/>
      <c r="P1965" s="89"/>
      <c r="Q1965" s="89"/>
      <c r="R1965" s="89"/>
      <c r="S1965" s="89"/>
      <c r="T1965" s="89"/>
      <c r="U1965" s="89"/>
      <c r="V1965" s="89"/>
      <c r="W1965" s="89"/>
      <c r="X1965" s="89"/>
      <c r="Y1965" s="89"/>
      <c r="Z1965" s="21"/>
      <c r="AA1965" s="21"/>
      <c r="AB1965" s="21"/>
      <c r="AD1965" s="21"/>
      <c r="AF1965" s="21"/>
    </row>
    <row r="1966">
      <c r="A1966" s="22"/>
      <c r="B1966" s="24" t="s">
        <v>140</v>
      </c>
      <c r="D1966" s="24" t="s">
        <v>1657</v>
      </c>
      <c r="E1966" s="24" t="str">
        <f>D1966</f>
        <v xml:space="preserve">ВЛ 10 кВ Варжа</v>
      </c>
      <c r="F1966" s="21" t="str">
        <f>F1960</f>
        <v>ДУ</v>
      </c>
      <c r="G1966" s="22">
        <f>G1960</f>
        <v>5</v>
      </c>
      <c r="I1966" s="21">
        <v>0.080000000000000002</v>
      </c>
      <c r="J1966" s="21" t="e">
        <f>I1966+J1960</f>
        <v>#REF!</v>
      </c>
      <c r="K1966" s="38">
        <v>0.080000000000000002</v>
      </c>
      <c r="X1966" s="89"/>
      <c r="AD1966" s="21"/>
      <c r="AF1966" s="21"/>
    </row>
    <row r="1967">
      <c r="A1967" s="22"/>
      <c r="B1967" s="24" t="s">
        <v>1658</v>
      </c>
      <c r="C1967" s="22">
        <v>89215335691</v>
      </c>
      <c r="D1967" s="24"/>
      <c r="E1967" s="24"/>
      <c r="K1967" s="38"/>
      <c r="L1967" s="110" t="s">
        <v>508</v>
      </c>
      <c r="M1967" s="23" t="s">
        <v>1659</v>
      </c>
      <c r="N1967" s="89"/>
      <c r="O1967" s="89"/>
      <c r="P1967" s="89"/>
      <c r="Q1967" s="89"/>
      <c r="R1967" s="89"/>
      <c r="S1967" s="89"/>
      <c r="T1967" s="89"/>
      <c r="U1967" s="89"/>
      <c r="V1967" s="89"/>
      <c r="W1967" s="89"/>
      <c r="X1967" s="89"/>
      <c r="Y1967" s="22">
        <f>1340/31/12</f>
        <v>4</v>
      </c>
      <c r="Z1967" s="21"/>
      <c r="AA1967" s="21"/>
      <c r="AB1967" s="21"/>
      <c r="AD1967" s="21"/>
      <c r="AF1967" s="21"/>
    </row>
    <row r="1968">
      <c r="A1968" s="22"/>
      <c r="B1968" s="24" t="str">
        <f>'Справочник Перечня'!B24</f>
        <v xml:space="preserve">ПАО "Ростелеком"</v>
      </c>
      <c r="C1968" s="21" t="str">
        <f>'Справочник Перечня'!C24</f>
        <v xml:space="preserve">(8172) 72-00-14, ф.(8172) 72 61 23</v>
      </c>
      <c r="D1968" s="24"/>
      <c r="E1968" s="24"/>
      <c r="J1968" s="48"/>
      <c r="K1968" s="38" t="s">
        <v>1660</v>
      </c>
      <c r="L1968" s="110"/>
      <c r="M1968" s="23"/>
      <c r="N1968" s="89"/>
      <c r="O1968" s="89"/>
      <c r="P1968" s="89"/>
      <c r="Q1968" s="89"/>
      <c r="R1968" s="89"/>
      <c r="S1968" s="89"/>
      <c r="T1968" s="89"/>
      <c r="U1968" s="89"/>
      <c r="V1968" s="89"/>
      <c r="W1968" s="89"/>
      <c r="X1968" s="89"/>
      <c r="Y1968" s="22"/>
      <c r="Z1968" s="21"/>
      <c r="AA1968" s="21"/>
      <c r="AB1968" s="21"/>
      <c r="AD1968" s="21"/>
      <c r="AF1968" s="21"/>
    </row>
    <row r="1969">
      <c r="A1969" s="22"/>
      <c r="B1969" s="24" t="s">
        <v>1661</v>
      </c>
      <c r="C1969" s="24" t="s">
        <v>1662</v>
      </c>
      <c r="D1969" s="24"/>
      <c r="E1969" s="24"/>
      <c r="J1969" s="48"/>
      <c r="K1969" s="97" t="s">
        <v>1663</v>
      </c>
      <c r="L1969" s="110"/>
      <c r="M1969" s="23"/>
      <c r="N1969" s="89"/>
      <c r="O1969" s="89"/>
      <c r="P1969" s="89"/>
      <c r="Q1969" s="89"/>
      <c r="R1969" s="89"/>
      <c r="S1969" s="89"/>
      <c r="T1969" s="89"/>
      <c r="U1969" s="89"/>
      <c r="V1969" s="89"/>
      <c r="W1969" s="89"/>
      <c r="X1969" s="89"/>
      <c r="Y1969" s="22"/>
      <c r="Z1969" s="21"/>
      <c r="AA1969" s="21"/>
      <c r="AB1969" s="21"/>
      <c r="AD1969" s="21"/>
      <c r="AF1969" s="21"/>
    </row>
    <row r="1970">
      <c r="A1970" s="22"/>
      <c r="B1970" s="24" t="str">
        <f>B1962</f>
        <v xml:space="preserve">Администрация СП Усть-Алексеевское</v>
      </c>
      <c r="C1970" s="21" t="str">
        <f>C1962</f>
        <v xml:space="preserve">(81738) 6-81-80, 6-81-90</v>
      </c>
      <c r="D1970" s="24"/>
      <c r="E1970" s="24"/>
      <c r="J1970" s="48"/>
      <c r="L1970" s="110"/>
      <c r="M1970" s="23"/>
      <c r="N1970" s="89"/>
      <c r="O1970" s="89"/>
      <c r="P1970" s="89"/>
      <c r="Q1970" s="89"/>
      <c r="R1970" s="89"/>
      <c r="S1970" s="89"/>
      <c r="T1970" s="89"/>
      <c r="U1970" s="89"/>
      <c r="V1970" s="89"/>
      <c r="W1970" s="89"/>
      <c r="X1970" s="89"/>
      <c r="Y1970" s="22"/>
      <c r="Z1970" s="21"/>
      <c r="AA1970" s="21"/>
      <c r="AB1970" s="21"/>
      <c r="AD1970" s="21"/>
      <c r="AF1970" s="21"/>
    </row>
    <row r="1971">
      <c r="A1971" s="22"/>
      <c r="B1971" s="24" t="s">
        <v>1664</v>
      </c>
      <c r="C1971" s="21" t="s">
        <v>1662</v>
      </c>
      <c r="D1971" s="24"/>
      <c r="E1971" s="24"/>
      <c r="J1971" s="48"/>
      <c r="K1971" s="236" t="s">
        <v>497</v>
      </c>
      <c r="L1971" s="20"/>
      <c r="M1971" s="97" t="s">
        <v>1665</v>
      </c>
      <c r="N1971" s="89"/>
      <c r="O1971" s="89"/>
      <c r="P1971" s="89"/>
      <c r="Q1971" s="89"/>
      <c r="R1971" s="89"/>
      <c r="S1971" s="89"/>
      <c r="T1971" s="89"/>
      <c r="U1971" s="89"/>
      <c r="V1971" s="89"/>
      <c r="W1971" s="89"/>
      <c r="X1971" s="89"/>
      <c r="Y1971" s="22"/>
      <c r="Z1971" s="21"/>
      <c r="AA1971" s="21"/>
      <c r="AB1971" s="21"/>
      <c r="AD1971" s="21"/>
      <c r="AF1971" s="21"/>
    </row>
    <row r="1972">
      <c r="A1972" s="22"/>
      <c r="B1972" s="24" t="s">
        <v>1666</v>
      </c>
      <c r="C1972" s="21" t="s">
        <v>1667</v>
      </c>
      <c r="D1972" s="24"/>
      <c r="E1972" s="24"/>
      <c r="J1972" s="48"/>
      <c r="L1972" s="110"/>
      <c r="M1972" s="89"/>
      <c r="N1972" s="89"/>
      <c r="O1972" s="89"/>
      <c r="P1972" s="89"/>
      <c r="Q1972" s="89"/>
      <c r="R1972" s="89"/>
      <c r="S1972" s="89"/>
      <c r="T1972" s="89"/>
      <c r="U1972" s="89"/>
      <c r="V1972" s="89"/>
      <c r="W1972" s="89"/>
      <c r="X1972" s="89"/>
      <c r="Y1972" s="89"/>
      <c r="Z1972" s="21"/>
      <c r="AA1972" s="21"/>
      <c r="AB1972" s="21"/>
      <c r="AD1972" s="21"/>
      <c r="AF1972" s="21"/>
    </row>
    <row r="1973">
      <c r="A1973" s="22"/>
      <c r="B1973" s="24" t="s">
        <v>1668</v>
      </c>
      <c r="C1973" s="24" t="s">
        <v>1669</v>
      </c>
      <c r="D1973" s="24"/>
      <c r="E1973" s="24"/>
      <c r="J1973" s="48"/>
      <c r="L1973" s="23" t="s">
        <v>669</v>
      </c>
      <c r="M1973" s="89"/>
      <c r="N1973" s="89"/>
      <c r="O1973" s="89"/>
      <c r="P1973" s="89"/>
      <c r="Q1973" s="89"/>
      <c r="R1973" s="89"/>
      <c r="S1973" s="89"/>
      <c r="T1973" s="89"/>
      <c r="U1973" s="89"/>
      <c r="V1973" s="89"/>
      <c r="W1973" s="89"/>
      <c r="X1973" s="89"/>
      <c r="Y1973" s="89"/>
      <c r="Z1973" s="21"/>
      <c r="AA1973" s="21"/>
      <c r="AB1973" s="21"/>
      <c r="AD1973" s="21"/>
      <c r="AF1973" s="21"/>
    </row>
    <row r="1974">
      <c r="A1974" s="22"/>
      <c r="B1974" s="24" t="s">
        <v>1670</v>
      </c>
      <c r="C1974" s="20" t="s">
        <v>1671</v>
      </c>
      <c r="D1974" s="24"/>
      <c r="E1974" s="24"/>
      <c r="J1974" s="48"/>
      <c r="L1974" s="23" t="s">
        <v>669</v>
      </c>
      <c r="M1974" s="89"/>
      <c r="N1974" s="89"/>
      <c r="O1974" s="89"/>
      <c r="P1974" s="89"/>
      <c r="Q1974" s="89"/>
      <c r="R1974" s="89"/>
      <c r="S1974" s="89"/>
      <c r="T1974" s="89"/>
      <c r="U1974" s="89"/>
      <c r="V1974" s="89"/>
      <c r="W1974" s="89"/>
      <c r="X1974" s="89"/>
      <c r="Y1974" s="89"/>
      <c r="Z1974" s="21"/>
      <c r="AA1974" s="21"/>
      <c r="AB1974" s="21"/>
      <c r="AD1974" s="21"/>
      <c r="AF1974" s="21"/>
    </row>
    <row r="1975">
      <c r="A1975" s="22"/>
      <c r="B1975" s="24" t="s">
        <v>1672</v>
      </c>
      <c r="C1975" s="21" t="s">
        <v>1673</v>
      </c>
      <c r="D1975" s="24"/>
      <c r="E1975" s="24"/>
      <c r="J1975" s="48"/>
      <c r="L1975" s="110"/>
      <c r="M1975" s="89"/>
      <c r="N1975" s="89"/>
      <c r="O1975" s="89"/>
      <c r="P1975" s="89"/>
      <c r="Q1975" s="89"/>
      <c r="R1975" s="89"/>
      <c r="S1975" s="89"/>
      <c r="T1975" s="89"/>
      <c r="U1975" s="89"/>
      <c r="V1975" s="89"/>
      <c r="W1975" s="89"/>
      <c r="X1975" s="89"/>
      <c r="Y1975" s="89"/>
      <c r="Z1975" s="21"/>
      <c r="AA1975" s="21"/>
      <c r="AB1975" s="21"/>
      <c r="AD1975" s="21"/>
      <c r="AF1975" s="21"/>
    </row>
    <row r="1976">
      <c r="A1976" s="22"/>
      <c r="B1976" s="24" t="s">
        <v>1674</v>
      </c>
      <c r="C1976" s="21" t="s">
        <v>1675</v>
      </c>
      <c r="D1976" s="24"/>
      <c r="E1976" s="24"/>
      <c r="J1976" s="48"/>
      <c r="L1976" s="110"/>
      <c r="M1976" s="89"/>
      <c r="N1976" s="89"/>
      <c r="O1976" s="89"/>
      <c r="P1976" s="89"/>
      <c r="Q1976" s="89"/>
      <c r="R1976" s="89"/>
      <c r="S1976" s="89"/>
      <c r="T1976" s="89"/>
      <c r="U1976" s="89"/>
      <c r="V1976" s="89"/>
      <c r="W1976" s="89"/>
      <c r="X1976" s="89"/>
      <c r="Y1976" s="89"/>
      <c r="Z1976" s="21"/>
      <c r="AA1976" s="21"/>
      <c r="AB1976" s="21"/>
      <c r="AD1976" s="21"/>
      <c r="AF1976" s="21"/>
    </row>
    <row r="1977">
      <c r="A1977" s="22"/>
      <c r="B1977" s="24" t="s">
        <v>1676</v>
      </c>
      <c r="D1977" s="24"/>
      <c r="E1977" s="24"/>
      <c r="J1977" s="48"/>
      <c r="L1977" s="110"/>
      <c r="M1977" s="89"/>
      <c r="N1977" s="89"/>
      <c r="O1977" s="89"/>
      <c r="P1977" s="89"/>
      <c r="Q1977" s="89"/>
      <c r="R1977" s="89"/>
      <c r="S1977" s="89"/>
      <c r="T1977" s="89"/>
      <c r="U1977" s="89"/>
      <c r="V1977" s="89"/>
      <c r="W1977" s="89"/>
      <c r="X1977" s="89"/>
      <c r="Y1977" s="89"/>
      <c r="Z1977" s="21"/>
      <c r="AA1977" s="21"/>
      <c r="AB1977" s="21"/>
      <c r="AD1977" s="21"/>
      <c r="AF1977" s="21"/>
    </row>
    <row r="1978">
      <c r="A1978" s="22"/>
      <c r="B1978" s="24" t="s">
        <v>1677</v>
      </c>
      <c r="C1978" s="21" t="s">
        <v>1678</v>
      </c>
      <c r="D1978" s="24"/>
      <c r="E1978" s="24"/>
      <c r="J1978" s="48"/>
      <c r="L1978" s="110"/>
      <c r="M1978" s="89"/>
      <c r="N1978" s="89"/>
      <c r="O1978" s="89"/>
      <c r="P1978" s="89"/>
      <c r="Q1978" s="89"/>
      <c r="R1978" s="89"/>
      <c r="S1978" s="89"/>
      <c r="T1978" s="89"/>
      <c r="U1978" s="89"/>
      <c r="V1978" s="89"/>
      <c r="W1978" s="89"/>
      <c r="X1978" s="89"/>
      <c r="Y1978" s="89"/>
      <c r="Z1978" s="21"/>
      <c r="AA1978" s="21"/>
      <c r="AB1978" s="21"/>
      <c r="AD1978" s="21"/>
      <c r="AF1978" s="21"/>
    </row>
    <row r="1979">
      <c r="A1979" s="22"/>
      <c r="B1979" s="24" t="s">
        <v>1679</v>
      </c>
      <c r="D1979" s="24"/>
      <c r="E1979" s="24"/>
      <c r="J1979" s="48"/>
      <c r="K1979" s="166" t="s">
        <v>1680</v>
      </c>
      <c r="L1979" s="110"/>
      <c r="M1979" s="89"/>
      <c r="N1979" s="89"/>
      <c r="O1979" s="89"/>
      <c r="P1979" s="89"/>
      <c r="Q1979" s="89"/>
      <c r="R1979" s="89"/>
      <c r="S1979" s="89"/>
      <c r="T1979" s="89"/>
      <c r="U1979" s="89"/>
      <c r="V1979" s="89"/>
      <c r="W1979" s="89"/>
      <c r="X1979" s="89"/>
      <c r="Y1979" s="89"/>
      <c r="Z1979" s="21"/>
      <c r="AA1979" s="21"/>
      <c r="AB1979" s="21"/>
      <c r="AD1979" s="21"/>
      <c r="AF1979" s="21"/>
    </row>
    <row r="1980">
      <c r="A1980" s="22"/>
      <c r="B1980" s="24" t="s">
        <v>140</v>
      </c>
      <c r="D1980" s="24" t="s">
        <v>1681</v>
      </c>
      <c r="E1980" s="24" t="str">
        <f>D1980</f>
        <v xml:space="preserve">ВЛ 10 кВ Гаврино</v>
      </c>
      <c r="F1980" s="21" t="str">
        <f>F1960</f>
        <v>ДУ</v>
      </c>
      <c r="G1980" s="22">
        <f>G1960</f>
        <v>5</v>
      </c>
      <c r="I1980" s="21">
        <v>0.01</v>
      </c>
      <c r="J1980" s="21" t="e">
        <f>I1980+J1960</f>
        <v>#REF!</v>
      </c>
      <c r="K1980" s="23">
        <v>0.01</v>
      </c>
      <c r="L1980" s="110"/>
      <c r="M1980" s="89"/>
      <c r="N1980" s="89"/>
      <c r="O1980" s="89"/>
      <c r="P1980" s="89"/>
      <c r="Q1980" s="89"/>
      <c r="R1980" s="89"/>
      <c r="S1980" s="89"/>
      <c r="T1980" s="89"/>
      <c r="U1980" s="89"/>
      <c r="V1980" s="89"/>
      <c r="W1980" s="89"/>
      <c r="X1980" s="89"/>
      <c r="Y1980" s="89"/>
      <c r="Z1980" s="21"/>
      <c r="AA1980" s="21"/>
      <c r="AB1980" s="21"/>
      <c r="AD1980" s="21"/>
      <c r="AF1980" s="21"/>
    </row>
    <row r="1981">
      <c r="A1981" s="22"/>
      <c r="B1981" s="24" t="str">
        <f>B1970</f>
        <v xml:space="preserve">Администрация СП Усть-Алексеевское</v>
      </c>
      <c r="C1981" s="21" t="str">
        <f>C1970</f>
        <v xml:space="preserve">(81738) 6-81-80, 6-81-90</v>
      </c>
      <c r="D1981" s="24"/>
      <c r="E1981" s="24"/>
      <c r="L1981" s="110"/>
      <c r="M1981" s="89"/>
      <c r="N1981" s="89"/>
      <c r="O1981" s="89"/>
      <c r="P1981" s="89"/>
      <c r="Q1981" s="89"/>
      <c r="R1981" s="89"/>
      <c r="S1981" s="89"/>
      <c r="T1981" s="89"/>
      <c r="U1981" s="89"/>
      <c r="V1981" s="89"/>
      <c r="W1981" s="89"/>
      <c r="X1981" s="89"/>
      <c r="Y1981" s="89"/>
      <c r="Z1981" s="21"/>
      <c r="AA1981" s="21"/>
      <c r="AB1981" s="21"/>
      <c r="AD1981" s="21"/>
      <c r="AF1981" s="21"/>
    </row>
    <row r="1982">
      <c r="A1982" s="22"/>
      <c r="B1982" s="24"/>
      <c r="D1982" s="24"/>
      <c r="E1982" s="24"/>
      <c r="L1982" s="110"/>
      <c r="M1982" s="89"/>
      <c r="N1982" s="89"/>
      <c r="O1982" s="89"/>
      <c r="P1982" s="89"/>
      <c r="Q1982" s="89"/>
      <c r="R1982" s="89"/>
      <c r="S1982" s="89"/>
      <c r="T1982" s="89"/>
      <c r="U1982" s="89"/>
      <c r="V1982" s="89"/>
      <c r="W1982" s="89"/>
      <c r="X1982" s="89"/>
      <c r="Y1982" s="89"/>
      <c r="Z1982" s="21"/>
      <c r="AA1982" s="21"/>
      <c r="AB1982" s="21"/>
      <c r="AD1982" s="21"/>
      <c r="AF1982" s="21"/>
    </row>
    <row r="1983">
      <c r="A1983" s="22"/>
      <c r="B1983" s="24" t="s">
        <v>140</v>
      </c>
      <c r="D1983" s="24" t="s">
        <v>1682</v>
      </c>
      <c r="E1983" s="24" t="str">
        <f>D1983</f>
        <v xml:space="preserve">ВЛ 10 кВ Загарье</v>
      </c>
      <c r="F1983" s="21" t="str">
        <f>F1980</f>
        <v>ДУ</v>
      </c>
      <c r="G1983" s="22">
        <f>G1980</f>
        <v>5</v>
      </c>
      <c r="I1983" s="21">
        <v>0.029999999999999999</v>
      </c>
      <c r="J1983" s="48"/>
      <c r="K1983" s="23">
        <v>0.029999999999999999</v>
      </c>
      <c r="L1983" s="23" t="s">
        <v>669</v>
      </c>
      <c r="M1983" s="89"/>
      <c r="N1983" s="89"/>
      <c r="O1983" s="89"/>
      <c r="P1983" s="89"/>
      <c r="Q1983" s="89"/>
      <c r="R1983" s="89"/>
      <c r="S1983" s="89"/>
      <c r="T1983" s="89"/>
      <c r="U1983" s="89"/>
      <c r="V1983" s="89"/>
      <c r="W1983" s="89"/>
      <c r="X1983" s="89"/>
      <c r="Y1983" s="89"/>
      <c r="Z1983" s="21"/>
      <c r="AA1983" s="21"/>
      <c r="AB1983" s="21"/>
      <c r="AD1983" s="21"/>
      <c r="AF1983" s="21"/>
    </row>
    <row r="1984">
      <c r="A1984" s="22"/>
      <c r="B1984" s="24" t="s">
        <v>1683</v>
      </c>
      <c r="C1984" s="24" t="s">
        <v>1684</v>
      </c>
      <c r="D1984" s="24"/>
      <c r="E1984" s="24"/>
      <c r="J1984" s="48"/>
      <c r="L1984" s="110"/>
      <c r="M1984" s="89"/>
      <c r="N1984" s="89"/>
      <c r="O1984" s="89"/>
      <c r="P1984" s="89"/>
      <c r="Q1984" s="89"/>
      <c r="R1984" s="89"/>
      <c r="S1984" s="89"/>
      <c r="T1984" s="89"/>
      <c r="U1984" s="89"/>
      <c r="V1984" s="89"/>
      <c r="W1984" s="89"/>
      <c r="X1984" s="89"/>
      <c r="Y1984" s="89"/>
      <c r="Z1984" s="21"/>
      <c r="AA1984" s="21"/>
      <c r="AB1984" s="21"/>
      <c r="AD1984" s="21"/>
      <c r="AF1984" s="21"/>
    </row>
    <row r="1985">
      <c r="A1985" s="22"/>
      <c r="B1985" s="24" t="s">
        <v>1685</v>
      </c>
      <c r="C1985" s="24"/>
      <c r="D1985" s="24"/>
      <c r="E1985" s="24"/>
      <c r="J1985" s="48"/>
      <c r="K1985" s="20"/>
      <c r="L1985" s="23" t="s">
        <v>1686</v>
      </c>
      <c r="M1985" s="89"/>
      <c r="N1985" s="89"/>
      <c r="O1985" s="89"/>
      <c r="P1985" s="89"/>
      <c r="Q1985" s="89"/>
      <c r="R1985" s="89"/>
      <c r="S1985" s="89"/>
      <c r="T1985" s="89"/>
      <c r="U1985" s="89"/>
      <c r="V1985" s="89"/>
      <c r="W1985" s="89"/>
      <c r="X1985" s="89"/>
      <c r="Y1985" s="89"/>
      <c r="Z1985" s="21"/>
      <c r="AA1985" s="21"/>
      <c r="AB1985" s="21"/>
      <c r="AD1985" s="21"/>
      <c r="AF1985" s="21"/>
    </row>
    <row r="1986">
      <c r="A1986" s="22"/>
      <c r="B1986" s="24" t="str">
        <f>'Справочник Перечня'!B24</f>
        <v xml:space="preserve">ПАО "Ростелеком"</v>
      </c>
      <c r="C1986" s="21" t="str">
        <f>'Справочник Перечня'!C24</f>
        <v xml:space="preserve">(8172) 72-00-14, ф.(8172) 72 61 23</v>
      </c>
      <c r="D1986" s="24"/>
      <c r="E1986" s="24"/>
      <c r="J1986" s="48"/>
      <c r="K1986" s="20"/>
      <c r="L1986" s="23"/>
      <c r="M1986" s="89"/>
      <c r="N1986" s="89"/>
      <c r="O1986" s="89"/>
      <c r="P1986" s="89"/>
      <c r="Q1986" s="89"/>
      <c r="R1986" s="89"/>
      <c r="S1986" s="89"/>
      <c r="T1986" s="89"/>
      <c r="U1986" s="89"/>
      <c r="V1986" s="89"/>
      <c r="W1986" s="89"/>
      <c r="X1986" s="89"/>
      <c r="Y1986" s="89"/>
      <c r="Z1986" s="21"/>
      <c r="AA1986" s="21"/>
      <c r="AB1986" s="21"/>
      <c r="AD1986" s="21"/>
      <c r="AF1986" s="21"/>
    </row>
    <row r="1987">
      <c r="A1987" s="22"/>
      <c r="B1987" s="24" t="s">
        <v>1687</v>
      </c>
      <c r="D1987" s="24"/>
      <c r="E1987" s="24"/>
      <c r="I1987" s="89"/>
      <c r="J1987" s="48"/>
      <c r="K1987" s="20"/>
      <c r="L1987" s="23" t="s">
        <v>282</v>
      </c>
      <c r="M1987" s="89"/>
      <c r="N1987" s="89"/>
      <c r="O1987" s="89"/>
      <c r="P1987" s="89"/>
      <c r="Q1987" s="89"/>
      <c r="R1987" s="89"/>
      <c r="S1987" s="89"/>
      <c r="T1987" s="89"/>
      <c r="U1987" s="89"/>
      <c r="V1987" s="89"/>
      <c r="W1987" s="89"/>
      <c r="X1987" s="89"/>
      <c r="Y1987" s="89"/>
      <c r="Z1987" s="21"/>
      <c r="AA1987" s="21"/>
      <c r="AB1987" s="21"/>
      <c r="AD1987" s="21"/>
      <c r="AF1987" s="21"/>
    </row>
    <row r="1988">
      <c r="A1988" s="22"/>
      <c r="B1988" s="24" t="s">
        <v>1649</v>
      </c>
      <c r="D1988" s="24"/>
      <c r="E1988" s="24"/>
      <c r="I1988" s="89"/>
      <c r="J1988" s="48"/>
      <c r="L1988" s="110"/>
      <c r="M1988" s="89"/>
      <c r="N1988" s="89"/>
      <c r="O1988" s="89"/>
      <c r="P1988" s="89"/>
      <c r="Q1988" s="89"/>
      <c r="R1988" s="89"/>
      <c r="S1988" s="89"/>
      <c r="T1988" s="89"/>
      <c r="U1988" s="89"/>
      <c r="V1988" s="89"/>
      <c r="W1988" s="89"/>
      <c r="X1988" s="89"/>
      <c r="Y1988" s="89"/>
      <c r="Z1988" s="21"/>
      <c r="AA1988" s="21"/>
      <c r="AB1988" s="21"/>
      <c r="AD1988" s="21"/>
      <c r="AF1988" s="21"/>
    </row>
    <row r="1989">
      <c r="A1989" s="22"/>
      <c r="B1989" s="24" t="s">
        <v>1688</v>
      </c>
      <c r="D1989" s="24"/>
      <c r="E1989" s="24"/>
      <c r="I1989" s="89"/>
      <c r="J1989" s="48"/>
      <c r="K1989" s="97" t="s">
        <v>1689</v>
      </c>
      <c r="L1989" s="97" t="s">
        <v>1690</v>
      </c>
      <c r="M1989" s="89"/>
      <c r="N1989" s="89"/>
      <c r="O1989" s="89"/>
      <c r="P1989" s="89"/>
      <c r="Q1989" s="89"/>
      <c r="R1989" s="89"/>
      <c r="S1989" s="89"/>
      <c r="T1989" s="89"/>
      <c r="U1989" s="89"/>
      <c r="V1989" s="89"/>
      <c r="W1989" s="89"/>
      <c r="X1989" s="89"/>
      <c r="Y1989" s="89"/>
      <c r="Z1989" s="21"/>
      <c r="AA1989" s="21"/>
      <c r="AB1989" s="21"/>
      <c r="AD1989" s="21"/>
      <c r="AF1989" s="21"/>
    </row>
    <row r="1990">
      <c r="A1990" s="22"/>
      <c r="B1990" s="24" t="s">
        <v>140</v>
      </c>
      <c r="D1990" s="24" t="s">
        <v>1691</v>
      </c>
      <c r="E1990" s="24" t="str">
        <f>D1990</f>
        <v xml:space="preserve">ВЛ 10 кВ Село-2</v>
      </c>
      <c r="F1990" s="21" t="str">
        <f>F1983</f>
        <v>ДУ</v>
      </c>
      <c r="G1990" s="22">
        <f>G1983</f>
        <v>5</v>
      </c>
      <c r="I1990" s="89">
        <v>0.13</v>
      </c>
      <c r="J1990" s="48"/>
      <c r="K1990" s="23">
        <v>0.13</v>
      </c>
      <c r="L1990" s="97"/>
      <c r="M1990" s="89"/>
      <c r="N1990" s="89"/>
      <c r="O1990" s="89"/>
      <c r="P1990" s="89"/>
      <c r="Q1990" s="89"/>
      <c r="R1990" s="89"/>
      <c r="S1990" s="89"/>
      <c r="T1990" s="89"/>
      <c r="U1990" s="89"/>
      <c r="V1990" s="89"/>
      <c r="W1990" s="89"/>
      <c r="X1990" s="89"/>
      <c r="Y1990" s="89"/>
      <c r="Z1990" s="21"/>
      <c r="AA1990" s="21"/>
      <c r="AB1990" s="21"/>
      <c r="AD1990" s="21"/>
      <c r="AF1990" s="21"/>
    </row>
    <row r="1991">
      <c r="A1991" s="22"/>
      <c r="B1991" s="24" t="str">
        <f>'Справочник Перечня'!B24</f>
        <v xml:space="preserve">ПАО "Ростелеком"</v>
      </c>
      <c r="C1991" s="24" t="str">
        <f>'Справочник Перечня'!C24</f>
        <v xml:space="preserve">(8172) 72-00-14, ф.(8172) 72 61 23</v>
      </c>
      <c r="D1991" s="24"/>
      <c r="E1991" s="24"/>
      <c r="I1991" s="89"/>
      <c r="J1991" s="48"/>
      <c r="K1991" s="97"/>
      <c r="L1991" s="97"/>
      <c r="M1991" s="89"/>
      <c r="N1991" s="89"/>
      <c r="O1991" s="89"/>
      <c r="P1991" s="89"/>
      <c r="Q1991" s="89"/>
      <c r="R1991" s="89"/>
      <c r="S1991" s="89"/>
      <c r="T1991" s="89"/>
      <c r="U1991" s="89"/>
      <c r="V1991" s="89"/>
      <c r="W1991" s="89"/>
      <c r="X1991" s="89"/>
      <c r="Y1991" s="89"/>
      <c r="Z1991" s="21"/>
      <c r="AA1991" s="21"/>
      <c r="AB1991" s="21"/>
      <c r="AD1991" s="21"/>
      <c r="AF1991" s="21"/>
    </row>
    <row r="1992">
      <c r="A1992" s="22"/>
      <c r="B1992" s="24" t="str">
        <f>'Справочник Перечня'!R20</f>
        <v xml:space="preserve">Администрация СП Усть-Алексеевское</v>
      </c>
      <c r="D1992" s="24"/>
      <c r="E1992" s="24"/>
      <c r="I1992" s="89"/>
      <c r="J1992" s="48"/>
      <c r="K1992" s="97"/>
      <c r="L1992" s="97"/>
      <c r="M1992" s="89"/>
      <c r="N1992" s="89"/>
      <c r="O1992" s="89"/>
      <c r="P1992" s="89"/>
      <c r="Q1992" s="89"/>
      <c r="R1992" s="89"/>
      <c r="S1992" s="89"/>
      <c r="T1992" s="89"/>
      <c r="U1992" s="89"/>
      <c r="V1992" s="89"/>
      <c r="W1992" s="89"/>
      <c r="X1992" s="89"/>
      <c r="Y1992" s="89"/>
      <c r="Z1992" s="21"/>
      <c r="AA1992" s="21"/>
      <c r="AB1992" s="21"/>
      <c r="AD1992" s="21"/>
      <c r="AF1992" s="21"/>
    </row>
    <row r="1993">
      <c r="A1993" s="22"/>
      <c r="B1993" s="24" t="s">
        <v>1692</v>
      </c>
      <c r="D1993" s="24"/>
      <c r="E1993" s="24"/>
      <c r="I1993" s="89"/>
      <c r="J1993" s="48"/>
      <c r="K1993" s="97"/>
      <c r="L1993" s="97"/>
      <c r="M1993" s="89"/>
      <c r="N1993" s="89"/>
      <c r="O1993" s="89"/>
      <c r="P1993" s="89"/>
      <c r="Q1993" s="89"/>
      <c r="R1993" s="89"/>
      <c r="S1993" s="89"/>
      <c r="T1993" s="89"/>
      <c r="U1993" s="89"/>
      <c r="V1993" s="89"/>
      <c r="W1993" s="89"/>
      <c r="X1993" s="89"/>
      <c r="Y1993" s="89"/>
      <c r="Z1993" s="21"/>
      <c r="AA1993" s="21"/>
      <c r="AB1993" s="21"/>
      <c r="AD1993" s="21"/>
      <c r="AF1993" s="21"/>
    </row>
    <row r="1994">
      <c r="A1994" s="22"/>
      <c r="B1994" s="24" t="s">
        <v>1693</v>
      </c>
      <c r="D1994" s="24"/>
      <c r="E1994" s="24"/>
      <c r="I1994" s="89"/>
      <c r="J1994" s="48"/>
      <c r="K1994" s="97" t="s">
        <v>1694</v>
      </c>
      <c r="L1994" s="97"/>
      <c r="M1994" s="89"/>
      <c r="N1994" s="89"/>
      <c r="O1994" s="89"/>
      <c r="P1994" s="89"/>
      <c r="Q1994" s="89"/>
      <c r="R1994" s="89"/>
      <c r="S1994" s="89"/>
      <c r="T1994" s="89"/>
      <c r="U1994" s="89"/>
      <c r="V1994" s="89"/>
      <c r="W1994" s="89"/>
      <c r="X1994" s="89"/>
      <c r="Y1994" s="89"/>
      <c r="Z1994" s="21"/>
      <c r="AA1994" s="21"/>
      <c r="AB1994" s="21"/>
      <c r="AD1994" s="21"/>
      <c r="AF1994" s="21"/>
    </row>
    <row r="1995">
      <c r="A1995" s="22"/>
      <c r="B1995" s="24" t="s">
        <v>1695</v>
      </c>
      <c r="D1995" s="24"/>
      <c r="E1995" s="24"/>
      <c r="I1995" s="89"/>
      <c r="J1995" s="48"/>
      <c r="K1995" s="97"/>
      <c r="L1995" s="97"/>
      <c r="M1995" s="89"/>
      <c r="N1995" s="89"/>
      <c r="O1995" s="89"/>
      <c r="P1995" s="89"/>
      <c r="Q1995" s="89"/>
      <c r="R1995" s="89"/>
      <c r="S1995" s="89"/>
      <c r="T1995" s="89"/>
      <c r="U1995" s="89"/>
      <c r="V1995" s="89"/>
      <c r="W1995" s="89"/>
      <c r="X1995" s="89"/>
      <c r="Y1995" s="89"/>
      <c r="Z1995" s="21"/>
      <c r="AA1995" s="21"/>
      <c r="AB1995" s="21"/>
      <c r="AD1995" s="21"/>
      <c r="AF1995" s="21"/>
    </row>
    <row r="1996">
      <c r="A1996" s="22"/>
      <c r="B1996" s="24" t="s">
        <v>1696</v>
      </c>
      <c r="D1996" s="24"/>
      <c r="E1996" s="24"/>
      <c r="I1996" s="89"/>
      <c r="J1996" s="48"/>
      <c r="K1996" s="97"/>
      <c r="L1996" s="97"/>
      <c r="M1996" s="89"/>
      <c r="N1996" s="89"/>
      <c r="O1996" s="89"/>
      <c r="P1996" s="89"/>
      <c r="Q1996" s="89"/>
      <c r="R1996" s="89"/>
      <c r="S1996" s="89"/>
      <c r="T1996" s="89"/>
      <c r="U1996" s="89"/>
      <c r="V1996" s="89"/>
      <c r="W1996" s="89"/>
      <c r="X1996" s="89"/>
      <c r="Y1996" s="89"/>
      <c r="Z1996" s="21"/>
      <c r="AA1996" s="21"/>
      <c r="AB1996" s="21"/>
      <c r="AD1996" s="21"/>
      <c r="AF1996" s="21"/>
    </row>
    <row r="1997">
      <c r="A1997" s="22"/>
      <c r="B1997" s="24" t="s">
        <v>140</v>
      </c>
      <c r="D1997" s="24" t="s">
        <v>1697</v>
      </c>
      <c r="E1997" s="24" t="str">
        <f>D1997</f>
        <v xml:space="preserve">ВЛ 10 кВ У-Алексеево-Теплогорье</v>
      </c>
      <c r="F1997" s="21" t="str">
        <f>F2010</f>
        <v>ДУ</v>
      </c>
      <c r="G1997" s="22">
        <f>G2010</f>
        <v>5</v>
      </c>
      <c r="I1997" s="89">
        <v>0.16</v>
      </c>
      <c r="J1997" s="48"/>
      <c r="K1997" s="23">
        <v>0.16</v>
      </c>
      <c r="L1997" s="97"/>
      <c r="M1997" s="89"/>
      <c r="N1997" s="89"/>
      <c r="O1997" s="89"/>
      <c r="P1997" s="89"/>
      <c r="Q1997" s="89"/>
      <c r="R1997" s="89"/>
      <c r="S1997" s="89"/>
      <c r="T1997" s="89"/>
      <c r="U1997" s="89"/>
      <c r="V1997" s="89"/>
      <c r="W1997" s="89"/>
      <c r="X1997" s="89"/>
      <c r="Y1997" s="89"/>
      <c r="Z1997" s="21"/>
      <c r="AA1997" s="21"/>
      <c r="AB1997" s="21"/>
      <c r="AD1997" s="21"/>
      <c r="AF1997" s="21"/>
    </row>
    <row r="1998">
      <c r="A1998" s="22"/>
      <c r="B1998" s="24" t="str">
        <f>'Справочник Перечня'!B24</f>
        <v xml:space="preserve">ПАО "Ростелеком"</v>
      </c>
      <c r="C1998" s="24" t="str">
        <f>'Справочник Перечня'!C24</f>
        <v xml:space="preserve">(8172) 72-00-14, ф.(8172) 72 61 23</v>
      </c>
      <c r="D1998" s="24"/>
      <c r="E1998" s="24"/>
      <c r="I1998" s="89"/>
      <c r="J1998" s="48"/>
      <c r="K1998" s="97"/>
      <c r="L1998" s="97"/>
      <c r="M1998" s="89"/>
      <c r="N1998" s="89"/>
      <c r="O1998" s="89"/>
      <c r="P1998" s="89"/>
      <c r="Q1998" s="89"/>
      <c r="R1998" s="89"/>
      <c r="S1998" s="89"/>
      <c r="T1998" s="89"/>
      <c r="U1998" s="89"/>
      <c r="V1998" s="89"/>
      <c r="W1998" s="89"/>
      <c r="X1998" s="89"/>
      <c r="Y1998" s="89"/>
      <c r="Z1998" s="21"/>
      <c r="AA1998" s="21"/>
      <c r="AB1998" s="21"/>
      <c r="AD1998" s="21"/>
      <c r="AF1998" s="21"/>
    </row>
    <row r="1999">
      <c r="A1999" s="22"/>
      <c r="B1999" s="24" t="str">
        <f>'Справочник Перечня'!B4</f>
        <v xml:space="preserve">АО "ПБК"</v>
      </c>
      <c r="D1999" s="24"/>
      <c r="E1999" s="24"/>
      <c r="I1999" s="89"/>
      <c r="J1999" s="48"/>
      <c r="K1999" s="97"/>
      <c r="L1999" s="97"/>
      <c r="M1999" s="89"/>
      <c r="N1999" s="89"/>
      <c r="O1999" s="89"/>
      <c r="P1999" s="89"/>
      <c r="Q1999" s="89"/>
      <c r="R1999" s="89"/>
      <c r="S1999" s="89"/>
      <c r="T1999" s="89"/>
      <c r="U1999" s="89"/>
      <c r="V1999" s="89"/>
      <c r="W1999" s="89"/>
      <c r="X1999" s="89"/>
      <c r="Y1999" s="89"/>
      <c r="Z1999" s="21"/>
      <c r="AA1999" s="21"/>
      <c r="AB1999" s="21"/>
      <c r="AD1999" s="21"/>
      <c r="AF1999" s="21"/>
    </row>
    <row r="2000">
      <c r="A2000" s="22"/>
      <c r="B2000" s="24" t="str">
        <f>'Справочник Перечня'!R21</f>
        <v xml:space="preserve">Администрация СП Теплогорское</v>
      </c>
      <c r="D2000" s="24"/>
      <c r="E2000" s="24"/>
      <c r="I2000" s="89"/>
      <c r="J2000" s="48"/>
      <c r="K2000" s="97" t="s">
        <v>1698</v>
      </c>
      <c r="L2000" s="97"/>
      <c r="M2000" s="89"/>
      <c r="N2000" s="89"/>
      <c r="O2000" s="89"/>
      <c r="P2000" s="89"/>
      <c r="Q2000" s="89"/>
      <c r="R2000" s="89"/>
      <c r="S2000" s="89"/>
      <c r="T2000" s="89"/>
      <c r="U2000" s="89"/>
      <c r="V2000" s="89"/>
      <c r="W2000" s="89"/>
      <c r="X2000" s="89"/>
      <c r="Y2000" s="89"/>
      <c r="Z2000" s="21"/>
      <c r="AA2000" s="21"/>
      <c r="AB2000" s="21"/>
      <c r="AD2000" s="21"/>
      <c r="AF2000" s="21"/>
    </row>
    <row r="2001">
      <c r="A2001" s="22"/>
      <c r="B2001" s="24" t="s">
        <v>1699</v>
      </c>
      <c r="D2001" s="24"/>
      <c r="E2001" s="24"/>
      <c r="I2001" s="89"/>
      <c r="J2001" s="48"/>
      <c r="K2001" s="97"/>
      <c r="L2001" s="97"/>
      <c r="M2001" s="89"/>
      <c r="N2001" s="89"/>
      <c r="O2001" s="89"/>
      <c r="P2001" s="89"/>
      <c r="Q2001" s="89"/>
      <c r="R2001" s="89"/>
      <c r="S2001" s="89"/>
      <c r="T2001" s="89"/>
      <c r="U2001" s="89"/>
      <c r="V2001" s="89"/>
      <c r="W2001" s="89"/>
      <c r="X2001" s="89"/>
      <c r="Y2001" s="89"/>
      <c r="Z2001" s="21"/>
      <c r="AA2001" s="21"/>
      <c r="AB2001" s="21"/>
      <c r="AD2001" s="21"/>
      <c r="AF2001" s="21"/>
    </row>
    <row r="2002">
      <c r="A2002" s="22"/>
      <c r="B2002" s="24" t="str">
        <f>'Справочник Перечня'!R22</f>
        <v xml:space="preserve">ООО "ЖКО с. Усть-Алексеево"</v>
      </c>
      <c r="D2002" s="24"/>
      <c r="E2002" s="24"/>
      <c r="I2002" s="89"/>
      <c r="J2002" s="48"/>
      <c r="K2002" s="97" t="s">
        <v>1700</v>
      </c>
      <c r="L2002" s="97"/>
      <c r="M2002" s="89"/>
      <c r="N2002" s="89"/>
      <c r="O2002" s="89"/>
      <c r="P2002" s="89"/>
      <c r="Q2002" s="89"/>
      <c r="R2002" s="89"/>
      <c r="S2002" s="89"/>
      <c r="T2002" s="89"/>
      <c r="U2002" s="89"/>
      <c r="V2002" s="89"/>
      <c r="W2002" s="89"/>
      <c r="X2002" s="89"/>
      <c r="Y2002" s="89"/>
      <c r="Z2002" s="21"/>
      <c r="AA2002" s="21"/>
      <c r="AB2002" s="21"/>
      <c r="AD2002" s="21"/>
      <c r="AF2002" s="21"/>
    </row>
    <row r="2003">
      <c r="A2003" s="22"/>
      <c r="B2003" s="24" t="s">
        <v>1701</v>
      </c>
      <c r="D2003" s="24"/>
      <c r="E2003" s="24"/>
      <c r="I2003" s="89"/>
      <c r="J2003" s="48"/>
      <c r="K2003" s="97"/>
      <c r="L2003" s="97"/>
      <c r="M2003" s="89"/>
      <c r="N2003" s="89"/>
      <c r="O2003" s="89"/>
      <c r="P2003" s="89"/>
      <c r="Q2003" s="89"/>
      <c r="R2003" s="89"/>
      <c r="S2003" s="89"/>
      <c r="T2003" s="89"/>
      <c r="U2003" s="89"/>
      <c r="V2003" s="89"/>
      <c r="W2003" s="89"/>
      <c r="X2003" s="89"/>
      <c r="Y2003" s="89"/>
      <c r="Z2003" s="21"/>
      <c r="AA2003" s="21"/>
      <c r="AB2003" s="21"/>
      <c r="AD2003" s="21"/>
      <c r="AF2003" s="21"/>
    </row>
    <row r="2004">
      <c r="A2004" s="22"/>
      <c r="B2004" s="24" t="s">
        <v>1702</v>
      </c>
      <c r="D2004" s="24"/>
      <c r="E2004" s="24"/>
      <c r="I2004" s="89"/>
      <c r="J2004" s="48"/>
      <c r="K2004" s="97"/>
      <c r="L2004" s="97"/>
      <c r="M2004" s="89"/>
      <c r="N2004" s="89"/>
      <c r="O2004" s="89"/>
      <c r="P2004" s="89"/>
      <c r="Q2004" s="89"/>
      <c r="R2004" s="89"/>
      <c r="S2004" s="89"/>
      <c r="T2004" s="89"/>
      <c r="U2004" s="89"/>
      <c r="V2004" s="89"/>
      <c r="W2004" s="89"/>
      <c r="X2004" s="89"/>
      <c r="Y2004" s="89"/>
      <c r="Z2004" s="21"/>
      <c r="AA2004" s="21"/>
      <c r="AB2004" s="21"/>
      <c r="AD2004" s="21"/>
      <c r="AF2004" s="21"/>
    </row>
    <row r="2005">
      <c r="A2005" s="22"/>
      <c r="B2005" s="24" t="s">
        <v>1703</v>
      </c>
      <c r="D2005" s="24"/>
      <c r="E2005" s="24"/>
      <c r="I2005" s="89"/>
      <c r="J2005" s="48"/>
      <c r="K2005" s="97"/>
      <c r="L2005" s="97"/>
      <c r="M2005" s="89"/>
      <c r="N2005" s="89"/>
      <c r="O2005" s="89"/>
      <c r="P2005" s="89"/>
      <c r="Q2005" s="89"/>
      <c r="R2005" s="89"/>
      <c r="S2005" s="89"/>
      <c r="T2005" s="89"/>
      <c r="U2005" s="89"/>
      <c r="V2005" s="89"/>
      <c r="W2005" s="89"/>
      <c r="X2005" s="89"/>
      <c r="Y2005" s="89"/>
      <c r="Z2005" s="21"/>
      <c r="AA2005" s="21"/>
      <c r="AB2005" s="21"/>
      <c r="AD2005" s="21"/>
      <c r="AF2005" s="21"/>
    </row>
    <row r="2006">
      <c r="A2006" s="22"/>
      <c r="B2006" s="24" t="s">
        <v>1704</v>
      </c>
      <c r="D2006" s="24"/>
      <c r="E2006" s="24"/>
      <c r="I2006" s="89"/>
      <c r="J2006" s="48"/>
      <c r="K2006" s="97"/>
      <c r="L2006" s="97"/>
      <c r="M2006" s="89"/>
      <c r="N2006" s="89"/>
      <c r="O2006" s="89"/>
      <c r="P2006" s="89"/>
      <c r="Q2006" s="89"/>
      <c r="R2006" s="89"/>
      <c r="S2006" s="89"/>
      <c r="T2006" s="89"/>
      <c r="U2006" s="89"/>
      <c r="V2006" s="89"/>
      <c r="W2006" s="89"/>
      <c r="X2006" s="89"/>
      <c r="Y2006" s="89"/>
      <c r="Z2006" s="21"/>
      <c r="AA2006" s="21"/>
      <c r="AB2006" s="21"/>
      <c r="AD2006" s="21"/>
      <c r="AF2006" s="21"/>
    </row>
    <row r="2007">
      <c r="A2007" s="22"/>
      <c r="B2007" s="24" t="s">
        <v>1705</v>
      </c>
      <c r="D2007" s="24"/>
      <c r="E2007" s="24"/>
      <c r="I2007" s="89"/>
      <c r="J2007" s="48"/>
      <c r="K2007" s="97"/>
      <c r="L2007" s="97"/>
      <c r="M2007" s="89"/>
      <c r="N2007" s="89"/>
      <c r="O2007" s="89"/>
      <c r="P2007" s="89"/>
      <c r="Q2007" s="89"/>
      <c r="R2007" s="89"/>
      <c r="S2007" s="89"/>
      <c r="T2007" s="89"/>
      <c r="U2007" s="89"/>
      <c r="V2007" s="89"/>
      <c r="W2007" s="89"/>
      <c r="X2007" s="89"/>
      <c r="Y2007" s="89"/>
      <c r="Z2007" s="21"/>
      <c r="AA2007" s="21"/>
      <c r="AB2007" s="21"/>
      <c r="AD2007" s="21"/>
      <c r="AF2007" s="21"/>
    </row>
    <row r="2008">
      <c r="A2008" s="22"/>
      <c r="B2008" s="24" t="s">
        <v>1706</v>
      </c>
      <c r="D2008" s="24"/>
      <c r="E2008" s="24"/>
      <c r="I2008" s="89"/>
      <c r="J2008" s="48"/>
      <c r="K2008" s="97"/>
      <c r="L2008" s="97"/>
      <c r="M2008" s="89"/>
      <c r="N2008" s="89"/>
      <c r="O2008" s="89"/>
      <c r="P2008" s="89"/>
      <c r="Q2008" s="89"/>
      <c r="R2008" s="89"/>
      <c r="S2008" s="89"/>
      <c r="T2008" s="89"/>
      <c r="U2008" s="89"/>
      <c r="V2008" s="89"/>
      <c r="W2008" s="89"/>
      <c r="X2008" s="89"/>
      <c r="Y2008" s="89"/>
      <c r="Z2008" s="21"/>
      <c r="AA2008" s="21"/>
      <c r="AB2008" s="21"/>
      <c r="AD2008" s="21"/>
      <c r="AF2008" s="21"/>
    </row>
    <row r="2009">
      <c r="A2009" s="22"/>
      <c r="B2009" s="24" t="str">
        <f>'Справочник Перечня'!R4</f>
        <v xml:space="preserve">В-Уст.ЦРБ БУЗ ВО (ФАП)</v>
      </c>
      <c r="D2009" s="24"/>
      <c r="E2009" s="24"/>
      <c r="I2009" s="89"/>
      <c r="J2009" s="48"/>
      <c r="K2009" s="97"/>
      <c r="L2009" s="97"/>
      <c r="M2009" s="89"/>
      <c r="N2009" s="89"/>
      <c r="O2009" s="89"/>
      <c r="P2009" s="89"/>
      <c r="Q2009" s="89"/>
      <c r="R2009" s="89"/>
      <c r="S2009" s="89"/>
      <c r="T2009" s="89"/>
      <c r="U2009" s="89"/>
      <c r="V2009" s="89"/>
      <c r="W2009" s="89"/>
      <c r="X2009" s="89"/>
      <c r="Y2009" s="89"/>
      <c r="Z2009" s="21"/>
      <c r="AA2009" s="21"/>
      <c r="AB2009" s="21"/>
      <c r="AD2009" s="21"/>
      <c r="AF2009" s="21"/>
    </row>
    <row r="2010" s="80" customFormat="1">
      <c r="A2010" s="81"/>
      <c r="C2010" s="48"/>
      <c r="D2010" s="38" t="s">
        <v>1707</v>
      </c>
      <c r="E2010" s="38"/>
      <c r="F2010" s="48" t="str">
        <f>F1983</f>
        <v>ДУ</v>
      </c>
      <c r="G2010" s="81">
        <f>G1983</f>
        <v>5</v>
      </c>
      <c r="H2010" s="48"/>
      <c r="I2010" s="48">
        <f>I1960+I1966+I1980+I1983+I1990+I1997</f>
        <v>0.53000000000000003</v>
      </c>
      <c r="J2010" s="48" t="e">
        <f>J1980</f>
        <v>#REF!</v>
      </c>
      <c r="K2010" s="23"/>
      <c r="L2010" s="23"/>
      <c r="M2010" s="61"/>
      <c r="N2010" s="61"/>
      <c r="O2010" s="61"/>
      <c r="P2010" s="61"/>
      <c r="Q2010" s="61"/>
      <c r="R2010" s="61"/>
      <c r="S2010" s="61"/>
      <c r="T2010" s="61"/>
      <c r="U2010" s="61"/>
      <c r="V2010" s="61"/>
      <c r="W2010" s="61"/>
      <c r="X2010" s="61"/>
      <c r="Y2010" s="61"/>
      <c r="Z2010" s="48"/>
      <c r="AA2010" s="48"/>
      <c r="AB2010" s="48"/>
      <c r="AD2010" s="48"/>
      <c r="AF2010" s="48"/>
    </row>
    <row r="2011" s="80" customFormat="1">
      <c r="A2011" s="81"/>
      <c r="B2011" s="38"/>
      <c r="C2011" s="48"/>
      <c r="D2011" s="38"/>
      <c r="E2011" s="38"/>
      <c r="F2011" s="48"/>
      <c r="G2011" s="81"/>
      <c r="H2011" s="48"/>
      <c r="I2011" s="48"/>
      <c r="J2011" s="48"/>
      <c r="K2011" s="23"/>
      <c r="L2011" s="23"/>
      <c r="M2011" s="61"/>
      <c r="N2011" s="61"/>
      <c r="O2011" s="61"/>
      <c r="P2011" s="61"/>
      <c r="Q2011" s="61"/>
      <c r="R2011" s="61"/>
      <c r="S2011" s="61"/>
      <c r="T2011" s="61"/>
      <c r="U2011" s="61"/>
      <c r="V2011" s="61"/>
      <c r="W2011" s="61"/>
      <c r="X2011" s="61"/>
      <c r="Y2011" s="61"/>
      <c r="Z2011" s="48"/>
      <c r="AA2011" s="48"/>
      <c r="AB2011" s="48"/>
      <c r="AD2011" s="48"/>
      <c r="AF2011" s="48"/>
    </row>
    <row r="2012" s="80" customFormat="1">
      <c r="A2012" s="81"/>
      <c r="B2012" s="38"/>
      <c r="C2012" s="48"/>
      <c r="D2012" s="38" t="s">
        <v>1708</v>
      </c>
      <c r="E2012" s="38"/>
      <c r="F2012" s="48"/>
      <c r="G2012" s="81"/>
      <c r="H2012" s="48"/>
      <c r="I2012" s="48"/>
      <c r="J2012" s="48"/>
      <c r="L2012" s="174" t="s">
        <v>1709</v>
      </c>
      <c r="M2012" s="61"/>
      <c r="P2012" s="23"/>
      <c r="Q2012" s="61"/>
      <c r="R2012" s="61"/>
      <c r="S2012" s="61"/>
      <c r="T2012" s="61"/>
      <c r="U2012" s="61"/>
      <c r="V2012" s="61"/>
      <c r="W2012" s="61"/>
      <c r="X2012" s="61"/>
      <c r="Y2012" s="61"/>
      <c r="Z2012" s="48"/>
      <c r="AA2012" s="48"/>
      <c r="AB2012" s="48"/>
      <c r="AD2012" s="48"/>
      <c r="AF2012" s="48"/>
    </row>
    <row r="2013" s="80" customFormat="1">
      <c r="A2013" s="81"/>
      <c r="B2013" s="24" t="s">
        <v>140</v>
      </c>
      <c r="C2013" s="48"/>
      <c r="D2013" s="24" t="s">
        <v>677</v>
      </c>
      <c r="E2013" s="38"/>
      <c r="F2013" s="48"/>
      <c r="G2013" s="81"/>
      <c r="H2013" s="48"/>
      <c r="I2013" s="21">
        <v>0.26000000000000001</v>
      </c>
      <c r="J2013" s="48"/>
      <c r="K2013" s="38">
        <v>0.26000000000000001</v>
      </c>
      <c r="L2013" s="174"/>
      <c r="M2013" s="61"/>
      <c r="P2013" s="23"/>
      <c r="Q2013" s="61"/>
      <c r="R2013" s="61"/>
      <c r="S2013" s="61"/>
      <c r="T2013" s="61"/>
      <c r="U2013" s="61"/>
      <c r="V2013" s="61"/>
      <c r="W2013" s="61"/>
      <c r="X2013" s="61"/>
      <c r="Y2013" s="61"/>
      <c r="Z2013" s="48"/>
      <c r="AA2013" s="48"/>
      <c r="AB2013" s="48"/>
      <c r="AD2013" s="48"/>
      <c r="AF2013" s="48"/>
    </row>
    <row r="2014" s="80" customFormat="1">
      <c r="A2014" s="81"/>
      <c r="B2014" s="38"/>
      <c r="C2014" s="48"/>
      <c r="D2014" s="38"/>
      <c r="E2014" s="38"/>
      <c r="F2014" s="48"/>
      <c r="G2014" s="81"/>
      <c r="H2014" s="48"/>
      <c r="I2014" s="48"/>
      <c r="J2014" s="48"/>
      <c r="K2014" s="38"/>
      <c r="L2014" s="174"/>
      <c r="M2014" s="61"/>
      <c r="P2014" s="23"/>
      <c r="Q2014" s="61"/>
      <c r="R2014" s="61"/>
      <c r="S2014" s="61"/>
      <c r="T2014" s="61"/>
      <c r="U2014" s="61"/>
      <c r="V2014" s="61"/>
      <c r="W2014" s="61"/>
      <c r="X2014" s="61"/>
      <c r="Y2014" s="61"/>
      <c r="Z2014" s="48"/>
      <c r="AA2014" s="48"/>
      <c r="AB2014" s="48"/>
      <c r="AD2014" s="48"/>
      <c r="AF2014" s="48"/>
    </row>
    <row r="2015" s="80" customFormat="1">
      <c r="A2015" s="81"/>
      <c r="B2015" s="38"/>
      <c r="C2015" s="48"/>
      <c r="D2015" s="38"/>
      <c r="E2015" s="38"/>
      <c r="F2015" s="48"/>
      <c r="G2015" s="81"/>
      <c r="H2015" s="48"/>
      <c r="I2015" s="48"/>
      <c r="J2015" s="48"/>
      <c r="K2015" s="38"/>
      <c r="L2015" s="174"/>
      <c r="M2015" s="61"/>
      <c r="P2015" s="23"/>
      <c r="Q2015" s="61"/>
      <c r="R2015" s="61"/>
      <c r="S2015" s="61"/>
      <c r="T2015" s="61"/>
      <c r="U2015" s="61"/>
      <c r="V2015" s="61"/>
      <c r="W2015" s="61"/>
      <c r="X2015" s="61"/>
      <c r="Y2015" s="61"/>
      <c r="Z2015" s="48"/>
      <c r="AA2015" s="48"/>
      <c r="AB2015" s="48"/>
      <c r="AD2015" s="48"/>
      <c r="AF2015" s="48"/>
    </row>
    <row r="2016">
      <c r="A2016" s="22"/>
      <c r="B2016" s="24" t="s">
        <v>140</v>
      </c>
      <c r="D2016" s="24" t="s">
        <v>1710</v>
      </c>
      <c r="E2016" s="24" t="str">
        <f>D2016</f>
        <v xml:space="preserve">ВЛ 10 кВ Марденьга</v>
      </c>
      <c r="F2016" s="21" t="s">
        <v>38</v>
      </c>
      <c r="G2016" s="22">
        <v>5</v>
      </c>
      <c r="I2016" s="21">
        <v>0.10000000000000001</v>
      </c>
      <c r="J2016" s="48"/>
      <c r="K2016" s="23">
        <v>0.10000000000000001</v>
      </c>
      <c r="L2016" s="23" t="s">
        <v>1711</v>
      </c>
      <c r="M2016" s="89"/>
      <c r="N2016" s="89"/>
      <c r="O2016" s="89"/>
      <c r="P2016" s="89"/>
      <c r="Q2016" s="89"/>
      <c r="R2016" s="89"/>
      <c r="S2016" s="89"/>
      <c r="T2016" s="89"/>
      <c r="U2016" s="89"/>
      <c r="V2016" s="89"/>
      <c r="W2016" s="89"/>
      <c r="X2016" s="89"/>
      <c r="Y2016" s="89"/>
      <c r="Z2016" s="21"/>
      <c r="AA2016" s="21"/>
      <c r="AB2016" s="21"/>
      <c r="AD2016" s="21"/>
      <c r="AF2016" s="21"/>
    </row>
    <row r="2017">
      <c r="A2017" s="22"/>
      <c r="B2017" s="24" t="str">
        <f>'Справочник Перечня'!B7</f>
        <v xml:space="preserve">ООО "МТС Энерго" </v>
      </c>
      <c r="C2017" s="24" t="str">
        <f>'Справочник Перечня'!C7</f>
        <v xml:space="preserve">(8172) 76-90-90, 89115000999, +7 916-7618353, +7 964-5629708</v>
      </c>
      <c r="D2017" s="24"/>
      <c r="E2017" s="24"/>
      <c r="J2017" s="48"/>
      <c r="L2017" s="23"/>
      <c r="M2017" s="89"/>
      <c r="N2017" s="89"/>
      <c r="O2017" s="89"/>
      <c r="P2017" s="89"/>
      <c r="Q2017" s="89"/>
      <c r="R2017" s="89"/>
      <c r="S2017" s="89"/>
      <c r="T2017" s="89"/>
      <c r="U2017" s="89"/>
      <c r="V2017" s="89"/>
      <c r="W2017" s="89"/>
      <c r="X2017" s="89"/>
      <c r="Y2017" s="89"/>
      <c r="Z2017" s="21"/>
      <c r="AA2017" s="21"/>
      <c r="AB2017" s="21"/>
      <c r="AD2017" s="21"/>
      <c r="AF2017" s="21"/>
    </row>
    <row r="2018">
      <c r="A2018" s="22"/>
      <c r="B2018" s="24" t="s">
        <v>1712</v>
      </c>
      <c r="C2018" s="24"/>
      <c r="D2018" s="24"/>
      <c r="E2018" s="24"/>
      <c r="J2018" s="48"/>
      <c r="L2018" s="23"/>
      <c r="M2018" s="89"/>
      <c r="N2018" s="89"/>
      <c r="O2018" s="89"/>
      <c r="P2018" s="89"/>
      <c r="Q2018" s="89"/>
      <c r="R2018" s="89"/>
      <c r="S2018" s="89"/>
      <c r="T2018" s="89"/>
      <c r="U2018" s="89"/>
      <c r="V2018" s="89"/>
      <c r="W2018" s="89"/>
      <c r="X2018" s="89"/>
      <c r="Y2018" s="89"/>
      <c r="Z2018" s="21"/>
      <c r="AA2018" s="21"/>
      <c r="AB2018" s="21"/>
      <c r="AD2018" s="21"/>
      <c r="AF2018" s="21"/>
    </row>
    <row r="2019">
      <c r="A2019" s="22"/>
      <c r="B2019" s="24" t="s">
        <v>1713</v>
      </c>
      <c r="D2019" s="24"/>
      <c r="E2019" s="24"/>
      <c r="J2019" s="48"/>
      <c r="K2019" s="23" t="s">
        <v>1714</v>
      </c>
      <c r="L2019" s="110"/>
      <c r="M2019" s="89"/>
      <c r="N2019" s="89"/>
      <c r="O2019" s="89"/>
      <c r="P2019" s="89"/>
      <c r="Q2019" s="89"/>
      <c r="R2019" s="89"/>
      <c r="S2019" s="89"/>
      <c r="T2019" s="89"/>
      <c r="U2019" s="89"/>
      <c r="V2019" s="89"/>
      <c r="W2019" s="89"/>
      <c r="X2019" s="89"/>
      <c r="Y2019" s="89"/>
      <c r="Z2019" s="21"/>
      <c r="AA2019" s="21"/>
      <c r="AB2019" s="21"/>
      <c r="AD2019" s="21"/>
      <c r="AF2019" s="21"/>
    </row>
    <row r="2020">
      <c r="A2020" s="22"/>
      <c r="B2020" s="24" t="s">
        <v>140</v>
      </c>
      <c r="D2020" s="24" t="s">
        <v>1715</v>
      </c>
      <c r="E2020" s="24" t="str">
        <f>D2020</f>
        <v xml:space="preserve">ВЛ 10 кВ РТС</v>
      </c>
      <c r="F2020" s="21" t="str">
        <f>F2016</f>
        <v>ДУ</v>
      </c>
      <c r="G2020" s="22">
        <f>G2016</f>
        <v>5</v>
      </c>
      <c r="I2020" s="21">
        <v>0.01</v>
      </c>
      <c r="J2020" s="48"/>
      <c r="K2020" s="23">
        <v>0.01</v>
      </c>
      <c r="L2020" s="23" t="s">
        <v>1716</v>
      </c>
      <c r="M2020" s="89"/>
      <c r="N2020" s="89"/>
      <c r="O2020" s="89"/>
      <c r="P2020" s="89"/>
      <c r="Q2020" s="89"/>
      <c r="R2020" s="89"/>
      <c r="S2020" s="89"/>
      <c r="T2020" s="89"/>
      <c r="U2020" s="89"/>
      <c r="V2020" s="89"/>
      <c r="W2020" s="89"/>
      <c r="X2020" s="89"/>
      <c r="Y2020" s="89"/>
      <c r="Z2020" s="21"/>
      <c r="AA2020" s="21"/>
      <c r="AB2020" s="21"/>
      <c r="AD2020" s="21"/>
      <c r="AF2020" s="21"/>
    </row>
    <row r="2021">
      <c r="A2021" s="22"/>
      <c r="B2021" s="24" t="str">
        <f>B1435</f>
        <v xml:space="preserve">ООО "МТС Энерго" </v>
      </c>
      <c r="C2021" s="24" t="str">
        <f>C1435</f>
        <v xml:space="preserve">(8172) 76-90-90, 89115000999, +7 916-7618353, +7 964-5629708</v>
      </c>
      <c r="D2021" s="24"/>
      <c r="E2021" s="24"/>
      <c r="J2021" s="48"/>
      <c r="L2021" s="110"/>
      <c r="M2021" s="89"/>
      <c r="N2021" s="89"/>
      <c r="O2021" s="89"/>
      <c r="P2021" s="89"/>
      <c r="Q2021" s="89"/>
      <c r="R2021" s="89"/>
      <c r="S2021" s="89"/>
      <c r="T2021" s="89"/>
      <c r="U2021" s="89"/>
      <c r="V2021" s="89"/>
      <c r="W2021" s="89"/>
      <c r="X2021" s="89"/>
      <c r="Y2021" s="89"/>
      <c r="Z2021" s="21"/>
      <c r="AA2021" s="21"/>
      <c r="AB2021" s="21"/>
      <c r="AD2021" s="21"/>
      <c r="AF2021" s="21"/>
    </row>
    <row r="2022">
      <c r="A2022" s="22"/>
      <c r="B2022" s="24" t="str">
        <f>'Справочник Перечня'!B28</f>
        <v xml:space="preserve">ООО "МСК Энерго"</v>
      </c>
      <c r="C2022" s="24" t="str">
        <f>'Справочник Перечня'!C28</f>
        <v xml:space="preserve">8(495)745-56-70, (8442) 33-38-37, +7(495)197-77-14 доб.505, +7921-5323505</v>
      </c>
      <c r="D2022" s="24"/>
      <c r="E2022" s="24"/>
      <c r="J2022" s="48"/>
      <c r="L2022" s="110"/>
      <c r="M2022" s="89"/>
      <c r="N2022" s="89"/>
      <c r="O2022" s="89"/>
      <c r="P2022" s="89"/>
      <c r="Q2022" s="89"/>
      <c r="R2022" s="89"/>
      <c r="S2022" s="89"/>
      <c r="T2022" s="89"/>
      <c r="U2022" s="89"/>
      <c r="V2022" s="89"/>
      <c r="W2022" s="89"/>
      <c r="X2022" s="89"/>
      <c r="Y2022" s="89"/>
      <c r="Z2022" s="21"/>
      <c r="AA2022" s="21"/>
      <c r="AB2022" s="21"/>
      <c r="AD2022" s="21"/>
      <c r="AF2022" s="21"/>
    </row>
    <row r="2023">
      <c r="A2023" s="22"/>
      <c r="B2023" s="24" t="str">
        <f>'Справочник Перечня'!B9</f>
        <v xml:space="preserve">ПАО "МегаФон"</v>
      </c>
      <c r="C2023" s="24" t="str">
        <f>'Справочник Перечня'!C9</f>
        <v xml:space="preserve">8921-7166070, 8921-2529016, 8921-2431203</v>
      </c>
      <c r="D2023" s="24"/>
      <c r="E2023" s="24"/>
      <c r="J2023" s="48"/>
      <c r="L2023" s="110"/>
      <c r="M2023" s="89"/>
      <c r="N2023" s="89"/>
      <c r="O2023" s="89"/>
      <c r="P2023" s="89"/>
      <c r="Q2023" s="89"/>
      <c r="R2023" s="89"/>
      <c r="S2023" s="89"/>
      <c r="T2023" s="89"/>
      <c r="U2023" s="89"/>
      <c r="V2023" s="89"/>
      <c r="W2023" s="89"/>
      <c r="X2023" s="89"/>
      <c r="Y2023" s="89"/>
      <c r="Z2023" s="21"/>
      <c r="AA2023" s="21"/>
      <c r="AB2023" s="21"/>
      <c r="AD2023" s="21"/>
      <c r="AF2023" s="21"/>
    </row>
    <row r="2024">
      <c r="A2024" s="22"/>
      <c r="B2024" s="24" t="str">
        <f>'Справочник Перечня'!B24</f>
        <v xml:space="preserve">ПАО "Ростелеком"</v>
      </c>
      <c r="C2024" s="24" t="str">
        <f>'Справочник Перечня'!C24</f>
        <v xml:space="preserve">(8172) 72-00-14, ф.(8172) 72 61 23</v>
      </c>
      <c r="D2024" s="24"/>
      <c r="E2024" s="24"/>
      <c r="J2024" s="48"/>
      <c r="L2024" s="110"/>
      <c r="M2024" s="89"/>
      <c r="N2024" s="89"/>
      <c r="O2024" s="89"/>
      <c r="P2024" s="89"/>
      <c r="Q2024" s="89"/>
      <c r="R2024" s="89"/>
      <c r="S2024" s="89"/>
      <c r="T2024" s="89"/>
      <c r="U2024" s="89"/>
      <c r="V2024" s="89"/>
      <c r="W2024" s="89"/>
      <c r="X2024" s="89"/>
      <c r="Y2024" s="89"/>
      <c r="Z2024" s="21"/>
      <c r="AA2024" s="21"/>
      <c r="AB2024" s="21"/>
      <c r="AD2024" s="21"/>
      <c r="AF2024" s="21"/>
    </row>
    <row r="2025">
      <c r="A2025" s="22"/>
      <c r="B2025" s="24" t="s">
        <v>140</v>
      </c>
      <c r="D2025" s="24" t="s">
        <v>293</v>
      </c>
      <c r="E2025" s="24" t="str">
        <f>D2025</f>
        <v xml:space="preserve">ВЛ 10 кВ Ферма</v>
      </c>
      <c r="F2025" s="21" t="str">
        <f>F2020</f>
        <v>ДУ</v>
      </c>
      <c r="G2025" s="22">
        <f>G2020</f>
        <v>5</v>
      </c>
      <c r="I2025" s="21">
        <v>0.089999999999999997</v>
      </c>
      <c r="J2025" s="48"/>
      <c r="K2025" s="38">
        <v>0.089999999999999997</v>
      </c>
      <c r="L2025" s="20"/>
      <c r="M2025" s="89"/>
      <c r="N2025" s="89"/>
      <c r="O2025" s="89"/>
      <c r="Y2025" s="89"/>
      <c r="Z2025" s="22">
        <f>2351/31/12</f>
        <v>6</v>
      </c>
      <c r="AA2025" s="21"/>
      <c r="AB2025" s="21"/>
      <c r="AD2025" s="21"/>
      <c r="AF2025" s="21"/>
    </row>
    <row r="2026">
      <c r="A2026" s="22"/>
      <c r="B2026" s="24" t="str">
        <f>'Справочник Перечня'!B24</f>
        <v xml:space="preserve">ПАО "Ростелеком"</v>
      </c>
      <c r="C2026" s="24" t="str">
        <f>'Справочник Перечня'!C24</f>
        <v xml:space="preserve">(8172) 72-00-14, ф.(8172) 72 61 23</v>
      </c>
      <c r="D2026" s="24"/>
      <c r="E2026" s="24"/>
      <c r="J2026" s="48"/>
      <c r="K2026" s="38"/>
      <c r="L2026" s="167"/>
      <c r="M2026" s="89"/>
      <c r="N2026" s="89"/>
      <c r="O2026" s="89"/>
      <c r="Y2026" s="89"/>
      <c r="Z2026" s="22"/>
      <c r="AA2026" s="21"/>
      <c r="AB2026" s="21"/>
      <c r="AD2026" s="21"/>
      <c r="AF2026" s="21"/>
    </row>
    <row r="2027">
      <c r="A2027" s="22"/>
      <c r="B2027" s="24" t="str">
        <f>B2018</f>
        <v xml:space="preserve">Администрация СП Марденгское</v>
      </c>
      <c r="C2027" s="24"/>
      <c r="D2027" s="24"/>
      <c r="E2027" s="24"/>
      <c r="J2027" s="48"/>
      <c r="K2027" s="38"/>
      <c r="L2027" s="167" t="s">
        <v>1717</v>
      </c>
      <c r="M2027" s="89"/>
      <c r="N2027" s="89"/>
      <c r="O2027" s="89"/>
      <c r="Y2027" s="89"/>
      <c r="Z2027" s="22"/>
      <c r="AA2027" s="21"/>
      <c r="AB2027" s="21"/>
      <c r="AD2027" s="21"/>
      <c r="AF2027" s="21"/>
    </row>
    <row r="2028">
      <c r="A2028" s="22"/>
      <c r="B2028" s="24" t="s">
        <v>1718</v>
      </c>
      <c r="C2028" s="24"/>
      <c r="D2028" s="24"/>
      <c r="E2028" s="24"/>
      <c r="J2028" s="48"/>
      <c r="K2028" s="38"/>
      <c r="L2028" s="167"/>
      <c r="M2028" s="89"/>
      <c r="N2028" s="89"/>
      <c r="O2028" s="89"/>
      <c r="Y2028" s="89"/>
      <c r="Z2028" s="22"/>
      <c r="AA2028" s="21"/>
      <c r="AB2028" s="21"/>
      <c r="AD2028" s="21"/>
      <c r="AF2028" s="21"/>
    </row>
    <row r="2029">
      <c r="A2029" s="22"/>
      <c r="B2029" s="24" t="s">
        <v>1719</v>
      </c>
      <c r="D2029" s="24"/>
      <c r="E2029" s="24"/>
      <c r="J2029" s="48"/>
      <c r="K2029" s="127" t="s">
        <v>1720</v>
      </c>
      <c r="L2029" s="167"/>
      <c r="M2029" s="89"/>
      <c r="N2029" s="89"/>
      <c r="O2029" s="89"/>
      <c r="Y2029" s="89"/>
      <c r="Z2029" s="22"/>
      <c r="AA2029" s="21"/>
      <c r="AB2029" s="21"/>
      <c r="AD2029" s="21"/>
      <c r="AF2029" s="21"/>
    </row>
    <row r="2030">
      <c r="A2030" s="22"/>
      <c r="B2030" s="24" t="s">
        <v>1688</v>
      </c>
      <c r="D2030" s="24"/>
      <c r="E2030" s="24"/>
      <c r="J2030" s="48"/>
      <c r="K2030" s="127"/>
      <c r="L2030" s="167" t="s">
        <v>1721</v>
      </c>
      <c r="M2030" s="89"/>
      <c r="N2030" s="89"/>
      <c r="O2030" s="89"/>
      <c r="Y2030" s="89"/>
      <c r="Z2030" s="22"/>
      <c r="AA2030" s="21"/>
      <c r="AB2030" s="21"/>
      <c r="AD2030" s="21"/>
      <c r="AF2030" s="21"/>
    </row>
    <row r="2031">
      <c r="A2031" s="22"/>
      <c r="B2031" s="24" t="s">
        <v>1722</v>
      </c>
      <c r="D2031" s="24"/>
      <c r="E2031" s="24"/>
      <c r="J2031" s="48"/>
      <c r="K2031" s="127"/>
      <c r="L2031" s="167"/>
      <c r="M2031" s="89"/>
      <c r="N2031" s="89"/>
      <c r="O2031" s="89"/>
      <c r="Y2031" s="89"/>
      <c r="Z2031" s="22"/>
      <c r="AA2031" s="21"/>
      <c r="AB2031" s="21"/>
      <c r="AD2031" s="21"/>
      <c r="AF2031" s="21"/>
    </row>
    <row r="2032">
      <c r="A2032" s="22"/>
      <c r="B2032" s="24" t="s">
        <v>1723</v>
      </c>
      <c r="C2032" s="21" t="s">
        <v>1724</v>
      </c>
      <c r="D2032" s="24"/>
      <c r="E2032" s="24"/>
      <c r="J2032" s="48"/>
      <c r="K2032" s="23" t="s">
        <v>282</v>
      </c>
      <c r="L2032" s="110"/>
      <c r="M2032" s="89"/>
      <c r="N2032" s="89"/>
      <c r="O2032" s="89"/>
      <c r="P2032" s="89"/>
      <c r="Q2032" s="89"/>
      <c r="R2032" s="89"/>
      <c r="S2032" s="89"/>
      <c r="T2032" s="89"/>
      <c r="U2032" s="89"/>
      <c r="V2032" s="89"/>
      <c r="W2032" s="89"/>
      <c r="X2032" s="89"/>
      <c r="Y2032" s="89"/>
      <c r="Z2032" s="21"/>
      <c r="AA2032" s="21"/>
      <c r="AB2032" s="21"/>
      <c r="AD2032" s="21"/>
      <c r="AF2032" s="21"/>
    </row>
    <row r="2033">
      <c r="A2033" s="22"/>
      <c r="B2033" s="24" t="s">
        <v>1679</v>
      </c>
      <c r="D2033" s="24"/>
      <c r="E2033" s="24"/>
      <c r="J2033" s="48"/>
      <c r="L2033" s="110"/>
      <c r="M2033" s="89"/>
      <c r="N2033" s="89"/>
      <c r="O2033" s="89"/>
      <c r="P2033" s="89"/>
      <c r="Q2033" s="89"/>
      <c r="R2033" s="89"/>
      <c r="S2033" s="89"/>
      <c r="T2033" s="89"/>
      <c r="U2033" s="89"/>
      <c r="V2033" s="89"/>
      <c r="W2033" s="89"/>
      <c r="X2033" s="89"/>
      <c r="Y2033" s="89"/>
      <c r="Z2033" s="21"/>
      <c r="AA2033" s="21"/>
      <c r="AB2033" s="21"/>
      <c r="AD2033" s="21"/>
      <c r="AF2033" s="21"/>
    </row>
    <row r="2034">
      <c r="A2034" s="22"/>
      <c r="B2034" s="24" t="s">
        <v>1725</v>
      </c>
      <c r="C2034" s="21" t="s">
        <v>1726</v>
      </c>
      <c r="D2034" s="24"/>
      <c r="E2034" s="24"/>
      <c r="J2034" s="48"/>
      <c r="K2034" s="38" t="s">
        <v>508</v>
      </c>
      <c r="L2034" s="110"/>
      <c r="M2034" s="89"/>
      <c r="N2034" s="89"/>
      <c r="O2034" s="89"/>
      <c r="P2034" s="89"/>
      <c r="Q2034" s="89"/>
      <c r="R2034" s="89"/>
      <c r="S2034" s="89"/>
      <c r="T2034" s="89"/>
      <c r="U2034" s="89"/>
      <c r="V2034" s="89"/>
      <c r="W2034" s="89"/>
      <c r="X2034" s="89"/>
      <c r="Y2034" s="89"/>
      <c r="Z2034" s="21"/>
      <c r="AA2034" s="21"/>
      <c r="AB2034" s="21"/>
      <c r="AD2034" s="21"/>
      <c r="AF2034" s="21"/>
    </row>
    <row r="2035">
      <c r="A2035" s="22"/>
      <c r="B2035" s="24" t="s">
        <v>1727</v>
      </c>
      <c r="D2035" s="24"/>
      <c r="E2035" s="24"/>
      <c r="J2035" s="48"/>
      <c r="K2035" s="38"/>
      <c r="L2035" s="110"/>
      <c r="M2035" s="89"/>
      <c r="N2035" s="89"/>
      <c r="O2035" s="89"/>
      <c r="P2035" s="89"/>
      <c r="Q2035" s="89"/>
      <c r="R2035" s="89"/>
      <c r="S2035" s="89"/>
      <c r="T2035" s="89"/>
      <c r="U2035" s="89"/>
      <c r="V2035" s="89"/>
      <c r="W2035" s="89"/>
      <c r="X2035" s="89"/>
      <c r="Y2035" s="89"/>
      <c r="Z2035" s="21"/>
      <c r="AA2035" s="21"/>
      <c r="AB2035" s="21"/>
      <c r="AD2035" s="21"/>
      <c r="AF2035" s="21"/>
    </row>
    <row r="2036">
      <c r="A2036" s="22"/>
      <c r="B2036" s="24" t="s">
        <v>1728</v>
      </c>
      <c r="D2036" s="24"/>
      <c r="E2036" s="24"/>
      <c r="J2036" s="48"/>
      <c r="K2036" s="38"/>
      <c r="L2036" s="110"/>
      <c r="M2036" s="89"/>
      <c r="N2036" s="89"/>
      <c r="O2036" s="89"/>
      <c r="P2036" s="89"/>
      <c r="Q2036" s="89"/>
      <c r="R2036" s="89"/>
      <c r="S2036" s="89"/>
      <c r="T2036" s="89"/>
      <c r="U2036" s="89"/>
      <c r="V2036" s="89"/>
      <c r="W2036" s="89"/>
      <c r="X2036" s="89"/>
      <c r="Y2036" s="89"/>
      <c r="Z2036" s="21"/>
      <c r="AA2036" s="21"/>
      <c r="AB2036" s="21"/>
      <c r="AD2036" s="21"/>
      <c r="AF2036" s="21"/>
    </row>
    <row r="2037">
      <c r="A2037" s="22"/>
      <c r="B2037" s="24" t="s">
        <v>1729</v>
      </c>
      <c r="D2037" s="24"/>
      <c r="E2037" s="24"/>
      <c r="J2037" s="48"/>
      <c r="K2037" s="38"/>
      <c r="L2037" s="110"/>
      <c r="M2037" s="89"/>
      <c r="N2037" s="89"/>
      <c r="O2037" s="89"/>
      <c r="P2037" s="89"/>
      <c r="Q2037" s="89"/>
      <c r="R2037" s="89"/>
      <c r="S2037" s="89"/>
      <c r="T2037" s="89"/>
      <c r="U2037" s="89"/>
      <c r="V2037" s="89"/>
      <c r="W2037" s="89"/>
      <c r="X2037" s="89"/>
      <c r="Y2037" s="89"/>
      <c r="Z2037" s="21"/>
      <c r="AA2037" s="21"/>
      <c r="AB2037" s="21"/>
      <c r="AD2037" s="21"/>
      <c r="AF2037" s="21"/>
    </row>
    <row r="2038">
      <c r="A2038" s="22"/>
      <c r="B2038" s="24" t="s">
        <v>1730</v>
      </c>
      <c r="D2038" s="24"/>
      <c r="E2038" s="24"/>
      <c r="J2038" s="48"/>
      <c r="K2038" s="38"/>
      <c r="L2038" s="110"/>
      <c r="M2038" s="89"/>
      <c r="N2038" s="89"/>
      <c r="O2038" s="89"/>
      <c r="P2038" s="89"/>
      <c r="Q2038" s="89"/>
      <c r="R2038" s="89"/>
      <c r="S2038" s="89"/>
      <c r="T2038" s="89"/>
      <c r="U2038" s="89"/>
      <c r="V2038" s="89"/>
      <c r="W2038" s="89"/>
      <c r="X2038" s="89"/>
      <c r="Y2038" s="89"/>
      <c r="Z2038" s="21"/>
      <c r="AA2038" s="21"/>
      <c r="AB2038" s="21"/>
      <c r="AD2038" s="21"/>
      <c r="AF2038" s="21"/>
    </row>
    <row r="2039">
      <c r="A2039" s="22"/>
      <c r="B2039" s="24" t="s">
        <v>1731</v>
      </c>
      <c r="D2039" s="24"/>
      <c r="E2039" s="24"/>
      <c r="J2039" s="48"/>
      <c r="K2039" s="38" t="s">
        <v>508</v>
      </c>
      <c r="L2039" s="110"/>
      <c r="M2039" s="89"/>
      <c r="N2039" s="89"/>
      <c r="O2039" s="89"/>
      <c r="P2039" s="89"/>
      <c r="Q2039" s="89"/>
      <c r="R2039" s="89"/>
      <c r="S2039" s="89"/>
      <c r="T2039" s="89"/>
      <c r="U2039" s="89"/>
      <c r="V2039" s="89"/>
      <c r="W2039" s="89"/>
      <c r="X2039" s="89"/>
      <c r="Y2039" s="89"/>
      <c r="Z2039" s="21"/>
      <c r="AA2039" s="21"/>
      <c r="AB2039" s="21"/>
      <c r="AD2039" s="21"/>
      <c r="AF2039" s="21"/>
    </row>
    <row r="2040">
      <c r="A2040" s="22"/>
      <c r="B2040" s="24" t="s">
        <v>140</v>
      </c>
      <c r="D2040" s="24" t="s">
        <v>1732</v>
      </c>
      <c r="E2040" s="24" t="str">
        <f>D2040</f>
        <v xml:space="preserve">ВЛ 10 кВ Ястребово</v>
      </c>
      <c r="F2040" s="21" t="str">
        <f>F2025</f>
        <v>ДУ</v>
      </c>
      <c r="G2040" s="22">
        <f>G2025</f>
        <v>5</v>
      </c>
      <c r="I2040" s="21">
        <v>0.070000000000000007</v>
      </c>
      <c r="J2040" s="48"/>
      <c r="K2040" s="23">
        <v>0.070000000000000007</v>
      </c>
      <c r="L2040" s="110"/>
      <c r="M2040" s="89"/>
      <c r="N2040" s="89"/>
      <c r="O2040" s="89"/>
      <c r="P2040" s="89"/>
      <c r="Q2040" s="89"/>
      <c r="R2040" s="89"/>
      <c r="S2040" s="89"/>
      <c r="T2040" s="89"/>
      <c r="U2040" s="89"/>
      <c r="V2040" s="89"/>
      <c r="W2040" s="89"/>
      <c r="X2040" s="89"/>
      <c r="Y2040" s="89"/>
      <c r="Z2040" s="21"/>
      <c r="AA2040" s="21"/>
      <c r="AB2040" s="21"/>
      <c r="AD2040" s="21"/>
      <c r="AF2040" s="21"/>
    </row>
    <row r="2041">
      <c r="A2041" s="22"/>
      <c r="B2041" s="24" t="s">
        <v>266</v>
      </c>
      <c r="D2041" s="24"/>
      <c r="E2041" s="24"/>
      <c r="J2041" s="48"/>
      <c r="L2041" s="110"/>
      <c r="M2041" s="89"/>
      <c r="N2041" s="89"/>
      <c r="O2041" s="89"/>
      <c r="P2041" s="89"/>
      <c r="Q2041" s="89"/>
      <c r="R2041" s="89"/>
      <c r="S2041" s="89"/>
      <c r="T2041" s="89"/>
      <c r="U2041" s="89"/>
      <c r="V2041" s="89"/>
      <c r="W2041" s="89"/>
      <c r="X2041" s="89"/>
      <c r="Y2041" s="89"/>
      <c r="Z2041" s="21"/>
      <c r="AA2041" s="21"/>
      <c r="AB2041" s="21"/>
      <c r="AD2041" s="21"/>
      <c r="AF2041" s="21"/>
    </row>
    <row r="2042">
      <c r="A2042" s="22"/>
      <c r="B2042" s="24" t="str">
        <f>B2027</f>
        <v xml:space="preserve">Администрация СП Марденгское</v>
      </c>
      <c r="D2042" s="24"/>
      <c r="E2042" s="24"/>
      <c r="J2042" s="48"/>
      <c r="L2042" s="110"/>
      <c r="M2042" s="89"/>
      <c r="N2042" s="89"/>
      <c r="O2042" s="89"/>
      <c r="P2042" s="89"/>
      <c r="Q2042" s="89"/>
      <c r="R2042" s="89"/>
      <c r="S2042" s="89"/>
      <c r="T2042" s="89"/>
      <c r="U2042" s="89"/>
      <c r="V2042" s="89"/>
      <c r="W2042" s="89"/>
      <c r="X2042" s="89"/>
      <c r="Y2042" s="89"/>
      <c r="Z2042" s="21"/>
      <c r="AA2042" s="21"/>
      <c r="AB2042" s="21"/>
      <c r="AD2042" s="21"/>
      <c r="AF2042" s="21"/>
    </row>
    <row r="2043">
      <c r="A2043" s="22"/>
      <c r="B2043" s="24" t="s">
        <v>1733</v>
      </c>
      <c r="D2043" s="24"/>
      <c r="E2043" s="24"/>
      <c r="J2043" s="48"/>
      <c r="L2043" s="110"/>
      <c r="M2043" s="89"/>
      <c r="N2043" s="89"/>
      <c r="O2043" s="89"/>
      <c r="P2043" s="89"/>
      <c r="Q2043" s="89"/>
      <c r="R2043" s="89"/>
      <c r="S2043" s="89"/>
      <c r="T2043" s="89"/>
      <c r="U2043" s="89"/>
      <c r="V2043" s="89"/>
      <c r="W2043" s="89"/>
      <c r="X2043" s="89"/>
      <c r="Y2043" s="89"/>
      <c r="Z2043" s="21"/>
      <c r="AA2043" s="21"/>
      <c r="AB2043" s="21"/>
      <c r="AD2043" s="21"/>
      <c r="AF2043" s="21"/>
    </row>
    <row r="2044" s="80" customFormat="1">
      <c r="A2044" s="81"/>
      <c r="B2044" s="38"/>
      <c r="C2044" s="48"/>
      <c r="D2044" s="38" t="s">
        <v>1734</v>
      </c>
      <c r="E2044" s="38"/>
      <c r="F2044" s="48" t="str">
        <f>F2040</f>
        <v>ДУ</v>
      </c>
      <c r="G2044" s="81">
        <f>G2040</f>
        <v>5</v>
      </c>
      <c r="H2044" s="48"/>
      <c r="I2044" s="48">
        <f>I2013</f>
        <v>0.26000000000000001</v>
      </c>
      <c r="J2044" s="48"/>
      <c r="K2044" s="23"/>
      <c r="L2044" s="23"/>
      <c r="M2044" s="61"/>
      <c r="N2044" s="61"/>
      <c r="O2044" s="61"/>
      <c r="P2044" s="61"/>
      <c r="Q2044" s="61"/>
      <c r="R2044" s="61"/>
      <c r="S2044" s="61"/>
      <c r="T2044" s="61"/>
      <c r="U2044" s="61"/>
      <c r="V2044" s="61"/>
      <c r="W2044" s="61"/>
      <c r="X2044" s="61"/>
      <c r="Y2044" s="61"/>
      <c r="Z2044" s="48"/>
      <c r="AA2044" s="48"/>
      <c r="AB2044" s="48"/>
      <c r="AD2044" s="48"/>
      <c r="AF2044" s="48"/>
    </row>
    <row r="2045" s="80" customFormat="1">
      <c r="A2045" s="81"/>
      <c r="B2045" s="38"/>
      <c r="C2045" s="48"/>
      <c r="D2045" s="38"/>
      <c r="E2045" s="38"/>
      <c r="F2045" s="48"/>
      <c r="G2045" s="81"/>
      <c r="H2045" s="48"/>
      <c r="I2045" s="48"/>
      <c r="J2045" s="48"/>
      <c r="K2045" s="23"/>
      <c r="L2045" s="23"/>
      <c r="M2045" s="61"/>
      <c r="N2045" s="61"/>
      <c r="O2045" s="61"/>
      <c r="P2045" s="61"/>
      <c r="Q2045" s="61"/>
      <c r="R2045" s="61"/>
      <c r="S2045" s="61"/>
      <c r="T2045" s="61"/>
      <c r="U2045" s="61"/>
      <c r="V2045" s="61"/>
      <c r="W2045" s="61"/>
      <c r="X2045" s="61"/>
      <c r="Y2045" s="61"/>
      <c r="Z2045" s="48"/>
      <c r="AA2045" s="48"/>
      <c r="AB2045" s="48"/>
      <c r="AD2045" s="48"/>
      <c r="AF2045" s="48"/>
    </row>
    <row r="2046" s="80" customFormat="1">
      <c r="A2046" s="81"/>
      <c r="B2046" s="38"/>
      <c r="C2046" s="48"/>
      <c r="D2046" s="38"/>
      <c r="E2046" s="38"/>
      <c r="F2046" s="48"/>
      <c r="G2046" s="81"/>
      <c r="H2046" s="48"/>
      <c r="I2046" s="48"/>
      <c r="J2046" s="48"/>
      <c r="K2046" s="23"/>
      <c r="L2046" s="23"/>
      <c r="M2046" s="61"/>
      <c r="N2046" s="61"/>
      <c r="O2046" s="61"/>
      <c r="P2046" s="61"/>
      <c r="Q2046" s="61"/>
      <c r="R2046" s="61"/>
      <c r="S2046" s="61"/>
      <c r="T2046" s="61"/>
      <c r="U2046" s="61"/>
      <c r="V2046" s="61"/>
      <c r="W2046" s="61"/>
      <c r="X2046" s="61"/>
      <c r="Y2046" s="61"/>
      <c r="Z2046" s="48"/>
      <c r="AA2046" s="48"/>
      <c r="AB2046" s="48"/>
      <c r="AD2046" s="48"/>
      <c r="AF2046" s="48"/>
    </row>
    <row r="2047" s="80" customFormat="1">
      <c r="A2047" s="22">
        <f>A1959+1</f>
        <v>3</v>
      </c>
      <c r="B2047" s="38"/>
      <c r="C2047" s="48"/>
      <c r="D2047" s="38" t="s">
        <v>1735</v>
      </c>
      <c r="E2047" s="38"/>
      <c r="F2047" s="48"/>
      <c r="G2047" s="81"/>
      <c r="H2047" s="48"/>
      <c r="I2047" s="48"/>
      <c r="J2047" s="48"/>
      <c r="K2047" s="174" t="s">
        <v>1709</v>
      </c>
      <c r="M2047" s="61"/>
      <c r="N2047" s="23" t="s">
        <v>1736</v>
      </c>
      <c r="O2047" s="23"/>
      <c r="P2047" s="61"/>
      <c r="Q2047" s="61"/>
      <c r="R2047" s="61"/>
      <c r="S2047" s="61"/>
      <c r="T2047" s="61"/>
      <c r="U2047" s="61"/>
      <c r="V2047" s="61"/>
      <c r="W2047" s="61"/>
      <c r="X2047" s="61"/>
      <c r="Y2047" s="61"/>
      <c r="Z2047" s="48"/>
      <c r="AA2047" s="48"/>
      <c r="AB2047" s="48"/>
      <c r="AD2047" s="48"/>
      <c r="AF2047" s="48"/>
    </row>
    <row r="2048">
      <c r="A2048" s="22"/>
      <c r="B2048" s="24" t="s">
        <v>140</v>
      </c>
      <c r="D2048" s="24" t="s">
        <v>1737</v>
      </c>
      <c r="E2048" s="24" t="str">
        <f>D2048</f>
        <v xml:space="preserve">ВЛ 10 кВ Аристово</v>
      </c>
      <c r="F2048" s="21" t="s">
        <v>38</v>
      </c>
      <c r="G2048" s="22">
        <v>5</v>
      </c>
      <c r="I2048" s="21">
        <v>0.040000000000000001</v>
      </c>
      <c r="J2048" s="48" t="e">
        <f>J2010+I2048</f>
        <v>#REF!</v>
      </c>
      <c r="K2048" s="23">
        <v>0.040000000000000001</v>
      </c>
      <c r="L2048" s="110"/>
      <c r="M2048" s="89"/>
      <c r="N2048" s="89"/>
      <c r="O2048" s="89"/>
      <c r="P2048" s="89"/>
      <c r="Q2048" s="89"/>
      <c r="R2048" s="89"/>
      <c r="S2048" s="89"/>
      <c r="T2048" s="89"/>
      <c r="U2048" s="89"/>
      <c r="V2048" s="89"/>
      <c r="W2048" s="89"/>
      <c r="X2048" s="89"/>
      <c r="Y2048" s="89"/>
      <c r="Z2048" s="21"/>
      <c r="AA2048" s="21"/>
      <c r="AB2048" s="21"/>
      <c r="AD2048" s="21"/>
      <c r="AF2048" s="21"/>
    </row>
    <row r="2049">
      <c r="A2049" s="22"/>
      <c r="B2049" s="24" t="s">
        <v>1738</v>
      </c>
      <c r="D2049" s="24"/>
      <c r="E2049" s="24"/>
      <c r="J2049" s="48"/>
      <c r="L2049" s="110"/>
      <c r="M2049" s="89"/>
      <c r="N2049" s="89"/>
      <c r="O2049" s="89"/>
      <c r="P2049" s="89"/>
      <c r="Q2049" s="89"/>
      <c r="R2049" s="89"/>
      <c r="S2049" s="89"/>
      <c r="T2049" s="89"/>
      <c r="U2049" s="89"/>
      <c r="V2049" s="89"/>
      <c r="W2049" s="89"/>
      <c r="X2049" s="89"/>
      <c r="Y2049" s="89"/>
      <c r="Z2049" s="21"/>
      <c r="AA2049" s="21"/>
      <c r="AB2049" s="21"/>
      <c r="AD2049" s="21"/>
      <c r="AF2049" s="21"/>
    </row>
    <row r="2050">
      <c r="A2050" s="22"/>
      <c r="B2050" s="20" t="s">
        <v>1739</v>
      </c>
      <c r="C2050" s="21" t="s">
        <v>1740</v>
      </c>
      <c r="D2050" s="24"/>
      <c r="E2050" s="24"/>
      <c r="J2050" s="48"/>
      <c r="L2050" s="110"/>
      <c r="M2050" s="89"/>
      <c r="N2050" s="89"/>
      <c r="O2050" s="89"/>
      <c r="P2050" s="89"/>
      <c r="Q2050" s="89"/>
      <c r="R2050" s="89"/>
      <c r="S2050" s="89"/>
      <c r="T2050" s="89"/>
      <c r="U2050" s="89"/>
      <c r="V2050" s="89"/>
      <c r="W2050" s="89"/>
      <c r="X2050" s="89"/>
      <c r="Y2050" s="89"/>
      <c r="Z2050" s="21"/>
      <c r="AA2050" s="21"/>
      <c r="AB2050" s="21"/>
      <c r="AD2050" s="21"/>
      <c r="AF2050" s="21"/>
    </row>
    <row r="2051">
      <c r="A2051" s="22"/>
      <c r="B2051" s="24" t="s">
        <v>1367</v>
      </c>
      <c r="C2051" s="21" t="e">
        <f>#REF!</f>
        <v>#REF!</v>
      </c>
      <c r="D2051" s="24"/>
      <c r="E2051" s="24"/>
      <c r="J2051" s="48"/>
      <c r="K2051" s="166" t="s">
        <v>214</v>
      </c>
      <c r="L2051" s="110" t="s">
        <v>1741</v>
      </c>
      <c r="M2051" s="89"/>
      <c r="N2051" s="89"/>
      <c r="O2051" s="89"/>
      <c r="P2051" s="89"/>
      <c r="Q2051" s="89"/>
      <c r="R2051" s="89"/>
      <c r="S2051" s="89"/>
      <c r="T2051" s="89"/>
      <c r="U2051" s="89"/>
      <c r="V2051" s="89"/>
      <c r="W2051" s="89"/>
      <c r="X2051" s="89"/>
      <c r="Y2051" s="89"/>
      <c r="Z2051" s="21"/>
      <c r="AA2051" s="21"/>
      <c r="AB2051" s="21"/>
      <c r="AD2051" s="21"/>
      <c r="AF2051" s="21"/>
    </row>
    <row r="2052">
      <c r="A2052" s="22"/>
      <c r="B2052" s="24" t="s">
        <v>140</v>
      </c>
      <c r="D2052" s="24" t="s">
        <v>1742</v>
      </c>
      <c r="E2052" s="24" t="str">
        <f>D2052</f>
        <v xml:space="preserve">ВЛ 10 кВ Козлово</v>
      </c>
      <c r="F2052" s="21" t="str">
        <f>F2048</f>
        <v>ДУ</v>
      </c>
      <c r="G2052" s="22">
        <f>G2048</f>
        <v>5</v>
      </c>
      <c r="I2052" s="21">
        <v>0.089999999999999997</v>
      </c>
      <c r="J2052" s="48"/>
      <c r="K2052" s="24">
        <v>0.089999999999999997</v>
      </c>
      <c r="L2052" s="20"/>
      <c r="M2052" s="89"/>
      <c r="N2052" s="89"/>
      <c r="O2052" s="89"/>
      <c r="P2052" s="89"/>
      <c r="Q2052" s="89"/>
      <c r="R2052" s="89"/>
      <c r="S2052" s="89"/>
      <c r="T2052" s="89"/>
      <c r="U2052" s="89"/>
      <c r="V2052" s="89"/>
      <c r="W2052" s="89"/>
      <c r="X2052" s="89"/>
      <c r="Y2052" s="89"/>
      <c r="Z2052" s="21"/>
      <c r="AA2052" s="21"/>
      <c r="AB2052" s="21"/>
      <c r="AD2052" s="21"/>
      <c r="AF2052" s="21"/>
    </row>
    <row r="2053">
      <c r="A2053" s="22"/>
      <c r="B2053" s="24" t="str">
        <f>'Справочник Перечня'!B24</f>
        <v xml:space="preserve">ПАО "Ростелеком"</v>
      </c>
      <c r="C2053" s="24" t="str">
        <f>'Справочник Перечня'!C24</f>
        <v xml:space="preserve">(8172) 72-00-14, ф.(8172) 72 61 23</v>
      </c>
      <c r="D2053" s="24"/>
      <c r="E2053" s="24"/>
      <c r="J2053" s="48"/>
      <c r="K2053" s="24"/>
      <c r="L2053" s="20"/>
      <c r="M2053" s="89"/>
      <c r="N2053" s="89"/>
      <c r="O2053" s="89"/>
      <c r="P2053" s="89"/>
      <c r="Q2053" s="89"/>
      <c r="R2053" s="89"/>
      <c r="S2053" s="89"/>
      <c r="T2053" s="89"/>
      <c r="U2053" s="89"/>
      <c r="V2053" s="89"/>
      <c r="W2053" s="89"/>
      <c r="X2053" s="89"/>
      <c r="Y2053" s="89"/>
      <c r="Z2053" s="21"/>
      <c r="AA2053" s="21"/>
      <c r="AB2053" s="21"/>
      <c r="AD2053" s="21"/>
      <c r="AF2053" s="21"/>
    </row>
    <row r="2054">
      <c r="A2054" s="22"/>
      <c r="B2054" s="24" t="s">
        <v>1743</v>
      </c>
      <c r="D2054" s="24"/>
      <c r="E2054" s="24"/>
      <c r="J2054" s="48"/>
      <c r="K2054" s="97"/>
      <c r="L2054" s="20"/>
      <c r="M2054" s="89"/>
      <c r="N2054" s="89"/>
      <c r="O2054" s="89"/>
      <c r="P2054" s="89"/>
      <c r="Q2054" s="89"/>
      <c r="R2054" s="89"/>
      <c r="S2054" s="89"/>
      <c r="T2054" s="89"/>
      <c r="U2054" s="89"/>
      <c r="V2054" s="89"/>
      <c r="W2054" s="89"/>
      <c r="X2054" s="89"/>
      <c r="Y2054" s="89"/>
      <c r="Z2054" s="21"/>
      <c r="AA2054" s="21"/>
      <c r="AB2054" s="21"/>
      <c r="AD2054" s="21"/>
      <c r="AF2054" s="21"/>
    </row>
    <row r="2055">
      <c r="A2055" s="22"/>
      <c r="B2055" s="24" t="s">
        <v>1744</v>
      </c>
      <c r="D2055" s="24"/>
      <c r="E2055" s="24"/>
      <c r="J2055" s="48"/>
      <c r="K2055" s="20"/>
      <c r="L2055" s="20"/>
      <c r="M2055" s="89"/>
      <c r="N2055" s="89"/>
      <c r="O2055" s="89"/>
      <c r="P2055" s="89"/>
      <c r="Q2055" s="89"/>
      <c r="R2055" s="89"/>
      <c r="S2055" s="89"/>
      <c r="T2055" s="89"/>
      <c r="U2055" s="89"/>
      <c r="V2055" s="89"/>
      <c r="W2055" s="89"/>
      <c r="X2055" s="89"/>
      <c r="Y2055" s="89"/>
      <c r="Z2055" s="21"/>
      <c r="AA2055" s="21"/>
      <c r="AB2055" s="21"/>
      <c r="AD2055" s="21"/>
      <c r="AF2055" s="21"/>
    </row>
    <row r="2056">
      <c r="A2056" s="22"/>
      <c r="B2056" s="24" t="s">
        <v>1738</v>
      </c>
      <c r="D2056" s="24"/>
      <c r="E2056" s="24"/>
      <c r="J2056" s="48"/>
      <c r="K2056" s="97" t="s">
        <v>1745</v>
      </c>
      <c r="L2056" s="20"/>
      <c r="M2056" s="89"/>
      <c r="N2056" s="89"/>
      <c r="O2056" s="89"/>
      <c r="P2056" s="89"/>
      <c r="Q2056" s="89"/>
      <c r="R2056" s="89"/>
      <c r="S2056" s="89"/>
      <c r="T2056" s="89"/>
      <c r="U2056" s="89"/>
      <c r="V2056" s="89"/>
      <c r="W2056" s="89"/>
      <c r="X2056" s="89"/>
      <c r="Y2056" s="89"/>
      <c r="Z2056" s="21"/>
      <c r="AA2056" s="21"/>
      <c r="AB2056" s="21"/>
      <c r="AD2056" s="21"/>
      <c r="AF2056" s="21"/>
    </row>
    <row r="2057">
      <c r="A2057" s="22"/>
      <c r="B2057" s="24" t="s">
        <v>1746</v>
      </c>
      <c r="D2057" s="24"/>
      <c r="E2057" s="24"/>
      <c r="J2057" s="48"/>
      <c r="K2057" s="97"/>
      <c r="L2057" s="20"/>
      <c r="M2057" s="89"/>
      <c r="N2057" s="89"/>
      <c r="O2057" s="89"/>
      <c r="P2057" s="89"/>
      <c r="Q2057" s="89"/>
      <c r="R2057" s="89"/>
      <c r="S2057" s="89"/>
      <c r="T2057" s="89"/>
      <c r="U2057" s="89"/>
      <c r="V2057" s="89"/>
      <c r="W2057" s="89"/>
      <c r="X2057" s="89"/>
      <c r="Y2057" s="89"/>
      <c r="Z2057" s="21"/>
      <c r="AA2057" s="21"/>
      <c r="AB2057" s="21"/>
      <c r="AD2057" s="21"/>
      <c r="AF2057" s="21"/>
    </row>
    <row r="2058">
      <c r="A2058" s="22"/>
      <c r="B2058" s="24" t="s">
        <v>1747</v>
      </c>
      <c r="D2058" s="24"/>
      <c r="E2058" s="24"/>
      <c r="J2058" s="48"/>
      <c r="K2058" s="97"/>
      <c r="L2058" s="20"/>
      <c r="M2058" s="89"/>
      <c r="N2058" s="89"/>
      <c r="O2058" s="89"/>
      <c r="P2058" s="89"/>
      <c r="Q2058" s="89"/>
      <c r="R2058" s="89"/>
      <c r="S2058" s="89"/>
      <c r="T2058" s="89"/>
      <c r="U2058" s="89"/>
      <c r="V2058" s="89"/>
      <c r="W2058" s="89"/>
      <c r="X2058" s="89"/>
      <c r="Y2058" s="89"/>
      <c r="Z2058" s="21"/>
      <c r="AA2058" s="21"/>
      <c r="AB2058" s="21"/>
      <c r="AD2058" s="21"/>
      <c r="AF2058" s="21"/>
    </row>
    <row r="2059">
      <c r="A2059" s="22"/>
      <c r="B2059" s="24" t="s">
        <v>1748</v>
      </c>
      <c r="D2059" s="24"/>
      <c r="E2059" s="24"/>
      <c r="J2059" s="48"/>
      <c r="K2059" s="97"/>
      <c r="L2059" s="20"/>
      <c r="M2059" s="89"/>
      <c r="N2059" s="89"/>
      <c r="O2059" s="89"/>
      <c r="P2059" s="89"/>
      <c r="Q2059" s="89"/>
      <c r="R2059" s="89"/>
      <c r="S2059" s="89"/>
      <c r="T2059" s="89"/>
      <c r="U2059" s="89"/>
      <c r="V2059" s="89"/>
      <c r="W2059" s="89"/>
      <c r="X2059" s="89"/>
      <c r="Y2059" s="89"/>
      <c r="Z2059" s="21"/>
      <c r="AA2059" s="21"/>
      <c r="AB2059" s="21"/>
      <c r="AD2059" s="21"/>
      <c r="AF2059" s="21"/>
    </row>
    <row r="2060">
      <c r="A2060" s="22"/>
      <c r="B2060" s="24" t="s">
        <v>1749</v>
      </c>
      <c r="D2060" s="24"/>
      <c r="E2060" s="24"/>
      <c r="J2060" s="48"/>
      <c r="K2060" s="97"/>
      <c r="L2060" s="20"/>
      <c r="M2060" s="89"/>
      <c r="N2060" s="89"/>
      <c r="O2060" s="89"/>
      <c r="P2060" s="89"/>
      <c r="Q2060" s="89"/>
      <c r="R2060" s="89"/>
      <c r="S2060" s="89"/>
      <c r="T2060" s="89"/>
      <c r="U2060" s="89"/>
      <c r="V2060" s="89"/>
      <c r="W2060" s="89"/>
      <c r="X2060" s="89"/>
      <c r="Y2060" s="89"/>
      <c r="Z2060" s="21"/>
      <c r="AA2060" s="21"/>
      <c r="AB2060" s="21"/>
      <c r="AD2060" s="21"/>
      <c r="AF2060" s="21"/>
    </row>
    <row r="2061">
      <c r="A2061" s="22"/>
      <c r="B2061" s="24" t="s">
        <v>1750</v>
      </c>
      <c r="D2061" s="24"/>
      <c r="E2061" s="24"/>
      <c r="J2061" s="48"/>
      <c r="K2061" s="97"/>
      <c r="L2061" s="20"/>
      <c r="M2061" s="89"/>
      <c r="N2061" s="89"/>
      <c r="O2061" s="89"/>
      <c r="P2061" s="89"/>
      <c r="Q2061" s="89"/>
      <c r="R2061" s="89"/>
      <c r="S2061" s="89"/>
      <c r="T2061" s="89"/>
      <c r="U2061" s="89"/>
      <c r="V2061" s="89"/>
      <c r="W2061" s="89"/>
      <c r="X2061" s="89"/>
      <c r="Y2061" s="89"/>
      <c r="Z2061" s="21"/>
      <c r="AA2061" s="21"/>
      <c r="AB2061" s="21"/>
      <c r="AD2061" s="21"/>
      <c r="AF2061" s="21"/>
    </row>
    <row r="2062">
      <c r="A2062" s="22"/>
      <c r="B2062" s="24" t="str">
        <f>B2051</f>
        <v xml:space="preserve">ООО СХП "Устюгмолоко"</v>
      </c>
      <c r="C2062" s="21" t="e">
        <f>C2051</f>
        <v>#REF!</v>
      </c>
      <c r="D2062" s="24"/>
      <c r="E2062" s="24"/>
      <c r="J2062" s="48"/>
      <c r="K2062" s="165" t="s">
        <v>1751</v>
      </c>
      <c r="L2062" s="23" t="s">
        <v>282</v>
      </c>
      <c r="M2062" s="89"/>
      <c r="N2062" s="89"/>
      <c r="O2062" s="89"/>
      <c r="P2062" s="89"/>
      <c r="Q2062" s="89"/>
      <c r="R2062" s="89"/>
      <c r="S2062" s="89"/>
      <c r="T2062" s="89"/>
      <c r="U2062" s="89"/>
      <c r="V2062" s="89"/>
      <c r="W2062" s="89"/>
      <c r="X2062" s="89"/>
      <c r="Y2062" s="89"/>
      <c r="Z2062" s="21"/>
      <c r="AA2062" s="21"/>
      <c r="AB2062" s="21"/>
      <c r="AD2062" s="21"/>
      <c r="AF2062" s="21"/>
    </row>
    <row r="2063">
      <c r="A2063" s="22"/>
      <c r="B2063" s="24" t="s">
        <v>1752</v>
      </c>
      <c r="C2063" s="237">
        <v>89212341186</v>
      </c>
      <c r="D2063" s="24"/>
      <c r="E2063" s="24"/>
      <c r="J2063" s="48"/>
      <c r="K2063" s="238"/>
      <c r="L2063" s="20"/>
      <c r="M2063" s="89"/>
      <c r="N2063" s="89"/>
      <c r="O2063" s="89"/>
      <c r="P2063" s="89"/>
      <c r="Q2063" s="89"/>
      <c r="R2063" s="89"/>
      <c r="S2063" s="89"/>
      <c r="T2063" s="89"/>
      <c r="U2063" s="89"/>
      <c r="V2063" s="89"/>
      <c r="W2063" s="89"/>
      <c r="X2063" s="89"/>
      <c r="Y2063" s="89"/>
      <c r="Z2063" s="21"/>
      <c r="AA2063" s="21"/>
      <c r="AB2063" s="21"/>
      <c r="AD2063" s="21"/>
      <c r="AF2063" s="21"/>
    </row>
    <row r="2064">
      <c r="A2064" s="22"/>
      <c r="B2064" s="24" t="s">
        <v>1753</v>
      </c>
      <c r="C2064" s="237"/>
      <c r="D2064" s="24"/>
      <c r="E2064" s="24"/>
      <c r="J2064" s="48"/>
      <c r="K2064" s="238"/>
      <c r="L2064" s="20"/>
      <c r="M2064" s="89"/>
      <c r="N2064" s="89"/>
      <c r="O2064" s="89"/>
      <c r="P2064" s="89"/>
      <c r="Q2064" s="89"/>
      <c r="R2064" s="89"/>
      <c r="S2064" s="89"/>
      <c r="T2064" s="89"/>
      <c r="U2064" s="89"/>
      <c r="V2064" s="89"/>
      <c r="W2064" s="89"/>
      <c r="X2064" s="89"/>
      <c r="Y2064" s="89"/>
      <c r="Z2064" s="21"/>
      <c r="AA2064" s="21"/>
      <c r="AB2064" s="21"/>
      <c r="AD2064" s="21"/>
      <c r="AF2064" s="21"/>
    </row>
    <row r="2065">
      <c r="A2065" s="22"/>
      <c r="B2065" s="24" t="s">
        <v>1679</v>
      </c>
      <c r="D2065" s="24"/>
      <c r="E2065" s="24"/>
      <c r="J2065" s="48"/>
      <c r="L2065" s="110"/>
      <c r="M2065" s="89"/>
      <c r="N2065" s="89"/>
      <c r="O2065" s="89"/>
      <c r="P2065" s="89"/>
      <c r="Q2065" s="89"/>
      <c r="R2065" s="89"/>
      <c r="S2065" s="89"/>
      <c r="T2065" s="89"/>
      <c r="U2065" s="89"/>
      <c r="V2065" s="89"/>
      <c r="W2065" s="89"/>
      <c r="X2065" s="89"/>
      <c r="Y2065" s="89"/>
      <c r="Z2065" s="21"/>
      <c r="AA2065" s="21"/>
      <c r="AB2065" s="21"/>
      <c r="AD2065" s="21"/>
      <c r="AF2065" s="21"/>
    </row>
    <row r="2066">
      <c r="A2066" s="22"/>
      <c r="B2066" s="24" t="s">
        <v>140</v>
      </c>
      <c r="D2066" s="24" t="s">
        <v>1754</v>
      </c>
      <c r="E2066" s="24" t="str">
        <f>D2066</f>
        <v xml:space="preserve">ВЛ 10 кВ Кривая Береза</v>
      </c>
      <c r="F2066" s="21" t="str">
        <f>F2052</f>
        <v>ДУ</v>
      </c>
      <c r="G2066" s="22">
        <f>G2052</f>
        <v>5</v>
      </c>
      <c r="I2066" s="21">
        <v>0.050000000000000003</v>
      </c>
      <c r="J2066" s="48" t="e">
        <f>J2048+I2066</f>
        <v>#REF!</v>
      </c>
      <c r="K2066" s="23">
        <v>0.050000000000000003</v>
      </c>
      <c r="L2066" s="110"/>
      <c r="M2066" s="89"/>
      <c r="N2066" s="89"/>
      <c r="O2066" s="89"/>
      <c r="P2066" s="89"/>
      <c r="Q2066" s="89"/>
      <c r="R2066" s="89"/>
      <c r="S2066" s="89"/>
      <c r="T2066" s="89"/>
      <c r="U2066" s="89"/>
      <c r="V2066" s="89"/>
      <c r="W2066" s="89"/>
      <c r="X2066" s="89"/>
      <c r="Y2066" s="89"/>
      <c r="Z2066" s="21"/>
      <c r="AA2066" s="21"/>
      <c r="AB2066" s="21"/>
      <c r="AD2066" s="21"/>
      <c r="AF2066" s="21"/>
    </row>
    <row r="2067">
      <c r="A2067" s="22"/>
      <c r="B2067" s="24" t="str">
        <f>B2056</f>
        <v xml:space="preserve">Администрация СП Заречное</v>
      </c>
      <c r="D2067" s="24"/>
      <c r="E2067" s="24"/>
      <c r="J2067" s="48"/>
      <c r="L2067" s="110"/>
      <c r="M2067" s="89"/>
      <c r="N2067" s="89"/>
      <c r="O2067" s="89"/>
      <c r="P2067" s="89"/>
      <c r="Q2067" s="89"/>
      <c r="R2067" s="89"/>
      <c r="S2067" s="89"/>
      <c r="T2067" s="89"/>
      <c r="U2067" s="89"/>
      <c r="V2067" s="89"/>
      <c r="W2067" s="89"/>
      <c r="X2067" s="89"/>
      <c r="Y2067" s="89"/>
      <c r="Z2067" s="21"/>
      <c r="AA2067" s="21"/>
      <c r="AB2067" s="21"/>
      <c r="AD2067" s="21"/>
      <c r="AF2067" s="21"/>
    </row>
    <row r="2068">
      <c r="A2068" s="22"/>
      <c r="B2068" s="24"/>
      <c r="D2068" s="24"/>
      <c r="E2068" s="24"/>
      <c r="J2068" s="48"/>
      <c r="L2068" s="110"/>
      <c r="M2068" s="89"/>
      <c r="N2068" s="89"/>
      <c r="O2068" s="89"/>
      <c r="P2068" s="89"/>
      <c r="Q2068" s="89"/>
      <c r="R2068" s="89"/>
      <c r="S2068" s="89"/>
      <c r="T2068" s="89"/>
      <c r="U2068" s="89"/>
      <c r="V2068" s="89"/>
      <c r="W2068" s="89"/>
      <c r="X2068" s="89"/>
      <c r="Y2068" s="89"/>
      <c r="Z2068" s="21"/>
      <c r="AA2068" s="21"/>
      <c r="AB2068" s="21"/>
      <c r="AD2068" s="21"/>
      <c r="AF2068" s="21"/>
    </row>
    <row r="2069">
      <c r="A2069" s="22"/>
      <c r="B2069" s="24" t="s">
        <v>140</v>
      </c>
      <c r="D2069" s="24" t="s">
        <v>1755</v>
      </c>
      <c r="E2069" s="24" t="str">
        <f>D2069</f>
        <v xml:space="preserve">ВЛ 10 кВ Мехзавод-1</v>
      </c>
      <c r="F2069" s="21" t="str">
        <f>F2066</f>
        <v>ДУ</v>
      </c>
      <c r="G2069" s="22">
        <f>G2066</f>
        <v>5</v>
      </c>
      <c r="I2069" s="21">
        <v>0.10000000000000001</v>
      </c>
      <c r="J2069" s="48" t="e">
        <f>J2066+I2069</f>
        <v>#REF!</v>
      </c>
      <c r="K2069" s="23">
        <v>0.10000000000000001</v>
      </c>
      <c r="L2069" s="152" t="s">
        <v>1756</v>
      </c>
      <c r="M2069" s="89"/>
      <c r="N2069" s="89"/>
      <c r="O2069" s="89"/>
      <c r="P2069" s="89"/>
      <c r="Q2069" s="89"/>
      <c r="R2069" s="89"/>
      <c r="S2069" s="89"/>
      <c r="T2069" s="89"/>
      <c r="U2069" s="89"/>
      <c r="V2069" s="89"/>
      <c r="W2069" s="89"/>
      <c r="X2069" s="89"/>
      <c r="Y2069" s="89"/>
      <c r="Z2069" s="21"/>
      <c r="AA2069" s="21"/>
      <c r="AB2069" s="21"/>
      <c r="AD2069" s="21"/>
      <c r="AF2069" s="21"/>
    </row>
    <row r="2070">
      <c r="A2070" s="22"/>
      <c r="B2070" s="20" t="s">
        <v>1744</v>
      </c>
      <c r="C2070" s="20"/>
      <c r="D2070" s="24"/>
      <c r="E2070" s="24"/>
      <c r="J2070" s="48"/>
      <c r="K2070" s="80" t="s">
        <v>1757</v>
      </c>
      <c r="L2070" s="20"/>
      <c r="M2070" s="89"/>
      <c r="N2070" s="89"/>
      <c r="O2070" s="89"/>
      <c r="P2070" s="89"/>
      <c r="Q2070" s="89"/>
      <c r="R2070" s="89"/>
      <c r="S2070" s="89"/>
      <c r="T2070" s="89"/>
      <c r="U2070" s="89"/>
      <c r="V2070" s="89"/>
      <c r="W2070" s="89"/>
      <c r="X2070" s="89"/>
      <c r="Y2070" s="89"/>
      <c r="Z2070" s="21"/>
      <c r="AA2070" s="21"/>
      <c r="AB2070" s="21"/>
      <c r="AD2070" s="21"/>
      <c r="AF2070" s="21"/>
    </row>
    <row r="2071">
      <c r="A2071" s="22"/>
      <c r="B2071" s="20" t="s">
        <v>1746</v>
      </c>
      <c r="C2071" s="20"/>
      <c r="D2071" s="24"/>
      <c r="E2071" s="24"/>
      <c r="J2071" s="48"/>
      <c r="K2071" s="38"/>
      <c r="L2071" s="20"/>
      <c r="M2071" s="89"/>
      <c r="N2071" s="89"/>
      <c r="O2071" s="89"/>
      <c r="P2071" s="89"/>
      <c r="Q2071" s="89"/>
      <c r="R2071" s="89"/>
      <c r="S2071" s="89"/>
      <c r="T2071" s="89"/>
      <c r="U2071" s="89"/>
      <c r="V2071" s="89"/>
      <c r="W2071" s="89"/>
      <c r="X2071" s="89"/>
      <c r="Y2071" s="89"/>
      <c r="Z2071" s="21"/>
      <c r="AA2071" s="21"/>
      <c r="AB2071" s="21"/>
      <c r="AD2071" s="21"/>
      <c r="AF2071" s="21"/>
    </row>
    <row r="2072">
      <c r="A2072" s="22"/>
      <c r="B2072" s="20" t="s">
        <v>1747</v>
      </c>
      <c r="C2072" s="20"/>
      <c r="D2072" s="24"/>
      <c r="E2072" s="24"/>
      <c r="J2072" s="48"/>
      <c r="K2072" s="38"/>
      <c r="L2072" s="20"/>
      <c r="M2072" s="89"/>
      <c r="N2072" s="89"/>
      <c r="O2072" s="89"/>
      <c r="P2072" s="89"/>
      <c r="Q2072" s="89"/>
      <c r="R2072" s="89"/>
      <c r="S2072" s="89"/>
      <c r="T2072" s="89"/>
      <c r="U2072" s="89"/>
      <c r="V2072" s="89"/>
      <c r="W2072" s="89"/>
      <c r="X2072" s="89"/>
      <c r="Y2072" s="89"/>
      <c r="Z2072" s="21"/>
      <c r="AA2072" s="21"/>
      <c r="AB2072" s="21"/>
      <c r="AD2072" s="21"/>
      <c r="AF2072" s="21"/>
    </row>
    <row r="2073">
      <c r="A2073" s="22"/>
      <c r="B2073" s="24" t="s">
        <v>1758</v>
      </c>
      <c r="C2073" s="168"/>
      <c r="D2073" s="24"/>
      <c r="E2073" s="24"/>
      <c r="J2073" s="48"/>
      <c r="K2073" s="38"/>
      <c r="L2073" s="110"/>
      <c r="M2073" s="89"/>
      <c r="N2073" s="89"/>
      <c r="O2073" s="89"/>
      <c r="P2073" s="89"/>
      <c r="Q2073" s="89"/>
      <c r="R2073" s="89"/>
      <c r="S2073" s="89"/>
      <c r="T2073" s="89"/>
      <c r="U2073" s="89"/>
      <c r="V2073" s="89"/>
      <c r="W2073" s="89"/>
      <c r="X2073" s="89"/>
      <c r="Y2073" s="89"/>
      <c r="Z2073" s="21"/>
      <c r="AA2073" s="21"/>
      <c r="AB2073" s="21"/>
      <c r="AD2073" s="21"/>
      <c r="AF2073" s="21"/>
    </row>
    <row r="2074">
      <c r="A2074" s="22"/>
      <c r="B2074" s="24" t="s">
        <v>1759</v>
      </c>
      <c r="C2074" s="21" t="s">
        <v>1760</v>
      </c>
      <c r="D2074" s="24"/>
      <c r="E2074" s="24"/>
      <c r="J2074" s="48"/>
      <c r="L2074" s="110"/>
      <c r="M2074" s="89"/>
      <c r="N2074" s="89"/>
      <c r="O2074" s="89"/>
      <c r="P2074" s="89"/>
      <c r="Q2074" s="89"/>
      <c r="R2074" s="89"/>
      <c r="S2074" s="89"/>
      <c r="T2074" s="89"/>
      <c r="U2074" s="89"/>
      <c r="V2074" s="89"/>
      <c r="W2074" s="89"/>
      <c r="X2074" s="89"/>
      <c r="Y2074" s="89"/>
      <c r="Z2074" s="21"/>
      <c r="AA2074" s="21"/>
      <c r="AB2074" s="21"/>
      <c r="AD2074" s="21"/>
      <c r="AF2074" s="21"/>
    </row>
    <row r="2075">
      <c r="A2075" s="22"/>
      <c r="B2075" s="24" t="s">
        <v>1761</v>
      </c>
      <c r="C2075" s="22"/>
      <c r="D2075" s="24"/>
      <c r="E2075" s="24"/>
      <c r="J2075" s="48"/>
      <c r="K2075" s="23" t="s">
        <v>508</v>
      </c>
      <c r="L2075" s="110"/>
      <c r="M2075" s="89"/>
      <c r="N2075" s="89"/>
      <c r="O2075" s="89"/>
      <c r="P2075" s="89"/>
      <c r="Q2075" s="89"/>
      <c r="R2075" s="89"/>
      <c r="S2075" s="89"/>
      <c r="T2075" s="89"/>
      <c r="U2075" s="89"/>
      <c r="V2075" s="89"/>
      <c r="W2075" s="89"/>
      <c r="X2075" s="89"/>
      <c r="Y2075" s="89"/>
      <c r="Z2075" s="21"/>
      <c r="AA2075" s="21"/>
      <c r="AB2075" s="21"/>
      <c r="AD2075" s="21"/>
      <c r="AF2075" s="21"/>
    </row>
    <row r="2076">
      <c r="A2076" s="22"/>
      <c r="B2076" s="24" t="s">
        <v>140</v>
      </c>
      <c r="D2076" s="24" t="s">
        <v>1762</v>
      </c>
      <c r="E2076" s="24" t="str">
        <f>D2076</f>
        <v xml:space="preserve">ВЛ 10 кВ Парфеново</v>
      </c>
      <c r="F2076" s="21" t="str">
        <f>F2069</f>
        <v>ДУ</v>
      </c>
      <c r="G2076" s="22">
        <f>G2069</f>
        <v>5</v>
      </c>
      <c r="I2076" s="21">
        <v>0.20000000000000001</v>
      </c>
      <c r="J2076" s="48"/>
      <c r="K2076" s="24">
        <v>0.20000000000000001</v>
      </c>
      <c r="L2076" s="20"/>
      <c r="M2076" s="89"/>
      <c r="N2076" s="89"/>
      <c r="O2076" s="89"/>
      <c r="P2076" s="89"/>
      <c r="Q2076" s="89"/>
      <c r="R2076" s="89"/>
      <c r="S2076" s="89"/>
      <c r="T2076" s="89"/>
      <c r="U2076" s="89"/>
      <c r="V2076" s="89"/>
      <c r="W2076" s="89"/>
      <c r="X2076" s="89"/>
      <c r="Y2076" s="89"/>
      <c r="Z2076" s="21"/>
      <c r="AA2076" s="21"/>
      <c r="AB2076" s="21"/>
      <c r="AD2076" s="21"/>
      <c r="AF2076" s="21"/>
    </row>
    <row r="2077">
      <c r="A2077" s="22"/>
      <c r="B2077" s="24" t="s">
        <v>1763</v>
      </c>
      <c r="D2077" s="24"/>
      <c r="E2077" s="24"/>
      <c r="J2077" s="48"/>
      <c r="K2077" s="20"/>
      <c r="L2077" s="20"/>
      <c r="M2077" s="89"/>
      <c r="N2077" s="89"/>
      <c r="O2077" s="89"/>
      <c r="P2077" s="89"/>
      <c r="Q2077" s="89"/>
      <c r="R2077" s="89"/>
      <c r="S2077" s="89"/>
      <c r="T2077" s="89"/>
      <c r="U2077" s="89"/>
      <c r="V2077" s="89"/>
      <c r="W2077" s="89"/>
      <c r="X2077" s="89"/>
      <c r="Y2077" s="89"/>
      <c r="Z2077" s="21"/>
      <c r="AA2077" s="21"/>
      <c r="AB2077" s="21"/>
      <c r="AD2077" s="21"/>
      <c r="AF2077" s="21"/>
    </row>
    <row r="2078">
      <c r="A2078" s="22"/>
      <c r="B2078" s="24" t="str">
        <f>B2067</f>
        <v xml:space="preserve">Администрация СП Заречное</v>
      </c>
      <c r="C2078" s="24">
        <f>C2067</f>
        <v>0</v>
      </c>
      <c r="D2078" s="24"/>
      <c r="E2078" s="24"/>
      <c r="J2078" s="48"/>
      <c r="K2078" s="97" t="s">
        <v>1764</v>
      </c>
      <c r="L2078" s="20"/>
      <c r="M2078" s="89"/>
      <c r="N2078" s="89"/>
      <c r="O2078" s="89"/>
      <c r="P2078" s="89"/>
      <c r="Q2078" s="89"/>
      <c r="R2078" s="89"/>
      <c r="S2078" s="89"/>
      <c r="T2078" s="89"/>
      <c r="U2078" s="89"/>
      <c r="V2078" s="89"/>
      <c r="W2078" s="89"/>
      <c r="X2078" s="89"/>
      <c r="Y2078" s="89"/>
      <c r="Z2078" s="21"/>
      <c r="AA2078" s="21"/>
      <c r="AB2078" s="21"/>
      <c r="AD2078" s="21"/>
      <c r="AF2078" s="21"/>
    </row>
    <row r="2079">
      <c r="A2079" s="22"/>
      <c r="B2079" s="24" t="s">
        <v>1747</v>
      </c>
      <c r="C2079" s="24"/>
      <c r="D2079" s="24"/>
      <c r="E2079" s="24"/>
      <c r="J2079" s="48"/>
      <c r="K2079" s="97"/>
      <c r="L2079" s="20"/>
      <c r="M2079" s="89"/>
      <c r="N2079" s="89"/>
      <c r="O2079" s="89"/>
      <c r="P2079" s="89"/>
      <c r="Q2079" s="89"/>
      <c r="R2079" s="89"/>
      <c r="S2079" s="89"/>
      <c r="T2079" s="89"/>
      <c r="U2079" s="89"/>
      <c r="V2079" s="89"/>
      <c r="W2079" s="89"/>
      <c r="X2079" s="89"/>
      <c r="Y2079" s="89"/>
      <c r="Z2079" s="21"/>
      <c r="AA2079" s="21"/>
      <c r="AB2079" s="21"/>
      <c r="AD2079" s="21"/>
      <c r="AF2079" s="21"/>
    </row>
    <row r="2080">
      <c r="A2080" s="22"/>
      <c r="B2080" s="24" t="s">
        <v>1765</v>
      </c>
      <c r="C2080" s="24"/>
      <c r="D2080" s="24"/>
      <c r="E2080" s="24"/>
      <c r="J2080" s="48"/>
      <c r="K2080" s="97"/>
      <c r="L2080" s="20"/>
      <c r="M2080" s="89"/>
      <c r="N2080" s="89"/>
      <c r="O2080" s="89"/>
      <c r="P2080" s="89"/>
      <c r="Q2080" s="89"/>
      <c r="R2080" s="89"/>
      <c r="S2080" s="89"/>
      <c r="T2080" s="89"/>
      <c r="U2080" s="89"/>
      <c r="V2080" s="89"/>
      <c r="W2080" s="89"/>
      <c r="X2080" s="89"/>
      <c r="Y2080" s="89"/>
      <c r="Z2080" s="21"/>
      <c r="AA2080" s="21"/>
      <c r="AB2080" s="21"/>
      <c r="AD2080" s="21"/>
      <c r="AF2080" s="21"/>
    </row>
    <row r="2081">
      <c r="A2081" s="22"/>
      <c r="B2081" s="24" t="s">
        <v>1758</v>
      </c>
      <c r="C2081" s="24"/>
      <c r="D2081" s="24"/>
      <c r="E2081" s="24"/>
      <c r="J2081" s="48"/>
      <c r="K2081" s="97"/>
      <c r="L2081" s="20"/>
      <c r="M2081" s="89"/>
      <c r="N2081" s="89"/>
      <c r="O2081" s="89"/>
      <c r="P2081" s="89"/>
      <c r="Q2081" s="89"/>
      <c r="R2081" s="89"/>
      <c r="S2081" s="89"/>
      <c r="T2081" s="89"/>
      <c r="U2081" s="89"/>
      <c r="V2081" s="89"/>
      <c r="W2081" s="89"/>
      <c r="X2081" s="89"/>
      <c r="Y2081" s="89"/>
      <c r="Z2081" s="21"/>
      <c r="AA2081" s="21"/>
      <c r="AB2081" s="21"/>
      <c r="AD2081" s="21"/>
      <c r="AF2081" s="21"/>
    </row>
    <row r="2082">
      <c r="A2082" s="22"/>
      <c r="B2082" s="24" t="s">
        <v>1766</v>
      </c>
      <c r="C2082" s="24"/>
      <c r="D2082" s="24"/>
      <c r="E2082" s="24"/>
      <c r="J2082" s="48"/>
      <c r="K2082" s="97"/>
      <c r="L2082" s="20"/>
      <c r="M2082" s="89"/>
      <c r="N2082" s="89"/>
      <c r="O2082" s="89"/>
      <c r="P2082" s="89"/>
      <c r="Q2082" s="89"/>
      <c r="R2082" s="89"/>
      <c r="S2082" s="89"/>
      <c r="T2082" s="89"/>
      <c r="U2082" s="89"/>
      <c r="V2082" s="89"/>
      <c r="W2082" s="89"/>
      <c r="X2082" s="89"/>
      <c r="Y2082" s="89"/>
      <c r="Z2082" s="21"/>
      <c r="AA2082" s="21"/>
      <c r="AB2082" s="21"/>
      <c r="AD2082" s="21"/>
      <c r="AF2082" s="21"/>
    </row>
    <row r="2083">
      <c r="A2083" s="22"/>
      <c r="B2083" s="155" t="e">
        <f>#REF!</f>
        <v>#REF!</v>
      </c>
      <c r="C2083" s="22" t="e">
        <f>#REF!</f>
        <v>#REF!</v>
      </c>
      <c r="D2083" s="24"/>
      <c r="E2083" s="24"/>
      <c r="J2083" s="48"/>
      <c r="K2083" s="166" t="s">
        <v>249</v>
      </c>
      <c r="L2083" s="20"/>
      <c r="M2083" s="89"/>
      <c r="N2083" s="89"/>
      <c r="O2083" s="89"/>
      <c r="P2083" s="89"/>
      <c r="Q2083" s="89"/>
      <c r="R2083" s="89"/>
      <c r="S2083" s="89"/>
      <c r="T2083" s="89"/>
      <c r="U2083" s="89"/>
      <c r="V2083" s="89"/>
      <c r="W2083" s="89"/>
      <c r="X2083" s="89"/>
      <c r="Y2083" s="89"/>
      <c r="Z2083" s="21"/>
      <c r="AA2083" s="21"/>
      <c r="AB2083" s="21"/>
      <c r="AD2083" s="21"/>
      <c r="AF2083" s="21"/>
    </row>
    <row r="2084">
      <c r="A2084" s="22"/>
      <c r="B2084" s="22"/>
      <c r="C2084" s="22" t="e">
        <f>#REF!</f>
        <v>#REF!</v>
      </c>
      <c r="D2084" s="24"/>
      <c r="E2084" s="24"/>
      <c r="J2084" s="48"/>
      <c r="K2084" s="238"/>
      <c r="L2084" s="20"/>
      <c r="M2084" s="23" t="s">
        <v>1767</v>
      </c>
      <c r="N2084" s="89"/>
      <c r="O2084" s="89"/>
      <c r="P2084" s="89"/>
      <c r="Q2084" s="89"/>
      <c r="R2084" s="89"/>
      <c r="S2084" s="89"/>
      <c r="T2084" s="89"/>
      <c r="U2084" s="89"/>
      <c r="V2084" s="89"/>
      <c r="W2084" s="89"/>
      <c r="X2084" s="89"/>
      <c r="Y2084" s="89"/>
      <c r="Z2084" s="21"/>
      <c r="AA2084" s="21"/>
      <c r="AB2084" s="21"/>
      <c r="AD2084" s="21"/>
      <c r="AF2084" s="21"/>
    </row>
    <row r="2085">
      <c r="A2085" s="22"/>
      <c r="B2085" s="155" t="s">
        <v>1679</v>
      </c>
      <c r="C2085" s="22"/>
      <c r="D2085" s="24"/>
      <c r="E2085" s="24"/>
      <c r="J2085" s="48"/>
      <c r="K2085" s="238"/>
      <c r="L2085" s="20"/>
      <c r="M2085" s="23"/>
      <c r="N2085" s="89"/>
      <c r="O2085" s="89"/>
      <c r="P2085" s="89"/>
      <c r="Q2085" s="89"/>
      <c r="R2085" s="89"/>
      <c r="S2085" s="89"/>
      <c r="T2085" s="89"/>
      <c r="U2085" s="89"/>
      <c r="V2085" s="89"/>
      <c r="W2085" s="89"/>
      <c r="X2085" s="89"/>
      <c r="Y2085" s="89"/>
      <c r="Z2085" s="21"/>
      <c r="AA2085" s="21"/>
      <c r="AB2085" s="21"/>
      <c r="AD2085" s="21"/>
      <c r="AF2085" s="21"/>
    </row>
    <row r="2086">
      <c r="A2086" s="22"/>
      <c r="B2086" s="24"/>
      <c r="D2086" s="38" t="s">
        <v>1768</v>
      </c>
      <c r="E2086" s="24"/>
      <c r="F2086" s="48" t="str">
        <f>F2076</f>
        <v>ДУ</v>
      </c>
      <c r="G2086" s="81">
        <f>G2076</f>
        <v>5</v>
      </c>
      <c r="I2086" s="48">
        <f>I2048+I2052+I2066+I2069+I2076</f>
        <v>0.47999999999999998</v>
      </c>
      <c r="J2086" s="48" t="e">
        <f>J2069</f>
        <v>#REF!</v>
      </c>
      <c r="L2086" s="110"/>
      <c r="M2086" s="89"/>
      <c r="N2086" s="89"/>
      <c r="O2086" s="89"/>
      <c r="P2086" s="89"/>
      <c r="Q2086" s="89"/>
      <c r="R2086" s="89"/>
      <c r="S2086" s="89"/>
      <c r="T2086" s="89"/>
      <c r="U2086" s="89"/>
      <c r="V2086" s="89"/>
      <c r="W2086" s="89"/>
      <c r="X2086" s="89"/>
      <c r="Y2086" s="89"/>
      <c r="Z2086" s="21"/>
      <c r="AA2086" s="21"/>
      <c r="AB2086" s="21"/>
      <c r="AD2086" s="21"/>
      <c r="AF2086" s="21"/>
    </row>
    <row r="2087">
      <c r="A2087" s="22"/>
      <c r="B2087" s="24"/>
      <c r="D2087" s="24"/>
      <c r="E2087" s="24"/>
      <c r="I2087" s="48"/>
      <c r="J2087" s="48"/>
      <c r="L2087" s="110"/>
      <c r="M2087" s="89"/>
      <c r="N2087" s="89"/>
      <c r="O2087" s="89"/>
      <c r="P2087" s="89"/>
      <c r="Q2087" s="89"/>
      <c r="R2087" s="89"/>
      <c r="S2087" s="89"/>
      <c r="T2087" s="89"/>
      <c r="U2087" s="89"/>
      <c r="V2087" s="89"/>
      <c r="W2087" s="89"/>
      <c r="X2087" s="89"/>
      <c r="Y2087" s="89"/>
      <c r="Z2087" s="21"/>
      <c r="AA2087" s="21"/>
      <c r="AB2087" s="21"/>
      <c r="AD2087" s="21"/>
      <c r="AF2087" s="21"/>
    </row>
    <row r="2088">
      <c r="A2088" s="22"/>
      <c r="B2088" s="24"/>
      <c r="D2088" s="24"/>
      <c r="E2088" s="24"/>
      <c r="J2088" s="48"/>
      <c r="L2088" s="110"/>
      <c r="M2088" s="89"/>
      <c r="N2088" s="89"/>
      <c r="O2088" s="89"/>
      <c r="P2088" s="89"/>
      <c r="Q2088" s="89"/>
      <c r="R2088" s="89"/>
      <c r="S2088" s="89"/>
      <c r="T2088" s="89"/>
      <c r="U2088" s="89"/>
      <c r="V2088" s="89"/>
      <c r="W2088" s="89"/>
      <c r="X2088" s="89"/>
      <c r="Y2088" s="89"/>
      <c r="Z2088" s="21"/>
      <c r="AA2088" s="21"/>
      <c r="AB2088" s="21"/>
      <c r="AD2088" s="21"/>
      <c r="AF2088" s="21"/>
    </row>
    <row r="2089">
      <c r="A2089" s="22"/>
      <c r="B2089" s="24"/>
      <c r="D2089" s="38" t="s">
        <v>1769</v>
      </c>
      <c r="E2089" s="97"/>
      <c r="J2089" s="48"/>
      <c r="K2089" s="20"/>
      <c r="L2089" s="174" t="s">
        <v>1709</v>
      </c>
      <c r="M2089" s="89"/>
      <c r="N2089" s="89"/>
      <c r="O2089" s="89"/>
      <c r="P2089" s="89"/>
      <c r="Q2089" s="89"/>
      <c r="R2089" s="89"/>
      <c r="S2089" s="89"/>
      <c r="T2089" s="89"/>
      <c r="U2089" s="89"/>
      <c r="V2089" s="89"/>
      <c r="W2089" s="89"/>
      <c r="X2089" s="89"/>
      <c r="Y2089" s="89"/>
      <c r="Z2089" s="21"/>
      <c r="AA2089" s="21"/>
      <c r="AB2089" s="21"/>
      <c r="AD2089" s="21"/>
      <c r="AF2089" s="21"/>
    </row>
    <row r="2090">
      <c r="A2090" s="22"/>
      <c r="B2090" s="24"/>
      <c r="D2090" s="24" t="s">
        <v>677</v>
      </c>
      <c r="E2090" s="97"/>
      <c r="J2090" s="48"/>
      <c r="K2090" s="174"/>
      <c r="L2090" s="20"/>
      <c r="M2090" s="89"/>
      <c r="N2090" s="89"/>
      <c r="O2090" s="89"/>
      <c r="P2090" s="89"/>
      <c r="Q2090" s="89"/>
      <c r="R2090" s="89"/>
      <c r="S2090" s="89"/>
      <c r="T2090" s="89"/>
      <c r="U2090" s="89"/>
      <c r="V2090" s="89"/>
      <c r="W2090" s="89"/>
      <c r="X2090" s="89"/>
      <c r="Y2090" s="89"/>
      <c r="Z2090" s="21"/>
      <c r="AA2090" s="21"/>
      <c r="AB2090" s="21"/>
      <c r="AD2090" s="21"/>
      <c r="AF2090" s="21"/>
    </row>
    <row r="2091">
      <c r="A2091" s="22"/>
      <c r="B2091" s="24"/>
      <c r="D2091" s="38"/>
      <c r="E2091" s="97"/>
      <c r="J2091" s="48"/>
      <c r="K2091" s="174"/>
      <c r="L2091" s="20"/>
      <c r="M2091" s="89"/>
      <c r="N2091" s="89"/>
      <c r="O2091" s="89"/>
      <c r="P2091" s="89"/>
      <c r="Q2091" s="89"/>
      <c r="R2091" s="89"/>
      <c r="S2091" s="89"/>
      <c r="T2091" s="89"/>
      <c r="U2091" s="89"/>
      <c r="V2091" s="89"/>
      <c r="W2091" s="89"/>
      <c r="X2091" s="89"/>
      <c r="Y2091" s="89"/>
      <c r="Z2091" s="21"/>
      <c r="AA2091" s="21"/>
      <c r="AB2091" s="21"/>
      <c r="AD2091" s="21"/>
      <c r="AF2091" s="21"/>
    </row>
    <row r="2092">
      <c r="A2092" s="22"/>
      <c r="B2092" s="24" t="s">
        <v>140</v>
      </c>
      <c r="D2092" s="24" t="s">
        <v>413</v>
      </c>
      <c r="E2092" s="24" t="str">
        <f>D2092</f>
        <v xml:space="preserve">ВЛ 10 кВ Ильинское</v>
      </c>
      <c r="F2092" s="21" t="s">
        <v>38</v>
      </c>
      <c r="G2092" s="22">
        <v>5</v>
      </c>
      <c r="I2092" s="21">
        <v>0.050000000000000003</v>
      </c>
      <c r="J2092" s="48"/>
      <c r="K2092" s="38">
        <v>0.050000000000000003</v>
      </c>
      <c r="L2092" s="20"/>
      <c r="M2092" s="89"/>
      <c r="X2092" s="22">
        <f>450/31/12</f>
        <v>1</v>
      </c>
      <c r="Y2092" s="89"/>
      <c r="Z2092" s="21"/>
      <c r="AA2092" s="21"/>
      <c r="AB2092" s="21"/>
      <c r="AD2092" s="21"/>
      <c r="AF2092" s="21"/>
    </row>
    <row r="2093">
      <c r="A2093" s="22"/>
      <c r="B2093" s="24" t="str">
        <f>'Справочник Перечня'!B24</f>
        <v xml:space="preserve">ПАО "Ростелеком"</v>
      </c>
      <c r="C2093" s="24" t="str">
        <f>'Справочник Перечня'!C24</f>
        <v xml:space="preserve">(8172) 72-00-14, ф.(8172) 72 61 23</v>
      </c>
      <c r="D2093" s="24"/>
      <c r="E2093" s="24"/>
      <c r="J2093" s="48"/>
      <c r="K2093" s="38"/>
      <c r="L2093" s="23" t="s">
        <v>1770</v>
      </c>
      <c r="M2093" s="89"/>
      <c r="N2093" s="89"/>
      <c r="O2093" s="89"/>
      <c r="P2093" s="89"/>
      <c r="Q2093" s="89"/>
      <c r="R2093" s="89"/>
      <c r="S2093" s="89"/>
      <c r="T2093" s="89"/>
      <c r="U2093" s="89"/>
      <c r="V2093" s="89"/>
      <c r="W2093" s="89"/>
      <c r="X2093" s="89"/>
      <c r="Y2093" s="89"/>
      <c r="Z2093" s="21"/>
      <c r="AA2093" s="21"/>
      <c r="AB2093" s="21"/>
      <c r="AD2093" s="21"/>
      <c r="AF2093" s="21"/>
    </row>
    <row r="2094">
      <c r="A2094" s="22"/>
      <c r="B2094" s="24" t="s">
        <v>1738</v>
      </c>
      <c r="D2094" s="24"/>
      <c r="E2094" s="24"/>
      <c r="J2094" s="48"/>
      <c r="L2094" s="97" t="s">
        <v>1771</v>
      </c>
      <c r="M2094" s="89"/>
      <c r="N2094" s="89"/>
      <c r="O2094" s="89"/>
      <c r="P2094" s="89"/>
      <c r="Q2094" s="89"/>
      <c r="R2094" s="89"/>
      <c r="S2094" s="89"/>
      <c r="T2094" s="89"/>
      <c r="U2094" s="89"/>
      <c r="V2094" s="89"/>
      <c r="W2094" s="89"/>
      <c r="X2094" s="89"/>
      <c r="Y2094" s="89"/>
      <c r="Z2094" s="21"/>
      <c r="AA2094" s="21"/>
      <c r="AB2094" s="21"/>
      <c r="AD2094" s="21"/>
      <c r="AF2094" s="21"/>
    </row>
    <row r="2095">
      <c r="A2095" s="22"/>
      <c r="B2095" s="24" t="s">
        <v>1772</v>
      </c>
      <c r="D2095" s="24"/>
      <c r="E2095" s="24"/>
      <c r="J2095" s="48"/>
      <c r="L2095" s="97"/>
      <c r="M2095" s="89"/>
      <c r="N2095" s="89"/>
      <c r="O2095" s="89"/>
      <c r="P2095" s="89"/>
      <c r="Q2095" s="89"/>
      <c r="R2095" s="89"/>
      <c r="S2095" s="89"/>
      <c r="T2095" s="89"/>
      <c r="U2095" s="89"/>
      <c r="V2095" s="89"/>
      <c r="W2095" s="89"/>
      <c r="X2095" s="89"/>
      <c r="Y2095" s="89"/>
      <c r="Z2095" s="21"/>
      <c r="AA2095" s="21"/>
      <c r="AB2095" s="21"/>
      <c r="AD2095" s="21"/>
      <c r="AF2095" s="21"/>
    </row>
    <row r="2096">
      <c r="A2096" s="22"/>
      <c r="B2096" s="24" t="s">
        <v>1773</v>
      </c>
      <c r="D2096" s="24"/>
      <c r="E2096" s="24"/>
      <c r="J2096" s="48"/>
      <c r="L2096" s="23" t="s">
        <v>1774</v>
      </c>
      <c r="M2096" s="89"/>
      <c r="N2096" s="89"/>
      <c r="O2096" s="89"/>
      <c r="P2096" s="89"/>
      <c r="Q2096" s="89"/>
      <c r="R2096" s="89"/>
      <c r="S2096" s="89"/>
      <c r="T2096" s="89"/>
      <c r="U2096" s="89"/>
      <c r="V2096" s="89"/>
      <c r="W2096" s="89"/>
      <c r="X2096" s="89"/>
      <c r="Y2096" s="89"/>
      <c r="Z2096" s="21"/>
      <c r="AA2096" s="21"/>
      <c r="AB2096" s="21"/>
      <c r="AD2096" s="21"/>
      <c r="AF2096" s="21"/>
    </row>
    <row r="2097">
      <c r="A2097" s="22"/>
      <c r="B2097" s="24" t="s">
        <v>1775</v>
      </c>
      <c r="D2097" s="24"/>
      <c r="E2097" s="24"/>
      <c r="J2097" s="48"/>
      <c r="L2097" s="97"/>
      <c r="M2097" s="89"/>
      <c r="N2097" s="89"/>
      <c r="O2097" s="89"/>
      <c r="P2097" s="89"/>
      <c r="Q2097" s="89"/>
      <c r="R2097" s="89"/>
      <c r="S2097" s="89"/>
      <c r="T2097" s="89"/>
      <c r="U2097" s="89"/>
      <c r="V2097" s="89"/>
      <c r="W2097" s="89"/>
      <c r="X2097" s="89"/>
      <c r="Y2097" s="89"/>
      <c r="Z2097" s="21"/>
      <c r="AA2097" s="21"/>
      <c r="AB2097" s="21"/>
      <c r="AD2097" s="21"/>
      <c r="AF2097" s="21"/>
    </row>
    <row r="2098">
      <c r="A2098" s="22"/>
      <c r="B2098" s="24" t="s">
        <v>1776</v>
      </c>
      <c r="D2098" s="24"/>
      <c r="E2098" s="24"/>
      <c r="J2098" s="48"/>
      <c r="L2098" s="97"/>
      <c r="M2098" s="89"/>
      <c r="N2098" s="89"/>
      <c r="O2098" s="89"/>
      <c r="P2098" s="89"/>
      <c r="Q2098" s="89"/>
      <c r="R2098" s="89"/>
      <c r="S2098" s="89"/>
      <c r="T2098" s="89"/>
      <c r="U2098" s="89"/>
      <c r="V2098" s="89"/>
      <c r="W2098" s="89"/>
      <c r="X2098" s="89"/>
      <c r="Y2098" s="89"/>
      <c r="Z2098" s="21"/>
      <c r="AA2098" s="21"/>
      <c r="AB2098" s="21"/>
      <c r="AD2098" s="21"/>
      <c r="AF2098" s="21"/>
    </row>
    <row r="2099">
      <c r="A2099" s="22"/>
      <c r="B2099" s="24" t="s">
        <v>140</v>
      </c>
      <c r="D2099" s="24" t="s">
        <v>1777</v>
      </c>
      <c r="E2099" s="24" t="str">
        <f>D2099</f>
        <v xml:space="preserve">ВЛ 10 кВ Чучеры</v>
      </c>
      <c r="F2099" s="21" t="s">
        <v>38</v>
      </c>
      <c r="G2099" s="22">
        <v>5</v>
      </c>
      <c r="I2099" s="21">
        <v>0.01</v>
      </c>
      <c r="J2099" s="48"/>
      <c r="K2099" s="38">
        <v>0.01</v>
      </c>
      <c r="L2099" s="97" t="s">
        <v>1778</v>
      </c>
      <c r="M2099" s="89"/>
      <c r="N2099" s="89"/>
      <c r="O2099" s="89"/>
      <c r="X2099" s="90">
        <f>60/31/12</f>
        <v>0.20000000000000001</v>
      </c>
      <c r="Y2099" s="89"/>
      <c r="Z2099" s="21"/>
      <c r="AA2099" s="21"/>
      <c r="AB2099" s="21"/>
      <c r="AD2099" s="21"/>
      <c r="AF2099" s="21"/>
    </row>
    <row r="2100">
      <c r="A2100" s="22"/>
      <c r="B2100" s="24" t="str">
        <f>'Справочник Перечня'!B24</f>
        <v xml:space="preserve">ПАО "Ростелеком"</v>
      </c>
      <c r="C2100" s="24" t="str">
        <f>'Справочник Перечня'!C24</f>
        <v xml:space="preserve">(8172) 72-00-14, ф.(8172) 72 61 23</v>
      </c>
      <c r="D2100" s="24"/>
      <c r="E2100" s="24"/>
      <c r="J2100" s="48"/>
      <c r="L2100" s="110"/>
      <c r="M2100" s="89"/>
      <c r="N2100" s="89"/>
      <c r="O2100" s="89"/>
      <c r="P2100" s="89"/>
      <c r="Q2100" s="89"/>
      <c r="R2100" s="89"/>
      <c r="S2100" s="89"/>
      <c r="T2100" s="89"/>
      <c r="U2100" s="89"/>
      <c r="V2100" s="89"/>
      <c r="W2100" s="89"/>
      <c r="X2100" s="89"/>
      <c r="Y2100" s="89"/>
      <c r="Z2100" s="21"/>
      <c r="AA2100" s="21"/>
      <c r="AB2100" s="21"/>
      <c r="AD2100" s="21"/>
      <c r="AF2100" s="21"/>
    </row>
    <row r="2101">
      <c r="A2101" s="22"/>
      <c r="B2101" s="24"/>
      <c r="D2101" s="24"/>
      <c r="E2101" s="24"/>
      <c r="J2101" s="48"/>
      <c r="L2101" s="110"/>
      <c r="M2101" s="89"/>
      <c r="N2101" s="89"/>
      <c r="O2101" s="89"/>
      <c r="P2101" s="89"/>
      <c r="Q2101" s="89"/>
      <c r="R2101" s="89"/>
      <c r="S2101" s="89"/>
      <c r="T2101" s="89"/>
      <c r="U2101" s="89"/>
      <c r="V2101" s="89"/>
      <c r="W2101" s="89"/>
      <c r="X2101" s="89"/>
      <c r="Y2101" s="89"/>
      <c r="Z2101" s="21"/>
      <c r="AA2101" s="21"/>
      <c r="AB2101" s="21"/>
      <c r="AD2101" s="21"/>
      <c r="AF2101" s="21"/>
    </row>
    <row r="2102">
      <c r="A2102" s="22"/>
      <c r="B2102" s="24" t="s">
        <v>140</v>
      </c>
      <c r="D2102" s="24" t="s">
        <v>1779</v>
      </c>
      <c r="E2102" s="24" t="str">
        <f>D2102</f>
        <v xml:space="preserve">ВЛ 10 кВ Ярыгино</v>
      </c>
      <c r="F2102" s="21" t="s">
        <v>38</v>
      </c>
      <c r="G2102" s="22">
        <v>5</v>
      </c>
      <c r="I2102" s="21">
        <v>0.01</v>
      </c>
      <c r="J2102" s="48"/>
      <c r="L2102" s="110"/>
      <c r="M2102" s="89"/>
      <c r="N2102" s="89"/>
      <c r="O2102" s="89"/>
      <c r="P2102" s="89"/>
      <c r="Q2102" s="89"/>
      <c r="R2102" s="89"/>
      <c r="S2102" s="89"/>
      <c r="T2102" s="89"/>
      <c r="U2102" s="89"/>
      <c r="V2102" s="89"/>
      <c r="W2102" s="89"/>
      <c r="X2102" s="89"/>
      <c r="Y2102" s="89"/>
      <c r="Z2102" s="21"/>
      <c r="AA2102" s="21"/>
      <c r="AB2102" s="21"/>
      <c r="AD2102" s="21"/>
      <c r="AF2102" s="21"/>
    </row>
    <row r="2103">
      <c r="A2103" s="22"/>
      <c r="B2103" s="24"/>
      <c r="D2103" s="24"/>
      <c r="E2103" s="24"/>
      <c r="J2103" s="48"/>
      <c r="L2103" s="110"/>
      <c r="M2103" s="89"/>
      <c r="N2103" s="89"/>
      <c r="O2103" s="89"/>
      <c r="P2103" s="89"/>
      <c r="Q2103" s="89"/>
      <c r="R2103" s="89"/>
      <c r="S2103" s="89"/>
      <c r="T2103" s="89"/>
      <c r="U2103" s="89"/>
      <c r="V2103" s="89"/>
      <c r="W2103" s="89"/>
      <c r="X2103" s="89"/>
      <c r="Y2103" s="89"/>
      <c r="Z2103" s="21"/>
      <c r="AA2103" s="21"/>
      <c r="AB2103" s="21"/>
      <c r="AD2103" s="21"/>
      <c r="AF2103" s="21"/>
    </row>
    <row r="2104">
      <c r="A2104" s="22"/>
      <c r="B2104" s="24"/>
      <c r="D2104" s="24"/>
      <c r="E2104" s="24"/>
      <c r="J2104" s="48"/>
      <c r="L2104" s="110"/>
      <c r="M2104" s="89"/>
      <c r="N2104" s="89"/>
      <c r="O2104" s="89"/>
      <c r="P2104" s="89"/>
      <c r="Q2104" s="89"/>
      <c r="R2104" s="89"/>
      <c r="S2104" s="89"/>
      <c r="T2104" s="89"/>
      <c r="U2104" s="89"/>
      <c r="V2104" s="89"/>
      <c r="W2104" s="89"/>
      <c r="X2104" s="89"/>
      <c r="Y2104" s="89"/>
      <c r="Z2104" s="21"/>
      <c r="AA2104" s="21"/>
      <c r="AB2104" s="21"/>
      <c r="AD2104" s="21"/>
      <c r="AF2104" s="21"/>
    </row>
    <row r="2105">
      <c r="A2105" s="22"/>
      <c r="B2105" s="24"/>
      <c r="D2105" s="38" t="s">
        <v>1780</v>
      </c>
      <c r="E2105" s="24"/>
      <c r="F2105" s="48" t="str">
        <f>F2102</f>
        <v>ДУ</v>
      </c>
      <c r="G2105" s="81">
        <f>G2102</f>
        <v>5</v>
      </c>
      <c r="H2105" s="48"/>
      <c r="I2105" s="48">
        <f>I2092+I2099+I2102</f>
        <v>0.070000000000000007</v>
      </c>
      <c r="J2105" s="48"/>
      <c r="L2105" s="110"/>
      <c r="M2105" s="89"/>
      <c r="N2105" s="89"/>
      <c r="O2105" s="89"/>
      <c r="P2105" s="89"/>
      <c r="Q2105" s="89"/>
      <c r="R2105" s="89"/>
      <c r="S2105" s="89"/>
      <c r="T2105" s="89"/>
      <c r="U2105" s="89"/>
      <c r="V2105" s="89"/>
      <c r="W2105" s="89"/>
      <c r="X2105" s="89"/>
      <c r="Y2105" s="89"/>
      <c r="Z2105" s="21"/>
      <c r="AA2105" s="21"/>
      <c r="AB2105" s="21"/>
      <c r="AD2105" s="21"/>
      <c r="AF2105" s="21"/>
    </row>
    <row r="2106">
      <c r="A2106" s="22"/>
      <c r="B2106" s="24"/>
      <c r="D2106" s="24"/>
      <c r="E2106" s="24"/>
      <c r="F2106" s="48"/>
      <c r="G2106" s="81"/>
      <c r="H2106" s="48"/>
      <c r="I2106" s="48"/>
      <c r="J2106" s="48"/>
      <c r="L2106" s="110"/>
      <c r="M2106" s="89"/>
      <c r="N2106" s="89"/>
      <c r="O2106" s="89"/>
      <c r="P2106" s="89"/>
      <c r="Q2106" s="89"/>
      <c r="R2106" s="89"/>
      <c r="S2106" s="89"/>
      <c r="T2106" s="89"/>
      <c r="U2106" s="89"/>
      <c r="V2106" s="89"/>
      <c r="W2106" s="89"/>
      <c r="X2106" s="89"/>
      <c r="Y2106" s="89"/>
      <c r="Z2106" s="21"/>
      <c r="AA2106" s="21"/>
      <c r="AB2106" s="21"/>
      <c r="AD2106" s="21"/>
      <c r="AF2106" s="21"/>
    </row>
    <row r="2107">
      <c r="A2107" s="22"/>
      <c r="B2107" s="24"/>
      <c r="D2107" s="24"/>
      <c r="E2107" s="24"/>
      <c r="J2107" s="48"/>
      <c r="L2107" s="110"/>
      <c r="M2107" s="89"/>
      <c r="N2107" s="89"/>
      <c r="O2107" s="89"/>
      <c r="P2107" s="89"/>
      <c r="Q2107" s="89"/>
      <c r="R2107" s="89"/>
      <c r="S2107" s="89"/>
      <c r="T2107" s="89"/>
      <c r="U2107" s="89"/>
      <c r="V2107" s="89"/>
      <c r="W2107" s="89"/>
      <c r="X2107" s="89"/>
      <c r="Y2107" s="89"/>
      <c r="Z2107" s="21"/>
      <c r="AA2107" s="21"/>
      <c r="AB2107" s="21"/>
      <c r="AD2107" s="21"/>
      <c r="AF2107" s="21"/>
    </row>
    <row r="2108">
      <c r="A2108" s="22"/>
      <c r="B2108" s="24"/>
      <c r="D2108" s="38" t="s">
        <v>1781</v>
      </c>
      <c r="E2108" s="97"/>
      <c r="J2108" s="48"/>
      <c r="K2108" s="174" t="s">
        <v>1709</v>
      </c>
      <c r="L2108" s="20"/>
      <c r="M2108" s="89"/>
      <c r="N2108" s="89"/>
      <c r="O2108" s="89"/>
      <c r="P2108" s="89"/>
      <c r="Q2108" s="89"/>
      <c r="R2108" s="89"/>
      <c r="S2108" s="89"/>
      <c r="T2108" s="89"/>
      <c r="U2108" s="89"/>
      <c r="V2108" s="89"/>
      <c r="W2108" s="89"/>
      <c r="X2108" s="89"/>
      <c r="Y2108" s="89"/>
      <c r="Z2108" s="21"/>
      <c r="AA2108" s="21"/>
      <c r="AB2108" s="21"/>
      <c r="AD2108" s="21"/>
      <c r="AF2108" s="21"/>
    </row>
    <row r="2109">
      <c r="A2109" s="22"/>
      <c r="B2109" s="24"/>
      <c r="D2109" s="24" t="s">
        <v>1782</v>
      </c>
      <c r="E2109" s="110" t="str">
        <f>D2109</f>
        <v xml:space="preserve">Ввод 10 кВ Т-1, Т-2</v>
      </c>
      <c r="F2109" s="21" t="s">
        <v>38</v>
      </c>
      <c r="G2109" s="22">
        <v>5</v>
      </c>
      <c r="J2109" s="48"/>
      <c r="K2109" s="23">
        <v>0.02</v>
      </c>
      <c r="L2109" s="20"/>
      <c r="M2109" s="89"/>
      <c r="N2109" s="89"/>
      <c r="O2109" s="89"/>
      <c r="P2109" s="89"/>
      <c r="Q2109" s="89"/>
      <c r="R2109" s="89"/>
      <c r="S2109" s="89"/>
      <c r="T2109" s="89"/>
      <c r="U2109" s="89"/>
      <c r="V2109" s="89"/>
      <c r="W2109" s="89"/>
      <c r="X2109" s="89"/>
      <c r="Y2109" s="89"/>
      <c r="Z2109" s="21"/>
      <c r="AA2109" s="21"/>
      <c r="AB2109" s="21"/>
      <c r="AD2109" s="21"/>
      <c r="AF2109" s="21"/>
    </row>
    <row r="2110">
      <c r="A2110" s="22"/>
      <c r="B2110" s="24"/>
      <c r="D2110" s="38"/>
      <c r="E2110" s="97"/>
      <c r="J2110" s="48"/>
      <c r="K2110" s="174"/>
      <c r="L2110" s="20"/>
      <c r="M2110" s="89"/>
      <c r="N2110" s="89"/>
      <c r="O2110" s="89"/>
      <c r="P2110" s="89"/>
      <c r="Q2110" s="89"/>
      <c r="R2110" s="89"/>
      <c r="S2110" s="89"/>
      <c r="T2110" s="89"/>
      <c r="U2110" s="89"/>
      <c r="V2110" s="89"/>
      <c r="W2110" s="89"/>
      <c r="X2110" s="89"/>
      <c r="Y2110" s="89"/>
      <c r="Z2110" s="21"/>
      <c r="AA2110" s="21"/>
      <c r="AB2110" s="21"/>
      <c r="AD2110" s="21"/>
      <c r="AF2110" s="21"/>
    </row>
    <row r="2111">
      <c r="A2111" s="22"/>
      <c r="B2111" s="24" t="s">
        <v>140</v>
      </c>
      <c r="D2111" s="24" t="s">
        <v>1783</v>
      </c>
      <c r="E2111" s="24" t="str">
        <f>D2111</f>
        <v xml:space="preserve">ВЛ 10 кВ Мир</v>
      </c>
      <c r="F2111" s="21" t="s">
        <v>38</v>
      </c>
      <c r="G2111" s="22">
        <v>5</v>
      </c>
      <c r="I2111" s="21">
        <v>0.01</v>
      </c>
      <c r="J2111" s="48"/>
      <c r="L2111" s="110"/>
      <c r="M2111" s="89"/>
      <c r="N2111" s="89"/>
      <c r="O2111" s="89"/>
      <c r="P2111" s="89"/>
      <c r="Q2111" s="89"/>
      <c r="R2111" s="89"/>
      <c r="S2111" s="89"/>
      <c r="T2111" s="89"/>
      <c r="U2111" s="89"/>
      <c r="V2111" s="89"/>
      <c r="W2111" s="89"/>
      <c r="X2111" s="89"/>
      <c r="Y2111" s="89"/>
      <c r="Z2111" s="21"/>
      <c r="AA2111" s="21"/>
      <c r="AB2111" s="21"/>
      <c r="AD2111" s="21"/>
      <c r="AF2111" s="21"/>
    </row>
    <row r="2112">
      <c r="A2112" s="22"/>
      <c r="B2112" s="24" t="str">
        <f>'Справочник Перечня'!B24</f>
        <v xml:space="preserve">ПАО "Ростелеком"</v>
      </c>
      <c r="C2112" s="24" t="str">
        <f>'Справочник Перечня'!C24</f>
        <v xml:space="preserve">(8172) 72-00-14, ф.(8172) 72 61 23</v>
      </c>
      <c r="D2112" s="24"/>
      <c r="E2112" s="24"/>
      <c r="J2112" s="48"/>
      <c r="L2112" s="110" t="s">
        <v>1784</v>
      </c>
      <c r="M2112" s="89"/>
      <c r="N2112" s="89"/>
      <c r="O2112" s="89"/>
      <c r="P2112" s="89"/>
      <c r="Q2112" s="89"/>
      <c r="R2112" s="89"/>
      <c r="S2112" s="89"/>
      <c r="T2112" s="89"/>
      <c r="U2112" s="89"/>
      <c r="V2112" s="89"/>
      <c r="W2112" s="89"/>
      <c r="X2112" s="89"/>
      <c r="Y2112" s="89"/>
      <c r="Z2112" s="21"/>
      <c r="AA2112" s="21"/>
      <c r="AB2112" s="21"/>
      <c r="AD2112" s="21"/>
      <c r="AF2112" s="21"/>
    </row>
    <row r="2113">
      <c r="A2113" s="22"/>
      <c r="B2113" s="24" t="str">
        <f>'Справочник Перечня'!R23</f>
        <v xml:space="preserve">Администрация СП Заречное</v>
      </c>
      <c r="D2113" s="24"/>
      <c r="E2113" s="24"/>
      <c r="J2113" s="48"/>
      <c r="L2113" s="110"/>
      <c r="M2113" s="89"/>
      <c r="N2113" s="89"/>
      <c r="O2113" s="89"/>
      <c r="P2113" s="89"/>
      <c r="Q2113" s="89"/>
      <c r="R2113" s="89"/>
      <c r="S2113" s="89"/>
      <c r="T2113" s="89"/>
      <c r="U2113" s="89"/>
      <c r="V2113" s="89"/>
      <c r="W2113" s="89"/>
      <c r="X2113" s="89"/>
      <c r="Y2113" s="89"/>
      <c r="Z2113" s="21"/>
      <c r="AA2113" s="21"/>
      <c r="AB2113" s="21"/>
      <c r="AD2113" s="21"/>
      <c r="AF2113" s="21"/>
    </row>
    <row r="2114">
      <c r="A2114" s="22"/>
      <c r="B2114" s="24" t="s">
        <v>140</v>
      </c>
      <c r="D2114" s="24" t="s">
        <v>1785</v>
      </c>
      <c r="E2114" s="24" t="str">
        <f>D2114</f>
        <v xml:space="preserve">ВЛ 10 кВ Прислон</v>
      </c>
      <c r="F2114" s="21" t="str">
        <f>F2111</f>
        <v>ДУ</v>
      </c>
      <c r="G2114" s="22">
        <f>G2111</f>
        <v>5</v>
      </c>
      <c r="J2114" s="48"/>
      <c r="K2114" s="38"/>
      <c r="L2114" s="97"/>
      <c r="M2114" s="89"/>
      <c r="P2114" s="89"/>
      <c r="X2114" s="90"/>
      <c r="Y2114" s="89"/>
      <c r="Z2114" s="21"/>
      <c r="AA2114" s="21"/>
      <c r="AB2114" s="21"/>
      <c r="AD2114" s="21"/>
      <c r="AF2114" s="21"/>
    </row>
    <row r="2115">
      <c r="A2115" s="22"/>
      <c r="B2115" s="24" t="str">
        <f>'Справочник Перечня'!R23</f>
        <v xml:space="preserve">Администрация СП Заречное</v>
      </c>
      <c r="D2115" s="24"/>
      <c r="E2115" s="24"/>
      <c r="J2115" s="48"/>
      <c r="K2115" s="97" t="s">
        <v>1786</v>
      </c>
      <c r="L2115" s="110"/>
      <c r="M2115" s="89"/>
      <c r="N2115" s="89"/>
      <c r="O2115" s="89"/>
      <c r="P2115" s="89"/>
      <c r="Q2115" s="89"/>
      <c r="R2115" s="89"/>
      <c r="S2115" s="89"/>
      <c r="T2115" s="89"/>
      <c r="U2115" s="89"/>
      <c r="V2115" s="89"/>
      <c r="W2115" s="89"/>
      <c r="X2115" s="89"/>
      <c r="Y2115" s="89"/>
      <c r="Z2115" s="21"/>
      <c r="AA2115" s="21"/>
      <c r="AB2115" s="21"/>
      <c r="AD2115" s="21"/>
      <c r="AF2115" s="21"/>
    </row>
    <row r="2116">
      <c r="A2116" s="22"/>
      <c r="B2116" s="24"/>
      <c r="D2116" s="24"/>
      <c r="E2116" s="24"/>
      <c r="J2116" s="48"/>
      <c r="L2116" s="110"/>
      <c r="M2116" s="89"/>
      <c r="N2116" s="89"/>
      <c r="O2116" s="89"/>
      <c r="P2116" s="89"/>
      <c r="Q2116" s="89"/>
      <c r="R2116" s="89"/>
      <c r="S2116" s="89"/>
      <c r="T2116" s="89"/>
      <c r="U2116" s="89"/>
      <c r="V2116" s="89"/>
      <c r="W2116" s="89"/>
      <c r="X2116" s="89"/>
      <c r="Y2116" s="89"/>
      <c r="Z2116" s="21"/>
      <c r="AA2116" s="21"/>
      <c r="AB2116" s="21"/>
      <c r="AD2116" s="21"/>
      <c r="AF2116" s="21"/>
    </row>
    <row r="2117">
      <c r="A2117" s="22"/>
      <c r="B2117" s="24" t="s">
        <v>140</v>
      </c>
      <c r="D2117" s="24" t="s">
        <v>1787</v>
      </c>
      <c r="E2117" s="24" t="str">
        <f>D2117</f>
        <v xml:space="preserve">ВЛ 10 кВ РП-1</v>
      </c>
      <c r="F2117" s="21" t="str">
        <f>F2114</f>
        <v>ДУ</v>
      </c>
      <c r="G2117" s="22">
        <f>G2114</f>
        <v>5</v>
      </c>
      <c r="I2117" s="21">
        <v>0.01</v>
      </c>
      <c r="J2117" s="48"/>
      <c r="L2117" s="23" t="s">
        <v>1788</v>
      </c>
      <c r="M2117" s="89"/>
      <c r="N2117" s="89"/>
      <c r="O2117" s="89"/>
      <c r="P2117" s="89"/>
      <c r="Q2117" s="89"/>
      <c r="R2117" s="89"/>
      <c r="S2117" s="89"/>
      <c r="T2117" s="89"/>
      <c r="U2117" s="89"/>
      <c r="V2117" s="89"/>
      <c r="W2117" s="89"/>
      <c r="X2117" s="89"/>
      <c r="Y2117" s="89"/>
      <c r="Z2117" s="21"/>
      <c r="AA2117" s="21"/>
      <c r="AB2117" s="21"/>
      <c r="AD2117" s="21"/>
      <c r="AF2117" s="21"/>
    </row>
    <row r="2118">
      <c r="A2118" s="22"/>
      <c r="B2118" s="24" t="str">
        <f>B2113</f>
        <v xml:space="preserve">Администрация СП Заречное</v>
      </c>
      <c r="D2118" s="24"/>
      <c r="E2118" s="24"/>
      <c r="J2118" s="48"/>
      <c r="K2118" s="20"/>
      <c r="L2118" s="110"/>
      <c r="M2118" s="89"/>
      <c r="N2118" s="89"/>
      <c r="O2118" s="89"/>
      <c r="P2118" s="89"/>
      <c r="Q2118" s="89"/>
      <c r="R2118" s="89"/>
      <c r="S2118" s="89"/>
      <c r="T2118" s="89"/>
      <c r="U2118" s="89"/>
      <c r="V2118" s="89"/>
      <c r="W2118" s="89"/>
      <c r="X2118" s="89"/>
      <c r="Y2118" s="89"/>
      <c r="Z2118" s="21"/>
      <c r="AA2118" s="21"/>
      <c r="AB2118" s="21"/>
      <c r="AD2118" s="21"/>
      <c r="AF2118" s="21"/>
    </row>
    <row r="2119">
      <c r="A2119" s="22"/>
      <c r="B2119" s="24" t="s">
        <v>1789</v>
      </c>
      <c r="D2119" s="24"/>
      <c r="E2119" s="24"/>
      <c r="J2119" s="48"/>
      <c r="L2119" s="110"/>
      <c r="M2119" s="89"/>
      <c r="N2119" s="89"/>
      <c r="O2119" s="89"/>
      <c r="P2119" s="89"/>
      <c r="Q2119" s="89"/>
      <c r="R2119" s="89"/>
      <c r="S2119" s="89"/>
      <c r="T2119" s="89"/>
      <c r="U2119" s="89"/>
      <c r="V2119" s="89"/>
      <c r="W2119" s="89"/>
      <c r="X2119" s="89"/>
      <c r="Y2119" s="89"/>
      <c r="Z2119" s="21"/>
      <c r="AA2119" s="21"/>
      <c r="AB2119" s="21"/>
      <c r="AD2119" s="21"/>
      <c r="AF2119" s="21"/>
    </row>
    <row r="2120">
      <c r="A2120" s="22"/>
      <c r="B2120" s="24" t="s">
        <v>140</v>
      </c>
      <c r="D2120" s="24" t="s">
        <v>1790</v>
      </c>
      <c r="E2120" s="24" t="str">
        <f>D2120</f>
        <v xml:space="preserve">ВЛ 10 кВ РП-2</v>
      </c>
      <c r="F2120" s="21" t="str">
        <f>F2117</f>
        <v>ДУ</v>
      </c>
      <c r="G2120" s="22">
        <f>G2117</f>
        <v>5</v>
      </c>
      <c r="I2120" s="21">
        <v>0.01</v>
      </c>
      <c r="J2120" s="48"/>
      <c r="L2120" s="23" t="s">
        <v>1791</v>
      </c>
      <c r="N2120" s="89"/>
      <c r="O2120" s="89"/>
      <c r="P2120" s="89"/>
      <c r="Q2120" s="89"/>
      <c r="R2120" s="89"/>
      <c r="S2120" s="89"/>
      <c r="T2120" s="89"/>
      <c r="U2120" s="89"/>
      <c r="V2120" s="89"/>
      <c r="W2120" s="89"/>
      <c r="X2120" s="89"/>
      <c r="Y2120" s="89"/>
      <c r="Z2120" s="21"/>
      <c r="AA2120" s="21"/>
      <c r="AB2120" s="21"/>
      <c r="AD2120" s="21"/>
      <c r="AF2120" s="21"/>
    </row>
    <row r="2121">
      <c r="A2121" s="22"/>
      <c r="B2121" s="24"/>
      <c r="D2121" s="24"/>
      <c r="E2121" s="24"/>
      <c r="J2121" s="48"/>
      <c r="L2121" s="110"/>
      <c r="M2121" s="89"/>
      <c r="N2121" s="89"/>
      <c r="O2121" s="89"/>
      <c r="P2121" s="89"/>
      <c r="Q2121" s="89"/>
      <c r="R2121" s="89"/>
      <c r="S2121" s="89"/>
      <c r="T2121" s="89"/>
      <c r="U2121" s="89"/>
      <c r="V2121" s="89"/>
      <c r="W2121" s="89"/>
      <c r="X2121" s="89"/>
      <c r="Y2121" s="89"/>
      <c r="Z2121" s="21"/>
      <c r="AA2121" s="21"/>
      <c r="AB2121" s="21"/>
      <c r="AD2121" s="21"/>
      <c r="AF2121" s="21"/>
    </row>
    <row r="2122">
      <c r="A2122" s="22"/>
      <c r="B2122" s="24"/>
      <c r="D2122" s="24"/>
      <c r="E2122" s="24"/>
      <c r="J2122" s="48"/>
      <c r="L2122" s="110"/>
      <c r="M2122" s="89"/>
      <c r="N2122" s="89"/>
      <c r="O2122" s="89"/>
      <c r="P2122" s="89"/>
      <c r="Q2122" s="89"/>
      <c r="R2122" s="89"/>
      <c r="S2122" s="89"/>
      <c r="T2122" s="89"/>
      <c r="U2122" s="89"/>
      <c r="V2122" s="89"/>
      <c r="W2122" s="89"/>
      <c r="X2122" s="89"/>
      <c r="Y2122" s="89"/>
      <c r="Z2122" s="21"/>
      <c r="AA2122" s="21"/>
      <c r="AB2122" s="21"/>
      <c r="AD2122" s="21"/>
      <c r="AF2122" s="21"/>
    </row>
    <row r="2123">
      <c r="A2123" s="22"/>
      <c r="B2123" s="24"/>
      <c r="D2123" s="38" t="s">
        <v>1792</v>
      </c>
      <c r="E2123" s="24"/>
      <c r="F2123" s="48" t="str">
        <f>F2120</f>
        <v>ДУ</v>
      </c>
      <c r="G2123" s="81">
        <f>G2120</f>
        <v>5</v>
      </c>
      <c r="H2123" s="48"/>
      <c r="I2123" s="48">
        <f>I2111+I2114+I2117+I2120</f>
        <v>0.029999999999999999</v>
      </c>
      <c r="J2123" s="48"/>
      <c r="L2123" s="110"/>
      <c r="M2123" s="89"/>
      <c r="N2123" s="89"/>
      <c r="O2123" s="89"/>
      <c r="P2123" s="89"/>
      <c r="Q2123" s="89"/>
      <c r="R2123" s="89"/>
      <c r="S2123" s="89"/>
      <c r="T2123" s="89"/>
      <c r="U2123" s="89"/>
      <c r="V2123" s="89"/>
      <c r="W2123" s="89"/>
      <c r="X2123" s="89"/>
      <c r="Y2123" s="89"/>
      <c r="Z2123" s="21"/>
      <c r="AA2123" s="21"/>
      <c r="AB2123" s="21"/>
      <c r="AD2123" s="21"/>
      <c r="AF2123" s="21"/>
    </row>
    <row r="2124">
      <c r="A2124" s="22"/>
      <c r="B2124" s="24"/>
      <c r="D2124" s="24"/>
      <c r="E2124" s="24"/>
      <c r="F2124" s="48"/>
      <c r="G2124" s="81"/>
      <c r="H2124" s="48"/>
      <c r="I2124" s="48"/>
      <c r="J2124" s="48"/>
      <c r="L2124" s="110"/>
      <c r="M2124" s="89"/>
      <c r="N2124" s="89"/>
      <c r="O2124" s="89"/>
      <c r="P2124" s="89"/>
      <c r="Q2124" s="89"/>
      <c r="R2124" s="89"/>
      <c r="S2124" s="89"/>
      <c r="T2124" s="89"/>
      <c r="U2124" s="89"/>
      <c r="V2124" s="89"/>
      <c r="W2124" s="89"/>
      <c r="X2124" s="89"/>
      <c r="Y2124" s="89"/>
      <c r="Z2124" s="21"/>
      <c r="AA2124" s="21"/>
      <c r="AB2124" s="21"/>
      <c r="AD2124" s="21"/>
      <c r="AF2124" s="21"/>
    </row>
    <row r="2125">
      <c r="A2125" s="22"/>
      <c r="B2125" s="24"/>
      <c r="D2125" s="24"/>
      <c r="E2125" s="24"/>
      <c r="L2125" s="110"/>
      <c r="M2125" s="89"/>
      <c r="N2125" s="89"/>
      <c r="O2125" s="89"/>
      <c r="P2125" s="89"/>
      <c r="Q2125" s="89"/>
      <c r="R2125" s="89"/>
      <c r="S2125" s="89"/>
      <c r="T2125" s="89"/>
      <c r="U2125" s="89"/>
      <c r="V2125" s="89"/>
      <c r="W2125" s="89"/>
      <c r="X2125" s="89"/>
      <c r="Y2125" s="89"/>
      <c r="Z2125" s="21"/>
      <c r="AA2125" s="21"/>
      <c r="AB2125" s="21"/>
      <c r="AD2125" s="21"/>
      <c r="AF2125" s="21"/>
    </row>
    <row r="2126">
      <c r="A2126" s="22">
        <f>A1932+1</f>
        <v>2</v>
      </c>
      <c r="B2126" s="24"/>
      <c r="D2126" s="38" t="s">
        <v>1793</v>
      </c>
      <c r="E2126" s="24"/>
      <c r="K2126" s="174" t="s">
        <v>1709</v>
      </c>
      <c r="L2126" s="110"/>
      <c r="M2126" s="89"/>
      <c r="N2126" s="89"/>
      <c r="O2126" s="89"/>
      <c r="P2126" s="89"/>
      <c r="Q2126" s="89"/>
      <c r="R2126" s="89"/>
      <c r="S2126" s="89"/>
      <c r="T2126" s="89"/>
      <c r="U2126" s="89"/>
      <c r="V2126" s="89"/>
      <c r="W2126" s="89"/>
      <c r="X2126" s="89"/>
      <c r="Y2126" s="89"/>
      <c r="Z2126" s="21"/>
      <c r="AA2126" s="21"/>
      <c r="AB2126" s="21"/>
      <c r="AD2126" s="21"/>
      <c r="AF2126" s="21"/>
    </row>
    <row r="2127">
      <c r="A2127" s="22"/>
      <c r="B2127" s="24" t="s">
        <v>140</v>
      </c>
      <c r="D2127" s="24" t="s">
        <v>677</v>
      </c>
      <c r="E2127" s="24" t="str">
        <f>D2127</f>
        <v xml:space="preserve">Ввод 10 кВ Т-1, 2</v>
      </c>
      <c r="F2127" s="21" t="s">
        <v>38</v>
      </c>
      <c r="G2127" s="22">
        <v>5</v>
      </c>
      <c r="K2127" s="174">
        <v>1.2</v>
      </c>
      <c r="L2127" s="110"/>
      <c r="M2127" s="89"/>
      <c r="N2127" s="89"/>
      <c r="O2127" s="89"/>
      <c r="P2127" s="89"/>
      <c r="Q2127" s="89"/>
      <c r="R2127" s="89"/>
      <c r="S2127" s="89"/>
      <c r="T2127" s="89"/>
      <c r="U2127" s="89"/>
      <c r="V2127" s="89"/>
      <c r="W2127" s="89"/>
      <c r="X2127" s="89"/>
      <c r="Y2127" s="89"/>
      <c r="Z2127" s="21"/>
      <c r="AA2127" s="21"/>
      <c r="AB2127" s="21"/>
      <c r="AD2127" s="21"/>
      <c r="AF2127" s="21"/>
    </row>
    <row r="2128">
      <c r="A2128" s="22"/>
      <c r="B2128" s="24"/>
      <c r="D2128" s="38"/>
      <c r="E2128" s="24"/>
      <c r="K2128" s="174"/>
      <c r="L2128" s="110"/>
      <c r="M2128" s="89"/>
      <c r="N2128" s="89"/>
      <c r="O2128" s="89"/>
      <c r="P2128" s="89"/>
      <c r="Q2128" s="89"/>
      <c r="R2128" s="89"/>
      <c r="S2128" s="89"/>
      <c r="T2128" s="89"/>
      <c r="U2128" s="89"/>
      <c r="V2128" s="89"/>
      <c r="W2128" s="89"/>
      <c r="X2128" s="89"/>
      <c r="Y2128" s="89"/>
      <c r="Z2128" s="21"/>
      <c r="AA2128" s="21"/>
      <c r="AB2128" s="21"/>
      <c r="AD2128" s="21"/>
      <c r="AF2128" s="21"/>
    </row>
    <row r="2129">
      <c r="A2129" s="22"/>
      <c r="B2129" s="24"/>
      <c r="D2129" s="38"/>
      <c r="E2129" s="24"/>
      <c r="K2129" s="174"/>
      <c r="L2129" s="110"/>
      <c r="M2129" s="89"/>
      <c r="N2129" s="89"/>
      <c r="O2129" s="89"/>
      <c r="P2129" s="89"/>
      <c r="Q2129" s="89"/>
      <c r="R2129" s="89"/>
      <c r="S2129" s="89"/>
      <c r="T2129" s="89"/>
      <c r="U2129" s="89"/>
      <c r="V2129" s="89"/>
      <c r="W2129" s="89"/>
      <c r="X2129" s="89"/>
      <c r="Y2129" s="89"/>
      <c r="Z2129" s="21"/>
      <c r="AA2129" s="21"/>
      <c r="AB2129" s="21"/>
      <c r="AD2129" s="21"/>
      <c r="AF2129" s="21"/>
    </row>
    <row r="2130">
      <c r="A2130" s="22"/>
      <c r="B2130" s="24" t="s">
        <v>140</v>
      </c>
      <c r="D2130" s="24" t="s">
        <v>1794</v>
      </c>
      <c r="E2130" s="24" t="str">
        <f>D2130</f>
        <v xml:space="preserve">ВЛ 10 кВ ДРП</v>
      </c>
      <c r="F2130" s="21" t="s">
        <v>38</v>
      </c>
      <c r="G2130" s="22">
        <v>5</v>
      </c>
      <c r="I2130" s="21">
        <v>0.17999999999999999</v>
      </c>
      <c r="K2130" s="23">
        <v>0.17999999999999999</v>
      </c>
      <c r="L2130" s="110"/>
      <c r="M2130" s="89"/>
      <c r="N2130" s="89"/>
      <c r="O2130" s="89"/>
      <c r="P2130" s="89"/>
      <c r="Q2130" s="89"/>
      <c r="R2130" s="89"/>
      <c r="S2130" s="89"/>
      <c r="T2130" s="89"/>
      <c r="U2130" s="89"/>
      <c r="V2130" s="89"/>
      <c r="W2130" s="89"/>
      <c r="X2130" s="89"/>
      <c r="Y2130" s="89"/>
      <c r="Z2130" s="21"/>
      <c r="AA2130" s="21"/>
      <c r="AB2130" s="21"/>
      <c r="AD2130" s="21"/>
      <c r="AF2130" s="21"/>
    </row>
    <row r="2131">
      <c r="A2131" s="22"/>
      <c r="B2131" s="24" t="s">
        <v>1795</v>
      </c>
      <c r="D2131" s="24"/>
      <c r="E2131" s="24"/>
      <c r="L2131" s="110"/>
      <c r="M2131" s="89"/>
      <c r="N2131" s="89"/>
      <c r="O2131" s="89"/>
      <c r="P2131" s="89"/>
      <c r="Q2131" s="89"/>
      <c r="R2131" s="89"/>
      <c r="S2131" s="89"/>
      <c r="T2131" s="89"/>
      <c r="U2131" s="89"/>
      <c r="V2131" s="89"/>
      <c r="W2131" s="89"/>
      <c r="X2131" s="89"/>
      <c r="Y2131" s="89"/>
      <c r="Z2131" s="21"/>
      <c r="AA2131" s="21"/>
      <c r="AB2131" s="21"/>
      <c r="AD2131" s="21"/>
      <c r="AF2131" s="21"/>
    </row>
    <row r="2132">
      <c r="A2132" s="22"/>
      <c r="B2132" s="24" t="s">
        <v>1796</v>
      </c>
      <c r="D2132" s="24"/>
      <c r="E2132" s="24"/>
      <c r="L2132" s="110"/>
      <c r="M2132" s="89"/>
      <c r="N2132" s="89"/>
      <c r="O2132" s="89"/>
      <c r="P2132" s="89"/>
      <c r="Q2132" s="89"/>
      <c r="R2132" s="89"/>
      <c r="S2132" s="89"/>
      <c r="T2132" s="89"/>
      <c r="U2132" s="89"/>
      <c r="V2132" s="89"/>
      <c r="W2132" s="89"/>
      <c r="X2132" s="89"/>
      <c r="Y2132" s="89"/>
      <c r="Z2132" s="21"/>
      <c r="AA2132" s="21"/>
      <c r="AB2132" s="21"/>
      <c r="AD2132" s="21"/>
      <c r="AF2132" s="21"/>
    </row>
    <row r="2133">
      <c r="A2133" s="22"/>
      <c r="B2133" s="24" t="str">
        <f>B2151</f>
        <v xml:space="preserve">Новатор-Сервис ООО</v>
      </c>
      <c r="D2133" s="24"/>
      <c r="E2133" s="24"/>
      <c r="K2133" s="97" t="s">
        <v>1797</v>
      </c>
      <c r="L2133" s="110"/>
      <c r="M2133" s="89"/>
      <c r="N2133" s="89"/>
      <c r="O2133" s="89"/>
      <c r="P2133" s="89"/>
      <c r="Q2133" s="89"/>
      <c r="R2133" s="89"/>
      <c r="S2133" s="89"/>
      <c r="T2133" s="89"/>
      <c r="U2133" s="89"/>
      <c r="V2133" s="89"/>
      <c r="W2133" s="89"/>
      <c r="X2133" s="89"/>
      <c r="Y2133" s="89"/>
      <c r="Z2133" s="21"/>
      <c r="AA2133" s="21"/>
      <c r="AB2133" s="21"/>
      <c r="AD2133" s="21"/>
      <c r="AF2133" s="21"/>
    </row>
    <row r="2134">
      <c r="A2134" s="22"/>
      <c r="B2134" s="24" t="s">
        <v>1798</v>
      </c>
      <c r="D2134" s="24"/>
      <c r="E2134" s="24"/>
      <c r="K2134" s="97"/>
      <c r="L2134" s="110"/>
      <c r="M2134" s="89"/>
      <c r="N2134" s="89"/>
      <c r="O2134" s="89"/>
      <c r="P2134" s="89"/>
      <c r="Q2134" s="89"/>
      <c r="R2134" s="89"/>
      <c r="S2134" s="89"/>
      <c r="T2134" s="89"/>
      <c r="U2134" s="89"/>
      <c r="V2134" s="89"/>
      <c r="W2134" s="89"/>
      <c r="X2134" s="89"/>
      <c r="Y2134" s="89"/>
      <c r="Z2134" s="21"/>
      <c r="AA2134" s="21"/>
      <c r="AB2134" s="21"/>
      <c r="AD2134" s="21"/>
      <c r="AF2134" s="21"/>
    </row>
    <row r="2135">
      <c r="A2135" s="22"/>
      <c r="B2135" s="24" t="s">
        <v>1799</v>
      </c>
      <c r="D2135" s="24"/>
      <c r="E2135" s="24"/>
      <c r="K2135" s="20"/>
      <c r="L2135" s="20"/>
      <c r="M2135" s="89"/>
      <c r="N2135" s="89"/>
      <c r="O2135" s="89"/>
      <c r="P2135" s="89"/>
      <c r="Q2135" s="89"/>
      <c r="R2135" s="89"/>
      <c r="S2135" s="89"/>
      <c r="T2135" s="89"/>
      <c r="U2135" s="89"/>
      <c r="V2135" s="89"/>
      <c r="W2135" s="89"/>
      <c r="X2135" s="89"/>
      <c r="Y2135" s="89"/>
      <c r="Z2135" s="21"/>
      <c r="AA2135" s="21"/>
      <c r="AB2135" s="21"/>
      <c r="AD2135" s="21"/>
      <c r="AF2135" s="21"/>
    </row>
    <row r="2136">
      <c r="A2136" s="22"/>
      <c r="B2136" s="24" t="s">
        <v>1800</v>
      </c>
      <c r="D2136" s="24"/>
      <c r="E2136" s="24"/>
      <c r="L2136" s="110" t="s">
        <v>1801</v>
      </c>
      <c r="M2136" s="89"/>
      <c r="N2136" s="89"/>
      <c r="O2136" s="89"/>
      <c r="P2136" s="89"/>
      <c r="Q2136" s="89"/>
      <c r="R2136" s="89"/>
      <c r="S2136" s="89"/>
      <c r="T2136" s="89"/>
      <c r="U2136" s="89"/>
      <c r="V2136" s="89"/>
      <c r="W2136" s="89"/>
      <c r="X2136" s="89"/>
      <c r="Y2136" s="89"/>
      <c r="Z2136" s="21"/>
      <c r="AA2136" s="21"/>
      <c r="AB2136" s="21"/>
      <c r="AD2136" s="21"/>
      <c r="AF2136" s="21"/>
    </row>
    <row r="2137">
      <c r="A2137" s="22"/>
      <c r="B2137" s="24" t="s">
        <v>1802</v>
      </c>
      <c r="D2137" s="24"/>
      <c r="E2137" s="24"/>
      <c r="L2137" s="110"/>
      <c r="M2137" s="89"/>
      <c r="N2137" s="89"/>
      <c r="O2137" s="89"/>
      <c r="P2137" s="89"/>
      <c r="Q2137" s="89"/>
      <c r="R2137" s="89"/>
      <c r="S2137" s="89"/>
      <c r="T2137" s="89"/>
      <c r="U2137" s="89"/>
      <c r="V2137" s="89"/>
      <c r="W2137" s="89"/>
      <c r="X2137" s="89"/>
      <c r="Y2137" s="89"/>
      <c r="Z2137" s="21"/>
      <c r="AA2137" s="21"/>
      <c r="AB2137" s="21"/>
      <c r="AD2137" s="21"/>
      <c r="AF2137" s="21"/>
    </row>
    <row r="2138">
      <c r="A2138" s="22"/>
      <c r="B2138" s="24" t="s">
        <v>140</v>
      </c>
      <c r="D2138" s="24" t="s">
        <v>1803</v>
      </c>
      <c r="E2138" s="24" t="str">
        <f>D2138</f>
        <v xml:space="preserve">ВЛ 10 кВ Коромыслово</v>
      </c>
      <c r="F2138" s="21" t="str">
        <f>F2130</f>
        <v>ДУ</v>
      </c>
      <c r="G2138" s="22">
        <f>G2130</f>
        <v>5</v>
      </c>
      <c r="J2138" s="21" t="e">
        <f>I2138+J1932</f>
        <v>#REF!</v>
      </c>
      <c r="K2138" s="23">
        <v>0.01</v>
      </c>
      <c r="L2138" s="110"/>
      <c r="M2138" s="89"/>
      <c r="N2138" s="89"/>
      <c r="O2138" s="89"/>
      <c r="P2138" s="89"/>
      <c r="Q2138" s="89"/>
      <c r="R2138" s="89"/>
      <c r="S2138" s="89"/>
      <c r="T2138" s="89"/>
      <c r="U2138" s="89"/>
      <c r="V2138" s="89"/>
      <c r="W2138" s="89"/>
      <c r="X2138" s="89"/>
      <c r="Y2138" s="89"/>
      <c r="Z2138" s="21"/>
      <c r="AA2138" s="21"/>
      <c r="AB2138" s="21"/>
      <c r="AD2138" s="21"/>
      <c r="AF2138" s="21"/>
    </row>
    <row r="2139">
      <c r="A2139" s="22"/>
      <c r="B2139" s="101" t="e">
        <f>#REF!</f>
        <v>#REF!</v>
      </c>
      <c r="C2139" s="21" t="e">
        <f>#REF!</f>
        <v>#REF!</v>
      </c>
      <c r="D2139" s="24"/>
      <c r="E2139" s="24"/>
      <c r="K2139" s="167" t="s">
        <v>1804</v>
      </c>
      <c r="L2139" s="110"/>
      <c r="M2139" s="89"/>
      <c r="N2139" s="89"/>
      <c r="O2139" s="89"/>
      <c r="P2139" s="89"/>
      <c r="Q2139" s="89"/>
      <c r="R2139" s="89"/>
      <c r="S2139" s="89"/>
      <c r="T2139" s="89"/>
      <c r="U2139" s="89"/>
      <c r="V2139" s="89"/>
      <c r="W2139" s="89"/>
      <c r="X2139" s="89"/>
      <c r="Y2139" s="89"/>
      <c r="Z2139" s="21"/>
      <c r="AA2139" s="21"/>
      <c r="AB2139" s="21"/>
      <c r="AD2139" s="21"/>
      <c r="AF2139" s="21"/>
    </row>
    <row r="2140">
      <c r="A2140" s="22"/>
      <c r="B2140" s="24"/>
      <c r="D2140" s="24"/>
      <c r="E2140" s="24"/>
      <c r="L2140" s="110"/>
      <c r="M2140" s="89"/>
      <c r="N2140" s="89"/>
      <c r="O2140" s="89"/>
      <c r="P2140" s="89"/>
      <c r="Q2140" s="89"/>
      <c r="R2140" s="89"/>
      <c r="S2140" s="89"/>
      <c r="T2140" s="89"/>
      <c r="U2140" s="89"/>
      <c r="V2140" s="89"/>
      <c r="W2140" s="89"/>
      <c r="X2140" s="89"/>
      <c r="Y2140" s="89"/>
      <c r="Z2140" s="21"/>
      <c r="AA2140" s="21"/>
      <c r="AB2140" s="21"/>
      <c r="AD2140" s="21"/>
      <c r="AF2140" s="21"/>
    </row>
    <row r="2141">
      <c r="A2141" s="22"/>
      <c r="B2141" s="24" t="s">
        <v>140</v>
      </c>
      <c r="D2141" s="24" t="s">
        <v>1805</v>
      </c>
      <c r="E2141" s="24" t="str">
        <f>D2141</f>
        <v xml:space="preserve">ВЛ 10 кВ Красное знамя-2</v>
      </c>
      <c r="F2141" s="21" t="str">
        <f>F2130</f>
        <v>ДУ</v>
      </c>
      <c r="G2141" s="22">
        <f>G2130</f>
        <v>5</v>
      </c>
      <c r="I2141" s="21">
        <v>0.31</v>
      </c>
      <c r="K2141" s="38">
        <v>0.31</v>
      </c>
      <c r="L2141" s="20"/>
      <c r="M2141" s="89"/>
      <c r="Z2141" s="21"/>
      <c r="AA2141" s="21"/>
      <c r="AB2141" s="21"/>
      <c r="AD2141" s="21"/>
      <c r="AF2141" s="21"/>
    </row>
    <row r="2142">
      <c r="A2142" s="22"/>
      <c r="B2142" s="24" t="str">
        <f>B2133</f>
        <v xml:space="preserve">Новатор-Сервис ООО</v>
      </c>
      <c r="D2142" s="24"/>
      <c r="E2142" s="24"/>
      <c r="K2142" s="97" t="s">
        <v>1806</v>
      </c>
      <c r="L2142" s="20"/>
      <c r="X2142" s="165" t="s">
        <v>1807</v>
      </c>
      <c r="Z2142" s="21"/>
      <c r="AA2142" s="21"/>
      <c r="AB2142" s="21"/>
      <c r="AD2142" s="21"/>
      <c r="AF2142" s="21"/>
    </row>
    <row r="2143">
      <c r="A2143" s="22"/>
      <c r="B2143" s="24" t="s">
        <v>1367</v>
      </c>
      <c r="C2143" s="21" t="e">
        <f>#REF!</f>
        <v>#REF!</v>
      </c>
      <c r="D2143" s="24"/>
      <c r="E2143" s="24"/>
      <c r="K2143" s="166" t="s">
        <v>497</v>
      </c>
      <c r="L2143" s="20"/>
      <c r="Q2143" s="22">
        <f>1154/31/12</f>
        <v>3</v>
      </c>
      <c r="R2143" s="22"/>
      <c r="S2143" s="22"/>
      <c r="T2143" s="22"/>
      <c r="U2143" s="22"/>
      <c r="V2143" s="22"/>
      <c r="W2143" s="22"/>
      <c r="Y2143" s="89"/>
      <c r="Z2143" s="21"/>
      <c r="AA2143" s="21"/>
      <c r="AB2143" s="21"/>
      <c r="AD2143" s="21"/>
      <c r="AF2143" s="21"/>
    </row>
    <row r="2144">
      <c r="A2144" s="22"/>
      <c r="B2144" s="24" t="s">
        <v>1808</v>
      </c>
      <c r="C2144" s="21" t="s">
        <v>1809</v>
      </c>
      <c r="D2144" s="24"/>
      <c r="E2144" s="24"/>
      <c r="K2144" s="80"/>
      <c r="L2144" s="110"/>
      <c r="M2144" s="89"/>
      <c r="N2144" s="89"/>
      <c r="O2144" s="89"/>
      <c r="P2144" s="89"/>
      <c r="Q2144" s="89"/>
      <c r="R2144" s="89"/>
      <c r="S2144" s="89"/>
      <c r="T2144" s="89"/>
      <c r="U2144" s="89"/>
      <c r="V2144" s="89"/>
      <c r="W2144" s="89"/>
      <c r="X2144" s="89"/>
      <c r="Y2144" s="89"/>
      <c r="Z2144" s="21"/>
      <c r="AA2144" s="21"/>
      <c r="AB2144" s="21"/>
      <c r="AD2144" s="21"/>
      <c r="AF2144" s="21"/>
    </row>
    <row r="2145">
      <c r="A2145" s="22"/>
      <c r="B2145" s="24" t="s">
        <v>140</v>
      </c>
      <c r="D2145" s="24" t="s">
        <v>1810</v>
      </c>
      <c r="E2145" s="24" t="str">
        <f>D2145</f>
        <v xml:space="preserve">ВЛ 10 кВ Пеганово</v>
      </c>
      <c r="F2145" s="21" t="str">
        <f>F2141</f>
        <v>ДУ</v>
      </c>
      <c r="G2145" s="22">
        <f>G2141</f>
        <v>5</v>
      </c>
      <c r="I2145" s="21">
        <v>0.11</v>
      </c>
      <c r="J2145" s="21" t="e">
        <f>I2145+J2138</f>
        <v>#REF!</v>
      </c>
      <c r="K2145" s="23">
        <v>0.11</v>
      </c>
      <c r="L2145" s="110"/>
      <c r="M2145" s="89"/>
      <c r="N2145" s="89"/>
      <c r="O2145" s="89"/>
      <c r="P2145" s="89"/>
      <c r="Q2145" s="89"/>
      <c r="R2145" s="89"/>
      <c r="S2145" s="89"/>
      <c r="T2145" s="89"/>
      <c r="U2145" s="89"/>
      <c r="V2145" s="89"/>
      <c r="W2145" s="89"/>
      <c r="X2145" s="89"/>
      <c r="Y2145" s="89"/>
      <c r="Z2145" s="21"/>
      <c r="AA2145" s="21"/>
      <c r="AB2145" s="21"/>
      <c r="AD2145" s="21"/>
      <c r="AF2145" s="21"/>
    </row>
    <row r="2146">
      <c r="A2146" s="22"/>
      <c r="B2146" s="24" t="s">
        <v>1796</v>
      </c>
      <c r="D2146" s="24"/>
      <c r="E2146" s="24"/>
      <c r="L2146" s="110"/>
      <c r="M2146" s="89"/>
      <c r="N2146" s="89"/>
      <c r="O2146" s="89"/>
      <c r="P2146" s="89"/>
      <c r="Q2146" s="89"/>
      <c r="R2146" s="89"/>
      <c r="S2146" s="89"/>
      <c r="T2146" s="89"/>
      <c r="U2146" s="89"/>
      <c r="V2146" s="89"/>
      <c r="W2146" s="89"/>
      <c r="X2146" s="89"/>
      <c r="Y2146" s="89"/>
      <c r="Z2146" s="21"/>
      <c r="AA2146" s="21"/>
      <c r="AB2146" s="21"/>
      <c r="AD2146" s="21"/>
      <c r="AF2146" s="21"/>
    </row>
    <row r="2147">
      <c r="A2147" s="22"/>
      <c r="B2147" s="24" t="s">
        <v>1811</v>
      </c>
      <c r="C2147" s="237"/>
      <c r="D2147" s="24"/>
      <c r="E2147" s="24"/>
      <c r="L2147" s="110"/>
      <c r="M2147" s="89"/>
      <c r="N2147" s="89"/>
      <c r="O2147" s="89"/>
      <c r="P2147" s="89"/>
      <c r="Q2147" s="89"/>
      <c r="R2147" s="89"/>
      <c r="S2147" s="89"/>
      <c r="T2147" s="89"/>
      <c r="U2147" s="89"/>
      <c r="V2147" s="89"/>
      <c r="W2147" s="89"/>
      <c r="X2147" s="89"/>
      <c r="Y2147" s="89"/>
      <c r="Z2147" s="21"/>
      <c r="AA2147" s="21"/>
      <c r="AB2147" s="21"/>
      <c r="AD2147" s="21"/>
      <c r="AF2147" s="21"/>
    </row>
    <row r="2148">
      <c r="A2148" s="22"/>
      <c r="B2148" s="24" t="s">
        <v>140</v>
      </c>
      <c r="D2148" s="24" t="s">
        <v>1812</v>
      </c>
      <c r="E2148" s="24" t="str">
        <f>D2148</f>
        <v xml:space="preserve">ВЛ 10 кВ Скородум</v>
      </c>
      <c r="F2148" s="21" t="str">
        <f>F2145</f>
        <v>ДУ</v>
      </c>
      <c r="G2148" s="22">
        <f>G2145</f>
        <v>5</v>
      </c>
      <c r="K2148" s="38">
        <v>0.29999999999999999</v>
      </c>
      <c r="L2148" s="80"/>
      <c r="M2148" s="89"/>
      <c r="N2148" s="89"/>
      <c r="O2148" s="89"/>
      <c r="X2148" s="22"/>
      <c r="Y2148" s="89"/>
      <c r="Z2148" s="21"/>
      <c r="AA2148" s="21"/>
      <c r="AB2148" s="21"/>
      <c r="AD2148" s="21"/>
      <c r="AF2148" s="21"/>
    </row>
    <row r="2149">
      <c r="A2149" s="22"/>
      <c r="B2149" s="24" t="str">
        <f>'Справочник Перечня'!B24</f>
        <v xml:space="preserve">ПАО "Ростелеком"</v>
      </c>
      <c r="C2149" s="24" t="str">
        <f>'Справочник Перечня'!C24</f>
        <v xml:space="preserve">(8172) 72-00-14, ф.(8172) 72 61 23</v>
      </c>
      <c r="F2149" s="20"/>
      <c r="G2149" s="20"/>
      <c r="H2149" s="20"/>
      <c r="J2149" s="20"/>
      <c r="K2149" s="38"/>
      <c r="L2149" s="110" t="s">
        <v>1813</v>
      </c>
      <c r="M2149" s="89"/>
      <c r="N2149" s="89"/>
      <c r="O2149" s="89"/>
      <c r="P2149" s="89"/>
      <c r="Q2149" s="89"/>
      <c r="R2149" s="89"/>
      <c r="S2149" s="89"/>
      <c r="T2149" s="89"/>
      <c r="U2149" s="89"/>
      <c r="V2149" s="89"/>
      <c r="W2149" s="89"/>
      <c r="X2149" s="89"/>
      <c r="Y2149" s="89"/>
      <c r="Z2149" s="21"/>
      <c r="AA2149" s="21"/>
      <c r="AB2149" s="21"/>
      <c r="AD2149" s="21"/>
      <c r="AF2149" s="21"/>
    </row>
    <row r="2150">
      <c r="A2150" s="22"/>
      <c r="B2150" s="24" t="str">
        <f>B2146</f>
        <v xml:space="preserve">Администрация СП Трегубовское</v>
      </c>
      <c r="C2150" s="24"/>
      <c r="F2150" s="20"/>
      <c r="G2150" s="20"/>
      <c r="H2150" s="20"/>
      <c r="J2150" s="20"/>
      <c r="K2150" s="38"/>
      <c r="L2150" s="110"/>
      <c r="M2150" s="89"/>
      <c r="N2150" s="89"/>
      <c r="O2150" s="89"/>
      <c r="P2150" s="89"/>
      <c r="Q2150" s="89"/>
      <c r="R2150" s="89"/>
      <c r="S2150" s="89"/>
      <c r="T2150" s="89"/>
      <c r="U2150" s="89"/>
      <c r="V2150" s="89"/>
      <c r="W2150" s="89"/>
      <c r="X2150" s="89"/>
      <c r="Y2150" s="89"/>
      <c r="Z2150" s="21"/>
      <c r="AA2150" s="21"/>
      <c r="AB2150" s="21"/>
      <c r="AD2150" s="21"/>
      <c r="AF2150" s="21"/>
    </row>
    <row r="2151">
      <c r="A2151" s="22"/>
      <c r="B2151" s="24" t="s">
        <v>1814</v>
      </c>
      <c r="C2151" s="24"/>
      <c r="F2151" s="20"/>
      <c r="G2151" s="20"/>
      <c r="H2151" s="20"/>
      <c r="J2151" s="20"/>
      <c r="K2151" s="97" t="s">
        <v>1815</v>
      </c>
      <c r="L2151" s="110"/>
      <c r="M2151" s="89"/>
      <c r="N2151" s="89"/>
      <c r="O2151" s="89"/>
      <c r="P2151" s="89"/>
      <c r="Q2151" s="89"/>
      <c r="R2151" s="89"/>
      <c r="S2151" s="89"/>
      <c r="T2151" s="89"/>
      <c r="U2151" s="89"/>
      <c r="V2151" s="89"/>
      <c r="W2151" s="89"/>
      <c r="X2151" s="89"/>
      <c r="Y2151" s="89"/>
      <c r="Z2151" s="21"/>
      <c r="AA2151" s="21"/>
      <c r="AB2151" s="21"/>
      <c r="AD2151" s="21"/>
      <c r="AF2151" s="21"/>
    </row>
    <row r="2152">
      <c r="A2152" s="22"/>
      <c r="B2152" s="24" t="s">
        <v>1816</v>
      </c>
      <c r="C2152" s="237" t="s">
        <v>1817</v>
      </c>
      <c r="F2152" s="20"/>
      <c r="G2152" s="20"/>
      <c r="H2152" s="20"/>
      <c r="I2152" s="20"/>
      <c r="J2152" s="20"/>
      <c r="K2152" s="38"/>
      <c r="L2152" s="110"/>
      <c r="M2152" s="89"/>
      <c r="N2152" s="89"/>
      <c r="O2152" s="89"/>
      <c r="P2152" s="89"/>
      <c r="Q2152" s="89"/>
      <c r="R2152" s="89"/>
      <c r="S2152" s="89"/>
      <c r="T2152" s="89"/>
      <c r="U2152" s="89"/>
      <c r="V2152" s="89"/>
      <c r="W2152" s="89"/>
      <c r="X2152" s="89"/>
      <c r="Y2152" s="89"/>
      <c r="Z2152" s="21"/>
      <c r="AA2152" s="21"/>
      <c r="AB2152" s="21"/>
      <c r="AD2152" s="21"/>
      <c r="AF2152" s="21"/>
    </row>
    <row r="2153">
      <c r="A2153" s="22"/>
      <c r="B2153" s="20" t="str">
        <f>B2143</f>
        <v xml:space="preserve">ООО СХП "Устюгмолоко"</v>
      </c>
      <c r="C2153" s="21" t="e">
        <f>#REF!</f>
        <v>#REF!</v>
      </c>
      <c r="F2153" s="20"/>
      <c r="G2153" s="20"/>
      <c r="H2153" s="20"/>
      <c r="I2153" s="20"/>
      <c r="J2153" s="20"/>
      <c r="K2153" s="128" t="s">
        <v>249</v>
      </c>
      <c r="L2153" s="20"/>
      <c r="M2153" s="38" t="s">
        <v>1818</v>
      </c>
      <c r="N2153" s="110"/>
      <c r="O2153" s="110"/>
      <c r="P2153" s="89"/>
      <c r="Q2153" s="22">
        <f>1756/31/12</f>
        <v>5</v>
      </c>
      <c r="R2153" s="22"/>
      <c r="S2153" s="22"/>
      <c r="T2153" s="22"/>
      <c r="U2153" s="22"/>
      <c r="V2153" s="22"/>
      <c r="W2153" s="22"/>
      <c r="X2153" s="89" t="s">
        <v>1819</v>
      </c>
      <c r="Y2153" s="89"/>
      <c r="Z2153" s="21"/>
      <c r="AA2153" s="21"/>
      <c r="AB2153" s="21"/>
      <c r="AD2153" s="21"/>
      <c r="AF2153" s="21"/>
    </row>
    <row r="2154">
      <c r="A2154" s="22"/>
      <c r="B2154" s="24" t="s">
        <v>1820</v>
      </c>
      <c r="C2154" s="22"/>
      <c r="D2154" s="24"/>
      <c r="E2154" s="24"/>
      <c r="K2154" s="166" t="s">
        <v>497</v>
      </c>
      <c r="L2154" s="23"/>
      <c r="M2154" s="89"/>
      <c r="N2154" s="89"/>
      <c r="O2154" s="89"/>
      <c r="P2154" s="89"/>
      <c r="Q2154" s="89"/>
      <c r="R2154" s="89"/>
      <c r="S2154" s="89"/>
      <c r="T2154" s="89"/>
      <c r="U2154" s="89"/>
      <c r="V2154" s="89"/>
      <c r="W2154" s="89"/>
      <c r="X2154" s="89"/>
      <c r="Y2154" s="89"/>
      <c r="Z2154" s="21"/>
      <c r="AA2154" s="21"/>
      <c r="AB2154" s="21"/>
      <c r="AD2154" s="21"/>
      <c r="AF2154" s="21"/>
    </row>
    <row r="2155">
      <c r="A2155" s="22"/>
      <c r="B2155" s="24" t="s">
        <v>1821</v>
      </c>
      <c r="C2155" s="237" t="s">
        <v>1822</v>
      </c>
      <c r="D2155" s="24"/>
      <c r="E2155" s="24"/>
      <c r="L2155" s="110"/>
      <c r="M2155" s="89"/>
      <c r="N2155" s="89"/>
      <c r="O2155" s="89"/>
      <c r="P2155" s="89"/>
      <c r="Q2155" s="89"/>
      <c r="R2155" s="89"/>
      <c r="S2155" s="89"/>
      <c r="T2155" s="89"/>
      <c r="U2155" s="89"/>
      <c r="V2155" s="89"/>
      <c r="W2155" s="89"/>
      <c r="X2155" s="89"/>
      <c r="Y2155" s="89"/>
      <c r="Z2155" s="21"/>
      <c r="AA2155" s="21"/>
      <c r="AB2155" s="21"/>
      <c r="AD2155" s="21"/>
      <c r="AF2155" s="21"/>
    </row>
    <row r="2156">
      <c r="A2156" s="22"/>
      <c r="B2156" s="24" t="s">
        <v>1823</v>
      </c>
      <c r="C2156" s="237"/>
      <c r="D2156" s="24"/>
      <c r="E2156" s="24"/>
      <c r="L2156" s="110"/>
      <c r="M2156" s="89"/>
      <c r="N2156" s="89"/>
      <c r="O2156" s="89"/>
      <c r="P2156" s="89"/>
      <c r="Q2156" s="89"/>
      <c r="R2156" s="89"/>
      <c r="S2156" s="89"/>
      <c r="T2156" s="89"/>
      <c r="U2156" s="89"/>
      <c r="V2156" s="89"/>
      <c r="W2156" s="89"/>
      <c r="X2156" s="89"/>
      <c r="Y2156" s="89"/>
      <c r="Z2156" s="21"/>
      <c r="AA2156" s="21"/>
      <c r="AB2156" s="21"/>
      <c r="AD2156" s="21"/>
      <c r="AF2156" s="21"/>
    </row>
    <row r="2157">
      <c r="A2157" s="22"/>
      <c r="B2157" s="24" t="s">
        <v>1824</v>
      </c>
      <c r="C2157" s="21" t="s">
        <v>1825</v>
      </c>
      <c r="D2157" s="24"/>
      <c r="E2157" s="24"/>
      <c r="L2157" s="110"/>
      <c r="M2157" s="89"/>
      <c r="N2157" s="89"/>
      <c r="O2157" s="89"/>
      <c r="P2157" s="89"/>
      <c r="Q2157" s="89"/>
      <c r="R2157" s="89"/>
      <c r="S2157" s="89"/>
      <c r="T2157" s="89"/>
      <c r="U2157" s="89"/>
      <c r="V2157" s="89"/>
      <c r="W2157" s="89"/>
      <c r="X2157" s="89"/>
      <c r="Y2157" s="89"/>
      <c r="Z2157" s="21"/>
      <c r="AA2157" s="21"/>
      <c r="AB2157" s="21"/>
      <c r="AD2157" s="21"/>
      <c r="AF2157" s="21"/>
    </row>
    <row r="2158">
      <c r="A2158" s="22"/>
      <c r="B2158" s="24" t="s">
        <v>1826</v>
      </c>
      <c r="D2158" s="24"/>
      <c r="E2158" s="24"/>
      <c r="L2158" s="110"/>
      <c r="M2158" s="89"/>
      <c r="N2158" s="89"/>
      <c r="O2158" s="89"/>
      <c r="P2158" s="89"/>
      <c r="Q2158" s="89"/>
      <c r="R2158" s="89"/>
      <c r="S2158" s="89"/>
      <c r="T2158" s="89"/>
      <c r="U2158" s="89"/>
      <c r="V2158" s="89"/>
      <c r="W2158" s="89"/>
      <c r="X2158" s="89"/>
      <c r="Y2158" s="89"/>
      <c r="Z2158" s="21"/>
      <c r="AA2158" s="21"/>
      <c r="AB2158" s="21"/>
      <c r="AD2158" s="21"/>
      <c r="AF2158" s="21"/>
    </row>
    <row r="2159">
      <c r="A2159" s="22"/>
      <c r="B2159" s="24" t="s">
        <v>140</v>
      </c>
      <c r="D2159" s="24" t="s">
        <v>1827</v>
      </c>
      <c r="E2159" s="24" t="str">
        <f>D2159</f>
        <v xml:space="preserve">ВЛ 10 кВ Патриот</v>
      </c>
      <c r="F2159" s="21" t="str">
        <f>F2164</f>
        <v>ДУ</v>
      </c>
      <c r="G2159" s="22">
        <f>G2164</f>
        <v>5</v>
      </c>
      <c r="K2159" s="23">
        <v>0.40000000000000002</v>
      </c>
      <c r="L2159" s="110"/>
      <c r="M2159" s="89"/>
      <c r="N2159" s="89"/>
      <c r="O2159" s="89"/>
      <c r="P2159" s="89"/>
      <c r="Q2159" s="89"/>
      <c r="R2159" s="89"/>
      <c r="S2159" s="89"/>
      <c r="T2159" s="89"/>
      <c r="U2159" s="89"/>
      <c r="V2159" s="89"/>
      <c r="W2159" s="89"/>
      <c r="X2159" s="89"/>
      <c r="Y2159" s="89"/>
      <c r="Z2159" s="21"/>
      <c r="AA2159" s="21"/>
      <c r="AB2159" s="21"/>
      <c r="AD2159" s="21"/>
      <c r="AF2159" s="21"/>
    </row>
    <row r="2160">
      <c r="A2160" s="22"/>
      <c r="B2160" s="24" t="str">
        <f>'Справочник Перечня'!B7</f>
        <v xml:space="preserve">ООО "МТС Энерго" </v>
      </c>
      <c r="C2160" s="24" t="str">
        <f>'Справочник Перечня'!C7</f>
        <v xml:space="preserve">(8172) 76-90-90, 89115000999, +7 916-7618353, +7 964-5629708</v>
      </c>
      <c r="D2160" s="24"/>
      <c r="E2160" s="24"/>
      <c r="L2160" s="110"/>
      <c r="M2160" s="89"/>
      <c r="N2160" s="89"/>
      <c r="O2160" s="89"/>
      <c r="P2160" s="89"/>
      <c r="Q2160" s="89"/>
      <c r="R2160" s="89"/>
      <c r="S2160" s="89"/>
      <c r="T2160" s="89"/>
      <c r="U2160" s="89"/>
      <c r="V2160" s="89"/>
      <c r="W2160" s="89"/>
      <c r="X2160" s="89"/>
      <c r="Y2160" s="89"/>
      <c r="Z2160" s="21"/>
      <c r="AA2160" s="21"/>
      <c r="AB2160" s="21"/>
      <c r="AD2160" s="21"/>
      <c r="AF2160" s="21"/>
    </row>
    <row r="2161">
      <c r="A2161" s="22"/>
      <c r="B2161" s="24" t="s">
        <v>1828</v>
      </c>
      <c r="D2161" s="24"/>
      <c r="E2161" s="24"/>
      <c r="K2161" s="167" t="s">
        <v>249</v>
      </c>
      <c r="L2161" s="110"/>
      <c r="M2161" s="89"/>
      <c r="N2161" s="89"/>
      <c r="O2161" s="89"/>
      <c r="P2161" s="89"/>
      <c r="Q2161" s="89"/>
      <c r="R2161" s="89"/>
      <c r="S2161" s="89"/>
      <c r="T2161" s="89"/>
      <c r="U2161" s="89"/>
      <c r="V2161" s="89"/>
      <c r="W2161" s="89"/>
      <c r="X2161" s="89"/>
      <c r="Y2161" s="89"/>
      <c r="Z2161" s="21"/>
      <c r="AA2161" s="21"/>
      <c r="AB2161" s="21"/>
      <c r="AD2161" s="21"/>
      <c r="AF2161" s="21"/>
    </row>
    <row r="2162">
      <c r="A2162" s="22"/>
      <c r="B2162" s="24" t="s">
        <v>1829</v>
      </c>
      <c r="D2162" s="24"/>
      <c r="E2162" s="24"/>
      <c r="L2162" s="110" t="s">
        <v>1830</v>
      </c>
      <c r="M2162" s="89"/>
      <c r="N2162" s="89"/>
      <c r="O2162" s="89"/>
      <c r="P2162" s="89"/>
      <c r="Q2162" s="89"/>
      <c r="R2162" s="89"/>
      <c r="S2162" s="89"/>
      <c r="T2162" s="89"/>
      <c r="U2162" s="89"/>
      <c r="V2162" s="89"/>
      <c r="W2162" s="89"/>
      <c r="X2162" s="89"/>
      <c r="Y2162" s="89"/>
      <c r="Z2162" s="21"/>
      <c r="AA2162" s="21"/>
      <c r="AB2162" s="21"/>
      <c r="AD2162" s="21"/>
      <c r="AF2162" s="21"/>
    </row>
    <row r="2163">
      <c r="A2163" s="22"/>
      <c r="B2163" s="24" t="s">
        <v>1831</v>
      </c>
      <c r="D2163" s="24"/>
      <c r="E2163" s="24"/>
      <c r="L2163" s="110"/>
      <c r="M2163" s="89"/>
      <c r="N2163" s="89"/>
      <c r="O2163" s="89"/>
      <c r="P2163" s="89"/>
      <c r="Q2163" s="89"/>
      <c r="R2163" s="89"/>
      <c r="S2163" s="89"/>
      <c r="T2163" s="89"/>
      <c r="U2163" s="89"/>
      <c r="V2163" s="89"/>
      <c r="W2163" s="89"/>
      <c r="X2163" s="89"/>
      <c r="Y2163" s="89"/>
      <c r="Z2163" s="21"/>
      <c r="AA2163" s="21"/>
      <c r="AB2163" s="21"/>
      <c r="AD2163" s="21"/>
      <c r="AF2163" s="21"/>
    </row>
    <row r="2164">
      <c r="A2164" s="22"/>
      <c r="B2164" s="20"/>
      <c r="C2164" s="20"/>
      <c r="D2164" s="38" t="s">
        <v>1832</v>
      </c>
      <c r="F2164" s="48" t="str">
        <f>F2148</f>
        <v>ДУ</v>
      </c>
      <c r="G2164" s="81">
        <f>G2148</f>
        <v>5</v>
      </c>
      <c r="H2164" s="20"/>
      <c r="I2164" s="48">
        <f>I2130+I2138+I2141+I2145+I2148</f>
        <v>0.59999999999999998</v>
      </c>
      <c r="J2164" s="48">
        <f>J1935</f>
        <v>0</v>
      </c>
      <c r="K2164" s="38"/>
      <c r="L2164" s="110"/>
      <c r="M2164" s="89"/>
      <c r="N2164" s="89" t="s">
        <v>1833</v>
      </c>
      <c r="O2164" s="89"/>
      <c r="P2164" s="89"/>
      <c r="Q2164" s="89"/>
      <c r="R2164" s="89"/>
      <c r="S2164" s="89"/>
      <c r="T2164" s="89"/>
      <c r="U2164" s="89"/>
      <c r="V2164" s="89"/>
      <c r="W2164" s="89"/>
      <c r="X2164" s="89"/>
      <c r="Y2164" s="89"/>
      <c r="Z2164" s="21"/>
      <c r="AA2164" s="21"/>
      <c r="AB2164" s="21"/>
      <c r="AD2164" s="21"/>
      <c r="AF2164" s="21"/>
    </row>
    <row r="2165">
      <c r="A2165" s="22"/>
      <c r="B2165" s="20"/>
      <c r="C2165" s="20"/>
      <c r="F2165" s="20"/>
      <c r="G2165" s="20"/>
      <c r="H2165" s="20"/>
      <c r="I2165" s="48"/>
      <c r="J2165" s="48"/>
      <c r="K2165" s="38"/>
      <c r="L2165" s="20" t="s">
        <v>1834</v>
      </c>
      <c r="N2165" s="89" t="s">
        <v>1835</v>
      </c>
      <c r="O2165" s="89"/>
      <c r="P2165" s="89">
        <v>0.02</v>
      </c>
      <c r="Q2165" s="89"/>
      <c r="R2165" s="89"/>
      <c r="S2165" s="89"/>
      <c r="T2165" s="89"/>
      <c r="U2165" s="89"/>
      <c r="V2165" s="89"/>
      <c r="W2165" s="89"/>
      <c r="X2165" s="89"/>
      <c r="Y2165" s="89"/>
      <c r="Z2165" s="21"/>
      <c r="AA2165" s="21"/>
      <c r="AB2165" s="21"/>
      <c r="AD2165" s="21"/>
      <c r="AF2165" s="21"/>
    </row>
    <row r="2166">
      <c r="A2166" s="22"/>
      <c r="B2166" s="20"/>
      <c r="C2166" s="20"/>
      <c r="D2166" s="80" t="s">
        <v>1836</v>
      </c>
      <c r="F2166" s="20"/>
      <c r="G2166" s="20"/>
      <c r="H2166" s="20"/>
      <c r="I2166" s="20"/>
      <c r="J2166" s="20"/>
      <c r="K2166" s="38"/>
      <c r="L2166" s="20"/>
      <c r="N2166" s="89"/>
      <c r="O2166" s="89"/>
      <c r="P2166" s="89"/>
      <c r="Q2166" s="89"/>
      <c r="R2166" s="89"/>
      <c r="S2166" s="89"/>
      <c r="T2166" s="89"/>
      <c r="U2166" s="89"/>
      <c r="V2166" s="89"/>
      <c r="W2166" s="89"/>
      <c r="X2166" s="89"/>
      <c r="Y2166" s="89"/>
      <c r="Z2166" s="21"/>
      <c r="AA2166" s="21"/>
      <c r="AB2166" s="21"/>
      <c r="AD2166" s="21"/>
      <c r="AF2166" s="21"/>
    </row>
    <row r="2167">
      <c r="A2167" s="22"/>
      <c r="B2167" s="20" t="s">
        <v>140</v>
      </c>
      <c r="C2167" s="20"/>
      <c r="D2167" s="20" t="s">
        <v>677</v>
      </c>
      <c r="E2167" s="20" t="str">
        <f>D2167</f>
        <v xml:space="preserve">Ввод 10 кВ Т-1, 2</v>
      </c>
      <c r="F2167" s="22" t="s">
        <v>38</v>
      </c>
      <c r="G2167" s="22">
        <v>5</v>
      </c>
      <c r="H2167" s="20"/>
      <c r="I2167" s="21">
        <v>0.42999999999999999</v>
      </c>
      <c r="J2167" s="20"/>
      <c r="K2167" s="38">
        <v>0.42999999999999999</v>
      </c>
      <c r="L2167" s="20" t="s">
        <v>1213</v>
      </c>
      <c r="N2167" s="89"/>
      <c r="O2167" s="89"/>
      <c r="P2167" s="89"/>
      <c r="Q2167" s="89"/>
      <c r="R2167" s="89"/>
      <c r="S2167" s="89"/>
      <c r="T2167" s="89"/>
      <c r="U2167" s="89"/>
      <c r="V2167" s="89"/>
      <c r="W2167" s="89"/>
      <c r="X2167" s="89"/>
      <c r="Y2167" s="89"/>
      <c r="Z2167" s="21"/>
      <c r="AA2167" s="21"/>
      <c r="AB2167" s="21"/>
      <c r="AD2167" s="21"/>
      <c r="AF2167" s="21"/>
    </row>
    <row r="2168">
      <c r="A2168" s="22"/>
      <c r="B2168" s="20"/>
      <c r="C2168" s="20"/>
      <c r="F2168" s="20"/>
      <c r="G2168" s="20"/>
      <c r="H2168" s="20"/>
      <c r="I2168" s="20"/>
      <c r="J2168" s="20"/>
      <c r="K2168" s="38"/>
      <c r="L2168" s="20"/>
      <c r="N2168" s="89"/>
      <c r="O2168" s="89"/>
      <c r="P2168" s="89"/>
      <c r="Q2168" s="89"/>
      <c r="R2168" s="89"/>
      <c r="S2168" s="89"/>
      <c r="T2168" s="89"/>
      <c r="U2168" s="89"/>
      <c r="V2168" s="89"/>
      <c r="W2168" s="89"/>
      <c r="X2168" s="89"/>
      <c r="Y2168" s="89"/>
      <c r="Z2168" s="21"/>
      <c r="AA2168" s="21"/>
      <c r="AB2168" s="21"/>
      <c r="AD2168" s="21"/>
      <c r="AF2168" s="21"/>
    </row>
    <row r="2169">
      <c r="A2169" s="22"/>
      <c r="B2169" s="20" t="s">
        <v>140</v>
      </c>
      <c r="C2169" s="20"/>
      <c r="D2169" s="20" t="s">
        <v>1837</v>
      </c>
      <c r="E2169" s="20" t="str">
        <f>D2169</f>
        <v xml:space="preserve">ВЛ 10 кВ Братское</v>
      </c>
      <c r="F2169" s="22" t="s">
        <v>38</v>
      </c>
      <c r="G2169" s="22">
        <v>5</v>
      </c>
      <c r="H2169" s="20"/>
      <c r="I2169" s="20"/>
      <c r="J2169" s="20"/>
      <c r="K2169" s="38">
        <v>0.059999999999999998</v>
      </c>
      <c r="L2169" s="20"/>
      <c r="N2169" s="89"/>
      <c r="O2169" s="89"/>
      <c r="P2169" s="89"/>
      <c r="Q2169" s="89"/>
      <c r="R2169" s="89"/>
      <c r="S2169" s="89"/>
      <c r="T2169" s="89"/>
      <c r="U2169" s="89"/>
      <c r="V2169" s="89"/>
      <c r="W2169" s="89"/>
      <c r="X2169" s="89"/>
      <c r="Y2169" s="89"/>
      <c r="Z2169" s="21"/>
      <c r="AA2169" s="21"/>
      <c r="AB2169" s="21"/>
      <c r="AD2169" s="21"/>
      <c r="AF2169" s="21"/>
    </row>
    <row r="2170">
      <c r="A2170" s="22"/>
      <c r="B2170" s="20" t="str">
        <f>'Справочник Перечня'!R24</f>
        <v xml:space="preserve">Ремслужба ООО</v>
      </c>
      <c r="C2170" s="20"/>
      <c r="F2170" s="22"/>
      <c r="H2170" s="20"/>
      <c r="I2170" s="20"/>
      <c r="J2170" s="20"/>
      <c r="K2170" s="101" t="s">
        <v>1838</v>
      </c>
      <c r="L2170" s="20"/>
      <c r="N2170" s="89"/>
      <c r="O2170" s="89"/>
      <c r="P2170" s="89"/>
      <c r="Q2170" s="89"/>
      <c r="R2170" s="89"/>
      <c r="S2170" s="89"/>
      <c r="T2170" s="89"/>
      <c r="U2170" s="89"/>
      <c r="V2170" s="89"/>
      <c r="W2170" s="89"/>
      <c r="X2170" s="89"/>
      <c r="Y2170" s="89"/>
      <c r="Z2170" s="21"/>
      <c r="AA2170" s="21"/>
      <c r="AB2170" s="21"/>
      <c r="AD2170" s="21"/>
      <c r="AF2170" s="21"/>
    </row>
    <row r="2171">
      <c r="A2171" s="22"/>
      <c r="B2171" s="20" t="s">
        <v>1839</v>
      </c>
      <c r="C2171" s="20"/>
      <c r="F2171" s="22"/>
      <c r="H2171" s="20"/>
      <c r="I2171" s="20"/>
      <c r="J2171" s="20"/>
      <c r="K2171" s="101" t="s">
        <v>1840</v>
      </c>
      <c r="L2171" s="20"/>
      <c r="N2171" s="89"/>
      <c r="O2171" s="89"/>
      <c r="P2171" s="89"/>
      <c r="Q2171" s="89"/>
      <c r="R2171" s="89"/>
      <c r="S2171" s="89"/>
      <c r="T2171" s="89"/>
      <c r="U2171" s="89"/>
      <c r="V2171" s="89"/>
      <c r="W2171" s="89"/>
      <c r="X2171" s="89"/>
      <c r="Y2171" s="89"/>
      <c r="Z2171" s="21"/>
      <c r="AA2171" s="21"/>
      <c r="AB2171" s="21"/>
      <c r="AD2171" s="21"/>
      <c r="AF2171" s="21"/>
    </row>
    <row r="2172">
      <c r="A2172" s="22"/>
      <c r="B2172" s="20" t="s">
        <v>140</v>
      </c>
      <c r="C2172" s="20"/>
      <c r="D2172" s="20" t="s">
        <v>1841</v>
      </c>
      <c r="E2172" s="20" t="str">
        <f>D2172</f>
        <v xml:space="preserve">ВЛ 10 кВ Кичуга</v>
      </c>
      <c r="F2172" s="22" t="str">
        <f>F2169</f>
        <v>ДУ</v>
      </c>
      <c r="G2172" s="22">
        <f>G2169</f>
        <v>5</v>
      </c>
      <c r="H2172" s="20"/>
      <c r="I2172" s="20"/>
      <c r="J2172" s="20"/>
      <c r="K2172" s="38">
        <v>0.050000000000000003</v>
      </c>
      <c r="L2172" s="20"/>
      <c r="N2172" s="89"/>
      <c r="O2172" s="89"/>
      <c r="P2172" s="89"/>
      <c r="Q2172" s="89"/>
      <c r="R2172" s="89"/>
      <c r="S2172" s="89"/>
      <c r="T2172" s="89"/>
      <c r="U2172" s="89"/>
      <c r="V2172" s="89"/>
      <c r="W2172" s="89"/>
      <c r="X2172" s="89"/>
      <c r="Y2172" s="89"/>
      <c r="Z2172" s="21"/>
      <c r="AA2172" s="21"/>
      <c r="AB2172" s="21"/>
      <c r="AD2172" s="21"/>
      <c r="AF2172" s="21"/>
    </row>
    <row r="2173">
      <c r="A2173" s="22"/>
      <c r="B2173" s="20" t="str">
        <f>'Справочник Перечня'!B24</f>
        <v xml:space="preserve">ПАО "Ростелеком"</v>
      </c>
      <c r="C2173" s="20" t="str">
        <f>'Справочник Перечня'!C24</f>
        <v xml:space="preserve">(8172) 72-00-14, ф.(8172) 72 61 23</v>
      </c>
      <c r="F2173" s="22"/>
      <c r="H2173" s="20"/>
      <c r="I2173" s="20"/>
      <c r="J2173" s="20"/>
      <c r="K2173" s="38"/>
      <c r="L2173" s="20" t="s">
        <v>1842</v>
      </c>
      <c r="N2173" s="89"/>
      <c r="O2173" s="89"/>
      <c r="P2173" s="89"/>
      <c r="Q2173" s="89"/>
      <c r="R2173" s="89"/>
      <c r="S2173" s="89"/>
      <c r="T2173" s="89"/>
      <c r="U2173" s="89"/>
      <c r="V2173" s="89"/>
      <c r="W2173" s="89"/>
      <c r="X2173" s="89"/>
      <c r="Y2173" s="89"/>
      <c r="Z2173" s="21"/>
      <c r="AA2173" s="21"/>
      <c r="AB2173" s="21"/>
      <c r="AD2173" s="21"/>
      <c r="AF2173" s="21"/>
    </row>
    <row r="2174">
      <c r="A2174" s="22"/>
      <c r="B2174" s="20" t="str">
        <f>'Справочник Перечня'!B4</f>
        <v xml:space="preserve">АО "ПБК"</v>
      </c>
      <c r="C2174" s="20"/>
      <c r="F2174" s="22"/>
      <c r="H2174" s="20"/>
      <c r="I2174" s="20"/>
      <c r="J2174" s="20"/>
      <c r="K2174" s="38"/>
      <c r="L2174" s="20"/>
      <c r="N2174" s="89"/>
      <c r="O2174" s="89"/>
      <c r="P2174" s="89"/>
      <c r="Q2174" s="89"/>
      <c r="R2174" s="89"/>
      <c r="S2174" s="89"/>
      <c r="T2174" s="89"/>
      <c r="U2174" s="89"/>
      <c r="V2174" s="89"/>
      <c r="W2174" s="89"/>
      <c r="X2174" s="89"/>
      <c r="Y2174" s="89"/>
      <c r="Z2174" s="21"/>
      <c r="AA2174" s="21"/>
      <c r="AB2174" s="21"/>
      <c r="AD2174" s="21"/>
      <c r="AF2174" s="21"/>
    </row>
    <row r="2175">
      <c r="A2175" s="22"/>
      <c r="B2175" s="20" t="str">
        <f>'Справочник Перечня'!R26</f>
        <v xml:space="preserve">Администрация СП Марденгское</v>
      </c>
      <c r="C2175" s="20"/>
      <c r="F2175" s="22"/>
      <c r="H2175" s="20"/>
      <c r="I2175" s="20"/>
      <c r="J2175" s="20"/>
      <c r="K2175" s="38"/>
      <c r="L2175" s="20"/>
      <c r="N2175" s="89"/>
      <c r="O2175" s="89"/>
      <c r="P2175" s="89"/>
      <c r="Q2175" s="89"/>
      <c r="R2175" s="89"/>
      <c r="S2175" s="89"/>
      <c r="T2175" s="89"/>
      <c r="U2175" s="89"/>
      <c r="V2175" s="89"/>
      <c r="W2175" s="89"/>
      <c r="X2175" s="89"/>
      <c r="Y2175" s="89"/>
      <c r="Z2175" s="21"/>
      <c r="AA2175" s="21"/>
      <c r="AB2175" s="21"/>
      <c r="AD2175" s="21"/>
      <c r="AF2175" s="21"/>
    </row>
    <row r="2176">
      <c r="A2176" s="22"/>
      <c r="B2176" s="20" t="str">
        <f>'Справочник Перечня'!R27</f>
        <v xml:space="preserve">Администрация СП Опокское</v>
      </c>
      <c r="C2176" s="20"/>
      <c r="F2176" s="22"/>
      <c r="H2176" s="20"/>
      <c r="I2176" s="20"/>
      <c r="J2176" s="20"/>
      <c r="K2176" s="101" t="s">
        <v>1843</v>
      </c>
      <c r="L2176" s="20"/>
      <c r="N2176" s="89"/>
      <c r="O2176" s="89"/>
      <c r="P2176" s="89"/>
      <c r="Q2176" s="89"/>
      <c r="R2176" s="89"/>
      <c r="S2176" s="89"/>
      <c r="T2176" s="89"/>
      <c r="U2176" s="89"/>
      <c r="V2176" s="89"/>
      <c r="W2176" s="89"/>
      <c r="X2176" s="89"/>
      <c r="Y2176" s="89"/>
      <c r="Z2176" s="21"/>
      <c r="AA2176" s="21"/>
      <c r="AB2176" s="21"/>
      <c r="AD2176" s="21"/>
      <c r="AF2176" s="21"/>
    </row>
    <row r="2177">
      <c r="A2177" s="22"/>
      <c r="B2177" s="20" t="str">
        <f>'Справочник Перечня'!R9</f>
        <v xml:space="preserve">МУП "Водоканал" </v>
      </c>
      <c r="C2177" s="20"/>
      <c r="F2177" s="22"/>
      <c r="H2177" s="20"/>
      <c r="I2177" s="20"/>
      <c r="J2177" s="20"/>
      <c r="K2177" s="38"/>
      <c r="L2177" s="20"/>
      <c r="N2177" s="89"/>
      <c r="O2177" s="89"/>
      <c r="P2177" s="89"/>
      <c r="Q2177" s="89"/>
      <c r="R2177" s="89"/>
      <c r="S2177" s="89"/>
      <c r="T2177" s="89"/>
      <c r="U2177" s="89"/>
      <c r="V2177" s="89"/>
      <c r="W2177" s="89"/>
      <c r="X2177" s="89"/>
      <c r="Y2177" s="89"/>
      <c r="Z2177" s="21"/>
      <c r="AA2177" s="21"/>
      <c r="AB2177" s="21"/>
      <c r="AD2177" s="21"/>
      <c r="AF2177" s="21"/>
    </row>
    <row r="2178">
      <c r="A2178" s="22"/>
      <c r="B2178" s="20" t="s">
        <v>1844</v>
      </c>
      <c r="C2178" s="20"/>
      <c r="F2178" s="22"/>
      <c r="H2178" s="20"/>
      <c r="I2178" s="20"/>
      <c r="J2178" s="20"/>
      <c r="K2178" s="38"/>
      <c r="L2178" s="20"/>
      <c r="N2178" s="89"/>
      <c r="O2178" s="89"/>
      <c r="P2178" s="89"/>
      <c r="Q2178" s="89"/>
      <c r="R2178" s="89"/>
      <c r="S2178" s="89"/>
      <c r="T2178" s="89"/>
      <c r="U2178" s="89"/>
      <c r="V2178" s="89"/>
      <c r="W2178" s="89"/>
      <c r="X2178" s="89"/>
      <c r="Y2178" s="89"/>
      <c r="Z2178" s="21"/>
      <c r="AA2178" s="21"/>
      <c r="AB2178" s="21"/>
      <c r="AD2178" s="21"/>
      <c r="AF2178" s="21"/>
    </row>
    <row r="2179">
      <c r="A2179" s="22"/>
      <c r="B2179" s="20" t="s">
        <v>1845</v>
      </c>
      <c r="C2179" s="20"/>
      <c r="F2179" s="22"/>
      <c r="H2179" s="20"/>
      <c r="I2179" s="20"/>
      <c r="J2179" s="20"/>
      <c r="K2179" s="38"/>
      <c r="L2179" s="20"/>
      <c r="N2179" s="89"/>
      <c r="O2179" s="89"/>
      <c r="P2179" s="89"/>
      <c r="Q2179" s="89"/>
      <c r="R2179" s="89"/>
      <c r="S2179" s="89"/>
      <c r="T2179" s="89"/>
      <c r="U2179" s="89"/>
      <c r="V2179" s="89"/>
      <c r="W2179" s="89"/>
      <c r="X2179" s="89"/>
      <c r="Y2179" s="89"/>
      <c r="Z2179" s="21"/>
      <c r="AA2179" s="21"/>
      <c r="AB2179" s="21"/>
      <c r="AD2179" s="21"/>
      <c r="AF2179" s="21"/>
    </row>
    <row r="2180">
      <c r="A2180" s="22"/>
      <c r="B2180" s="20" t="s">
        <v>1846</v>
      </c>
      <c r="C2180" s="20"/>
      <c r="F2180" s="22"/>
      <c r="H2180" s="20"/>
      <c r="I2180" s="20"/>
      <c r="J2180" s="20"/>
      <c r="K2180" s="38"/>
      <c r="L2180" s="20"/>
      <c r="N2180" s="89"/>
      <c r="O2180" s="89"/>
      <c r="P2180" s="89"/>
      <c r="Q2180" s="89"/>
      <c r="R2180" s="89"/>
      <c r="S2180" s="89"/>
      <c r="T2180" s="89"/>
      <c r="U2180" s="89"/>
      <c r="V2180" s="89"/>
      <c r="W2180" s="89"/>
      <c r="X2180" s="89"/>
      <c r="Y2180" s="89"/>
      <c r="Z2180" s="21"/>
      <c r="AA2180" s="21"/>
      <c r="AB2180" s="21"/>
      <c r="AD2180" s="21"/>
      <c r="AF2180" s="21"/>
    </row>
    <row r="2181">
      <c r="A2181" s="22"/>
      <c r="B2181" s="20" t="s">
        <v>1847</v>
      </c>
      <c r="C2181" s="20"/>
      <c r="F2181" s="22"/>
      <c r="H2181" s="20"/>
      <c r="I2181" s="20"/>
      <c r="J2181" s="20"/>
      <c r="K2181" s="38"/>
      <c r="L2181" s="20"/>
      <c r="N2181" s="89"/>
      <c r="O2181" s="89"/>
      <c r="P2181" s="89"/>
      <c r="Q2181" s="89"/>
      <c r="R2181" s="89"/>
      <c r="S2181" s="89"/>
      <c r="T2181" s="89"/>
      <c r="U2181" s="89"/>
      <c r="V2181" s="89"/>
      <c r="W2181" s="89"/>
      <c r="X2181" s="89"/>
      <c r="Y2181" s="89"/>
      <c r="Z2181" s="21"/>
      <c r="AA2181" s="21"/>
      <c r="AB2181" s="21"/>
      <c r="AD2181" s="21"/>
      <c r="AF2181" s="21"/>
    </row>
    <row r="2182">
      <c r="A2182" s="22"/>
      <c r="B2182" s="20" t="s">
        <v>140</v>
      </c>
      <c r="C2182" s="20"/>
      <c r="D2182" s="20" t="s">
        <v>1848</v>
      </c>
      <c r="E2182" s="20" t="str">
        <f>D2182</f>
        <v xml:space="preserve">ВЛ 10 кВ Леспромхоз</v>
      </c>
      <c r="F2182" s="22" t="str">
        <f>F2172</f>
        <v>ДУ</v>
      </c>
      <c r="G2182" s="22">
        <f>G2172</f>
        <v>5</v>
      </c>
      <c r="H2182" s="20"/>
      <c r="I2182" s="20"/>
      <c r="J2182" s="20"/>
      <c r="K2182" s="38">
        <v>0.23000000000000001</v>
      </c>
      <c r="L2182" s="20"/>
      <c r="N2182" s="89"/>
      <c r="O2182" s="89"/>
      <c r="P2182" s="89"/>
      <c r="Q2182" s="89"/>
      <c r="R2182" s="89"/>
      <c r="S2182" s="89"/>
      <c r="T2182" s="89"/>
      <c r="U2182" s="89"/>
      <c r="V2182" s="89"/>
      <c r="W2182" s="89"/>
      <c r="X2182" s="89"/>
      <c r="Y2182" s="89"/>
      <c r="Z2182" s="21"/>
      <c r="AA2182" s="21"/>
      <c r="AB2182" s="21"/>
      <c r="AD2182" s="21"/>
      <c r="AF2182" s="21"/>
    </row>
    <row r="2183">
      <c r="A2183" s="22"/>
      <c r="B2183" s="20" t="str">
        <f>'Справочник Перечня'!B11</f>
        <v xml:space="preserve">ПАО "ВымпелКом"</v>
      </c>
      <c r="C2183" s="20" t="str">
        <f>'Справочник Перечня'!C11</f>
        <v xml:space="preserve">57-77-02,79629301846, 89657440052, +7951-7473344, 57-77-78, 88172795103</v>
      </c>
      <c r="F2183" s="22"/>
      <c r="H2183" s="20"/>
      <c r="I2183" s="20"/>
      <c r="J2183" s="20"/>
      <c r="K2183" s="38"/>
      <c r="L2183" s="20"/>
      <c r="N2183" s="89"/>
      <c r="O2183" s="89"/>
      <c r="P2183" s="89"/>
      <c r="Q2183" s="89"/>
      <c r="R2183" s="89"/>
      <c r="S2183" s="89"/>
      <c r="T2183" s="89"/>
      <c r="U2183" s="89"/>
      <c r="V2183" s="89"/>
      <c r="W2183" s="89"/>
      <c r="X2183" s="89"/>
      <c r="Y2183" s="89"/>
      <c r="Z2183" s="21"/>
      <c r="AA2183" s="21"/>
      <c r="AB2183" s="21"/>
      <c r="AD2183" s="21"/>
      <c r="AF2183" s="21"/>
    </row>
    <row r="2184">
      <c r="A2184" s="22"/>
      <c r="B2184" s="20" t="str">
        <f>'Справочник Перечня'!B28</f>
        <v xml:space="preserve">ООО "МСК Энерго"</v>
      </c>
      <c r="C2184" s="20" t="str">
        <f>'Справочник Перечня'!C28</f>
        <v xml:space="preserve">8(495)745-56-70, (8442) 33-38-37, +7(495)197-77-14 доб.505, +7921-5323505</v>
      </c>
      <c r="F2184" s="22"/>
      <c r="H2184" s="20"/>
      <c r="I2184" s="20"/>
      <c r="J2184" s="20"/>
      <c r="K2184" s="38"/>
      <c r="L2184" s="20"/>
      <c r="N2184" s="89"/>
      <c r="O2184" s="89"/>
      <c r="P2184" s="89"/>
      <c r="Q2184" s="89"/>
      <c r="R2184" s="89"/>
      <c r="S2184" s="89"/>
      <c r="T2184" s="89"/>
      <c r="U2184" s="89"/>
      <c r="V2184" s="89"/>
      <c r="W2184" s="89"/>
      <c r="X2184" s="89"/>
      <c r="Y2184" s="89"/>
      <c r="Z2184" s="21"/>
      <c r="AA2184" s="21"/>
      <c r="AB2184" s="21"/>
      <c r="AD2184" s="21"/>
      <c r="AF2184" s="21"/>
    </row>
    <row r="2185">
      <c r="A2185" s="22"/>
      <c r="B2185" s="20" t="str">
        <f>'Справочник Перечня'!B7</f>
        <v xml:space="preserve">ООО "МТС Энерго" </v>
      </c>
      <c r="C2185" s="20" t="str">
        <f>'Справочник Перечня'!C7</f>
        <v xml:space="preserve">(8172) 76-90-90, 89115000999, +7 916-7618353, +7 964-5629708</v>
      </c>
      <c r="F2185" s="22"/>
      <c r="H2185" s="20"/>
      <c r="I2185" s="20"/>
      <c r="J2185" s="20"/>
      <c r="K2185" s="38"/>
      <c r="L2185" s="20"/>
      <c r="N2185" s="89"/>
      <c r="O2185" s="89"/>
      <c r="P2185" s="89"/>
      <c r="Q2185" s="89"/>
      <c r="R2185" s="89"/>
      <c r="S2185" s="89"/>
      <c r="T2185" s="89"/>
      <c r="U2185" s="89"/>
      <c r="V2185" s="89"/>
      <c r="W2185" s="89"/>
      <c r="X2185" s="89"/>
      <c r="Y2185" s="89"/>
      <c r="Z2185" s="21"/>
      <c r="AA2185" s="21"/>
      <c r="AB2185" s="21"/>
      <c r="AD2185" s="21"/>
      <c r="AF2185" s="21"/>
    </row>
    <row r="2186">
      <c r="A2186" s="22"/>
      <c r="B2186" s="20" t="str">
        <f>'Справочник Перечня'!B24</f>
        <v xml:space="preserve">ПАО "Ростелеком"</v>
      </c>
      <c r="C2186" s="20" t="str">
        <f>'Справочник Перечня'!C24</f>
        <v xml:space="preserve">(8172) 72-00-14, ф.(8172) 72 61 23</v>
      </c>
      <c r="F2186" s="22"/>
      <c r="H2186" s="20"/>
      <c r="I2186" s="20"/>
      <c r="J2186" s="20"/>
      <c r="K2186" s="38"/>
      <c r="L2186" s="20"/>
      <c r="N2186" s="89"/>
      <c r="O2186" s="89"/>
      <c r="P2186" s="89"/>
      <c r="Q2186" s="89"/>
      <c r="R2186" s="89"/>
      <c r="S2186" s="89"/>
      <c r="T2186" s="89"/>
      <c r="U2186" s="89"/>
      <c r="V2186" s="89"/>
      <c r="W2186" s="89"/>
      <c r="X2186" s="89"/>
      <c r="Y2186" s="89"/>
      <c r="Z2186" s="21"/>
      <c r="AA2186" s="21"/>
      <c r="AB2186" s="21"/>
      <c r="AD2186" s="21"/>
      <c r="AF2186" s="21"/>
    </row>
    <row r="2187">
      <c r="A2187" s="22"/>
      <c r="B2187" s="20" t="str">
        <f>'Справочник Перечня'!R27</f>
        <v xml:space="preserve">Администрация СП Опокское</v>
      </c>
      <c r="C2187" s="20"/>
      <c r="F2187" s="22"/>
      <c r="H2187" s="20"/>
      <c r="I2187" s="20"/>
      <c r="J2187" s="20"/>
      <c r="K2187" s="38"/>
      <c r="L2187" s="20"/>
      <c r="N2187" s="89"/>
      <c r="O2187" s="89"/>
      <c r="P2187" s="89"/>
      <c r="Q2187" s="89"/>
      <c r="R2187" s="89"/>
      <c r="S2187" s="89"/>
      <c r="T2187" s="89"/>
      <c r="U2187" s="89"/>
      <c r="V2187" s="89"/>
      <c r="W2187" s="89"/>
      <c r="X2187" s="89"/>
      <c r="Y2187" s="89"/>
      <c r="Z2187" s="21"/>
      <c r="AA2187" s="21"/>
      <c r="AB2187" s="21"/>
      <c r="AD2187" s="21"/>
      <c r="AF2187" s="21"/>
    </row>
    <row r="2188">
      <c r="A2188" s="22"/>
      <c r="B2188" s="20" t="s">
        <v>1849</v>
      </c>
      <c r="C2188" s="20"/>
      <c r="F2188" s="22"/>
      <c r="H2188" s="20"/>
      <c r="I2188" s="20"/>
      <c r="J2188" s="20"/>
      <c r="K2188" s="38"/>
      <c r="L2188" s="20"/>
      <c r="N2188" s="89"/>
      <c r="O2188" s="89"/>
      <c r="P2188" s="89"/>
      <c r="Q2188" s="89"/>
      <c r="R2188" s="89"/>
      <c r="S2188" s="89"/>
      <c r="T2188" s="89"/>
      <c r="U2188" s="89"/>
      <c r="V2188" s="89"/>
      <c r="W2188" s="89"/>
      <c r="X2188" s="89"/>
      <c r="Y2188" s="89"/>
      <c r="Z2188" s="21"/>
      <c r="AA2188" s="21"/>
      <c r="AB2188" s="21"/>
      <c r="AD2188" s="21"/>
      <c r="AF2188" s="21"/>
    </row>
    <row r="2189">
      <c r="A2189" s="22"/>
      <c r="B2189" s="20" t="s">
        <v>1850</v>
      </c>
      <c r="C2189" s="20"/>
      <c r="F2189" s="22"/>
      <c r="H2189" s="20"/>
      <c r="I2189" s="20"/>
      <c r="J2189" s="20"/>
      <c r="K2189" s="38"/>
      <c r="L2189" s="20"/>
      <c r="N2189" s="89"/>
      <c r="O2189" s="89"/>
      <c r="P2189" s="89"/>
      <c r="Q2189" s="89"/>
      <c r="R2189" s="89"/>
      <c r="S2189" s="89"/>
      <c r="T2189" s="89"/>
      <c r="U2189" s="89"/>
      <c r="V2189" s="89"/>
      <c r="W2189" s="89"/>
      <c r="X2189" s="89"/>
      <c r="Y2189" s="89"/>
      <c r="Z2189" s="21"/>
      <c r="AA2189" s="21"/>
      <c r="AB2189" s="21"/>
      <c r="AD2189" s="21"/>
      <c r="AF2189" s="21"/>
    </row>
    <row r="2190">
      <c r="A2190" s="22"/>
      <c r="B2190" s="20" t="str">
        <f>'Справочник Перечня'!R24</f>
        <v xml:space="preserve">Ремслужба ООО</v>
      </c>
      <c r="C2190" s="20"/>
      <c r="F2190" s="22"/>
      <c r="H2190" s="20"/>
      <c r="I2190" s="20"/>
      <c r="J2190" s="20"/>
      <c r="K2190" s="101" t="s">
        <v>1851</v>
      </c>
      <c r="L2190" s="20"/>
      <c r="N2190" s="89"/>
      <c r="O2190" s="89"/>
      <c r="P2190" s="89"/>
      <c r="Q2190" s="89"/>
      <c r="R2190" s="89"/>
      <c r="S2190" s="89"/>
      <c r="T2190" s="89"/>
      <c r="U2190" s="89"/>
      <c r="V2190" s="89"/>
      <c r="W2190" s="89"/>
      <c r="X2190" s="89"/>
      <c r="Y2190" s="89"/>
      <c r="Z2190" s="21"/>
      <c r="AA2190" s="21"/>
      <c r="AB2190" s="21"/>
      <c r="AD2190" s="21"/>
      <c r="AF2190" s="21"/>
    </row>
    <row r="2191">
      <c r="A2191" s="22"/>
      <c r="B2191" s="20" t="str">
        <f>'Справочник Перечня'!R28</f>
        <v xml:space="preserve">Устюглесторг ЗАО</v>
      </c>
      <c r="C2191" s="20"/>
      <c r="F2191" s="22"/>
      <c r="H2191" s="20"/>
      <c r="I2191" s="20"/>
      <c r="J2191" s="20"/>
      <c r="K2191" s="38"/>
      <c r="L2191" s="20"/>
      <c r="N2191" s="89"/>
      <c r="O2191" s="89"/>
      <c r="P2191" s="89"/>
      <c r="Q2191" s="89"/>
      <c r="R2191" s="89"/>
      <c r="S2191" s="89"/>
      <c r="T2191" s="89"/>
      <c r="U2191" s="89"/>
      <c r="V2191" s="89"/>
      <c r="W2191" s="89"/>
      <c r="X2191" s="89"/>
      <c r="Y2191" s="89"/>
      <c r="Z2191" s="21"/>
      <c r="AA2191" s="21"/>
      <c r="AB2191" s="21"/>
      <c r="AD2191" s="21"/>
      <c r="AF2191" s="21"/>
    </row>
    <row r="2192">
      <c r="A2192" s="22"/>
      <c r="B2192" s="20" t="s">
        <v>1852</v>
      </c>
      <c r="C2192" s="20"/>
      <c r="F2192" s="22"/>
      <c r="H2192" s="20"/>
      <c r="I2192" s="20"/>
      <c r="J2192" s="20"/>
      <c r="K2192" s="38"/>
      <c r="L2192" s="20"/>
      <c r="N2192" s="89"/>
      <c r="O2192" s="89"/>
      <c r="P2192" s="89"/>
      <c r="Q2192" s="89"/>
      <c r="R2192" s="89"/>
      <c r="S2192" s="89"/>
      <c r="T2192" s="89"/>
      <c r="U2192" s="89"/>
      <c r="V2192" s="89"/>
      <c r="W2192" s="89"/>
      <c r="X2192" s="89"/>
      <c r="Y2192" s="89"/>
      <c r="Z2192" s="21"/>
      <c r="AA2192" s="21"/>
      <c r="AB2192" s="21"/>
      <c r="AD2192" s="21"/>
      <c r="AF2192" s="21"/>
    </row>
    <row r="2193">
      <c r="A2193" s="22"/>
      <c r="B2193" s="20" t="s">
        <v>1853</v>
      </c>
      <c r="C2193" s="20"/>
      <c r="F2193" s="22"/>
      <c r="H2193" s="20"/>
      <c r="I2193" s="20"/>
      <c r="J2193" s="20"/>
      <c r="K2193" s="38"/>
      <c r="L2193" s="20"/>
      <c r="N2193" s="89"/>
      <c r="O2193" s="89"/>
      <c r="P2193" s="89"/>
      <c r="Q2193" s="89"/>
      <c r="R2193" s="89"/>
      <c r="S2193" s="89"/>
      <c r="T2193" s="89"/>
      <c r="U2193" s="89"/>
      <c r="V2193" s="89"/>
      <c r="W2193" s="89"/>
      <c r="X2193" s="89"/>
      <c r="Y2193" s="89"/>
      <c r="Z2193" s="21"/>
      <c r="AA2193" s="21"/>
      <c r="AB2193" s="21"/>
      <c r="AD2193" s="21"/>
      <c r="AF2193" s="21"/>
    </row>
    <row r="2194">
      <c r="A2194" s="22"/>
      <c r="B2194" s="20" t="s">
        <v>140</v>
      </c>
      <c r="C2194" s="20"/>
      <c r="D2194" s="20" t="s">
        <v>218</v>
      </c>
      <c r="F2194" s="22"/>
      <c r="H2194" s="20"/>
      <c r="I2194" s="20"/>
      <c r="J2194" s="20"/>
      <c r="K2194" s="38">
        <v>0.12</v>
      </c>
      <c r="L2194" s="20"/>
      <c r="N2194" s="89"/>
      <c r="O2194" s="89"/>
      <c r="P2194" s="89"/>
      <c r="Q2194" s="89"/>
      <c r="R2194" s="89"/>
      <c r="S2194" s="89"/>
      <c r="T2194" s="89"/>
      <c r="U2194" s="89"/>
      <c r="V2194" s="89"/>
      <c r="W2194" s="89"/>
      <c r="X2194" s="89"/>
      <c r="Y2194" s="89"/>
      <c r="Z2194" s="21"/>
      <c r="AA2194" s="21"/>
      <c r="AB2194" s="21"/>
      <c r="AD2194" s="21"/>
      <c r="AF2194" s="21"/>
    </row>
    <row r="2195">
      <c r="A2195" s="22"/>
      <c r="B2195" s="20" t="str">
        <f>'Справочник Перечня'!R27</f>
        <v xml:space="preserve">Администрация СП Опокское</v>
      </c>
      <c r="C2195" s="20"/>
      <c r="F2195" s="22"/>
      <c r="H2195" s="20"/>
      <c r="I2195" s="20"/>
      <c r="J2195" s="20"/>
      <c r="K2195" s="38"/>
      <c r="L2195" s="20"/>
      <c r="N2195" s="89"/>
      <c r="O2195" s="89"/>
      <c r="P2195" s="89"/>
      <c r="Q2195" s="89"/>
      <c r="R2195" s="89"/>
      <c r="S2195" s="89"/>
      <c r="T2195" s="89"/>
      <c r="U2195" s="89"/>
      <c r="V2195" s="89"/>
      <c r="W2195" s="89"/>
      <c r="X2195" s="89"/>
      <c r="Y2195" s="89"/>
      <c r="Z2195" s="21"/>
      <c r="AA2195" s="21"/>
      <c r="AB2195" s="21"/>
      <c r="AD2195" s="21"/>
      <c r="AF2195" s="21"/>
    </row>
    <row r="2196">
      <c r="A2196" s="22"/>
      <c r="B2196" s="20" t="s">
        <v>1854</v>
      </c>
      <c r="C2196" s="20"/>
      <c r="F2196" s="22"/>
      <c r="H2196" s="20"/>
      <c r="I2196" s="20"/>
      <c r="J2196" s="20"/>
      <c r="K2196" s="38"/>
      <c r="L2196" s="20"/>
      <c r="N2196" s="89"/>
      <c r="O2196" s="89"/>
      <c r="P2196" s="89"/>
      <c r="Q2196" s="89"/>
      <c r="R2196" s="89"/>
      <c r="S2196" s="89"/>
      <c r="T2196" s="89"/>
      <c r="U2196" s="89"/>
      <c r="V2196" s="89"/>
      <c r="W2196" s="89"/>
      <c r="X2196" s="89"/>
      <c r="Y2196" s="89"/>
      <c r="Z2196" s="21"/>
      <c r="AA2196" s="21"/>
      <c r="AB2196" s="21"/>
      <c r="AD2196" s="21"/>
      <c r="AF2196" s="21"/>
    </row>
    <row r="2197">
      <c r="A2197" s="22"/>
      <c r="B2197" s="20" t="s">
        <v>1855</v>
      </c>
      <c r="C2197" s="20"/>
      <c r="F2197" s="22"/>
      <c r="H2197" s="20"/>
      <c r="I2197" s="20"/>
      <c r="J2197" s="20"/>
      <c r="K2197" s="38"/>
      <c r="L2197" s="20"/>
      <c r="N2197" s="89"/>
      <c r="O2197" s="89"/>
      <c r="P2197" s="89"/>
      <c r="Q2197" s="89"/>
      <c r="R2197" s="89"/>
      <c r="S2197" s="89"/>
      <c r="T2197" s="89"/>
      <c r="U2197" s="89"/>
      <c r="V2197" s="89"/>
      <c r="W2197" s="89"/>
      <c r="X2197" s="89"/>
      <c r="Y2197" s="89"/>
      <c r="Z2197" s="21"/>
      <c r="AA2197" s="21"/>
      <c r="AB2197" s="21"/>
      <c r="AD2197" s="21"/>
      <c r="AF2197" s="21"/>
    </row>
    <row r="2198">
      <c r="A2198" s="22"/>
      <c r="B2198" s="20" t="str">
        <f>'Справочник Перечня'!R24</f>
        <v xml:space="preserve">Ремслужба ООО</v>
      </c>
      <c r="C2198" s="20"/>
      <c r="F2198" s="22"/>
      <c r="H2198" s="20"/>
      <c r="I2198" s="20"/>
      <c r="J2198" s="20"/>
      <c r="K2198" s="38"/>
      <c r="L2198" s="20" t="s">
        <v>1856</v>
      </c>
      <c r="N2198" s="89"/>
      <c r="O2198" s="89"/>
      <c r="P2198" s="89"/>
      <c r="Q2198" s="89"/>
      <c r="R2198" s="89"/>
      <c r="S2198" s="89"/>
      <c r="T2198" s="89"/>
      <c r="U2198" s="89"/>
      <c r="V2198" s="89"/>
      <c r="W2198" s="89"/>
      <c r="X2198" s="89"/>
      <c r="Y2198" s="89"/>
      <c r="Z2198" s="21"/>
      <c r="AA2198" s="21"/>
      <c r="AB2198" s="21"/>
      <c r="AD2198" s="21"/>
      <c r="AF2198" s="21"/>
    </row>
    <row r="2199">
      <c r="A2199" s="22"/>
      <c r="B2199" s="20"/>
      <c r="C2199" s="20"/>
      <c r="D2199" s="80" t="s">
        <v>1857</v>
      </c>
      <c r="F2199" s="81" t="str">
        <f>F2167</f>
        <v>ДУ</v>
      </c>
      <c r="G2199" s="81">
        <f>G2167</f>
        <v>5</v>
      </c>
      <c r="H2199" s="80"/>
      <c r="I2199" s="48">
        <f>I2167</f>
        <v>0.42999999999999999</v>
      </c>
      <c r="J2199" s="80"/>
      <c r="K2199" s="38"/>
      <c r="L2199" s="20"/>
      <c r="N2199" s="89"/>
      <c r="O2199" s="89"/>
      <c r="P2199" s="89"/>
      <c r="Q2199" s="89"/>
      <c r="R2199" s="89"/>
      <c r="S2199" s="89"/>
      <c r="T2199" s="89"/>
      <c r="U2199" s="89"/>
      <c r="V2199" s="89"/>
      <c r="W2199" s="89"/>
      <c r="X2199" s="89"/>
      <c r="Y2199" s="89"/>
      <c r="Z2199" s="21"/>
      <c r="AA2199" s="21"/>
      <c r="AB2199" s="21"/>
      <c r="AD2199" s="21"/>
      <c r="AF2199" s="21"/>
    </row>
    <row r="2200">
      <c r="A2200" s="22"/>
      <c r="B2200" s="20"/>
      <c r="C2200" s="20"/>
      <c r="F2200" s="22"/>
      <c r="H2200" s="20"/>
      <c r="I2200" s="20"/>
      <c r="J2200" s="20"/>
      <c r="K2200" s="38"/>
      <c r="L2200" s="20"/>
      <c r="N2200" s="89"/>
      <c r="O2200" s="89"/>
      <c r="P2200" s="89"/>
      <c r="Q2200" s="89"/>
      <c r="R2200" s="89"/>
      <c r="S2200" s="89"/>
      <c r="T2200" s="89"/>
      <c r="U2200" s="89"/>
      <c r="V2200" s="89"/>
      <c r="W2200" s="89"/>
      <c r="X2200" s="89"/>
      <c r="Y2200" s="89"/>
      <c r="Z2200" s="21"/>
      <c r="AA2200" s="21"/>
      <c r="AB2200" s="21"/>
      <c r="AD2200" s="21"/>
      <c r="AF2200" s="21"/>
    </row>
    <row r="2201">
      <c r="A2201" s="22"/>
      <c r="B2201" s="24"/>
      <c r="D2201" s="233" t="s">
        <v>1858</v>
      </c>
      <c r="E2201" s="24"/>
      <c r="I2201" s="48" t="e">
        <f>I1932+I2010+I2086</f>
        <v>#REF!</v>
      </c>
      <c r="J2201" s="48" t="e">
        <f>J2086</f>
        <v>#REF!</v>
      </c>
      <c r="K2201" s="48" t="e">
        <f>I2201+J1751</f>
        <v>#REF!</v>
      </c>
      <c r="L2201" s="54"/>
      <c r="N2201" s="89"/>
      <c r="O2201" s="89"/>
      <c r="P2201" s="89"/>
      <c r="Q2201" s="89"/>
      <c r="R2201" s="89"/>
      <c r="S2201" s="89"/>
      <c r="T2201" s="89"/>
      <c r="U2201" s="89"/>
      <c r="V2201" s="89"/>
      <c r="W2201" s="89"/>
      <c r="X2201" s="89"/>
      <c r="Y2201" s="89"/>
      <c r="Z2201" s="21"/>
      <c r="AA2201" s="21"/>
      <c r="AB2201" s="21"/>
      <c r="AD2201" s="21"/>
      <c r="AF2201" s="21"/>
    </row>
    <row r="2202">
      <c r="A2202" s="22"/>
      <c r="B2202" s="24"/>
      <c r="D2202" s="233"/>
      <c r="E2202" s="24"/>
      <c r="I2202" s="48"/>
      <c r="K2202" s="48" t="e">
        <f>I2205+I2207</f>
        <v>#REF!</v>
      </c>
      <c r="L2202" s="97"/>
      <c r="M2202" s="89"/>
      <c r="N2202" s="89"/>
      <c r="O2202" s="89"/>
      <c r="P2202" s="89"/>
      <c r="Q2202" s="89"/>
      <c r="R2202" s="89"/>
      <c r="S2202" s="89"/>
      <c r="T2202" s="89"/>
      <c r="U2202" s="89"/>
      <c r="V2202" s="89"/>
      <c r="W2202" s="89"/>
      <c r="X2202" s="89"/>
      <c r="Y2202" s="89"/>
      <c r="Z2202" s="21"/>
      <c r="AA2202" s="21"/>
      <c r="AB2202" s="21"/>
      <c r="AD2202" s="21"/>
      <c r="AF2202" s="21"/>
    </row>
    <row r="2203">
      <c r="A2203" s="22"/>
      <c r="B2203" s="24"/>
      <c r="D2203" s="233"/>
      <c r="E2203" s="24"/>
      <c r="G2203" s="155" t="s">
        <v>38</v>
      </c>
      <c r="I2203" s="21">
        <f>I2010+I2086</f>
        <v>1.01</v>
      </c>
      <c r="K2203" s="23" t="s">
        <v>38</v>
      </c>
      <c r="L2203" s="97"/>
      <c r="M2203" s="89"/>
      <c r="N2203" s="89"/>
      <c r="O2203" s="89"/>
      <c r="P2203" s="89"/>
      <c r="Q2203" s="89"/>
      <c r="R2203" s="89"/>
      <c r="S2203" s="89"/>
      <c r="T2203" s="89"/>
      <c r="U2203" s="89"/>
      <c r="V2203" s="89"/>
      <c r="W2203" s="89"/>
      <c r="X2203" s="89"/>
      <c r="Y2203" s="89"/>
      <c r="Z2203" s="21"/>
      <c r="AA2203" s="21"/>
      <c r="AB2203" s="21"/>
      <c r="AD2203" s="21"/>
      <c r="AF2203" s="21"/>
    </row>
    <row r="2204">
      <c r="A2204" s="22"/>
      <c r="B2204" s="24"/>
      <c r="D2204" s="233"/>
      <c r="E2204" s="24"/>
      <c r="I2204" s="48"/>
      <c r="L2204" s="97"/>
      <c r="M2204" s="89"/>
      <c r="N2204" s="89"/>
      <c r="O2204" s="89"/>
      <c r="P2204" s="89"/>
      <c r="Q2204" s="89"/>
      <c r="R2204" s="89"/>
      <c r="S2204" s="89"/>
      <c r="T2204" s="89"/>
      <c r="U2204" s="89"/>
      <c r="V2204" s="89"/>
      <c r="W2204" s="89"/>
      <c r="X2204" s="89"/>
      <c r="Y2204" s="89"/>
      <c r="Z2204" s="21"/>
      <c r="AA2204" s="21"/>
      <c r="AB2204" s="21"/>
      <c r="AD2204" s="21"/>
      <c r="AF2204" s="21"/>
    </row>
    <row r="2205">
      <c r="A2205" s="22"/>
      <c r="B2205" s="24"/>
      <c r="D2205" s="233"/>
      <c r="E2205" s="24"/>
      <c r="G2205" s="155" t="s">
        <v>1181</v>
      </c>
      <c r="I2205" s="21">
        <f>I2203</f>
        <v>1.01</v>
      </c>
      <c r="K2205" s="21" t="s">
        <v>38</v>
      </c>
      <c r="L2205" s="97"/>
      <c r="M2205" s="89"/>
      <c r="N2205" s="89"/>
      <c r="O2205" s="89"/>
      <c r="P2205" s="89"/>
      <c r="Q2205" s="89"/>
      <c r="R2205" s="89"/>
      <c r="S2205" s="89"/>
      <c r="T2205" s="89"/>
      <c r="U2205" s="89"/>
      <c r="V2205" s="89"/>
      <c r="W2205" s="89"/>
      <c r="X2205" s="89"/>
      <c r="Y2205" s="89"/>
      <c r="Z2205" s="21"/>
      <c r="AA2205" s="21"/>
      <c r="AB2205" s="21"/>
      <c r="AD2205" s="21"/>
      <c r="AF2205" s="21"/>
    </row>
    <row r="2206">
      <c r="A2206" s="22"/>
      <c r="B2206" s="24"/>
      <c r="D2206" s="233"/>
      <c r="E2206" s="24"/>
      <c r="L2206" s="97"/>
      <c r="M2206" s="89"/>
      <c r="N2206" s="89"/>
      <c r="O2206" s="89"/>
      <c r="P2206" s="89"/>
      <c r="Q2206" s="89"/>
      <c r="R2206" s="89"/>
      <c r="S2206" s="89"/>
      <c r="T2206" s="89"/>
      <c r="U2206" s="89"/>
      <c r="V2206" s="89"/>
      <c r="W2206" s="89"/>
      <c r="X2206" s="89"/>
      <c r="Y2206" s="89"/>
      <c r="Z2206" s="21"/>
      <c r="AA2206" s="21"/>
      <c r="AB2206" s="21"/>
      <c r="AD2206" s="21"/>
      <c r="AF2206" s="21"/>
    </row>
    <row r="2207">
      <c r="A2207" s="22"/>
      <c r="B2207" s="24"/>
      <c r="D2207" s="233"/>
      <c r="E2207" s="24"/>
      <c r="G2207" s="24" t="str">
        <f>G1921</f>
        <v xml:space="preserve">от 5 до 20 мин.(только 20 мин.)</v>
      </c>
      <c r="I2207" s="21" t="e">
        <f>I1932</f>
        <v>#REF!</v>
      </c>
      <c r="K2207" s="48" t="s">
        <v>101</v>
      </c>
      <c r="L2207" s="97"/>
      <c r="M2207" s="89"/>
      <c r="N2207" s="89"/>
      <c r="O2207" s="89"/>
      <c r="P2207" s="89"/>
      <c r="Q2207" s="89"/>
      <c r="R2207" s="89"/>
      <c r="S2207" s="89"/>
      <c r="T2207" s="89"/>
      <c r="U2207" s="89"/>
      <c r="V2207" s="89"/>
      <c r="W2207" s="89"/>
      <c r="X2207" s="89"/>
      <c r="Y2207" s="89"/>
      <c r="Z2207" s="21"/>
      <c r="AA2207" s="21"/>
      <c r="AB2207" s="21"/>
      <c r="AD2207" s="21"/>
      <c r="AF2207" s="21"/>
    </row>
    <row r="2208">
      <c r="A2208" s="22"/>
      <c r="B2208" s="24"/>
      <c r="D2208" s="233"/>
      <c r="E2208" s="24"/>
      <c r="I2208" s="48"/>
      <c r="L2208" s="97"/>
      <c r="M2208" s="89"/>
      <c r="N2208" s="89"/>
      <c r="O2208" s="89"/>
      <c r="P2208" s="89"/>
      <c r="Q2208" s="89"/>
      <c r="R2208" s="89"/>
      <c r="S2208" s="89"/>
      <c r="T2208" s="89"/>
      <c r="U2208" s="89"/>
      <c r="V2208" s="89"/>
      <c r="W2208" s="89"/>
      <c r="X2208" s="89"/>
      <c r="Y2208" s="89"/>
      <c r="Z2208" s="21"/>
      <c r="AA2208" s="21"/>
      <c r="AB2208" s="21"/>
      <c r="AD2208" s="21"/>
      <c r="AF2208" s="21"/>
    </row>
    <row r="2209">
      <c r="A2209" s="22"/>
      <c r="B2209" s="24"/>
      <c r="D2209" s="233"/>
      <c r="E2209" s="24"/>
      <c r="G2209" s="86" t="str">
        <f>'Перечень-свод ДС'!B44</f>
        <v xml:space="preserve">до 20 мин. (включая до 5 мин.)</v>
      </c>
      <c r="I2209" s="21" t="e">
        <f>I2205+I2207</f>
        <v>#REF!</v>
      </c>
      <c r="K2209" s="20"/>
      <c r="L2209" s="97"/>
      <c r="M2209" s="89"/>
      <c r="N2209" s="89"/>
      <c r="O2209" s="89"/>
      <c r="P2209" s="89"/>
      <c r="Q2209" s="89"/>
      <c r="R2209" s="89"/>
      <c r="S2209" s="89"/>
      <c r="T2209" s="89"/>
      <c r="U2209" s="89"/>
      <c r="V2209" s="89"/>
      <c r="W2209" s="89"/>
      <c r="X2209" s="89"/>
      <c r="Y2209" s="89"/>
      <c r="Z2209" s="21"/>
      <c r="AA2209" s="21"/>
      <c r="AB2209" s="21"/>
      <c r="AD2209" s="21"/>
      <c r="AF2209" s="21"/>
    </row>
    <row r="2210" ht="12.75" customHeight="1">
      <c r="A2210" s="22"/>
      <c r="B2210" s="24"/>
      <c r="D2210" s="233"/>
      <c r="E2210" s="24"/>
      <c r="G2210" s="86"/>
      <c r="K2210" s="20"/>
      <c r="L2210" s="97"/>
      <c r="M2210" s="89"/>
      <c r="N2210" s="89"/>
      <c r="O2210" s="89"/>
      <c r="P2210" s="89"/>
      <c r="Q2210" s="89"/>
      <c r="R2210" s="89"/>
      <c r="S2210" s="89"/>
      <c r="T2210" s="89"/>
      <c r="U2210" s="89"/>
      <c r="V2210" s="89"/>
      <c r="W2210" s="89"/>
      <c r="X2210" s="89"/>
      <c r="Y2210" s="89"/>
      <c r="Z2210" s="21"/>
      <c r="AA2210" s="21"/>
      <c r="AB2210" s="21"/>
      <c r="AD2210" s="21"/>
      <c r="AF2210" s="21"/>
    </row>
    <row r="2211" s="80" customFormat="1">
      <c r="A2211" s="81"/>
      <c r="B2211" s="83" t="s">
        <v>1859</v>
      </c>
      <c r="D2211" s="38"/>
      <c r="E2211" s="38"/>
      <c r="F2211" s="48"/>
      <c r="G2211" s="81"/>
      <c r="H2211" s="48"/>
      <c r="I2211" s="61"/>
      <c r="J2211" s="48"/>
      <c r="K2211" s="83" t="s">
        <v>1860</v>
      </c>
      <c r="L2211" s="23"/>
      <c r="M2211" s="61"/>
      <c r="N2211" s="61"/>
      <c r="O2211" s="61"/>
      <c r="P2211" s="61"/>
      <c r="Q2211" s="61"/>
      <c r="R2211" s="61"/>
      <c r="S2211" s="61"/>
      <c r="T2211" s="61"/>
      <c r="U2211" s="61"/>
      <c r="V2211" s="61"/>
      <c r="W2211" s="61"/>
      <c r="X2211" s="61"/>
      <c r="Y2211" s="61"/>
      <c r="Z2211" s="48"/>
      <c r="AA2211" s="48"/>
      <c r="AB2211" s="48"/>
      <c r="AD2211" s="48"/>
      <c r="AF2211" s="48"/>
    </row>
    <row r="2212" s="80" customFormat="1">
      <c r="A2212" s="81"/>
      <c r="D2212" s="38"/>
      <c r="E2212" s="38"/>
      <c r="F2212" s="48"/>
      <c r="G2212" s="81"/>
      <c r="H2212" s="48"/>
      <c r="I2212" s="61"/>
      <c r="J2212" s="48"/>
      <c r="K2212" s="23"/>
      <c r="L2212" s="23"/>
      <c r="M2212" s="61"/>
      <c r="N2212" s="61"/>
      <c r="O2212" s="61"/>
      <c r="P2212" s="61"/>
      <c r="Q2212" s="61"/>
      <c r="R2212" s="61"/>
      <c r="S2212" s="61"/>
      <c r="T2212" s="61"/>
      <c r="U2212" s="61"/>
      <c r="V2212" s="61"/>
      <c r="W2212" s="61"/>
      <c r="X2212" s="61"/>
      <c r="Y2212" s="61"/>
      <c r="Z2212" s="48"/>
      <c r="AA2212" s="48"/>
      <c r="AB2212" s="48"/>
      <c r="AD2212" s="48"/>
      <c r="AF2212" s="48"/>
    </row>
    <row r="2213" s="80" customFormat="1">
      <c r="A2213" s="81"/>
      <c r="B2213" s="38" t="e">
        <f>B1929</f>
        <v>#REF!</v>
      </c>
      <c r="C2213" s="21"/>
      <c r="D2213" s="38"/>
      <c r="E2213" s="38"/>
      <c r="F2213" s="48"/>
      <c r="G2213" s="81"/>
      <c r="H2213" s="48"/>
      <c r="I2213" s="61"/>
      <c r="J2213" s="48"/>
      <c r="K2213" s="97"/>
      <c r="L2213" s="23"/>
      <c r="M2213" s="61"/>
      <c r="N2213" s="61"/>
      <c r="O2213" s="61"/>
      <c r="P2213" s="61"/>
      <c r="Q2213" s="61"/>
      <c r="R2213" s="61"/>
      <c r="S2213" s="61"/>
      <c r="T2213" s="61"/>
      <c r="U2213" s="61"/>
      <c r="V2213" s="61"/>
      <c r="W2213" s="61"/>
      <c r="X2213" s="61"/>
      <c r="Y2213" s="61"/>
      <c r="Z2213" s="48"/>
      <c r="AA2213" s="48"/>
      <c r="AB2213" s="48"/>
      <c r="AD2213" s="48"/>
      <c r="AF2213" s="48"/>
    </row>
    <row r="2214" s="80" customFormat="1">
      <c r="A2214" s="81"/>
      <c r="B2214" s="24"/>
      <c r="C2214" s="21" t="e">
        <f t="shared" ref="C2214:C2215" si="13">C1929</f>
        <v>#REF!</v>
      </c>
      <c r="D2214" s="38"/>
      <c r="E2214" s="38"/>
      <c r="F2214" s="48"/>
      <c r="G2214" s="81"/>
      <c r="H2214" s="48"/>
      <c r="I2214" s="61"/>
      <c r="J2214" s="48"/>
      <c r="K2214" s="23"/>
      <c r="L2214" s="23"/>
      <c r="M2214" s="61"/>
      <c r="N2214" s="61"/>
      <c r="O2214" s="61"/>
      <c r="P2214" s="61"/>
      <c r="Q2214" s="61"/>
      <c r="R2214" s="61"/>
      <c r="S2214" s="61"/>
      <c r="T2214" s="61"/>
      <c r="U2214" s="61"/>
      <c r="V2214" s="61"/>
      <c r="W2214" s="61"/>
      <c r="X2214" s="61"/>
      <c r="Y2214" s="61"/>
      <c r="Z2214" s="48"/>
      <c r="AA2214" s="48"/>
      <c r="AB2214" s="48"/>
      <c r="AD2214" s="48"/>
      <c r="AF2214" s="48"/>
    </row>
    <row r="2215" s="80" customFormat="1">
      <c r="A2215" s="81"/>
      <c r="B2215" s="24"/>
      <c r="C2215" s="22" t="e">
        <f t="shared" si="13"/>
        <v>#REF!</v>
      </c>
      <c r="D2215" s="38"/>
      <c r="E2215" s="38"/>
      <c r="F2215" s="48"/>
      <c r="G2215" s="81"/>
      <c r="H2215" s="48"/>
      <c r="I2215" s="61"/>
      <c r="J2215" s="48"/>
      <c r="K2215" s="23"/>
      <c r="L2215" s="23"/>
      <c r="M2215" s="61"/>
      <c r="N2215" s="61"/>
      <c r="O2215" s="61"/>
      <c r="P2215" s="61"/>
      <c r="Q2215" s="61"/>
      <c r="R2215" s="61"/>
      <c r="S2215" s="61"/>
      <c r="T2215" s="61"/>
      <c r="U2215" s="61"/>
      <c r="V2215" s="61"/>
      <c r="W2215" s="61"/>
      <c r="X2215" s="61"/>
      <c r="Y2215" s="61"/>
      <c r="Z2215" s="48"/>
      <c r="AA2215" s="48"/>
      <c r="AB2215" s="48"/>
      <c r="AD2215" s="48"/>
      <c r="AF2215" s="48"/>
    </row>
    <row r="2216" s="80" customFormat="1">
      <c r="D2216" s="38" t="e">
        <f>#REF!</f>
        <v>#REF!</v>
      </c>
      <c r="E2216" s="38"/>
      <c r="F2216" s="48"/>
      <c r="G2216" s="81"/>
      <c r="H2216" s="48"/>
      <c r="I2216" s="61"/>
      <c r="J2216" s="48"/>
      <c r="K2216" s="23"/>
      <c r="L2216" s="23"/>
      <c r="M2216" s="61"/>
      <c r="N2216" s="61"/>
      <c r="O2216" s="61"/>
      <c r="P2216" s="61"/>
      <c r="Q2216" s="61"/>
      <c r="R2216" s="61"/>
      <c r="S2216" s="61"/>
      <c r="T2216" s="61"/>
      <c r="U2216" s="61"/>
      <c r="V2216" s="61"/>
      <c r="W2216" s="61"/>
      <c r="X2216" s="61"/>
      <c r="Y2216" s="61"/>
      <c r="Z2216" s="48"/>
      <c r="AA2216" s="48"/>
      <c r="AB2216" s="48"/>
      <c r="AD2216" s="48"/>
      <c r="AF2216" s="48"/>
    </row>
    <row r="2217" s="80" customFormat="1">
      <c r="A2217" s="22">
        <f>A1959+1</f>
        <v>3</v>
      </c>
      <c r="B2217" s="24" t="e">
        <f>#REF!</f>
        <v>#REF!</v>
      </c>
      <c r="C2217" s="22"/>
      <c r="D2217" s="24" t="e">
        <f>#REF!</f>
        <v>#REF!</v>
      </c>
      <c r="E2217" s="24" t="e">
        <f>#REF!</f>
        <v>#REF!</v>
      </c>
      <c r="F2217" s="21" t="e">
        <f>#REF!</f>
        <v>#REF!</v>
      </c>
      <c r="G2217" s="22" t="e">
        <f>#REF!</f>
        <v>#REF!</v>
      </c>
      <c r="H2217" s="84" t="e">
        <f>#REF!</f>
        <v>#REF!</v>
      </c>
      <c r="I2217" s="21" t="e">
        <f>#REF!</f>
        <v>#REF!</v>
      </c>
      <c r="J2217" s="21" t="e">
        <f>I2217+J2201</f>
        <v>#REF!</v>
      </c>
      <c r="K2217" s="38"/>
      <c r="L2217" s="61" t="s">
        <v>1861</v>
      </c>
      <c r="M2217" s="61"/>
      <c r="N2217" s="61"/>
      <c r="O2217" s="61"/>
      <c r="P2217" s="61"/>
      <c r="Q2217" s="61"/>
      <c r="R2217" s="61"/>
      <c r="S2217" s="61"/>
      <c r="T2217" s="61"/>
      <c r="U2217" s="61"/>
      <c r="V2217" s="61"/>
      <c r="W2217" s="61"/>
      <c r="X2217" s="61"/>
      <c r="Y2217" s="61"/>
      <c r="Z2217" s="48"/>
      <c r="AA2217" s="48"/>
      <c r="AB2217" s="48"/>
      <c r="AD2217" s="48"/>
      <c r="AF2217" s="48"/>
    </row>
    <row r="2218" s="80" customFormat="1">
      <c r="A2218" s="81"/>
      <c r="B2218" s="86" t="e">
        <f>#REF!</f>
        <v>#REF!</v>
      </c>
      <c r="C2218" s="22" t="e">
        <f>#REF!</f>
        <v>#REF!</v>
      </c>
      <c r="E2218" s="21"/>
      <c r="F2218" s="21"/>
      <c r="G2218" s="22"/>
      <c r="H2218" s="89" t="e">
        <f>#REF!</f>
        <v>#REF!</v>
      </c>
      <c r="I2218" s="21"/>
      <c r="J2218" s="48"/>
      <c r="K2218" s="23"/>
      <c r="L2218" s="23"/>
      <c r="M2218" s="61"/>
      <c r="N2218" s="61"/>
      <c r="O2218" s="61"/>
      <c r="P2218" s="61"/>
      <c r="Q2218" s="61"/>
      <c r="R2218" s="61"/>
      <c r="S2218" s="61"/>
      <c r="T2218" s="61"/>
      <c r="U2218" s="61"/>
      <c r="V2218" s="61"/>
      <c r="W2218" s="61"/>
      <c r="X2218" s="61"/>
      <c r="Y2218" s="61"/>
      <c r="Z2218" s="48"/>
      <c r="AA2218" s="48"/>
      <c r="AB2218" s="48"/>
      <c r="AD2218" s="48"/>
      <c r="AF2218" s="48"/>
    </row>
    <row r="2219" s="80" customFormat="1">
      <c r="A2219" s="81"/>
      <c r="B2219" s="86"/>
      <c r="C2219" s="22" t="e">
        <f>#REF!</f>
        <v>#REF!</v>
      </c>
      <c r="D2219" s="38"/>
      <c r="E2219" s="38"/>
      <c r="F2219" s="48"/>
      <c r="G2219" s="81"/>
      <c r="H2219" s="48"/>
      <c r="I2219" s="61"/>
      <c r="J2219" s="48"/>
      <c r="K2219" s="23"/>
      <c r="L2219" s="23"/>
      <c r="M2219" s="61"/>
      <c r="N2219" s="61"/>
      <c r="O2219" s="61"/>
      <c r="P2219" s="61"/>
      <c r="Q2219" s="61"/>
      <c r="R2219" s="61"/>
      <c r="S2219" s="61"/>
      <c r="T2219" s="61"/>
      <c r="U2219" s="61"/>
      <c r="V2219" s="61"/>
      <c r="W2219" s="61"/>
      <c r="X2219" s="61"/>
      <c r="Y2219" s="61"/>
      <c r="Z2219" s="48"/>
      <c r="AA2219" s="48"/>
      <c r="AB2219" s="48"/>
      <c r="AD2219" s="48"/>
      <c r="AF2219" s="48"/>
    </row>
    <row r="2220" s="80" customFormat="1">
      <c r="A2220" s="81"/>
      <c r="B2220" s="86" t="e">
        <f>#REF!</f>
        <v>#REF!</v>
      </c>
      <c r="C2220" s="22" t="e">
        <f>#REF!</f>
        <v>#REF!</v>
      </c>
      <c r="D2220" s="38"/>
      <c r="E2220" s="38"/>
      <c r="F2220" s="48"/>
      <c r="G2220" s="81"/>
      <c r="H2220" s="48"/>
      <c r="I2220" s="61"/>
      <c r="J2220" s="48"/>
      <c r="K2220" s="23"/>
      <c r="L2220" s="23"/>
      <c r="M2220" s="61"/>
      <c r="N2220" s="61"/>
      <c r="O2220" s="61"/>
      <c r="P2220" s="61"/>
      <c r="Q2220" s="61"/>
      <c r="R2220" s="61"/>
      <c r="S2220" s="61"/>
      <c r="T2220" s="61"/>
      <c r="U2220" s="61"/>
      <c r="V2220" s="61"/>
      <c r="W2220" s="61"/>
      <c r="X2220" s="61"/>
      <c r="Y2220" s="61"/>
      <c r="Z2220" s="48"/>
      <c r="AA2220" s="48"/>
      <c r="AB2220" s="48"/>
      <c r="AD2220" s="48"/>
      <c r="AF2220" s="48"/>
    </row>
    <row r="2221" s="80" customFormat="1">
      <c r="A2221" s="81"/>
      <c r="B2221" s="24"/>
      <c r="C2221" s="21"/>
      <c r="D2221" s="38"/>
      <c r="E2221" s="38"/>
      <c r="F2221" s="48"/>
      <c r="G2221" s="81"/>
      <c r="H2221" s="48"/>
      <c r="I2221" s="61"/>
      <c r="J2221" s="48"/>
      <c r="K2221" s="23"/>
      <c r="L2221" s="23"/>
      <c r="M2221" s="61"/>
      <c r="N2221" s="61"/>
      <c r="O2221" s="61"/>
      <c r="P2221" s="61"/>
      <c r="Q2221" s="61"/>
      <c r="R2221" s="61"/>
      <c r="S2221" s="61"/>
      <c r="T2221" s="61"/>
      <c r="U2221" s="61"/>
      <c r="V2221" s="61"/>
      <c r="W2221" s="61"/>
      <c r="X2221" s="61"/>
      <c r="Y2221" s="61"/>
      <c r="Z2221" s="48"/>
      <c r="AA2221" s="48"/>
      <c r="AB2221" s="48"/>
      <c r="AD2221" s="48"/>
      <c r="AF2221" s="48"/>
    </row>
    <row r="2222">
      <c r="A2222" s="22"/>
      <c r="B2222" s="24" t="s">
        <v>140</v>
      </c>
      <c r="D2222" s="24" t="s">
        <v>1862</v>
      </c>
      <c r="E2222" s="24" t="str">
        <f>D2222</f>
        <v xml:space="preserve">ВЛ 10 кВ ДРСУ</v>
      </c>
      <c r="F2222" s="21" t="s">
        <v>38</v>
      </c>
      <c r="G2222" s="22">
        <v>5</v>
      </c>
      <c r="I2222" s="21">
        <v>0.10000000000000001</v>
      </c>
      <c r="J2222" s="21" t="e">
        <f>I2222+J2201</f>
        <v>#REF!</v>
      </c>
      <c r="K2222" s="23">
        <v>0.10000000000000001</v>
      </c>
      <c r="L2222" s="110"/>
      <c r="M2222" s="89"/>
      <c r="N2222" s="89"/>
      <c r="O2222" s="89"/>
      <c r="P2222" s="89"/>
      <c r="Q2222" s="89"/>
      <c r="R2222" s="89"/>
      <c r="S2222" s="89"/>
      <c r="T2222" s="89"/>
      <c r="U2222" s="89"/>
      <c r="V2222" s="89"/>
      <c r="W2222" s="89"/>
      <c r="X2222" s="89"/>
      <c r="Y2222" s="89"/>
      <c r="Z2222" s="21"/>
      <c r="AA2222" s="21"/>
      <c r="AB2222" s="21"/>
      <c r="AD2222" s="21"/>
      <c r="AF2222" s="21"/>
    </row>
    <row r="2223">
      <c r="A2223" s="22"/>
      <c r="B2223" s="24" t="s">
        <v>1863</v>
      </c>
      <c r="C2223" s="22" t="s">
        <v>1864</v>
      </c>
      <c r="D2223" s="24"/>
      <c r="E2223" s="24"/>
      <c r="L2223" s="110"/>
      <c r="M2223" s="22"/>
      <c r="N2223" s="89"/>
      <c r="O2223" s="89"/>
      <c r="P2223" s="89"/>
      <c r="Q2223" s="89"/>
      <c r="R2223" s="89"/>
      <c r="S2223" s="89"/>
      <c r="T2223" s="89"/>
      <c r="U2223" s="89"/>
      <c r="V2223" s="89"/>
      <c r="W2223" s="89"/>
      <c r="X2223" s="89"/>
      <c r="Y2223" s="89"/>
      <c r="Z2223" s="21"/>
      <c r="AA2223" s="21"/>
      <c r="AB2223" s="21"/>
      <c r="AD2223" s="21"/>
      <c r="AF2223" s="21"/>
    </row>
    <row r="2224">
      <c r="A2224" s="22"/>
      <c r="B2224" s="24" t="s">
        <v>1865</v>
      </c>
      <c r="C2224" s="22">
        <v>89215327921</v>
      </c>
      <c r="D2224" s="24"/>
      <c r="E2224" s="24"/>
      <c r="I2224" s="89"/>
      <c r="L2224" s="23" t="s">
        <v>282</v>
      </c>
      <c r="M2224" s="89"/>
      <c r="N2224" s="89"/>
      <c r="O2224" s="89"/>
      <c r="P2224" s="89"/>
      <c r="Q2224" s="89"/>
      <c r="R2224" s="89"/>
      <c r="S2224" s="89"/>
      <c r="T2224" s="89"/>
      <c r="U2224" s="89"/>
      <c r="V2224" s="89"/>
      <c r="W2224" s="89"/>
      <c r="X2224" s="89"/>
      <c r="Y2224" s="89"/>
      <c r="Z2224" s="21"/>
      <c r="AA2224" s="21"/>
      <c r="AB2224" s="21"/>
      <c r="AD2224" s="21"/>
      <c r="AF2224" s="21"/>
    </row>
    <row r="2225">
      <c r="A2225" s="22"/>
      <c r="B2225" s="24" t="s">
        <v>1866</v>
      </c>
      <c r="C2225" s="22" t="s">
        <v>1867</v>
      </c>
      <c r="D2225" s="24"/>
      <c r="E2225" s="24"/>
      <c r="I2225" s="89"/>
      <c r="L2225" s="23"/>
      <c r="M2225" s="89"/>
      <c r="N2225" s="89"/>
      <c r="O2225" s="89"/>
      <c r="P2225" s="89"/>
      <c r="Q2225" s="89"/>
      <c r="R2225" s="89"/>
      <c r="S2225" s="89"/>
      <c r="T2225" s="89"/>
      <c r="U2225" s="89"/>
      <c r="V2225" s="89"/>
      <c r="W2225" s="89"/>
      <c r="X2225" s="89"/>
      <c r="Y2225" s="89"/>
      <c r="Z2225" s="21"/>
      <c r="AA2225" s="21"/>
      <c r="AB2225" s="21"/>
      <c r="AD2225" s="21"/>
      <c r="AF2225" s="21"/>
    </row>
    <row r="2226">
      <c r="A2226" s="22"/>
      <c r="B2226" s="24" t="s">
        <v>1868</v>
      </c>
      <c r="C2226" s="22">
        <v>89110457333</v>
      </c>
      <c r="D2226" s="24"/>
      <c r="E2226" s="24"/>
      <c r="I2226" s="89"/>
      <c r="L2226" s="23" t="s">
        <v>508</v>
      </c>
      <c r="M2226" s="89"/>
      <c r="N2226" s="89"/>
      <c r="O2226" s="89"/>
      <c r="P2226" s="89"/>
      <c r="Q2226" s="89"/>
      <c r="R2226" s="89"/>
      <c r="S2226" s="89"/>
      <c r="T2226" s="89"/>
      <c r="U2226" s="89"/>
      <c r="V2226" s="89"/>
      <c r="W2226" s="89"/>
      <c r="X2226" s="89"/>
      <c r="Y2226" s="89"/>
      <c r="Z2226" s="21"/>
      <c r="AA2226" s="21"/>
      <c r="AB2226" s="21"/>
      <c r="AD2226" s="21"/>
      <c r="AF2226" s="21"/>
    </row>
    <row r="2227">
      <c r="A2227" s="22"/>
      <c r="B2227" s="24" t="s">
        <v>1869</v>
      </c>
      <c r="C2227" s="22">
        <v>89215347234</v>
      </c>
      <c r="D2227" s="24"/>
      <c r="E2227" s="24"/>
      <c r="I2227" s="89"/>
      <c r="L2227" s="20" t="s">
        <v>278</v>
      </c>
      <c r="M2227" s="89"/>
      <c r="N2227" s="89"/>
      <c r="O2227" s="89"/>
      <c r="P2227" s="89"/>
      <c r="Q2227" s="89"/>
      <c r="R2227" s="89"/>
      <c r="S2227" s="89"/>
      <c r="T2227" s="89"/>
      <c r="U2227" s="89"/>
      <c r="V2227" s="89"/>
      <c r="W2227" s="89"/>
      <c r="X2227" s="89"/>
      <c r="Y2227" s="89"/>
      <c r="Z2227" s="21"/>
      <c r="AA2227" s="21"/>
      <c r="AB2227" s="21"/>
      <c r="AD2227" s="21"/>
      <c r="AF2227" s="21"/>
    </row>
    <row r="2228">
      <c r="A2228" s="22"/>
      <c r="B2228" s="24" t="s">
        <v>1870</v>
      </c>
      <c r="C2228" s="22"/>
      <c r="D2228" s="24"/>
      <c r="E2228" s="24"/>
      <c r="I2228" s="89"/>
      <c r="L2228" s="20"/>
      <c r="M2228" s="89"/>
      <c r="N2228" s="89"/>
      <c r="O2228" s="89"/>
      <c r="P2228" s="89"/>
      <c r="Q2228" s="89"/>
      <c r="R2228" s="89"/>
      <c r="S2228" s="89"/>
      <c r="T2228" s="89"/>
      <c r="U2228" s="89"/>
      <c r="V2228" s="89"/>
      <c r="W2228" s="89"/>
      <c r="X2228" s="89"/>
      <c r="Y2228" s="89"/>
      <c r="Z2228" s="21"/>
      <c r="AA2228" s="21"/>
      <c r="AB2228" s="21"/>
      <c r="AD2228" s="21"/>
      <c r="AF2228" s="21"/>
    </row>
    <row r="2229">
      <c r="A2229" s="22"/>
      <c r="B2229" s="24" t="s">
        <v>1871</v>
      </c>
      <c r="C2229" s="22"/>
      <c r="D2229" s="24"/>
      <c r="E2229" s="24"/>
      <c r="I2229" s="89"/>
      <c r="L2229" s="20"/>
      <c r="M2229" s="89"/>
      <c r="N2229" s="89"/>
      <c r="O2229" s="89"/>
      <c r="P2229" s="89"/>
      <c r="Q2229" s="89"/>
      <c r="R2229" s="89"/>
      <c r="S2229" s="89"/>
      <c r="T2229" s="89"/>
      <c r="U2229" s="89"/>
      <c r="V2229" s="89"/>
      <c r="W2229" s="89"/>
      <c r="X2229" s="89"/>
      <c r="Y2229" s="89"/>
      <c r="Z2229" s="21"/>
      <c r="AA2229" s="21"/>
      <c r="AB2229" s="21"/>
      <c r="AD2229" s="21"/>
      <c r="AF2229" s="21"/>
    </row>
    <row r="2230">
      <c r="A2230" s="22"/>
      <c r="B2230" s="24" t="s">
        <v>1872</v>
      </c>
      <c r="C2230" s="171" t="s">
        <v>1873</v>
      </c>
      <c r="D2230" s="24"/>
      <c r="E2230" s="24"/>
      <c r="I2230" s="89"/>
      <c r="L2230" s="20"/>
      <c r="M2230" s="89"/>
      <c r="N2230" s="89"/>
      <c r="O2230" s="89"/>
      <c r="P2230" s="89"/>
      <c r="Q2230" s="89"/>
      <c r="R2230" s="89"/>
      <c r="S2230" s="89"/>
      <c r="T2230" s="89"/>
      <c r="U2230" s="89"/>
      <c r="V2230" s="89"/>
      <c r="W2230" s="89"/>
      <c r="X2230" s="89"/>
      <c r="Y2230" s="89"/>
      <c r="Z2230" s="21"/>
      <c r="AA2230" s="21"/>
      <c r="AB2230" s="21"/>
      <c r="AD2230" s="21"/>
      <c r="AF2230" s="21"/>
    </row>
    <row r="2231">
      <c r="A2231" s="22"/>
      <c r="B2231" s="24" t="s">
        <v>1874</v>
      </c>
      <c r="C2231" s="22"/>
      <c r="D2231" s="24"/>
      <c r="E2231" s="24"/>
      <c r="I2231" s="89"/>
      <c r="L2231" s="20"/>
      <c r="M2231" s="89"/>
      <c r="N2231" s="89"/>
      <c r="O2231" s="89"/>
      <c r="P2231" s="89"/>
      <c r="Q2231" s="89"/>
      <c r="R2231" s="89"/>
      <c r="S2231" s="89"/>
      <c r="T2231" s="89"/>
      <c r="U2231" s="89"/>
      <c r="V2231" s="89"/>
      <c r="W2231" s="89"/>
      <c r="X2231" s="89"/>
      <c r="Y2231" s="89"/>
      <c r="Z2231" s="21"/>
      <c r="AA2231" s="21"/>
      <c r="AB2231" s="21"/>
      <c r="AD2231" s="21"/>
      <c r="AF2231" s="21"/>
    </row>
    <row r="2232" s="80" customFormat="1">
      <c r="A2232" s="81"/>
      <c r="C2232" s="81"/>
      <c r="D2232" s="38" t="s">
        <v>1875</v>
      </c>
      <c r="E2232" s="38"/>
      <c r="F2232" s="48"/>
      <c r="G2232" s="81"/>
      <c r="H2232" s="48"/>
      <c r="I2232" s="48">
        <f>I2222</f>
        <v>0.10000000000000001</v>
      </c>
      <c r="J2232" s="48" t="e">
        <f>J2222</f>
        <v>#REF!</v>
      </c>
      <c r="K2232" s="23"/>
      <c r="L2232" s="23"/>
      <c r="M2232" s="61"/>
      <c r="N2232" s="61"/>
      <c r="O2232" s="61"/>
      <c r="P2232" s="61"/>
      <c r="Q2232" s="61"/>
      <c r="R2232" s="61"/>
      <c r="S2232" s="61"/>
      <c r="T2232" s="61"/>
      <c r="U2232" s="61"/>
      <c r="V2232" s="61"/>
      <c r="W2232" s="61"/>
      <c r="X2232" s="61"/>
      <c r="Y2232" s="61"/>
      <c r="Z2232" s="48"/>
      <c r="AA2232" s="48"/>
      <c r="AB2232" s="48"/>
      <c r="AD2232" s="48"/>
      <c r="AF2232" s="48"/>
    </row>
    <row r="2233">
      <c r="A2233" s="22"/>
      <c r="B2233" s="24"/>
      <c r="C2233" s="22"/>
      <c r="D2233" s="24"/>
      <c r="E2233" s="24"/>
      <c r="L2233" s="110"/>
      <c r="M2233" s="89"/>
      <c r="N2233" s="89"/>
      <c r="O2233" s="89"/>
      <c r="P2233" s="89"/>
      <c r="Q2233" s="89"/>
      <c r="R2233" s="89"/>
      <c r="S2233" s="89"/>
      <c r="T2233" s="89"/>
      <c r="U2233" s="89"/>
      <c r="V2233" s="89"/>
      <c r="W2233" s="89"/>
      <c r="X2233" s="89"/>
      <c r="Y2233" s="89"/>
      <c r="Z2233" s="21"/>
      <c r="AA2233" s="21"/>
      <c r="AB2233" s="21"/>
      <c r="AD2233" s="21"/>
      <c r="AF2233" s="21"/>
    </row>
    <row r="2234">
      <c r="A2234" s="22"/>
      <c r="B2234" s="24"/>
      <c r="C2234" s="22"/>
      <c r="D2234" s="24"/>
      <c r="E2234" s="24"/>
      <c r="I2234" s="89"/>
      <c r="L2234" s="110"/>
      <c r="M2234" s="89"/>
      <c r="N2234" s="89"/>
      <c r="O2234" s="89"/>
      <c r="P2234" s="89"/>
      <c r="Q2234" s="89"/>
      <c r="R2234" s="89"/>
      <c r="S2234" s="89"/>
      <c r="T2234" s="89"/>
      <c r="U2234" s="89"/>
      <c r="V2234" s="89"/>
      <c r="W2234" s="89"/>
      <c r="X2234" s="89"/>
      <c r="Y2234" s="89"/>
      <c r="Z2234" s="21"/>
      <c r="AA2234" s="21"/>
      <c r="AB2234" s="21"/>
      <c r="AD2234" s="21"/>
      <c r="AF2234" s="21"/>
    </row>
    <row r="2235">
      <c r="A2235" s="22">
        <f>ГВО!A3635+1</f>
        <v>8</v>
      </c>
      <c r="B2235" s="24"/>
      <c r="C2235" s="22"/>
      <c r="D2235" s="38" t="s">
        <v>1876</v>
      </c>
      <c r="I2235" s="89"/>
      <c r="K2235" s="174" t="s">
        <v>1877</v>
      </c>
      <c r="L2235" s="110"/>
      <c r="M2235" s="89"/>
      <c r="N2235" s="89"/>
      <c r="O2235" s="89"/>
      <c r="P2235" s="89"/>
      <c r="Q2235" s="89"/>
      <c r="R2235" s="89"/>
      <c r="S2235" s="89"/>
      <c r="T2235" s="89"/>
      <c r="U2235" s="89"/>
      <c r="V2235" s="89"/>
      <c r="W2235" s="89"/>
      <c r="X2235" s="89"/>
      <c r="Y2235" s="89"/>
      <c r="Z2235" s="21"/>
      <c r="AA2235" s="21"/>
      <c r="AB2235" s="21"/>
      <c r="AD2235" s="21"/>
      <c r="AF2235" s="21"/>
    </row>
    <row r="2236">
      <c r="A2236" s="22"/>
      <c r="B2236" s="24"/>
      <c r="C2236" s="22"/>
      <c r="D2236" s="24" t="s">
        <v>677</v>
      </c>
      <c r="E2236" s="20" t="str">
        <f>D2236</f>
        <v xml:space="preserve">Ввод 10 кВ Т-1, 2</v>
      </c>
      <c r="F2236" s="21" t="s">
        <v>38</v>
      </c>
      <c r="G2236" s="22">
        <v>5</v>
      </c>
      <c r="I2236" s="21">
        <v>0.34999999999999998</v>
      </c>
      <c r="K2236" s="38">
        <f>K2239+K2256+K2269+K2275</f>
        <v>0.35999999999999999</v>
      </c>
      <c r="L2236" s="23" t="s">
        <v>1213</v>
      </c>
      <c r="M2236" s="89"/>
      <c r="N2236" s="89"/>
      <c r="O2236" s="89"/>
      <c r="P2236" s="89"/>
      <c r="Q2236" s="89"/>
      <c r="R2236" s="89"/>
      <c r="S2236" s="89"/>
      <c r="T2236" s="89"/>
      <c r="U2236" s="89"/>
      <c r="V2236" s="89"/>
      <c r="W2236" s="89"/>
      <c r="X2236" s="89"/>
      <c r="Y2236" s="89"/>
      <c r="Z2236" s="21"/>
      <c r="AA2236" s="21"/>
      <c r="AB2236" s="21"/>
      <c r="AD2236" s="21"/>
      <c r="AF2236" s="21"/>
    </row>
    <row r="2237">
      <c r="A2237" s="22"/>
      <c r="B2237" s="24"/>
      <c r="C2237" s="22"/>
      <c r="D2237" s="38"/>
      <c r="I2237" s="89"/>
      <c r="K2237" s="174"/>
      <c r="L2237" s="110"/>
      <c r="M2237" s="89"/>
      <c r="N2237" s="89"/>
      <c r="O2237" s="89"/>
      <c r="P2237" s="89"/>
      <c r="Q2237" s="89"/>
      <c r="R2237" s="89"/>
      <c r="S2237" s="89"/>
      <c r="T2237" s="89"/>
      <c r="U2237" s="89"/>
      <c r="V2237" s="89"/>
      <c r="W2237" s="89"/>
      <c r="X2237" s="89"/>
      <c r="Y2237" s="89"/>
      <c r="Z2237" s="21"/>
      <c r="AA2237" s="21"/>
      <c r="AB2237" s="21"/>
      <c r="AD2237" s="21"/>
      <c r="AF2237" s="21"/>
    </row>
    <row r="2238">
      <c r="A2238" s="22"/>
      <c r="B2238" s="24"/>
      <c r="C2238" s="22"/>
      <c r="D2238" s="38"/>
      <c r="I2238" s="89"/>
      <c r="K2238" s="174"/>
      <c r="L2238" s="110"/>
      <c r="M2238" s="89"/>
      <c r="N2238" s="89"/>
      <c r="O2238" s="89"/>
      <c r="P2238" s="89"/>
      <c r="Q2238" s="89"/>
      <c r="R2238" s="89"/>
      <c r="S2238" s="89"/>
      <c r="T2238" s="89"/>
      <c r="U2238" s="89"/>
      <c r="V2238" s="89"/>
      <c r="W2238" s="89"/>
      <c r="X2238" s="89"/>
      <c r="Y2238" s="89"/>
      <c r="Z2238" s="21"/>
      <c r="AA2238" s="21"/>
      <c r="AB2238" s="21"/>
      <c r="AD2238" s="21"/>
      <c r="AF2238" s="21"/>
    </row>
    <row r="2239">
      <c r="A2239" s="22"/>
      <c r="B2239" s="24" t="s">
        <v>140</v>
      </c>
      <c r="C2239" s="22"/>
      <c r="D2239" s="24" t="s">
        <v>1878</v>
      </c>
      <c r="E2239" s="24" t="str">
        <f>D2239</f>
        <v xml:space="preserve">ВЛ 10 кВ Брусенец</v>
      </c>
      <c r="F2239" s="21" t="s">
        <v>38</v>
      </c>
      <c r="G2239" s="22">
        <v>5</v>
      </c>
      <c r="K2239" s="38">
        <v>0.10000000000000001</v>
      </c>
      <c r="L2239" s="20"/>
      <c r="M2239" s="89"/>
      <c r="N2239" s="89"/>
      <c r="O2239" s="89"/>
      <c r="Q2239" s="89"/>
      <c r="R2239" s="89"/>
      <c r="S2239" s="89"/>
      <c r="T2239" s="89"/>
      <c r="U2239" s="89"/>
      <c r="V2239" s="89"/>
      <c r="W2239" s="89"/>
      <c r="Z2239" s="22">
        <f>974/31/12</f>
        <v>3</v>
      </c>
      <c r="AA2239" s="110" t="s">
        <v>1879</v>
      </c>
      <c r="AB2239" s="21"/>
      <c r="AD2239" s="21"/>
      <c r="AF2239" s="21"/>
    </row>
    <row r="2240">
      <c r="A2240" s="22"/>
      <c r="B2240" s="24" t="s">
        <v>170</v>
      </c>
      <c r="C2240" s="22" t="str">
        <f>'Справочник Перечня'!C24</f>
        <v xml:space="preserve">(8172) 72-00-14, ф.(8172) 72 61 23</v>
      </c>
      <c r="D2240" s="24"/>
      <c r="E2240" s="24"/>
      <c r="K2240" s="38"/>
      <c r="L2240" s="97"/>
      <c r="M2240" s="89"/>
      <c r="N2240" s="89"/>
      <c r="O2240" s="89"/>
      <c r="Q2240" s="89"/>
      <c r="R2240" s="89"/>
      <c r="S2240" s="89"/>
      <c r="T2240" s="89"/>
      <c r="U2240" s="89"/>
      <c r="V2240" s="89"/>
      <c r="W2240" s="89"/>
      <c r="Z2240" s="22"/>
      <c r="AA2240" s="110"/>
      <c r="AB2240" s="21"/>
      <c r="AD2240" s="21"/>
      <c r="AF2240" s="21"/>
    </row>
    <row r="2241">
      <c r="A2241" s="22"/>
      <c r="B2241" s="24" t="str">
        <f>'Справочник Перечня'!B11</f>
        <v xml:space="preserve">ПАО "ВымпелКом"</v>
      </c>
      <c r="C2241" s="24" t="str">
        <f>'Справочник Перечня'!C11</f>
        <v xml:space="preserve">57-77-02,79629301846, 89657440052, +7951-7473344, 57-77-78, 88172795103</v>
      </c>
      <c r="D2241" s="24"/>
      <c r="E2241" s="24"/>
      <c r="K2241" s="38"/>
      <c r="L2241" s="97"/>
      <c r="M2241" s="89"/>
      <c r="N2241" s="89"/>
      <c r="O2241" s="89"/>
      <c r="Q2241" s="89"/>
      <c r="R2241" s="89"/>
      <c r="S2241" s="89"/>
      <c r="T2241" s="89"/>
      <c r="U2241" s="89"/>
      <c r="V2241" s="89"/>
      <c r="W2241" s="89"/>
      <c r="Z2241" s="22"/>
      <c r="AA2241" s="110"/>
      <c r="AB2241" s="21"/>
      <c r="AD2241" s="21"/>
      <c r="AF2241" s="21"/>
    </row>
    <row r="2242">
      <c r="A2242" s="22"/>
      <c r="B2242" s="24" t="str">
        <f>'Справочник Перечня'!B2</f>
        <v xml:space="preserve">ПАО МТС</v>
      </c>
      <c r="C2242" s="24" t="str">
        <f>'Справочник Перечня'!C2</f>
        <v xml:space="preserve">(8172) 76-90-90, 8911-5000999, 8911-5100838</v>
      </c>
      <c r="D2242" s="24"/>
      <c r="E2242" s="24"/>
      <c r="K2242" s="20"/>
      <c r="L2242" s="97"/>
      <c r="M2242" s="89"/>
      <c r="N2242" s="89"/>
      <c r="O2242" s="89"/>
      <c r="Q2242" s="89"/>
      <c r="R2242" s="89"/>
      <c r="S2242" s="89"/>
      <c r="T2242" s="89"/>
      <c r="U2242" s="89"/>
      <c r="V2242" s="89"/>
      <c r="W2242" s="89"/>
      <c r="Z2242" s="22"/>
      <c r="AA2242" s="110"/>
      <c r="AB2242" s="21"/>
      <c r="AD2242" s="21"/>
      <c r="AF2242" s="21"/>
    </row>
    <row r="2243">
      <c r="A2243" s="22"/>
      <c r="B2243" s="24" t="s">
        <v>1880</v>
      </c>
      <c r="C2243" s="24"/>
      <c r="D2243" s="24"/>
      <c r="E2243" s="24"/>
      <c r="K2243" s="38" t="s">
        <v>1881</v>
      </c>
      <c r="L2243" s="97"/>
      <c r="M2243" s="89"/>
      <c r="N2243" s="89"/>
      <c r="O2243" s="89"/>
      <c r="Q2243" s="89"/>
      <c r="R2243" s="89"/>
      <c r="S2243" s="89"/>
      <c r="T2243" s="89"/>
      <c r="U2243" s="89"/>
      <c r="V2243" s="89"/>
      <c r="W2243" s="89"/>
      <c r="Z2243" s="22"/>
      <c r="AA2243" s="110"/>
      <c r="AB2243" s="21"/>
      <c r="AD2243" s="21"/>
      <c r="AF2243" s="21"/>
    </row>
    <row r="2244">
      <c r="A2244" s="22"/>
      <c r="B2244" s="24" t="s">
        <v>1882</v>
      </c>
      <c r="C2244" s="22"/>
      <c r="D2244" s="24"/>
      <c r="E2244" s="24"/>
      <c r="K2244" s="20"/>
      <c r="L2244" s="97"/>
      <c r="M2244" s="89"/>
      <c r="N2244" s="89"/>
      <c r="O2244" s="89"/>
      <c r="Q2244" s="89"/>
      <c r="R2244" s="89"/>
      <c r="S2244" s="89"/>
      <c r="T2244" s="89"/>
      <c r="U2244" s="89"/>
      <c r="V2244" s="89"/>
      <c r="W2244" s="89"/>
      <c r="Z2244" s="22"/>
      <c r="AA2244" s="110"/>
      <c r="AB2244" s="21"/>
      <c r="AD2244" s="21"/>
      <c r="AF2244" s="21"/>
    </row>
    <row r="2245">
      <c r="A2245" s="22"/>
      <c r="B2245" s="24" t="s">
        <v>1883</v>
      </c>
      <c r="C2245" s="22"/>
      <c r="D2245" s="24"/>
      <c r="E2245" s="24"/>
      <c r="K2245" s="97" t="s">
        <v>1884</v>
      </c>
      <c r="L2245" s="97"/>
      <c r="M2245" s="89"/>
      <c r="N2245" s="89"/>
      <c r="O2245" s="89"/>
      <c r="Q2245" s="89"/>
      <c r="R2245" s="89"/>
      <c r="S2245" s="89"/>
      <c r="T2245" s="89"/>
      <c r="U2245" s="89"/>
      <c r="V2245" s="89"/>
      <c r="W2245" s="89"/>
      <c r="Z2245" s="22"/>
      <c r="AA2245" s="110"/>
      <c r="AB2245" s="21"/>
      <c r="AD2245" s="21"/>
      <c r="AF2245" s="21"/>
    </row>
    <row r="2246">
      <c r="A2246" s="22"/>
      <c r="B2246" s="24" t="s">
        <v>1885</v>
      </c>
      <c r="C2246" s="22"/>
      <c r="D2246" s="24"/>
      <c r="E2246" s="24"/>
      <c r="K2246" s="38"/>
      <c r="L2246" s="110" t="s">
        <v>1886</v>
      </c>
      <c r="M2246" s="89"/>
      <c r="N2246" s="89"/>
      <c r="O2246" s="89"/>
      <c r="Q2246" s="89"/>
      <c r="R2246" s="89"/>
      <c r="S2246" s="89"/>
      <c r="T2246" s="89"/>
      <c r="U2246" s="89"/>
      <c r="V2246" s="89"/>
      <c r="W2246" s="89"/>
      <c r="X2246" s="22">
        <f>805/31/12</f>
        <v>2</v>
      </c>
      <c r="Y2246" s="89"/>
      <c r="Z2246" s="21"/>
      <c r="AA2246" s="21"/>
      <c r="AB2246" s="21"/>
      <c r="AD2246" s="21"/>
      <c r="AF2246" s="21"/>
    </row>
    <row r="2247">
      <c r="A2247" s="22"/>
      <c r="B2247" s="20" t="s">
        <v>1887</v>
      </c>
      <c r="C2247" s="22"/>
      <c r="D2247" s="24"/>
      <c r="E2247" s="24"/>
      <c r="L2247" s="110" t="s">
        <v>1888</v>
      </c>
      <c r="M2247" s="89"/>
      <c r="N2247" s="89"/>
      <c r="O2247" s="89"/>
      <c r="P2247" s="89"/>
      <c r="Q2247" s="89"/>
      <c r="R2247" s="89"/>
      <c r="S2247" s="89"/>
      <c r="T2247" s="89"/>
      <c r="U2247" s="89"/>
      <c r="V2247" s="89"/>
      <c r="W2247" s="89"/>
      <c r="X2247" s="89"/>
      <c r="Y2247" s="89"/>
      <c r="Z2247" s="21"/>
      <c r="AA2247" s="21"/>
      <c r="AB2247" s="21"/>
      <c r="AD2247" s="21"/>
      <c r="AF2247" s="21"/>
    </row>
    <row r="2248">
      <c r="A2248" s="22"/>
      <c r="B2248" s="20" t="s">
        <v>1889</v>
      </c>
      <c r="C2248" s="22"/>
      <c r="D2248" s="24"/>
      <c r="E2248" s="24"/>
      <c r="L2248" s="110"/>
      <c r="M2248" s="89"/>
      <c r="N2248" s="89"/>
      <c r="O2248" s="89"/>
      <c r="P2248" s="89"/>
      <c r="Q2248" s="89"/>
      <c r="R2248" s="89"/>
      <c r="S2248" s="89"/>
      <c r="T2248" s="89"/>
      <c r="U2248" s="89"/>
      <c r="V2248" s="89"/>
      <c r="W2248" s="89"/>
      <c r="X2248" s="89"/>
      <c r="Y2248" s="89"/>
      <c r="Z2248" s="21"/>
      <c r="AA2248" s="21"/>
      <c r="AB2248" s="21"/>
      <c r="AD2248" s="21"/>
      <c r="AF2248" s="21"/>
    </row>
    <row r="2249">
      <c r="A2249" s="22"/>
      <c r="B2249" s="20" t="s">
        <v>1890</v>
      </c>
      <c r="C2249" s="22"/>
      <c r="D2249" s="24"/>
      <c r="E2249" s="24"/>
      <c r="L2249" s="110"/>
      <c r="M2249" s="89"/>
      <c r="N2249" s="89"/>
      <c r="O2249" s="89"/>
      <c r="P2249" s="89"/>
      <c r="Q2249" s="89"/>
      <c r="R2249" s="89"/>
      <c r="S2249" s="89"/>
      <c r="T2249" s="89"/>
      <c r="U2249" s="89"/>
      <c r="V2249" s="89"/>
      <c r="W2249" s="89"/>
      <c r="X2249" s="89"/>
      <c r="Y2249" s="89"/>
      <c r="Z2249" s="21"/>
      <c r="AA2249" s="21"/>
      <c r="AB2249" s="21"/>
      <c r="AD2249" s="21"/>
      <c r="AF2249" s="21"/>
    </row>
    <row r="2250">
      <c r="A2250" s="22"/>
      <c r="B2250" s="20" t="s">
        <v>1358</v>
      </c>
      <c r="C2250" s="22"/>
      <c r="D2250" s="24"/>
      <c r="E2250" s="24"/>
      <c r="K2250" s="97" t="s">
        <v>1891</v>
      </c>
      <c r="L2250" s="110"/>
      <c r="M2250" s="89"/>
      <c r="N2250" s="89"/>
      <c r="O2250" s="89"/>
      <c r="P2250" s="89"/>
      <c r="Q2250" s="89"/>
      <c r="R2250" s="89"/>
      <c r="S2250" s="89"/>
      <c r="T2250" s="89"/>
      <c r="U2250" s="89"/>
      <c r="V2250" s="89"/>
      <c r="W2250" s="89"/>
      <c r="X2250" s="89"/>
      <c r="Y2250" s="89"/>
      <c r="Z2250" s="21"/>
      <c r="AA2250" s="21"/>
      <c r="AB2250" s="21"/>
      <c r="AD2250" s="21"/>
      <c r="AF2250" s="21"/>
    </row>
    <row r="2251">
      <c r="A2251" s="22"/>
      <c r="B2251" s="20" t="s">
        <v>1892</v>
      </c>
      <c r="C2251" s="22"/>
      <c r="D2251" s="24"/>
      <c r="E2251" s="24"/>
      <c r="K2251" s="97"/>
      <c r="L2251" s="110"/>
      <c r="M2251" s="89"/>
      <c r="N2251" s="89"/>
      <c r="O2251" s="89"/>
      <c r="P2251" s="89"/>
      <c r="Q2251" s="89"/>
      <c r="R2251" s="89"/>
      <c r="S2251" s="89"/>
      <c r="T2251" s="89"/>
      <c r="U2251" s="89"/>
      <c r="V2251" s="89"/>
      <c r="W2251" s="89"/>
      <c r="X2251" s="89"/>
      <c r="Y2251" s="89"/>
      <c r="Z2251" s="21"/>
      <c r="AA2251" s="21"/>
      <c r="AB2251" s="21"/>
      <c r="AD2251" s="21"/>
      <c r="AF2251" s="21"/>
    </row>
    <row r="2252">
      <c r="A2252" s="22"/>
      <c r="B2252" s="20" t="s">
        <v>1893</v>
      </c>
      <c r="C2252" s="22"/>
      <c r="D2252" s="24"/>
      <c r="E2252" s="24"/>
      <c r="K2252" s="97"/>
      <c r="L2252" s="110"/>
      <c r="M2252" s="89"/>
      <c r="N2252" s="89"/>
      <c r="O2252" s="89"/>
      <c r="P2252" s="89"/>
      <c r="Q2252" s="89"/>
      <c r="R2252" s="89"/>
      <c r="S2252" s="89"/>
      <c r="T2252" s="89"/>
      <c r="U2252" s="89"/>
      <c r="V2252" s="89"/>
      <c r="W2252" s="89"/>
      <c r="X2252" s="89"/>
      <c r="Y2252" s="89"/>
      <c r="Z2252" s="21"/>
      <c r="AA2252" s="21"/>
      <c r="AB2252" s="21"/>
      <c r="AD2252" s="21"/>
      <c r="AF2252" s="21"/>
    </row>
    <row r="2253">
      <c r="A2253" s="22"/>
      <c r="B2253" s="24"/>
      <c r="C2253" s="22"/>
      <c r="D2253" s="24" t="s">
        <v>1614</v>
      </c>
      <c r="E2253" s="24" t="str">
        <f>D2253</f>
        <v xml:space="preserve">ВЛ 10 кВ Нижний склад</v>
      </c>
      <c r="F2253" s="21" t="str">
        <f>F2239</f>
        <v>ДУ</v>
      </c>
      <c r="G2253" s="22">
        <f>G2239</f>
        <v>5</v>
      </c>
      <c r="I2253" s="21">
        <v>0</v>
      </c>
      <c r="K2253" s="23">
        <v>0</v>
      </c>
      <c r="L2253" s="110"/>
      <c r="M2253" s="89"/>
      <c r="N2253" s="89"/>
      <c r="O2253" s="89"/>
      <c r="P2253" s="89"/>
      <c r="Q2253" s="89"/>
      <c r="R2253" s="89"/>
      <c r="S2253" s="89"/>
      <c r="T2253" s="89"/>
      <c r="U2253" s="89"/>
      <c r="V2253" s="89"/>
      <c r="W2253" s="89"/>
      <c r="X2253" s="89"/>
      <c r="Y2253" s="89"/>
      <c r="Z2253" s="21"/>
      <c r="AA2253" s="21"/>
      <c r="AB2253" s="21"/>
      <c r="AD2253" s="21"/>
      <c r="AF2253" s="21"/>
    </row>
    <row r="2254">
      <c r="A2254" s="22"/>
      <c r="B2254" s="24"/>
      <c r="C2254" s="22"/>
      <c r="D2254" s="24"/>
      <c r="E2254" s="24"/>
      <c r="L2254" s="110"/>
      <c r="M2254" s="89"/>
      <c r="N2254" s="89"/>
      <c r="O2254" s="89"/>
      <c r="P2254" s="89"/>
      <c r="Q2254" s="89"/>
      <c r="R2254" s="89"/>
      <c r="S2254" s="89"/>
      <c r="T2254" s="89"/>
      <c r="U2254" s="89"/>
      <c r="V2254" s="89"/>
      <c r="W2254" s="89"/>
      <c r="X2254" s="89"/>
      <c r="Y2254" s="89"/>
      <c r="Z2254" s="21"/>
      <c r="AA2254" s="21"/>
      <c r="AB2254" s="21"/>
      <c r="AD2254" s="21"/>
      <c r="AF2254" s="21"/>
    </row>
    <row r="2255">
      <c r="A2255" s="22"/>
      <c r="B2255" s="20"/>
      <c r="C2255" s="22"/>
      <c r="D2255" s="24"/>
      <c r="E2255" s="24"/>
      <c r="L2255" s="110"/>
      <c r="M2255" s="89"/>
      <c r="N2255" s="89"/>
      <c r="O2255" s="89"/>
      <c r="P2255" s="89"/>
      <c r="Q2255" s="89"/>
      <c r="R2255" s="89"/>
      <c r="S2255" s="89"/>
      <c r="T2255" s="89"/>
      <c r="U2255" s="89"/>
      <c r="V2255" s="89"/>
      <c r="W2255" s="89"/>
      <c r="X2255" s="89"/>
      <c r="Y2255" s="89"/>
      <c r="Z2255" s="21"/>
      <c r="AA2255" s="21"/>
      <c r="AB2255" s="21"/>
      <c r="AD2255" s="21"/>
      <c r="AF2255" s="21"/>
    </row>
    <row r="2256">
      <c r="A2256" s="22"/>
      <c r="B2256" s="24" t="s">
        <v>140</v>
      </c>
      <c r="C2256" s="22"/>
      <c r="D2256" s="24" t="s">
        <v>1894</v>
      </c>
      <c r="E2256" s="24" t="str">
        <f>D2256</f>
        <v xml:space="preserve">ВЛ 10 кВ Сельсовет</v>
      </c>
      <c r="F2256" s="21" t="str">
        <f>F2253</f>
        <v>ДУ</v>
      </c>
      <c r="G2256" s="22">
        <f>G2253</f>
        <v>5</v>
      </c>
      <c r="I2256" s="88"/>
      <c r="J2256" s="88"/>
      <c r="K2256" s="38">
        <v>0.14999999999999999</v>
      </c>
      <c r="L2256" s="101" t="s">
        <v>1895</v>
      </c>
      <c r="M2256" s="110"/>
      <c r="N2256" s="110"/>
      <c r="O2256" s="110"/>
      <c r="P2256" s="89"/>
      <c r="Q2256" s="89"/>
      <c r="R2256" s="89"/>
      <c r="S2256" s="89"/>
      <c r="T2256" s="89"/>
      <c r="U2256" s="89"/>
      <c r="V2256" s="89"/>
      <c r="W2256" s="89"/>
      <c r="X2256" s="89"/>
      <c r="Y2256" s="89"/>
      <c r="Z2256" s="21"/>
      <c r="AA2256" s="21"/>
      <c r="AB2256" s="21"/>
      <c r="AD2256" s="21"/>
      <c r="AF2256" s="21"/>
    </row>
    <row r="2257">
      <c r="A2257" s="22"/>
      <c r="B2257" s="20" t="s">
        <v>1896</v>
      </c>
      <c r="C2257" s="22" t="str">
        <f>ГВО!C3676</f>
        <v xml:space="preserve">57-77-02,79629301846, 89657440052, +7951-7473344, 57-77-78, 88172795103</v>
      </c>
      <c r="D2257" s="24"/>
      <c r="E2257" s="24"/>
      <c r="K2257" s="38"/>
      <c r="L2257" s="20" t="s">
        <v>1897</v>
      </c>
      <c r="N2257" s="20" t="s">
        <v>522</v>
      </c>
      <c r="P2257" s="89"/>
      <c r="Q2257" s="89"/>
      <c r="R2257" s="89"/>
      <c r="S2257" s="89"/>
      <c r="T2257" s="89"/>
      <c r="U2257" s="89"/>
      <c r="V2257" s="89"/>
      <c r="W2257" s="89"/>
      <c r="X2257" s="89"/>
      <c r="Y2257" s="89"/>
      <c r="Z2257" s="21"/>
      <c r="AA2257" s="21"/>
      <c r="AB2257" s="21"/>
      <c r="AD2257" s="21"/>
      <c r="AF2257" s="21"/>
    </row>
    <row r="2258">
      <c r="A2258" s="22"/>
      <c r="B2258" s="20" t="str">
        <f>'Справочник Перечня'!B9</f>
        <v xml:space="preserve">ПАО "МегаФон"</v>
      </c>
      <c r="C2258" s="20" t="str">
        <f>'Справочник Перечня'!C9</f>
        <v xml:space="preserve">8921-7166070, 8921-2529016, 8921-2431203</v>
      </c>
      <c r="D2258" s="24"/>
      <c r="E2258" s="24"/>
      <c r="K2258" s="38"/>
      <c r="L2258" s="20"/>
      <c r="M2258" s="89"/>
      <c r="N2258" s="89"/>
      <c r="O2258" s="89"/>
      <c r="P2258" s="89"/>
      <c r="Q2258" s="89"/>
      <c r="R2258" s="89"/>
      <c r="S2258" s="89"/>
      <c r="T2258" s="89"/>
      <c r="U2258" s="89"/>
      <c r="V2258" s="89"/>
      <c r="W2258" s="89"/>
      <c r="X2258" s="89"/>
      <c r="Y2258" s="89"/>
      <c r="Z2258" s="21"/>
      <c r="AA2258" s="21"/>
      <c r="AB2258" s="21"/>
      <c r="AD2258" s="21"/>
      <c r="AF2258" s="21"/>
    </row>
    <row r="2259">
      <c r="A2259" s="22"/>
      <c r="B2259" s="20" t="s">
        <v>170</v>
      </c>
      <c r="C2259" s="21" t="str">
        <f>'Справочник Перечня'!C24</f>
        <v xml:space="preserve">(8172) 72-00-14, ф.(8172) 72 61 23</v>
      </c>
      <c r="D2259" s="24"/>
      <c r="E2259" s="24"/>
      <c r="K2259" s="38"/>
      <c r="L2259" s="20"/>
      <c r="M2259" s="89"/>
      <c r="N2259" s="89"/>
      <c r="O2259" s="89"/>
      <c r="P2259" s="89"/>
      <c r="Q2259" s="89"/>
      <c r="R2259" s="89"/>
      <c r="S2259" s="89"/>
      <c r="T2259" s="89"/>
      <c r="U2259" s="89"/>
      <c r="V2259" s="89"/>
      <c r="W2259" s="89"/>
      <c r="X2259" s="89"/>
      <c r="Y2259" s="89"/>
      <c r="Z2259" s="21"/>
      <c r="AA2259" s="21"/>
      <c r="AB2259" s="21"/>
      <c r="AD2259" s="21"/>
      <c r="AF2259" s="21"/>
    </row>
    <row r="2260">
      <c r="A2260" s="22"/>
      <c r="B2260" s="20" t="s">
        <v>1898</v>
      </c>
      <c r="D2260" s="24"/>
      <c r="E2260" s="24"/>
      <c r="K2260" s="38"/>
      <c r="L2260" s="20"/>
      <c r="M2260" s="89"/>
      <c r="N2260" s="89"/>
      <c r="O2260" s="89"/>
      <c r="P2260" s="89"/>
      <c r="Q2260" s="89"/>
      <c r="R2260" s="89"/>
      <c r="S2260" s="89"/>
      <c r="T2260" s="89"/>
      <c r="U2260" s="89"/>
      <c r="V2260" s="89"/>
      <c r="W2260" s="89"/>
      <c r="X2260" s="89"/>
      <c r="Y2260" s="89"/>
      <c r="Z2260" s="21"/>
      <c r="AA2260" s="21"/>
      <c r="AB2260" s="21"/>
      <c r="AD2260" s="21"/>
      <c r="AF2260" s="21"/>
    </row>
    <row r="2261">
      <c r="A2261" s="22"/>
      <c r="B2261" s="20" t="s">
        <v>1899</v>
      </c>
      <c r="D2261" s="24"/>
      <c r="E2261" s="24"/>
      <c r="K2261" s="38"/>
      <c r="L2261" s="20"/>
      <c r="M2261" s="89"/>
      <c r="N2261" s="89"/>
      <c r="O2261" s="89"/>
      <c r="P2261" s="89"/>
      <c r="Q2261" s="89"/>
      <c r="R2261" s="89"/>
      <c r="S2261" s="89"/>
      <c r="T2261" s="89"/>
      <c r="U2261" s="89"/>
      <c r="V2261" s="89"/>
      <c r="W2261" s="89"/>
      <c r="X2261" s="89"/>
      <c r="Y2261" s="89"/>
      <c r="Z2261" s="21"/>
      <c r="AA2261" s="21"/>
      <c r="AB2261" s="21"/>
      <c r="AD2261" s="21"/>
      <c r="AF2261" s="21"/>
    </row>
    <row r="2262">
      <c r="A2262" s="22"/>
      <c r="B2262" s="20" t="s">
        <v>1883</v>
      </c>
      <c r="D2262" s="24"/>
      <c r="E2262" s="24"/>
      <c r="K2262" s="101" t="s">
        <v>1900</v>
      </c>
      <c r="L2262" s="20"/>
      <c r="M2262" s="89"/>
      <c r="N2262" s="89"/>
      <c r="O2262" s="89"/>
      <c r="P2262" s="89"/>
      <c r="Q2262" s="89" t="s">
        <v>1901</v>
      </c>
      <c r="R2262" s="89"/>
      <c r="S2262" s="89"/>
      <c r="T2262" s="89"/>
      <c r="U2262" s="89"/>
      <c r="V2262" s="89"/>
      <c r="W2262" s="89"/>
      <c r="X2262" s="89"/>
      <c r="Y2262" s="89"/>
      <c r="Z2262" s="21"/>
      <c r="AA2262" s="21"/>
      <c r="AB2262" s="21"/>
      <c r="AD2262" s="21"/>
      <c r="AF2262" s="21"/>
    </row>
    <row r="2263">
      <c r="A2263" s="22"/>
      <c r="B2263" s="20" t="s">
        <v>1902</v>
      </c>
      <c r="D2263" s="24"/>
      <c r="E2263" s="24"/>
      <c r="K2263" s="38"/>
      <c r="L2263" s="20"/>
      <c r="M2263" s="89"/>
      <c r="N2263" s="89"/>
      <c r="O2263" s="89"/>
      <c r="P2263" s="89"/>
      <c r="Q2263" s="89"/>
      <c r="R2263" s="89"/>
      <c r="S2263" s="89"/>
      <c r="T2263" s="89"/>
      <c r="U2263" s="89"/>
      <c r="V2263" s="89"/>
      <c r="W2263" s="89"/>
      <c r="X2263" s="89"/>
      <c r="Y2263" s="89"/>
      <c r="Z2263" s="21"/>
      <c r="AA2263" s="21"/>
      <c r="AB2263" s="21"/>
      <c r="AD2263" s="21"/>
      <c r="AF2263" s="21"/>
    </row>
    <row r="2264">
      <c r="A2264" s="22"/>
      <c r="B2264" s="20" t="s">
        <v>1903</v>
      </c>
      <c r="D2264" s="24"/>
      <c r="E2264" s="24"/>
      <c r="K2264" s="38"/>
      <c r="L2264" s="20"/>
      <c r="M2264" s="89"/>
      <c r="N2264" s="89"/>
      <c r="O2264" s="89"/>
      <c r="P2264" s="89"/>
      <c r="Q2264" s="89"/>
      <c r="R2264" s="89"/>
      <c r="S2264" s="89"/>
      <c r="T2264" s="89"/>
      <c r="U2264" s="89"/>
      <c r="V2264" s="89"/>
      <c r="W2264" s="89"/>
      <c r="X2264" s="89"/>
      <c r="Y2264" s="89"/>
      <c r="Z2264" s="21"/>
      <c r="AA2264" s="21"/>
      <c r="AB2264" s="21"/>
      <c r="AD2264" s="21"/>
      <c r="AF2264" s="21"/>
    </row>
    <row r="2265">
      <c r="A2265" s="22"/>
      <c r="B2265" s="20" t="s">
        <v>1889</v>
      </c>
      <c r="D2265" s="24"/>
      <c r="E2265" s="24"/>
      <c r="K2265" s="38"/>
      <c r="L2265" s="20"/>
      <c r="M2265" s="89"/>
      <c r="N2265" s="89"/>
      <c r="O2265" s="89"/>
      <c r="P2265" s="89"/>
      <c r="Q2265" s="89"/>
      <c r="R2265" s="89"/>
      <c r="S2265" s="89"/>
      <c r="T2265" s="89"/>
      <c r="U2265" s="89"/>
      <c r="V2265" s="89"/>
      <c r="W2265" s="89"/>
      <c r="X2265" s="89"/>
      <c r="Y2265" s="89"/>
      <c r="Z2265" s="21"/>
      <c r="AA2265" s="21"/>
      <c r="AB2265" s="21"/>
      <c r="AD2265" s="21"/>
      <c r="AF2265" s="21"/>
    </row>
    <row r="2266">
      <c r="A2266" s="22"/>
      <c r="B2266" s="20" t="s">
        <v>1904</v>
      </c>
      <c r="C2266" s="22" t="str">
        <f>ГВО!C3646</f>
        <v xml:space="preserve">(81747) 2-87-38, 2-87-67</v>
      </c>
      <c r="D2266" s="24"/>
      <c r="E2266" s="24"/>
      <c r="K2266" s="152" t="s">
        <v>1905</v>
      </c>
      <c r="L2266" s="20"/>
      <c r="M2266" s="97"/>
      <c r="N2266" s="89"/>
      <c r="O2266" s="89"/>
      <c r="P2266" s="22"/>
      <c r="Q2266" s="89"/>
      <c r="R2266" s="89"/>
      <c r="S2266" s="89"/>
      <c r="T2266" s="89"/>
      <c r="U2266" s="89"/>
      <c r="V2266" s="89"/>
      <c r="W2266" s="89"/>
      <c r="X2266" s="89"/>
      <c r="Y2266" s="89"/>
      <c r="Z2266" s="21"/>
      <c r="AA2266" s="21"/>
      <c r="AB2266" s="21"/>
      <c r="AD2266" s="21"/>
      <c r="AF2266" s="21"/>
    </row>
    <row r="2267">
      <c r="A2267" s="22"/>
      <c r="B2267" s="20" t="s">
        <v>1906</v>
      </c>
      <c r="C2267" s="22" t="s">
        <v>1907</v>
      </c>
      <c r="D2267" s="24"/>
      <c r="E2267" s="24"/>
      <c r="L2267" s="110"/>
      <c r="M2267" s="89"/>
      <c r="N2267" s="89"/>
      <c r="O2267" s="89"/>
      <c r="P2267" s="89"/>
      <c r="Q2267" s="89"/>
      <c r="R2267" s="89"/>
      <c r="S2267" s="89"/>
      <c r="T2267" s="89"/>
      <c r="U2267" s="89"/>
      <c r="V2267" s="89"/>
      <c r="W2267" s="89"/>
      <c r="X2267" s="89"/>
      <c r="Y2267" s="89"/>
      <c r="Z2267" s="21"/>
      <c r="AA2267" s="21"/>
      <c r="AB2267" s="21"/>
      <c r="AD2267" s="21"/>
      <c r="AF2267" s="21"/>
    </row>
    <row r="2268">
      <c r="A2268" s="22"/>
      <c r="B2268" s="24" t="s">
        <v>1908</v>
      </c>
      <c r="C2268" s="22"/>
      <c r="D2268" s="24"/>
      <c r="E2268" s="24"/>
      <c r="L2268" s="110"/>
      <c r="M2268" s="89"/>
      <c r="N2268" s="89"/>
      <c r="O2268" s="89"/>
      <c r="P2268" s="89"/>
      <c r="Q2268" s="89"/>
      <c r="R2268" s="89"/>
      <c r="S2268" s="89"/>
      <c r="T2268" s="89"/>
      <c r="U2268" s="89"/>
      <c r="V2268" s="89"/>
      <c r="W2268" s="89"/>
      <c r="X2268" s="89"/>
      <c r="Y2268" s="89"/>
      <c r="Z2268" s="21"/>
      <c r="AA2268" s="21"/>
      <c r="AB2268" s="21"/>
      <c r="AD2268" s="21"/>
      <c r="AF2268" s="21"/>
    </row>
    <row r="2269">
      <c r="A2269" s="22"/>
      <c r="B2269" s="24" t="s">
        <v>140</v>
      </c>
      <c r="C2269" s="22"/>
      <c r="D2269" s="24" t="s">
        <v>1909</v>
      </c>
      <c r="E2269" s="24" t="str">
        <f>D2269</f>
        <v xml:space="preserve">ВЛ 10 кВ Коченьга</v>
      </c>
      <c r="F2269" s="21" t="str">
        <f>F2253</f>
        <v>ДУ</v>
      </c>
      <c r="G2269" s="22">
        <f>G2256</f>
        <v>5</v>
      </c>
      <c r="I2269" s="21">
        <v>0.070000000000000007</v>
      </c>
      <c r="J2269" s="21">
        <f>I2269+J2256</f>
        <v>0.070000000000000007</v>
      </c>
      <c r="K2269" s="23">
        <v>0.070000000000000007</v>
      </c>
      <c r="L2269" s="110"/>
      <c r="M2269" s="89"/>
      <c r="N2269" s="89"/>
      <c r="O2269" s="89"/>
      <c r="P2269" s="89"/>
      <c r="Q2269" s="89"/>
      <c r="R2269" s="89"/>
      <c r="S2269" s="89"/>
      <c r="T2269" s="89"/>
      <c r="U2269" s="89"/>
      <c r="V2269" s="89"/>
      <c r="W2269" s="89"/>
      <c r="X2269" s="89"/>
      <c r="Y2269" s="89"/>
      <c r="Z2269" s="21"/>
      <c r="AA2269" s="21"/>
      <c r="AB2269" s="21"/>
      <c r="AD2269" s="21"/>
      <c r="AF2269" s="21"/>
    </row>
    <row r="2270">
      <c r="A2270" s="22"/>
      <c r="B2270" s="24" t="str">
        <f>'Справочник Перечня'!B7</f>
        <v xml:space="preserve">ООО "МТС Энерго" </v>
      </c>
      <c r="C2270" s="24" t="str">
        <f>'Справочник Перечня'!C7</f>
        <v xml:space="preserve">(8172) 76-90-90, 89115000999, +7 916-7618353, +7 964-5629708</v>
      </c>
      <c r="D2270" s="24"/>
      <c r="E2270" s="24"/>
      <c r="L2270" s="110"/>
      <c r="M2270" s="89"/>
      <c r="N2270" s="89"/>
      <c r="O2270" s="89"/>
      <c r="P2270" s="89"/>
      <c r="Q2270" s="89"/>
      <c r="R2270" s="89"/>
      <c r="S2270" s="89"/>
      <c r="T2270" s="89"/>
      <c r="U2270" s="89"/>
      <c r="V2270" s="89"/>
      <c r="W2270" s="89"/>
      <c r="X2270" s="89"/>
      <c r="Y2270" s="89"/>
      <c r="Z2270" s="21"/>
      <c r="AA2270" s="21"/>
      <c r="AB2270" s="21"/>
      <c r="AD2270" s="21"/>
      <c r="AF2270" s="21"/>
    </row>
    <row r="2271">
      <c r="A2271" s="22"/>
      <c r="B2271" s="20" t="s">
        <v>1898</v>
      </c>
      <c r="C2271" s="24">
        <f>C2260</f>
        <v>0</v>
      </c>
      <c r="D2271" s="24"/>
      <c r="E2271" s="24"/>
      <c r="L2271" s="110"/>
      <c r="M2271" s="89"/>
      <c r="N2271" s="89"/>
      <c r="O2271" s="89"/>
      <c r="P2271" s="89"/>
      <c r="Q2271" s="89"/>
      <c r="R2271" s="89"/>
      <c r="S2271" s="89"/>
      <c r="T2271" s="89"/>
      <c r="U2271" s="89"/>
      <c r="V2271" s="89"/>
      <c r="W2271" s="89"/>
      <c r="X2271" s="89"/>
      <c r="Y2271" s="89"/>
      <c r="Z2271" s="21"/>
      <c r="AA2271" s="21"/>
      <c r="AB2271" s="21"/>
      <c r="AD2271" s="21"/>
      <c r="AF2271" s="21"/>
    </row>
    <row r="2272">
      <c r="A2272" s="22"/>
      <c r="B2272" s="24" t="s">
        <v>1910</v>
      </c>
      <c r="C2272" s="24"/>
      <c r="D2272" s="24"/>
      <c r="E2272" s="24"/>
      <c r="L2272" s="110"/>
      <c r="M2272" s="89"/>
      <c r="N2272" s="89"/>
      <c r="O2272" s="89"/>
      <c r="P2272" s="89"/>
      <c r="Q2272" s="89"/>
      <c r="R2272" s="89"/>
      <c r="S2272" s="89"/>
      <c r="T2272" s="89"/>
      <c r="U2272" s="89"/>
      <c r="V2272" s="89"/>
      <c r="W2272" s="89"/>
      <c r="X2272" s="89"/>
      <c r="Y2272" s="89"/>
      <c r="Z2272" s="21"/>
      <c r="AA2272" s="21"/>
      <c r="AB2272" s="21"/>
      <c r="AD2272" s="21"/>
      <c r="AF2272" s="21"/>
    </row>
    <row r="2273">
      <c r="A2273" s="22"/>
      <c r="B2273" s="24" t="s">
        <v>1911</v>
      </c>
      <c r="C2273" s="24"/>
      <c r="D2273" s="24"/>
      <c r="E2273" s="24"/>
      <c r="L2273" s="110"/>
      <c r="M2273" s="89"/>
      <c r="N2273" s="89"/>
      <c r="O2273" s="89"/>
      <c r="P2273" s="89"/>
      <c r="Q2273" s="89"/>
      <c r="R2273" s="89"/>
      <c r="S2273" s="89"/>
      <c r="T2273" s="89"/>
      <c r="U2273" s="89"/>
      <c r="V2273" s="89"/>
      <c r="W2273" s="89"/>
      <c r="X2273" s="89"/>
      <c r="Y2273" s="89"/>
      <c r="Z2273" s="21"/>
      <c r="AA2273" s="21"/>
      <c r="AB2273" s="21"/>
      <c r="AD2273" s="21"/>
      <c r="AF2273" s="21"/>
    </row>
    <row r="2274">
      <c r="A2274" s="22"/>
      <c r="B2274" s="24" t="s">
        <v>1912</v>
      </c>
      <c r="C2274" s="22"/>
      <c r="D2274" s="24"/>
      <c r="E2274" s="24"/>
      <c r="G2274" s="20"/>
      <c r="I2274" s="20"/>
      <c r="L2274" s="110"/>
      <c r="M2274" s="89"/>
      <c r="N2274" s="89"/>
      <c r="O2274" s="89"/>
      <c r="P2274" s="89"/>
      <c r="Q2274" s="89"/>
      <c r="R2274" s="89"/>
      <c r="S2274" s="89"/>
      <c r="T2274" s="89"/>
      <c r="U2274" s="89"/>
      <c r="V2274" s="89"/>
      <c r="W2274" s="89"/>
      <c r="X2274" s="89"/>
      <c r="Y2274" s="89"/>
      <c r="Z2274" s="21"/>
      <c r="AA2274" s="21"/>
      <c r="AB2274" s="21"/>
      <c r="AD2274" s="21"/>
      <c r="AF2274" s="21"/>
    </row>
    <row r="2275">
      <c r="A2275" s="22"/>
      <c r="B2275" s="24" t="s">
        <v>140</v>
      </c>
      <c r="C2275" s="22"/>
      <c r="D2275" s="24" t="s">
        <v>1913</v>
      </c>
      <c r="E2275" s="24" t="str">
        <f>D2275</f>
        <v xml:space="preserve">ВЛ 10 кВ Леваш</v>
      </c>
      <c r="F2275" s="21" t="str">
        <f>F2269</f>
        <v>ДУ</v>
      </c>
      <c r="G2275" s="22">
        <f>G2269</f>
        <v>5</v>
      </c>
      <c r="I2275" s="21">
        <v>0.050000000000000003</v>
      </c>
      <c r="J2275" s="21">
        <f>I2275+J2269</f>
        <v>0.12</v>
      </c>
      <c r="K2275" s="23">
        <v>0.040000000000000001</v>
      </c>
      <c r="L2275" s="20"/>
      <c r="M2275" s="89"/>
      <c r="N2275" s="89"/>
      <c r="O2275" s="89"/>
      <c r="P2275" s="89"/>
      <c r="Q2275" s="89"/>
      <c r="R2275" s="89"/>
      <c r="S2275" s="89"/>
      <c r="T2275" s="89"/>
      <c r="U2275" s="89"/>
      <c r="V2275" s="89"/>
      <c r="W2275" s="89"/>
      <c r="X2275" s="89"/>
      <c r="Y2275" s="89"/>
      <c r="Z2275" s="21"/>
      <c r="AA2275" s="21"/>
      <c r="AB2275" s="21"/>
      <c r="AD2275" s="21"/>
      <c r="AF2275" s="21"/>
    </row>
    <row r="2276">
      <c r="A2276" s="22"/>
      <c r="B2276" s="24" t="s">
        <v>1914</v>
      </c>
      <c r="C2276" s="22"/>
      <c r="D2276" s="24"/>
      <c r="E2276" s="24"/>
      <c r="L2276" s="110"/>
      <c r="M2276" s="89"/>
      <c r="N2276" s="89"/>
      <c r="O2276" s="89"/>
      <c r="P2276" s="89"/>
      <c r="Q2276" s="89"/>
      <c r="R2276" s="89"/>
      <c r="S2276" s="89"/>
      <c r="T2276" s="89"/>
      <c r="U2276" s="89"/>
      <c r="V2276" s="89"/>
      <c r="W2276" s="89"/>
      <c r="X2276" s="89"/>
      <c r="Y2276" s="89"/>
      <c r="Z2276" s="21"/>
      <c r="AA2276" s="21"/>
      <c r="AB2276" s="21"/>
      <c r="AD2276" s="21"/>
      <c r="AF2276" s="21"/>
    </row>
    <row r="2277">
      <c r="A2277" s="22"/>
      <c r="B2277" s="24" t="s">
        <v>1915</v>
      </c>
      <c r="C2277" s="22"/>
      <c r="D2277" s="24"/>
      <c r="E2277" s="24"/>
      <c r="I2277" s="89"/>
      <c r="L2277" s="110"/>
      <c r="M2277" s="89"/>
      <c r="N2277" s="89"/>
      <c r="O2277" s="89"/>
      <c r="P2277" s="89"/>
      <c r="Q2277" s="89"/>
      <c r="R2277" s="89"/>
      <c r="S2277" s="89"/>
      <c r="T2277" s="89"/>
      <c r="U2277" s="89"/>
      <c r="V2277" s="89"/>
      <c r="W2277" s="89"/>
      <c r="X2277" s="89"/>
      <c r="Y2277" s="89"/>
      <c r="Z2277" s="21"/>
      <c r="AA2277" s="21"/>
      <c r="AB2277" s="21"/>
      <c r="AD2277" s="21"/>
      <c r="AF2277" s="21"/>
    </row>
    <row r="2278">
      <c r="A2278" s="22"/>
      <c r="B2278" s="24" t="s">
        <v>1395</v>
      </c>
      <c r="C2278" s="22"/>
      <c r="D2278" s="24"/>
      <c r="E2278" s="24"/>
      <c r="I2278" s="89"/>
      <c r="K2278" s="97" t="s">
        <v>1916</v>
      </c>
      <c r="L2278" s="110"/>
      <c r="M2278" s="89"/>
      <c r="N2278" s="89"/>
      <c r="O2278" s="89"/>
      <c r="P2278" s="89" t="s">
        <v>1917</v>
      </c>
      <c r="Q2278" s="89"/>
      <c r="R2278" s="89"/>
      <c r="S2278" s="89"/>
      <c r="T2278" s="89"/>
      <c r="U2278" s="89"/>
      <c r="V2278" s="89"/>
      <c r="W2278" s="89"/>
      <c r="X2278" s="89"/>
      <c r="Y2278" s="89"/>
      <c r="Z2278" s="21"/>
      <c r="AA2278" s="21"/>
      <c r="AB2278" s="21"/>
      <c r="AD2278" s="21"/>
      <c r="AF2278" s="21"/>
    </row>
    <row r="2279">
      <c r="A2279" s="22"/>
      <c r="B2279" s="24"/>
      <c r="C2279" s="22"/>
      <c r="D2279" s="38" t="s">
        <v>1918</v>
      </c>
      <c r="E2279" s="24"/>
      <c r="F2279" s="48" t="str">
        <f>F2256</f>
        <v>ДУ</v>
      </c>
      <c r="G2279" s="81">
        <f>G2275</f>
        <v>5</v>
      </c>
      <c r="H2279" s="48"/>
      <c r="I2279" s="48">
        <f>I2236</f>
        <v>0.34999999999999998</v>
      </c>
      <c r="J2279" s="48">
        <f>J2275</f>
        <v>0.12</v>
      </c>
      <c r="L2279" s="110"/>
      <c r="M2279" s="89"/>
      <c r="N2279" s="89"/>
      <c r="O2279" s="89"/>
      <c r="P2279" s="89"/>
      <c r="Q2279" s="89"/>
      <c r="R2279" s="89"/>
      <c r="S2279" s="89"/>
      <c r="T2279" s="89"/>
      <c r="U2279" s="89"/>
      <c r="V2279" s="89"/>
      <c r="W2279" s="89"/>
      <c r="X2279" s="89"/>
      <c r="Y2279" s="89"/>
      <c r="Z2279" s="21"/>
      <c r="AA2279" s="21"/>
      <c r="AB2279" s="21"/>
      <c r="AD2279" s="21"/>
      <c r="AF2279" s="21"/>
    </row>
    <row r="2280">
      <c r="A2280" s="22"/>
      <c r="B2280" s="24"/>
      <c r="C2280" s="22"/>
      <c r="D2280" s="24"/>
      <c r="E2280" s="24"/>
      <c r="F2280" s="48"/>
      <c r="G2280" s="81"/>
      <c r="H2280" s="48"/>
      <c r="I2280" s="48"/>
      <c r="J2280" s="48"/>
      <c r="L2280" s="110"/>
      <c r="M2280" s="89"/>
      <c r="N2280" s="89"/>
      <c r="O2280" s="89"/>
      <c r="P2280" s="89"/>
      <c r="Q2280" s="89"/>
      <c r="R2280" s="89"/>
      <c r="S2280" s="89"/>
      <c r="T2280" s="89"/>
      <c r="U2280" s="89"/>
      <c r="V2280" s="89"/>
      <c r="W2280" s="89"/>
      <c r="X2280" s="89"/>
      <c r="Y2280" s="89"/>
      <c r="Z2280" s="21"/>
      <c r="AA2280" s="21"/>
      <c r="AB2280" s="21"/>
      <c r="AD2280" s="21"/>
      <c r="AF2280" s="21"/>
    </row>
    <row r="2281">
      <c r="A2281" s="22"/>
      <c r="B2281" s="24"/>
      <c r="C2281" s="22"/>
      <c r="D2281" s="24"/>
      <c r="E2281" s="24"/>
      <c r="I2281" s="89"/>
      <c r="L2281" s="110"/>
      <c r="M2281" s="89"/>
      <c r="N2281" s="89"/>
      <c r="O2281" s="89"/>
      <c r="P2281" s="89"/>
      <c r="Q2281" s="89"/>
      <c r="R2281" s="89"/>
      <c r="S2281" s="89"/>
      <c r="T2281" s="89"/>
      <c r="U2281" s="89"/>
      <c r="V2281" s="89"/>
      <c r="W2281" s="89"/>
      <c r="X2281" s="89"/>
      <c r="Y2281" s="89"/>
      <c r="Z2281" s="21"/>
      <c r="AA2281" s="21"/>
      <c r="AB2281" s="21"/>
      <c r="AD2281" s="21"/>
      <c r="AF2281" s="21"/>
    </row>
    <row r="2282">
      <c r="A2282" s="22">
        <f>A2217+1</f>
        <v>4</v>
      </c>
      <c r="B2282" s="24"/>
      <c r="C2282" s="22"/>
      <c r="D2282" s="38" t="s">
        <v>1919</v>
      </c>
      <c r="E2282" s="24"/>
      <c r="I2282" s="89"/>
      <c r="K2282" s="174" t="s">
        <v>1877</v>
      </c>
      <c r="M2282" s="89"/>
      <c r="N2282" s="89"/>
      <c r="O2282" s="89"/>
      <c r="P2282" s="23" t="s">
        <v>1920</v>
      </c>
      <c r="Q2282" s="89"/>
      <c r="R2282" s="89"/>
      <c r="S2282" s="89"/>
      <c r="T2282" s="89"/>
      <c r="U2282" s="89"/>
      <c r="V2282" s="89"/>
      <c r="W2282" s="89"/>
      <c r="X2282" s="89"/>
      <c r="Y2282" s="89"/>
      <c r="Z2282" s="21"/>
      <c r="AA2282" s="21"/>
      <c r="AB2282" s="21"/>
      <c r="AD2282" s="21"/>
      <c r="AF2282" s="21"/>
    </row>
    <row r="2283">
      <c r="A2283" s="22"/>
      <c r="B2283" s="24" t="s">
        <v>140</v>
      </c>
      <c r="C2283" s="22"/>
      <c r="D2283" s="24" t="s">
        <v>1921</v>
      </c>
      <c r="E2283" s="24" t="str">
        <f>D2283</f>
        <v xml:space="preserve">ВЛ 10 кВ Ларинская</v>
      </c>
      <c r="F2283" s="21" t="s">
        <v>38</v>
      </c>
      <c r="G2283" s="22">
        <v>5</v>
      </c>
      <c r="I2283" s="21">
        <v>0.050000000000000003</v>
      </c>
      <c r="J2283" s="21" t="e">
        <f>I2283+J2201</f>
        <v>#REF!</v>
      </c>
      <c r="K2283" s="23">
        <v>0.050000000000000003</v>
      </c>
      <c r="L2283" s="110"/>
      <c r="M2283" s="89"/>
      <c r="N2283" s="89"/>
      <c r="O2283" s="89"/>
      <c r="P2283" s="89"/>
      <c r="Q2283" s="89"/>
      <c r="R2283" s="89"/>
      <c r="S2283" s="89"/>
      <c r="T2283" s="89"/>
      <c r="U2283" s="89"/>
      <c r="V2283" s="89"/>
      <c r="W2283" s="89"/>
      <c r="X2283" s="89"/>
      <c r="Y2283" s="89"/>
      <c r="Z2283" s="21"/>
      <c r="AA2283" s="21"/>
      <c r="AB2283" s="21"/>
      <c r="AD2283" s="21"/>
      <c r="AF2283" s="21"/>
    </row>
    <row r="2284">
      <c r="A2284" s="22"/>
      <c r="B2284" s="24" t="str">
        <f>'Справочник Перечня'!B11</f>
        <v xml:space="preserve">ПАО "ВымпелКом"</v>
      </c>
      <c r="C2284" s="155" t="str">
        <f>'Справочник Перечня'!C11</f>
        <v xml:space="preserve">57-77-02,79629301846, 89657440052, +7951-7473344, 57-77-78, 88172795103</v>
      </c>
      <c r="E2284" s="24"/>
      <c r="L2284" s="110"/>
      <c r="M2284" s="89"/>
      <c r="N2284" s="89"/>
      <c r="O2284" s="89"/>
      <c r="P2284" s="89"/>
      <c r="Q2284" s="89"/>
      <c r="R2284" s="89"/>
      <c r="S2284" s="89"/>
      <c r="T2284" s="89"/>
      <c r="U2284" s="89"/>
      <c r="V2284" s="89"/>
      <c r="W2284" s="89"/>
      <c r="X2284" s="89"/>
      <c r="Y2284" s="89"/>
      <c r="Z2284" s="21"/>
      <c r="AA2284" s="21"/>
      <c r="AB2284" s="21"/>
      <c r="AD2284" s="21"/>
      <c r="AF2284" s="21"/>
    </row>
    <row r="2285">
      <c r="A2285" s="22"/>
      <c r="B2285" s="24" t="str">
        <f>'Справочник Перечня'!B28</f>
        <v xml:space="preserve">ООО "МСК Энерго"</v>
      </c>
      <c r="C2285" s="24" t="str">
        <f>'Справочник Перечня'!C28</f>
        <v xml:space="preserve">8(495)745-56-70, (8442) 33-38-37, +7(495)197-77-14 доб.505, +7921-5323505</v>
      </c>
      <c r="E2285" s="24"/>
      <c r="L2285" s="110"/>
      <c r="M2285" s="89"/>
      <c r="N2285" s="89"/>
      <c r="O2285" s="89"/>
      <c r="P2285" s="89"/>
      <c r="Q2285" s="89"/>
      <c r="R2285" s="89"/>
      <c r="S2285" s="89"/>
      <c r="T2285" s="89"/>
      <c r="U2285" s="89"/>
      <c r="V2285" s="89"/>
      <c r="W2285" s="89"/>
      <c r="X2285" s="89"/>
      <c r="Y2285" s="89"/>
      <c r="Z2285" s="21"/>
      <c r="AA2285" s="21"/>
      <c r="AB2285" s="21"/>
      <c r="AD2285" s="21"/>
      <c r="AF2285" s="21"/>
    </row>
    <row r="2286">
      <c r="A2286" s="22"/>
      <c r="B2286" s="24" t="s">
        <v>1922</v>
      </c>
      <c r="C2286" s="155" t="str">
        <f>'Справочник Перечня'!C9</f>
        <v xml:space="preserve">8921-7166070, 8921-2529016, 8921-2431203</v>
      </c>
      <c r="D2286" s="24"/>
      <c r="E2286" s="24"/>
      <c r="L2286" s="110"/>
      <c r="M2286" s="89"/>
      <c r="N2286" s="89"/>
      <c r="O2286" s="89"/>
      <c r="P2286" s="89"/>
      <c r="Q2286" s="89"/>
      <c r="R2286" s="89"/>
      <c r="S2286" s="89"/>
      <c r="T2286" s="89"/>
      <c r="U2286" s="89"/>
      <c r="V2286" s="89"/>
      <c r="W2286" s="89"/>
      <c r="X2286" s="89"/>
      <c r="Y2286" s="89"/>
      <c r="Z2286" s="21"/>
      <c r="AA2286" s="21"/>
      <c r="AB2286" s="21"/>
      <c r="AD2286" s="21"/>
      <c r="AF2286" s="21"/>
    </row>
    <row r="2287">
      <c r="A2287" s="22"/>
      <c r="B2287" s="24" t="s">
        <v>1923</v>
      </c>
      <c r="C2287" s="155" t="str">
        <f>'Справочник Перечня'!C23</f>
        <v xml:space="preserve">(8172)73-36-57, 59-56-09, 8921-2326179 </v>
      </c>
      <c r="D2287" s="24"/>
      <c r="E2287" s="24"/>
      <c r="K2287" s="23" t="s">
        <v>1924</v>
      </c>
      <c r="L2287" s="110"/>
      <c r="M2287" s="89"/>
      <c r="N2287" s="89"/>
      <c r="O2287" s="89"/>
      <c r="P2287" s="89"/>
      <c r="Q2287" s="89"/>
      <c r="R2287" s="89"/>
      <c r="S2287" s="89"/>
      <c r="T2287" s="89"/>
      <c r="U2287" s="89"/>
      <c r="V2287" s="89"/>
      <c r="W2287" s="89"/>
      <c r="X2287" s="89"/>
      <c r="Y2287" s="89"/>
      <c r="Z2287" s="21"/>
      <c r="AA2287" s="21"/>
      <c r="AB2287" s="21"/>
      <c r="AD2287" s="21"/>
      <c r="AF2287" s="21"/>
    </row>
    <row r="2288">
      <c r="A2288" s="22"/>
      <c r="B2288" s="24" t="s">
        <v>1866</v>
      </c>
      <c r="C2288" s="22"/>
      <c r="D2288" s="24"/>
      <c r="E2288" s="24"/>
      <c r="L2288" s="110"/>
      <c r="M2288" s="89"/>
      <c r="N2288" s="89"/>
      <c r="O2288" s="89"/>
      <c r="P2288" s="89"/>
      <c r="Q2288" s="89"/>
      <c r="R2288" s="89"/>
      <c r="S2288" s="89"/>
      <c r="T2288" s="89"/>
      <c r="U2288" s="89"/>
      <c r="V2288" s="89"/>
      <c r="W2288" s="89"/>
      <c r="X2288" s="89"/>
      <c r="Y2288" s="89"/>
      <c r="Z2288" s="21"/>
      <c r="AA2288" s="21"/>
      <c r="AB2288" s="21"/>
      <c r="AD2288" s="21"/>
      <c r="AF2288" s="21"/>
    </row>
    <row r="2289">
      <c r="A2289" s="22"/>
      <c r="B2289" s="20" t="s">
        <v>1925</v>
      </c>
      <c r="C2289" s="22"/>
      <c r="D2289" s="24"/>
      <c r="E2289" s="24"/>
      <c r="L2289" s="110" t="s">
        <v>1926</v>
      </c>
      <c r="M2289" s="89"/>
      <c r="N2289" s="89"/>
      <c r="O2289" s="89"/>
      <c r="P2289" s="89"/>
      <c r="Q2289" s="89"/>
      <c r="R2289" s="89"/>
      <c r="S2289" s="89"/>
      <c r="T2289" s="89"/>
      <c r="U2289" s="89"/>
      <c r="V2289" s="89"/>
      <c r="W2289" s="89"/>
      <c r="X2289" s="89"/>
      <c r="Y2289" s="89"/>
      <c r="Z2289" s="21"/>
      <c r="AA2289" s="21"/>
      <c r="AB2289" s="21"/>
      <c r="AD2289" s="21"/>
      <c r="AF2289" s="21"/>
    </row>
    <row r="2290">
      <c r="A2290" s="22"/>
      <c r="B2290" s="20" t="s">
        <v>140</v>
      </c>
      <c r="C2290" s="22"/>
      <c r="D2290" s="24" t="s">
        <v>1927</v>
      </c>
      <c r="E2290" s="24" t="str">
        <f>D2290</f>
        <v xml:space="preserve">ВЛ 10 кВ Лесютино</v>
      </c>
      <c r="F2290" s="21" t="str">
        <f>F2283</f>
        <v>ДУ</v>
      </c>
      <c r="G2290" s="22">
        <f>G2283</f>
        <v>5</v>
      </c>
      <c r="I2290" s="21">
        <v>0.13</v>
      </c>
      <c r="K2290" s="23">
        <v>0.13</v>
      </c>
      <c r="L2290" s="110"/>
      <c r="M2290" s="89"/>
      <c r="N2290" s="89"/>
      <c r="O2290" s="89"/>
      <c r="P2290" s="89"/>
      <c r="Q2290" s="89"/>
      <c r="R2290" s="89"/>
      <c r="S2290" s="89"/>
      <c r="T2290" s="89"/>
      <c r="U2290" s="89"/>
      <c r="V2290" s="89"/>
      <c r="W2290" s="89"/>
      <c r="X2290" s="89"/>
      <c r="Y2290" s="89"/>
      <c r="Z2290" s="21"/>
      <c r="AA2290" s="21"/>
      <c r="AB2290" s="21"/>
      <c r="AD2290" s="21"/>
      <c r="AF2290" s="21"/>
    </row>
    <row r="2291">
      <c r="A2291" s="22"/>
      <c r="B2291" s="20" t="str">
        <f>'Справочник Перечня'!B40</f>
        <v xml:space="preserve">АО "Газпром газо</v>
      </c>
      <c r="C2291" s="20" t="str">
        <f>'Справочник Перечня'!C40</f>
        <v xml:space="preserve">8911-5295640, 57-87-28, 8981-5086124</v>
      </c>
      <c r="D2291" s="24"/>
      <c r="E2291" s="24"/>
      <c r="L2291" s="110"/>
      <c r="M2291" s="89"/>
      <c r="N2291" s="89"/>
      <c r="O2291" s="89"/>
      <c r="P2291" s="89"/>
      <c r="Q2291" s="89"/>
      <c r="R2291" s="89"/>
      <c r="S2291" s="89"/>
      <c r="T2291" s="89"/>
      <c r="U2291" s="89"/>
      <c r="V2291" s="89"/>
      <c r="W2291" s="89"/>
      <c r="X2291" s="89"/>
      <c r="Y2291" s="89"/>
      <c r="Z2291" s="21"/>
      <c r="AA2291" s="21"/>
      <c r="AB2291" s="21"/>
      <c r="AD2291" s="21"/>
      <c r="AF2291" s="21"/>
    </row>
    <row r="2292">
      <c r="A2292" s="22"/>
      <c r="B2292" s="20" t="str">
        <f>'Справочник Перечня'!B24</f>
        <v xml:space="preserve">ПАО "Ростелеком"</v>
      </c>
      <c r="C2292" s="20" t="str">
        <f>'Справочник Перечня'!C24</f>
        <v xml:space="preserve">(8172) 72-00-14, ф.(8172) 72 61 23</v>
      </c>
      <c r="D2292" s="24"/>
      <c r="E2292" s="24"/>
      <c r="L2292" s="110"/>
      <c r="M2292" s="89"/>
      <c r="N2292" s="89"/>
      <c r="O2292" s="89"/>
      <c r="P2292" s="89"/>
      <c r="Q2292" s="89"/>
      <c r="R2292" s="89"/>
      <c r="S2292" s="89"/>
      <c r="T2292" s="89"/>
      <c r="U2292" s="89"/>
      <c r="V2292" s="89"/>
      <c r="W2292" s="89"/>
      <c r="X2292" s="89"/>
      <c r="Y2292" s="89"/>
      <c r="Z2292" s="21"/>
      <c r="AA2292" s="21"/>
      <c r="AB2292" s="21"/>
      <c r="AD2292" s="21"/>
      <c r="AF2292" s="21"/>
    </row>
    <row r="2293">
      <c r="A2293" s="22"/>
      <c r="B2293" s="20" t="s">
        <v>1928</v>
      </c>
      <c r="C2293" s="22"/>
      <c r="D2293" s="24"/>
      <c r="E2293" s="24"/>
      <c r="L2293" s="110"/>
      <c r="M2293" s="89"/>
      <c r="N2293" s="89"/>
      <c r="O2293" s="89"/>
      <c r="P2293" s="89"/>
      <c r="Q2293" s="89"/>
      <c r="R2293" s="89"/>
      <c r="S2293" s="89"/>
      <c r="T2293" s="89"/>
      <c r="U2293" s="89"/>
      <c r="V2293" s="89"/>
      <c r="W2293" s="89"/>
      <c r="X2293" s="89"/>
      <c r="Y2293" s="89"/>
      <c r="Z2293" s="21"/>
      <c r="AA2293" s="21"/>
      <c r="AB2293" s="21"/>
      <c r="AD2293" s="21"/>
      <c r="AF2293" s="21"/>
    </row>
    <row r="2294">
      <c r="A2294" s="22"/>
      <c r="B2294" s="20" t="str">
        <f>'Справочник Перечня'!R36</f>
        <v xml:space="preserve">Адм.МО Нюксенское</v>
      </c>
      <c r="C2294" s="22"/>
      <c r="D2294" s="24"/>
      <c r="E2294" s="24"/>
      <c r="L2294" s="110"/>
      <c r="M2294" s="89"/>
      <c r="N2294" s="89"/>
      <c r="O2294" s="89"/>
      <c r="P2294" s="89"/>
      <c r="Q2294" s="89"/>
      <c r="R2294" s="89"/>
      <c r="S2294" s="89"/>
      <c r="T2294" s="89"/>
      <c r="U2294" s="89"/>
      <c r="V2294" s="89"/>
      <c r="W2294" s="89"/>
      <c r="X2294" s="89"/>
      <c r="Y2294" s="89"/>
      <c r="Z2294" s="21"/>
      <c r="AA2294" s="21"/>
      <c r="AB2294" s="21"/>
      <c r="AD2294" s="21"/>
      <c r="AF2294" s="21"/>
    </row>
    <row r="2295">
      <c r="A2295" s="22"/>
      <c r="B2295" s="20" t="str">
        <f>'Справочник Перечня'!R41</f>
        <v xml:space="preserve">Адм. Нюксенского мун.района</v>
      </c>
      <c r="C2295" s="22"/>
      <c r="D2295" s="24"/>
      <c r="E2295" s="24"/>
      <c r="L2295" s="110"/>
      <c r="M2295" s="89"/>
      <c r="N2295" s="89"/>
      <c r="O2295" s="89"/>
      <c r="P2295" s="89"/>
      <c r="Q2295" s="89"/>
      <c r="R2295" s="89"/>
      <c r="S2295" s="89"/>
      <c r="T2295" s="89"/>
      <c r="U2295" s="89"/>
      <c r="V2295" s="89"/>
      <c r="W2295" s="89"/>
      <c r="X2295" s="89"/>
      <c r="Y2295" s="89"/>
      <c r="Z2295" s="21"/>
      <c r="AA2295" s="21"/>
      <c r="AB2295" s="21"/>
      <c r="AD2295" s="21"/>
      <c r="AF2295" s="21"/>
    </row>
    <row r="2296">
      <c r="A2296" s="22"/>
      <c r="B2296" s="20" t="str">
        <f>'Справочник Перечня'!R42</f>
        <v xml:space="preserve">МП "Водоканал"</v>
      </c>
      <c r="C2296" s="22"/>
      <c r="D2296" s="24"/>
      <c r="E2296" s="24"/>
      <c r="K2296" s="97" t="s">
        <v>1929</v>
      </c>
      <c r="L2296" s="110"/>
      <c r="M2296" s="89"/>
      <c r="N2296" s="89"/>
      <c r="O2296" s="89"/>
      <c r="P2296" s="89"/>
      <c r="Q2296" s="89"/>
      <c r="R2296" s="89"/>
      <c r="S2296" s="89"/>
      <c r="T2296" s="89"/>
      <c r="U2296" s="89"/>
      <c r="V2296" s="89"/>
      <c r="W2296" s="89"/>
      <c r="X2296" s="89"/>
      <c r="Y2296" s="89"/>
      <c r="Z2296" s="21"/>
      <c r="AA2296" s="21"/>
      <c r="AB2296" s="21"/>
      <c r="AD2296" s="21"/>
      <c r="AF2296" s="21"/>
    </row>
    <row r="2297">
      <c r="A2297" s="22"/>
      <c r="B2297" s="20" t="s">
        <v>1930</v>
      </c>
      <c r="C2297" s="22"/>
      <c r="D2297" s="24"/>
      <c r="E2297" s="24"/>
      <c r="L2297" s="110"/>
      <c r="M2297" s="89"/>
      <c r="N2297" s="89"/>
      <c r="O2297" s="89"/>
      <c r="P2297" s="89"/>
      <c r="Q2297" s="89"/>
      <c r="R2297" s="89"/>
      <c r="S2297" s="89"/>
      <c r="T2297" s="89"/>
      <c r="U2297" s="89"/>
      <c r="V2297" s="89"/>
      <c r="W2297" s="89"/>
      <c r="X2297" s="89"/>
      <c r="Y2297" s="89"/>
      <c r="Z2297" s="21"/>
      <c r="AA2297" s="21"/>
      <c r="AB2297" s="21"/>
      <c r="AD2297" s="21"/>
      <c r="AF2297" s="21"/>
    </row>
    <row r="2298">
      <c r="A2298" s="22"/>
      <c r="B2298" s="20" t="s">
        <v>1931</v>
      </c>
      <c r="C2298" s="22"/>
      <c r="D2298" s="24"/>
      <c r="E2298" s="24"/>
      <c r="L2298" s="110"/>
      <c r="M2298" s="89"/>
      <c r="N2298" s="89"/>
      <c r="O2298" s="89"/>
      <c r="P2298" s="89"/>
      <c r="Q2298" s="89"/>
      <c r="R2298" s="89"/>
      <c r="S2298" s="89"/>
      <c r="T2298" s="89"/>
      <c r="U2298" s="89"/>
      <c r="V2298" s="89"/>
      <c r="W2298" s="89"/>
      <c r="X2298" s="89"/>
      <c r="Y2298" s="89"/>
      <c r="Z2298" s="21"/>
      <c r="AA2298" s="21"/>
      <c r="AB2298" s="21"/>
      <c r="AD2298" s="21"/>
      <c r="AF2298" s="21"/>
    </row>
    <row r="2299">
      <c r="A2299" s="22"/>
      <c r="B2299" s="20" t="s">
        <v>1932</v>
      </c>
      <c r="C2299" s="22"/>
      <c r="D2299" s="24"/>
      <c r="E2299" s="24"/>
      <c r="L2299" s="110"/>
      <c r="M2299" s="89"/>
      <c r="N2299" s="89"/>
      <c r="O2299" s="89"/>
      <c r="P2299" s="89"/>
      <c r="Q2299" s="89"/>
      <c r="R2299" s="89"/>
      <c r="S2299" s="89"/>
      <c r="T2299" s="89"/>
      <c r="U2299" s="89"/>
      <c r="V2299" s="89"/>
      <c r="W2299" s="89"/>
      <c r="X2299" s="89"/>
      <c r="Y2299" s="89"/>
      <c r="Z2299" s="21"/>
      <c r="AA2299" s="21"/>
      <c r="AB2299" s="21"/>
      <c r="AD2299" s="21"/>
      <c r="AF2299" s="21"/>
    </row>
    <row r="2300">
      <c r="A2300" s="22"/>
      <c r="B2300" s="20" t="str">
        <f>'Справочник Перечня'!R44</f>
        <v xml:space="preserve">Нюксеницакооп-торг, ПК</v>
      </c>
      <c r="C2300" s="22"/>
      <c r="D2300" s="24"/>
      <c r="E2300" s="24"/>
      <c r="L2300" s="110"/>
      <c r="M2300" s="89"/>
      <c r="N2300" s="89"/>
      <c r="O2300" s="89"/>
      <c r="P2300" s="89"/>
      <c r="Q2300" s="89"/>
      <c r="R2300" s="89"/>
      <c r="S2300" s="89"/>
      <c r="T2300" s="89"/>
      <c r="U2300" s="89"/>
      <c r="V2300" s="89"/>
      <c r="W2300" s="89"/>
      <c r="X2300" s="89"/>
      <c r="Y2300" s="89"/>
      <c r="Z2300" s="21"/>
      <c r="AA2300" s="21"/>
      <c r="AB2300" s="21"/>
      <c r="AD2300" s="21"/>
      <c r="AF2300" s="21"/>
    </row>
    <row r="2301">
      <c r="A2301" s="22"/>
      <c r="B2301" s="20" t="str">
        <f>'Справочник Перечня'!R45</f>
        <v xml:space="preserve">ООО Нюксенские ЭТС</v>
      </c>
      <c r="C2301" s="22"/>
      <c r="D2301" s="24"/>
      <c r="E2301" s="24"/>
      <c r="L2301" s="110"/>
      <c r="M2301" s="89"/>
      <c r="N2301" s="89"/>
      <c r="O2301" s="89"/>
      <c r="P2301" s="89"/>
      <c r="Q2301" s="89"/>
      <c r="R2301" s="89"/>
      <c r="S2301" s="89"/>
      <c r="T2301" s="89"/>
      <c r="U2301" s="89"/>
      <c r="V2301" s="89"/>
      <c r="W2301" s="89"/>
      <c r="X2301" s="89"/>
      <c r="Y2301" s="89"/>
      <c r="Z2301" s="21"/>
      <c r="AA2301" s="21"/>
      <c r="AB2301" s="21"/>
      <c r="AD2301" s="21"/>
      <c r="AF2301" s="21"/>
    </row>
    <row r="2302">
      <c r="A2302" s="22"/>
      <c r="B2302" s="20" t="s">
        <v>1933</v>
      </c>
      <c r="C2302" s="22"/>
      <c r="D2302" s="24"/>
      <c r="E2302" s="24"/>
      <c r="K2302" s="97" t="s">
        <v>989</v>
      </c>
      <c r="L2302" s="110"/>
      <c r="M2302" s="89"/>
      <c r="N2302" s="89"/>
      <c r="O2302" s="89"/>
      <c r="P2302" s="89"/>
      <c r="Q2302" s="89"/>
      <c r="R2302" s="89"/>
      <c r="S2302" s="89"/>
      <c r="T2302" s="89"/>
      <c r="U2302" s="89"/>
      <c r="V2302" s="89"/>
      <c r="W2302" s="89"/>
      <c r="X2302" s="89"/>
      <c r="Y2302" s="89"/>
      <c r="Z2302" s="21"/>
      <c r="AA2302" s="21"/>
      <c r="AB2302" s="21"/>
      <c r="AD2302" s="21"/>
      <c r="AF2302" s="21"/>
    </row>
    <row r="2303">
      <c r="A2303" s="22"/>
      <c r="B2303" s="20" t="s">
        <v>1874</v>
      </c>
      <c r="C2303" s="22"/>
      <c r="D2303" s="24"/>
      <c r="E2303" s="24"/>
      <c r="L2303" s="110"/>
      <c r="M2303" s="89"/>
      <c r="N2303" s="89"/>
      <c r="O2303" s="89"/>
      <c r="P2303" s="89"/>
      <c r="Q2303" s="89"/>
      <c r="R2303" s="89"/>
      <c r="S2303" s="89"/>
      <c r="T2303" s="89"/>
      <c r="U2303" s="89"/>
      <c r="V2303" s="89"/>
      <c r="W2303" s="89"/>
      <c r="X2303" s="89"/>
      <c r="Y2303" s="89"/>
      <c r="Z2303" s="21"/>
      <c r="AA2303" s="21"/>
      <c r="AB2303" s="21"/>
      <c r="AD2303" s="21"/>
      <c r="AF2303" s="21"/>
    </row>
    <row r="2304">
      <c r="A2304" s="22"/>
      <c r="B2304" s="24" t="s">
        <v>140</v>
      </c>
      <c r="C2304" s="22"/>
      <c r="D2304" s="24" t="s">
        <v>1934</v>
      </c>
      <c r="E2304" s="24" t="str">
        <f>D2304</f>
        <v xml:space="preserve">ВЛ 10 кВ Сельменьга</v>
      </c>
      <c r="F2304" s="21" t="str">
        <f>F2290</f>
        <v>ДУ</v>
      </c>
      <c r="G2304" s="22">
        <f>G2290</f>
        <v>5</v>
      </c>
      <c r="I2304" s="21">
        <v>0.14999999999999999</v>
      </c>
      <c r="K2304" s="38">
        <v>0.14999999999999999</v>
      </c>
      <c r="L2304" s="165" t="s">
        <v>1935</v>
      </c>
      <c r="M2304" s="89"/>
      <c r="N2304" s="89"/>
      <c r="O2304" s="89"/>
      <c r="P2304" s="89"/>
      <c r="Q2304" s="89"/>
      <c r="R2304" s="89"/>
      <c r="S2304" s="89"/>
      <c r="T2304" s="89"/>
      <c r="U2304" s="89"/>
      <c r="V2304" s="89"/>
      <c r="W2304" s="89"/>
      <c r="X2304" s="89"/>
      <c r="Y2304" s="89"/>
      <c r="Z2304" s="21"/>
      <c r="AA2304" s="21"/>
      <c r="AB2304" s="21"/>
      <c r="AD2304" s="21"/>
      <c r="AF2304" s="21"/>
    </row>
    <row r="2305">
      <c r="A2305" s="22"/>
      <c r="B2305" s="24" t="str">
        <f>'Справочник Перечня'!B11</f>
        <v xml:space="preserve">ПАО "ВымпелКом"</v>
      </c>
      <c r="C2305" s="24" t="str">
        <f>'Справочник Перечня'!C11</f>
        <v xml:space="preserve">57-77-02,79629301846, 89657440052, +7951-7473344, 57-77-78, 88172795103</v>
      </c>
      <c r="D2305" s="24"/>
      <c r="E2305" s="24"/>
      <c r="L2305" s="110" t="s">
        <v>1936</v>
      </c>
      <c r="M2305" s="89"/>
      <c r="N2305" s="89"/>
      <c r="O2305" s="89"/>
      <c r="P2305" s="89"/>
      <c r="Q2305" s="89"/>
      <c r="R2305" s="89"/>
      <c r="S2305" s="89"/>
      <c r="T2305" s="89"/>
      <c r="U2305" s="89"/>
      <c r="V2305" s="89"/>
      <c r="W2305" s="89"/>
      <c r="X2305" s="89"/>
      <c r="Y2305" s="89"/>
      <c r="Z2305" s="21"/>
      <c r="AA2305" s="21"/>
      <c r="AB2305" s="21"/>
      <c r="AD2305" s="21"/>
      <c r="AF2305" s="21"/>
    </row>
    <row r="2306">
      <c r="A2306" s="22"/>
      <c r="B2306" s="24" t="str">
        <f>'Справочник Перечня'!B28</f>
        <v xml:space="preserve">ООО "МСК Энерго"</v>
      </c>
      <c r="C2306" s="24" t="str">
        <f>'Справочник Перечня'!C28</f>
        <v xml:space="preserve">8(495)745-56-70, (8442) 33-38-37, +7(495)197-77-14 доб.505, +7921-5323505</v>
      </c>
      <c r="D2306" s="24"/>
      <c r="E2306" s="24"/>
      <c r="L2306" s="110"/>
      <c r="M2306" s="89"/>
      <c r="N2306" s="89"/>
      <c r="O2306" s="89"/>
      <c r="P2306" s="89"/>
      <c r="Q2306" s="89"/>
      <c r="R2306" s="89"/>
      <c r="S2306" s="89"/>
      <c r="T2306" s="89"/>
      <c r="U2306" s="89"/>
      <c r="V2306" s="89"/>
      <c r="W2306" s="89"/>
      <c r="X2306" s="89"/>
      <c r="Y2306" s="89"/>
      <c r="Z2306" s="21"/>
      <c r="AA2306" s="21"/>
      <c r="AB2306" s="21"/>
      <c r="AD2306" s="21"/>
      <c r="AF2306" s="21"/>
    </row>
    <row r="2307">
      <c r="A2307" s="22"/>
      <c r="B2307" s="24" t="str">
        <f>'Справочник Перечня'!B24</f>
        <v xml:space="preserve">ПАО "Ростелеком"</v>
      </c>
      <c r="C2307" s="24" t="str">
        <f>'Справочник Перечня'!C24</f>
        <v xml:space="preserve">(8172) 72-00-14, ф.(8172) 72 61 23</v>
      </c>
      <c r="D2307" s="24"/>
      <c r="E2307" s="24"/>
      <c r="L2307" s="110" t="s">
        <v>1937</v>
      </c>
      <c r="M2307" s="89"/>
      <c r="N2307" s="89"/>
      <c r="O2307" s="89"/>
      <c r="P2307" s="89"/>
      <c r="Q2307" s="89"/>
      <c r="R2307" s="89"/>
      <c r="S2307" s="89"/>
      <c r="T2307" s="89"/>
      <c r="U2307" s="89"/>
      <c r="V2307" s="89"/>
      <c r="W2307" s="89"/>
      <c r="X2307" s="89"/>
      <c r="Y2307" s="89"/>
      <c r="Z2307" s="21"/>
      <c r="AA2307" s="21"/>
      <c r="AB2307" s="21"/>
      <c r="AD2307" s="21"/>
      <c r="AF2307" s="21"/>
    </row>
    <row r="2308">
      <c r="A2308" s="22"/>
      <c r="B2308" s="24" t="s">
        <v>1938</v>
      </c>
      <c r="C2308" s="24"/>
      <c r="D2308" s="24"/>
      <c r="E2308" s="24"/>
      <c r="L2308" s="110"/>
      <c r="M2308" s="89"/>
      <c r="N2308" s="89"/>
      <c r="O2308" s="89"/>
      <c r="P2308" s="89"/>
      <c r="Q2308" s="89"/>
      <c r="R2308" s="89"/>
      <c r="S2308" s="89"/>
      <c r="T2308" s="89"/>
      <c r="U2308" s="89"/>
      <c r="V2308" s="89"/>
      <c r="W2308" s="89"/>
      <c r="X2308" s="89"/>
      <c r="Y2308" s="89"/>
      <c r="Z2308" s="21"/>
      <c r="AA2308" s="21"/>
      <c r="AB2308" s="21"/>
      <c r="AD2308" s="21"/>
      <c r="AF2308" s="21"/>
    </row>
    <row r="2309">
      <c r="A2309" s="22"/>
      <c r="B2309" s="24" t="s">
        <v>1939</v>
      </c>
      <c r="C2309" s="22"/>
      <c r="D2309" s="24"/>
      <c r="E2309" s="24"/>
      <c r="K2309" s="97" t="s">
        <v>1940</v>
      </c>
      <c r="L2309" s="110"/>
      <c r="M2309" s="89"/>
      <c r="N2309" s="89"/>
      <c r="O2309" s="164" t="s">
        <v>1941</v>
      </c>
      <c r="P2309" s="89"/>
      <c r="X2309" s="89"/>
      <c r="Y2309" s="89"/>
      <c r="Z2309" s="21"/>
      <c r="AA2309" s="21"/>
      <c r="AB2309" s="21"/>
      <c r="AD2309" s="21"/>
      <c r="AF2309" s="21"/>
    </row>
    <row r="2310">
      <c r="A2310" s="22"/>
      <c r="B2310" s="24" t="s">
        <v>1942</v>
      </c>
      <c r="C2310" s="22"/>
      <c r="D2310" s="24"/>
      <c r="E2310" s="24"/>
      <c r="L2310" s="110"/>
      <c r="M2310" s="89"/>
      <c r="N2310" s="89"/>
      <c r="O2310" s="89"/>
      <c r="P2310" s="89"/>
      <c r="Q2310" s="89"/>
      <c r="R2310" s="89"/>
      <c r="S2310" s="89"/>
      <c r="T2310" s="89"/>
      <c r="U2310" s="89"/>
      <c r="V2310" s="89"/>
      <c r="W2310" s="89"/>
      <c r="X2310" s="89"/>
      <c r="Y2310" s="89"/>
      <c r="Z2310" s="21"/>
      <c r="AA2310" s="21"/>
      <c r="AB2310" s="21"/>
      <c r="AD2310" s="21"/>
      <c r="AF2310" s="21"/>
    </row>
    <row r="2311">
      <c r="A2311" s="22"/>
      <c r="B2311" s="24" t="s">
        <v>1904</v>
      </c>
      <c r="C2311" s="22"/>
      <c r="D2311" s="24"/>
      <c r="E2311" s="24"/>
      <c r="K2311" s="152" t="s">
        <v>1943</v>
      </c>
      <c r="L2311" s="110"/>
      <c r="M2311" s="89"/>
      <c r="N2311" s="89"/>
      <c r="O2311" s="89"/>
      <c r="P2311" s="89"/>
      <c r="Q2311" s="89"/>
      <c r="R2311" s="89"/>
      <c r="S2311" s="89"/>
      <c r="T2311" s="89"/>
      <c r="U2311" s="89"/>
      <c r="V2311" s="89"/>
      <c r="W2311" s="89"/>
      <c r="X2311" s="89"/>
      <c r="Y2311" s="89"/>
      <c r="Z2311" s="21"/>
      <c r="AA2311" s="21"/>
      <c r="AB2311" s="21"/>
      <c r="AD2311" s="21"/>
      <c r="AF2311" s="21"/>
    </row>
    <row r="2312">
      <c r="A2312" s="22"/>
      <c r="B2312" s="24" t="str">
        <f>'Справочник Перечня'!R36</f>
        <v xml:space="preserve">Адм.МО Нюксенское</v>
      </c>
      <c r="C2312" s="22"/>
      <c r="D2312" s="24"/>
      <c r="E2312" s="24"/>
      <c r="L2312" s="110"/>
      <c r="M2312" s="89"/>
      <c r="N2312" s="89"/>
      <c r="O2312" s="89"/>
      <c r="P2312" s="89"/>
      <c r="Q2312" s="89"/>
      <c r="R2312" s="89"/>
      <c r="S2312" s="89"/>
      <c r="T2312" s="89"/>
      <c r="U2312" s="89"/>
      <c r="V2312" s="89"/>
      <c r="W2312" s="89"/>
      <c r="X2312" s="89"/>
      <c r="Y2312" s="89"/>
      <c r="Z2312" s="21"/>
      <c r="AA2312" s="21"/>
      <c r="AB2312" s="21"/>
      <c r="AD2312" s="21"/>
      <c r="AF2312" s="21"/>
    </row>
    <row r="2313">
      <c r="A2313" s="22"/>
      <c r="B2313" s="24" t="s">
        <v>1944</v>
      </c>
      <c r="C2313" s="22"/>
      <c r="D2313" s="24"/>
      <c r="E2313" s="24"/>
      <c r="L2313" s="110"/>
      <c r="M2313" s="89"/>
      <c r="N2313" s="89"/>
      <c r="O2313" s="89"/>
      <c r="P2313" s="89"/>
      <c r="Q2313" s="89"/>
      <c r="R2313" s="89"/>
      <c r="S2313" s="89"/>
      <c r="T2313" s="89"/>
      <c r="U2313" s="89"/>
      <c r="V2313" s="89"/>
      <c r="W2313" s="89"/>
      <c r="X2313" s="89"/>
      <c r="Y2313" s="89"/>
      <c r="Z2313" s="21"/>
      <c r="AA2313" s="21"/>
      <c r="AB2313" s="21"/>
      <c r="AD2313" s="21"/>
      <c r="AF2313" s="21"/>
    </row>
    <row r="2314">
      <c r="A2314" s="22"/>
      <c r="B2314" s="24" t="s">
        <v>1945</v>
      </c>
      <c r="C2314" s="22"/>
      <c r="D2314" s="24"/>
      <c r="E2314" s="24"/>
      <c r="L2314" s="110"/>
      <c r="M2314" s="89"/>
      <c r="N2314" s="89"/>
      <c r="O2314" s="89"/>
      <c r="P2314" s="89"/>
      <c r="Q2314" s="89"/>
      <c r="R2314" s="89"/>
      <c r="S2314" s="89"/>
      <c r="T2314" s="89"/>
      <c r="U2314" s="89"/>
      <c r="V2314" s="89"/>
      <c r="W2314" s="89"/>
      <c r="X2314" s="89"/>
      <c r="Y2314" s="89"/>
      <c r="Z2314" s="21"/>
      <c r="AA2314" s="21"/>
      <c r="AB2314" s="21"/>
      <c r="AD2314" s="21"/>
      <c r="AF2314" s="21"/>
    </row>
    <row r="2315">
      <c r="A2315" s="22"/>
      <c r="B2315" s="24" t="s">
        <v>140</v>
      </c>
      <c r="C2315" s="22"/>
      <c r="D2315" s="24" t="s">
        <v>1946</v>
      </c>
      <c r="E2315" s="24" t="str">
        <f>D2315</f>
        <v xml:space="preserve">ВЛ 10 кВ Уфтюга</v>
      </c>
      <c r="F2315" s="21" t="str">
        <f>F2283</f>
        <v>ДУ</v>
      </c>
      <c r="G2315" s="22">
        <f>G2290</f>
        <v>5</v>
      </c>
      <c r="I2315" s="21">
        <v>0.17999999999999999</v>
      </c>
      <c r="K2315" s="23">
        <v>0.17999999999999999</v>
      </c>
      <c r="L2315" s="152" t="s">
        <v>1947</v>
      </c>
      <c r="M2315" s="89"/>
      <c r="N2315" s="89"/>
      <c r="O2315" s="89"/>
      <c r="P2315" s="89"/>
      <c r="Q2315" s="89"/>
      <c r="R2315" s="89"/>
      <c r="S2315" s="89"/>
      <c r="T2315" s="89"/>
      <c r="U2315" s="89"/>
      <c r="V2315" s="89"/>
      <c r="W2315" s="89"/>
      <c r="X2315" s="89"/>
      <c r="Y2315" s="89"/>
      <c r="Z2315" s="21"/>
      <c r="AA2315" s="21"/>
      <c r="AB2315" s="21"/>
      <c r="AD2315" s="21"/>
      <c r="AF2315" s="21"/>
    </row>
    <row r="2316">
      <c r="A2316" s="22"/>
      <c r="B2316" s="24" t="s">
        <v>1896</v>
      </c>
      <c r="C2316" s="22"/>
      <c r="D2316" s="24"/>
      <c r="E2316" s="24"/>
      <c r="L2316" s="110"/>
      <c r="M2316" s="89"/>
      <c r="N2316" s="89"/>
      <c r="O2316" s="89"/>
      <c r="P2316" s="89"/>
      <c r="Q2316" s="89"/>
      <c r="R2316" s="89"/>
      <c r="S2316" s="89"/>
      <c r="T2316" s="89"/>
      <c r="U2316" s="89"/>
      <c r="V2316" s="89"/>
      <c r="W2316" s="89"/>
      <c r="X2316" s="89"/>
      <c r="Y2316" s="89"/>
      <c r="Z2316" s="21"/>
      <c r="AA2316" s="21"/>
      <c r="AB2316" s="21"/>
      <c r="AD2316" s="21"/>
      <c r="AF2316" s="21"/>
    </row>
    <row r="2317">
      <c r="A2317" s="22"/>
      <c r="B2317" s="24" t="s">
        <v>1948</v>
      </c>
      <c r="C2317" s="22"/>
      <c r="D2317" s="24"/>
      <c r="E2317" s="24"/>
      <c r="L2317" s="110"/>
      <c r="M2317" s="89"/>
      <c r="N2317" s="89"/>
      <c r="O2317" s="89"/>
      <c r="P2317" s="89"/>
      <c r="Q2317" s="89"/>
      <c r="R2317" s="89"/>
      <c r="S2317" s="89"/>
      <c r="T2317" s="89"/>
      <c r="U2317" s="89"/>
      <c r="V2317" s="89"/>
      <c r="W2317" s="89"/>
      <c r="X2317" s="89"/>
      <c r="Y2317" s="89"/>
      <c r="Z2317" s="21"/>
      <c r="AA2317" s="21"/>
      <c r="AB2317" s="21"/>
      <c r="AD2317" s="21"/>
      <c r="AF2317" s="21"/>
    </row>
    <row r="2318">
      <c r="A2318" s="22"/>
      <c r="B2318" s="24" t="s">
        <v>1949</v>
      </c>
      <c r="C2318" s="22"/>
      <c r="D2318" s="24"/>
      <c r="E2318" s="24"/>
      <c r="K2318" s="20"/>
      <c r="L2318" s="110" t="s">
        <v>1950</v>
      </c>
      <c r="M2318" s="89"/>
      <c r="N2318" s="89"/>
      <c r="O2318" s="89"/>
      <c r="P2318" s="89"/>
      <c r="Q2318" s="89"/>
      <c r="R2318" s="89"/>
      <c r="S2318" s="89"/>
      <c r="T2318" s="89"/>
      <c r="U2318" s="89"/>
      <c r="V2318" s="89"/>
      <c r="W2318" s="89"/>
      <c r="X2318" s="89"/>
      <c r="Y2318" s="89"/>
      <c r="Z2318" s="21"/>
      <c r="AA2318" s="21"/>
      <c r="AB2318" s="21"/>
      <c r="AD2318" s="21"/>
      <c r="AF2318" s="21"/>
    </row>
    <row r="2319">
      <c r="A2319" s="22"/>
      <c r="B2319" s="24" t="s">
        <v>1866</v>
      </c>
      <c r="C2319" s="22"/>
      <c r="D2319" s="24"/>
      <c r="E2319" s="24"/>
      <c r="L2319" s="110"/>
      <c r="M2319" s="89"/>
      <c r="N2319" s="89"/>
      <c r="O2319" s="89"/>
      <c r="P2319" s="89"/>
      <c r="Q2319" s="89"/>
      <c r="R2319" s="89"/>
      <c r="S2319" s="89"/>
      <c r="T2319" s="89"/>
      <c r="U2319" s="89"/>
      <c r="V2319" s="89"/>
      <c r="W2319" s="89"/>
      <c r="X2319" s="89"/>
      <c r="Y2319" s="89"/>
      <c r="Z2319" s="21"/>
      <c r="AA2319" s="21"/>
      <c r="AB2319" s="21"/>
      <c r="AD2319" s="21"/>
      <c r="AF2319" s="21"/>
    </row>
    <row r="2320">
      <c r="A2320" s="22"/>
      <c r="B2320" s="24" t="s">
        <v>1951</v>
      </c>
      <c r="C2320" s="22"/>
      <c r="D2320" s="24"/>
      <c r="E2320" s="24"/>
      <c r="K2320" s="97" t="s">
        <v>249</v>
      </c>
      <c r="L2320" s="110"/>
      <c r="M2320" s="89"/>
      <c r="N2320" s="89"/>
      <c r="O2320" s="89"/>
      <c r="P2320" s="89"/>
      <c r="Q2320" s="89"/>
      <c r="R2320" s="89"/>
      <c r="S2320" s="89"/>
      <c r="T2320" s="89"/>
      <c r="U2320" s="89"/>
      <c r="V2320" s="89"/>
      <c r="W2320" s="89"/>
      <c r="X2320" s="89"/>
      <c r="Y2320" s="89"/>
      <c r="Z2320" s="21"/>
      <c r="AA2320" s="21"/>
      <c r="AB2320" s="21"/>
      <c r="AD2320" s="21"/>
      <c r="AF2320" s="21"/>
    </row>
    <row r="2321">
      <c r="A2321" s="22"/>
      <c r="B2321" s="24" t="s">
        <v>140</v>
      </c>
      <c r="C2321" s="22"/>
      <c r="D2321" s="24" t="s">
        <v>582</v>
      </c>
      <c r="E2321" s="24" t="str">
        <f>D2321</f>
        <v xml:space="preserve">ВЛ 10 кВ Льнозавод</v>
      </c>
      <c r="F2321" s="21" t="s">
        <v>38</v>
      </c>
      <c r="G2321" s="22">
        <v>5</v>
      </c>
      <c r="I2321" s="21">
        <v>0.16</v>
      </c>
      <c r="J2321" s="21" t="e">
        <f>J2283+I2321</f>
        <v>#REF!</v>
      </c>
      <c r="K2321" s="23">
        <v>0.16</v>
      </c>
      <c r="L2321" s="152"/>
      <c r="M2321" s="89"/>
      <c r="N2321" s="89"/>
      <c r="O2321" s="89"/>
      <c r="P2321" s="89"/>
      <c r="Q2321" s="89"/>
      <c r="R2321" s="89"/>
      <c r="S2321" s="89"/>
      <c r="T2321" s="89"/>
      <c r="U2321" s="89"/>
      <c r="V2321" s="89"/>
      <c r="W2321" s="89"/>
      <c r="X2321" s="89"/>
      <c r="Y2321" s="89"/>
      <c r="Z2321" s="21"/>
      <c r="AA2321" s="21"/>
      <c r="AB2321" s="21"/>
      <c r="AD2321" s="21"/>
      <c r="AF2321" s="21"/>
    </row>
    <row r="2322">
      <c r="A2322" s="22"/>
      <c r="B2322" s="24" t="str">
        <f>'Справочник Перечня'!B28</f>
        <v xml:space="preserve">ООО "МСК Энерго"</v>
      </c>
      <c r="C2322" s="24" t="str">
        <f>'Справочник Перечня'!C28</f>
        <v xml:space="preserve">8(495)745-56-70, (8442) 33-38-37, +7(495)197-77-14 доб.505, +7921-5323505</v>
      </c>
      <c r="D2322" s="24"/>
      <c r="E2322" s="24"/>
      <c r="L2322" s="110"/>
      <c r="M2322" s="89"/>
      <c r="N2322" s="89"/>
      <c r="O2322" s="89"/>
      <c r="P2322" s="89"/>
      <c r="Q2322" s="89"/>
      <c r="R2322" s="89"/>
      <c r="S2322" s="89"/>
      <c r="T2322" s="89"/>
      <c r="U2322" s="89"/>
      <c r="V2322" s="89"/>
      <c r="W2322" s="89"/>
      <c r="X2322" s="89"/>
      <c r="Y2322" s="89"/>
      <c r="Z2322" s="21"/>
      <c r="AA2322" s="21"/>
      <c r="AB2322" s="21"/>
      <c r="AD2322" s="21"/>
      <c r="AF2322" s="21"/>
    </row>
    <row r="2323">
      <c r="A2323" s="22"/>
      <c r="B2323" s="24" t="s">
        <v>266</v>
      </c>
      <c r="C2323" s="22"/>
      <c r="D2323" s="24"/>
      <c r="E2323" s="24"/>
      <c r="I2323" s="89"/>
      <c r="L2323" s="110"/>
      <c r="M2323" s="89"/>
      <c r="N2323" s="89"/>
      <c r="O2323" s="89"/>
      <c r="P2323" s="89"/>
      <c r="Q2323" s="89"/>
      <c r="R2323" s="89"/>
      <c r="S2323" s="89"/>
      <c r="T2323" s="89"/>
      <c r="U2323" s="89"/>
      <c r="V2323" s="89"/>
      <c r="W2323" s="89"/>
      <c r="X2323" s="89"/>
      <c r="Y2323" s="89"/>
      <c r="Z2323" s="21"/>
      <c r="AA2323" s="21"/>
      <c r="AB2323" s="21"/>
      <c r="AD2323" s="21"/>
      <c r="AF2323" s="21"/>
    </row>
    <row r="2324">
      <c r="A2324" s="22"/>
      <c r="B2324" s="24" t="s">
        <v>170</v>
      </c>
      <c r="C2324" s="22" t="str">
        <f>'Справочник Перечня'!C21</f>
        <v xml:space="preserve">(8172) 73-36-57, 8921-2326179</v>
      </c>
      <c r="D2324" s="24"/>
      <c r="E2324" s="24"/>
      <c r="I2324" s="89"/>
      <c r="L2324" s="110"/>
      <c r="M2324" s="89"/>
      <c r="N2324" s="89"/>
      <c r="O2324" s="89"/>
      <c r="P2324" s="89"/>
      <c r="Q2324" s="89"/>
      <c r="R2324" s="89"/>
      <c r="S2324" s="89"/>
      <c r="T2324" s="89"/>
      <c r="U2324" s="89"/>
      <c r="V2324" s="89"/>
      <c r="W2324" s="89"/>
      <c r="X2324" s="89"/>
      <c r="Y2324" s="89"/>
      <c r="Z2324" s="21"/>
      <c r="AA2324" s="21"/>
      <c r="AB2324" s="21"/>
      <c r="AD2324" s="21"/>
      <c r="AF2324" s="21"/>
    </row>
    <row r="2325">
      <c r="A2325" s="22"/>
      <c r="B2325" s="24" t="s">
        <v>1952</v>
      </c>
      <c r="C2325" s="22"/>
      <c r="D2325" s="24"/>
      <c r="E2325" s="24"/>
      <c r="I2325" s="89"/>
      <c r="L2325" s="110"/>
      <c r="M2325" s="89"/>
      <c r="N2325" s="89"/>
      <c r="O2325" s="89"/>
      <c r="P2325" s="89"/>
      <c r="Q2325" s="89"/>
      <c r="R2325" s="89"/>
      <c r="S2325" s="89"/>
      <c r="T2325" s="89"/>
      <c r="U2325" s="89"/>
      <c r="V2325" s="89"/>
      <c r="W2325" s="89"/>
      <c r="X2325" s="89"/>
      <c r="Y2325" s="89"/>
      <c r="Z2325" s="21"/>
      <c r="AA2325" s="21"/>
      <c r="AB2325" s="21"/>
      <c r="AD2325" s="21"/>
      <c r="AF2325" s="21"/>
    </row>
    <row r="2326">
      <c r="A2326" s="22"/>
      <c r="B2326" s="24" t="s">
        <v>1953</v>
      </c>
      <c r="C2326" s="22"/>
      <c r="D2326" s="24"/>
      <c r="E2326" s="24"/>
      <c r="I2326" s="89"/>
      <c r="L2326" s="110"/>
      <c r="M2326" s="89"/>
      <c r="N2326" s="89"/>
      <c r="O2326" s="89"/>
      <c r="P2326" s="89"/>
      <c r="Q2326" s="89"/>
      <c r="R2326" s="89"/>
      <c r="S2326" s="89"/>
      <c r="T2326" s="89"/>
      <c r="U2326" s="89"/>
      <c r="V2326" s="89"/>
      <c r="W2326" s="89"/>
      <c r="X2326" s="89"/>
      <c r="Y2326" s="89"/>
      <c r="Z2326" s="21"/>
      <c r="AA2326" s="21"/>
      <c r="AB2326" s="21"/>
      <c r="AD2326" s="21"/>
      <c r="AF2326" s="21"/>
    </row>
    <row r="2327">
      <c r="A2327" s="22"/>
      <c r="B2327" s="24" t="s">
        <v>1866</v>
      </c>
      <c r="C2327" s="22"/>
      <c r="D2327" s="24"/>
      <c r="E2327" s="24"/>
      <c r="I2327" s="89"/>
      <c r="L2327" s="23" t="s">
        <v>1950</v>
      </c>
      <c r="M2327" s="89"/>
      <c r="N2327" s="89"/>
      <c r="O2327" s="89"/>
      <c r="P2327" s="89"/>
      <c r="Q2327" s="89"/>
      <c r="R2327" s="89"/>
      <c r="S2327" s="89"/>
      <c r="T2327" s="89"/>
      <c r="U2327" s="89"/>
      <c r="V2327" s="89"/>
      <c r="W2327" s="89"/>
      <c r="X2327" s="89"/>
      <c r="Y2327" s="89"/>
      <c r="Z2327" s="21"/>
      <c r="AA2327" s="21"/>
      <c r="AB2327" s="21"/>
      <c r="AD2327" s="21"/>
      <c r="AF2327" s="21"/>
    </row>
    <row r="2328">
      <c r="A2328" s="22"/>
      <c r="B2328" s="24" t="s">
        <v>1889</v>
      </c>
      <c r="C2328" s="22"/>
      <c r="E2328" s="24"/>
      <c r="I2328" s="89"/>
      <c r="L2328" s="20" t="s">
        <v>1954</v>
      </c>
      <c r="M2328" s="89"/>
      <c r="N2328" s="89"/>
      <c r="O2328" s="89"/>
      <c r="P2328" s="89"/>
      <c r="Q2328" s="89"/>
      <c r="R2328" s="89"/>
      <c r="S2328" s="89"/>
      <c r="T2328" s="89"/>
      <c r="U2328" s="89"/>
      <c r="V2328" s="89"/>
      <c r="W2328" s="89"/>
      <c r="X2328" s="89"/>
      <c r="Y2328" s="89"/>
      <c r="Z2328" s="21"/>
      <c r="AA2328" s="21"/>
      <c r="AB2328" s="21"/>
      <c r="AD2328" s="21"/>
      <c r="AF2328" s="21"/>
    </row>
    <row r="2329">
      <c r="A2329" s="22"/>
      <c r="B2329" s="24" t="s">
        <v>1955</v>
      </c>
      <c r="C2329" s="22"/>
      <c r="E2329" s="24"/>
      <c r="I2329" s="89"/>
      <c r="K2329" s="20"/>
      <c r="L2329" s="110"/>
      <c r="M2329" s="89"/>
      <c r="N2329" s="89"/>
      <c r="O2329" s="89"/>
      <c r="P2329" s="89"/>
      <c r="Q2329" s="89"/>
      <c r="R2329" s="89"/>
      <c r="S2329" s="89"/>
      <c r="T2329" s="89"/>
      <c r="U2329" s="89"/>
      <c r="V2329" s="89"/>
      <c r="W2329" s="89"/>
      <c r="X2329" s="89"/>
      <c r="Y2329" s="89"/>
      <c r="Z2329" s="21"/>
      <c r="AA2329" s="21"/>
      <c r="AB2329" s="21"/>
      <c r="AD2329" s="21"/>
      <c r="AF2329" s="21"/>
    </row>
    <row r="2330">
      <c r="A2330" s="22"/>
      <c r="B2330" s="24" t="s">
        <v>1956</v>
      </c>
      <c r="C2330" s="22"/>
      <c r="E2330" s="24"/>
      <c r="I2330" s="89"/>
      <c r="K2330" s="20"/>
      <c r="L2330" s="110"/>
      <c r="M2330" s="89"/>
      <c r="N2330" s="89"/>
      <c r="O2330" s="89"/>
      <c r="P2330" s="89"/>
      <c r="Q2330" s="89"/>
      <c r="R2330" s="89"/>
      <c r="S2330" s="89"/>
      <c r="T2330" s="89"/>
      <c r="U2330" s="89"/>
      <c r="V2330" s="89"/>
      <c r="W2330" s="89"/>
      <c r="X2330" s="89"/>
      <c r="Y2330" s="89"/>
      <c r="Z2330" s="21"/>
      <c r="AA2330" s="21"/>
      <c r="AB2330" s="21"/>
      <c r="AD2330" s="21"/>
      <c r="AF2330" s="21"/>
    </row>
    <row r="2331">
      <c r="A2331" s="22"/>
      <c r="B2331" s="24" t="s">
        <v>1957</v>
      </c>
      <c r="C2331" s="22"/>
      <c r="E2331" s="24"/>
      <c r="I2331" s="89"/>
      <c r="K2331" s="20" t="s">
        <v>1958</v>
      </c>
      <c r="L2331" s="110"/>
      <c r="M2331" s="89"/>
      <c r="N2331" s="89"/>
      <c r="O2331" s="89"/>
      <c r="P2331" s="89"/>
      <c r="Q2331" s="89"/>
      <c r="R2331" s="89"/>
      <c r="S2331" s="89"/>
      <c r="T2331" s="89"/>
      <c r="U2331" s="89"/>
      <c r="V2331" s="89"/>
      <c r="W2331" s="89"/>
      <c r="X2331" s="89"/>
      <c r="Y2331" s="89" t="s">
        <v>1959</v>
      </c>
      <c r="Z2331" s="21"/>
      <c r="AA2331" s="21"/>
      <c r="AB2331" s="21"/>
      <c r="AD2331" s="21"/>
      <c r="AF2331" s="21"/>
    </row>
    <row r="2332">
      <c r="A2332" s="22"/>
      <c r="B2332" s="24" t="s">
        <v>1960</v>
      </c>
      <c r="C2332" s="22"/>
      <c r="E2332" s="24"/>
      <c r="I2332" s="89"/>
      <c r="K2332" s="20"/>
      <c r="L2332" s="110"/>
      <c r="M2332" s="89"/>
      <c r="N2332" s="89"/>
      <c r="O2332" s="89"/>
      <c r="P2332" s="89"/>
      <c r="Q2332" s="89"/>
      <c r="R2332" s="89"/>
      <c r="S2332" s="89"/>
      <c r="T2332" s="89"/>
      <c r="U2332" s="89"/>
      <c r="V2332" s="89"/>
      <c r="W2332" s="89"/>
      <c r="X2332" s="89"/>
      <c r="Y2332" s="89"/>
      <c r="Z2332" s="21"/>
      <c r="AA2332" s="21"/>
      <c r="AB2332" s="21"/>
      <c r="AD2332" s="21"/>
      <c r="AF2332" s="21"/>
    </row>
    <row r="2333">
      <c r="A2333" s="22"/>
      <c r="B2333" s="24" t="s">
        <v>1961</v>
      </c>
      <c r="C2333" s="22"/>
      <c r="E2333" s="24"/>
      <c r="I2333" s="89"/>
      <c r="K2333" s="20"/>
      <c r="L2333" s="110"/>
      <c r="M2333" s="89"/>
      <c r="N2333" s="89"/>
      <c r="O2333" s="89"/>
      <c r="P2333" s="89"/>
      <c r="Q2333" s="89"/>
      <c r="R2333" s="89"/>
      <c r="S2333" s="89"/>
      <c r="T2333" s="89"/>
      <c r="U2333" s="89"/>
      <c r="V2333" s="89"/>
      <c r="W2333" s="89"/>
      <c r="X2333" s="89"/>
      <c r="Y2333" s="89"/>
      <c r="Z2333" s="21"/>
      <c r="AA2333" s="21"/>
      <c r="AB2333" s="21"/>
      <c r="AD2333" s="21"/>
      <c r="AF2333" s="21"/>
    </row>
    <row r="2334">
      <c r="A2334" s="22"/>
      <c r="B2334" s="24" t="s">
        <v>140</v>
      </c>
      <c r="C2334" s="22"/>
      <c r="D2334" s="24" t="s">
        <v>1962</v>
      </c>
      <c r="E2334" s="38" t="s">
        <v>248</v>
      </c>
      <c r="I2334" s="89"/>
      <c r="K2334" s="23" t="s">
        <v>1963</v>
      </c>
      <c r="L2334" s="20"/>
      <c r="N2334" s="89"/>
      <c r="O2334" s="89"/>
      <c r="P2334" s="89"/>
      <c r="Q2334" s="89"/>
      <c r="R2334" s="89"/>
      <c r="S2334" s="89"/>
      <c r="T2334" s="89"/>
      <c r="U2334" s="89"/>
      <c r="V2334" s="89"/>
      <c r="W2334" s="89"/>
      <c r="X2334" s="89"/>
      <c r="Y2334" s="89"/>
      <c r="Z2334" s="21"/>
      <c r="AA2334" s="21"/>
      <c r="AB2334" s="21"/>
      <c r="AD2334" s="21"/>
      <c r="AF2334" s="21"/>
    </row>
    <row r="2335">
      <c r="A2335" s="22"/>
      <c r="B2335" s="24" t="s">
        <v>1964</v>
      </c>
      <c r="C2335" s="22"/>
      <c r="D2335" s="24"/>
      <c r="E2335" s="24"/>
      <c r="I2335" s="89"/>
      <c r="K2335" s="128" t="s">
        <v>1965</v>
      </c>
      <c r="L2335" s="20"/>
      <c r="M2335" s="166" t="s">
        <v>1966</v>
      </c>
      <c r="N2335" s="89"/>
      <c r="O2335" s="89"/>
      <c r="P2335" s="89"/>
      <c r="Q2335" s="89"/>
      <c r="R2335" s="89"/>
      <c r="S2335" s="89"/>
      <c r="T2335" s="89"/>
      <c r="U2335" s="89"/>
      <c r="V2335" s="89"/>
      <c r="W2335" s="89"/>
      <c r="X2335" s="89"/>
      <c r="Y2335" s="89"/>
      <c r="Z2335" s="21"/>
      <c r="AA2335" s="21"/>
      <c r="AB2335" s="21"/>
      <c r="AD2335" s="21"/>
      <c r="AF2335" s="21"/>
    </row>
    <row r="2336">
      <c r="A2336" s="22"/>
      <c r="B2336" s="24" t="s">
        <v>1967</v>
      </c>
      <c r="C2336" s="22"/>
      <c r="D2336" s="24"/>
      <c r="E2336" s="24"/>
      <c r="I2336" s="89"/>
      <c r="K2336" s="97" t="s">
        <v>1968</v>
      </c>
      <c r="L2336" s="128"/>
      <c r="M2336" s="89"/>
      <c r="N2336" s="89"/>
      <c r="O2336" s="89"/>
      <c r="P2336" s="89"/>
      <c r="Q2336" s="89"/>
      <c r="R2336" s="89"/>
      <c r="S2336" s="89"/>
      <c r="T2336" s="89"/>
      <c r="U2336" s="89"/>
      <c r="V2336" s="89"/>
      <c r="W2336" s="89"/>
      <c r="X2336" s="89"/>
      <c r="Y2336" s="89"/>
      <c r="Z2336" s="21"/>
      <c r="AA2336" s="21"/>
      <c r="AB2336" s="21"/>
      <c r="AD2336" s="21"/>
      <c r="AF2336" s="21"/>
    </row>
    <row r="2337">
      <c r="A2337" s="22"/>
      <c r="B2337" s="24" t="s">
        <v>1969</v>
      </c>
      <c r="C2337" s="22"/>
      <c r="D2337" s="24"/>
      <c r="E2337" s="24"/>
      <c r="I2337" s="89"/>
      <c r="K2337" s="97" t="s">
        <v>249</v>
      </c>
      <c r="L2337" s="20"/>
      <c r="M2337" s="89"/>
      <c r="N2337" s="89"/>
      <c r="O2337" s="89"/>
      <c r="P2337" s="89"/>
      <c r="Q2337" s="89"/>
      <c r="R2337" s="89"/>
      <c r="S2337" s="89"/>
      <c r="T2337" s="89"/>
      <c r="U2337" s="89"/>
      <c r="V2337" s="89"/>
      <c r="W2337" s="89"/>
      <c r="X2337" s="89"/>
      <c r="Y2337" s="89"/>
      <c r="Z2337" s="21"/>
      <c r="AA2337" s="21"/>
      <c r="AB2337" s="21"/>
      <c r="AD2337" s="21"/>
      <c r="AF2337" s="21"/>
    </row>
    <row r="2338">
      <c r="A2338" s="22"/>
      <c r="B2338" s="24"/>
      <c r="C2338" s="22"/>
      <c r="D2338" s="38" t="s">
        <v>1970</v>
      </c>
      <c r="E2338" s="24"/>
      <c r="F2338" s="48" t="str">
        <f>F2321</f>
        <v>ДУ</v>
      </c>
      <c r="G2338" s="81">
        <f>G2321</f>
        <v>5</v>
      </c>
      <c r="I2338" s="48">
        <f>I2283+I2290+I2304+I2315+I2321</f>
        <v>0.67000000000000004</v>
      </c>
      <c r="J2338" s="48" t="e">
        <f>J2321</f>
        <v>#REF!</v>
      </c>
      <c r="K2338" s="61">
        <f>K2283+K2315+K2321</f>
        <v>0.39000000000000001</v>
      </c>
      <c r="L2338" s="110" t="s">
        <v>1971</v>
      </c>
      <c r="M2338" s="89"/>
      <c r="N2338" s="89"/>
      <c r="O2338" s="89"/>
      <c r="P2338" s="89"/>
      <c r="Q2338" s="89"/>
      <c r="R2338" s="89"/>
      <c r="S2338" s="89"/>
      <c r="T2338" s="89"/>
      <c r="U2338" s="89"/>
      <c r="V2338" s="89"/>
      <c r="W2338" s="89"/>
      <c r="X2338" s="89"/>
      <c r="Y2338" s="89"/>
      <c r="Z2338" s="21"/>
      <c r="AA2338" s="21"/>
      <c r="AB2338" s="21"/>
      <c r="AD2338" s="21"/>
      <c r="AF2338" s="21"/>
    </row>
    <row r="2339">
      <c r="A2339" s="22"/>
      <c r="B2339" s="24"/>
      <c r="C2339" s="22"/>
      <c r="D2339" s="38"/>
      <c r="E2339" s="24"/>
      <c r="I2339" s="48"/>
      <c r="J2339" s="48"/>
      <c r="L2339" s="110"/>
      <c r="M2339" s="89"/>
      <c r="N2339" s="89"/>
      <c r="O2339" s="89"/>
      <c r="P2339" s="89"/>
      <c r="Q2339" s="89"/>
      <c r="R2339" s="89"/>
      <c r="S2339" s="89"/>
      <c r="T2339" s="89"/>
      <c r="U2339" s="89"/>
      <c r="V2339" s="89"/>
      <c r="W2339" s="89"/>
      <c r="X2339" s="89"/>
      <c r="Y2339" s="89"/>
      <c r="Z2339" s="21"/>
      <c r="AA2339" s="21"/>
      <c r="AB2339" s="21"/>
      <c r="AD2339" s="21"/>
      <c r="AF2339" s="21"/>
    </row>
    <row r="2340">
      <c r="A2340" s="22"/>
      <c r="B2340" s="24"/>
      <c r="C2340" s="22"/>
      <c r="D2340" s="38" t="s">
        <v>1972</v>
      </c>
      <c r="E2340" s="24"/>
      <c r="I2340" s="89"/>
      <c r="K2340" s="23" t="s">
        <v>1973</v>
      </c>
      <c r="L2340" s="110"/>
      <c r="M2340" s="89"/>
      <c r="N2340" s="89"/>
      <c r="O2340" s="89"/>
      <c r="P2340" s="89"/>
      <c r="Q2340" s="89"/>
      <c r="R2340" s="89"/>
      <c r="S2340" s="89"/>
      <c r="T2340" s="89"/>
      <c r="U2340" s="89"/>
      <c r="V2340" s="89"/>
      <c r="W2340" s="89"/>
      <c r="X2340" s="89"/>
      <c r="Y2340" s="89"/>
      <c r="Z2340" s="21"/>
      <c r="AA2340" s="21"/>
      <c r="AB2340" s="21"/>
      <c r="AD2340" s="21"/>
      <c r="AF2340" s="21"/>
    </row>
    <row r="2341">
      <c r="A2341" s="22"/>
      <c r="B2341" s="24" t="s">
        <v>140</v>
      </c>
      <c r="C2341" s="22"/>
      <c r="D2341" s="24" t="s">
        <v>677</v>
      </c>
      <c r="E2341" s="24" t="str">
        <f>D2341</f>
        <v xml:space="preserve">Ввод 10 кВ Т-1, 2</v>
      </c>
      <c r="F2341" s="21" t="s">
        <v>38</v>
      </c>
      <c r="G2341" s="22">
        <v>5</v>
      </c>
      <c r="I2341" s="21">
        <v>0.71999999999999997</v>
      </c>
      <c r="K2341" s="23">
        <v>0.71999999999999997</v>
      </c>
      <c r="L2341" s="110"/>
      <c r="M2341" s="89"/>
      <c r="N2341" s="89"/>
      <c r="O2341" s="89"/>
      <c r="P2341" s="89"/>
      <c r="Q2341" s="89"/>
      <c r="R2341" s="89"/>
      <c r="S2341" s="89"/>
      <c r="T2341" s="89"/>
      <c r="U2341" s="89"/>
      <c r="V2341" s="89"/>
      <c r="W2341" s="89"/>
      <c r="X2341" s="89"/>
      <c r="Y2341" s="89"/>
      <c r="Z2341" s="21"/>
      <c r="AA2341" s="21"/>
      <c r="AB2341" s="21"/>
      <c r="AD2341" s="21"/>
      <c r="AF2341" s="21"/>
    </row>
    <row r="2342">
      <c r="A2342" s="22"/>
      <c r="B2342" s="24"/>
      <c r="C2342" s="22"/>
      <c r="D2342" s="24"/>
      <c r="E2342" s="24"/>
      <c r="I2342" s="89"/>
      <c r="L2342" s="110"/>
      <c r="M2342" s="89"/>
      <c r="N2342" s="89"/>
      <c r="O2342" s="89"/>
      <c r="P2342" s="89"/>
      <c r="Q2342" s="89"/>
      <c r="R2342" s="89"/>
      <c r="S2342" s="89"/>
      <c r="T2342" s="89"/>
      <c r="U2342" s="89"/>
      <c r="V2342" s="89"/>
      <c r="W2342" s="89"/>
      <c r="X2342" s="89"/>
      <c r="Y2342" s="89"/>
      <c r="Z2342" s="21"/>
      <c r="AA2342" s="21"/>
      <c r="AB2342" s="21"/>
      <c r="AD2342" s="21"/>
      <c r="AF2342" s="21"/>
    </row>
    <row r="2343">
      <c r="A2343" s="22"/>
      <c r="B2343" s="24" t="s">
        <v>140</v>
      </c>
      <c r="C2343" s="22"/>
      <c r="D2343" s="24" t="s">
        <v>1974</v>
      </c>
      <c r="E2343" s="24" t="str">
        <f>D2343</f>
        <v xml:space="preserve">ВЛ 10 кВ Больница</v>
      </c>
      <c r="F2343" s="21" t="s">
        <v>38</v>
      </c>
      <c r="G2343" s="22">
        <v>5</v>
      </c>
      <c r="I2343" s="89"/>
      <c r="K2343" s="23">
        <v>0.16</v>
      </c>
      <c r="L2343" s="110"/>
      <c r="M2343" s="89"/>
      <c r="N2343" s="89"/>
      <c r="O2343" s="89"/>
      <c r="P2343" s="89"/>
      <c r="Q2343" s="89"/>
      <c r="R2343" s="89"/>
      <c r="S2343" s="89"/>
      <c r="T2343" s="89"/>
      <c r="U2343" s="89"/>
      <c r="V2343" s="89"/>
      <c r="W2343" s="89"/>
      <c r="X2343" s="89"/>
      <c r="Y2343" s="89"/>
      <c r="Z2343" s="21"/>
      <c r="AA2343" s="21"/>
      <c r="AB2343" s="21"/>
      <c r="AD2343" s="21"/>
      <c r="AF2343" s="21"/>
    </row>
    <row r="2344">
      <c r="A2344" s="22"/>
      <c r="B2344" s="24" t="s">
        <v>1975</v>
      </c>
      <c r="C2344" s="22"/>
      <c r="D2344" s="24"/>
      <c r="E2344" s="24"/>
      <c r="I2344" s="89"/>
      <c r="L2344" s="110" t="s">
        <v>1976</v>
      </c>
      <c r="M2344" s="89"/>
      <c r="N2344" s="89"/>
      <c r="O2344" s="89"/>
      <c r="P2344" s="89"/>
      <c r="Q2344" s="89"/>
      <c r="R2344" s="89"/>
      <c r="S2344" s="89"/>
      <c r="T2344" s="89"/>
      <c r="U2344" s="89"/>
      <c r="V2344" s="89"/>
      <c r="W2344" s="89"/>
      <c r="X2344" s="89"/>
      <c r="Y2344" s="89"/>
      <c r="Z2344" s="21"/>
      <c r="AA2344" s="21"/>
      <c r="AB2344" s="21"/>
      <c r="AD2344" s="21"/>
      <c r="AF2344" s="21"/>
    </row>
    <row r="2345">
      <c r="A2345" s="22"/>
      <c r="B2345" s="24" t="str">
        <f>'Справочник Перечня'!B24</f>
        <v xml:space="preserve">ПАО "Ростелеком"</v>
      </c>
      <c r="C2345" s="24" t="str">
        <f>'Справочник Перечня'!C24</f>
        <v xml:space="preserve">(8172) 72-00-14, ф.(8172) 72 61 23</v>
      </c>
      <c r="D2345" s="24"/>
      <c r="E2345" s="24"/>
      <c r="I2345" s="89"/>
      <c r="L2345" s="110"/>
      <c r="M2345" s="89"/>
      <c r="N2345" s="89"/>
      <c r="O2345" s="89"/>
      <c r="P2345" s="89"/>
      <c r="Q2345" s="89"/>
      <c r="R2345" s="89"/>
      <c r="S2345" s="89"/>
      <c r="T2345" s="89"/>
      <c r="U2345" s="89"/>
      <c r="V2345" s="89"/>
      <c r="W2345" s="89"/>
      <c r="X2345" s="89"/>
      <c r="Y2345" s="89"/>
      <c r="Z2345" s="21"/>
      <c r="AA2345" s="21"/>
      <c r="AB2345" s="21"/>
      <c r="AD2345" s="21"/>
      <c r="AF2345" s="21"/>
    </row>
    <row r="2346">
      <c r="A2346" s="22"/>
      <c r="B2346" s="24" t="str">
        <f>'Справочник Перечня'!R46</f>
        <v xml:space="preserve">Администрация МО Городищенское</v>
      </c>
      <c r="C2346" s="22"/>
      <c r="D2346" s="24"/>
      <c r="E2346" s="24"/>
      <c r="I2346" s="89"/>
      <c r="L2346" s="110"/>
      <c r="M2346" s="89"/>
      <c r="N2346" s="89"/>
      <c r="O2346" s="89"/>
      <c r="P2346" s="89"/>
      <c r="Q2346" s="89"/>
      <c r="R2346" s="89"/>
      <c r="S2346" s="89"/>
      <c r="T2346" s="89"/>
      <c r="U2346" s="89"/>
      <c r="V2346" s="89"/>
      <c r="W2346" s="89"/>
      <c r="X2346" s="89"/>
      <c r="Y2346" s="89"/>
      <c r="Z2346" s="21"/>
      <c r="AA2346" s="21"/>
      <c r="AB2346" s="21"/>
      <c r="AD2346" s="21"/>
      <c r="AF2346" s="21"/>
    </row>
    <row r="2347">
      <c r="A2347" s="22"/>
      <c r="B2347" s="24" t="str">
        <f>'Справочник Перечня'!R42</f>
        <v xml:space="preserve">МП "Водоканал"</v>
      </c>
      <c r="C2347" s="22"/>
      <c r="D2347" s="24"/>
      <c r="E2347" s="24"/>
      <c r="I2347" s="89"/>
      <c r="K2347" s="97" t="s">
        <v>1977</v>
      </c>
      <c r="L2347" s="110"/>
      <c r="M2347" s="89"/>
      <c r="N2347" s="89"/>
      <c r="O2347" s="89"/>
      <c r="P2347" s="89"/>
      <c r="Q2347" s="89"/>
      <c r="R2347" s="89"/>
      <c r="S2347" s="89"/>
      <c r="T2347" s="89"/>
      <c r="U2347" s="89"/>
      <c r="V2347" s="89"/>
      <c r="W2347" s="89"/>
      <c r="X2347" s="89"/>
      <c r="Y2347" s="89"/>
      <c r="Z2347" s="21"/>
      <c r="AA2347" s="21"/>
      <c r="AB2347" s="21"/>
      <c r="AD2347" s="21"/>
      <c r="AF2347" s="21"/>
    </row>
    <row r="2348">
      <c r="A2348" s="22"/>
      <c r="B2348" s="24" t="s">
        <v>1978</v>
      </c>
      <c r="C2348" s="22"/>
      <c r="D2348" s="24"/>
      <c r="E2348" s="24"/>
      <c r="I2348" s="89"/>
      <c r="L2348" s="110"/>
      <c r="M2348" s="89"/>
      <c r="N2348" s="89"/>
      <c r="O2348" s="89"/>
      <c r="P2348" s="89"/>
      <c r="Q2348" s="89"/>
      <c r="R2348" s="89"/>
      <c r="S2348" s="89"/>
      <c r="T2348" s="89"/>
      <c r="U2348" s="89"/>
      <c r="V2348" s="89"/>
      <c r="W2348" s="89"/>
      <c r="X2348" s="89"/>
      <c r="Y2348" s="89"/>
      <c r="Z2348" s="21"/>
      <c r="AA2348" s="21"/>
      <c r="AB2348" s="21"/>
      <c r="AD2348" s="21"/>
      <c r="AF2348" s="21"/>
    </row>
    <row r="2349">
      <c r="A2349" s="22"/>
      <c r="B2349" s="24" t="s">
        <v>1979</v>
      </c>
      <c r="C2349" s="22"/>
      <c r="D2349" s="24"/>
      <c r="E2349" s="24"/>
      <c r="I2349" s="89"/>
      <c r="L2349" s="110"/>
      <c r="M2349" s="89"/>
      <c r="N2349" s="89"/>
      <c r="O2349" s="89"/>
      <c r="P2349" s="89"/>
      <c r="Q2349" s="89"/>
      <c r="R2349" s="89"/>
      <c r="S2349" s="89"/>
      <c r="T2349" s="89"/>
      <c r="U2349" s="89"/>
      <c r="V2349" s="89"/>
      <c r="W2349" s="89"/>
      <c r="X2349" s="89"/>
      <c r="Y2349" s="89"/>
      <c r="Z2349" s="21"/>
      <c r="AA2349" s="21"/>
      <c r="AB2349" s="21"/>
      <c r="AD2349" s="21"/>
      <c r="AF2349" s="21"/>
    </row>
    <row r="2350">
      <c r="A2350" s="22"/>
      <c r="B2350" s="24" t="str">
        <f>'Справочник Перечня'!R44</f>
        <v xml:space="preserve">Нюксеницакооп-торг, ПК</v>
      </c>
      <c r="C2350" s="22"/>
      <c r="D2350" s="24"/>
      <c r="E2350" s="24"/>
      <c r="I2350" s="89"/>
      <c r="L2350" s="110"/>
      <c r="M2350" s="89"/>
      <c r="N2350" s="89"/>
      <c r="O2350" s="89"/>
      <c r="P2350" s="89"/>
      <c r="Q2350" s="89"/>
      <c r="R2350" s="89"/>
      <c r="S2350" s="89"/>
      <c r="T2350" s="89"/>
      <c r="U2350" s="89"/>
      <c r="V2350" s="89"/>
      <c r="W2350" s="89"/>
      <c r="X2350" s="89"/>
      <c r="Y2350" s="89"/>
      <c r="Z2350" s="21"/>
      <c r="AA2350" s="21"/>
      <c r="AB2350" s="21"/>
      <c r="AD2350" s="21"/>
      <c r="AF2350" s="21"/>
    </row>
    <row r="2351">
      <c r="A2351" s="22"/>
      <c r="B2351" s="24" t="s">
        <v>1939</v>
      </c>
      <c r="C2351" s="22"/>
      <c r="D2351" s="24"/>
      <c r="E2351" s="24"/>
      <c r="I2351" s="89"/>
      <c r="K2351" s="97" t="s">
        <v>1980</v>
      </c>
      <c r="L2351" s="110"/>
      <c r="M2351" s="89" t="s">
        <v>1981</v>
      </c>
      <c r="N2351" s="89"/>
      <c r="O2351" s="89"/>
      <c r="P2351" s="89"/>
      <c r="Q2351" s="89"/>
      <c r="R2351" s="89"/>
      <c r="S2351" s="89"/>
      <c r="T2351" s="89"/>
      <c r="U2351" s="89"/>
      <c r="V2351" s="89"/>
      <c r="W2351" s="89"/>
      <c r="X2351" s="89"/>
      <c r="Y2351" s="89"/>
      <c r="Z2351" s="21"/>
      <c r="AA2351" s="21"/>
      <c r="AB2351" s="21"/>
      <c r="AD2351" s="21"/>
      <c r="AF2351" s="21"/>
    </row>
    <row r="2352">
      <c r="A2352" s="22"/>
      <c r="B2352" s="24" t="s">
        <v>1982</v>
      </c>
      <c r="C2352" s="22"/>
      <c r="D2352" s="24"/>
      <c r="E2352" s="24"/>
      <c r="I2352" s="89"/>
      <c r="L2352" s="110"/>
      <c r="M2352" s="89"/>
      <c r="N2352" s="89"/>
      <c r="O2352" s="89"/>
      <c r="P2352" s="89"/>
      <c r="Q2352" s="89"/>
      <c r="R2352" s="89"/>
      <c r="S2352" s="89"/>
      <c r="T2352" s="89"/>
      <c r="U2352" s="89"/>
      <c r="V2352" s="89"/>
      <c r="W2352" s="89"/>
      <c r="X2352" s="89"/>
      <c r="Y2352" s="89"/>
      <c r="Z2352" s="21"/>
      <c r="AA2352" s="21"/>
      <c r="AB2352" s="21"/>
      <c r="AD2352" s="21"/>
      <c r="AF2352" s="21"/>
    </row>
    <row r="2353">
      <c r="A2353" s="22"/>
      <c r="B2353" s="24" t="s">
        <v>1983</v>
      </c>
      <c r="C2353" s="22"/>
      <c r="D2353" s="24"/>
      <c r="E2353" s="24"/>
      <c r="I2353" s="89"/>
      <c r="L2353" s="110"/>
      <c r="M2353" s="89"/>
      <c r="N2353" s="89"/>
      <c r="O2353" s="89"/>
      <c r="P2353" s="89"/>
      <c r="Q2353" s="89"/>
      <c r="R2353" s="89"/>
      <c r="S2353" s="89"/>
      <c r="T2353" s="89"/>
      <c r="U2353" s="89"/>
      <c r="V2353" s="89"/>
      <c r="W2353" s="89"/>
      <c r="X2353" s="89"/>
      <c r="Y2353" s="89"/>
      <c r="Z2353" s="21"/>
      <c r="AA2353" s="21"/>
      <c r="AB2353" s="21"/>
      <c r="AD2353" s="21"/>
      <c r="AF2353" s="21"/>
    </row>
    <row r="2354">
      <c r="A2354" s="22"/>
      <c r="B2354" s="24" t="str">
        <f>'Справочник Перечня'!B38</f>
        <v xml:space="preserve">АО "Почта России"</v>
      </c>
      <c r="C2354" s="22"/>
      <c r="D2354" s="24"/>
      <c r="E2354" s="24"/>
      <c r="I2354" s="89"/>
      <c r="L2354" s="110"/>
      <c r="M2354" s="89"/>
      <c r="N2354" s="89"/>
      <c r="O2354" s="89"/>
      <c r="P2354" s="89"/>
      <c r="Q2354" s="89"/>
      <c r="R2354" s="89"/>
      <c r="S2354" s="89"/>
      <c r="T2354" s="89"/>
      <c r="U2354" s="89"/>
      <c r="V2354" s="89"/>
      <c r="W2354" s="89"/>
      <c r="X2354" s="89"/>
      <c r="Y2354" s="89"/>
      <c r="Z2354" s="21"/>
      <c r="AA2354" s="21"/>
      <c r="AB2354" s="21"/>
      <c r="AD2354" s="21"/>
      <c r="AF2354" s="21"/>
    </row>
    <row r="2355">
      <c r="A2355" s="22"/>
      <c r="B2355" s="24" t="s">
        <v>1874</v>
      </c>
      <c r="C2355" s="22"/>
      <c r="D2355" s="24"/>
      <c r="E2355" s="24"/>
      <c r="I2355" s="89"/>
      <c r="L2355" s="110"/>
      <c r="M2355" s="89"/>
      <c r="N2355" s="89"/>
      <c r="O2355" s="89"/>
      <c r="P2355" s="89"/>
      <c r="Q2355" s="89"/>
      <c r="R2355" s="89"/>
      <c r="S2355" s="89"/>
      <c r="T2355" s="89"/>
      <c r="U2355" s="89"/>
      <c r="V2355" s="89"/>
      <c r="W2355" s="89"/>
      <c r="X2355" s="89"/>
      <c r="Y2355" s="89"/>
      <c r="Z2355" s="21"/>
      <c r="AA2355" s="21"/>
      <c r="AB2355" s="21"/>
      <c r="AD2355" s="21"/>
      <c r="AF2355" s="21"/>
    </row>
    <row r="2356">
      <c r="A2356" s="22"/>
      <c r="B2356" s="24" t="s">
        <v>1984</v>
      </c>
      <c r="C2356" s="22"/>
      <c r="D2356" s="24"/>
      <c r="E2356" s="24"/>
      <c r="I2356" s="89"/>
      <c r="L2356" s="110"/>
      <c r="M2356" s="89"/>
      <c r="N2356" s="89"/>
      <c r="O2356" s="89"/>
      <c r="P2356" s="89"/>
      <c r="Q2356" s="89"/>
      <c r="R2356" s="89"/>
      <c r="S2356" s="89"/>
      <c r="T2356" s="89"/>
      <c r="U2356" s="89"/>
      <c r="V2356" s="89"/>
      <c r="W2356" s="89"/>
      <c r="X2356" s="89"/>
      <c r="Y2356" s="89"/>
      <c r="Z2356" s="21"/>
      <c r="AA2356" s="21"/>
      <c r="AB2356" s="21"/>
      <c r="AD2356" s="21"/>
      <c r="AF2356" s="21"/>
    </row>
    <row r="2357">
      <c r="A2357" s="22"/>
      <c r="B2357" s="24" t="s">
        <v>140</v>
      </c>
      <c r="C2357" s="22"/>
      <c r="D2357" s="24" t="s">
        <v>1985</v>
      </c>
      <c r="E2357" s="24" t="str">
        <f>D2357</f>
        <v xml:space="preserve">ВЛ 10 кВ Васильево</v>
      </c>
      <c r="F2357" s="21" t="str">
        <f>F2343</f>
        <v>ДУ</v>
      </c>
      <c r="G2357" s="22">
        <f>G2343</f>
        <v>5</v>
      </c>
      <c r="I2357" s="89"/>
      <c r="K2357" s="23">
        <v>0.040000000000000001</v>
      </c>
      <c r="L2357" s="110"/>
      <c r="M2357" s="89"/>
      <c r="N2357" s="89"/>
      <c r="O2357" s="89"/>
      <c r="P2357" s="89"/>
      <c r="Q2357" s="89"/>
      <c r="R2357" s="89"/>
      <c r="S2357" s="89"/>
      <c r="T2357" s="89"/>
      <c r="U2357" s="89"/>
      <c r="V2357" s="89"/>
      <c r="W2357" s="89"/>
      <c r="X2357" s="89"/>
      <c r="Y2357" s="89"/>
      <c r="Z2357" s="21"/>
      <c r="AA2357" s="21"/>
      <c r="AB2357" s="21"/>
      <c r="AD2357" s="21"/>
      <c r="AF2357" s="21"/>
    </row>
    <row r="2358">
      <c r="A2358" s="22"/>
      <c r="B2358" s="24" t="str">
        <f>'Справочник Перечня'!R46</f>
        <v xml:space="preserve">Администрация МО Городищенское</v>
      </c>
      <c r="C2358" s="22"/>
      <c r="D2358" s="24"/>
      <c r="E2358" s="24"/>
      <c r="I2358" s="89"/>
      <c r="L2358" s="110"/>
      <c r="M2358" s="89"/>
      <c r="N2358" s="89"/>
      <c r="O2358" s="89"/>
      <c r="P2358" s="89"/>
      <c r="Q2358" s="89"/>
      <c r="R2358" s="89"/>
      <c r="S2358" s="89"/>
      <c r="T2358" s="89"/>
      <c r="U2358" s="89"/>
      <c r="V2358" s="89"/>
      <c r="W2358" s="89"/>
      <c r="X2358" s="89"/>
      <c r="Y2358" s="89"/>
      <c r="Z2358" s="21"/>
      <c r="AA2358" s="21"/>
      <c r="AB2358" s="21"/>
      <c r="AD2358" s="21"/>
      <c r="AF2358" s="21"/>
    </row>
    <row r="2359">
      <c r="A2359" s="22"/>
      <c r="B2359" s="24" t="str">
        <f>'Справочник Перечня'!R42</f>
        <v xml:space="preserve">МП "Водоканал"</v>
      </c>
      <c r="C2359" s="22"/>
      <c r="D2359" s="24"/>
      <c r="E2359" s="24"/>
      <c r="I2359" s="89"/>
      <c r="K2359" s="97" t="s">
        <v>1986</v>
      </c>
      <c r="L2359" s="110"/>
      <c r="M2359" s="89"/>
      <c r="N2359" s="89"/>
      <c r="O2359" s="89"/>
      <c r="P2359" s="89"/>
      <c r="Q2359" s="89"/>
      <c r="R2359" s="89"/>
      <c r="S2359" s="89"/>
      <c r="T2359" s="89"/>
      <c r="U2359" s="89"/>
      <c r="V2359" s="89"/>
      <c r="W2359" s="89"/>
      <c r="X2359" s="89"/>
      <c r="Y2359" s="89"/>
      <c r="Z2359" s="21"/>
      <c r="AA2359" s="21"/>
      <c r="AB2359" s="21"/>
      <c r="AD2359" s="21"/>
      <c r="AF2359" s="21"/>
    </row>
    <row r="2360">
      <c r="A2360" s="22"/>
      <c r="B2360" s="24" t="s">
        <v>1987</v>
      </c>
      <c r="C2360" s="22"/>
      <c r="D2360" s="24"/>
      <c r="E2360" s="24"/>
      <c r="I2360" s="89"/>
      <c r="L2360" s="110"/>
      <c r="M2360" s="89"/>
      <c r="N2360" s="89"/>
      <c r="O2360" s="89"/>
      <c r="P2360" s="89"/>
      <c r="Q2360" s="89"/>
      <c r="R2360" s="89"/>
      <c r="S2360" s="89"/>
      <c r="T2360" s="89"/>
      <c r="U2360" s="89"/>
      <c r="V2360" s="89"/>
      <c r="W2360" s="89"/>
      <c r="X2360" s="89"/>
      <c r="Y2360" s="89"/>
      <c r="Z2360" s="21"/>
      <c r="AA2360" s="21"/>
      <c r="AB2360" s="21"/>
      <c r="AD2360" s="21"/>
      <c r="AF2360" s="21"/>
    </row>
    <row r="2361">
      <c r="A2361" s="22"/>
      <c r="B2361" s="24" t="s">
        <v>140</v>
      </c>
      <c r="C2361" s="22"/>
      <c r="D2361" s="24" t="s">
        <v>1988</v>
      </c>
      <c r="E2361" s="24" t="str">
        <f>D2361</f>
        <v xml:space="preserve">ВЛ 10 кВ Жар</v>
      </c>
      <c r="F2361" s="21" t="str">
        <f>F2357</f>
        <v>ДУ</v>
      </c>
      <c r="G2361" s="22">
        <f>G2357</f>
        <v>5</v>
      </c>
      <c r="I2361" s="89"/>
      <c r="K2361" s="23">
        <v>0.10000000000000001</v>
      </c>
      <c r="L2361" s="110"/>
      <c r="M2361" s="89"/>
      <c r="N2361" s="89"/>
      <c r="O2361" s="89"/>
      <c r="P2361" s="89"/>
      <c r="Q2361" s="89"/>
      <c r="R2361" s="89"/>
      <c r="S2361" s="89"/>
      <c r="T2361" s="89"/>
      <c r="U2361" s="89"/>
      <c r="V2361" s="89"/>
      <c r="W2361" s="89"/>
      <c r="X2361" s="89"/>
      <c r="Y2361" s="89"/>
      <c r="Z2361" s="21"/>
      <c r="AA2361" s="21"/>
      <c r="AB2361" s="21"/>
      <c r="AD2361" s="21"/>
      <c r="AF2361" s="21"/>
    </row>
    <row r="2362">
      <c r="A2362" s="22"/>
      <c r="B2362" s="24" t="str">
        <f>'Справочник Перечня'!R46</f>
        <v xml:space="preserve">Администрация МО Городищенское</v>
      </c>
      <c r="C2362" s="22"/>
      <c r="D2362" s="24"/>
      <c r="E2362" s="24"/>
      <c r="I2362" s="89"/>
      <c r="L2362" s="110"/>
      <c r="M2362" s="89"/>
      <c r="N2362" s="89"/>
      <c r="O2362" s="89"/>
      <c r="P2362" s="89"/>
      <c r="Q2362" s="89"/>
      <c r="R2362" s="89"/>
      <c r="S2362" s="89"/>
      <c r="T2362" s="89"/>
      <c r="U2362" s="89"/>
      <c r="V2362" s="89"/>
      <c r="W2362" s="89"/>
      <c r="X2362" s="89"/>
      <c r="Y2362" s="89"/>
      <c r="Z2362" s="21"/>
      <c r="AA2362" s="21"/>
      <c r="AB2362" s="21"/>
      <c r="AD2362" s="21"/>
      <c r="AF2362" s="21"/>
    </row>
    <row r="2363">
      <c r="A2363" s="22"/>
      <c r="B2363" s="24" t="s">
        <v>1989</v>
      </c>
      <c r="C2363" s="22"/>
      <c r="D2363" s="24"/>
      <c r="E2363" s="24"/>
      <c r="I2363" s="89"/>
      <c r="L2363" s="110"/>
      <c r="M2363" s="89"/>
      <c r="N2363" s="89"/>
      <c r="O2363" s="89"/>
      <c r="P2363" s="89"/>
      <c r="Q2363" s="89"/>
      <c r="R2363" s="89"/>
      <c r="S2363" s="89"/>
      <c r="T2363" s="89"/>
      <c r="U2363" s="89"/>
      <c r="V2363" s="89"/>
      <c r="W2363" s="89"/>
      <c r="X2363" s="89"/>
      <c r="Y2363" s="89"/>
      <c r="Z2363" s="21"/>
      <c r="AA2363" s="21"/>
      <c r="AB2363" s="21"/>
      <c r="AD2363" s="21"/>
      <c r="AF2363" s="21"/>
    </row>
    <row r="2364">
      <c r="A2364" s="22"/>
      <c r="B2364" s="24" t="str">
        <f>'Справочник Перечня'!R42</f>
        <v xml:space="preserve">МП "Водоканал"</v>
      </c>
      <c r="C2364" s="22"/>
      <c r="D2364" s="24"/>
      <c r="E2364" s="24"/>
      <c r="I2364" s="89"/>
      <c r="K2364" s="97" t="s">
        <v>1990</v>
      </c>
      <c r="L2364" s="110"/>
      <c r="M2364" s="89"/>
      <c r="N2364" s="89"/>
      <c r="O2364" s="89"/>
      <c r="P2364" s="89"/>
      <c r="Q2364" s="89"/>
      <c r="R2364" s="89"/>
      <c r="S2364" s="89"/>
      <c r="T2364" s="89"/>
      <c r="U2364" s="89"/>
      <c r="V2364" s="89"/>
      <c r="W2364" s="89"/>
      <c r="X2364" s="89"/>
      <c r="Y2364" s="89"/>
      <c r="Z2364" s="21"/>
      <c r="AA2364" s="21"/>
      <c r="AB2364" s="21"/>
      <c r="AD2364" s="21"/>
      <c r="AF2364" s="21"/>
    </row>
    <row r="2365">
      <c r="A2365" s="22"/>
      <c r="B2365" s="24" t="str">
        <f>'Справочник Перечня'!R44</f>
        <v xml:space="preserve">Нюксеницакооп-торг, ПК</v>
      </c>
      <c r="C2365" s="22"/>
      <c r="D2365" s="24"/>
      <c r="E2365" s="24"/>
      <c r="I2365" s="89"/>
      <c r="L2365" s="110"/>
      <c r="M2365" s="89"/>
      <c r="N2365" s="89"/>
      <c r="O2365" s="89"/>
      <c r="P2365" s="89"/>
      <c r="Q2365" s="89"/>
      <c r="R2365" s="89"/>
      <c r="S2365" s="89"/>
      <c r="T2365" s="89"/>
      <c r="U2365" s="89"/>
      <c r="V2365" s="89"/>
      <c r="W2365" s="89"/>
      <c r="X2365" s="89"/>
      <c r="Y2365" s="89"/>
      <c r="Z2365" s="21"/>
      <c r="AA2365" s="21"/>
      <c r="AB2365" s="21"/>
      <c r="AD2365" s="21"/>
      <c r="AF2365" s="21"/>
    </row>
    <row r="2366">
      <c r="A2366" s="22"/>
      <c r="B2366" s="24" t="s">
        <v>1991</v>
      </c>
      <c r="C2366" s="22"/>
      <c r="D2366" s="24"/>
      <c r="E2366" s="24"/>
      <c r="I2366" s="89"/>
      <c r="L2366" s="110"/>
      <c r="M2366" s="89"/>
      <c r="N2366" s="89"/>
      <c r="O2366" s="89"/>
      <c r="P2366" s="89"/>
      <c r="Q2366" s="89"/>
      <c r="R2366" s="89"/>
      <c r="S2366" s="89"/>
      <c r="T2366" s="89"/>
      <c r="U2366" s="89"/>
      <c r="V2366" s="89"/>
      <c r="W2366" s="89"/>
      <c r="X2366" s="89"/>
      <c r="Y2366" s="89"/>
      <c r="Z2366" s="21"/>
      <c r="AA2366" s="21"/>
      <c r="AB2366" s="21"/>
      <c r="AD2366" s="21"/>
      <c r="AF2366" s="21"/>
    </row>
    <row r="2367">
      <c r="A2367" s="22"/>
      <c r="B2367" s="24" t="s">
        <v>140</v>
      </c>
      <c r="C2367" s="22"/>
      <c r="D2367" s="24" t="s">
        <v>1992</v>
      </c>
      <c r="E2367" s="24" t="str">
        <f>D2367</f>
        <v xml:space="preserve">ВЛ 10 кВ Макарино</v>
      </c>
      <c r="F2367" s="21" t="str">
        <f>F2357</f>
        <v>ДУ</v>
      </c>
      <c r="G2367" s="22">
        <f>G2357</f>
        <v>5</v>
      </c>
      <c r="I2367" s="89"/>
      <c r="K2367" s="23">
        <v>0.089999999999999997</v>
      </c>
      <c r="L2367" s="110"/>
      <c r="M2367" s="89"/>
      <c r="N2367" s="89"/>
      <c r="O2367" s="89"/>
      <c r="P2367" s="89"/>
      <c r="Q2367" s="89"/>
      <c r="R2367" s="89"/>
      <c r="S2367" s="89"/>
      <c r="T2367" s="89"/>
      <c r="U2367" s="89"/>
      <c r="V2367" s="89"/>
      <c r="W2367" s="89"/>
      <c r="X2367" s="89"/>
      <c r="Y2367" s="89"/>
      <c r="Z2367" s="21"/>
      <c r="AA2367" s="21"/>
      <c r="AB2367" s="21"/>
      <c r="AD2367" s="21"/>
      <c r="AF2367" s="21"/>
    </row>
    <row r="2368">
      <c r="A2368" s="22"/>
      <c r="B2368" s="24" t="str">
        <f>'Справочник Перечня'!B9</f>
        <v xml:space="preserve">ПАО "МегаФон"</v>
      </c>
      <c r="C2368" s="24" t="str">
        <f>'Справочник Перечня'!C9</f>
        <v xml:space="preserve">8921-7166070, 8921-2529016, 8921-2431203</v>
      </c>
      <c r="D2368" s="24"/>
      <c r="E2368" s="24"/>
      <c r="I2368" s="89"/>
      <c r="L2368" s="110"/>
      <c r="M2368" s="89"/>
      <c r="N2368" s="89"/>
      <c r="O2368" s="89"/>
      <c r="P2368" s="89"/>
      <c r="Q2368" s="89"/>
      <c r="R2368" s="89"/>
      <c r="S2368" s="89"/>
      <c r="T2368" s="89"/>
      <c r="U2368" s="89"/>
      <c r="V2368" s="89"/>
      <c r="W2368" s="89"/>
      <c r="X2368" s="89"/>
      <c r="Y2368" s="89"/>
      <c r="Z2368" s="21"/>
      <c r="AA2368" s="21"/>
      <c r="AB2368" s="21"/>
      <c r="AD2368" s="21"/>
      <c r="AF2368" s="21"/>
    </row>
    <row r="2369">
      <c r="A2369" s="22"/>
      <c r="B2369" s="24" t="str">
        <f>'Справочник Перечня'!B11</f>
        <v xml:space="preserve">ПАО "ВымпелКом"</v>
      </c>
      <c r="C2369" s="24" t="str">
        <f>'Справочник Перечня'!C11</f>
        <v xml:space="preserve">57-77-02,79629301846, 89657440052, +7951-7473344, 57-77-78, 88172795103</v>
      </c>
      <c r="D2369" s="24"/>
      <c r="E2369" s="24"/>
      <c r="I2369" s="89"/>
      <c r="L2369" s="110"/>
      <c r="M2369" s="89"/>
      <c r="N2369" s="89"/>
      <c r="O2369" s="89"/>
      <c r="P2369" s="89"/>
      <c r="Q2369" s="89"/>
      <c r="R2369" s="89"/>
      <c r="S2369" s="89"/>
      <c r="T2369" s="89"/>
      <c r="U2369" s="89"/>
      <c r="V2369" s="89"/>
      <c r="W2369" s="89"/>
      <c r="X2369" s="89"/>
      <c r="Y2369" s="89"/>
      <c r="Z2369" s="21"/>
      <c r="AA2369" s="21"/>
      <c r="AB2369" s="21"/>
      <c r="AD2369" s="21"/>
      <c r="AF2369" s="21"/>
    </row>
    <row r="2370">
      <c r="A2370" s="22"/>
      <c r="B2370" s="24" t="str">
        <f>'Справочник Перечня'!B7</f>
        <v xml:space="preserve">ООО "МТС Энерго" </v>
      </c>
      <c r="C2370" s="24" t="str">
        <f>'Справочник Перечня'!C7</f>
        <v xml:space="preserve">(8172) 76-90-90, 89115000999, +7 916-7618353, +7 964-5629708</v>
      </c>
      <c r="D2370" s="24"/>
      <c r="E2370" s="24"/>
      <c r="I2370" s="89"/>
      <c r="L2370" s="110"/>
      <c r="M2370" s="89"/>
      <c r="N2370" s="89"/>
      <c r="O2370" s="89"/>
      <c r="P2370" s="89"/>
      <c r="Q2370" s="89"/>
      <c r="R2370" s="89"/>
      <c r="S2370" s="89"/>
      <c r="T2370" s="89"/>
      <c r="U2370" s="89"/>
      <c r="V2370" s="89"/>
      <c r="W2370" s="89"/>
      <c r="X2370" s="89"/>
      <c r="Y2370" s="89"/>
      <c r="Z2370" s="21"/>
      <c r="AA2370" s="21"/>
      <c r="AB2370" s="21"/>
      <c r="AD2370" s="21"/>
      <c r="AF2370" s="21"/>
    </row>
    <row r="2371">
      <c r="A2371" s="22"/>
      <c r="B2371" s="24" t="str">
        <f>'Справочник Перечня'!B9</f>
        <v xml:space="preserve">ПАО "МегаФон"</v>
      </c>
      <c r="C2371" s="24" t="str">
        <f>'Справочник Перечня'!C9</f>
        <v xml:space="preserve">8921-7166070, 8921-2529016, 8921-2431203</v>
      </c>
      <c r="D2371" s="24"/>
      <c r="E2371" s="24"/>
      <c r="I2371" s="89"/>
      <c r="L2371" s="110"/>
      <c r="M2371" s="89"/>
      <c r="N2371" s="89"/>
      <c r="O2371" s="89"/>
      <c r="P2371" s="89"/>
      <c r="Q2371" s="89"/>
      <c r="R2371" s="89"/>
      <c r="S2371" s="89"/>
      <c r="T2371" s="89"/>
      <c r="U2371" s="89"/>
      <c r="V2371" s="89"/>
      <c r="W2371" s="89"/>
      <c r="X2371" s="89"/>
      <c r="Y2371" s="89"/>
      <c r="Z2371" s="21"/>
      <c r="AA2371" s="21"/>
      <c r="AB2371" s="21"/>
      <c r="AD2371" s="21"/>
      <c r="AF2371" s="21"/>
    </row>
    <row r="2372">
      <c r="A2372" s="22"/>
      <c r="B2372" s="24" t="str">
        <f>'Справочник Перечня'!R46</f>
        <v xml:space="preserve">Администрация МО Городищенское</v>
      </c>
      <c r="C2372" s="22"/>
      <c r="D2372" s="24"/>
      <c r="E2372" s="24"/>
      <c r="I2372" s="89"/>
      <c r="L2372" s="110"/>
      <c r="M2372" s="89"/>
      <c r="N2372" s="89"/>
      <c r="O2372" s="89"/>
      <c r="P2372" s="89"/>
      <c r="Q2372" s="89"/>
      <c r="R2372" s="89"/>
      <c r="S2372" s="89"/>
      <c r="T2372" s="89"/>
      <c r="U2372" s="89"/>
      <c r="V2372" s="89"/>
      <c r="W2372" s="89"/>
      <c r="X2372" s="89"/>
      <c r="Y2372" s="89"/>
      <c r="Z2372" s="21"/>
      <c r="AA2372" s="21"/>
      <c r="AB2372" s="21"/>
      <c r="AD2372" s="21"/>
      <c r="AF2372" s="21"/>
    </row>
    <row r="2373">
      <c r="A2373" s="22"/>
      <c r="B2373" s="24" t="str">
        <f>'Справочник Перечня'!R42</f>
        <v xml:space="preserve">МП "Водоканал"</v>
      </c>
      <c r="C2373" s="22"/>
      <c r="D2373" s="24"/>
      <c r="E2373" s="24"/>
      <c r="I2373" s="89"/>
      <c r="K2373" s="97" t="s">
        <v>1993</v>
      </c>
      <c r="L2373" s="110"/>
      <c r="M2373" s="89"/>
      <c r="N2373" s="89"/>
      <c r="O2373" s="89"/>
      <c r="P2373" s="89"/>
      <c r="Q2373" s="89"/>
      <c r="R2373" s="89"/>
      <c r="S2373" s="89"/>
      <c r="T2373" s="89"/>
      <c r="U2373" s="89"/>
      <c r="V2373" s="89"/>
      <c r="W2373" s="89"/>
      <c r="X2373" s="89"/>
      <c r="Y2373" s="89"/>
      <c r="Z2373" s="21"/>
      <c r="AA2373" s="21"/>
      <c r="AB2373" s="21"/>
      <c r="AD2373" s="21"/>
      <c r="AF2373" s="21"/>
    </row>
    <row r="2374">
      <c r="A2374" s="22"/>
      <c r="B2374" s="24" t="str">
        <f>'Справочник Перечня'!R44</f>
        <v xml:space="preserve">Нюксеницакооп-торг, ПК</v>
      </c>
      <c r="C2374" s="22"/>
      <c r="D2374" s="24"/>
      <c r="E2374" s="24"/>
      <c r="I2374" s="89"/>
      <c r="L2374" s="110"/>
      <c r="M2374" s="89"/>
      <c r="N2374" s="89"/>
      <c r="O2374" s="89"/>
      <c r="P2374" s="89"/>
      <c r="Q2374" s="89"/>
      <c r="R2374" s="89"/>
      <c r="S2374" s="89"/>
      <c r="T2374" s="89"/>
      <c r="U2374" s="89"/>
      <c r="V2374" s="89"/>
      <c r="W2374" s="89"/>
      <c r="X2374" s="89"/>
      <c r="Y2374" s="89"/>
      <c r="Z2374" s="21"/>
      <c r="AA2374" s="21"/>
      <c r="AB2374" s="21"/>
      <c r="AD2374" s="21"/>
      <c r="AF2374" s="21"/>
    </row>
    <row r="2375">
      <c r="A2375" s="22"/>
      <c r="B2375" s="24" t="str">
        <f>'Справочник Перечня'!R47</f>
        <v>БУЗВО"Нюкс.ЦРБ"(ФАП)</v>
      </c>
      <c r="C2375" s="22"/>
      <c r="D2375" s="24"/>
      <c r="E2375" s="24"/>
      <c r="I2375" s="89"/>
      <c r="L2375" s="110"/>
      <c r="M2375" s="89"/>
      <c r="N2375" s="89"/>
      <c r="O2375" s="89"/>
      <c r="P2375" s="89"/>
      <c r="Q2375" s="89"/>
      <c r="R2375" s="89"/>
      <c r="S2375" s="89"/>
      <c r="T2375" s="89"/>
      <c r="U2375" s="89"/>
      <c r="V2375" s="89"/>
      <c r="W2375" s="89"/>
      <c r="X2375" s="89"/>
      <c r="Y2375" s="89"/>
      <c r="Z2375" s="21"/>
      <c r="AA2375" s="21"/>
      <c r="AB2375" s="21"/>
      <c r="AD2375" s="21"/>
      <c r="AF2375" s="21"/>
    </row>
    <row r="2376">
      <c r="A2376" s="22"/>
      <c r="B2376" s="24" t="s">
        <v>1969</v>
      </c>
      <c r="C2376" s="22"/>
      <c r="D2376" s="24"/>
      <c r="E2376" s="24"/>
      <c r="I2376" s="89"/>
      <c r="K2376" s="97" t="s">
        <v>989</v>
      </c>
      <c r="L2376" s="110"/>
      <c r="M2376" s="89"/>
      <c r="N2376" s="89"/>
      <c r="O2376" s="89"/>
      <c r="P2376" s="89"/>
      <c r="Q2376" s="89"/>
      <c r="R2376" s="89"/>
      <c r="S2376" s="89"/>
      <c r="T2376" s="89"/>
      <c r="U2376" s="89"/>
      <c r="V2376" s="89"/>
      <c r="W2376" s="89"/>
      <c r="X2376" s="89"/>
      <c r="Y2376" s="89"/>
      <c r="Z2376" s="21"/>
      <c r="AA2376" s="21"/>
      <c r="AB2376" s="21"/>
      <c r="AD2376" s="21"/>
      <c r="AF2376" s="21"/>
    </row>
    <row r="2377">
      <c r="A2377" s="22"/>
      <c r="B2377" s="24" t="s">
        <v>140</v>
      </c>
      <c r="C2377" s="22"/>
      <c r="D2377" s="24" t="s">
        <v>1994</v>
      </c>
      <c r="E2377" s="24" t="str">
        <f>D2377</f>
        <v xml:space="preserve">ВЛ 10 кВ Низовки</v>
      </c>
      <c r="F2377" s="21" t="str">
        <f>F2367</f>
        <v>ДУ</v>
      </c>
      <c r="G2377" s="22">
        <f>G2367</f>
        <v>5</v>
      </c>
      <c r="I2377" s="89"/>
      <c r="K2377" s="23">
        <v>0.029999999999999999</v>
      </c>
      <c r="L2377" s="110"/>
      <c r="M2377" s="89"/>
      <c r="N2377" s="89"/>
      <c r="O2377" s="89"/>
      <c r="P2377" s="89"/>
      <c r="Q2377" s="89"/>
      <c r="R2377" s="89"/>
      <c r="S2377" s="89"/>
      <c r="T2377" s="89"/>
      <c r="U2377" s="89"/>
      <c r="V2377" s="89"/>
      <c r="W2377" s="89"/>
      <c r="X2377" s="89"/>
      <c r="Y2377" s="89"/>
      <c r="Z2377" s="21"/>
      <c r="AA2377" s="21"/>
      <c r="AB2377" s="21"/>
      <c r="AD2377" s="21"/>
      <c r="AF2377" s="21"/>
    </row>
    <row r="2378">
      <c r="A2378" s="22"/>
      <c r="B2378" s="24" t="str">
        <f>'Справочник Перечня'!B28</f>
        <v xml:space="preserve">ООО "МСК Энерго"</v>
      </c>
      <c r="C2378" s="24" t="str">
        <f>'Справочник Перечня'!C28</f>
        <v xml:space="preserve">8(495)745-56-70, (8442) 33-38-37, +7(495)197-77-14 доб.505, +7921-5323505</v>
      </c>
      <c r="D2378" s="24"/>
      <c r="E2378" s="24"/>
      <c r="I2378" s="89"/>
      <c r="K2378" s="97"/>
      <c r="L2378" s="110"/>
      <c r="M2378" s="89"/>
      <c r="N2378" s="89"/>
      <c r="O2378" s="89"/>
      <c r="P2378" s="89"/>
      <c r="Q2378" s="89"/>
      <c r="R2378" s="89"/>
      <c r="S2378" s="89"/>
      <c r="T2378" s="89"/>
      <c r="U2378" s="89"/>
      <c r="V2378" s="89"/>
      <c r="W2378" s="89"/>
      <c r="X2378" s="89"/>
      <c r="Y2378" s="89"/>
      <c r="Z2378" s="21"/>
      <c r="AA2378" s="21"/>
      <c r="AB2378" s="21"/>
      <c r="AD2378" s="21"/>
      <c r="AF2378" s="21"/>
    </row>
    <row r="2379">
      <c r="A2379" s="22"/>
      <c r="B2379" s="24" t="str">
        <f>'Справочник Перечня'!B24</f>
        <v xml:space="preserve">ПАО "Ростелеком"</v>
      </c>
      <c r="C2379" s="24" t="str">
        <f>'Справочник Перечня'!C24</f>
        <v xml:space="preserve">(8172) 72-00-14, ф.(8172) 72 61 23</v>
      </c>
      <c r="D2379" s="24"/>
      <c r="E2379" s="24"/>
      <c r="I2379" s="89"/>
      <c r="K2379" s="97"/>
      <c r="L2379" s="110" t="s">
        <v>1995</v>
      </c>
      <c r="M2379" s="89"/>
      <c r="N2379" s="89"/>
      <c r="O2379" s="89"/>
      <c r="P2379" s="89"/>
      <c r="Q2379" s="89"/>
      <c r="R2379" s="89"/>
      <c r="S2379" s="89"/>
      <c r="T2379" s="89"/>
      <c r="U2379" s="89"/>
      <c r="V2379" s="89"/>
      <c r="W2379" s="89"/>
      <c r="X2379" s="89"/>
      <c r="Y2379" s="89"/>
      <c r="Z2379" s="21"/>
      <c r="AA2379" s="21"/>
      <c r="AB2379" s="21"/>
      <c r="AD2379" s="21"/>
      <c r="AF2379" s="21"/>
    </row>
    <row r="2380">
      <c r="A2380" s="22"/>
      <c r="B2380" s="24" t="str">
        <f>'Справочник Перечня'!R46</f>
        <v xml:space="preserve">Администрация МО Городищенское</v>
      </c>
      <c r="C2380" s="22"/>
      <c r="D2380" s="24"/>
      <c r="E2380" s="24"/>
      <c r="I2380" s="89"/>
      <c r="K2380" s="97"/>
      <c r="L2380" s="110"/>
      <c r="M2380" s="89"/>
      <c r="N2380" s="89"/>
      <c r="O2380" s="89"/>
      <c r="P2380" s="89"/>
      <c r="Q2380" s="89"/>
      <c r="R2380" s="89"/>
      <c r="S2380" s="89"/>
      <c r="T2380" s="89"/>
      <c r="U2380" s="89"/>
      <c r="V2380" s="89"/>
      <c r="W2380" s="89"/>
      <c r="X2380" s="89"/>
      <c r="Y2380" s="89"/>
      <c r="Z2380" s="21"/>
      <c r="AA2380" s="21"/>
      <c r="AB2380" s="21"/>
      <c r="AD2380" s="21"/>
      <c r="AF2380" s="21"/>
    </row>
    <row r="2381">
      <c r="A2381" s="22"/>
      <c r="B2381" s="24" t="str">
        <f>'Справочник Перечня'!R42</f>
        <v xml:space="preserve">МП "Водоканал"</v>
      </c>
      <c r="C2381" s="22"/>
      <c r="D2381" s="24"/>
      <c r="E2381" s="24"/>
      <c r="I2381" s="89"/>
      <c r="K2381" s="97" t="s">
        <v>1996</v>
      </c>
      <c r="L2381" s="110"/>
      <c r="M2381" s="89"/>
      <c r="N2381" s="89"/>
      <c r="O2381" s="89"/>
      <c r="P2381" s="89"/>
      <c r="Q2381" s="89"/>
      <c r="R2381" s="89"/>
      <c r="S2381" s="89"/>
      <c r="T2381" s="89"/>
      <c r="U2381" s="89"/>
      <c r="V2381" s="89"/>
      <c r="W2381" s="89"/>
      <c r="X2381" s="89"/>
      <c r="Y2381" s="89"/>
      <c r="Z2381" s="21"/>
      <c r="AA2381" s="21"/>
      <c r="AB2381" s="21"/>
      <c r="AD2381" s="21"/>
      <c r="AF2381" s="21"/>
    </row>
    <row r="2382">
      <c r="A2382" s="22"/>
      <c r="B2382" s="24" t="str">
        <f>'Справочник Перечня'!R44</f>
        <v xml:space="preserve">Нюксеницакооп-торг, ПК</v>
      </c>
      <c r="C2382" s="22"/>
      <c r="D2382" s="24"/>
      <c r="E2382" s="24"/>
      <c r="I2382" s="89"/>
      <c r="K2382" s="97"/>
      <c r="L2382" s="110"/>
      <c r="M2382" s="89"/>
      <c r="N2382" s="89"/>
      <c r="O2382" s="89"/>
      <c r="P2382" s="89"/>
      <c r="Q2382" s="89"/>
      <c r="R2382" s="89"/>
      <c r="S2382" s="89"/>
      <c r="T2382" s="89"/>
      <c r="U2382" s="89"/>
      <c r="V2382" s="89"/>
      <c r="W2382" s="89"/>
      <c r="X2382" s="89"/>
      <c r="Y2382" s="89"/>
      <c r="Z2382" s="21"/>
      <c r="AA2382" s="21"/>
      <c r="AB2382" s="21"/>
      <c r="AD2382" s="21"/>
      <c r="AF2382" s="21"/>
    </row>
    <row r="2383">
      <c r="A2383" s="22"/>
      <c r="B2383" s="24" t="s">
        <v>140</v>
      </c>
      <c r="C2383" s="22"/>
      <c r="D2383" s="24" t="s">
        <v>1997</v>
      </c>
      <c r="E2383" s="24" t="str">
        <f>D2383</f>
        <v xml:space="preserve">ВЛ 10 кВ Опалихи</v>
      </c>
      <c r="F2383" s="21" t="str">
        <f>F2377</f>
        <v>ДУ</v>
      </c>
      <c r="G2383" s="22">
        <f>G2377</f>
        <v>5</v>
      </c>
      <c r="I2383" s="89"/>
      <c r="K2383" s="97"/>
      <c r="L2383" s="110"/>
      <c r="M2383" s="89"/>
      <c r="N2383" s="89"/>
      <c r="O2383" s="89"/>
      <c r="P2383" s="89"/>
      <c r="Q2383" s="89"/>
      <c r="R2383" s="89"/>
      <c r="S2383" s="89"/>
      <c r="T2383" s="89"/>
      <c r="U2383" s="89"/>
      <c r="V2383" s="89"/>
      <c r="W2383" s="89"/>
      <c r="X2383" s="89"/>
      <c r="Y2383" s="89"/>
      <c r="Z2383" s="21"/>
      <c r="AA2383" s="21"/>
      <c r="AB2383" s="21"/>
      <c r="AD2383" s="21"/>
      <c r="AF2383" s="21"/>
    </row>
    <row r="2384">
      <c r="A2384" s="22"/>
      <c r="B2384" s="24" t="str">
        <f>'Справочник Перечня'!R46</f>
        <v xml:space="preserve">Администрация МО Городищенское</v>
      </c>
      <c r="C2384" s="22"/>
      <c r="D2384" s="24"/>
      <c r="E2384" s="24"/>
      <c r="I2384" s="89"/>
      <c r="K2384" s="23">
        <v>0.040000000000000001</v>
      </c>
      <c r="L2384" s="110"/>
      <c r="M2384" s="89"/>
      <c r="N2384" s="89"/>
      <c r="O2384" s="89"/>
      <c r="P2384" s="89"/>
      <c r="Q2384" s="89"/>
      <c r="R2384" s="89"/>
      <c r="S2384" s="89"/>
      <c r="T2384" s="89"/>
      <c r="U2384" s="89"/>
      <c r="V2384" s="89"/>
      <c r="W2384" s="89"/>
      <c r="X2384" s="89"/>
      <c r="Y2384" s="89"/>
      <c r="Z2384" s="21"/>
      <c r="AA2384" s="21"/>
      <c r="AB2384" s="21"/>
      <c r="AD2384" s="21"/>
      <c r="AF2384" s="21"/>
    </row>
    <row r="2385">
      <c r="A2385" s="22"/>
      <c r="B2385" s="24" t="s">
        <v>1998</v>
      </c>
      <c r="C2385" s="22"/>
      <c r="D2385" s="24"/>
      <c r="E2385" s="24"/>
      <c r="I2385" s="89"/>
      <c r="K2385" s="97"/>
      <c r="L2385" s="110"/>
      <c r="M2385" s="89"/>
      <c r="N2385" s="89"/>
      <c r="O2385" s="89"/>
      <c r="P2385" s="89"/>
      <c r="Q2385" s="89"/>
      <c r="R2385" s="89"/>
      <c r="S2385" s="89"/>
      <c r="T2385" s="89"/>
      <c r="U2385" s="89"/>
      <c r="V2385" s="89"/>
      <c r="W2385" s="89"/>
      <c r="X2385" s="89"/>
      <c r="Y2385" s="89"/>
      <c r="Z2385" s="21"/>
      <c r="AA2385" s="21"/>
      <c r="AB2385" s="21"/>
      <c r="AD2385" s="21"/>
      <c r="AF2385" s="21"/>
    </row>
    <row r="2386">
      <c r="A2386" s="22"/>
      <c r="B2386" s="24" t="str">
        <f>'Справочник Перечня'!R42</f>
        <v xml:space="preserve">МП "Водоканал"</v>
      </c>
      <c r="C2386" s="22"/>
      <c r="D2386" s="24"/>
      <c r="E2386" s="24"/>
      <c r="I2386" s="89"/>
      <c r="K2386" s="97" t="s">
        <v>1999</v>
      </c>
      <c r="L2386" s="110"/>
      <c r="M2386" s="89"/>
      <c r="N2386" s="89"/>
      <c r="O2386" s="89"/>
      <c r="P2386" s="89"/>
      <c r="Q2386" s="89"/>
      <c r="R2386" s="89"/>
      <c r="S2386" s="89"/>
      <c r="T2386" s="89"/>
      <c r="U2386" s="89"/>
      <c r="V2386" s="89"/>
      <c r="W2386" s="89"/>
      <c r="X2386" s="89"/>
      <c r="Y2386" s="89"/>
      <c r="Z2386" s="21"/>
      <c r="AA2386" s="21"/>
      <c r="AB2386" s="21"/>
      <c r="AD2386" s="21"/>
      <c r="AF2386" s="21"/>
    </row>
    <row r="2387">
      <c r="A2387" s="22"/>
      <c r="B2387" s="24" t="s">
        <v>2000</v>
      </c>
      <c r="C2387" s="22"/>
      <c r="D2387" s="24"/>
      <c r="E2387" s="24"/>
      <c r="I2387" s="89"/>
      <c r="K2387" s="97"/>
      <c r="L2387" s="110"/>
      <c r="M2387" s="89"/>
      <c r="N2387" s="89"/>
      <c r="O2387" s="89"/>
      <c r="P2387" s="89"/>
      <c r="Q2387" s="89"/>
      <c r="R2387" s="89"/>
      <c r="S2387" s="89"/>
      <c r="T2387" s="89"/>
      <c r="U2387" s="89"/>
      <c r="V2387" s="89"/>
      <c r="W2387" s="89"/>
      <c r="X2387" s="89"/>
      <c r="Y2387" s="89"/>
      <c r="Z2387" s="21"/>
      <c r="AA2387" s="21"/>
      <c r="AB2387" s="21"/>
      <c r="AD2387" s="21"/>
      <c r="AF2387" s="21"/>
    </row>
    <row r="2388">
      <c r="A2388" s="22"/>
      <c r="B2388" s="24" t="s">
        <v>140</v>
      </c>
      <c r="C2388" s="22"/>
      <c r="D2388" s="24" t="s">
        <v>218</v>
      </c>
      <c r="E2388" s="24" t="str">
        <f>D2388</f>
        <v xml:space="preserve">ВЛ 10 кВ Школа</v>
      </c>
      <c r="F2388" s="21" t="str">
        <f>F2383</f>
        <v>ДУ</v>
      </c>
      <c r="G2388" s="22">
        <f>G2383</f>
        <v>5</v>
      </c>
      <c r="I2388" s="89"/>
      <c r="K2388" s="23">
        <v>0.16</v>
      </c>
      <c r="L2388" s="110"/>
      <c r="M2388" s="89"/>
      <c r="N2388" s="89"/>
      <c r="O2388" s="89"/>
      <c r="P2388" s="89"/>
      <c r="Q2388" s="89"/>
      <c r="R2388" s="89"/>
      <c r="S2388" s="89"/>
      <c r="T2388" s="89"/>
      <c r="U2388" s="89"/>
      <c r="V2388" s="89"/>
      <c r="W2388" s="89"/>
      <c r="X2388" s="89"/>
      <c r="Y2388" s="89"/>
      <c r="Z2388" s="21"/>
      <c r="AA2388" s="21"/>
      <c r="AB2388" s="21"/>
      <c r="AD2388" s="21"/>
      <c r="AF2388" s="21"/>
    </row>
    <row r="2389">
      <c r="A2389" s="22"/>
      <c r="B2389" s="24" t="str">
        <f>'Справочник Перечня'!R46</f>
        <v xml:space="preserve">Администрация МО Городищенское</v>
      </c>
      <c r="C2389" s="22"/>
      <c r="D2389" s="24"/>
      <c r="E2389" s="24"/>
      <c r="I2389" s="89"/>
      <c r="K2389" s="97" t="s">
        <v>2001</v>
      </c>
      <c r="L2389" s="110"/>
      <c r="M2389" s="89"/>
      <c r="N2389" s="89"/>
      <c r="O2389" s="89"/>
      <c r="P2389" s="89"/>
      <c r="Q2389" s="89"/>
      <c r="R2389" s="89"/>
      <c r="S2389" s="89"/>
      <c r="T2389" s="89"/>
      <c r="U2389" s="89"/>
      <c r="V2389" s="89"/>
      <c r="W2389" s="89"/>
      <c r="X2389" s="89"/>
      <c r="Y2389" s="89"/>
      <c r="Z2389" s="21"/>
      <c r="AA2389" s="21"/>
      <c r="AB2389" s="21"/>
      <c r="AD2389" s="21"/>
      <c r="AF2389" s="21"/>
    </row>
    <row r="2390">
      <c r="A2390" s="22"/>
      <c r="B2390" s="24" t="str">
        <f>'Справочник Перечня'!R42</f>
        <v xml:space="preserve">МП "Водоканал"</v>
      </c>
      <c r="C2390" s="22"/>
      <c r="D2390" s="24"/>
      <c r="E2390" s="24"/>
      <c r="I2390" s="89"/>
      <c r="K2390" s="97"/>
      <c r="L2390" s="110"/>
      <c r="M2390" s="89"/>
      <c r="N2390" s="89"/>
      <c r="O2390" s="89"/>
      <c r="P2390" s="89"/>
      <c r="Q2390" s="89"/>
      <c r="R2390" s="89"/>
      <c r="S2390" s="89"/>
      <c r="T2390" s="89"/>
      <c r="U2390" s="89"/>
      <c r="V2390" s="89"/>
      <c r="W2390" s="89"/>
      <c r="X2390" s="89"/>
      <c r="Y2390" s="89"/>
      <c r="Z2390" s="21"/>
      <c r="AA2390" s="21"/>
      <c r="AB2390" s="21"/>
      <c r="AD2390" s="21"/>
      <c r="AF2390" s="21"/>
    </row>
    <row r="2391">
      <c r="A2391" s="22"/>
      <c r="B2391" s="24" t="str">
        <f>'Справочник Перечня'!B44</f>
        <v xml:space="preserve">ПАО "Вологдавтодор"</v>
      </c>
      <c r="C2391" s="22"/>
      <c r="D2391" s="24"/>
      <c r="E2391" s="24"/>
      <c r="I2391" s="89"/>
      <c r="K2391" s="97"/>
      <c r="L2391" s="110"/>
      <c r="M2391" s="89"/>
      <c r="N2391" s="89"/>
      <c r="O2391" s="89"/>
      <c r="P2391" s="89"/>
      <c r="Q2391" s="89"/>
      <c r="R2391" s="89"/>
      <c r="S2391" s="89"/>
      <c r="T2391" s="89"/>
      <c r="U2391" s="89"/>
      <c r="V2391" s="89"/>
      <c r="W2391" s="89"/>
      <c r="X2391" s="89"/>
      <c r="Y2391" s="89"/>
      <c r="Z2391" s="21"/>
      <c r="AA2391" s="21"/>
      <c r="AB2391" s="21"/>
      <c r="AD2391" s="21"/>
      <c r="AF2391" s="21"/>
    </row>
    <row r="2392">
      <c r="A2392" s="22"/>
      <c r="B2392" s="24" t="s">
        <v>2002</v>
      </c>
      <c r="C2392" s="22"/>
      <c r="D2392" s="24"/>
      <c r="E2392" s="24"/>
      <c r="I2392" s="89"/>
      <c r="K2392" s="97"/>
      <c r="L2392" s="110"/>
      <c r="M2392" s="89"/>
      <c r="N2392" s="89"/>
      <c r="O2392" s="89"/>
      <c r="P2392" s="89"/>
      <c r="Q2392" s="89"/>
      <c r="R2392" s="89"/>
      <c r="S2392" s="89"/>
      <c r="T2392" s="89"/>
      <c r="U2392" s="89"/>
      <c r="V2392" s="89"/>
      <c r="W2392" s="89"/>
      <c r="X2392" s="89"/>
      <c r="Y2392" s="89"/>
      <c r="Z2392" s="21"/>
      <c r="AA2392" s="21"/>
      <c r="AB2392" s="21"/>
      <c r="AD2392" s="21"/>
      <c r="AF2392" s="21"/>
    </row>
    <row r="2393">
      <c r="A2393" s="22"/>
      <c r="B2393" s="24" t="s">
        <v>2003</v>
      </c>
      <c r="C2393" s="22"/>
      <c r="D2393" s="24"/>
      <c r="E2393" s="24"/>
      <c r="I2393" s="89"/>
      <c r="K2393" s="20"/>
      <c r="L2393" s="110"/>
      <c r="M2393" s="89"/>
      <c r="N2393" s="89"/>
      <c r="O2393" s="89"/>
      <c r="P2393" s="89"/>
      <c r="Q2393" s="89"/>
      <c r="R2393" s="89"/>
      <c r="S2393" s="89"/>
      <c r="T2393" s="89"/>
      <c r="U2393" s="89"/>
      <c r="V2393" s="89"/>
      <c r="W2393" s="89"/>
      <c r="X2393" s="89"/>
      <c r="Y2393" s="89"/>
      <c r="Z2393" s="21"/>
      <c r="AA2393" s="21"/>
      <c r="AB2393" s="21"/>
      <c r="AD2393" s="21"/>
      <c r="AF2393" s="21"/>
    </row>
    <row r="2394">
      <c r="A2394" s="22"/>
      <c r="B2394" s="24" t="str">
        <f>'Справочник Перечня'!R45</f>
        <v xml:space="preserve">ООО Нюксенские ЭТС</v>
      </c>
      <c r="C2394" s="22"/>
      <c r="D2394" s="24"/>
      <c r="E2394" s="24"/>
      <c r="I2394" s="89"/>
      <c r="K2394" s="97" t="s">
        <v>2004</v>
      </c>
      <c r="L2394" s="110"/>
      <c r="M2394" s="89"/>
      <c r="N2394" s="89"/>
      <c r="O2394" s="89"/>
      <c r="P2394" s="89"/>
      <c r="Q2394" s="89"/>
      <c r="R2394" s="89"/>
      <c r="S2394" s="89"/>
      <c r="T2394" s="89"/>
      <c r="U2394" s="89"/>
      <c r="V2394" s="89"/>
      <c r="W2394" s="89"/>
      <c r="X2394" s="89"/>
      <c r="Y2394" s="89"/>
      <c r="Z2394" s="21"/>
      <c r="AA2394" s="21"/>
      <c r="AB2394" s="21"/>
      <c r="AD2394" s="21"/>
      <c r="AF2394" s="21"/>
    </row>
    <row r="2395">
      <c r="A2395" s="22"/>
      <c r="B2395" s="24" t="s">
        <v>1925</v>
      </c>
      <c r="C2395" s="22"/>
      <c r="D2395" s="24"/>
      <c r="E2395" s="24"/>
      <c r="I2395" s="89"/>
      <c r="K2395" s="97"/>
      <c r="L2395" s="110"/>
      <c r="M2395" s="89"/>
      <c r="N2395" s="89"/>
      <c r="O2395" s="89"/>
      <c r="P2395" s="89"/>
      <c r="Q2395" s="89"/>
      <c r="R2395" s="89"/>
      <c r="S2395" s="89"/>
      <c r="T2395" s="89"/>
      <c r="U2395" s="89"/>
      <c r="V2395" s="89"/>
      <c r="W2395" s="89"/>
      <c r="X2395" s="89"/>
      <c r="Y2395" s="89"/>
      <c r="Z2395" s="21"/>
      <c r="AA2395" s="21"/>
      <c r="AB2395" s="21"/>
      <c r="AD2395" s="21"/>
      <c r="AF2395" s="21"/>
    </row>
    <row r="2396">
      <c r="A2396" s="22"/>
      <c r="B2396" s="24" t="s">
        <v>2005</v>
      </c>
      <c r="C2396" s="22"/>
      <c r="D2396" s="24"/>
      <c r="E2396" s="24"/>
      <c r="I2396" s="89"/>
      <c r="L2396" s="110"/>
      <c r="M2396" s="89"/>
      <c r="N2396" s="89"/>
      <c r="O2396" s="89"/>
      <c r="P2396" s="89"/>
      <c r="Q2396" s="89"/>
      <c r="R2396" s="89"/>
      <c r="S2396" s="89"/>
      <c r="T2396" s="89"/>
      <c r="U2396" s="89"/>
      <c r="V2396" s="89"/>
      <c r="W2396" s="89"/>
      <c r="X2396" s="89"/>
      <c r="Y2396" s="89"/>
      <c r="Z2396" s="21"/>
      <c r="AA2396" s="21"/>
      <c r="AB2396" s="21"/>
      <c r="AD2396" s="21"/>
      <c r="AF2396" s="21"/>
    </row>
    <row r="2397">
      <c r="A2397" s="22"/>
      <c r="B2397" s="24" t="s">
        <v>1874</v>
      </c>
      <c r="C2397" s="22"/>
      <c r="D2397" s="24"/>
      <c r="E2397" s="24"/>
      <c r="I2397" s="89"/>
      <c r="L2397" s="110"/>
      <c r="M2397" s="89"/>
      <c r="N2397" s="89"/>
      <c r="O2397" s="89"/>
      <c r="P2397" s="89"/>
      <c r="Q2397" s="89"/>
      <c r="R2397" s="89"/>
      <c r="S2397" s="89"/>
      <c r="T2397" s="89"/>
      <c r="U2397" s="89"/>
      <c r="V2397" s="89"/>
      <c r="W2397" s="89"/>
      <c r="X2397" s="89"/>
      <c r="Y2397" s="89"/>
      <c r="Z2397" s="21"/>
      <c r="AA2397" s="21"/>
      <c r="AB2397" s="21"/>
      <c r="AD2397" s="21"/>
      <c r="AF2397" s="21"/>
    </row>
    <row r="2398">
      <c r="A2398" s="22"/>
      <c r="B2398" s="24" t="s">
        <v>140</v>
      </c>
      <c r="C2398" s="22"/>
      <c r="D2398" s="24" t="s">
        <v>2006</v>
      </c>
      <c r="E2398" s="24" t="str">
        <f>D2398</f>
        <v xml:space="preserve">ВЛ 10 кВ Юшково</v>
      </c>
      <c r="F2398" s="21" t="str">
        <f>F2388</f>
        <v>ДУ</v>
      </c>
      <c r="G2398" s="22">
        <f>G2388</f>
        <v>5</v>
      </c>
      <c r="I2398" s="89"/>
      <c r="K2398" s="23">
        <v>0.10000000000000001</v>
      </c>
      <c r="L2398" s="110"/>
      <c r="M2398" s="89"/>
      <c r="N2398" s="89"/>
      <c r="O2398" s="89"/>
      <c r="P2398" s="89"/>
      <c r="Q2398" s="89"/>
      <c r="R2398" s="89"/>
      <c r="S2398" s="89"/>
      <c r="T2398" s="89"/>
      <c r="U2398" s="89"/>
      <c r="V2398" s="89"/>
      <c r="W2398" s="89"/>
      <c r="X2398" s="89"/>
      <c r="Y2398" s="89"/>
      <c r="Z2398" s="21"/>
      <c r="AA2398" s="21"/>
      <c r="AB2398" s="21"/>
      <c r="AD2398" s="21"/>
      <c r="AF2398" s="21"/>
    </row>
    <row r="2399">
      <c r="A2399" s="22"/>
      <c r="B2399" s="24" t="str">
        <f>'Справочник Перечня'!R46</f>
        <v xml:space="preserve">Администрация МО Городищенское</v>
      </c>
      <c r="C2399" s="22"/>
      <c r="D2399" s="24"/>
      <c r="E2399" s="24"/>
      <c r="I2399" s="89"/>
      <c r="L2399" s="110"/>
      <c r="M2399" s="89"/>
      <c r="N2399" s="89"/>
      <c r="O2399" s="89"/>
      <c r="P2399" s="89"/>
      <c r="Q2399" s="89"/>
      <c r="R2399" s="89"/>
      <c r="S2399" s="89"/>
      <c r="T2399" s="89"/>
      <c r="U2399" s="89"/>
      <c r="V2399" s="89"/>
      <c r="W2399" s="89"/>
      <c r="X2399" s="89"/>
      <c r="Y2399" s="89"/>
      <c r="Z2399" s="21"/>
      <c r="AA2399" s="21"/>
      <c r="AB2399" s="21"/>
      <c r="AD2399" s="21"/>
      <c r="AF2399" s="21"/>
    </row>
    <row r="2400">
      <c r="A2400" s="22"/>
      <c r="B2400" s="24" t="str">
        <f>'Справочник Перечня'!R42</f>
        <v xml:space="preserve">МП "Водоканал"</v>
      </c>
      <c r="C2400" s="22"/>
      <c r="D2400" s="24"/>
      <c r="E2400" s="24"/>
      <c r="I2400" s="89"/>
      <c r="K2400" s="97" t="s">
        <v>2007</v>
      </c>
      <c r="L2400" s="110"/>
      <c r="M2400" s="89"/>
      <c r="N2400" s="89"/>
      <c r="O2400" s="89"/>
      <c r="P2400" s="89"/>
      <c r="Q2400" s="89"/>
      <c r="R2400" s="89"/>
      <c r="S2400" s="89"/>
      <c r="T2400" s="89"/>
      <c r="U2400" s="89"/>
      <c r="V2400" s="89"/>
      <c r="W2400" s="89"/>
      <c r="X2400" s="89"/>
      <c r="Y2400" s="89"/>
      <c r="Z2400" s="21"/>
      <c r="AA2400" s="21"/>
      <c r="AB2400" s="21"/>
      <c r="AD2400" s="21"/>
      <c r="AF2400" s="21"/>
    </row>
    <row r="2401">
      <c r="A2401" s="22"/>
      <c r="B2401" s="24" t="s">
        <v>2008</v>
      </c>
      <c r="C2401" s="22"/>
      <c r="D2401" s="24"/>
      <c r="E2401" s="24"/>
      <c r="I2401" s="89"/>
      <c r="L2401" s="110"/>
      <c r="M2401" s="89"/>
      <c r="N2401" s="89"/>
      <c r="O2401" s="89"/>
      <c r="P2401" s="89"/>
      <c r="Q2401" s="89"/>
      <c r="R2401" s="89"/>
      <c r="S2401" s="89"/>
      <c r="T2401" s="89"/>
      <c r="U2401" s="89"/>
      <c r="V2401" s="89"/>
      <c r="W2401" s="89"/>
      <c r="X2401" s="89"/>
      <c r="Y2401" s="89"/>
      <c r="Z2401" s="21"/>
      <c r="AA2401" s="21"/>
      <c r="AB2401" s="21"/>
      <c r="AD2401" s="21"/>
      <c r="AF2401" s="21"/>
    </row>
    <row r="2402">
      <c r="A2402" s="22"/>
      <c r="B2402" s="24" t="str">
        <f>'Справочник Перечня'!R44</f>
        <v xml:space="preserve">Нюксеницакооп-торг, ПК</v>
      </c>
      <c r="C2402" s="22"/>
      <c r="D2402" s="24"/>
      <c r="E2402" s="24"/>
      <c r="I2402" s="89"/>
      <c r="L2402" s="110"/>
      <c r="M2402" s="89"/>
      <c r="N2402" s="89"/>
      <c r="O2402" s="89"/>
      <c r="P2402" s="89"/>
      <c r="Q2402" s="89"/>
      <c r="R2402" s="89"/>
      <c r="S2402" s="89"/>
      <c r="T2402" s="89"/>
      <c r="U2402" s="89"/>
      <c r="V2402" s="89"/>
      <c r="W2402" s="89"/>
      <c r="X2402" s="89"/>
      <c r="Y2402" s="89"/>
      <c r="Z2402" s="21"/>
      <c r="AA2402" s="21"/>
      <c r="AB2402" s="21"/>
      <c r="AD2402" s="21"/>
      <c r="AF2402" s="21"/>
    </row>
    <row r="2403">
      <c r="A2403" s="22"/>
      <c r="B2403" s="24" t="str">
        <f>'Справочник Перечня'!R47</f>
        <v>БУЗВО"Нюкс.ЦРБ"(ФАП)</v>
      </c>
      <c r="C2403" s="22"/>
      <c r="D2403" s="24"/>
      <c r="E2403" s="24"/>
      <c r="I2403" s="89"/>
      <c r="L2403" s="110"/>
      <c r="M2403" s="89"/>
      <c r="N2403" s="89"/>
      <c r="O2403" s="89"/>
      <c r="P2403" s="89"/>
      <c r="Q2403" s="89"/>
      <c r="R2403" s="89"/>
      <c r="S2403" s="89"/>
      <c r="T2403" s="89"/>
      <c r="U2403" s="89"/>
      <c r="V2403" s="89"/>
      <c r="W2403" s="89"/>
      <c r="X2403" s="89"/>
      <c r="Y2403" s="89"/>
      <c r="Z2403" s="21"/>
      <c r="AA2403" s="21"/>
      <c r="AB2403" s="21"/>
      <c r="AD2403" s="21"/>
      <c r="AF2403" s="21"/>
    </row>
    <row r="2404">
      <c r="A2404" s="22"/>
      <c r="B2404" s="24" t="s">
        <v>2009</v>
      </c>
      <c r="C2404" s="22"/>
      <c r="D2404" s="24"/>
      <c r="E2404" s="24"/>
      <c r="I2404" s="89"/>
      <c r="L2404" s="110"/>
      <c r="M2404" s="89"/>
      <c r="N2404" s="89"/>
      <c r="O2404" s="89"/>
      <c r="P2404" s="89"/>
      <c r="Q2404" s="89"/>
      <c r="R2404" s="89"/>
      <c r="S2404" s="89"/>
      <c r="T2404" s="89"/>
      <c r="U2404" s="89"/>
      <c r="V2404" s="89"/>
      <c r="W2404" s="89"/>
      <c r="X2404" s="89"/>
      <c r="Y2404" s="89"/>
      <c r="Z2404" s="21"/>
      <c r="AA2404" s="21"/>
      <c r="AB2404" s="21"/>
      <c r="AD2404" s="21"/>
      <c r="AF2404" s="21"/>
    </row>
    <row r="2405">
      <c r="A2405" s="22"/>
      <c r="B2405" s="24"/>
      <c r="C2405" s="22"/>
      <c r="D2405" s="38" t="s">
        <v>2010</v>
      </c>
      <c r="E2405" s="24"/>
      <c r="F2405" s="48" t="str">
        <f>F2398</f>
        <v>ДУ</v>
      </c>
      <c r="G2405" s="81">
        <f>G2398</f>
        <v>5</v>
      </c>
      <c r="H2405" s="48"/>
      <c r="I2405" s="48">
        <f>I2341</f>
        <v>0.71999999999999997</v>
      </c>
      <c r="L2405" s="110"/>
      <c r="M2405" s="89"/>
      <c r="N2405" s="89"/>
      <c r="O2405" s="89"/>
      <c r="P2405" s="89"/>
      <c r="Q2405" s="89"/>
      <c r="R2405" s="89"/>
      <c r="S2405" s="89"/>
      <c r="T2405" s="89"/>
      <c r="U2405" s="89"/>
      <c r="V2405" s="89"/>
      <c r="W2405" s="89"/>
      <c r="X2405" s="89"/>
      <c r="Y2405" s="89"/>
      <c r="Z2405" s="21"/>
      <c r="AA2405" s="21"/>
      <c r="AB2405" s="21"/>
      <c r="AD2405" s="21"/>
      <c r="AF2405" s="21"/>
    </row>
    <row r="2406">
      <c r="A2406" s="22"/>
      <c r="B2406" s="24"/>
      <c r="C2406" s="22"/>
      <c r="D2406" s="24"/>
      <c r="E2406" s="24"/>
      <c r="I2406" s="89"/>
      <c r="L2406" s="110"/>
      <c r="M2406" s="89"/>
      <c r="N2406" s="89"/>
      <c r="O2406" s="89"/>
      <c r="P2406" s="89"/>
      <c r="Q2406" s="89"/>
      <c r="R2406" s="89"/>
      <c r="S2406" s="89"/>
      <c r="T2406" s="89"/>
      <c r="U2406" s="89"/>
      <c r="V2406" s="89"/>
      <c r="W2406" s="89"/>
      <c r="X2406" s="89"/>
      <c r="Y2406" s="89"/>
      <c r="Z2406" s="21"/>
      <c r="AA2406" s="21"/>
      <c r="AB2406" s="21"/>
      <c r="AD2406" s="21"/>
      <c r="AF2406" s="21"/>
    </row>
    <row r="2407">
      <c r="A2407" s="22"/>
      <c r="B2407" s="24"/>
      <c r="C2407" s="22"/>
      <c r="D2407" s="162" t="s">
        <v>2011</v>
      </c>
      <c r="E2407" s="24"/>
      <c r="F2407" s="48" t="str">
        <f>F2338</f>
        <v>ДУ</v>
      </c>
      <c r="G2407" s="81">
        <f>G2338</f>
        <v>5</v>
      </c>
      <c r="I2407" s="48">
        <f>I2338</f>
        <v>0.67000000000000004</v>
      </c>
      <c r="J2407" s="48" t="e">
        <f>J2338</f>
        <v>#REF!</v>
      </c>
      <c r="K2407" s="48" t="e">
        <f>I2407+J2201</f>
        <v>#REF!</v>
      </c>
      <c r="L2407" s="54" t="e">
        <f>J2407-K2407</f>
        <v>#REF!</v>
      </c>
      <c r="M2407" s="164" t="s">
        <v>2012</v>
      </c>
      <c r="N2407" s="89"/>
      <c r="O2407" s="89"/>
      <c r="P2407" s="89"/>
      <c r="Q2407" s="89"/>
      <c r="R2407" s="89"/>
      <c r="S2407" s="89"/>
      <c r="T2407" s="89"/>
      <c r="U2407" s="89"/>
      <c r="V2407" s="89"/>
      <c r="W2407" s="89"/>
      <c r="X2407" s="89"/>
      <c r="Y2407" s="89"/>
      <c r="Z2407" s="21"/>
      <c r="AA2407" s="21"/>
      <c r="AB2407" s="21"/>
      <c r="AD2407" s="21"/>
      <c r="AF2407" s="21"/>
    </row>
    <row r="2408">
      <c r="A2408" s="22"/>
      <c r="B2408" s="24"/>
      <c r="C2408" s="22"/>
      <c r="D2408" s="162"/>
      <c r="E2408" s="24"/>
      <c r="G2408" s="155"/>
      <c r="I2408" s="48"/>
      <c r="L2408" s="110"/>
      <c r="M2408" s="89"/>
      <c r="N2408" s="89"/>
      <c r="O2408" s="89"/>
      <c r="P2408" s="89"/>
      <c r="Q2408" s="89"/>
      <c r="R2408" s="89"/>
      <c r="S2408" s="89"/>
      <c r="T2408" s="89"/>
      <c r="U2408" s="89"/>
      <c r="V2408" s="89"/>
      <c r="W2408" s="89"/>
      <c r="X2408" s="89"/>
      <c r="Y2408" s="89"/>
      <c r="Z2408" s="21"/>
      <c r="AA2408" s="21"/>
      <c r="AB2408" s="21"/>
      <c r="AD2408" s="21"/>
      <c r="AF2408" s="21"/>
    </row>
    <row r="2409">
      <c r="A2409" s="22"/>
      <c r="B2409" s="24"/>
      <c r="C2409" s="22"/>
      <c r="D2409" s="162"/>
      <c r="E2409" s="24"/>
      <c r="G2409" s="155" t="s">
        <v>38</v>
      </c>
      <c r="I2409" s="21">
        <f>I2407</f>
        <v>0.67000000000000004</v>
      </c>
      <c r="K2409" s="61" t="s">
        <v>38</v>
      </c>
      <c r="L2409" s="110"/>
      <c r="M2409" s="89"/>
      <c r="N2409" s="89"/>
      <c r="O2409" s="89"/>
      <c r="P2409" s="89"/>
      <c r="Q2409" s="89"/>
      <c r="R2409" s="89"/>
      <c r="S2409" s="89"/>
      <c r="T2409" s="89"/>
      <c r="U2409" s="89"/>
      <c r="V2409" s="89"/>
      <c r="W2409" s="89"/>
      <c r="X2409" s="89"/>
      <c r="Y2409" s="89"/>
      <c r="Z2409" s="21"/>
      <c r="AA2409" s="21"/>
      <c r="AB2409" s="21"/>
      <c r="AD2409" s="21"/>
      <c r="AF2409" s="21"/>
    </row>
    <row r="2410">
      <c r="A2410" s="22"/>
      <c r="B2410" s="24"/>
      <c r="C2410" s="22"/>
      <c r="D2410" s="162"/>
      <c r="E2410" s="24"/>
      <c r="G2410" s="155"/>
      <c r="I2410" s="48"/>
      <c r="L2410" s="110"/>
      <c r="M2410" s="89"/>
      <c r="N2410" s="89"/>
      <c r="O2410" s="89"/>
      <c r="P2410" s="89"/>
      <c r="Q2410" s="89"/>
      <c r="R2410" s="89"/>
      <c r="S2410" s="89"/>
      <c r="T2410" s="89"/>
      <c r="U2410" s="89"/>
      <c r="V2410" s="89"/>
      <c r="W2410" s="89"/>
      <c r="X2410" s="89"/>
      <c r="Y2410" s="89"/>
      <c r="Z2410" s="21"/>
      <c r="AA2410" s="21"/>
      <c r="AB2410" s="21"/>
      <c r="AD2410" s="21"/>
      <c r="AF2410" s="21"/>
    </row>
    <row r="2411">
      <c r="A2411" s="22"/>
      <c r="B2411" s="24"/>
      <c r="C2411" s="22"/>
      <c r="D2411" s="162"/>
      <c r="E2411" s="24"/>
      <c r="F2411" s="20"/>
      <c r="G2411" s="24" t="s">
        <v>1181</v>
      </c>
      <c r="I2411" s="21">
        <f>I2409</f>
        <v>0.67000000000000004</v>
      </c>
      <c r="K2411" s="48" t="s">
        <v>38</v>
      </c>
      <c r="L2411" s="110"/>
      <c r="M2411" s="89"/>
      <c r="N2411" s="89"/>
      <c r="O2411" s="89"/>
      <c r="P2411" s="89"/>
      <c r="Q2411" s="89"/>
      <c r="R2411" s="89"/>
      <c r="S2411" s="89"/>
      <c r="T2411" s="89"/>
      <c r="U2411" s="89"/>
      <c r="V2411" s="89"/>
      <c r="W2411" s="89"/>
      <c r="X2411" s="89"/>
      <c r="Y2411" s="89"/>
      <c r="Z2411" s="21"/>
      <c r="AA2411" s="21"/>
      <c r="AB2411" s="21"/>
      <c r="AD2411" s="21"/>
      <c r="AF2411" s="21"/>
    </row>
    <row r="2412">
      <c r="A2412" s="22"/>
      <c r="B2412" s="24"/>
      <c r="C2412" s="22"/>
      <c r="D2412" s="162"/>
      <c r="E2412" s="24"/>
      <c r="F2412" s="20"/>
      <c r="G2412" s="24"/>
      <c r="I2412" s="48"/>
      <c r="L2412" s="110"/>
      <c r="M2412" s="89"/>
      <c r="N2412" s="89"/>
      <c r="O2412" s="89"/>
      <c r="P2412" s="89"/>
      <c r="Q2412" s="89"/>
      <c r="R2412" s="89"/>
      <c r="S2412" s="89"/>
      <c r="T2412" s="89"/>
      <c r="U2412" s="89"/>
      <c r="V2412" s="89"/>
      <c r="W2412" s="89"/>
      <c r="X2412" s="89"/>
      <c r="Y2412" s="89"/>
      <c r="Z2412" s="21"/>
      <c r="AA2412" s="21"/>
      <c r="AB2412" s="21"/>
      <c r="AD2412" s="21"/>
      <c r="AF2412" s="21"/>
    </row>
    <row r="2413">
      <c r="A2413" s="22"/>
      <c r="B2413" s="24"/>
      <c r="C2413" s="22"/>
      <c r="D2413" s="162"/>
      <c r="E2413" s="24"/>
      <c r="F2413" s="20"/>
      <c r="G2413" s="24" t="str">
        <f>G2207</f>
        <v xml:space="preserve">от 5 до 20 мин.(только 20 мин.)</v>
      </c>
      <c r="J2413" s="20"/>
      <c r="K2413" s="48" t="s">
        <v>101</v>
      </c>
      <c r="L2413" s="21" t="s">
        <v>1340</v>
      </c>
      <c r="M2413" s="89"/>
      <c r="N2413" s="89"/>
      <c r="O2413" s="89"/>
      <c r="P2413" s="89"/>
      <c r="Q2413" s="89"/>
      <c r="R2413" s="89"/>
      <c r="S2413" s="89"/>
      <c r="T2413" s="89"/>
      <c r="U2413" s="89"/>
      <c r="V2413" s="89"/>
      <c r="W2413" s="89"/>
      <c r="X2413" s="89"/>
      <c r="Y2413" s="89"/>
      <c r="Z2413" s="21"/>
      <c r="AA2413" s="21"/>
      <c r="AB2413" s="21"/>
      <c r="AD2413" s="21"/>
      <c r="AF2413" s="21"/>
    </row>
    <row r="2414">
      <c r="A2414" s="22"/>
      <c r="B2414" s="24"/>
      <c r="C2414" s="22"/>
      <c r="D2414" s="162"/>
      <c r="E2414" s="24"/>
      <c r="F2414" s="20"/>
      <c r="G2414" s="24"/>
      <c r="J2414" s="20"/>
      <c r="L2414" s="21"/>
      <c r="M2414" s="89"/>
      <c r="N2414" s="89"/>
      <c r="O2414" s="89"/>
      <c r="P2414" s="89"/>
      <c r="Q2414" s="89"/>
      <c r="R2414" s="89"/>
      <c r="S2414" s="89"/>
      <c r="T2414" s="89"/>
      <c r="U2414" s="89"/>
      <c r="V2414" s="89"/>
      <c r="W2414" s="89"/>
      <c r="X2414" s="89"/>
      <c r="Y2414" s="89"/>
      <c r="Z2414" s="21"/>
      <c r="AA2414" s="21"/>
      <c r="AB2414" s="21"/>
      <c r="AD2414" s="21"/>
      <c r="AF2414" s="21"/>
    </row>
    <row r="2415">
      <c r="A2415" s="22"/>
      <c r="B2415" s="24"/>
      <c r="C2415" s="22"/>
      <c r="D2415" s="162"/>
      <c r="E2415" s="24"/>
      <c r="F2415" s="20"/>
      <c r="G2415" s="86" t="str">
        <f>'Перечень-свод ДС'!B44</f>
        <v xml:space="preserve">до 20 мин. (включая до 5 мин.)</v>
      </c>
      <c r="I2415" s="21">
        <f>I2411+I2413</f>
        <v>0.67000000000000004</v>
      </c>
      <c r="J2415" s="20"/>
      <c r="K2415" s="23" t="s">
        <v>1627</v>
      </c>
      <c r="L2415" s="21" t="s">
        <v>1503</v>
      </c>
      <c r="M2415" s="89"/>
      <c r="N2415" s="89"/>
      <c r="O2415" s="89"/>
      <c r="P2415" s="89"/>
      <c r="Q2415" s="89"/>
      <c r="R2415" s="89"/>
      <c r="S2415" s="89"/>
      <c r="T2415" s="89"/>
      <c r="U2415" s="89"/>
      <c r="V2415" s="89"/>
      <c r="W2415" s="89"/>
      <c r="X2415" s="89"/>
      <c r="Y2415" s="89"/>
      <c r="Z2415" s="21"/>
      <c r="AA2415" s="21"/>
      <c r="AB2415" s="21"/>
      <c r="AD2415" s="21"/>
      <c r="AF2415" s="21"/>
    </row>
    <row r="2416">
      <c r="A2416" s="22"/>
      <c r="B2416" s="24"/>
      <c r="C2416" s="22"/>
      <c r="D2416" s="24"/>
      <c r="E2416" s="24"/>
      <c r="G2416" s="155"/>
      <c r="I2416" s="48"/>
      <c r="L2416" s="110"/>
      <c r="M2416" s="89"/>
      <c r="N2416" s="89"/>
      <c r="O2416" s="89"/>
      <c r="P2416" s="89"/>
      <c r="Q2416" s="89"/>
      <c r="R2416" s="89"/>
      <c r="S2416" s="89"/>
      <c r="T2416" s="89"/>
      <c r="U2416" s="89"/>
      <c r="V2416" s="89"/>
      <c r="W2416" s="89"/>
      <c r="X2416" s="89"/>
      <c r="Y2416" s="89"/>
      <c r="Z2416" s="21"/>
      <c r="AA2416" s="21"/>
      <c r="AB2416" s="21"/>
      <c r="AD2416" s="21"/>
      <c r="AF2416" s="21"/>
    </row>
    <row r="2417">
      <c r="A2417" s="22"/>
      <c r="B2417" s="83" t="s">
        <v>2013</v>
      </c>
      <c r="C2417" s="22"/>
      <c r="D2417" s="24"/>
      <c r="E2417" s="24"/>
      <c r="I2417" s="89"/>
      <c r="K2417" s="177" t="s">
        <v>2014</v>
      </c>
      <c r="L2417" s="110"/>
      <c r="M2417" s="89"/>
      <c r="N2417" s="89"/>
      <c r="O2417" s="89"/>
      <c r="P2417" s="89"/>
      <c r="Q2417" s="89"/>
      <c r="R2417" s="89"/>
      <c r="S2417" s="89"/>
      <c r="T2417" s="89"/>
      <c r="U2417" s="89"/>
      <c r="V2417" s="89"/>
      <c r="W2417" s="89"/>
      <c r="X2417" s="89"/>
      <c r="Y2417" s="89"/>
      <c r="Z2417" s="21"/>
      <c r="AA2417" s="21"/>
      <c r="AB2417" s="21"/>
      <c r="AD2417" s="21"/>
      <c r="AF2417" s="21"/>
    </row>
    <row r="2418">
      <c r="A2418" s="22"/>
      <c r="B2418" s="24"/>
      <c r="C2418" s="22"/>
      <c r="D2418" s="38"/>
      <c r="E2418" s="24"/>
      <c r="F2418" s="48"/>
      <c r="G2418" s="81"/>
      <c r="H2418" s="48"/>
      <c r="I2418" s="48"/>
      <c r="L2418" s="110"/>
      <c r="M2418" s="89"/>
      <c r="N2418" s="89"/>
      <c r="O2418" s="89"/>
      <c r="P2418" s="89"/>
      <c r="Q2418" s="89"/>
      <c r="R2418" s="89"/>
      <c r="S2418" s="89"/>
      <c r="T2418" s="89"/>
      <c r="U2418" s="89"/>
      <c r="V2418" s="89"/>
      <c r="W2418" s="89"/>
      <c r="X2418" s="89"/>
      <c r="Y2418" s="89"/>
      <c r="Z2418" s="21"/>
      <c r="AA2418" s="21"/>
      <c r="AB2418" s="21"/>
      <c r="AD2418" s="21"/>
      <c r="AF2418" s="21"/>
    </row>
    <row r="2419">
      <c r="A2419" s="22" t="e">
        <f>ГВО!#REF!+1</f>
        <v>#REF!</v>
      </c>
      <c r="B2419" s="20"/>
      <c r="C2419" s="22"/>
      <c r="D2419" s="38" t="s">
        <v>2015</v>
      </c>
      <c r="E2419" s="101"/>
      <c r="F2419" s="101"/>
      <c r="G2419" s="81"/>
      <c r="H2419" s="48"/>
      <c r="I2419" s="48"/>
      <c r="K2419" s="174" t="s">
        <v>2016</v>
      </c>
      <c r="L2419" s="20"/>
      <c r="M2419" s="89"/>
      <c r="N2419" s="167" t="s">
        <v>2017</v>
      </c>
      <c r="O2419" s="167"/>
      <c r="P2419" s="89"/>
      <c r="Q2419" s="89"/>
      <c r="R2419" s="89"/>
      <c r="S2419" s="89"/>
      <c r="T2419" s="89"/>
      <c r="U2419" s="89"/>
      <c r="V2419" s="89"/>
      <c r="W2419" s="89"/>
      <c r="X2419" s="89"/>
      <c r="Y2419" s="89"/>
      <c r="Z2419" s="21"/>
      <c r="AA2419" s="21"/>
      <c r="AB2419" s="21"/>
      <c r="AD2419" s="21"/>
      <c r="AF2419" s="21"/>
    </row>
    <row r="2420">
      <c r="A2420" s="22"/>
      <c r="B2420" s="24" t="s">
        <v>140</v>
      </c>
      <c r="C2420" s="22"/>
      <c r="D2420" s="24" t="s">
        <v>1519</v>
      </c>
      <c r="E2420" s="24" t="str">
        <f>D2420</f>
        <v xml:space="preserve">ВЛ 10 кВ Правда</v>
      </c>
      <c r="F2420" s="21" t="s">
        <v>38</v>
      </c>
      <c r="G2420" s="22">
        <v>5</v>
      </c>
      <c r="I2420" s="21">
        <v>0.10000000000000001</v>
      </c>
      <c r="J2420" s="21">
        <f>I2420+ГВО!J1993</f>
        <v>0.10000000000000001</v>
      </c>
      <c r="K2420" s="23">
        <v>0.10000000000000001</v>
      </c>
      <c r="L2420" s="80" t="s">
        <v>2018</v>
      </c>
      <c r="M2420" s="89"/>
      <c r="N2420" s="89"/>
      <c r="O2420" s="89"/>
      <c r="P2420" s="89"/>
      <c r="Q2420" s="89"/>
      <c r="R2420" s="89"/>
      <c r="S2420" s="89"/>
      <c r="T2420" s="89"/>
      <c r="U2420" s="89"/>
      <c r="V2420" s="89"/>
      <c r="W2420" s="89"/>
      <c r="X2420" s="89"/>
      <c r="Y2420" s="89"/>
      <c r="Z2420" s="21"/>
      <c r="AA2420" s="21"/>
      <c r="AB2420" s="21"/>
      <c r="AD2420" s="21"/>
      <c r="AF2420" s="21"/>
    </row>
    <row r="2421">
      <c r="A2421" s="22"/>
      <c r="B2421" s="24" t="s">
        <v>2019</v>
      </c>
      <c r="C2421" s="22" t="e">
        <f>#REF!</f>
        <v>#REF!</v>
      </c>
      <c r="D2421" s="24"/>
      <c r="E2421" s="24"/>
      <c r="L2421" s="110"/>
      <c r="M2421" s="89"/>
      <c r="N2421" s="89"/>
      <c r="O2421" s="89"/>
      <c r="P2421" s="89"/>
      <c r="Q2421" s="89"/>
      <c r="R2421" s="89"/>
      <c r="S2421" s="89"/>
      <c r="T2421" s="89"/>
      <c r="U2421" s="89"/>
      <c r="V2421" s="89"/>
      <c r="W2421" s="89"/>
      <c r="X2421" s="89"/>
      <c r="Y2421" s="89"/>
      <c r="Z2421" s="21"/>
      <c r="AA2421" s="21"/>
      <c r="AB2421" s="21"/>
      <c r="AD2421" s="21"/>
      <c r="AF2421" s="21"/>
    </row>
    <row r="2422">
      <c r="A2422" s="22"/>
      <c r="B2422" s="24" t="s">
        <v>2020</v>
      </c>
      <c r="C2422" s="22" t="s">
        <v>2021</v>
      </c>
      <c r="D2422" s="24"/>
      <c r="E2422" s="24"/>
      <c r="L2422" s="110"/>
      <c r="M2422" s="89"/>
      <c r="N2422" s="89"/>
      <c r="O2422" s="89"/>
      <c r="P2422" s="89"/>
      <c r="Q2422" s="89"/>
      <c r="R2422" s="89"/>
      <c r="S2422" s="89"/>
      <c r="T2422" s="89"/>
      <c r="U2422" s="89"/>
      <c r="V2422" s="89"/>
      <c r="W2422" s="89"/>
      <c r="X2422" s="89"/>
      <c r="Y2422" s="89"/>
      <c r="Z2422" s="21"/>
      <c r="AA2422" s="21"/>
      <c r="AB2422" s="21"/>
      <c r="AD2422" s="21"/>
      <c r="AF2422" s="21"/>
    </row>
    <row r="2423">
      <c r="A2423" s="22"/>
      <c r="B2423" s="24" t="s">
        <v>2022</v>
      </c>
      <c r="C2423" s="22"/>
      <c r="D2423" s="24"/>
      <c r="E2423" s="24"/>
      <c r="K2423" s="152" t="s">
        <v>2023</v>
      </c>
      <c r="L2423" s="110"/>
      <c r="M2423" s="89"/>
      <c r="N2423" s="89"/>
      <c r="O2423" s="89"/>
      <c r="P2423" s="89"/>
      <c r="Q2423" s="89"/>
      <c r="R2423" s="89"/>
      <c r="S2423" s="89"/>
      <c r="T2423" s="89"/>
      <c r="U2423" s="89"/>
      <c r="V2423" s="89"/>
      <c r="W2423" s="89"/>
      <c r="X2423" s="89"/>
      <c r="Y2423" s="89"/>
      <c r="Z2423" s="21"/>
      <c r="AA2423" s="21"/>
      <c r="AB2423" s="21"/>
      <c r="AD2423" s="21"/>
      <c r="AF2423" s="21"/>
    </row>
    <row r="2424">
      <c r="A2424" s="22"/>
      <c r="B2424" s="24" t="s">
        <v>2024</v>
      </c>
      <c r="C2424" s="22"/>
      <c r="D2424" s="24"/>
      <c r="E2424" s="24"/>
      <c r="L2424" s="110"/>
      <c r="M2424" s="89"/>
      <c r="N2424" s="89"/>
      <c r="O2424" s="89"/>
      <c r="P2424" s="89"/>
      <c r="Q2424" s="89"/>
      <c r="R2424" s="89"/>
      <c r="S2424" s="89"/>
      <c r="T2424" s="89"/>
      <c r="U2424" s="89"/>
      <c r="V2424" s="89"/>
      <c r="W2424" s="89"/>
      <c r="X2424" s="89"/>
      <c r="Y2424" s="89"/>
      <c r="Z2424" s="21"/>
      <c r="AA2424" s="21"/>
      <c r="AB2424" s="21"/>
      <c r="AD2424" s="21"/>
      <c r="AF2424" s="21"/>
    </row>
    <row r="2425">
      <c r="A2425" s="22"/>
      <c r="B2425" s="24" t="s">
        <v>2025</v>
      </c>
      <c r="C2425" s="22"/>
      <c r="D2425" s="24"/>
      <c r="E2425" s="24"/>
      <c r="L2425" s="110"/>
      <c r="M2425" s="89"/>
      <c r="N2425" s="89"/>
      <c r="O2425" s="89"/>
      <c r="P2425" s="89"/>
      <c r="Q2425" s="89"/>
      <c r="R2425" s="89"/>
      <c r="S2425" s="89"/>
      <c r="T2425" s="89"/>
      <c r="U2425" s="89"/>
      <c r="V2425" s="89"/>
      <c r="W2425" s="89"/>
      <c r="X2425" s="89"/>
      <c r="Y2425" s="89"/>
      <c r="Z2425" s="21"/>
      <c r="AA2425" s="21"/>
      <c r="AB2425" s="21"/>
      <c r="AD2425" s="21"/>
      <c r="AF2425" s="21"/>
    </row>
    <row r="2426">
      <c r="A2426" s="22"/>
      <c r="B2426" s="24" t="s">
        <v>2026</v>
      </c>
      <c r="C2426" s="22"/>
      <c r="D2426" s="24"/>
      <c r="E2426" s="24"/>
      <c r="L2426" s="110"/>
      <c r="M2426" s="89"/>
      <c r="N2426" s="89"/>
      <c r="O2426" s="89"/>
      <c r="P2426" s="89"/>
      <c r="Q2426" s="89"/>
      <c r="R2426" s="89"/>
      <c r="S2426" s="89"/>
      <c r="T2426" s="89"/>
      <c r="U2426" s="89"/>
      <c r="V2426" s="89"/>
      <c r="W2426" s="89"/>
      <c r="X2426" s="89"/>
      <c r="Y2426" s="89"/>
      <c r="Z2426" s="21"/>
      <c r="AA2426" s="21"/>
      <c r="AB2426" s="21"/>
      <c r="AD2426" s="21"/>
      <c r="AF2426" s="21"/>
    </row>
    <row r="2427">
      <c r="A2427" s="22"/>
      <c r="B2427" s="24" t="s">
        <v>140</v>
      </c>
      <c r="C2427" s="22"/>
      <c r="D2427" s="24" t="s">
        <v>2027</v>
      </c>
      <c r="E2427" s="24" t="str">
        <f>D2427</f>
        <v xml:space="preserve">ВЛ 10 кВ Байкалово</v>
      </c>
      <c r="F2427" s="21" t="str">
        <f>F2420</f>
        <v>ДУ</v>
      </c>
      <c r="G2427" s="22">
        <f>G2420</f>
        <v>5</v>
      </c>
      <c r="I2427" s="21">
        <v>0.22</v>
      </c>
      <c r="K2427" s="38">
        <v>0.22</v>
      </c>
      <c r="L2427" s="152" t="s">
        <v>2028</v>
      </c>
      <c r="M2427" s="89"/>
      <c r="N2427" s="89"/>
      <c r="O2427" s="89"/>
      <c r="P2427" s="89"/>
      <c r="Q2427" s="89"/>
      <c r="R2427" s="89"/>
      <c r="S2427" s="89"/>
      <c r="T2427" s="89"/>
      <c r="U2427" s="89"/>
      <c r="V2427" s="89"/>
      <c r="W2427" s="89"/>
      <c r="X2427" s="89"/>
      <c r="Y2427" s="89"/>
      <c r="Z2427" s="21"/>
      <c r="AA2427" s="21"/>
      <c r="AB2427" s="21"/>
      <c r="AD2427" s="21"/>
      <c r="AF2427" s="21"/>
    </row>
    <row r="2428">
      <c r="A2428" s="22"/>
      <c r="B2428" s="24" t="s">
        <v>2024</v>
      </c>
      <c r="C2428" s="22"/>
      <c r="D2428" s="24"/>
      <c r="E2428" s="24"/>
      <c r="K2428" s="20"/>
      <c r="L2428" s="23" t="s">
        <v>147</v>
      </c>
      <c r="M2428" s="89"/>
      <c r="N2428" s="89"/>
      <c r="O2428" s="89"/>
      <c r="P2428" s="89"/>
      <c r="Q2428" s="89"/>
      <c r="R2428" s="89"/>
      <c r="S2428" s="89"/>
      <c r="T2428" s="89"/>
      <c r="U2428" s="89"/>
      <c r="V2428" s="89"/>
      <c r="W2428" s="89"/>
      <c r="X2428" s="89"/>
      <c r="Y2428" s="89"/>
      <c r="Z2428" s="21"/>
      <c r="AA2428" s="21"/>
      <c r="AB2428" s="21"/>
      <c r="AD2428" s="21"/>
      <c r="AF2428" s="21"/>
    </row>
    <row r="2429">
      <c r="A2429" s="22"/>
      <c r="B2429" s="24" t="s">
        <v>140</v>
      </c>
      <c r="C2429" s="22"/>
      <c r="D2429" s="24" t="s">
        <v>855</v>
      </c>
      <c r="E2429" s="24" t="str">
        <f>D2429</f>
        <v xml:space="preserve">ВЛ 10 кВ Раменье</v>
      </c>
      <c r="F2429" s="21" t="str">
        <f>F2420</f>
        <v>ДУ</v>
      </c>
      <c r="G2429" s="22">
        <f>G2420</f>
        <v>5</v>
      </c>
      <c r="I2429" s="21">
        <v>0.01</v>
      </c>
      <c r="J2429" s="21">
        <f>I2429+J2420</f>
        <v>0.11</v>
      </c>
      <c r="K2429" s="23">
        <v>0.01</v>
      </c>
      <c r="L2429" s="110"/>
      <c r="M2429" s="89"/>
      <c r="N2429" s="89"/>
      <c r="O2429" s="89"/>
      <c r="P2429" s="89"/>
      <c r="Q2429" s="89"/>
      <c r="R2429" s="89"/>
      <c r="S2429" s="89"/>
      <c r="T2429" s="89"/>
      <c r="U2429" s="89"/>
      <c r="V2429" s="89"/>
      <c r="W2429" s="89"/>
      <c r="X2429" s="89"/>
      <c r="Y2429" s="89"/>
      <c r="Z2429" s="21"/>
      <c r="AA2429" s="21"/>
      <c r="AB2429" s="21"/>
      <c r="AD2429" s="21"/>
      <c r="AF2429" s="21"/>
    </row>
    <row r="2430">
      <c r="A2430" s="22"/>
      <c r="B2430" s="20" t="s">
        <v>2029</v>
      </c>
      <c r="C2430" s="24"/>
      <c r="D2430" s="24"/>
      <c r="E2430" s="24"/>
      <c r="L2430" s="110"/>
      <c r="M2430" s="89"/>
      <c r="N2430" s="89"/>
      <c r="O2430" s="89"/>
      <c r="P2430" s="89"/>
      <c r="Q2430" s="89"/>
      <c r="R2430" s="89"/>
      <c r="S2430" s="89"/>
      <c r="T2430" s="89"/>
      <c r="U2430" s="89"/>
      <c r="V2430" s="89"/>
      <c r="W2430" s="89"/>
      <c r="X2430" s="89"/>
      <c r="Y2430" s="89"/>
      <c r="Z2430" s="21"/>
      <c r="AA2430" s="21"/>
      <c r="AB2430" s="21"/>
      <c r="AD2430" s="21"/>
      <c r="AF2430" s="21"/>
    </row>
    <row r="2431">
      <c r="A2431" s="22"/>
      <c r="B2431" s="24"/>
      <c r="C2431" s="22"/>
      <c r="D2431" s="24"/>
      <c r="E2431" s="24"/>
      <c r="L2431" s="110"/>
      <c r="M2431" s="89"/>
      <c r="N2431" s="89"/>
      <c r="O2431" s="89"/>
      <c r="P2431" s="89"/>
      <c r="Q2431" s="89"/>
      <c r="R2431" s="89"/>
      <c r="S2431" s="89"/>
      <c r="T2431" s="89"/>
      <c r="U2431" s="89"/>
      <c r="V2431" s="89"/>
      <c r="W2431" s="89"/>
      <c r="X2431" s="89"/>
      <c r="Y2431" s="89"/>
      <c r="Z2431" s="21"/>
      <c r="AA2431" s="21"/>
      <c r="AB2431" s="21"/>
      <c r="AD2431" s="21"/>
      <c r="AF2431" s="21"/>
    </row>
    <row r="2432">
      <c r="A2432" s="22"/>
      <c r="B2432" s="24" t="s">
        <v>140</v>
      </c>
      <c r="C2432" s="22"/>
      <c r="D2432" s="24" t="s">
        <v>2030</v>
      </c>
      <c r="E2432" s="24" t="str">
        <f>D2432</f>
        <v xml:space="preserve">ВЛ 10 кВ Шестаково</v>
      </c>
      <c r="F2432" s="21" t="str">
        <f>F2429</f>
        <v>ДУ</v>
      </c>
      <c r="G2432" s="22">
        <f>G2420</f>
        <v>5</v>
      </c>
      <c r="I2432" s="21">
        <v>0.070000000000000007</v>
      </c>
      <c r="J2432" s="21">
        <f>I2432+J2429</f>
        <v>0.17999999999999999</v>
      </c>
      <c r="K2432" s="23">
        <v>0.070000000000000007</v>
      </c>
      <c r="L2432" s="23" t="s">
        <v>2031</v>
      </c>
      <c r="M2432" s="89"/>
      <c r="N2432" s="89"/>
      <c r="O2432" s="89"/>
      <c r="P2432" s="89"/>
      <c r="Q2432" s="89"/>
      <c r="R2432" s="89"/>
      <c r="S2432" s="89"/>
      <c r="T2432" s="89"/>
      <c r="U2432" s="89"/>
      <c r="V2432" s="89"/>
      <c r="W2432" s="89"/>
      <c r="X2432" s="89"/>
      <c r="Y2432" s="89"/>
      <c r="Z2432" s="21"/>
      <c r="AA2432" s="21"/>
      <c r="AB2432" s="21"/>
      <c r="AD2432" s="21"/>
      <c r="AF2432" s="21"/>
    </row>
    <row r="2433">
      <c r="A2433" s="22"/>
      <c r="B2433" s="24" t="s">
        <v>2032</v>
      </c>
      <c r="C2433" s="22" t="s">
        <v>2033</v>
      </c>
      <c r="D2433" s="24"/>
      <c r="E2433" s="24"/>
      <c r="L2433" s="110"/>
      <c r="M2433" s="89"/>
      <c r="N2433" s="89"/>
      <c r="O2433" s="89"/>
      <c r="P2433" s="89"/>
      <c r="Q2433" s="89"/>
      <c r="R2433" s="89"/>
      <c r="S2433" s="89"/>
      <c r="T2433" s="89"/>
      <c r="U2433" s="89"/>
      <c r="V2433" s="89"/>
      <c r="W2433" s="89"/>
      <c r="X2433" s="89"/>
      <c r="Y2433" s="89"/>
      <c r="Z2433" s="21"/>
      <c r="AA2433" s="21"/>
      <c r="AB2433" s="21"/>
      <c r="AD2433" s="21"/>
      <c r="AF2433" s="21"/>
    </row>
    <row r="2434">
      <c r="A2434" s="22"/>
      <c r="B2434" s="24" t="s">
        <v>2034</v>
      </c>
      <c r="C2434" s="22" t="s">
        <v>2035</v>
      </c>
      <c r="D2434" s="24"/>
      <c r="E2434" s="24"/>
      <c r="L2434" s="110"/>
      <c r="M2434" s="89"/>
      <c r="N2434" s="89"/>
      <c r="O2434" s="89"/>
      <c r="P2434" s="89"/>
      <c r="Q2434" s="89"/>
      <c r="R2434" s="89"/>
      <c r="S2434" s="89"/>
      <c r="T2434" s="89"/>
      <c r="U2434" s="89"/>
      <c r="V2434" s="89"/>
      <c r="W2434" s="89"/>
      <c r="X2434" s="89"/>
      <c r="Y2434" s="89"/>
      <c r="Z2434" s="21"/>
      <c r="AA2434" s="21"/>
      <c r="AB2434" s="21"/>
      <c r="AD2434" s="21"/>
      <c r="AF2434" s="21"/>
    </row>
    <row r="2435">
      <c r="A2435" s="22"/>
      <c r="B2435" s="24" t="s">
        <v>2036</v>
      </c>
      <c r="C2435" s="22" t="e">
        <f>#REF!</f>
        <v>#REF!</v>
      </c>
      <c r="D2435" s="24"/>
      <c r="E2435" s="24"/>
      <c r="L2435" s="110"/>
      <c r="M2435" s="89"/>
      <c r="N2435" s="89"/>
      <c r="O2435" s="89"/>
      <c r="P2435" s="89"/>
      <c r="Q2435" s="89"/>
      <c r="R2435" s="89"/>
      <c r="S2435" s="89"/>
      <c r="T2435" s="89"/>
      <c r="U2435" s="89"/>
      <c r="V2435" s="89"/>
      <c r="W2435" s="89"/>
      <c r="X2435" s="89"/>
      <c r="Y2435" s="89"/>
      <c r="Z2435" s="21"/>
      <c r="AA2435" s="21"/>
      <c r="AB2435" s="21"/>
      <c r="AD2435" s="21"/>
      <c r="AF2435" s="21"/>
    </row>
    <row r="2436">
      <c r="A2436" s="22"/>
      <c r="B2436" s="24" t="s">
        <v>2037</v>
      </c>
      <c r="C2436" s="22"/>
      <c r="D2436" s="24"/>
      <c r="E2436" s="24"/>
      <c r="K2436" s="23" t="s">
        <v>147</v>
      </c>
      <c r="L2436" s="110"/>
      <c r="M2436" s="89"/>
      <c r="N2436" s="89"/>
      <c r="O2436" s="89"/>
      <c r="P2436" s="89"/>
      <c r="Q2436" s="89"/>
      <c r="R2436" s="89"/>
      <c r="S2436" s="89"/>
      <c r="T2436" s="89"/>
      <c r="U2436" s="89"/>
      <c r="V2436" s="89"/>
      <c r="W2436" s="89"/>
      <c r="X2436" s="89"/>
      <c r="Y2436" s="89"/>
      <c r="Z2436" s="21"/>
      <c r="AA2436" s="21"/>
      <c r="AB2436" s="21"/>
      <c r="AD2436" s="21"/>
      <c r="AF2436" s="21"/>
    </row>
    <row r="2437">
      <c r="A2437" s="22"/>
      <c r="B2437" s="24" t="s">
        <v>2024</v>
      </c>
      <c r="C2437" s="22"/>
      <c r="D2437" s="24"/>
      <c r="E2437" s="24"/>
      <c r="K2437" s="23" t="s">
        <v>147</v>
      </c>
      <c r="L2437" s="110"/>
      <c r="M2437" s="89"/>
      <c r="N2437" s="89"/>
      <c r="O2437" s="89"/>
      <c r="P2437" s="89"/>
      <c r="Q2437" s="89"/>
      <c r="R2437" s="89"/>
      <c r="S2437" s="89"/>
      <c r="T2437" s="89"/>
      <c r="U2437" s="89"/>
      <c r="V2437" s="89"/>
      <c r="W2437" s="89"/>
      <c r="X2437" s="89"/>
      <c r="Y2437" s="89"/>
      <c r="Z2437" s="21"/>
      <c r="AA2437" s="21"/>
      <c r="AB2437" s="21"/>
      <c r="AD2437" s="21"/>
      <c r="AF2437" s="21"/>
    </row>
    <row r="2438">
      <c r="A2438" s="22"/>
      <c r="B2438" s="24" t="str">
        <f>B2426</f>
        <v xml:space="preserve">ПАО "Ростелеком" Кич-Гор р-н</v>
      </c>
      <c r="C2438" s="24">
        <f>C2426</f>
        <v>0</v>
      </c>
      <c r="D2438" s="24"/>
      <c r="E2438" s="24"/>
      <c r="L2438" s="110"/>
      <c r="M2438" s="89"/>
      <c r="N2438" s="89"/>
      <c r="O2438" s="89"/>
      <c r="P2438" s="89"/>
      <c r="Q2438" s="89"/>
      <c r="R2438" s="89"/>
      <c r="S2438" s="89"/>
      <c r="T2438" s="89"/>
      <c r="U2438" s="89"/>
      <c r="V2438" s="89"/>
      <c r="W2438" s="89"/>
      <c r="X2438" s="89"/>
      <c r="Y2438" s="89"/>
      <c r="Z2438" s="21"/>
      <c r="AA2438" s="21"/>
      <c r="AB2438" s="21"/>
      <c r="AD2438" s="21"/>
      <c r="AF2438" s="21"/>
    </row>
    <row r="2439">
      <c r="A2439" s="22"/>
      <c r="B2439" s="24" t="s">
        <v>140</v>
      </c>
      <c r="C2439" s="22"/>
      <c r="D2439" s="24" t="s">
        <v>2038</v>
      </c>
      <c r="E2439" s="24" t="str">
        <f>D2439</f>
        <v xml:space="preserve">ВЛ 10 кВ Ширяево</v>
      </c>
      <c r="F2439" s="21" t="str">
        <f>F2432</f>
        <v>ДУ</v>
      </c>
      <c r="G2439" s="22">
        <f>G2429</f>
        <v>5</v>
      </c>
      <c r="I2439" s="21">
        <v>0.01</v>
      </c>
      <c r="J2439" s="21">
        <f>I2439+J2432</f>
        <v>0.19</v>
      </c>
      <c r="K2439" s="23">
        <v>0.10000000000000001</v>
      </c>
      <c r="L2439" s="110"/>
      <c r="M2439" s="89"/>
      <c r="N2439" s="89"/>
      <c r="O2439" s="89"/>
      <c r="P2439" s="89"/>
      <c r="Q2439" s="89"/>
      <c r="R2439" s="89"/>
      <c r="S2439" s="89"/>
      <c r="T2439" s="89"/>
      <c r="U2439" s="89"/>
      <c r="V2439" s="89"/>
      <c r="W2439" s="89"/>
      <c r="X2439" s="89"/>
      <c r="Y2439" s="89"/>
      <c r="Z2439" s="21"/>
      <c r="AA2439" s="21"/>
      <c r="AB2439" s="21"/>
      <c r="AD2439" s="21"/>
      <c r="AF2439" s="21"/>
    </row>
    <row r="2440">
      <c r="A2440" s="22"/>
      <c r="B2440" s="24" t="s">
        <v>2020</v>
      </c>
      <c r="C2440" s="22"/>
      <c r="D2440" s="24"/>
      <c r="E2440" s="24"/>
      <c r="L2440" s="110"/>
      <c r="M2440" s="89"/>
      <c r="N2440" s="89"/>
      <c r="O2440" s="89"/>
      <c r="P2440" s="89"/>
      <c r="Q2440" s="89"/>
      <c r="R2440" s="89"/>
      <c r="S2440" s="89"/>
      <c r="T2440" s="89"/>
      <c r="U2440" s="89"/>
      <c r="V2440" s="89"/>
      <c r="W2440" s="89"/>
      <c r="X2440" s="89"/>
      <c r="Y2440" s="89"/>
      <c r="Z2440" s="21"/>
      <c r="AA2440" s="21"/>
      <c r="AB2440" s="21"/>
      <c r="AD2440" s="21"/>
      <c r="AF2440" s="21"/>
    </row>
    <row r="2441">
      <c r="A2441" s="22"/>
      <c r="B2441" s="24" t="str">
        <f>B2437</f>
        <v xml:space="preserve">Администрация СП Енангское</v>
      </c>
      <c r="C2441" s="22"/>
      <c r="D2441" s="24"/>
      <c r="E2441" s="24"/>
      <c r="L2441" s="110"/>
      <c r="M2441" s="89"/>
      <c r="N2441" s="89"/>
      <c r="O2441" s="89"/>
      <c r="P2441" s="89"/>
      <c r="Q2441" s="89"/>
      <c r="R2441" s="89"/>
      <c r="S2441" s="89"/>
      <c r="T2441" s="89"/>
      <c r="U2441" s="89"/>
      <c r="V2441" s="89"/>
      <c r="W2441" s="89"/>
      <c r="X2441" s="89"/>
      <c r="Y2441" s="89"/>
      <c r="Z2441" s="21"/>
      <c r="AA2441" s="21"/>
      <c r="AB2441" s="21"/>
      <c r="AD2441" s="21"/>
      <c r="AF2441" s="21"/>
    </row>
    <row r="2442">
      <c r="A2442" s="22"/>
      <c r="B2442" s="24"/>
      <c r="C2442" s="22"/>
      <c r="D2442" s="38" t="s">
        <v>2039</v>
      </c>
      <c r="E2442" s="24"/>
      <c r="F2442" s="48" t="str">
        <f>F2439</f>
        <v>ДУ</v>
      </c>
      <c r="G2442" s="81">
        <f>G2439</f>
        <v>5</v>
      </c>
      <c r="H2442" s="48"/>
      <c r="I2442" s="48">
        <f>I2420+I2427+I2429+I2432+I2439</f>
        <v>0.40999999999999998</v>
      </c>
      <c r="J2442" s="48">
        <f>J2439</f>
        <v>0.19</v>
      </c>
      <c r="L2442" s="110"/>
      <c r="M2442" s="89"/>
      <c r="N2442" s="89"/>
      <c r="O2442" s="89"/>
      <c r="P2442" s="89"/>
      <c r="Q2442" s="89"/>
      <c r="R2442" s="89"/>
      <c r="S2442" s="89"/>
      <c r="T2442" s="89"/>
      <c r="U2442" s="89"/>
      <c r="V2442" s="89"/>
      <c r="W2442" s="89"/>
      <c r="X2442" s="89"/>
      <c r="Y2442" s="89"/>
      <c r="Z2442" s="21"/>
      <c r="AA2442" s="21"/>
      <c r="AB2442" s="21"/>
      <c r="AD2442" s="21"/>
      <c r="AF2442" s="21"/>
    </row>
    <row r="2443">
      <c r="A2443" s="22"/>
      <c r="B2443" s="24"/>
      <c r="C2443" s="22"/>
      <c r="D2443" s="24"/>
      <c r="E2443" s="24"/>
      <c r="F2443" s="48"/>
      <c r="G2443" s="81"/>
      <c r="H2443" s="48"/>
      <c r="I2443" s="48"/>
      <c r="J2443" s="48"/>
      <c r="L2443" s="110"/>
      <c r="M2443" s="89"/>
      <c r="N2443" s="89"/>
      <c r="O2443" s="89"/>
      <c r="P2443" s="89"/>
      <c r="Q2443" s="89"/>
      <c r="R2443" s="89"/>
      <c r="S2443" s="89"/>
      <c r="T2443" s="89"/>
      <c r="U2443" s="89"/>
      <c r="V2443" s="89"/>
      <c r="W2443" s="89"/>
      <c r="X2443" s="89"/>
      <c r="Y2443" s="89"/>
      <c r="Z2443" s="21"/>
      <c r="AA2443" s="21"/>
      <c r="AB2443" s="21"/>
      <c r="AD2443" s="21"/>
      <c r="AF2443" s="21"/>
    </row>
    <row r="2444">
      <c r="A2444" s="22"/>
      <c r="B2444" s="24"/>
      <c r="C2444" s="22"/>
      <c r="D2444" s="24"/>
      <c r="E2444" s="24"/>
      <c r="F2444" s="48"/>
      <c r="G2444" s="81"/>
      <c r="H2444" s="48"/>
      <c r="I2444" s="61"/>
      <c r="L2444" s="110"/>
      <c r="M2444" s="89"/>
      <c r="N2444" s="89"/>
      <c r="O2444" s="89"/>
      <c r="P2444" s="89"/>
      <c r="Q2444" s="89"/>
      <c r="R2444" s="89"/>
      <c r="S2444" s="89"/>
      <c r="T2444" s="89"/>
      <c r="U2444" s="89"/>
      <c r="V2444" s="89"/>
      <c r="W2444" s="89"/>
      <c r="X2444" s="89"/>
      <c r="Y2444" s="89"/>
      <c r="Z2444" s="21"/>
      <c r="AA2444" s="21"/>
      <c r="AB2444" s="21"/>
      <c r="AD2444" s="21"/>
      <c r="AF2444" s="21"/>
    </row>
    <row r="2445">
      <c r="A2445" s="22" t="e">
        <f>A2419+1</f>
        <v>#REF!</v>
      </c>
      <c r="B2445" s="24"/>
      <c r="C2445" s="22"/>
      <c r="D2445" s="38" t="s">
        <v>2040</v>
      </c>
      <c r="E2445" s="101"/>
      <c r="F2445" s="101"/>
      <c r="G2445" s="81"/>
      <c r="H2445" s="48"/>
      <c r="I2445" s="61"/>
      <c r="K2445" s="174" t="s">
        <v>2016</v>
      </c>
      <c r="L2445" s="20"/>
      <c r="M2445" s="89"/>
      <c r="N2445" s="89"/>
      <c r="O2445" s="89"/>
      <c r="P2445" s="89"/>
      <c r="Q2445" s="89"/>
      <c r="R2445" s="89"/>
      <c r="S2445" s="89"/>
      <c r="T2445" s="89"/>
      <c r="U2445" s="89"/>
      <c r="V2445" s="89"/>
      <c r="W2445" s="89"/>
      <c r="X2445" s="89"/>
      <c r="Y2445" s="89"/>
      <c r="Z2445" s="21"/>
      <c r="AA2445" s="21"/>
      <c r="AB2445" s="21"/>
      <c r="AD2445" s="21"/>
      <c r="AF2445" s="21"/>
    </row>
    <row r="2446">
      <c r="A2446" s="22"/>
      <c r="B2446" s="24"/>
      <c r="C2446" s="22"/>
      <c r="D2446" s="24" t="s">
        <v>2041</v>
      </c>
      <c r="E2446" s="24" t="str">
        <f>D2446</f>
        <v xml:space="preserve">Ввод Т-1, 2</v>
      </c>
      <c r="F2446" s="21" t="s">
        <v>38</v>
      </c>
      <c r="G2446" s="22">
        <v>5</v>
      </c>
      <c r="I2446" s="21">
        <v>0.25</v>
      </c>
      <c r="K2446" s="174">
        <f>K2448+K2461+K2473+K2475+K2478</f>
        <v>0.26000000000000001</v>
      </c>
      <c r="L2446" s="20" t="s">
        <v>1213</v>
      </c>
      <c r="M2446" s="89"/>
      <c r="N2446" s="89"/>
      <c r="O2446" s="89"/>
      <c r="P2446" s="89"/>
      <c r="Q2446" s="89"/>
      <c r="R2446" s="89"/>
      <c r="S2446" s="89"/>
      <c r="T2446" s="89"/>
      <c r="U2446" s="89"/>
      <c r="V2446" s="89"/>
      <c r="W2446" s="89"/>
      <c r="X2446" s="89"/>
      <c r="Y2446" s="89"/>
      <c r="Z2446" s="21"/>
      <c r="AA2446" s="21"/>
      <c r="AB2446" s="21"/>
      <c r="AD2446" s="21"/>
      <c r="AF2446" s="21"/>
    </row>
    <row r="2447">
      <c r="A2447" s="22"/>
      <c r="B2447" s="24"/>
      <c r="C2447" s="22"/>
      <c r="D2447" s="38"/>
      <c r="E2447" s="101"/>
      <c r="F2447" s="101"/>
      <c r="G2447" s="81"/>
      <c r="H2447" s="48"/>
      <c r="I2447" s="61"/>
      <c r="K2447" s="174"/>
      <c r="L2447" s="20"/>
      <c r="M2447" s="89"/>
      <c r="N2447" s="89"/>
      <c r="O2447" s="89"/>
      <c r="P2447" s="89"/>
      <c r="Q2447" s="89"/>
      <c r="R2447" s="89"/>
      <c r="S2447" s="89"/>
      <c r="T2447" s="89"/>
      <c r="U2447" s="89"/>
      <c r="V2447" s="89"/>
      <c r="W2447" s="89"/>
      <c r="X2447" s="89"/>
      <c r="Y2447" s="89"/>
      <c r="Z2447" s="21"/>
      <c r="AA2447" s="21"/>
      <c r="AB2447" s="21"/>
      <c r="AD2447" s="21"/>
      <c r="AF2447" s="21"/>
    </row>
    <row r="2448">
      <c r="A2448" s="22"/>
      <c r="B2448" s="24" t="s">
        <v>140</v>
      </c>
      <c r="C2448" s="22"/>
      <c r="D2448" s="24" t="s">
        <v>866</v>
      </c>
      <c r="E2448" s="24" t="str">
        <f>D2448</f>
        <v xml:space="preserve">ВЛ 10 кВ Заря</v>
      </c>
      <c r="F2448" s="21" t="s">
        <v>38</v>
      </c>
      <c r="G2448" s="22">
        <v>5</v>
      </c>
      <c r="H2448" s="48"/>
      <c r="I2448" s="21">
        <v>0.14000000000000001</v>
      </c>
      <c r="J2448" s="21">
        <f>I2448+J2442</f>
        <v>0.33000000000000002</v>
      </c>
      <c r="K2448" s="23">
        <v>0.14000000000000001</v>
      </c>
      <c r="L2448" s="110"/>
      <c r="M2448" s="89"/>
      <c r="N2448" s="89"/>
      <c r="O2448" s="89"/>
      <c r="P2448" s="89"/>
      <c r="Q2448" s="89"/>
      <c r="R2448" s="89"/>
      <c r="S2448" s="89"/>
      <c r="T2448" s="89"/>
      <c r="U2448" s="89"/>
      <c r="V2448" s="89"/>
      <c r="W2448" s="89"/>
      <c r="X2448" s="89"/>
      <c r="Y2448" s="89"/>
      <c r="Z2448" s="21"/>
      <c r="AA2448" s="21"/>
      <c r="AB2448" s="21"/>
      <c r="AD2448" s="21"/>
      <c r="AF2448" s="21"/>
    </row>
    <row r="2449">
      <c r="A2449" s="22"/>
      <c r="B2449" s="24" t="s">
        <v>2042</v>
      </c>
      <c r="C2449" s="22"/>
      <c r="D2449" s="24"/>
      <c r="E2449" s="24"/>
      <c r="H2449" s="48"/>
      <c r="K2449" s="23" t="s">
        <v>2043</v>
      </c>
      <c r="L2449" s="110"/>
      <c r="M2449" s="89"/>
      <c r="N2449" s="89"/>
      <c r="O2449" s="89"/>
      <c r="P2449" s="89"/>
      <c r="Q2449" s="89"/>
      <c r="R2449" s="89"/>
      <c r="S2449" s="89"/>
      <c r="T2449" s="89"/>
      <c r="U2449" s="89"/>
      <c r="V2449" s="89"/>
      <c r="W2449" s="89"/>
      <c r="X2449" s="89"/>
      <c r="Y2449" s="89"/>
      <c r="Z2449" s="21"/>
      <c r="AA2449" s="21"/>
      <c r="AB2449" s="21"/>
      <c r="AD2449" s="21"/>
      <c r="AF2449" s="21"/>
    </row>
    <row r="2450">
      <c r="A2450" s="22"/>
      <c r="B2450" s="24" t="s">
        <v>2026</v>
      </c>
      <c r="C2450" s="22"/>
      <c r="D2450" s="24"/>
      <c r="E2450" s="24"/>
      <c r="H2450" s="48"/>
      <c r="L2450" s="110"/>
      <c r="M2450" s="89"/>
      <c r="N2450" s="89"/>
      <c r="O2450" s="89"/>
      <c r="P2450" s="89"/>
      <c r="Q2450" s="89"/>
      <c r="R2450" s="89"/>
      <c r="S2450" s="89"/>
      <c r="T2450" s="89"/>
      <c r="U2450" s="89"/>
      <c r="V2450" s="89"/>
      <c r="W2450" s="89"/>
      <c r="X2450" s="89"/>
      <c r="Y2450" s="89"/>
      <c r="Z2450" s="21"/>
      <c r="AA2450" s="21"/>
      <c r="AB2450" s="21"/>
      <c r="AD2450" s="21"/>
      <c r="AF2450" s="21"/>
    </row>
    <row r="2451">
      <c r="A2451" s="22"/>
      <c r="B2451" s="24" t="s">
        <v>2020</v>
      </c>
      <c r="C2451" s="22" t="str">
        <f>C2422</f>
        <v xml:space="preserve">(81740) 6-11-89</v>
      </c>
      <c r="D2451" s="24"/>
      <c r="E2451" s="24"/>
      <c r="F2451" s="48"/>
      <c r="H2451" s="48"/>
      <c r="L2451" s="110"/>
      <c r="M2451" s="89"/>
      <c r="N2451" s="89"/>
      <c r="O2451" s="89"/>
      <c r="P2451" s="89"/>
      <c r="Q2451" s="89"/>
      <c r="R2451" s="89"/>
      <c r="S2451" s="89"/>
      <c r="T2451" s="89"/>
      <c r="U2451" s="89"/>
      <c r="V2451" s="89"/>
      <c r="W2451" s="89"/>
      <c r="X2451" s="89"/>
      <c r="Y2451" s="89"/>
      <c r="Z2451" s="21"/>
      <c r="AA2451" s="21"/>
      <c r="AB2451" s="21"/>
      <c r="AD2451" s="21"/>
      <c r="AF2451" s="21"/>
    </row>
    <row r="2452">
      <c r="A2452" s="22"/>
      <c r="B2452" s="24" t="s">
        <v>2044</v>
      </c>
      <c r="C2452" s="98" t="s">
        <v>2045</v>
      </c>
      <c r="D2452" s="24"/>
      <c r="E2452" s="24"/>
      <c r="F2452" s="48"/>
      <c r="H2452" s="48"/>
      <c r="L2452" s="110"/>
      <c r="M2452" s="89"/>
      <c r="N2452" s="89"/>
      <c r="O2452" s="89"/>
      <c r="P2452" s="89"/>
      <c r="Q2452" s="89"/>
      <c r="R2452" s="89"/>
      <c r="S2452" s="89"/>
      <c r="T2452" s="89"/>
      <c r="U2452" s="89"/>
      <c r="V2452" s="89"/>
      <c r="W2452" s="89"/>
      <c r="X2452" s="89"/>
      <c r="Y2452" s="89"/>
      <c r="Z2452" s="21"/>
      <c r="AA2452" s="21"/>
      <c r="AB2452" s="21"/>
      <c r="AD2452" s="21"/>
      <c r="AF2452" s="21"/>
    </row>
    <row r="2453">
      <c r="A2453" s="22"/>
      <c r="B2453" s="24" t="s">
        <v>2024</v>
      </c>
      <c r="C2453" s="98"/>
      <c r="D2453" s="24"/>
      <c r="E2453" s="24"/>
      <c r="F2453" s="48"/>
      <c r="H2453" s="48"/>
      <c r="L2453" s="110"/>
      <c r="M2453" s="89"/>
      <c r="N2453" s="89"/>
      <c r="O2453" s="89"/>
      <c r="P2453" s="89"/>
      <c r="Q2453" s="89"/>
      <c r="R2453" s="89"/>
      <c r="S2453" s="89"/>
      <c r="T2453" s="89"/>
      <c r="U2453" s="89"/>
      <c r="V2453" s="89"/>
      <c r="W2453" s="89"/>
      <c r="X2453" s="89"/>
      <c r="Y2453" s="89"/>
      <c r="Z2453" s="21"/>
      <c r="AA2453" s="21"/>
      <c r="AB2453" s="21"/>
      <c r="AD2453" s="21"/>
      <c r="AF2453" s="21"/>
    </row>
    <row r="2454">
      <c r="A2454" s="22"/>
      <c r="B2454" s="24" t="s">
        <v>2046</v>
      </c>
      <c r="C2454" s="98"/>
      <c r="D2454" s="24"/>
      <c r="E2454" s="24"/>
      <c r="F2454" s="48"/>
      <c r="H2454" s="48"/>
      <c r="L2454" s="110"/>
      <c r="M2454" s="89"/>
      <c r="N2454" s="89"/>
      <c r="O2454" s="89"/>
      <c r="P2454" s="89"/>
      <c r="Q2454" s="89"/>
      <c r="R2454" s="89"/>
      <c r="S2454" s="89"/>
      <c r="T2454" s="89"/>
      <c r="U2454" s="89"/>
      <c r="V2454" s="89"/>
      <c r="W2454" s="89"/>
      <c r="X2454" s="89"/>
      <c r="Y2454" s="89"/>
      <c r="Z2454" s="21"/>
      <c r="AA2454" s="21"/>
      <c r="AB2454" s="21"/>
      <c r="AD2454" s="21"/>
      <c r="AF2454" s="21"/>
    </row>
    <row r="2455">
      <c r="A2455" s="22"/>
      <c r="B2455" s="24" t="s">
        <v>2047</v>
      </c>
      <c r="C2455" s="98"/>
      <c r="D2455" s="24"/>
      <c r="E2455" s="24"/>
      <c r="F2455" s="48"/>
      <c r="H2455" s="48"/>
      <c r="L2455" s="110"/>
      <c r="M2455" s="89"/>
      <c r="N2455" s="89"/>
      <c r="O2455" s="89"/>
      <c r="P2455" s="89"/>
      <c r="Q2455" s="89"/>
      <c r="R2455" s="89"/>
      <c r="S2455" s="89"/>
      <c r="T2455" s="89"/>
      <c r="U2455" s="89"/>
      <c r="V2455" s="89"/>
      <c r="W2455" s="89"/>
      <c r="X2455" s="89"/>
      <c r="Y2455" s="89"/>
      <c r="Z2455" s="21"/>
      <c r="AA2455" s="21"/>
      <c r="AB2455" s="21"/>
      <c r="AD2455" s="21"/>
      <c r="AF2455" s="21"/>
    </row>
    <row r="2456">
      <c r="A2456" s="22"/>
      <c r="B2456" s="24" t="s">
        <v>2029</v>
      </c>
      <c r="C2456" s="98"/>
      <c r="D2456" s="24"/>
      <c r="E2456" s="24"/>
      <c r="F2456" s="48"/>
      <c r="H2456" s="48"/>
      <c r="L2456" s="110"/>
      <c r="M2456" s="89"/>
      <c r="N2456" s="89"/>
      <c r="O2456" s="89"/>
      <c r="P2456" s="89"/>
      <c r="Q2456" s="89"/>
      <c r="R2456" s="89"/>
      <c r="S2456" s="89"/>
      <c r="T2456" s="89"/>
      <c r="U2456" s="89"/>
      <c r="V2456" s="89"/>
      <c r="W2456" s="89"/>
      <c r="X2456" s="89"/>
      <c r="Y2456" s="89"/>
      <c r="Z2456" s="21"/>
      <c r="AA2456" s="21"/>
      <c r="AB2456" s="21"/>
      <c r="AD2456" s="21"/>
      <c r="AF2456" s="21"/>
    </row>
    <row r="2457">
      <c r="A2457" s="22"/>
      <c r="B2457" s="24" t="s">
        <v>2048</v>
      </c>
      <c r="C2457" s="98"/>
      <c r="D2457" s="24"/>
      <c r="E2457" s="24"/>
      <c r="F2457" s="48"/>
      <c r="H2457" s="48"/>
      <c r="L2457" s="110"/>
      <c r="M2457" s="89"/>
      <c r="N2457" s="89"/>
      <c r="O2457" s="89"/>
      <c r="P2457" s="89"/>
      <c r="Q2457" s="89"/>
      <c r="R2457" s="89"/>
      <c r="S2457" s="89"/>
      <c r="T2457" s="89"/>
      <c r="U2457" s="89"/>
      <c r="V2457" s="89"/>
      <c r="W2457" s="89"/>
      <c r="X2457" s="89"/>
      <c r="Y2457" s="89"/>
      <c r="Z2457" s="21"/>
      <c r="AA2457" s="21"/>
      <c r="AB2457" s="21"/>
      <c r="AD2457" s="21"/>
      <c r="AF2457" s="21"/>
    </row>
    <row r="2458">
      <c r="A2458" s="22"/>
      <c r="B2458" s="24" t="s">
        <v>2049</v>
      </c>
      <c r="C2458" s="98"/>
      <c r="D2458" s="24"/>
      <c r="E2458" s="24"/>
      <c r="F2458" s="48"/>
      <c r="H2458" s="48"/>
      <c r="L2458" s="110"/>
      <c r="M2458" s="89"/>
      <c r="N2458" s="89"/>
      <c r="O2458" s="89"/>
      <c r="P2458" s="89"/>
      <c r="Q2458" s="89"/>
      <c r="R2458" s="89"/>
      <c r="S2458" s="89"/>
      <c r="T2458" s="89"/>
      <c r="U2458" s="89"/>
      <c r="V2458" s="89"/>
      <c r="W2458" s="89"/>
      <c r="X2458" s="89"/>
      <c r="Y2458" s="89"/>
      <c r="Z2458" s="21"/>
      <c r="AA2458" s="21"/>
      <c r="AB2458" s="21"/>
      <c r="AD2458" s="21"/>
      <c r="AF2458" s="21"/>
    </row>
    <row r="2459">
      <c r="A2459" s="22"/>
      <c r="B2459" s="24" t="s">
        <v>693</v>
      </c>
      <c r="C2459" s="98"/>
      <c r="D2459" s="24"/>
      <c r="E2459" s="24"/>
      <c r="F2459" s="48"/>
      <c r="H2459" s="48"/>
      <c r="L2459" s="110"/>
      <c r="M2459" s="89"/>
      <c r="N2459" s="89"/>
      <c r="O2459" s="89"/>
      <c r="P2459" s="89"/>
      <c r="Q2459" s="89"/>
      <c r="R2459" s="89"/>
      <c r="S2459" s="89"/>
      <c r="T2459" s="89"/>
      <c r="U2459" s="89"/>
      <c r="V2459" s="89"/>
      <c r="W2459" s="89"/>
      <c r="X2459" s="89"/>
      <c r="Y2459" s="89"/>
      <c r="Z2459" s="21"/>
      <c r="AA2459" s="21"/>
      <c r="AB2459" s="21"/>
      <c r="AD2459" s="21"/>
      <c r="AF2459" s="21"/>
    </row>
    <row r="2460">
      <c r="A2460" s="22"/>
      <c r="B2460" s="24" t="s">
        <v>1880</v>
      </c>
      <c r="C2460" s="98"/>
      <c r="D2460" s="24"/>
      <c r="E2460" s="24"/>
      <c r="F2460" s="48"/>
      <c r="H2460" s="48"/>
      <c r="K2460" s="23" t="s">
        <v>2050</v>
      </c>
      <c r="L2460" s="110"/>
      <c r="M2460" s="89"/>
      <c r="N2460" s="89"/>
      <c r="O2460" s="89"/>
      <c r="P2460" s="110" t="str">
        <f>'Справочник Перечня'!B4</f>
        <v xml:space="preserve">АО "ПБК"</v>
      </c>
      <c r="Q2460" s="89"/>
      <c r="R2460" s="89"/>
      <c r="S2460" s="89"/>
      <c r="T2460" s="89"/>
      <c r="U2460" s="89"/>
      <c r="V2460" s="89"/>
      <c r="W2460" s="89"/>
      <c r="X2460" s="89"/>
      <c r="Y2460" s="89"/>
      <c r="Z2460" s="21"/>
      <c r="AA2460" s="21"/>
      <c r="AB2460" s="21"/>
      <c r="AD2460" s="21"/>
      <c r="AF2460" s="21"/>
    </row>
    <row r="2461">
      <c r="A2461" s="22"/>
      <c r="B2461" s="24" t="s">
        <v>140</v>
      </c>
      <c r="C2461" s="20"/>
      <c r="D2461" s="24" t="s">
        <v>2051</v>
      </c>
      <c r="E2461" s="24" t="str">
        <f>D2461</f>
        <v xml:space="preserve">ВЛ 10 кВ Мокрушино</v>
      </c>
      <c r="F2461" s="21" t="str">
        <f>F2448</f>
        <v>ДУ</v>
      </c>
      <c r="G2461" s="22">
        <f>G2448</f>
        <v>5</v>
      </c>
      <c r="H2461" s="48"/>
      <c r="I2461" s="21">
        <v>0.080000000000000002</v>
      </c>
      <c r="K2461" s="38">
        <v>0.080000000000000002</v>
      </c>
      <c r="L2461" s="80" t="s">
        <v>2052</v>
      </c>
      <c r="N2461" s="90"/>
      <c r="O2461" s="90"/>
      <c r="P2461" s="89"/>
      <c r="Q2461" s="89"/>
      <c r="R2461" s="89"/>
      <c r="S2461" s="89"/>
      <c r="T2461" s="89"/>
      <c r="U2461" s="89"/>
      <c r="V2461" s="89"/>
      <c r="W2461" s="89"/>
      <c r="X2461" s="89"/>
      <c r="Y2461" s="89"/>
      <c r="Z2461" s="21"/>
      <c r="AA2461" s="21"/>
      <c r="AB2461" s="21"/>
      <c r="AD2461" s="21"/>
      <c r="AF2461" s="21"/>
    </row>
    <row r="2462">
      <c r="A2462" s="22"/>
      <c r="B2462" s="20" t="str">
        <f>B2450</f>
        <v xml:space="preserve">ПАО "Ростелеком" Кич-Гор р-н</v>
      </c>
      <c r="C2462" s="20"/>
      <c r="D2462" s="24"/>
      <c r="E2462" s="24"/>
      <c r="H2462" s="48"/>
      <c r="K2462" s="38"/>
      <c r="L2462" s="97"/>
      <c r="N2462" s="90"/>
      <c r="O2462" s="90"/>
      <c r="P2462" s="89"/>
      <c r="Q2462" s="89"/>
      <c r="R2462" s="89"/>
      <c r="S2462" s="89"/>
      <c r="T2462" s="89"/>
      <c r="U2462" s="89"/>
      <c r="V2462" s="89"/>
      <c r="W2462" s="89"/>
      <c r="X2462" s="89"/>
      <c r="Y2462" s="89"/>
      <c r="Z2462" s="21"/>
      <c r="AA2462" s="21"/>
      <c r="AB2462" s="21"/>
      <c r="AD2462" s="21"/>
      <c r="AF2462" s="21"/>
    </row>
    <row r="2463">
      <c r="A2463" s="22"/>
      <c r="B2463" s="20" t="s">
        <v>2053</v>
      </c>
      <c r="C2463" s="20"/>
      <c r="D2463" s="24"/>
      <c r="E2463" s="24"/>
      <c r="H2463" s="48"/>
      <c r="K2463" s="38"/>
      <c r="L2463" s="97"/>
      <c r="N2463" s="90"/>
      <c r="O2463" s="90"/>
      <c r="P2463" s="89"/>
      <c r="Q2463" s="89"/>
      <c r="R2463" s="89"/>
      <c r="S2463" s="89"/>
      <c r="T2463" s="89"/>
      <c r="U2463" s="89"/>
      <c r="V2463" s="89"/>
      <c r="W2463" s="89"/>
      <c r="X2463" s="89"/>
      <c r="Y2463" s="89"/>
      <c r="Z2463" s="21"/>
      <c r="AA2463" s="21"/>
      <c r="AB2463" s="21"/>
      <c r="AD2463" s="21"/>
      <c r="AF2463" s="21"/>
    </row>
    <row r="2464">
      <c r="A2464" s="22"/>
      <c r="B2464" s="20" t="str">
        <f>B2453</f>
        <v xml:space="preserve">Администрация СП Енангское</v>
      </c>
      <c r="C2464" s="20"/>
      <c r="D2464" s="24"/>
      <c r="E2464" s="24"/>
      <c r="H2464" s="48"/>
      <c r="K2464" s="38" t="s">
        <v>147</v>
      </c>
      <c r="L2464" s="97"/>
      <c r="N2464" s="90"/>
      <c r="O2464" s="90"/>
      <c r="P2464" s="89"/>
      <c r="Q2464" s="89"/>
      <c r="R2464" s="89"/>
      <c r="S2464" s="89"/>
      <c r="T2464" s="89"/>
      <c r="U2464" s="89"/>
      <c r="V2464" s="89"/>
      <c r="W2464" s="89"/>
      <c r="X2464" s="89"/>
      <c r="Y2464" s="89"/>
      <c r="Z2464" s="21"/>
      <c r="AA2464" s="21"/>
      <c r="AB2464" s="21"/>
      <c r="AD2464" s="21"/>
      <c r="AF2464" s="21"/>
    </row>
    <row r="2465">
      <c r="A2465" s="22"/>
      <c r="B2465" s="20" t="s">
        <v>2025</v>
      </c>
      <c r="C2465" s="20"/>
      <c r="D2465" s="24"/>
      <c r="E2465" s="24"/>
      <c r="H2465" s="48"/>
      <c r="K2465" s="38"/>
      <c r="L2465" s="97"/>
      <c r="N2465" s="90"/>
      <c r="O2465" s="90"/>
      <c r="P2465" s="89"/>
      <c r="Q2465" s="89"/>
      <c r="R2465" s="89"/>
      <c r="S2465" s="89"/>
      <c r="T2465" s="89"/>
      <c r="U2465" s="89"/>
      <c r="V2465" s="89"/>
      <c r="W2465" s="89"/>
      <c r="X2465" s="89"/>
      <c r="Y2465" s="89"/>
      <c r="Z2465" s="21"/>
      <c r="AA2465" s="21"/>
      <c r="AB2465" s="21"/>
      <c r="AD2465" s="21"/>
      <c r="AF2465" s="21"/>
    </row>
    <row r="2466">
      <c r="A2466" s="22"/>
      <c r="B2466" s="20" t="s">
        <v>2054</v>
      </c>
      <c r="C2466" s="20"/>
      <c r="D2466" s="24"/>
      <c r="E2466" s="24"/>
      <c r="H2466" s="48"/>
      <c r="K2466" s="97" t="s">
        <v>2055</v>
      </c>
      <c r="L2466" s="97"/>
      <c r="N2466" s="90"/>
      <c r="O2466" s="90"/>
      <c r="P2466" s="89"/>
      <c r="Q2466" s="89"/>
      <c r="R2466" s="89"/>
      <c r="S2466" s="89"/>
      <c r="T2466" s="89"/>
      <c r="U2466" s="89"/>
      <c r="V2466" s="89"/>
      <c r="W2466" s="89"/>
      <c r="X2466" s="89"/>
      <c r="Y2466" s="89"/>
      <c r="Z2466" s="21"/>
      <c r="AA2466" s="21"/>
      <c r="AB2466" s="21"/>
      <c r="AD2466" s="21"/>
      <c r="AF2466" s="21"/>
    </row>
    <row r="2467">
      <c r="A2467" s="22"/>
      <c r="B2467" s="24" t="s">
        <v>2056</v>
      </c>
      <c r="C2467" s="22" t="s">
        <v>2057</v>
      </c>
      <c r="D2467" s="24"/>
      <c r="E2467" s="24"/>
      <c r="F2467" s="48"/>
      <c r="H2467" s="48"/>
      <c r="L2467" s="152" t="s">
        <v>2058</v>
      </c>
      <c r="M2467" s="89"/>
      <c r="P2467" s="89"/>
      <c r="Q2467" s="89"/>
      <c r="R2467" s="89"/>
      <c r="S2467" s="89"/>
      <c r="T2467" s="89"/>
      <c r="U2467" s="89"/>
      <c r="V2467" s="89"/>
      <c r="W2467" s="89"/>
      <c r="X2467" s="89"/>
      <c r="Y2467" s="89"/>
      <c r="Z2467" s="21"/>
      <c r="AA2467" s="21"/>
      <c r="AB2467" s="21"/>
      <c r="AD2467" s="21"/>
      <c r="AF2467" s="21"/>
    </row>
    <row r="2468">
      <c r="A2468" s="22"/>
      <c r="B2468" s="24" t="s">
        <v>2059</v>
      </c>
      <c r="C2468" s="22"/>
      <c r="D2468" s="24"/>
      <c r="E2468" s="24"/>
      <c r="F2468" s="48"/>
      <c r="H2468" s="48"/>
      <c r="L2468" s="152"/>
      <c r="M2468" s="89"/>
      <c r="P2468" s="89"/>
      <c r="Q2468" s="89"/>
      <c r="R2468" s="89"/>
      <c r="S2468" s="89"/>
      <c r="T2468" s="89"/>
      <c r="U2468" s="89"/>
      <c r="V2468" s="89"/>
      <c r="W2468" s="89"/>
      <c r="X2468" s="89"/>
      <c r="Y2468" s="89"/>
      <c r="Z2468" s="21"/>
      <c r="AA2468" s="21"/>
      <c r="AB2468" s="21"/>
      <c r="AD2468" s="21"/>
      <c r="AF2468" s="21"/>
    </row>
    <row r="2469">
      <c r="A2469" s="22"/>
      <c r="B2469" s="24" t="s">
        <v>693</v>
      </c>
      <c r="C2469" s="98"/>
      <c r="D2469" s="24"/>
      <c r="E2469" s="24"/>
      <c r="F2469" s="48"/>
      <c r="H2469" s="48"/>
      <c r="L2469" s="110"/>
      <c r="M2469" s="89"/>
      <c r="P2469" s="89"/>
      <c r="Q2469" s="89"/>
      <c r="R2469" s="89"/>
      <c r="S2469" s="89"/>
      <c r="T2469" s="89"/>
      <c r="U2469" s="89"/>
      <c r="V2469" s="89"/>
      <c r="W2469" s="89"/>
      <c r="X2469" s="89"/>
      <c r="Y2469" s="89"/>
      <c r="Z2469" s="21"/>
      <c r="AA2469" s="21"/>
      <c r="AB2469" s="21"/>
      <c r="AD2469" s="21"/>
      <c r="AF2469" s="21"/>
    </row>
    <row r="2470">
      <c r="A2470" s="22"/>
      <c r="B2470" s="24" t="s">
        <v>2020</v>
      </c>
      <c r="C2470" s="22" t="str">
        <f>C2451</f>
        <v xml:space="preserve">(81740) 6-11-89</v>
      </c>
      <c r="D2470" s="24"/>
      <c r="E2470" s="24"/>
      <c r="F2470" s="48"/>
      <c r="H2470" s="48"/>
      <c r="L2470" s="110"/>
      <c r="M2470" s="89"/>
      <c r="P2470" s="89"/>
      <c r="Q2470" s="89"/>
      <c r="R2470" s="89"/>
      <c r="S2470" s="89"/>
      <c r="T2470" s="89"/>
      <c r="U2470" s="89"/>
      <c r="V2470" s="89"/>
      <c r="W2470" s="89"/>
      <c r="X2470" s="89"/>
      <c r="Y2470" s="89"/>
      <c r="Z2470" s="21"/>
      <c r="AA2470" s="21"/>
      <c r="AB2470" s="21"/>
      <c r="AD2470" s="21"/>
      <c r="AF2470" s="21"/>
    </row>
    <row r="2471">
      <c r="A2471" s="22"/>
      <c r="B2471" s="24" t="s">
        <v>2060</v>
      </c>
      <c r="C2471" s="22" t="s">
        <v>2061</v>
      </c>
      <c r="D2471" s="24"/>
      <c r="E2471" s="24"/>
      <c r="F2471" s="48"/>
      <c r="H2471" s="48"/>
      <c r="L2471" s="110"/>
      <c r="M2471" s="89"/>
      <c r="P2471" s="89"/>
      <c r="Q2471" s="89"/>
      <c r="R2471" s="89"/>
      <c r="S2471" s="89"/>
      <c r="T2471" s="89"/>
      <c r="U2471" s="89"/>
      <c r="V2471" s="89"/>
      <c r="W2471" s="89"/>
      <c r="X2471" s="89"/>
      <c r="Y2471" s="89"/>
      <c r="Z2471" s="21"/>
      <c r="AA2471" s="21"/>
      <c r="AB2471" s="21"/>
      <c r="AD2471" s="21"/>
      <c r="AF2471" s="21"/>
    </row>
    <row r="2472">
      <c r="A2472" s="22"/>
      <c r="B2472" s="24"/>
      <c r="C2472" s="22"/>
      <c r="D2472" s="24"/>
      <c r="E2472" s="24"/>
      <c r="F2472" s="48"/>
      <c r="H2472" s="48"/>
      <c r="L2472" s="110"/>
      <c r="M2472" s="89"/>
      <c r="N2472" s="89"/>
      <c r="O2472" s="89"/>
      <c r="P2472" s="89"/>
      <c r="Q2472" s="89"/>
      <c r="R2472" s="89"/>
      <c r="S2472" s="89"/>
      <c r="T2472" s="89"/>
      <c r="U2472" s="89"/>
      <c r="V2472" s="89"/>
      <c r="W2472" s="89"/>
      <c r="X2472" s="89"/>
      <c r="Y2472" s="89"/>
      <c r="Z2472" s="21"/>
      <c r="AA2472" s="21"/>
      <c r="AB2472" s="21"/>
      <c r="AD2472" s="21"/>
      <c r="AF2472" s="21"/>
    </row>
    <row r="2473">
      <c r="A2473" s="22"/>
      <c r="B2473" s="24" t="s">
        <v>140</v>
      </c>
      <c r="C2473" s="22"/>
      <c r="D2473" s="24" t="s">
        <v>2062</v>
      </c>
      <c r="E2473" s="24" t="str">
        <f>D2473</f>
        <v xml:space="preserve">ВЛ 10 кВ Скорюково</v>
      </c>
      <c r="F2473" s="21" t="str">
        <f>F2461</f>
        <v>ДУ</v>
      </c>
      <c r="G2473" s="22">
        <f>G2448</f>
        <v>5</v>
      </c>
      <c r="H2473" s="48"/>
      <c r="I2473" s="21">
        <v>0.01</v>
      </c>
      <c r="J2473" s="21">
        <f>I2473+J2448</f>
        <v>0.34000000000000002</v>
      </c>
      <c r="K2473" s="23">
        <v>0.01</v>
      </c>
      <c r="L2473" s="152" t="s">
        <v>2063</v>
      </c>
      <c r="M2473" s="89"/>
      <c r="N2473" s="89"/>
      <c r="O2473" s="89"/>
      <c r="P2473" s="89"/>
      <c r="Q2473" s="89"/>
      <c r="R2473" s="89"/>
      <c r="S2473" s="89"/>
      <c r="T2473" s="89"/>
      <c r="U2473" s="89"/>
      <c r="V2473" s="89"/>
      <c r="W2473" s="89"/>
      <c r="X2473" s="89"/>
      <c r="Y2473" s="89"/>
      <c r="Z2473" s="21"/>
      <c r="AA2473" s="21"/>
      <c r="AB2473" s="21"/>
      <c r="AD2473" s="21"/>
      <c r="AF2473" s="21"/>
    </row>
    <row r="2474">
      <c r="A2474" s="22"/>
      <c r="B2474" s="24" t="s">
        <v>2064</v>
      </c>
      <c r="C2474" s="22"/>
      <c r="D2474" s="24"/>
      <c r="E2474" s="24"/>
      <c r="F2474" s="48"/>
      <c r="H2474" s="48"/>
      <c r="L2474" s="110"/>
      <c r="M2474" s="89"/>
      <c r="N2474" s="89"/>
      <c r="O2474" s="89"/>
      <c r="P2474" s="89"/>
      <c r="Q2474" s="89"/>
      <c r="R2474" s="89"/>
      <c r="S2474" s="89"/>
      <c r="T2474" s="89"/>
      <c r="U2474" s="89"/>
      <c r="V2474" s="89"/>
      <c r="W2474" s="89"/>
      <c r="X2474" s="89"/>
      <c r="Y2474" s="89"/>
      <c r="Z2474" s="21"/>
      <c r="AA2474" s="21"/>
      <c r="AB2474" s="21"/>
      <c r="AD2474" s="21"/>
      <c r="AF2474" s="21"/>
    </row>
    <row r="2475">
      <c r="A2475" s="22"/>
      <c r="B2475" s="24" t="s">
        <v>140</v>
      </c>
      <c r="C2475" s="22"/>
      <c r="D2475" s="24" t="s">
        <v>2065</v>
      </c>
      <c r="E2475" s="24" t="str">
        <f>D2475</f>
        <v xml:space="preserve">ВЛ 10 кВ Титовщина</v>
      </c>
      <c r="F2475" s="21" t="str">
        <f>F2473</f>
        <v>ДУ</v>
      </c>
      <c r="G2475" s="22">
        <f>G2473</f>
        <v>5</v>
      </c>
      <c r="H2475" s="48"/>
      <c r="I2475" s="21">
        <v>0.01</v>
      </c>
      <c r="J2475" s="21">
        <f>I2475+J2473</f>
        <v>0.35000000000000003</v>
      </c>
      <c r="K2475" s="23">
        <v>0.01</v>
      </c>
      <c r="L2475" s="110"/>
      <c r="M2475" s="89"/>
      <c r="N2475" s="89"/>
      <c r="O2475" s="89"/>
      <c r="P2475" s="89"/>
      <c r="Q2475" s="89"/>
      <c r="R2475" s="89"/>
      <c r="S2475" s="89"/>
      <c r="T2475" s="89"/>
      <c r="U2475" s="89"/>
      <c r="V2475" s="89"/>
      <c r="W2475" s="89"/>
      <c r="X2475" s="89"/>
      <c r="Y2475" s="89"/>
      <c r="Z2475" s="21"/>
      <c r="AA2475" s="21"/>
      <c r="AB2475" s="21"/>
      <c r="AD2475" s="21"/>
      <c r="AF2475" s="21"/>
    </row>
    <row r="2476">
      <c r="A2476" s="22"/>
      <c r="B2476" s="24" t="s">
        <v>2024</v>
      </c>
      <c r="C2476" s="22"/>
      <c r="D2476" s="24"/>
      <c r="E2476" s="24"/>
      <c r="F2476" s="48"/>
      <c r="H2476" s="48"/>
      <c r="L2476" s="110"/>
      <c r="M2476" s="89"/>
      <c r="N2476" s="89"/>
      <c r="O2476" s="89"/>
      <c r="P2476" s="89"/>
      <c r="Q2476" s="89"/>
      <c r="R2476" s="89"/>
      <c r="S2476" s="89"/>
      <c r="T2476" s="89"/>
      <c r="U2476" s="89"/>
      <c r="V2476" s="89"/>
      <c r="W2476" s="89"/>
      <c r="X2476" s="89"/>
      <c r="Y2476" s="89"/>
      <c r="Z2476" s="21"/>
      <c r="AA2476" s="21"/>
      <c r="AB2476" s="21"/>
      <c r="AD2476" s="21"/>
      <c r="AF2476" s="21"/>
    </row>
    <row r="2477">
      <c r="A2477" s="22"/>
      <c r="B2477" s="24"/>
      <c r="C2477" s="22"/>
      <c r="D2477" s="24"/>
      <c r="E2477" s="24"/>
      <c r="F2477" s="48"/>
      <c r="H2477" s="48"/>
      <c r="L2477" s="110"/>
      <c r="M2477" s="89"/>
      <c r="N2477" s="89"/>
      <c r="O2477" s="89"/>
      <c r="P2477" s="89"/>
      <c r="Q2477" s="89"/>
      <c r="R2477" s="89"/>
      <c r="S2477" s="89"/>
      <c r="T2477" s="89"/>
      <c r="U2477" s="89"/>
      <c r="V2477" s="89"/>
      <c r="W2477" s="89"/>
      <c r="X2477" s="89"/>
      <c r="Y2477" s="89"/>
      <c r="Z2477" s="21"/>
      <c r="AA2477" s="21"/>
      <c r="AB2477" s="21"/>
      <c r="AD2477" s="21"/>
      <c r="AF2477" s="21"/>
    </row>
    <row r="2478">
      <c r="A2478" s="22"/>
      <c r="B2478" s="24" t="s">
        <v>140</v>
      </c>
      <c r="C2478" s="22"/>
      <c r="D2478" s="24" t="s">
        <v>2066</v>
      </c>
      <c r="E2478" s="24" t="str">
        <f>D2478</f>
        <v xml:space="preserve">ВЛ 10 кВ Устье-Харюзово</v>
      </c>
      <c r="F2478" s="21" t="str">
        <f>F2475</f>
        <v>ДУ</v>
      </c>
      <c r="G2478" s="22">
        <f>G2475</f>
        <v>5</v>
      </c>
      <c r="H2478" s="48"/>
      <c r="I2478" s="21">
        <v>0.02</v>
      </c>
      <c r="J2478" s="21">
        <f>I2478+J2475</f>
        <v>0.37000000000000005</v>
      </c>
      <c r="K2478" s="23">
        <v>0.02</v>
      </c>
      <c r="L2478" s="110"/>
      <c r="M2478" s="89"/>
      <c r="N2478" s="89"/>
      <c r="O2478" s="89"/>
      <c r="P2478" s="89"/>
      <c r="Q2478" s="89"/>
      <c r="R2478" s="89"/>
      <c r="S2478" s="89"/>
      <c r="T2478" s="89"/>
      <c r="U2478" s="89"/>
      <c r="V2478" s="89"/>
      <c r="W2478" s="89"/>
      <c r="X2478" s="89"/>
      <c r="Y2478" s="89"/>
      <c r="Z2478" s="21"/>
      <c r="AA2478" s="21"/>
      <c r="AB2478" s="21"/>
      <c r="AD2478" s="21"/>
      <c r="AF2478" s="21"/>
    </row>
    <row r="2479">
      <c r="A2479" s="22"/>
      <c r="B2479" s="24" t="str">
        <f>B2476</f>
        <v xml:space="preserve">Администрация СП Енангское</v>
      </c>
      <c r="C2479" s="24">
        <f>C2476</f>
        <v>0</v>
      </c>
      <c r="D2479" s="24"/>
      <c r="E2479" s="24"/>
      <c r="F2479" s="48"/>
      <c r="H2479" s="48"/>
      <c r="L2479" s="110"/>
      <c r="M2479" s="89"/>
      <c r="N2479" s="89"/>
      <c r="O2479" s="89"/>
      <c r="P2479" s="89"/>
      <c r="Q2479" s="89"/>
      <c r="R2479" s="89"/>
      <c r="S2479" s="89"/>
      <c r="T2479" s="89"/>
      <c r="U2479" s="89"/>
      <c r="V2479" s="89"/>
      <c r="W2479" s="89"/>
      <c r="X2479" s="89"/>
      <c r="Y2479" s="89"/>
      <c r="Z2479" s="21"/>
      <c r="AA2479" s="21"/>
      <c r="AB2479" s="21"/>
      <c r="AD2479" s="21"/>
      <c r="AF2479" s="21"/>
    </row>
    <row r="2480">
      <c r="A2480" s="22"/>
      <c r="B2480" s="24" t="s">
        <v>2067</v>
      </c>
      <c r="C2480" s="22" t="s">
        <v>2068</v>
      </c>
      <c r="D2480" s="24"/>
      <c r="E2480" s="24"/>
      <c r="F2480" s="48"/>
      <c r="G2480" s="81"/>
      <c r="H2480" s="48"/>
      <c r="I2480" s="48"/>
      <c r="L2480" s="110"/>
      <c r="M2480" s="89"/>
      <c r="N2480" s="89"/>
      <c r="O2480" s="89"/>
      <c r="P2480" s="89"/>
      <c r="Q2480" s="89"/>
      <c r="R2480" s="89"/>
      <c r="S2480" s="89"/>
      <c r="T2480" s="89"/>
      <c r="U2480" s="89"/>
      <c r="V2480" s="89"/>
      <c r="W2480" s="89"/>
      <c r="X2480" s="89"/>
      <c r="Y2480" s="89"/>
      <c r="Z2480" s="21"/>
      <c r="AA2480" s="21"/>
      <c r="AB2480" s="21"/>
      <c r="AD2480" s="21"/>
      <c r="AF2480" s="21"/>
    </row>
    <row r="2481">
      <c r="A2481" s="22"/>
      <c r="B2481" s="24" t="s">
        <v>2060</v>
      </c>
      <c r="C2481" s="22"/>
      <c r="D2481" s="24"/>
      <c r="E2481" s="24"/>
      <c r="F2481" s="48"/>
      <c r="G2481" s="81"/>
      <c r="H2481" s="48"/>
      <c r="I2481" s="48"/>
      <c r="L2481" s="110"/>
      <c r="M2481" s="89"/>
      <c r="N2481" s="89"/>
      <c r="O2481" s="89"/>
      <c r="P2481" s="89"/>
      <c r="Q2481" s="89"/>
      <c r="R2481" s="89"/>
      <c r="S2481" s="89"/>
      <c r="T2481" s="89"/>
      <c r="U2481" s="89"/>
      <c r="V2481" s="89"/>
      <c r="W2481" s="89"/>
      <c r="X2481" s="89"/>
      <c r="Y2481" s="89"/>
      <c r="Z2481" s="21"/>
      <c r="AA2481" s="21"/>
      <c r="AB2481" s="21"/>
      <c r="AD2481" s="21"/>
      <c r="AF2481" s="21"/>
    </row>
    <row r="2482">
      <c r="A2482" s="22"/>
      <c r="B2482" s="24"/>
      <c r="C2482" s="22"/>
      <c r="D2482" s="38" t="s">
        <v>2069</v>
      </c>
      <c r="E2482" s="24"/>
      <c r="F2482" s="48" t="str">
        <f>F2478</f>
        <v>ДУ</v>
      </c>
      <c r="G2482" s="81">
        <f>G2478</f>
        <v>5</v>
      </c>
      <c r="H2482" s="48"/>
      <c r="I2482" s="48">
        <f>I2446</f>
        <v>0.25</v>
      </c>
      <c r="J2482" s="48">
        <f>J2478</f>
        <v>0.37000000000000005</v>
      </c>
      <c r="L2482" s="110"/>
      <c r="M2482" s="89"/>
      <c r="N2482" s="89"/>
      <c r="O2482" s="89"/>
      <c r="P2482" s="89"/>
      <c r="Q2482" s="89"/>
      <c r="R2482" s="89"/>
      <c r="S2482" s="89"/>
      <c r="T2482" s="89"/>
      <c r="U2482" s="89"/>
      <c r="V2482" s="89"/>
      <c r="W2482" s="89"/>
      <c r="X2482" s="89"/>
      <c r="Y2482" s="89"/>
      <c r="Z2482" s="21"/>
      <c r="AA2482" s="21"/>
      <c r="AB2482" s="21"/>
      <c r="AD2482" s="21"/>
      <c r="AF2482" s="21"/>
    </row>
    <row r="2483">
      <c r="A2483" s="22"/>
      <c r="B2483" s="24"/>
      <c r="C2483" s="22"/>
      <c r="D2483" s="24"/>
      <c r="E2483" s="24"/>
      <c r="F2483" s="48"/>
      <c r="G2483" s="81"/>
      <c r="H2483" s="48"/>
      <c r="I2483" s="48"/>
      <c r="J2483" s="48"/>
      <c r="L2483" s="110"/>
      <c r="M2483" s="89"/>
      <c r="N2483" s="89"/>
      <c r="O2483" s="89"/>
      <c r="P2483" s="89"/>
      <c r="Q2483" s="89"/>
      <c r="R2483" s="89"/>
      <c r="S2483" s="89"/>
      <c r="T2483" s="89"/>
      <c r="U2483" s="89"/>
      <c r="V2483" s="89"/>
      <c r="W2483" s="89"/>
      <c r="X2483" s="89"/>
      <c r="Y2483" s="89"/>
      <c r="Z2483" s="21"/>
      <c r="AA2483" s="21"/>
      <c r="AB2483" s="21"/>
      <c r="AD2483" s="21"/>
      <c r="AF2483" s="21"/>
    </row>
    <row r="2484">
      <c r="A2484" s="22"/>
      <c r="B2484" s="24"/>
      <c r="C2484" s="22"/>
      <c r="D2484" s="24"/>
      <c r="E2484" s="24"/>
      <c r="F2484" s="48"/>
      <c r="G2484" s="81"/>
      <c r="H2484" s="48"/>
      <c r="I2484" s="48"/>
      <c r="L2484" s="110"/>
      <c r="M2484" s="89"/>
      <c r="N2484" s="89"/>
      <c r="O2484" s="89"/>
      <c r="P2484" s="89"/>
      <c r="Q2484" s="89"/>
      <c r="R2484" s="89"/>
      <c r="S2484" s="89"/>
      <c r="T2484" s="89"/>
      <c r="U2484" s="89"/>
      <c r="V2484" s="89"/>
      <c r="W2484" s="89"/>
      <c r="X2484" s="89"/>
      <c r="Y2484" s="89"/>
      <c r="Z2484" s="21"/>
      <c r="AA2484" s="21"/>
      <c r="AB2484" s="21"/>
      <c r="AD2484" s="21"/>
      <c r="AF2484" s="21"/>
    </row>
    <row r="2485">
      <c r="A2485" s="22" t="e">
        <f>A2445+1</f>
        <v>#REF!</v>
      </c>
      <c r="B2485" s="24"/>
      <c r="C2485" s="22"/>
      <c r="D2485" s="38" t="s">
        <v>2070</v>
      </c>
      <c r="E2485" s="101"/>
      <c r="F2485" s="48"/>
      <c r="G2485" s="173"/>
      <c r="H2485" s="48"/>
      <c r="I2485" s="48"/>
      <c r="K2485" s="174" t="str">
        <f>K2445</f>
        <v xml:space="preserve">с ПС 110 кВ К-Городок</v>
      </c>
      <c r="L2485" s="110"/>
      <c r="M2485" s="89"/>
      <c r="N2485" s="89"/>
      <c r="O2485" s="89"/>
      <c r="P2485" s="89"/>
      <c r="Q2485" s="89"/>
      <c r="R2485" s="89"/>
      <c r="S2485" s="89"/>
      <c r="T2485" s="89"/>
      <c r="U2485" s="89"/>
      <c r="V2485" s="89"/>
      <c r="W2485" s="89"/>
      <c r="X2485" s="89"/>
      <c r="Y2485" s="89"/>
      <c r="Z2485" s="21"/>
      <c r="AA2485" s="21"/>
      <c r="AB2485" s="21"/>
      <c r="AD2485" s="21"/>
      <c r="AF2485" s="21"/>
    </row>
    <row r="2486">
      <c r="A2486" s="22"/>
      <c r="B2486" s="24" t="s">
        <v>140</v>
      </c>
      <c r="C2486" s="22"/>
      <c r="D2486" s="24" t="s">
        <v>677</v>
      </c>
      <c r="E2486" s="24" t="str">
        <f>D2486</f>
        <v xml:space="preserve">Ввод 10 кВ Т-1, 2</v>
      </c>
      <c r="F2486" s="21" t="s">
        <v>38</v>
      </c>
      <c r="G2486" s="22">
        <v>5</v>
      </c>
      <c r="H2486" s="48"/>
      <c r="I2486" s="48">
        <v>0.97999999999999998</v>
      </c>
      <c r="K2486" s="38">
        <f>K2488+K2496+K2504+K2514+K2525</f>
        <v>0.98999999999999999</v>
      </c>
      <c r="L2486" s="110"/>
      <c r="M2486" s="89"/>
      <c r="N2486" s="89"/>
      <c r="O2486" s="89"/>
      <c r="P2486" s="89"/>
      <c r="Q2486" s="89"/>
      <c r="R2486" s="89"/>
      <c r="S2486" s="89"/>
      <c r="T2486" s="89"/>
      <c r="U2486" s="89"/>
      <c r="V2486" s="89"/>
      <c r="W2486" s="89"/>
      <c r="X2486" s="89"/>
      <c r="Y2486" s="89"/>
      <c r="Z2486" s="21"/>
      <c r="AA2486" s="21"/>
      <c r="AB2486" s="21"/>
      <c r="AD2486" s="21"/>
      <c r="AF2486" s="21"/>
    </row>
    <row r="2487">
      <c r="A2487" s="22"/>
      <c r="B2487" s="24"/>
      <c r="C2487" s="22"/>
      <c r="D2487" s="38"/>
      <c r="E2487" s="101"/>
      <c r="F2487" s="48"/>
      <c r="G2487" s="173"/>
      <c r="H2487" s="48"/>
      <c r="I2487" s="48"/>
      <c r="K2487" s="174"/>
      <c r="L2487" s="110"/>
      <c r="M2487" s="89"/>
      <c r="N2487" s="89"/>
      <c r="O2487" s="89"/>
      <c r="P2487" s="89"/>
      <c r="Q2487" s="89"/>
      <c r="R2487" s="89"/>
      <c r="S2487" s="89"/>
      <c r="T2487" s="89"/>
      <c r="U2487" s="89"/>
      <c r="V2487" s="89"/>
      <c r="W2487" s="89"/>
      <c r="X2487" s="89"/>
      <c r="Y2487" s="89"/>
      <c r="Z2487" s="21"/>
      <c r="AA2487" s="21"/>
      <c r="AB2487" s="21"/>
      <c r="AD2487" s="21"/>
      <c r="AF2487" s="21"/>
    </row>
    <row r="2488">
      <c r="A2488" s="22"/>
      <c r="B2488" s="24" t="s">
        <v>140</v>
      </c>
      <c r="C2488" s="22"/>
      <c r="D2488" s="24" t="s">
        <v>2071</v>
      </c>
      <c r="E2488" s="24" t="str">
        <f>D2488</f>
        <v xml:space="preserve">ВЛ 10 кВ Буртаново</v>
      </c>
      <c r="F2488" s="21" t="s">
        <v>38</v>
      </c>
      <c r="G2488" s="22">
        <v>5</v>
      </c>
      <c r="H2488" s="48"/>
      <c r="I2488" s="21">
        <v>0.46000000000000002</v>
      </c>
      <c r="J2488" s="88"/>
      <c r="K2488" s="38">
        <v>0.46000000000000002</v>
      </c>
      <c r="L2488" s="152" t="s">
        <v>2072</v>
      </c>
      <c r="M2488" s="89"/>
      <c r="N2488" s="89"/>
      <c r="O2488" s="89"/>
      <c r="Q2488" s="89"/>
      <c r="R2488" s="89"/>
      <c r="S2488" s="89"/>
      <c r="T2488" s="89"/>
      <c r="U2488" s="89"/>
      <c r="V2488" s="89"/>
      <c r="W2488" s="89"/>
      <c r="X2488" s="89"/>
      <c r="Y2488" s="89"/>
      <c r="Z2488" s="21"/>
      <c r="AA2488" s="21"/>
      <c r="AB2488" s="21"/>
      <c r="AD2488" s="21"/>
      <c r="AF2488" s="21"/>
    </row>
    <row r="2489">
      <c r="A2489" s="22"/>
      <c r="B2489" s="24" t="s">
        <v>2037</v>
      </c>
      <c r="C2489" s="22"/>
      <c r="D2489" s="24"/>
      <c r="E2489" s="24"/>
      <c r="H2489" s="48"/>
      <c r="I2489" s="88"/>
      <c r="J2489" s="88"/>
      <c r="K2489" s="38" t="s">
        <v>147</v>
      </c>
      <c r="L2489" s="152"/>
      <c r="M2489" s="89"/>
      <c r="N2489" s="89"/>
      <c r="O2489" s="89"/>
      <c r="Q2489" s="89"/>
      <c r="R2489" s="89"/>
      <c r="S2489" s="89"/>
      <c r="T2489" s="89"/>
      <c r="U2489" s="89"/>
      <c r="V2489" s="89"/>
      <c r="W2489" s="89"/>
      <c r="X2489" s="89"/>
      <c r="Y2489" s="89"/>
      <c r="Z2489" s="21"/>
      <c r="AA2489" s="21"/>
      <c r="AB2489" s="21"/>
      <c r="AD2489" s="21"/>
      <c r="AF2489" s="21"/>
    </row>
    <row r="2490">
      <c r="A2490" s="22"/>
      <c r="B2490" s="24" t="s">
        <v>2073</v>
      </c>
      <c r="C2490" s="22"/>
      <c r="D2490" s="24"/>
      <c r="E2490" s="24"/>
      <c r="H2490" s="48"/>
      <c r="I2490" s="88"/>
      <c r="J2490" s="88"/>
      <c r="K2490" s="38"/>
      <c r="L2490" s="152"/>
      <c r="M2490" s="89"/>
      <c r="N2490" s="89"/>
      <c r="O2490" s="89"/>
      <c r="Q2490" s="89"/>
      <c r="R2490" s="89"/>
      <c r="S2490" s="89"/>
      <c r="T2490" s="89"/>
      <c r="U2490" s="89"/>
      <c r="V2490" s="89"/>
      <c r="W2490" s="89"/>
      <c r="X2490" s="89"/>
      <c r="Y2490" s="89"/>
      <c r="Z2490" s="21"/>
      <c r="AA2490" s="21"/>
      <c r="AB2490" s="21"/>
      <c r="AD2490" s="21"/>
      <c r="AF2490" s="21"/>
    </row>
    <row r="2491">
      <c r="A2491" s="22"/>
      <c r="B2491" s="24" t="s">
        <v>2074</v>
      </c>
      <c r="C2491" s="22"/>
      <c r="D2491" s="24"/>
      <c r="E2491" s="24"/>
      <c r="H2491" s="48"/>
      <c r="I2491" s="88"/>
      <c r="J2491" s="88"/>
      <c r="K2491" s="38"/>
      <c r="L2491" s="152"/>
      <c r="M2491" s="89"/>
      <c r="N2491" s="89"/>
      <c r="O2491" s="89"/>
      <c r="Q2491" s="89"/>
      <c r="R2491" s="89"/>
      <c r="S2491" s="89"/>
      <c r="T2491" s="89"/>
      <c r="U2491" s="89"/>
      <c r="V2491" s="89"/>
      <c r="W2491" s="89"/>
      <c r="X2491" s="89"/>
      <c r="Y2491" s="89"/>
      <c r="Z2491" s="21"/>
      <c r="AA2491" s="21"/>
      <c r="AB2491" s="21"/>
      <c r="AD2491" s="21"/>
      <c r="AF2491" s="21"/>
    </row>
    <row r="2492">
      <c r="A2492" s="22"/>
      <c r="B2492" s="24" t="s">
        <v>2054</v>
      </c>
      <c r="C2492" s="22"/>
      <c r="D2492" s="24"/>
      <c r="E2492" s="24"/>
      <c r="H2492" s="48"/>
      <c r="I2492" s="88"/>
      <c r="J2492" s="88"/>
      <c r="K2492" s="38"/>
      <c r="L2492" s="152"/>
      <c r="M2492" s="89"/>
      <c r="N2492" s="89"/>
      <c r="O2492" s="89"/>
      <c r="Q2492" s="89"/>
      <c r="R2492" s="89"/>
      <c r="S2492" s="89"/>
      <c r="T2492" s="89"/>
      <c r="U2492" s="89"/>
      <c r="V2492" s="89"/>
      <c r="W2492" s="89"/>
      <c r="X2492" s="89"/>
      <c r="Y2492" s="89"/>
      <c r="Z2492" s="21"/>
      <c r="AA2492" s="21"/>
      <c r="AB2492" s="21"/>
      <c r="AD2492" s="21"/>
      <c r="AF2492" s="21"/>
    </row>
    <row r="2493">
      <c r="A2493" s="22"/>
      <c r="B2493" s="24" t="s">
        <v>2075</v>
      </c>
      <c r="C2493" s="22"/>
      <c r="D2493" s="24"/>
      <c r="E2493" s="24"/>
      <c r="H2493" s="48"/>
      <c r="I2493" s="88"/>
      <c r="J2493" s="88"/>
      <c r="K2493" s="38"/>
      <c r="L2493" s="152"/>
      <c r="M2493" s="89"/>
      <c r="N2493" s="89"/>
      <c r="O2493" s="89"/>
      <c r="Q2493" s="89"/>
      <c r="R2493" s="89"/>
      <c r="S2493" s="89"/>
      <c r="T2493" s="89"/>
      <c r="U2493" s="89"/>
      <c r="V2493" s="89"/>
      <c r="W2493" s="89"/>
      <c r="X2493" s="89"/>
      <c r="Y2493" s="89"/>
      <c r="Z2493" s="21"/>
      <c r="AA2493" s="21"/>
      <c r="AB2493" s="21"/>
      <c r="AD2493" s="21"/>
      <c r="AF2493" s="21"/>
    </row>
    <row r="2494">
      <c r="A2494" s="22"/>
      <c r="B2494" s="20" t="s">
        <v>2076</v>
      </c>
      <c r="C2494" s="22"/>
      <c r="D2494" s="24"/>
      <c r="E2494" s="24"/>
      <c r="F2494" s="48"/>
      <c r="G2494" s="81"/>
      <c r="H2494" s="48"/>
      <c r="K2494" s="101" t="s">
        <v>2077</v>
      </c>
      <c r="L2494" s="20"/>
      <c r="P2494" s="89"/>
      <c r="Q2494" s="97" t="s">
        <v>2078</v>
      </c>
      <c r="R2494" s="97"/>
      <c r="S2494" s="97"/>
      <c r="T2494" s="97"/>
      <c r="U2494" s="97"/>
      <c r="V2494" s="97"/>
      <c r="W2494" s="97"/>
      <c r="X2494" s="89"/>
      <c r="Y2494" s="89"/>
      <c r="Z2494" s="21"/>
      <c r="AA2494" s="21"/>
      <c r="AB2494" s="21"/>
      <c r="AD2494" s="21"/>
      <c r="AF2494" s="21"/>
    </row>
    <row r="2495">
      <c r="A2495" s="22"/>
      <c r="B2495" s="20" t="e">
        <f>#REF!</f>
        <v>#REF!</v>
      </c>
      <c r="C2495" s="20" t="e">
        <f>#REF!</f>
        <v>#REF!</v>
      </c>
      <c r="D2495" s="24"/>
      <c r="E2495" s="24"/>
      <c r="F2495" s="48"/>
      <c r="G2495" s="81"/>
      <c r="H2495" s="48"/>
      <c r="I2495" s="89"/>
      <c r="K2495" s="97" t="s">
        <v>270</v>
      </c>
      <c r="L2495" s="110"/>
      <c r="M2495" s="89"/>
      <c r="N2495" s="89"/>
      <c r="O2495" s="89"/>
      <c r="P2495" s="89"/>
      <c r="Q2495" s="89"/>
      <c r="R2495" s="89"/>
      <c r="S2495" s="89"/>
      <c r="T2495" s="89"/>
      <c r="U2495" s="89"/>
      <c r="V2495" s="89"/>
      <c r="W2495" s="89"/>
      <c r="X2495" s="89"/>
      <c r="Y2495" s="89"/>
      <c r="Z2495" s="21"/>
      <c r="AA2495" s="21"/>
      <c r="AB2495" s="21"/>
      <c r="AD2495" s="21"/>
      <c r="AF2495" s="21"/>
    </row>
    <row r="2496">
      <c r="A2496" s="22"/>
      <c r="B2496" s="24" t="s">
        <v>140</v>
      </c>
      <c r="C2496" s="22"/>
      <c r="D2496" s="24" t="s">
        <v>2079</v>
      </c>
      <c r="E2496" s="24" t="str">
        <f>D2496</f>
        <v xml:space="preserve">ВЛ 10 кВ Кобыльск</v>
      </c>
      <c r="F2496" s="21" t="str">
        <f>F2488</f>
        <v>ДУ</v>
      </c>
      <c r="G2496" s="22">
        <f>G2488</f>
        <v>5</v>
      </c>
      <c r="H2496" s="48"/>
      <c r="I2496" s="21">
        <v>0.050000000000000003</v>
      </c>
      <c r="K2496" s="38">
        <v>0.050000000000000003</v>
      </c>
      <c r="L2496" s="152" t="s">
        <v>2080</v>
      </c>
      <c r="M2496" s="89"/>
      <c r="N2496" s="89"/>
      <c r="O2496" s="89"/>
      <c r="Q2496" s="89"/>
      <c r="R2496" s="89"/>
      <c r="S2496" s="89"/>
      <c r="T2496" s="89"/>
      <c r="U2496" s="89"/>
      <c r="V2496" s="89"/>
      <c r="W2496" s="89"/>
      <c r="Y2496" s="22">
        <f>677/31/12</f>
        <v>2</v>
      </c>
      <c r="Z2496" s="21"/>
      <c r="AA2496" s="21"/>
      <c r="AB2496" s="21"/>
      <c r="AD2496" s="21"/>
      <c r="AF2496" s="21"/>
    </row>
    <row r="2497">
      <c r="A2497" s="22"/>
      <c r="B2497" s="24" t="str">
        <f>B2462</f>
        <v xml:space="preserve">ПАО "Ростелеком" Кич-Гор р-н</v>
      </c>
      <c r="C2497" s="24">
        <f>C2462</f>
        <v>0</v>
      </c>
      <c r="D2497" s="24"/>
      <c r="E2497" s="24"/>
      <c r="H2497" s="48"/>
      <c r="I2497" s="88"/>
      <c r="K2497" s="38"/>
      <c r="L2497" s="20"/>
      <c r="M2497" s="89"/>
      <c r="N2497" s="89"/>
      <c r="O2497" s="89"/>
      <c r="Q2497" s="89"/>
      <c r="R2497" s="89"/>
      <c r="S2497" s="89"/>
      <c r="T2497" s="89"/>
      <c r="U2497" s="89"/>
      <c r="V2497" s="89"/>
      <c r="W2497" s="89"/>
      <c r="Y2497" s="22"/>
      <c r="Z2497" s="21"/>
      <c r="AA2497" s="21"/>
      <c r="AB2497" s="21"/>
      <c r="AD2497" s="21"/>
      <c r="AF2497" s="21"/>
    </row>
    <row r="2498">
      <c r="A2498" s="22"/>
      <c r="B2498" s="24" t="str">
        <f t="shared" ref="B2498:B2499" si="14">B2489</f>
        <v xml:space="preserve">Администрация СП Кичменгское</v>
      </c>
      <c r="C2498" s="22"/>
      <c r="D2498" s="24"/>
      <c r="E2498" s="24"/>
      <c r="H2498" s="48"/>
      <c r="I2498" s="88"/>
      <c r="K2498" s="38"/>
      <c r="L2498" s="97"/>
      <c r="M2498" s="89"/>
      <c r="N2498" s="89"/>
      <c r="O2498" s="89"/>
      <c r="Q2498" s="89"/>
      <c r="R2498" s="89"/>
      <c r="S2498" s="89"/>
      <c r="T2498" s="89"/>
      <c r="U2498" s="89"/>
      <c r="V2498" s="89"/>
      <c r="W2498" s="89"/>
      <c r="Y2498" s="22"/>
      <c r="Z2498" s="21"/>
      <c r="AA2498" s="21"/>
      <c r="AB2498" s="21"/>
      <c r="AD2498" s="21"/>
      <c r="AF2498" s="21"/>
    </row>
    <row r="2499">
      <c r="A2499" s="22"/>
      <c r="B2499" s="24" t="str">
        <f t="shared" si="14"/>
        <v xml:space="preserve">ООО "Астра"</v>
      </c>
      <c r="C2499" s="22"/>
      <c r="D2499" s="24"/>
      <c r="E2499" s="24"/>
      <c r="H2499" s="48"/>
      <c r="I2499" s="88"/>
      <c r="K2499" s="38"/>
      <c r="L2499" s="97"/>
      <c r="M2499" s="89"/>
      <c r="N2499" s="89"/>
      <c r="O2499" s="89"/>
      <c r="Q2499" s="89"/>
      <c r="R2499" s="89"/>
      <c r="S2499" s="89"/>
      <c r="T2499" s="89"/>
      <c r="U2499" s="89"/>
      <c r="V2499" s="89"/>
      <c r="W2499" s="89"/>
      <c r="Y2499" s="22"/>
      <c r="Z2499" s="21"/>
      <c r="AA2499" s="21"/>
      <c r="AB2499" s="21"/>
      <c r="AD2499" s="21"/>
      <c r="AF2499" s="21"/>
    </row>
    <row r="2500">
      <c r="A2500" s="22"/>
      <c r="B2500" s="24" t="str">
        <f>B2492</f>
        <v xml:space="preserve">БУЗ ВО Кич-Городецкая ЦРБ  им. В.И.Коржавина (ФАП)</v>
      </c>
      <c r="C2500" s="22"/>
      <c r="D2500" s="24"/>
      <c r="E2500" s="24"/>
      <c r="H2500" s="48"/>
      <c r="I2500" s="88"/>
      <c r="K2500" s="38"/>
      <c r="L2500" s="97"/>
      <c r="M2500" s="89"/>
      <c r="N2500" s="89"/>
      <c r="O2500" s="89"/>
      <c r="Q2500" s="89"/>
      <c r="R2500" s="89"/>
      <c r="S2500" s="89"/>
      <c r="T2500" s="89"/>
      <c r="U2500" s="89"/>
      <c r="V2500" s="89"/>
      <c r="W2500" s="89"/>
      <c r="Y2500" s="22"/>
      <c r="Z2500" s="21"/>
      <c r="AA2500" s="21"/>
      <c r="AB2500" s="21"/>
      <c r="AD2500" s="21"/>
      <c r="AF2500" s="21"/>
    </row>
    <row r="2501">
      <c r="A2501" s="22"/>
      <c r="B2501" s="20" t="s">
        <v>2075</v>
      </c>
      <c r="C2501" s="22" t="e">
        <f>#REF!</f>
        <v>#REF!</v>
      </c>
      <c r="D2501" s="24"/>
      <c r="E2501" s="24"/>
      <c r="F2501" s="48"/>
      <c r="G2501" s="81"/>
      <c r="H2501" s="48"/>
      <c r="K2501" s="38"/>
      <c r="L2501" s="20"/>
      <c r="M2501" s="89"/>
      <c r="N2501" s="89"/>
      <c r="O2501" s="89"/>
      <c r="P2501" s="89"/>
      <c r="Q2501" s="89"/>
      <c r="R2501" s="89"/>
      <c r="S2501" s="89"/>
      <c r="T2501" s="89"/>
      <c r="U2501" s="89"/>
      <c r="V2501" s="89"/>
      <c r="W2501" s="89"/>
      <c r="X2501" s="89"/>
      <c r="Y2501" s="89"/>
      <c r="Z2501" s="21"/>
      <c r="AA2501" s="21"/>
      <c r="AB2501" s="21"/>
      <c r="AD2501" s="21"/>
      <c r="AF2501" s="21"/>
    </row>
    <row r="2502">
      <c r="A2502" s="22"/>
      <c r="B2502" s="20" t="s">
        <v>2076</v>
      </c>
      <c r="C2502" s="22"/>
      <c r="D2502" s="24"/>
      <c r="E2502" s="24"/>
      <c r="F2502" s="48"/>
      <c r="G2502" s="81"/>
      <c r="H2502" s="48"/>
      <c r="I2502" s="89"/>
      <c r="K2502" s="97" t="s">
        <v>2081</v>
      </c>
      <c r="L2502" s="110"/>
      <c r="M2502" s="89"/>
      <c r="N2502" s="89"/>
      <c r="O2502" s="89"/>
      <c r="P2502" s="89"/>
      <c r="Q2502" s="89"/>
      <c r="R2502" s="89"/>
      <c r="S2502" s="89"/>
      <c r="T2502" s="89"/>
      <c r="U2502" s="89"/>
      <c r="V2502" s="89"/>
      <c r="W2502" s="89"/>
      <c r="X2502" s="89"/>
      <c r="Y2502" s="89"/>
      <c r="Z2502" s="101" t="s">
        <v>2082</v>
      </c>
      <c r="AA2502" s="21"/>
      <c r="AB2502" s="21"/>
      <c r="AD2502" s="21"/>
      <c r="AF2502" s="21"/>
    </row>
    <row r="2503">
      <c r="A2503" s="22"/>
      <c r="B2503" s="20" t="s">
        <v>2083</v>
      </c>
      <c r="C2503" s="22"/>
      <c r="D2503" s="24"/>
      <c r="E2503" s="24"/>
      <c r="F2503" s="48"/>
      <c r="G2503" s="81"/>
      <c r="H2503" s="48"/>
      <c r="I2503" s="89"/>
      <c r="K2503" s="97"/>
      <c r="L2503" s="110"/>
      <c r="M2503" s="89"/>
      <c r="N2503" s="89"/>
      <c r="O2503" s="89"/>
      <c r="P2503" s="89"/>
      <c r="Q2503" s="89"/>
      <c r="R2503" s="89"/>
      <c r="S2503" s="89"/>
      <c r="T2503" s="89"/>
      <c r="U2503" s="89"/>
      <c r="V2503" s="89"/>
      <c r="W2503" s="89"/>
      <c r="X2503" s="89"/>
      <c r="Y2503" s="89"/>
      <c r="Z2503" s="101"/>
      <c r="AA2503" s="21"/>
      <c r="AB2503" s="21"/>
      <c r="AD2503" s="21"/>
      <c r="AF2503" s="21"/>
    </row>
    <row r="2504">
      <c r="A2504" s="22"/>
      <c r="B2504" s="24" t="s">
        <v>140</v>
      </c>
      <c r="C2504" s="22"/>
      <c r="D2504" s="24" t="s">
        <v>2084</v>
      </c>
      <c r="E2504" s="24" t="str">
        <f>D2504</f>
        <v xml:space="preserve">ВЛ 10 кВ Малиновица</v>
      </c>
      <c r="F2504" s="21" t="str">
        <f>F2496</f>
        <v>ДУ</v>
      </c>
      <c r="G2504" s="22">
        <f>G2496</f>
        <v>5</v>
      </c>
      <c r="H2504" s="48"/>
      <c r="I2504" s="21">
        <v>0.11</v>
      </c>
      <c r="J2504" s="21">
        <f>I2504+J2488</f>
        <v>0.11</v>
      </c>
      <c r="K2504" s="20">
        <v>0.11</v>
      </c>
      <c r="L2504" s="152" t="s">
        <v>2072</v>
      </c>
      <c r="M2504" s="89"/>
      <c r="N2504" s="89"/>
      <c r="O2504" s="89"/>
      <c r="P2504" s="89"/>
      <c r="Q2504" s="89"/>
      <c r="R2504" s="89"/>
      <c r="S2504" s="89"/>
      <c r="T2504" s="89"/>
      <c r="U2504" s="89"/>
      <c r="V2504" s="89"/>
      <c r="W2504" s="89"/>
      <c r="X2504" s="89"/>
      <c r="Y2504" s="89"/>
      <c r="Z2504" s="21"/>
      <c r="AA2504" s="21"/>
      <c r="AB2504" s="21"/>
      <c r="AD2504" s="21"/>
      <c r="AF2504" s="21"/>
    </row>
    <row r="2505">
      <c r="A2505" s="22"/>
      <c r="B2505" s="24" t="str">
        <f>B2497</f>
        <v xml:space="preserve">ПАО "Ростелеком" Кич-Гор р-н</v>
      </c>
      <c r="C2505" s="22"/>
      <c r="D2505" s="24"/>
      <c r="E2505" s="24"/>
      <c r="H2505" s="48"/>
      <c r="I2505" s="88"/>
      <c r="K2505" s="20"/>
      <c r="L2505" s="152"/>
      <c r="M2505" s="89"/>
      <c r="N2505" s="89"/>
      <c r="O2505" s="89"/>
      <c r="P2505" s="89"/>
      <c r="Q2505" s="89"/>
      <c r="R2505" s="89"/>
      <c r="S2505" s="89"/>
      <c r="T2505" s="89"/>
      <c r="U2505" s="89"/>
      <c r="V2505" s="89"/>
      <c r="W2505" s="89"/>
      <c r="X2505" s="89"/>
      <c r="Y2505" s="89"/>
      <c r="Z2505" s="21"/>
      <c r="AA2505" s="21"/>
      <c r="AB2505" s="21"/>
      <c r="AD2505" s="21"/>
      <c r="AF2505" s="21"/>
    </row>
    <row r="2506">
      <c r="A2506" s="22"/>
      <c r="B2506" s="24" t="e">
        <f>#REF!</f>
        <v>#REF!</v>
      </c>
      <c r="C2506" s="21" t="e">
        <f>#REF!</f>
        <v>#REF!</v>
      </c>
      <c r="D2506" s="24"/>
      <c r="E2506" s="24"/>
      <c r="F2506" s="48"/>
      <c r="G2506" s="81"/>
      <c r="H2506" s="48"/>
      <c r="L2506" s="110"/>
      <c r="M2506" s="89"/>
      <c r="N2506" s="89"/>
      <c r="O2506" s="89"/>
      <c r="P2506" s="89"/>
      <c r="Q2506" s="89"/>
      <c r="R2506" s="89"/>
      <c r="S2506" s="89"/>
      <c r="T2506" s="89"/>
      <c r="U2506" s="89"/>
      <c r="V2506" s="89"/>
      <c r="W2506" s="89"/>
      <c r="X2506" s="89"/>
      <c r="Y2506" s="89"/>
      <c r="Z2506" s="21"/>
      <c r="AA2506" s="21"/>
      <c r="AB2506" s="21"/>
      <c r="AD2506" s="21"/>
      <c r="AF2506" s="21"/>
    </row>
    <row r="2507">
      <c r="A2507" s="22"/>
      <c r="B2507" s="24" t="s">
        <v>2085</v>
      </c>
      <c r="C2507" s="22" t="s">
        <v>2086</v>
      </c>
      <c r="D2507" s="24"/>
      <c r="E2507" s="24"/>
      <c r="F2507" s="48"/>
      <c r="G2507" s="81"/>
      <c r="H2507" s="48"/>
      <c r="L2507" s="110"/>
      <c r="M2507" s="89"/>
      <c r="N2507" s="89"/>
      <c r="O2507" s="89"/>
      <c r="P2507" s="89"/>
      <c r="Q2507" s="89"/>
      <c r="R2507" s="89"/>
      <c r="S2507" s="89"/>
      <c r="T2507" s="89"/>
      <c r="U2507" s="89"/>
      <c r="V2507" s="89"/>
      <c r="W2507" s="89"/>
      <c r="X2507" s="89"/>
      <c r="Y2507" s="89"/>
      <c r="Z2507" s="21"/>
      <c r="AA2507" s="21"/>
      <c r="AB2507" s="21"/>
      <c r="AD2507" s="21"/>
      <c r="AF2507" s="21"/>
    </row>
    <row r="2508">
      <c r="A2508" s="22"/>
      <c r="B2508" s="24" t="str">
        <f>B2498</f>
        <v xml:space="preserve">Администрация СП Кичменгское</v>
      </c>
      <c r="C2508" s="22"/>
      <c r="D2508" s="24"/>
      <c r="E2508" s="24"/>
      <c r="F2508" s="48"/>
      <c r="G2508" s="81"/>
      <c r="H2508" s="48"/>
      <c r="L2508" s="110"/>
      <c r="M2508" s="89"/>
      <c r="N2508" s="89"/>
      <c r="O2508" s="89"/>
      <c r="P2508" s="89"/>
      <c r="Q2508" s="89"/>
      <c r="R2508" s="89"/>
      <c r="S2508" s="89"/>
      <c r="T2508" s="89"/>
      <c r="U2508" s="89"/>
      <c r="V2508" s="89"/>
      <c r="W2508" s="89"/>
      <c r="X2508" s="89"/>
      <c r="Y2508" s="89"/>
      <c r="Z2508" s="21"/>
      <c r="AA2508" s="21"/>
      <c r="AB2508" s="21"/>
      <c r="AD2508" s="21"/>
      <c r="AF2508" s="21"/>
    </row>
    <row r="2509">
      <c r="A2509" s="22"/>
      <c r="B2509" s="24" t="s">
        <v>2087</v>
      </c>
      <c r="C2509" s="22" t="s">
        <v>2088</v>
      </c>
      <c r="D2509" s="24"/>
      <c r="E2509" s="24"/>
      <c r="F2509" s="48"/>
      <c r="G2509" s="81"/>
      <c r="H2509" s="48"/>
      <c r="L2509" s="110"/>
      <c r="M2509" s="89"/>
      <c r="N2509" s="89"/>
      <c r="O2509" s="89"/>
      <c r="P2509" s="89"/>
      <c r="Q2509" s="89"/>
      <c r="R2509" s="89"/>
      <c r="S2509" s="89"/>
      <c r="T2509" s="89"/>
      <c r="U2509" s="89"/>
      <c r="V2509" s="89"/>
      <c r="W2509" s="89"/>
      <c r="X2509" s="89"/>
      <c r="Y2509" s="89"/>
      <c r="Z2509" s="21"/>
      <c r="AA2509" s="21"/>
      <c r="AB2509" s="21"/>
      <c r="AD2509" s="21"/>
      <c r="AF2509" s="21"/>
    </row>
    <row r="2510">
      <c r="A2510" s="22"/>
      <c r="B2510" s="24" t="str">
        <f>B2500</f>
        <v xml:space="preserve">БУЗ ВО Кич-Городецкая ЦРБ  им. В.И.Коржавина (ФАП)</v>
      </c>
      <c r="C2510" s="22"/>
      <c r="D2510" s="24"/>
      <c r="E2510" s="24"/>
      <c r="F2510" s="48"/>
      <c r="G2510" s="81"/>
      <c r="H2510" s="48"/>
      <c r="L2510" s="110"/>
      <c r="M2510" s="89"/>
      <c r="N2510" s="89"/>
      <c r="O2510" s="89"/>
      <c r="P2510" s="89"/>
      <c r="Q2510" s="89"/>
      <c r="R2510" s="89"/>
      <c r="S2510" s="89"/>
      <c r="T2510" s="89"/>
      <c r="U2510" s="89"/>
      <c r="V2510" s="89"/>
      <c r="W2510" s="89"/>
      <c r="X2510" s="89"/>
      <c r="Y2510" s="89"/>
      <c r="Z2510" s="21"/>
      <c r="AA2510" s="21"/>
      <c r="AB2510" s="21"/>
      <c r="AD2510" s="21"/>
      <c r="AF2510" s="21"/>
    </row>
    <row r="2511">
      <c r="A2511" s="22"/>
      <c r="B2511" s="24" t="s">
        <v>2048</v>
      </c>
      <c r="C2511" s="22"/>
      <c r="D2511" s="24"/>
      <c r="E2511" s="24"/>
      <c r="F2511" s="48"/>
      <c r="G2511" s="81"/>
      <c r="H2511" s="48"/>
      <c r="L2511" s="110"/>
      <c r="M2511" s="89"/>
      <c r="N2511" s="89"/>
      <c r="O2511" s="89"/>
      <c r="P2511" s="89"/>
      <c r="Q2511" s="89"/>
      <c r="R2511" s="89"/>
      <c r="S2511" s="89"/>
      <c r="T2511" s="89"/>
      <c r="U2511" s="89"/>
      <c r="V2511" s="89"/>
      <c r="W2511" s="89"/>
      <c r="X2511" s="89"/>
      <c r="Y2511" s="89"/>
      <c r="Z2511" s="21"/>
      <c r="AA2511" s="21"/>
      <c r="AB2511" s="21"/>
      <c r="AD2511" s="21"/>
      <c r="AF2511" s="21"/>
    </row>
    <row r="2512">
      <c r="A2512" s="22"/>
      <c r="B2512" s="24" t="str">
        <f>B2501</f>
        <v xml:space="preserve">Кич-Городецкий Райпотребсоюз</v>
      </c>
      <c r="C2512" s="22" t="e">
        <f>#REF!</f>
        <v>#REF!</v>
      </c>
      <c r="D2512" s="24"/>
      <c r="E2512" s="24"/>
      <c r="F2512" s="48"/>
      <c r="G2512" s="81"/>
      <c r="H2512" s="48"/>
      <c r="L2512" s="110"/>
      <c r="M2512" s="89"/>
      <c r="N2512" s="89"/>
      <c r="O2512" s="89"/>
      <c r="P2512" s="89"/>
      <c r="Q2512" s="89"/>
      <c r="R2512" s="89"/>
      <c r="S2512" s="89"/>
      <c r="T2512" s="89"/>
      <c r="U2512" s="89"/>
      <c r="V2512" s="89"/>
      <c r="W2512" s="89"/>
      <c r="X2512" s="89"/>
      <c r="Y2512" s="89"/>
      <c r="Z2512" s="21"/>
      <c r="AA2512" s="21"/>
      <c r="AB2512" s="21"/>
      <c r="AD2512" s="21"/>
      <c r="AF2512" s="21"/>
    </row>
    <row r="2513">
      <c r="A2513" s="22"/>
      <c r="B2513" s="24" t="s">
        <v>2076</v>
      </c>
      <c r="C2513" s="22"/>
      <c r="D2513" s="24"/>
      <c r="E2513" s="24"/>
      <c r="F2513" s="48"/>
      <c r="G2513" s="81"/>
      <c r="H2513" s="48"/>
      <c r="K2513" s="97" t="s">
        <v>2089</v>
      </c>
      <c r="L2513" s="20"/>
      <c r="M2513" s="89"/>
      <c r="N2513" s="89"/>
      <c r="O2513" s="89"/>
      <c r="P2513" s="89"/>
      <c r="Q2513" s="89"/>
      <c r="R2513" s="89"/>
      <c r="S2513" s="89"/>
      <c r="T2513" s="89"/>
      <c r="U2513" s="89"/>
      <c r="V2513" s="89"/>
      <c r="W2513" s="89"/>
      <c r="X2513" s="89"/>
      <c r="Y2513" s="89"/>
      <c r="Z2513" s="21"/>
      <c r="AA2513" s="21"/>
      <c r="AB2513" s="21"/>
      <c r="AD2513" s="21"/>
      <c r="AF2513" s="21"/>
    </row>
    <row r="2514">
      <c r="A2514" s="22"/>
      <c r="B2514" s="24" t="s">
        <v>140</v>
      </c>
      <c r="C2514" s="22"/>
      <c r="D2514" s="24" t="s">
        <v>2090</v>
      </c>
      <c r="E2514" s="24" t="str">
        <f>D2514</f>
        <v xml:space="preserve">ВЛ 10 кВ Плотниха</v>
      </c>
      <c r="F2514" s="21" t="str">
        <f>F2504</f>
        <v>ДУ</v>
      </c>
      <c r="G2514" s="22">
        <f>G2504</f>
        <v>5</v>
      </c>
      <c r="H2514" s="48"/>
      <c r="I2514" s="21">
        <v>0.17000000000000001</v>
      </c>
      <c r="J2514" s="88"/>
      <c r="K2514" s="38">
        <v>0.17000000000000001</v>
      </c>
      <c r="L2514" s="97"/>
      <c r="M2514" s="89"/>
      <c r="N2514" s="89"/>
      <c r="O2514" s="89"/>
      <c r="P2514" s="89"/>
      <c r="Q2514" s="89"/>
      <c r="R2514" s="89"/>
      <c r="S2514" s="89"/>
      <c r="T2514" s="89"/>
      <c r="U2514" s="89"/>
      <c r="V2514" s="89"/>
      <c r="W2514" s="89"/>
      <c r="X2514" s="89"/>
      <c r="Y2514" s="89"/>
      <c r="Z2514" s="21"/>
      <c r="AA2514" s="21"/>
      <c r="AB2514" s="21"/>
      <c r="AD2514" s="21"/>
      <c r="AF2514" s="21"/>
    </row>
    <row r="2515">
      <c r="A2515" s="22"/>
      <c r="B2515" s="24" t="str">
        <f>B2505</f>
        <v xml:space="preserve">ПАО "Ростелеком" Кич-Гор р-н</v>
      </c>
      <c r="C2515" s="22"/>
      <c r="D2515" s="24"/>
      <c r="E2515" s="24"/>
      <c r="H2515" s="48"/>
      <c r="I2515" s="88"/>
      <c r="J2515" s="88"/>
      <c r="K2515" s="38"/>
      <c r="L2515" s="97"/>
      <c r="M2515" s="89"/>
      <c r="N2515" s="89"/>
      <c r="O2515" s="89"/>
      <c r="P2515" s="89"/>
      <c r="Q2515" s="89"/>
      <c r="R2515" s="89"/>
      <c r="S2515" s="89"/>
      <c r="T2515" s="89"/>
      <c r="U2515" s="89"/>
      <c r="V2515" s="89"/>
      <c r="W2515" s="89"/>
      <c r="X2515" s="89"/>
      <c r="Y2515" s="89"/>
      <c r="Z2515" s="21"/>
      <c r="AA2515" s="21"/>
      <c r="AB2515" s="21"/>
      <c r="AD2515" s="21"/>
      <c r="AF2515" s="21"/>
    </row>
    <row r="2516">
      <c r="A2516" s="22"/>
      <c r="B2516" s="24" t="s">
        <v>2053</v>
      </c>
      <c r="C2516" s="22"/>
      <c r="D2516" s="24"/>
      <c r="E2516" s="24"/>
      <c r="H2516" s="48"/>
      <c r="I2516" s="88"/>
      <c r="J2516" s="88"/>
      <c r="K2516" s="38"/>
      <c r="L2516" s="97"/>
      <c r="M2516" s="89"/>
      <c r="N2516" s="89"/>
      <c r="O2516" s="89"/>
      <c r="P2516" s="89"/>
      <c r="Q2516" s="89"/>
      <c r="R2516" s="89"/>
      <c r="S2516" s="89"/>
      <c r="T2516" s="89"/>
      <c r="U2516" s="89"/>
      <c r="V2516" s="89"/>
      <c r="W2516" s="89"/>
      <c r="X2516" s="89"/>
      <c r="Y2516" s="89"/>
      <c r="Z2516" s="21"/>
      <c r="AA2516" s="21"/>
      <c r="AB2516" s="21"/>
      <c r="AD2516" s="21"/>
      <c r="AF2516" s="21"/>
    </row>
    <row r="2517">
      <c r="A2517" s="22"/>
      <c r="B2517" s="24" t="str">
        <f>B2508</f>
        <v xml:space="preserve">Администрация СП Кичменгское</v>
      </c>
      <c r="C2517" s="22"/>
      <c r="D2517" s="24"/>
      <c r="E2517" s="24"/>
      <c r="H2517" s="48"/>
      <c r="I2517" s="88"/>
      <c r="J2517" s="88"/>
      <c r="K2517" s="38"/>
      <c r="L2517" s="97"/>
      <c r="M2517" s="89"/>
      <c r="N2517" s="89"/>
      <c r="O2517" s="89"/>
      <c r="P2517" s="89"/>
      <c r="Q2517" s="89"/>
      <c r="R2517" s="89"/>
      <c r="S2517" s="89"/>
      <c r="T2517" s="89"/>
      <c r="U2517" s="89"/>
      <c r="V2517" s="89"/>
      <c r="W2517" s="89"/>
      <c r="X2517" s="89"/>
      <c r="Y2517" s="89"/>
      <c r="Z2517" s="21"/>
      <c r="AA2517" s="21"/>
      <c r="AB2517" s="21"/>
      <c r="AD2517" s="21"/>
      <c r="AF2517" s="21"/>
    </row>
    <row r="2518">
      <c r="A2518" s="22"/>
      <c r="B2518" s="24" t="str">
        <f>B2499</f>
        <v xml:space="preserve">ООО "Астра"</v>
      </c>
      <c r="C2518" s="24">
        <f>C2499</f>
        <v>0</v>
      </c>
      <c r="D2518" s="24"/>
      <c r="E2518" s="24"/>
      <c r="H2518" s="48"/>
      <c r="I2518" s="88"/>
      <c r="J2518" s="88"/>
      <c r="K2518" s="38"/>
      <c r="L2518" s="97"/>
      <c r="M2518" s="89"/>
      <c r="N2518" s="89"/>
      <c r="O2518" s="89"/>
      <c r="P2518" s="89"/>
      <c r="Q2518" s="89"/>
      <c r="R2518" s="89"/>
      <c r="S2518" s="89"/>
      <c r="T2518" s="89"/>
      <c r="U2518" s="89"/>
      <c r="V2518" s="89"/>
      <c r="W2518" s="89"/>
      <c r="X2518" s="89"/>
      <c r="Y2518" s="89"/>
      <c r="Z2518" s="21"/>
      <c r="AA2518" s="21"/>
      <c r="AB2518" s="21"/>
      <c r="AD2518" s="21"/>
      <c r="AF2518" s="21"/>
    </row>
    <row r="2519">
      <c r="A2519" s="22"/>
      <c r="B2519" s="24" t="s">
        <v>2076</v>
      </c>
      <c r="C2519" s="24"/>
      <c r="D2519" s="24"/>
      <c r="E2519" s="24"/>
      <c r="H2519" s="48"/>
      <c r="I2519" s="88"/>
      <c r="J2519" s="88"/>
      <c r="K2519" s="97" t="s">
        <v>2091</v>
      </c>
      <c r="L2519" s="20"/>
      <c r="M2519" s="89"/>
      <c r="N2519" s="89"/>
      <c r="O2519" s="97" t="s">
        <v>1131</v>
      </c>
      <c r="P2519" s="89"/>
      <c r="Q2519" s="89"/>
      <c r="R2519" s="89"/>
      <c r="S2519" s="89"/>
      <c r="T2519" s="89"/>
      <c r="U2519" s="89"/>
      <c r="V2519" s="89"/>
      <c r="W2519" s="89"/>
      <c r="Y2519" s="89"/>
      <c r="Z2519" s="21"/>
      <c r="AA2519" s="21"/>
      <c r="AB2519" s="21"/>
      <c r="AD2519" s="21"/>
      <c r="AF2519" s="21"/>
    </row>
    <row r="2520">
      <c r="A2520" s="22"/>
      <c r="B2520" s="24" t="s">
        <v>2092</v>
      </c>
      <c r="C2520" s="24"/>
      <c r="D2520" s="24"/>
      <c r="E2520" s="24"/>
      <c r="H2520" s="48"/>
      <c r="I2520" s="88"/>
      <c r="J2520" s="88"/>
      <c r="K2520" s="127" t="s">
        <v>2093</v>
      </c>
      <c r="L2520" s="97"/>
      <c r="M2520" s="89"/>
      <c r="N2520" s="89"/>
      <c r="O2520" s="89"/>
      <c r="P2520" s="89"/>
      <c r="Q2520" s="89"/>
      <c r="R2520" s="89"/>
      <c r="S2520" s="89"/>
      <c r="T2520" s="89"/>
      <c r="U2520" s="89"/>
      <c r="V2520" s="89"/>
      <c r="W2520" s="89"/>
      <c r="X2520" s="164"/>
      <c r="Y2520" s="89"/>
      <c r="Z2520" s="21"/>
      <c r="AA2520" s="21"/>
      <c r="AB2520" s="21"/>
      <c r="AD2520" s="21"/>
      <c r="AF2520" s="21"/>
    </row>
    <row r="2521">
      <c r="A2521" s="22"/>
      <c r="B2521" s="24" t="e">
        <f>B2506</f>
        <v>#REF!</v>
      </c>
      <c r="C2521" s="24" t="e">
        <f>C2506</f>
        <v>#REF!</v>
      </c>
      <c r="D2521" s="24"/>
      <c r="E2521" s="24"/>
      <c r="H2521" s="48"/>
      <c r="I2521" s="88"/>
      <c r="J2521" s="88"/>
      <c r="K2521" s="38"/>
      <c r="L2521" s="97"/>
      <c r="M2521" s="89"/>
      <c r="N2521" s="89"/>
      <c r="O2521" s="89"/>
      <c r="P2521" s="89"/>
      <c r="Q2521" s="89"/>
      <c r="R2521" s="89"/>
      <c r="S2521" s="89"/>
      <c r="T2521" s="89"/>
      <c r="U2521" s="89"/>
      <c r="V2521" s="89"/>
      <c r="W2521" s="89"/>
      <c r="X2521" s="164"/>
      <c r="Y2521" s="89"/>
      <c r="Z2521" s="21"/>
      <c r="AA2521" s="21"/>
      <c r="AB2521" s="21"/>
      <c r="AD2521" s="21"/>
      <c r="AF2521" s="21"/>
    </row>
    <row r="2522">
      <c r="A2522" s="22"/>
      <c r="B2522" s="20" t="s">
        <v>2094</v>
      </c>
      <c r="C2522" s="22" t="s">
        <v>2095</v>
      </c>
      <c r="D2522" s="24"/>
      <c r="E2522" s="24"/>
      <c r="F2522" s="48"/>
      <c r="G2522" s="81"/>
      <c r="H2522" s="48"/>
      <c r="K2522" s="38"/>
      <c r="L2522" s="110" t="s">
        <v>282</v>
      </c>
      <c r="M2522" s="89"/>
      <c r="N2522" s="89"/>
      <c r="O2522" s="89"/>
      <c r="P2522" s="89"/>
      <c r="Q2522" s="89"/>
      <c r="R2522" s="89"/>
      <c r="S2522" s="89"/>
      <c r="T2522" s="89"/>
      <c r="U2522" s="89"/>
      <c r="V2522" s="89"/>
      <c r="W2522" s="89"/>
      <c r="X2522" s="89"/>
      <c r="Y2522" s="89"/>
      <c r="Z2522" s="21"/>
      <c r="AA2522" s="21"/>
      <c r="AB2522" s="21"/>
      <c r="AD2522" s="21"/>
      <c r="AF2522" s="21"/>
    </row>
    <row r="2523">
      <c r="A2523" s="22"/>
      <c r="B2523" s="20" t="s">
        <v>2048</v>
      </c>
      <c r="C2523" s="22"/>
      <c r="D2523" s="24"/>
      <c r="E2523" s="24"/>
      <c r="F2523" s="48"/>
      <c r="G2523" s="81"/>
      <c r="H2523" s="48"/>
      <c r="L2523" s="110"/>
      <c r="M2523" s="89"/>
      <c r="N2523" s="89"/>
      <c r="O2523" s="89"/>
      <c r="P2523" s="89"/>
      <c r="Q2523" s="89"/>
      <c r="R2523" s="89"/>
      <c r="S2523" s="89"/>
      <c r="T2523" s="89"/>
      <c r="U2523" s="89"/>
      <c r="V2523" s="89"/>
      <c r="W2523" s="89"/>
      <c r="X2523" s="89"/>
      <c r="Y2523" s="89"/>
      <c r="Z2523" s="21"/>
      <c r="AA2523" s="21"/>
      <c r="AB2523" s="21"/>
      <c r="AD2523" s="21"/>
      <c r="AF2523" s="21"/>
    </row>
    <row r="2524">
      <c r="A2524" s="22"/>
      <c r="B2524" s="20" t="s">
        <v>693</v>
      </c>
      <c r="C2524" s="22"/>
      <c r="D2524" s="24"/>
      <c r="E2524" s="24"/>
      <c r="F2524" s="48"/>
      <c r="G2524" s="81"/>
      <c r="H2524" s="48"/>
      <c r="L2524" s="110"/>
      <c r="M2524" s="89"/>
      <c r="N2524" s="89"/>
      <c r="O2524" s="89"/>
      <c r="P2524" s="89"/>
      <c r="Q2524" s="89"/>
      <c r="R2524" s="89"/>
      <c r="S2524" s="89"/>
      <c r="T2524" s="89"/>
      <c r="U2524" s="89"/>
      <c r="V2524" s="89"/>
      <c r="W2524" s="89"/>
      <c r="X2524" s="89"/>
      <c r="Y2524" s="89"/>
      <c r="Z2524" s="21"/>
      <c r="AA2524" s="21"/>
      <c r="AB2524" s="21"/>
      <c r="AD2524" s="21"/>
      <c r="AF2524" s="21"/>
    </row>
    <row r="2525">
      <c r="A2525" s="22"/>
      <c r="B2525" s="24" t="s">
        <v>140</v>
      </c>
      <c r="C2525" s="22"/>
      <c r="D2525" s="24" t="s">
        <v>2096</v>
      </c>
      <c r="E2525" s="24" t="str">
        <f>D2525</f>
        <v xml:space="preserve">ВЛ 10 кВ Сигово</v>
      </c>
      <c r="F2525" s="21" t="str">
        <f>F2514</f>
        <v>ДУ</v>
      </c>
      <c r="G2525" s="22">
        <f>G2514</f>
        <v>5</v>
      </c>
      <c r="H2525" s="48"/>
      <c r="I2525" s="21">
        <v>0.20000000000000001</v>
      </c>
      <c r="K2525" s="38">
        <v>0.20000000000000001</v>
      </c>
      <c r="L2525" s="80"/>
      <c r="M2525" s="110"/>
      <c r="N2525" s="89"/>
      <c r="O2525" s="89"/>
      <c r="Q2525" s="22">
        <f>3680/31/12</f>
        <v>10</v>
      </c>
      <c r="R2525" s="22"/>
      <c r="S2525" s="22"/>
      <c r="T2525" s="22"/>
      <c r="U2525" s="22"/>
      <c r="V2525" s="22"/>
      <c r="W2525" s="22"/>
      <c r="X2525" s="89"/>
      <c r="Y2525" s="89"/>
      <c r="Z2525" s="21"/>
      <c r="AA2525" s="21"/>
      <c r="AB2525" s="21"/>
      <c r="AD2525" s="21"/>
      <c r="AF2525" s="21"/>
    </row>
    <row r="2526">
      <c r="A2526" s="22"/>
      <c r="B2526" s="24" t="str">
        <f>'Справочник Перечня'!W2</f>
        <v xml:space="preserve">Адм.СП Кичменгское</v>
      </c>
      <c r="C2526" s="22"/>
      <c r="D2526" s="24"/>
      <c r="E2526" s="24"/>
      <c r="H2526" s="48"/>
      <c r="K2526" s="38"/>
      <c r="L2526" s="80"/>
      <c r="M2526" s="110"/>
      <c r="N2526" s="89"/>
      <c r="O2526" s="89"/>
      <c r="Q2526" s="22"/>
      <c r="R2526" s="22"/>
      <c r="S2526" s="22"/>
      <c r="T2526" s="22"/>
      <c r="U2526" s="22"/>
      <c r="V2526" s="22"/>
      <c r="W2526" s="22"/>
      <c r="X2526" s="89"/>
      <c r="Y2526" s="89"/>
      <c r="Z2526" s="21"/>
      <c r="AA2526" s="21"/>
      <c r="AB2526" s="21"/>
      <c r="AD2526" s="21"/>
      <c r="AF2526" s="21"/>
    </row>
    <row r="2527">
      <c r="A2527" s="22"/>
      <c r="B2527" s="24" t="s">
        <v>2097</v>
      </c>
      <c r="C2527" s="22"/>
      <c r="D2527" s="24"/>
      <c r="E2527" s="24"/>
      <c r="H2527" s="48"/>
      <c r="K2527" s="38"/>
      <c r="L2527" s="80"/>
      <c r="M2527" s="110"/>
      <c r="N2527" s="89"/>
      <c r="O2527" s="89"/>
      <c r="Q2527" s="22"/>
      <c r="R2527" s="22"/>
      <c r="S2527" s="22"/>
      <c r="T2527" s="22"/>
      <c r="U2527" s="22"/>
      <c r="V2527" s="22"/>
      <c r="W2527" s="22"/>
      <c r="X2527" s="89"/>
      <c r="Y2527" s="89"/>
      <c r="Z2527" s="21"/>
      <c r="AA2527" s="21"/>
      <c r="AB2527" s="21"/>
      <c r="AD2527" s="21"/>
      <c r="AF2527" s="21"/>
    </row>
    <row r="2528">
      <c r="A2528" s="22"/>
      <c r="B2528" s="24" t="s">
        <v>2098</v>
      </c>
      <c r="C2528" s="22"/>
      <c r="D2528" s="24"/>
      <c r="E2528" s="24"/>
      <c r="H2528" s="48"/>
      <c r="K2528" s="38"/>
      <c r="L2528" s="80"/>
      <c r="M2528" s="110"/>
      <c r="N2528" s="89"/>
      <c r="O2528" s="89"/>
      <c r="Q2528" s="22"/>
      <c r="R2528" s="22"/>
      <c r="S2528" s="22"/>
      <c r="T2528" s="22"/>
      <c r="U2528" s="22"/>
      <c r="V2528" s="22"/>
      <c r="W2528" s="22"/>
      <c r="X2528" s="89"/>
      <c r="Y2528" s="89"/>
      <c r="Z2528" s="21"/>
      <c r="AA2528" s="21"/>
      <c r="AB2528" s="21"/>
      <c r="AD2528" s="21"/>
      <c r="AF2528" s="21"/>
    </row>
    <row r="2529">
      <c r="A2529" s="22"/>
      <c r="B2529" s="24" t="s">
        <v>2099</v>
      </c>
      <c r="C2529" s="22"/>
      <c r="D2529" s="24"/>
      <c r="E2529" s="24"/>
      <c r="H2529" s="48"/>
      <c r="K2529" s="38"/>
      <c r="L2529" s="80"/>
      <c r="M2529" s="110"/>
      <c r="N2529" s="89"/>
      <c r="O2529" s="89"/>
      <c r="Q2529" s="22"/>
      <c r="R2529" s="22"/>
      <c r="S2529" s="22"/>
      <c r="T2529" s="22"/>
      <c r="U2529" s="22"/>
      <c r="V2529" s="22"/>
      <c r="W2529" s="22"/>
      <c r="X2529" s="89"/>
      <c r="Y2529" s="89"/>
      <c r="Z2529" s="21"/>
      <c r="AA2529" s="21"/>
      <c r="AB2529" s="21"/>
      <c r="AD2529" s="21"/>
      <c r="AF2529" s="21"/>
    </row>
    <row r="2530">
      <c r="A2530" s="22"/>
      <c r="B2530" s="24" t="s">
        <v>2100</v>
      </c>
      <c r="C2530" s="22"/>
      <c r="D2530" s="24"/>
      <c r="E2530" s="24"/>
      <c r="H2530" s="48"/>
      <c r="K2530" s="38"/>
      <c r="L2530" s="80"/>
      <c r="M2530" s="110"/>
      <c r="N2530" s="89"/>
      <c r="O2530" s="89"/>
      <c r="Q2530" s="22"/>
      <c r="R2530" s="22"/>
      <c r="S2530" s="22"/>
      <c r="T2530" s="22"/>
      <c r="U2530" s="22"/>
      <c r="V2530" s="22"/>
      <c r="W2530" s="22"/>
      <c r="X2530" s="89"/>
      <c r="Y2530" s="89"/>
      <c r="Z2530" s="21"/>
      <c r="AA2530" s="21"/>
      <c r="AB2530" s="21"/>
      <c r="AD2530" s="21"/>
      <c r="AF2530" s="21"/>
    </row>
    <row r="2531">
      <c r="A2531" s="22"/>
      <c r="B2531" s="24" t="s">
        <v>2101</v>
      </c>
      <c r="C2531" s="22"/>
      <c r="D2531" s="24"/>
      <c r="E2531" s="24"/>
      <c r="H2531" s="48"/>
      <c r="K2531" s="38"/>
      <c r="L2531" s="80"/>
      <c r="M2531" s="110"/>
      <c r="N2531" s="89"/>
      <c r="O2531" s="89"/>
      <c r="Q2531" s="22"/>
      <c r="R2531" s="22"/>
      <c r="S2531" s="22"/>
      <c r="T2531" s="22"/>
      <c r="U2531" s="22"/>
      <c r="V2531" s="22"/>
      <c r="W2531" s="22"/>
      <c r="X2531" s="89"/>
      <c r="Y2531" s="89"/>
      <c r="Z2531" s="21"/>
      <c r="AA2531" s="21"/>
      <c r="AB2531" s="21"/>
      <c r="AD2531" s="21"/>
      <c r="AF2531" s="21"/>
    </row>
    <row r="2532" s="111" customFormat="1">
      <c r="A2532" s="112"/>
      <c r="B2532" s="24" t="s">
        <v>2102</v>
      </c>
      <c r="C2532" s="112"/>
      <c r="D2532" s="113"/>
      <c r="E2532" s="113"/>
      <c r="F2532" s="54"/>
      <c r="G2532" s="173"/>
      <c r="H2532" s="54"/>
      <c r="I2532" s="180"/>
      <c r="J2532" s="180"/>
      <c r="K2532" s="97" t="s">
        <v>2103</v>
      </c>
      <c r="L2532" s="196"/>
      <c r="M2532" s="239"/>
      <c r="N2532" s="239"/>
      <c r="O2532" s="97" t="s">
        <v>2104</v>
      </c>
      <c r="Q2532" s="239"/>
      <c r="R2532" s="239"/>
      <c r="S2532" s="239"/>
      <c r="T2532" s="239"/>
      <c r="U2532" s="239"/>
      <c r="V2532" s="239"/>
      <c r="W2532" s="239"/>
      <c r="X2532" s="239"/>
      <c r="Y2532" s="239"/>
      <c r="Z2532" s="180"/>
      <c r="AA2532" s="180"/>
      <c r="AB2532" s="180"/>
      <c r="AD2532" s="180"/>
      <c r="AF2532" s="180"/>
    </row>
    <row r="2533" s="111" customFormat="1">
      <c r="A2533" s="112"/>
      <c r="B2533" s="24" t="str">
        <f>'Справочник Перечня'!W6</f>
        <v xml:space="preserve">МУП "Кич-Городецкое</v>
      </c>
      <c r="C2533" s="112"/>
      <c r="D2533" s="113"/>
      <c r="E2533" s="113"/>
      <c r="F2533" s="54"/>
      <c r="G2533" s="173"/>
      <c r="H2533" s="54"/>
      <c r="I2533" s="180"/>
      <c r="J2533" s="180"/>
      <c r="K2533" s="97" t="s">
        <v>2105</v>
      </c>
      <c r="L2533" s="196"/>
      <c r="M2533" s="239"/>
      <c r="N2533" s="239"/>
      <c r="O2533" s="239"/>
      <c r="P2533" s="97"/>
      <c r="Q2533" s="239"/>
      <c r="R2533" s="239"/>
      <c r="S2533" s="239"/>
      <c r="T2533" s="239"/>
      <c r="U2533" s="239"/>
      <c r="V2533" s="239"/>
      <c r="W2533" s="239"/>
      <c r="X2533" s="239"/>
      <c r="Y2533" s="239"/>
      <c r="Z2533" s="180"/>
      <c r="AA2533" s="180"/>
      <c r="AB2533" s="180"/>
      <c r="AD2533" s="180"/>
      <c r="AF2533" s="180"/>
    </row>
    <row r="2534" s="111" customFormat="1">
      <c r="A2534" s="112"/>
      <c r="B2534" s="24" t="s">
        <v>2106</v>
      </c>
      <c r="C2534" s="112"/>
      <c r="D2534" s="113"/>
      <c r="E2534" s="113"/>
      <c r="F2534" s="54"/>
      <c r="G2534" s="173"/>
      <c r="H2534" s="54"/>
      <c r="I2534" s="180"/>
      <c r="J2534" s="180"/>
      <c r="K2534" s="97"/>
      <c r="L2534" s="196"/>
      <c r="M2534" s="239"/>
      <c r="N2534" s="239"/>
      <c r="O2534" s="239"/>
      <c r="P2534" s="97"/>
      <c r="Q2534" s="239"/>
      <c r="R2534" s="239"/>
      <c r="S2534" s="239"/>
      <c r="T2534" s="239"/>
      <c r="U2534" s="239"/>
      <c r="V2534" s="239"/>
      <c r="W2534" s="239"/>
      <c r="X2534" s="239"/>
      <c r="Y2534" s="239"/>
      <c r="Z2534" s="180"/>
      <c r="AA2534" s="180"/>
      <c r="AB2534" s="180"/>
      <c r="AD2534" s="180"/>
      <c r="AF2534" s="180"/>
    </row>
    <row r="2535" s="111" customFormat="1">
      <c r="A2535" s="112"/>
      <c r="B2535" s="24" t="s">
        <v>2092</v>
      </c>
      <c r="C2535" s="112"/>
      <c r="D2535" s="113"/>
      <c r="E2535" s="113"/>
      <c r="F2535" s="54"/>
      <c r="G2535" s="173"/>
      <c r="H2535" s="54"/>
      <c r="I2535" s="180"/>
      <c r="J2535" s="180"/>
      <c r="K2535" s="97" t="s">
        <v>1968</v>
      </c>
      <c r="L2535" s="196"/>
      <c r="M2535" s="239"/>
      <c r="N2535" s="239"/>
      <c r="O2535" s="239"/>
      <c r="P2535" s="97"/>
      <c r="Q2535" s="239"/>
      <c r="R2535" s="239"/>
      <c r="S2535" s="239"/>
      <c r="T2535" s="239"/>
      <c r="U2535" s="239"/>
      <c r="V2535" s="239"/>
      <c r="W2535" s="239"/>
      <c r="X2535" s="239"/>
      <c r="Y2535" s="239"/>
      <c r="Z2535" s="180"/>
      <c r="AA2535" s="180"/>
      <c r="AB2535" s="180"/>
      <c r="AD2535" s="180"/>
      <c r="AF2535" s="180"/>
    </row>
    <row r="2536" s="111" customFormat="1">
      <c r="A2536" s="112"/>
      <c r="B2536" s="24" t="e">
        <f>#REF!</f>
        <v>#REF!</v>
      </c>
      <c r="C2536" s="112"/>
      <c r="D2536" s="113"/>
      <c r="E2536" s="113"/>
      <c r="F2536" s="54"/>
      <c r="G2536" s="173"/>
      <c r="H2536" s="54"/>
      <c r="I2536" s="180"/>
      <c r="J2536" s="180"/>
      <c r="K2536" s="97" t="s">
        <v>270</v>
      </c>
      <c r="L2536" s="196"/>
      <c r="M2536" s="239"/>
      <c r="N2536" s="239"/>
      <c r="O2536" s="239"/>
      <c r="P2536" s="97"/>
      <c r="Q2536" s="239"/>
      <c r="R2536" s="239"/>
      <c r="S2536" s="239"/>
      <c r="T2536" s="239"/>
      <c r="U2536" s="239"/>
      <c r="V2536" s="239"/>
      <c r="W2536" s="239"/>
      <c r="X2536" s="239"/>
      <c r="Y2536" s="239"/>
      <c r="Z2536" s="180"/>
      <c r="AA2536" s="180"/>
      <c r="AB2536" s="180"/>
      <c r="AD2536" s="180"/>
      <c r="AF2536" s="180"/>
    </row>
    <row r="2537">
      <c r="A2537" s="22"/>
      <c r="B2537" s="20"/>
      <c r="C2537" s="22"/>
      <c r="D2537" s="38" t="s">
        <v>2107</v>
      </c>
      <c r="E2537" s="24"/>
      <c r="F2537" s="48" t="str">
        <f>F2525</f>
        <v>ДУ</v>
      </c>
      <c r="G2537" s="81">
        <f>G2525</f>
        <v>5</v>
      </c>
      <c r="H2537" s="48"/>
      <c r="I2537" s="48">
        <f>I2488+I2496+I2504+I2514+I2525</f>
        <v>0.98999999999999999</v>
      </c>
      <c r="J2537" s="87"/>
      <c r="L2537" s="110"/>
      <c r="M2537" s="89"/>
      <c r="N2537" s="89"/>
      <c r="O2537" s="89"/>
      <c r="P2537" s="89"/>
      <c r="Q2537" s="89"/>
      <c r="R2537" s="89"/>
      <c r="S2537" s="89"/>
      <c r="T2537" s="89"/>
      <c r="U2537" s="89"/>
      <c r="V2537" s="89"/>
      <c r="W2537" s="89"/>
      <c r="X2537" s="89"/>
      <c r="Y2537" s="89"/>
      <c r="Z2537" s="21"/>
      <c r="AA2537" s="21"/>
      <c r="AB2537" s="21"/>
      <c r="AD2537" s="21"/>
      <c r="AF2537" s="21"/>
    </row>
    <row r="2538">
      <c r="A2538" s="22"/>
      <c r="B2538" s="24"/>
      <c r="C2538" s="22"/>
      <c r="D2538" s="24"/>
      <c r="E2538" s="24"/>
      <c r="F2538" s="48"/>
      <c r="G2538" s="81"/>
      <c r="H2538" s="48"/>
      <c r="I2538" s="48"/>
      <c r="J2538" s="48"/>
      <c r="L2538" s="110"/>
      <c r="M2538" s="89"/>
      <c r="N2538" s="89"/>
      <c r="O2538" s="89"/>
      <c r="P2538" s="89"/>
      <c r="Q2538" s="89"/>
      <c r="R2538" s="89"/>
      <c r="S2538" s="89"/>
      <c r="T2538" s="89"/>
      <c r="U2538" s="89"/>
      <c r="V2538" s="89"/>
      <c r="W2538" s="89"/>
      <c r="X2538" s="89"/>
      <c r="Y2538" s="89"/>
      <c r="Z2538" s="21"/>
      <c r="AA2538" s="21"/>
      <c r="AB2538" s="21"/>
      <c r="AD2538" s="21"/>
      <c r="AF2538" s="21"/>
    </row>
    <row r="2539" ht="12.75" customHeight="1">
      <c r="A2539" s="22"/>
      <c r="B2539" s="24"/>
      <c r="C2539" s="22"/>
      <c r="D2539" s="24"/>
      <c r="E2539" s="24"/>
      <c r="F2539" s="48"/>
      <c r="G2539" s="81"/>
      <c r="H2539" s="48"/>
      <c r="I2539" s="48"/>
      <c r="L2539" s="110"/>
      <c r="M2539" s="89"/>
      <c r="N2539" s="89"/>
      <c r="O2539" s="89"/>
      <c r="P2539" s="89"/>
      <c r="Q2539" s="89"/>
      <c r="R2539" s="89"/>
      <c r="S2539" s="89"/>
      <c r="T2539" s="89"/>
      <c r="U2539" s="89"/>
      <c r="V2539" s="89"/>
      <c r="W2539" s="89"/>
      <c r="X2539" s="89"/>
      <c r="Y2539" s="89"/>
      <c r="Z2539" s="21"/>
      <c r="AA2539" s="21"/>
      <c r="AB2539" s="21"/>
      <c r="AD2539" s="21"/>
      <c r="AF2539" s="21"/>
    </row>
    <row r="2540">
      <c r="A2540" s="22" t="e">
        <f>A2485+1</f>
        <v>#REF!</v>
      </c>
      <c r="B2540" s="24"/>
      <c r="C2540" s="22"/>
      <c r="D2540" s="38" t="s">
        <v>2108</v>
      </c>
      <c r="E2540" s="101"/>
      <c r="F2540" s="173"/>
      <c r="G2540" s="81"/>
      <c r="H2540" s="48"/>
      <c r="I2540" s="48"/>
      <c r="K2540" s="174" t="s">
        <v>2016</v>
      </c>
      <c r="L2540" s="110"/>
      <c r="M2540" s="89"/>
      <c r="N2540" s="89"/>
      <c r="O2540" s="89"/>
      <c r="P2540" s="89"/>
      <c r="Q2540" s="89"/>
      <c r="R2540" s="89"/>
      <c r="S2540" s="89"/>
      <c r="T2540" s="89"/>
      <c r="U2540" s="89"/>
      <c r="V2540" s="89"/>
      <c r="W2540" s="89"/>
      <c r="X2540" s="89"/>
      <c r="Y2540" s="89"/>
      <c r="Z2540" s="21"/>
      <c r="AA2540" s="21"/>
      <c r="AB2540" s="21"/>
      <c r="AD2540" s="21"/>
      <c r="AF2540" s="21"/>
    </row>
    <row r="2541">
      <c r="A2541" s="22"/>
      <c r="B2541" s="24" t="s">
        <v>140</v>
      </c>
      <c r="C2541" s="22"/>
      <c r="D2541" s="24" t="s">
        <v>2109</v>
      </c>
      <c r="E2541" s="24" t="str">
        <f>D2541</f>
        <v xml:space="preserve">ВЛ 10 кВ Исады</v>
      </c>
      <c r="F2541" s="21" t="s">
        <v>38</v>
      </c>
      <c r="G2541" s="22">
        <v>5</v>
      </c>
      <c r="I2541" s="21">
        <v>0.040000000000000001</v>
      </c>
      <c r="J2541" s="21">
        <f>I2541+J2537</f>
        <v>0.040000000000000001</v>
      </c>
      <c r="K2541" s="23">
        <v>0.040000000000000001</v>
      </c>
      <c r="L2541" s="167" t="s">
        <v>2110</v>
      </c>
      <c r="M2541" s="89"/>
      <c r="N2541" s="89"/>
      <c r="O2541" s="89"/>
      <c r="P2541" s="89"/>
      <c r="Q2541" s="89"/>
      <c r="R2541" s="89"/>
      <c r="S2541" s="89"/>
      <c r="T2541" s="89"/>
      <c r="U2541" s="89"/>
      <c r="V2541" s="89"/>
      <c r="W2541" s="89"/>
      <c r="X2541" s="89"/>
      <c r="Y2541" s="89"/>
      <c r="Z2541" s="21"/>
      <c r="AA2541" s="21"/>
      <c r="AB2541" s="21"/>
      <c r="AD2541" s="21"/>
      <c r="AF2541" s="21"/>
    </row>
    <row r="2542">
      <c r="A2542" s="22"/>
      <c r="B2542" s="24" t="s">
        <v>2111</v>
      </c>
      <c r="C2542" s="22"/>
      <c r="D2542" s="24"/>
      <c r="E2542" s="24"/>
      <c r="L2542" s="110"/>
      <c r="M2542" s="89"/>
      <c r="N2542" s="89"/>
      <c r="O2542" s="89"/>
      <c r="P2542" s="89"/>
      <c r="Q2542" s="89"/>
      <c r="R2542" s="89"/>
      <c r="S2542" s="89"/>
      <c r="T2542" s="89"/>
      <c r="U2542" s="89"/>
      <c r="V2542" s="89"/>
      <c r="W2542" s="89"/>
      <c r="X2542" s="89"/>
      <c r="Y2542" s="89"/>
      <c r="Z2542" s="21"/>
      <c r="AA2542" s="21"/>
      <c r="AB2542" s="21"/>
      <c r="AD2542" s="21"/>
      <c r="AF2542" s="21"/>
    </row>
    <row r="2543">
      <c r="A2543" s="22"/>
      <c r="B2543" s="24" t="s">
        <v>2112</v>
      </c>
      <c r="C2543" s="22" t="s">
        <v>2113</v>
      </c>
      <c r="D2543" s="24"/>
      <c r="E2543" s="24"/>
      <c r="I2543" s="88"/>
      <c r="J2543" s="88"/>
      <c r="K2543" s="20"/>
      <c r="L2543" s="23" t="s">
        <v>508</v>
      </c>
      <c r="M2543" s="89"/>
      <c r="N2543" s="89"/>
      <c r="O2543" s="89"/>
      <c r="P2543" s="89"/>
      <c r="Q2543" s="89"/>
      <c r="R2543" s="89"/>
      <c r="S2543" s="89"/>
      <c r="T2543" s="89"/>
      <c r="U2543" s="89"/>
      <c r="V2543" s="89"/>
      <c r="W2543" s="89"/>
      <c r="X2543" s="89"/>
      <c r="Y2543" s="89"/>
      <c r="Z2543" s="21"/>
      <c r="AA2543" s="21"/>
      <c r="AB2543" s="21"/>
      <c r="AD2543" s="21"/>
      <c r="AF2543" s="21"/>
    </row>
    <row r="2544">
      <c r="A2544" s="22"/>
      <c r="B2544" s="24" t="s">
        <v>2114</v>
      </c>
      <c r="C2544" s="22" t="s">
        <v>2115</v>
      </c>
      <c r="D2544" s="24"/>
      <c r="E2544" s="24"/>
      <c r="F2544" s="48"/>
      <c r="G2544" s="81"/>
      <c r="K2544" s="20"/>
      <c r="L2544" s="23" t="s">
        <v>508</v>
      </c>
      <c r="M2544" s="89"/>
      <c r="N2544" s="89"/>
      <c r="O2544" s="89"/>
      <c r="P2544" s="89"/>
      <c r="Q2544" s="89"/>
      <c r="R2544" s="89"/>
      <c r="S2544" s="89"/>
      <c r="T2544" s="89"/>
      <c r="U2544" s="89"/>
      <c r="V2544" s="89"/>
      <c r="W2544" s="89"/>
      <c r="X2544" s="89"/>
      <c r="Y2544" s="89"/>
      <c r="Z2544" s="21"/>
      <c r="AA2544" s="21"/>
      <c r="AB2544" s="21"/>
      <c r="AD2544" s="21"/>
      <c r="AF2544" s="21"/>
    </row>
    <row r="2545">
      <c r="A2545" s="22"/>
      <c r="B2545" s="24" t="s">
        <v>2075</v>
      </c>
      <c r="C2545" s="22"/>
      <c r="D2545" s="24"/>
      <c r="E2545" s="24"/>
      <c r="F2545" s="48"/>
      <c r="G2545" s="81"/>
      <c r="L2545" s="110"/>
      <c r="M2545" s="89"/>
      <c r="N2545" s="89"/>
      <c r="O2545" s="89"/>
      <c r="P2545" s="89"/>
      <c r="Q2545" s="89"/>
      <c r="R2545" s="89"/>
      <c r="S2545" s="89"/>
      <c r="T2545" s="89"/>
      <c r="U2545" s="89"/>
      <c r="V2545" s="89"/>
      <c r="W2545" s="89"/>
      <c r="X2545" s="89"/>
      <c r="Y2545" s="89"/>
      <c r="Z2545" s="21"/>
      <c r="AA2545" s="21"/>
      <c r="AB2545" s="21"/>
      <c r="AD2545" s="21"/>
      <c r="AF2545" s="21"/>
    </row>
    <row r="2546">
      <c r="A2546" s="22"/>
      <c r="B2546" s="24" t="s">
        <v>693</v>
      </c>
      <c r="C2546" s="22"/>
      <c r="D2546" s="24"/>
      <c r="E2546" s="24"/>
      <c r="F2546" s="48"/>
      <c r="G2546" s="81"/>
      <c r="L2546" s="110"/>
      <c r="M2546" s="89"/>
      <c r="N2546" s="89"/>
      <c r="O2546" s="89"/>
      <c r="P2546" s="89"/>
      <c r="Q2546" s="89"/>
      <c r="R2546" s="89"/>
      <c r="S2546" s="89"/>
      <c r="T2546" s="89"/>
      <c r="U2546" s="89"/>
      <c r="V2546" s="89"/>
      <c r="W2546" s="89"/>
      <c r="X2546" s="89"/>
      <c r="Y2546" s="89"/>
      <c r="Z2546" s="21"/>
      <c r="AA2546" s="21"/>
      <c r="AB2546" s="21"/>
      <c r="AD2546" s="21"/>
      <c r="AF2546" s="21"/>
    </row>
    <row r="2547">
      <c r="A2547" s="22"/>
      <c r="B2547" s="24" t="s">
        <v>140</v>
      </c>
      <c r="C2547" s="22"/>
      <c r="D2547" s="24" t="s">
        <v>2116</v>
      </c>
      <c r="E2547" s="24" t="str">
        <f>D2547</f>
        <v xml:space="preserve">ВЛ 10 кВ Селиваново</v>
      </c>
      <c r="F2547" s="21" t="str">
        <f>F2541</f>
        <v>ДУ</v>
      </c>
      <c r="G2547" s="22">
        <f>G2541</f>
        <v>5</v>
      </c>
      <c r="I2547" s="21">
        <v>0.16</v>
      </c>
      <c r="J2547" s="21">
        <f>I2547+J2541</f>
        <v>0.20000000000000001</v>
      </c>
      <c r="K2547" s="23">
        <v>0.16</v>
      </c>
      <c r="L2547" s="110"/>
      <c r="M2547" s="89"/>
      <c r="N2547" s="89"/>
      <c r="O2547" s="89"/>
      <c r="P2547" s="89"/>
      <c r="Q2547" s="89"/>
      <c r="R2547" s="89"/>
      <c r="S2547" s="89"/>
      <c r="T2547" s="89"/>
      <c r="U2547" s="89"/>
      <c r="V2547" s="89"/>
      <c r="W2547" s="89"/>
      <c r="X2547" s="89"/>
      <c r="Y2547" s="89"/>
      <c r="Z2547" s="21"/>
      <c r="AA2547" s="21"/>
      <c r="AB2547" s="21"/>
      <c r="AD2547" s="21"/>
      <c r="AF2547" s="21"/>
    </row>
    <row r="2548">
      <c r="A2548" s="22"/>
      <c r="B2548" s="24" t="s">
        <v>2026</v>
      </c>
      <c r="C2548" s="22"/>
      <c r="D2548" s="24"/>
      <c r="E2548" s="24"/>
      <c r="L2548" s="110"/>
      <c r="M2548" s="89"/>
      <c r="N2548" s="89"/>
      <c r="O2548" s="89"/>
      <c r="P2548" s="89"/>
      <c r="Q2548" s="89"/>
      <c r="R2548" s="89"/>
      <c r="S2548" s="89"/>
      <c r="T2548" s="89"/>
      <c r="U2548" s="89"/>
      <c r="V2548" s="89"/>
      <c r="W2548" s="89"/>
      <c r="X2548" s="89"/>
      <c r="Y2548" s="89"/>
      <c r="Z2548" s="21"/>
      <c r="AA2548" s="21"/>
      <c r="AB2548" s="21"/>
      <c r="AD2548" s="21"/>
      <c r="AF2548" s="21"/>
    </row>
    <row r="2549">
      <c r="A2549" s="22"/>
      <c r="B2549" s="24" t="str">
        <f>B2542</f>
        <v xml:space="preserve">Администрация МО Городецкое</v>
      </c>
      <c r="C2549" s="22"/>
      <c r="D2549" s="24"/>
      <c r="E2549" s="24"/>
      <c r="L2549" s="110"/>
      <c r="M2549" s="89"/>
      <c r="N2549" s="89"/>
      <c r="O2549" s="89"/>
      <c r="P2549" s="89"/>
      <c r="Q2549" s="89"/>
      <c r="R2549" s="89"/>
      <c r="S2549" s="89"/>
      <c r="T2549" s="89"/>
      <c r="U2549" s="89"/>
      <c r="V2549" s="89"/>
      <c r="W2549" s="89"/>
      <c r="X2549" s="89"/>
      <c r="Y2549" s="89"/>
      <c r="Z2549" s="21"/>
      <c r="AA2549" s="21"/>
      <c r="AB2549" s="21"/>
      <c r="AD2549" s="21"/>
      <c r="AF2549" s="21"/>
    </row>
    <row r="2550">
      <c r="A2550" s="22"/>
      <c r="B2550" s="24" t="s">
        <v>2117</v>
      </c>
      <c r="C2550" s="22"/>
      <c r="D2550" s="24"/>
      <c r="E2550" s="24"/>
      <c r="L2550" s="110"/>
      <c r="M2550" s="89"/>
      <c r="N2550" s="89"/>
      <c r="O2550" s="89"/>
      <c r="P2550" s="89"/>
      <c r="Q2550" s="89"/>
      <c r="R2550" s="89"/>
      <c r="S2550" s="89"/>
      <c r="T2550" s="89"/>
      <c r="U2550" s="89"/>
      <c r="V2550" s="89"/>
      <c r="W2550" s="89"/>
      <c r="X2550" s="89"/>
      <c r="Y2550" s="89"/>
      <c r="Z2550" s="21"/>
      <c r="AA2550" s="21"/>
      <c r="AB2550" s="21"/>
      <c r="AD2550" s="21"/>
      <c r="AF2550" s="21"/>
    </row>
    <row r="2551">
      <c r="A2551" s="22"/>
      <c r="B2551" s="24" t="s">
        <v>2118</v>
      </c>
      <c r="C2551" s="22"/>
      <c r="D2551" s="24"/>
      <c r="E2551" s="24"/>
      <c r="L2551" s="110"/>
      <c r="M2551" s="89"/>
      <c r="N2551" s="89"/>
      <c r="O2551" s="89"/>
      <c r="P2551" s="89"/>
      <c r="Q2551" s="89"/>
      <c r="R2551" s="89"/>
      <c r="S2551" s="89"/>
      <c r="T2551" s="89"/>
      <c r="U2551" s="89"/>
      <c r="V2551" s="89"/>
      <c r="W2551" s="89"/>
      <c r="X2551" s="89"/>
      <c r="Y2551" s="89"/>
      <c r="Z2551" s="21"/>
      <c r="AA2551" s="21"/>
      <c r="AB2551" s="21"/>
      <c r="AD2551" s="21"/>
      <c r="AF2551" s="21"/>
    </row>
    <row r="2552">
      <c r="A2552" s="22"/>
      <c r="B2552" s="24" t="s">
        <v>2054</v>
      </c>
      <c r="C2552" s="22"/>
      <c r="D2552" s="24"/>
      <c r="E2552" s="24"/>
      <c r="L2552" s="110"/>
      <c r="M2552" s="89"/>
      <c r="N2552" s="89"/>
      <c r="O2552" s="89"/>
      <c r="P2552" s="89"/>
      <c r="Q2552" s="89"/>
      <c r="R2552" s="89"/>
      <c r="S2552" s="89"/>
      <c r="T2552" s="89"/>
      <c r="U2552" s="89"/>
      <c r="V2552" s="89"/>
      <c r="W2552" s="89"/>
      <c r="X2552" s="89"/>
      <c r="Y2552" s="89"/>
      <c r="Z2552" s="21"/>
      <c r="AA2552" s="21"/>
      <c r="AB2552" s="21"/>
      <c r="AD2552" s="21"/>
      <c r="AF2552" s="21"/>
    </row>
    <row r="2553">
      <c r="A2553" s="22"/>
      <c r="B2553" s="24" t="s">
        <v>2119</v>
      </c>
      <c r="C2553" s="22"/>
      <c r="D2553" s="24"/>
      <c r="E2553" s="24"/>
      <c r="K2553" s="23" t="s">
        <v>2120</v>
      </c>
      <c r="L2553" s="110"/>
      <c r="M2553" s="89"/>
      <c r="N2553" s="89"/>
      <c r="O2553" s="89"/>
      <c r="P2553" s="89"/>
      <c r="Q2553" s="89"/>
      <c r="R2553" s="89"/>
      <c r="S2553" s="89"/>
      <c r="T2553" s="89"/>
      <c r="U2553" s="89"/>
      <c r="V2553" s="89"/>
      <c r="W2553" s="89"/>
      <c r="X2553" s="89"/>
      <c r="Y2553" s="89"/>
      <c r="Z2553" s="21"/>
      <c r="AA2553" s="21"/>
      <c r="AB2553" s="21"/>
      <c r="AD2553" s="21"/>
      <c r="AF2553" s="21"/>
    </row>
    <row r="2554">
      <c r="A2554" s="22"/>
      <c r="B2554" s="24" t="s">
        <v>2121</v>
      </c>
      <c r="C2554" s="22" t="s">
        <v>2122</v>
      </c>
      <c r="D2554" s="24"/>
      <c r="E2554" s="24"/>
      <c r="K2554" s="23">
        <v>0.10199999999999999</v>
      </c>
      <c r="L2554" s="110"/>
      <c r="M2554" s="89"/>
      <c r="N2554" s="89"/>
      <c r="O2554" s="89"/>
      <c r="P2554" s="89"/>
      <c r="Q2554" s="89"/>
      <c r="R2554" s="89"/>
      <c r="S2554" s="89"/>
      <c r="T2554" s="89"/>
      <c r="U2554" s="89"/>
      <c r="V2554" s="89"/>
      <c r="W2554" s="89"/>
      <c r="X2554" s="89"/>
      <c r="Y2554" s="89"/>
      <c r="Z2554" s="21"/>
      <c r="AA2554" s="21"/>
      <c r="AB2554" s="21"/>
      <c r="AD2554" s="21"/>
      <c r="AF2554" s="21"/>
    </row>
    <row r="2555">
      <c r="A2555" s="22"/>
      <c r="B2555" s="24" t="s">
        <v>2123</v>
      </c>
      <c r="C2555" s="22" t="s">
        <v>2124</v>
      </c>
      <c r="D2555" s="24"/>
      <c r="E2555" s="24"/>
      <c r="L2555" s="110"/>
      <c r="M2555" s="89"/>
      <c r="N2555" s="89"/>
      <c r="O2555" s="89"/>
      <c r="P2555" s="89"/>
      <c r="Q2555" s="89"/>
      <c r="R2555" s="89"/>
      <c r="S2555" s="89"/>
      <c r="T2555" s="89"/>
      <c r="U2555" s="89"/>
      <c r="V2555" s="89"/>
      <c r="W2555" s="89"/>
      <c r="X2555" s="89"/>
      <c r="Y2555" s="89"/>
      <c r="Z2555" s="21"/>
      <c r="AA2555" s="21"/>
      <c r="AB2555" s="21"/>
      <c r="AD2555" s="21"/>
      <c r="AF2555" s="21"/>
    </row>
    <row r="2556">
      <c r="A2556" s="22"/>
      <c r="B2556" s="24" t="s">
        <v>2125</v>
      </c>
      <c r="C2556" s="22" t="s">
        <v>2126</v>
      </c>
      <c r="F2556" s="20"/>
      <c r="G2556" s="20"/>
      <c r="H2556" s="20"/>
      <c r="I2556" s="20"/>
      <c r="J2556" s="48">
        <f>J2547</f>
        <v>0.20000000000000001</v>
      </c>
      <c r="L2556" s="110"/>
      <c r="M2556" s="89"/>
      <c r="N2556" s="89"/>
      <c r="O2556" s="89"/>
      <c r="P2556" s="89"/>
      <c r="Q2556" s="89"/>
      <c r="R2556" s="89"/>
      <c r="S2556" s="89"/>
      <c r="T2556" s="89"/>
      <c r="U2556" s="89"/>
      <c r="V2556" s="89"/>
      <c r="W2556" s="89"/>
      <c r="X2556" s="89"/>
      <c r="Y2556" s="89"/>
      <c r="Z2556" s="21"/>
      <c r="AA2556" s="21"/>
      <c r="AB2556" s="21"/>
      <c r="AD2556" s="21"/>
      <c r="AF2556" s="21"/>
    </row>
    <row r="2557">
      <c r="A2557" s="22"/>
      <c r="B2557" s="24" t="str">
        <f>B2545</f>
        <v xml:space="preserve">Кич-Городецкий Райпотребсоюз</v>
      </c>
      <c r="C2557" s="22">
        <f>C2545</f>
        <v>0</v>
      </c>
      <c r="D2557" s="38"/>
      <c r="E2557" s="24"/>
      <c r="F2557" s="48"/>
      <c r="G2557" s="81"/>
      <c r="H2557" s="48"/>
      <c r="I2557" s="48"/>
      <c r="J2557" s="87"/>
      <c r="L2557" s="110"/>
      <c r="M2557" s="89"/>
      <c r="N2557" s="89"/>
      <c r="O2557" s="89"/>
      <c r="P2557" s="89"/>
      <c r="Q2557" s="89"/>
      <c r="R2557" s="89"/>
      <c r="S2557" s="89"/>
      <c r="T2557" s="89"/>
      <c r="U2557" s="89"/>
      <c r="V2557" s="89"/>
      <c r="W2557" s="89"/>
      <c r="X2557" s="89"/>
      <c r="Y2557" s="89"/>
      <c r="Z2557" s="21"/>
      <c r="AA2557" s="21"/>
      <c r="AB2557" s="21"/>
      <c r="AD2557" s="21"/>
      <c r="AF2557" s="21"/>
    </row>
    <row r="2558">
      <c r="A2558" s="22"/>
      <c r="B2558" s="24" t="s">
        <v>693</v>
      </c>
      <c r="C2558" s="22"/>
      <c r="D2558" s="38"/>
      <c r="E2558" s="24"/>
      <c r="F2558" s="48"/>
      <c r="G2558" s="81"/>
      <c r="H2558" s="48"/>
      <c r="I2558" s="48"/>
      <c r="J2558" s="87"/>
      <c r="L2558" s="110"/>
      <c r="M2558" s="89"/>
      <c r="N2558" s="89"/>
      <c r="O2558" s="89"/>
      <c r="P2558" s="89"/>
      <c r="Q2558" s="89"/>
      <c r="R2558" s="89"/>
      <c r="S2558" s="89"/>
      <c r="T2558" s="89"/>
      <c r="U2558" s="89"/>
      <c r="V2558" s="89"/>
      <c r="W2558" s="89"/>
      <c r="X2558" s="89"/>
      <c r="Y2558" s="89"/>
      <c r="Z2558" s="21"/>
      <c r="AA2558" s="21"/>
      <c r="AB2558" s="21"/>
      <c r="AD2558" s="21"/>
      <c r="AF2558" s="21"/>
    </row>
    <row r="2559">
      <c r="A2559" s="22"/>
      <c r="B2559" s="24"/>
      <c r="C2559" s="22"/>
      <c r="D2559" s="38" t="s">
        <v>2127</v>
      </c>
      <c r="E2559" s="24"/>
      <c r="F2559" s="48" t="str">
        <f>F2547</f>
        <v>ДУ</v>
      </c>
      <c r="G2559" s="81">
        <f>G2547</f>
        <v>5</v>
      </c>
      <c r="H2559" s="48"/>
      <c r="I2559" s="48">
        <f>I2541+I2547</f>
        <v>0.20000000000000001</v>
      </c>
      <c r="J2559" s="87"/>
      <c r="L2559" s="110"/>
      <c r="M2559" s="89"/>
      <c r="N2559" s="89"/>
      <c r="O2559" s="89"/>
      <c r="P2559" s="89"/>
      <c r="Q2559" s="89"/>
      <c r="R2559" s="89"/>
      <c r="S2559" s="89"/>
      <c r="T2559" s="89"/>
      <c r="U2559" s="89"/>
      <c r="V2559" s="89"/>
      <c r="W2559" s="89"/>
      <c r="X2559" s="89"/>
      <c r="Y2559" s="89"/>
      <c r="Z2559" s="21"/>
      <c r="AA2559" s="21"/>
      <c r="AB2559" s="21"/>
      <c r="AD2559" s="21"/>
      <c r="AF2559" s="21"/>
    </row>
    <row r="2560">
      <c r="A2560" s="22"/>
      <c r="B2560" s="24"/>
      <c r="C2560" s="22"/>
      <c r="D2560" s="24"/>
      <c r="E2560" s="24"/>
      <c r="I2560" s="48"/>
      <c r="J2560" s="48"/>
      <c r="L2560" s="110"/>
      <c r="M2560" s="89"/>
      <c r="N2560" s="89"/>
      <c r="O2560" s="89"/>
      <c r="P2560" s="89"/>
      <c r="Q2560" s="89"/>
      <c r="R2560" s="89"/>
      <c r="S2560" s="89"/>
      <c r="T2560" s="89"/>
      <c r="U2560" s="89"/>
      <c r="V2560" s="89"/>
      <c r="W2560" s="89"/>
      <c r="X2560" s="89"/>
      <c r="Y2560" s="89"/>
      <c r="Z2560" s="21"/>
      <c r="AA2560" s="21"/>
      <c r="AB2560" s="21"/>
      <c r="AD2560" s="21"/>
      <c r="AF2560" s="21"/>
    </row>
    <row r="2561">
      <c r="A2561" s="22"/>
      <c r="B2561" s="24"/>
      <c r="C2561" s="22"/>
      <c r="D2561" s="24"/>
      <c r="E2561" s="24"/>
      <c r="I2561" s="89"/>
      <c r="L2561" s="110"/>
      <c r="M2561" s="89"/>
      <c r="N2561" s="89"/>
      <c r="O2561" s="89"/>
      <c r="P2561" s="89"/>
      <c r="Q2561" s="89"/>
      <c r="R2561" s="89"/>
      <c r="S2561" s="89"/>
      <c r="T2561" s="89"/>
      <c r="U2561" s="89"/>
      <c r="V2561" s="89"/>
      <c r="W2561" s="89"/>
      <c r="X2561" s="89"/>
      <c r="Y2561" s="89"/>
      <c r="Z2561" s="21"/>
      <c r="AA2561" s="21"/>
      <c r="AB2561" s="21"/>
      <c r="AD2561" s="21"/>
      <c r="AF2561" s="21"/>
    </row>
    <row r="2562">
      <c r="A2562" s="22"/>
      <c r="B2562" s="24"/>
      <c r="C2562" s="22"/>
      <c r="D2562" s="233" t="s">
        <v>2128</v>
      </c>
      <c r="E2562" s="24"/>
      <c r="F2562" s="48" t="s">
        <v>101</v>
      </c>
      <c r="G2562" s="81">
        <v>5</v>
      </c>
      <c r="I2562" s="48">
        <f>ГВО!R1993</f>
        <v>0</v>
      </c>
      <c r="J2562" s="48">
        <f>ГВО!J1993</f>
        <v>0</v>
      </c>
      <c r="K2562" s="48" t="e">
        <f>I2562+J2407</f>
        <v>#REF!</v>
      </c>
      <c r="L2562" s="110"/>
      <c r="M2562" s="89"/>
      <c r="N2562" s="89"/>
      <c r="O2562" s="89"/>
      <c r="P2562" s="89"/>
      <c r="Q2562" s="89"/>
      <c r="R2562" s="89"/>
      <c r="S2562" s="89"/>
      <c r="T2562" s="89"/>
      <c r="U2562" s="89"/>
      <c r="V2562" s="89"/>
      <c r="W2562" s="89"/>
      <c r="X2562" s="89"/>
      <c r="Y2562" s="89"/>
      <c r="Z2562" s="21"/>
      <c r="AA2562" s="21"/>
      <c r="AB2562" s="21"/>
      <c r="AD2562" s="21"/>
      <c r="AF2562" s="21"/>
    </row>
    <row r="2563">
      <c r="A2563" s="22"/>
      <c r="B2563" s="24"/>
      <c r="C2563" s="22"/>
      <c r="D2563" s="233"/>
      <c r="E2563" s="24"/>
      <c r="I2563" s="48"/>
      <c r="K2563" s="48">
        <f>I2564+I2568</f>
        <v>0</v>
      </c>
      <c r="L2563" s="110"/>
      <c r="M2563" s="61" t="s">
        <v>2129</v>
      </c>
      <c r="N2563" s="89"/>
      <c r="O2563" s="89"/>
      <c r="P2563" s="89"/>
      <c r="Q2563" s="89"/>
      <c r="R2563" s="89"/>
      <c r="S2563" s="89"/>
      <c r="T2563" s="89"/>
      <c r="U2563" s="89"/>
      <c r="V2563" s="89"/>
      <c r="W2563" s="89"/>
      <c r="X2563" s="89"/>
      <c r="Y2563" s="89"/>
      <c r="Z2563" s="21"/>
      <c r="AA2563" s="21"/>
      <c r="AB2563" s="21"/>
      <c r="AD2563" s="21"/>
      <c r="AF2563" s="21"/>
    </row>
    <row r="2564">
      <c r="A2564" s="22"/>
      <c r="B2564" s="24"/>
      <c r="C2564" s="22"/>
      <c r="D2564" s="233"/>
      <c r="E2564" s="24"/>
      <c r="F2564" s="20"/>
      <c r="G2564" s="21" t="s">
        <v>38</v>
      </c>
      <c r="I2564" s="87"/>
      <c r="K2564" s="61" t="s">
        <v>38</v>
      </c>
      <c r="L2564" s="110"/>
      <c r="M2564" s="89"/>
      <c r="N2564" s="89"/>
      <c r="O2564" s="89"/>
      <c r="P2564" s="89"/>
      <c r="Q2564" s="89"/>
      <c r="R2564" s="89"/>
      <c r="S2564" s="89"/>
      <c r="T2564" s="89"/>
      <c r="U2564" s="89"/>
      <c r="V2564" s="89"/>
      <c r="W2564" s="89"/>
      <c r="X2564" s="89"/>
      <c r="Y2564" s="89"/>
      <c r="Z2564" s="21"/>
      <c r="AA2564" s="21"/>
      <c r="AB2564" s="21"/>
      <c r="AD2564" s="21"/>
      <c r="AF2564" s="21"/>
    </row>
    <row r="2565">
      <c r="A2565" s="22"/>
      <c r="B2565" s="24"/>
      <c r="C2565" s="22"/>
      <c r="D2565" s="233"/>
      <c r="E2565" s="24"/>
      <c r="I2565" s="48"/>
      <c r="L2565" s="110"/>
      <c r="M2565" s="89"/>
      <c r="N2565" s="89"/>
      <c r="O2565" s="89"/>
      <c r="P2565" s="89"/>
      <c r="Q2565" s="89"/>
      <c r="R2565" s="89"/>
      <c r="S2565" s="89"/>
      <c r="T2565" s="89"/>
      <c r="U2565" s="89"/>
      <c r="V2565" s="89"/>
      <c r="W2565" s="89"/>
      <c r="X2565" s="89"/>
      <c r="Y2565" s="89"/>
      <c r="Z2565" s="21"/>
      <c r="AA2565" s="21"/>
      <c r="AB2565" s="21"/>
      <c r="AD2565" s="21"/>
      <c r="AF2565" s="21"/>
    </row>
    <row r="2566">
      <c r="A2566" s="22"/>
      <c r="B2566" s="24"/>
      <c r="C2566" s="22"/>
      <c r="D2566" s="233"/>
      <c r="E2566" s="24"/>
      <c r="G2566" s="155" t="s">
        <v>1181</v>
      </c>
      <c r="I2566" s="21">
        <f>I2562</f>
        <v>0</v>
      </c>
      <c r="K2566" s="21" t="s">
        <v>101</v>
      </c>
      <c r="L2566" s="110"/>
      <c r="M2566" s="89"/>
      <c r="N2566" s="89"/>
      <c r="O2566" s="89"/>
      <c r="P2566" s="89"/>
      <c r="Q2566" s="89"/>
      <c r="R2566" s="89"/>
      <c r="S2566" s="89"/>
      <c r="T2566" s="89"/>
      <c r="U2566" s="89"/>
      <c r="V2566" s="89"/>
      <c r="W2566" s="89"/>
      <c r="X2566" s="89"/>
      <c r="Y2566" s="89"/>
      <c r="Z2566" s="21"/>
      <c r="AA2566" s="21"/>
      <c r="AB2566" s="21"/>
      <c r="AD2566" s="21"/>
      <c r="AF2566" s="21"/>
    </row>
    <row r="2567">
      <c r="A2567" s="22"/>
      <c r="B2567" s="24"/>
      <c r="C2567" s="22"/>
      <c r="D2567" s="233"/>
      <c r="E2567" s="24"/>
      <c r="I2567" s="48"/>
      <c r="K2567" s="21"/>
      <c r="L2567" s="110"/>
      <c r="M2567" s="89"/>
      <c r="N2567" s="89"/>
      <c r="O2567" s="89"/>
      <c r="P2567" s="89"/>
      <c r="Q2567" s="89"/>
      <c r="R2567" s="89"/>
      <c r="S2567" s="89"/>
      <c r="T2567" s="89"/>
      <c r="U2567" s="89"/>
      <c r="V2567" s="89"/>
      <c r="W2567" s="89"/>
      <c r="X2567" s="89"/>
      <c r="Y2567" s="89"/>
      <c r="Z2567" s="21"/>
      <c r="AA2567" s="21"/>
      <c r="AB2567" s="21"/>
      <c r="AD2567" s="21"/>
      <c r="AF2567" s="21"/>
    </row>
    <row r="2568">
      <c r="A2568" s="22"/>
      <c r="B2568" s="24"/>
      <c r="C2568" s="22"/>
      <c r="D2568" s="233"/>
      <c r="E2568" s="24"/>
      <c r="F2568" s="20"/>
      <c r="G2568" s="240" t="str">
        <f>'Перечень-свод ДС'!B44</f>
        <v xml:space="preserve">до 20 мин. (включая до 5 мин.)</v>
      </c>
      <c r="I2568" s="21">
        <f>I2566</f>
        <v>0</v>
      </c>
      <c r="K2568" s="21" t="s">
        <v>101</v>
      </c>
      <c r="L2568" s="110"/>
      <c r="M2568" s="89"/>
      <c r="N2568" s="89"/>
      <c r="O2568" s="89"/>
      <c r="P2568" s="89"/>
      <c r="Q2568" s="89"/>
      <c r="R2568" s="89"/>
      <c r="S2568" s="89"/>
      <c r="T2568" s="89"/>
      <c r="U2568" s="89"/>
      <c r="V2568" s="89"/>
      <c r="W2568" s="89"/>
      <c r="X2568" s="89"/>
      <c r="Y2568" s="89"/>
      <c r="Z2568" s="21"/>
      <c r="AA2568" s="21"/>
      <c r="AB2568" s="21"/>
      <c r="AD2568" s="21"/>
      <c r="AF2568" s="21"/>
    </row>
    <row r="2569">
      <c r="A2569" s="22"/>
      <c r="B2569" s="177" t="s">
        <v>2130</v>
      </c>
      <c r="C2569" s="20"/>
      <c r="D2569" s="24"/>
      <c r="E2569" s="24"/>
      <c r="I2569" s="89"/>
      <c r="K2569" s="173" t="s">
        <v>2131</v>
      </c>
      <c r="L2569" s="110"/>
      <c r="M2569" s="89"/>
      <c r="N2569" s="89"/>
      <c r="O2569" s="89"/>
      <c r="P2569" s="89"/>
      <c r="Q2569" s="89"/>
      <c r="R2569" s="89"/>
      <c r="S2569" s="89"/>
      <c r="T2569" s="89"/>
      <c r="U2569" s="89"/>
      <c r="V2569" s="89"/>
      <c r="W2569" s="89"/>
      <c r="X2569" s="89"/>
      <c r="Y2569" s="89"/>
      <c r="Z2569" s="21"/>
      <c r="AA2569" s="21"/>
      <c r="AB2569" s="21"/>
      <c r="AD2569" s="21"/>
      <c r="AF2569" s="21"/>
    </row>
    <row r="2570">
      <c r="A2570" s="22"/>
      <c r="B2570" s="24"/>
      <c r="C2570" s="22"/>
      <c r="D2570" s="24"/>
      <c r="E2570" s="24"/>
      <c r="I2570" s="89"/>
      <c r="L2570" s="110"/>
      <c r="M2570" s="89"/>
      <c r="N2570" s="89"/>
      <c r="O2570" s="89"/>
      <c r="P2570" s="89"/>
      <c r="Q2570" s="89"/>
      <c r="R2570" s="89"/>
      <c r="S2570" s="89"/>
      <c r="T2570" s="89"/>
      <c r="U2570" s="89"/>
      <c r="V2570" s="89"/>
      <c r="W2570" s="89"/>
      <c r="X2570" s="89"/>
      <c r="Y2570" s="89"/>
      <c r="Z2570" s="21"/>
      <c r="AA2570" s="21"/>
      <c r="AB2570" s="21"/>
      <c r="AD2570" s="21"/>
      <c r="AF2570" s="21"/>
    </row>
    <row r="2571">
      <c r="A2571" s="22">
        <f>ГВО!A5755+1</f>
        <v>6</v>
      </c>
      <c r="B2571" s="24"/>
      <c r="C2571" s="22"/>
      <c r="D2571" s="38" t="s">
        <v>2132</v>
      </c>
      <c r="E2571" s="101"/>
      <c r="I2571" s="89"/>
      <c r="K2571" s="230" t="s">
        <v>2133</v>
      </c>
      <c r="L2571" s="110"/>
      <c r="M2571" s="89"/>
      <c r="N2571" s="89"/>
      <c r="O2571" s="89"/>
      <c r="X2571" s="89"/>
      <c r="Y2571" s="89"/>
      <c r="Z2571" s="21"/>
      <c r="AA2571" s="21"/>
      <c r="AB2571" s="21"/>
      <c r="AD2571" s="21"/>
      <c r="AF2571" s="21"/>
    </row>
    <row r="2572">
      <c r="A2572" s="22"/>
      <c r="B2572" s="24"/>
      <c r="C2572" s="22"/>
      <c r="D2572" s="24" t="s">
        <v>677</v>
      </c>
      <c r="E2572" s="24" t="str">
        <f>D2572</f>
        <v xml:space="preserve">Ввод 10 кВ Т-1, 2</v>
      </c>
      <c r="F2572" s="21" t="s">
        <v>38</v>
      </c>
      <c r="G2572" s="22">
        <v>5</v>
      </c>
      <c r="K2572" s="38">
        <f>K2574+K2590+K2599</f>
        <v>1.04</v>
      </c>
      <c r="L2572" s="110"/>
      <c r="M2572" s="89"/>
      <c r="N2572" s="89"/>
      <c r="O2572" s="89"/>
      <c r="X2572" s="89"/>
      <c r="Y2572" s="89"/>
      <c r="Z2572" s="21"/>
      <c r="AA2572" s="21"/>
      <c r="AB2572" s="21"/>
      <c r="AD2572" s="21"/>
      <c r="AF2572" s="21"/>
    </row>
    <row r="2573">
      <c r="A2573" s="22"/>
      <c r="B2573" s="24"/>
      <c r="C2573" s="22"/>
      <c r="D2573" s="38"/>
      <c r="E2573" s="101"/>
      <c r="I2573" s="89"/>
      <c r="K2573" s="20"/>
      <c r="L2573" s="110"/>
      <c r="M2573" s="89"/>
      <c r="N2573" s="89"/>
      <c r="O2573" s="89"/>
      <c r="X2573" s="89"/>
      <c r="Y2573" s="89"/>
      <c r="Z2573" s="21"/>
      <c r="AA2573" s="21"/>
      <c r="AB2573" s="21"/>
      <c r="AD2573" s="21"/>
      <c r="AF2573" s="21"/>
    </row>
    <row r="2574">
      <c r="A2574" s="22"/>
      <c r="B2574" s="24" t="s">
        <v>140</v>
      </c>
      <c r="C2574" s="22"/>
      <c r="D2574" s="24" t="s">
        <v>2134</v>
      </c>
      <c r="E2574" s="24" t="str">
        <f>D2574</f>
        <v xml:space="preserve">ВЛ 10 кВ Маслозавод</v>
      </c>
      <c r="F2574" s="21" t="s">
        <v>38</v>
      </c>
      <c r="G2574" s="22">
        <v>5</v>
      </c>
      <c r="I2574" s="21">
        <v>0.59999999999999998</v>
      </c>
      <c r="J2574" s="88"/>
      <c r="K2574" s="23">
        <v>0.59999999999999998</v>
      </c>
      <c r="L2574" s="20"/>
      <c r="M2574" s="89"/>
      <c r="N2574" s="89"/>
      <c r="O2574" s="89"/>
      <c r="P2574" s="89"/>
      <c r="Q2574" s="89"/>
      <c r="R2574" s="89"/>
      <c r="S2574" s="89"/>
      <c r="T2574" s="89"/>
      <c r="U2574" s="89"/>
      <c r="V2574" s="89"/>
      <c r="W2574" s="89"/>
      <c r="X2574" s="89"/>
      <c r="Y2574" s="89"/>
      <c r="Z2574" s="21"/>
      <c r="AA2574" s="21"/>
      <c r="AB2574" s="21"/>
      <c r="AD2574" s="21"/>
      <c r="AF2574" s="21"/>
    </row>
    <row r="2575">
      <c r="A2575" s="22"/>
      <c r="B2575" s="20" t="s">
        <v>2135</v>
      </c>
      <c r="C2575" s="22"/>
      <c r="D2575" s="24"/>
      <c r="E2575" s="24"/>
      <c r="L2575" s="20"/>
      <c r="M2575" s="89"/>
      <c r="N2575" s="89"/>
      <c r="O2575" s="89"/>
      <c r="P2575" s="89"/>
      <c r="Q2575" s="89"/>
      <c r="R2575" s="89"/>
      <c r="S2575" s="89"/>
      <c r="T2575" s="89"/>
      <c r="U2575" s="89"/>
      <c r="V2575" s="89"/>
      <c r="W2575" s="89"/>
      <c r="X2575" s="89"/>
      <c r="Y2575" s="89"/>
      <c r="Z2575" s="21"/>
      <c r="AA2575" s="21"/>
      <c r="AB2575" s="21"/>
      <c r="AD2575" s="21"/>
      <c r="AF2575" s="21"/>
    </row>
    <row r="2576">
      <c r="A2576" s="22"/>
      <c r="B2576" s="20" t="s">
        <v>2136</v>
      </c>
      <c r="C2576" s="22"/>
      <c r="D2576" s="24"/>
      <c r="E2576" s="24"/>
      <c r="L2576" s="80" t="s">
        <v>497</v>
      </c>
      <c r="M2576" s="89"/>
      <c r="N2576" s="89"/>
      <c r="O2576" s="89"/>
      <c r="P2576" s="89"/>
      <c r="Q2576" s="89"/>
      <c r="R2576" s="89"/>
      <c r="S2576" s="89"/>
      <c r="T2576" s="89"/>
      <c r="U2576" s="89"/>
      <c r="V2576" s="89"/>
      <c r="W2576" s="89"/>
      <c r="X2576" s="89"/>
      <c r="Y2576" s="89"/>
      <c r="Z2576" s="21"/>
      <c r="AA2576" s="21"/>
      <c r="AB2576" s="21"/>
      <c r="AD2576" s="21"/>
      <c r="AF2576" s="21"/>
    </row>
    <row r="2577">
      <c r="A2577" s="22"/>
      <c r="B2577" s="20" t="s">
        <v>2137</v>
      </c>
      <c r="C2577" s="22"/>
      <c r="D2577" s="24"/>
      <c r="E2577" s="24"/>
      <c r="K2577" s="156" t="s">
        <v>2138</v>
      </c>
      <c r="L2577" s="20"/>
      <c r="M2577" s="89"/>
      <c r="N2577" s="89"/>
      <c r="O2577" s="89"/>
      <c r="P2577" s="89"/>
      <c r="Q2577" s="89"/>
      <c r="R2577" s="89"/>
      <c r="S2577" s="89"/>
      <c r="T2577" s="89"/>
      <c r="U2577" s="89"/>
      <c r="V2577" s="89"/>
      <c r="W2577" s="89"/>
      <c r="X2577" s="89"/>
      <c r="Y2577" s="89"/>
      <c r="Z2577" s="21"/>
      <c r="AA2577" s="21"/>
      <c r="AB2577" s="21"/>
      <c r="AD2577" s="21"/>
      <c r="AF2577" s="21"/>
    </row>
    <row r="2578">
      <c r="A2578" s="22"/>
      <c r="B2578" s="20" t="s">
        <v>2139</v>
      </c>
      <c r="C2578" s="22"/>
      <c r="D2578" s="24"/>
      <c r="E2578" s="24"/>
      <c r="L2578" s="156"/>
      <c r="M2578" s="89"/>
      <c r="N2578" s="89"/>
      <c r="O2578" s="89"/>
      <c r="P2578" s="89"/>
      <c r="Q2578" s="89"/>
      <c r="R2578" s="89"/>
      <c r="S2578" s="89"/>
      <c r="T2578" s="89"/>
      <c r="U2578" s="89"/>
      <c r="V2578" s="89"/>
      <c r="W2578" s="89"/>
      <c r="X2578" s="89"/>
      <c r="Y2578" s="89"/>
      <c r="Z2578" s="21"/>
      <c r="AA2578" s="21"/>
      <c r="AB2578" s="21"/>
      <c r="AD2578" s="21"/>
      <c r="AF2578" s="21"/>
    </row>
    <row r="2579">
      <c r="A2579" s="22"/>
      <c r="B2579" s="20" t="s">
        <v>2140</v>
      </c>
      <c r="C2579" s="22"/>
      <c r="D2579" s="24"/>
      <c r="E2579" s="24"/>
      <c r="L2579" s="156"/>
      <c r="M2579" s="89"/>
      <c r="N2579" s="89"/>
      <c r="O2579" s="89"/>
      <c r="P2579" s="89"/>
      <c r="Q2579" s="89"/>
      <c r="R2579" s="89"/>
      <c r="S2579" s="89"/>
      <c r="T2579" s="89"/>
      <c r="U2579" s="89"/>
      <c r="V2579" s="89"/>
      <c r="W2579" s="89"/>
      <c r="X2579" s="89"/>
      <c r="Y2579" s="89"/>
      <c r="Z2579" s="21"/>
      <c r="AA2579" s="21"/>
      <c r="AB2579" s="21"/>
      <c r="AD2579" s="21"/>
      <c r="AF2579" s="21"/>
    </row>
    <row r="2580">
      <c r="A2580" s="22"/>
      <c r="B2580" s="20" t="e">
        <f>#REF!</f>
        <v>#REF!</v>
      </c>
      <c r="C2580" s="21" t="e">
        <f>#REF!</f>
        <v>#REF!</v>
      </c>
      <c r="D2580" s="24"/>
      <c r="E2580" s="24"/>
      <c r="K2580" s="167" t="s">
        <v>249</v>
      </c>
      <c r="L2580" s="110"/>
      <c r="M2580" s="89"/>
      <c r="N2580" s="89"/>
      <c r="O2580" s="89"/>
      <c r="P2580" s="89"/>
      <c r="Q2580" s="89"/>
      <c r="R2580" s="89"/>
      <c r="S2580" s="89"/>
      <c r="T2580" s="89"/>
      <c r="U2580" s="89"/>
      <c r="V2580" s="89"/>
      <c r="W2580" s="89"/>
      <c r="X2580" s="89"/>
      <c r="Y2580" s="89"/>
      <c r="Z2580" s="21"/>
      <c r="AA2580" s="21"/>
      <c r="AB2580" s="21"/>
      <c r="AD2580" s="21"/>
      <c r="AF2580" s="21"/>
    </row>
    <row r="2581">
      <c r="A2581" s="22"/>
      <c r="B2581" s="20" t="e">
        <f>#REF!</f>
        <v>#REF!</v>
      </c>
      <c r="C2581" s="21" t="e">
        <f>#REF!</f>
        <v>#REF!</v>
      </c>
      <c r="D2581" s="24"/>
      <c r="E2581" s="24"/>
      <c r="K2581" s="167"/>
      <c r="L2581" s="110"/>
      <c r="M2581" s="89"/>
      <c r="N2581" s="89"/>
      <c r="O2581" s="89"/>
      <c r="P2581" s="89"/>
      <c r="Q2581" s="89"/>
      <c r="R2581" s="89"/>
      <c r="S2581" s="89"/>
      <c r="T2581" s="89"/>
      <c r="U2581" s="89"/>
      <c r="V2581" s="89"/>
      <c r="W2581" s="89"/>
      <c r="X2581" s="89"/>
      <c r="Y2581" s="89"/>
      <c r="Z2581" s="21"/>
      <c r="AA2581" s="21"/>
      <c r="AB2581" s="21"/>
      <c r="AD2581" s="21"/>
      <c r="AF2581" s="21"/>
    </row>
    <row r="2582">
      <c r="A2582" s="22"/>
      <c r="B2582" s="20" t="e">
        <f>#REF!</f>
        <v>#REF!</v>
      </c>
      <c r="C2582" s="21" t="e">
        <f>#REF!</f>
        <v>#REF!</v>
      </c>
      <c r="D2582" s="24"/>
      <c r="E2582" s="24"/>
      <c r="K2582" s="167" t="s">
        <v>249</v>
      </c>
      <c r="L2582" s="110"/>
      <c r="M2582" s="89"/>
      <c r="N2582" s="89"/>
      <c r="O2582" s="89"/>
      <c r="P2582" s="89"/>
      <c r="Q2582" s="89"/>
      <c r="R2582" s="89"/>
      <c r="S2582" s="89"/>
      <c r="T2582" s="89"/>
      <c r="U2582" s="89"/>
      <c r="V2582" s="89"/>
      <c r="W2582" s="89"/>
      <c r="X2582" s="89"/>
      <c r="Y2582" s="89"/>
      <c r="Z2582" s="21"/>
      <c r="AA2582" s="21"/>
      <c r="AB2582" s="21"/>
      <c r="AD2582" s="21"/>
      <c r="AF2582" s="21"/>
    </row>
    <row r="2583">
      <c r="A2583" s="22"/>
      <c r="B2583" s="20" t="s">
        <v>2141</v>
      </c>
      <c r="C2583" s="22"/>
      <c r="D2583" s="24"/>
      <c r="E2583" s="24"/>
      <c r="L2583" s="110"/>
      <c r="M2583" s="89"/>
      <c r="N2583" s="89"/>
      <c r="O2583" s="89"/>
      <c r="P2583" s="89"/>
      <c r="Q2583" s="89"/>
      <c r="R2583" s="89"/>
      <c r="S2583" s="89"/>
      <c r="T2583" s="89"/>
      <c r="U2583" s="89"/>
      <c r="V2583" s="89"/>
      <c r="W2583" s="89"/>
      <c r="X2583" s="89"/>
      <c r="Y2583" s="89"/>
      <c r="Z2583" s="21"/>
      <c r="AA2583" s="21"/>
      <c r="AB2583" s="21"/>
      <c r="AD2583" s="21"/>
      <c r="AF2583" s="21"/>
    </row>
    <row r="2584">
      <c r="A2584" s="22"/>
      <c r="B2584" s="20" t="s">
        <v>2142</v>
      </c>
      <c r="C2584" s="22"/>
      <c r="D2584" s="24"/>
      <c r="E2584" s="24"/>
      <c r="K2584" s="20"/>
      <c r="L2584" s="152" t="s">
        <v>2143</v>
      </c>
      <c r="M2584" s="89"/>
      <c r="N2584" s="89"/>
      <c r="O2584" s="89"/>
      <c r="P2584" s="89"/>
      <c r="Q2584" s="89"/>
      <c r="R2584" s="89"/>
      <c r="S2584" s="89"/>
      <c r="T2584" s="89"/>
      <c r="U2584" s="89"/>
      <c r="V2584" s="89"/>
      <c r="W2584" s="89"/>
      <c r="X2584" s="89"/>
      <c r="Y2584" s="89"/>
      <c r="Z2584" s="21"/>
      <c r="AA2584" s="21"/>
      <c r="AB2584" s="21"/>
      <c r="AD2584" s="21"/>
      <c r="AF2584" s="21"/>
    </row>
    <row r="2585">
      <c r="A2585" s="22"/>
      <c r="B2585" s="20" t="s">
        <v>2144</v>
      </c>
      <c r="C2585" s="22"/>
      <c r="D2585" s="24"/>
      <c r="E2585" s="24"/>
      <c r="K2585" s="20"/>
      <c r="L2585" s="152"/>
      <c r="M2585" s="89"/>
      <c r="N2585" s="89"/>
      <c r="O2585" s="89"/>
      <c r="P2585" s="89"/>
      <c r="Q2585" s="89"/>
      <c r="R2585" s="89"/>
      <c r="S2585" s="89"/>
      <c r="T2585" s="89"/>
      <c r="U2585" s="89"/>
      <c r="V2585" s="89"/>
      <c r="W2585" s="89"/>
      <c r="X2585" s="89"/>
      <c r="Y2585" s="89"/>
      <c r="Z2585" s="21"/>
      <c r="AA2585" s="21"/>
      <c r="AB2585" s="21"/>
      <c r="AD2585" s="21"/>
      <c r="AF2585" s="21"/>
    </row>
    <row r="2586">
      <c r="A2586" s="22"/>
      <c r="B2586" s="20" t="s">
        <v>2145</v>
      </c>
      <c r="C2586" s="22"/>
      <c r="D2586" s="24"/>
      <c r="E2586" s="24"/>
      <c r="K2586" s="20"/>
      <c r="L2586" s="152"/>
      <c r="M2586" s="89"/>
      <c r="N2586" s="89"/>
      <c r="O2586" s="89"/>
      <c r="P2586" s="89"/>
      <c r="Q2586" s="89"/>
      <c r="R2586" s="89"/>
      <c r="S2586" s="89"/>
      <c r="T2586" s="89"/>
      <c r="U2586" s="89"/>
      <c r="V2586" s="89"/>
      <c r="W2586" s="89"/>
      <c r="X2586" s="89"/>
      <c r="Y2586" s="89"/>
      <c r="Z2586" s="21"/>
      <c r="AA2586" s="21"/>
      <c r="AB2586" s="21"/>
      <c r="AD2586" s="21"/>
      <c r="AF2586" s="21"/>
    </row>
    <row r="2587">
      <c r="A2587" s="22"/>
      <c r="B2587" s="20" t="s">
        <v>2146</v>
      </c>
      <c r="C2587" s="22"/>
      <c r="D2587" s="24"/>
      <c r="E2587" s="24"/>
      <c r="K2587" s="20"/>
      <c r="L2587" s="23" t="s">
        <v>140</v>
      </c>
      <c r="M2587" s="89"/>
      <c r="N2587" s="89"/>
      <c r="O2587" s="89"/>
      <c r="P2587" s="89"/>
      <c r="Q2587" s="89"/>
      <c r="R2587" s="89"/>
      <c r="S2587" s="89"/>
      <c r="T2587" s="89"/>
      <c r="U2587" s="89"/>
      <c r="V2587" s="89"/>
      <c r="W2587" s="89"/>
      <c r="X2587" s="89"/>
      <c r="Y2587" s="89"/>
      <c r="Z2587" s="21"/>
      <c r="AA2587" s="21"/>
      <c r="AB2587" s="21"/>
      <c r="AD2587" s="21"/>
      <c r="AF2587" s="21"/>
    </row>
    <row r="2588">
      <c r="A2588" s="22"/>
      <c r="B2588" s="20" t="s">
        <v>2147</v>
      </c>
      <c r="C2588" s="22"/>
      <c r="D2588" s="24"/>
      <c r="E2588" s="24"/>
      <c r="K2588" s="20"/>
      <c r="L2588" s="23"/>
      <c r="M2588" s="89"/>
      <c r="N2588" s="89"/>
      <c r="O2588" s="89"/>
      <c r="P2588" s="89"/>
      <c r="Q2588" s="89"/>
      <c r="R2588" s="89"/>
      <c r="S2588" s="89"/>
      <c r="T2588" s="89"/>
      <c r="U2588" s="89"/>
      <c r="V2588" s="89"/>
      <c r="W2588" s="89"/>
      <c r="X2588" s="89"/>
      <c r="Y2588" s="89"/>
      <c r="Z2588" s="21"/>
      <c r="AA2588" s="21"/>
      <c r="AB2588" s="21"/>
      <c r="AD2588" s="21"/>
      <c r="AF2588" s="21"/>
    </row>
    <row r="2589">
      <c r="A2589" s="22"/>
      <c r="B2589" s="24" t="s">
        <v>2148</v>
      </c>
      <c r="C2589" s="22"/>
      <c r="D2589" s="24"/>
      <c r="E2589" s="24"/>
      <c r="K2589" s="20"/>
      <c r="L2589" s="23" t="s">
        <v>2149</v>
      </c>
      <c r="M2589" s="89"/>
      <c r="N2589" s="89"/>
      <c r="O2589" s="89"/>
      <c r="P2589" s="89"/>
      <c r="Q2589" s="89"/>
      <c r="R2589" s="89"/>
      <c r="S2589" s="89"/>
      <c r="T2589" s="89"/>
      <c r="U2589" s="89"/>
      <c r="V2589" s="89"/>
      <c r="W2589" s="89"/>
      <c r="X2589" s="89"/>
      <c r="Y2589" s="89"/>
      <c r="Z2589" s="21"/>
      <c r="AA2589" s="21"/>
      <c r="AB2589" s="21"/>
      <c r="AD2589" s="21"/>
      <c r="AF2589" s="21"/>
    </row>
    <row r="2590">
      <c r="A2590" s="22"/>
      <c r="B2590" s="24" t="s">
        <v>140</v>
      </c>
      <c r="C2590" s="22"/>
      <c r="D2590" s="24" t="s">
        <v>2150</v>
      </c>
      <c r="E2590" s="24" t="str">
        <f>D2590</f>
        <v xml:space="preserve">ВЛ 10 кВ РММ</v>
      </c>
      <c r="F2590" s="21" t="str">
        <f>F2574</f>
        <v>ДУ</v>
      </c>
      <c r="G2590" s="22">
        <v>5</v>
      </c>
      <c r="I2590" s="21">
        <v>0.10000000000000001</v>
      </c>
      <c r="J2590" s="88"/>
      <c r="K2590" s="23">
        <v>0.10000000000000001</v>
      </c>
      <c r="L2590" s="97" t="s">
        <v>2151</v>
      </c>
      <c r="M2590" s="89"/>
      <c r="N2590" s="89"/>
      <c r="O2590" s="89"/>
      <c r="P2590" s="89"/>
      <c r="Q2590" s="89"/>
      <c r="R2590" s="89"/>
      <c r="S2590" s="89"/>
      <c r="T2590" s="89"/>
      <c r="U2590" s="89"/>
      <c r="V2590" s="89"/>
      <c r="W2590" s="89"/>
      <c r="X2590" s="89"/>
      <c r="Y2590" s="89"/>
      <c r="Z2590" s="21"/>
      <c r="AA2590" s="21"/>
      <c r="AB2590" s="21"/>
      <c r="AD2590" s="21"/>
      <c r="AF2590" s="21"/>
    </row>
    <row r="2591">
      <c r="A2591" s="22"/>
      <c r="B2591" s="24" t="s">
        <v>2152</v>
      </c>
      <c r="C2591" s="22"/>
      <c r="D2591" s="24"/>
      <c r="E2591" s="24"/>
      <c r="J2591" s="88"/>
      <c r="L2591" s="97"/>
      <c r="M2591" s="89"/>
      <c r="N2591" s="89"/>
      <c r="O2591" s="89"/>
      <c r="P2591" s="89"/>
      <c r="Q2591" s="89"/>
      <c r="R2591" s="89"/>
      <c r="S2591" s="89"/>
      <c r="T2591" s="89"/>
      <c r="U2591" s="89"/>
      <c r="V2591" s="89"/>
      <c r="W2591" s="89"/>
      <c r="X2591" s="89"/>
      <c r="Y2591" s="89"/>
      <c r="Z2591" s="21"/>
      <c r="AA2591" s="21"/>
      <c r="AB2591" s="21"/>
      <c r="AD2591" s="21"/>
      <c r="AF2591" s="21"/>
    </row>
    <row r="2592">
      <c r="A2592" s="22"/>
      <c r="B2592" s="24" t="s">
        <v>2153</v>
      </c>
      <c r="C2592" s="22"/>
      <c r="D2592" s="24"/>
      <c r="E2592" s="24"/>
      <c r="J2592" s="88"/>
      <c r="L2592" s="97"/>
      <c r="M2592" s="89"/>
      <c r="N2592" s="89"/>
      <c r="O2592" s="89"/>
      <c r="P2592" s="89"/>
      <c r="Q2592" s="89"/>
      <c r="R2592" s="89"/>
      <c r="S2592" s="89"/>
      <c r="T2592" s="89"/>
      <c r="U2592" s="89"/>
      <c r="V2592" s="89"/>
      <c r="W2592" s="89"/>
      <c r="X2592" s="89"/>
      <c r="Y2592" s="89"/>
      <c r="Z2592" s="21"/>
      <c r="AA2592" s="21"/>
      <c r="AB2592" s="21"/>
      <c r="AD2592" s="21"/>
      <c r="AF2592" s="21"/>
    </row>
    <row r="2593">
      <c r="A2593" s="22"/>
      <c r="B2593" s="24" t="s">
        <v>2154</v>
      </c>
      <c r="C2593" s="22"/>
      <c r="D2593" s="24"/>
      <c r="E2593" s="24"/>
      <c r="J2593" s="88"/>
      <c r="L2593" s="97"/>
      <c r="M2593" s="89"/>
      <c r="N2593" s="89"/>
      <c r="O2593" s="89"/>
      <c r="P2593" s="89"/>
      <c r="Q2593" s="89"/>
      <c r="R2593" s="89"/>
      <c r="S2593" s="89"/>
      <c r="T2593" s="89"/>
      <c r="U2593" s="89"/>
      <c r="V2593" s="89"/>
      <c r="W2593" s="89"/>
      <c r="X2593" s="89"/>
      <c r="Y2593" s="89"/>
      <c r="Z2593" s="21"/>
      <c r="AA2593" s="21"/>
      <c r="AB2593" s="21"/>
      <c r="AD2593" s="21"/>
      <c r="AF2593" s="21"/>
    </row>
    <row r="2594">
      <c r="A2594" s="22"/>
      <c r="B2594" s="24" t="s">
        <v>2155</v>
      </c>
      <c r="C2594" s="22"/>
      <c r="D2594" s="24"/>
      <c r="E2594" s="24"/>
      <c r="J2594" s="88"/>
      <c r="K2594" s="38"/>
      <c r="L2594" s="110" t="s">
        <v>282</v>
      </c>
      <c r="M2594" s="89"/>
      <c r="N2594" s="89"/>
      <c r="O2594" s="89"/>
      <c r="P2594" s="89"/>
      <c r="Q2594" s="89"/>
      <c r="R2594" s="89"/>
      <c r="S2594" s="89"/>
      <c r="T2594" s="89"/>
      <c r="U2594" s="89"/>
      <c r="V2594" s="89"/>
      <c r="W2594" s="89"/>
      <c r="X2594" s="89"/>
      <c r="Y2594" s="89"/>
      <c r="Z2594" s="21"/>
      <c r="AA2594" s="21"/>
      <c r="AB2594" s="21"/>
      <c r="AD2594" s="21"/>
      <c r="AF2594" s="21"/>
    </row>
    <row r="2595">
      <c r="A2595" s="22"/>
      <c r="B2595" s="20" t="s">
        <v>2156</v>
      </c>
      <c r="C2595" s="22"/>
      <c r="E2595" s="24"/>
      <c r="K2595" s="20"/>
      <c r="L2595" s="23" t="s">
        <v>282</v>
      </c>
      <c r="M2595" s="89"/>
      <c r="N2595" s="89"/>
      <c r="O2595" s="89"/>
      <c r="P2595" s="89"/>
      <c r="Q2595" s="89"/>
      <c r="R2595" s="89"/>
      <c r="S2595" s="89"/>
      <c r="T2595" s="89"/>
      <c r="U2595" s="89"/>
      <c r="V2595" s="89"/>
      <c r="W2595" s="89"/>
      <c r="X2595" s="89"/>
      <c r="Y2595" s="89"/>
      <c r="Z2595" s="21"/>
      <c r="AA2595" s="21"/>
      <c r="AB2595" s="21"/>
      <c r="AD2595" s="21"/>
      <c r="AF2595" s="21"/>
    </row>
    <row r="2596">
      <c r="A2596" s="22"/>
      <c r="B2596" s="20" t="s">
        <v>2157</v>
      </c>
      <c r="C2596" s="22"/>
      <c r="D2596" s="24"/>
      <c r="E2596" s="24"/>
      <c r="K2596" s="20"/>
      <c r="L2596" s="23" t="s">
        <v>508</v>
      </c>
      <c r="M2596" s="89"/>
      <c r="N2596" s="89"/>
      <c r="O2596" s="89"/>
      <c r="P2596" s="89"/>
      <c r="Q2596" s="89"/>
      <c r="R2596" s="89"/>
      <c r="S2596" s="89"/>
      <c r="T2596" s="89"/>
      <c r="U2596" s="89"/>
      <c r="V2596" s="89"/>
      <c r="W2596" s="89"/>
      <c r="X2596" s="89"/>
      <c r="Y2596" s="89"/>
      <c r="Z2596" s="21"/>
      <c r="AA2596" s="21"/>
      <c r="AB2596" s="21"/>
      <c r="AD2596" s="21"/>
      <c r="AF2596" s="21"/>
    </row>
    <row r="2597">
      <c r="A2597" s="22"/>
      <c r="B2597" s="24" t="s">
        <v>2158</v>
      </c>
      <c r="C2597" s="22"/>
      <c r="D2597" s="24"/>
      <c r="E2597" s="24"/>
      <c r="L2597" s="110"/>
      <c r="M2597" s="89"/>
      <c r="N2597" s="89"/>
      <c r="O2597" s="89"/>
      <c r="P2597" s="89"/>
      <c r="Q2597" s="89"/>
      <c r="R2597" s="89"/>
      <c r="S2597" s="89"/>
      <c r="T2597" s="89"/>
      <c r="U2597" s="89"/>
      <c r="V2597" s="89"/>
      <c r="W2597" s="89"/>
      <c r="X2597" s="89"/>
      <c r="Y2597" s="89"/>
      <c r="Z2597" s="21"/>
      <c r="AA2597" s="21"/>
      <c r="AB2597" s="21"/>
      <c r="AD2597" s="21"/>
      <c r="AF2597" s="21"/>
    </row>
    <row r="2598">
      <c r="A2598" s="22"/>
      <c r="B2598" s="24" t="s">
        <v>2159</v>
      </c>
      <c r="C2598" s="22"/>
      <c r="D2598" s="24"/>
      <c r="E2598" s="24"/>
      <c r="K2598" s="20"/>
      <c r="L2598" s="23" t="s">
        <v>282</v>
      </c>
      <c r="M2598" s="89"/>
      <c r="N2598" s="89"/>
      <c r="O2598" s="89"/>
      <c r="P2598" s="89"/>
      <c r="Q2598" s="89"/>
      <c r="R2598" s="89"/>
      <c r="S2598" s="89"/>
      <c r="T2598" s="89"/>
      <c r="U2598" s="89"/>
      <c r="V2598" s="89"/>
      <c r="W2598" s="89"/>
      <c r="X2598" s="89"/>
      <c r="Y2598" s="89"/>
      <c r="Z2598" s="21"/>
      <c r="AA2598" s="21"/>
      <c r="AB2598" s="21"/>
      <c r="AD2598" s="21"/>
      <c r="AF2598" s="21"/>
    </row>
    <row r="2599">
      <c r="A2599" s="22"/>
      <c r="B2599" s="24" t="s">
        <v>140</v>
      </c>
      <c r="C2599" s="22"/>
      <c r="D2599" s="24" t="s">
        <v>2160</v>
      </c>
      <c r="E2599" s="24" t="str">
        <f>D2599</f>
        <v xml:space="preserve">ВЛ 10 кВ СМУ</v>
      </c>
      <c r="F2599" s="21" t="str">
        <f>F2590</f>
        <v>ДУ</v>
      </c>
      <c r="G2599" s="22">
        <f>G2590</f>
        <v>5</v>
      </c>
      <c r="I2599" s="21">
        <v>0.34000000000000002</v>
      </c>
      <c r="K2599" s="38">
        <v>0.34000000000000002</v>
      </c>
      <c r="L2599" s="97" t="s">
        <v>2161</v>
      </c>
      <c r="M2599" s="89"/>
      <c r="N2599" s="89"/>
      <c r="O2599" s="89"/>
      <c r="Q2599" s="89"/>
      <c r="R2599" s="89"/>
      <c r="S2599" s="89"/>
      <c r="T2599" s="89"/>
      <c r="U2599" s="89"/>
      <c r="V2599" s="89"/>
      <c r="W2599" s="89"/>
      <c r="X2599" s="89"/>
      <c r="Y2599" s="89"/>
      <c r="Z2599" s="21"/>
      <c r="AA2599" s="21"/>
      <c r="AB2599" s="21"/>
      <c r="AD2599" s="21"/>
      <c r="AF2599" s="21"/>
    </row>
    <row r="2600">
      <c r="A2600" s="22"/>
      <c r="B2600" s="24" t="str">
        <f>'Справочник Перечня'!B7</f>
        <v xml:space="preserve">ООО "МТС Энерго" </v>
      </c>
      <c r="C2600" s="24" t="str">
        <f>'Справочник Перечня'!C7</f>
        <v xml:space="preserve">(8172) 76-90-90, 89115000999, +7 916-7618353, +7 964-5629708</v>
      </c>
      <c r="D2600" s="24"/>
      <c r="E2600" s="24"/>
      <c r="K2600" s="38"/>
      <c r="L2600" s="97"/>
      <c r="M2600" s="89"/>
      <c r="N2600" s="89"/>
      <c r="O2600" s="89"/>
      <c r="Q2600" s="89"/>
      <c r="R2600" s="89"/>
      <c r="S2600" s="89"/>
      <c r="T2600" s="89"/>
      <c r="U2600" s="89"/>
      <c r="V2600" s="89"/>
      <c r="W2600" s="89"/>
      <c r="X2600" s="89"/>
      <c r="Y2600" s="89"/>
      <c r="Z2600" s="21"/>
      <c r="AA2600" s="21"/>
      <c r="AB2600" s="21"/>
      <c r="AD2600" s="21"/>
      <c r="AF2600" s="21"/>
    </row>
    <row r="2601">
      <c r="A2601" s="22"/>
      <c r="B2601" s="24" t="str">
        <f>'Справочник Перечня'!B28</f>
        <v xml:space="preserve">ООО "МСК Энерго"</v>
      </c>
      <c r="C2601" s="22" t="str">
        <f>'Справочник Перечня'!C28</f>
        <v xml:space="preserve">8(495)745-56-70, (8442) 33-38-37, +7(495)197-77-14 доб.505, +7921-5323505</v>
      </c>
      <c r="D2601" s="24"/>
      <c r="E2601" s="24"/>
      <c r="K2601" s="38"/>
      <c r="L2601" s="152" t="s">
        <v>2162</v>
      </c>
      <c r="M2601" s="89"/>
      <c r="N2601" s="89"/>
      <c r="O2601" s="89"/>
      <c r="P2601" s="89"/>
      <c r="Q2601" s="89"/>
      <c r="R2601" s="89"/>
      <c r="S2601" s="89"/>
      <c r="T2601" s="89"/>
      <c r="U2601" s="89"/>
      <c r="V2601" s="89"/>
      <c r="W2601" s="89"/>
      <c r="X2601" s="89"/>
      <c r="Y2601" s="89"/>
      <c r="Z2601" s="21"/>
      <c r="AA2601" s="21"/>
      <c r="AB2601" s="21"/>
      <c r="AD2601" s="21"/>
      <c r="AF2601" s="21"/>
    </row>
    <row r="2602">
      <c r="A2602" s="22"/>
      <c r="B2602" s="24" t="str">
        <f>B2591</f>
        <v xml:space="preserve">Администрация МО г.Никольск</v>
      </c>
      <c r="C2602" s="22"/>
      <c r="D2602" s="24"/>
      <c r="E2602" s="24"/>
      <c r="K2602" s="38"/>
      <c r="L2602" s="152"/>
      <c r="M2602" s="89"/>
      <c r="N2602" s="89"/>
      <c r="O2602" s="89"/>
      <c r="P2602" s="89"/>
      <c r="Q2602" s="89"/>
      <c r="R2602" s="89"/>
      <c r="S2602" s="89"/>
      <c r="T2602" s="89"/>
      <c r="U2602" s="89"/>
      <c r="V2602" s="89"/>
      <c r="W2602" s="89"/>
      <c r="X2602" s="89"/>
      <c r="Y2602" s="89"/>
      <c r="Z2602" s="21"/>
      <c r="AA2602" s="21"/>
      <c r="AB2602" s="21"/>
      <c r="AD2602" s="21"/>
      <c r="AF2602" s="21"/>
    </row>
    <row r="2603">
      <c r="A2603" s="22"/>
      <c r="B2603" s="24" t="s">
        <v>2163</v>
      </c>
      <c r="C2603" s="22"/>
      <c r="D2603" s="24"/>
      <c r="E2603" s="24"/>
      <c r="K2603" s="38"/>
      <c r="L2603" s="152"/>
      <c r="M2603" s="89"/>
      <c r="N2603" s="89"/>
      <c r="O2603" s="89"/>
      <c r="P2603" s="89"/>
      <c r="Q2603" s="89"/>
      <c r="R2603" s="89"/>
      <c r="S2603" s="89"/>
      <c r="T2603" s="89"/>
      <c r="U2603" s="89"/>
      <c r="V2603" s="89"/>
      <c r="W2603" s="89"/>
      <c r="X2603" s="89"/>
      <c r="Y2603" s="89"/>
      <c r="Z2603" s="21"/>
      <c r="AA2603" s="21"/>
      <c r="AB2603" s="21"/>
      <c r="AD2603" s="21"/>
      <c r="AF2603" s="21"/>
    </row>
    <row r="2604">
      <c r="A2604" s="22"/>
      <c r="B2604" s="24" t="s">
        <v>2164</v>
      </c>
      <c r="C2604" s="22"/>
      <c r="D2604" s="24"/>
      <c r="E2604" s="24"/>
      <c r="K2604" s="38"/>
      <c r="L2604" s="152"/>
      <c r="M2604" s="89"/>
      <c r="N2604" s="89"/>
      <c r="O2604" s="89"/>
      <c r="P2604" s="89"/>
      <c r="Q2604" s="89"/>
      <c r="R2604" s="89"/>
      <c r="S2604" s="89"/>
      <c r="T2604" s="89"/>
      <c r="U2604" s="89"/>
      <c r="V2604" s="89"/>
      <c r="W2604" s="89"/>
      <c r="X2604" s="89"/>
      <c r="Y2604" s="89"/>
      <c r="Z2604" s="21"/>
      <c r="AA2604" s="21"/>
      <c r="AB2604" s="21"/>
      <c r="AD2604" s="21"/>
      <c r="AF2604" s="21"/>
    </row>
    <row r="2605">
      <c r="A2605" s="22"/>
      <c r="B2605" s="24" t="s">
        <v>2153</v>
      </c>
      <c r="C2605" s="22"/>
      <c r="D2605" s="24"/>
      <c r="E2605" s="24"/>
      <c r="K2605" s="38"/>
      <c r="L2605" s="152"/>
      <c r="M2605" s="89"/>
      <c r="N2605" s="89"/>
      <c r="O2605" s="89"/>
      <c r="P2605" s="89"/>
      <c r="Q2605" s="89"/>
      <c r="R2605" s="89"/>
      <c r="S2605" s="89"/>
      <c r="T2605" s="89"/>
      <c r="U2605" s="89"/>
      <c r="V2605" s="89"/>
      <c r="W2605" s="89"/>
      <c r="X2605" s="89"/>
      <c r="Y2605" s="89"/>
      <c r="Z2605" s="21"/>
      <c r="AA2605" s="21"/>
      <c r="AB2605" s="21"/>
      <c r="AD2605" s="21"/>
      <c r="AF2605" s="21"/>
    </row>
    <row r="2606">
      <c r="A2606" s="22"/>
      <c r="B2606" s="24" t="s">
        <v>2165</v>
      </c>
      <c r="C2606" s="22"/>
      <c r="D2606" s="24"/>
      <c r="E2606" s="24"/>
      <c r="K2606" s="38"/>
      <c r="L2606" s="152"/>
      <c r="M2606" s="89"/>
      <c r="N2606" s="89"/>
      <c r="O2606" s="89"/>
      <c r="P2606" s="89"/>
      <c r="Q2606" s="89"/>
      <c r="R2606" s="89"/>
      <c r="S2606" s="89"/>
      <c r="T2606" s="89"/>
      <c r="U2606" s="89"/>
      <c r="V2606" s="89"/>
      <c r="W2606" s="89"/>
      <c r="X2606" s="89"/>
      <c r="Y2606" s="89"/>
      <c r="Z2606" s="21"/>
      <c r="AA2606" s="21"/>
      <c r="AB2606" s="21"/>
      <c r="AD2606" s="21"/>
      <c r="AF2606" s="21"/>
    </row>
    <row r="2607">
      <c r="A2607" s="22"/>
      <c r="B2607" s="24" t="s">
        <v>2146</v>
      </c>
      <c r="C2607" s="22"/>
      <c r="D2607" s="24"/>
      <c r="E2607" s="24"/>
      <c r="K2607" s="38"/>
      <c r="L2607" s="152"/>
      <c r="M2607" s="89"/>
      <c r="N2607" s="89"/>
      <c r="O2607" s="89"/>
      <c r="P2607" s="89"/>
      <c r="Q2607" s="89"/>
      <c r="R2607" s="89"/>
      <c r="S2607" s="89"/>
      <c r="T2607" s="89"/>
      <c r="U2607" s="89"/>
      <c r="V2607" s="89"/>
      <c r="W2607" s="89"/>
      <c r="X2607" s="89"/>
      <c r="Y2607" s="89"/>
      <c r="Z2607" s="21"/>
      <c r="AA2607" s="21"/>
      <c r="AB2607" s="21"/>
      <c r="AD2607" s="21"/>
      <c r="AF2607" s="21"/>
    </row>
    <row r="2608">
      <c r="A2608" s="22"/>
      <c r="B2608" s="24" t="s">
        <v>2137</v>
      </c>
      <c r="C2608" s="22"/>
      <c r="D2608" s="24"/>
      <c r="E2608" s="24"/>
      <c r="K2608" s="38"/>
      <c r="L2608" s="152" t="s">
        <v>2166</v>
      </c>
      <c r="M2608" s="89"/>
      <c r="N2608" s="89"/>
      <c r="O2608" s="89"/>
      <c r="P2608" s="89"/>
      <c r="Q2608" s="89"/>
      <c r="R2608" s="89"/>
      <c r="S2608" s="89"/>
      <c r="T2608" s="89"/>
      <c r="U2608" s="89"/>
      <c r="V2608" s="89"/>
      <c r="W2608" s="89"/>
      <c r="X2608" s="89"/>
      <c r="Y2608" s="89"/>
      <c r="Z2608" s="21"/>
      <c r="AA2608" s="21"/>
      <c r="AB2608" s="21"/>
      <c r="AD2608" s="21"/>
      <c r="AF2608" s="21"/>
    </row>
    <row r="2609">
      <c r="A2609" s="22"/>
      <c r="B2609" s="24" t="s">
        <v>2167</v>
      </c>
      <c r="C2609" s="22"/>
      <c r="D2609" s="24"/>
      <c r="E2609" s="24"/>
      <c r="K2609" s="38"/>
      <c r="L2609" s="152"/>
      <c r="M2609" s="89"/>
      <c r="N2609" s="89"/>
      <c r="O2609" s="89"/>
      <c r="P2609" s="89"/>
      <c r="Q2609" s="89"/>
      <c r="R2609" s="89"/>
      <c r="S2609" s="89"/>
      <c r="T2609" s="89"/>
      <c r="U2609" s="89"/>
      <c r="V2609" s="89"/>
      <c r="W2609" s="89"/>
      <c r="X2609" s="89"/>
      <c r="Y2609" s="89"/>
      <c r="Z2609" s="21"/>
      <c r="AA2609" s="21"/>
      <c r="AB2609" s="21"/>
      <c r="AD2609" s="21"/>
      <c r="AF2609" s="21"/>
    </row>
    <row r="2610">
      <c r="A2610" s="22"/>
      <c r="B2610" s="24" t="s">
        <v>2168</v>
      </c>
      <c r="C2610" s="22"/>
      <c r="D2610" s="24"/>
      <c r="E2610" s="24"/>
      <c r="K2610" s="38"/>
      <c r="L2610" s="152"/>
      <c r="M2610" s="89"/>
      <c r="N2610" s="89"/>
      <c r="O2610" s="89"/>
      <c r="P2610" s="89"/>
      <c r="Q2610" s="89"/>
      <c r="R2610" s="89"/>
      <c r="S2610" s="89"/>
      <c r="T2610" s="89"/>
      <c r="U2610" s="89"/>
      <c r="V2610" s="89"/>
      <c r="W2610" s="89"/>
      <c r="X2610" s="89"/>
      <c r="Y2610" s="89"/>
      <c r="Z2610" s="21"/>
      <c r="AA2610" s="21"/>
      <c r="AB2610" s="21"/>
      <c r="AD2610" s="21"/>
      <c r="AF2610" s="21"/>
    </row>
    <row r="2611">
      <c r="A2611" s="22"/>
      <c r="B2611" s="24" t="s">
        <v>2169</v>
      </c>
      <c r="C2611" s="22"/>
      <c r="D2611" s="24"/>
      <c r="E2611" s="24"/>
      <c r="K2611" s="38"/>
      <c r="L2611" s="152"/>
      <c r="M2611" s="89"/>
      <c r="N2611" s="89"/>
      <c r="O2611" s="89"/>
      <c r="P2611" s="89"/>
      <c r="Q2611" s="89"/>
      <c r="R2611" s="89"/>
      <c r="S2611" s="89"/>
      <c r="T2611" s="89"/>
      <c r="U2611" s="89"/>
      <c r="V2611" s="89"/>
      <c r="W2611" s="89"/>
      <c r="X2611" s="89"/>
      <c r="Y2611" s="89"/>
      <c r="Z2611" s="21"/>
      <c r="AA2611" s="21"/>
      <c r="AB2611" s="21"/>
      <c r="AD2611" s="21"/>
      <c r="AF2611" s="21"/>
    </row>
    <row r="2612">
      <c r="A2612" s="22"/>
      <c r="B2612" s="24" t="s">
        <v>2170</v>
      </c>
      <c r="C2612" s="22"/>
      <c r="D2612" s="24"/>
      <c r="E2612" s="24"/>
      <c r="L2612" s="110"/>
      <c r="M2612" s="89"/>
      <c r="N2612" s="89"/>
      <c r="O2612" s="89"/>
      <c r="P2612" s="89"/>
      <c r="Q2612" s="89"/>
      <c r="R2612" s="89"/>
      <c r="S2612" s="89"/>
      <c r="T2612" s="89"/>
      <c r="U2612" s="89"/>
      <c r="V2612" s="89"/>
      <c r="W2612" s="89"/>
      <c r="X2612" s="89"/>
      <c r="Y2612" s="89"/>
      <c r="Z2612" s="21"/>
      <c r="AA2612" s="21"/>
      <c r="AB2612" s="21"/>
      <c r="AD2612" s="21"/>
      <c r="AF2612" s="21"/>
    </row>
    <row r="2613">
      <c r="A2613" s="22"/>
      <c r="B2613" s="24" t="s">
        <v>2142</v>
      </c>
      <c r="C2613" s="22"/>
      <c r="D2613" s="24"/>
      <c r="E2613" s="24"/>
      <c r="L2613" s="23" t="s">
        <v>758</v>
      </c>
      <c r="M2613" s="89"/>
      <c r="N2613" s="89"/>
      <c r="O2613" s="89"/>
      <c r="P2613" s="89"/>
      <c r="Q2613" s="89"/>
      <c r="R2613" s="89"/>
      <c r="S2613" s="89"/>
      <c r="T2613" s="89"/>
      <c r="U2613" s="89"/>
      <c r="V2613" s="89"/>
      <c r="W2613" s="89"/>
      <c r="X2613" s="89"/>
      <c r="Y2613" s="89"/>
      <c r="Z2613" s="21"/>
      <c r="AA2613" s="21"/>
      <c r="AB2613" s="21"/>
      <c r="AD2613" s="21"/>
      <c r="AF2613" s="21"/>
    </row>
    <row r="2614">
      <c r="A2614" s="22"/>
      <c r="B2614" s="24" t="s">
        <v>2171</v>
      </c>
      <c r="C2614" s="22"/>
      <c r="D2614" s="24"/>
      <c r="E2614" s="24"/>
      <c r="L2614" s="23"/>
      <c r="M2614" s="89"/>
      <c r="N2614" s="89"/>
      <c r="O2614" s="89"/>
      <c r="P2614" s="89"/>
      <c r="Q2614" s="89"/>
      <c r="R2614" s="89"/>
      <c r="S2614" s="89"/>
      <c r="T2614" s="89"/>
      <c r="U2614" s="89"/>
      <c r="V2614" s="89"/>
      <c r="W2614" s="89"/>
      <c r="X2614" s="89"/>
      <c r="Y2614" s="89"/>
      <c r="Z2614" s="21"/>
      <c r="AA2614" s="21"/>
      <c r="AB2614" s="21"/>
      <c r="AD2614" s="21"/>
      <c r="AF2614" s="21"/>
    </row>
    <row r="2615">
      <c r="A2615" s="22"/>
      <c r="B2615" s="24" t="s">
        <v>2172</v>
      </c>
      <c r="C2615" s="22"/>
      <c r="D2615" s="24"/>
      <c r="E2615" s="24"/>
      <c r="L2615" s="23"/>
      <c r="M2615" s="89"/>
      <c r="N2615" s="89"/>
      <c r="O2615" s="89"/>
      <c r="P2615" s="89"/>
      <c r="Q2615" s="89"/>
      <c r="R2615" s="89"/>
      <c r="S2615" s="89"/>
      <c r="T2615" s="89"/>
      <c r="U2615" s="89"/>
      <c r="V2615" s="89"/>
      <c r="W2615" s="89"/>
      <c r="X2615" s="89"/>
      <c r="Y2615" s="89"/>
      <c r="Z2615" s="21"/>
      <c r="AA2615" s="21"/>
      <c r="AB2615" s="21"/>
      <c r="AD2615" s="21"/>
      <c r="AF2615" s="21"/>
    </row>
    <row r="2616">
      <c r="A2616" s="22"/>
      <c r="B2616" s="24" t="s">
        <v>2173</v>
      </c>
      <c r="C2616" s="22"/>
      <c r="D2616" s="24"/>
      <c r="E2616" s="24"/>
      <c r="K2616" s="20"/>
      <c r="L2616" s="23" t="s">
        <v>2174</v>
      </c>
      <c r="M2616" s="89"/>
      <c r="N2616" s="89"/>
      <c r="O2616" s="89"/>
      <c r="P2616" s="89"/>
      <c r="Q2616" s="89"/>
      <c r="R2616" s="89"/>
      <c r="S2616" s="89"/>
      <c r="T2616" s="89"/>
      <c r="U2616" s="89"/>
      <c r="V2616" s="89"/>
      <c r="W2616" s="89"/>
      <c r="X2616" s="89"/>
      <c r="Y2616" s="89"/>
      <c r="Z2616" s="21"/>
      <c r="AA2616" s="21"/>
      <c r="AB2616" s="21"/>
      <c r="AD2616" s="21"/>
      <c r="AF2616" s="21"/>
    </row>
    <row r="2617">
      <c r="A2617" s="22"/>
      <c r="B2617" s="24" t="s">
        <v>2175</v>
      </c>
      <c r="C2617" s="22"/>
      <c r="D2617" s="24"/>
      <c r="E2617" s="24"/>
      <c r="K2617" s="20"/>
      <c r="L2617" s="23" t="s">
        <v>508</v>
      </c>
      <c r="M2617" s="89"/>
      <c r="N2617" s="89"/>
      <c r="O2617" s="89"/>
      <c r="P2617" s="89"/>
      <c r="Q2617" s="89"/>
      <c r="R2617" s="89"/>
      <c r="S2617" s="89"/>
      <c r="T2617" s="89"/>
      <c r="U2617" s="89"/>
      <c r="V2617" s="89"/>
      <c r="W2617" s="89"/>
      <c r="X2617" s="89"/>
      <c r="Y2617" s="89"/>
      <c r="Z2617" s="21"/>
      <c r="AA2617" s="21"/>
      <c r="AB2617" s="21"/>
      <c r="AD2617" s="21"/>
      <c r="AF2617" s="21"/>
    </row>
    <row r="2618">
      <c r="A2618" s="22"/>
      <c r="B2618" s="24" t="s">
        <v>2176</v>
      </c>
      <c r="C2618" s="22"/>
      <c r="D2618" s="24"/>
      <c r="E2618" s="24"/>
      <c r="K2618" s="20"/>
      <c r="L2618" s="23" t="s">
        <v>282</v>
      </c>
      <c r="M2618" s="89"/>
      <c r="N2618" s="89"/>
      <c r="O2618" s="89"/>
      <c r="P2618" s="89"/>
      <c r="Q2618" s="89"/>
      <c r="R2618" s="89"/>
      <c r="S2618" s="89"/>
      <c r="T2618" s="89"/>
      <c r="U2618" s="89"/>
      <c r="V2618" s="89"/>
      <c r="W2618" s="89"/>
      <c r="X2618" s="89"/>
      <c r="Y2618" s="89"/>
      <c r="Z2618" s="21"/>
      <c r="AA2618" s="21"/>
      <c r="AB2618" s="21"/>
      <c r="AD2618" s="21"/>
      <c r="AF2618" s="21"/>
    </row>
    <row r="2619">
      <c r="A2619" s="22"/>
      <c r="B2619" s="24" t="s">
        <v>2177</v>
      </c>
      <c r="C2619" s="22"/>
      <c r="D2619" s="24"/>
      <c r="E2619" s="24"/>
      <c r="K2619" s="20"/>
      <c r="L2619" s="23"/>
      <c r="M2619" s="89"/>
      <c r="N2619" s="89"/>
      <c r="O2619" s="89"/>
      <c r="P2619" s="89"/>
      <c r="Q2619" s="89"/>
      <c r="R2619" s="89"/>
      <c r="S2619" s="89"/>
      <c r="T2619" s="89"/>
      <c r="U2619" s="89"/>
      <c r="V2619" s="89"/>
      <c r="W2619" s="89"/>
      <c r="X2619" s="89"/>
      <c r="Y2619" s="89"/>
      <c r="Z2619" s="21"/>
      <c r="AA2619" s="21"/>
      <c r="AB2619" s="21"/>
      <c r="AD2619" s="21"/>
      <c r="AF2619" s="21"/>
    </row>
    <row r="2620">
      <c r="A2620" s="22"/>
      <c r="B2620" s="24" t="s">
        <v>2178</v>
      </c>
      <c r="C2620" s="22" t="e">
        <f>#REF!</f>
        <v>#REF!</v>
      </c>
      <c r="D2620" s="24"/>
      <c r="E2620" s="24"/>
      <c r="L2620" s="110" t="s">
        <v>282</v>
      </c>
      <c r="M2620" s="89"/>
      <c r="N2620" s="89"/>
      <c r="O2620" s="89"/>
      <c r="P2620" s="89"/>
      <c r="Q2620" s="89"/>
      <c r="R2620" s="89"/>
      <c r="S2620" s="89"/>
      <c r="T2620" s="89"/>
      <c r="U2620" s="89"/>
      <c r="V2620" s="89"/>
      <c r="W2620" s="89"/>
      <c r="X2620" s="89"/>
      <c r="Y2620" s="89"/>
      <c r="Z2620" s="21"/>
      <c r="AA2620" s="21"/>
      <c r="AB2620" s="21"/>
      <c r="AD2620" s="21"/>
      <c r="AF2620" s="21"/>
    </row>
    <row r="2621">
      <c r="A2621" s="20"/>
      <c r="B2621" s="24"/>
      <c r="C2621" s="22"/>
      <c r="D2621" s="38" t="s">
        <v>2179</v>
      </c>
      <c r="E2621" s="24"/>
      <c r="F2621" s="48" t="str">
        <f>F2590</f>
        <v>ДУ</v>
      </c>
      <c r="G2621" s="81">
        <f>G2590</f>
        <v>5</v>
      </c>
      <c r="I2621" s="48">
        <f>I2590+I2599</f>
        <v>0.44</v>
      </c>
      <c r="J2621" s="48">
        <f>J2590</f>
        <v>0</v>
      </c>
      <c r="L2621" s="110"/>
      <c r="M2621" s="89"/>
      <c r="N2621" s="89"/>
      <c r="O2621" s="89"/>
      <c r="P2621" s="89"/>
      <c r="Q2621" s="89"/>
      <c r="R2621" s="89"/>
      <c r="S2621" s="89"/>
      <c r="T2621" s="89"/>
      <c r="U2621" s="89"/>
      <c r="V2621" s="89"/>
      <c r="W2621" s="89"/>
      <c r="X2621" s="89"/>
      <c r="Y2621" s="89"/>
      <c r="Z2621" s="21"/>
      <c r="AA2621" s="21"/>
      <c r="AB2621" s="21"/>
      <c r="AD2621" s="21"/>
      <c r="AF2621" s="21"/>
    </row>
    <row r="2622">
      <c r="A2622" s="22"/>
      <c r="B2622" s="24"/>
      <c r="C2622" s="22"/>
      <c r="D2622" s="24"/>
      <c r="E2622" s="24"/>
      <c r="I2622" s="48"/>
      <c r="J2622" s="48"/>
      <c r="L2622" s="110"/>
      <c r="M2622" s="89"/>
      <c r="N2622" s="89"/>
      <c r="O2622" s="89"/>
      <c r="P2622" s="89"/>
      <c r="Q2622" s="89"/>
      <c r="R2622" s="89"/>
      <c r="S2622" s="89"/>
      <c r="T2622" s="89"/>
      <c r="U2622" s="89"/>
      <c r="V2622" s="89"/>
      <c r="W2622" s="89"/>
      <c r="X2622" s="89"/>
      <c r="Y2622" s="89"/>
      <c r="Z2622" s="21"/>
      <c r="AA2622" s="21"/>
      <c r="AB2622" s="21"/>
      <c r="AD2622" s="21"/>
      <c r="AF2622" s="21"/>
    </row>
    <row r="2623">
      <c r="A2623" s="22"/>
      <c r="B2623" s="24"/>
      <c r="C2623" s="22"/>
      <c r="D2623" s="24"/>
      <c r="E2623" s="24"/>
      <c r="L2623" s="110"/>
      <c r="M2623" s="89"/>
      <c r="N2623" s="89"/>
      <c r="O2623" s="89"/>
      <c r="P2623" s="89"/>
      <c r="Q2623" s="89"/>
      <c r="R2623" s="89"/>
      <c r="S2623" s="89"/>
      <c r="T2623" s="89"/>
      <c r="U2623" s="89"/>
      <c r="V2623" s="89"/>
      <c r="W2623" s="89"/>
      <c r="X2623" s="89"/>
      <c r="Y2623" s="89"/>
      <c r="Z2623" s="21"/>
      <c r="AA2623" s="21"/>
      <c r="AB2623" s="21"/>
      <c r="AD2623" s="21"/>
      <c r="AF2623" s="21"/>
    </row>
    <row r="2624">
      <c r="A2624" s="22">
        <f>A2571+1</f>
        <v>7</v>
      </c>
      <c r="B2624" s="24"/>
      <c r="C2624" s="22"/>
      <c r="D2624" s="38" t="s">
        <v>2180</v>
      </c>
      <c r="E2624" s="101"/>
      <c r="K2624" s="174" t="str">
        <f>K2571</f>
        <v xml:space="preserve">с ПС 110 кВ Никольск - переток с Костромаэнерго- Юг области</v>
      </c>
      <c r="L2624" s="110"/>
      <c r="M2624" s="89"/>
      <c r="N2624" s="89"/>
      <c r="O2624" s="89"/>
      <c r="P2624" s="89"/>
      <c r="Q2624" s="89"/>
      <c r="R2624" s="89"/>
      <c r="S2624" s="89"/>
      <c r="T2624" s="89"/>
      <c r="U2624" s="89"/>
      <c r="V2624" s="89"/>
      <c r="W2624" s="89"/>
      <c r="X2624" s="89"/>
      <c r="Y2624" s="89"/>
      <c r="Z2624" s="21"/>
      <c r="AA2624" s="21"/>
      <c r="AB2624" s="21"/>
      <c r="AD2624" s="21"/>
      <c r="AF2624" s="21"/>
    </row>
    <row r="2625">
      <c r="A2625" s="22"/>
      <c r="B2625" s="24"/>
      <c r="C2625" s="22"/>
      <c r="D2625" s="24" t="s">
        <v>677</v>
      </c>
      <c r="E2625" s="24" t="str">
        <f>D2625</f>
        <v xml:space="preserve">Ввод 10 кВ Т-1, 2</v>
      </c>
      <c r="F2625" s="21" t="s">
        <v>38</v>
      </c>
      <c r="G2625" s="22">
        <v>5</v>
      </c>
      <c r="I2625" s="21">
        <v>0.66000000000000003</v>
      </c>
      <c r="K2625" s="174" t="s">
        <v>2181</v>
      </c>
      <c r="L2625" s="110"/>
      <c r="M2625" s="89"/>
      <c r="N2625" s="89"/>
      <c r="O2625" s="89"/>
      <c r="P2625" s="89"/>
      <c r="Q2625" s="89"/>
      <c r="R2625" s="89"/>
      <c r="S2625" s="89"/>
      <c r="T2625" s="89"/>
      <c r="U2625" s="89"/>
      <c r="V2625" s="89"/>
      <c r="W2625" s="89"/>
      <c r="X2625" s="89"/>
      <c r="Y2625" s="89"/>
      <c r="Z2625" s="21"/>
      <c r="AA2625" s="21"/>
      <c r="AB2625" s="21"/>
      <c r="AD2625" s="21"/>
      <c r="AF2625" s="21"/>
    </row>
    <row r="2626">
      <c r="A2626" s="22"/>
      <c r="B2626" s="24"/>
      <c r="C2626" s="22"/>
      <c r="D2626" s="38"/>
      <c r="E2626" s="101"/>
      <c r="K2626" s="174"/>
      <c r="L2626" s="110"/>
      <c r="M2626" s="89"/>
      <c r="N2626" s="89"/>
      <c r="O2626" s="89"/>
      <c r="P2626" s="89"/>
      <c r="Q2626" s="89"/>
      <c r="R2626" s="89"/>
      <c r="S2626" s="89"/>
      <c r="T2626" s="89"/>
      <c r="U2626" s="89"/>
      <c r="V2626" s="89"/>
      <c r="W2626" s="89"/>
      <c r="X2626" s="89"/>
      <c r="Y2626" s="89"/>
      <c r="Z2626" s="21"/>
      <c r="AA2626" s="21"/>
      <c r="AB2626" s="21"/>
      <c r="AD2626" s="21"/>
      <c r="AF2626" s="21"/>
    </row>
    <row r="2627">
      <c r="A2627" s="22"/>
      <c r="B2627" s="24" t="s">
        <v>140</v>
      </c>
      <c r="C2627" s="22"/>
      <c r="D2627" s="24" t="s">
        <v>2182</v>
      </c>
      <c r="E2627" s="24" t="str">
        <f>D2627</f>
        <v xml:space="preserve">ВЛ 10 кВ Б.Двор</v>
      </c>
      <c r="F2627" s="21" t="s">
        <v>38</v>
      </c>
      <c r="G2627" s="22">
        <v>5</v>
      </c>
      <c r="I2627" s="21">
        <v>0.20000000000000001</v>
      </c>
      <c r="J2627" s="21">
        <f>I2627+J2621</f>
        <v>0.20000000000000001</v>
      </c>
      <c r="K2627" s="23">
        <v>0.20000000000000001</v>
      </c>
      <c r="L2627" s="23" t="s">
        <v>2130</v>
      </c>
      <c r="M2627" s="89"/>
      <c r="N2627" s="89"/>
      <c r="O2627" s="89"/>
      <c r="P2627" s="89"/>
      <c r="Q2627" s="89"/>
      <c r="R2627" s="89"/>
      <c r="S2627" s="89"/>
      <c r="T2627" s="89"/>
      <c r="U2627" s="89"/>
      <c r="V2627" s="89"/>
      <c r="W2627" s="89"/>
      <c r="X2627" s="89"/>
      <c r="Y2627" s="89"/>
      <c r="Z2627" s="21"/>
      <c r="AA2627" s="21"/>
      <c r="AB2627" s="21"/>
      <c r="AD2627" s="21"/>
      <c r="AF2627" s="21"/>
    </row>
    <row r="2628">
      <c r="A2628" s="22"/>
      <c r="B2628" s="24" t="s">
        <v>2183</v>
      </c>
      <c r="C2628" s="22" t="str">
        <f>ГВО!C5804</f>
        <v xml:space="preserve">(81754) 2-22-94</v>
      </c>
      <c r="D2628" s="24"/>
      <c r="E2628" s="24"/>
      <c r="J2628" s="88"/>
      <c r="L2628" s="23"/>
      <c r="M2628" s="89"/>
      <c r="N2628" s="89"/>
      <c r="O2628" s="89"/>
      <c r="P2628" s="89"/>
      <c r="Q2628" s="89"/>
      <c r="R2628" s="89"/>
      <c r="S2628" s="89"/>
      <c r="T2628" s="89"/>
      <c r="U2628" s="89"/>
      <c r="V2628" s="89"/>
      <c r="W2628" s="89"/>
      <c r="X2628" s="89"/>
      <c r="Y2628" s="89"/>
      <c r="Z2628" s="21"/>
      <c r="AA2628" s="21"/>
      <c r="AB2628" s="21"/>
      <c r="AD2628" s="21"/>
      <c r="AF2628" s="21"/>
    </row>
    <row r="2629">
      <c r="A2629" s="22"/>
      <c r="B2629" s="24" t="s">
        <v>2184</v>
      </c>
      <c r="C2629" s="22"/>
      <c r="D2629" s="24"/>
      <c r="E2629" s="24"/>
      <c r="K2629" s="38" t="s">
        <v>2185</v>
      </c>
      <c r="L2629" s="110" t="s">
        <v>508</v>
      </c>
      <c r="M2629" s="89"/>
      <c r="N2629" s="89"/>
      <c r="O2629" s="89"/>
      <c r="P2629" s="89"/>
      <c r="Q2629" s="89"/>
      <c r="R2629" s="89"/>
      <c r="S2629" s="89"/>
      <c r="T2629" s="89"/>
      <c r="U2629" s="89"/>
      <c r="V2629" s="89"/>
      <c r="W2629" s="89"/>
      <c r="X2629" s="89"/>
      <c r="Y2629" s="89"/>
      <c r="Z2629" s="21"/>
      <c r="AA2629" s="21"/>
      <c r="AB2629" s="21"/>
      <c r="AD2629" s="21"/>
      <c r="AF2629" s="21"/>
    </row>
    <row r="2630">
      <c r="A2630" s="22"/>
      <c r="B2630" s="24" t="s">
        <v>140</v>
      </c>
      <c r="C2630" s="22"/>
      <c r="D2630" s="24" t="s">
        <v>2186</v>
      </c>
      <c r="E2630" s="24" t="str">
        <f>D2630</f>
        <v xml:space="preserve">ВЛ 10 кВ Григорово</v>
      </c>
      <c r="F2630" s="21" t="str">
        <f>F2627</f>
        <v>ДУ</v>
      </c>
      <c r="G2630" s="22">
        <f>G2627</f>
        <v>5</v>
      </c>
      <c r="I2630" s="21">
        <v>0.14000000000000001</v>
      </c>
      <c r="K2630" s="23">
        <v>0.14000000000000001</v>
      </c>
      <c r="L2630" s="110"/>
      <c r="M2630" s="89"/>
      <c r="N2630" s="89"/>
      <c r="O2630" s="89"/>
      <c r="P2630" s="89"/>
      <c r="Q2630" s="89"/>
      <c r="R2630" s="89"/>
      <c r="S2630" s="89"/>
      <c r="T2630" s="89"/>
      <c r="U2630" s="89"/>
      <c r="V2630" s="89"/>
      <c r="W2630" s="89"/>
      <c r="X2630" s="89"/>
      <c r="Y2630" s="89"/>
      <c r="Z2630" s="21"/>
      <c r="AA2630" s="21"/>
      <c r="AB2630" s="21"/>
      <c r="AD2630" s="21"/>
      <c r="AF2630" s="21"/>
    </row>
    <row r="2631">
      <c r="A2631" s="22"/>
      <c r="B2631" s="24" t="s">
        <v>2042</v>
      </c>
      <c r="C2631" s="22"/>
      <c r="D2631" s="24"/>
      <c r="E2631" s="24"/>
      <c r="L2631" s="23" t="s">
        <v>2187</v>
      </c>
      <c r="M2631" s="89"/>
      <c r="N2631" s="89"/>
      <c r="O2631" s="89"/>
      <c r="P2631" s="89"/>
      <c r="Q2631" s="89"/>
      <c r="R2631" s="89"/>
      <c r="S2631" s="89"/>
      <c r="T2631" s="89"/>
      <c r="U2631" s="89"/>
      <c r="V2631" s="89"/>
      <c r="W2631" s="89"/>
      <c r="X2631" s="89"/>
      <c r="Y2631" s="89"/>
      <c r="Z2631" s="21"/>
      <c r="AA2631" s="21"/>
      <c r="AB2631" s="21"/>
      <c r="AD2631" s="21"/>
      <c r="AF2631" s="21"/>
    </row>
    <row r="2632">
      <c r="A2632" s="22"/>
      <c r="B2632" s="24" t="s">
        <v>2111</v>
      </c>
      <c r="C2632" s="22"/>
      <c r="D2632" s="24"/>
      <c r="E2632" s="24"/>
      <c r="L2632" s="110"/>
      <c r="M2632" s="89"/>
      <c r="N2632" s="89"/>
      <c r="O2632" s="89"/>
      <c r="P2632" s="89"/>
      <c r="Q2632" s="89"/>
      <c r="R2632" s="89"/>
      <c r="S2632" s="89"/>
      <c r="T2632" s="89"/>
      <c r="U2632" s="89"/>
      <c r="V2632" s="89"/>
      <c r="W2632" s="89"/>
      <c r="X2632" s="89"/>
      <c r="Y2632" s="89"/>
      <c r="Z2632" s="21"/>
      <c r="AA2632" s="21"/>
      <c r="AB2632" s="21"/>
      <c r="AD2632" s="21"/>
      <c r="AF2632" s="21"/>
    </row>
    <row r="2633">
      <c r="A2633" s="22"/>
      <c r="B2633" s="24" t="s">
        <v>2188</v>
      </c>
      <c r="C2633" s="22"/>
      <c r="D2633" s="24"/>
      <c r="E2633" s="24"/>
      <c r="L2633" s="110"/>
      <c r="M2633" s="89"/>
      <c r="N2633" s="89"/>
      <c r="O2633" s="89"/>
      <c r="P2633" s="89"/>
      <c r="Q2633" s="89"/>
      <c r="R2633" s="89"/>
      <c r="S2633" s="89"/>
      <c r="T2633" s="89"/>
      <c r="U2633" s="89"/>
      <c r="V2633" s="89"/>
      <c r="W2633" s="89"/>
      <c r="X2633" s="89"/>
      <c r="Y2633" s="89"/>
      <c r="Z2633" s="21"/>
      <c r="AA2633" s="21"/>
      <c r="AB2633" s="21"/>
      <c r="AD2633" s="21"/>
      <c r="AF2633" s="21"/>
    </row>
    <row r="2634">
      <c r="A2634" s="22"/>
      <c r="B2634" s="24" t="s">
        <v>2189</v>
      </c>
      <c r="C2634" s="22"/>
      <c r="D2634" s="24"/>
      <c r="E2634" s="24"/>
      <c r="L2634" s="110"/>
      <c r="M2634" s="89"/>
      <c r="N2634" s="89"/>
      <c r="O2634" s="89"/>
      <c r="P2634" s="89"/>
      <c r="Q2634" s="89"/>
      <c r="R2634" s="89"/>
      <c r="S2634" s="89"/>
      <c r="T2634" s="89"/>
      <c r="U2634" s="89"/>
      <c r="V2634" s="89"/>
      <c r="W2634" s="89"/>
      <c r="X2634" s="89"/>
      <c r="Y2634" s="89"/>
      <c r="Z2634" s="21"/>
      <c r="AA2634" s="21"/>
      <c r="AB2634" s="21"/>
      <c r="AD2634" s="21"/>
      <c r="AF2634" s="21"/>
    </row>
    <row r="2635">
      <c r="A2635" s="22"/>
      <c r="B2635" s="24" t="s">
        <v>2190</v>
      </c>
      <c r="C2635" s="22"/>
      <c r="D2635" s="24"/>
      <c r="E2635" s="24"/>
      <c r="K2635" s="97" t="s">
        <v>270</v>
      </c>
      <c r="L2635" s="110"/>
      <c r="M2635" s="89"/>
      <c r="N2635" s="89"/>
      <c r="O2635" s="89"/>
      <c r="P2635" s="89"/>
      <c r="Q2635" s="89"/>
      <c r="R2635" s="89"/>
      <c r="S2635" s="89"/>
      <c r="T2635" s="89"/>
      <c r="U2635" s="89"/>
      <c r="V2635" s="89"/>
      <c r="W2635" s="89"/>
      <c r="X2635" s="89"/>
      <c r="Y2635" s="89"/>
      <c r="Z2635" s="21"/>
      <c r="AA2635" s="21"/>
      <c r="AB2635" s="21"/>
      <c r="AD2635" s="21"/>
      <c r="AF2635" s="21"/>
    </row>
    <row r="2636">
      <c r="A2636" s="22"/>
      <c r="B2636" s="24" t="s">
        <v>2191</v>
      </c>
      <c r="C2636" s="22"/>
      <c r="D2636" s="24"/>
      <c r="E2636" s="24"/>
      <c r="L2636" s="110"/>
      <c r="M2636" s="89"/>
      <c r="N2636" s="89"/>
      <c r="O2636" s="89"/>
      <c r="P2636" s="89"/>
      <c r="Q2636" s="89"/>
      <c r="R2636" s="89"/>
      <c r="S2636" s="89"/>
      <c r="T2636" s="89"/>
      <c r="U2636" s="89"/>
      <c r="V2636" s="89"/>
      <c r="W2636" s="89"/>
      <c r="X2636" s="89"/>
      <c r="Y2636" s="89"/>
      <c r="Z2636" s="21"/>
      <c r="AA2636" s="21"/>
      <c r="AB2636" s="21"/>
      <c r="AD2636" s="21"/>
      <c r="AF2636" s="21"/>
    </row>
    <row r="2637">
      <c r="A2637" s="22"/>
      <c r="B2637" s="24" t="s">
        <v>140</v>
      </c>
      <c r="C2637" s="22"/>
      <c r="D2637" s="24" t="s">
        <v>2192</v>
      </c>
      <c r="E2637" s="24" t="str">
        <f>D2637</f>
        <v xml:space="preserve">ВЛ 10 кВ Кумбисер</v>
      </c>
      <c r="F2637" s="21" t="s">
        <v>38</v>
      </c>
      <c r="G2637" s="22">
        <v>5</v>
      </c>
      <c r="I2637" s="21">
        <v>0.23999999999999999</v>
      </c>
      <c r="J2637" s="21">
        <f>I2637+J2627</f>
        <v>0.44</v>
      </c>
      <c r="K2637" s="23">
        <v>0.23999999999999999</v>
      </c>
      <c r="L2637" s="110"/>
      <c r="M2637" s="89"/>
      <c r="N2637" s="89"/>
      <c r="O2637" s="89"/>
      <c r="P2637" s="89"/>
      <c r="Q2637" s="89"/>
      <c r="R2637" s="89"/>
      <c r="S2637" s="89"/>
      <c r="T2637" s="89"/>
      <c r="U2637" s="89"/>
      <c r="V2637" s="89"/>
      <c r="W2637" s="89"/>
      <c r="X2637" s="89"/>
      <c r="Y2637" s="89"/>
      <c r="Z2637" s="21"/>
      <c r="AA2637" s="21"/>
      <c r="AB2637" s="21"/>
      <c r="AD2637" s="21"/>
      <c r="AF2637" s="21"/>
    </row>
    <row r="2638">
      <c r="A2638" s="22"/>
      <c r="B2638" s="24" t="s">
        <v>2193</v>
      </c>
      <c r="C2638" s="22"/>
      <c r="D2638" s="24"/>
      <c r="E2638" s="24"/>
      <c r="J2638" s="88"/>
      <c r="L2638" s="110"/>
      <c r="M2638" s="89"/>
      <c r="N2638" s="89"/>
      <c r="O2638" s="89"/>
      <c r="P2638" s="89"/>
      <c r="Q2638" s="89"/>
      <c r="R2638" s="89"/>
      <c r="S2638" s="89"/>
      <c r="T2638" s="89"/>
      <c r="U2638" s="89"/>
      <c r="V2638" s="89"/>
      <c r="W2638" s="89"/>
      <c r="X2638" s="89"/>
      <c r="Y2638" s="89"/>
      <c r="Z2638" s="21"/>
      <c r="AA2638" s="21"/>
      <c r="AB2638" s="21"/>
      <c r="AD2638" s="21"/>
      <c r="AF2638" s="21"/>
    </row>
    <row r="2639">
      <c r="A2639" s="22"/>
      <c r="B2639" s="24" t="str">
        <f>B2634</f>
        <v xml:space="preserve">Администрация МО Никольское</v>
      </c>
      <c r="C2639" s="22"/>
      <c r="D2639" s="24"/>
      <c r="E2639" s="24"/>
      <c r="J2639" s="88"/>
      <c r="L2639" s="110"/>
      <c r="M2639" s="89"/>
      <c r="N2639" s="89"/>
      <c r="O2639" s="89"/>
      <c r="P2639" s="89"/>
      <c r="Q2639" s="89"/>
      <c r="R2639" s="89"/>
      <c r="S2639" s="89"/>
      <c r="T2639" s="89"/>
      <c r="U2639" s="89"/>
      <c r="V2639" s="89"/>
      <c r="W2639" s="89"/>
      <c r="X2639" s="89"/>
      <c r="Y2639" s="89"/>
      <c r="Z2639" s="21"/>
      <c r="AA2639" s="21"/>
      <c r="AB2639" s="21"/>
      <c r="AD2639" s="21"/>
      <c r="AF2639" s="21"/>
    </row>
    <row r="2640">
      <c r="A2640" s="22"/>
      <c r="B2640" s="24" t="s">
        <v>2194</v>
      </c>
      <c r="C2640" s="22"/>
      <c r="D2640" s="24"/>
      <c r="E2640" s="24"/>
      <c r="J2640" s="88"/>
      <c r="L2640" s="110"/>
      <c r="M2640" s="89"/>
      <c r="N2640" s="89"/>
      <c r="O2640" s="89"/>
      <c r="P2640" s="89"/>
      <c r="Q2640" s="89"/>
      <c r="R2640" s="89"/>
      <c r="S2640" s="89"/>
      <c r="T2640" s="89"/>
      <c r="U2640" s="89"/>
      <c r="V2640" s="89"/>
      <c r="W2640" s="89"/>
      <c r="X2640" s="89"/>
      <c r="Y2640" s="89"/>
      <c r="Z2640" s="21"/>
      <c r="AA2640" s="21"/>
      <c r="AB2640" s="21"/>
      <c r="AD2640" s="21"/>
      <c r="AF2640" s="21"/>
    </row>
    <row r="2641">
      <c r="A2641" s="22"/>
      <c r="B2641" s="24" t="s">
        <v>2195</v>
      </c>
      <c r="C2641" s="22"/>
      <c r="D2641" s="24"/>
      <c r="E2641" s="24"/>
      <c r="J2641" s="88"/>
      <c r="L2641" s="110"/>
      <c r="M2641" s="89"/>
      <c r="N2641" s="89"/>
      <c r="O2641" s="89"/>
      <c r="P2641" s="89"/>
      <c r="Q2641" s="89"/>
      <c r="R2641" s="89"/>
      <c r="S2641" s="89"/>
      <c r="T2641" s="89"/>
      <c r="U2641" s="89"/>
      <c r="V2641" s="89"/>
      <c r="W2641" s="89"/>
      <c r="X2641" s="89"/>
      <c r="Y2641" s="89"/>
      <c r="Z2641" s="21"/>
      <c r="AA2641" s="21"/>
      <c r="AB2641" s="21"/>
      <c r="AD2641" s="21"/>
      <c r="AF2641" s="21"/>
    </row>
    <row r="2642">
      <c r="A2642" s="22"/>
      <c r="B2642" s="24" t="s">
        <v>2196</v>
      </c>
      <c r="C2642" s="22"/>
      <c r="D2642" s="24"/>
      <c r="E2642" s="24"/>
      <c r="J2642" s="88"/>
      <c r="L2642" s="110"/>
      <c r="M2642" s="89"/>
      <c r="N2642" s="89"/>
      <c r="O2642" s="89"/>
      <c r="P2642" s="89"/>
      <c r="Q2642" s="89"/>
      <c r="R2642" s="89"/>
      <c r="S2642" s="89"/>
      <c r="T2642" s="89"/>
      <c r="U2642" s="89"/>
      <c r="V2642" s="89"/>
      <c r="W2642" s="89"/>
      <c r="X2642" s="89"/>
      <c r="Y2642" s="89"/>
      <c r="Z2642" s="21"/>
      <c r="AA2642" s="21"/>
      <c r="AB2642" s="21"/>
      <c r="AD2642" s="21"/>
      <c r="AF2642" s="21"/>
    </row>
    <row r="2643">
      <c r="A2643" s="22"/>
      <c r="B2643" s="24" t="s">
        <v>2197</v>
      </c>
      <c r="C2643" s="22"/>
      <c r="D2643" s="24"/>
      <c r="E2643" s="24"/>
      <c r="J2643" s="88"/>
      <c r="K2643" s="38"/>
      <c r="L2643" s="110" t="s">
        <v>508</v>
      </c>
      <c r="M2643" s="89"/>
      <c r="N2643" s="89"/>
      <c r="O2643" s="89"/>
      <c r="P2643" s="89"/>
      <c r="Q2643" s="89"/>
      <c r="R2643" s="89"/>
      <c r="S2643" s="89"/>
      <c r="T2643" s="89"/>
      <c r="U2643" s="89"/>
      <c r="V2643" s="89"/>
      <c r="W2643" s="89"/>
      <c r="X2643" s="89"/>
      <c r="Y2643" s="89"/>
      <c r="Z2643" s="21"/>
      <c r="AA2643" s="21"/>
      <c r="AB2643" s="21"/>
      <c r="AD2643" s="21"/>
      <c r="AF2643" s="21"/>
    </row>
    <row r="2644">
      <c r="A2644" s="22"/>
      <c r="B2644" s="24" t="s">
        <v>2198</v>
      </c>
      <c r="C2644" s="22"/>
      <c r="D2644" s="24"/>
      <c r="E2644" s="24"/>
      <c r="I2644" s="88"/>
      <c r="J2644" s="88"/>
      <c r="K2644" s="20"/>
      <c r="L2644" s="23" t="s">
        <v>508</v>
      </c>
      <c r="M2644" s="89"/>
      <c r="N2644" s="89"/>
      <c r="O2644" s="89"/>
      <c r="P2644" s="89"/>
      <c r="Q2644" s="89"/>
      <c r="R2644" s="89"/>
      <c r="S2644" s="89"/>
      <c r="T2644" s="89"/>
      <c r="U2644" s="89"/>
      <c r="V2644" s="89"/>
      <c r="W2644" s="89"/>
      <c r="X2644" s="89"/>
      <c r="Y2644" s="89"/>
      <c r="Z2644" s="21"/>
      <c r="AA2644" s="21"/>
      <c r="AB2644" s="21"/>
      <c r="AD2644" s="21"/>
      <c r="AF2644" s="21"/>
    </row>
    <row r="2645">
      <c r="A2645" s="22"/>
      <c r="B2645" s="24" t="e">
        <f>#REF!</f>
        <v>#REF!</v>
      </c>
      <c r="C2645" s="24" t="e">
        <f>#REF!</f>
        <v>#REF!</v>
      </c>
      <c r="D2645" s="24"/>
      <c r="E2645" s="24"/>
      <c r="K2645" s="91" t="s">
        <v>270</v>
      </c>
      <c r="L2645" s="23" t="s">
        <v>1950</v>
      </c>
      <c r="M2645" s="89"/>
      <c r="N2645" s="89"/>
      <c r="O2645" s="89"/>
      <c r="P2645" s="89"/>
      <c r="Q2645" s="89"/>
      <c r="R2645" s="89"/>
      <c r="S2645" s="89"/>
      <c r="T2645" s="89"/>
      <c r="U2645" s="89"/>
      <c r="V2645" s="89"/>
      <c r="W2645" s="89"/>
      <c r="X2645" s="89"/>
      <c r="Y2645" s="89"/>
      <c r="Z2645" s="21"/>
      <c r="AA2645" s="21"/>
      <c r="AB2645" s="21"/>
      <c r="AD2645" s="21"/>
      <c r="AF2645" s="21"/>
    </row>
    <row r="2646">
      <c r="A2646" s="22"/>
      <c r="B2646" s="24" t="s">
        <v>2199</v>
      </c>
      <c r="C2646" s="22"/>
      <c r="D2646" s="24"/>
      <c r="E2646" s="24"/>
      <c r="L2646" s="110"/>
      <c r="M2646" s="89"/>
      <c r="N2646" s="89"/>
      <c r="O2646" s="89"/>
      <c r="P2646" s="89"/>
      <c r="Q2646" s="89"/>
      <c r="R2646" s="89"/>
      <c r="S2646" s="89"/>
      <c r="T2646" s="89"/>
      <c r="U2646" s="89"/>
      <c r="V2646" s="89"/>
      <c r="W2646" s="89"/>
      <c r="X2646" s="89"/>
      <c r="Y2646" s="89"/>
      <c r="Z2646" s="21"/>
      <c r="AA2646" s="21"/>
      <c r="AB2646" s="21"/>
      <c r="AD2646" s="21"/>
      <c r="AF2646" s="21"/>
    </row>
    <row r="2647">
      <c r="A2647" s="22"/>
      <c r="B2647" s="24" t="s">
        <v>2200</v>
      </c>
      <c r="C2647" s="22"/>
      <c r="D2647" s="24"/>
      <c r="E2647" s="24"/>
      <c r="L2647" s="110"/>
      <c r="M2647" s="89"/>
      <c r="N2647" s="89"/>
      <c r="O2647" s="89"/>
      <c r="P2647" s="89"/>
      <c r="Q2647" s="89"/>
      <c r="R2647" s="89"/>
      <c r="S2647" s="89"/>
      <c r="T2647" s="89"/>
      <c r="U2647" s="89"/>
      <c r="V2647" s="89"/>
      <c r="W2647" s="89"/>
      <c r="X2647" s="89"/>
      <c r="Y2647" s="89"/>
      <c r="Z2647" s="21"/>
      <c r="AA2647" s="21"/>
      <c r="AB2647" s="21"/>
      <c r="AD2647" s="21"/>
      <c r="AF2647" s="21"/>
    </row>
    <row r="2648">
      <c r="A2648" s="22"/>
      <c r="B2648" s="24" t="s">
        <v>2201</v>
      </c>
      <c r="C2648" s="22"/>
      <c r="D2648" s="24"/>
      <c r="E2648" s="24"/>
      <c r="L2648" s="110"/>
      <c r="M2648" s="89"/>
      <c r="N2648" s="89"/>
      <c r="O2648" s="89"/>
      <c r="P2648" s="89"/>
      <c r="Q2648" s="89"/>
      <c r="R2648" s="89"/>
      <c r="S2648" s="89"/>
      <c r="T2648" s="89"/>
      <c r="U2648" s="89"/>
      <c r="V2648" s="89"/>
      <c r="W2648" s="89"/>
      <c r="X2648" s="89"/>
      <c r="Y2648" s="89"/>
      <c r="Z2648" s="21"/>
      <c r="AA2648" s="21"/>
      <c r="AB2648" s="21"/>
      <c r="AD2648" s="21"/>
      <c r="AF2648" s="21"/>
    </row>
    <row r="2649">
      <c r="A2649" s="22"/>
      <c r="B2649" s="24" t="s">
        <v>140</v>
      </c>
      <c r="C2649" s="22"/>
      <c r="D2649" s="24" t="s">
        <v>2202</v>
      </c>
      <c r="E2649" s="24" t="str">
        <f>D2649</f>
        <v xml:space="preserve">ВЛ 10 кВ Петряево</v>
      </c>
      <c r="F2649" s="21" t="str">
        <f>F2637</f>
        <v>ДУ</v>
      </c>
      <c r="G2649" s="22">
        <f>G2637</f>
        <v>5</v>
      </c>
      <c r="K2649" s="23">
        <v>0</v>
      </c>
      <c r="L2649" s="110"/>
      <c r="M2649" s="89"/>
      <c r="N2649" s="89"/>
      <c r="O2649" s="89"/>
      <c r="P2649" s="89"/>
      <c r="Q2649" s="89"/>
      <c r="R2649" s="89"/>
      <c r="S2649" s="89"/>
      <c r="T2649" s="89"/>
      <c r="U2649" s="89"/>
      <c r="V2649" s="89"/>
      <c r="W2649" s="89"/>
      <c r="X2649" s="89"/>
      <c r="Y2649" s="89"/>
      <c r="Z2649" s="21"/>
      <c r="AA2649" s="21"/>
      <c r="AB2649" s="21"/>
      <c r="AD2649" s="21"/>
      <c r="AF2649" s="21"/>
    </row>
    <row r="2650">
      <c r="A2650" s="22"/>
      <c r="B2650" s="24" t="s">
        <v>2136</v>
      </c>
      <c r="C2650" s="22"/>
      <c r="D2650" s="24"/>
      <c r="E2650" s="24"/>
      <c r="L2650" s="110"/>
      <c r="M2650" s="89"/>
      <c r="N2650" s="89"/>
      <c r="O2650" s="89"/>
      <c r="P2650" s="89"/>
      <c r="Q2650" s="89"/>
      <c r="R2650" s="89"/>
      <c r="S2650" s="89"/>
      <c r="T2650" s="89"/>
      <c r="U2650" s="89"/>
      <c r="V2650" s="89"/>
      <c r="W2650" s="89"/>
      <c r="X2650" s="89"/>
      <c r="Y2650" s="89"/>
      <c r="Z2650" s="21"/>
      <c r="AA2650" s="21"/>
      <c r="AB2650" s="21"/>
      <c r="AD2650" s="21"/>
      <c r="AF2650" s="21"/>
    </row>
    <row r="2651">
      <c r="A2651" s="22"/>
      <c r="B2651" s="24" t="s">
        <v>2183</v>
      </c>
      <c r="C2651" s="22"/>
      <c r="D2651" s="24"/>
      <c r="E2651" s="24"/>
      <c r="L2651" s="110"/>
      <c r="M2651" s="89"/>
      <c r="N2651" s="89"/>
      <c r="O2651" s="89"/>
      <c r="P2651" s="89"/>
      <c r="Q2651" s="89"/>
      <c r="R2651" s="89"/>
      <c r="S2651" s="89"/>
      <c r="T2651" s="89"/>
      <c r="U2651" s="89"/>
      <c r="V2651" s="89"/>
      <c r="W2651" s="89"/>
      <c r="X2651" s="89"/>
      <c r="Y2651" s="89"/>
      <c r="Z2651" s="21"/>
      <c r="AA2651" s="21"/>
      <c r="AB2651" s="21"/>
      <c r="AD2651" s="21"/>
      <c r="AF2651" s="21"/>
    </row>
    <row r="2652">
      <c r="A2652" s="22"/>
      <c r="B2652" s="24" t="s">
        <v>2203</v>
      </c>
      <c r="C2652" s="22"/>
      <c r="D2652" s="24"/>
      <c r="E2652" s="24"/>
      <c r="L2652" s="110"/>
      <c r="M2652" s="89"/>
      <c r="N2652" s="89"/>
      <c r="O2652" s="89"/>
      <c r="P2652" s="89"/>
      <c r="Q2652" s="89"/>
      <c r="R2652" s="89"/>
      <c r="S2652" s="89"/>
      <c r="T2652" s="89"/>
      <c r="U2652" s="89"/>
      <c r="V2652" s="89"/>
      <c r="W2652" s="89"/>
      <c r="X2652" s="89"/>
      <c r="Y2652" s="89"/>
      <c r="Z2652" s="21"/>
      <c r="AA2652" s="21"/>
      <c r="AB2652" s="21"/>
      <c r="AD2652" s="21"/>
      <c r="AF2652" s="21"/>
    </row>
    <row r="2653">
      <c r="A2653" s="22"/>
      <c r="B2653" s="24" t="s">
        <v>2204</v>
      </c>
      <c r="C2653" s="22"/>
      <c r="D2653" s="24"/>
      <c r="E2653" s="24"/>
      <c r="L2653" s="110"/>
      <c r="M2653" s="89"/>
      <c r="N2653" s="89"/>
      <c r="O2653" s="89"/>
      <c r="P2653" s="89"/>
      <c r="Q2653" s="89"/>
      <c r="R2653" s="89"/>
      <c r="S2653" s="89"/>
      <c r="T2653" s="89"/>
      <c r="U2653" s="89"/>
      <c r="V2653" s="89"/>
      <c r="W2653" s="89"/>
      <c r="X2653" s="89"/>
      <c r="Y2653" s="89"/>
      <c r="Z2653" s="21"/>
      <c r="AA2653" s="21"/>
      <c r="AB2653" s="21"/>
      <c r="AD2653" s="21"/>
      <c r="AF2653" s="21"/>
    </row>
    <row r="2654">
      <c r="A2654" s="22"/>
      <c r="B2654" s="24" t="s">
        <v>2205</v>
      </c>
      <c r="C2654" s="22"/>
      <c r="D2654" s="24"/>
      <c r="E2654" s="24"/>
      <c r="L2654" s="110"/>
      <c r="M2654" s="89"/>
      <c r="N2654" s="89"/>
      <c r="O2654" s="89"/>
      <c r="P2654" s="89"/>
      <c r="Q2654" s="89"/>
      <c r="R2654" s="89"/>
      <c r="S2654" s="89"/>
      <c r="T2654" s="89"/>
      <c r="U2654" s="89"/>
      <c r="V2654" s="89"/>
      <c r="W2654" s="89"/>
      <c r="X2654" s="89"/>
      <c r="Y2654" s="89"/>
      <c r="Z2654" s="21"/>
      <c r="AA2654" s="21"/>
      <c r="AB2654" s="21"/>
      <c r="AD2654" s="21"/>
      <c r="AF2654" s="21"/>
    </row>
    <row r="2655">
      <c r="A2655" s="22"/>
      <c r="B2655" s="24" t="s">
        <v>2206</v>
      </c>
      <c r="C2655" s="22"/>
      <c r="D2655" s="24"/>
      <c r="E2655" s="24"/>
      <c r="L2655" s="110"/>
      <c r="M2655" s="89"/>
      <c r="N2655" s="89"/>
      <c r="O2655" s="89"/>
      <c r="P2655" s="89"/>
      <c r="Q2655" s="89"/>
      <c r="R2655" s="89"/>
      <c r="S2655" s="89"/>
      <c r="T2655" s="89"/>
      <c r="U2655" s="89"/>
      <c r="V2655" s="89"/>
      <c r="W2655" s="89"/>
      <c r="X2655" s="89"/>
      <c r="Y2655" s="89"/>
      <c r="Z2655" s="21"/>
      <c r="AA2655" s="21"/>
      <c r="AB2655" s="21"/>
      <c r="AD2655" s="21"/>
      <c r="AF2655" s="21"/>
    </row>
    <row r="2656">
      <c r="A2656" s="22"/>
      <c r="B2656" s="24" t="s">
        <v>2207</v>
      </c>
      <c r="C2656" s="22"/>
      <c r="D2656" s="24"/>
      <c r="E2656" s="24"/>
      <c r="L2656" s="110"/>
      <c r="M2656" s="89"/>
      <c r="N2656" s="89"/>
      <c r="O2656" s="89"/>
      <c r="P2656" s="89"/>
      <c r="Q2656" s="89"/>
      <c r="R2656" s="89"/>
      <c r="S2656" s="89"/>
      <c r="T2656" s="89"/>
      <c r="U2656" s="89"/>
      <c r="V2656" s="89"/>
      <c r="W2656" s="89"/>
      <c r="X2656" s="89"/>
      <c r="Y2656" s="89"/>
      <c r="Z2656" s="21"/>
      <c r="AA2656" s="21"/>
      <c r="AB2656" s="21"/>
      <c r="AD2656" s="21"/>
      <c r="AF2656" s="21"/>
    </row>
    <row r="2657">
      <c r="A2657" s="22"/>
      <c r="B2657" s="24" t="s">
        <v>140</v>
      </c>
      <c r="C2657" s="22"/>
      <c r="D2657" s="24" t="s">
        <v>2208</v>
      </c>
      <c r="E2657" s="24" t="str">
        <f>D2657</f>
        <v xml:space="preserve">ВЛ 10 кВ Травино</v>
      </c>
      <c r="F2657" s="21" t="s">
        <v>38</v>
      </c>
      <c r="G2657" s="22">
        <v>5</v>
      </c>
      <c r="I2657" s="21">
        <v>0.12</v>
      </c>
      <c r="J2657" s="88"/>
      <c r="K2657" s="38">
        <v>0.12</v>
      </c>
      <c r="L2657" s="20"/>
      <c r="N2657" s="89"/>
      <c r="O2657" s="89"/>
      <c r="P2657" s="89"/>
      <c r="Q2657" s="110"/>
      <c r="R2657" s="110"/>
      <c r="S2657" s="110"/>
      <c r="T2657" s="110"/>
      <c r="U2657" s="110"/>
      <c r="V2657" s="110"/>
      <c r="W2657" s="110"/>
      <c r="X2657" s="89"/>
      <c r="Y2657" s="89"/>
      <c r="Z2657" s="21"/>
      <c r="AA2657" s="21"/>
      <c r="AB2657" s="21"/>
      <c r="AD2657" s="21"/>
      <c r="AF2657" s="21"/>
    </row>
    <row r="2658">
      <c r="A2658" s="22"/>
      <c r="B2658" s="24" t="s">
        <v>2209</v>
      </c>
      <c r="C2658" s="22"/>
      <c r="D2658" s="24"/>
      <c r="E2658" s="24"/>
      <c r="I2658" s="88"/>
      <c r="J2658" s="88"/>
      <c r="K2658" s="38"/>
      <c r="L2658" s="89"/>
      <c r="N2658" s="89"/>
      <c r="O2658" s="89"/>
      <c r="P2658" s="89"/>
      <c r="Q2658" s="110"/>
      <c r="R2658" s="110"/>
      <c r="S2658" s="110"/>
      <c r="T2658" s="110"/>
      <c r="U2658" s="110"/>
      <c r="V2658" s="110"/>
      <c r="W2658" s="110"/>
      <c r="X2658" s="89"/>
      <c r="Y2658" s="89"/>
      <c r="Z2658" s="21"/>
      <c r="AA2658" s="21"/>
      <c r="AB2658" s="21"/>
      <c r="AD2658" s="21"/>
      <c r="AF2658" s="21"/>
    </row>
    <row r="2659">
      <c r="A2659" s="22"/>
      <c r="B2659" s="24" t="str">
        <f>B2651</f>
        <v xml:space="preserve">Администрация СП Никольское</v>
      </c>
      <c r="C2659" s="22"/>
      <c r="D2659" s="24"/>
      <c r="E2659" s="24"/>
      <c r="I2659" s="88"/>
      <c r="J2659" s="88"/>
      <c r="K2659" s="38"/>
      <c r="L2659" s="89"/>
      <c r="N2659" s="89"/>
      <c r="O2659" s="89"/>
      <c r="P2659" s="89"/>
      <c r="Q2659" s="110"/>
      <c r="R2659" s="110"/>
      <c r="S2659" s="110"/>
      <c r="T2659" s="110"/>
      <c r="U2659" s="110"/>
      <c r="V2659" s="110"/>
      <c r="W2659" s="110"/>
      <c r="X2659" s="89"/>
      <c r="Y2659" s="89"/>
      <c r="Z2659" s="21"/>
      <c r="AA2659" s="21"/>
      <c r="AB2659" s="21"/>
      <c r="AD2659" s="21"/>
      <c r="AF2659" s="21"/>
    </row>
    <row r="2660">
      <c r="A2660" s="22"/>
      <c r="B2660" s="24" t="s">
        <v>2210</v>
      </c>
      <c r="C2660" s="22"/>
      <c r="D2660" s="24"/>
      <c r="E2660" s="24"/>
      <c r="I2660" s="88"/>
      <c r="J2660" s="88"/>
      <c r="K2660" s="38"/>
      <c r="L2660" s="20"/>
      <c r="N2660" s="89"/>
      <c r="O2660" s="89"/>
      <c r="P2660" s="89"/>
      <c r="Q2660" s="110"/>
      <c r="R2660" s="110"/>
      <c r="S2660" s="110"/>
      <c r="T2660" s="110"/>
      <c r="U2660" s="110"/>
      <c r="V2660" s="110"/>
      <c r="W2660" s="110"/>
      <c r="X2660" s="89"/>
      <c r="Y2660" s="89"/>
      <c r="Z2660" s="21"/>
      <c r="AA2660" s="21"/>
      <c r="AB2660" s="21"/>
      <c r="AD2660" s="21"/>
      <c r="AF2660" s="21"/>
    </row>
    <row r="2661">
      <c r="A2661" s="22"/>
      <c r="B2661" s="24" t="s">
        <v>2211</v>
      </c>
      <c r="C2661" s="22"/>
      <c r="D2661" s="24"/>
      <c r="E2661" s="24"/>
      <c r="I2661" s="88"/>
      <c r="J2661" s="88"/>
      <c r="K2661" s="38"/>
      <c r="L2661" s="110"/>
      <c r="N2661" s="89"/>
      <c r="O2661" s="89"/>
      <c r="P2661" s="89"/>
      <c r="Q2661" s="110"/>
      <c r="R2661" s="110"/>
      <c r="S2661" s="110"/>
      <c r="T2661" s="110"/>
      <c r="U2661" s="110"/>
      <c r="V2661" s="110"/>
      <c r="W2661" s="110"/>
      <c r="X2661" s="89"/>
      <c r="Y2661" s="89"/>
      <c r="Z2661" s="21"/>
      <c r="AA2661" s="21"/>
      <c r="AB2661" s="21"/>
      <c r="AD2661" s="21"/>
      <c r="AF2661" s="21"/>
    </row>
    <row r="2662">
      <c r="A2662" s="22"/>
      <c r="B2662" s="24" t="s">
        <v>2212</v>
      </c>
      <c r="C2662" s="22"/>
      <c r="D2662" s="24"/>
      <c r="E2662" s="24"/>
      <c r="L2662" s="110" t="s">
        <v>2213</v>
      </c>
      <c r="M2662" s="89"/>
      <c r="N2662" s="89"/>
      <c r="O2662" s="89"/>
      <c r="P2662" s="89"/>
      <c r="Q2662" s="89"/>
      <c r="R2662" s="89"/>
      <c r="S2662" s="89"/>
      <c r="T2662" s="89"/>
      <c r="U2662" s="89"/>
      <c r="V2662" s="89"/>
      <c r="W2662" s="89"/>
      <c r="X2662" s="89"/>
      <c r="Y2662" s="89"/>
      <c r="Z2662" s="21"/>
      <c r="AA2662" s="21"/>
      <c r="AB2662" s="21"/>
      <c r="AD2662" s="21"/>
      <c r="AF2662" s="21"/>
    </row>
    <row r="2663" ht="12.75">
      <c r="A2663" s="22"/>
      <c r="B2663" s="24" t="s">
        <v>2214</v>
      </c>
      <c r="C2663" s="22"/>
      <c r="D2663" s="24"/>
      <c r="E2663" s="24"/>
      <c r="L2663" s="241" t="s">
        <v>2215</v>
      </c>
      <c r="M2663" s="89"/>
      <c r="N2663" s="89"/>
      <c r="O2663" s="89"/>
      <c r="P2663" s="89"/>
      <c r="Q2663" s="89"/>
      <c r="R2663" s="89"/>
      <c r="S2663" s="89"/>
      <c r="T2663" s="89"/>
      <c r="U2663" s="89"/>
      <c r="V2663" s="89"/>
      <c r="W2663" s="89"/>
      <c r="X2663" s="89"/>
      <c r="Y2663" s="89"/>
      <c r="Z2663" s="21"/>
      <c r="AA2663" s="21"/>
      <c r="AB2663" s="21"/>
      <c r="AD2663" s="21"/>
      <c r="AF2663" s="21"/>
    </row>
    <row r="2664" ht="12.75">
      <c r="A2664" s="22"/>
      <c r="B2664" s="24" t="s">
        <v>2216</v>
      </c>
      <c r="C2664" s="22"/>
      <c r="D2664" s="24"/>
      <c r="E2664" s="24"/>
      <c r="L2664" s="241"/>
      <c r="M2664" s="89"/>
      <c r="N2664" s="89"/>
      <c r="O2664" s="89"/>
      <c r="P2664" s="89"/>
      <c r="Q2664" s="89"/>
      <c r="R2664" s="89"/>
      <c r="S2664" s="89"/>
      <c r="T2664" s="89"/>
      <c r="U2664" s="89"/>
      <c r="V2664" s="89"/>
      <c r="W2664" s="89"/>
      <c r="X2664" s="89"/>
      <c r="Y2664" s="89"/>
      <c r="Z2664" s="21"/>
      <c r="AA2664" s="21"/>
      <c r="AB2664" s="21"/>
      <c r="AD2664" s="21"/>
      <c r="AF2664" s="21"/>
    </row>
    <row r="2665" ht="12.75">
      <c r="A2665" s="22"/>
      <c r="B2665" s="24" t="s">
        <v>2217</v>
      </c>
      <c r="C2665" s="22"/>
      <c r="D2665" s="24"/>
      <c r="E2665" s="24"/>
      <c r="L2665" s="241"/>
      <c r="M2665" s="89"/>
      <c r="N2665" s="89"/>
      <c r="O2665" s="89"/>
      <c r="P2665" s="89"/>
      <c r="Q2665" s="89"/>
      <c r="R2665" s="89"/>
      <c r="S2665" s="89"/>
      <c r="T2665" s="89"/>
      <c r="U2665" s="89"/>
      <c r="V2665" s="89"/>
      <c r="W2665" s="89"/>
      <c r="X2665" s="89"/>
      <c r="Y2665" s="89"/>
      <c r="Z2665" s="21"/>
      <c r="AA2665" s="21"/>
      <c r="AB2665" s="21"/>
      <c r="AD2665" s="21"/>
      <c r="AF2665" s="21"/>
    </row>
    <row r="2666">
      <c r="A2666" s="22"/>
      <c r="B2666" s="24" t="s">
        <v>2218</v>
      </c>
      <c r="C2666" s="22"/>
      <c r="D2666" s="24"/>
      <c r="E2666" s="24"/>
      <c r="L2666" s="110" t="s">
        <v>2219</v>
      </c>
      <c r="M2666" s="89"/>
      <c r="N2666" s="89"/>
      <c r="O2666" s="89"/>
      <c r="P2666" s="89"/>
      <c r="Q2666" s="89"/>
      <c r="R2666" s="89"/>
      <c r="S2666" s="89"/>
      <c r="T2666" s="89"/>
      <c r="U2666" s="89"/>
      <c r="V2666" s="89"/>
      <c r="W2666" s="89"/>
      <c r="X2666" s="89"/>
      <c r="Y2666" s="89"/>
      <c r="Z2666" s="21"/>
      <c r="AA2666" s="21"/>
      <c r="AB2666" s="21"/>
      <c r="AD2666" s="21"/>
      <c r="AF2666" s="21"/>
    </row>
    <row r="2667">
      <c r="A2667" s="22"/>
      <c r="B2667" s="24" t="s">
        <v>2220</v>
      </c>
      <c r="C2667" s="22"/>
      <c r="D2667" s="24"/>
      <c r="E2667" s="24"/>
      <c r="L2667" s="110"/>
      <c r="M2667" s="89"/>
      <c r="N2667" s="89"/>
      <c r="O2667" s="89"/>
      <c r="P2667" s="89"/>
      <c r="Q2667" s="89"/>
      <c r="R2667" s="89"/>
      <c r="S2667" s="89"/>
      <c r="T2667" s="89"/>
      <c r="U2667" s="89"/>
      <c r="V2667" s="89"/>
      <c r="W2667" s="89"/>
      <c r="X2667" s="89"/>
      <c r="Y2667" s="89"/>
      <c r="Z2667" s="21"/>
      <c r="AA2667" s="21"/>
      <c r="AB2667" s="21"/>
      <c r="AD2667" s="21"/>
      <c r="AF2667" s="21"/>
    </row>
    <row r="2668">
      <c r="A2668" s="22"/>
      <c r="B2668" s="24"/>
      <c r="C2668" s="22"/>
      <c r="D2668" s="38" t="s">
        <v>2221</v>
      </c>
      <c r="E2668" s="24"/>
      <c r="F2668" s="48" t="str">
        <f>F2657</f>
        <v>ДУ</v>
      </c>
      <c r="G2668" s="81">
        <f>G2657</f>
        <v>5</v>
      </c>
      <c r="I2668" s="48">
        <f>I2625</f>
        <v>0.66000000000000003</v>
      </c>
      <c r="J2668" s="48">
        <f>J2657</f>
        <v>0</v>
      </c>
      <c r="L2668" s="110"/>
      <c r="M2668" s="89"/>
      <c r="N2668" s="89"/>
      <c r="O2668" s="89"/>
      <c r="P2668" s="89"/>
      <c r="Q2668" s="89"/>
      <c r="R2668" s="89"/>
      <c r="S2668" s="89"/>
      <c r="T2668" s="89"/>
      <c r="U2668" s="89"/>
      <c r="V2668" s="89"/>
      <c r="W2668" s="89"/>
      <c r="X2668" s="89"/>
      <c r="Y2668" s="89"/>
      <c r="Z2668" s="21"/>
      <c r="AA2668" s="21"/>
      <c r="AB2668" s="21"/>
      <c r="AD2668" s="21"/>
      <c r="AF2668" s="21"/>
    </row>
    <row r="2669">
      <c r="A2669" s="22"/>
      <c r="B2669" s="24"/>
      <c r="C2669" s="22"/>
      <c r="D2669" s="24"/>
      <c r="E2669" s="24"/>
      <c r="I2669" s="48"/>
      <c r="J2669" s="48"/>
      <c r="L2669" s="110"/>
      <c r="M2669" s="89"/>
      <c r="N2669" s="89"/>
      <c r="O2669" s="89"/>
      <c r="P2669" s="89"/>
      <c r="Q2669" s="89"/>
      <c r="R2669" s="89"/>
      <c r="S2669" s="89"/>
      <c r="T2669" s="89"/>
      <c r="U2669" s="89"/>
      <c r="V2669" s="89"/>
      <c r="W2669" s="89"/>
      <c r="X2669" s="89"/>
      <c r="Y2669" s="89"/>
      <c r="Z2669" s="21"/>
      <c r="AA2669" s="21"/>
      <c r="AB2669" s="21"/>
      <c r="AD2669" s="21"/>
      <c r="AF2669" s="21"/>
    </row>
    <row r="2670">
      <c r="A2670" s="22"/>
      <c r="B2670" s="24"/>
      <c r="C2670" s="22"/>
      <c r="D2670" s="24"/>
      <c r="E2670" s="24"/>
      <c r="I2670" s="89"/>
      <c r="L2670" s="23" t="s">
        <v>2130</v>
      </c>
      <c r="M2670" s="89"/>
      <c r="N2670" s="89"/>
      <c r="O2670" s="89"/>
      <c r="P2670" s="89"/>
      <c r="Q2670" s="89"/>
      <c r="R2670" s="89"/>
      <c r="S2670" s="89"/>
      <c r="T2670" s="89"/>
      <c r="U2670" s="89"/>
      <c r="V2670" s="89"/>
      <c r="W2670" s="89"/>
      <c r="X2670" s="89"/>
      <c r="Y2670" s="89"/>
      <c r="Z2670" s="21"/>
      <c r="AA2670" s="21"/>
      <c r="AB2670" s="21"/>
      <c r="AD2670" s="21"/>
      <c r="AF2670" s="21"/>
    </row>
    <row r="2671">
      <c r="A2671" s="22">
        <f>A2624+1</f>
        <v>8</v>
      </c>
      <c r="B2671" s="24"/>
      <c r="C2671" s="22"/>
      <c r="D2671" s="38" t="s">
        <v>2222</v>
      </c>
      <c r="E2671" s="101" t="s">
        <v>904</v>
      </c>
      <c r="I2671" s="89"/>
      <c r="K2671" s="174" t="str">
        <f>K2624</f>
        <v xml:space="preserve">с ПС 110 кВ Никольск - переток с Костромаэнерго- Юг области</v>
      </c>
      <c r="L2671" s="110"/>
      <c r="M2671" s="89"/>
      <c r="N2671" s="89"/>
      <c r="O2671" s="89"/>
      <c r="P2671" s="89"/>
      <c r="X2671" s="89"/>
      <c r="Y2671" s="89"/>
      <c r="Z2671" s="21"/>
      <c r="AA2671" s="21"/>
      <c r="AB2671" s="21"/>
      <c r="AD2671" s="21"/>
      <c r="AF2671" s="21"/>
    </row>
    <row r="2672">
      <c r="A2672" s="22"/>
      <c r="B2672" s="24"/>
      <c r="C2672" s="22"/>
      <c r="D2672" s="24" t="s">
        <v>2041</v>
      </c>
      <c r="E2672" s="24" t="str">
        <f>D2672</f>
        <v xml:space="preserve">Ввод Т-1, 2</v>
      </c>
      <c r="F2672" s="21" t="s">
        <v>38</v>
      </c>
      <c r="G2672" s="22">
        <v>5</v>
      </c>
      <c r="I2672" s="21">
        <v>0.13</v>
      </c>
      <c r="K2672" s="23">
        <f>K2674+K2682+K2686+K2688</f>
        <v>0.13500000000000001</v>
      </c>
      <c r="L2672" s="110" t="s">
        <v>2223</v>
      </c>
      <c r="M2672" s="89"/>
      <c r="N2672" s="89"/>
      <c r="O2672" s="89"/>
      <c r="P2672" s="89"/>
      <c r="X2672" s="89"/>
      <c r="Y2672" s="89"/>
      <c r="Z2672" s="21"/>
      <c r="AA2672" s="21"/>
      <c r="AB2672" s="21"/>
      <c r="AD2672" s="21"/>
      <c r="AF2672" s="21"/>
    </row>
    <row r="2673">
      <c r="A2673" s="22"/>
      <c r="B2673" s="24"/>
      <c r="C2673" s="22"/>
      <c r="D2673" s="38"/>
      <c r="E2673" s="101"/>
      <c r="I2673" s="89"/>
      <c r="K2673" s="174"/>
      <c r="L2673" s="110"/>
      <c r="M2673" s="89"/>
      <c r="N2673" s="89"/>
      <c r="O2673" s="89"/>
      <c r="P2673" s="89"/>
      <c r="X2673" s="89"/>
      <c r="Y2673" s="89"/>
      <c r="Z2673" s="21"/>
      <c r="AA2673" s="21"/>
      <c r="AB2673" s="21"/>
      <c r="AD2673" s="21"/>
      <c r="AF2673" s="21"/>
    </row>
    <row r="2674">
      <c r="A2674" s="22"/>
      <c r="B2674" s="24" t="s">
        <v>140</v>
      </c>
      <c r="C2674" s="22"/>
      <c r="D2674" s="24" t="s">
        <v>2224</v>
      </c>
      <c r="E2674" s="24" t="str">
        <f>D2674</f>
        <v xml:space="preserve">ВЛ 10 кВ Курья</v>
      </c>
      <c r="F2674" s="21" t="s">
        <v>38</v>
      </c>
      <c r="G2674" s="22">
        <v>5</v>
      </c>
      <c r="I2674" s="21">
        <v>0.059999999999999998</v>
      </c>
      <c r="J2674" s="21">
        <f>I2674+J2668</f>
        <v>0.059999999999999998</v>
      </c>
      <c r="K2674" s="23">
        <v>0.059999999999999998</v>
      </c>
      <c r="L2674" s="97" t="s">
        <v>2225</v>
      </c>
      <c r="M2674" s="89"/>
      <c r="N2674" s="89"/>
      <c r="O2674" s="89"/>
      <c r="Q2674" s="89"/>
      <c r="R2674" s="89"/>
      <c r="S2674" s="89"/>
      <c r="T2674" s="89"/>
      <c r="U2674" s="89"/>
      <c r="V2674" s="89"/>
      <c r="W2674" s="89"/>
      <c r="X2674" s="89"/>
      <c r="Y2674" s="89"/>
      <c r="Z2674" s="21"/>
      <c r="AA2674" s="21"/>
      <c r="AB2674" s="21"/>
      <c r="AD2674" s="21"/>
      <c r="AF2674" s="21"/>
    </row>
    <row r="2675">
      <c r="A2675" s="22"/>
      <c r="B2675" s="24" t="s">
        <v>2193</v>
      </c>
      <c r="C2675" s="22"/>
      <c r="D2675" s="24"/>
      <c r="E2675" s="24"/>
      <c r="L2675" s="110"/>
      <c r="M2675" s="89"/>
      <c r="N2675" s="89"/>
      <c r="O2675" s="89"/>
      <c r="P2675" s="23"/>
      <c r="Q2675" s="89"/>
      <c r="R2675" s="89"/>
      <c r="S2675" s="89"/>
      <c r="T2675" s="89"/>
      <c r="U2675" s="89"/>
      <c r="V2675" s="89"/>
      <c r="W2675" s="89"/>
      <c r="X2675" s="89"/>
      <c r="Y2675" s="89"/>
      <c r="Z2675" s="21"/>
      <c r="AA2675" s="21"/>
      <c r="AB2675" s="21"/>
      <c r="AD2675" s="21"/>
      <c r="AF2675" s="21"/>
    </row>
    <row r="2676">
      <c r="A2676" s="22"/>
      <c r="B2676" s="24" t="s">
        <v>2226</v>
      </c>
      <c r="C2676" s="22"/>
      <c r="D2676" s="24"/>
      <c r="E2676" s="24"/>
      <c r="L2676" s="110"/>
      <c r="M2676" s="89"/>
      <c r="N2676" s="89"/>
      <c r="O2676" s="89"/>
      <c r="P2676" s="23"/>
      <c r="Q2676" s="89"/>
      <c r="R2676" s="89"/>
      <c r="S2676" s="89"/>
      <c r="T2676" s="89"/>
      <c r="U2676" s="89"/>
      <c r="V2676" s="89"/>
      <c r="W2676" s="89"/>
      <c r="X2676" s="89"/>
      <c r="Y2676" s="89"/>
      <c r="Z2676" s="21"/>
      <c r="AA2676" s="21"/>
      <c r="AB2676" s="21"/>
      <c r="AD2676" s="21"/>
      <c r="AF2676" s="21"/>
    </row>
    <row r="2677">
      <c r="A2677" s="22"/>
      <c r="B2677" s="24" t="s">
        <v>2227</v>
      </c>
      <c r="C2677" s="22"/>
      <c r="D2677" s="24"/>
      <c r="E2677" s="24"/>
      <c r="L2677" s="110"/>
      <c r="M2677" s="89"/>
      <c r="N2677" s="89"/>
      <c r="O2677" s="89"/>
      <c r="P2677" s="23"/>
      <c r="Q2677" s="89"/>
      <c r="R2677" s="89"/>
      <c r="S2677" s="89"/>
      <c r="T2677" s="89"/>
      <c r="U2677" s="89"/>
      <c r="V2677" s="89"/>
      <c r="W2677" s="89"/>
      <c r="X2677" s="89"/>
      <c r="Y2677" s="89"/>
      <c r="Z2677" s="21"/>
      <c r="AA2677" s="21"/>
      <c r="AB2677" s="21"/>
      <c r="AD2677" s="21"/>
      <c r="AF2677" s="21"/>
    </row>
    <row r="2678">
      <c r="A2678" s="22"/>
      <c r="B2678" s="24" t="s">
        <v>2228</v>
      </c>
      <c r="C2678" s="22"/>
      <c r="D2678" s="24"/>
      <c r="E2678" s="24"/>
      <c r="L2678" s="110" t="s">
        <v>2229</v>
      </c>
      <c r="M2678" s="89"/>
      <c r="N2678" s="89"/>
      <c r="O2678" s="89"/>
      <c r="P2678" s="23"/>
      <c r="Q2678" s="89"/>
      <c r="R2678" s="89"/>
      <c r="S2678" s="89"/>
      <c r="T2678" s="89"/>
      <c r="U2678" s="89"/>
      <c r="V2678" s="89"/>
      <c r="W2678" s="89"/>
      <c r="X2678" s="89"/>
      <c r="Y2678" s="89"/>
      <c r="Z2678" s="21"/>
      <c r="AA2678" s="21"/>
      <c r="AB2678" s="21"/>
      <c r="AD2678" s="21"/>
      <c r="AF2678" s="21"/>
    </row>
    <row r="2679">
      <c r="A2679" s="22"/>
      <c r="B2679" s="24" t="s">
        <v>2199</v>
      </c>
      <c r="C2679" s="22">
        <f>C2646</f>
        <v>0</v>
      </c>
      <c r="D2679" s="24"/>
      <c r="E2679" s="24"/>
      <c r="L2679" s="110"/>
      <c r="M2679" s="89"/>
      <c r="N2679" s="89"/>
      <c r="O2679" s="89"/>
      <c r="P2679" s="89"/>
      <c r="Q2679" s="89"/>
      <c r="R2679" s="89"/>
      <c r="S2679" s="89"/>
      <c r="T2679" s="89"/>
      <c r="U2679" s="89"/>
      <c r="V2679" s="89"/>
      <c r="W2679" s="89"/>
      <c r="X2679" s="89"/>
      <c r="Y2679" s="89"/>
      <c r="Z2679" s="21"/>
      <c r="AA2679" s="21"/>
      <c r="AB2679" s="21"/>
      <c r="AD2679" s="21"/>
      <c r="AF2679" s="21"/>
    </row>
    <row r="2680">
      <c r="A2680" s="22"/>
      <c r="B2680" s="24" t="s">
        <v>2230</v>
      </c>
      <c r="C2680" s="22"/>
      <c r="D2680" s="24"/>
      <c r="E2680" s="24"/>
      <c r="K2680" s="23" t="s">
        <v>282</v>
      </c>
      <c r="L2680" s="110"/>
      <c r="M2680" s="89"/>
      <c r="N2680" s="89"/>
      <c r="O2680" s="89"/>
      <c r="P2680" s="89"/>
      <c r="Q2680" s="89"/>
      <c r="R2680" s="89"/>
      <c r="S2680" s="89"/>
      <c r="T2680" s="89"/>
      <c r="U2680" s="89"/>
      <c r="V2680" s="89"/>
      <c r="W2680" s="89"/>
      <c r="X2680" s="89"/>
      <c r="Y2680" s="89"/>
      <c r="Z2680" s="21"/>
      <c r="AA2680" s="21"/>
      <c r="AB2680" s="21"/>
      <c r="AD2680" s="21"/>
      <c r="AF2680" s="21"/>
    </row>
    <row r="2681">
      <c r="A2681" s="22"/>
      <c r="B2681" s="24" t="s">
        <v>2207</v>
      </c>
      <c r="C2681" s="22"/>
      <c r="D2681" s="24"/>
      <c r="E2681" s="24"/>
      <c r="L2681" s="110"/>
      <c r="M2681" s="89"/>
      <c r="N2681" s="89"/>
      <c r="O2681" s="89"/>
      <c r="P2681" s="89"/>
      <c r="Q2681" s="89"/>
      <c r="R2681" s="89"/>
      <c r="S2681" s="89"/>
      <c r="T2681" s="89"/>
      <c r="U2681" s="89"/>
      <c r="V2681" s="89"/>
      <c r="W2681" s="89"/>
      <c r="X2681" s="89"/>
      <c r="Y2681" s="89"/>
      <c r="Z2681" s="21"/>
      <c r="AA2681" s="21"/>
      <c r="AB2681" s="21"/>
      <c r="AD2681" s="21"/>
      <c r="AF2681" s="21"/>
    </row>
    <row r="2682">
      <c r="A2682" s="22"/>
      <c r="B2682" s="24" t="s">
        <v>140</v>
      </c>
      <c r="C2682" s="22"/>
      <c r="D2682" s="24" t="s">
        <v>2231</v>
      </c>
      <c r="E2682" s="24" t="str">
        <f>D2682</f>
        <v xml:space="preserve">ВЛ 10 кВ Молодежный</v>
      </c>
      <c r="F2682" s="21" t="str">
        <f>F2674</f>
        <v>ДУ</v>
      </c>
      <c r="G2682" s="22">
        <v>5</v>
      </c>
      <c r="I2682" s="21">
        <v>0.029999999999999999</v>
      </c>
      <c r="J2682" s="21">
        <f>I2682+J2674</f>
        <v>0.089999999999999997</v>
      </c>
      <c r="K2682" s="23">
        <v>0.029999999999999999</v>
      </c>
      <c r="L2682" s="110"/>
      <c r="M2682" s="89"/>
      <c r="N2682" s="89"/>
      <c r="O2682" s="89"/>
      <c r="P2682" s="89"/>
      <c r="Q2682" s="89"/>
      <c r="R2682" s="89"/>
      <c r="S2682" s="89"/>
      <c r="T2682" s="89"/>
      <c r="U2682" s="89"/>
      <c r="V2682" s="89"/>
      <c r="W2682" s="89"/>
      <c r="X2682" s="89"/>
      <c r="Y2682" s="89"/>
      <c r="Z2682" s="21"/>
      <c r="AA2682" s="21"/>
      <c r="AB2682" s="21"/>
      <c r="AD2682" s="21"/>
      <c r="AF2682" s="21"/>
    </row>
    <row r="2683">
      <c r="A2683" s="22"/>
      <c r="B2683" s="24" t="s">
        <v>2217</v>
      </c>
      <c r="C2683" s="22"/>
      <c r="D2683" s="24"/>
      <c r="E2683" s="24"/>
      <c r="L2683" s="110"/>
      <c r="M2683" s="89"/>
      <c r="N2683" s="89"/>
      <c r="O2683" s="89"/>
      <c r="P2683" s="89"/>
      <c r="Q2683" s="89"/>
      <c r="R2683" s="89"/>
      <c r="S2683" s="89"/>
      <c r="T2683" s="89"/>
      <c r="U2683" s="89"/>
      <c r="V2683" s="89"/>
      <c r="W2683" s="89"/>
      <c r="X2683" s="89"/>
      <c r="Y2683" s="89"/>
      <c r="Z2683" s="21"/>
      <c r="AA2683" s="21"/>
      <c r="AB2683" s="21"/>
      <c r="AD2683" s="21"/>
      <c r="AF2683" s="21"/>
    </row>
    <row r="2684">
      <c r="A2684" s="22"/>
      <c r="B2684" s="24" t="s">
        <v>2232</v>
      </c>
      <c r="C2684" s="22"/>
      <c r="D2684" s="24"/>
      <c r="E2684" s="24"/>
      <c r="L2684" s="110"/>
      <c r="M2684" s="89"/>
      <c r="N2684" s="89"/>
      <c r="O2684" s="89"/>
      <c r="P2684" s="89"/>
      <c r="Q2684" s="89"/>
      <c r="R2684" s="89"/>
      <c r="S2684" s="89"/>
      <c r="T2684" s="89"/>
      <c r="U2684" s="89"/>
      <c r="V2684" s="89"/>
      <c r="W2684" s="89"/>
      <c r="X2684" s="89"/>
      <c r="Y2684" s="89"/>
      <c r="Z2684" s="21"/>
      <c r="AA2684" s="21"/>
      <c r="AB2684" s="21"/>
      <c r="AD2684" s="21"/>
      <c r="AF2684" s="21"/>
    </row>
    <row r="2685">
      <c r="A2685" s="22"/>
      <c r="B2685" s="24" t="str">
        <f>B2681</f>
        <v xml:space="preserve">Администрация Краснополянского СП</v>
      </c>
      <c r="C2685" s="24">
        <f>C2681</f>
        <v>0</v>
      </c>
      <c r="D2685" s="24"/>
      <c r="E2685" s="24"/>
      <c r="L2685" s="110"/>
      <c r="M2685" s="89"/>
      <c r="N2685" s="89"/>
      <c r="O2685" s="89"/>
      <c r="P2685" s="89"/>
      <c r="Q2685" s="89"/>
      <c r="R2685" s="89"/>
      <c r="S2685" s="89"/>
      <c r="T2685" s="89"/>
      <c r="U2685" s="89"/>
      <c r="V2685" s="89"/>
      <c r="W2685" s="89"/>
      <c r="X2685" s="89"/>
      <c r="Y2685" s="89"/>
      <c r="Z2685" s="21"/>
      <c r="AA2685" s="21"/>
      <c r="AB2685" s="21"/>
      <c r="AD2685" s="21"/>
      <c r="AF2685" s="21"/>
    </row>
    <row r="2686">
      <c r="A2686" s="22"/>
      <c r="B2686" s="24" t="s">
        <v>140</v>
      </c>
      <c r="C2686" s="22"/>
      <c r="D2686" s="24" t="s">
        <v>2233</v>
      </c>
      <c r="E2686" s="24" t="str">
        <f>D2686</f>
        <v xml:space="preserve">ВЛ 10 кВ Прудишная</v>
      </c>
      <c r="F2686" s="21" t="str">
        <f>F2682</f>
        <v>ДУ</v>
      </c>
      <c r="G2686" s="22">
        <v>5</v>
      </c>
      <c r="I2686" s="21">
        <v>0.01</v>
      </c>
      <c r="J2686" s="21">
        <f>I2686+J2682</f>
        <v>0.10000000000000001</v>
      </c>
      <c r="K2686" s="23">
        <v>0.0050000000000000001</v>
      </c>
      <c r="L2686" s="110"/>
      <c r="M2686" s="89"/>
      <c r="N2686" s="89"/>
      <c r="O2686" s="89"/>
      <c r="P2686" s="89"/>
      <c r="Q2686" s="89"/>
      <c r="R2686" s="89"/>
      <c r="S2686" s="89"/>
      <c r="T2686" s="89"/>
      <c r="U2686" s="89"/>
      <c r="V2686" s="89"/>
      <c r="W2686" s="89"/>
      <c r="X2686" s="89"/>
      <c r="Y2686" s="89"/>
      <c r="Z2686" s="21"/>
      <c r="AA2686" s="21"/>
      <c r="AB2686" s="21"/>
      <c r="AD2686" s="21"/>
      <c r="AF2686" s="21"/>
    </row>
    <row r="2687">
      <c r="A2687" s="22"/>
      <c r="B2687" s="24" t="s">
        <v>2183</v>
      </c>
      <c r="C2687" s="22"/>
      <c r="D2687" s="24"/>
      <c r="E2687" s="24"/>
      <c r="L2687" s="110"/>
      <c r="M2687" s="89"/>
      <c r="N2687" s="89"/>
      <c r="O2687" s="89"/>
      <c r="P2687" s="89"/>
      <c r="Q2687" s="89"/>
      <c r="R2687" s="89"/>
      <c r="S2687" s="89"/>
      <c r="T2687" s="89"/>
      <c r="U2687" s="89"/>
      <c r="V2687" s="89"/>
      <c r="W2687" s="89"/>
      <c r="X2687" s="89"/>
      <c r="Y2687" s="89"/>
      <c r="Z2687" s="21"/>
      <c r="AA2687" s="21"/>
      <c r="AB2687" s="21"/>
      <c r="AD2687" s="21"/>
      <c r="AF2687" s="21"/>
    </row>
    <row r="2688">
      <c r="A2688" s="22"/>
      <c r="B2688" s="24" t="s">
        <v>140</v>
      </c>
      <c r="C2688" s="22"/>
      <c r="D2688" s="24" t="s">
        <v>2234</v>
      </c>
      <c r="E2688" s="24" t="str">
        <f>D2688</f>
        <v xml:space="preserve">ВЛ 10 кВ Утро</v>
      </c>
      <c r="F2688" s="21" t="str">
        <f>F2686</f>
        <v>ДУ</v>
      </c>
      <c r="G2688" s="22">
        <f>G2686</f>
        <v>5</v>
      </c>
      <c r="I2688" s="21">
        <v>0.029999999999999999</v>
      </c>
      <c r="K2688" s="24">
        <v>0.040000000000000001</v>
      </c>
      <c r="L2688" s="110"/>
      <c r="M2688" s="89"/>
      <c r="N2688" s="89"/>
      <c r="O2688" s="89"/>
      <c r="P2688" s="89"/>
      <c r="Q2688" s="89"/>
      <c r="R2688" s="89"/>
      <c r="S2688" s="89"/>
      <c r="T2688" s="89"/>
      <c r="U2688" s="89"/>
      <c r="V2688" s="89"/>
      <c r="W2688" s="89"/>
      <c r="X2688" s="89"/>
      <c r="Y2688" s="89"/>
      <c r="Z2688" s="21"/>
      <c r="AA2688" s="21"/>
      <c r="AB2688" s="21"/>
      <c r="AD2688" s="21"/>
      <c r="AF2688" s="21"/>
    </row>
    <row r="2689">
      <c r="A2689" s="22"/>
      <c r="B2689" s="24" t="s">
        <v>2193</v>
      </c>
      <c r="C2689" s="22"/>
      <c r="D2689" s="24"/>
      <c r="E2689" s="24"/>
      <c r="L2689" s="110"/>
      <c r="M2689" s="89"/>
      <c r="N2689" s="89"/>
      <c r="O2689" s="89"/>
      <c r="P2689" s="89"/>
      <c r="Q2689" s="89"/>
      <c r="R2689" s="89"/>
      <c r="S2689" s="89"/>
      <c r="T2689" s="89"/>
      <c r="U2689" s="89"/>
      <c r="V2689" s="89"/>
      <c r="W2689" s="89"/>
      <c r="X2689" s="89"/>
      <c r="Y2689" s="89"/>
      <c r="Z2689" s="21"/>
      <c r="AA2689" s="21"/>
      <c r="AB2689" s="21"/>
      <c r="AD2689" s="21"/>
      <c r="AF2689" s="21"/>
    </row>
    <row r="2690">
      <c r="A2690" s="22"/>
      <c r="B2690" s="24" t="str">
        <f>B2687</f>
        <v xml:space="preserve">Администрация СП Никольское</v>
      </c>
      <c r="C2690" s="22"/>
      <c r="D2690" s="24"/>
      <c r="E2690" s="24"/>
      <c r="L2690" s="110"/>
      <c r="M2690" s="89"/>
      <c r="N2690" s="89"/>
      <c r="O2690" s="89"/>
      <c r="P2690" s="89"/>
      <c r="Q2690" s="89"/>
      <c r="R2690" s="89"/>
      <c r="S2690" s="89"/>
      <c r="T2690" s="89"/>
      <c r="U2690" s="89"/>
      <c r="V2690" s="89"/>
      <c r="W2690" s="89"/>
      <c r="X2690" s="89"/>
      <c r="Y2690" s="89"/>
      <c r="Z2690" s="21"/>
      <c r="AA2690" s="21"/>
      <c r="AB2690" s="21"/>
      <c r="AD2690" s="21"/>
      <c r="AF2690" s="21"/>
    </row>
    <row r="2691">
      <c r="A2691" s="22"/>
      <c r="B2691" s="24" t="s">
        <v>2211</v>
      </c>
      <c r="C2691" s="22"/>
      <c r="D2691" s="24"/>
      <c r="E2691" s="24"/>
      <c r="L2691" s="110"/>
      <c r="M2691" s="89"/>
      <c r="N2691" s="89"/>
      <c r="O2691" s="89"/>
      <c r="P2691" s="89"/>
      <c r="Q2691" s="89"/>
      <c r="R2691" s="89"/>
      <c r="S2691" s="89"/>
      <c r="T2691" s="89"/>
      <c r="U2691" s="89"/>
      <c r="V2691" s="89"/>
      <c r="W2691" s="89"/>
      <c r="X2691" s="89"/>
      <c r="Y2691" s="89"/>
      <c r="Z2691" s="21"/>
      <c r="AA2691" s="21"/>
      <c r="AB2691" s="21"/>
      <c r="AD2691" s="21"/>
      <c r="AF2691" s="21"/>
    </row>
    <row r="2692">
      <c r="A2692" s="22"/>
      <c r="B2692" s="24" t="s">
        <v>2235</v>
      </c>
      <c r="C2692" s="22"/>
      <c r="D2692" s="24"/>
      <c r="E2692" s="24"/>
      <c r="L2692" s="110"/>
      <c r="M2692" s="89"/>
      <c r="N2692" s="89"/>
      <c r="O2692" s="89"/>
      <c r="P2692" s="89"/>
      <c r="Q2692" s="89"/>
      <c r="R2692" s="89"/>
      <c r="S2692" s="89"/>
      <c r="T2692" s="89"/>
      <c r="U2692" s="89"/>
      <c r="V2692" s="89"/>
      <c r="W2692" s="89"/>
      <c r="X2692" s="89"/>
      <c r="Y2692" s="89"/>
      <c r="Z2692" s="21"/>
      <c r="AA2692" s="21"/>
      <c r="AB2692" s="21"/>
      <c r="AD2692" s="21"/>
      <c r="AF2692" s="21"/>
    </row>
    <row r="2693">
      <c r="A2693" s="22"/>
      <c r="B2693" s="24" t="str">
        <f>B2683</f>
        <v xml:space="preserve">БУЗ ВО "НИКОЛЬСКАЯ ЦРБ" (ФАП)</v>
      </c>
      <c r="C2693" s="22"/>
      <c r="D2693" s="24"/>
      <c r="E2693" s="24"/>
      <c r="L2693" s="110"/>
      <c r="M2693" s="89"/>
      <c r="N2693" s="89"/>
      <c r="O2693" s="89"/>
      <c r="P2693" s="89"/>
      <c r="Q2693" s="89"/>
      <c r="R2693" s="89"/>
      <c r="S2693" s="89"/>
      <c r="T2693" s="89"/>
      <c r="U2693" s="89"/>
      <c r="V2693" s="89"/>
      <c r="W2693" s="89"/>
      <c r="X2693" s="89"/>
      <c r="Y2693" s="89"/>
      <c r="Z2693" s="21"/>
      <c r="AA2693" s="21"/>
      <c r="AB2693" s="21"/>
      <c r="AD2693" s="21"/>
      <c r="AF2693" s="21"/>
    </row>
    <row r="2694">
      <c r="A2694" s="22"/>
      <c r="B2694" s="24" t="s">
        <v>2199</v>
      </c>
      <c r="C2694" s="22"/>
      <c r="D2694" s="24"/>
      <c r="E2694" s="24"/>
      <c r="L2694" s="110"/>
      <c r="M2694" s="89"/>
      <c r="N2694" s="89"/>
      <c r="O2694" s="89"/>
      <c r="P2694" s="89"/>
      <c r="Q2694" s="89"/>
      <c r="R2694" s="89"/>
      <c r="S2694" s="89"/>
      <c r="T2694" s="89"/>
      <c r="U2694" s="89"/>
      <c r="V2694" s="89"/>
      <c r="W2694" s="89"/>
      <c r="X2694" s="89"/>
      <c r="Y2694" s="89"/>
      <c r="Z2694" s="21"/>
      <c r="AA2694" s="21"/>
      <c r="AB2694" s="21"/>
      <c r="AD2694" s="21"/>
      <c r="AF2694" s="21"/>
    </row>
    <row r="2695">
      <c r="A2695" s="22"/>
      <c r="B2695" s="24" t="s">
        <v>2236</v>
      </c>
      <c r="C2695" s="22"/>
      <c r="D2695" s="24"/>
      <c r="E2695" s="24"/>
      <c r="L2695" s="110"/>
      <c r="M2695" s="89"/>
      <c r="N2695" s="89"/>
      <c r="O2695" s="89"/>
      <c r="P2695" s="89"/>
      <c r="Q2695" s="89"/>
      <c r="R2695" s="89"/>
      <c r="S2695" s="89"/>
      <c r="T2695" s="89"/>
      <c r="U2695" s="89"/>
      <c r="V2695" s="89"/>
      <c r="W2695" s="89"/>
      <c r="X2695" s="89"/>
      <c r="Y2695" s="89"/>
      <c r="Z2695" s="21"/>
      <c r="AA2695" s="21"/>
      <c r="AB2695" s="21"/>
      <c r="AD2695" s="21"/>
      <c r="AF2695" s="21"/>
    </row>
    <row r="2696">
      <c r="A2696" s="22"/>
      <c r="B2696" s="24" t="s">
        <v>2237</v>
      </c>
      <c r="C2696" s="22"/>
      <c r="D2696" s="24"/>
      <c r="E2696" s="24"/>
      <c r="K2696" s="38"/>
      <c r="L2696" s="110" t="s">
        <v>508</v>
      </c>
      <c r="M2696" s="89"/>
      <c r="N2696" s="89"/>
      <c r="O2696" s="89"/>
      <c r="P2696" s="89"/>
      <c r="Q2696" s="89"/>
      <c r="R2696" s="89"/>
      <c r="S2696" s="89"/>
      <c r="T2696" s="89"/>
      <c r="U2696" s="89"/>
      <c r="V2696" s="89"/>
      <c r="W2696" s="89"/>
      <c r="X2696" s="89"/>
      <c r="Y2696" s="89"/>
      <c r="Z2696" s="21"/>
      <c r="AA2696" s="21"/>
      <c r="AB2696" s="21"/>
      <c r="AD2696" s="21"/>
      <c r="AF2696" s="21"/>
    </row>
    <row r="2697">
      <c r="A2697" s="22"/>
      <c r="B2697" s="24"/>
      <c r="C2697" s="22"/>
      <c r="D2697" s="38" t="s">
        <v>2238</v>
      </c>
      <c r="E2697" s="24"/>
      <c r="F2697" s="48" t="str">
        <f>F2686</f>
        <v>ДУ</v>
      </c>
      <c r="G2697" s="81">
        <f>G2686</f>
        <v>5</v>
      </c>
      <c r="H2697" s="48"/>
      <c r="I2697" s="48">
        <f>I2672</f>
        <v>0.13</v>
      </c>
      <c r="J2697" s="48">
        <f>J2686</f>
        <v>0.10000000000000001</v>
      </c>
      <c r="L2697" s="110"/>
      <c r="M2697" s="89"/>
      <c r="N2697" s="89"/>
      <c r="O2697" s="89"/>
      <c r="P2697" s="89"/>
      <c r="Q2697" s="89"/>
      <c r="R2697" s="89"/>
      <c r="S2697" s="89"/>
      <c r="T2697" s="89"/>
      <c r="U2697" s="89"/>
      <c r="V2697" s="89"/>
      <c r="W2697" s="89"/>
      <c r="X2697" s="89"/>
      <c r="Y2697" s="89"/>
      <c r="Z2697" s="21"/>
      <c r="AA2697" s="21"/>
      <c r="AB2697" s="21"/>
      <c r="AD2697" s="21"/>
      <c r="AF2697" s="21"/>
    </row>
    <row r="2698">
      <c r="A2698" s="22"/>
      <c r="B2698" s="24"/>
      <c r="C2698" s="22"/>
      <c r="D2698" s="24"/>
      <c r="E2698" s="24"/>
      <c r="F2698" s="48"/>
      <c r="G2698" s="81"/>
      <c r="H2698" s="48"/>
      <c r="I2698" s="48"/>
      <c r="J2698" s="48"/>
      <c r="L2698" s="110"/>
      <c r="M2698" s="89"/>
      <c r="N2698" s="89"/>
      <c r="O2698" s="89"/>
      <c r="P2698" s="89"/>
      <c r="Q2698" s="89"/>
      <c r="R2698" s="89"/>
      <c r="S2698" s="89"/>
      <c r="T2698" s="89"/>
      <c r="U2698" s="89"/>
      <c r="V2698" s="89"/>
      <c r="W2698" s="89"/>
      <c r="X2698" s="89"/>
      <c r="Y2698" s="89"/>
      <c r="Z2698" s="21"/>
      <c r="AA2698" s="21"/>
      <c r="AB2698" s="21"/>
      <c r="AD2698" s="21"/>
      <c r="AF2698" s="21"/>
    </row>
    <row r="2699">
      <c r="A2699" s="22"/>
      <c r="B2699" s="24"/>
      <c r="C2699" s="22"/>
      <c r="D2699" s="38" t="s">
        <v>2239</v>
      </c>
      <c r="E2699" s="24"/>
      <c r="K2699" s="174" t="str">
        <f>K2671</f>
        <v xml:space="preserve">с ПС 110 кВ Никольск - переток с Костромаэнерго- Юг области</v>
      </c>
      <c r="L2699" s="20"/>
      <c r="M2699" s="89"/>
      <c r="N2699" s="89"/>
      <c r="O2699" s="89"/>
      <c r="P2699" s="89"/>
      <c r="Q2699" s="89"/>
      <c r="R2699" s="89"/>
      <c r="S2699" s="89"/>
      <c r="T2699" s="89"/>
      <c r="U2699" s="89"/>
      <c r="V2699" s="89"/>
      <c r="W2699" s="89"/>
      <c r="X2699" s="89"/>
      <c r="Y2699" s="89"/>
      <c r="Z2699" s="21"/>
      <c r="AA2699" s="21"/>
      <c r="AB2699" s="21"/>
      <c r="AD2699" s="21"/>
      <c r="AF2699" s="21"/>
    </row>
    <row r="2700">
      <c r="A2700" s="22"/>
      <c r="B2700" s="24"/>
      <c r="C2700" s="22"/>
      <c r="D2700" s="38" t="s">
        <v>1782</v>
      </c>
      <c r="E2700" s="24" t="str">
        <f>D2700</f>
        <v xml:space="preserve">Ввод 10 кВ Т-1, Т-2</v>
      </c>
      <c r="F2700" s="21" t="s">
        <v>38</v>
      </c>
      <c r="G2700" s="22">
        <v>5</v>
      </c>
      <c r="I2700" s="21">
        <v>0.63</v>
      </c>
      <c r="K2700" s="38">
        <f>K2702+K2711+K2731</f>
        <v>0.65000000000000002</v>
      </c>
      <c r="L2700" s="174" t="s">
        <v>1213</v>
      </c>
      <c r="M2700" s="89"/>
      <c r="N2700" s="89"/>
      <c r="O2700" s="89"/>
      <c r="P2700" s="89"/>
      <c r="Q2700" s="89"/>
      <c r="R2700" s="89"/>
      <c r="S2700" s="89"/>
      <c r="T2700" s="89"/>
      <c r="U2700" s="89"/>
      <c r="V2700" s="89"/>
      <c r="W2700" s="89"/>
      <c r="X2700" s="89"/>
      <c r="Y2700" s="89"/>
      <c r="Z2700" s="21"/>
      <c r="AA2700" s="21"/>
      <c r="AB2700" s="21"/>
      <c r="AD2700" s="21"/>
      <c r="AF2700" s="21"/>
    </row>
    <row r="2701">
      <c r="A2701" s="22"/>
      <c r="B2701" s="24"/>
      <c r="C2701" s="22"/>
      <c r="D2701" s="38"/>
      <c r="E2701" s="24"/>
      <c r="K2701" s="174"/>
      <c r="L2701" s="20"/>
      <c r="M2701" s="89"/>
      <c r="N2701" s="89"/>
      <c r="O2701" s="89"/>
      <c r="P2701" s="89"/>
      <c r="Q2701" s="89"/>
      <c r="R2701" s="89"/>
      <c r="S2701" s="89"/>
      <c r="T2701" s="89"/>
      <c r="U2701" s="89"/>
      <c r="V2701" s="89"/>
      <c r="W2701" s="89"/>
      <c r="X2701" s="89"/>
      <c r="Y2701" s="89"/>
      <c r="Z2701" s="21"/>
      <c r="AA2701" s="21"/>
      <c r="AB2701" s="21"/>
      <c r="AD2701" s="21"/>
      <c r="AF2701" s="21"/>
    </row>
    <row r="2702">
      <c r="A2702" s="22"/>
      <c r="B2702" s="24" t="s">
        <v>140</v>
      </c>
      <c r="C2702" s="22"/>
      <c r="D2702" s="24" t="s">
        <v>2240</v>
      </c>
      <c r="E2702" s="24" t="str">
        <f>D2702</f>
        <v xml:space="preserve">ВЛ 10 кВ Высокая</v>
      </c>
      <c r="F2702" s="21" t="s">
        <v>38</v>
      </c>
      <c r="G2702" s="22">
        <v>5</v>
      </c>
      <c r="I2702" s="21">
        <v>0.14999999999999999</v>
      </c>
      <c r="K2702" s="23">
        <v>0.14999999999999999</v>
      </c>
      <c r="L2702" s="110"/>
      <c r="M2702" s="89"/>
      <c r="N2702" s="89"/>
      <c r="O2702" s="89"/>
      <c r="P2702" s="89"/>
      <c r="Q2702" s="89"/>
      <c r="R2702" s="89"/>
      <c r="S2702" s="89"/>
      <c r="T2702" s="89"/>
      <c r="U2702" s="89"/>
      <c r="V2702" s="89"/>
      <c r="W2702" s="89"/>
      <c r="X2702" s="89"/>
      <c r="Y2702" s="89"/>
      <c r="Z2702" s="21"/>
      <c r="AA2702" s="21"/>
      <c r="AB2702" s="21"/>
      <c r="AD2702" s="21"/>
      <c r="AF2702" s="21"/>
    </row>
    <row r="2703">
      <c r="A2703" s="22"/>
      <c r="B2703" s="24" t="str">
        <f>'Справочник Перечня'!B24</f>
        <v xml:space="preserve">ПАО "Ростелеком"</v>
      </c>
      <c r="C2703" s="24" t="str">
        <f>'Справочник Перечня'!C24</f>
        <v xml:space="preserve">(8172) 72-00-14, ф.(8172) 72 61 23</v>
      </c>
      <c r="D2703" s="24"/>
      <c r="E2703" s="24"/>
      <c r="L2703" s="110"/>
      <c r="M2703" s="89"/>
      <c r="N2703" s="89"/>
      <c r="O2703" s="89"/>
      <c r="P2703" s="89"/>
      <c r="Q2703" s="89"/>
      <c r="R2703" s="89"/>
      <c r="S2703" s="89"/>
      <c r="T2703" s="89"/>
      <c r="U2703" s="89"/>
      <c r="V2703" s="89"/>
      <c r="W2703" s="89"/>
      <c r="X2703" s="89"/>
      <c r="Y2703" s="89"/>
      <c r="Z2703" s="21"/>
      <c r="AA2703" s="21"/>
      <c r="AB2703" s="21"/>
      <c r="AD2703" s="21"/>
      <c r="AF2703" s="21"/>
    </row>
    <row r="2704">
      <c r="A2704" s="22"/>
      <c r="B2704" s="24" t="s">
        <v>2241</v>
      </c>
      <c r="C2704" s="22"/>
      <c r="D2704" s="24"/>
      <c r="E2704" s="24"/>
      <c r="L2704" s="110"/>
      <c r="M2704" s="89"/>
      <c r="N2704" s="89"/>
      <c r="O2704" s="89"/>
      <c r="P2704" s="89"/>
      <c r="Q2704" s="89"/>
      <c r="R2704" s="89"/>
      <c r="S2704" s="89"/>
      <c r="T2704" s="89"/>
      <c r="U2704" s="89"/>
      <c r="V2704" s="89"/>
      <c r="W2704" s="89"/>
      <c r="X2704" s="89"/>
      <c r="Y2704" s="89"/>
      <c r="Z2704" s="21"/>
      <c r="AA2704" s="21"/>
      <c r="AB2704" s="21"/>
      <c r="AD2704" s="21"/>
      <c r="AF2704" s="21"/>
    </row>
    <row r="2705">
      <c r="A2705" s="22"/>
      <c r="B2705" s="24" t="s">
        <v>2242</v>
      </c>
      <c r="C2705" s="22"/>
      <c r="D2705" s="24"/>
      <c r="E2705" s="24"/>
      <c r="L2705" s="110"/>
      <c r="M2705" s="89"/>
      <c r="N2705" s="89"/>
      <c r="O2705" s="89"/>
      <c r="P2705" s="89"/>
      <c r="Q2705" s="89"/>
      <c r="R2705" s="89"/>
      <c r="S2705" s="89"/>
      <c r="T2705" s="89"/>
      <c r="U2705" s="89"/>
      <c r="V2705" s="89"/>
      <c r="W2705" s="89"/>
      <c r="X2705" s="89"/>
      <c r="Y2705" s="89"/>
      <c r="Z2705" s="21"/>
      <c r="AA2705" s="21"/>
      <c r="AB2705" s="21"/>
      <c r="AD2705" s="21"/>
      <c r="AF2705" s="21"/>
    </row>
    <row r="2706">
      <c r="A2706" s="22"/>
      <c r="B2706" s="24" t="s">
        <v>2217</v>
      </c>
      <c r="C2706" s="22"/>
      <c r="D2706" s="24"/>
      <c r="E2706" s="24"/>
      <c r="L2706" s="110"/>
      <c r="M2706" s="89"/>
      <c r="N2706" s="89"/>
      <c r="O2706" s="89"/>
      <c r="P2706" s="89"/>
      <c r="Q2706" s="89"/>
      <c r="R2706" s="89"/>
      <c r="S2706" s="89"/>
      <c r="T2706" s="89"/>
      <c r="U2706" s="89"/>
      <c r="V2706" s="89"/>
      <c r="W2706" s="89"/>
      <c r="X2706" s="89"/>
      <c r="Y2706" s="89"/>
      <c r="Z2706" s="21"/>
      <c r="AA2706" s="21"/>
      <c r="AB2706" s="21"/>
      <c r="AD2706" s="21"/>
      <c r="AF2706" s="21"/>
    </row>
    <row r="2707">
      <c r="A2707" s="22"/>
      <c r="B2707" s="24" t="s">
        <v>2243</v>
      </c>
      <c r="C2707" s="22"/>
      <c r="D2707" s="24"/>
      <c r="E2707" s="24"/>
      <c r="L2707" s="110"/>
      <c r="M2707" s="89"/>
      <c r="N2707" s="89"/>
      <c r="O2707" s="89"/>
      <c r="P2707" s="89"/>
      <c r="Q2707" s="89"/>
      <c r="R2707" s="89"/>
      <c r="S2707" s="89"/>
      <c r="T2707" s="89"/>
      <c r="U2707" s="89"/>
      <c r="V2707" s="89"/>
      <c r="W2707" s="89"/>
      <c r="X2707" s="89"/>
      <c r="Y2707" s="89"/>
      <c r="Z2707" s="21"/>
      <c r="AA2707" s="21"/>
      <c r="AB2707" s="21"/>
      <c r="AD2707" s="21"/>
      <c r="AF2707" s="21"/>
    </row>
    <row r="2708">
      <c r="A2708" s="22"/>
      <c r="B2708" s="24" t="e">
        <f>#REF!</f>
        <v>#REF!</v>
      </c>
      <c r="C2708" s="22"/>
      <c r="D2708" s="24"/>
      <c r="E2708" s="24"/>
      <c r="K2708" s="97" t="s">
        <v>270</v>
      </c>
      <c r="L2708" s="110"/>
      <c r="M2708" s="89"/>
      <c r="N2708" s="89"/>
      <c r="O2708" s="89"/>
      <c r="P2708" s="89"/>
      <c r="Q2708" s="89"/>
      <c r="R2708" s="89"/>
      <c r="S2708" s="89"/>
      <c r="T2708" s="89"/>
      <c r="U2708" s="89"/>
      <c r="V2708" s="89"/>
      <c r="W2708" s="89"/>
      <c r="X2708" s="89"/>
      <c r="Y2708" s="89"/>
      <c r="Z2708" s="21"/>
      <c r="AA2708" s="21"/>
      <c r="AB2708" s="21"/>
      <c r="AD2708" s="21"/>
      <c r="AF2708" s="21"/>
    </row>
    <row r="2709">
      <c r="A2709" s="22"/>
      <c r="B2709" s="24" t="s">
        <v>2144</v>
      </c>
      <c r="C2709" s="22"/>
      <c r="D2709" s="24"/>
      <c r="E2709" s="24"/>
      <c r="L2709" s="110"/>
      <c r="M2709" s="89"/>
      <c r="N2709" s="89"/>
      <c r="O2709" s="89"/>
      <c r="P2709" s="89"/>
      <c r="Q2709" s="89"/>
      <c r="R2709" s="89"/>
      <c r="S2709" s="89"/>
      <c r="T2709" s="89"/>
      <c r="U2709" s="89"/>
      <c r="V2709" s="89"/>
      <c r="W2709" s="89"/>
      <c r="X2709" s="89"/>
      <c r="Y2709" s="89"/>
      <c r="Z2709" s="21"/>
      <c r="AA2709" s="21"/>
      <c r="AB2709" s="21"/>
      <c r="AD2709" s="21"/>
      <c r="AF2709" s="21"/>
    </row>
    <row r="2710">
      <c r="A2710" s="22"/>
      <c r="B2710" s="24" t="s">
        <v>2244</v>
      </c>
      <c r="C2710" s="22"/>
      <c r="D2710" s="24"/>
      <c r="E2710" s="24"/>
      <c r="K2710" s="20"/>
      <c r="L2710" s="110" t="s">
        <v>657</v>
      </c>
      <c r="M2710" s="89"/>
      <c r="N2710" s="89"/>
      <c r="O2710" s="89"/>
      <c r="P2710" s="89"/>
      <c r="Q2710" s="89"/>
      <c r="R2710" s="89"/>
      <c r="S2710" s="89"/>
      <c r="T2710" s="89"/>
      <c r="U2710" s="89"/>
      <c r="V2710" s="89"/>
      <c r="W2710" s="89"/>
      <c r="X2710" s="89"/>
      <c r="Y2710" s="89"/>
      <c r="Z2710" s="21"/>
      <c r="AA2710" s="21"/>
      <c r="AB2710" s="21"/>
      <c r="AD2710" s="21"/>
      <c r="AF2710" s="21"/>
    </row>
    <row r="2711">
      <c r="A2711" s="22"/>
      <c r="B2711" s="24" t="s">
        <v>140</v>
      </c>
      <c r="C2711" s="22"/>
      <c r="D2711" s="24" t="s">
        <v>2245</v>
      </c>
      <c r="E2711" s="24" t="str">
        <f>D2711</f>
        <v xml:space="preserve">ВЛ 10 кВ Ермаково</v>
      </c>
      <c r="F2711" s="21" t="str">
        <f>F2702</f>
        <v>ДУ</v>
      </c>
      <c r="G2711" s="22">
        <f>G2702</f>
        <v>5</v>
      </c>
      <c r="I2711" s="21">
        <v>0.40000000000000002</v>
      </c>
      <c r="K2711" s="23">
        <v>0.40000000000000002</v>
      </c>
      <c r="L2711" s="110"/>
      <c r="M2711" s="89"/>
      <c r="N2711" s="89"/>
      <c r="O2711" s="89"/>
      <c r="P2711" s="89"/>
      <c r="Q2711" s="89"/>
      <c r="R2711" s="89"/>
      <c r="S2711" s="89"/>
      <c r="T2711" s="89"/>
      <c r="U2711" s="89"/>
      <c r="V2711" s="89"/>
      <c r="W2711" s="89"/>
      <c r="X2711" s="89"/>
      <c r="Y2711" s="89"/>
      <c r="Z2711" s="21"/>
      <c r="AA2711" s="21"/>
      <c r="AB2711" s="21"/>
      <c r="AD2711" s="21"/>
      <c r="AF2711" s="21"/>
    </row>
    <row r="2712">
      <c r="A2712" s="22"/>
      <c r="B2712" s="24" t="str">
        <f>'Справочник Перечня'!B7</f>
        <v xml:space="preserve">ООО "МТС Энерго" </v>
      </c>
      <c r="C2712" s="24" t="str">
        <f>'Справочник Перечня'!C7</f>
        <v xml:space="preserve">(8172) 76-90-90, 89115000999, +7 916-7618353, +7 964-5629708</v>
      </c>
      <c r="D2712" s="24"/>
      <c r="E2712" s="24"/>
      <c r="L2712" s="110"/>
      <c r="M2712" s="89"/>
      <c r="N2712" s="89"/>
      <c r="O2712" s="89"/>
      <c r="P2712" s="89"/>
      <c r="Q2712" s="89"/>
      <c r="R2712" s="89"/>
      <c r="S2712" s="89"/>
      <c r="T2712" s="89"/>
      <c r="U2712" s="89"/>
      <c r="V2712" s="89"/>
      <c r="W2712" s="89"/>
      <c r="X2712" s="89"/>
      <c r="Y2712" s="89"/>
      <c r="Z2712" s="21"/>
      <c r="AA2712" s="21"/>
      <c r="AB2712" s="21"/>
      <c r="AD2712" s="21"/>
      <c r="AF2712" s="21"/>
    </row>
    <row r="2713">
      <c r="A2713" s="22"/>
      <c r="B2713" s="24" t="str">
        <f>'Справочник Перечня'!B4</f>
        <v xml:space="preserve">АО "ПБК"</v>
      </c>
      <c r="C2713" s="24" t="str">
        <f>'Справочник Перечня'!C4</f>
        <v xml:space="preserve">8800-5505000, 8953-5000575,8925-8935330</v>
      </c>
      <c r="D2713" s="24"/>
      <c r="E2713" s="24"/>
      <c r="L2713" s="110"/>
      <c r="M2713" s="89"/>
      <c r="N2713" s="89"/>
      <c r="O2713" s="89"/>
      <c r="P2713" s="89"/>
      <c r="Q2713" s="89"/>
      <c r="R2713" s="89"/>
      <c r="S2713" s="89"/>
      <c r="T2713" s="89"/>
      <c r="U2713" s="89"/>
      <c r="V2713" s="89"/>
      <c r="W2713" s="89"/>
      <c r="X2713" s="89"/>
      <c r="Y2713" s="89"/>
      <c r="Z2713" s="21"/>
      <c r="AA2713" s="21"/>
      <c r="AB2713" s="21"/>
      <c r="AD2713" s="21"/>
      <c r="AF2713" s="21"/>
    </row>
    <row r="2714">
      <c r="A2714" s="22"/>
      <c r="B2714" s="24" t="str">
        <f>'Справочник Перечня'!B24</f>
        <v xml:space="preserve">ПАО "Ростелеком"</v>
      </c>
      <c r="C2714" s="24" t="str">
        <f>'Справочник Перечня'!C24</f>
        <v xml:space="preserve">(8172) 72-00-14, ф.(8172) 72 61 23</v>
      </c>
      <c r="D2714" s="24"/>
      <c r="E2714" s="24"/>
      <c r="L2714" s="110"/>
      <c r="M2714" s="89"/>
      <c r="N2714" s="89"/>
      <c r="O2714" s="89"/>
      <c r="P2714" s="89"/>
      <c r="Q2714" s="89"/>
      <c r="R2714" s="89"/>
      <c r="S2714" s="89"/>
      <c r="T2714" s="89"/>
      <c r="U2714" s="89"/>
      <c r="V2714" s="89"/>
      <c r="W2714" s="89"/>
      <c r="X2714" s="89"/>
      <c r="Y2714" s="89"/>
      <c r="Z2714" s="21"/>
      <c r="AA2714" s="21"/>
      <c r="AB2714" s="21"/>
      <c r="AD2714" s="21"/>
      <c r="AF2714" s="21"/>
    </row>
    <row r="2715">
      <c r="A2715" s="22"/>
      <c r="B2715" s="24" t="s">
        <v>2246</v>
      </c>
      <c r="C2715" s="22"/>
      <c r="D2715" s="24"/>
      <c r="E2715" s="24"/>
      <c r="L2715" s="110"/>
      <c r="M2715" s="89"/>
      <c r="N2715" s="89"/>
      <c r="O2715" s="89"/>
      <c r="P2715" s="89"/>
      <c r="Q2715" s="89"/>
      <c r="R2715" s="89"/>
      <c r="S2715" s="89"/>
      <c r="T2715" s="89"/>
      <c r="U2715" s="89"/>
      <c r="V2715" s="89"/>
      <c r="W2715" s="89"/>
      <c r="X2715" s="89"/>
      <c r="Y2715" s="89"/>
      <c r="Z2715" s="21"/>
      <c r="AA2715" s="21"/>
      <c r="AB2715" s="21"/>
      <c r="AD2715" s="21"/>
      <c r="AF2715" s="21"/>
    </row>
    <row r="2716">
      <c r="A2716" s="22"/>
      <c r="B2716" s="24" t="str">
        <f>B2704</f>
        <v xml:space="preserve">Администрация Завражского СП</v>
      </c>
      <c r="C2716" s="22"/>
      <c r="D2716" s="24"/>
      <c r="E2716" s="24"/>
      <c r="L2716" s="110"/>
      <c r="M2716" s="89"/>
      <c r="N2716" s="89"/>
      <c r="O2716" s="89"/>
      <c r="P2716" s="89"/>
      <c r="Q2716" s="89"/>
      <c r="R2716" s="89"/>
      <c r="S2716" s="89"/>
      <c r="T2716" s="89"/>
      <c r="U2716" s="89"/>
      <c r="V2716" s="89"/>
      <c r="W2716" s="89"/>
      <c r="X2716" s="89"/>
      <c r="Y2716" s="89"/>
      <c r="Z2716" s="21"/>
      <c r="AA2716" s="21"/>
      <c r="AB2716" s="21"/>
      <c r="AD2716" s="21"/>
      <c r="AF2716" s="21"/>
    </row>
    <row r="2717">
      <c r="A2717" s="22"/>
      <c r="B2717" s="24" t="s">
        <v>2247</v>
      </c>
      <c r="C2717" s="22"/>
      <c r="D2717" s="24"/>
      <c r="E2717" s="24"/>
      <c r="L2717" s="110"/>
      <c r="M2717" s="89"/>
      <c r="N2717" s="89"/>
      <c r="O2717" s="89"/>
      <c r="P2717" s="89"/>
      <c r="Q2717" s="89"/>
      <c r="R2717" s="89"/>
      <c r="S2717" s="89"/>
      <c r="T2717" s="89"/>
      <c r="U2717" s="89"/>
      <c r="V2717" s="89"/>
      <c r="W2717" s="89"/>
      <c r="X2717" s="89"/>
      <c r="Y2717" s="89"/>
      <c r="Z2717" s="21"/>
      <c r="AA2717" s="21"/>
      <c r="AB2717" s="21"/>
      <c r="AD2717" s="21"/>
      <c r="AF2717" s="21"/>
    </row>
    <row r="2718">
      <c r="A2718" s="22"/>
      <c r="B2718" s="24" t="s">
        <v>2248</v>
      </c>
      <c r="C2718" s="22"/>
      <c r="D2718" s="24"/>
      <c r="E2718" s="24"/>
      <c r="L2718" s="110"/>
      <c r="M2718" s="89"/>
      <c r="N2718" s="89"/>
      <c r="O2718" s="89"/>
      <c r="P2718" s="89"/>
      <c r="Q2718" s="89"/>
      <c r="R2718" s="89"/>
      <c r="S2718" s="89"/>
      <c r="T2718" s="89"/>
      <c r="U2718" s="89"/>
      <c r="V2718" s="89"/>
      <c r="W2718" s="89"/>
      <c r="X2718" s="89"/>
      <c r="Y2718" s="89"/>
      <c r="Z2718" s="21"/>
      <c r="AA2718" s="21"/>
      <c r="AB2718" s="21"/>
      <c r="AD2718" s="21"/>
      <c r="AF2718" s="21"/>
    </row>
    <row r="2719">
      <c r="A2719" s="22"/>
      <c r="B2719" s="24" t="s">
        <v>2249</v>
      </c>
      <c r="C2719" s="22"/>
      <c r="D2719" s="24"/>
      <c r="E2719" s="24"/>
      <c r="L2719" s="23" t="s">
        <v>2250</v>
      </c>
      <c r="M2719" s="89"/>
      <c r="N2719" s="89"/>
      <c r="O2719" s="89"/>
      <c r="P2719" s="89"/>
      <c r="Q2719" s="89"/>
      <c r="R2719" s="89"/>
      <c r="S2719" s="89"/>
      <c r="T2719" s="89"/>
      <c r="U2719" s="89"/>
      <c r="V2719" s="89"/>
      <c r="W2719" s="89"/>
      <c r="X2719" s="89"/>
      <c r="Y2719" s="89"/>
      <c r="Z2719" s="21"/>
      <c r="AA2719" s="21"/>
      <c r="AB2719" s="21"/>
      <c r="AD2719" s="21"/>
      <c r="AF2719" s="21"/>
    </row>
    <row r="2720">
      <c r="A2720" s="22"/>
      <c r="B2720" s="24" t="s">
        <v>2251</v>
      </c>
      <c r="C2720" s="22"/>
      <c r="D2720" s="24"/>
      <c r="E2720" s="24"/>
      <c r="L2720" s="23" t="s">
        <v>2252</v>
      </c>
      <c r="M2720" s="89"/>
      <c r="N2720" s="89"/>
      <c r="O2720" s="89"/>
      <c r="P2720" s="89"/>
      <c r="Q2720" s="89"/>
      <c r="R2720" s="89"/>
      <c r="S2720" s="89"/>
      <c r="T2720" s="89"/>
      <c r="U2720" s="89"/>
      <c r="V2720" s="89"/>
      <c r="W2720" s="89"/>
      <c r="X2720" s="89"/>
      <c r="Y2720" s="89"/>
      <c r="Z2720" s="21"/>
      <c r="AA2720" s="21"/>
      <c r="AB2720" s="21"/>
      <c r="AD2720" s="21"/>
      <c r="AF2720" s="21"/>
    </row>
    <row r="2721">
      <c r="A2721" s="22"/>
      <c r="B2721" s="24" t="s">
        <v>2253</v>
      </c>
      <c r="C2721" s="22"/>
      <c r="D2721" s="24"/>
      <c r="E2721" s="24"/>
      <c r="L2721" s="110"/>
      <c r="M2721" s="89"/>
      <c r="N2721" s="89"/>
      <c r="O2721" s="89"/>
      <c r="P2721" s="89"/>
      <c r="Q2721" s="89"/>
      <c r="R2721" s="89"/>
      <c r="S2721" s="89"/>
      <c r="T2721" s="89"/>
      <c r="U2721" s="89"/>
      <c r="V2721" s="89"/>
      <c r="W2721" s="89"/>
      <c r="X2721" s="89"/>
      <c r="Y2721" s="89"/>
      <c r="Z2721" s="21"/>
      <c r="AA2721" s="21"/>
      <c r="AB2721" s="21"/>
      <c r="AD2721" s="21"/>
      <c r="AF2721" s="21"/>
    </row>
    <row r="2722">
      <c r="A2722" s="22"/>
      <c r="B2722" s="24" t="s">
        <v>2137</v>
      </c>
      <c r="C2722" s="22"/>
      <c r="D2722" s="24"/>
      <c r="E2722" s="24"/>
      <c r="K2722" s="97" t="s">
        <v>2254</v>
      </c>
      <c r="L2722" s="20"/>
      <c r="M2722" s="89"/>
      <c r="N2722" s="89"/>
      <c r="O2722" s="89"/>
      <c r="P2722" s="89"/>
      <c r="Q2722" s="89"/>
      <c r="R2722" s="89"/>
      <c r="S2722" s="89"/>
      <c r="T2722" s="89"/>
      <c r="U2722" s="89"/>
      <c r="V2722" s="89"/>
      <c r="W2722" s="89"/>
      <c r="X2722" s="89"/>
      <c r="Y2722" s="89"/>
      <c r="Z2722" s="21"/>
      <c r="AA2722" s="21"/>
      <c r="AB2722" s="21"/>
      <c r="AD2722" s="21"/>
      <c r="AF2722" s="21"/>
    </row>
    <row r="2723">
      <c r="A2723" s="22"/>
      <c r="B2723" s="24" t="e">
        <f>#REF!</f>
        <v>#REF!</v>
      </c>
      <c r="C2723" s="24" t="e">
        <f>#REF!</f>
        <v>#REF!</v>
      </c>
      <c r="D2723" s="24"/>
      <c r="E2723" s="24"/>
      <c r="K2723" s="97" t="s">
        <v>270</v>
      </c>
      <c r="L2723" s="110"/>
      <c r="M2723" s="89"/>
      <c r="N2723" s="89"/>
      <c r="O2723" s="89"/>
      <c r="P2723" s="89"/>
      <c r="Q2723" s="89"/>
      <c r="R2723" s="89"/>
      <c r="S2723" s="89"/>
      <c r="T2723" s="89"/>
      <c r="U2723" s="89"/>
      <c r="V2723" s="89"/>
      <c r="W2723" s="89"/>
      <c r="X2723" s="89"/>
      <c r="Y2723" s="89"/>
      <c r="Z2723" s="21"/>
      <c r="AA2723" s="21"/>
      <c r="AB2723" s="21"/>
      <c r="AD2723" s="21"/>
      <c r="AF2723" s="21"/>
    </row>
    <row r="2724">
      <c r="A2724" s="22"/>
      <c r="B2724" s="24" t="s">
        <v>2217</v>
      </c>
      <c r="C2724" s="22"/>
      <c r="D2724" s="24"/>
      <c r="E2724" s="24"/>
      <c r="K2724" s="97" t="s">
        <v>2255</v>
      </c>
      <c r="L2724" s="20"/>
      <c r="M2724" s="89"/>
      <c r="N2724" s="89"/>
      <c r="O2724" s="89"/>
      <c r="P2724" s="89"/>
      <c r="Q2724" s="89"/>
      <c r="R2724" s="89"/>
      <c r="S2724" s="89"/>
      <c r="T2724" s="89"/>
      <c r="U2724" s="89"/>
      <c r="V2724" s="89"/>
      <c r="W2724" s="89"/>
      <c r="X2724" s="89"/>
      <c r="Y2724" s="89"/>
      <c r="Z2724" s="21"/>
      <c r="AA2724" s="21"/>
      <c r="AB2724" s="21"/>
      <c r="AD2724" s="21"/>
      <c r="AF2724" s="21"/>
    </row>
    <row r="2725">
      <c r="A2725" s="22"/>
      <c r="B2725" s="24" t="s">
        <v>2243</v>
      </c>
      <c r="C2725" s="22"/>
      <c r="D2725" s="24"/>
      <c r="E2725" s="24"/>
      <c r="L2725" s="110"/>
      <c r="M2725" s="89"/>
      <c r="N2725" s="89"/>
      <c r="O2725" s="89"/>
      <c r="P2725" s="89"/>
      <c r="Q2725" s="89"/>
      <c r="R2725" s="89"/>
      <c r="S2725" s="89"/>
      <c r="T2725" s="89"/>
      <c r="U2725" s="89"/>
      <c r="V2725" s="89"/>
      <c r="W2725" s="89"/>
      <c r="X2725" s="89"/>
      <c r="Y2725" s="89"/>
      <c r="Z2725" s="21"/>
      <c r="AA2725" s="21"/>
      <c r="AB2725" s="21"/>
      <c r="AD2725" s="21"/>
      <c r="AF2725" s="21"/>
    </row>
    <row r="2726">
      <c r="A2726" s="22"/>
      <c r="B2726" s="24" t="s">
        <v>2256</v>
      </c>
      <c r="C2726" s="22"/>
      <c r="D2726" s="24"/>
      <c r="E2726" s="24"/>
      <c r="L2726" s="110"/>
      <c r="M2726" s="89"/>
      <c r="N2726" s="89"/>
      <c r="O2726" s="89"/>
      <c r="P2726" s="89"/>
      <c r="Q2726" s="89"/>
      <c r="R2726" s="89"/>
      <c r="S2726" s="89"/>
      <c r="T2726" s="89"/>
      <c r="U2726" s="89"/>
      <c r="V2726" s="89"/>
      <c r="W2726" s="89"/>
      <c r="X2726" s="89"/>
      <c r="Y2726" s="89"/>
      <c r="Z2726" s="21"/>
      <c r="AA2726" s="21"/>
      <c r="AB2726" s="21"/>
      <c r="AD2726" s="21"/>
      <c r="AF2726" s="21"/>
    </row>
    <row r="2727">
      <c r="A2727" s="22"/>
      <c r="B2727" s="24" t="s">
        <v>2144</v>
      </c>
      <c r="C2727" s="22"/>
      <c r="D2727" s="24"/>
      <c r="E2727" s="24"/>
      <c r="L2727" s="110"/>
      <c r="M2727" s="89"/>
      <c r="N2727" s="89"/>
      <c r="O2727" s="89"/>
      <c r="P2727" s="89"/>
      <c r="Q2727" s="89"/>
      <c r="R2727" s="89"/>
      <c r="S2727" s="89"/>
      <c r="T2727" s="89"/>
      <c r="U2727" s="89"/>
      <c r="V2727" s="89"/>
      <c r="W2727" s="89"/>
      <c r="X2727" s="89"/>
      <c r="Y2727" s="89"/>
      <c r="Z2727" s="21"/>
      <c r="AA2727" s="21"/>
      <c r="AB2727" s="21"/>
      <c r="AD2727" s="21"/>
      <c r="AF2727" s="21"/>
    </row>
    <row r="2728">
      <c r="A2728" s="22"/>
      <c r="B2728" s="24" t="s">
        <v>2244</v>
      </c>
      <c r="C2728" s="22"/>
      <c r="D2728" s="24"/>
      <c r="E2728" s="24"/>
      <c r="L2728" s="110"/>
      <c r="M2728" s="89"/>
      <c r="N2728" s="89"/>
      <c r="O2728" s="89"/>
      <c r="P2728" s="89"/>
      <c r="Q2728" s="89"/>
      <c r="R2728" s="89"/>
      <c r="S2728" s="89"/>
      <c r="T2728" s="89"/>
      <c r="U2728" s="89"/>
      <c r="V2728" s="89"/>
      <c r="W2728" s="89"/>
      <c r="X2728" s="89"/>
      <c r="Y2728" s="89"/>
      <c r="Z2728" s="21"/>
      <c r="AA2728" s="21"/>
      <c r="AB2728" s="21"/>
      <c r="AD2728" s="21"/>
      <c r="AF2728" s="21"/>
    </row>
    <row r="2729">
      <c r="A2729" s="22"/>
      <c r="B2729" s="24" t="s">
        <v>2207</v>
      </c>
      <c r="C2729" s="22"/>
      <c r="D2729" s="24"/>
      <c r="E2729" s="24"/>
      <c r="L2729" s="110"/>
      <c r="M2729" s="89"/>
      <c r="N2729" s="89"/>
      <c r="O2729" s="89"/>
      <c r="P2729" s="89"/>
      <c r="Q2729" s="89"/>
      <c r="R2729" s="89"/>
      <c r="S2729" s="89"/>
      <c r="T2729" s="89"/>
      <c r="U2729" s="89"/>
      <c r="V2729" s="89"/>
      <c r="W2729" s="89"/>
      <c r="X2729" s="89"/>
      <c r="Y2729" s="89"/>
      <c r="Z2729" s="21"/>
      <c r="AA2729" s="21"/>
      <c r="AB2729" s="21"/>
      <c r="AD2729" s="21"/>
      <c r="AF2729" s="21"/>
    </row>
    <row r="2730">
      <c r="A2730" s="22"/>
      <c r="B2730" s="24" t="s">
        <v>2257</v>
      </c>
      <c r="C2730" s="22"/>
      <c r="D2730" s="24"/>
      <c r="E2730" s="24"/>
      <c r="L2730" s="110"/>
      <c r="M2730" s="89"/>
      <c r="N2730" s="89"/>
      <c r="O2730" s="89"/>
      <c r="P2730" s="89"/>
      <c r="Q2730" s="89"/>
      <c r="R2730" s="89"/>
      <c r="S2730" s="89"/>
      <c r="T2730" s="89"/>
      <c r="U2730" s="89"/>
      <c r="V2730" s="89"/>
      <c r="W2730" s="89"/>
      <c r="X2730" s="89"/>
      <c r="Y2730" s="89"/>
      <c r="Z2730" s="21"/>
      <c r="AA2730" s="21"/>
      <c r="AB2730" s="21"/>
      <c r="AD2730" s="21"/>
      <c r="AF2730" s="21"/>
    </row>
    <row r="2731">
      <c r="A2731" s="22"/>
      <c r="B2731" s="24" t="s">
        <v>140</v>
      </c>
      <c r="C2731" s="22"/>
      <c r="D2731" s="24" t="s">
        <v>2258</v>
      </c>
      <c r="E2731" s="24" t="str">
        <f>D2731</f>
        <v xml:space="preserve">ВЛ 10 кВ Старыгино</v>
      </c>
      <c r="F2731" s="21" t="str">
        <f>F2711</f>
        <v>ДУ</v>
      </c>
      <c r="G2731" s="22">
        <f>G2711</f>
        <v>5</v>
      </c>
      <c r="I2731" s="21">
        <v>0.10000000000000001</v>
      </c>
      <c r="K2731" s="23">
        <v>0.10000000000000001</v>
      </c>
      <c r="L2731" s="110"/>
      <c r="M2731" s="89"/>
      <c r="N2731" s="89"/>
      <c r="O2731" s="89"/>
      <c r="P2731" s="89"/>
      <c r="Q2731" s="89"/>
      <c r="R2731" s="89"/>
      <c r="S2731" s="89"/>
      <c r="T2731" s="89"/>
      <c r="U2731" s="89"/>
      <c r="V2731" s="89"/>
      <c r="W2731" s="89"/>
      <c r="X2731" s="89"/>
      <c r="Y2731" s="89"/>
      <c r="Z2731" s="21"/>
      <c r="AA2731" s="21"/>
      <c r="AB2731" s="21"/>
      <c r="AD2731" s="21"/>
      <c r="AF2731" s="21"/>
    </row>
    <row r="2732">
      <c r="A2732" s="22"/>
      <c r="B2732" s="24" t="str">
        <f>'Справочник Перечня'!B24</f>
        <v xml:space="preserve">ПАО "Ростелеком"</v>
      </c>
      <c r="C2732" s="24" t="str">
        <f>'Справочник Перечня'!C24</f>
        <v xml:space="preserve">(8172) 72-00-14, ф.(8172) 72 61 23</v>
      </c>
      <c r="D2732" s="24"/>
      <c r="E2732" s="24"/>
      <c r="L2732" s="110"/>
      <c r="M2732" s="89"/>
      <c r="N2732" s="89"/>
      <c r="O2732" s="89"/>
      <c r="P2732" s="89"/>
      <c r="Q2732" s="89"/>
      <c r="R2732" s="89"/>
      <c r="S2732" s="89"/>
      <c r="T2732" s="89"/>
      <c r="U2732" s="89"/>
      <c r="V2732" s="89"/>
      <c r="W2732" s="89"/>
      <c r="X2732" s="89"/>
      <c r="Y2732" s="89"/>
      <c r="Z2732" s="21"/>
      <c r="AA2732" s="21"/>
      <c r="AB2732" s="21"/>
      <c r="AD2732" s="21"/>
      <c r="AF2732" s="21"/>
    </row>
    <row r="2733">
      <c r="A2733" s="22"/>
      <c r="B2733" s="24" t="str">
        <f>B2704</f>
        <v xml:space="preserve">Администрация Завражского СП</v>
      </c>
      <c r="C2733" s="22"/>
      <c r="D2733" s="24"/>
      <c r="E2733" s="24"/>
      <c r="L2733" s="110"/>
      <c r="M2733" s="89"/>
      <c r="N2733" s="89"/>
      <c r="O2733" s="89"/>
      <c r="P2733" s="89"/>
      <c r="Q2733" s="89"/>
      <c r="R2733" s="89"/>
      <c r="S2733" s="89"/>
      <c r="T2733" s="89"/>
      <c r="U2733" s="89"/>
      <c r="V2733" s="89"/>
      <c r="W2733" s="89"/>
      <c r="X2733" s="89"/>
      <c r="Y2733" s="89"/>
      <c r="Z2733" s="21"/>
      <c r="AA2733" s="21"/>
      <c r="AB2733" s="21"/>
      <c r="AD2733" s="21"/>
      <c r="AF2733" s="21"/>
    </row>
    <row r="2734">
      <c r="A2734" s="22"/>
      <c r="B2734" s="24" t="s">
        <v>2259</v>
      </c>
      <c r="C2734" s="22"/>
      <c r="D2734" s="24"/>
      <c r="E2734" s="24"/>
      <c r="L2734" s="110"/>
      <c r="M2734" s="89"/>
      <c r="N2734" s="89"/>
      <c r="O2734" s="89"/>
      <c r="P2734" s="89"/>
      <c r="Q2734" s="89"/>
      <c r="R2734" s="89"/>
      <c r="S2734" s="89"/>
      <c r="T2734" s="89"/>
      <c r="U2734" s="89"/>
      <c r="V2734" s="89"/>
      <c r="W2734" s="89"/>
      <c r="X2734" s="89"/>
      <c r="Y2734" s="89"/>
      <c r="Z2734" s="21"/>
      <c r="AA2734" s="21"/>
      <c r="AB2734" s="21"/>
      <c r="AD2734" s="21"/>
      <c r="AF2734" s="21"/>
    </row>
    <row r="2735">
      <c r="A2735" s="22"/>
      <c r="B2735" s="24" t="s">
        <v>2260</v>
      </c>
      <c r="C2735" s="22"/>
      <c r="D2735" s="24"/>
      <c r="E2735" s="24"/>
      <c r="L2735" s="110"/>
      <c r="M2735" s="89"/>
      <c r="N2735" s="89"/>
      <c r="O2735" s="89"/>
      <c r="P2735" s="89"/>
      <c r="Q2735" s="89"/>
      <c r="R2735" s="89"/>
      <c r="S2735" s="89"/>
      <c r="T2735" s="89"/>
      <c r="U2735" s="89"/>
      <c r="V2735" s="89"/>
      <c r="W2735" s="89"/>
      <c r="X2735" s="89"/>
      <c r="Y2735" s="89"/>
      <c r="Z2735" s="21"/>
      <c r="AA2735" s="21"/>
      <c r="AB2735" s="21"/>
      <c r="AD2735" s="21"/>
      <c r="AF2735" s="21"/>
    </row>
    <row r="2736">
      <c r="A2736" s="22"/>
      <c r="B2736" s="24" t="s">
        <v>2137</v>
      </c>
      <c r="C2736" s="22"/>
      <c r="D2736" s="24"/>
      <c r="E2736" s="24"/>
      <c r="K2736" s="97" t="s">
        <v>2261</v>
      </c>
      <c r="L2736" s="20"/>
      <c r="M2736" s="89"/>
      <c r="N2736" s="89"/>
      <c r="O2736" s="89"/>
      <c r="P2736" s="89"/>
      <c r="Q2736" s="89"/>
      <c r="R2736" s="89"/>
      <c r="S2736" s="89"/>
      <c r="T2736" s="89"/>
      <c r="U2736" s="89"/>
      <c r="V2736" s="89"/>
      <c r="W2736" s="89"/>
      <c r="X2736" s="89"/>
      <c r="Y2736" s="89"/>
      <c r="Z2736" s="21"/>
      <c r="AA2736" s="21"/>
      <c r="AB2736" s="21"/>
      <c r="AD2736" s="21"/>
      <c r="AF2736" s="21"/>
    </row>
    <row r="2737">
      <c r="A2737" s="22"/>
      <c r="B2737" s="24" t="s">
        <v>2262</v>
      </c>
      <c r="C2737" s="22"/>
      <c r="D2737" s="24"/>
      <c r="E2737" s="24"/>
      <c r="L2737" s="97"/>
      <c r="M2737" s="89"/>
      <c r="N2737" s="89"/>
      <c r="O2737" s="89"/>
      <c r="P2737" s="89"/>
      <c r="Q2737" s="89"/>
      <c r="R2737" s="89"/>
      <c r="S2737" s="89"/>
      <c r="T2737" s="89"/>
      <c r="U2737" s="89"/>
      <c r="V2737" s="89"/>
      <c r="W2737" s="89"/>
      <c r="X2737" s="89"/>
      <c r="Y2737" s="89"/>
      <c r="Z2737" s="21"/>
      <c r="AA2737" s="21"/>
      <c r="AB2737" s="21"/>
      <c r="AD2737" s="21"/>
      <c r="AF2737" s="21"/>
    </row>
    <row r="2738">
      <c r="A2738" s="22"/>
      <c r="B2738" s="24" t="s">
        <v>2243</v>
      </c>
      <c r="C2738" s="22"/>
      <c r="D2738" s="24"/>
      <c r="E2738" s="24"/>
      <c r="L2738" s="97"/>
      <c r="M2738" s="89"/>
      <c r="N2738" s="89"/>
      <c r="O2738" s="89"/>
      <c r="P2738" s="89"/>
      <c r="Q2738" s="89"/>
      <c r="R2738" s="89"/>
      <c r="S2738" s="89"/>
      <c r="T2738" s="89"/>
      <c r="U2738" s="89"/>
      <c r="V2738" s="89"/>
      <c r="W2738" s="89"/>
      <c r="X2738" s="89"/>
      <c r="Y2738" s="89"/>
      <c r="Z2738" s="21"/>
      <c r="AA2738" s="21"/>
      <c r="AB2738" s="21"/>
      <c r="AD2738" s="21"/>
      <c r="AF2738" s="21"/>
    </row>
    <row r="2739">
      <c r="A2739" s="22"/>
      <c r="B2739" s="24" t="s">
        <v>2144</v>
      </c>
      <c r="C2739" s="22"/>
      <c r="D2739" s="24"/>
      <c r="E2739" s="24"/>
      <c r="L2739" s="97"/>
      <c r="M2739" s="89"/>
      <c r="N2739" s="89"/>
      <c r="O2739" s="89"/>
      <c r="P2739" s="89"/>
      <c r="Q2739" s="89"/>
      <c r="R2739" s="89"/>
      <c r="S2739" s="89"/>
      <c r="T2739" s="89"/>
      <c r="U2739" s="89"/>
      <c r="V2739" s="89"/>
      <c r="W2739" s="89"/>
      <c r="X2739" s="89"/>
      <c r="Y2739" s="89"/>
      <c r="Z2739" s="21"/>
      <c r="AA2739" s="21"/>
      <c r="AB2739" s="21"/>
      <c r="AD2739" s="21"/>
      <c r="AF2739" s="21"/>
    </row>
    <row r="2740">
      <c r="A2740" s="22"/>
      <c r="B2740" s="24"/>
      <c r="C2740" s="22"/>
      <c r="D2740" s="38" t="s">
        <v>2263</v>
      </c>
      <c r="E2740" s="24"/>
      <c r="I2740" s="48">
        <f>I2700</f>
        <v>0.63</v>
      </c>
      <c r="L2740" s="97"/>
      <c r="M2740" s="89"/>
      <c r="N2740" s="89"/>
      <c r="O2740" s="89"/>
      <c r="P2740" s="89"/>
      <c r="Q2740" s="89"/>
      <c r="R2740" s="89"/>
      <c r="S2740" s="89"/>
      <c r="T2740" s="89"/>
      <c r="U2740" s="89"/>
      <c r="V2740" s="89"/>
      <c r="W2740" s="89"/>
      <c r="X2740" s="89"/>
      <c r="Y2740" s="89"/>
      <c r="Z2740" s="21"/>
      <c r="AA2740" s="21"/>
      <c r="AB2740" s="21"/>
      <c r="AD2740" s="21"/>
      <c r="AF2740" s="21"/>
    </row>
    <row r="2741">
      <c r="A2741" s="22"/>
      <c r="B2741" s="24"/>
      <c r="C2741" s="22"/>
      <c r="D2741" s="38"/>
      <c r="E2741" s="24"/>
      <c r="L2741" s="97"/>
      <c r="M2741" s="89"/>
      <c r="N2741" s="89"/>
      <c r="O2741" s="89"/>
      <c r="P2741" s="89"/>
      <c r="Q2741" s="89"/>
      <c r="R2741" s="89"/>
      <c r="S2741" s="89"/>
      <c r="T2741" s="89"/>
      <c r="U2741" s="89"/>
      <c r="V2741" s="89"/>
      <c r="W2741" s="89"/>
      <c r="X2741" s="89"/>
      <c r="Y2741" s="89"/>
      <c r="Z2741" s="21"/>
      <c r="AA2741" s="21"/>
      <c r="AB2741" s="21"/>
      <c r="AD2741" s="21"/>
      <c r="AF2741" s="21"/>
    </row>
    <row r="2742">
      <c r="A2742" s="22"/>
      <c r="B2742" s="24"/>
      <c r="C2742" s="22"/>
      <c r="D2742" s="38" t="s">
        <v>2264</v>
      </c>
      <c r="E2742" s="24"/>
      <c r="K2742" s="23" t="s">
        <v>2265</v>
      </c>
      <c r="L2742" s="20"/>
      <c r="M2742" s="89"/>
      <c r="N2742" s="89"/>
      <c r="O2742" s="89"/>
      <c r="P2742" s="89"/>
      <c r="Q2742" s="89"/>
      <c r="R2742" s="89"/>
      <c r="S2742" s="89"/>
      <c r="T2742" s="89"/>
      <c r="U2742" s="89"/>
      <c r="V2742" s="89"/>
      <c r="W2742" s="89"/>
      <c r="X2742" s="89"/>
      <c r="Y2742" s="89"/>
      <c r="Z2742" s="21"/>
      <c r="AA2742" s="21"/>
      <c r="AB2742" s="21"/>
      <c r="AD2742" s="21"/>
      <c r="AF2742" s="21"/>
    </row>
    <row r="2743">
      <c r="A2743" s="22"/>
      <c r="B2743" s="24"/>
      <c r="C2743" s="22"/>
      <c r="D2743" s="38" t="s">
        <v>677</v>
      </c>
      <c r="E2743" s="24" t="str">
        <f>D2743</f>
        <v xml:space="preserve">Ввод 10 кВ Т-1, 2</v>
      </c>
      <c r="F2743" s="21" t="s">
        <v>38</v>
      </c>
      <c r="G2743" s="22">
        <v>5</v>
      </c>
      <c r="I2743" s="21">
        <v>0.5</v>
      </c>
      <c r="K2743" s="23">
        <f>K2745+K2762+K2768+K2779+K2788</f>
        <v>0.51000000000000001</v>
      </c>
      <c r="L2743" s="97" t="s">
        <v>2266</v>
      </c>
      <c r="M2743" s="89"/>
      <c r="N2743" s="89"/>
      <c r="O2743" s="89"/>
      <c r="P2743" s="89"/>
      <c r="Q2743" s="89"/>
      <c r="R2743" s="89"/>
      <c r="S2743" s="89"/>
      <c r="T2743" s="89"/>
      <c r="U2743" s="89"/>
      <c r="V2743" s="89"/>
      <c r="W2743" s="89"/>
      <c r="X2743" s="89"/>
      <c r="Y2743" s="89"/>
      <c r="Z2743" s="21"/>
      <c r="AA2743" s="21"/>
      <c r="AB2743" s="21"/>
      <c r="AD2743" s="21"/>
      <c r="AF2743" s="21"/>
    </row>
    <row r="2744">
      <c r="A2744" s="22"/>
      <c r="B2744" s="24"/>
      <c r="C2744" s="22"/>
      <c r="D2744" s="38"/>
      <c r="E2744" s="24"/>
      <c r="L2744" s="97"/>
      <c r="M2744" s="89"/>
      <c r="N2744" s="89"/>
      <c r="O2744" s="89"/>
      <c r="P2744" s="89"/>
      <c r="Q2744" s="89"/>
      <c r="R2744" s="89"/>
      <c r="S2744" s="89"/>
      <c r="T2744" s="89"/>
      <c r="U2744" s="89"/>
      <c r="V2744" s="89"/>
      <c r="W2744" s="89"/>
      <c r="X2744" s="89"/>
      <c r="Y2744" s="89"/>
      <c r="Z2744" s="21"/>
      <c r="AA2744" s="21"/>
      <c r="AB2744" s="21"/>
      <c r="AD2744" s="21"/>
      <c r="AF2744" s="21"/>
    </row>
    <row r="2745">
      <c r="A2745" s="22"/>
      <c r="B2745" s="24" t="s">
        <v>140</v>
      </c>
      <c r="C2745" s="22"/>
      <c r="D2745" s="24" t="s">
        <v>2267</v>
      </c>
      <c r="E2745" s="24" t="str">
        <f>D2745</f>
        <v xml:space="preserve">ВЛ 10 кВ Борок</v>
      </c>
      <c r="F2745" s="21" t="str">
        <f>F2743</f>
        <v>ДУ</v>
      </c>
      <c r="G2745" s="22">
        <f>G2743</f>
        <v>5</v>
      </c>
      <c r="I2745" s="21">
        <v>0.23999999999999999</v>
      </c>
      <c r="K2745" s="110">
        <v>0.23999999999999999</v>
      </c>
      <c r="L2745" s="196"/>
      <c r="M2745" s="89"/>
      <c r="N2745" s="89"/>
      <c r="O2745" s="89"/>
      <c r="P2745" s="89"/>
      <c r="Q2745" s="89"/>
      <c r="R2745" s="89"/>
      <c r="S2745" s="89"/>
      <c r="T2745" s="89"/>
      <c r="U2745" s="89"/>
      <c r="V2745" s="89"/>
      <c r="W2745" s="89"/>
      <c r="X2745" s="89"/>
      <c r="Y2745" s="89"/>
      <c r="Z2745" s="21"/>
      <c r="AA2745" s="21"/>
      <c r="AB2745" s="21"/>
      <c r="AD2745" s="21"/>
      <c r="AF2745" s="21"/>
    </row>
    <row r="2746">
      <c r="A2746" s="22"/>
      <c r="B2746" s="24" t="s">
        <v>2268</v>
      </c>
      <c r="C2746" s="22"/>
      <c r="D2746" s="24"/>
      <c r="E2746" s="24"/>
      <c r="K2746" s="110"/>
      <c r="L2746" s="196"/>
      <c r="M2746" s="89"/>
      <c r="N2746" s="89"/>
      <c r="O2746" s="89"/>
      <c r="P2746" s="89"/>
      <c r="Q2746" s="89"/>
      <c r="R2746" s="89"/>
      <c r="S2746" s="89"/>
      <c r="T2746" s="89"/>
      <c r="U2746" s="89"/>
      <c r="V2746" s="89"/>
      <c r="W2746" s="89"/>
      <c r="X2746" s="89"/>
      <c r="Y2746" s="89"/>
      <c r="Z2746" s="21"/>
      <c r="AA2746" s="21"/>
      <c r="AB2746" s="21"/>
      <c r="AD2746" s="21"/>
      <c r="AF2746" s="21"/>
    </row>
    <row r="2747">
      <c r="A2747" s="22"/>
      <c r="B2747" s="24" t="str">
        <f>'Справочник Перечня'!B24</f>
        <v xml:space="preserve">ПАО "Ростелеком"</v>
      </c>
      <c r="C2747" s="24" t="str">
        <f>'Справочник Перечня'!C24</f>
        <v xml:space="preserve">(8172) 72-00-14, ф.(8172) 72 61 23</v>
      </c>
      <c r="D2747" s="24"/>
      <c r="E2747" s="24"/>
      <c r="K2747" s="110"/>
      <c r="L2747" s="196"/>
      <c r="M2747" s="89"/>
      <c r="N2747" s="89"/>
      <c r="O2747" s="89"/>
      <c r="P2747" s="89"/>
      <c r="Q2747" s="89"/>
      <c r="R2747" s="89"/>
      <c r="S2747" s="89"/>
      <c r="T2747" s="89"/>
      <c r="U2747" s="89"/>
      <c r="V2747" s="89"/>
      <c r="W2747" s="89"/>
      <c r="X2747" s="89"/>
      <c r="Y2747" s="89"/>
      <c r="Z2747" s="21"/>
      <c r="AA2747" s="21"/>
      <c r="AB2747" s="21"/>
      <c r="AD2747" s="21"/>
      <c r="AF2747" s="21"/>
    </row>
    <row r="2748">
      <c r="A2748" s="22"/>
      <c r="B2748" s="24" t="s">
        <v>2269</v>
      </c>
      <c r="C2748" s="22"/>
      <c r="D2748" s="24"/>
      <c r="E2748" s="24"/>
      <c r="K2748" s="110"/>
      <c r="L2748" s="196"/>
      <c r="M2748" s="89"/>
      <c r="N2748" s="89"/>
      <c r="O2748" s="89"/>
      <c r="P2748" s="89"/>
      <c r="Q2748" s="89"/>
      <c r="R2748" s="89"/>
      <c r="S2748" s="89"/>
      <c r="T2748" s="89"/>
      <c r="U2748" s="89"/>
      <c r="V2748" s="89"/>
      <c r="W2748" s="89"/>
      <c r="X2748" s="89"/>
      <c r="Y2748" s="89"/>
      <c r="Z2748" s="21"/>
      <c r="AA2748" s="21"/>
      <c r="AB2748" s="21"/>
      <c r="AD2748" s="21"/>
      <c r="AF2748" s="21"/>
    </row>
    <row r="2749">
      <c r="A2749" s="22"/>
      <c r="B2749" s="24" t="s">
        <v>2270</v>
      </c>
      <c r="C2749" s="22"/>
      <c r="D2749" s="24"/>
      <c r="E2749" s="24"/>
      <c r="K2749" s="110"/>
      <c r="L2749" s="97" t="s">
        <v>2271</v>
      </c>
      <c r="M2749" s="89"/>
      <c r="N2749" s="89"/>
      <c r="O2749" s="89"/>
      <c r="P2749" s="89"/>
      <c r="Q2749" s="89"/>
      <c r="R2749" s="89"/>
      <c r="S2749" s="89"/>
      <c r="T2749" s="89"/>
      <c r="U2749" s="89"/>
      <c r="V2749" s="89"/>
      <c r="W2749" s="89"/>
      <c r="X2749" s="89"/>
      <c r="Y2749" s="89"/>
      <c r="Z2749" s="21"/>
      <c r="AA2749" s="21"/>
      <c r="AB2749" s="21"/>
      <c r="AD2749" s="21"/>
      <c r="AF2749" s="21"/>
    </row>
    <row r="2750">
      <c r="A2750" s="22"/>
      <c r="B2750" s="24" t="s">
        <v>2228</v>
      </c>
      <c r="C2750" s="22"/>
      <c r="D2750" s="24"/>
      <c r="E2750" s="24"/>
      <c r="K2750" s="110"/>
      <c r="L2750" s="196"/>
      <c r="M2750" s="89"/>
      <c r="N2750" s="89"/>
      <c r="O2750" s="89"/>
      <c r="P2750" s="89"/>
      <c r="Q2750" s="89"/>
      <c r="R2750" s="89"/>
      <c r="S2750" s="89"/>
      <c r="T2750" s="89"/>
      <c r="U2750" s="89"/>
      <c r="V2750" s="89"/>
      <c r="W2750" s="89"/>
      <c r="X2750" s="89"/>
      <c r="Y2750" s="89"/>
      <c r="Z2750" s="21"/>
      <c r="AA2750" s="21"/>
      <c r="AB2750" s="21"/>
      <c r="AD2750" s="21"/>
      <c r="AF2750" s="21"/>
    </row>
    <row r="2751">
      <c r="A2751" s="22"/>
      <c r="B2751" s="24" t="s">
        <v>2272</v>
      </c>
      <c r="C2751" s="22"/>
      <c r="D2751" s="24"/>
      <c r="E2751" s="24"/>
      <c r="K2751" s="110"/>
      <c r="L2751" s="152" t="s">
        <v>2273</v>
      </c>
      <c r="M2751" s="89"/>
      <c r="N2751" s="89"/>
      <c r="O2751" s="89"/>
      <c r="P2751" s="89"/>
      <c r="Q2751" s="89"/>
      <c r="R2751" s="89"/>
      <c r="S2751" s="89"/>
      <c r="T2751" s="89"/>
      <c r="U2751" s="89"/>
      <c r="V2751" s="89"/>
      <c r="W2751" s="89"/>
      <c r="X2751" s="89"/>
      <c r="Y2751" s="89"/>
      <c r="Z2751" s="21"/>
      <c r="AA2751" s="21"/>
      <c r="AB2751" s="21"/>
      <c r="AD2751" s="21"/>
      <c r="AF2751" s="21"/>
    </row>
    <row r="2752">
      <c r="A2752" s="22"/>
      <c r="B2752" s="24" t="s">
        <v>2274</v>
      </c>
      <c r="C2752" s="22"/>
      <c r="D2752" s="24"/>
      <c r="E2752" s="24"/>
      <c r="K2752" s="110"/>
      <c r="L2752" s="196"/>
      <c r="M2752" s="89"/>
      <c r="N2752" s="89"/>
      <c r="O2752" s="89"/>
      <c r="P2752" s="89"/>
      <c r="Q2752" s="89"/>
      <c r="R2752" s="89"/>
      <c r="S2752" s="89"/>
      <c r="T2752" s="89"/>
      <c r="U2752" s="89"/>
      <c r="V2752" s="89"/>
      <c r="W2752" s="89"/>
      <c r="X2752" s="89"/>
      <c r="Y2752" s="89"/>
      <c r="Z2752" s="21"/>
      <c r="AA2752" s="21"/>
      <c r="AB2752" s="21"/>
      <c r="AD2752" s="21"/>
      <c r="AF2752" s="21"/>
    </row>
    <row r="2753">
      <c r="A2753" s="22"/>
      <c r="B2753" s="24" t="s">
        <v>2275</v>
      </c>
      <c r="C2753" s="22"/>
      <c r="D2753" s="24"/>
      <c r="E2753" s="24"/>
      <c r="K2753" s="110"/>
      <c r="L2753" s="196"/>
      <c r="M2753" s="89"/>
      <c r="N2753" s="89"/>
      <c r="O2753" s="89"/>
      <c r="P2753" s="89"/>
      <c r="Q2753" s="89"/>
      <c r="R2753" s="89"/>
      <c r="S2753" s="89"/>
      <c r="T2753" s="89"/>
      <c r="U2753" s="89"/>
      <c r="V2753" s="89"/>
      <c r="W2753" s="89"/>
      <c r="X2753" s="89"/>
      <c r="Y2753" s="89"/>
      <c r="Z2753" s="21"/>
      <c r="AA2753" s="21"/>
      <c r="AB2753" s="21"/>
      <c r="AD2753" s="21"/>
      <c r="AF2753" s="21"/>
    </row>
    <row r="2754">
      <c r="A2754" s="22"/>
      <c r="B2754" s="24" t="s">
        <v>2276</v>
      </c>
      <c r="C2754" s="22"/>
      <c r="D2754" s="24"/>
      <c r="E2754" s="24"/>
      <c r="K2754" s="110"/>
      <c r="L2754" s="196"/>
      <c r="M2754" s="89"/>
      <c r="N2754" s="89"/>
      <c r="O2754" s="89"/>
      <c r="P2754" s="89"/>
      <c r="Q2754" s="89"/>
      <c r="R2754" s="89"/>
      <c r="S2754" s="89"/>
      <c r="T2754" s="89"/>
      <c r="U2754" s="89"/>
      <c r="V2754" s="89"/>
      <c r="W2754" s="89"/>
      <c r="X2754" s="89"/>
      <c r="Y2754" s="89"/>
      <c r="Z2754" s="21"/>
      <c r="AA2754" s="21"/>
      <c r="AB2754" s="21"/>
      <c r="AD2754" s="21"/>
      <c r="AF2754" s="21"/>
    </row>
    <row r="2755">
      <c r="A2755" s="22"/>
      <c r="B2755" s="24" t="s">
        <v>2137</v>
      </c>
      <c r="C2755" s="22"/>
      <c r="D2755" s="24"/>
      <c r="E2755" s="24"/>
      <c r="K2755" s="97" t="s">
        <v>2277</v>
      </c>
      <c r="L2755" s="20"/>
      <c r="M2755" s="89"/>
      <c r="N2755" s="89"/>
      <c r="O2755" s="89"/>
      <c r="P2755" s="89"/>
      <c r="Q2755" s="89"/>
      <c r="R2755" s="89"/>
      <c r="S2755" s="89"/>
      <c r="T2755" s="89"/>
      <c r="U2755" s="89"/>
      <c r="V2755" s="89"/>
      <c r="W2755" s="89"/>
      <c r="X2755" s="89"/>
      <c r="Y2755" s="89"/>
      <c r="Z2755" s="21"/>
      <c r="AA2755" s="21"/>
      <c r="AB2755" s="21"/>
      <c r="AD2755" s="21"/>
      <c r="AF2755" s="21"/>
    </row>
    <row r="2756">
      <c r="A2756" s="22"/>
      <c r="B2756" s="24" t="s">
        <v>2278</v>
      </c>
      <c r="C2756" s="22"/>
      <c r="D2756" s="24"/>
      <c r="E2756" s="24"/>
      <c r="K2756" s="110"/>
      <c r="L2756" s="196"/>
      <c r="M2756" s="89"/>
      <c r="N2756" s="89"/>
      <c r="O2756" s="89"/>
      <c r="P2756" s="89"/>
      <c r="Q2756" s="89"/>
      <c r="R2756" s="89"/>
      <c r="S2756" s="89"/>
      <c r="T2756" s="89"/>
      <c r="U2756" s="89"/>
      <c r="V2756" s="89"/>
      <c r="W2756" s="89"/>
      <c r="X2756" s="89"/>
      <c r="Y2756" s="89"/>
      <c r="Z2756" s="21"/>
      <c r="AA2756" s="21"/>
      <c r="AB2756" s="21"/>
      <c r="AD2756" s="21"/>
      <c r="AF2756" s="21"/>
    </row>
    <row r="2757">
      <c r="A2757" s="22"/>
      <c r="B2757" s="24" t="s">
        <v>2217</v>
      </c>
      <c r="C2757" s="22"/>
      <c r="D2757" s="24"/>
      <c r="E2757" s="24"/>
      <c r="K2757" s="97" t="s">
        <v>2279</v>
      </c>
      <c r="L2757" s="20"/>
      <c r="M2757" s="89"/>
      <c r="N2757" s="89"/>
      <c r="O2757" s="89"/>
      <c r="P2757" s="89"/>
      <c r="Q2757" s="89"/>
      <c r="R2757" s="89"/>
      <c r="S2757" s="89"/>
      <c r="T2757" s="89"/>
      <c r="U2757" s="89"/>
      <c r="V2757" s="89"/>
      <c r="W2757" s="89"/>
      <c r="X2757" s="89"/>
      <c r="Y2757" s="89"/>
      <c r="Z2757" s="21"/>
      <c r="AA2757" s="21"/>
      <c r="AB2757" s="21"/>
      <c r="AD2757" s="21"/>
      <c r="AF2757" s="21"/>
    </row>
    <row r="2758">
      <c r="A2758" s="22"/>
      <c r="B2758" s="24" t="s">
        <v>2142</v>
      </c>
      <c r="C2758" s="22"/>
      <c r="D2758" s="24"/>
      <c r="E2758" s="24"/>
      <c r="K2758" s="110"/>
      <c r="L2758" s="152" t="s">
        <v>2280</v>
      </c>
      <c r="M2758" s="89"/>
      <c r="N2758" s="89"/>
      <c r="O2758" s="89"/>
      <c r="P2758" s="89"/>
      <c r="Q2758" s="89"/>
      <c r="R2758" s="89"/>
      <c r="S2758" s="89"/>
      <c r="T2758" s="89"/>
      <c r="U2758" s="89"/>
      <c r="V2758" s="89"/>
      <c r="W2758" s="89"/>
      <c r="X2758" s="89"/>
      <c r="Y2758" s="89"/>
      <c r="Z2758" s="21"/>
      <c r="AA2758" s="21"/>
      <c r="AB2758" s="21"/>
      <c r="AD2758" s="21"/>
      <c r="AF2758" s="21"/>
    </row>
    <row r="2759">
      <c r="A2759" s="22"/>
      <c r="B2759" s="24" t="s">
        <v>2243</v>
      </c>
      <c r="C2759" s="22"/>
      <c r="D2759" s="24"/>
      <c r="E2759" s="24"/>
      <c r="K2759" s="110"/>
      <c r="L2759" s="196"/>
      <c r="M2759" s="89"/>
      <c r="N2759" s="89"/>
      <c r="O2759" s="89"/>
      <c r="P2759" s="89"/>
      <c r="Q2759" s="89"/>
      <c r="R2759" s="89"/>
      <c r="S2759" s="89"/>
      <c r="T2759" s="89"/>
      <c r="U2759" s="89"/>
      <c r="V2759" s="89"/>
      <c r="W2759" s="89"/>
      <c r="X2759" s="89"/>
      <c r="Y2759" s="89"/>
      <c r="Z2759" s="21"/>
      <c r="AA2759" s="21"/>
      <c r="AB2759" s="21"/>
      <c r="AD2759" s="21"/>
      <c r="AF2759" s="21"/>
    </row>
    <row r="2760">
      <c r="A2760" s="22"/>
      <c r="B2760" s="24" t="s">
        <v>2281</v>
      </c>
      <c r="C2760" s="22"/>
      <c r="D2760" s="24"/>
      <c r="E2760" s="24"/>
      <c r="K2760" s="110"/>
      <c r="L2760" s="196"/>
      <c r="M2760" s="89"/>
      <c r="N2760" s="89"/>
      <c r="O2760" s="89"/>
      <c r="P2760" s="89"/>
      <c r="Q2760" s="89"/>
      <c r="R2760" s="89"/>
      <c r="S2760" s="89"/>
      <c r="T2760" s="89"/>
      <c r="U2760" s="89"/>
      <c r="V2760" s="89"/>
      <c r="W2760" s="89"/>
      <c r="X2760" s="89"/>
      <c r="Y2760" s="89"/>
      <c r="Z2760" s="21"/>
      <c r="AA2760" s="21"/>
      <c r="AB2760" s="21"/>
      <c r="AD2760" s="21"/>
      <c r="AF2760" s="21"/>
    </row>
    <row r="2761">
      <c r="A2761" s="22"/>
      <c r="B2761" s="24" t="s">
        <v>2282</v>
      </c>
      <c r="C2761" s="22"/>
      <c r="D2761" s="24"/>
      <c r="E2761" s="24"/>
      <c r="K2761" s="110"/>
      <c r="L2761" s="196"/>
      <c r="M2761" s="89"/>
      <c r="N2761" s="89"/>
      <c r="O2761" s="89"/>
      <c r="P2761" s="89"/>
      <c r="Q2761" s="89"/>
      <c r="R2761" s="89"/>
      <c r="S2761" s="89"/>
      <c r="T2761" s="89"/>
      <c r="U2761" s="89"/>
      <c r="V2761" s="89"/>
      <c r="W2761" s="89"/>
      <c r="X2761" s="89"/>
      <c r="Y2761" s="89"/>
      <c r="Z2761" s="21"/>
      <c r="AA2761" s="21"/>
      <c r="AB2761" s="21"/>
      <c r="AD2761" s="21"/>
      <c r="AF2761" s="21"/>
    </row>
    <row r="2762">
      <c r="A2762" s="22"/>
      <c r="B2762" s="24" t="s">
        <v>140</v>
      </c>
      <c r="C2762" s="22"/>
      <c r="D2762" s="24" t="s">
        <v>2283</v>
      </c>
      <c r="E2762" s="24" t="str">
        <f>D2762</f>
        <v xml:space="preserve">ВЛ 10 кВ Верховино</v>
      </c>
      <c r="F2762" s="21" t="str">
        <f>F2745</f>
        <v>ДУ</v>
      </c>
      <c r="G2762" s="22">
        <f>G2745</f>
        <v>5</v>
      </c>
      <c r="I2762" s="21">
        <v>0.050000000000000003</v>
      </c>
      <c r="K2762" s="110">
        <v>0.050000000000000003</v>
      </c>
      <c r="L2762" s="196"/>
      <c r="M2762" s="89"/>
      <c r="N2762" s="89"/>
      <c r="O2762" s="89"/>
      <c r="P2762" s="89"/>
      <c r="Q2762" s="89"/>
      <c r="R2762" s="89"/>
      <c r="S2762" s="89"/>
      <c r="T2762" s="89"/>
      <c r="U2762" s="89"/>
      <c r="V2762" s="89"/>
      <c r="W2762" s="89"/>
      <c r="X2762" s="89"/>
      <c r="Y2762" s="89"/>
      <c r="Z2762" s="21"/>
      <c r="AA2762" s="21"/>
      <c r="AB2762" s="21"/>
      <c r="AD2762" s="21"/>
      <c r="AF2762" s="21"/>
    </row>
    <row r="2763">
      <c r="A2763" s="22"/>
      <c r="B2763" s="24" t="str">
        <f>'Справочник Перечня'!B24</f>
        <v xml:space="preserve">ПАО "Ростелеком"</v>
      </c>
      <c r="C2763" s="24" t="str">
        <f>'Справочник Перечня'!C24</f>
        <v xml:space="preserve">(8172) 72-00-14, ф.(8172) 72 61 23</v>
      </c>
      <c r="D2763" s="24"/>
      <c r="E2763" s="24"/>
      <c r="K2763" s="110"/>
      <c r="L2763" s="196"/>
      <c r="M2763" s="89"/>
      <c r="N2763" s="89"/>
      <c r="O2763" s="89"/>
      <c r="P2763" s="89"/>
      <c r="Q2763" s="89"/>
      <c r="R2763" s="89"/>
      <c r="S2763" s="89"/>
      <c r="T2763" s="89"/>
      <c r="U2763" s="89"/>
      <c r="V2763" s="89"/>
      <c r="W2763" s="89"/>
      <c r="X2763" s="89"/>
      <c r="Y2763" s="89"/>
      <c r="Z2763" s="21"/>
      <c r="AA2763" s="21"/>
      <c r="AB2763" s="21"/>
      <c r="AD2763" s="21"/>
      <c r="AF2763" s="21"/>
    </row>
    <row r="2764">
      <c r="A2764" s="22"/>
      <c r="B2764" s="24" t="str">
        <f>B2748</f>
        <v xml:space="preserve">Администрация Кемского СП</v>
      </c>
      <c r="C2764" s="22"/>
      <c r="D2764" s="24"/>
      <c r="E2764" s="24"/>
      <c r="K2764" s="110"/>
      <c r="L2764" s="196"/>
      <c r="M2764" s="89"/>
      <c r="N2764" s="89"/>
      <c r="O2764" s="89"/>
      <c r="P2764" s="89"/>
      <c r="Q2764" s="89"/>
      <c r="R2764" s="89"/>
      <c r="S2764" s="89"/>
      <c r="T2764" s="89"/>
      <c r="U2764" s="89"/>
      <c r="V2764" s="89"/>
      <c r="W2764" s="89"/>
      <c r="X2764" s="89"/>
      <c r="Y2764" s="89"/>
      <c r="Z2764" s="21"/>
      <c r="AA2764" s="21"/>
      <c r="AB2764" s="21"/>
      <c r="AD2764" s="21"/>
      <c r="AF2764" s="21"/>
    </row>
    <row r="2765">
      <c r="A2765" s="22"/>
      <c r="B2765" s="24" t="s">
        <v>2284</v>
      </c>
      <c r="C2765" s="22"/>
      <c r="D2765" s="24"/>
      <c r="E2765" s="24"/>
      <c r="K2765" s="110"/>
      <c r="L2765" s="196"/>
      <c r="M2765" s="89"/>
      <c r="N2765" s="89"/>
      <c r="O2765" s="89"/>
      <c r="P2765" s="89"/>
      <c r="Q2765" s="89"/>
      <c r="R2765" s="89"/>
      <c r="S2765" s="89"/>
      <c r="T2765" s="89"/>
      <c r="U2765" s="89"/>
      <c r="V2765" s="89"/>
      <c r="W2765" s="89"/>
      <c r="X2765" s="89"/>
      <c r="Y2765" s="89"/>
      <c r="Z2765" s="21"/>
      <c r="AA2765" s="21"/>
      <c r="AB2765" s="21"/>
      <c r="AD2765" s="21"/>
      <c r="AF2765" s="21"/>
    </row>
    <row r="2766">
      <c r="A2766" s="22"/>
      <c r="B2766" s="24" t="s">
        <v>2243</v>
      </c>
      <c r="C2766" s="22"/>
      <c r="D2766" s="24"/>
      <c r="E2766" s="24"/>
      <c r="K2766" s="110"/>
      <c r="L2766" s="196"/>
      <c r="M2766" s="89"/>
      <c r="N2766" s="89"/>
      <c r="O2766" s="89"/>
      <c r="P2766" s="89"/>
      <c r="Q2766" s="89"/>
      <c r="R2766" s="89"/>
      <c r="S2766" s="89"/>
      <c r="T2766" s="89"/>
      <c r="U2766" s="89"/>
      <c r="V2766" s="89"/>
      <c r="W2766" s="89"/>
      <c r="X2766" s="89"/>
      <c r="Y2766" s="89"/>
      <c r="Z2766" s="21"/>
      <c r="AA2766" s="21"/>
      <c r="AB2766" s="21"/>
      <c r="AD2766" s="21"/>
      <c r="AF2766" s="21"/>
    </row>
    <row r="2767">
      <c r="A2767" s="22"/>
      <c r="B2767" s="24" t="s">
        <v>2285</v>
      </c>
      <c r="C2767" s="22"/>
      <c r="D2767" s="24"/>
      <c r="E2767" s="24"/>
      <c r="K2767" s="110"/>
      <c r="L2767" s="196"/>
      <c r="M2767" s="89"/>
      <c r="N2767" s="89"/>
      <c r="O2767" s="89"/>
      <c r="P2767" s="89"/>
      <c r="Q2767" s="89"/>
      <c r="R2767" s="89"/>
      <c r="S2767" s="89"/>
      <c r="T2767" s="89"/>
      <c r="U2767" s="89"/>
      <c r="V2767" s="89"/>
      <c r="W2767" s="89"/>
      <c r="X2767" s="89"/>
      <c r="Y2767" s="89"/>
      <c r="Z2767" s="21"/>
      <c r="AA2767" s="21"/>
      <c r="AB2767" s="21"/>
      <c r="AD2767" s="21"/>
      <c r="AF2767" s="21"/>
    </row>
    <row r="2768">
      <c r="A2768" s="22"/>
      <c r="B2768" s="24" t="s">
        <v>140</v>
      </c>
      <c r="C2768" s="22"/>
      <c r="D2768" s="24" t="s">
        <v>2286</v>
      </c>
      <c r="E2768" s="24" t="str">
        <f>D2768</f>
        <v xml:space="preserve">ВЛ 10 кВ Полежаево</v>
      </c>
      <c r="F2768" s="21" t="str">
        <f>F2762</f>
        <v>ДУ</v>
      </c>
      <c r="G2768" s="22">
        <f>G2762</f>
        <v>5</v>
      </c>
      <c r="I2768" s="21">
        <v>0.089999999999999997</v>
      </c>
      <c r="K2768" s="110">
        <v>0.089999999999999997</v>
      </c>
      <c r="L2768" s="97" t="s">
        <v>2287</v>
      </c>
      <c r="M2768" s="89"/>
      <c r="N2768" s="89"/>
      <c r="O2768" s="89"/>
      <c r="P2768" s="89"/>
      <c r="Q2768" s="89"/>
      <c r="R2768" s="89"/>
      <c r="S2768" s="89"/>
      <c r="T2768" s="89"/>
      <c r="U2768" s="89"/>
      <c r="V2768" s="89"/>
      <c r="W2768" s="89"/>
      <c r="X2768" s="89"/>
      <c r="Y2768" s="89"/>
      <c r="Z2768" s="21"/>
      <c r="AA2768" s="21"/>
      <c r="AB2768" s="21"/>
      <c r="AD2768" s="21"/>
      <c r="AF2768" s="21"/>
    </row>
    <row r="2769">
      <c r="A2769" s="22"/>
      <c r="B2769" s="24" t="str">
        <f>'Справочник Перечня'!B24</f>
        <v xml:space="preserve">ПАО "Ростелеком"</v>
      </c>
      <c r="C2769" s="22"/>
      <c r="D2769" s="24"/>
      <c r="E2769" s="24"/>
      <c r="K2769" s="110"/>
      <c r="L2769" s="196"/>
      <c r="M2769" s="89"/>
      <c r="N2769" s="89"/>
      <c r="O2769" s="89"/>
      <c r="P2769" s="89"/>
      <c r="Q2769" s="89"/>
      <c r="R2769" s="89"/>
      <c r="S2769" s="89"/>
      <c r="T2769" s="89"/>
      <c r="U2769" s="89"/>
      <c r="V2769" s="89"/>
      <c r="W2769" s="89"/>
      <c r="X2769" s="89"/>
      <c r="Y2769" s="89"/>
      <c r="Z2769" s="21"/>
      <c r="AA2769" s="21"/>
      <c r="AB2769" s="21"/>
      <c r="AD2769" s="21"/>
      <c r="AF2769" s="21"/>
    </row>
    <row r="2770">
      <c r="A2770" s="22"/>
      <c r="B2770" s="24" t="str">
        <f>B2764</f>
        <v xml:space="preserve">Администрация Кемского СП</v>
      </c>
      <c r="C2770" s="22"/>
      <c r="D2770" s="24"/>
      <c r="E2770" s="24"/>
      <c r="K2770" s="110"/>
      <c r="L2770" s="196"/>
      <c r="M2770" s="89"/>
      <c r="N2770" s="89"/>
      <c r="O2770" s="89"/>
      <c r="P2770" s="89"/>
      <c r="Q2770" s="89"/>
      <c r="R2770" s="89"/>
      <c r="S2770" s="89"/>
      <c r="T2770" s="89"/>
      <c r="U2770" s="89"/>
      <c r="V2770" s="89"/>
      <c r="W2770" s="89"/>
      <c r="X2770" s="89"/>
      <c r="Y2770" s="89"/>
      <c r="Z2770" s="21"/>
      <c r="AA2770" s="21"/>
      <c r="AB2770" s="21"/>
      <c r="AD2770" s="21"/>
      <c r="AF2770" s="21"/>
    </row>
    <row r="2771">
      <c r="A2771" s="22"/>
      <c r="B2771" s="24" t="s">
        <v>2228</v>
      </c>
      <c r="C2771" s="22"/>
      <c r="D2771" s="24"/>
      <c r="E2771" s="24"/>
      <c r="K2771" s="110"/>
      <c r="L2771" s="196"/>
      <c r="M2771" s="89"/>
      <c r="N2771" s="89"/>
      <c r="O2771" s="89"/>
      <c r="P2771" s="89"/>
      <c r="Q2771" s="89"/>
      <c r="R2771" s="89"/>
      <c r="S2771" s="89"/>
      <c r="T2771" s="89"/>
      <c r="U2771" s="89"/>
      <c r="V2771" s="89"/>
      <c r="W2771" s="89"/>
      <c r="X2771" s="89"/>
      <c r="Y2771" s="89"/>
      <c r="Z2771" s="21"/>
      <c r="AA2771" s="21"/>
      <c r="AB2771" s="21"/>
      <c r="AD2771" s="21"/>
      <c r="AF2771" s="21"/>
    </row>
    <row r="2772">
      <c r="A2772" s="22"/>
      <c r="B2772" s="24" t="s">
        <v>2288</v>
      </c>
      <c r="C2772" s="22"/>
      <c r="D2772" s="24"/>
      <c r="E2772" s="24"/>
      <c r="K2772" s="110"/>
      <c r="L2772" s="196"/>
      <c r="M2772" s="89"/>
      <c r="N2772" s="89"/>
      <c r="O2772" s="89"/>
      <c r="P2772" s="89"/>
      <c r="Q2772" s="89"/>
      <c r="R2772" s="89"/>
      <c r="S2772" s="89"/>
      <c r="T2772" s="89"/>
      <c r="U2772" s="89"/>
      <c r="V2772" s="89"/>
      <c r="W2772" s="89"/>
      <c r="X2772" s="89"/>
      <c r="Y2772" s="89"/>
      <c r="Z2772" s="21"/>
      <c r="AA2772" s="21"/>
      <c r="AB2772" s="21"/>
      <c r="AD2772" s="21"/>
      <c r="AF2772" s="21"/>
    </row>
    <row r="2773">
      <c r="A2773" s="22"/>
      <c r="B2773" s="24" t="str">
        <f>B2755</f>
        <v xml:space="preserve">ООО "КОММУНАЛЬНЫЕ УСЛУГИ"</v>
      </c>
      <c r="C2773" s="22"/>
      <c r="D2773" s="24"/>
      <c r="E2773" s="24"/>
      <c r="K2773" s="110"/>
      <c r="L2773" s="97" t="s">
        <v>2289</v>
      </c>
      <c r="M2773" s="89"/>
      <c r="N2773" s="89"/>
      <c r="O2773" s="89"/>
      <c r="P2773" s="89"/>
      <c r="Q2773" s="89"/>
      <c r="R2773" s="89"/>
      <c r="S2773" s="89"/>
      <c r="T2773" s="89"/>
      <c r="U2773" s="89"/>
      <c r="V2773" s="89"/>
      <c r="W2773" s="89"/>
      <c r="X2773" s="89"/>
      <c r="Y2773" s="89"/>
      <c r="Z2773" s="21"/>
      <c r="AA2773" s="21"/>
      <c r="AB2773" s="21"/>
      <c r="AD2773" s="21"/>
      <c r="AF2773" s="21"/>
    </row>
    <row r="2774">
      <c r="A2774" s="22"/>
      <c r="B2774" s="24" t="s">
        <v>2278</v>
      </c>
      <c r="C2774" s="22"/>
      <c r="D2774" s="24"/>
      <c r="E2774" s="24"/>
      <c r="K2774" s="110"/>
      <c r="L2774" s="196"/>
      <c r="M2774" s="89"/>
      <c r="N2774" s="89"/>
      <c r="O2774" s="89"/>
      <c r="P2774" s="89"/>
      <c r="Q2774" s="89"/>
      <c r="R2774" s="89"/>
      <c r="S2774" s="89"/>
      <c r="T2774" s="89"/>
      <c r="U2774" s="89"/>
      <c r="V2774" s="89"/>
      <c r="W2774" s="89"/>
      <c r="X2774" s="89"/>
      <c r="Y2774" s="89"/>
      <c r="Z2774" s="21"/>
      <c r="AA2774" s="21"/>
      <c r="AB2774" s="21"/>
      <c r="AD2774" s="21"/>
      <c r="AF2774" s="21"/>
    </row>
    <row r="2775">
      <c r="A2775" s="22"/>
      <c r="B2775" s="24" t="str">
        <f>B2766</f>
        <v xml:space="preserve">НИКОЛЬСКОЕ РАЙПО</v>
      </c>
      <c r="C2775" s="22"/>
      <c r="D2775" s="24"/>
      <c r="E2775" s="24"/>
      <c r="K2775" s="110"/>
      <c r="L2775" s="196"/>
      <c r="M2775" s="89"/>
      <c r="N2775" s="89"/>
      <c r="O2775" s="89"/>
      <c r="P2775" s="89"/>
      <c r="Q2775" s="89"/>
      <c r="R2775" s="89"/>
      <c r="S2775" s="89"/>
      <c r="T2775" s="89"/>
      <c r="U2775" s="89"/>
      <c r="V2775" s="89"/>
      <c r="W2775" s="89"/>
      <c r="X2775" s="89"/>
      <c r="Y2775" s="89"/>
      <c r="Z2775" s="21"/>
      <c r="AA2775" s="21"/>
      <c r="AB2775" s="21"/>
      <c r="AD2775" s="21"/>
      <c r="AF2775" s="21"/>
    </row>
    <row r="2776">
      <c r="A2776" s="22"/>
      <c r="B2776" s="24" t="e">
        <f>#REF!</f>
        <v>#REF!</v>
      </c>
      <c r="C2776" s="24" t="e">
        <f>#REF!</f>
        <v>#REF!</v>
      </c>
      <c r="D2776" s="24"/>
      <c r="E2776" s="24"/>
      <c r="K2776" s="97" t="s">
        <v>270</v>
      </c>
      <c r="L2776" s="196"/>
      <c r="M2776" s="89"/>
      <c r="N2776" s="89"/>
      <c r="O2776" s="89"/>
      <c r="P2776" s="89"/>
      <c r="Q2776" s="89"/>
      <c r="R2776" s="89"/>
      <c r="S2776" s="89"/>
      <c r="T2776" s="89"/>
      <c r="U2776" s="89"/>
      <c r="V2776" s="89"/>
      <c r="W2776" s="89"/>
      <c r="X2776" s="89"/>
      <c r="Y2776" s="89"/>
      <c r="Z2776" s="21"/>
      <c r="AA2776" s="21"/>
      <c r="AB2776" s="21"/>
      <c r="AD2776" s="21"/>
      <c r="AF2776" s="21"/>
    </row>
    <row r="2777">
      <c r="A2777" s="22"/>
      <c r="B2777" s="24" t="s">
        <v>2207</v>
      </c>
      <c r="C2777" s="22"/>
      <c r="D2777" s="24"/>
      <c r="E2777" s="24"/>
      <c r="K2777" s="110"/>
      <c r="L2777" s="196"/>
      <c r="M2777" s="89"/>
      <c r="N2777" s="89"/>
      <c r="O2777" s="89"/>
      <c r="P2777" s="89"/>
      <c r="Q2777" s="89"/>
      <c r="R2777" s="89"/>
      <c r="S2777" s="89"/>
      <c r="T2777" s="89"/>
      <c r="U2777" s="89"/>
      <c r="V2777" s="89"/>
      <c r="W2777" s="89"/>
      <c r="X2777" s="89"/>
      <c r="Y2777" s="89"/>
      <c r="Z2777" s="21"/>
      <c r="AA2777" s="21"/>
      <c r="AB2777" s="21"/>
      <c r="AD2777" s="21"/>
      <c r="AF2777" s="21"/>
    </row>
    <row r="2778">
      <c r="A2778" s="22"/>
      <c r="B2778" s="24" t="str">
        <f>'Справочник Перечня'!B4</f>
        <v xml:space="preserve">АО "ПБК"</v>
      </c>
      <c r="C2778" s="22"/>
      <c r="D2778" s="24"/>
      <c r="E2778" s="24"/>
      <c r="K2778" s="110"/>
      <c r="L2778" s="196"/>
      <c r="M2778" s="89"/>
      <c r="N2778" s="89"/>
      <c r="O2778" s="89"/>
      <c r="P2778" s="89"/>
      <c r="Q2778" s="89"/>
      <c r="R2778" s="89"/>
      <c r="S2778" s="89"/>
      <c r="T2778" s="89"/>
      <c r="U2778" s="89"/>
      <c r="V2778" s="89"/>
      <c r="W2778" s="89"/>
      <c r="X2778" s="89"/>
      <c r="Y2778" s="89"/>
      <c r="Z2778" s="21"/>
      <c r="AA2778" s="21"/>
      <c r="AB2778" s="21"/>
      <c r="AD2778" s="21"/>
      <c r="AF2778" s="21"/>
    </row>
    <row r="2779">
      <c r="A2779" s="22"/>
      <c r="B2779" s="24" t="s">
        <v>140</v>
      </c>
      <c r="C2779" s="22"/>
      <c r="D2779" s="24" t="s">
        <v>2290</v>
      </c>
      <c r="E2779" s="24" t="str">
        <f>D2779</f>
        <v xml:space="preserve">ВЛ 10 кВ Путилово</v>
      </c>
      <c r="F2779" s="21" t="str">
        <f>F2743</f>
        <v>ДУ</v>
      </c>
      <c r="G2779" s="22">
        <f>G2743</f>
        <v>5</v>
      </c>
      <c r="I2779" s="21">
        <v>0.11</v>
      </c>
      <c r="K2779" s="110">
        <v>0.11</v>
      </c>
      <c r="L2779" s="196"/>
      <c r="M2779" s="89"/>
      <c r="N2779" s="89"/>
      <c r="O2779" s="89"/>
      <c r="P2779" s="89"/>
      <c r="Q2779" s="89"/>
      <c r="R2779" s="89"/>
      <c r="S2779" s="89"/>
      <c r="T2779" s="89"/>
      <c r="U2779" s="89"/>
      <c r="V2779" s="89"/>
      <c r="W2779" s="89"/>
      <c r="X2779" s="89"/>
      <c r="Y2779" s="89"/>
      <c r="Z2779" s="21"/>
      <c r="AA2779" s="21"/>
      <c r="AB2779" s="21"/>
      <c r="AD2779" s="21"/>
      <c r="AF2779" s="21"/>
    </row>
    <row r="2780">
      <c r="A2780" s="22"/>
      <c r="B2780" s="24" t="str">
        <f>'Справочник Перечня'!B24</f>
        <v xml:space="preserve">ПАО "Ростелеком"</v>
      </c>
      <c r="C2780" s="22"/>
      <c r="D2780" s="24"/>
      <c r="E2780" s="24"/>
      <c r="K2780" s="110"/>
      <c r="L2780" s="196"/>
      <c r="M2780" s="89"/>
      <c r="N2780" s="89"/>
      <c r="O2780" s="89"/>
      <c r="P2780" s="89"/>
      <c r="Q2780" s="89"/>
      <c r="R2780" s="89"/>
      <c r="S2780" s="89"/>
      <c r="T2780" s="89"/>
      <c r="U2780" s="89"/>
      <c r="V2780" s="89"/>
      <c r="W2780" s="89"/>
      <c r="X2780" s="89"/>
      <c r="Y2780" s="89"/>
      <c r="Z2780" s="21"/>
      <c r="AA2780" s="21"/>
      <c r="AB2780" s="21"/>
      <c r="AD2780" s="21"/>
      <c r="AF2780" s="21"/>
    </row>
    <row r="2781">
      <c r="A2781" s="22"/>
      <c r="B2781" s="24" t="str">
        <f>B2770</f>
        <v xml:space="preserve">Администрация Кемского СП</v>
      </c>
      <c r="C2781" s="22"/>
      <c r="D2781" s="24"/>
      <c r="E2781" s="24"/>
      <c r="K2781" s="110"/>
      <c r="L2781" s="196"/>
      <c r="M2781" s="89"/>
      <c r="N2781" s="89"/>
      <c r="O2781" s="89"/>
      <c r="P2781" s="89"/>
      <c r="Q2781" s="89"/>
      <c r="R2781" s="89"/>
      <c r="S2781" s="89"/>
      <c r="T2781" s="89"/>
      <c r="U2781" s="89"/>
      <c r="V2781" s="89"/>
      <c r="W2781" s="89"/>
      <c r="X2781" s="89"/>
      <c r="Y2781" s="89"/>
      <c r="Z2781" s="21"/>
      <c r="AA2781" s="21"/>
      <c r="AB2781" s="21"/>
      <c r="AD2781" s="21"/>
      <c r="AF2781" s="21"/>
    </row>
    <row r="2782">
      <c r="A2782" s="22"/>
      <c r="B2782" s="24" t="s">
        <v>2270</v>
      </c>
      <c r="C2782" s="22"/>
      <c r="D2782" s="24"/>
      <c r="E2782" s="24"/>
      <c r="K2782" s="110"/>
      <c r="L2782" s="152" t="s">
        <v>2291</v>
      </c>
      <c r="M2782" s="89"/>
      <c r="N2782" s="89"/>
      <c r="O2782" s="89"/>
      <c r="P2782" s="89"/>
      <c r="Q2782" s="89"/>
      <c r="R2782" s="89"/>
      <c r="S2782" s="89"/>
      <c r="T2782" s="89"/>
      <c r="U2782" s="89"/>
      <c r="V2782" s="89"/>
      <c r="W2782" s="89"/>
      <c r="X2782" s="89"/>
      <c r="Y2782" s="89"/>
      <c r="Z2782" s="21"/>
      <c r="AA2782" s="21"/>
      <c r="AB2782" s="21"/>
      <c r="AD2782" s="21"/>
      <c r="AF2782" s="21"/>
    </row>
    <row r="2783">
      <c r="A2783" s="22"/>
      <c r="B2783" s="24" t="s">
        <v>2292</v>
      </c>
      <c r="C2783" s="22"/>
      <c r="D2783" s="24"/>
      <c r="E2783" s="24"/>
      <c r="K2783" s="110"/>
      <c r="L2783" s="196"/>
      <c r="M2783" s="89"/>
      <c r="N2783" s="89"/>
      <c r="O2783" s="89"/>
      <c r="P2783" s="89"/>
      <c r="Q2783" s="89"/>
      <c r="R2783" s="89"/>
      <c r="S2783" s="89"/>
      <c r="T2783" s="89"/>
      <c r="U2783" s="89"/>
      <c r="V2783" s="89"/>
      <c r="W2783" s="89"/>
      <c r="X2783" s="89"/>
      <c r="Y2783" s="89"/>
      <c r="Z2783" s="21"/>
      <c r="AA2783" s="21"/>
      <c r="AB2783" s="21"/>
      <c r="AD2783" s="21"/>
      <c r="AF2783" s="21"/>
    </row>
    <row r="2784">
      <c r="A2784" s="22"/>
      <c r="B2784" s="24" t="str">
        <f>B2773</f>
        <v xml:space="preserve">ООО "КОММУНАЛЬНЫЕ УСЛУГИ"</v>
      </c>
      <c r="C2784" s="22"/>
      <c r="D2784" s="24"/>
      <c r="E2784" s="24"/>
      <c r="K2784" s="97" t="s">
        <v>2293</v>
      </c>
      <c r="L2784" s="20"/>
      <c r="M2784" s="89"/>
      <c r="N2784" s="89"/>
      <c r="O2784" s="89"/>
      <c r="P2784" s="89"/>
      <c r="Q2784" s="89"/>
      <c r="R2784" s="89"/>
      <c r="S2784" s="89"/>
      <c r="T2784" s="89"/>
      <c r="U2784" s="89"/>
      <c r="V2784" s="89"/>
      <c r="W2784" s="89"/>
      <c r="X2784" s="89"/>
      <c r="Y2784" s="89"/>
      <c r="Z2784" s="21"/>
      <c r="AA2784" s="21"/>
      <c r="AB2784" s="21"/>
      <c r="AD2784" s="21"/>
      <c r="AF2784" s="21"/>
    </row>
    <row r="2785">
      <c r="A2785" s="22"/>
      <c r="B2785" s="24" t="s">
        <v>2278</v>
      </c>
      <c r="C2785" s="22"/>
      <c r="D2785" s="24"/>
      <c r="E2785" s="24"/>
      <c r="K2785" s="110"/>
      <c r="L2785" s="196"/>
      <c r="M2785" s="89"/>
      <c r="N2785" s="89"/>
      <c r="O2785" s="89"/>
      <c r="P2785" s="89"/>
      <c r="Q2785" s="89"/>
      <c r="R2785" s="89"/>
      <c r="S2785" s="89"/>
      <c r="T2785" s="89"/>
      <c r="U2785" s="89"/>
      <c r="V2785" s="89"/>
      <c r="W2785" s="89"/>
      <c r="X2785" s="89"/>
      <c r="Y2785" s="89"/>
      <c r="Z2785" s="21"/>
      <c r="AA2785" s="21"/>
      <c r="AB2785" s="21"/>
      <c r="AD2785" s="21"/>
      <c r="AF2785" s="21"/>
    </row>
    <row r="2786">
      <c r="A2786" s="22"/>
      <c r="B2786" s="24" t="s">
        <v>2243</v>
      </c>
      <c r="C2786" s="22"/>
      <c r="D2786" s="24"/>
      <c r="E2786" s="24"/>
      <c r="K2786" s="110"/>
      <c r="L2786" s="196"/>
      <c r="M2786" s="89"/>
      <c r="N2786" s="89"/>
      <c r="O2786" s="89"/>
      <c r="P2786" s="89"/>
      <c r="Q2786" s="89"/>
      <c r="R2786" s="89"/>
      <c r="S2786" s="89"/>
      <c r="T2786" s="89"/>
      <c r="U2786" s="89"/>
      <c r="V2786" s="89"/>
      <c r="W2786" s="89"/>
      <c r="X2786" s="89"/>
      <c r="Y2786" s="89"/>
      <c r="Z2786" s="21"/>
      <c r="AA2786" s="21"/>
      <c r="AB2786" s="21"/>
      <c r="AD2786" s="21"/>
      <c r="AF2786" s="21"/>
    </row>
    <row r="2787">
      <c r="A2787" s="22"/>
      <c r="B2787" s="24" t="s">
        <v>2294</v>
      </c>
      <c r="C2787" s="22"/>
      <c r="D2787" s="24"/>
      <c r="E2787" s="24"/>
      <c r="K2787" s="110"/>
      <c r="L2787" s="196"/>
      <c r="M2787" s="89"/>
      <c r="N2787" s="89"/>
      <c r="O2787" s="89"/>
      <c r="P2787" s="89"/>
      <c r="Q2787" s="89"/>
      <c r="R2787" s="89"/>
      <c r="S2787" s="89"/>
      <c r="T2787" s="89"/>
      <c r="U2787" s="89"/>
      <c r="V2787" s="89"/>
      <c r="W2787" s="89"/>
      <c r="X2787" s="89"/>
      <c r="Y2787" s="89"/>
      <c r="Z2787" s="21"/>
      <c r="AA2787" s="21"/>
      <c r="AB2787" s="21"/>
      <c r="AD2787" s="21"/>
      <c r="AF2787" s="21"/>
    </row>
    <row r="2788">
      <c r="A2788" s="22"/>
      <c r="B2788" s="24" t="s">
        <v>140</v>
      </c>
      <c r="C2788" s="22"/>
      <c r="D2788" s="24" t="s">
        <v>2295</v>
      </c>
      <c r="E2788" s="24" t="str">
        <f>D2788</f>
        <v xml:space="preserve">ВЛ 10 кВ Серпово</v>
      </c>
      <c r="F2788" s="21" t="str">
        <f>F2779</f>
        <v>ДУ</v>
      </c>
      <c r="G2788" s="22">
        <f>G2779</f>
        <v>5</v>
      </c>
      <c r="I2788" s="21">
        <v>0.02</v>
      </c>
      <c r="K2788" s="110">
        <v>0.02</v>
      </c>
      <c r="L2788" s="196"/>
      <c r="M2788" s="89"/>
      <c r="N2788" s="89"/>
      <c r="O2788" s="89"/>
      <c r="P2788" s="89"/>
      <c r="Q2788" s="89"/>
      <c r="R2788" s="89"/>
      <c r="S2788" s="89"/>
      <c r="T2788" s="89"/>
      <c r="U2788" s="89"/>
      <c r="V2788" s="89"/>
      <c r="W2788" s="89"/>
      <c r="X2788" s="89"/>
      <c r="Y2788" s="89"/>
      <c r="Z2788" s="21"/>
      <c r="AA2788" s="21"/>
      <c r="AB2788" s="21"/>
      <c r="AD2788" s="21"/>
      <c r="AF2788" s="21"/>
    </row>
    <row r="2789">
      <c r="A2789" s="22"/>
      <c r="B2789" s="24" t="str">
        <f>B2781</f>
        <v xml:space="preserve">Администрация Кемского СП</v>
      </c>
      <c r="C2789" s="22"/>
      <c r="D2789" s="24"/>
      <c r="E2789" s="24"/>
      <c r="K2789" s="110"/>
      <c r="L2789" s="196"/>
      <c r="M2789" s="89"/>
      <c r="N2789" s="89"/>
      <c r="O2789" s="89"/>
      <c r="P2789" s="89"/>
      <c r="Q2789" s="89"/>
      <c r="R2789" s="89"/>
      <c r="S2789" s="89"/>
      <c r="T2789" s="89"/>
      <c r="U2789" s="89"/>
      <c r="V2789" s="89"/>
      <c r="W2789" s="89"/>
      <c r="X2789" s="89"/>
      <c r="Y2789" s="89"/>
      <c r="Z2789" s="21"/>
      <c r="AA2789" s="21"/>
      <c r="AB2789" s="21"/>
      <c r="AD2789" s="21"/>
      <c r="AF2789" s="21"/>
    </row>
    <row r="2790">
      <c r="A2790" s="22"/>
      <c r="B2790" s="24" t="s">
        <v>2296</v>
      </c>
      <c r="C2790" s="22"/>
      <c r="D2790" s="24"/>
      <c r="E2790" s="24"/>
      <c r="K2790" s="110"/>
      <c r="L2790" s="196"/>
      <c r="M2790" s="89"/>
      <c r="N2790" s="89"/>
      <c r="O2790" s="89"/>
      <c r="P2790" s="89"/>
      <c r="Q2790" s="89"/>
      <c r="R2790" s="89"/>
      <c r="S2790" s="89"/>
      <c r="T2790" s="89"/>
      <c r="U2790" s="89"/>
      <c r="V2790" s="89"/>
      <c r="W2790" s="89"/>
      <c r="X2790" s="89"/>
      <c r="Y2790" s="89"/>
      <c r="Z2790" s="21"/>
      <c r="AA2790" s="21"/>
      <c r="AB2790" s="21"/>
      <c r="AD2790" s="21"/>
      <c r="AF2790" s="21"/>
    </row>
    <row r="2791">
      <c r="A2791" s="22"/>
      <c r="B2791" s="24" t="str">
        <f>B2786</f>
        <v xml:space="preserve">НИКОЛЬСКОЕ РАЙПО</v>
      </c>
      <c r="C2791" s="22"/>
      <c r="D2791" s="24"/>
      <c r="E2791" s="24"/>
      <c r="K2791" s="110"/>
      <c r="L2791" s="196"/>
      <c r="M2791" s="89"/>
      <c r="N2791" s="89"/>
      <c r="O2791" s="89"/>
      <c r="P2791" s="89"/>
      <c r="Q2791" s="89"/>
      <c r="R2791" s="89"/>
      <c r="S2791" s="89"/>
      <c r="T2791" s="89"/>
      <c r="U2791" s="89"/>
      <c r="V2791" s="89"/>
      <c r="W2791" s="89"/>
      <c r="X2791" s="89"/>
      <c r="Y2791" s="89"/>
      <c r="Z2791" s="21"/>
      <c r="AA2791" s="21"/>
      <c r="AB2791" s="21"/>
      <c r="AD2791" s="21"/>
      <c r="AF2791" s="21"/>
    </row>
    <row r="2792">
      <c r="A2792" s="22"/>
      <c r="B2792" s="24" t="s">
        <v>2297</v>
      </c>
      <c r="C2792" s="22"/>
      <c r="D2792" s="24"/>
      <c r="E2792" s="24"/>
      <c r="K2792" s="110"/>
      <c r="L2792" s="196"/>
      <c r="M2792" s="89"/>
      <c r="N2792" s="89"/>
      <c r="O2792" s="89"/>
      <c r="P2792" s="89"/>
      <c r="Q2792" s="89"/>
      <c r="R2792" s="89"/>
      <c r="S2792" s="89"/>
      <c r="T2792" s="89"/>
      <c r="U2792" s="89"/>
      <c r="V2792" s="89"/>
      <c r="W2792" s="89"/>
      <c r="X2792" s="89"/>
      <c r="Y2792" s="89"/>
      <c r="Z2792" s="21"/>
      <c r="AA2792" s="21"/>
      <c r="AB2792" s="21"/>
      <c r="AD2792" s="21"/>
      <c r="AF2792" s="21"/>
    </row>
    <row r="2793">
      <c r="A2793" s="22"/>
      <c r="B2793" s="24"/>
      <c r="C2793" s="22"/>
      <c r="D2793" s="38" t="s">
        <v>2298</v>
      </c>
      <c r="E2793" s="24"/>
      <c r="F2793" s="21" t="str">
        <f>F2743</f>
        <v>ДУ</v>
      </c>
      <c r="G2793" s="22">
        <f>G2743</f>
        <v>5</v>
      </c>
      <c r="I2793" s="48">
        <f>I2743</f>
        <v>0.5</v>
      </c>
      <c r="K2793" s="110"/>
      <c r="L2793" s="196"/>
      <c r="M2793" s="89"/>
      <c r="N2793" s="89"/>
      <c r="O2793" s="89"/>
      <c r="P2793" s="89"/>
      <c r="Q2793" s="89"/>
      <c r="R2793" s="89"/>
      <c r="S2793" s="89"/>
      <c r="T2793" s="89"/>
      <c r="U2793" s="89"/>
      <c r="V2793" s="89"/>
      <c r="W2793" s="89"/>
      <c r="X2793" s="89"/>
      <c r="Y2793" s="89"/>
      <c r="Z2793" s="21"/>
      <c r="AA2793" s="21"/>
      <c r="AB2793" s="21"/>
      <c r="AD2793" s="21"/>
      <c r="AF2793" s="21"/>
    </row>
    <row r="2794">
      <c r="A2794" s="22"/>
      <c r="B2794" s="24"/>
      <c r="C2794" s="22"/>
      <c r="D2794" s="24"/>
      <c r="E2794" s="24"/>
      <c r="K2794" s="110"/>
      <c r="L2794" s="196"/>
      <c r="M2794" s="89"/>
      <c r="N2794" s="89"/>
      <c r="O2794" s="89"/>
      <c r="P2794" s="89"/>
      <c r="Q2794" s="89"/>
      <c r="R2794" s="89"/>
      <c r="S2794" s="89"/>
      <c r="T2794" s="89"/>
      <c r="U2794" s="89"/>
      <c r="V2794" s="89"/>
      <c r="W2794" s="89"/>
      <c r="X2794" s="89"/>
      <c r="Y2794" s="89"/>
      <c r="Z2794" s="21"/>
      <c r="AA2794" s="21"/>
      <c r="AB2794" s="21"/>
      <c r="AD2794" s="21"/>
      <c r="AF2794" s="21"/>
    </row>
    <row r="2795">
      <c r="A2795" s="22"/>
      <c r="B2795" s="24"/>
      <c r="C2795" s="22"/>
      <c r="D2795" s="24"/>
      <c r="E2795" s="24"/>
      <c r="K2795" s="110"/>
      <c r="L2795" s="196"/>
      <c r="M2795" s="89"/>
      <c r="N2795" s="89"/>
      <c r="O2795" s="89"/>
      <c r="P2795" s="89"/>
      <c r="Q2795" s="89"/>
      <c r="R2795" s="89"/>
      <c r="S2795" s="89"/>
      <c r="T2795" s="89"/>
      <c r="U2795" s="89"/>
      <c r="V2795" s="89"/>
      <c r="W2795" s="89"/>
      <c r="X2795" s="89"/>
      <c r="Y2795" s="89"/>
      <c r="Z2795" s="21"/>
      <c r="AA2795" s="21"/>
      <c r="AB2795" s="21"/>
      <c r="AD2795" s="21"/>
      <c r="AF2795" s="21"/>
    </row>
    <row r="2796">
      <c r="A2796" s="22"/>
      <c r="B2796" s="24"/>
      <c r="C2796" s="22"/>
      <c r="D2796" s="24"/>
      <c r="E2796" s="24"/>
      <c r="K2796" s="110"/>
      <c r="L2796" s="196"/>
      <c r="M2796" s="89"/>
      <c r="N2796" s="89"/>
      <c r="O2796" s="89"/>
      <c r="P2796" s="89"/>
      <c r="Q2796" s="89"/>
      <c r="R2796" s="89"/>
      <c r="S2796" s="89"/>
      <c r="T2796" s="89"/>
      <c r="U2796" s="89"/>
      <c r="V2796" s="89"/>
      <c r="W2796" s="89"/>
      <c r="X2796" s="89"/>
      <c r="Y2796" s="89"/>
      <c r="Z2796" s="21"/>
      <c r="AA2796" s="21"/>
      <c r="AB2796" s="21"/>
      <c r="AD2796" s="21"/>
      <c r="AF2796" s="21"/>
    </row>
    <row r="2797">
      <c r="A2797" s="22"/>
      <c r="B2797" s="24"/>
      <c r="C2797" s="22"/>
      <c r="D2797" s="24"/>
      <c r="E2797" s="24"/>
      <c r="K2797" s="110"/>
      <c r="L2797" s="196"/>
      <c r="M2797" s="89"/>
      <c r="N2797" s="89"/>
      <c r="O2797" s="89"/>
      <c r="P2797" s="89"/>
      <c r="Q2797" s="89"/>
      <c r="R2797" s="89"/>
      <c r="S2797" s="89"/>
      <c r="T2797" s="89"/>
      <c r="U2797" s="89"/>
      <c r="V2797" s="89"/>
      <c r="W2797" s="89"/>
      <c r="X2797" s="89"/>
      <c r="Y2797" s="89"/>
      <c r="Z2797" s="21"/>
      <c r="AA2797" s="21"/>
      <c r="AB2797" s="21"/>
      <c r="AD2797" s="21"/>
      <c r="AF2797" s="21"/>
    </row>
    <row r="2798">
      <c r="A2798" s="22"/>
      <c r="B2798" s="24"/>
      <c r="C2798" s="22"/>
      <c r="D2798" s="24"/>
      <c r="E2798" s="24"/>
      <c r="L2798" s="97"/>
      <c r="M2798" s="89"/>
      <c r="N2798" s="89"/>
      <c r="O2798" s="89"/>
      <c r="P2798" s="89"/>
      <c r="Q2798" s="89"/>
      <c r="R2798" s="89"/>
      <c r="S2798" s="89"/>
      <c r="T2798" s="89"/>
      <c r="U2798" s="89"/>
      <c r="V2798" s="89"/>
      <c r="W2798" s="89"/>
      <c r="X2798" s="89"/>
      <c r="Y2798" s="89"/>
      <c r="Z2798" s="21"/>
      <c r="AA2798" s="21"/>
      <c r="AB2798" s="21"/>
      <c r="AD2798" s="21"/>
      <c r="AF2798" s="21"/>
    </row>
    <row r="2799">
      <c r="A2799" s="22"/>
      <c r="B2799" s="24"/>
      <c r="C2799" s="22"/>
      <c r="D2799" s="23" t="s">
        <v>2299</v>
      </c>
      <c r="E2799" s="24"/>
      <c r="F2799" s="48" t="str">
        <f>F2697</f>
        <v>ДУ</v>
      </c>
      <c r="G2799" s="81">
        <f>G2697</f>
        <v>5</v>
      </c>
      <c r="I2799" s="48"/>
      <c r="J2799" s="87"/>
      <c r="L2799" s="20"/>
      <c r="M2799" s="89"/>
      <c r="N2799" s="89"/>
      <c r="O2799" s="89"/>
      <c r="P2799" s="89"/>
      <c r="Q2799" s="89"/>
      <c r="R2799" s="89"/>
      <c r="S2799" s="89"/>
      <c r="T2799" s="89"/>
      <c r="U2799" s="89"/>
      <c r="V2799" s="89"/>
      <c r="W2799" s="89"/>
      <c r="X2799" s="89"/>
      <c r="Y2799" s="89"/>
      <c r="Z2799" s="21"/>
      <c r="AA2799" s="21"/>
      <c r="AB2799" s="21"/>
      <c r="AD2799" s="21"/>
      <c r="AF2799" s="21"/>
    </row>
    <row r="2800">
      <c r="A2800" s="22"/>
      <c r="B2800" s="24"/>
      <c r="C2800" s="22"/>
      <c r="D2800" s="24"/>
      <c r="E2800" s="24"/>
      <c r="I2800" s="48"/>
      <c r="J2800" s="48"/>
      <c r="L2800" s="110"/>
      <c r="M2800" s="89"/>
      <c r="N2800" s="89"/>
      <c r="O2800" s="89"/>
      <c r="P2800" s="89"/>
      <c r="Q2800" s="89"/>
      <c r="R2800" s="89"/>
      <c r="S2800" s="89"/>
      <c r="T2800" s="89"/>
      <c r="U2800" s="89"/>
      <c r="V2800" s="89"/>
      <c r="W2800" s="89"/>
      <c r="X2800" s="89"/>
      <c r="Y2800" s="89"/>
      <c r="Z2800" s="21"/>
      <c r="AA2800" s="21"/>
      <c r="AB2800" s="21"/>
      <c r="AD2800" s="21"/>
      <c r="AF2800" s="21"/>
    </row>
    <row r="2801">
      <c r="A2801" s="22"/>
      <c r="B2801" s="24"/>
      <c r="C2801" s="22"/>
      <c r="D2801" s="24"/>
      <c r="E2801" s="24"/>
      <c r="I2801" s="89"/>
      <c r="K2801" s="20"/>
      <c r="L2801" s="110"/>
      <c r="M2801" s="89"/>
      <c r="N2801" s="89"/>
      <c r="O2801" s="89"/>
      <c r="P2801" s="89"/>
      <c r="Q2801" s="89"/>
      <c r="R2801" s="89"/>
      <c r="S2801" s="89"/>
      <c r="T2801" s="89"/>
      <c r="U2801" s="89"/>
      <c r="V2801" s="89"/>
      <c r="W2801" s="89"/>
      <c r="X2801" s="89"/>
      <c r="Y2801" s="89"/>
      <c r="Z2801" s="21"/>
      <c r="AA2801" s="21"/>
      <c r="AB2801" s="21"/>
      <c r="AD2801" s="21"/>
      <c r="AF2801" s="21"/>
    </row>
    <row r="2802" s="80" customFormat="1">
      <c r="A2802" s="81"/>
      <c r="B2802" s="38"/>
      <c r="C2802" s="81"/>
      <c r="D2802" s="38" t="s">
        <v>2300</v>
      </c>
      <c r="E2802" s="38"/>
      <c r="F2802" s="48"/>
      <c r="G2802" s="81"/>
      <c r="H2802" s="48"/>
      <c r="I2802" s="48" t="e">
        <f>I2201+I2407+I2562</f>
        <v>#REF!</v>
      </c>
      <c r="J2802" s="48">
        <f>J2562</f>
        <v>0</v>
      </c>
      <c r="K2802" s="48" t="e">
        <f>I2808+I2810</f>
        <v>#REF!</v>
      </c>
      <c r="L2802" s="54"/>
      <c r="M2802" s="97" t="s">
        <v>2301</v>
      </c>
      <c r="N2802" s="54"/>
      <c r="O2802" s="54"/>
      <c r="P2802" s="61"/>
      <c r="Q2802" s="61"/>
      <c r="R2802" s="61"/>
      <c r="S2802" s="61"/>
      <c r="T2802" s="61"/>
      <c r="U2802" s="61"/>
      <c r="V2802" s="61"/>
      <c r="W2802" s="61"/>
      <c r="X2802" s="61"/>
      <c r="Y2802" s="61"/>
      <c r="Z2802" s="48"/>
      <c r="AA2802" s="48"/>
      <c r="AB2802" s="48"/>
      <c r="AD2802" s="48"/>
      <c r="AF2802" s="48"/>
    </row>
    <row r="2803" s="80" customFormat="1">
      <c r="A2803" s="81"/>
      <c r="B2803" s="38"/>
      <c r="C2803" s="81"/>
      <c r="D2803" s="38" t="s">
        <v>2302</v>
      </c>
      <c r="E2803" s="38"/>
      <c r="F2803" s="48"/>
      <c r="G2803" s="81"/>
      <c r="H2803" s="48"/>
      <c r="I2803" s="48"/>
      <c r="J2803" s="48"/>
      <c r="M2803" s="61"/>
      <c r="N2803" s="61"/>
      <c r="O2803" s="61"/>
      <c r="P2803" s="61"/>
      <c r="Q2803" s="61"/>
      <c r="R2803" s="61"/>
      <c r="S2803" s="61"/>
      <c r="T2803" s="61"/>
      <c r="U2803" s="61"/>
      <c r="V2803" s="61"/>
      <c r="W2803" s="61"/>
      <c r="X2803" s="61"/>
      <c r="Y2803" s="61"/>
      <c r="Z2803" s="48"/>
      <c r="AA2803" s="48"/>
      <c r="AB2803" s="48"/>
      <c r="AD2803" s="48"/>
      <c r="AF2803" s="48"/>
    </row>
    <row r="2804">
      <c r="A2804" s="22"/>
      <c r="B2804" s="24"/>
      <c r="C2804" s="22"/>
      <c r="D2804" s="24"/>
      <c r="E2804" s="24"/>
      <c r="F2804" s="20"/>
      <c r="G2804" s="21" t="s">
        <v>38</v>
      </c>
      <c r="I2804" s="21">
        <f>I2203+I2409</f>
        <v>1.6799999999999999</v>
      </c>
      <c r="K2804" s="21" t="s">
        <v>38</v>
      </c>
      <c r="L2804" s="110"/>
      <c r="M2804" s="89"/>
      <c r="N2804" s="89"/>
      <c r="O2804" s="89"/>
      <c r="P2804" s="89"/>
      <c r="Q2804" s="89"/>
      <c r="R2804" s="89"/>
      <c r="S2804" s="89"/>
      <c r="T2804" s="89"/>
      <c r="U2804" s="89"/>
      <c r="V2804" s="89"/>
      <c r="W2804" s="89"/>
      <c r="X2804" s="89"/>
      <c r="Y2804" s="89"/>
      <c r="Z2804" s="21"/>
      <c r="AA2804" s="21"/>
      <c r="AB2804" s="21"/>
      <c r="AD2804" s="21"/>
      <c r="AF2804" s="21"/>
    </row>
    <row r="2805">
      <c r="A2805" s="22"/>
      <c r="B2805" s="24"/>
      <c r="C2805" s="22"/>
      <c r="D2805" s="24"/>
      <c r="E2805" s="24"/>
      <c r="L2805" s="110"/>
      <c r="M2805" s="89"/>
      <c r="N2805" s="89"/>
      <c r="O2805" s="89"/>
      <c r="P2805" s="89"/>
      <c r="Q2805" s="89"/>
      <c r="R2805" s="89"/>
      <c r="S2805" s="89"/>
      <c r="T2805" s="89"/>
      <c r="U2805" s="89"/>
      <c r="V2805" s="89"/>
      <c r="W2805" s="89"/>
      <c r="X2805" s="89"/>
      <c r="Y2805" s="89"/>
      <c r="Z2805" s="21"/>
      <c r="AA2805" s="21"/>
      <c r="AB2805" s="21"/>
      <c r="AD2805" s="21"/>
      <c r="AF2805" s="21"/>
    </row>
    <row r="2806">
      <c r="A2806" s="22"/>
      <c r="B2806" s="24"/>
      <c r="C2806" s="22"/>
      <c r="D2806" s="24"/>
      <c r="E2806" s="24"/>
      <c r="F2806" s="20"/>
      <c r="G2806" s="22" t="s">
        <v>2303</v>
      </c>
      <c r="I2806" s="21">
        <f>I2562</f>
        <v>0</v>
      </c>
      <c r="K2806" s="48" t="s">
        <v>101</v>
      </c>
      <c r="L2806" s="110"/>
      <c r="M2806" s="89"/>
      <c r="N2806" s="89"/>
      <c r="O2806" s="89"/>
      <c r="P2806" s="89"/>
      <c r="Q2806" s="89"/>
      <c r="R2806" s="89"/>
      <c r="S2806" s="89"/>
      <c r="T2806" s="89"/>
      <c r="U2806" s="89"/>
      <c r="V2806" s="89"/>
      <c r="W2806" s="89"/>
      <c r="X2806" s="89"/>
      <c r="Y2806" s="89"/>
      <c r="Z2806" s="21"/>
      <c r="AA2806" s="21"/>
      <c r="AB2806" s="21"/>
      <c r="AD2806" s="21"/>
      <c r="AF2806" s="21"/>
    </row>
    <row r="2807">
      <c r="A2807" s="22"/>
      <c r="B2807" s="24"/>
      <c r="C2807" s="22"/>
      <c r="D2807" s="24"/>
      <c r="E2807" s="24"/>
      <c r="L2807" s="110"/>
      <c r="M2807" s="89"/>
      <c r="N2807" s="89"/>
      <c r="O2807" s="89"/>
      <c r="P2807" s="89"/>
      <c r="Q2807" s="89"/>
      <c r="R2807" s="89"/>
      <c r="S2807" s="89"/>
      <c r="T2807" s="89"/>
      <c r="U2807" s="89"/>
      <c r="V2807" s="89"/>
      <c r="W2807" s="89"/>
      <c r="X2807" s="89"/>
      <c r="Y2807" s="89"/>
      <c r="Z2807" s="21"/>
      <c r="AA2807" s="21"/>
      <c r="AB2807" s="21"/>
      <c r="AD2807" s="21"/>
      <c r="AF2807" s="21"/>
    </row>
    <row r="2808">
      <c r="A2808" s="22"/>
      <c r="B2808" s="24"/>
      <c r="C2808" s="22"/>
      <c r="D2808" s="24"/>
      <c r="E2808" s="24"/>
      <c r="F2808" s="20"/>
      <c r="G2808" s="155" t="s">
        <v>1181</v>
      </c>
      <c r="I2808" s="21">
        <f>I2804+I2806</f>
        <v>1.6799999999999999</v>
      </c>
      <c r="K2808" s="48" t="s">
        <v>1627</v>
      </c>
      <c r="L2808" s="110"/>
      <c r="M2808" s="89"/>
      <c r="N2808" s="89"/>
      <c r="O2808" s="89"/>
      <c r="P2808" s="89"/>
      <c r="Q2808" s="89"/>
      <c r="R2808" s="89"/>
      <c r="S2808" s="89"/>
      <c r="T2808" s="89"/>
      <c r="U2808" s="89"/>
      <c r="V2808" s="89"/>
      <c r="W2808" s="89"/>
      <c r="X2808" s="89"/>
      <c r="Y2808" s="89"/>
      <c r="Z2808" s="21"/>
      <c r="AA2808" s="21"/>
      <c r="AB2808" s="21"/>
      <c r="AD2808" s="21"/>
      <c r="AF2808" s="21"/>
    </row>
    <row r="2809">
      <c r="A2809" s="22"/>
      <c r="B2809" s="24"/>
      <c r="C2809" s="22"/>
      <c r="D2809" s="24"/>
      <c r="E2809" s="24"/>
      <c r="G2809" s="155"/>
      <c r="L2809" s="110"/>
      <c r="M2809" s="89"/>
      <c r="N2809" s="89"/>
      <c r="O2809" s="89"/>
      <c r="P2809" s="89"/>
      <c r="Q2809" s="89"/>
      <c r="R2809" s="89"/>
      <c r="S2809" s="89"/>
      <c r="T2809" s="89"/>
      <c r="U2809" s="89"/>
      <c r="V2809" s="89"/>
      <c r="W2809" s="89"/>
      <c r="X2809" s="89"/>
      <c r="Y2809" s="89"/>
      <c r="Z2809" s="21"/>
      <c r="AA2809" s="21"/>
      <c r="AB2809" s="21"/>
      <c r="AD2809" s="21"/>
      <c r="AF2809" s="21"/>
    </row>
    <row r="2810">
      <c r="A2810" s="22"/>
      <c r="B2810" s="24"/>
      <c r="C2810" s="22"/>
      <c r="D2810" s="24"/>
      <c r="E2810" s="24"/>
      <c r="F2810" s="20"/>
      <c r="G2810" s="155" t="str">
        <f>G2413</f>
        <v xml:space="preserve">от 5 до 20 мин.(только 20 мин.)</v>
      </c>
      <c r="I2810" s="21" t="e">
        <f>I2207</f>
        <v>#REF!</v>
      </c>
      <c r="K2810" s="48" t="s">
        <v>101</v>
      </c>
      <c r="L2810" s="110" t="s">
        <v>1340</v>
      </c>
      <c r="M2810" s="89"/>
      <c r="N2810" s="89"/>
      <c r="O2810" s="89"/>
      <c r="P2810" s="89"/>
      <c r="Q2810" s="89"/>
      <c r="R2810" s="89"/>
      <c r="S2810" s="89"/>
      <c r="T2810" s="89"/>
      <c r="U2810" s="89"/>
      <c r="V2810" s="89"/>
      <c r="W2810" s="89"/>
      <c r="X2810" s="89"/>
      <c r="Y2810" s="89"/>
      <c r="Z2810" s="21"/>
      <c r="AA2810" s="21"/>
      <c r="AB2810" s="21"/>
      <c r="AD2810" s="21"/>
      <c r="AF2810" s="21"/>
    </row>
    <row r="2811" s="80" customFormat="1">
      <c r="A2811" s="81"/>
      <c r="B2811" s="38"/>
      <c r="C2811" s="81"/>
      <c r="D2811" s="38"/>
      <c r="E2811" s="38"/>
      <c r="F2811" s="48"/>
      <c r="G2811" s="81"/>
      <c r="H2811" s="48"/>
      <c r="I2811" s="21"/>
      <c r="J2811" s="48"/>
      <c r="K2811" s="23"/>
      <c r="L2811" s="23"/>
      <c r="M2811" s="61"/>
      <c r="N2811" s="61"/>
      <c r="O2811" s="61"/>
      <c r="P2811" s="61"/>
      <c r="Q2811" s="61"/>
      <c r="R2811" s="61"/>
      <c r="S2811" s="61"/>
      <c r="T2811" s="61"/>
      <c r="U2811" s="61"/>
      <c r="V2811" s="61"/>
      <c r="W2811" s="61"/>
      <c r="X2811" s="61"/>
      <c r="Y2811" s="61"/>
      <c r="Z2811" s="48"/>
      <c r="AA2811" s="48"/>
      <c r="AB2811" s="48"/>
      <c r="AD2811" s="48"/>
      <c r="AF2811" s="48"/>
    </row>
    <row r="2812" s="80" customFormat="1">
      <c r="A2812" s="81"/>
      <c r="B2812" s="38"/>
      <c r="C2812" s="81"/>
      <c r="D2812" s="38"/>
      <c r="E2812" s="38"/>
      <c r="F2812" s="48"/>
      <c r="G2812" s="240" t="str">
        <f>'Перечень-свод ДС'!B44</f>
        <v xml:space="preserve">до 20 мин. (включая до 5 мин.)</v>
      </c>
      <c r="H2812" s="48"/>
      <c r="I2812" s="21" t="e">
        <f>I2808+I2810</f>
        <v>#REF!</v>
      </c>
      <c r="K2812" s="61" t="s">
        <v>1627</v>
      </c>
      <c r="L2812" s="48" t="s">
        <v>1503</v>
      </c>
      <c r="M2812" s="61"/>
      <c r="N2812" s="61"/>
      <c r="O2812" s="61"/>
      <c r="P2812" s="61"/>
      <c r="Q2812" s="61"/>
      <c r="R2812" s="61"/>
      <c r="S2812" s="61"/>
      <c r="T2812" s="61"/>
      <c r="U2812" s="61"/>
      <c r="V2812" s="61"/>
      <c r="W2812" s="61"/>
      <c r="X2812" s="61"/>
      <c r="Y2812" s="61"/>
      <c r="Z2812" s="48"/>
      <c r="AA2812" s="48"/>
      <c r="AB2812" s="48"/>
      <c r="AD2812" s="48"/>
      <c r="AF2812" s="48"/>
    </row>
    <row r="2813" s="80" customFormat="1">
      <c r="A2813" s="81"/>
      <c r="B2813" s="38"/>
      <c r="C2813" s="81"/>
      <c r="D2813" s="38"/>
      <c r="E2813" s="38"/>
      <c r="F2813" s="48"/>
      <c r="G2813" s="240"/>
      <c r="H2813" s="48"/>
      <c r="I2813" s="21"/>
      <c r="K2813" s="61"/>
      <c r="L2813" s="48"/>
      <c r="M2813" s="61"/>
      <c r="N2813" s="61"/>
      <c r="O2813" s="61"/>
      <c r="P2813" s="61"/>
      <c r="Q2813" s="61"/>
      <c r="R2813" s="61"/>
      <c r="S2813" s="61"/>
      <c r="T2813" s="61"/>
      <c r="U2813" s="61"/>
      <c r="V2813" s="61"/>
      <c r="W2813" s="61"/>
      <c r="X2813" s="61"/>
      <c r="Y2813" s="61"/>
      <c r="Z2813" s="48"/>
      <c r="AA2813" s="48"/>
      <c r="AB2813" s="48"/>
      <c r="AD2813" s="48"/>
      <c r="AF2813" s="48"/>
    </row>
    <row r="2814" s="80" customFormat="1">
      <c r="A2814" s="81"/>
      <c r="B2814" s="38"/>
      <c r="C2814" s="81"/>
      <c r="D2814" s="38" t="str">
        <f>D2802</f>
        <v xml:space="preserve">Итого ПО "Великоустюгские электрические сети":</v>
      </c>
      <c r="E2814" s="38"/>
      <c r="F2814" s="48"/>
      <c r="G2814" s="240"/>
      <c r="H2814" s="48"/>
      <c r="I2814" s="48" t="e">
        <f>I1751+I2802</f>
        <v>#REF!</v>
      </c>
      <c r="J2814" s="48">
        <f>J2802</f>
        <v>0</v>
      </c>
      <c r="K2814" s="61" t="e">
        <f>I2816+I2818</f>
        <v>#REF!</v>
      </c>
      <c r="L2814" s="48"/>
      <c r="M2814" s="61"/>
      <c r="N2814" s="61"/>
      <c r="O2814" s="61"/>
      <c r="P2814" s="61"/>
      <c r="Q2814" s="61"/>
      <c r="R2814" s="61"/>
      <c r="S2814" s="61"/>
      <c r="T2814" s="61"/>
      <c r="U2814" s="61"/>
      <c r="V2814" s="61"/>
      <c r="W2814" s="61"/>
      <c r="X2814" s="61"/>
      <c r="Y2814" s="61"/>
      <c r="Z2814" s="48"/>
      <c r="AA2814" s="48"/>
      <c r="AB2814" s="48"/>
      <c r="AD2814" s="48"/>
      <c r="AF2814" s="48"/>
    </row>
    <row r="2815" s="80" customFormat="1">
      <c r="A2815" s="81"/>
      <c r="B2815" s="38"/>
      <c r="C2815" s="81"/>
      <c r="D2815" s="38"/>
      <c r="E2815" s="38"/>
      <c r="F2815" s="48"/>
      <c r="G2815" s="240"/>
      <c r="H2815" s="48"/>
      <c r="I2815" s="21"/>
      <c r="K2815" s="61"/>
      <c r="L2815" s="48"/>
      <c r="M2815" s="61"/>
      <c r="N2815" s="61"/>
      <c r="O2815" s="61"/>
      <c r="P2815" s="61"/>
      <c r="Q2815" s="61"/>
      <c r="R2815" s="61"/>
      <c r="S2815" s="61"/>
      <c r="T2815" s="61"/>
      <c r="U2815" s="61"/>
      <c r="V2815" s="61"/>
      <c r="W2815" s="61"/>
      <c r="X2815" s="61"/>
      <c r="Y2815" s="61"/>
      <c r="Z2815" s="48"/>
      <c r="AA2815" s="48"/>
      <c r="AB2815" s="48"/>
      <c r="AD2815" s="48"/>
      <c r="AF2815" s="48"/>
    </row>
    <row r="2816" s="80" customFormat="1">
      <c r="A2816" s="81"/>
      <c r="B2816" s="38"/>
      <c r="C2816" s="81"/>
      <c r="D2816" s="38"/>
      <c r="E2816" s="38"/>
      <c r="F2816" s="48"/>
      <c r="G2816" s="155" t="str">
        <f>G2808</f>
        <v xml:space="preserve">до 5 мин.</v>
      </c>
      <c r="H2816" s="48"/>
      <c r="I2816" s="21">
        <f>I1755+I2808</f>
        <v>2.1499999999999999</v>
      </c>
      <c r="K2816" s="61"/>
      <c r="L2816" s="48"/>
      <c r="M2816" s="61"/>
      <c r="N2816" s="61"/>
      <c r="O2816" s="61"/>
      <c r="P2816" s="61"/>
      <c r="Q2816" s="61"/>
      <c r="R2816" s="61"/>
      <c r="S2816" s="61"/>
      <c r="T2816" s="61"/>
      <c r="U2816" s="61"/>
      <c r="V2816" s="61"/>
      <c r="W2816" s="61"/>
      <c r="X2816" s="61"/>
      <c r="Y2816" s="61"/>
      <c r="Z2816" s="48"/>
      <c r="AA2816" s="48"/>
      <c r="AB2816" s="48"/>
      <c r="AD2816" s="48"/>
      <c r="AF2816" s="48"/>
    </row>
    <row r="2817" s="80" customFormat="1">
      <c r="A2817" s="81"/>
      <c r="B2817" s="38"/>
      <c r="C2817" s="81"/>
      <c r="D2817" s="38"/>
      <c r="E2817" s="38"/>
      <c r="F2817" s="48"/>
      <c r="G2817" s="240"/>
      <c r="H2817" s="48"/>
      <c r="I2817" s="21"/>
      <c r="K2817" s="61"/>
      <c r="L2817" s="48"/>
      <c r="M2817" s="61"/>
      <c r="N2817" s="61"/>
      <c r="O2817" s="61"/>
      <c r="P2817" s="61"/>
      <c r="Q2817" s="61"/>
      <c r="R2817" s="61"/>
      <c r="S2817" s="61"/>
      <c r="T2817" s="61"/>
      <c r="U2817" s="61"/>
      <c r="V2817" s="61"/>
      <c r="W2817" s="61"/>
      <c r="X2817" s="61"/>
      <c r="Y2817" s="61"/>
      <c r="Z2817" s="48"/>
      <c r="AA2817" s="48"/>
      <c r="AB2817" s="48"/>
      <c r="AD2817" s="48"/>
      <c r="AF2817" s="48"/>
    </row>
    <row r="2818" s="80" customFormat="1">
      <c r="A2818" s="81"/>
      <c r="B2818" s="38"/>
      <c r="C2818" s="81"/>
      <c r="D2818" s="38"/>
      <c r="E2818" s="38"/>
      <c r="F2818" s="48"/>
      <c r="G2818" s="20" t="str">
        <f>G2810</f>
        <v xml:space="preserve">от 5 до 20 мин.(только 20 мин.)</v>
      </c>
      <c r="H2818" s="48"/>
      <c r="I2818" s="21" t="e">
        <f>I1757+I2810</f>
        <v>#REF!</v>
      </c>
      <c r="K2818" s="61"/>
      <c r="L2818" s="48"/>
      <c r="M2818" s="61"/>
      <c r="N2818" s="61"/>
      <c r="O2818" s="61"/>
      <c r="P2818" s="61"/>
      <c r="Q2818" s="61"/>
      <c r="R2818" s="61"/>
      <c r="S2818" s="61"/>
      <c r="T2818" s="61"/>
      <c r="U2818" s="61"/>
      <c r="V2818" s="61"/>
      <c r="W2818" s="61"/>
      <c r="X2818" s="61"/>
      <c r="Y2818" s="61"/>
      <c r="Z2818" s="48"/>
      <c r="AA2818" s="48"/>
      <c r="AB2818" s="48"/>
      <c r="AD2818" s="48"/>
      <c r="AF2818" s="48"/>
    </row>
    <row r="2819" s="80" customFormat="1">
      <c r="A2819" s="81"/>
      <c r="B2819" s="38"/>
      <c r="C2819" s="81"/>
      <c r="D2819" s="38"/>
      <c r="E2819" s="38"/>
      <c r="F2819" s="48"/>
      <c r="H2819" s="48"/>
      <c r="I2819" s="21"/>
      <c r="K2819" s="61"/>
      <c r="L2819" s="48"/>
      <c r="M2819" s="61"/>
      <c r="N2819" s="61"/>
      <c r="O2819" s="61"/>
      <c r="P2819" s="61"/>
      <c r="Q2819" s="61"/>
      <c r="R2819" s="61"/>
      <c r="S2819" s="61"/>
      <c r="T2819" s="61"/>
      <c r="U2819" s="61"/>
      <c r="V2819" s="61"/>
      <c r="W2819" s="61"/>
      <c r="X2819" s="61"/>
      <c r="Y2819" s="61"/>
      <c r="Z2819" s="48"/>
      <c r="AA2819" s="48"/>
      <c r="AB2819" s="48"/>
      <c r="AD2819" s="48"/>
      <c r="AF2819" s="48"/>
    </row>
    <row r="2820" s="80" customFormat="1">
      <c r="A2820" s="81"/>
      <c r="B2820" s="38"/>
      <c r="C2820" s="81"/>
      <c r="D2820" s="38"/>
      <c r="E2820" s="38"/>
      <c r="F2820" s="48"/>
      <c r="G2820" s="240" t="str">
        <f>G2568</f>
        <v xml:space="preserve">до 20 мин. (включая до 5 мин.)</v>
      </c>
      <c r="H2820" s="48"/>
      <c r="I2820" s="21" t="e">
        <f>I1759+I2812</f>
        <v>#REF!</v>
      </c>
      <c r="K2820" s="61"/>
      <c r="L2820" s="48"/>
      <c r="M2820" s="61"/>
      <c r="N2820" s="61"/>
      <c r="O2820" s="61"/>
      <c r="P2820" s="61"/>
      <c r="Q2820" s="61"/>
      <c r="R2820" s="61"/>
      <c r="S2820" s="61"/>
      <c r="T2820" s="61"/>
      <c r="U2820" s="61"/>
      <c r="V2820" s="61"/>
      <c r="W2820" s="61"/>
      <c r="X2820" s="61"/>
      <c r="Y2820" s="61"/>
      <c r="Z2820" s="48"/>
      <c r="AA2820" s="48"/>
      <c r="AB2820" s="48"/>
      <c r="AD2820" s="48"/>
      <c r="AF2820" s="48"/>
    </row>
    <row r="2821" ht="12.75" customHeight="1">
      <c r="A2821" s="22"/>
      <c r="B2821" s="177" t="s">
        <v>2304</v>
      </c>
      <c r="C2821" s="22"/>
      <c r="D2821" s="24"/>
      <c r="E2821" s="24"/>
      <c r="I2821" s="89"/>
      <c r="L2821" s="110"/>
      <c r="M2821" s="89"/>
      <c r="N2821" s="89"/>
      <c r="O2821" s="89"/>
      <c r="P2821" s="89"/>
      <c r="Q2821" s="89"/>
      <c r="R2821" s="89"/>
      <c r="S2821" s="89"/>
      <c r="T2821" s="89"/>
      <c r="U2821" s="89"/>
      <c r="V2821" s="89"/>
      <c r="W2821" s="89"/>
      <c r="X2821" s="89"/>
      <c r="Y2821" s="89"/>
      <c r="Z2821" s="21"/>
      <c r="AA2821" s="21"/>
      <c r="AB2821" s="21"/>
      <c r="AD2821" s="21"/>
      <c r="AF2821" s="21"/>
    </row>
    <row r="2822">
      <c r="A2822" s="22"/>
      <c r="B2822" s="24"/>
      <c r="C2822" s="22"/>
      <c r="D2822" s="24"/>
      <c r="E2822" s="24"/>
      <c r="L2822" s="110"/>
      <c r="M2822" s="89"/>
      <c r="N2822" s="89"/>
      <c r="O2822" s="89"/>
      <c r="P2822" s="89"/>
      <c r="Q2822" s="89"/>
      <c r="R2822" s="89"/>
      <c r="S2822" s="89"/>
      <c r="T2822" s="89"/>
      <c r="U2822" s="89"/>
      <c r="V2822" s="89"/>
      <c r="W2822" s="89"/>
      <c r="X2822" s="89"/>
      <c r="Y2822" s="89"/>
      <c r="Z2822" s="21"/>
      <c r="AA2822" s="48"/>
      <c r="AB2822" s="48"/>
      <c r="AC2822" s="80"/>
      <c r="AD2822" s="48"/>
      <c r="AE2822" s="80"/>
      <c r="AF2822" s="48"/>
    </row>
    <row r="2823">
      <c r="A2823" s="22"/>
      <c r="B2823" s="177" t="s">
        <v>2305</v>
      </c>
      <c r="C2823" s="22"/>
      <c r="D2823" s="24"/>
      <c r="E2823" s="24"/>
      <c r="L2823" s="110"/>
      <c r="M2823" s="89"/>
      <c r="N2823" s="89"/>
      <c r="O2823" s="89"/>
      <c r="P2823" s="89"/>
      <c r="Q2823" s="89"/>
      <c r="R2823" s="89"/>
      <c r="S2823" s="89"/>
      <c r="T2823" s="89"/>
      <c r="U2823" s="89"/>
      <c r="V2823" s="89"/>
      <c r="W2823" s="89"/>
      <c r="X2823" s="89"/>
      <c r="Y2823" s="89"/>
      <c r="Z2823" s="21"/>
      <c r="AA2823" s="48"/>
      <c r="AB2823" s="48"/>
      <c r="AC2823" s="80"/>
      <c r="AD2823" s="48"/>
      <c r="AE2823" s="80"/>
      <c r="AF2823" s="48"/>
    </row>
    <row r="2824">
      <c r="A2824" s="22"/>
      <c r="B2824" s="177"/>
      <c r="C2824" s="22"/>
      <c r="D2824" s="24"/>
      <c r="E2824" s="24"/>
      <c r="L2824" s="110"/>
      <c r="M2824" s="89"/>
      <c r="N2824" s="89"/>
      <c r="O2824" s="89"/>
      <c r="P2824" s="89"/>
      <c r="Q2824" s="89"/>
      <c r="R2824" s="89"/>
      <c r="S2824" s="89"/>
      <c r="T2824" s="89"/>
      <c r="U2824" s="89"/>
      <c r="V2824" s="89"/>
      <c r="W2824" s="89"/>
      <c r="X2824" s="89"/>
      <c r="Y2824" s="89"/>
      <c r="Z2824" s="21"/>
      <c r="AA2824" s="48"/>
      <c r="AB2824" s="48"/>
      <c r="AC2824" s="80"/>
      <c r="AD2824" s="48"/>
      <c r="AE2824" s="80"/>
      <c r="AF2824" s="48"/>
    </row>
    <row r="2825">
      <c r="A2825" s="22">
        <f>ГВО!A3367+1</f>
        <v>5</v>
      </c>
      <c r="B2825" s="24"/>
      <c r="C2825" s="22"/>
      <c r="D2825" s="38" t="s">
        <v>2306</v>
      </c>
      <c r="E2825" s="242" t="s">
        <v>2307</v>
      </c>
      <c r="H2825" s="20"/>
      <c r="L2825" s="110"/>
      <c r="M2825" s="89"/>
      <c r="N2825" s="110"/>
      <c r="O2825" s="110"/>
      <c r="P2825" s="89"/>
      <c r="Q2825" s="89"/>
      <c r="R2825" s="89"/>
      <c r="S2825" s="89"/>
      <c r="T2825" s="89"/>
      <c r="U2825" s="89"/>
      <c r="V2825" s="89"/>
      <c r="W2825" s="89"/>
      <c r="X2825" s="89"/>
      <c r="Y2825" s="89"/>
      <c r="Z2825" s="21"/>
      <c r="AA2825" s="48"/>
      <c r="AB2825" s="48"/>
      <c r="AC2825" s="80"/>
      <c r="AD2825" s="48"/>
      <c r="AE2825" s="80"/>
      <c r="AF2825" s="48"/>
    </row>
    <row r="2826">
      <c r="A2826" s="22"/>
      <c r="B2826" s="24" t="s">
        <v>140</v>
      </c>
      <c r="C2826" s="22"/>
      <c r="D2826" s="24" t="s">
        <v>2308</v>
      </c>
      <c r="E2826" s="24" t="str">
        <f>D2826</f>
        <v xml:space="preserve">Ввод 10 кВ Т-2</v>
      </c>
      <c r="F2826" s="21" t="s">
        <v>907</v>
      </c>
      <c r="G2826" s="22">
        <v>40</v>
      </c>
      <c r="H2826" s="20"/>
      <c r="I2826" s="21">
        <v>0.54000000000000004</v>
      </c>
      <c r="K2826" s="23">
        <v>0.54000000000000004</v>
      </c>
      <c r="L2826" s="110"/>
      <c r="M2826" s="89"/>
      <c r="N2826" s="110"/>
      <c r="O2826" s="110"/>
      <c r="P2826" s="89"/>
      <c r="Q2826" s="89"/>
      <c r="R2826" s="89"/>
      <c r="S2826" s="89"/>
      <c r="T2826" s="89"/>
      <c r="U2826" s="89"/>
      <c r="V2826" s="89"/>
      <c r="W2826" s="89"/>
      <c r="X2826" s="89"/>
      <c r="Y2826" s="89"/>
      <c r="Z2826" s="21"/>
      <c r="AA2826" s="48"/>
      <c r="AB2826" s="48"/>
      <c r="AC2826" s="80"/>
      <c r="AD2826" s="48"/>
      <c r="AE2826" s="80"/>
      <c r="AF2826" s="48"/>
    </row>
    <row r="2827">
      <c r="A2827" s="22"/>
      <c r="B2827" s="24"/>
      <c r="C2827" s="22"/>
      <c r="D2827" s="38"/>
      <c r="E2827" s="24"/>
      <c r="H2827" s="20"/>
      <c r="L2827" s="110"/>
      <c r="M2827" s="89"/>
      <c r="N2827" s="110"/>
      <c r="O2827" s="110"/>
      <c r="P2827" s="89"/>
      <c r="Q2827" s="89"/>
      <c r="R2827" s="89"/>
      <c r="S2827" s="89"/>
      <c r="T2827" s="89"/>
      <c r="U2827" s="89"/>
      <c r="V2827" s="89"/>
      <c r="W2827" s="89"/>
      <c r="X2827" s="89"/>
      <c r="Y2827" s="89"/>
      <c r="Z2827" s="21"/>
      <c r="AA2827" s="48"/>
      <c r="AB2827" s="48"/>
      <c r="AC2827" s="80"/>
      <c r="AD2827" s="48"/>
      <c r="AE2827" s="80"/>
      <c r="AF2827" s="48"/>
    </row>
    <row r="2828">
      <c r="A2828" s="22"/>
      <c r="B2828" s="24" t="s">
        <v>140</v>
      </c>
      <c r="C2828" s="22"/>
      <c r="D2828" s="24" t="s">
        <v>2309</v>
      </c>
      <c r="E2828" s="24" t="str">
        <f>D2828</f>
        <v xml:space="preserve">ВЛ 10 кВ Дубровка </v>
      </c>
      <c r="F2828" s="21" t="s">
        <v>907</v>
      </c>
      <c r="G2828" s="22">
        <v>40</v>
      </c>
      <c r="H2828" s="20"/>
      <c r="I2828" s="21">
        <v>0.040000000000000001</v>
      </c>
      <c r="J2828" s="21">
        <f>ГВО!J3476+I2828</f>
        <v>0.040000000000000001</v>
      </c>
      <c r="K2828" s="23">
        <v>0.040000000000000001</v>
      </c>
      <c r="L2828" s="110"/>
      <c r="M2828" s="89"/>
      <c r="P2828" s="61"/>
      <c r="X2828" s="89"/>
      <c r="Y2828" s="89"/>
      <c r="Z2828" s="21"/>
      <c r="AA2828" s="21"/>
      <c r="AB2828" s="21"/>
      <c r="AD2828" s="21"/>
      <c r="AF2828" s="21"/>
    </row>
    <row r="2829">
      <c r="A2829" s="22"/>
      <c r="B2829" s="24" t="s">
        <v>2310</v>
      </c>
      <c r="C2829" s="155" t="str">
        <f>'Справочник Перечня'!C23</f>
        <v xml:space="preserve">(8172)73-36-57, 59-56-09, 8921-2326179 </v>
      </c>
      <c r="D2829" s="24"/>
      <c r="E2829" s="24"/>
      <c r="H2829" s="20"/>
      <c r="K2829" s="23" t="s">
        <v>2311</v>
      </c>
      <c r="L2829" s="110"/>
      <c r="M2829" s="97" t="s">
        <v>2312</v>
      </c>
      <c r="N2829" s="89"/>
      <c r="P2829" s="89"/>
      <c r="Q2829" s="89"/>
      <c r="R2829" s="89"/>
      <c r="S2829" s="89"/>
      <c r="T2829" s="89"/>
      <c r="U2829" s="89"/>
      <c r="V2829" s="89"/>
      <c r="W2829" s="89"/>
      <c r="X2829" s="89"/>
      <c r="Y2829" s="89"/>
      <c r="Z2829" s="21"/>
      <c r="AA2829" s="21"/>
      <c r="AB2829" s="21"/>
      <c r="AD2829" s="21"/>
      <c r="AF2829" s="21"/>
    </row>
    <row r="2830">
      <c r="A2830" s="22"/>
      <c r="B2830" s="24" t="s">
        <v>2313</v>
      </c>
      <c r="C2830" s="155"/>
      <c r="D2830" s="24"/>
      <c r="E2830" s="24"/>
      <c r="H2830" s="20"/>
      <c r="K2830" s="97"/>
      <c r="L2830" s="110"/>
      <c r="M2830" s="89"/>
      <c r="N2830" s="89"/>
      <c r="O2830" s="89"/>
      <c r="P2830" s="89"/>
      <c r="Q2830" s="89"/>
      <c r="R2830" s="89"/>
      <c r="S2830" s="89"/>
      <c r="T2830" s="89"/>
      <c r="U2830" s="89"/>
      <c r="V2830" s="89"/>
      <c r="W2830" s="89"/>
      <c r="X2830" s="89"/>
      <c r="Y2830" s="89"/>
      <c r="Z2830" s="21"/>
      <c r="AA2830" s="21"/>
      <c r="AB2830" s="21"/>
      <c r="AD2830" s="21"/>
      <c r="AF2830" s="21"/>
    </row>
    <row r="2831">
      <c r="A2831" s="22"/>
      <c r="B2831" s="24" t="str">
        <f>'Справочник Перечня'!B24</f>
        <v xml:space="preserve">ПАО "Ростелеком"</v>
      </c>
      <c r="C2831" s="24" t="str">
        <f>'Справочник Перечня'!C24</f>
        <v xml:space="preserve">(8172) 72-00-14, ф.(8172) 72 61 23</v>
      </c>
      <c r="D2831" s="24"/>
      <c r="E2831" s="24"/>
      <c r="H2831" s="20"/>
      <c r="K2831" s="97"/>
      <c r="L2831" s="110" t="s">
        <v>2314</v>
      </c>
      <c r="M2831" s="89"/>
      <c r="N2831" s="89"/>
      <c r="O2831" s="89"/>
      <c r="P2831" s="89"/>
      <c r="Q2831" s="89"/>
      <c r="R2831" s="89"/>
      <c r="S2831" s="89"/>
      <c r="T2831" s="89"/>
      <c r="U2831" s="89"/>
      <c r="V2831" s="89"/>
      <c r="W2831" s="89"/>
      <c r="X2831" s="89"/>
      <c r="Y2831" s="89"/>
      <c r="Z2831" s="21"/>
      <c r="AA2831" s="21"/>
      <c r="AB2831" s="21"/>
      <c r="AD2831" s="21"/>
      <c r="AF2831" s="21"/>
    </row>
    <row r="2832">
      <c r="A2832" s="22"/>
      <c r="B2832" s="24" t="s">
        <v>2315</v>
      </c>
      <c r="C2832" s="22" t="s">
        <v>2316</v>
      </c>
      <c r="D2832" s="24"/>
      <c r="E2832" s="24"/>
      <c r="H2832" s="20"/>
      <c r="L2832" s="23" t="s">
        <v>2317</v>
      </c>
      <c r="M2832" s="89"/>
      <c r="N2832" s="89"/>
      <c r="O2832" s="89"/>
      <c r="P2832" s="89"/>
      <c r="Q2832" s="89"/>
      <c r="R2832" s="89"/>
      <c r="S2832" s="89"/>
      <c r="T2832" s="89"/>
      <c r="U2832" s="89"/>
      <c r="V2832" s="89"/>
      <c r="W2832" s="89"/>
      <c r="X2832" s="89"/>
      <c r="Y2832" s="89"/>
      <c r="Z2832" s="21"/>
      <c r="AA2832" s="21"/>
      <c r="AB2832" s="21"/>
      <c r="AD2832" s="21"/>
      <c r="AF2832" s="21"/>
    </row>
    <row r="2833">
      <c r="A2833" s="22"/>
      <c r="B2833" s="24" t="s">
        <v>2318</v>
      </c>
      <c r="C2833" s="155" t="str">
        <f>ГВО!C3396</f>
        <v>8921-1358586</v>
      </c>
      <c r="D2833" s="24"/>
      <c r="E2833" s="24"/>
      <c r="H2833" s="20"/>
      <c r="L2833" s="23" t="s">
        <v>935</v>
      </c>
      <c r="M2833" s="89"/>
      <c r="N2833" s="89"/>
      <c r="O2833" s="89"/>
      <c r="P2833" s="89"/>
      <c r="Q2833" s="89"/>
      <c r="R2833" s="89"/>
      <c r="S2833" s="89"/>
      <c r="T2833" s="89"/>
      <c r="U2833" s="89"/>
      <c r="V2833" s="89"/>
      <c r="W2833" s="89"/>
      <c r="X2833" s="89"/>
      <c r="Y2833" s="89"/>
      <c r="Z2833" s="21"/>
      <c r="AA2833" s="21"/>
      <c r="AB2833" s="21"/>
      <c r="AD2833" s="21"/>
      <c r="AF2833" s="21"/>
    </row>
    <row r="2834">
      <c r="A2834" s="22"/>
      <c r="B2834" s="20" t="s">
        <v>2319</v>
      </c>
      <c r="C2834" s="21" t="s">
        <v>2320</v>
      </c>
      <c r="D2834" s="24"/>
      <c r="E2834" s="24"/>
      <c r="H2834" s="20"/>
      <c r="L2834" s="97" t="s">
        <v>278</v>
      </c>
      <c r="M2834" s="89"/>
      <c r="N2834" s="89"/>
      <c r="O2834" s="89"/>
      <c r="P2834" s="89"/>
      <c r="Q2834" s="89"/>
      <c r="R2834" s="89"/>
      <c r="S2834" s="89"/>
      <c r="T2834" s="89"/>
      <c r="U2834" s="89"/>
      <c r="V2834" s="89"/>
      <c r="W2834" s="89"/>
      <c r="X2834" s="89"/>
      <c r="Y2834" s="89"/>
      <c r="Z2834" s="21"/>
      <c r="AA2834" s="21"/>
      <c r="AB2834" s="21"/>
      <c r="AD2834" s="21"/>
      <c r="AF2834" s="21"/>
    </row>
    <row r="2835">
      <c r="A2835" s="22"/>
      <c r="B2835" s="20" t="s">
        <v>140</v>
      </c>
      <c r="D2835" s="24" t="s">
        <v>2321</v>
      </c>
      <c r="E2835" s="24" t="str">
        <f>D2835</f>
        <v xml:space="preserve">ВЛ 10 кВ Жел.дорога</v>
      </c>
      <c r="F2835" s="21" t="str">
        <f>F2828</f>
        <v>ДД</v>
      </c>
      <c r="G2835" s="22">
        <f>G2828</f>
        <v>40</v>
      </c>
      <c r="H2835" s="20"/>
      <c r="I2835" s="21">
        <v>0.01</v>
      </c>
      <c r="K2835" s="23">
        <v>0.01</v>
      </c>
      <c r="L2835" s="97"/>
      <c r="M2835" s="89"/>
      <c r="N2835" s="89"/>
      <c r="O2835" s="89"/>
      <c r="P2835" s="89"/>
      <c r="Q2835" s="89"/>
      <c r="R2835" s="89"/>
      <c r="S2835" s="89"/>
      <c r="T2835" s="89"/>
      <c r="U2835" s="89"/>
      <c r="V2835" s="89"/>
      <c r="W2835" s="89"/>
      <c r="X2835" s="89"/>
      <c r="Y2835" s="89"/>
      <c r="Z2835" s="21"/>
      <c r="AA2835" s="21"/>
      <c r="AB2835" s="21"/>
      <c r="AD2835" s="21"/>
      <c r="AF2835" s="21"/>
    </row>
    <row r="2836">
      <c r="A2836" s="22"/>
      <c r="B2836" s="20" t="str">
        <f>'Справочник Перечня'!B9</f>
        <v xml:space="preserve">ПАО "МегаФон"</v>
      </c>
      <c r="C2836" s="20" t="str">
        <f>'Справочник Перечня'!C9</f>
        <v xml:space="preserve">8921-7166070, 8921-2529016, 8921-2431203</v>
      </c>
      <c r="D2836" s="24"/>
      <c r="E2836" s="24"/>
      <c r="H2836" s="20"/>
      <c r="L2836" s="97"/>
      <c r="M2836" s="89"/>
      <c r="N2836" s="89"/>
      <c r="O2836" s="89"/>
      <c r="P2836" s="89"/>
      <c r="Q2836" s="89"/>
      <c r="R2836" s="89"/>
      <c r="S2836" s="89"/>
      <c r="T2836" s="89"/>
      <c r="U2836" s="89"/>
      <c r="V2836" s="89"/>
      <c r="W2836" s="89"/>
      <c r="X2836" s="89"/>
      <c r="Y2836" s="89"/>
      <c r="Z2836" s="21"/>
      <c r="AA2836" s="21"/>
      <c r="AB2836" s="21"/>
      <c r="AD2836" s="21"/>
      <c r="AF2836" s="21"/>
    </row>
    <row r="2837">
      <c r="A2837" s="22"/>
      <c r="B2837" s="20" t="str">
        <f>'Справочник Перечня'!B67</f>
        <v xml:space="preserve">ТО адм.Баб.МО ВО Бабаевский</v>
      </c>
      <c r="D2837" s="24"/>
      <c r="E2837" s="24"/>
      <c r="H2837" s="20"/>
      <c r="L2837" s="97"/>
      <c r="M2837" s="89"/>
      <c r="N2837" s="89"/>
      <c r="O2837" s="89"/>
      <c r="P2837" s="89"/>
      <c r="Q2837" s="89"/>
      <c r="R2837" s="89"/>
      <c r="S2837" s="89"/>
      <c r="T2837" s="89"/>
      <c r="U2837" s="89"/>
      <c r="V2837" s="89"/>
      <c r="W2837" s="89"/>
      <c r="X2837" s="89"/>
      <c r="Y2837" s="89"/>
      <c r="Z2837" s="21"/>
      <c r="AA2837" s="21"/>
      <c r="AB2837" s="21"/>
      <c r="AD2837" s="21"/>
      <c r="AF2837" s="21"/>
    </row>
    <row r="2838">
      <c r="A2838" s="22"/>
      <c r="B2838" s="24" t="s">
        <v>140</v>
      </c>
      <c r="C2838" s="22"/>
      <c r="D2838" s="24" t="s">
        <v>2322</v>
      </c>
      <c r="E2838" s="24" t="str">
        <f>D2838</f>
        <v xml:space="preserve">ВЛ 10 кВ Загривье</v>
      </c>
      <c r="F2838" s="21" t="s">
        <v>907</v>
      </c>
      <c r="G2838" s="22">
        <v>40</v>
      </c>
      <c r="H2838" s="20"/>
      <c r="I2838" s="21">
        <v>0.029999999999999999</v>
      </c>
      <c r="J2838" s="21">
        <f>I2838+J2828</f>
        <v>0.070000000000000007</v>
      </c>
      <c r="K2838" s="23">
        <v>0.029999999999999999</v>
      </c>
      <c r="L2838" s="110"/>
      <c r="M2838" s="89"/>
      <c r="N2838" s="89"/>
      <c r="O2838" s="89"/>
      <c r="P2838" s="89"/>
      <c r="Q2838" s="89"/>
      <c r="R2838" s="89"/>
      <c r="S2838" s="89"/>
      <c r="T2838" s="89"/>
      <c r="U2838" s="89"/>
      <c r="V2838" s="89"/>
      <c r="W2838" s="89"/>
      <c r="X2838" s="89"/>
      <c r="Y2838" s="89"/>
      <c r="Z2838" s="21"/>
      <c r="AA2838" s="48"/>
      <c r="AB2838" s="48"/>
      <c r="AC2838" s="80"/>
      <c r="AD2838" s="48"/>
      <c r="AE2838" s="80"/>
      <c r="AF2838" s="48"/>
    </row>
    <row r="2839">
      <c r="A2839" s="22"/>
      <c r="B2839" s="24" t="str">
        <f>'Справочник Перечня'!B24</f>
        <v xml:space="preserve">ПАО "Ростелеком"</v>
      </c>
      <c r="C2839" s="24" t="str">
        <f>'Справочник Перечня'!C24</f>
        <v xml:space="preserve">(8172) 72-00-14, ф.(8172) 72 61 23</v>
      </c>
      <c r="D2839" s="24"/>
      <c r="E2839" s="24"/>
      <c r="H2839" s="20"/>
      <c r="I2839" s="88"/>
      <c r="L2839" s="110" t="s">
        <v>2323</v>
      </c>
      <c r="M2839" s="89"/>
      <c r="N2839" s="89"/>
      <c r="O2839" s="89"/>
      <c r="P2839" s="89"/>
      <c r="Q2839" s="89"/>
      <c r="R2839" s="89"/>
      <c r="S2839" s="89"/>
      <c r="T2839" s="89"/>
      <c r="U2839" s="89"/>
      <c r="V2839" s="89"/>
      <c r="W2839" s="89"/>
      <c r="X2839" s="89"/>
      <c r="Y2839" s="89"/>
      <c r="Z2839" s="21"/>
      <c r="AA2839" s="48"/>
      <c r="AB2839" s="48"/>
      <c r="AC2839" s="80"/>
      <c r="AD2839" s="48"/>
      <c r="AE2839" s="80"/>
      <c r="AF2839" s="48"/>
    </row>
    <row r="2840">
      <c r="A2840" s="22"/>
      <c r="B2840" s="24" t="s">
        <v>2324</v>
      </c>
      <c r="C2840" s="22" t="s">
        <v>2325</v>
      </c>
      <c r="D2840" s="24"/>
      <c r="E2840" s="24"/>
      <c r="H2840" s="20"/>
      <c r="L2840" s="110"/>
      <c r="M2840" s="89"/>
      <c r="N2840" s="89"/>
      <c r="O2840" s="89"/>
      <c r="P2840" s="89"/>
      <c r="Q2840" s="89"/>
      <c r="R2840" s="89"/>
      <c r="S2840" s="89"/>
      <c r="T2840" s="89"/>
      <c r="U2840" s="89"/>
      <c r="V2840" s="89"/>
      <c r="W2840" s="89"/>
      <c r="X2840" s="89"/>
      <c r="Y2840" s="89"/>
      <c r="Z2840" s="21"/>
      <c r="AA2840" s="48"/>
      <c r="AB2840" s="48"/>
      <c r="AC2840" s="80"/>
      <c r="AD2840" s="48"/>
      <c r="AE2840" s="80"/>
      <c r="AF2840" s="48"/>
    </row>
    <row r="2841">
      <c r="A2841" s="22"/>
      <c r="B2841" s="24" t="str">
        <f>B2833</f>
        <v xml:space="preserve">Администрация СП Бабаевское</v>
      </c>
      <c r="C2841" s="21" t="str">
        <f>C2833</f>
        <v>8921-1358586</v>
      </c>
      <c r="D2841" s="24"/>
      <c r="E2841" s="24"/>
      <c r="H2841" s="20"/>
      <c r="L2841" s="110"/>
      <c r="M2841" s="89"/>
      <c r="N2841" s="89"/>
      <c r="O2841" s="89"/>
      <c r="P2841" s="89"/>
      <c r="Q2841" s="89"/>
      <c r="R2841" s="89"/>
      <c r="S2841" s="89"/>
      <c r="T2841" s="89"/>
      <c r="U2841" s="89"/>
      <c r="V2841" s="89"/>
      <c r="W2841" s="89"/>
      <c r="X2841" s="89"/>
      <c r="Y2841" s="89"/>
      <c r="Z2841" s="21"/>
      <c r="AA2841" s="48"/>
      <c r="AB2841" s="48"/>
      <c r="AC2841" s="80"/>
      <c r="AD2841" s="48"/>
      <c r="AE2841" s="80"/>
      <c r="AF2841" s="48"/>
    </row>
    <row r="2842">
      <c r="A2842" s="22"/>
      <c r="B2842" s="24" t="s">
        <v>140</v>
      </c>
      <c r="C2842" s="22"/>
      <c r="D2842" s="24" t="s">
        <v>2326</v>
      </c>
      <c r="E2842" s="24" t="str">
        <f>D2842</f>
        <v xml:space="preserve">ВЛ 10 кВ Маза</v>
      </c>
      <c r="F2842" s="21" t="str">
        <f>F2838</f>
        <v>ДД</v>
      </c>
      <c r="G2842" s="22">
        <f>G2838</f>
        <v>40</v>
      </c>
      <c r="H2842" s="20"/>
      <c r="I2842" s="21">
        <v>0.44</v>
      </c>
      <c r="J2842" s="21">
        <f>I2842+J2828</f>
        <v>0.47999999999999998</v>
      </c>
      <c r="K2842" s="38">
        <v>0.44</v>
      </c>
      <c r="N2842" s="89"/>
      <c r="O2842" s="89"/>
      <c r="P2842" s="89"/>
      <c r="Q2842" s="89"/>
      <c r="R2842" s="89"/>
      <c r="S2842" s="89"/>
      <c r="T2842" s="89"/>
      <c r="U2842" s="89"/>
      <c r="V2842" s="89"/>
      <c r="W2842" s="89"/>
      <c r="X2842" s="89"/>
      <c r="Y2842" s="89"/>
      <c r="Z2842" s="21"/>
      <c r="AA2842" s="48"/>
      <c r="AB2842" s="48"/>
      <c r="AC2842" s="80"/>
      <c r="AD2842" s="48"/>
      <c r="AE2842" s="80"/>
      <c r="AF2842" s="48"/>
    </row>
    <row r="2843">
      <c r="A2843" s="22"/>
      <c r="B2843" s="24" t="str">
        <f>'Справочник Перечня'!B9</f>
        <v xml:space="preserve">ПАО "МегаФон"</v>
      </c>
      <c r="C2843" s="24" t="str">
        <f>'Справочник Перечня'!C9</f>
        <v xml:space="preserve">8921-7166070, 8921-2529016, 8921-2431203</v>
      </c>
      <c r="D2843" s="24"/>
      <c r="E2843" s="24"/>
      <c r="H2843" s="20"/>
      <c r="L2843" s="152"/>
      <c r="M2843" s="89"/>
      <c r="N2843" s="89"/>
      <c r="O2843" s="89"/>
      <c r="P2843" s="89"/>
      <c r="Q2843" s="89"/>
      <c r="R2843" s="89"/>
      <c r="S2843" s="89"/>
      <c r="T2843" s="89"/>
      <c r="U2843" s="89"/>
      <c r="V2843" s="89"/>
      <c r="W2843" s="89"/>
      <c r="X2843" s="89"/>
      <c r="Y2843" s="89"/>
      <c r="Z2843" s="21"/>
      <c r="AA2843" s="48"/>
      <c r="AB2843" s="48"/>
      <c r="AC2843" s="80"/>
      <c r="AD2843" s="48"/>
      <c r="AE2843" s="80"/>
      <c r="AF2843" s="48"/>
    </row>
    <row r="2844">
      <c r="A2844" s="22"/>
      <c r="B2844" s="24" t="e">
        <f>'Справочник Перечня'!B30</f>
        <v>#REF!</v>
      </c>
      <c r="C2844" s="155" t="str">
        <f>'Справочник Перечня'!C30</f>
        <v xml:space="preserve">(495) 428-40-90 (1023), ф.428-40-95</v>
      </c>
      <c r="D2844" s="24"/>
      <c r="E2844" s="24"/>
      <c r="H2844" s="20"/>
      <c r="L2844" s="152"/>
      <c r="M2844" s="89"/>
      <c r="N2844" s="89"/>
      <c r="O2844" s="89"/>
      <c r="P2844" s="89"/>
      <c r="Q2844" s="89"/>
      <c r="R2844" s="89"/>
      <c r="S2844" s="89"/>
      <c r="T2844" s="89"/>
      <c r="U2844" s="89"/>
      <c r="V2844" s="89"/>
      <c r="W2844" s="89"/>
      <c r="X2844" s="89"/>
      <c r="Y2844" s="89"/>
      <c r="Z2844" s="21"/>
      <c r="AA2844" s="48"/>
      <c r="AB2844" s="48"/>
      <c r="AC2844" s="80"/>
      <c r="AD2844" s="48"/>
      <c r="AE2844" s="80"/>
      <c r="AF2844" s="48"/>
    </row>
    <row r="2845">
      <c r="A2845" s="22"/>
      <c r="B2845" s="24" t="s">
        <v>170</v>
      </c>
      <c r="C2845" s="155"/>
      <c r="D2845" s="24"/>
      <c r="E2845" s="24"/>
      <c r="H2845" s="20"/>
      <c r="L2845" s="23" t="s">
        <v>2327</v>
      </c>
      <c r="M2845" s="89"/>
      <c r="N2845" s="89"/>
      <c r="O2845" s="89"/>
      <c r="P2845" s="89"/>
      <c r="Q2845" s="89"/>
      <c r="R2845" s="89"/>
      <c r="S2845" s="89"/>
      <c r="T2845" s="89"/>
      <c r="U2845" s="89"/>
      <c r="V2845" s="89"/>
      <c r="W2845" s="89"/>
      <c r="X2845" s="89"/>
      <c r="Y2845" s="89"/>
      <c r="Z2845" s="21"/>
      <c r="AA2845" s="48"/>
      <c r="AB2845" s="48"/>
      <c r="AC2845" s="80"/>
      <c r="AD2845" s="48"/>
      <c r="AE2845" s="80"/>
      <c r="AF2845" s="48"/>
    </row>
    <row r="2846">
      <c r="A2846" s="22"/>
      <c r="B2846" s="24" t="s">
        <v>2328</v>
      </c>
      <c r="C2846" s="155"/>
      <c r="D2846" s="24"/>
      <c r="E2846" s="24"/>
      <c r="H2846" s="20"/>
      <c r="K2846" s="20"/>
      <c r="L2846" s="23" t="s">
        <v>2329</v>
      </c>
      <c r="M2846" s="89"/>
      <c r="N2846" s="89"/>
      <c r="O2846" s="89"/>
      <c r="P2846" s="89"/>
      <c r="Q2846" s="89"/>
      <c r="R2846" s="89"/>
      <c r="S2846" s="89"/>
      <c r="T2846" s="89"/>
      <c r="U2846" s="89"/>
      <c r="V2846" s="89"/>
      <c r="W2846" s="89"/>
      <c r="X2846" s="89"/>
      <c r="Y2846" s="89"/>
      <c r="Z2846" s="21"/>
      <c r="AA2846" s="48"/>
      <c r="AB2846" s="48"/>
      <c r="AC2846" s="80"/>
      <c r="AD2846" s="48"/>
      <c r="AE2846" s="80"/>
      <c r="AF2846" s="48"/>
    </row>
    <row r="2847">
      <c r="A2847" s="22"/>
      <c r="B2847" s="24" t="s">
        <v>2330</v>
      </c>
      <c r="C2847" s="155"/>
      <c r="D2847" s="24"/>
      <c r="E2847" s="24"/>
      <c r="H2847" s="20"/>
      <c r="L2847" s="152"/>
      <c r="M2847" s="89"/>
      <c r="N2847" s="89"/>
      <c r="O2847" s="89"/>
      <c r="P2847" s="89"/>
      <c r="Q2847" s="89"/>
      <c r="R2847" s="89"/>
      <c r="S2847" s="89"/>
      <c r="T2847" s="89"/>
      <c r="U2847" s="89"/>
      <c r="V2847" s="89"/>
      <c r="W2847" s="89"/>
      <c r="X2847" s="89"/>
      <c r="Y2847" s="89"/>
      <c r="Z2847" s="21"/>
      <c r="AA2847" s="48"/>
      <c r="AB2847" s="48"/>
      <c r="AC2847" s="80"/>
      <c r="AD2847" s="48"/>
      <c r="AE2847" s="80"/>
      <c r="AF2847" s="48"/>
    </row>
    <row r="2848">
      <c r="A2848" s="22"/>
      <c r="B2848" s="24" t="s">
        <v>2331</v>
      </c>
      <c r="C2848" s="155"/>
      <c r="D2848" s="24"/>
      <c r="E2848" s="24"/>
      <c r="H2848" s="20"/>
      <c r="L2848" s="152"/>
      <c r="M2848" s="89"/>
      <c r="N2848" s="89"/>
      <c r="O2848" s="89"/>
      <c r="P2848" s="89"/>
      <c r="Q2848" s="89"/>
      <c r="R2848" s="89"/>
      <c r="S2848" s="89"/>
      <c r="T2848" s="89"/>
      <c r="U2848" s="89"/>
      <c r="V2848" s="89"/>
      <c r="W2848" s="89"/>
      <c r="X2848" s="89"/>
      <c r="Y2848" s="89"/>
      <c r="Z2848" s="21"/>
      <c r="AA2848" s="48"/>
      <c r="AB2848" s="48"/>
      <c r="AC2848" s="80"/>
      <c r="AD2848" s="48"/>
      <c r="AE2848" s="80"/>
      <c r="AF2848" s="48"/>
    </row>
    <row r="2849">
      <c r="A2849" s="22"/>
      <c r="B2849" s="24" t="s">
        <v>2332</v>
      </c>
      <c r="C2849" s="155"/>
      <c r="D2849" s="24"/>
      <c r="E2849" s="24"/>
      <c r="H2849" s="20"/>
      <c r="L2849" s="152"/>
      <c r="M2849" s="89"/>
      <c r="N2849" s="89"/>
      <c r="O2849" s="89"/>
      <c r="P2849" s="89"/>
      <c r="Q2849" s="89"/>
      <c r="R2849" s="89"/>
      <c r="S2849" s="89"/>
      <c r="T2849" s="89"/>
      <c r="U2849" s="89"/>
      <c r="V2849" s="89"/>
      <c r="W2849" s="89"/>
      <c r="X2849" s="89"/>
      <c r="Y2849" s="89"/>
      <c r="Z2849" s="21"/>
      <c r="AA2849" s="48"/>
      <c r="AB2849" s="48"/>
      <c r="AC2849" s="80"/>
      <c r="AD2849" s="48"/>
      <c r="AE2849" s="80"/>
      <c r="AF2849" s="48"/>
    </row>
    <row r="2850">
      <c r="A2850" s="22"/>
      <c r="B2850" s="24" t="s">
        <v>2333</v>
      </c>
      <c r="C2850" s="155"/>
      <c r="D2850" s="24"/>
      <c r="E2850" s="24"/>
      <c r="H2850" s="20"/>
      <c r="L2850" s="152"/>
      <c r="M2850" s="89"/>
      <c r="N2850" s="89"/>
      <c r="O2850" s="89"/>
      <c r="P2850" s="89"/>
      <c r="Q2850" s="89"/>
      <c r="R2850" s="89"/>
      <c r="S2850" s="89"/>
      <c r="T2850" s="89"/>
      <c r="U2850" s="89"/>
      <c r="V2850" s="89"/>
      <c r="W2850" s="89"/>
      <c r="X2850" s="89"/>
      <c r="Y2850" s="89"/>
      <c r="Z2850" s="21"/>
      <c r="AA2850" s="48"/>
      <c r="AB2850" s="48"/>
      <c r="AC2850" s="80"/>
      <c r="AD2850" s="48"/>
      <c r="AE2850" s="80"/>
      <c r="AF2850" s="48"/>
    </row>
    <row r="2851">
      <c r="A2851" s="22"/>
      <c r="B2851" s="24" t="s">
        <v>2334</v>
      </c>
      <c r="C2851" s="155"/>
      <c r="E2851" s="24"/>
      <c r="H2851" s="20"/>
      <c r="K2851" s="97" t="s">
        <v>2335</v>
      </c>
      <c r="L2851" s="23"/>
      <c r="Q2851" s="165" t="s">
        <v>2336</v>
      </c>
      <c r="R2851" s="89"/>
      <c r="S2851" s="89"/>
      <c r="T2851" s="89"/>
      <c r="U2851" s="89"/>
      <c r="V2851" s="89"/>
      <c r="W2851" s="89"/>
      <c r="X2851" s="89"/>
      <c r="Y2851" s="89"/>
      <c r="Z2851" s="21"/>
      <c r="AA2851" s="48"/>
      <c r="AB2851" s="48"/>
      <c r="AC2851" s="80"/>
      <c r="AD2851" s="48"/>
      <c r="AE2851" s="80"/>
      <c r="AF2851" s="48"/>
    </row>
    <row r="2852">
      <c r="A2852" s="22"/>
      <c r="B2852" s="24" t="s">
        <v>2337</v>
      </c>
      <c r="C2852" s="155"/>
      <c r="D2852" s="24"/>
      <c r="E2852" s="24"/>
      <c r="H2852" s="20"/>
      <c r="K2852" s="20"/>
      <c r="L2852" s="23"/>
      <c r="M2852" s="89"/>
      <c r="N2852" s="89"/>
      <c r="O2852" s="89"/>
      <c r="P2852" s="89"/>
      <c r="Q2852" s="89"/>
      <c r="R2852" s="89"/>
      <c r="S2852" s="89"/>
      <c r="T2852" s="89"/>
      <c r="U2852" s="89"/>
      <c r="V2852" s="89"/>
      <c r="W2852" s="89"/>
      <c r="X2852" s="89"/>
      <c r="Y2852" s="89"/>
      <c r="Z2852" s="21"/>
      <c r="AA2852" s="48"/>
      <c r="AB2852" s="48"/>
      <c r="AC2852" s="80"/>
      <c r="AD2852" s="48"/>
      <c r="AE2852" s="80"/>
      <c r="AF2852" s="48"/>
    </row>
    <row r="2853">
      <c r="A2853" s="22"/>
      <c r="B2853" s="24" t="s">
        <v>2338</v>
      </c>
      <c r="C2853" s="155"/>
      <c r="D2853" s="24"/>
      <c r="E2853" s="24"/>
      <c r="H2853" s="20"/>
      <c r="K2853" s="97"/>
      <c r="L2853" s="23"/>
      <c r="M2853" s="89"/>
      <c r="N2853" s="89"/>
      <c r="O2853" s="89"/>
      <c r="P2853" s="89"/>
      <c r="Q2853" s="89"/>
      <c r="R2853" s="89"/>
      <c r="S2853" s="89"/>
      <c r="T2853" s="89"/>
      <c r="U2853" s="89"/>
      <c r="V2853" s="89"/>
      <c r="W2853" s="89"/>
      <c r="X2853" s="89"/>
      <c r="Y2853" s="89"/>
      <c r="Z2853" s="21"/>
      <c r="AA2853" s="48"/>
      <c r="AB2853" s="48"/>
      <c r="AC2853" s="80"/>
      <c r="AD2853" s="48"/>
      <c r="AE2853" s="80"/>
      <c r="AF2853" s="48"/>
    </row>
    <row r="2854">
      <c r="A2854" s="22"/>
      <c r="B2854" s="24" t="s">
        <v>2339</v>
      </c>
      <c r="C2854" s="155"/>
      <c r="D2854" s="24"/>
      <c r="E2854" s="24"/>
      <c r="H2854" s="20"/>
      <c r="K2854" s="97"/>
      <c r="L2854" s="23"/>
      <c r="M2854" s="89"/>
      <c r="N2854" s="89"/>
      <c r="O2854" s="89"/>
      <c r="P2854" s="89"/>
      <c r="Q2854" s="89"/>
      <c r="R2854" s="89"/>
      <c r="S2854" s="89"/>
      <c r="T2854" s="89"/>
      <c r="U2854" s="89"/>
      <c r="V2854" s="89"/>
      <c r="W2854" s="89"/>
      <c r="X2854" s="89"/>
      <c r="Y2854" s="89"/>
      <c r="Z2854" s="21"/>
      <c r="AA2854" s="48"/>
      <c r="AB2854" s="48"/>
      <c r="AC2854" s="80"/>
      <c r="AD2854" s="48"/>
      <c r="AE2854" s="80"/>
      <c r="AF2854" s="48"/>
    </row>
    <row r="2855">
      <c r="A2855" s="22"/>
      <c r="B2855" s="24" t="s">
        <v>2340</v>
      </c>
      <c r="C2855" s="155"/>
      <c r="D2855" s="24"/>
      <c r="E2855" s="24"/>
      <c r="H2855" s="20"/>
      <c r="K2855" s="97"/>
      <c r="L2855" s="23"/>
      <c r="M2855" s="89"/>
      <c r="N2855" s="89"/>
      <c r="O2855" s="89"/>
      <c r="P2855" s="89"/>
      <c r="Q2855" s="89"/>
      <c r="R2855" s="89"/>
      <c r="S2855" s="89"/>
      <c r="T2855" s="89"/>
      <c r="U2855" s="89"/>
      <c r="V2855" s="89"/>
      <c r="W2855" s="89"/>
      <c r="X2855" s="89"/>
      <c r="Y2855" s="89"/>
      <c r="Z2855" s="21"/>
      <c r="AA2855" s="48"/>
      <c r="AB2855" s="48"/>
      <c r="AC2855" s="80"/>
      <c r="AD2855" s="48"/>
      <c r="AE2855" s="80"/>
      <c r="AF2855" s="48"/>
    </row>
    <row r="2856">
      <c r="A2856" s="22"/>
      <c r="B2856" s="24" t="s">
        <v>140</v>
      </c>
      <c r="C2856" s="155"/>
      <c r="D2856" s="24" t="s">
        <v>2341</v>
      </c>
      <c r="E2856" s="24" t="str">
        <f>D2856</f>
        <v xml:space="preserve">ВЛ 10 кВ Сиуч</v>
      </c>
      <c r="F2856" s="21" t="str">
        <f>F2842</f>
        <v>ДД</v>
      </c>
      <c r="G2856" s="22">
        <f>G2842</f>
        <v>40</v>
      </c>
      <c r="H2856" s="20"/>
      <c r="K2856" s="23">
        <v>0.01</v>
      </c>
      <c r="L2856" s="23"/>
      <c r="M2856" s="89"/>
      <c r="N2856" s="89"/>
      <c r="O2856" s="89"/>
      <c r="P2856" s="89"/>
      <c r="Q2856" s="89"/>
      <c r="R2856" s="89"/>
      <c r="S2856" s="89"/>
      <c r="T2856" s="89"/>
      <c r="U2856" s="89"/>
      <c r="V2856" s="89"/>
      <c r="W2856" s="89"/>
      <c r="X2856" s="89"/>
      <c r="Y2856" s="89"/>
      <c r="Z2856" s="21"/>
      <c r="AA2856" s="48"/>
      <c r="AB2856" s="48"/>
      <c r="AC2856" s="80"/>
      <c r="AD2856" s="48"/>
      <c r="AE2856" s="80"/>
      <c r="AF2856" s="48"/>
    </row>
    <row r="2857">
      <c r="A2857" s="22"/>
      <c r="B2857" s="24" t="e">
        <f>'Справочник Перечня'!B30</f>
        <v>#REF!</v>
      </c>
      <c r="C2857" s="24" t="str">
        <f>'Справочник Перечня'!C30</f>
        <v xml:space="preserve">(495) 428-40-90 (1023), ф.428-40-95</v>
      </c>
      <c r="D2857" s="24"/>
      <c r="E2857" s="24"/>
      <c r="H2857" s="20"/>
      <c r="K2857" s="97"/>
      <c r="L2857" s="23"/>
      <c r="M2857" s="89"/>
      <c r="N2857" s="89"/>
      <c r="O2857" s="89"/>
      <c r="P2857" s="89"/>
      <c r="Q2857" s="89"/>
      <c r="R2857" s="89"/>
      <c r="S2857" s="89"/>
      <c r="T2857" s="89"/>
      <c r="U2857" s="89"/>
      <c r="V2857" s="89"/>
      <c r="W2857" s="89"/>
      <c r="X2857" s="89"/>
      <c r="Y2857" s="89"/>
      <c r="Z2857" s="21"/>
      <c r="AA2857" s="48"/>
      <c r="AB2857" s="48"/>
      <c r="AC2857" s="80"/>
      <c r="AD2857" s="48"/>
      <c r="AE2857" s="80"/>
      <c r="AF2857" s="48"/>
    </row>
    <row r="2858">
      <c r="A2858" s="22"/>
      <c r="B2858" s="24" t="str">
        <f>B2833</f>
        <v xml:space="preserve">Администрация СП Бабаевское</v>
      </c>
      <c r="C2858" s="24" t="str">
        <f>C2833</f>
        <v>8921-1358586</v>
      </c>
      <c r="D2858" s="24"/>
      <c r="E2858" s="24"/>
      <c r="H2858" s="20"/>
      <c r="K2858" s="97"/>
      <c r="L2858" s="23"/>
      <c r="M2858" s="89"/>
      <c r="N2858" s="89"/>
      <c r="O2858" s="89"/>
      <c r="P2858" s="89"/>
      <c r="Q2858" s="89"/>
      <c r="R2858" s="89"/>
      <c r="S2858" s="89"/>
      <c r="T2858" s="89"/>
      <c r="U2858" s="89"/>
      <c r="V2858" s="89"/>
      <c r="W2858" s="89"/>
      <c r="X2858" s="89"/>
      <c r="Y2858" s="89"/>
      <c r="Z2858" s="21"/>
      <c r="AA2858" s="48"/>
      <c r="AB2858" s="48"/>
      <c r="AC2858" s="80"/>
      <c r="AD2858" s="48"/>
      <c r="AE2858" s="80"/>
      <c r="AF2858" s="48"/>
    </row>
    <row r="2859">
      <c r="A2859" s="22"/>
      <c r="B2859" s="24"/>
      <c r="C2859" s="22"/>
      <c r="D2859" s="38" t="s">
        <v>2342</v>
      </c>
      <c r="E2859" s="24"/>
      <c r="F2859" s="48" t="str">
        <f>F2842</f>
        <v>ДД</v>
      </c>
      <c r="G2859" s="81">
        <f>G2842</f>
        <v>40</v>
      </c>
      <c r="H2859" s="20"/>
      <c r="I2859" s="48">
        <f>I2826</f>
        <v>0.54000000000000004</v>
      </c>
      <c r="J2859" s="48">
        <f>J2828</f>
        <v>0.040000000000000001</v>
      </c>
      <c r="L2859" s="23" t="s">
        <v>2343</v>
      </c>
      <c r="M2859" s="89"/>
      <c r="N2859" s="89"/>
      <c r="O2859" s="89"/>
      <c r="P2859" s="89"/>
      <c r="Q2859" s="89"/>
      <c r="R2859" s="89"/>
      <c r="S2859" s="89"/>
      <c r="T2859" s="89"/>
      <c r="U2859" s="89"/>
      <c r="V2859" s="89"/>
      <c r="W2859" s="89"/>
      <c r="X2859" s="89"/>
      <c r="Y2859" s="89"/>
      <c r="Z2859" s="21"/>
      <c r="AA2859" s="21"/>
      <c r="AB2859" s="21"/>
      <c r="AD2859" s="21"/>
      <c r="AF2859" s="21"/>
    </row>
    <row r="2860">
      <c r="A2860" s="22"/>
      <c r="B2860" s="24"/>
      <c r="C2860" s="22"/>
      <c r="D2860" s="24"/>
      <c r="E2860" s="24"/>
      <c r="H2860" s="20"/>
      <c r="I2860" s="48"/>
      <c r="J2860" s="48"/>
      <c r="L2860" s="110"/>
      <c r="M2860" s="89"/>
      <c r="N2860" s="89"/>
      <c r="O2860" s="89"/>
      <c r="P2860" s="89"/>
      <c r="Q2860" s="89"/>
      <c r="R2860" s="89"/>
      <c r="S2860" s="89"/>
      <c r="T2860" s="89"/>
      <c r="U2860" s="89"/>
      <c r="V2860" s="89"/>
      <c r="W2860" s="89"/>
      <c r="X2860" s="89"/>
      <c r="Y2860" s="89"/>
      <c r="Z2860" s="21"/>
      <c r="AA2860" s="21"/>
      <c r="AB2860" s="21"/>
      <c r="AD2860" s="21"/>
      <c r="AF2860" s="21"/>
    </row>
    <row r="2861">
      <c r="A2861" s="22"/>
      <c r="B2861" s="24"/>
      <c r="C2861" s="22"/>
      <c r="D2861" s="24"/>
      <c r="E2861" s="24"/>
      <c r="I2861" s="89"/>
      <c r="L2861" s="110"/>
      <c r="M2861" s="89"/>
      <c r="N2861" s="89"/>
      <c r="O2861" s="89"/>
      <c r="P2861" s="89"/>
      <c r="Q2861" s="89"/>
      <c r="R2861" s="89"/>
      <c r="S2861" s="89"/>
      <c r="T2861" s="89"/>
      <c r="U2861" s="89"/>
      <c r="V2861" s="89"/>
      <c r="W2861" s="89"/>
      <c r="X2861" s="89"/>
      <c r="Y2861" s="89"/>
      <c r="Z2861" s="21"/>
      <c r="AA2861" s="21"/>
      <c r="AB2861" s="21"/>
      <c r="AD2861" s="21"/>
      <c r="AF2861" s="21"/>
    </row>
    <row r="2862">
      <c r="A2862" s="22">
        <f>ГВО!A3367+1</f>
        <v>5</v>
      </c>
      <c r="B2862" s="24"/>
      <c r="C2862" s="22"/>
      <c r="D2862" s="38" t="s">
        <v>2344</v>
      </c>
      <c r="F2862" s="20"/>
      <c r="H2862" s="20"/>
      <c r="I2862" s="89"/>
      <c r="K2862" s="23" t="s">
        <v>2345</v>
      </c>
      <c r="L2862" s="20"/>
      <c r="M2862" s="89"/>
      <c r="N2862" s="89"/>
      <c r="O2862" s="89"/>
      <c r="P2862" s="89"/>
      <c r="Q2862" s="89"/>
      <c r="R2862" s="89"/>
      <c r="S2862" s="89"/>
      <c r="T2862" s="89"/>
      <c r="U2862" s="89"/>
      <c r="V2862" s="89"/>
      <c r="W2862" s="89"/>
      <c r="X2862" s="89"/>
      <c r="Y2862" s="89"/>
      <c r="Z2862" s="21"/>
      <c r="AA2862" s="21"/>
      <c r="AB2862" s="21"/>
      <c r="AD2862" s="21"/>
      <c r="AF2862" s="21"/>
    </row>
    <row r="2863" s="132" customFormat="1">
      <c r="A2863" s="133"/>
      <c r="B2863" s="131" t="s">
        <v>2346</v>
      </c>
      <c r="C2863" s="131"/>
      <c r="D2863" s="131" t="s">
        <v>2347</v>
      </c>
      <c r="E2863" s="132" t="str">
        <f>D2863</f>
        <v xml:space="preserve">ВЛ 10 кВ Льнозавод-1</v>
      </c>
      <c r="F2863" s="137" t="s">
        <v>907</v>
      </c>
      <c r="G2863" s="133">
        <v>40</v>
      </c>
      <c r="I2863" s="137">
        <v>0.059999999999999998</v>
      </c>
      <c r="J2863" s="137">
        <f>I2863+ГВО!J3476</f>
        <v>0.059999999999999998</v>
      </c>
      <c r="K2863" s="154">
        <v>0.059999999999999998</v>
      </c>
      <c r="L2863" s="154" t="s">
        <v>2348</v>
      </c>
      <c r="M2863" s="160"/>
      <c r="Q2863" s="160"/>
      <c r="R2863" s="160"/>
      <c r="S2863" s="160"/>
      <c r="T2863" s="160"/>
      <c r="U2863" s="160"/>
      <c r="V2863" s="160"/>
      <c r="W2863" s="160"/>
      <c r="X2863" s="160"/>
      <c r="Y2863" s="160"/>
      <c r="Z2863" s="137"/>
      <c r="AA2863" s="137"/>
      <c r="AB2863" s="137"/>
      <c r="AD2863" s="137"/>
      <c r="AF2863" s="137"/>
    </row>
    <row r="2864" s="132" customFormat="1">
      <c r="A2864" s="133"/>
      <c r="B2864" s="243" t="e">
        <f>#REF!</f>
        <v>#REF!</v>
      </c>
      <c r="C2864" s="131" t="s">
        <v>2349</v>
      </c>
      <c r="D2864" s="243"/>
      <c r="G2864" s="133"/>
      <c r="I2864" s="137"/>
      <c r="J2864" s="137"/>
      <c r="K2864" s="138" t="s">
        <v>1285</v>
      </c>
      <c r="L2864" s="131"/>
      <c r="M2864" s="160"/>
      <c r="N2864" s="160"/>
      <c r="O2864" s="160"/>
      <c r="P2864" s="160"/>
      <c r="Q2864" s="160"/>
      <c r="R2864" s="160"/>
      <c r="S2864" s="160"/>
      <c r="T2864" s="160"/>
      <c r="U2864" s="160"/>
      <c r="V2864" s="160"/>
      <c r="W2864" s="160"/>
      <c r="X2864" s="160"/>
      <c r="Y2864" s="160"/>
      <c r="Z2864" s="137"/>
      <c r="AA2864" s="137"/>
      <c r="AB2864" s="137"/>
      <c r="AD2864" s="137"/>
      <c r="AF2864" s="137"/>
    </row>
    <row r="2865">
      <c r="A2865" s="22"/>
      <c r="B2865" s="20"/>
      <c r="C2865" s="20"/>
      <c r="D2865" s="38"/>
      <c r="F2865" s="20"/>
      <c r="H2865" s="20"/>
      <c r="I2865" s="89"/>
      <c r="L2865" s="20"/>
      <c r="M2865" s="89"/>
      <c r="N2865" s="89"/>
      <c r="O2865" s="89"/>
      <c r="P2865" s="89"/>
      <c r="Q2865" s="89"/>
      <c r="R2865" s="89"/>
      <c r="S2865" s="89"/>
      <c r="T2865" s="89"/>
      <c r="U2865" s="89"/>
      <c r="V2865" s="89"/>
      <c r="W2865" s="89"/>
      <c r="X2865" s="89"/>
      <c r="Y2865" s="89"/>
      <c r="Z2865" s="21"/>
      <c r="AA2865" s="21"/>
      <c r="AB2865" s="21"/>
      <c r="AD2865" s="21"/>
      <c r="AF2865" s="21"/>
    </row>
    <row r="2866">
      <c r="A2866" s="20"/>
      <c r="B2866" s="24" t="s">
        <v>140</v>
      </c>
      <c r="C2866" s="22"/>
      <c r="D2866" s="24" t="s">
        <v>2350</v>
      </c>
      <c r="E2866" s="20" t="str">
        <f>D2866</f>
        <v xml:space="preserve">ВЛ 10 кВ Борисово</v>
      </c>
      <c r="F2866" s="21" t="s">
        <v>907</v>
      </c>
      <c r="G2866" s="22">
        <v>40</v>
      </c>
      <c r="H2866" s="20"/>
      <c r="I2866" s="21">
        <v>0.10000000000000001</v>
      </c>
      <c r="J2866" s="21">
        <f>I2866+J2863</f>
        <v>0.16</v>
      </c>
      <c r="K2866" s="23">
        <v>0.10000000000000001</v>
      </c>
      <c r="L2866" s="166" t="s">
        <v>2351</v>
      </c>
      <c r="M2866" s="89"/>
      <c r="N2866" s="89"/>
      <c r="O2866" s="89"/>
      <c r="P2866" s="89"/>
      <c r="Q2866" s="89"/>
      <c r="R2866" s="89"/>
      <c r="S2866" s="89"/>
      <c r="T2866" s="89"/>
      <c r="U2866" s="89"/>
      <c r="V2866" s="89"/>
      <c r="W2866" s="89"/>
      <c r="X2866" s="89"/>
      <c r="Y2866" s="89"/>
      <c r="Z2866" s="21"/>
      <c r="AA2866" s="21"/>
      <c r="AB2866" s="21"/>
      <c r="AD2866" s="21"/>
      <c r="AF2866" s="21"/>
    </row>
    <row r="2867">
      <c r="A2867" s="20"/>
      <c r="B2867" s="24" t="str">
        <f>'Справочник Перечня'!B24</f>
        <v xml:space="preserve">ПАО "Ростелеком"</v>
      </c>
      <c r="C2867" s="22" t="str">
        <f>'Справочник Перечня'!C24</f>
        <v xml:space="preserve">(8172) 72-00-14, ф.(8172) 72 61 23</v>
      </c>
      <c r="D2867" s="24"/>
      <c r="H2867" s="20"/>
      <c r="L2867" s="110" t="s">
        <v>2352</v>
      </c>
      <c r="M2867" s="89"/>
      <c r="N2867" s="89"/>
      <c r="O2867" s="89"/>
      <c r="P2867" s="89"/>
      <c r="Q2867" s="89"/>
      <c r="R2867" s="89"/>
      <c r="S2867" s="89"/>
      <c r="T2867" s="89"/>
      <c r="U2867" s="89"/>
      <c r="V2867" s="89"/>
      <c r="W2867" s="89"/>
      <c r="X2867" s="89"/>
      <c r="Y2867" s="89"/>
      <c r="Z2867" s="21"/>
      <c r="AA2867" s="21"/>
      <c r="AB2867" s="21"/>
      <c r="AD2867" s="21"/>
      <c r="AF2867" s="21"/>
    </row>
    <row r="2868">
      <c r="A2868" s="22"/>
      <c r="B2868" s="24" t="s">
        <v>2353</v>
      </c>
      <c r="C2868" s="22" t="s">
        <v>2354</v>
      </c>
      <c r="D2868" s="24"/>
      <c r="F2868" s="20"/>
      <c r="H2868" s="20"/>
      <c r="L2868" s="110" t="s">
        <v>2355</v>
      </c>
      <c r="M2868" s="89"/>
      <c r="N2868" s="89"/>
      <c r="O2868" s="89"/>
      <c r="P2868" s="89"/>
      <c r="Q2868" s="89"/>
      <c r="R2868" s="89"/>
      <c r="S2868" s="89"/>
      <c r="T2868" s="89"/>
      <c r="U2868" s="89"/>
      <c r="V2868" s="89"/>
      <c r="W2868" s="89"/>
      <c r="X2868" s="89"/>
      <c r="Y2868" s="89"/>
      <c r="Z2868" s="21"/>
      <c r="AA2868" s="21"/>
      <c r="AB2868" s="21"/>
      <c r="AD2868" s="21"/>
      <c r="AF2868" s="21"/>
    </row>
    <row r="2869">
      <c r="A2869" s="22"/>
      <c r="B2869" s="24" t="s">
        <v>2356</v>
      </c>
      <c r="C2869" s="155" t="s">
        <v>2357</v>
      </c>
      <c r="D2869" s="24"/>
      <c r="F2869" s="20"/>
      <c r="H2869" s="20"/>
      <c r="I2869" s="89"/>
      <c r="L2869" s="23" t="s">
        <v>508</v>
      </c>
      <c r="M2869" s="89"/>
      <c r="N2869" s="89"/>
      <c r="O2869" s="89"/>
      <c r="P2869" s="89"/>
      <c r="Q2869" s="89"/>
      <c r="R2869" s="89"/>
      <c r="S2869" s="89"/>
      <c r="T2869" s="89"/>
      <c r="U2869" s="89"/>
      <c r="V2869" s="89"/>
      <c r="W2869" s="89"/>
      <c r="X2869" s="89"/>
      <c r="Y2869" s="89"/>
      <c r="Z2869" s="21"/>
      <c r="AA2869" s="21"/>
      <c r="AB2869" s="21"/>
      <c r="AD2869" s="21"/>
      <c r="AF2869" s="21"/>
    </row>
    <row r="2870">
      <c r="A2870" s="22"/>
      <c r="B2870" s="24" t="s">
        <v>2358</v>
      </c>
      <c r="C2870" s="22" t="s">
        <v>2359</v>
      </c>
      <c r="D2870" s="24"/>
      <c r="F2870" s="20"/>
      <c r="H2870" s="20"/>
      <c r="I2870" s="89"/>
      <c r="L2870" s="110"/>
      <c r="M2870" s="89"/>
      <c r="N2870" s="89"/>
      <c r="O2870" s="89"/>
      <c r="P2870" s="89"/>
      <c r="Q2870" s="89"/>
      <c r="R2870" s="89"/>
      <c r="S2870" s="89"/>
      <c r="T2870" s="89"/>
      <c r="U2870" s="89"/>
      <c r="V2870" s="89"/>
      <c r="W2870" s="89"/>
      <c r="X2870" s="89"/>
      <c r="Y2870" s="89"/>
      <c r="Z2870" s="21"/>
      <c r="AA2870" s="21"/>
      <c r="AB2870" s="21"/>
      <c r="AD2870" s="21"/>
      <c r="AF2870" s="21"/>
    </row>
    <row r="2871">
      <c r="A2871" s="22"/>
      <c r="B2871" s="24" t="s">
        <v>2360</v>
      </c>
      <c r="C2871" s="22" t="s">
        <v>2361</v>
      </c>
      <c r="D2871" s="24"/>
      <c r="F2871" s="20"/>
      <c r="H2871" s="20"/>
      <c r="I2871" s="89"/>
      <c r="K2871" s="20"/>
      <c r="L2871" s="23" t="s">
        <v>508</v>
      </c>
      <c r="M2871" s="89"/>
      <c r="N2871" s="89"/>
      <c r="O2871" s="89"/>
      <c r="P2871" s="89"/>
      <c r="Q2871" s="89"/>
      <c r="R2871" s="89"/>
      <c r="S2871" s="89"/>
      <c r="T2871" s="89"/>
      <c r="U2871" s="89"/>
      <c r="V2871" s="89"/>
      <c r="W2871" s="89"/>
      <c r="X2871" s="89"/>
      <c r="Y2871" s="89"/>
      <c r="Z2871" s="21"/>
      <c r="AA2871" s="21"/>
      <c r="AB2871" s="21"/>
      <c r="AD2871" s="21"/>
      <c r="AF2871" s="21"/>
    </row>
    <row r="2872">
      <c r="A2872" s="22"/>
      <c r="B2872" s="20" t="s">
        <v>2362</v>
      </c>
      <c r="C2872" s="21" t="s">
        <v>2363</v>
      </c>
      <c r="D2872" s="24"/>
      <c r="F2872" s="20"/>
      <c r="H2872" s="20"/>
      <c r="I2872" s="89"/>
      <c r="K2872" s="80"/>
      <c r="L2872" s="110"/>
      <c r="M2872" s="89"/>
      <c r="N2872" s="89"/>
      <c r="O2872" s="89"/>
      <c r="P2872" s="89"/>
      <c r="Q2872" s="89"/>
      <c r="R2872" s="89"/>
      <c r="S2872" s="89"/>
      <c r="T2872" s="89"/>
      <c r="U2872" s="89"/>
      <c r="V2872" s="89"/>
      <c r="W2872" s="89"/>
      <c r="X2872" s="89"/>
      <c r="Y2872" s="89"/>
      <c r="Z2872" s="21"/>
      <c r="AA2872" s="21"/>
      <c r="AB2872" s="21"/>
      <c r="AD2872" s="21"/>
      <c r="AF2872" s="21"/>
    </row>
    <row r="2873">
      <c r="A2873" s="22"/>
      <c r="B2873" s="20" t="s">
        <v>2364</v>
      </c>
      <c r="C2873" s="24" t="s">
        <v>2365</v>
      </c>
      <c r="D2873" s="24"/>
      <c r="F2873" s="20"/>
      <c r="H2873" s="20"/>
      <c r="I2873" s="89"/>
      <c r="K2873" s="20"/>
      <c r="L2873" s="80" t="s">
        <v>147</v>
      </c>
      <c r="M2873" s="89"/>
      <c r="N2873" s="89"/>
      <c r="O2873" s="89"/>
      <c r="P2873" s="89"/>
      <c r="Q2873" s="89"/>
      <c r="R2873" s="89"/>
      <c r="S2873" s="89"/>
      <c r="T2873" s="89"/>
      <c r="U2873" s="89"/>
      <c r="V2873" s="89"/>
      <c r="W2873" s="89"/>
      <c r="X2873" s="89"/>
      <c r="Y2873" s="89"/>
      <c r="Z2873" s="21"/>
      <c r="AA2873" s="21"/>
      <c r="AB2873" s="21"/>
      <c r="AD2873" s="21"/>
      <c r="AF2873" s="21"/>
    </row>
    <row r="2874">
      <c r="A2874" s="22"/>
      <c r="B2874" s="24" t="s">
        <v>140</v>
      </c>
      <c r="C2874" s="22"/>
      <c r="D2874" s="24" t="s">
        <v>2366</v>
      </c>
      <c r="E2874" s="24" t="str">
        <f>D2874</f>
        <v xml:space="preserve">ВЛ 10 кВ КС Лукино</v>
      </c>
      <c r="F2874" s="21" t="s">
        <v>907</v>
      </c>
      <c r="G2874" s="22">
        <f>G2866</f>
        <v>40</v>
      </c>
      <c r="H2874" s="20"/>
      <c r="I2874" s="21">
        <v>0.02</v>
      </c>
      <c r="J2874" s="21">
        <f>J2866+I2874</f>
        <v>0.17999999999999999</v>
      </c>
      <c r="K2874" s="23">
        <v>0.02</v>
      </c>
      <c r="L2874" s="167" t="s">
        <v>2367</v>
      </c>
      <c r="M2874" s="89"/>
      <c r="N2874" s="89"/>
      <c r="O2874" s="89"/>
      <c r="P2874" s="89"/>
      <c r="Q2874" s="89"/>
      <c r="R2874" s="89"/>
      <c r="S2874" s="89"/>
      <c r="T2874" s="89"/>
      <c r="U2874" s="89"/>
      <c r="V2874" s="89"/>
      <c r="W2874" s="89"/>
      <c r="X2874" s="89"/>
      <c r="Y2874" s="89"/>
      <c r="Z2874" s="21"/>
      <c r="AA2874" s="21"/>
      <c r="AB2874" s="21"/>
      <c r="AD2874" s="21"/>
      <c r="AF2874" s="21"/>
    </row>
    <row r="2875">
      <c r="A2875" s="22"/>
      <c r="B2875" s="24" t="s">
        <v>2368</v>
      </c>
      <c r="C2875" s="244" t="s">
        <v>2369</v>
      </c>
      <c r="D2875" s="24"/>
      <c r="E2875" s="24"/>
      <c r="H2875" s="20"/>
      <c r="L2875" s="23" t="s">
        <v>2370</v>
      </c>
      <c r="M2875" s="90">
        <f>104/31/12</f>
        <v>0.29999999999999999</v>
      </c>
      <c r="Q2875" s="89"/>
      <c r="R2875" s="89"/>
      <c r="S2875" s="89"/>
      <c r="T2875" s="89"/>
      <c r="U2875" s="89"/>
      <c r="V2875" s="89"/>
      <c r="W2875" s="89"/>
      <c r="X2875" s="89"/>
      <c r="Y2875" s="89"/>
      <c r="Z2875" s="21"/>
      <c r="AA2875" s="21"/>
      <c r="AB2875" s="21"/>
      <c r="AD2875" s="21"/>
      <c r="AF2875" s="21"/>
    </row>
    <row r="2876">
      <c r="A2876" s="22"/>
      <c r="B2876" s="24" t="str">
        <f>B2873</f>
        <v xml:space="preserve">Администрация СП Борисовское</v>
      </c>
      <c r="C2876" s="155" t="str">
        <f>C2873</f>
        <v xml:space="preserve">(81743) 4-12-72, 8-921-133-63-64</v>
      </c>
      <c r="D2876" s="24"/>
      <c r="E2876" s="24"/>
      <c r="H2876" s="20"/>
      <c r="I2876" s="48"/>
      <c r="L2876" s="20"/>
      <c r="M2876" s="89"/>
      <c r="N2876" s="89"/>
      <c r="O2876" s="89"/>
      <c r="P2876" s="89"/>
      <c r="Q2876" s="89"/>
      <c r="R2876" s="89"/>
      <c r="S2876" s="89"/>
      <c r="T2876" s="89"/>
      <c r="U2876" s="89"/>
      <c r="V2876" s="89"/>
      <c r="W2876" s="89"/>
      <c r="X2876" s="89"/>
      <c r="Y2876" s="89"/>
      <c r="Z2876" s="21"/>
      <c r="AA2876" s="21"/>
      <c r="AB2876" s="21"/>
      <c r="AD2876" s="21"/>
      <c r="AF2876" s="21"/>
    </row>
    <row r="2877">
      <c r="A2877" s="22"/>
      <c r="B2877" s="24" t="s">
        <v>140</v>
      </c>
      <c r="C2877" s="155"/>
      <c r="D2877" s="24" t="s">
        <v>483</v>
      </c>
      <c r="E2877" s="24" t="str">
        <f>D2877</f>
        <v xml:space="preserve">ВЛ 10 кВ Лукино</v>
      </c>
      <c r="F2877" s="21" t="str">
        <f>F2874</f>
        <v>ДД</v>
      </c>
      <c r="G2877" s="22">
        <f>G2874</f>
        <v>40</v>
      </c>
      <c r="H2877" s="20"/>
      <c r="I2877" s="21">
        <v>0.16</v>
      </c>
      <c r="K2877" s="23">
        <v>0.16</v>
      </c>
      <c r="L2877" s="20"/>
      <c r="M2877" s="89"/>
      <c r="N2877" s="89"/>
      <c r="O2877" s="89"/>
      <c r="P2877" s="89"/>
      <c r="Q2877" s="89"/>
      <c r="R2877" s="89"/>
      <c r="S2877" s="89"/>
      <c r="T2877" s="89"/>
      <c r="U2877" s="89"/>
      <c r="V2877" s="89"/>
      <c r="W2877" s="89"/>
      <c r="X2877" s="89"/>
      <c r="Y2877" s="89"/>
      <c r="Z2877" s="21"/>
      <c r="AA2877" s="21"/>
      <c r="AB2877" s="21"/>
      <c r="AD2877" s="21"/>
      <c r="AF2877" s="21"/>
    </row>
    <row r="2878">
      <c r="A2878" s="22"/>
      <c r="B2878" s="24" t="str">
        <f>'Справочник Перечня'!B24</f>
        <v xml:space="preserve">ПАО "Ростелеком"</v>
      </c>
      <c r="C2878" s="24" t="str">
        <f>'Справочник Перечня'!C24</f>
        <v xml:space="preserve">(8172) 72-00-14, ф.(8172) 72 61 23</v>
      </c>
      <c r="D2878" s="24"/>
      <c r="E2878" s="24"/>
      <c r="H2878" s="20"/>
      <c r="I2878" s="48"/>
      <c r="L2878" s="20" t="s">
        <v>2371</v>
      </c>
      <c r="M2878" s="89"/>
      <c r="N2878" s="89"/>
      <c r="O2878" s="89"/>
      <c r="P2878" s="89"/>
      <c r="Q2878" s="89"/>
      <c r="R2878" s="89"/>
      <c r="S2878" s="89"/>
      <c r="T2878" s="89"/>
      <c r="U2878" s="89"/>
      <c r="V2878" s="89"/>
      <c r="W2878" s="89"/>
      <c r="X2878" s="89"/>
      <c r="Y2878" s="89"/>
      <c r="Z2878" s="21"/>
      <c r="AA2878" s="21"/>
      <c r="AB2878" s="21"/>
      <c r="AD2878" s="21"/>
      <c r="AF2878" s="21"/>
    </row>
    <row r="2879">
      <c r="A2879" s="22"/>
      <c r="B2879" s="24" t="s">
        <v>2372</v>
      </c>
      <c r="C2879" s="155"/>
      <c r="D2879" s="24"/>
      <c r="E2879" s="24"/>
      <c r="H2879" s="20"/>
      <c r="I2879" s="48"/>
      <c r="L2879" s="20"/>
      <c r="M2879" s="89"/>
      <c r="N2879" s="89"/>
      <c r="O2879" s="89"/>
      <c r="P2879" s="89"/>
      <c r="Q2879" s="89"/>
      <c r="R2879" s="89"/>
      <c r="S2879" s="89"/>
      <c r="T2879" s="89"/>
      <c r="U2879" s="89"/>
      <c r="V2879" s="89"/>
      <c r="W2879" s="89"/>
      <c r="X2879" s="89"/>
      <c r="Y2879" s="89"/>
      <c r="Z2879" s="21"/>
      <c r="AA2879" s="21"/>
      <c r="AB2879" s="21"/>
      <c r="AD2879" s="21"/>
      <c r="AF2879" s="21"/>
    </row>
    <row r="2880">
      <c r="A2880" s="22"/>
      <c r="B2880" s="24" t="s">
        <v>2373</v>
      </c>
      <c r="C2880" s="155"/>
      <c r="D2880" s="24"/>
      <c r="E2880" s="24"/>
      <c r="H2880" s="20"/>
      <c r="I2880" s="48"/>
      <c r="L2880" s="20"/>
      <c r="M2880" s="89"/>
      <c r="N2880" s="89"/>
      <c r="O2880" s="89"/>
      <c r="P2880" s="89"/>
      <c r="Q2880" s="89"/>
      <c r="R2880" s="89"/>
      <c r="S2880" s="89"/>
      <c r="T2880" s="89"/>
      <c r="U2880" s="89"/>
      <c r="V2880" s="89"/>
      <c r="W2880" s="89"/>
      <c r="X2880" s="89"/>
      <c r="Y2880" s="89"/>
      <c r="Z2880" s="21"/>
      <c r="AA2880" s="21"/>
      <c r="AB2880" s="21"/>
      <c r="AD2880" s="21"/>
      <c r="AF2880" s="21"/>
    </row>
    <row r="2881">
      <c r="A2881" s="22"/>
      <c r="B2881" s="24" t="s">
        <v>2374</v>
      </c>
      <c r="C2881" s="155"/>
      <c r="D2881" s="24"/>
      <c r="E2881" s="24"/>
      <c r="H2881" s="20"/>
      <c r="I2881" s="48"/>
      <c r="L2881" s="20"/>
      <c r="M2881" s="89"/>
      <c r="N2881" s="89"/>
      <c r="O2881" s="89"/>
      <c r="P2881" s="89"/>
      <c r="Q2881" s="89"/>
      <c r="R2881" s="89"/>
      <c r="S2881" s="89"/>
      <c r="T2881" s="89"/>
      <c r="U2881" s="89"/>
      <c r="V2881" s="89"/>
      <c r="W2881" s="89"/>
      <c r="X2881" s="89"/>
      <c r="Y2881" s="89"/>
      <c r="Z2881" s="21"/>
      <c r="AA2881" s="21"/>
      <c r="AB2881" s="21"/>
      <c r="AD2881" s="21"/>
      <c r="AF2881" s="21"/>
    </row>
    <row r="2882">
      <c r="A2882" s="22"/>
      <c r="B2882" s="24" t="s">
        <v>2375</v>
      </c>
      <c r="C2882" s="155"/>
      <c r="D2882" s="24"/>
      <c r="E2882" s="24"/>
      <c r="H2882" s="20"/>
      <c r="I2882" s="48"/>
      <c r="L2882" s="20"/>
      <c r="M2882" s="89"/>
      <c r="N2882" s="89"/>
      <c r="O2882" s="89"/>
      <c r="P2882" s="89"/>
      <c r="Q2882" s="89"/>
      <c r="R2882" s="89"/>
      <c r="S2882" s="89"/>
      <c r="T2882" s="89"/>
      <c r="U2882" s="89"/>
      <c r="V2882" s="89"/>
      <c r="W2882" s="89"/>
      <c r="X2882" s="89"/>
      <c r="Y2882" s="89"/>
      <c r="Z2882" s="21"/>
      <c r="AA2882" s="21"/>
      <c r="AB2882" s="21"/>
      <c r="AD2882" s="21"/>
      <c r="AF2882" s="21"/>
    </row>
    <row r="2883">
      <c r="A2883" s="22"/>
      <c r="B2883" s="24" t="str">
        <f>'Справочник Перечня'!B68</f>
        <v xml:space="preserve">МП "Борисовский коммунальщик"</v>
      </c>
      <c r="C2883" s="155"/>
      <c r="D2883" s="24"/>
      <c r="E2883" s="24"/>
      <c r="H2883" s="20"/>
      <c r="I2883" s="48"/>
      <c r="K2883" s="97" t="s">
        <v>2376</v>
      </c>
      <c r="L2883" s="20"/>
      <c r="M2883" s="89"/>
      <c r="N2883" s="89"/>
      <c r="O2883" s="89"/>
      <c r="P2883" s="89"/>
      <c r="Q2883" s="89"/>
      <c r="R2883" s="89"/>
      <c r="S2883" s="89"/>
      <c r="T2883" s="89"/>
      <c r="U2883" s="89"/>
      <c r="V2883" s="89"/>
      <c r="W2883" s="89"/>
      <c r="X2883" s="89"/>
      <c r="Y2883" s="89"/>
      <c r="Z2883" s="21"/>
      <c r="AA2883" s="21"/>
      <c r="AB2883" s="21"/>
      <c r="AD2883" s="21"/>
      <c r="AF2883" s="21"/>
    </row>
    <row r="2884">
      <c r="A2884" s="22"/>
      <c r="B2884" s="24" t="str">
        <f>'Справочник Перечня'!B69</f>
        <v xml:space="preserve">Бабаевская ЦРБ БУЗ (ФАП)</v>
      </c>
      <c r="C2884" s="155"/>
      <c r="D2884" s="24"/>
      <c r="E2884" s="24"/>
      <c r="H2884" s="20"/>
      <c r="I2884" s="48"/>
      <c r="L2884" s="20"/>
      <c r="M2884" s="89"/>
      <c r="N2884" s="89"/>
      <c r="O2884" s="89"/>
      <c r="P2884" s="89"/>
      <c r="Q2884" s="89"/>
      <c r="R2884" s="89"/>
      <c r="S2884" s="89"/>
      <c r="T2884" s="89"/>
      <c r="U2884" s="89"/>
      <c r="V2884" s="89"/>
      <c r="W2884" s="89"/>
      <c r="X2884" s="89"/>
      <c r="Y2884" s="89"/>
      <c r="Z2884" s="21"/>
      <c r="AA2884" s="21"/>
      <c r="AB2884" s="21"/>
      <c r="AD2884" s="21"/>
      <c r="AF2884" s="21"/>
    </row>
    <row r="2885">
      <c r="A2885" s="22"/>
      <c r="B2885" s="24" t="s">
        <v>2377</v>
      </c>
      <c r="C2885" s="155"/>
      <c r="D2885" s="24"/>
      <c r="E2885" s="24"/>
      <c r="H2885" s="20"/>
      <c r="I2885" s="48"/>
      <c r="L2885" s="20"/>
      <c r="M2885" s="89"/>
      <c r="N2885" s="89"/>
      <c r="O2885" s="89"/>
      <c r="P2885" s="89"/>
      <c r="Q2885" s="89"/>
      <c r="R2885" s="89"/>
      <c r="S2885" s="89"/>
      <c r="T2885" s="89"/>
      <c r="U2885" s="89"/>
      <c r="V2885" s="89"/>
      <c r="W2885" s="89"/>
      <c r="X2885" s="89"/>
      <c r="Y2885" s="89"/>
      <c r="Z2885" s="21"/>
      <c r="AA2885" s="21"/>
      <c r="AB2885" s="21"/>
      <c r="AD2885" s="21"/>
      <c r="AF2885" s="21"/>
    </row>
    <row r="2886">
      <c r="A2886" s="22"/>
      <c r="B2886" s="24" t="s">
        <v>140</v>
      </c>
      <c r="C2886" s="22"/>
      <c r="D2886" s="24" t="s">
        <v>2378</v>
      </c>
      <c r="E2886" s="24" t="str">
        <f>D2886</f>
        <v xml:space="preserve">ВЛ 10 кВ Старина</v>
      </c>
      <c r="F2886" s="21" t="str">
        <f>F2874</f>
        <v>ДД</v>
      </c>
      <c r="G2886" s="22">
        <f>G2874</f>
        <v>40</v>
      </c>
      <c r="H2886" s="20"/>
      <c r="I2886" s="21">
        <v>0.17000000000000001</v>
      </c>
      <c r="K2886" s="23">
        <v>0.17000000000000001</v>
      </c>
      <c r="L2886" s="128" t="s">
        <v>2379</v>
      </c>
      <c r="M2886" s="89"/>
      <c r="N2886" s="89"/>
      <c r="O2886" s="89"/>
      <c r="P2886" s="89"/>
      <c r="Q2886" s="89"/>
      <c r="R2886" s="89"/>
      <c r="S2886" s="89"/>
      <c r="T2886" s="89"/>
      <c r="U2886" s="89"/>
      <c r="V2886" s="89"/>
      <c r="W2886" s="89"/>
      <c r="X2886" s="89"/>
      <c r="Y2886" s="89"/>
      <c r="Z2886" s="21"/>
      <c r="AA2886" s="21"/>
      <c r="AB2886" s="21"/>
      <c r="AD2886" s="21"/>
      <c r="AF2886" s="21"/>
    </row>
    <row r="2887">
      <c r="A2887" s="22"/>
      <c r="B2887" s="24" t="str">
        <f>'Справочник Перечня'!B24</f>
        <v xml:space="preserve">ПАО "Ростелеком"</v>
      </c>
      <c r="C2887" s="24" t="str">
        <f>'Справочник Перечня'!C24</f>
        <v xml:space="preserve">(8172) 72-00-14, ф.(8172) 72 61 23</v>
      </c>
      <c r="D2887" s="24"/>
      <c r="E2887" s="24"/>
      <c r="H2887" s="20"/>
      <c r="L2887" s="20" t="s">
        <v>2380</v>
      </c>
      <c r="M2887" s="89"/>
      <c r="N2887" s="89"/>
      <c r="O2887" s="89"/>
      <c r="P2887" s="89"/>
      <c r="Q2887" s="89"/>
      <c r="R2887" s="89"/>
      <c r="S2887" s="89"/>
      <c r="T2887" s="89"/>
      <c r="U2887" s="89"/>
      <c r="V2887" s="89"/>
      <c r="W2887" s="89"/>
      <c r="X2887" s="89"/>
      <c r="Y2887" s="89"/>
      <c r="Z2887" s="21"/>
      <c r="AA2887" s="21"/>
      <c r="AB2887" s="21"/>
      <c r="AD2887" s="21"/>
      <c r="AF2887" s="21"/>
    </row>
    <row r="2888">
      <c r="A2888" s="22"/>
      <c r="B2888" s="24" t="s">
        <v>2381</v>
      </c>
      <c r="C2888" s="22"/>
      <c r="D2888" s="24"/>
      <c r="E2888" s="24"/>
      <c r="H2888" s="20"/>
      <c r="L2888" s="20"/>
      <c r="M2888" s="89"/>
      <c r="N2888" s="89"/>
      <c r="O2888" s="89"/>
      <c r="P2888" s="89"/>
      <c r="Q2888" s="89"/>
      <c r="R2888" s="89"/>
      <c r="S2888" s="89"/>
      <c r="T2888" s="89"/>
      <c r="U2888" s="89"/>
      <c r="V2888" s="89"/>
      <c r="W2888" s="89"/>
      <c r="X2888" s="89"/>
      <c r="Y2888" s="89"/>
      <c r="Z2888" s="21"/>
      <c r="AA2888" s="21"/>
      <c r="AB2888" s="21"/>
      <c r="AD2888" s="21"/>
      <c r="AF2888" s="21"/>
    </row>
    <row r="2889">
      <c r="A2889" s="22"/>
      <c r="B2889" s="24" t="s">
        <v>2382</v>
      </c>
      <c r="C2889" s="22"/>
      <c r="D2889" s="24"/>
      <c r="E2889" s="24"/>
      <c r="H2889" s="20"/>
      <c r="K2889" s="97" t="s">
        <v>2383</v>
      </c>
      <c r="L2889" s="20"/>
      <c r="M2889" s="89"/>
      <c r="N2889" s="89"/>
      <c r="O2889" s="89"/>
      <c r="P2889" s="89"/>
      <c r="Q2889" s="89"/>
      <c r="R2889" s="89"/>
      <c r="S2889" s="89"/>
      <c r="T2889" s="89"/>
      <c r="U2889" s="89"/>
      <c r="V2889" s="89"/>
      <c r="W2889" s="89"/>
      <c r="X2889" s="89"/>
      <c r="Y2889" s="89"/>
      <c r="Z2889" s="21"/>
      <c r="AA2889" s="21"/>
      <c r="AB2889" s="21"/>
      <c r="AD2889" s="21"/>
      <c r="AF2889" s="21"/>
    </row>
    <row r="2890">
      <c r="A2890" s="22"/>
      <c r="B2890" s="24" t="s">
        <v>2374</v>
      </c>
      <c r="C2890" s="22"/>
      <c r="D2890" s="24"/>
      <c r="E2890" s="24"/>
      <c r="H2890" s="20"/>
      <c r="K2890" s="23" t="s">
        <v>282</v>
      </c>
      <c r="L2890" s="20"/>
      <c r="M2890" s="89"/>
      <c r="N2890" s="89"/>
      <c r="O2890" s="89"/>
      <c r="P2890" s="89"/>
      <c r="Q2890" s="89"/>
      <c r="R2890" s="89"/>
      <c r="S2890" s="89"/>
      <c r="T2890" s="89"/>
      <c r="U2890" s="89"/>
      <c r="V2890" s="89"/>
      <c r="W2890" s="89"/>
      <c r="X2890" s="89"/>
      <c r="Y2890" s="89"/>
      <c r="Z2890" s="21"/>
      <c r="AA2890" s="21"/>
      <c r="AB2890" s="21"/>
      <c r="AD2890" s="21"/>
      <c r="AF2890" s="21"/>
    </row>
    <row r="2891">
      <c r="A2891" s="22"/>
      <c r="B2891" s="24" t="s">
        <v>2364</v>
      </c>
      <c r="C2891" s="22"/>
      <c r="D2891" s="24"/>
      <c r="E2891" s="24"/>
      <c r="H2891" s="20"/>
      <c r="K2891" s="23" t="s">
        <v>561</v>
      </c>
      <c r="L2891" s="20"/>
      <c r="M2891" s="89"/>
      <c r="N2891" s="89"/>
      <c r="O2891" s="89"/>
      <c r="P2891" s="89"/>
      <c r="Q2891" s="89"/>
      <c r="R2891" s="89"/>
      <c r="S2891" s="89"/>
      <c r="T2891" s="89"/>
      <c r="U2891" s="89"/>
      <c r="V2891" s="89"/>
      <c r="W2891" s="89"/>
      <c r="X2891" s="89"/>
      <c r="Y2891" s="89"/>
      <c r="Z2891" s="21"/>
      <c r="AA2891" s="21"/>
      <c r="AB2891" s="21"/>
      <c r="AD2891" s="21"/>
      <c r="AF2891" s="21"/>
    </row>
    <row r="2892">
      <c r="A2892" s="22"/>
      <c r="B2892" s="24" t="s">
        <v>2375</v>
      </c>
      <c r="C2892" s="22"/>
      <c r="D2892" s="24"/>
      <c r="E2892" s="24"/>
      <c r="H2892" s="20"/>
      <c r="L2892" s="20"/>
      <c r="M2892" s="89"/>
      <c r="N2892" s="89"/>
      <c r="O2892" s="89"/>
      <c r="P2892" s="89"/>
      <c r="Q2892" s="89"/>
      <c r="R2892" s="89"/>
      <c r="S2892" s="89"/>
      <c r="T2892" s="89"/>
      <c r="U2892" s="89"/>
      <c r="V2892" s="89"/>
      <c r="W2892" s="89"/>
      <c r="X2892" s="89"/>
      <c r="Y2892" s="89"/>
      <c r="Z2892" s="21"/>
      <c r="AA2892" s="21"/>
      <c r="AB2892" s="21"/>
      <c r="AD2892" s="21"/>
      <c r="AF2892" s="21"/>
    </row>
    <row r="2893">
      <c r="A2893" s="22"/>
      <c r="B2893" s="24" t="s">
        <v>2384</v>
      </c>
      <c r="C2893" s="22"/>
      <c r="D2893" s="24"/>
      <c r="E2893" s="24"/>
      <c r="H2893" s="20"/>
      <c r="L2893" s="20"/>
      <c r="M2893" s="89"/>
      <c r="N2893" s="89"/>
      <c r="O2893" s="89"/>
      <c r="P2893" s="89"/>
      <c r="Q2893" s="89"/>
      <c r="R2893" s="89"/>
      <c r="S2893" s="89"/>
      <c r="T2893" s="89"/>
      <c r="U2893" s="89"/>
      <c r="V2893" s="89"/>
      <c r="W2893" s="89"/>
      <c r="X2893" s="89"/>
      <c r="Y2893" s="89"/>
      <c r="Z2893" s="21"/>
      <c r="AA2893" s="21"/>
      <c r="AB2893" s="21"/>
      <c r="AD2893" s="21"/>
      <c r="AF2893" s="21"/>
    </row>
    <row r="2894">
      <c r="B2894" s="24" t="s">
        <v>2385</v>
      </c>
    </row>
    <row r="2895">
      <c r="B2895" s="24" t="s">
        <v>2386</v>
      </c>
    </row>
    <row r="2896" s="132" customFormat="1">
      <c r="A2896" s="133"/>
      <c r="B2896" s="131" t="s">
        <v>140</v>
      </c>
      <c r="C2896" s="133"/>
      <c r="D2896" s="131" t="s">
        <v>2387</v>
      </c>
      <c r="E2896" s="131" t="str">
        <f>D2896</f>
        <v xml:space="preserve">ВЛ 10 кВ Порошино</v>
      </c>
      <c r="F2896" s="137" t="str">
        <f>F2886</f>
        <v>ДД</v>
      </c>
      <c r="G2896" s="133">
        <f>G2886</f>
        <v>40</v>
      </c>
      <c r="I2896" s="137">
        <v>0.29999999999999999</v>
      </c>
      <c r="J2896" s="137"/>
      <c r="K2896" s="144">
        <v>0.29999999999999999</v>
      </c>
      <c r="L2896" s="154" t="s">
        <v>400</v>
      </c>
      <c r="M2896" s="160"/>
      <c r="N2896" s="160"/>
      <c r="O2896" s="160"/>
      <c r="P2896" s="160"/>
      <c r="Q2896" s="160"/>
      <c r="R2896" s="160"/>
      <c r="S2896" s="160"/>
      <c r="T2896" s="160"/>
      <c r="U2896" s="160"/>
      <c r="V2896" s="160"/>
      <c r="W2896" s="160"/>
      <c r="X2896" s="160"/>
      <c r="Y2896" s="160"/>
      <c r="Z2896" s="137"/>
      <c r="AA2896" s="137"/>
      <c r="AB2896" s="137"/>
      <c r="AD2896" s="137"/>
      <c r="AF2896" s="137"/>
    </row>
    <row r="2897" s="132" customFormat="1">
      <c r="A2897" s="133"/>
      <c r="B2897" s="131" t="e">
        <f>ГВО!#REF!</f>
        <v>#REF!</v>
      </c>
      <c r="C2897" s="133"/>
      <c r="D2897" s="131"/>
      <c r="E2897" s="131"/>
      <c r="F2897" s="137"/>
      <c r="G2897" s="133"/>
      <c r="I2897" s="137"/>
      <c r="J2897" s="137"/>
      <c r="K2897" s="154" t="s">
        <v>2388</v>
      </c>
      <c r="M2897" s="245" t="s">
        <v>2389</v>
      </c>
      <c r="N2897" s="160"/>
      <c r="O2897" s="154" t="s">
        <v>2390</v>
      </c>
      <c r="P2897" s="160"/>
      <c r="Q2897" s="160"/>
      <c r="R2897" s="160"/>
      <c r="S2897" s="160"/>
      <c r="T2897" s="160"/>
      <c r="U2897" s="160"/>
      <c r="V2897" s="160"/>
      <c r="W2897" s="160"/>
      <c r="X2897" s="160"/>
      <c r="Y2897" s="160"/>
      <c r="Z2897" s="137"/>
      <c r="AA2897" s="137"/>
      <c r="AB2897" s="137"/>
      <c r="AD2897" s="137"/>
      <c r="AF2897" s="137"/>
    </row>
    <row r="2898" s="132" customFormat="1">
      <c r="A2898" s="133"/>
      <c r="B2898" s="131"/>
      <c r="C2898" s="137" t="e">
        <f t="shared" ref="C2898:C2899" si="15">ГВО!#REF!</f>
        <v>#REF!</v>
      </c>
      <c r="D2898" s="131"/>
      <c r="E2898" s="131"/>
      <c r="F2898" s="137"/>
      <c r="G2898" s="133"/>
      <c r="I2898" s="137"/>
      <c r="J2898" s="137"/>
      <c r="K2898" s="246" t="s">
        <v>2391</v>
      </c>
      <c r="M2898" s="160"/>
      <c r="N2898" s="160"/>
      <c r="O2898" s="160"/>
      <c r="P2898" s="160"/>
      <c r="Q2898" s="160"/>
      <c r="R2898" s="160"/>
      <c r="S2898" s="160"/>
      <c r="T2898" s="160"/>
      <c r="U2898" s="160"/>
      <c r="V2898" s="160"/>
      <c r="W2898" s="160"/>
      <c r="X2898" s="160"/>
      <c r="Y2898" s="160"/>
      <c r="Z2898" s="137"/>
      <c r="AA2898" s="137"/>
      <c r="AB2898" s="137"/>
      <c r="AD2898" s="137"/>
      <c r="AF2898" s="137"/>
    </row>
    <row r="2899">
      <c r="A2899" s="22"/>
      <c r="B2899" s="86" t="e">
        <f>ГВО!#REF!</f>
        <v>#REF!</v>
      </c>
      <c r="C2899" s="21" t="e">
        <f t="shared" si="15"/>
        <v>#REF!</v>
      </c>
      <c r="D2899" s="24"/>
      <c r="E2899" s="24"/>
      <c r="H2899" s="20"/>
      <c r="L2899" s="20"/>
      <c r="M2899" s="89"/>
      <c r="N2899" s="89"/>
      <c r="O2899" s="89"/>
      <c r="P2899" s="89"/>
      <c r="Q2899" s="89"/>
      <c r="R2899" s="89"/>
      <c r="S2899" s="89"/>
      <c r="T2899" s="89"/>
      <c r="U2899" s="89"/>
      <c r="V2899" s="89"/>
      <c r="W2899" s="89"/>
      <c r="X2899" s="89"/>
      <c r="Y2899" s="89"/>
      <c r="Z2899" s="21"/>
      <c r="AA2899" s="21"/>
      <c r="AB2899" s="21"/>
      <c r="AD2899" s="21"/>
      <c r="AF2899" s="21"/>
    </row>
    <row r="2900">
      <c r="A2900" s="22"/>
      <c r="B2900" s="24" t="s">
        <v>2392</v>
      </c>
      <c r="D2900" s="24"/>
      <c r="E2900" s="24"/>
      <c r="H2900" s="20"/>
      <c r="L2900" s="20"/>
      <c r="M2900" s="89"/>
      <c r="N2900" s="89"/>
      <c r="O2900" s="89"/>
      <c r="P2900" s="89"/>
      <c r="Q2900" s="89"/>
      <c r="R2900" s="89"/>
      <c r="S2900" s="89"/>
      <c r="T2900" s="89"/>
      <c r="U2900" s="89"/>
      <c r="V2900" s="89"/>
      <c r="W2900" s="89"/>
      <c r="X2900" s="89"/>
      <c r="Y2900" s="89"/>
      <c r="Z2900" s="21"/>
      <c r="AA2900" s="21"/>
      <c r="AB2900" s="21"/>
      <c r="AD2900" s="21"/>
      <c r="AF2900" s="21"/>
    </row>
    <row r="2901">
      <c r="A2901" s="22"/>
      <c r="B2901" s="24" t="s">
        <v>170</v>
      </c>
      <c r="D2901" s="24"/>
      <c r="E2901" s="24"/>
      <c r="H2901" s="20"/>
      <c r="L2901" s="20" t="s">
        <v>2393</v>
      </c>
      <c r="M2901" s="89"/>
      <c r="N2901" s="89"/>
      <c r="O2901" s="89"/>
      <c r="P2901" s="89"/>
      <c r="Q2901" s="89"/>
      <c r="R2901" s="89"/>
      <c r="S2901" s="89"/>
      <c r="T2901" s="89"/>
      <c r="U2901" s="89"/>
      <c r="V2901" s="89"/>
      <c r="W2901" s="89"/>
      <c r="X2901" s="89"/>
      <c r="Y2901" s="89"/>
      <c r="Z2901" s="21"/>
      <c r="AA2901" s="21"/>
      <c r="AB2901" s="21"/>
      <c r="AD2901" s="21"/>
      <c r="AF2901" s="21"/>
    </row>
    <row r="2902">
      <c r="A2902" s="22"/>
      <c r="B2902" s="24" t="s">
        <v>2372</v>
      </c>
      <c r="D2902" s="24"/>
      <c r="E2902" s="24"/>
      <c r="H2902" s="20"/>
      <c r="L2902" s="20"/>
      <c r="M2902" s="89"/>
      <c r="N2902" s="89"/>
      <c r="O2902" s="89"/>
      <c r="P2902" s="89"/>
      <c r="Q2902" s="89"/>
      <c r="R2902" s="89"/>
      <c r="S2902" s="89"/>
      <c r="T2902" s="89"/>
      <c r="U2902" s="89"/>
      <c r="V2902" s="89"/>
      <c r="W2902" s="89"/>
      <c r="X2902" s="89"/>
      <c r="Y2902" s="89"/>
      <c r="Z2902" s="21"/>
      <c r="AA2902" s="21"/>
      <c r="AB2902" s="21"/>
      <c r="AD2902" s="21"/>
      <c r="AF2902" s="21"/>
    </row>
    <row r="2903">
      <c r="A2903" s="22"/>
      <c r="B2903" s="24" t="str">
        <f>B2891</f>
        <v xml:space="preserve">Администрация СП Борисовское</v>
      </c>
      <c r="C2903" s="21">
        <f>C2891</f>
        <v>0</v>
      </c>
      <c r="D2903" s="24"/>
      <c r="E2903" s="24"/>
      <c r="H2903" s="20"/>
      <c r="L2903" s="20"/>
      <c r="M2903" s="89"/>
      <c r="N2903" s="89"/>
      <c r="O2903" s="89"/>
      <c r="P2903" s="89"/>
      <c r="Q2903" s="89"/>
      <c r="R2903" s="89"/>
      <c r="S2903" s="89"/>
      <c r="T2903" s="89"/>
      <c r="U2903" s="89"/>
      <c r="V2903" s="89"/>
      <c r="W2903" s="89"/>
      <c r="X2903" s="89"/>
      <c r="Y2903" s="89"/>
      <c r="Z2903" s="21"/>
      <c r="AA2903" s="21"/>
      <c r="AB2903" s="21"/>
      <c r="AD2903" s="21"/>
      <c r="AF2903" s="21"/>
    </row>
    <row r="2904">
      <c r="B2904" s="24" t="s">
        <v>2382</v>
      </c>
      <c r="K2904" s="165" t="s">
        <v>2394</v>
      </c>
      <c r="L2904" s="20"/>
      <c r="Q2904" s="97" t="s">
        <v>2395</v>
      </c>
      <c r="R2904" s="97"/>
      <c r="S2904" s="97"/>
      <c r="T2904" s="97"/>
      <c r="U2904" s="97"/>
      <c r="V2904" s="97"/>
      <c r="W2904" s="97"/>
    </row>
    <row r="2905">
      <c r="A2905" s="22"/>
      <c r="B2905" s="24" t="s">
        <v>140</v>
      </c>
      <c r="C2905" s="22"/>
      <c r="D2905" s="24" t="s">
        <v>2396</v>
      </c>
      <c r="E2905" s="24" t="str">
        <f>D2905</f>
        <v xml:space="preserve">ВЛ 10 кВ Пожары</v>
      </c>
      <c r="F2905" s="21" t="str">
        <f>F2874</f>
        <v>ДД</v>
      </c>
      <c r="G2905" s="22">
        <f>G2874</f>
        <v>40</v>
      </c>
      <c r="H2905" s="20"/>
      <c r="I2905" s="21">
        <v>0.20999999999999999</v>
      </c>
      <c r="K2905" s="38">
        <v>0.20999999999999999</v>
      </c>
      <c r="L2905" s="97"/>
      <c r="M2905" s="89"/>
      <c r="N2905" s="89"/>
      <c r="O2905" s="89"/>
      <c r="P2905" s="89"/>
      <c r="Q2905" s="89"/>
      <c r="R2905" s="89"/>
      <c r="S2905" s="89"/>
      <c r="T2905" s="89"/>
      <c r="U2905" s="89"/>
      <c r="V2905" s="89"/>
      <c r="W2905" s="89"/>
      <c r="X2905" s="89"/>
      <c r="Y2905" s="89"/>
      <c r="Z2905" s="21"/>
      <c r="AA2905" s="21"/>
      <c r="AB2905" s="21"/>
      <c r="AD2905" s="21"/>
      <c r="AF2905" s="21"/>
    </row>
    <row r="2906">
      <c r="A2906" s="22"/>
      <c r="B2906" s="24" t="s">
        <v>2397</v>
      </c>
      <c r="C2906" s="22" t="s">
        <v>2398</v>
      </c>
      <c r="D2906" s="24"/>
      <c r="E2906" s="24"/>
      <c r="H2906" s="20"/>
      <c r="L2906" s="110"/>
      <c r="M2906" s="89"/>
      <c r="N2906" s="89"/>
      <c r="O2906" s="89"/>
      <c r="P2906" s="89"/>
      <c r="Q2906" s="89"/>
      <c r="R2906" s="89"/>
      <c r="S2906" s="89"/>
      <c r="T2906" s="89"/>
      <c r="U2906" s="89"/>
      <c r="V2906" s="89"/>
      <c r="W2906" s="89"/>
      <c r="X2906" s="89"/>
      <c r="Y2906" s="89"/>
      <c r="Z2906" s="21"/>
      <c r="AA2906" s="21"/>
      <c r="AB2906" s="21"/>
      <c r="AD2906" s="21"/>
      <c r="AF2906" s="21"/>
    </row>
    <row r="2907">
      <c r="A2907" s="22"/>
      <c r="B2907" s="24" t="str">
        <f>B2932</f>
        <v xml:space="preserve">ПАО "ВымпелКом"</v>
      </c>
      <c r="C2907" s="21" t="str">
        <f>C2932</f>
        <v xml:space="preserve">57-77-02,79629301846, 89657440052, +7951-7473344, 57-77-78, 88172795103</v>
      </c>
      <c r="D2907" s="24"/>
      <c r="E2907" s="24"/>
      <c r="H2907" s="20"/>
      <c r="L2907" s="110"/>
      <c r="M2907" s="89"/>
      <c r="N2907" s="89"/>
      <c r="O2907" s="89"/>
      <c r="P2907" s="89"/>
      <c r="Q2907" s="89"/>
      <c r="R2907" s="89"/>
      <c r="S2907" s="89"/>
      <c r="T2907" s="89"/>
      <c r="U2907" s="89"/>
      <c r="V2907" s="89"/>
      <c r="W2907" s="89"/>
      <c r="X2907" s="89"/>
      <c r="Y2907" s="89"/>
      <c r="Z2907" s="21"/>
      <c r="AA2907" s="21"/>
      <c r="AB2907" s="21"/>
      <c r="AD2907" s="21"/>
      <c r="AF2907" s="21"/>
    </row>
    <row r="2908">
      <c r="A2908" s="22"/>
      <c r="B2908" s="24" t="str">
        <f>'Справочник Перечня'!B24</f>
        <v xml:space="preserve">ПАО "Ростелеком"</v>
      </c>
      <c r="C2908" s="24" t="str">
        <f>'Справочник Перечня'!C24</f>
        <v xml:space="preserve">(8172) 72-00-14, ф.(8172) 72 61 23</v>
      </c>
      <c r="D2908" s="24"/>
      <c r="E2908" s="24"/>
      <c r="H2908" s="20"/>
      <c r="L2908" s="110" t="s">
        <v>2399</v>
      </c>
      <c r="M2908" s="89"/>
      <c r="N2908" s="89"/>
      <c r="O2908" s="89"/>
      <c r="P2908" s="89"/>
      <c r="Q2908" s="89"/>
      <c r="R2908" s="89"/>
      <c r="S2908" s="89"/>
      <c r="T2908" s="89"/>
      <c r="U2908" s="89"/>
      <c r="V2908" s="89"/>
      <c r="W2908" s="89"/>
      <c r="X2908" s="89"/>
      <c r="Y2908" s="89"/>
      <c r="Z2908" s="21"/>
      <c r="AA2908" s="21"/>
      <c r="AB2908" s="21"/>
      <c r="AD2908" s="21"/>
      <c r="AF2908" s="21"/>
    </row>
    <row r="2909">
      <c r="A2909" s="22"/>
      <c r="B2909" s="24" t="s">
        <v>2364</v>
      </c>
      <c r="D2909" s="24"/>
      <c r="E2909" s="24"/>
      <c r="H2909" s="20"/>
      <c r="L2909" s="110"/>
      <c r="M2909" s="89"/>
      <c r="N2909" s="89"/>
      <c r="O2909" s="89"/>
      <c r="P2909" s="89"/>
      <c r="Q2909" s="89"/>
      <c r="R2909" s="89"/>
      <c r="S2909" s="89"/>
      <c r="T2909" s="89"/>
      <c r="U2909" s="89"/>
      <c r="V2909" s="89"/>
      <c r="W2909" s="89"/>
      <c r="X2909" s="89"/>
      <c r="Y2909" s="89"/>
      <c r="Z2909" s="21"/>
      <c r="AA2909" s="21"/>
      <c r="AB2909" s="21"/>
      <c r="AD2909" s="21"/>
      <c r="AF2909" s="21"/>
    </row>
    <row r="2910">
      <c r="A2910" s="22"/>
      <c r="B2910" s="24" t="s">
        <v>2400</v>
      </c>
      <c r="D2910" s="24"/>
      <c r="E2910" s="24"/>
      <c r="H2910" s="20"/>
      <c r="L2910" s="110"/>
      <c r="M2910" s="89"/>
      <c r="N2910" s="89"/>
      <c r="O2910" s="89"/>
      <c r="P2910" s="89"/>
      <c r="Q2910" s="89"/>
      <c r="R2910" s="89"/>
      <c r="S2910" s="89"/>
      <c r="T2910" s="89"/>
      <c r="U2910" s="89"/>
      <c r="V2910" s="89"/>
      <c r="W2910" s="89"/>
      <c r="X2910" s="89"/>
      <c r="Y2910" s="89"/>
      <c r="Z2910" s="21"/>
      <c r="AA2910" s="21"/>
      <c r="AB2910" s="21"/>
      <c r="AD2910" s="21"/>
      <c r="AF2910" s="21"/>
    </row>
    <row r="2911">
      <c r="A2911" s="22"/>
      <c r="B2911" s="24" t="s">
        <v>2381</v>
      </c>
      <c r="D2911" s="24"/>
      <c r="E2911" s="24"/>
      <c r="H2911" s="20"/>
      <c r="L2911" s="110"/>
      <c r="M2911" s="89"/>
      <c r="N2911" s="89"/>
      <c r="O2911" s="89"/>
      <c r="P2911" s="89"/>
      <c r="Q2911" s="89"/>
      <c r="R2911" s="89"/>
      <c r="S2911" s="89"/>
      <c r="T2911" s="89"/>
      <c r="U2911" s="89"/>
      <c r="V2911" s="89"/>
      <c r="W2911" s="89"/>
      <c r="X2911" s="89"/>
      <c r="Y2911" s="89"/>
      <c r="Z2911" s="21"/>
      <c r="AA2911" s="21"/>
      <c r="AB2911" s="21"/>
      <c r="AD2911" s="21"/>
      <c r="AF2911" s="21"/>
    </row>
    <row r="2912">
      <c r="A2912" s="22"/>
      <c r="B2912" s="24" t="s">
        <v>2401</v>
      </c>
      <c r="D2912" s="24"/>
      <c r="E2912" s="24"/>
      <c r="H2912" s="20"/>
      <c r="L2912" s="110"/>
      <c r="M2912" s="89"/>
      <c r="N2912" s="89"/>
      <c r="O2912" s="89"/>
      <c r="P2912" s="89"/>
      <c r="Q2912" s="89"/>
      <c r="R2912" s="89"/>
      <c r="S2912" s="89"/>
      <c r="T2912" s="89"/>
      <c r="U2912" s="89"/>
      <c r="V2912" s="89"/>
      <c r="W2912" s="89"/>
      <c r="X2912" s="89"/>
      <c r="Y2912" s="89"/>
      <c r="Z2912" s="21"/>
      <c r="AA2912" s="21"/>
      <c r="AB2912" s="21"/>
      <c r="AD2912" s="21"/>
      <c r="AF2912" s="21"/>
    </row>
    <row r="2913">
      <c r="A2913" s="22"/>
      <c r="B2913" s="24" t="s">
        <v>2402</v>
      </c>
      <c r="D2913" s="24"/>
      <c r="E2913" s="24"/>
      <c r="H2913" s="20"/>
      <c r="L2913" s="110"/>
      <c r="M2913" s="89"/>
      <c r="N2913" s="89"/>
      <c r="O2913" s="89"/>
      <c r="P2913" s="89"/>
      <c r="Q2913" s="89"/>
      <c r="R2913" s="89"/>
      <c r="S2913" s="89"/>
      <c r="T2913" s="89"/>
      <c r="U2913" s="89"/>
      <c r="V2913" s="89"/>
      <c r="W2913" s="89"/>
      <c r="X2913" s="89"/>
      <c r="Y2913" s="89"/>
      <c r="Z2913" s="21"/>
      <c r="AA2913" s="21"/>
      <c r="AB2913" s="21"/>
      <c r="AD2913" s="21"/>
      <c r="AF2913" s="21"/>
    </row>
    <row r="2914">
      <c r="A2914" s="22"/>
      <c r="B2914" s="24" t="s">
        <v>2403</v>
      </c>
      <c r="D2914" s="24"/>
      <c r="E2914" s="24"/>
      <c r="H2914" s="20"/>
      <c r="L2914" s="110"/>
      <c r="M2914" s="89"/>
      <c r="N2914" s="89"/>
      <c r="O2914" s="89"/>
      <c r="P2914" s="89"/>
      <c r="Q2914" s="89"/>
      <c r="R2914" s="89"/>
      <c r="S2914" s="89"/>
      <c r="T2914" s="89"/>
      <c r="U2914" s="89"/>
      <c r="V2914" s="89"/>
      <c r="W2914" s="89"/>
      <c r="X2914" s="89"/>
      <c r="Y2914" s="89"/>
      <c r="Z2914" s="21"/>
      <c r="AA2914" s="21"/>
      <c r="AB2914" s="21"/>
      <c r="AD2914" s="21"/>
      <c r="AF2914" s="21"/>
    </row>
    <row r="2915">
      <c r="A2915" s="22"/>
      <c r="B2915" s="24" t="s">
        <v>2382</v>
      </c>
      <c r="D2915" s="24"/>
      <c r="E2915" s="24"/>
      <c r="H2915" s="20"/>
      <c r="K2915" s="97" t="s">
        <v>2404</v>
      </c>
      <c r="L2915" s="110"/>
      <c r="M2915" s="89"/>
      <c r="N2915" s="89"/>
      <c r="O2915" s="89"/>
      <c r="P2915" s="89"/>
      <c r="Q2915" s="89"/>
      <c r="R2915" s="89"/>
      <c r="S2915" s="89"/>
      <c r="T2915" s="89"/>
      <c r="U2915" s="89"/>
      <c r="V2915" s="89"/>
      <c r="W2915" s="89"/>
      <c r="X2915" s="89"/>
      <c r="Y2915" s="89"/>
      <c r="Z2915" s="21"/>
      <c r="AA2915" s="21"/>
      <c r="AB2915" s="21"/>
      <c r="AD2915" s="21"/>
      <c r="AF2915" s="21"/>
    </row>
    <row r="2916">
      <c r="A2916" s="22"/>
      <c r="B2916" s="24" t="s">
        <v>2405</v>
      </c>
      <c r="D2916" s="24"/>
      <c r="E2916" s="24"/>
      <c r="H2916" s="20"/>
      <c r="K2916" s="165" t="s">
        <v>2406</v>
      </c>
      <c r="L2916" s="110"/>
      <c r="P2916" s="97"/>
      <c r="Q2916" s="89"/>
      <c r="R2916" s="89"/>
      <c r="S2916" s="89"/>
      <c r="T2916" s="89"/>
      <c r="U2916" s="89"/>
      <c r="V2916" s="89"/>
      <c r="W2916" s="89"/>
      <c r="X2916" s="89"/>
      <c r="Y2916" s="89"/>
      <c r="Z2916" s="21"/>
      <c r="AA2916" s="21"/>
      <c r="AB2916" s="21"/>
      <c r="AD2916" s="21"/>
      <c r="AF2916" s="21"/>
    </row>
    <row r="2917">
      <c r="A2917" s="22"/>
      <c r="B2917" s="24" t="s">
        <v>2407</v>
      </c>
      <c r="D2917" s="24"/>
      <c r="E2917" s="24"/>
      <c r="H2917" s="20"/>
      <c r="K2917" s="97"/>
      <c r="L2917" s="110"/>
      <c r="M2917" s="89"/>
      <c r="N2917" s="89"/>
      <c r="O2917" s="89"/>
      <c r="P2917" s="89"/>
      <c r="Q2917" s="89"/>
      <c r="R2917" s="89"/>
      <c r="S2917" s="89"/>
      <c r="T2917" s="89"/>
      <c r="U2917" s="89"/>
      <c r="V2917" s="89"/>
      <c r="W2917" s="89"/>
      <c r="X2917" s="89"/>
      <c r="Y2917" s="89"/>
      <c r="Z2917" s="21"/>
      <c r="AA2917" s="21"/>
      <c r="AB2917" s="21"/>
      <c r="AD2917" s="21"/>
      <c r="AF2917" s="21"/>
    </row>
    <row r="2918">
      <c r="A2918" s="22"/>
      <c r="B2918" s="24" t="s">
        <v>2374</v>
      </c>
      <c r="C2918" s="22" t="s">
        <v>2408</v>
      </c>
      <c r="D2918" s="24"/>
      <c r="E2918" s="24"/>
      <c r="H2918" s="20"/>
      <c r="K2918" s="23" t="s">
        <v>282</v>
      </c>
      <c r="L2918" s="110"/>
      <c r="M2918" s="89"/>
      <c r="N2918" s="89"/>
      <c r="O2918" s="89"/>
      <c r="P2918" s="89"/>
      <c r="Q2918" s="89"/>
      <c r="R2918" s="89"/>
      <c r="S2918" s="89"/>
      <c r="T2918" s="89"/>
      <c r="U2918" s="89"/>
      <c r="V2918" s="89"/>
      <c r="W2918" s="89"/>
      <c r="X2918" s="89"/>
      <c r="Y2918" s="89"/>
      <c r="Z2918" s="21"/>
      <c r="AA2918" s="21"/>
      <c r="AB2918" s="21"/>
      <c r="AD2918" s="21"/>
      <c r="AF2918" s="21"/>
    </row>
    <row r="2919">
      <c r="A2919" s="22"/>
      <c r="B2919" s="24" t="s">
        <v>2409</v>
      </c>
      <c r="C2919" s="22"/>
      <c r="D2919" s="24"/>
      <c r="E2919" s="24"/>
      <c r="H2919" s="20"/>
      <c r="L2919" s="110"/>
      <c r="M2919" s="89"/>
      <c r="N2919" s="89"/>
      <c r="O2919" s="89"/>
      <c r="P2919" s="89"/>
      <c r="Q2919" s="89"/>
      <c r="R2919" s="89"/>
      <c r="S2919" s="89"/>
      <c r="T2919" s="89"/>
      <c r="U2919" s="89"/>
      <c r="V2919" s="89"/>
      <c r="W2919" s="89"/>
      <c r="X2919" s="89"/>
      <c r="Y2919" s="89"/>
      <c r="Z2919" s="21"/>
      <c r="AA2919" s="21"/>
      <c r="AB2919" s="21"/>
      <c r="AD2919" s="21"/>
      <c r="AF2919" s="21"/>
    </row>
    <row r="2920">
      <c r="A2920" s="22"/>
      <c r="B2920" s="24"/>
      <c r="C2920" s="22"/>
      <c r="D2920" s="38" t="s">
        <v>2410</v>
      </c>
      <c r="E2920" s="24"/>
      <c r="F2920" s="48" t="str">
        <f>F2905</f>
        <v>ДД</v>
      </c>
      <c r="G2920" s="81">
        <f>G2905</f>
        <v>40</v>
      </c>
      <c r="H2920" s="80"/>
      <c r="I2920" s="48">
        <f>I2863+I2866+I2874+I2877+I2886+I2896+I2905</f>
        <v>1.02</v>
      </c>
      <c r="J2920" s="48">
        <f>J2874</f>
        <v>0.17999999999999999</v>
      </c>
      <c r="L2920" s="110"/>
      <c r="M2920" s="89"/>
      <c r="N2920" s="89"/>
      <c r="O2920" s="89"/>
      <c r="P2920" s="89"/>
      <c r="Q2920" s="89"/>
      <c r="R2920" s="89"/>
      <c r="S2920" s="89"/>
      <c r="T2920" s="89"/>
      <c r="U2920" s="89"/>
      <c r="V2920" s="89"/>
      <c r="W2920" s="89"/>
      <c r="X2920" s="89"/>
      <c r="Y2920" s="89"/>
      <c r="Z2920" s="21"/>
      <c r="AA2920" s="21"/>
      <c r="AB2920" s="21"/>
      <c r="AD2920" s="21"/>
      <c r="AF2920" s="21"/>
    </row>
    <row r="2921" ht="35.25" customHeight="1">
      <c r="A2921" s="22"/>
      <c r="B2921" s="24"/>
      <c r="C2921" s="22"/>
      <c r="D2921" s="24"/>
      <c r="E2921" s="24"/>
      <c r="H2921" s="20"/>
      <c r="I2921" s="48"/>
      <c r="L2921" s="110"/>
      <c r="M2921" s="89"/>
      <c r="N2921" s="89"/>
      <c r="O2921" s="89"/>
      <c r="P2921" s="89"/>
      <c r="Q2921" s="89"/>
      <c r="R2921" s="89"/>
      <c r="S2921" s="89"/>
      <c r="T2921" s="89"/>
      <c r="U2921" s="89"/>
      <c r="V2921" s="89"/>
      <c r="W2921" s="89"/>
      <c r="X2921" s="89"/>
      <c r="Y2921" s="89"/>
      <c r="Z2921" s="21"/>
      <c r="AA2921" s="21"/>
      <c r="AB2921" s="21"/>
      <c r="AD2921" s="21"/>
      <c r="AF2921" s="21"/>
    </row>
    <row r="2922">
      <c r="A2922" s="22">
        <f>A2862+1</f>
        <v>6</v>
      </c>
      <c r="B2922" s="20"/>
      <c r="C2922" s="22"/>
      <c r="D2922" s="38" t="s">
        <v>2411</v>
      </c>
      <c r="E2922" s="24"/>
      <c r="H2922" s="20"/>
      <c r="K2922" s="23" t="str">
        <f>K2862</f>
        <v xml:space="preserve">с ПС 110 кВ Бабаево</v>
      </c>
      <c r="L2922" s="110"/>
      <c r="M2922" s="23" t="s">
        <v>2412</v>
      </c>
      <c r="N2922" s="89"/>
      <c r="O2922" s="89"/>
      <c r="P2922" s="89"/>
      <c r="Q2922" s="89"/>
      <c r="R2922" s="89"/>
      <c r="S2922" s="89"/>
      <c r="T2922" s="89"/>
      <c r="U2922" s="89"/>
      <c r="V2922" s="89"/>
      <c r="W2922" s="89"/>
      <c r="X2922" s="89"/>
      <c r="Y2922" s="89"/>
      <c r="Z2922" s="21"/>
      <c r="AA2922" s="21"/>
      <c r="AB2922" s="21"/>
      <c r="AD2922" s="21"/>
      <c r="AF2922" s="21"/>
    </row>
    <row r="2923">
      <c r="A2923" s="22"/>
      <c r="B2923" s="24" t="s">
        <v>140</v>
      </c>
      <c r="C2923" s="22"/>
      <c r="D2923" s="24" t="s">
        <v>2413</v>
      </c>
      <c r="E2923" s="24" t="str">
        <f>D2923</f>
        <v xml:space="preserve">ВЛ 10 кВ Зерноток</v>
      </c>
      <c r="F2923" s="21" t="s">
        <v>907</v>
      </c>
      <c r="G2923" s="22">
        <f>40</f>
        <v>40</v>
      </c>
      <c r="H2923" s="20"/>
      <c r="I2923" s="21">
        <v>0.080000000000000002</v>
      </c>
      <c r="J2923" s="21">
        <f>J2920+I2923</f>
        <v>0.26000000000000001</v>
      </c>
      <c r="K2923" s="23">
        <v>0.080000000000000002</v>
      </c>
      <c r="L2923" s="20"/>
      <c r="M2923" s="89"/>
      <c r="N2923" s="89"/>
      <c r="O2923" s="89"/>
      <c r="P2923" s="89"/>
      <c r="Q2923" s="89"/>
      <c r="R2923" s="89"/>
      <c r="S2923" s="89"/>
      <c r="T2923" s="89"/>
      <c r="U2923" s="89"/>
      <c r="V2923" s="89"/>
      <c r="W2923" s="89"/>
      <c r="X2923" s="89"/>
      <c r="Y2923" s="89"/>
      <c r="Z2923" s="21"/>
      <c r="AA2923" s="21"/>
      <c r="AB2923" s="21"/>
      <c r="AD2923" s="21"/>
      <c r="AF2923" s="21"/>
    </row>
    <row r="2924">
      <c r="A2924" s="22"/>
      <c r="B2924" s="24" t="s">
        <v>2414</v>
      </c>
      <c r="C2924" s="22" t="s">
        <v>2415</v>
      </c>
      <c r="D2924" s="24"/>
      <c r="E2924" s="24"/>
      <c r="H2924" s="20"/>
      <c r="J2924" s="88"/>
      <c r="K2924" s="23" t="s">
        <v>497</v>
      </c>
      <c r="L2924" s="23"/>
      <c r="M2924" s="89"/>
      <c r="N2924" s="89"/>
      <c r="O2924" s="89"/>
      <c r="P2924" s="89"/>
      <c r="Q2924" s="89"/>
      <c r="R2924" s="89"/>
      <c r="S2924" s="89"/>
      <c r="T2924" s="89"/>
      <c r="U2924" s="89"/>
      <c r="V2924" s="89"/>
      <c r="W2924" s="89"/>
      <c r="X2924" s="89"/>
      <c r="Y2924" s="89"/>
      <c r="Z2924" s="21"/>
      <c r="AA2924" s="21"/>
      <c r="AB2924" s="21"/>
      <c r="AD2924" s="21"/>
      <c r="AF2924" s="21"/>
    </row>
    <row r="2925">
      <c r="A2925" s="22"/>
      <c r="B2925" s="24" t="s">
        <v>2416</v>
      </c>
      <c r="C2925" s="22"/>
      <c r="D2925" s="24"/>
      <c r="E2925" s="24"/>
      <c r="H2925" s="20"/>
      <c r="K2925" s="20"/>
      <c r="L2925" s="23" t="s">
        <v>147</v>
      </c>
      <c r="M2925" s="89"/>
      <c r="N2925" s="89"/>
      <c r="O2925" s="89"/>
      <c r="P2925" s="89"/>
      <c r="Q2925" s="89"/>
      <c r="R2925" s="89"/>
      <c r="S2925" s="89"/>
      <c r="T2925" s="89"/>
      <c r="U2925" s="89"/>
      <c r="V2925" s="89"/>
      <c r="W2925" s="89"/>
      <c r="X2925" s="89"/>
      <c r="Y2925" s="89"/>
      <c r="Z2925" s="21"/>
      <c r="AA2925" s="21"/>
      <c r="AB2925" s="21"/>
      <c r="AD2925" s="21"/>
      <c r="AF2925" s="21"/>
    </row>
    <row r="2926">
      <c r="A2926" s="22"/>
      <c r="B2926" s="24" t="s">
        <v>2417</v>
      </c>
      <c r="C2926" s="22"/>
      <c r="D2926" s="24"/>
      <c r="E2926" s="24"/>
      <c r="H2926" s="20"/>
      <c r="L2926" s="23"/>
      <c r="M2926" s="89"/>
      <c r="N2926" s="89"/>
      <c r="O2926" s="89"/>
      <c r="P2926" s="89"/>
      <c r="Q2926" s="89"/>
      <c r="R2926" s="89"/>
      <c r="S2926" s="89"/>
      <c r="T2926" s="89"/>
      <c r="U2926" s="89"/>
      <c r="V2926" s="89"/>
      <c r="W2926" s="89"/>
      <c r="X2926" s="89"/>
      <c r="Y2926" s="89"/>
      <c r="Z2926" s="21"/>
      <c r="AA2926" s="21"/>
      <c r="AB2926" s="21"/>
      <c r="AD2926" s="21"/>
      <c r="AF2926" s="21"/>
    </row>
    <row r="2927">
      <c r="A2927" s="22"/>
      <c r="B2927" s="24" t="s">
        <v>2418</v>
      </c>
      <c r="C2927" s="22"/>
      <c r="D2927" s="24"/>
      <c r="E2927" s="24"/>
      <c r="H2927" s="20"/>
      <c r="K2927" s="152" t="s">
        <v>2419</v>
      </c>
      <c r="L2927" s="23"/>
      <c r="M2927" s="23"/>
      <c r="N2927" s="24"/>
      <c r="O2927" s="24"/>
      <c r="Q2927" s="89"/>
      <c r="R2927" s="89"/>
      <c r="S2927" s="89"/>
      <c r="T2927" s="89"/>
      <c r="U2927" s="89"/>
      <c r="V2927" s="89"/>
      <c r="W2927" s="89"/>
      <c r="X2927" s="22"/>
      <c r="Y2927" s="89"/>
      <c r="Z2927" s="21"/>
      <c r="AA2927" s="21"/>
      <c r="AB2927" s="21"/>
      <c r="AD2927" s="21"/>
      <c r="AF2927" s="21"/>
    </row>
    <row r="2928">
      <c r="A2928" s="22"/>
      <c r="B2928" s="24" t="s">
        <v>2420</v>
      </c>
      <c r="C2928" s="22"/>
      <c r="D2928" s="24"/>
      <c r="E2928" s="24"/>
      <c r="H2928" s="20"/>
      <c r="K2928" s="152"/>
      <c r="L2928" s="23"/>
      <c r="M2928" s="23"/>
      <c r="N2928" s="24"/>
      <c r="O2928" s="24"/>
      <c r="Q2928" s="89"/>
      <c r="R2928" s="89"/>
      <c r="S2928" s="89"/>
      <c r="T2928" s="89"/>
      <c r="U2928" s="89"/>
      <c r="V2928" s="89"/>
      <c r="W2928" s="89"/>
      <c r="X2928" s="22"/>
      <c r="Y2928" s="89"/>
      <c r="Z2928" s="21"/>
      <c r="AA2928" s="21"/>
      <c r="AB2928" s="21"/>
      <c r="AD2928" s="21"/>
      <c r="AF2928" s="21"/>
    </row>
    <row r="2929">
      <c r="A2929" s="22"/>
      <c r="B2929" s="24" t="s">
        <v>140</v>
      </c>
      <c r="C2929" s="22"/>
      <c r="D2929" s="24" t="s">
        <v>2421</v>
      </c>
      <c r="E2929" s="24" t="str">
        <f>D2929</f>
        <v xml:space="preserve">ВЛ 10 кВ Кийно</v>
      </c>
      <c r="F2929" s="21" t="str">
        <f>F2923</f>
        <v>ДД</v>
      </c>
      <c r="G2929" s="22">
        <f>G2923</f>
        <v>40</v>
      </c>
      <c r="H2929" s="20"/>
      <c r="I2929" s="21">
        <v>0.040000000000000001</v>
      </c>
      <c r="J2929" s="21">
        <f>I2929+J2923</f>
        <v>0.29999999999999999</v>
      </c>
      <c r="K2929" s="23">
        <v>0.040000000000000001</v>
      </c>
      <c r="L2929" s="110"/>
      <c r="M2929" s="89"/>
      <c r="N2929" s="89"/>
      <c r="O2929" s="89"/>
      <c r="P2929" s="89"/>
      <c r="Q2929" s="89"/>
      <c r="R2929" s="89"/>
      <c r="S2929" s="89"/>
      <c r="T2929" s="89"/>
      <c r="U2929" s="89"/>
      <c r="V2929" s="89"/>
      <c r="W2929" s="89"/>
      <c r="X2929" s="89"/>
      <c r="Y2929" s="89"/>
      <c r="Z2929" s="21"/>
      <c r="AA2929" s="21"/>
      <c r="AB2929" s="21"/>
      <c r="AD2929" s="21"/>
      <c r="AF2929" s="21"/>
    </row>
    <row r="2930">
      <c r="A2930" s="22"/>
      <c r="B2930" s="24" t="str">
        <f>'Справочник Перечня'!B24</f>
        <v xml:space="preserve">ПАО "Ростелеком"</v>
      </c>
      <c r="C2930" s="24" t="str">
        <f>'Справочник Перечня'!C24</f>
        <v xml:space="preserve">(8172) 72-00-14, ф.(8172) 72 61 23</v>
      </c>
      <c r="D2930" s="24"/>
      <c r="E2930" s="24"/>
      <c r="H2930" s="20"/>
      <c r="I2930" s="88"/>
      <c r="J2930" s="88"/>
      <c r="L2930" s="110" t="s">
        <v>2422</v>
      </c>
      <c r="M2930" s="89"/>
      <c r="N2930" s="89"/>
      <c r="O2930" s="89"/>
      <c r="P2930" s="89"/>
      <c r="Q2930" s="89"/>
      <c r="R2930" s="89"/>
      <c r="S2930" s="89"/>
      <c r="T2930" s="89"/>
      <c r="U2930" s="89"/>
      <c r="V2930" s="89"/>
      <c r="W2930" s="89"/>
      <c r="X2930" s="89"/>
      <c r="Y2930" s="89"/>
      <c r="Z2930" s="21"/>
      <c r="AA2930" s="21"/>
      <c r="AB2930" s="21"/>
      <c r="AD2930" s="21"/>
      <c r="AF2930" s="21"/>
    </row>
    <row r="2931">
      <c r="A2931" s="22"/>
      <c r="B2931" s="24" t="s">
        <v>2423</v>
      </c>
      <c r="C2931" s="22" t="s">
        <v>2424</v>
      </c>
      <c r="D2931" s="24"/>
      <c r="E2931" s="24"/>
      <c r="H2931" s="20"/>
      <c r="L2931" s="110"/>
      <c r="M2931" s="89"/>
      <c r="N2931" s="89"/>
      <c r="O2931" s="89"/>
      <c r="P2931" s="89"/>
      <c r="Q2931" s="89"/>
      <c r="R2931" s="89"/>
      <c r="S2931" s="89"/>
      <c r="T2931" s="89"/>
      <c r="U2931" s="89"/>
      <c r="V2931" s="89"/>
      <c r="W2931" s="89"/>
      <c r="X2931" s="89"/>
      <c r="Y2931" s="89"/>
      <c r="Z2931" s="21"/>
      <c r="AA2931" s="21"/>
      <c r="AB2931" s="21"/>
      <c r="AD2931" s="21"/>
      <c r="AF2931" s="21"/>
    </row>
    <row r="2932">
      <c r="A2932" s="22"/>
      <c r="B2932" s="24" t="str">
        <f>B3160</f>
        <v xml:space="preserve">ПАО "ВымпелКом"</v>
      </c>
      <c r="C2932" s="21" t="str">
        <f>C3160</f>
        <v xml:space="preserve">57-77-02,79629301846, 89657440052, +7951-7473344, 57-77-78, 88172795103</v>
      </c>
      <c r="D2932" s="24"/>
      <c r="E2932" s="24"/>
      <c r="H2932" s="20"/>
      <c r="L2932" s="110"/>
      <c r="M2932" s="89"/>
      <c r="N2932" s="89"/>
      <c r="O2932" s="89"/>
      <c r="P2932" s="89"/>
      <c r="Q2932" s="89"/>
      <c r="R2932" s="89"/>
      <c r="S2932" s="89"/>
      <c r="T2932" s="89"/>
      <c r="U2932" s="89"/>
      <c r="V2932" s="89"/>
      <c r="W2932" s="89"/>
      <c r="X2932" s="89"/>
      <c r="Y2932" s="89"/>
      <c r="Z2932" s="21"/>
      <c r="AA2932" s="21"/>
      <c r="AB2932" s="21"/>
      <c r="AD2932" s="21"/>
      <c r="AF2932" s="21"/>
    </row>
    <row r="2933">
      <c r="A2933" s="22"/>
      <c r="B2933" s="24" t="str">
        <f>B2918</f>
        <v xml:space="preserve">ООО "Спектр"</v>
      </c>
      <c r="C2933" s="21" t="str">
        <f>C2918</f>
        <v xml:space="preserve">4-11-44, 8921-2557707</v>
      </c>
      <c r="D2933" s="24"/>
      <c r="E2933" s="24"/>
      <c r="H2933" s="20"/>
      <c r="K2933" s="20"/>
      <c r="L2933" s="23" t="s">
        <v>282</v>
      </c>
      <c r="M2933" s="89"/>
      <c r="N2933" s="89"/>
      <c r="O2933" s="89"/>
      <c r="P2933" s="89"/>
      <c r="Q2933" s="89"/>
      <c r="R2933" s="89"/>
      <c r="S2933" s="89"/>
      <c r="T2933" s="89"/>
      <c r="U2933" s="89"/>
      <c r="V2933" s="89"/>
      <c r="W2933" s="89"/>
      <c r="X2933" s="89"/>
      <c r="Y2933" s="89"/>
      <c r="Z2933" s="21"/>
      <c r="AA2933" s="21"/>
      <c r="AB2933" s="21"/>
      <c r="AD2933" s="21"/>
      <c r="AF2933" s="21"/>
    </row>
    <row r="2934">
      <c r="A2934" s="22"/>
      <c r="B2934" s="24" t="s">
        <v>2416</v>
      </c>
      <c r="D2934" s="24"/>
      <c r="E2934" s="24"/>
      <c r="H2934" s="20"/>
      <c r="L2934" s="110"/>
      <c r="M2934" s="89"/>
      <c r="N2934" s="89"/>
      <c r="O2934" s="89"/>
      <c r="P2934" s="89"/>
      <c r="Q2934" s="89"/>
      <c r="R2934" s="89"/>
      <c r="S2934" s="89"/>
      <c r="T2934" s="89"/>
      <c r="U2934" s="89"/>
      <c r="V2934" s="89"/>
      <c r="W2934" s="89"/>
      <c r="X2934" s="89"/>
      <c r="Y2934" s="89"/>
      <c r="Z2934" s="21"/>
      <c r="AA2934" s="21"/>
      <c r="AB2934" s="21"/>
      <c r="AD2934" s="21"/>
      <c r="AF2934" s="21"/>
    </row>
    <row r="2935">
      <c r="A2935" s="22"/>
      <c r="B2935" s="24" t="s">
        <v>2418</v>
      </c>
      <c r="D2935" s="24"/>
      <c r="E2935" s="24"/>
      <c r="H2935" s="20"/>
      <c r="K2935" s="97" t="s">
        <v>2425</v>
      </c>
      <c r="L2935" s="110"/>
      <c r="M2935" s="89"/>
      <c r="N2935" s="89"/>
      <c r="O2935" s="89"/>
      <c r="P2935" s="89"/>
      <c r="Q2935" s="89"/>
      <c r="R2935" s="89"/>
      <c r="S2935" s="89"/>
      <c r="T2935" s="89"/>
      <c r="U2935" s="89"/>
      <c r="V2935" s="89"/>
      <c r="W2935" s="89"/>
      <c r="X2935" s="89"/>
      <c r="Y2935" s="89"/>
      <c r="Z2935" s="21"/>
      <c r="AA2935" s="21"/>
      <c r="AB2935" s="21"/>
      <c r="AD2935" s="21"/>
      <c r="AF2935" s="21"/>
    </row>
    <row r="2936">
      <c r="A2936" s="22"/>
      <c r="B2936" s="24" t="s">
        <v>2420</v>
      </c>
      <c r="D2936" s="24"/>
      <c r="E2936" s="24"/>
      <c r="H2936" s="20"/>
      <c r="K2936" s="97"/>
      <c r="L2936" s="110"/>
      <c r="M2936" s="89"/>
      <c r="N2936" s="89"/>
      <c r="O2936" s="89"/>
      <c r="P2936" s="89"/>
      <c r="Q2936" s="89"/>
      <c r="R2936" s="89"/>
      <c r="S2936" s="89"/>
      <c r="T2936" s="89"/>
      <c r="U2936" s="89"/>
      <c r="V2936" s="89"/>
      <c r="W2936" s="89"/>
      <c r="X2936" s="89"/>
      <c r="Y2936" s="89"/>
      <c r="Z2936" s="21"/>
      <c r="AA2936" s="21"/>
      <c r="AB2936" s="21"/>
      <c r="AD2936" s="21"/>
      <c r="AF2936" s="21"/>
    </row>
    <row r="2937">
      <c r="A2937" s="22"/>
      <c r="B2937" s="24" t="s">
        <v>140</v>
      </c>
      <c r="C2937" s="22"/>
      <c r="D2937" s="24" t="s">
        <v>2426</v>
      </c>
      <c r="E2937" s="24" t="str">
        <f>D2937</f>
        <v xml:space="preserve">ВЛ 10 кВ Команево</v>
      </c>
      <c r="F2937" s="21" t="str">
        <f>F2929</f>
        <v>ДД</v>
      </c>
      <c r="G2937" s="22">
        <f>G2929</f>
        <v>40</v>
      </c>
      <c r="H2937" s="20"/>
      <c r="I2937" s="21">
        <v>0.070000000000000007</v>
      </c>
      <c r="J2937" s="21">
        <f>I2937+J2920</f>
        <v>0.25</v>
      </c>
      <c r="K2937" s="23">
        <v>0.070000000000000007</v>
      </c>
      <c r="L2937" s="110"/>
      <c r="M2937" s="89"/>
      <c r="N2937" s="89"/>
      <c r="O2937" s="89"/>
      <c r="P2937" s="89"/>
      <c r="Q2937" s="89"/>
      <c r="R2937" s="89"/>
      <c r="S2937" s="89"/>
      <c r="T2937" s="89"/>
      <c r="U2937" s="89"/>
      <c r="V2937" s="89"/>
      <c r="W2937" s="89"/>
      <c r="X2937" s="89"/>
      <c r="Y2937" s="89"/>
      <c r="Z2937" s="21"/>
      <c r="AA2937" s="21"/>
      <c r="AB2937" s="21"/>
      <c r="AD2937" s="21"/>
      <c r="AF2937" s="21"/>
    </row>
    <row r="2938">
      <c r="A2938" s="22"/>
      <c r="B2938" s="24" t="str">
        <f t="shared" ref="B2938:B2939" si="16">B2932</f>
        <v xml:space="preserve">ПАО "ВымпелКом"</v>
      </c>
      <c r="C2938" s="21" t="str">
        <f t="shared" ref="C2938:C2939" si="17">C2932</f>
        <v xml:space="preserve">57-77-02,79629301846, 89657440052, +7951-7473344, 57-77-78, 88172795103</v>
      </c>
      <c r="D2938" s="24"/>
      <c r="E2938" s="24"/>
      <c r="H2938" s="20"/>
      <c r="L2938" s="110"/>
      <c r="M2938" s="89"/>
      <c r="N2938" s="89"/>
      <c r="O2938" s="89"/>
      <c r="P2938" s="89"/>
      <c r="Q2938" s="89"/>
      <c r="R2938" s="89"/>
      <c r="S2938" s="89"/>
      <c r="T2938" s="89"/>
      <c r="U2938" s="89"/>
      <c r="V2938" s="89"/>
      <c r="W2938" s="89"/>
      <c r="X2938" s="89"/>
      <c r="Y2938" s="89"/>
      <c r="Z2938" s="21"/>
      <c r="AA2938" s="21"/>
      <c r="AB2938" s="21"/>
      <c r="AD2938" s="21"/>
      <c r="AF2938" s="21"/>
    </row>
    <row r="2939">
      <c r="A2939" s="22"/>
      <c r="B2939" s="24" t="str">
        <f t="shared" si="16"/>
        <v xml:space="preserve">ООО "Спектр"</v>
      </c>
      <c r="C2939" s="21" t="str">
        <f t="shared" si="17"/>
        <v xml:space="preserve">4-11-44, 8921-2557707</v>
      </c>
      <c r="D2939" s="24"/>
      <c r="E2939" s="24"/>
      <c r="H2939" s="20"/>
      <c r="L2939" s="110"/>
      <c r="M2939" s="89"/>
      <c r="N2939" s="89"/>
      <c r="O2939" s="89"/>
      <c r="P2939" s="89"/>
      <c r="Q2939" s="89"/>
      <c r="R2939" s="89"/>
      <c r="S2939" s="89"/>
      <c r="T2939" s="89"/>
      <c r="U2939" s="89"/>
      <c r="V2939" s="89"/>
      <c r="W2939" s="89"/>
      <c r="X2939" s="89"/>
      <c r="Y2939" s="89"/>
      <c r="Z2939" s="21"/>
      <c r="AA2939" s="21"/>
      <c r="AB2939" s="21"/>
      <c r="AD2939" s="21"/>
      <c r="AF2939" s="21"/>
    </row>
    <row r="2940">
      <c r="A2940" s="22"/>
      <c r="B2940" s="20" t="str">
        <f>'Справочник Перечня'!B24</f>
        <v xml:space="preserve">ПАО "Ростелеком"</v>
      </c>
      <c r="C2940" s="20" t="str">
        <f>'Справочник Перечня'!C24</f>
        <v xml:space="preserve">(8172) 72-00-14, ф.(8172) 72 61 23</v>
      </c>
      <c r="D2940" s="24"/>
      <c r="E2940" s="24"/>
      <c r="H2940" s="20"/>
      <c r="L2940" s="110" t="s">
        <v>2427</v>
      </c>
      <c r="M2940" s="89"/>
      <c r="N2940" s="89"/>
      <c r="O2940" s="89"/>
      <c r="P2940" s="89"/>
      <c r="Q2940" s="89"/>
      <c r="R2940" s="89"/>
      <c r="S2940" s="89"/>
      <c r="T2940" s="89"/>
      <c r="U2940" s="89"/>
      <c r="V2940" s="89"/>
      <c r="W2940" s="89"/>
      <c r="X2940" s="89"/>
      <c r="Y2940" s="89"/>
      <c r="Z2940" s="21"/>
      <c r="AA2940" s="21"/>
      <c r="AB2940" s="21"/>
      <c r="AD2940" s="21"/>
      <c r="AF2940" s="21"/>
    </row>
    <row r="2941">
      <c r="A2941" s="22"/>
      <c r="B2941" s="20" t="s">
        <v>2428</v>
      </c>
      <c r="C2941" s="20" t="s">
        <v>2429</v>
      </c>
      <c r="D2941" s="24"/>
      <c r="E2941" s="24"/>
      <c r="H2941" s="20"/>
      <c r="L2941" s="110"/>
      <c r="M2941" s="89"/>
      <c r="N2941" s="89"/>
      <c r="O2941" s="89"/>
      <c r="P2941" s="89"/>
      <c r="Q2941" s="89"/>
      <c r="R2941" s="89"/>
      <c r="S2941" s="89"/>
      <c r="T2941" s="89"/>
      <c r="U2941" s="89"/>
      <c r="V2941" s="89"/>
      <c r="W2941" s="89"/>
      <c r="X2941" s="89"/>
      <c r="Y2941" s="89"/>
      <c r="Z2941" s="21"/>
      <c r="AA2941" s="21"/>
      <c r="AB2941" s="21"/>
      <c r="AD2941" s="21"/>
      <c r="AF2941" s="21"/>
    </row>
    <row r="2942">
      <c r="A2942" s="22"/>
      <c r="B2942" s="24" t="s">
        <v>2416</v>
      </c>
      <c r="C2942" s="20" t="s">
        <v>2430</v>
      </c>
      <c r="D2942" s="24"/>
      <c r="E2942" s="24"/>
      <c r="H2942" s="20"/>
      <c r="L2942" s="110"/>
      <c r="M2942" s="89"/>
      <c r="N2942" s="89"/>
      <c r="O2942" s="89"/>
      <c r="P2942" s="89"/>
      <c r="Q2942" s="89"/>
      <c r="R2942" s="89"/>
      <c r="S2942" s="89"/>
      <c r="T2942" s="89"/>
      <c r="U2942" s="89"/>
      <c r="V2942" s="89"/>
      <c r="W2942" s="89"/>
      <c r="X2942" s="89"/>
      <c r="Y2942" s="89"/>
      <c r="Z2942" s="21"/>
      <c r="AA2942" s="21"/>
      <c r="AB2942" s="21"/>
      <c r="AD2942" s="21"/>
      <c r="AF2942" s="21"/>
    </row>
    <row r="2943">
      <c r="A2943" s="22"/>
      <c r="B2943" s="24" t="s">
        <v>2403</v>
      </c>
      <c r="C2943" s="24" t="s">
        <v>2431</v>
      </c>
      <c r="D2943" s="24"/>
      <c r="E2943" s="24"/>
      <c r="H2943" s="20"/>
      <c r="L2943" s="110"/>
      <c r="M2943" s="89"/>
      <c r="N2943" s="89"/>
      <c r="O2943" s="89"/>
      <c r="P2943" s="89"/>
      <c r="Q2943" s="89"/>
      <c r="R2943" s="89"/>
      <c r="S2943" s="89"/>
      <c r="T2943" s="89"/>
      <c r="U2943" s="89"/>
      <c r="V2943" s="89"/>
      <c r="W2943" s="89"/>
      <c r="X2943" s="89"/>
      <c r="Y2943" s="89"/>
      <c r="Z2943" s="21"/>
      <c r="AA2943" s="21"/>
      <c r="AB2943" s="21"/>
      <c r="AD2943" s="21"/>
      <c r="AF2943" s="21"/>
    </row>
    <row r="2944">
      <c r="A2944" s="22"/>
      <c r="B2944" s="24" t="s">
        <v>140</v>
      </c>
      <c r="C2944" s="22"/>
      <c r="D2944" s="24" t="s">
        <v>2432</v>
      </c>
      <c r="E2944" s="24" t="str">
        <f>D2944</f>
        <v xml:space="preserve">ВЛ 10 кВ Носково</v>
      </c>
      <c r="F2944" s="21" t="str">
        <f>F2937</f>
        <v>ДД</v>
      </c>
      <c r="G2944" s="22">
        <f>G2937</f>
        <v>40</v>
      </c>
      <c r="I2944" s="21">
        <v>0.02</v>
      </c>
      <c r="J2944" s="21">
        <f>I2944+J2937</f>
        <v>0.27000000000000002</v>
      </c>
      <c r="K2944" s="23">
        <v>0.02</v>
      </c>
      <c r="L2944" s="110"/>
      <c r="M2944" s="89"/>
      <c r="N2944" s="89"/>
      <c r="O2944" s="89"/>
      <c r="P2944" s="89"/>
      <c r="Q2944" s="89"/>
      <c r="R2944" s="89"/>
      <c r="S2944" s="89"/>
      <c r="T2944" s="89"/>
      <c r="U2944" s="89"/>
      <c r="V2944" s="89"/>
      <c r="W2944" s="89"/>
      <c r="X2944" s="89"/>
      <c r="Y2944" s="89"/>
      <c r="Z2944" s="21"/>
      <c r="AA2944" s="21"/>
      <c r="AB2944" s="21"/>
      <c r="AD2944" s="21"/>
      <c r="AF2944" s="21"/>
    </row>
    <row r="2945">
      <c r="A2945" s="22"/>
      <c r="B2945" s="20" t="str">
        <f t="shared" ref="B2945:B2946" si="18">B2942</f>
        <v xml:space="preserve">Администрация СП Вепсское национальное</v>
      </c>
      <c r="C2945" s="20" t="str">
        <f t="shared" ref="C2945:C2946" si="19">C2942</f>
        <v xml:space="preserve">(81743)62-145, 8-906-299-54-27</v>
      </c>
      <c r="D2945" s="24"/>
      <c r="E2945" s="24"/>
      <c r="L2945" s="110"/>
      <c r="M2945" s="89"/>
      <c r="N2945" s="89"/>
      <c r="O2945" s="89"/>
      <c r="P2945" s="89"/>
      <c r="Q2945" s="89"/>
      <c r="R2945" s="89"/>
      <c r="S2945" s="89"/>
      <c r="T2945" s="89"/>
      <c r="U2945" s="89"/>
      <c r="V2945" s="89"/>
      <c r="W2945" s="89"/>
      <c r="X2945" s="89"/>
      <c r="Y2945" s="89"/>
      <c r="Z2945" s="21"/>
      <c r="AA2945" s="21"/>
      <c r="AB2945" s="21"/>
      <c r="AD2945" s="21"/>
      <c r="AF2945" s="21"/>
    </row>
    <row r="2946">
      <c r="A2946" s="22"/>
      <c r="B2946" s="20" t="str">
        <f t="shared" si="18"/>
        <v xml:space="preserve">ПО "Борисовский хлебозавод"</v>
      </c>
      <c r="C2946" s="20" t="str">
        <f t="shared" si="19"/>
        <v xml:space="preserve">8(81743) 4-11-94, 8-921-255-50-79</v>
      </c>
      <c r="D2946" s="24"/>
      <c r="E2946" s="24"/>
      <c r="L2946" s="110"/>
      <c r="M2946" s="89"/>
      <c r="N2946" s="89"/>
      <c r="O2946" s="89"/>
      <c r="P2946" s="89"/>
      <c r="Q2946" s="89"/>
      <c r="R2946" s="89"/>
      <c r="S2946" s="89"/>
      <c r="T2946" s="89"/>
      <c r="U2946" s="89"/>
      <c r="V2946" s="89"/>
      <c r="W2946" s="89"/>
      <c r="X2946" s="89"/>
      <c r="Y2946" s="89"/>
      <c r="Z2946" s="21"/>
      <c r="AA2946" s="21"/>
      <c r="AB2946" s="21"/>
      <c r="AD2946" s="21"/>
      <c r="AF2946" s="21"/>
    </row>
    <row r="2947">
      <c r="A2947" s="22"/>
      <c r="B2947" s="24" t="s">
        <v>2414</v>
      </c>
      <c r="C2947" s="21" t="s">
        <v>2433</v>
      </c>
      <c r="D2947" s="24"/>
      <c r="E2947" s="24"/>
      <c r="H2947" s="20"/>
      <c r="L2947" s="110"/>
      <c r="M2947" s="89"/>
      <c r="N2947" s="89"/>
      <c r="O2947" s="89"/>
      <c r="P2947" s="89"/>
      <c r="Q2947" s="89"/>
      <c r="R2947" s="89"/>
      <c r="S2947" s="89"/>
      <c r="T2947" s="89"/>
      <c r="U2947" s="89"/>
      <c r="V2947" s="89"/>
      <c r="W2947" s="89"/>
      <c r="X2947" s="89"/>
      <c r="Y2947" s="89"/>
      <c r="Z2947" s="21"/>
      <c r="AA2947" s="21"/>
      <c r="AB2947" s="21"/>
      <c r="AD2947" s="21"/>
      <c r="AF2947" s="21"/>
    </row>
    <row r="2948">
      <c r="A2948" s="22"/>
      <c r="B2948" s="20" t="s">
        <v>140</v>
      </c>
      <c r="D2948" s="24" t="s">
        <v>2434</v>
      </c>
      <c r="E2948" s="24" t="str">
        <f>D2948</f>
        <v xml:space="preserve">ВЛ 10 кВ Мамаево</v>
      </c>
      <c r="F2948" s="21" t="str">
        <f>F2944</f>
        <v>ДД</v>
      </c>
      <c r="G2948" s="22">
        <f>G2944</f>
        <v>40</v>
      </c>
      <c r="H2948" s="20"/>
      <c r="I2948" s="21">
        <v>0.11</v>
      </c>
      <c r="J2948" s="21">
        <f>J2944+I2948</f>
        <v>0.38</v>
      </c>
      <c r="K2948" s="23">
        <v>0.11</v>
      </c>
      <c r="L2948" s="110"/>
      <c r="M2948" s="89"/>
      <c r="N2948" s="89"/>
      <c r="O2948" s="89"/>
      <c r="P2948" s="89"/>
      <c r="Q2948" s="89"/>
      <c r="R2948" s="89"/>
      <c r="S2948" s="89"/>
      <c r="T2948" s="89"/>
      <c r="U2948" s="89"/>
      <c r="V2948" s="89"/>
      <c r="W2948" s="89"/>
      <c r="X2948" s="89"/>
      <c r="Y2948" s="89"/>
      <c r="Z2948" s="21"/>
      <c r="AA2948" s="21"/>
      <c r="AB2948" s="21"/>
      <c r="AD2948" s="21"/>
      <c r="AF2948" s="21"/>
    </row>
    <row r="2949">
      <c r="A2949" s="22"/>
      <c r="B2949" s="20" t="str">
        <f>'Справочник Перечня'!B11</f>
        <v xml:space="preserve">ПАО "ВымпелКом"</v>
      </c>
      <c r="C2949" s="20" t="str">
        <f>'Справочник Перечня'!C11</f>
        <v xml:space="preserve">57-77-02,79629301846, 89657440052, +7951-7473344, 57-77-78, 88172795103</v>
      </c>
      <c r="D2949" s="24"/>
      <c r="E2949" s="24"/>
      <c r="H2949" s="20"/>
      <c r="L2949" s="110"/>
      <c r="M2949" s="89"/>
      <c r="N2949" s="89"/>
      <c r="O2949" s="89"/>
      <c r="P2949" s="89"/>
      <c r="Q2949" s="89"/>
      <c r="R2949" s="89"/>
      <c r="S2949" s="89"/>
      <c r="T2949" s="89"/>
      <c r="U2949" s="89"/>
      <c r="V2949" s="89"/>
      <c r="W2949" s="89"/>
      <c r="X2949" s="89"/>
      <c r="Y2949" s="89"/>
      <c r="Z2949" s="21"/>
      <c r="AA2949" s="21"/>
      <c r="AB2949" s="21"/>
      <c r="AD2949" s="21"/>
      <c r="AF2949" s="21"/>
    </row>
    <row r="2950">
      <c r="A2950" s="22"/>
      <c r="B2950" s="20" t="str">
        <f>'Справочник Перечня'!B4</f>
        <v xml:space="preserve">АО "ПБК"</v>
      </c>
      <c r="D2950" s="24"/>
      <c r="E2950" s="24"/>
      <c r="H2950" s="20"/>
      <c r="L2950" s="110"/>
      <c r="M2950" s="89"/>
      <c r="N2950" s="89"/>
      <c r="O2950" s="89"/>
      <c r="P2950" s="89"/>
      <c r="Q2950" s="89"/>
      <c r="R2950" s="89"/>
      <c r="S2950" s="89"/>
      <c r="T2950" s="89"/>
      <c r="U2950" s="89"/>
      <c r="V2950" s="89"/>
      <c r="W2950" s="89"/>
      <c r="X2950" s="89"/>
      <c r="Y2950" s="89"/>
      <c r="Z2950" s="21"/>
      <c r="AA2950" s="21"/>
      <c r="AB2950" s="21"/>
      <c r="AD2950" s="21"/>
      <c r="AF2950" s="21"/>
    </row>
    <row r="2951">
      <c r="A2951" s="22"/>
      <c r="B2951" s="20" t="str">
        <f>'Справочник Перечня'!B24</f>
        <v xml:space="preserve">ПАО "Ростелеком"</v>
      </c>
      <c r="D2951" s="24"/>
      <c r="E2951" s="24"/>
      <c r="H2951" s="20"/>
      <c r="K2951" s="97"/>
      <c r="L2951" s="110"/>
      <c r="M2951" s="89"/>
      <c r="N2951" s="89"/>
      <c r="O2951" s="89"/>
      <c r="P2951" s="89"/>
      <c r="Q2951" s="89"/>
      <c r="R2951" s="89"/>
      <c r="S2951" s="89"/>
      <c r="T2951" s="89"/>
      <c r="U2951" s="89"/>
      <c r="V2951" s="89"/>
      <c r="W2951" s="89"/>
      <c r="X2951" s="89"/>
      <c r="Y2951" s="89"/>
      <c r="Z2951" s="21"/>
      <c r="AA2951" s="21"/>
      <c r="AB2951" s="21"/>
      <c r="AD2951" s="21"/>
      <c r="AF2951" s="21"/>
    </row>
    <row r="2952">
      <c r="A2952" s="22"/>
      <c r="B2952" s="20" t="str">
        <f>B2942</f>
        <v xml:space="preserve">Администрация СП Вепсское национальное</v>
      </c>
      <c r="D2952" s="24"/>
      <c r="E2952" s="24"/>
      <c r="H2952" s="20"/>
      <c r="K2952" s="97"/>
      <c r="L2952" s="110"/>
      <c r="M2952" s="89"/>
      <c r="N2952" s="89"/>
      <c r="O2952" s="89"/>
      <c r="P2952" s="89"/>
      <c r="Q2952" s="89"/>
      <c r="R2952" s="89"/>
      <c r="S2952" s="89"/>
      <c r="T2952" s="89"/>
      <c r="U2952" s="89"/>
      <c r="V2952" s="89"/>
      <c r="W2952" s="89"/>
      <c r="X2952" s="89"/>
      <c r="Y2952" s="89"/>
      <c r="Z2952" s="21"/>
      <c r="AA2952" s="21"/>
      <c r="AB2952" s="21"/>
      <c r="AD2952" s="21"/>
      <c r="AF2952" s="21"/>
    </row>
    <row r="2953">
      <c r="A2953" s="22"/>
      <c r="B2953" s="24" t="s">
        <v>2417</v>
      </c>
      <c r="D2953" s="24"/>
      <c r="E2953" s="24"/>
      <c r="H2953" s="20"/>
      <c r="K2953" s="20"/>
      <c r="L2953" s="110"/>
      <c r="M2953" s="89"/>
      <c r="N2953" s="89"/>
      <c r="O2953" s="89"/>
      <c r="P2953" s="89"/>
      <c r="Q2953" s="89"/>
      <c r="R2953" s="89"/>
      <c r="S2953" s="89"/>
      <c r="T2953" s="89"/>
      <c r="U2953" s="89"/>
      <c r="V2953" s="89"/>
      <c r="W2953" s="89"/>
      <c r="X2953" s="89"/>
      <c r="Y2953" s="89"/>
      <c r="Z2953" s="21"/>
      <c r="AA2953" s="21"/>
      <c r="AB2953" s="21"/>
      <c r="AD2953" s="21"/>
      <c r="AF2953" s="21"/>
    </row>
    <row r="2954">
      <c r="A2954" s="22"/>
      <c r="B2954" s="24" t="str">
        <f>B2947</f>
        <v xml:space="preserve">Колхоз "Колос"</v>
      </c>
      <c r="D2954" s="24"/>
      <c r="E2954" s="24"/>
      <c r="H2954" s="20"/>
      <c r="K2954" s="23" t="s">
        <v>2435</v>
      </c>
      <c r="L2954" s="110"/>
      <c r="M2954" s="89"/>
      <c r="N2954" s="89"/>
      <c r="O2954" s="89"/>
      <c r="P2954" s="89"/>
      <c r="Q2954" s="89"/>
      <c r="R2954" s="89"/>
      <c r="S2954" s="89"/>
      <c r="T2954" s="89"/>
      <c r="U2954" s="89"/>
      <c r="V2954" s="89"/>
      <c r="W2954" s="89"/>
      <c r="X2954" s="89"/>
      <c r="Y2954" s="89"/>
      <c r="Z2954" s="21"/>
      <c r="AA2954" s="21"/>
      <c r="AB2954" s="21"/>
      <c r="AD2954" s="21"/>
      <c r="AF2954" s="21"/>
    </row>
    <row r="2955">
      <c r="A2955" s="22"/>
      <c r="B2955" s="24" t="s">
        <v>2436</v>
      </c>
      <c r="D2955" s="24"/>
      <c r="E2955" s="24"/>
      <c r="H2955" s="20"/>
      <c r="K2955" s="152" t="s">
        <v>2437</v>
      </c>
      <c r="L2955" s="110"/>
      <c r="Q2955" s="91" t="s">
        <v>2438</v>
      </c>
      <c r="R2955" s="91"/>
      <c r="S2955" s="91"/>
      <c r="T2955" s="91"/>
      <c r="U2955" s="91"/>
      <c r="V2955" s="91"/>
      <c r="W2955" s="91"/>
      <c r="X2955" s="89"/>
      <c r="Y2955" s="89"/>
      <c r="Z2955" s="21"/>
      <c r="AA2955" s="21"/>
      <c r="AB2955" s="21"/>
      <c r="AD2955" s="21"/>
      <c r="AF2955" s="21"/>
    </row>
    <row r="2956">
      <c r="A2956" s="22"/>
      <c r="B2956" s="24" t="s">
        <v>2439</v>
      </c>
      <c r="D2956" s="24"/>
      <c r="E2956" s="24"/>
      <c r="H2956" s="20"/>
      <c r="K2956" s="23" t="s">
        <v>561</v>
      </c>
      <c r="L2956" s="110"/>
      <c r="M2956" s="89"/>
      <c r="N2956" s="89"/>
      <c r="O2956" s="89"/>
      <c r="P2956" s="89"/>
      <c r="Q2956" s="89"/>
      <c r="R2956" s="89"/>
      <c r="S2956" s="89"/>
      <c r="T2956" s="89"/>
      <c r="U2956" s="89"/>
      <c r="V2956" s="89"/>
      <c r="W2956" s="89"/>
      <c r="X2956" s="89"/>
      <c r="Y2956" s="89"/>
      <c r="Z2956" s="21"/>
      <c r="AA2956" s="21"/>
      <c r="AB2956" s="21"/>
      <c r="AD2956" s="21"/>
      <c r="AF2956" s="21"/>
    </row>
    <row r="2957">
      <c r="A2957" s="22"/>
      <c r="B2957" s="24" t="s">
        <v>2428</v>
      </c>
      <c r="D2957" s="24"/>
      <c r="E2957" s="24"/>
      <c r="H2957" s="20"/>
      <c r="K2957" s="23" t="s">
        <v>2440</v>
      </c>
      <c r="L2957" s="110"/>
      <c r="M2957" s="89"/>
      <c r="N2957" s="89"/>
      <c r="O2957" s="89"/>
      <c r="P2957" s="89"/>
      <c r="Q2957" s="89"/>
      <c r="R2957" s="89"/>
      <c r="S2957" s="89"/>
      <c r="T2957" s="89"/>
      <c r="U2957" s="89"/>
      <c r="V2957" s="89"/>
      <c r="W2957" s="89"/>
      <c r="X2957" s="89"/>
      <c r="Y2957" s="89"/>
      <c r="Z2957" s="21"/>
      <c r="AA2957" s="21"/>
      <c r="AB2957" s="21"/>
      <c r="AD2957" s="21"/>
      <c r="AF2957" s="21"/>
    </row>
    <row r="2958">
      <c r="A2958" s="22"/>
      <c r="B2958" s="24" t="s">
        <v>2375</v>
      </c>
      <c r="D2958" s="24"/>
      <c r="E2958" s="24"/>
      <c r="H2958" s="20"/>
      <c r="L2958" s="110"/>
      <c r="M2958" s="89"/>
      <c r="N2958" s="89"/>
      <c r="O2958" s="89"/>
      <c r="P2958" s="89"/>
      <c r="Q2958" s="89"/>
      <c r="R2958" s="89"/>
      <c r="S2958" s="89"/>
      <c r="T2958" s="89"/>
      <c r="U2958" s="89"/>
      <c r="V2958" s="89"/>
      <c r="W2958" s="89"/>
      <c r="X2958" s="89"/>
      <c r="Y2958" s="89"/>
      <c r="Z2958" s="21"/>
      <c r="AA2958" s="21"/>
      <c r="AB2958" s="21"/>
      <c r="AD2958" s="21"/>
      <c r="AF2958" s="21"/>
    </row>
    <row r="2959">
      <c r="A2959" s="22"/>
      <c r="B2959" s="24"/>
      <c r="C2959" s="22"/>
      <c r="D2959" s="38" t="s">
        <v>2441</v>
      </c>
      <c r="E2959" s="24"/>
      <c r="F2959" s="48" t="str">
        <f>F2944</f>
        <v>ДД</v>
      </c>
      <c r="G2959" s="81">
        <f>G2944</f>
        <v>40</v>
      </c>
      <c r="H2959" s="20"/>
      <c r="I2959" s="48">
        <f>I2923+I2929+I2937+I2944+I2948</f>
        <v>0.32000000000000001</v>
      </c>
      <c r="J2959" s="48">
        <f>J2944</f>
        <v>0.27000000000000002</v>
      </c>
      <c r="L2959" s="110"/>
      <c r="M2959" s="89"/>
      <c r="N2959" s="89"/>
      <c r="O2959" s="89"/>
      <c r="P2959" s="89"/>
      <c r="Q2959" s="89"/>
      <c r="R2959" s="89"/>
      <c r="S2959" s="89"/>
      <c r="T2959" s="89"/>
      <c r="U2959" s="89"/>
      <c r="V2959" s="89"/>
      <c r="W2959" s="89"/>
      <c r="X2959" s="89"/>
      <c r="Y2959" s="89"/>
      <c r="Z2959" s="21"/>
      <c r="AA2959" s="21"/>
      <c r="AB2959" s="21"/>
      <c r="AD2959" s="21"/>
      <c r="AF2959" s="21"/>
    </row>
    <row r="2960" ht="12.75" customHeight="1">
      <c r="A2960" s="22"/>
      <c r="B2960" s="24"/>
      <c r="C2960" s="22"/>
      <c r="D2960" s="24"/>
      <c r="E2960" s="24"/>
      <c r="H2960" s="20"/>
      <c r="L2960" s="110"/>
      <c r="M2960" s="89"/>
      <c r="N2960" s="89"/>
      <c r="O2960" s="89"/>
      <c r="P2960" s="89"/>
      <c r="Q2960" s="89"/>
      <c r="R2960" s="89"/>
      <c r="S2960" s="89"/>
      <c r="T2960" s="89"/>
      <c r="U2960" s="89"/>
      <c r="V2960" s="89"/>
      <c r="W2960" s="89"/>
      <c r="X2960" s="89"/>
      <c r="Y2960" s="89"/>
      <c r="Z2960" s="21"/>
      <c r="AA2960" s="21"/>
      <c r="AB2960" s="21"/>
      <c r="AD2960" s="21"/>
      <c r="AF2960" s="21"/>
    </row>
    <row r="2961">
      <c r="A2961" s="22">
        <f>A2862+1</f>
        <v>6</v>
      </c>
      <c r="B2961" s="24"/>
      <c r="C2961" s="22"/>
      <c r="D2961" s="38" t="s">
        <v>2442</v>
      </c>
      <c r="E2961" s="24"/>
      <c r="H2961" s="20"/>
      <c r="K2961" s="23" t="s">
        <v>2345</v>
      </c>
      <c r="L2961" s="110"/>
      <c r="M2961" s="89"/>
      <c r="N2961" s="23" t="s">
        <v>2443</v>
      </c>
      <c r="O2961" s="89"/>
      <c r="P2961" s="89"/>
      <c r="Q2961" s="89"/>
      <c r="R2961" s="89"/>
      <c r="S2961" s="89"/>
      <c r="T2961" s="89"/>
      <c r="U2961" s="89"/>
      <c r="V2961" s="89"/>
      <c r="W2961" s="89"/>
      <c r="X2961" s="89"/>
      <c r="Y2961" s="89"/>
      <c r="Z2961" s="21"/>
      <c r="AA2961" s="21"/>
      <c r="AB2961" s="21"/>
      <c r="AD2961" s="21"/>
      <c r="AF2961" s="21"/>
    </row>
    <row r="2962">
      <c r="A2962" s="22"/>
      <c r="B2962" s="24" t="s">
        <v>140</v>
      </c>
      <c r="C2962" s="22"/>
      <c r="D2962" s="24" t="s">
        <v>2444</v>
      </c>
      <c r="E2962" s="24" t="str">
        <f>D2962</f>
        <v xml:space="preserve">ВЛ 10 кВ Горбачи</v>
      </c>
      <c r="F2962" s="21" t="s">
        <v>907</v>
      </c>
      <c r="G2962" s="22">
        <v>40</v>
      </c>
      <c r="H2962" s="20"/>
      <c r="I2962" s="21">
        <v>0.01</v>
      </c>
      <c r="J2962" s="21">
        <f>I2962+J2920</f>
        <v>0.19</v>
      </c>
      <c r="K2962" s="23">
        <v>0.01</v>
      </c>
      <c r="L2962" s="23" t="s">
        <v>2305</v>
      </c>
      <c r="M2962" s="23"/>
      <c r="N2962" s="89"/>
      <c r="O2962" s="89"/>
      <c r="P2962" s="89"/>
      <c r="Q2962" s="89"/>
      <c r="R2962" s="89"/>
      <c r="S2962" s="89"/>
      <c r="T2962" s="89"/>
      <c r="U2962" s="89"/>
      <c r="V2962" s="89"/>
      <c r="W2962" s="89"/>
      <c r="X2962" s="89"/>
      <c r="Y2962" s="89"/>
      <c r="Z2962" s="21"/>
      <c r="AA2962" s="21"/>
      <c r="AB2962" s="21"/>
      <c r="AD2962" s="21"/>
      <c r="AF2962" s="21"/>
    </row>
    <row r="2963">
      <c r="A2963" s="22"/>
      <c r="B2963" s="24" t="s">
        <v>2445</v>
      </c>
      <c r="C2963" s="155" t="s">
        <v>2446</v>
      </c>
      <c r="D2963" s="24"/>
      <c r="E2963" s="24"/>
      <c r="H2963" s="20"/>
      <c r="L2963" s="110" t="s">
        <v>147</v>
      </c>
      <c r="M2963" s="89"/>
      <c r="N2963" s="89"/>
      <c r="O2963" s="89"/>
      <c r="P2963" s="89"/>
      <c r="Q2963" s="89"/>
      <c r="R2963" s="89"/>
      <c r="S2963" s="89"/>
      <c r="T2963" s="89"/>
      <c r="U2963" s="89"/>
      <c r="V2963" s="89"/>
      <c r="W2963" s="89"/>
      <c r="X2963" s="89"/>
      <c r="Y2963" s="89"/>
      <c r="Z2963" s="21"/>
      <c r="AA2963" s="21"/>
      <c r="AB2963" s="21"/>
      <c r="AD2963" s="21"/>
      <c r="AF2963" s="21"/>
    </row>
    <row r="2964">
      <c r="A2964" s="22"/>
      <c r="B2964" s="24" t="s">
        <v>140</v>
      </c>
      <c r="C2964" s="22"/>
      <c r="D2964" s="24" t="s">
        <v>2447</v>
      </c>
      <c r="E2964" s="24" t="str">
        <f>D2964</f>
        <v xml:space="preserve">ВЛ 10 кВ Завод</v>
      </c>
      <c r="F2964" s="21" t="str">
        <f>F2962</f>
        <v>ДД</v>
      </c>
      <c r="G2964" s="22">
        <f>G2962</f>
        <v>40</v>
      </c>
      <c r="H2964" s="20"/>
      <c r="I2964" s="21">
        <v>0.059999999999999998</v>
      </c>
      <c r="J2964" s="21">
        <f>I2964+J2962</f>
        <v>0.25</v>
      </c>
      <c r="K2964" s="23">
        <v>0.059999999999999998</v>
      </c>
      <c r="L2964" s="97" t="s">
        <v>2448</v>
      </c>
      <c r="M2964" s="89"/>
      <c r="N2964" s="89"/>
      <c r="O2964" s="89"/>
      <c r="P2964" s="89"/>
      <c r="Q2964" s="89"/>
      <c r="R2964" s="89"/>
      <c r="S2964" s="89"/>
      <c r="T2964" s="89"/>
      <c r="U2964" s="89"/>
      <c r="V2964" s="89"/>
      <c r="W2964" s="89"/>
      <c r="X2964" s="89"/>
      <c r="Y2964" s="89"/>
      <c r="Z2964" s="21"/>
      <c r="AA2964" s="21"/>
      <c r="AB2964" s="21"/>
      <c r="AD2964" s="21"/>
      <c r="AF2964" s="21"/>
    </row>
    <row r="2965">
      <c r="A2965" s="22"/>
      <c r="B2965" s="24" t="s">
        <v>2449</v>
      </c>
      <c r="C2965" s="155" t="s">
        <v>2450</v>
      </c>
      <c r="D2965" s="24"/>
      <c r="E2965" s="24"/>
      <c r="H2965" s="20"/>
      <c r="L2965" s="110"/>
      <c r="M2965" s="89"/>
      <c r="N2965" s="89"/>
      <c r="O2965" s="89"/>
      <c r="P2965" s="89"/>
      <c r="Q2965" s="89"/>
      <c r="R2965" s="89"/>
      <c r="S2965" s="89"/>
      <c r="T2965" s="89"/>
      <c r="U2965" s="89"/>
      <c r="V2965" s="89"/>
      <c r="W2965" s="89"/>
      <c r="X2965" s="89"/>
      <c r="Y2965" s="89"/>
      <c r="Z2965" s="21"/>
      <c r="AA2965" s="21"/>
      <c r="AB2965" s="21"/>
      <c r="AD2965" s="21"/>
      <c r="AF2965" s="21"/>
    </row>
    <row r="2966">
      <c r="A2966" s="22"/>
      <c r="B2966" s="24" t="str">
        <f>'Справочник Перечня'!B24</f>
        <v xml:space="preserve">ПАО "Ростелеком"</v>
      </c>
      <c r="C2966" s="24" t="str">
        <f>'Справочник Перечня'!C24</f>
        <v xml:space="preserve">(8172) 72-00-14, ф.(8172) 72 61 23</v>
      </c>
      <c r="D2966" s="24"/>
      <c r="E2966" s="24"/>
      <c r="H2966" s="20"/>
      <c r="L2966" s="110"/>
      <c r="M2966" s="89"/>
      <c r="N2966" s="89"/>
      <c r="O2966" s="89"/>
      <c r="P2966" s="89"/>
      <c r="Q2966" s="89"/>
      <c r="R2966" s="89"/>
      <c r="S2966" s="89"/>
      <c r="T2966" s="89"/>
      <c r="U2966" s="89"/>
      <c r="V2966" s="89"/>
      <c r="W2966" s="89"/>
      <c r="X2966" s="89"/>
      <c r="Y2966" s="89"/>
      <c r="Z2966" s="21"/>
      <c r="AA2966" s="21"/>
      <c r="AB2966" s="21"/>
      <c r="AD2966" s="21"/>
      <c r="AF2966" s="21"/>
    </row>
    <row r="2967">
      <c r="A2967" s="22"/>
      <c r="B2967" s="24" t="s">
        <v>2451</v>
      </c>
      <c r="C2967" s="155" t="s">
        <v>2452</v>
      </c>
      <c r="D2967" s="24"/>
      <c r="E2967" s="24"/>
      <c r="H2967" s="20"/>
      <c r="L2967" s="110"/>
      <c r="M2967" s="89"/>
      <c r="N2967" s="89"/>
      <c r="O2967" s="89"/>
      <c r="P2967" s="89"/>
      <c r="Q2967" s="89"/>
      <c r="R2967" s="89"/>
      <c r="S2967" s="89"/>
      <c r="T2967" s="89"/>
      <c r="U2967" s="89"/>
      <c r="V2967" s="89"/>
      <c r="W2967" s="89"/>
      <c r="X2967" s="89"/>
      <c r="Y2967" s="89"/>
      <c r="Z2967" s="21"/>
      <c r="AA2967" s="21"/>
      <c r="AB2967" s="21"/>
      <c r="AD2967" s="21"/>
      <c r="AF2967" s="21"/>
    </row>
    <row r="2968">
      <c r="A2968" s="22"/>
      <c r="B2968" s="24" t="s">
        <v>2420</v>
      </c>
      <c r="C2968" s="22"/>
      <c r="D2968" s="24"/>
      <c r="E2968" s="24"/>
      <c r="H2968" s="20"/>
      <c r="L2968" s="110"/>
      <c r="M2968" s="89"/>
      <c r="N2968" s="89"/>
      <c r="O2968" s="89"/>
      <c r="P2968" s="89"/>
      <c r="Q2968" s="89"/>
      <c r="R2968" s="89"/>
      <c r="S2968" s="89"/>
      <c r="T2968" s="89"/>
      <c r="U2968" s="89"/>
      <c r="V2968" s="89"/>
      <c r="W2968" s="89"/>
      <c r="X2968" s="89"/>
      <c r="Y2968" s="89"/>
      <c r="Z2968" s="21"/>
      <c r="AA2968" s="21"/>
      <c r="AB2968" s="21"/>
      <c r="AD2968" s="21"/>
      <c r="AF2968" s="21"/>
    </row>
    <row r="2969">
      <c r="A2969" s="22"/>
      <c r="B2969" s="24" t="str">
        <f>B2963</f>
        <v xml:space="preserve">Администрация СП Тороповское</v>
      </c>
      <c r="C2969" s="155" t="str">
        <f>C2963</f>
        <v xml:space="preserve">(81743) 55-110, 8-921-137-74-36</v>
      </c>
      <c r="D2969" s="24"/>
      <c r="E2969" s="24"/>
      <c r="H2969" s="20"/>
      <c r="L2969" s="23" t="s">
        <v>147</v>
      </c>
      <c r="M2969" s="89"/>
      <c r="N2969" s="89"/>
      <c r="O2969" s="89"/>
      <c r="P2969" s="89"/>
      <c r="Q2969" s="89"/>
      <c r="R2969" s="89"/>
      <c r="S2969" s="89"/>
      <c r="T2969" s="89"/>
      <c r="U2969" s="89"/>
      <c r="V2969" s="89"/>
      <c r="W2969" s="89"/>
      <c r="X2969" s="89"/>
      <c r="Y2969" s="89"/>
      <c r="Z2969" s="21"/>
      <c r="AA2969" s="21"/>
      <c r="AB2969" s="21"/>
      <c r="AD2969" s="21"/>
      <c r="AF2969" s="21"/>
    </row>
    <row r="2970">
      <c r="A2970" s="22"/>
      <c r="B2970" s="24" t="s">
        <v>140</v>
      </c>
      <c r="C2970" s="22"/>
      <c r="D2970" s="24" t="s">
        <v>2453</v>
      </c>
      <c r="E2970" s="24" t="str">
        <f>D2970</f>
        <v xml:space="preserve">ВЛ 10 кВ Карьер</v>
      </c>
      <c r="F2970" s="21" t="str">
        <f>F2964</f>
        <v>ДД</v>
      </c>
      <c r="G2970" s="22">
        <f>G2964</f>
        <v>40</v>
      </c>
      <c r="H2970" s="20"/>
      <c r="I2970" s="21">
        <v>0.040000000000000001</v>
      </c>
      <c r="J2970" s="21">
        <f>I2970+J2964</f>
        <v>0.28999999999999998</v>
      </c>
      <c r="K2970" s="23">
        <v>0.040000000000000001</v>
      </c>
      <c r="L2970" s="110"/>
      <c r="M2970" s="89"/>
      <c r="N2970" s="89"/>
      <c r="O2970" s="89"/>
      <c r="P2970" s="89"/>
      <c r="Q2970" s="89"/>
      <c r="R2970" s="89"/>
      <c r="S2970" s="89"/>
      <c r="T2970" s="89"/>
      <c r="U2970" s="89"/>
      <c r="V2970" s="89"/>
      <c r="W2970" s="89"/>
      <c r="X2970" s="89"/>
      <c r="Y2970" s="89"/>
      <c r="Z2970" s="21"/>
      <c r="AA2970" s="21"/>
      <c r="AB2970" s="21"/>
      <c r="AD2970" s="21"/>
      <c r="AF2970" s="21"/>
    </row>
    <row r="2971">
      <c r="A2971" s="22"/>
      <c r="B2971" s="24" t="s">
        <v>2454</v>
      </c>
      <c r="C2971" s="155" t="s">
        <v>2455</v>
      </c>
      <c r="D2971" s="24"/>
      <c r="E2971" s="24"/>
      <c r="H2971" s="20"/>
      <c r="L2971" s="110" t="s">
        <v>282</v>
      </c>
      <c r="M2971" s="89"/>
      <c r="N2971" s="89"/>
      <c r="O2971" s="89"/>
      <c r="P2971" s="89"/>
      <c r="Q2971" s="89"/>
      <c r="R2971" s="89"/>
      <c r="S2971" s="89"/>
      <c r="T2971" s="89"/>
      <c r="U2971" s="89"/>
      <c r="V2971" s="89"/>
      <c r="W2971" s="89"/>
      <c r="X2971" s="89"/>
      <c r="Y2971" s="89"/>
      <c r="Z2971" s="21"/>
      <c r="AA2971" s="21"/>
      <c r="AB2971" s="21"/>
      <c r="AD2971" s="21"/>
      <c r="AF2971" s="21"/>
    </row>
    <row r="2972">
      <c r="A2972" s="22"/>
      <c r="B2972" s="20" t="s">
        <v>2372</v>
      </c>
      <c r="C2972" s="24" t="s">
        <v>2456</v>
      </c>
      <c r="D2972" s="24"/>
      <c r="E2972" s="24"/>
      <c r="H2972" s="20"/>
      <c r="K2972" s="80"/>
      <c r="L2972" s="110"/>
      <c r="M2972" s="89"/>
      <c r="N2972" s="89"/>
      <c r="O2972" s="89"/>
      <c r="P2972" s="89"/>
      <c r="Q2972" s="89"/>
      <c r="R2972" s="89"/>
      <c r="S2972" s="89"/>
      <c r="T2972" s="89"/>
      <c r="U2972" s="89"/>
      <c r="V2972" s="89"/>
      <c r="W2972" s="89"/>
      <c r="X2972" s="89"/>
      <c r="Y2972" s="89"/>
      <c r="Z2972" s="21"/>
      <c r="AA2972" s="21"/>
      <c r="AB2972" s="21"/>
      <c r="AD2972" s="21"/>
      <c r="AF2972" s="21"/>
    </row>
    <row r="2973">
      <c r="A2973" s="22"/>
      <c r="B2973" s="20" t="s">
        <v>2445</v>
      </c>
      <c r="C2973" s="24" t="str">
        <f>C2963</f>
        <v xml:space="preserve">(81743) 55-110, 8-921-137-74-36</v>
      </c>
      <c r="D2973" s="24"/>
      <c r="E2973" s="24"/>
      <c r="H2973" s="20"/>
      <c r="K2973" s="80"/>
      <c r="L2973" s="110"/>
      <c r="M2973" s="89"/>
      <c r="N2973" s="89"/>
      <c r="O2973" s="89"/>
      <c r="P2973" s="89"/>
      <c r="Q2973" s="89"/>
      <c r="R2973" s="89"/>
      <c r="S2973" s="89"/>
      <c r="T2973" s="89"/>
      <c r="U2973" s="89"/>
      <c r="V2973" s="89"/>
      <c r="W2973" s="89"/>
      <c r="X2973" s="89"/>
      <c r="Y2973" s="89"/>
      <c r="Z2973" s="21"/>
      <c r="AA2973" s="21"/>
      <c r="AB2973" s="21"/>
      <c r="AD2973" s="21"/>
      <c r="AF2973" s="21"/>
    </row>
    <row r="2974">
      <c r="A2974" s="22"/>
      <c r="B2974" s="24" t="s">
        <v>140</v>
      </c>
      <c r="C2974" s="22"/>
      <c r="D2974" s="24" t="s">
        <v>469</v>
      </c>
      <c r="E2974" s="24" t="str">
        <f>D2974</f>
        <v xml:space="preserve">ВЛ 10 кВ ЛПХ</v>
      </c>
      <c r="F2974" s="21" t="str">
        <f>F2970</f>
        <v>ДД</v>
      </c>
      <c r="G2974" s="22">
        <f>G2970</f>
        <v>40</v>
      </c>
      <c r="H2974" s="20"/>
      <c r="I2974" s="21">
        <v>0.14000000000000001</v>
      </c>
      <c r="J2974" s="21">
        <f>I2974+J2970</f>
        <v>0.42999999999999999</v>
      </c>
      <c r="K2974" s="38">
        <v>0.14000000000000001</v>
      </c>
      <c r="L2974" s="20"/>
      <c r="M2974" s="89"/>
      <c r="N2974" s="89"/>
      <c r="O2974" s="89"/>
      <c r="P2974" s="89"/>
      <c r="Q2974" s="89"/>
      <c r="R2974" s="89"/>
      <c r="S2974" s="89"/>
      <c r="T2974" s="89"/>
      <c r="U2974" s="89"/>
      <c r="V2974" s="89"/>
      <c r="W2974" s="89"/>
      <c r="X2974" s="89"/>
      <c r="Z2974" s="21"/>
      <c r="AA2974" s="21"/>
      <c r="AB2974" s="21"/>
      <c r="AD2974" s="21"/>
      <c r="AF2974" s="21"/>
    </row>
    <row r="2975">
      <c r="A2975" s="22"/>
      <c r="B2975" s="24" t="s">
        <v>2454</v>
      </c>
      <c r="C2975" s="22" t="str">
        <f>C2971</f>
        <v xml:space="preserve">(81743) 2-16-08, 8-921-789-15-12</v>
      </c>
      <c r="D2975" s="24"/>
      <c r="E2975" s="24"/>
      <c r="H2975" s="20"/>
      <c r="K2975" s="38"/>
      <c r="L2975" s="110" t="s">
        <v>282</v>
      </c>
      <c r="M2975" s="110"/>
      <c r="N2975" s="89"/>
      <c r="O2975" s="89"/>
      <c r="P2975" s="89"/>
      <c r="Q2975" s="89"/>
      <c r="R2975" s="89"/>
      <c r="S2975" s="89"/>
      <c r="T2975" s="89"/>
      <c r="U2975" s="89"/>
      <c r="V2975" s="89"/>
      <c r="W2975" s="89"/>
      <c r="X2975" s="89"/>
      <c r="Y2975" s="89"/>
      <c r="Z2975" s="21"/>
      <c r="AA2975" s="21"/>
      <c r="AB2975" s="21"/>
      <c r="AD2975" s="21"/>
      <c r="AF2975" s="21"/>
    </row>
    <row r="2976">
      <c r="A2976" s="22"/>
      <c r="B2976" s="24" t="str">
        <f>B2932</f>
        <v xml:space="preserve">ПАО "ВымпелКом"</v>
      </c>
      <c r="C2976" s="21" t="str">
        <f>C2932</f>
        <v xml:space="preserve">57-77-02,79629301846, 89657440052, +7951-7473344, 57-77-78, 88172795103</v>
      </c>
      <c r="D2976" s="24"/>
      <c r="E2976" s="24"/>
      <c r="H2976" s="20"/>
      <c r="L2976" s="20"/>
      <c r="M2976" s="89"/>
      <c r="N2976" s="89"/>
      <c r="O2976" s="89"/>
      <c r="P2976" s="89"/>
      <c r="Q2976" s="89"/>
      <c r="R2976" s="89"/>
      <c r="S2976" s="89"/>
      <c r="T2976" s="89"/>
      <c r="U2976" s="89"/>
      <c r="V2976" s="89"/>
      <c r="W2976" s="89"/>
      <c r="X2976" s="89"/>
      <c r="Y2976" s="89"/>
      <c r="Z2976" s="21"/>
      <c r="AA2976" s="21"/>
      <c r="AB2976" s="21"/>
      <c r="AD2976" s="21"/>
      <c r="AF2976" s="21"/>
    </row>
    <row r="2977">
      <c r="A2977" s="22"/>
      <c r="B2977" s="24" t="str">
        <f>'Справочник Перечня'!B4</f>
        <v xml:space="preserve">АО "ПБК"</v>
      </c>
      <c r="C2977" s="24" t="str">
        <f>'Справочник Перечня'!C4</f>
        <v xml:space="preserve">8800-5505000, 8953-5000575,8925-8935330</v>
      </c>
      <c r="D2977" s="24"/>
      <c r="E2977" s="24"/>
      <c r="H2977" s="20"/>
      <c r="L2977" s="110"/>
      <c r="M2977" s="89"/>
      <c r="N2977" s="89"/>
      <c r="O2977" s="89"/>
      <c r="P2977" s="89"/>
      <c r="Q2977" s="89"/>
      <c r="R2977" s="89"/>
      <c r="S2977" s="89"/>
      <c r="T2977" s="89"/>
      <c r="U2977" s="89"/>
      <c r="V2977" s="89"/>
      <c r="W2977" s="89"/>
      <c r="X2977" s="89"/>
      <c r="Y2977" s="89"/>
      <c r="Z2977" s="21"/>
      <c r="AA2977" s="21"/>
      <c r="AB2977" s="21"/>
      <c r="AD2977" s="21"/>
      <c r="AF2977" s="21"/>
    </row>
    <row r="2978">
      <c r="A2978" s="22"/>
      <c r="B2978" s="24" t="s">
        <v>170</v>
      </c>
      <c r="D2978" s="24"/>
      <c r="E2978" s="24"/>
      <c r="H2978" s="20"/>
      <c r="L2978" s="110"/>
      <c r="M2978" s="89"/>
      <c r="N2978" s="89"/>
      <c r="O2978" s="89"/>
      <c r="P2978" s="89"/>
      <c r="Q2978" s="89"/>
      <c r="R2978" s="89"/>
      <c r="S2978" s="89"/>
      <c r="T2978" s="89"/>
      <c r="U2978" s="89"/>
      <c r="V2978" s="89"/>
      <c r="W2978" s="89"/>
      <c r="X2978" s="89"/>
      <c r="Y2978" s="89"/>
      <c r="Z2978" s="21"/>
      <c r="AA2978" s="21"/>
      <c r="AB2978" s="21"/>
      <c r="AD2978" s="21"/>
      <c r="AF2978" s="21"/>
    </row>
    <row r="2979">
      <c r="A2979" s="22"/>
      <c r="B2979" s="24" t="s">
        <v>2381</v>
      </c>
      <c r="C2979" s="22" t="s">
        <v>2457</v>
      </c>
      <c r="D2979" s="24"/>
      <c r="E2979" s="24"/>
      <c r="H2979" s="20"/>
      <c r="K2979" s="20"/>
      <c r="L2979" s="23" t="s">
        <v>282</v>
      </c>
      <c r="M2979" s="89"/>
      <c r="N2979" s="89"/>
      <c r="O2979" s="89"/>
      <c r="P2979" s="89"/>
      <c r="Q2979" s="89"/>
      <c r="R2979" s="89"/>
      <c r="S2979" s="89"/>
      <c r="T2979" s="89"/>
      <c r="U2979" s="89"/>
      <c r="V2979" s="89"/>
      <c r="W2979" s="89"/>
      <c r="X2979" s="89"/>
      <c r="Y2979" s="89"/>
      <c r="Z2979" s="21"/>
      <c r="AA2979" s="21"/>
      <c r="AB2979" s="21"/>
      <c r="AD2979" s="21"/>
      <c r="AF2979" s="21"/>
    </row>
    <row r="2980">
      <c r="A2980" s="22"/>
      <c r="B2980" s="24" t="s">
        <v>2458</v>
      </c>
      <c r="C2980" s="22"/>
      <c r="D2980" s="24"/>
      <c r="E2980" s="24"/>
      <c r="H2980" s="20"/>
      <c r="K2980" s="97" t="s">
        <v>2459</v>
      </c>
      <c r="L2980" s="110"/>
      <c r="M2980" s="89"/>
      <c r="N2980" s="89"/>
      <c r="O2980" s="89"/>
      <c r="P2980" s="89"/>
      <c r="Q2980" s="89"/>
      <c r="R2980" s="89"/>
      <c r="S2980" s="89"/>
      <c r="T2980" s="89"/>
      <c r="U2980" s="89"/>
      <c r="V2980" s="89"/>
      <c r="W2980" s="89"/>
      <c r="X2980" s="89"/>
      <c r="Y2980" s="89"/>
      <c r="Z2980" s="21"/>
      <c r="AA2980" s="21"/>
      <c r="AB2980" s="21"/>
      <c r="AD2980" s="21"/>
      <c r="AF2980" s="21"/>
    </row>
    <row r="2981">
      <c r="A2981" s="22"/>
      <c r="B2981" s="24" t="s">
        <v>2460</v>
      </c>
      <c r="C2981" s="22" t="s">
        <v>2461</v>
      </c>
      <c r="D2981" s="24"/>
      <c r="E2981" s="24"/>
      <c r="H2981" s="20"/>
      <c r="K2981" s="20"/>
      <c r="L2981" s="23" t="s">
        <v>2462</v>
      </c>
      <c r="M2981" s="89"/>
      <c r="N2981" s="89"/>
      <c r="O2981" s="89"/>
      <c r="P2981" s="89"/>
      <c r="Q2981" s="89"/>
      <c r="R2981" s="89"/>
      <c r="S2981" s="89"/>
      <c r="T2981" s="89"/>
      <c r="U2981" s="89"/>
      <c r="V2981" s="89"/>
      <c r="W2981" s="89"/>
      <c r="X2981" s="89"/>
      <c r="Y2981" s="89"/>
      <c r="Z2981" s="21"/>
      <c r="AA2981" s="21"/>
      <c r="AB2981" s="21"/>
      <c r="AD2981" s="21"/>
      <c r="AF2981" s="21"/>
    </row>
    <row r="2982">
      <c r="A2982" s="22"/>
      <c r="B2982" s="24" t="s">
        <v>2463</v>
      </c>
      <c r="C2982" s="22"/>
      <c r="D2982" s="24"/>
      <c r="E2982" s="24"/>
      <c r="H2982" s="20"/>
      <c r="K2982" s="97" t="s">
        <v>2464</v>
      </c>
      <c r="L2982" s="20"/>
      <c r="M2982" s="89"/>
      <c r="N2982" s="89"/>
      <c r="O2982" s="89"/>
      <c r="P2982" s="89"/>
      <c r="Q2982" s="89"/>
      <c r="R2982" s="89"/>
      <c r="S2982" s="89"/>
      <c r="T2982" s="89"/>
      <c r="U2982" s="89"/>
      <c r="V2982" s="89"/>
      <c r="W2982" s="89"/>
      <c r="X2982" s="89"/>
      <c r="Y2982" s="89"/>
      <c r="Z2982" s="21"/>
      <c r="AA2982" s="21"/>
      <c r="AB2982" s="21"/>
      <c r="AD2982" s="21"/>
      <c r="AF2982" s="21"/>
    </row>
    <row r="2983">
      <c r="A2983" s="22"/>
      <c r="B2983" s="24" t="s">
        <v>2445</v>
      </c>
      <c r="C2983" s="22"/>
      <c r="D2983" s="24"/>
      <c r="E2983" s="24"/>
      <c r="H2983" s="20"/>
      <c r="K2983" s="89"/>
      <c r="L2983" s="167"/>
      <c r="M2983" s="89"/>
      <c r="N2983" s="89"/>
      <c r="O2983" s="89"/>
      <c r="P2983" s="89"/>
      <c r="Q2983" s="89"/>
      <c r="R2983" s="89"/>
      <c r="S2983" s="89"/>
      <c r="T2983" s="89"/>
      <c r="U2983" s="89"/>
      <c r="V2983" s="89"/>
      <c r="W2983" s="89"/>
      <c r="X2983" s="89"/>
      <c r="Y2983" s="89"/>
      <c r="Z2983" s="21"/>
      <c r="AA2983" s="21"/>
      <c r="AB2983" s="21"/>
      <c r="AD2983" s="21"/>
      <c r="AF2983" s="21"/>
    </row>
    <row r="2984">
      <c r="A2984" s="22"/>
      <c r="B2984" s="24"/>
      <c r="C2984" s="22"/>
      <c r="D2984" s="38" t="s">
        <v>2465</v>
      </c>
      <c r="E2984" s="24"/>
      <c r="F2984" s="48" t="str">
        <f>F2974</f>
        <v>ДД</v>
      </c>
      <c r="G2984" s="81">
        <f>G2974</f>
        <v>40</v>
      </c>
      <c r="H2984" s="80"/>
      <c r="I2984" s="48">
        <f>I2962+I2964+I2970+I2974</f>
        <v>0.25</v>
      </c>
      <c r="J2984" s="48">
        <f>J2970</f>
        <v>0.28999999999999998</v>
      </c>
      <c r="K2984" s="20"/>
      <c r="L2984" s="110"/>
      <c r="M2984" s="89"/>
      <c r="N2984" s="89"/>
      <c r="O2984" s="89"/>
      <c r="P2984" s="89"/>
      <c r="Q2984" s="89"/>
      <c r="R2984" s="89"/>
      <c r="S2984" s="89"/>
      <c r="T2984" s="89"/>
      <c r="U2984" s="89"/>
      <c r="V2984" s="89"/>
      <c r="W2984" s="89"/>
      <c r="X2984" s="89"/>
      <c r="Y2984" s="89"/>
      <c r="Z2984" s="21"/>
      <c r="AA2984" s="21"/>
      <c r="AB2984" s="21"/>
      <c r="AD2984" s="21"/>
      <c r="AF2984" s="21"/>
    </row>
    <row r="2985">
      <c r="A2985" s="22"/>
      <c r="B2985" s="24"/>
      <c r="C2985" s="22"/>
      <c r="D2985" s="24"/>
      <c r="E2985" s="24"/>
      <c r="H2985" s="20"/>
      <c r="L2985" s="110"/>
      <c r="M2985" s="89"/>
      <c r="N2985" s="89"/>
      <c r="O2985" s="89"/>
      <c r="P2985" s="89"/>
      <c r="Q2985" s="89"/>
      <c r="R2985" s="89"/>
      <c r="S2985" s="89"/>
      <c r="T2985" s="89"/>
      <c r="U2985" s="89"/>
      <c r="V2985" s="89"/>
      <c r="W2985" s="89"/>
      <c r="X2985" s="89"/>
      <c r="Y2985" s="89"/>
      <c r="Z2985" s="21"/>
      <c r="AA2985" s="21"/>
      <c r="AB2985" s="21"/>
      <c r="AD2985" s="21"/>
      <c r="AF2985" s="21"/>
    </row>
    <row r="2986">
      <c r="A2986" s="22">
        <f>A2961+1</f>
        <v>7</v>
      </c>
      <c r="B2986" s="24"/>
      <c r="C2986" s="22"/>
      <c r="D2986" s="38" t="s">
        <v>2466</v>
      </c>
      <c r="E2986" s="24"/>
      <c r="H2986" s="20"/>
      <c r="K2986" s="23" t="s">
        <v>2345</v>
      </c>
      <c r="L2986" s="110"/>
      <c r="M2986" s="89"/>
      <c r="N2986" s="89"/>
      <c r="O2986" s="89"/>
      <c r="P2986" s="89"/>
      <c r="Q2986" s="89"/>
      <c r="R2986" s="89"/>
      <c r="S2986" s="89"/>
      <c r="T2986" s="89"/>
      <c r="U2986" s="89"/>
      <c r="V2986" s="89"/>
      <c r="W2986" s="89"/>
      <c r="X2986" s="89"/>
      <c r="Y2986" s="89"/>
      <c r="Z2986" s="21"/>
      <c r="AA2986" s="21"/>
      <c r="AB2986" s="21"/>
      <c r="AD2986" s="21"/>
      <c r="AF2986" s="21"/>
    </row>
    <row r="2987">
      <c r="A2987" s="22"/>
      <c r="B2987" s="24"/>
      <c r="C2987" s="22"/>
      <c r="D2987" s="24" t="s">
        <v>141</v>
      </c>
      <c r="E2987" s="24" t="str">
        <f>D2987</f>
        <v xml:space="preserve">Ввод 10 кВ Т-1</v>
      </c>
      <c r="F2987" s="21" t="s">
        <v>907</v>
      </c>
      <c r="G2987" s="22">
        <v>40</v>
      </c>
      <c r="H2987" s="20"/>
      <c r="I2987" s="21">
        <v>0.32000000000000001</v>
      </c>
      <c r="K2987" s="23">
        <v>0.32000000000000001</v>
      </c>
      <c r="L2987" s="110"/>
      <c r="M2987" s="89"/>
      <c r="N2987" s="89"/>
      <c r="O2987" s="89"/>
      <c r="P2987" s="89"/>
      <c r="Q2987" s="89"/>
      <c r="R2987" s="89"/>
      <c r="S2987" s="89"/>
      <c r="T2987" s="89"/>
      <c r="U2987" s="89"/>
      <c r="V2987" s="89"/>
      <c r="W2987" s="89"/>
      <c r="X2987" s="89"/>
      <c r="Y2987" s="89"/>
      <c r="Z2987" s="21"/>
      <c r="AA2987" s="21"/>
      <c r="AB2987" s="21"/>
      <c r="AD2987" s="21"/>
      <c r="AF2987" s="21"/>
    </row>
    <row r="2988">
      <c r="A2988" s="22"/>
      <c r="B2988" s="24"/>
      <c r="C2988" s="22"/>
      <c r="D2988" s="38"/>
      <c r="E2988" s="24"/>
      <c r="H2988" s="20"/>
      <c r="L2988" s="110"/>
      <c r="M2988" s="89"/>
      <c r="N2988" s="89"/>
      <c r="O2988" s="89"/>
      <c r="P2988" s="89"/>
      <c r="Q2988" s="89"/>
      <c r="R2988" s="89"/>
      <c r="S2988" s="89"/>
      <c r="T2988" s="89"/>
      <c r="U2988" s="89"/>
      <c r="V2988" s="89"/>
      <c r="W2988" s="89"/>
      <c r="X2988" s="89"/>
      <c r="Y2988" s="89"/>
      <c r="Z2988" s="21"/>
      <c r="AA2988" s="21"/>
      <c r="AB2988" s="21"/>
      <c r="AD2988" s="21"/>
      <c r="AF2988" s="21"/>
    </row>
    <row r="2989">
      <c r="A2989" s="22"/>
      <c r="B2989" s="24" t="s">
        <v>140</v>
      </c>
      <c r="C2989" s="22"/>
      <c r="D2989" s="24" t="s">
        <v>2467</v>
      </c>
      <c r="E2989" s="24" t="str">
        <f>D2989</f>
        <v xml:space="preserve">ВЛ 10 кВ Волкова</v>
      </c>
      <c r="F2989" s="21" t="s">
        <v>907</v>
      </c>
      <c r="G2989" s="22">
        <v>40</v>
      </c>
      <c r="H2989" s="20"/>
      <c r="I2989" s="21">
        <v>0.12</v>
      </c>
      <c r="J2989" s="21">
        <f>I2989+J2984</f>
        <v>0.40999999999999998</v>
      </c>
      <c r="K2989" s="23">
        <v>0.13</v>
      </c>
      <c r="L2989" s="110"/>
      <c r="M2989" s="89"/>
      <c r="N2989" s="89"/>
      <c r="O2989" s="89"/>
      <c r="P2989" s="89"/>
      <c r="Q2989" s="89"/>
      <c r="R2989" s="89"/>
      <c r="S2989" s="89"/>
      <c r="T2989" s="89"/>
      <c r="U2989" s="89"/>
      <c r="V2989" s="89"/>
      <c r="W2989" s="89"/>
      <c r="X2989" s="89"/>
      <c r="Y2989" s="89"/>
      <c r="Z2989" s="21"/>
      <c r="AA2989" s="21"/>
      <c r="AB2989" s="21"/>
      <c r="AD2989" s="21"/>
      <c r="AF2989" s="21"/>
    </row>
    <row r="2990">
      <c r="A2990" s="22"/>
      <c r="B2990" s="24" t="str">
        <f>'Справочник Перечня'!B24</f>
        <v xml:space="preserve">ПАО "Ростелеком"</v>
      </c>
      <c r="C2990" s="24" t="str">
        <f>'Справочник Перечня'!C24</f>
        <v xml:space="preserve">(8172) 72-00-14, ф.(8172) 72 61 23</v>
      </c>
      <c r="D2990" s="24"/>
      <c r="E2990" s="24"/>
      <c r="H2990" s="20"/>
      <c r="L2990" s="110"/>
      <c r="M2990" s="89"/>
      <c r="N2990" s="89"/>
      <c r="O2990" s="89"/>
      <c r="P2990" s="89"/>
      <c r="Q2990" s="89"/>
      <c r="R2990" s="89"/>
      <c r="S2990" s="89"/>
      <c r="T2990" s="89"/>
      <c r="U2990" s="89"/>
      <c r="V2990" s="89"/>
      <c r="W2990" s="89"/>
      <c r="X2990" s="89"/>
      <c r="Y2990" s="89"/>
      <c r="Z2990" s="21"/>
      <c r="AA2990" s="21"/>
      <c r="AB2990" s="21"/>
      <c r="AD2990" s="21"/>
      <c r="AF2990" s="21"/>
    </row>
    <row r="2991">
      <c r="A2991" s="22"/>
      <c r="B2991" s="20" t="s">
        <v>2468</v>
      </c>
      <c r="C2991" s="155" t="s">
        <v>2469</v>
      </c>
      <c r="D2991" s="24"/>
      <c r="E2991" s="24"/>
      <c r="H2991" s="20"/>
      <c r="L2991" s="110" t="s">
        <v>2470</v>
      </c>
      <c r="M2991" s="89"/>
      <c r="N2991" s="89"/>
      <c r="O2991" s="89"/>
      <c r="P2991" s="89"/>
      <c r="Q2991" s="89"/>
      <c r="R2991" s="89"/>
      <c r="S2991" s="89"/>
      <c r="T2991" s="89"/>
      <c r="U2991" s="89"/>
      <c r="V2991" s="89"/>
      <c r="W2991" s="89"/>
      <c r="X2991" s="89"/>
      <c r="Y2991" s="89"/>
      <c r="Z2991" s="21"/>
      <c r="AA2991" s="21"/>
      <c r="AB2991" s="21"/>
      <c r="AD2991" s="21"/>
      <c r="AF2991" s="21"/>
    </row>
    <row r="2992">
      <c r="A2992" s="22"/>
      <c r="B2992" s="20" t="s">
        <v>646</v>
      </c>
      <c r="C2992" s="155" t="s">
        <v>2471</v>
      </c>
      <c r="D2992" s="24"/>
      <c r="E2992" s="24"/>
      <c r="H2992" s="20"/>
      <c r="L2992" s="110"/>
      <c r="M2992" s="89"/>
      <c r="N2992" s="89"/>
      <c r="O2992" s="89"/>
      <c r="P2992" s="89"/>
      <c r="Q2992" s="89"/>
      <c r="R2992" s="89"/>
      <c r="S2992" s="89"/>
      <c r="T2992" s="89"/>
      <c r="U2992" s="89"/>
      <c r="V2992" s="89"/>
      <c r="W2992" s="89"/>
      <c r="X2992" s="89"/>
      <c r="Y2992" s="89"/>
      <c r="Z2992" s="21"/>
      <c r="AA2992" s="21"/>
      <c r="AB2992" s="21"/>
      <c r="AD2992" s="21"/>
      <c r="AF2992" s="21"/>
    </row>
    <row r="2993">
      <c r="A2993" s="22"/>
      <c r="B2993" s="24" t="s">
        <v>2472</v>
      </c>
      <c r="C2993" s="22" t="s">
        <v>2473</v>
      </c>
      <c r="D2993" s="24"/>
      <c r="E2993" s="24"/>
      <c r="H2993" s="20"/>
      <c r="L2993" s="110"/>
      <c r="M2993" s="89"/>
      <c r="N2993" s="89"/>
      <c r="O2993" s="89"/>
      <c r="P2993" s="89"/>
      <c r="Q2993" s="89"/>
      <c r="R2993" s="89"/>
      <c r="S2993" s="89"/>
      <c r="T2993" s="89"/>
      <c r="U2993" s="89"/>
      <c r="V2993" s="89"/>
      <c r="W2993" s="89"/>
      <c r="X2993" s="89"/>
      <c r="Y2993" s="89"/>
      <c r="Z2993" s="21"/>
      <c r="AA2993" s="21"/>
      <c r="AB2993" s="21"/>
      <c r="AD2993" s="21"/>
      <c r="AF2993" s="21"/>
    </row>
    <row r="2994">
      <c r="A2994" s="22"/>
      <c r="B2994" s="24" t="s">
        <v>2474</v>
      </c>
      <c r="C2994" s="22" t="s">
        <v>2475</v>
      </c>
      <c r="D2994" s="24"/>
      <c r="E2994" s="24"/>
      <c r="H2994" s="20"/>
      <c r="L2994" s="110"/>
      <c r="M2994" s="89"/>
      <c r="N2994" s="89"/>
      <c r="O2994" s="89"/>
      <c r="P2994" s="89"/>
      <c r="Q2994" s="89"/>
      <c r="R2994" s="89"/>
      <c r="S2994" s="89"/>
      <c r="T2994" s="89"/>
      <c r="U2994" s="89"/>
      <c r="V2994" s="89"/>
      <c r="W2994" s="89"/>
      <c r="X2994" s="89"/>
      <c r="Y2994" s="89"/>
      <c r="Z2994" s="21"/>
      <c r="AA2994" s="21"/>
      <c r="AB2994" s="21"/>
      <c r="AD2994" s="21"/>
      <c r="AF2994" s="21"/>
    </row>
    <row r="2995">
      <c r="A2995" s="22"/>
      <c r="B2995" s="24" t="s">
        <v>2476</v>
      </c>
      <c r="C2995" s="22" t="s">
        <v>2477</v>
      </c>
      <c r="D2995" s="24"/>
      <c r="E2995" s="24"/>
      <c r="H2995" s="20"/>
      <c r="L2995" s="110"/>
      <c r="M2995" s="89"/>
      <c r="N2995" s="89"/>
      <c r="O2995" s="89"/>
      <c r="P2995" s="89"/>
      <c r="Q2995" s="89"/>
      <c r="R2995" s="89"/>
      <c r="S2995" s="89"/>
      <c r="T2995" s="89"/>
      <c r="U2995" s="89"/>
      <c r="V2995" s="89"/>
      <c r="W2995" s="89"/>
      <c r="X2995" s="89"/>
      <c r="Y2995" s="89"/>
      <c r="Z2995" s="21"/>
      <c r="AA2995" s="21"/>
      <c r="AB2995" s="21"/>
      <c r="AD2995" s="21"/>
      <c r="AF2995" s="21"/>
    </row>
    <row r="2996">
      <c r="A2996" s="22"/>
      <c r="B2996" s="24" t="s">
        <v>2428</v>
      </c>
      <c r="C2996" s="155"/>
      <c r="D2996" s="24"/>
      <c r="E2996" s="24"/>
      <c r="H2996" s="20"/>
      <c r="L2996" s="110"/>
      <c r="M2996" s="89"/>
      <c r="N2996" s="89"/>
      <c r="O2996" s="89"/>
      <c r="P2996" s="89"/>
      <c r="Q2996" s="89"/>
      <c r="R2996" s="89"/>
      <c r="S2996" s="89"/>
      <c r="T2996" s="89"/>
      <c r="U2996" s="89"/>
      <c r="V2996" s="89"/>
      <c r="W2996" s="89"/>
      <c r="X2996" s="89"/>
      <c r="Y2996" s="89"/>
      <c r="Z2996" s="21"/>
      <c r="AA2996" s="21"/>
      <c r="AB2996" s="21"/>
      <c r="AD2996" s="21"/>
      <c r="AF2996" s="21"/>
    </row>
    <row r="2997">
      <c r="A2997" s="22"/>
      <c r="B2997" s="24" t="s">
        <v>2478</v>
      </c>
      <c r="C2997" s="155" t="s">
        <v>2479</v>
      </c>
      <c r="D2997" s="24"/>
      <c r="E2997" s="24"/>
      <c r="H2997" s="20"/>
      <c r="L2997" s="110"/>
      <c r="M2997" s="89"/>
      <c r="N2997" s="89"/>
      <c r="O2997" s="89"/>
      <c r="P2997" s="89"/>
      <c r="Q2997" s="89"/>
      <c r="R2997" s="89"/>
      <c r="S2997" s="89"/>
      <c r="T2997" s="89"/>
      <c r="U2997" s="89"/>
      <c r="V2997" s="89"/>
      <c r="W2997" s="89"/>
      <c r="X2997" s="89"/>
      <c r="Y2997" s="89"/>
      <c r="Z2997" s="21"/>
      <c r="AA2997" s="21"/>
      <c r="AB2997" s="21"/>
      <c r="AD2997" s="21"/>
      <c r="AF2997" s="21"/>
    </row>
    <row r="2998">
      <c r="A2998" s="22"/>
      <c r="B2998" s="24" t="s">
        <v>2480</v>
      </c>
      <c r="C2998" s="155" t="s">
        <v>2481</v>
      </c>
      <c r="D2998" s="24"/>
      <c r="E2998" s="24"/>
      <c r="H2998" s="20"/>
      <c r="L2998" s="97" t="s">
        <v>870</v>
      </c>
      <c r="M2998" s="89"/>
      <c r="N2998" s="89"/>
      <c r="O2998" s="89"/>
      <c r="P2998" s="89"/>
      <c r="Q2998" s="89"/>
      <c r="R2998" s="89"/>
      <c r="S2998" s="89"/>
      <c r="T2998" s="89"/>
      <c r="U2998" s="89"/>
      <c r="V2998" s="89"/>
      <c r="W2998" s="89"/>
      <c r="X2998" s="89"/>
      <c r="Y2998" s="89"/>
      <c r="Z2998" s="21"/>
      <c r="AA2998" s="21"/>
      <c r="AB2998" s="21"/>
      <c r="AD2998" s="21"/>
      <c r="AF2998" s="21"/>
    </row>
    <row r="2999">
      <c r="A2999" s="22"/>
      <c r="B2999" s="24" t="s">
        <v>2375</v>
      </c>
      <c r="C2999" s="155" t="s">
        <v>2482</v>
      </c>
      <c r="D2999" s="24"/>
      <c r="E2999" s="24"/>
      <c r="H2999" s="20"/>
      <c r="L2999" s="110"/>
      <c r="M2999" s="89"/>
      <c r="N2999" s="89"/>
      <c r="O2999" s="89"/>
      <c r="P2999" s="89"/>
      <c r="Q2999" s="89"/>
      <c r="R2999" s="89"/>
      <c r="S2999" s="89"/>
      <c r="T2999" s="89"/>
      <c r="U2999" s="89"/>
      <c r="V2999" s="89"/>
      <c r="W2999" s="89"/>
      <c r="X2999" s="89"/>
      <c r="Y2999" s="89"/>
      <c r="Z2999" s="21"/>
      <c r="AA2999" s="21"/>
      <c r="AB2999" s="21"/>
      <c r="AD2999" s="21"/>
      <c r="AF2999" s="21"/>
    </row>
    <row r="3000">
      <c r="A3000" s="22"/>
      <c r="B3000" s="24" t="s">
        <v>2478</v>
      </c>
      <c r="C3000" s="22"/>
      <c r="D3000" s="24"/>
      <c r="E3000" s="24"/>
      <c r="H3000" s="20"/>
      <c r="L3000" s="110"/>
      <c r="M3000" s="89"/>
      <c r="N3000" s="89"/>
      <c r="O3000" s="89"/>
      <c r="P3000" s="89"/>
      <c r="Q3000" s="89"/>
      <c r="R3000" s="89"/>
      <c r="S3000" s="89"/>
      <c r="T3000" s="89"/>
      <c r="U3000" s="89"/>
      <c r="V3000" s="89"/>
      <c r="W3000" s="89"/>
      <c r="X3000" s="89"/>
      <c r="Y3000" s="89"/>
      <c r="Z3000" s="21"/>
      <c r="AA3000" s="21"/>
      <c r="AB3000" s="21"/>
      <c r="AD3000" s="21"/>
      <c r="AF3000" s="21"/>
    </row>
    <row r="3001">
      <c r="A3001" s="22"/>
      <c r="B3001" s="24" t="s">
        <v>140</v>
      </c>
      <c r="C3001" s="22"/>
      <c r="D3001" s="24" t="s">
        <v>2483</v>
      </c>
      <c r="E3001" s="24" t="str">
        <f>D3001</f>
        <v xml:space="preserve">ВЛ 10 кВ  Клюшево</v>
      </c>
      <c r="F3001" s="21" t="str">
        <f>F2989</f>
        <v>ДД</v>
      </c>
      <c r="G3001" s="22">
        <f>G2989</f>
        <v>40</v>
      </c>
      <c r="H3001" s="20"/>
      <c r="I3001" s="21">
        <v>0.01</v>
      </c>
      <c r="J3001" s="21">
        <f>I3001+J2989</f>
        <v>0.41999999999999998</v>
      </c>
      <c r="K3001" s="23">
        <v>0.0030000000000000001</v>
      </c>
      <c r="L3001" s="110"/>
      <c r="M3001" s="89"/>
      <c r="N3001" s="89"/>
      <c r="O3001" s="89"/>
      <c r="P3001" s="89"/>
      <c r="Q3001" s="89"/>
      <c r="R3001" s="89"/>
      <c r="S3001" s="89"/>
      <c r="T3001" s="89"/>
      <c r="U3001" s="89"/>
      <c r="V3001" s="89"/>
      <c r="W3001" s="89"/>
      <c r="X3001" s="89"/>
      <c r="Y3001" s="89"/>
      <c r="Z3001" s="21"/>
      <c r="AA3001" s="21"/>
      <c r="AB3001" s="21"/>
      <c r="AD3001" s="21"/>
      <c r="AF3001" s="21"/>
    </row>
    <row r="3002">
      <c r="A3002" s="22"/>
      <c r="B3002" s="24" t="s">
        <v>2478</v>
      </c>
      <c r="C3002" s="155" t="str">
        <f>C2997</f>
        <v xml:space="preserve">(81743) 52-116, 8-921-133-84-91</v>
      </c>
      <c r="D3002" s="24"/>
      <c r="E3002" s="24"/>
      <c r="H3002" s="20"/>
      <c r="L3002" s="110"/>
      <c r="M3002" s="89"/>
      <c r="N3002" s="89"/>
      <c r="O3002" s="89"/>
      <c r="P3002" s="89"/>
      <c r="Q3002" s="89"/>
      <c r="R3002" s="89"/>
      <c r="S3002" s="89"/>
      <c r="T3002" s="89"/>
      <c r="U3002" s="89"/>
      <c r="V3002" s="89"/>
      <c r="W3002" s="89"/>
      <c r="X3002" s="89"/>
      <c r="Y3002" s="89"/>
      <c r="Z3002" s="21"/>
      <c r="AA3002" s="21"/>
      <c r="AB3002" s="21"/>
      <c r="AD3002" s="21"/>
      <c r="AF3002" s="21"/>
    </row>
    <row r="3003">
      <c r="A3003" s="22"/>
      <c r="B3003" s="24" t="s">
        <v>140</v>
      </c>
      <c r="C3003" s="22"/>
      <c r="D3003" s="24" t="s">
        <v>2484</v>
      </c>
      <c r="E3003" s="24" t="str">
        <f>D3003</f>
        <v xml:space="preserve">ВЛ 10 кВ Нестерово</v>
      </c>
      <c r="F3003" s="21" t="str">
        <f>F3001</f>
        <v>ДД</v>
      </c>
      <c r="G3003" s="22">
        <f>G3001</f>
        <v>40</v>
      </c>
      <c r="H3003" s="20"/>
      <c r="K3003" s="23">
        <v>0.13</v>
      </c>
      <c r="L3003" s="110"/>
      <c r="M3003" s="89"/>
      <c r="N3003" s="89"/>
      <c r="O3003" s="89"/>
      <c r="P3003" s="89"/>
      <c r="Q3003" s="89"/>
      <c r="R3003" s="89"/>
      <c r="S3003" s="89"/>
      <c r="T3003" s="89"/>
      <c r="U3003" s="89"/>
      <c r="V3003" s="89"/>
      <c r="W3003" s="89"/>
      <c r="X3003" s="89"/>
      <c r="Y3003" s="89"/>
      <c r="Z3003" s="21"/>
      <c r="AA3003" s="21"/>
      <c r="AB3003" s="21"/>
      <c r="AD3003" s="21"/>
      <c r="AF3003" s="21"/>
    </row>
    <row r="3004">
      <c r="A3004" s="22"/>
      <c r="B3004" s="24" t="str">
        <f>'Справочник Перечня'!B70</f>
        <v xml:space="preserve">Администрация СП Санинское</v>
      </c>
      <c r="C3004" s="22"/>
      <c r="D3004" s="24"/>
      <c r="E3004" s="24"/>
      <c r="H3004" s="20"/>
      <c r="L3004" s="110"/>
      <c r="M3004" s="89"/>
      <c r="N3004" s="89"/>
      <c r="O3004" s="89"/>
      <c r="P3004" s="89"/>
      <c r="Q3004" s="89"/>
      <c r="R3004" s="89"/>
      <c r="S3004" s="89"/>
      <c r="T3004" s="89"/>
      <c r="U3004" s="89"/>
      <c r="V3004" s="89"/>
      <c r="W3004" s="89"/>
      <c r="X3004" s="89"/>
      <c r="Y3004" s="89"/>
      <c r="Z3004" s="21"/>
      <c r="AA3004" s="21"/>
      <c r="AB3004" s="21"/>
      <c r="AD3004" s="21"/>
      <c r="AF3004" s="21"/>
    </row>
    <row r="3005">
      <c r="A3005" s="22"/>
      <c r="B3005" s="24" t="s">
        <v>2381</v>
      </c>
      <c r="C3005" s="22"/>
      <c r="D3005" s="24"/>
      <c r="E3005" s="24"/>
      <c r="H3005" s="20"/>
      <c r="L3005" s="110"/>
      <c r="M3005" s="89"/>
      <c r="N3005" s="89"/>
      <c r="O3005" s="89"/>
      <c r="P3005" s="89"/>
      <c r="Q3005" s="89"/>
      <c r="R3005" s="89"/>
      <c r="S3005" s="89"/>
      <c r="T3005" s="89"/>
      <c r="U3005" s="89"/>
      <c r="V3005" s="89"/>
      <c r="W3005" s="89"/>
      <c r="X3005" s="89"/>
      <c r="Y3005" s="89"/>
      <c r="Z3005" s="21"/>
      <c r="AA3005" s="21"/>
      <c r="AB3005" s="21"/>
      <c r="AD3005" s="21"/>
      <c r="AF3005" s="21"/>
    </row>
    <row r="3006">
      <c r="A3006" s="22"/>
      <c r="B3006" s="24" t="s">
        <v>2485</v>
      </c>
      <c r="C3006" s="22"/>
      <c r="D3006" s="24"/>
      <c r="E3006" s="24"/>
      <c r="H3006" s="20"/>
      <c r="L3006" s="110"/>
      <c r="M3006" s="89"/>
      <c r="N3006" s="89"/>
      <c r="O3006" s="89"/>
      <c r="P3006" s="89"/>
      <c r="Q3006" s="89"/>
      <c r="R3006" s="89"/>
      <c r="S3006" s="89"/>
      <c r="T3006" s="89"/>
      <c r="U3006" s="89"/>
      <c r="V3006" s="89"/>
      <c r="W3006" s="89"/>
      <c r="X3006" s="89"/>
      <c r="Y3006" s="89"/>
      <c r="Z3006" s="21"/>
      <c r="AA3006" s="21"/>
      <c r="AB3006" s="21"/>
      <c r="AD3006" s="21"/>
      <c r="AF3006" s="21"/>
    </row>
    <row r="3007">
      <c r="A3007" s="22"/>
      <c r="B3007" s="24" t="s">
        <v>2486</v>
      </c>
      <c r="C3007" s="22"/>
      <c r="D3007" s="24"/>
      <c r="E3007" s="24"/>
      <c r="H3007" s="20"/>
      <c r="L3007" s="110"/>
      <c r="M3007" s="89"/>
      <c r="N3007" s="89"/>
      <c r="O3007" s="89"/>
      <c r="P3007" s="89"/>
      <c r="Q3007" s="89"/>
      <c r="R3007" s="89"/>
      <c r="S3007" s="89"/>
      <c r="T3007" s="89"/>
      <c r="U3007" s="89"/>
      <c r="V3007" s="89"/>
      <c r="W3007" s="89"/>
      <c r="X3007" s="89"/>
      <c r="Y3007" s="89"/>
      <c r="Z3007" s="21"/>
      <c r="AA3007" s="21"/>
      <c r="AB3007" s="21"/>
      <c r="AD3007" s="21"/>
      <c r="AF3007" s="21"/>
    </row>
    <row r="3008">
      <c r="A3008" s="22"/>
      <c r="B3008" s="24" t="str">
        <f>'Справочник Перечня'!B65</f>
        <v xml:space="preserve">МУП "Водоснабжения </v>
      </c>
      <c r="C3008" s="22"/>
      <c r="D3008" s="24"/>
      <c r="E3008" s="24"/>
      <c r="H3008" s="20"/>
      <c r="K3008" s="97" t="s">
        <v>2487</v>
      </c>
      <c r="L3008" s="110"/>
      <c r="M3008" s="89"/>
      <c r="N3008" s="89"/>
      <c r="O3008" s="89"/>
      <c r="P3008" s="89"/>
      <c r="Q3008" s="89"/>
      <c r="R3008" s="89"/>
      <c r="S3008" s="89"/>
      <c r="T3008" s="89"/>
      <c r="U3008" s="89"/>
      <c r="V3008" s="89"/>
      <c r="W3008" s="89"/>
      <c r="X3008" s="89"/>
      <c r="Y3008" s="89"/>
      <c r="Z3008" s="21"/>
      <c r="AA3008" s="21"/>
      <c r="AB3008" s="21"/>
      <c r="AD3008" s="21"/>
      <c r="AF3008" s="21"/>
    </row>
    <row r="3009">
      <c r="A3009" s="22"/>
      <c r="B3009" s="24" t="str">
        <f>'Справочник Перечня'!B71</f>
        <v xml:space="preserve">ООО "ЖКХ Санинское"</v>
      </c>
      <c r="C3009" s="22"/>
      <c r="D3009" s="24"/>
      <c r="E3009" s="24"/>
      <c r="H3009" s="20"/>
      <c r="L3009" s="110" t="s">
        <v>2488</v>
      </c>
      <c r="M3009" s="89"/>
      <c r="N3009" s="89"/>
      <c r="O3009" s="89"/>
      <c r="P3009" s="89"/>
      <c r="Q3009" s="89"/>
      <c r="R3009" s="89"/>
      <c r="S3009" s="89"/>
      <c r="T3009" s="89"/>
      <c r="U3009" s="89"/>
      <c r="V3009" s="89"/>
      <c r="W3009" s="89"/>
      <c r="X3009" s="89"/>
      <c r="Y3009" s="89"/>
      <c r="Z3009" s="21"/>
      <c r="AA3009" s="21"/>
      <c r="AB3009" s="21"/>
      <c r="AD3009" s="21"/>
      <c r="AF3009" s="21"/>
    </row>
    <row r="3010">
      <c r="A3010" s="22"/>
      <c r="B3010" s="24" t="s">
        <v>2489</v>
      </c>
      <c r="C3010" s="22"/>
      <c r="D3010" s="24"/>
      <c r="E3010" s="24"/>
      <c r="H3010" s="20"/>
      <c r="L3010" s="110"/>
      <c r="M3010" s="89"/>
      <c r="N3010" s="89"/>
      <c r="O3010" s="89"/>
      <c r="P3010" s="89"/>
      <c r="Q3010" s="89"/>
      <c r="R3010" s="89"/>
      <c r="S3010" s="89"/>
      <c r="T3010" s="89"/>
      <c r="U3010" s="89"/>
      <c r="V3010" s="89"/>
      <c r="W3010" s="89"/>
      <c r="X3010" s="89"/>
      <c r="Y3010" s="89"/>
      <c r="Z3010" s="21"/>
      <c r="AA3010" s="21"/>
      <c r="AB3010" s="21"/>
      <c r="AD3010" s="21"/>
      <c r="AF3010" s="21"/>
    </row>
    <row r="3011">
      <c r="A3011" s="22"/>
      <c r="B3011" s="24" t="str">
        <f>'Справочник Перечня'!B70</f>
        <v xml:space="preserve">Администрация СП Санинское</v>
      </c>
      <c r="C3011" s="22"/>
      <c r="D3011" s="24"/>
      <c r="E3011" s="24"/>
      <c r="H3011" s="20"/>
      <c r="L3011" s="110"/>
      <c r="M3011" s="89"/>
      <c r="N3011" s="89"/>
      <c r="O3011" s="89"/>
      <c r="P3011" s="89"/>
      <c r="Q3011" s="89"/>
      <c r="R3011" s="89"/>
      <c r="S3011" s="89"/>
      <c r="T3011" s="89"/>
      <c r="U3011" s="89"/>
      <c r="V3011" s="89"/>
      <c r="W3011" s="89"/>
      <c r="X3011" s="89"/>
      <c r="Y3011" s="89"/>
      <c r="Z3011" s="21"/>
      <c r="AA3011" s="21"/>
      <c r="AB3011" s="21"/>
      <c r="AD3011" s="21"/>
      <c r="AF3011" s="21"/>
    </row>
    <row r="3012">
      <c r="A3012" s="22"/>
      <c r="B3012" s="24" t="s">
        <v>2490</v>
      </c>
      <c r="C3012" s="22"/>
      <c r="D3012" s="24"/>
      <c r="E3012" s="24"/>
      <c r="H3012" s="20"/>
      <c r="K3012" s="97" t="s">
        <v>2491</v>
      </c>
      <c r="L3012" s="110"/>
      <c r="M3012" s="89"/>
      <c r="N3012" s="89"/>
      <c r="O3012" s="89"/>
      <c r="P3012" s="89"/>
      <c r="Q3012" s="89"/>
      <c r="R3012" s="89"/>
      <c r="S3012" s="89"/>
      <c r="T3012" s="89"/>
      <c r="U3012" s="89"/>
      <c r="V3012" s="89"/>
      <c r="W3012" s="89"/>
      <c r="X3012" s="89"/>
      <c r="Y3012" s="89"/>
      <c r="Z3012" s="21"/>
      <c r="AA3012" s="21"/>
      <c r="AB3012" s="21"/>
      <c r="AD3012" s="21"/>
      <c r="AF3012" s="21"/>
    </row>
    <row r="3013">
      <c r="A3013" s="22"/>
      <c r="B3013" s="20" t="s">
        <v>140</v>
      </c>
      <c r="C3013" s="20"/>
      <c r="D3013" s="24" t="s">
        <v>2492</v>
      </c>
      <c r="E3013" s="24" t="str">
        <f>D3013</f>
        <v xml:space="preserve">ВЛ 10 кВ Пальцево</v>
      </c>
      <c r="F3013" s="21" t="str">
        <f>F3001</f>
        <v>ДД</v>
      </c>
      <c r="G3013" s="22">
        <f>G3001</f>
        <v>40</v>
      </c>
      <c r="H3013" s="20"/>
      <c r="I3013" s="21">
        <v>0.01</v>
      </c>
      <c r="J3013" s="21">
        <f>I3013+J3001</f>
        <v>0.42999999999999999</v>
      </c>
      <c r="K3013" s="23">
        <v>0.0060000000000000001</v>
      </c>
      <c r="L3013" s="110"/>
      <c r="M3013" s="89"/>
      <c r="N3013" s="89"/>
      <c r="O3013" s="89"/>
      <c r="P3013" s="89"/>
      <c r="Q3013" s="89"/>
      <c r="R3013" s="89"/>
      <c r="S3013" s="89"/>
      <c r="T3013" s="89"/>
      <c r="U3013" s="89"/>
      <c r="V3013" s="89"/>
      <c r="W3013" s="89"/>
      <c r="X3013" s="89"/>
      <c r="Y3013" s="89"/>
      <c r="Z3013" s="21"/>
      <c r="AA3013" s="21"/>
      <c r="AB3013" s="21"/>
      <c r="AD3013" s="21"/>
      <c r="AF3013" s="21"/>
    </row>
    <row r="3014">
      <c r="A3014" s="22"/>
      <c r="B3014" s="24" t="str">
        <f>'Справочник Перечня'!B4</f>
        <v xml:space="preserve">АО "ПБК"</v>
      </c>
      <c r="C3014" s="24" t="str">
        <f>'Справочник Перечня'!C4</f>
        <v xml:space="preserve">8800-5505000, 8953-5000575,8925-8935330</v>
      </c>
      <c r="D3014" s="24"/>
      <c r="E3014" s="24"/>
      <c r="H3014" s="20"/>
      <c r="L3014" s="110"/>
      <c r="M3014" s="89"/>
      <c r="N3014" s="89"/>
      <c r="O3014" s="89"/>
      <c r="P3014" s="89"/>
      <c r="Q3014" s="89"/>
      <c r="R3014" s="89"/>
      <c r="S3014" s="89"/>
      <c r="T3014" s="89"/>
      <c r="U3014" s="89"/>
      <c r="V3014" s="89"/>
      <c r="W3014" s="89"/>
      <c r="X3014" s="89"/>
      <c r="Y3014" s="89"/>
      <c r="Z3014" s="21"/>
      <c r="AA3014" s="21"/>
      <c r="AB3014" s="21"/>
      <c r="AD3014" s="21"/>
      <c r="AF3014" s="21"/>
    </row>
    <row r="3015">
      <c r="A3015" s="22"/>
      <c r="B3015" s="24" t="s">
        <v>2478</v>
      </c>
      <c r="C3015" s="155" t="str">
        <f>C3002</f>
        <v xml:space="preserve">(81743) 52-116, 8-921-133-84-91</v>
      </c>
      <c r="D3015" s="24"/>
      <c r="E3015" s="24"/>
      <c r="H3015" s="20"/>
      <c r="K3015" s="23" t="s">
        <v>147</v>
      </c>
      <c r="L3015" s="110"/>
      <c r="M3015" s="89"/>
      <c r="N3015" s="89"/>
      <c r="O3015" s="89"/>
      <c r="P3015" s="89"/>
      <c r="Q3015" s="89"/>
      <c r="R3015" s="89"/>
      <c r="S3015" s="89"/>
      <c r="T3015" s="89"/>
      <c r="U3015" s="89"/>
      <c r="V3015" s="89"/>
      <c r="W3015" s="89"/>
      <c r="X3015" s="89"/>
      <c r="Y3015" s="89"/>
      <c r="Z3015" s="21"/>
      <c r="AA3015" s="21"/>
      <c r="AB3015" s="21"/>
      <c r="AD3015" s="21"/>
      <c r="AF3015" s="21"/>
    </row>
    <row r="3016">
      <c r="A3016" s="22"/>
      <c r="B3016" s="20" t="s">
        <v>140</v>
      </c>
      <c r="C3016" s="22"/>
      <c r="D3016" s="24" t="s">
        <v>2493</v>
      </c>
      <c r="E3016" s="24" t="str">
        <f>D3016</f>
        <v xml:space="preserve">ВЛ 10 кВ Спирово</v>
      </c>
      <c r="F3016" s="21" t="str">
        <f>F3013</f>
        <v>ДД</v>
      </c>
      <c r="G3016" s="22">
        <f>G3013</f>
        <v>40</v>
      </c>
      <c r="H3016" s="20"/>
      <c r="I3016" s="21">
        <v>0.029999999999999999</v>
      </c>
      <c r="J3016" s="21">
        <f>I3016+J3013</f>
        <v>0.45999999999999996</v>
      </c>
      <c r="K3016" s="23">
        <v>0.050000000000000003</v>
      </c>
      <c r="L3016" s="110"/>
      <c r="M3016" s="89"/>
      <c r="N3016" s="89"/>
      <c r="O3016" s="89"/>
      <c r="P3016" s="89"/>
      <c r="Q3016" s="89"/>
      <c r="R3016" s="89"/>
      <c r="S3016" s="89"/>
      <c r="T3016" s="89"/>
      <c r="U3016" s="89"/>
      <c r="V3016" s="89"/>
      <c r="W3016" s="89"/>
      <c r="X3016" s="89"/>
      <c r="Y3016" s="89"/>
      <c r="Z3016" s="21"/>
      <c r="AA3016" s="21"/>
      <c r="AB3016" s="21"/>
      <c r="AD3016" s="21"/>
      <c r="AF3016" s="21"/>
    </row>
    <row r="3017">
      <c r="A3017" s="22"/>
      <c r="B3017" s="24" t="s">
        <v>2494</v>
      </c>
      <c r="C3017" s="155" t="str">
        <f>'Справочник Перечня'!C7</f>
        <v xml:space="preserve">(8172) 76-90-90, 89115000999, +7 916-7618353, +7 964-5629708</v>
      </c>
      <c r="D3017" s="24"/>
      <c r="E3017" s="24"/>
      <c r="H3017" s="20"/>
      <c r="L3017" s="110"/>
      <c r="M3017" s="89"/>
      <c r="N3017" s="89"/>
      <c r="O3017" s="89"/>
      <c r="P3017" s="89"/>
      <c r="Q3017" s="89"/>
      <c r="R3017" s="89"/>
      <c r="S3017" s="89"/>
      <c r="T3017" s="89"/>
      <c r="U3017" s="89"/>
      <c r="V3017" s="89"/>
      <c r="W3017" s="89"/>
      <c r="X3017" s="89"/>
      <c r="Y3017" s="89"/>
      <c r="Z3017" s="21"/>
      <c r="AA3017" s="21"/>
      <c r="AB3017" s="21"/>
      <c r="AD3017" s="21"/>
      <c r="AF3017" s="21"/>
    </row>
    <row r="3018">
      <c r="A3018" s="22"/>
      <c r="B3018" s="20" t="s">
        <v>1071</v>
      </c>
      <c r="C3018" s="155" t="str">
        <f>'Справочник Перечня'!C11</f>
        <v xml:space="preserve">57-77-02,79629301846, 89657440052, +7951-7473344, 57-77-78, 88172795103</v>
      </c>
      <c r="D3018" s="24"/>
      <c r="E3018" s="24"/>
      <c r="H3018" s="20"/>
      <c r="L3018" s="110"/>
      <c r="M3018" s="89"/>
      <c r="N3018" s="89"/>
      <c r="O3018" s="89"/>
      <c r="P3018" s="89"/>
      <c r="Q3018" s="89"/>
      <c r="R3018" s="89"/>
      <c r="S3018" s="89"/>
      <c r="T3018" s="89"/>
      <c r="U3018" s="89"/>
      <c r="V3018" s="89"/>
      <c r="W3018" s="89"/>
      <c r="X3018" s="89"/>
      <c r="Y3018" s="89"/>
      <c r="Z3018" s="21"/>
      <c r="AA3018" s="21"/>
      <c r="AB3018" s="21"/>
      <c r="AD3018" s="21"/>
      <c r="AF3018" s="21"/>
    </row>
    <row r="3019">
      <c r="A3019" s="22"/>
      <c r="B3019" s="20" t="s">
        <v>2454</v>
      </c>
      <c r="C3019" s="22" t="s">
        <v>2495</v>
      </c>
      <c r="D3019" s="24"/>
      <c r="E3019" s="24"/>
      <c r="H3019" s="20"/>
      <c r="L3019" s="110"/>
      <c r="M3019" s="89"/>
      <c r="N3019" s="89"/>
      <c r="O3019" s="89"/>
      <c r="P3019" s="89"/>
      <c r="Q3019" s="89"/>
      <c r="R3019" s="89"/>
      <c r="S3019" s="89"/>
      <c r="T3019" s="89"/>
      <c r="U3019" s="89"/>
      <c r="V3019" s="89"/>
      <c r="W3019" s="89"/>
      <c r="X3019" s="89"/>
      <c r="Y3019" s="89"/>
      <c r="Z3019" s="21"/>
      <c r="AA3019" s="21"/>
      <c r="AB3019" s="21"/>
      <c r="AD3019" s="21"/>
      <c r="AF3019" s="21"/>
    </row>
    <row r="3020">
      <c r="A3020" s="22"/>
      <c r="B3020" s="20" t="s">
        <v>170</v>
      </c>
      <c r="C3020" s="155" t="str">
        <f>'Справочник Перечня'!C24</f>
        <v xml:space="preserve">(8172) 72-00-14, ф.(8172) 72 61 23</v>
      </c>
      <c r="D3020" s="24"/>
      <c r="E3020" s="24"/>
      <c r="H3020" s="20"/>
      <c r="L3020" s="110" t="s">
        <v>2496</v>
      </c>
      <c r="M3020" s="89"/>
      <c r="N3020" s="89"/>
      <c r="O3020" s="89"/>
      <c r="P3020" s="89"/>
      <c r="Q3020" s="89"/>
      <c r="R3020" s="89"/>
      <c r="S3020" s="89"/>
      <c r="T3020" s="89"/>
      <c r="U3020" s="89"/>
      <c r="V3020" s="89"/>
      <c r="W3020" s="89"/>
      <c r="X3020" s="89"/>
      <c r="Y3020" s="89"/>
      <c r="Z3020" s="21"/>
      <c r="AA3020" s="21"/>
      <c r="AB3020" s="21"/>
      <c r="AD3020" s="21"/>
      <c r="AF3020" s="21"/>
    </row>
    <row r="3021">
      <c r="A3021" s="22"/>
      <c r="B3021" s="24" t="s">
        <v>2478</v>
      </c>
      <c r="C3021" s="155" t="str">
        <f>C3015</f>
        <v xml:space="preserve">(81743) 52-116, 8-921-133-84-91</v>
      </c>
      <c r="D3021" s="24"/>
      <c r="E3021" s="24"/>
      <c r="H3021" s="20"/>
      <c r="L3021" s="110"/>
      <c r="M3021" s="89"/>
      <c r="N3021" s="89"/>
      <c r="O3021" s="89"/>
      <c r="P3021" s="89"/>
      <c r="Q3021" s="89"/>
      <c r="R3021" s="89"/>
      <c r="S3021" s="89"/>
      <c r="T3021" s="89"/>
      <c r="U3021" s="89"/>
      <c r="V3021" s="89"/>
      <c r="W3021" s="89"/>
      <c r="X3021" s="89"/>
      <c r="Y3021" s="89"/>
      <c r="Z3021" s="21"/>
      <c r="AA3021" s="21"/>
      <c r="AB3021" s="21"/>
      <c r="AD3021" s="21"/>
      <c r="AF3021" s="21"/>
    </row>
    <row r="3022">
      <c r="A3022" s="22"/>
      <c r="B3022" s="24" t="s">
        <v>2497</v>
      </c>
      <c r="C3022" s="22" t="s">
        <v>2498</v>
      </c>
      <c r="D3022" s="24"/>
      <c r="E3022" s="24"/>
      <c r="H3022" s="20"/>
      <c r="L3022" s="110"/>
      <c r="M3022" s="89"/>
      <c r="P3022" s="89"/>
      <c r="Q3022" s="89"/>
      <c r="R3022" s="89"/>
      <c r="S3022" s="89"/>
      <c r="T3022" s="89"/>
      <c r="U3022" s="89"/>
      <c r="V3022" s="89"/>
      <c r="W3022" s="89"/>
      <c r="X3022" s="89"/>
      <c r="Y3022" s="89"/>
      <c r="Z3022" s="21"/>
      <c r="AA3022" s="21"/>
      <c r="AB3022" s="21"/>
      <c r="AD3022" s="21"/>
      <c r="AF3022" s="21"/>
    </row>
    <row r="3023">
      <c r="A3023" s="22"/>
      <c r="B3023" s="20" t="s">
        <v>2499</v>
      </c>
      <c r="C3023" s="22" t="s">
        <v>2500</v>
      </c>
      <c r="D3023" s="24"/>
      <c r="E3023" s="24"/>
      <c r="H3023" s="20"/>
      <c r="L3023" s="110"/>
      <c r="M3023" s="89"/>
      <c r="N3023" s="155"/>
      <c r="O3023" s="155"/>
      <c r="P3023" s="89"/>
      <c r="Q3023" s="89"/>
      <c r="R3023" s="89"/>
      <c r="S3023" s="89"/>
      <c r="T3023" s="89"/>
      <c r="U3023" s="89"/>
      <c r="V3023" s="89"/>
      <c r="W3023" s="89"/>
      <c r="X3023" s="89"/>
      <c r="Y3023" s="89"/>
      <c r="Z3023" s="21"/>
      <c r="AA3023" s="21"/>
      <c r="AB3023" s="21"/>
      <c r="AD3023" s="21"/>
      <c r="AF3023" s="21"/>
    </row>
    <row r="3024">
      <c r="A3024" s="22"/>
      <c r="B3024" s="20" t="s">
        <v>2485</v>
      </c>
      <c r="C3024" s="22" t="s">
        <v>2501</v>
      </c>
      <c r="D3024" s="24"/>
      <c r="E3024" s="24"/>
      <c r="H3024" s="20"/>
      <c r="L3024" s="110"/>
      <c r="M3024" s="89"/>
      <c r="N3024" s="155" t="s">
        <v>2502</v>
      </c>
      <c r="O3024" s="155"/>
      <c r="P3024" s="89"/>
      <c r="Q3024" s="89"/>
      <c r="R3024" s="89"/>
      <c r="S3024" s="89"/>
      <c r="T3024" s="89"/>
      <c r="U3024" s="89"/>
      <c r="V3024" s="89"/>
      <c r="W3024" s="89"/>
      <c r="X3024" s="89"/>
      <c r="Y3024" s="89"/>
      <c r="Z3024" s="21"/>
      <c r="AA3024" s="21"/>
      <c r="AB3024" s="21"/>
      <c r="AD3024" s="21"/>
      <c r="AF3024" s="21"/>
    </row>
    <row r="3025">
      <c r="A3025" s="22"/>
      <c r="B3025" s="24" t="s">
        <v>2503</v>
      </c>
      <c r="C3025" s="22" t="s">
        <v>2504</v>
      </c>
      <c r="D3025" s="24"/>
      <c r="E3025" s="24"/>
      <c r="H3025" s="20"/>
      <c r="L3025" s="110"/>
      <c r="M3025" s="89"/>
      <c r="N3025" s="81"/>
      <c r="O3025" s="81"/>
      <c r="P3025" s="89"/>
      <c r="Q3025" s="89"/>
      <c r="R3025" s="89"/>
      <c r="S3025" s="89"/>
      <c r="T3025" s="89"/>
      <c r="U3025" s="89"/>
      <c r="V3025" s="89"/>
      <c r="W3025" s="89"/>
      <c r="X3025" s="89"/>
      <c r="Y3025" s="89"/>
      <c r="Z3025" s="21"/>
      <c r="AA3025" s="21"/>
      <c r="AB3025" s="21"/>
      <c r="AD3025" s="21"/>
      <c r="AF3025" s="21"/>
    </row>
    <row r="3026">
      <c r="A3026" s="22"/>
      <c r="B3026" s="24" t="s">
        <v>2505</v>
      </c>
      <c r="C3026" s="22">
        <v>89211327591</v>
      </c>
      <c r="D3026" s="24"/>
      <c r="E3026" s="24"/>
      <c r="H3026" s="20"/>
      <c r="L3026" s="110"/>
      <c r="M3026" s="89"/>
      <c r="N3026" s="240">
        <f>'Перечень-свод ДС'!I309</f>
        <v>0</v>
      </c>
      <c r="O3026" s="240"/>
      <c r="P3026" s="89"/>
      <c r="Q3026" s="89"/>
      <c r="R3026" s="89"/>
      <c r="S3026" s="89"/>
      <c r="T3026" s="89"/>
      <c r="U3026" s="89"/>
      <c r="V3026" s="89"/>
      <c r="W3026" s="89"/>
      <c r="X3026" s="89"/>
      <c r="Y3026" s="89"/>
      <c r="Z3026" s="21"/>
      <c r="AA3026" s="21"/>
      <c r="AB3026" s="21"/>
      <c r="AD3026" s="21"/>
      <c r="AF3026" s="21"/>
    </row>
    <row r="3027">
      <c r="A3027" s="22"/>
      <c r="B3027" s="24"/>
      <c r="C3027" s="22"/>
      <c r="D3027" s="38" t="s">
        <v>2506</v>
      </c>
      <c r="E3027" s="24"/>
      <c r="F3027" s="48" t="s">
        <v>907</v>
      </c>
      <c r="G3027" s="81">
        <v>40</v>
      </c>
      <c r="H3027" s="20"/>
      <c r="I3027" s="48">
        <f>I2987</f>
        <v>0.32000000000000001</v>
      </c>
      <c r="J3027" s="48">
        <f>J3016</f>
        <v>0.45999999999999996</v>
      </c>
      <c r="L3027" s="110"/>
      <c r="M3027" s="89"/>
      <c r="N3027" s="89"/>
      <c r="O3027" s="89"/>
      <c r="P3027" s="89"/>
      <c r="Q3027" s="89"/>
      <c r="R3027" s="89"/>
      <c r="S3027" s="89"/>
      <c r="T3027" s="89"/>
      <c r="U3027" s="89"/>
      <c r="V3027" s="89"/>
      <c r="W3027" s="89"/>
      <c r="X3027" s="89"/>
      <c r="Y3027" s="89"/>
      <c r="Z3027" s="21"/>
      <c r="AA3027" s="21"/>
      <c r="AB3027" s="21"/>
      <c r="AD3027" s="21"/>
      <c r="AF3027" s="21"/>
    </row>
    <row r="3028">
      <c r="A3028" s="22"/>
      <c r="B3028" s="24"/>
      <c r="C3028" s="22"/>
      <c r="D3028" s="24"/>
      <c r="E3028" s="24"/>
      <c r="H3028" s="20"/>
      <c r="L3028" s="110"/>
      <c r="M3028" s="89"/>
      <c r="N3028" s="89"/>
      <c r="O3028" s="89"/>
      <c r="P3028" s="89"/>
      <c r="Q3028" s="89"/>
      <c r="R3028" s="89"/>
      <c r="S3028" s="89"/>
      <c r="T3028" s="89"/>
      <c r="U3028" s="89"/>
      <c r="V3028" s="89"/>
      <c r="W3028" s="89"/>
      <c r="X3028" s="89"/>
      <c r="Y3028" s="89"/>
      <c r="Z3028" s="21"/>
      <c r="AA3028" s="21"/>
      <c r="AB3028" s="21"/>
      <c r="AD3028" s="21"/>
      <c r="AF3028" s="21"/>
    </row>
    <row r="3029">
      <c r="A3029" s="22"/>
      <c r="B3029" s="24"/>
      <c r="C3029" s="22"/>
      <c r="D3029" s="38" t="s">
        <v>2507</v>
      </c>
      <c r="E3029" s="24"/>
      <c r="H3029" s="20"/>
      <c r="L3029" s="110"/>
      <c r="M3029" s="89"/>
      <c r="N3029" s="89"/>
      <c r="O3029" s="89"/>
      <c r="P3029" s="89"/>
      <c r="Q3029" s="89"/>
      <c r="R3029" s="89"/>
      <c r="S3029" s="89"/>
      <c r="T3029" s="89"/>
      <c r="U3029" s="89"/>
      <c r="V3029" s="89"/>
      <c r="W3029" s="89"/>
      <c r="X3029" s="89"/>
      <c r="Y3029" s="89"/>
      <c r="Z3029" s="21"/>
      <c r="AA3029" s="21"/>
      <c r="AB3029" s="21"/>
      <c r="AD3029" s="21"/>
      <c r="AF3029" s="21"/>
    </row>
    <row r="3030">
      <c r="A3030" s="22"/>
      <c r="B3030" s="24"/>
      <c r="C3030" s="22"/>
      <c r="D3030" s="24" t="s">
        <v>2508</v>
      </c>
      <c r="E3030" s="24"/>
      <c r="F3030" s="21" t="s">
        <v>907</v>
      </c>
      <c r="G3030" s="22" t="s">
        <v>2509</v>
      </c>
      <c r="H3030" s="20"/>
      <c r="K3030" s="23">
        <v>0.012</v>
      </c>
      <c r="L3030" s="110"/>
      <c r="M3030" s="89"/>
      <c r="N3030" s="89"/>
      <c r="O3030" s="89"/>
      <c r="P3030" s="89"/>
      <c r="Q3030" s="89"/>
      <c r="R3030" s="89"/>
      <c r="S3030" s="89"/>
      <c r="T3030" s="89"/>
      <c r="U3030" s="89"/>
      <c r="V3030" s="89"/>
      <c r="W3030" s="89"/>
      <c r="X3030" s="89"/>
      <c r="Y3030" s="89"/>
      <c r="Z3030" s="21"/>
      <c r="AA3030" s="21"/>
      <c r="AB3030" s="21"/>
      <c r="AD3030" s="21"/>
      <c r="AF3030" s="21"/>
    </row>
    <row r="3031">
      <c r="A3031" s="22"/>
      <c r="B3031" s="24"/>
      <c r="C3031" s="22"/>
      <c r="D3031" s="24"/>
      <c r="E3031" s="24"/>
      <c r="H3031" s="20"/>
      <c r="L3031" s="110"/>
      <c r="M3031" s="89"/>
      <c r="N3031" s="89"/>
      <c r="O3031" s="89"/>
      <c r="P3031" s="89"/>
      <c r="Q3031" s="89"/>
      <c r="R3031" s="89"/>
      <c r="S3031" s="89"/>
      <c r="T3031" s="89"/>
      <c r="U3031" s="89"/>
      <c r="V3031" s="89"/>
      <c r="W3031" s="89"/>
      <c r="X3031" s="89"/>
      <c r="Y3031" s="89"/>
      <c r="Z3031" s="21"/>
      <c r="AA3031" s="21"/>
      <c r="AB3031" s="21"/>
      <c r="AD3031" s="21"/>
      <c r="AF3031" s="21"/>
    </row>
    <row r="3032">
      <c r="A3032" s="22"/>
      <c r="B3032" s="24"/>
      <c r="C3032" s="22"/>
      <c r="D3032" s="24" t="s">
        <v>2510</v>
      </c>
      <c r="E3032" s="24"/>
      <c r="F3032" s="21" t="str">
        <f>F3030</f>
        <v>ДД</v>
      </c>
      <c r="G3032" s="22">
        <v>5</v>
      </c>
      <c r="H3032" s="20"/>
      <c r="K3032" s="23">
        <v>0.029999999999999999</v>
      </c>
      <c r="L3032" s="110"/>
      <c r="M3032" s="89"/>
      <c r="N3032" s="89"/>
      <c r="O3032" s="89"/>
      <c r="P3032" s="89"/>
      <c r="Q3032" s="89"/>
      <c r="R3032" s="89"/>
      <c r="S3032" s="89"/>
      <c r="T3032" s="89"/>
      <c r="U3032" s="89"/>
      <c r="V3032" s="89"/>
      <c r="W3032" s="89"/>
      <c r="X3032" s="89"/>
      <c r="Y3032" s="89"/>
      <c r="Z3032" s="21"/>
      <c r="AA3032" s="21"/>
      <c r="AB3032" s="21"/>
      <c r="AD3032" s="21"/>
      <c r="AF3032" s="21"/>
    </row>
    <row r="3033">
      <c r="A3033" s="22"/>
      <c r="B3033" s="24"/>
      <c r="C3033" s="22"/>
      <c r="D3033" s="24"/>
      <c r="E3033" s="24"/>
      <c r="H3033" s="20"/>
      <c r="L3033" s="110"/>
      <c r="M3033" s="89"/>
      <c r="N3033" s="89"/>
      <c r="O3033" s="89"/>
      <c r="P3033" s="89"/>
      <c r="Q3033" s="89"/>
      <c r="R3033" s="89"/>
      <c r="S3033" s="89"/>
      <c r="T3033" s="89"/>
      <c r="U3033" s="89"/>
      <c r="V3033" s="89"/>
      <c r="W3033" s="89"/>
      <c r="X3033" s="89"/>
      <c r="Y3033" s="89"/>
      <c r="Z3033" s="21"/>
      <c r="AA3033" s="21"/>
      <c r="AB3033" s="21"/>
      <c r="AD3033" s="21"/>
      <c r="AF3033" s="21"/>
    </row>
    <row r="3034">
      <c r="A3034" s="22"/>
      <c r="B3034" s="24"/>
      <c r="C3034" s="22"/>
      <c r="D3034" s="24" t="s">
        <v>2511</v>
      </c>
      <c r="E3034" s="24"/>
      <c r="F3034" s="21" t="s">
        <v>2512</v>
      </c>
      <c r="G3034" s="22">
        <v>5</v>
      </c>
      <c r="H3034" s="20"/>
      <c r="K3034" s="23">
        <v>0.059999999999999998</v>
      </c>
      <c r="L3034" s="110"/>
      <c r="M3034" s="89"/>
      <c r="N3034" s="89"/>
      <c r="O3034" s="89"/>
      <c r="P3034" s="89"/>
      <c r="Q3034" s="89"/>
      <c r="R3034" s="89"/>
      <c r="S3034" s="89"/>
      <c r="T3034" s="89"/>
      <c r="U3034" s="89"/>
      <c r="V3034" s="89"/>
      <c r="W3034" s="89"/>
      <c r="X3034" s="89"/>
      <c r="Y3034" s="89"/>
      <c r="Z3034" s="21"/>
      <c r="AA3034" s="21"/>
      <c r="AB3034" s="21"/>
      <c r="AD3034" s="21"/>
      <c r="AF3034" s="21"/>
    </row>
    <row r="3035">
      <c r="A3035" s="22"/>
      <c r="B3035" s="24"/>
      <c r="C3035" s="22"/>
      <c r="D3035" s="24"/>
      <c r="E3035" s="24"/>
      <c r="H3035" s="20"/>
      <c r="L3035" s="110"/>
      <c r="M3035" s="89"/>
      <c r="N3035" s="89"/>
      <c r="O3035" s="89"/>
      <c r="P3035" s="89"/>
      <c r="Q3035" s="89"/>
      <c r="R3035" s="89"/>
      <c r="S3035" s="89"/>
      <c r="T3035" s="89"/>
      <c r="U3035" s="89"/>
      <c r="V3035" s="89"/>
      <c r="W3035" s="89"/>
      <c r="X3035" s="89"/>
      <c r="Y3035" s="89"/>
      <c r="Z3035" s="21"/>
      <c r="AA3035" s="21"/>
      <c r="AB3035" s="21"/>
      <c r="AD3035" s="21"/>
      <c r="AF3035" s="21"/>
    </row>
    <row r="3036">
      <c r="A3036" s="22"/>
      <c r="B3036" s="24"/>
      <c r="C3036" s="22"/>
      <c r="D3036" s="24"/>
      <c r="E3036" s="24"/>
      <c r="H3036" s="20"/>
      <c r="L3036" s="110" t="s">
        <v>2513</v>
      </c>
      <c r="M3036" s="89"/>
      <c r="N3036" s="89"/>
      <c r="O3036" s="89"/>
      <c r="P3036" s="89"/>
      <c r="Q3036" s="89"/>
      <c r="R3036" s="89"/>
      <c r="S3036" s="89"/>
      <c r="T3036" s="89"/>
      <c r="U3036" s="89"/>
      <c r="V3036" s="89"/>
      <c r="W3036" s="89"/>
      <c r="X3036" s="89"/>
      <c r="Y3036" s="89"/>
      <c r="Z3036" s="21"/>
      <c r="AA3036" s="21"/>
      <c r="AB3036" s="21"/>
      <c r="AD3036" s="21"/>
      <c r="AF3036" s="21"/>
    </row>
    <row r="3037">
      <c r="A3037" s="22"/>
      <c r="B3037" s="24"/>
      <c r="C3037" s="22"/>
      <c r="D3037" s="38" t="s">
        <v>2514</v>
      </c>
      <c r="E3037" s="24"/>
      <c r="H3037" s="20"/>
      <c r="L3037" s="110"/>
      <c r="M3037" s="89"/>
      <c r="N3037" s="89"/>
      <c r="O3037" s="89"/>
      <c r="P3037" s="89"/>
      <c r="Q3037" s="89"/>
      <c r="R3037" s="89"/>
      <c r="S3037" s="89"/>
      <c r="T3037" s="89"/>
      <c r="U3037" s="89"/>
      <c r="V3037" s="89"/>
      <c r="W3037" s="89"/>
      <c r="X3037" s="89"/>
      <c r="Y3037" s="89"/>
      <c r="Z3037" s="21"/>
      <c r="AA3037" s="21"/>
      <c r="AB3037" s="21"/>
      <c r="AD3037" s="21"/>
      <c r="AF3037" s="21"/>
    </row>
    <row r="3038">
      <c r="A3038" s="22"/>
      <c r="B3038" s="24"/>
      <c r="C3038" s="22"/>
      <c r="D3038" s="24" t="s">
        <v>2515</v>
      </c>
      <c r="E3038" s="24" t="str">
        <f>D3038</f>
        <v xml:space="preserve">ВЛ 10 кВ Телецентр</v>
      </c>
      <c r="F3038" s="21" t="s">
        <v>38</v>
      </c>
      <c r="G3038" s="22">
        <v>5</v>
      </c>
      <c r="H3038" s="20"/>
      <c r="I3038" s="21">
        <v>0.23000000000000001</v>
      </c>
      <c r="K3038" s="23">
        <v>0.23000000000000001</v>
      </c>
      <c r="L3038" s="23" t="s">
        <v>1033</v>
      </c>
      <c r="M3038" s="89"/>
      <c r="N3038" s="89"/>
      <c r="O3038" s="89"/>
      <c r="P3038" s="89"/>
      <c r="Q3038" s="89"/>
      <c r="R3038" s="89"/>
      <c r="S3038" s="89"/>
      <c r="T3038" s="89"/>
      <c r="U3038" s="89"/>
      <c r="V3038" s="89"/>
      <c r="W3038" s="89"/>
      <c r="X3038" s="89"/>
      <c r="Y3038" s="89"/>
      <c r="Z3038" s="21"/>
      <c r="AA3038" s="21"/>
      <c r="AB3038" s="21"/>
      <c r="AD3038" s="21"/>
      <c r="AF3038" s="21"/>
    </row>
    <row r="3039">
      <c r="A3039" s="22"/>
      <c r="B3039" s="24" t="str">
        <f>'Справочник Перечня'!B21</f>
        <v xml:space="preserve">ФГУП "Российская </v>
      </c>
      <c r="C3039" s="24" t="str">
        <f>'Справочник Перечня'!C21</f>
        <v xml:space="preserve">(8172) 73-36-57, 8921-2326179</v>
      </c>
      <c r="D3039" s="24"/>
      <c r="E3039" s="24"/>
      <c r="H3039" s="20"/>
      <c r="K3039" s="97" t="s">
        <v>2516</v>
      </c>
      <c r="M3039" s="23" t="s">
        <v>2517</v>
      </c>
      <c r="Q3039" s="61" t="s">
        <v>2518</v>
      </c>
      <c r="R3039" s="89"/>
      <c r="S3039" s="89"/>
      <c r="T3039" s="89"/>
      <c r="U3039" s="89"/>
      <c r="V3039" s="89"/>
      <c r="W3039" s="89"/>
      <c r="X3039" s="89"/>
      <c r="Y3039" s="89"/>
      <c r="Z3039" s="21"/>
      <c r="AA3039" s="21"/>
      <c r="AB3039" s="21"/>
      <c r="AD3039" s="21"/>
      <c r="AF3039" s="21"/>
    </row>
    <row r="3040">
      <c r="A3040" s="22"/>
      <c r="B3040" s="24" t="str">
        <f>'Справочник Перечня'!B22</f>
        <v xml:space="preserve">телевизионная и радиов.сеть"</v>
      </c>
      <c r="C3040" s="24" t="str">
        <f>'Справочник Перечня'!C22</f>
        <v xml:space="preserve"> 8911-4455023, 59-56-20,73-82-09 </v>
      </c>
      <c r="D3040" s="24"/>
      <c r="E3040" s="24"/>
      <c r="H3040" s="20"/>
      <c r="L3040" s="110"/>
      <c r="M3040" s="89"/>
      <c r="N3040" s="89"/>
      <c r="O3040" s="89"/>
      <c r="P3040" s="89"/>
      <c r="Q3040" s="89"/>
      <c r="R3040" s="89"/>
      <c r="S3040" s="89"/>
      <c r="T3040" s="89"/>
      <c r="U3040" s="89"/>
      <c r="V3040" s="89"/>
      <c r="W3040" s="89"/>
      <c r="X3040" s="89"/>
      <c r="Y3040" s="89"/>
      <c r="Z3040" s="21"/>
      <c r="AA3040" s="21"/>
      <c r="AB3040" s="21"/>
      <c r="AD3040" s="21"/>
      <c r="AF3040" s="21"/>
    </row>
    <row r="3041">
      <c r="A3041" s="22"/>
      <c r="B3041" s="24" t="s">
        <v>2519</v>
      </c>
      <c r="C3041" s="24"/>
      <c r="D3041" s="24"/>
      <c r="E3041" s="24"/>
      <c r="H3041" s="20"/>
      <c r="L3041" s="110"/>
      <c r="M3041" s="89"/>
      <c r="N3041" s="89"/>
      <c r="O3041" s="89"/>
      <c r="P3041" s="89"/>
      <c r="Q3041" s="89"/>
      <c r="R3041" s="89"/>
      <c r="S3041" s="89"/>
      <c r="T3041" s="89"/>
      <c r="U3041" s="89"/>
      <c r="V3041" s="89"/>
      <c r="W3041" s="89"/>
      <c r="X3041" s="89"/>
      <c r="Y3041" s="89"/>
      <c r="Z3041" s="21"/>
      <c r="AA3041" s="21"/>
      <c r="AB3041" s="21"/>
      <c r="AD3041" s="21"/>
      <c r="AF3041" s="21"/>
    </row>
    <row r="3042">
      <c r="A3042" s="22"/>
      <c r="B3042" s="24" t="s">
        <v>2520</v>
      </c>
      <c r="C3042" s="24"/>
      <c r="D3042" s="24"/>
      <c r="E3042" s="24"/>
      <c r="H3042" s="20"/>
      <c r="L3042" s="110"/>
      <c r="M3042" s="89"/>
      <c r="N3042" s="89"/>
      <c r="O3042" s="89"/>
      <c r="P3042" s="89"/>
      <c r="Q3042" s="89"/>
      <c r="R3042" s="89"/>
      <c r="S3042" s="89"/>
      <c r="T3042" s="89"/>
      <c r="U3042" s="89"/>
      <c r="V3042" s="89"/>
      <c r="W3042" s="89"/>
      <c r="X3042" s="89"/>
      <c r="Y3042" s="89"/>
      <c r="Z3042" s="21"/>
      <c r="AA3042" s="21"/>
      <c r="AB3042" s="21"/>
      <c r="AD3042" s="21"/>
      <c r="AF3042" s="21"/>
    </row>
    <row r="3043">
      <c r="A3043" s="22"/>
      <c r="B3043" s="24" t="str">
        <f>'Справочник Перечня'!B7</f>
        <v xml:space="preserve">ООО "МТС Энерго" </v>
      </c>
      <c r="C3043" s="24" t="str">
        <f>'Справочник Перечня'!C7</f>
        <v xml:space="preserve">(8172) 76-90-90, 89115000999, +7 916-7618353, +7 964-5629708</v>
      </c>
      <c r="D3043" s="24"/>
      <c r="E3043" s="24"/>
      <c r="H3043" s="20"/>
      <c r="L3043" s="110"/>
      <c r="M3043" s="89"/>
      <c r="N3043" s="89"/>
      <c r="O3043" s="89"/>
      <c r="P3043" s="89"/>
      <c r="Q3043" s="89"/>
      <c r="R3043" s="89"/>
      <c r="S3043" s="89"/>
      <c r="T3043" s="89"/>
      <c r="U3043" s="89"/>
      <c r="V3043" s="89"/>
      <c r="W3043" s="89"/>
      <c r="X3043" s="89"/>
      <c r="Y3043" s="89"/>
      <c r="Z3043" s="21"/>
      <c r="AA3043" s="21"/>
      <c r="AB3043" s="21"/>
      <c r="AD3043" s="21"/>
      <c r="AF3043" s="21"/>
    </row>
    <row r="3044">
      <c r="A3044" s="22"/>
      <c r="B3044" s="24"/>
      <c r="C3044" s="24"/>
      <c r="D3044" s="38" t="s">
        <v>2521</v>
      </c>
      <c r="E3044" s="24"/>
      <c r="H3044" s="20"/>
      <c r="I3044" s="21">
        <f>I3038</f>
        <v>0.23000000000000001</v>
      </c>
      <c r="L3044" s="110"/>
      <c r="M3044" s="89"/>
      <c r="N3044" s="89"/>
      <c r="O3044" s="89"/>
      <c r="P3044" s="89"/>
      <c r="Q3044" s="89"/>
      <c r="R3044" s="89"/>
      <c r="S3044" s="89"/>
      <c r="T3044" s="89"/>
      <c r="U3044" s="89"/>
      <c r="V3044" s="89"/>
      <c r="W3044" s="89"/>
      <c r="X3044" s="89"/>
      <c r="Y3044" s="89"/>
      <c r="Z3044" s="21"/>
      <c r="AA3044" s="21"/>
      <c r="AB3044" s="21"/>
      <c r="AD3044" s="21"/>
      <c r="AF3044" s="21"/>
    </row>
    <row r="3045">
      <c r="A3045" s="22"/>
      <c r="B3045" s="24"/>
      <c r="C3045" s="22"/>
      <c r="D3045" s="24"/>
      <c r="E3045" s="24"/>
      <c r="H3045" s="20"/>
      <c r="L3045" s="110"/>
      <c r="M3045" s="89"/>
      <c r="N3045" s="89"/>
      <c r="O3045" s="89"/>
      <c r="P3045" s="89"/>
      <c r="Q3045" s="89"/>
      <c r="R3045" s="89"/>
      <c r="S3045" s="89"/>
      <c r="T3045" s="89"/>
      <c r="U3045" s="89"/>
      <c r="V3045" s="89"/>
      <c r="W3045" s="89"/>
      <c r="X3045" s="89"/>
      <c r="Y3045" s="89"/>
      <c r="Z3045" s="21"/>
      <c r="AA3045" s="21"/>
      <c r="AB3045" s="21"/>
      <c r="AD3045" s="21"/>
      <c r="AF3045" s="21"/>
    </row>
    <row r="3046">
      <c r="A3046" s="22"/>
      <c r="B3046" s="24"/>
      <c r="C3046" s="22"/>
      <c r="D3046" s="38" t="s">
        <v>2522</v>
      </c>
      <c r="E3046" s="24"/>
      <c r="H3046" s="20"/>
      <c r="I3046" s="48"/>
      <c r="J3046" s="48">
        <f>J2984</f>
        <v>0.28999999999999998</v>
      </c>
      <c r="K3046" s="48">
        <f>I3046+J2802</f>
        <v>0</v>
      </c>
      <c r="L3046" s="54">
        <f>J3046-K3046</f>
        <v>0.28999999999999998</v>
      </c>
      <c r="M3046" s="89"/>
      <c r="N3046" s="89"/>
      <c r="O3046" s="89"/>
      <c r="P3046" s="89"/>
      <c r="Q3046" s="89"/>
      <c r="R3046" s="89"/>
      <c r="S3046" s="89"/>
      <c r="T3046" s="89"/>
      <c r="U3046" s="89"/>
      <c r="V3046" s="89"/>
      <c r="W3046" s="89"/>
      <c r="X3046" s="89"/>
      <c r="Y3046" s="89"/>
      <c r="Z3046" s="21"/>
      <c r="AA3046" s="21"/>
      <c r="AB3046" s="21"/>
      <c r="AD3046" s="21"/>
      <c r="AF3046" s="21"/>
    </row>
    <row r="3047">
      <c r="A3047" s="22"/>
      <c r="B3047" s="24"/>
      <c r="C3047" s="22"/>
      <c r="D3047" s="24"/>
      <c r="E3047" s="24"/>
      <c r="G3047" s="155"/>
      <c r="I3047" s="87"/>
      <c r="J3047" s="48"/>
      <c r="K3047" s="48">
        <f>I3048+I3052</f>
        <v>1.27</v>
      </c>
      <c r="L3047" s="48"/>
      <c r="M3047" s="89"/>
      <c r="N3047" s="89"/>
      <c r="O3047" s="89"/>
      <c r="P3047" s="89"/>
      <c r="Q3047" s="89"/>
      <c r="R3047" s="89"/>
      <c r="S3047" s="89"/>
      <c r="T3047" s="89"/>
      <c r="U3047" s="89"/>
      <c r="V3047" s="89"/>
      <c r="W3047" s="89"/>
      <c r="X3047" s="89"/>
      <c r="Y3047" s="89"/>
      <c r="Z3047" s="21"/>
      <c r="AA3047" s="21"/>
      <c r="AB3047" s="21"/>
      <c r="AD3047" s="21"/>
      <c r="AF3047" s="21"/>
    </row>
    <row r="3048">
      <c r="A3048" s="22"/>
      <c r="B3048" s="24"/>
      <c r="C3048" s="22"/>
      <c r="D3048" s="24"/>
      <c r="E3048" s="24"/>
      <c r="G3048" s="155" t="s">
        <v>1181</v>
      </c>
      <c r="I3048" s="21">
        <f>ГВО!I3476</f>
        <v>0</v>
      </c>
      <c r="J3048" s="48"/>
      <c r="K3048" s="48" t="s">
        <v>101</v>
      </c>
      <c r="L3048" s="48"/>
      <c r="M3048" s="89"/>
      <c r="N3048" s="89"/>
      <c r="O3048" s="89"/>
      <c r="P3048" s="89"/>
      <c r="Q3048" s="89"/>
      <c r="R3048" s="89"/>
      <c r="S3048" s="89"/>
      <c r="T3048" s="89"/>
      <c r="U3048" s="89"/>
      <c r="V3048" s="89"/>
      <c r="W3048" s="89"/>
      <c r="X3048" s="89"/>
      <c r="Y3048" s="89"/>
      <c r="Z3048" s="21"/>
      <c r="AA3048" s="21"/>
      <c r="AB3048" s="21"/>
      <c r="AD3048" s="21"/>
      <c r="AF3048" s="21"/>
    </row>
    <row r="3049">
      <c r="A3049" s="22"/>
      <c r="B3049" s="24"/>
      <c r="C3049" s="22"/>
      <c r="D3049" s="24"/>
      <c r="E3049" s="24"/>
      <c r="G3049" s="155"/>
      <c r="J3049" s="48"/>
      <c r="K3049" s="48"/>
      <c r="L3049" s="48"/>
      <c r="M3049" s="89"/>
      <c r="N3049" s="89"/>
      <c r="O3049" s="89"/>
      <c r="P3049" s="89"/>
      <c r="Q3049" s="89"/>
      <c r="R3049" s="89"/>
      <c r="S3049" s="89"/>
      <c r="T3049" s="89"/>
      <c r="U3049" s="89"/>
      <c r="V3049" s="89"/>
      <c r="W3049" s="89"/>
      <c r="X3049" s="89"/>
      <c r="Y3049" s="89"/>
      <c r="Z3049" s="21"/>
      <c r="AA3049" s="21"/>
      <c r="AB3049" s="21"/>
      <c r="AD3049" s="21"/>
      <c r="AF3049" s="21"/>
    </row>
    <row r="3050">
      <c r="A3050" s="22"/>
      <c r="B3050" s="24"/>
      <c r="C3050" s="22"/>
      <c r="D3050" s="24"/>
      <c r="E3050" s="24"/>
      <c r="G3050" s="240" t="s">
        <v>2523</v>
      </c>
      <c r="I3050" s="21">
        <f>I3048</f>
        <v>0</v>
      </c>
      <c r="J3050" s="48"/>
      <c r="K3050" s="48"/>
      <c r="L3050" s="48"/>
      <c r="M3050" s="89"/>
      <c r="N3050" s="89"/>
      <c r="O3050" s="89"/>
      <c r="P3050" s="89"/>
      <c r="Q3050" s="89"/>
      <c r="R3050" s="89"/>
      <c r="S3050" s="89"/>
      <c r="T3050" s="89"/>
      <c r="U3050" s="89"/>
      <c r="V3050" s="89"/>
      <c r="W3050" s="89"/>
      <c r="X3050" s="89"/>
      <c r="Y3050" s="89"/>
      <c r="Z3050" s="21"/>
      <c r="AA3050" s="21"/>
      <c r="AB3050" s="21"/>
      <c r="AD3050" s="21"/>
      <c r="AF3050" s="21"/>
    </row>
    <row r="3051">
      <c r="A3051" s="22"/>
      <c r="B3051" s="24"/>
      <c r="C3051" s="22"/>
      <c r="D3051" s="24"/>
      <c r="E3051" s="24"/>
      <c r="G3051" s="155"/>
      <c r="I3051" s="88"/>
      <c r="J3051" s="48"/>
      <c r="K3051" s="48"/>
      <c r="L3051" s="48"/>
      <c r="M3051" s="89"/>
      <c r="N3051" s="89"/>
      <c r="O3051" s="89"/>
      <c r="P3051" s="89"/>
      <c r="Q3051" s="89"/>
      <c r="R3051" s="89"/>
      <c r="S3051" s="89"/>
      <c r="T3051" s="89"/>
      <c r="U3051" s="89"/>
      <c r="V3051" s="89"/>
      <c r="W3051" s="89"/>
      <c r="X3051" s="89"/>
      <c r="Y3051" s="89"/>
      <c r="Z3051" s="21"/>
      <c r="AA3051" s="21"/>
      <c r="AB3051" s="21"/>
      <c r="AD3051" s="21"/>
      <c r="AF3051" s="21"/>
    </row>
    <row r="3052">
      <c r="A3052" s="22"/>
      <c r="B3052" s="24"/>
      <c r="C3052" s="22"/>
      <c r="D3052" s="24"/>
      <c r="E3052" s="24"/>
      <c r="G3052" s="155" t="e">
        <f>'ГВО-ДС Баб-Чаг'!#REF!</f>
        <v>#REF!</v>
      </c>
      <c r="I3052" s="21">
        <f>I2920+I2984</f>
        <v>1.27</v>
      </c>
      <c r="J3052" s="48"/>
      <c r="K3052" s="48" t="s">
        <v>907</v>
      </c>
      <c r="L3052" s="48"/>
      <c r="M3052" s="89"/>
      <c r="N3052" s="89"/>
      <c r="O3052" s="89"/>
      <c r="P3052" s="89"/>
      <c r="Q3052" s="89"/>
      <c r="R3052" s="89"/>
      <c r="S3052" s="89"/>
      <c r="T3052" s="89"/>
      <c r="U3052" s="89"/>
      <c r="V3052" s="89"/>
      <c r="W3052" s="89"/>
      <c r="X3052" s="89"/>
      <c r="Y3052" s="89"/>
      <c r="Z3052" s="21"/>
      <c r="AA3052" s="21"/>
      <c r="AB3052" s="21"/>
      <c r="AD3052" s="21"/>
      <c r="AF3052" s="21"/>
    </row>
    <row r="3053">
      <c r="A3053" s="22"/>
      <c r="B3053" s="24"/>
      <c r="C3053" s="22"/>
      <c r="D3053" s="24"/>
      <c r="E3053" s="24"/>
      <c r="G3053" s="155"/>
      <c r="I3053" s="48"/>
      <c r="J3053" s="48"/>
      <c r="K3053" s="127"/>
      <c r="L3053" s="48"/>
      <c r="M3053" s="89"/>
      <c r="N3053" s="89"/>
      <c r="O3053" s="89"/>
      <c r="P3053" s="89"/>
      <c r="Q3053" s="89"/>
      <c r="R3053" s="89"/>
      <c r="S3053" s="89"/>
      <c r="T3053" s="89"/>
      <c r="U3053" s="89"/>
      <c r="V3053" s="89"/>
      <c r="W3053" s="89"/>
      <c r="X3053" s="89"/>
      <c r="Y3053" s="89"/>
      <c r="Z3053" s="21"/>
      <c r="AA3053" s="21"/>
      <c r="AB3053" s="21"/>
      <c r="AD3053" s="21"/>
      <c r="AF3053" s="21"/>
    </row>
    <row r="3054">
      <c r="A3054" s="22"/>
      <c r="B3054" s="83" t="s">
        <v>2524</v>
      </c>
      <c r="C3054" s="22"/>
      <c r="D3054" s="24"/>
      <c r="E3054" s="24"/>
      <c r="I3054" s="48"/>
      <c r="J3054" s="48"/>
      <c r="K3054" s="177" t="s">
        <v>2525</v>
      </c>
      <c r="L3054" s="110"/>
      <c r="M3054" s="89"/>
      <c r="N3054" s="89"/>
      <c r="O3054" s="89"/>
      <c r="P3054" s="89"/>
      <c r="Q3054" s="89"/>
      <c r="R3054" s="89"/>
      <c r="S3054" s="89"/>
      <c r="T3054" s="89"/>
      <c r="U3054" s="89"/>
      <c r="V3054" s="89"/>
      <c r="W3054" s="89"/>
      <c r="X3054" s="89"/>
      <c r="Y3054" s="89"/>
      <c r="Z3054" s="21"/>
      <c r="AA3054" s="21"/>
      <c r="AB3054" s="21"/>
      <c r="AD3054" s="21"/>
      <c r="AF3054" s="21"/>
    </row>
    <row r="3055">
      <c r="A3055" s="22"/>
      <c r="B3055" s="177"/>
      <c r="C3055" s="22"/>
      <c r="D3055" s="24"/>
      <c r="E3055" s="24"/>
      <c r="I3055" s="48"/>
      <c r="J3055" s="48"/>
      <c r="L3055" s="110"/>
      <c r="M3055" s="89"/>
      <c r="N3055" s="89"/>
      <c r="O3055" s="89"/>
      <c r="P3055" s="89"/>
      <c r="Q3055" s="89"/>
      <c r="R3055" s="89"/>
      <c r="S3055" s="89"/>
      <c r="T3055" s="89"/>
      <c r="U3055" s="89"/>
      <c r="V3055" s="89"/>
      <c r="W3055" s="89"/>
      <c r="X3055" s="89"/>
      <c r="Y3055" s="89"/>
      <c r="Z3055" s="21"/>
      <c r="AA3055" s="21"/>
      <c r="AB3055" s="21"/>
      <c r="AD3055" s="21"/>
      <c r="AF3055" s="21"/>
    </row>
    <row r="3056" s="80" customFormat="1">
      <c r="A3056" s="81"/>
      <c r="B3056" s="177"/>
      <c r="C3056" s="81"/>
      <c r="D3056" s="38"/>
      <c r="E3056" s="38"/>
      <c r="F3056" s="48"/>
      <c r="G3056" s="81"/>
      <c r="H3056" s="48"/>
      <c r="I3056" s="48"/>
      <c r="J3056" s="48"/>
      <c r="K3056" s="23"/>
      <c r="L3056" s="23"/>
      <c r="M3056" s="61"/>
      <c r="N3056" s="61"/>
      <c r="O3056" s="61"/>
      <c r="P3056" s="61"/>
      <c r="Q3056" s="61"/>
      <c r="R3056" s="61"/>
      <c r="S3056" s="61"/>
      <c r="T3056" s="61"/>
      <c r="U3056" s="61"/>
      <c r="V3056" s="61"/>
      <c r="W3056" s="61"/>
      <c r="X3056" s="61"/>
      <c r="Y3056" s="61"/>
      <c r="Z3056" s="48"/>
      <c r="AA3056" s="48"/>
      <c r="AB3056" s="48"/>
      <c r="AD3056" s="48"/>
      <c r="AF3056" s="48"/>
    </row>
    <row r="3057">
      <c r="A3057" s="22"/>
      <c r="B3057" s="177"/>
      <c r="C3057" s="22"/>
      <c r="D3057" s="24"/>
      <c r="E3057" s="24"/>
      <c r="I3057" s="48"/>
      <c r="J3057" s="48"/>
      <c r="L3057" s="110"/>
      <c r="M3057" s="89"/>
      <c r="N3057" s="89"/>
      <c r="O3057" s="89"/>
      <c r="P3057" s="89"/>
      <c r="Q3057" s="89"/>
      <c r="R3057" s="89"/>
      <c r="S3057" s="89"/>
      <c r="T3057" s="89"/>
      <c r="U3057" s="89"/>
      <c r="V3057" s="89"/>
      <c r="W3057" s="89"/>
      <c r="X3057" s="89"/>
      <c r="Y3057" s="89"/>
      <c r="Z3057" s="21"/>
      <c r="AA3057" s="21"/>
      <c r="AB3057" s="21"/>
      <c r="AD3057" s="21"/>
      <c r="AF3057" s="21"/>
    </row>
    <row r="3058">
      <c r="A3058" s="22">
        <f>A2961+1</f>
        <v>7</v>
      </c>
      <c r="B3058" s="24"/>
      <c r="C3058" s="22"/>
      <c r="D3058" s="38" t="s">
        <v>2526</v>
      </c>
      <c r="E3058" s="101" t="s">
        <v>248</v>
      </c>
      <c r="I3058" s="48"/>
      <c r="J3058" s="48" t="s">
        <v>2527</v>
      </c>
      <c r="K3058" s="23">
        <v>0.75</v>
      </c>
      <c r="L3058" s="23" t="s">
        <v>2528</v>
      </c>
      <c r="M3058" s="89"/>
      <c r="N3058" s="89"/>
      <c r="O3058" s="89"/>
      <c r="P3058" s="89"/>
      <c r="Q3058" s="89"/>
      <c r="R3058" s="89"/>
      <c r="S3058" s="89"/>
      <c r="T3058" s="89"/>
      <c r="U3058" s="89"/>
      <c r="V3058" s="89"/>
      <c r="W3058" s="89"/>
      <c r="X3058" s="89"/>
      <c r="Y3058" s="89"/>
      <c r="Z3058" s="21"/>
      <c r="AA3058" s="21"/>
      <c r="AB3058" s="21"/>
      <c r="AD3058" s="21"/>
      <c r="AF3058" s="21"/>
    </row>
    <row r="3059">
      <c r="A3059" s="22"/>
      <c r="B3059" s="24" t="s">
        <v>140</v>
      </c>
      <c r="C3059" s="22"/>
      <c r="D3059" s="24" t="s">
        <v>2529</v>
      </c>
      <c r="E3059" s="24" t="str">
        <f>D3059</f>
        <v xml:space="preserve">ВЛ 10 кВ Андроново</v>
      </c>
      <c r="F3059" s="21" t="s">
        <v>38</v>
      </c>
      <c r="G3059" s="22">
        <v>5</v>
      </c>
      <c r="I3059" s="21">
        <v>0.070000000000000007</v>
      </c>
      <c r="J3059" s="21">
        <f>I3059+ГВО!J3192</f>
        <v>0.070000000000000007</v>
      </c>
      <c r="K3059" s="38"/>
      <c r="L3059" s="97" t="s">
        <v>2530</v>
      </c>
      <c r="M3059" s="89"/>
      <c r="N3059" s="90"/>
      <c r="O3059" s="90"/>
      <c r="P3059" s="89"/>
      <c r="Q3059" s="89"/>
      <c r="R3059" s="89"/>
      <c r="S3059" s="89"/>
      <c r="T3059" s="89"/>
      <c r="U3059" s="89"/>
      <c r="V3059" s="89"/>
      <c r="W3059" s="89"/>
      <c r="X3059" s="89"/>
      <c r="Y3059" s="89"/>
      <c r="Z3059" s="21"/>
      <c r="AA3059" s="21"/>
      <c r="AB3059" s="21"/>
      <c r="AD3059" s="21"/>
      <c r="AF3059" s="21"/>
    </row>
    <row r="3060">
      <c r="A3060" s="22"/>
      <c r="B3060" s="24" t="s">
        <v>2531</v>
      </c>
      <c r="C3060" s="155" t="s">
        <v>2532</v>
      </c>
      <c r="D3060" s="24"/>
      <c r="E3060" s="24"/>
      <c r="K3060" s="38"/>
      <c r="L3060" s="110" t="s">
        <v>2213</v>
      </c>
      <c r="M3060" s="97" t="s">
        <v>2533</v>
      </c>
      <c r="N3060" s="89"/>
      <c r="O3060" s="89"/>
      <c r="P3060" s="89"/>
      <c r="Q3060" s="89"/>
      <c r="R3060" s="89"/>
      <c r="S3060" s="89"/>
      <c r="T3060" s="89"/>
      <c r="U3060" s="89"/>
      <c r="V3060" s="89"/>
      <c r="W3060" s="89"/>
      <c r="X3060" s="89"/>
      <c r="Y3060" s="89"/>
      <c r="Z3060" s="21"/>
      <c r="AA3060" s="21"/>
      <c r="AB3060" s="21"/>
      <c r="AD3060" s="21"/>
      <c r="AF3060" s="21"/>
    </row>
    <row r="3061">
      <c r="A3061" s="22"/>
      <c r="B3061" s="24" t="s">
        <v>2534</v>
      </c>
      <c r="C3061" s="155" t="s">
        <v>2535</v>
      </c>
      <c r="D3061" s="24"/>
      <c r="E3061" s="24"/>
      <c r="J3061" s="48"/>
      <c r="K3061" s="80"/>
      <c r="L3061" s="152" t="s">
        <v>2536</v>
      </c>
      <c r="M3061" s="89"/>
      <c r="N3061" s="89"/>
      <c r="O3061" s="89"/>
      <c r="P3061" s="89"/>
      <c r="Q3061" s="89"/>
      <c r="R3061" s="89"/>
      <c r="S3061" s="89"/>
      <c r="T3061" s="89"/>
      <c r="U3061" s="89"/>
      <c r="V3061" s="89"/>
      <c r="W3061" s="89"/>
      <c r="X3061" s="89"/>
      <c r="Y3061" s="89"/>
      <c r="Z3061" s="21"/>
      <c r="AA3061" s="21"/>
      <c r="AB3061" s="21"/>
      <c r="AD3061" s="21"/>
      <c r="AF3061" s="21"/>
    </row>
    <row r="3062">
      <c r="A3062" s="22"/>
      <c r="B3062" s="24" t="s">
        <v>140</v>
      </c>
      <c r="C3062" s="22"/>
      <c r="D3062" s="24" t="s">
        <v>2537</v>
      </c>
      <c r="E3062" s="24" t="str">
        <f>D3062</f>
        <v xml:space="preserve">ВЛ 10 кВ Прягаево</v>
      </c>
      <c r="F3062" s="21" t="str">
        <f>F3059</f>
        <v>ДУ</v>
      </c>
      <c r="G3062" s="22">
        <f>G3059</f>
        <v>5</v>
      </c>
      <c r="I3062" s="21">
        <v>0.040000000000000001</v>
      </c>
      <c r="J3062" s="21">
        <f>I3062+J3059</f>
        <v>0.11000000000000001</v>
      </c>
      <c r="L3062" s="110"/>
      <c r="M3062" s="89"/>
      <c r="N3062" s="89"/>
      <c r="O3062" s="89"/>
      <c r="P3062" s="89"/>
      <c r="Q3062" s="89"/>
      <c r="R3062" s="89"/>
      <c r="S3062" s="89"/>
      <c r="T3062" s="89"/>
      <c r="U3062" s="89"/>
      <c r="V3062" s="89"/>
      <c r="W3062" s="89"/>
      <c r="X3062" s="89"/>
      <c r="Y3062" s="89"/>
      <c r="Z3062" s="21"/>
      <c r="AA3062" s="21"/>
      <c r="AB3062" s="21"/>
      <c r="AD3062" s="21"/>
      <c r="AF3062" s="21"/>
    </row>
    <row r="3063">
      <c r="A3063" s="22"/>
      <c r="B3063" s="24" t="str">
        <f>B3166</f>
        <v xml:space="preserve">ООО "МТС Энерго" </v>
      </c>
      <c r="C3063" s="24" t="str">
        <f>C3166</f>
        <v xml:space="preserve">(8172) 76-90-90, 89115000999, +7 916-7618353, +7 964-5629708</v>
      </c>
      <c r="D3063" s="24"/>
      <c r="E3063" s="24"/>
      <c r="L3063" s="110"/>
      <c r="M3063" s="89"/>
      <c r="N3063" s="89"/>
      <c r="O3063" s="89"/>
      <c r="P3063" s="89"/>
      <c r="Q3063" s="89"/>
      <c r="R3063" s="89"/>
      <c r="S3063" s="89"/>
      <c r="T3063" s="89"/>
      <c r="U3063" s="89"/>
      <c r="V3063" s="89"/>
      <c r="W3063" s="89"/>
      <c r="X3063" s="89"/>
      <c r="Y3063" s="89"/>
      <c r="Z3063" s="21"/>
      <c r="AA3063" s="21"/>
      <c r="AB3063" s="21"/>
      <c r="AD3063" s="21"/>
      <c r="AF3063" s="21"/>
    </row>
    <row r="3064">
      <c r="A3064" s="22"/>
      <c r="B3064" s="24" t="str">
        <f>B3161</f>
        <v xml:space="preserve">ПАО "МегаФон"</v>
      </c>
      <c r="C3064" s="21" t="str">
        <f>C3161</f>
        <v xml:space="preserve">8921-7166070, 8921-2529016, 8921-2431203</v>
      </c>
      <c r="D3064" s="24"/>
      <c r="E3064" s="24"/>
      <c r="J3064" s="48"/>
      <c r="L3064" s="110"/>
      <c r="M3064" s="89"/>
      <c r="N3064" s="89"/>
      <c r="O3064" s="89"/>
      <c r="P3064" s="89"/>
      <c r="Q3064" s="89"/>
      <c r="R3064" s="89"/>
      <c r="S3064" s="89"/>
      <c r="T3064" s="89"/>
      <c r="U3064" s="89"/>
      <c r="V3064" s="89"/>
      <c r="W3064" s="89"/>
      <c r="X3064" s="89"/>
      <c r="Y3064" s="89"/>
      <c r="Z3064" s="21"/>
      <c r="AA3064" s="21"/>
      <c r="AB3064" s="21"/>
      <c r="AD3064" s="21"/>
      <c r="AF3064" s="21"/>
    </row>
    <row r="3065">
      <c r="A3065" s="22"/>
      <c r="B3065" s="24"/>
      <c r="D3065" s="24" t="s">
        <v>2538</v>
      </c>
      <c r="E3065" s="24"/>
      <c r="F3065" s="21" t="str">
        <f>F3062</f>
        <v>ДУ</v>
      </c>
      <c r="G3065" s="22">
        <f>G3062</f>
        <v>5</v>
      </c>
      <c r="J3065" s="48"/>
      <c r="L3065" s="97" t="s">
        <v>2539</v>
      </c>
      <c r="M3065" s="89"/>
      <c r="N3065" s="89"/>
      <c r="O3065" s="89"/>
      <c r="P3065" s="89"/>
      <c r="Q3065" s="89"/>
      <c r="R3065" s="89"/>
      <c r="S3065" s="89"/>
      <c r="T3065" s="89"/>
      <c r="U3065" s="89"/>
      <c r="V3065" s="89"/>
      <c r="W3065" s="89"/>
      <c r="X3065" s="89"/>
      <c r="Y3065" s="89"/>
      <c r="Z3065" s="21"/>
      <c r="AA3065" s="21"/>
      <c r="AB3065" s="21"/>
      <c r="AD3065" s="21"/>
      <c r="AF3065" s="21"/>
    </row>
    <row r="3066">
      <c r="A3066" s="22"/>
      <c r="B3066" s="24"/>
      <c r="D3066" s="24"/>
      <c r="E3066" s="24"/>
      <c r="J3066" s="48"/>
      <c r="L3066" s="97"/>
      <c r="M3066" s="89"/>
      <c r="N3066" s="89"/>
      <c r="O3066" s="89"/>
      <c r="P3066" s="89"/>
      <c r="Q3066" s="89"/>
      <c r="R3066" s="89"/>
      <c r="S3066" s="89"/>
      <c r="T3066" s="89"/>
      <c r="U3066" s="89"/>
      <c r="V3066" s="89"/>
      <c r="W3066" s="89"/>
      <c r="X3066" s="89"/>
      <c r="Y3066" s="89"/>
      <c r="Z3066" s="21"/>
      <c r="AA3066" s="21"/>
      <c r="AB3066" s="21"/>
      <c r="AD3066" s="21"/>
      <c r="AF3066" s="21"/>
    </row>
    <row r="3067">
      <c r="A3067" s="22"/>
      <c r="B3067" s="24"/>
      <c r="D3067" s="24" t="s">
        <v>2540</v>
      </c>
      <c r="E3067" s="24"/>
      <c r="F3067" s="21" t="str">
        <f>F3065</f>
        <v>ДУ</v>
      </c>
      <c r="G3067" s="22">
        <f>G3065</f>
        <v>5</v>
      </c>
      <c r="J3067" s="48"/>
      <c r="L3067" s="97" t="s">
        <v>2541</v>
      </c>
      <c r="M3067" s="89"/>
      <c r="N3067" s="89"/>
      <c r="O3067" s="89"/>
      <c r="P3067" s="89"/>
      <c r="Q3067" s="89"/>
      <c r="R3067" s="89"/>
      <c r="S3067" s="89"/>
      <c r="T3067" s="89"/>
      <c r="U3067" s="89"/>
      <c r="V3067" s="89"/>
      <c r="W3067" s="89"/>
      <c r="X3067" s="89"/>
      <c r="Y3067" s="89"/>
      <c r="Z3067" s="21"/>
      <c r="AA3067" s="21"/>
      <c r="AB3067" s="21"/>
      <c r="AD3067" s="21"/>
      <c r="AF3067" s="21"/>
    </row>
    <row r="3068">
      <c r="A3068" s="22"/>
      <c r="B3068" s="24"/>
      <c r="D3068" s="24"/>
      <c r="E3068" s="24"/>
      <c r="J3068" s="48"/>
      <c r="L3068" s="152" t="s">
        <v>2542</v>
      </c>
      <c r="M3068" s="89"/>
      <c r="N3068" s="89"/>
      <c r="O3068" s="89"/>
      <c r="P3068" s="89"/>
      <c r="Q3068" s="89"/>
      <c r="R3068" s="89"/>
      <c r="S3068" s="89"/>
      <c r="T3068" s="89"/>
      <c r="U3068" s="89"/>
      <c r="V3068" s="89"/>
      <c r="W3068" s="89"/>
      <c r="X3068" s="89"/>
      <c r="Y3068" s="89"/>
      <c r="Z3068" s="21"/>
      <c r="AA3068" s="21"/>
      <c r="AB3068" s="21"/>
      <c r="AD3068" s="21"/>
      <c r="AF3068" s="21"/>
    </row>
    <row r="3069">
      <c r="A3069" s="22"/>
      <c r="B3069" s="24"/>
      <c r="C3069" s="22"/>
      <c r="D3069" s="38" t="s">
        <v>2543</v>
      </c>
      <c r="E3069" s="24"/>
      <c r="F3069" s="48" t="str">
        <f>F3062</f>
        <v>ДУ</v>
      </c>
      <c r="G3069" s="81">
        <f>G3062</f>
        <v>5</v>
      </c>
      <c r="H3069" s="48"/>
      <c r="I3069" s="48">
        <f>I3059+I3062</f>
        <v>0.11</v>
      </c>
      <c r="J3069" s="48">
        <f>J3062</f>
        <v>0.11000000000000001</v>
      </c>
      <c r="L3069" s="110"/>
      <c r="M3069" s="89"/>
      <c r="N3069" s="89"/>
      <c r="O3069" s="89"/>
      <c r="P3069" s="89"/>
      <c r="Q3069" s="89"/>
      <c r="R3069" s="89"/>
      <c r="S3069" s="89"/>
      <c r="T3069" s="89"/>
      <c r="U3069" s="89"/>
      <c r="V3069" s="89"/>
      <c r="W3069" s="89"/>
      <c r="X3069" s="89"/>
      <c r="Y3069" s="89"/>
      <c r="Z3069" s="21"/>
      <c r="AA3069" s="21"/>
      <c r="AB3069" s="21"/>
      <c r="AD3069" s="21"/>
      <c r="AF3069" s="21"/>
    </row>
    <row r="3070">
      <c r="A3070" s="22"/>
      <c r="B3070" s="24"/>
      <c r="C3070" s="22"/>
      <c r="D3070" s="24"/>
      <c r="E3070" s="24"/>
      <c r="F3070" s="48"/>
      <c r="G3070" s="81"/>
      <c r="H3070" s="48"/>
      <c r="I3070" s="48"/>
      <c r="J3070" s="48"/>
      <c r="L3070" s="110"/>
      <c r="M3070" s="89"/>
      <c r="N3070" s="89"/>
      <c r="O3070" s="89"/>
      <c r="P3070" s="89"/>
      <c r="Q3070" s="89"/>
      <c r="R3070" s="89"/>
      <c r="S3070" s="89"/>
      <c r="T3070" s="89"/>
      <c r="U3070" s="89"/>
      <c r="V3070" s="89"/>
      <c r="W3070" s="89"/>
      <c r="X3070" s="89"/>
      <c r="Y3070" s="89"/>
      <c r="Z3070" s="21"/>
      <c r="AA3070" s="21"/>
      <c r="AB3070" s="21"/>
      <c r="AD3070" s="21"/>
      <c r="AF3070" s="21"/>
    </row>
    <row r="3071">
      <c r="A3071" s="22"/>
      <c r="B3071" s="24"/>
      <c r="C3071" s="22"/>
      <c r="D3071" s="24"/>
      <c r="E3071" s="24"/>
      <c r="I3071" s="48"/>
      <c r="J3071" s="48"/>
      <c r="L3071" s="110"/>
      <c r="M3071" s="89"/>
      <c r="N3071" s="89"/>
      <c r="O3071" s="89"/>
      <c r="P3071" s="89"/>
      <c r="Q3071" s="89"/>
      <c r="R3071" s="89"/>
      <c r="S3071" s="89"/>
      <c r="T3071" s="89"/>
      <c r="U3071" s="89"/>
      <c r="V3071" s="89"/>
      <c r="W3071" s="89"/>
      <c r="X3071" s="89"/>
      <c r="Y3071" s="89"/>
      <c r="Z3071" s="21"/>
      <c r="AA3071" s="21"/>
      <c r="AB3071" s="21"/>
      <c r="AD3071" s="21"/>
      <c r="AF3071" s="21"/>
    </row>
    <row r="3072">
      <c r="A3072" s="22">
        <f>A2961+1</f>
        <v>7</v>
      </c>
      <c r="B3072" s="24"/>
      <c r="C3072" s="22"/>
      <c r="D3072" s="38" t="s">
        <v>2544</v>
      </c>
      <c r="E3072" s="24"/>
      <c r="I3072" s="48"/>
      <c r="J3072" s="48"/>
      <c r="K3072" s="23" t="s">
        <v>2528</v>
      </c>
      <c r="M3072" s="89"/>
      <c r="N3072" s="54" t="s">
        <v>2512</v>
      </c>
      <c r="O3072" s="54"/>
      <c r="P3072" s="89"/>
      <c r="Q3072" s="89"/>
      <c r="R3072" s="89"/>
      <c r="S3072" s="89"/>
      <c r="T3072" s="89"/>
      <c r="U3072" s="89"/>
      <c r="V3072" s="89"/>
      <c r="W3072" s="89"/>
      <c r="X3072" s="89"/>
      <c r="Y3072" s="89"/>
      <c r="Z3072" s="21"/>
      <c r="AA3072" s="21"/>
      <c r="AB3072" s="21"/>
      <c r="AD3072" s="21"/>
      <c r="AF3072" s="21"/>
    </row>
    <row r="3073">
      <c r="A3073" s="22"/>
      <c r="B3073" s="24"/>
      <c r="C3073" s="22"/>
      <c r="D3073" s="24" t="s">
        <v>141</v>
      </c>
      <c r="E3073" s="24" t="str">
        <f>D3073</f>
        <v xml:space="preserve">Ввод 10 кВ Т-1</v>
      </c>
      <c r="F3073" s="21" t="s">
        <v>38</v>
      </c>
      <c r="G3073" s="22">
        <v>5</v>
      </c>
      <c r="I3073" s="48">
        <v>0.16</v>
      </c>
      <c r="J3073" s="48"/>
      <c r="K3073" s="23">
        <f>K3075+K3083+K3086+K3089</f>
        <v>0.16200000000000001</v>
      </c>
      <c r="L3073" s="38" t="e">
        <f>ГВО!#REF!</f>
        <v>#REF!</v>
      </c>
      <c r="M3073" s="89"/>
      <c r="N3073" s="54"/>
      <c r="O3073" s="54"/>
      <c r="P3073" s="89"/>
      <c r="Q3073" s="89"/>
      <c r="R3073" s="89"/>
      <c r="S3073" s="89"/>
      <c r="T3073" s="89"/>
      <c r="U3073" s="89"/>
      <c r="V3073" s="89"/>
      <c r="W3073" s="89"/>
      <c r="X3073" s="89"/>
      <c r="Y3073" s="89"/>
      <c r="Z3073" s="21"/>
      <c r="AA3073" s="21"/>
      <c r="AB3073" s="21"/>
      <c r="AD3073" s="21"/>
      <c r="AF3073" s="21"/>
    </row>
    <row r="3074">
      <c r="A3074" s="22"/>
      <c r="B3074" s="24"/>
      <c r="C3074" s="22"/>
      <c r="D3074" s="38"/>
      <c r="E3074" s="24"/>
      <c r="I3074" s="48"/>
      <c r="J3074" s="48"/>
      <c r="M3074" s="89"/>
      <c r="N3074" s="54"/>
      <c r="O3074" s="54"/>
      <c r="P3074" s="89"/>
      <c r="Q3074" s="89"/>
      <c r="R3074" s="89"/>
      <c r="S3074" s="89"/>
      <c r="T3074" s="89"/>
      <c r="U3074" s="89"/>
      <c r="V3074" s="89"/>
      <c r="W3074" s="89"/>
      <c r="X3074" s="89"/>
      <c r="Y3074" s="89"/>
      <c r="Z3074" s="21"/>
      <c r="AA3074" s="21"/>
      <c r="AB3074" s="21"/>
      <c r="AD3074" s="21"/>
      <c r="AF3074" s="21"/>
    </row>
    <row r="3075">
      <c r="A3075" s="22"/>
      <c r="B3075" s="24" t="s">
        <v>140</v>
      </c>
      <c r="C3075" s="22"/>
      <c r="D3075" s="24" t="s">
        <v>2545</v>
      </c>
      <c r="E3075" s="24" t="str">
        <f>D3075</f>
        <v xml:space="preserve">ВЛ 10 кВ Бойлово</v>
      </c>
      <c r="F3075" s="21" t="str">
        <f>F3073</f>
        <v>ДУ</v>
      </c>
      <c r="G3075" s="22">
        <f>G3073</f>
        <v>5</v>
      </c>
      <c r="I3075" s="21">
        <v>0.040000000000000001</v>
      </c>
      <c r="J3075" s="21">
        <f>J3046+I3075</f>
        <v>0.32999999999999996</v>
      </c>
      <c r="K3075" s="23">
        <v>0.044999999999999998</v>
      </c>
      <c r="L3075" s="23"/>
      <c r="M3075" s="89"/>
      <c r="N3075" s="89"/>
      <c r="O3075" s="89"/>
      <c r="P3075" s="89"/>
      <c r="Q3075" s="89"/>
      <c r="R3075" s="89"/>
      <c r="S3075" s="89"/>
      <c r="T3075" s="89"/>
      <c r="U3075" s="89"/>
      <c r="V3075" s="89"/>
      <c r="W3075" s="89"/>
      <c r="X3075" s="89"/>
      <c r="Y3075" s="89"/>
      <c r="Z3075" s="21"/>
      <c r="AA3075" s="21"/>
      <c r="AB3075" s="21"/>
      <c r="AD3075" s="21"/>
      <c r="AF3075" s="21"/>
    </row>
    <row r="3076">
      <c r="A3076" s="22"/>
      <c r="B3076" s="24" t="s">
        <v>1093</v>
      </c>
      <c r="C3076" s="155" t="s">
        <v>2546</v>
      </c>
      <c r="E3076" s="24"/>
      <c r="L3076" s="24" t="s">
        <v>2547</v>
      </c>
      <c r="M3076" s="89"/>
      <c r="N3076" s="89"/>
      <c r="O3076" s="89"/>
      <c r="P3076" s="89"/>
      <c r="Q3076" s="89"/>
      <c r="R3076" s="89"/>
      <c r="S3076" s="89"/>
      <c r="T3076" s="89"/>
      <c r="U3076" s="89"/>
      <c r="V3076" s="89"/>
      <c r="W3076" s="89"/>
      <c r="X3076" s="89"/>
      <c r="Y3076" s="89"/>
      <c r="Z3076" s="21"/>
      <c r="AA3076" s="21"/>
      <c r="AB3076" s="21"/>
      <c r="AD3076" s="21"/>
      <c r="AF3076" s="21"/>
    </row>
    <row r="3077">
      <c r="A3077" s="22"/>
      <c r="B3077" s="24" t="s">
        <v>170</v>
      </c>
      <c r="C3077" s="22" t="str">
        <f>'Справочник Перечня'!C24</f>
        <v xml:space="preserve">(8172) 72-00-14, ф.(8172) 72 61 23</v>
      </c>
      <c r="E3077" s="24"/>
      <c r="L3077" s="24" t="s">
        <v>2548</v>
      </c>
      <c r="M3077" s="89"/>
      <c r="N3077" s="89"/>
      <c r="O3077" s="89"/>
      <c r="P3077" s="89"/>
      <c r="Q3077" s="89"/>
      <c r="R3077" s="89"/>
      <c r="S3077" s="89"/>
      <c r="T3077" s="89"/>
      <c r="U3077" s="89"/>
      <c r="V3077" s="89"/>
      <c r="W3077" s="89"/>
      <c r="X3077" s="89"/>
      <c r="Y3077" s="89"/>
      <c r="Z3077" s="21"/>
      <c r="AA3077" s="21"/>
      <c r="AB3077" s="21"/>
      <c r="AD3077" s="21"/>
      <c r="AF3077" s="21"/>
    </row>
    <row r="3078">
      <c r="A3078" s="22"/>
      <c r="B3078" s="24" t="s">
        <v>2333</v>
      </c>
      <c r="C3078" s="155" t="s">
        <v>2549</v>
      </c>
      <c r="D3078" s="24"/>
      <c r="E3078" s="24"/>
      <c r="L3078" s="110"/>
      <c r="M3078" s="89"/>
      <c r="N3078" s="89"/>
      <c r="O3078" s="89"/>
      <c r="P3078" s="89"/>
      <c r="Q3078" s="89"/>
      <c r="R3078" s="89"/>
      <c r="S3078" s="89"/>
      <c r="T3078" s="89"/>
      <c r="U3078" s="89"/>
      <c r="V3078" s="89"/>
      <c r="W3078" s="89"/>
      <c r="X3078" s="89"/>
      <c r="Y3078" s="89"/>
      <c r="Z3078" s="21"/>
      <c r="AA3078" s="21"/>
      <c r="AB3078" s="21"/>
      <c r="AD3078" s="21"/>
      <c r="AF3078" s="21"/>
    </row>
    <row r="3079">
      <c r="A3079" s="22"/>
      <c r="B3079" s="24" t="s">
        <v>2183</v>
      </c>
      <c r="C3079" s="155" t="s">
        <v>2550</v>
      </c>
      <c r="D3079" s="24"/>
      <c r="E3079" s="24"/>
      <c r="K3079" s="97" t="s">
        <v>2551</v>
      </c>
      <c r="L3079" s="20"/>
      <c r="M3079" s="89"/>
      <c r="N3079" s="89"/>
      <c r="O3079" s="89"/>
      <c r="P3079" s="89"/>
      <c r="Q3079" s="89"/>
      <c r="R3079" s="89"/>
      <c r="S3079" s="89"/>
      <c r="T3079" s="89"/>
      <c r="U3079" s="89"/>
      <c r="V3079" s="89"/>
      <c r="W3079" s="89"/>
      <c r="X3079" s="23" t="s">
        <v>147</v>
      </c>
      <c r="Y3079" s="89"/>
      <c r="Z3079" s="21"/>
      <c r="AA3079" s="21"/>
      <c r="AB3079" s="21"/>
      <c r="AD3079" s="21"/>
      <c r="AF3079" s="21"/>
    </row>
    <row r="3080">
      <c r="A3080" s="22"/>
      <c r="B3080" s="24" t="s">
        <v>2552</v>
      </c>
      <c r="C3080" s="155" t="s">
        <v>2553</v>
      </c>
      <c r="D3080" s="24"/>
      <c r="E3080" s="24"/>
      <c r="L3080" s="110"/>
      <c r="M3080" s="89"/>
      <c r="N3080" s="89"/>
      <c r="O3080" s="89"/>
      <c r="P3080" s="89"/>
      <c r="Q3080" s="89"/>
      <c r="R3080" s="89"/>
      <c r="S3080" s="89"/>
      <c r="T3080" s="89"/>
      <c r="U3080" s="89"/>
      <c r="V3080" s="89"/>
      <c r="W3080" s="89"/>
      <c r="X3080" s="89"/>
      <c r="Y3080" s="89"/>
      <c r="Z3080" s="21"/>
      <c r="AA3080" s="21"/>
      <c r="AB3080" s="21"/>
      <c r="AD3080" s="21"/>
      <c r="AF3080" s="21"/>
    </row>
    <row r="3081">
      <c r="A3081" s="22"/>
      <c r="B3081" s="24" t="s">
        <v>2554</v>
      </c>
      <c r="C3081" s="155"/>
      <c r="D3081" s="24"/>
      <c r="E3081" s="24"/>
      <c r="L3081" s="110"/>
      <c r="M3081" s="89"/>
      <c r="N3081" s="89"/>
      <c r="O3081" s="89"/>
      <c r="P3081" s="89"/>
      <c r="Q3081" s="89"/>
      <c r="R3081" s="89"/>
      <c r="S3081" s="89"/>
      <c r="T3081" s="89"/>
      <c r="U3081" s="89"/>
      <c r="V3081" s="89"/>
      <c r="W3081" s="89"/>
      <c r="X3081" s="89"/>
      <c r="Y3081" s="89"/>
      <c r="Z3081" s="21"/>
      <c r="AA3081" s="21"/>
      <c r="AB3081" s="21"/>
      <c r="AD3081" s="21"/>
      <c r="AF3081" s="21"/>
    </row>
    <row r="3082">
      <c r="A3082" s="22"/>
      <c r="B3082" s="24" t="s">
        <v>2555</v>
      </c>
      <c r="C3082" s="155"/>
      <c r="D3082" s="24"/>
      <c r="E3082" s="24"/>
      <c r="L3082" s="110"/>
      <c r="M3082" s="89"/>
      <c r="N3082" s="89"/>
      <c r="O3082" s="89"/>
      <c r="P3082" s="89"/>
      <c r="Q3082" s="89"/>
      <c r="R3082" s="89"/>
      <c r="S3082" s="89"/>
      <c r="T3082" s="89"/>
      <c r="U3082" s="89"/>
      <c r="V3082" s="89"/>
      <c r="W3082" s="89"/>
      <c r="X3082" s="89"/>
      <c r="Y3082" s="89"/>
      <c r="Z3082" s="21"/>
      <c r="AA3082" s="21"/>
      <c r="AB3082" s="21"/>
      <c r="AD3082" s="21"/>
      <c r="AF3082" s="21"/>
    </row>
    <row r="3083">
      <c r="A3083" s="22"/>
      <c r="B3083" s="24" t="s">
        <v>140</v>
      </c>
      <c r="C3083" s="22"/>
      <c r="D3083" s="24" t="s">
        <v>2556</v>
      </c>
      <c r="E3083" s="24" t="str">
        <f>D3083</f>
        <v xml:space="preserve">ВЛ 10 кВ Горка (К)</v>
      </c>
      <c r="F3083" s="21" t="str">
        <f>F3075</f>
        <v>ДУ</v>
      </c>
      <c r="G3083" s="22">
        <f>G3073</f>
        <v>5</v>
      </c>
      <c r="I3083" s="21">
        <v>0.02</v>
      </c>
      <c r="J3083" s="21">
        <f>I3083+J3075</f>
        <v>0.34999999999999998</v>
      </c>
      <c r="K3083" s="23">
        <v>0.017000000000000001</v>
      </c>
      <c r="L3083" s="110"/>
      <c r="M3083" s="89"/>
      <c r="N3083" s="89"/>
      <c r="O3083" s="89"/>
      <c r="P3083" s="89"/>
      <c r="Q3083" s="89"/>
      <c r="R3083" s="89"/>
      <c r="S3083" s="89"/>
      <c r="T3083" s="89"/>
      <c r="U3083" s="89"/>
      <c r="V3083" s="89"/>
      <c r="W3083" s="89"/>
      <c r="X3083" s="89"/>
      <c r="Y3083" s="89"/>
      <c r="Z3083" s="21"/>
      <c r="AA3083" s="21"/>
      <c r="AB3083" s="21"/>
      <c r="AD3083" s="21"/>
      <c r="AF3083" s="21"/>
    </row>
    <row r="3084">
      <c r="A3084" s="22"/>
      <c r="B3084" s="24" t="s">
        <v>2183</v>
      </c>
      <c r="C3084" s="155" t="str">
        <f>C3079</f>
        <v xml:space="preserve">(81742) 3-41-21, 3-41-17, 921-1358977, 8(81742)3-41-25</v>
      </c>
      <c r="D3084" s="24"/>
      <c r="E3084" s="24"/>
      <c r="L3084" s="110"/>
      <c r="M3084" s="89"/>
      <c r="N3084" s="89"/>
      <c r="O3084" s="89"/>
      <c r="P3084" s="89"/>
      <c r="Q3084" s="89"/>
      <c r="R3084" s="89"/>
      <c r="S3084" s="89"/>
      <c r="T3084" s="89"/>
      <c r="U3084" s="89"/>
      <c r="V3084" s="89"/>
      <c r="W3084" s="89"/>
      <c r="X3084" s="89"/>
      <c r="Y3084" s="89"/>
      <c r="Z3084" s="21"/>
      <c r="AA3084" s="21"/>
      <c r="AB3084" s="21"/>
      <c r="AD3084" s="21"/>
      <c r="AF3084" s="21"/>
    </row>
    <row r="3085">
      <c r="A3085" s="22"/>
      <c r="B3085" s="24" t="e">
        <f>'Справочник Перечня'!B30</f>
        <v>#REF!</v>
      </c>
      <c r="C3085" s="24" t="str">
        <f>'Справочник Перечня'!C30</f>
        <v xml:space="preserve">(495) 428-40-90 (1023), ф.428-40-95</v>
      </c>
      <c r="D3085" s="24"/>
      <c r="E3085" s="24"/>
      <c r="L3085" s="110"/>
      <c r="M3085" s="89"/>
      <c r="N3085" s="89"/>
      <c r="O3085" s="89"/>
      <c r="P3085" s="89"/>
      <c r="Q3085" s="89"/>
      <c r="R3085" s="89"/>
      <c r="S3085" s="89"/>
      <c r="T3085" s="89"/>
      <c r="U3085" s="89"/>
      <c r="V3085" s="89"/>
      <c r="W3085" s="89"/>
      <c r="X3085" s="89"/>
      <c r="Y3085" s="89"/>
      <c r="Z3085" s="21"/>
      <c r="AA3085" s="21"/>
      <c r="AB3085" s="21"/>
      <c r="AD3085" s="21"/>
      <c r="AF3085" s="21"/>
    </row>
    <row r="3086" s="132" customFormat="1">
      <c r="A3086" s="133"/>
      <c r="B3086" s="132" t="s">
        <v>140</v>
      </c>
      <c r="C3086" s="133"/>
      <c r="D3086" s="131" t="s">
        <v>840</v>
      </c>
      <c r="E3086" s="131" t="str">
        <f>D3086</f>
        <v xml:space="preserve">ВЛ 10 кВ Поселок</v>
      </c>
      <c r="F3086" s="137" t="str">
        <f>F3073</f>
        <v>ДУ</v>
      </c>
      <c r="G3086" s="133">
        <f>G3073</f>
        <v>5</v>
      </c>
      <c r="H3086" s="137"/>
      <c r="I3086" s="137">
        <v>0.080000000000000002</v>
      </c>
      <c r="J3086" s="137">
        <f>I3086+J3089</f>
        <v>0.45000000000000001</v>
      </c>
      <c r="K3086" s="154">
        <v>0.080000000000000002</v>
      </c>
      <c r="L3086" s="247" t="s">
        <v>2557</v>
      </c>
      <c r="M3086" s="160"/>
      <c r="N3086" s="160"/>
      <c r="O3086" s="160"/>
      <c r="P3086" s="246" t="s">
        <v>2558</v>
      </c>
      <c r="Q3086" s="160"/>
      <c r="R3086" s="160"/>
      <c r="S3086" s="160"/>
      <c r="T3086" s="160"/>
      <c r="U3086" s="160"/>
      <c r="V3086" s="160"/>
      <c r="W3086" s="160"/>
      <c r="X3086" s="160"/>
      <c r="Y3086" s="160"/>
      <c r="Z3086" s="137"/>
      <c r="AA3086" s="137"/>
      <c r="AB3086" s="137"/>
      <c r="AD3086" s="137"/>
      <c r="AF3086" s="137"/>
    </row>
    <row r="3087" s="132" customFormat="1">
      <c r="A3087" s="133"/>
      <c r="B3087" s="131" t="e">
        <f>#REF!</f>
        <v>#REF!</v>
      </c>
      <c r="C3087" s="133"/>
      <c r="D3087" s="131"/>
      <c r="E3087" s="131"/>
      <c r="F3087" s="137"/>
      <c r="G3087" s="133"/>
      <c r="H3087" s="137"/>
      <c r="I3087" s="137"/>
      <c r="J3087" s="161"/>
      <c r="K3087" s="247" t="s">
        <v>2559</v>
      </c>
      <c r="L3087" s="131"/>
      <c r="N3087" s="159" t="s">
        <v>2560</v>
      </c>
      <c r="O3087" s="159"/>
      <c r="P3087" s="160"/>
      <c r="Q3087" s="160"/>
      <c r="R3087" s="160"/>
      <c r="S3087" s="160"/>
      <c r="T3087" s="160"/>
      <c r="U3087" s="160"/>
      <c r="V3087" s="160"/>
      <c r="W3087" s="160"/>
      <c r="X3087" s="160"/>
      <c r="Y3087" s="160"/>
      <c r="Z3087" s="137"/>
      <c r="AA3087" s="137"/>
      <c r="AB3087" s="137"/>
      <c r="AD3087" s="137"/>
      <c r="AF3087" s="137"/>
    </row>
    <row r="3088">
      <c r="A3088" s="22"/>
      <c r="B3088" s="24" t="e">
        <f>#REF!</f>
        <v>#REF!</v>
      </c>
      <c r="C3088" s="21" t="e">
        <f>#REF!</f>
        <v>#REF!</v>
      </c>
      <c r="D3088" s="24"/>
      <c r="E3088" s="24"/>
      <c r="I3088" s="48"/>
      <c r="J3088" s="48"/>
      <c r="L3088" s="20"/>
      <c r="M3088" s="89"/>
      <c r="P3088" s="89"/>
      <c r="Q3088" s="89"/>
      <c r="R3088" s="89"/>
      <c r="S3088" s="89"/>
      <c r="T3088" s="89"/>
      <c r="U3088" s="89"/>
      <c r="V3088" s="89"/>
      <c r="W3088" s="89"/>
      <c r="X3088" s="89"/>
      <c r="Y3088" s="89"/>
      <c r="Z3088" s="21"/>
      <c r="AA3088" s="21"/>
      <c r="AB3088" s="21"/>
      <c r="AD3088" s="21"/>
      <c r="AF3088" s="21"/>
    </row>
    <row r="3089">
      <c r="A3089" s="22"/>
      <c r="B3089" s="24" t="s">
        <v>140</v>
      </c>
      <c r="C3089" s="22"/>
      <c r="D3089" s="24" t="s">
        <v>2561</v>
      </c>
      <c r="E3089" s="24" t="str">
        <f>D3089</f>
        <v xml:space="preserve">ВЛ 10 кВ Пугино</v>
      </c>
      <c r="F3089" s="21" t="str">
        <f>F3073</f>
        <v>ДУ</v>
      </c>
      <c r="G3089" s="22">
        <f>G3073</f>
        <v>5</v>
      </c>
      <c r="I3089" s="21">
        <v>0.02</v>
      </c>
      <c r="J3089" s="21">
        <f>I3089+J3083</f>
        <v>0.37</v>
      </c>
      <c r="K3089" s="23">
        <v>0.02</v>
      </c>
      <c r="L3089" s="110"/>
      <c r="M3089" s="89"/>
      <c r="N3089" s="89"/>
      <c r="O3089" s="89"/>
      <c r="P3089" s="89"/>
      <c r="Q3089" s="89"/>
      <c r="R3089" s="89"/>
      <c r="S3089" s="89"/>
      <c r="T3089" s="89"/>
      <c r="U3089" s="89"/>
      <c r="V3089" s="89"/>
      <c r="W3089" s="89"/>
      <c r="X3089" s="89"/>
      <c r="Y3089" s="89"/>
      <c r="Z3089" s="21"/>
      <c r="AA3089" s="21"/>
      <c r="AB3089" s="21"/>
      <c r="AD3089" s="21"/>
      <c r="AF3089" s="21"/>
    </row>
    <row r="3090">
      <c r="A3090" s="22"/>
      <c r="B3090" s="24" t="str">
        <f>'Справочник Перечня'!B7</f>
        <v xml:space="preserve">ООО "МТС Энерго" </v>
      </c>
      <c r="C3090" s="24" t="str">
        <f>'Справочник Перечня'!C7</f>
        <v xml:space="preserve">(8172) 76-90-90, 89115000999, +7 916-7618353, +7 964-5629708</v>
      </c>
      <c r="D3090" s="24"/>
      <c r="E3090" s="24"/>
      <c r="L3090" s="110"/>
      <c r="M3090" s="89"/>
      <c r="N3090" s="89"/>
      <c r="O3090" s="89"/>
      <c r="P3090" s="89"/>
      <c r="Q3090" s="89"/>
      <c r="R3090" s="89"/>
      <c r="S3090" s="89"/>
      <c r="T3090" s="89"/>
      <c r="U3090" s="89"/>
      <c r="V3090" s="89"/>
      <c r="W3090" s="89"/>
      <c r="X3090" s="89"/>
      <c r="Y3090" s="89"/>
      <c r="Z3090" s="21"/>
      <c r="AA3090" s="21"/>
      <c r="AB3090" s="21"/>
      <c r="AD3090" s="21"/>
      <c r="AF3090" s="21"/>
    </row>
    <row r="3091">
      <c r="A3091" s="22"/>
      <c r="B3091" s="24" t="s">
        <v>2328</v>
      </c>
      <c r="C3091" s="155" t="s">
        <v>2562</v>
      </c>
      <c r="D3091" s="24"/>
      <c r="E3091" s="24"/>
      <c r="I3091" s="48"/>
      <c r="J3091" s="48"/>
      <c r="L3091" s="23" t="s">
        <v>147</v>
      </c>
      <c r="M3091" s="89"/>
      <c r="N3091" s="89"/>
      <c r="O3091" s="89"/>
      <c r="P3091" s="89"/>
      <c r="Q3091" s="89"/>
      <c r="R3091" s="89"/>
      <c r="S3091" s="89"/>
      <c r="T3091" s="89"/>
      <c r="U3091" s="89"/>
      <c r="V3091" s="89"/>
      <c r="W3091" s="89"/>
      <c r="X3091" s="89"/>
      <c r="Y3091" s="89"/>
      <c r="Z3091" s="21"/>
      <c r="AA3091" s="21"/>
      <c r="AB3091" s="21"/>
      <c r="AD3091" s="21"/>
      <c r="AF3091" s="21"/>
    </row>
    <row r="3092">
      <c r="A3092" s="22"/>
      <c r="B3092" s="24" t="s">
        <v>2563</v>
      </c>
      <c r="C3092" s="155" t="s">
        <v>2564</v>
      </c>
      <c r="D3092" s="24"/>
      <c r="E3092" s="24"/>
      <c r="I3092" s="48"/>
      <c r="J3092" s="48"/>
      <c r="L3092" s="23" t="s">
        <v>2565</v>
      </c>
      <c r="M3092" s="89"/>
      <c r="N3092" s="89"/>
      <c r="O3092" s="89"/>
      <c r="P3092" s="89"/>
      <c r="Q3092" s="89"/>
      <c r="R3092" s="89"/>
      <c r="S3092" s="89"/>
      <c r="T3092" s="89"/>
      <c r="U3092" s="89"/>
      <c r="V3092" s="89"/>
      <c r="W3092" s="89"/>
      <c r="X3092" s="89"/>
      <c r="Y3092" s="89"/>
      <c r="Z3092" s="21"/>
      <c r="AA3092" s="21"/>
      <c r="AB3092" s="21"/>
      <c r="AD3092" s="21"/>
      <c r="AF3092" s="21"/>
    </row>
    <row r="3093">
      <c r="A3093" s="22"/>
      <c r="B3093" s="24" t="s">
        <v>2566</v>
      </c>
      <c r="C3093" s="155" t="s">
        <v>940</v>
      </c>
      <c r="D3093" s="24"/>
      <c r="E3093" s="24"/>
      <c r="I3093" s="48"/>
      <c r="J3093" s="48"/>
      <c r="L3093" s="110"/>
      <c r="M3093" s="89"/>
      <c r="N3093" s="89"/>
      <c r="O3093" s="89"/>
      <c r="P3093" s="89"/>
      <c r="Q3093" s="89"/>
      <c r="R3093" s="89"/>
      <c r="S3093" s="89"/>
      <c r="T3093" s="89"/>
      <c r="U3093" s="89"/>
      <c r="V3093" s="89"/>
      <c r="W3093" s="89"/>
      <c r="X3093" s="89"/>
      <c r="Y3093" s="89"/>
      <c r="Z3093" s="21"/>
      <c r="AA3093" s="21"/>
      <c r="AB3093" s="21"/>
      <c r="AD3093" s="21"/>
      <c r="AF3093" s="21"/>
    </row>
    <row r="3094">
      <c r="A3094" s="22"/>
      <c r="B3094" s="20" t="s">
        <v>2567</v>
      </c>
      <c r="C3094" s="20"/>
      <c r="D3094" s="24"/>
      <c r="E3094" s="24"/>
      <c r="I3094" s="48"/>
      <c r="J3094" s="48"/>
      <c r="L3094" s="110"/>
      <c r="M3094" s="89"/>
      <c r="N3094" s="89"/>
      <c r="O3094" s="89"/>
      <c r="P3094" s="89"/>
      <c r="Q3094" s="89"/>
      <c r="R3094" s="89"/>
      <c r="S3094" s="89"/>
      <c r="T3094" s="89"/>
      <c r="U3094" s="89"/>
      <c r="V3094" s="89"/>
      <c r="W3094" s="89"/>
      <c r="X3094" s="89"/>
      <c r="Y3094" s="89"/>
      <c r="Z3094" s="21"/>
      <c r="AA3094" s="21"/>
      <c r="AB3094" s="21"/>
      <c r="AD3094" s="21"/>
      <c r="AF3094" s="21"/>
    </row>
    <row r="3095">
      <c r="A3095" s="22"/>
      <c r="B3095" s="24"/>
      <c r="C3095" s="22"/>
      <c r="D3095" s="38" t="s">
        <v>2568</v>
      </c>
      <c r="E3095" s="24"/>
      <c r="F3095" s="48" t="str">
        <f>F3073</f>
        <v>ДУ</v>
      </c>
      <c r="G3095" s="81">
        <f>G3073</f>
        <v>5</v>
      </c>
      <c r="I3095" s="48">
        <f>I3073</f>
        <v>0.16</v>
      </c>
      <c r="J3095" s="48">
        <f>J3086</f>
        <v>0.45000000000000001</v>
      </c>
      <c r="L3095" s="110"/>
      <c r="M3095" s="89"/>
      <c r="N3095" s="89"/>
      <c r="O3095" s="89"/>
      <c r="P3095" s="89"/>
      <c r="Q3095" s="89"/>
      <c r="R3095" s="89"/>
      <c r="S3095" s="89"/>
      <c r="T3095" s="89"/>
      <c r="U3095" s="89"/>
      <c r="V3095" s="89"/>
      <c r="W3095" s="89"/>
      <c r="X3095" s="89"/>
      <c r="Y3095" s="89"/>
      <c r="Z3095" s="21"/>
      <c r="AA3095" s="21"/>
      <c r="AB3095" s="21"/>
      <c r="AD3095" s="21"/>
      <c r="AF3095" s="21"/>
    </row>
    <row r="3096">
      <c r="A3096" s="22"/>
      <c r="B3096" s="24"/>
      <c r="C3096" s="22"/>
      <c r="D3096" s="24"/>
      <c r="E3096" s="24"/>
      <c r="I3096" s="48"/>
      <c r="J3096" s="48"/>
      <c r="L3096" s="110"/>
      <c r="M3096" s="89"/>
      <c r="N3096" s="89"/>
      <c r="O3096" s="89"/>
      <c r="P3096" s="89"/>
      <c r="Q3096" s="89"/>
      <c r="R3096" s="89"/>
      <c r="S3096" s="89"/>
      <c r="T3096" s="89"/>
      <c r="U3096" s="89"/>
      <c r="V3096" s="89"/>
      <c r="W3096" s="89"/>
      <c r="X3096" s="89"/>
      <c r="Y3096" s="89"/>
      <c r="Z3096" s="21"/>
      <c r="AA3096" s="21"/>
      <c r="AB3096" s="21"/>
      <c r="AD3096" s="21"/>
      <c r="AF3096" s="21"/>
    </row>
    <row r="3097">
      <c r="A3097" s="22">
        <f>A3072+1</f>
        <v>8</v>
      </c>
      <c r="B3097" s="24"/>
      <c r="C3097" s="22"/>
      <c r="D3097" s="38" t="s">
        <v>2569</v>
      </c>
      <c r="E3097" s="24"/>
      <c r="I3097" s="48"/>
      <c r="J3097" s="48"/>
      <c r="K3097" s="23" t="s">
        <v>2570</v>
      </c>
      <c r="L3097" s="110"/>
      <c r="M3097" s="23" t="s">
        <v>2571</v>
      </c>
      <c r="N3097" s="89"/>
      <c r="O3097" s="89"/>
      <c r="P3097" s="89"/>
      <c r="Q3097" s="89"/>
      <c r="R3097" s="89"/>
      <c r="S3097" s="89"/>
      <c r="T3097" s="89"/>
      <c r="U3097" s="89"/>
      <c r="V3097" s="89"/>
      <c r="W3097" s="89"/>
      <c r="X3097" s="89"/>
      <c r="Y3097" s="89"/>
      <c r="Z3097" s="21"/>
      <c r="AA3097" s="21"/>
      <c r="AB3097" s="21"/>
      <c r="AD3097" s="21"/>
      <c r="AF3097" s="21"/>
    </row>
    <row r="3098">
      <c r="A3098" s="22"/>
      <c r="B3098" s="24" t="s">
        <v>140</v>
      </c>
      <c r="C3098" s="22"/>
      <c r="D3098" s="24" t="s">
        <v>2572</v>
      </c>
      <c r="E3098" s="24" t="str">
        <f>D3098</f>
        <v xml:space="preserve">ВЛ 10 кВ Коротневая</v>
      </c>
      <c r="F3098" s="21" t="s">
        <v>38</v>
      </c>
      <c r="G3098" s="22">
        <v>5</v>
      </c>
      <c r="I3098" s="21">
        <v>0.059999999999999998</v>
      </c>
      <c r="J3098" s="21">
        <f>I3098+J3095</f>
        <v>0.51000000000000001</v>
      </c>
      <c r="K3098" s="23">
        <v>0.059999999999999998</v>
      </c>
      <c r="L3098" s="23" t="s">
        <v>2573</v>
      </c>
      <c r="M3098" s="89"/>
      <c r="N3098" s="89"/>
      <c r="O3098" s="89"/>
      <c r="P3098" s="89"/>
      <c r="Q3098" s="89"/>
      <c r="R3098" s="89"/>
      <c r="S3098" s="89"/>
      <c r="T3098" s="89"/>
      <c r="U3098" s="89"/>
      <c r="V3098" s="89"/>
      <c r="W3098" s="89"/>
      <c r="X3098" s="89"/>
      <c r="Y3098" s="89"/>
      <c r="Z3098" s="21"/>
      <c r="AA3098" s="21"/>
      <c r="AB3098" s="21"/>
      <c r="AD3098" s="21"/>
      <c r="AF3098" s="21"/>
    </row>
    <row r="3099">
      <c r="A3099" s="22"/>
      <c r="B3099" s="24" t="str">
        <f>'Справочник Перечня'!B4</f>
        <v xml:space="preserve">АО "ПБК"</v>
      </c>
      <c r="C3099" s="24" t="str">
        <f>'Справочник Перечня'!C4</f>
        <v xml:space="preserve">8800-5505000, 8953-5000575,8925-8935330</v>
      </c>
      <c r="D3099" s="24"/>
      <c r="E3099" s="24"/>
      <c r="L3099" s="110"/>
      <c r="M3099" s="89"/>
      <c r="N3099" s="89"/>
      <c r="O3099" s="89"/>
      <c r="P3099" s="89"/>
      <c r="Q3099" s="89"/>
      <c r="R3099" s="89"/>
      <c r="S3099" s="89"/>
      <c r="T3099" s="89"/>
      <c r="U3099" s="89"/>
      <c r="V3099" s="89"/>
      <c r="W3099" s="89"/>
      <c r="X3099" s="89"/>
      <c r="Y3099" s="89"/>
      <c r="Z3099" s="21"/>
      <c r="AA3099" s="21"/>
      <c r="AB3099" s="21"/>
      <c r="AD3099" s="21"/>
      <c r="AF3099" s="21"/>
    </row>
    <row r="3100">
      <c r="A3100" s="22"/>
      <c r="B3100" s="24" t="s">
        <v>2333</v>
      </c>
      <c r="C3100" s="155" t="str">
        <f>C3078</f>
        <v xml:space="preserve">(81742) 2-14-25, 921-056-77-33, (81742)2-16-60</v>
      </c>
      <c r="D3100" s="24"/>
      <c r="E3100" s="24"/>
      <c r="L3100" s="110"/>
      <c r="M3100" s="89"/>
      <c r="N3100" s="89"/>
      <c r="O3100" s="89"/>
      <c r="P3100" s="89"/>
      <c r="Q3100" s="89"/>
      <c r="R3100" s="89"/>
      <c r="S3100" s="89"/>
      <c r="T3100" s="89"/>
      <c r="U3100" s="89"/>
      <c r="V3100" s="89"/>
      <c r="W3100" s="89"/>
      <c r="X3100" s="89"/>
      <c r="Y3100" s="89"/>
      <c r="Z3100" s="21"/>
      <c r="AA3100" s="21"/>
      <c r="AB3100" s="21"/>
      <c r="AD3100" s="21"/>
      <c r="AF3100" s="21"/>
    </row>
    <row r="3101">
      <c r="A3101" s="22"/>
      <c r="B3101" s="24" t="s">
        <v>170</v>
      </c>
      <c r="C3101" s="155" t="str">
        <f>'Справочник Перечня'!C21</f>
        <v xml:space="preserve">(8172) 73-36-57, 8921-2326179</v>
      </c>
      <c r="D3101" s="24"/>
      <c r="E3101" s="24"/>
      <c r="K3101" s="97" t="s">
        <v>2574</v>
      </c>
      <c r="L3101" s="20"/>
      <c r="M3101" s="89"/>
      <c r="N3101" s="89"/>
      <c r="O3101" s="89"/>
      <c r="P3101" s="89"/>
      <c r="Q3101" s="89"/>
      <c r="R3101" s="89"/>
      <c r="S3101" s="89"/>
      <c r="T3101" s="89"/>
      <c r="U3101" s="89"/>
      <c r="V3101" s="89"/>
      <c r="W3101" s="89"/>
      <c r="X3101" s="89"/>
      <c r="Y3101" s="89"/>
      <c r="Z3101" s="21"/>
      <c r="AA3101" s="21"/>
      <c r="AB3101" s="21"/>
      <c r="AD3101" s="21"/>
      <c r="AF3101" s="21"/>
    </row>
    <row r="3102">
      <c r="A3102" s="22"/>
      <c r="B3102" s="24" t="s">
        <v>2575</v>
      </c>
      <c r="C3102" s="155"/>
      <c r="D3102" s="24"/>
      <c r="E3102" s="24"/>
      <c r="K3102" s="97"/>
      <c r="L3102" s="110"/>
      <c r="M3102" s="89"/>
      <c r="N3102" s="89"/>
      <c r="O3102" s="89"/>
      <c r="P3102" s="89"/>
      <c r="Q3102" s="89"/>
      <c r="R3102" s="89"/>
      <c r="S3102" s="89"/>
      <c r="T3102" s="89"/>
      <c r="U3102" s="89"/>
      <c r="V3102" s="89"/>
      <c r="W3102" s="89"/>
      <c r="X3102" s="89"/>
      <c r="Y3102" s="89"/>
      <c r="Z3102" s="21"/>
      <c r="AA3102" s="21"/>
      <c r="AB3102" s="21"/>
      <c r="AD3102" s="21"/>
      <c r="AF3102" s="21"/>
    </row>
    <row r="3103">
      <c r="A3103" s="22"/>
      <c r="B3103" s="24" t="s">
        <v>2576</v>
      </c>
      <c r="C3103" s="155" t="s">
        <v>2577</v>
      </c>
      <c r="D3103" s="24"/>
      <c r="E3103" s="24"/>
      <c r="L3103" s="110"/>
      <c r="M3103" s="89"/>
      <c r="N3103" s="89"/>
      <c r="O3103" s="89"/>
      <c r="P3103" s="89"/>
      <c r="Q3103" s="89"/>
      <c r="R3103" s="89"/>
      <c r="S3103" s="89"/>
      <c r="T3103" s="89"/>
      <c r="U3103" s="89"/>
      <c r="V3103" s="89"/>
      <c r="W3103" s="89"/>
      <c r="X3103" s="89"/>
      <c r="Y3103" s="89"/>
      <c r="Z3103" s="21"/>
      <c r="AA3103" s="21"/>
      <c r="AB3103" s="21"/>
      <c r="AD3103" s="21"/>
      <c r="AF3103" s="21"/>
    </row>
    <row r="3104">
      <c r="A3104" s="22"/>
      <c r="B3104" s="24" t="s">
        <v>2331</v>
      </c>
      <c r="C3104" s="155" t="s">
        <v>2578</v>
      </c>
      <c r="D3104" s="24"/>
      <c r="E3104" s="24"/>
      <c r="K3104" s="20"/>
      <c r="L3104" s="110"/>
      <c r="M3104" s="89"/>
      <c r="N3104" s="89"/>
      <c r="O3104" s="89"/>
      <c r="P3104" s="89"/>
      <c r="Q3104" s="89"/>
      <c r="R3104" s="89"/>
      <c r="S3104" s="89"/>
      <c r="T3104" s="89"/>
      <c r="U3104" s="89"/>
      <c r="V3104" s="89"/>
      <c r="W3104" s="89"/>
      <c r="X3104" s="89"/>
      <c r="Y3104" s="89"/>
      <c r="Z3104" s="21"/>
      <c r="AA3104" s="21"/>
      <c r="AB3104" s="21"/>
      <c r="AD3104" s="21"/>
      <c r="AF3104" s="21"/>
    </row>
    <row r="3105">
      <c r="A3105" s="22"/>
      <c r="B3105" s="24"/>
      <c r="C3105" s="22" t="s">
        <v>2579</v>
      </c>
      <c r="D3105" s="24"/>
      <c r="E3105" s="24"/>
      <c r="L3105" s="23" t="s">
        <v>522</v>
      </c>
      <c r="M3105" s="89"/>
      <c r="N3105" s="89"/>
      <c r="O3105" s="89"/>
      <c r="P3105" s="89"/>
      <c r="Q3105" s="89"/>
      <c r="R3105" s="89"/>
      <c r="S3105" s="89"/>
      <c r="T3105" s="89"/>
      <c r="U3105" s="89"/>
      <c r="V3105" s="89"/>
      <c r="W3105" s="89"/>
      <c r="X3105" s="89"/>
      <c r="Y3105" s="89"/>
      <c r="Z3105" s="21"/>
      <c r="AA3105" s="21"/>
      <c r="AB3105" s="21"/>
      <c r="AD3105" s="21"/>
      <c r="AF3105" s="21"/>
    </row>
    <row r="3106">
      <c r="A3106" s="22"/>
      <c r="B3106" s="24" t="s">
        <v>2328</v>
      </c>
      <c r="C3106" s="22" t="s">
        <v>2580</v>
      </c>
      <c r="D3106" s="24"/>
      <c r="E3106" s="24"/>
      <c r="L3106" s="23" t="s">
        <v>147</v>
      </c>
      <c r="M3106" s="89"/>
      <c r="N3106" s="89"/>
      <c r="O3106" s="89"/>
      <c r="P3106" s="89"/>
      <c r="Q3106" s="89"/>
      <c r="R3106" s="89"/>
      <c r="S3106" s="89"/>
      <c r="T3106" s="89"/>
      <c r="U3106" s="89"/>
      <c r="V3106" s="89"/>
      <c r="W3106" s="89"/>
      <c r="X3106" s="89"/>
      <c r="Y3106" s="89"/>
      <c r="Z3106" s="21"/>
      <c r="AA3106" s="21"/>
      <c r="AB3106" s="21"/>
      <c r="AD3106" s="21"/>
      <c r="AF3106" s="21"/>
    </row>
    <row r="3107">
      <c r="A3107" s="22"/>
      <c r="B3107" s="24" t="s">
        <v>2581</v>
      </c>
      <c r="C3107" s="22"/>
      <c r="D3107" s="24"/>
      <c r="E3107" s="24"/>
      <c r="L3107" s="110"/>
      <c r="M3107" s="89"/>
      <c r="N3107" s="89"/>
      <c r="O3107" s="89"/>
      <c r="P3107" s="89"/>
      <c r="Q3107" s="89"/>
      <c r="R3107" s="89"/>
      <c r="S3107" s="89"/>
      <c r="T3107" s="89"/>
      <c r="U3107" s="89"/>
      <c r="V3107" s="89"/>
      <c r="W3107" s="89"/>
      <c r="X3107" s="89"/>
      <c r="Y3107" s="89"/>
      <c r="Z3107" s="21"/>
      <c r="AA3107" s="21"/>
      <c r="AB3107" s="21"/>
      <c r="AD3107" s="21"/>
      <c r="AF3107" s="21"/>
    </row>
    <row r="3108">
      <c r="A3108" s="22"/>
      <c r="B3108" s="24" t="s">
        <v>140</v>
      </c>
      <c r="C3108" s="22"/>
      <c r="D3108" s="24" t="s">
        <v>2582</v>
      </c>
      <c r="E3108" s="24" t="str">
        <f>D3108</f>
        <v xml:space="preserve">ВЛ 10 кВ Новая</v>
      </c>
      <c r="F3108" s="21" t="str">
        <f>F3098</f>
        <v>ДУ</v>
      </c>
      <c r="G3108" s="22">
        <f>G3098</f>
        <v>5</v>
      </c>
      <c r="I3108" s="21">
        <v>0.059999999999999998</v>
      </c>
      <c r="J3108" s="21">
        <f>I3108+J3098</f>
        <v>0.57000000000000006</v>
      </c>
      <c r="K3108" s="23">
        <v>0.059999999999999998</v>
      </c>
      <c r="L3108" s="110"/>
      <c r="M3108" s="89"/>
      <c r="N3108" s="89"/>
      <c r="O3108" s="89"/>
      <c r="P3108" s="89"/>
      <c r="Q3108" s="89"/>
      <c r="R3108" s="89"/>
      <c r="S3108" s="89"/>
      <c r="T3108" s="89"/>
      <c r="U3108" s="89"/>
      <c r="V3108" s="89"/>
      <c r="W3108" s="89"/>
      <c r="X3108" s="89"/>
      <c r="Y3108" s="89"/>
      <c r="Z3108" s="21"/>
      <c r="AA3108" s="21"/>
      <c r="AB3108" s="21"/>
      <c r="AD3108" s="21"/>
      <c r="AF3108" s="21"/>
    </row>
    <row r="3109">
      <c r="A3109" s="22"/>
      <c r="B3109" s="24" t="str">
        <f>B3100</f>
        <v xml:space="preserve">ПК "Возрождение"</v>
      </c>
      <c r="C3109" s="24" t="str">
        <f>C3100</f>
        <v xml:space="preserve">(81742) 2-14-25, 921-056-77-33, (81742)2-16-60</v>
      </c>
      <c r="D3109" s="24"/>
      <c r="E3109" s="24"/>
      <c r="L3109" s="110"/>
      <c r="M3109" s="89"/>
      <c r="N3109" s="89"/>
      <c r="O3109" s="89"/>
      <c r="P3109" s="89"/>
      <c r="Q3109" s="89"/>
      <c r="R3109" s="89"/>
      <c r="S3109" s="89"/>
      <c r="T3109" s="89"/>
      <c r="U3109" s="89"/>
      <c r="V3109" s="89"/>
      <c r="W3109" s="89"/>
      <c r="X3109" s="89"/>
      <c r="Y3109" s="89"/>
      <c r="Z3109" s="21"/>
      <c r="AA3109" s="21"/>
      <c r="AB3109" s="21"/>
      <c r="AD3109" s="21"/>
      <c r="AF3109" s="21"/>
    </row>
    <row r="3110">
      <c r="A3110" s="22"/>
      <c r="B3110" s="24" t="s">
        <v>2576</v>
      </c>
      <c r="C3110" s="155" t="str">
        <f>C3103</f>
        <v xml:space="preserve">(81742)5-13-32, 817425-24-57, 817425-10-45, 817425-16-62, 817425-14-14, 817425-13-62</v>
      </c>
      <c r="D3110" s="24"/>
      <c r="E3110" s="24"/>
      <c r="I3110" s="48"/>
      <c r="J3110" s="48"/>
      <c r="L3110" s="110"/>
      <c r="M3110" s="89"/>
      <c r="N3110" s="89"/>
      <c r="O3110" s="89"/>
      <c r="P3110" s="89"/>
      <c r="Q3110" s="89"/>
      <c r="R3110" s="89"/>
      <c r="S3110" s="89"/>
      <c r="T3110" s="89"/>
      <c r="U3110" s="89"/>
      <c r="V3110" s="89"/>
      <c r="W3110" s="89"/>
      <c r="X3110" s="89"/>
      <c r="Y3110" s="89"/>
      <c r="Z3110" s="21"/>
      <c r="AA3110" s="21"/>
      <c r="AB3110" s="21"/>
      <c r="AD3110" s="21"/>
      <c r="AF3110" s="21"/>
    </row>
    <row r="3111">
      <c r="A3111" s="22"/>
      <c r="B3111" s="24" t="s">
        <v>2328</v>
      </c>
      <c r="C3111" s="22" t="str">
        <f>C3106</f>
        <v xml:space="preserve">(81742) 2-16-90</v>
      </c>
      <c r="D3111" s="24"/>
      <c r="E3111" s="24"/>
      <c r="I3111" s="48"/>
      <c r="J3111" s="48"/>
      <c r="L3111" s="23" t="s">
        <v>147</v>
      </c>
      <c r="M3111" s="89"/>
      <c r="N3111" s="89"/>
      <c r="O3111" s="89"/>
      <c r="P3111" s="89"/>
      <c r="Q3111" s="89"/>
      <c r="R3111" s="89"/>
      <c r="S3111" s="89"/>
      <c r="T3111" s="89"/>
      <c r="U3111" s="89"/>
      <c r="V3111" s="89"/>
      <c r="W3111" s="89"/>
      <c r="X3111" s="89"/>
      <c r="Y3111" s="89"/>
      <c r="Z3111" s="21"/>
      <c r="AA3111" s="21"/>
      <c r="AB3111" s="21"/>
      <c r="AD3111" s="21"/>
      <c r="AF3111" s="21"/>
    </row>
    <row r="3112">
      <c r="A3112" s="22"/>
      <c r="B3112" s="24"/>
      <c r="C3112" s="22"/>
      <c r="D3112" s="38" t="s">
        <v>2583</v>
      </c>
      <c r="E3112" s="24"/>
      <c r="F3112" s="48" t="str">
        <f>F3108</f>
        <v>ДУ</v>
      </c>
      <c r="G3112" s="81">
        <f>G3108</f>
        <v>5</v>
      </c>
      <c r="I3112" s="48">
        <f>I3098+I3108</f>
        <v>0.12</v>
      </c>
      <c r="J3112" s="48">
        <f>J3108</f>
        <v>0.57000000000000006</v>
      </c>
      <c r="L3112" s="110"/>
      <c r="M3112" s="89"/>
      <c r="N3112" s="89"/>
      <c r="O3112" s="89"/>
      <c r="P3112" s="89"/>
      <c r="Q3112" s="89"/>
      <c r="R3112" s="89"/>
      <c r="S3112" s="89"/>
      <c r="T3112" s="89"/>
      <c r="U3112" s="89"/>
      <c r="V3112" s="89"/>
      <c r="W3112" s="89"/>
      <c r="X3112" s="89"/>
      <c r="Y3112" s="89"/>
      <c r="Z3112" s="21"/>
      <c r="AA3112" s="21"/>
      <c r="AB3112" s="21"/>
      <c r="AD3112" s="21"/>
      <c r="AF3112" s="21"/>
    </row>
    <row r="3113">
      <c r="A3113" s="22"/>
      <c r="B3113" s="24"/>
      <c r="C3113" s="22"/>
      <c r="D3113" s="24"/>
      <c r="E3113" s="24"/>
      <c r="I3113" s="48"/>
      <c r="J3113" s="48"/>
      <c r="L3113" s="110"/>
      <c r="M3113" s="89"/>
      <c r="N3113" s="89"/>
      <c r="O3113" s="89"/>
      <c r="P3113" s="89"/>
      <c r="Q3113" s="89"/>
      <c r="R3113" s="89"/>
      <c r="S3113" s="89"/>
      <c r="T3113" s="89"/>
      <c r="U3113" s="89"/>
      <c r="V3113" s="89"/>
      <c r="W3113" s="89"/>
      <c r="X3113" s="89"/>
      <c r="Y3113" s="89"/>
      <c r="Z3113" s="21"/>
      <c r="AA3113" s="21"/>
      <c r="AB3113" s="21"/>
      <c r="AD3113" s="21"/>
      <c r="AF3113" s="21"/>
    </row>
    <row r="3114">
      <c r="A3114" s="22"/>
      <c r="B3114" s="24"/>
      <c r="C3114" s="22"/>
      <c r="D3114" s="38" t="s">
        <v>2584</v>
      </c>
      <c r="E3114" s="24"/>
      <c r="F3114" s="48" t="str">
        <f>F3112</f>
        <v>ДУ</v>
      </c>
      <c r="G3114" s="81">
        <f>G3112</f>
        <v>5</v>
      </c>
      <c r="I3114" s="48">
        <f>I3095</f>
        <v>0.16</v>
      </c>
      <c r="J3114" s="48">
        <f>J3095</f>
        <v>0.45000000000000001</v>
      </c>
      <c r="K3114" s="48">
        <f>I3114+J3046</f>
        <v>0.44999999999999996</v>
      </c>
      <c r="L3114" s="20"/>
      <c r="N3114" s="89"/>
      <c r="O3114" s="89"/>
      <c r="P3114" s="89"/>
      <c r="Q3114" s="89"/>
      <c r="R3114" s="89"/>
      <c r="S3114" s="89"/>
      <c r="T3114" s="89"/>
      <c r="U3114" s="89"/>
      <c r="V3114" s="89"/>
      <c r="W3114" s="89"/>
      <c r="X3114" s="89"/>
      <c r="Y3114" s="89"/>
      <c r="Z3114" s="21"/>
      <c r="AA3114" s="21"/>
      <c r="AB3114" s="21"/>
      <c r="AD3114" s="21"/>
      <c r="AF3114" s="21"/>
    </row>
    <row r="3115" ht="12" customHeight="1">
      <c r="A3115" s="22"/>
      <c r="B3115" s="24"/>
      <c r="C3115" s="22"/>
      <c r="D3115" s="24"/>
      <c r="E3115" s="24"/>
      <c r="I3115" s="48"/>
      <c r="J3115" s="248"/>
      <c r="K3115" s="48">
        <f>I3116+I3118</f>
        <v>0.28000000000000003</v>
      </c>
      <c r="L3115" s="20"/>
      <c r="M3115" s="110"/>
      <c r="N3115" s="89"/>
      <c r="O3115" s="89"/>
      <c r="P3115" s="89"/>
      <c r="Q3115" s="89"/>
      <c r="R3115" s="89"/>
      <c r="S3115" s="89"/>
      <c r="T3115" s="89"/>
      <c r="U3115" s="89"/>
      <c r="V3115" s="89"/>
      <c r="W3115" s="89"/>
      <c r="X3115" s="89"/>
      <c r="Y3115" s="89"/>
      <c r="Z3115" s="21"/>
      <c r="AA3115" s="21"/>
      <c r="AB3115" s="21"/>
      <c r="AD3115" s="21"/>
      <c r="AF3115" s="21"/>
    </row>
    <row r="3116" ht="12" customHeight="1">
      <c r="A3116" s="22"/>
      <c r="B3116" s="24"/>
      <c r="C3116" s="22"/>
      <c r="D3116" s="24"/>
      <c r="E3116" s="24"/>
      <c r="F3116" s="20"/>
      <c r="G3116" s="155" t="s">
        <v>1181</v>
      </c>
      <c r="J3116" s="248"/>
      <c r="K3116" s="48" t="s">
        <v>101</v>
      </c>
      <c r="L3116" s="166"/>
      <c r="M3116" s="89"/>
      <c r="N3116" s="89"/>
      <c r="O3116" s="89"/>
      <c r="P3116" s="89"/>
      <c r="Q3116" s="89"/>
      <c r="R3116" s="89"/>
      <c r="S3116" s="89"/>
      <c r="T3116" s="89"/>
      <c r="U3116" s="89"/>
      <c r="V3116" s="89"/>
      <c r="W3116" s="89"/>
      <c r="X3116" s="89"/>
      <c r="Y3116" s="89"/>
      <c r="Z3116" s="21"/>
      <c r="AA3116" s="21"/>
      <c r="AB3116" s="21"/>
      <c r="AD3116" s="21"/>
      <c r="AF3116" s="21"/>
    </row>
    <row r="3117" ht="12" customHeight="1">
      <c r="A3117" s="22"/>
      <c r="B3117" s="24"/>
      <c r="C3117" s="22"/>
      <c r="D3117" s="24"/>
      <c r="E3117" s="24"/>
      <c r="I3117" s="48"/>
      <c r="J3117" s="248"/>
      <c r="K3117" s="166"/>
      <c r="L3117" s="110"/>
      <c r="M3117" s="89"/>
      <c r="N3117" s="89"/>
      <c r="O3117" s="89"/>
      <c r="P3117" s="89"/>
      <c r="Q3117" s="89"/>
      <c r="R3117" s="89"/>
      <c r="S3117" s="89"/>
      <c r="T3117" s="89"/>
      <c r="U3117" s="89"/>
      <c r="V3117" s="89"/>
      <c r="W3117" s="89"/>
      <c r="X3117" s="89"/>
      <c r="Y3117" s="89"/>
      <c r="Z3117" s="21"/>
      <c r="AA3117" s="21"/>
      <c r="AB3117" s="21"/>
      <c r="AD3117" s="21"/>
      <c r="AF3117" s="21"/>
    </row>
    <row r="3118" ht="12" customHeight="1">
      <c r="A3118" s="22"/>
      <c r="B3118" s="24"/>
      <c r="C3118" s="22"/>
      <c r="D3118" s="24"/>
      <c r="E3118" s="24"/>
      <c r="F3118" s="20"/>
      <c r="G3118" s="155" t="s">
        <v>2585</v>
      </c>
      <c r="I3118" s="21">
        <f>I3095+I3112</f>
        <v>0.28000000000000003</v>
      </c>
      <c r="J3118" s="248"/>
      <c r="K3118" s="48" t="s">
        <v>907</v>
      </c>
      <c r="L3118" s="110"/>
      <c r="M3118" s="89"/>
      <c r="N3118" s="89"/>
      <c r="O3118" s="89"/>
      <c r="P3118" s="89"/>
      <c r="Q3118" s="89"/>
      <c r="R3118" s="89"/>
      <c r="S3118" s="89"/>
      <c r="T3118" s="89"/>
      <c r="U3118" s="89"/>
      <c r="V3118" s="89"/>
      <c r="W3118" s="89"/>
      <c r="X3118" s="89"/>
      <c r="Y3118" s="89"/>
      <c r="Z3118" s="21"/>
      <c r="AA3118" s="21"/>
      <c r="AB3118" s="21"/>
      <c r="AD3118" s="21"/>
      <c r="AF3118" s="21"/>
    </row>
    <row r="3119" ht="12" customHeight="1">
      <c r="A3119" s="22"/>
      <c r="B3119" s="24"/>
      <c r="C3119" s="22"/>
      <c r="D3119" s="24"/>
      <c r="E3119" s="24"/>
      <c r="I3119" s="48"/>
      <c r="J3119" s="248"/>
      <c r="K3119" s="166"/>
      <c r="L3119" s="110"/>
      <c r="M3119" s="89"/>
      <c r="N3119" s="89"/>
      <c r="O3119" s="89"/>
      <c r="P3119" s="89"/>
      <c r="Q3119" s="89"/>
      <c r="R3119" s="89"/>
      <c r="S3119" s="89"/>
      <c r="T3119" s="89"/>
      <c r="U3119" s="89"/>
      <c r="V3119" s="89"/>
      <c r="W3119" s="89"/>
      <c r="X3119" s="89"/>
      <c r="Y3119" s="89"/>
      <c r="Z3119" s="21"/>
      <c r="AA3119" s="21"/>
      <c r="AB3119" s="21"/>
      <c r="AD3119" s="21"/>
      <c r="AF3119" s="21"/>
    </row>
    <row r="3120">
      <c r="A3120" s="22"/>
      <c r="B3120" s="177" t="s">
        <v>2586</v>
      </c>
      <c r="C3120" s="22"/>
      <c r="D3120" s="24"/>
      <c r="E3120" s="24"/>
      <c r="I3120" s="89"/>
      <c r="L3120" s="110"/>
      <c r="M3120" s="89"/>
      <c r="N3120" s="89"/>
      <c r="O3120" s="89"/>
      <c r="P3120" s="89"/>
      <c r="Q3120" s="89"/>
      <c r="R3120" s="89"/>
      <c r="S3120" s="89"/>
      <c r="T3120" s="89"/>
      <c r="U3120" s="89"/>
      <c r="V3120" s="89"/>
      <c r="W3120" s="89"/>
      <c r="X3120" s="89"/>
      <c r="Y3120" s="89"/>
      <c r="Z3120" s="21"/>
      <c r="AA3120" s="21"/>
      <c r="AB3120" s="21"/>
      <c r="AD3120" s="21"/>
      <c r="AF3120" s="21"/>
    </row>
    <row r="3121">
      <c r="A3121" s="22"/>
      <c r="B3121" s="177"/>
      <c r="C3121" s="22"/>
      <c r="D3121" s="24"/>
      <c r="E3121" s="24"/>
      <c r="I3121" s="89"/>
      <c r="L3121" s="110"/>
      <c r="M3121" s="89"/>
      <c r="N3121" s="89"/>
      <c r="O3121" s="89"/>
      <c r="P3121" s="89"/>
      <c r="Q3121" s="89"/>
      <c r="R3121" s="89"/>
      <c r="S3121" s="89"/>
      <c r="T3121" s="89"/>
      <c r="U3121" s="89"/>
      <c r="V3121" s="89"/>
      <c r="W3121" s="89"/>
      <c r="X3121" s="89"/>
      <c r="Y3121" s="89"/>
      <c r="Z3121" s="21"/>
      <c r="AA3121" s="21"/>
      <c r="AB3121" s="21"/>
      <c r="AD3121" s="21"/>
      <c r="AF3121" s="21"/>
    </row>
    <row r="3122" hidden="1">
      <c r="A3122" s="22">
        <f>A2922+1</f>
        <v>7</v>
      </c>
      <c r="B3122" s="20"/>
      <c r="C3122" s="20"/>
      <c r="D3122" s="38" t="s">
        <v>2587</v>
      </c>
      <c r="E3122" s="24"/>
      <c r="I3122" s="89"/>
      <c r="K3122" s="23" t="s">
        <v>2588</v>
      </c>
      <c r="L3122" s="110"/>
      <c r="M3122" s="89" t="s">
        <v>2589</v>
      </c>
      <c r="N3122" s="89" t="s">
        <v>2590</v>
      </c>
      <c r="O3122" s="89"/>
      <c r="P3122" s="89"/>
      <c r="Q3122" s="110"/>
      <c r="R3122" s="110"/>
      <c r="S3122" s="110"/>
      <c r="T3122" s="110"/>
      <c r="U3122" s="110"/>
      <c r="V3122" s="110"/>
      <c r="W3122" s="110"/>
      <c r="X3122" s="89"/>
      <c r="Y3122" s="89"/>
      <c r="Z3122" s="21"/>
      <c r="AA3122" s="21"/>
      <c r="AB3122" s="21"/>
      <c r="AD3122" s="21"/>
      <c r="AF3122" s="21"/>
    </row>
    <row r="3123" hidden="1">
      <c r="A3123" s="22"/>
      <c r="B3123" s="24" t="e">
        <f>#REF!</f>
        <v>#REF!</v>
      </c>
      <c r="C3123" s="21" t="e">
        <f>#REF!</f>
        <v>#REF!</v>
      </c>
      <c r="D3123" s="24" t="e">
        <f>#REF!</f>
        <v>#REF!</v>
      </c>
      <c r="E3123" s="24" t="e">
        <f>D3123</f>
        <v>#REF!</v>
      </c>
      <c r="F3123" s="213" t="s">
        <v>2591</v>
      </c>
      <c r="G3123" s="22">
        <v>40</v>
      </c>
      <c r="H3123" s="211" t="e">
        <f>#REF!/1000</f>
        <v>#REF!</v>
      </c>
      <c r="I3123" s="21">
        <v>0.29999999999999999</v>
      </c>
      <c r="J3123" s="88"/>
      <c r="K3123" s="23">
        <v>0.29999999999999999</v>
      </c>
      <c r="L3123" s="152" t="s">
        <v>2592</v>
      </c>
      <c r="M3123" s="89"/>
      <c r="N3123" s="89"/>
      <c r="O3123" s="89"/>
      <c r="Q3123" s="89"/>
      <c r="R3123" s="89"/>
      <c r="S3123" s="89"/>
      <c r="T3123" s="89"/>
      <c r="U3123" s="89"/>
      <c r="V3123" s="89"/>
      <c r="W3123" s="89"/>
      <c r="X3123" s="89"/>
      <c r="Y3123" s="89"/>
      <c r="Z3123" s="21"/>
      <c r="AA3123" s="21"/>
      <c r="AB3123" s="21"/>
      <c r="AD3123" s="21"/>
      <c r="AF3123" s="21"/>
    </row>
    <row r="3124" hidden="1">
      <c r="A3124" s="22"/>
      <c r="B3124" s="24" t="e">
        <f>#REF!</f>
        <v>#REF!</v>
      </c>
      <c r="D3124" s="24"/>
      <c r="E3124" s="24"/>
      <c r="H3124" s="22" t="e">
        <f>#REF!/1000</f>
        <v>#REF!</v>
      </c>
      <c r="K3124" s="97" t="s">
        <v>2593</v>
      </c>
      <c r="L3124" s="20"/>
      <c r="M3124" s="89">
        <v>0</v>
      </c>
      <c r="N3124" s="89">
        <v>0.0050000000000000001</v>
      </c>
      <c r="O3124" s="89"/>
      <c r="P3124" s="97" t="s">
        <v>2594</v>
      </c>
      <c r="Q3124" s="89"/>
      <c r="R3124" s="89"/>
      <c r="S3124" s="89"/>
      <c r="T3124" s="89"/>
      <c r="U3124" s="89"/>
      <c r="V3124" s="89"/>
      <c r="W3124" s="89"/>
      <c r="X3124" s="89"/>
      <c r="Y3124" s="89"/>
      <c r="Z3124" s="21"/>
      <c r="AA3124" s="21"/>
      <c r="AB3124" s="21"/>
      <c r="AD3124" s="21"/>
      <c r="AF3124" s="21"/>
    </row>
    <row r="3125" hidden="1">
      <c r="A3125" s="22"/>
      <c r="B3125" s="24"/>
      <c r="D3125" s="24"/>
      <c r="E3125" s="24"/>
      <c r="I3125" s="89"/>
      <c r="L3125" s="233" t="s">
        <v>2595</v>
      </c>
      <c r="M3125" s="89"/>
      <c r="N3125" s="89"/>
      <c r="O3125" s="89"/>
      <c r="P3125" s="89"/>
      <c r="Q3125" s="89"/>
      <c r="R3125" s="89"/>
      <c r="S3125" s="89"/>
      <c r="T3125" s="89"/>
      <c r="U3125" s="89"/>
      <c r="V3125" s="89"/>
      <c r="W3125" s="89"/>
      <c r="X3125" s="89"/>
      <c r="Y3125" s="89"/>
      <c r="Z3125" s="21"/>
      <c r="AA3125" s="21"/>
      <c r="AB3125" s="21"/>
      <c r="AD3125" s="21"/>
      <c r="AF3125" s="21"/>
    </row>
    <row r="3126" hidden="1">
      <c r="A3126" s="22"/>
      <c r="B3126" s="20" t="s">
        <v>140</v>
      </c>
      <c r="D3126" s="24" t="s">
        <v>2596</v>
      </c>
      <c r="E3126" s="24" t="str">
        <f>D3126</f>
        <v>ф.Парфеново</v>
      </c>
      <c r="F3126" s="21" t="str">
        <f>F3123</f>
        <v>ОВБ</v>
      </c>
      <c r="G3126" s="22">
        <f>G3123</f>
        <v>40</v>
      </c>
      <c r="I3126" s="89">
        <v>0.41999999999999998</v>
      </c>
      <c r="K3126" s="23">
        <v>0.41999999999999998</v>
      </c>
      <c r="L3126" s="20"/>
      <c r="M3126" s="89"/>
      <c r="N3126" s="89"/>
      <c r="O3126" s="89"/>
      <c r="P3126" s="89"/>
      <c r="Q3126" s="89"/>
      <c r="R3126" s="89"/>
      <c r="S3126" s="89"/>
      <c r="T3126" s="89"/>
      <c r="U3126" s="89"/>
      <c r="V3126" s="89"/>
      <c r="W3126" s="89"/>
      <c r="X3126" s="89"/>
      <c r="Y3126" s="89"/>
      <c r="Z3126" s="21"/>
      <c r="AA3126" s="21"/>
      <c r="AB3126" s="21"/>
      <c r="AD3126" s="21"/>
      <c r="AF3126" s="21"/>
    </row>
    <row r="3127" hidden="1">
      <c r="A3127" s="22"/>
      <c r="B3127" s="24" t="str">
        <f>ГВО!B6455</f>
        <v xml:space="preserve">ПО "Череповецкое" АО "Вологдаоблэнерго"</v>
      </c>
      <c r="C3127" s="24"/>
      <c r="D3127" s="24"/>
      <c r="E3127" s="24"/>
      <c r="I3127" s="89"/>
      <c r="K3127" s="38"/>
      <c r="L3127" s="23" t="s">
        <v>2597</v>
      </c>
      <c r="M3127" s="89"/>
      <c r="N3127" s="89"/>
      <c r="O3127" s="89"/>
      <c r="P3127" s="89"/>
      <c r="Q3127" s="89"/>
      <c r="R3127" s="89"/>
      <c r="S3127" s="89"/>
      <c r="T3127" s="89"/>
      <c r="U3127" s="89"/>
      <c r="V3127" s="89"/>
      <c r="W3127" s="89"/>
      <c r="X3127" s="89"/>
      <c r="Y3127" s="89"/>
      <c r="Z3127" s="21"/>
      <c r="AA3127" s="21"/>
      <c r="AB3127" s="21"/>
      <c r="AD3127" s="21"/>
      <c r="AF3127" s="21"/>
    </row>
    <row r="3128" hidden="1">
      <c r="A3128" s="22"/>
      <c r="B3128" s="24" t="str">
        <f>ГВО!B6456</f>
        <v xml:space="preserve">Диспетчер </v>
      </c>
      <c r="C3128" s="21" t="str">
        <f>ГВО!C6456</f>
        <v xml:space="preserve">(8202) 291-898, 8921-254-30-39</v>
      </c>
      <c r="D3128" s="24"/>
      <c r="E3128" s="24"/>
      <c r="I3128" s="89"/>
      <c r="K3128" s="97" t="s">
        <v>2598</v>
      </c>
      <c r="L3128" s="20"/>
      <c r="M3128" s="89"/>
      <c r="N3128" s="89"/>
      <c r="O3128" s="89"/>
      <c r="P3128" s="89"/>
      <c r="Q3128" s="89"/>
      <c r="R3128" s="89"/>
      <c r="S3128" s="89"/>
      <c r="T3128" s="89"/>
      <c r="U3128" s="89"/>
      <c r="V3128" s="89"/>
      <c r="W3128" s="89"/>
      <c r="X3128" s="89"/>
      <c r="Y3128" s="89"/>
      <c r="Z3128" s="21"/>
      <c r="AA3128" s="21"/>
      <c r="AB3128" s="21"/>
      <c r="AD3128" s="21"/>
      <c r="AF3128" s="21"/>
    </row>
    <row r="3129" hidden="1">
      <c r="A3129" s="22"/>
      <c r="B3129" s="24" t="s">
        <v>2599</v>
      </c>
      <c r="D3129" s="24"/>
      <c r="E3129" s="24"/>
      <c r="I3129" s="89"/>
      <c r="K3129" s="97"/>
      <c r="L3129" s="20"/>
      <c r="M3129" s="89"/>
      <c r="N3129" s="89"/>
      <c r="O3129" s="89"/>
      <c r="P3129" s="89"/>
      <c r="Q3129" s="89"/>
      <c r="R3129" s="89"/>
      <c r="S3129" s="89"/>
      <c r="T3129" s="89"/>
      <c r="U3129" s="89"/>
      <c r="V3129" s="89"/>
      <c r="W3129" s="89"/>
      <c r="X3129" s="89"/>
      <c r="Y3129" s="89"/>
      <c r="Z3129" s="21"/>
      <c r="AA3129" s="21"/>
      <c r="AB3129" s="21"/>
      <c r="AD3129" s="21"/>
      <c r="AF3129" s="21"/>
    </row>
    <row r="3130" hidden="1">
      <c r="A3130" s="22"/>
      <c r="B3130" s="24" t="s">
        <v>2600</v>
      </c>
      <c r="D3130" s="24"/>
      <c r="E3130" s="24"/>
      <c r="I3130" s="89"/>
      <c r="L3130" s="110"/>
      <c r="M3130" s="89"/>
      <c r="N3130" s="89"/>
      <c r="O3130" s="89"/>
      <c r="P3130" s="89"/>
      <c r="Q3130" s="89"/>
      <c r="R3130" s="89"/>
      <c r="S3130" s="89"/>
      <c r="T3130" s="89"/>
      <c r="U3130" s="89"/>
      <c r="V3130" s="89"/>
      <c r="W3130" s="89"/>
      <c r="X3130" s="89"/>
      <c r="Y3130" s="89"/>
      <c r="Z3130" s="21"/>
      <c r="AA3130" s="21"/>
      <c r="AB3130" s="21"/>
      <c r="AD3130" s="21"/>
      <c r="AF3130" s="21"/>
    </row>
    <row r="3131" hidden="1">
      <c r="A3131" s="22"/>
      <c r="B3131" s="24" t="s">
        <v>159</v>
      </c>
      <c r="D3131" s="24"/>
      <c r="E3131" s="24"/>
      <c r="I3131" s="89"/>
      <c r="L3131" s="110"/>
      <c r="M3131" s="89"/>
      <c r="N3131" s="89"/>
      <c r="O3131" s="89"/>
      <c r="P3131" s="89"/>
      <c r="Q3131" s="89"/>
      <c r="R3131" s="89"/>
      <c r="S3131" s="89"/>
      <c r="T3131" s="89"/>
      <c r="U3131" s="89"/>
      <c r="V3131" s="89"/>
      <c r="W3131" s="89"/>
      <c r="X3131" s="89"/>
      <c r="Y3131" s="89"/>
      <c r="Z3131" s="21"/>
      <c r="AA3131" s="21"/>
      <c r="AB3131" s="21"/>
      <c r="AD3131" s="21"/>
      <c r="AF3131" s="21"/>
    </row>
    <row r="3132" hidden="1">
      <c r="A3132" s="22"/>
      <c r="B3132" s="20" t="s">
        <v>140</v>
      </c>
      <c r="D3132" s="24" t="s">
        <v>2601</v>
      </c>
      <c r="E3132" s="24" t="str">
        <f>D3132</f>
        <v>ф.Солманский</v>
      </c>
      <c r="F3132" s="21" t="str">
        <f>F3126</f>
        <v>ОВБ</v>
      </c>
      <c r="G3132" s="22">
        <f>G3126</f>
        <v>40</v>
      </c>
      <c r="I3132" s="89"/>
      <c r="K3132" s="23">
        <v>1.2</v>
      </c>
      <c r="L3132" s="152" t="s">
        <v>2602</v>
      </c>
      <c r="M3132" s="89"/>
      <c r="N3132" s="89"/>
      <c r="O3132" s="89"/>
      <c r="P3132" s="89"/>
      <c r="Q3132" s="89"/>
      <c r="R3132" s="89"/>
      <c r="S3132" s="89"/>
      <c r="T3132" s="89"/>
      <c r="U3132" s="89"/>
      <c r="V3132" s="89"/>
      <c r="W3132" s="89"/>
      <c r="X3132" s="89"/>
      <c r="Y3132" s="89"/>
      <c r="Z3132" s="21"/>
      <c r="AA3132" s="21"/>
      <c r="AB3132" s="21"/>
      <c r="AD3132" s="21"/>
      <c r="AF3132" s="21"/>
    </row>
    <row r="3133" hidden="1">
      <c r="A3133" s="22"/>
      <c r="B3133" s="24" t="str">
        <f t="shared" ref="B3133:B3134" si="20">B3127</f>
        <v xml:space="preserve">ПО "Череповецкое" АО "Вологдаоблэнерго"</v>
      </c>
      <c r="D3133" s="24"/>
      <c r="E3133" s="24"/>
      <c r="I3133" s="89"/>
      <c r="K3133" s="97" t="s">
        <v>2603</v>
      </c>
      <c r="L3133" s="20"/>
      <c r="M3133" s="89"/>
      <c r="N3133" s="89"/>
      <c r="O3133" s="89"/>
      <c r="P3133" s="89"/>
      <c r="Q3133" s="89"/>
      <c r="R3133" s="89"/>
      <c r="S3133" s="89"/>
      <c r="T3133" s="89"/>
      <c r="U3133" s="89"/>
      <c r="V3133" s="89"/>
      <c r="W3133" s="89"/>
      <c r="X3133" s="97" t="s">
        <v>2604</v>
      </c>
      <c r="Y3133" s="89"/>
      <c r="Z3133" s="21"/>
      <c r="AA3133" s="21"/>
      <c r="AB3133" s="21"/>
      <c r="AD3133" s="21"/>
      <c r="AF3133" s="21"/>
    </row>
    <row r="3134" hidden="1">
      <c r="A3134" s="22"/>
      <c r="B3134" s="24" t="str">
        <f t="shared" si="20"/>
        <v xml:space="preserve">Диспетчер </v>
      </c>
      <c r="C3134" s="21" t="str">
        <f>C3128</f>
        <v xml:space="preserve">(8202) 291-898, 8921-254-30-39</v>
      </c>
      <c r="D3134" s="24"/>
      <c r="E3134" s="24"/>
      <c r="I3134" s="89"/>
      <c r="L3134" s="110"/>
      <c r="M3134" s="89"/>
      <c r="N3134" s="89"/>
      <c r="O3134" s="89"/>
      <c r="P3134" s="89"/>
      <c r="Q3134" s="89"/>
      <c r="R3134" s="89"/>
      <c r="S3134" s="89"/>
      <c r="T3134" s="89"/>
      <c r="U3134" s="89"/>
      <c r="V3134" s="89"/>
      <c r="W3134" s="89"/>
      <c r="X3134" s="89"/>
      <c r="Y3134" s="89"/>
      <c r="Z3134" s="21"/>
      <c r="AA3134" s="21"/>
      <c r="AB3134" s="21"/>
      <c r="AD3134" s="21"/>
      <c r="AF3134" s="21"/>
    </row>
    <row r="3135" hidden="1">
      <c r="A3135" s="22"/>
      <c r="B3135" s="24" t="str">
        <f>'Справочник Перечня'!B40</f>
        <v xml:space="preserve">АО "Газпром газо</v>
      </c>
      <c r="D3135" s="24"/>
      <c r="E3135" s="24"/>
      <c r="I3135" s="89"/>
      <c r="L3135" s="110"/>
      <c r="M3135" s="89"/>
      <c r="N3135" s="89"/>
      <c r="O3135" s="89"/>
      <c r="P3135" s="89"/>
      <c r="Q3135" s="89"/>
      <c r="R3135" s="89"/>
      <c r="S3135" s="89"/>
      <c r="T3135" s="89"/>
      <c r="U3135" s="89"/>
      <c r="V3135" s="89"/>
      <c r="W3135" s="89"/>
      <c r="X3135" s="89"/>
      <c r="Y3135" s="89"/>
      <c r="Z3135" s="21"/>
      <c r="AA3135" s="21"/>
      <c r="AB3135" s="21"/>
      <c r="AD3135" s="21"/>
      <c r="AF3135" s="21"/>
    </row>
    <row r="3136" hidden="1">
      <c r="A3136" s="22"/>
      <c r="B3136" s="24" t="s">
        <v>2519</v>
      </c>
      <c r="D3136" s="24"/>
      <c r="E3136" s="24"/>
      <c r="I3136" s="89"/>
      <c r="L3136" s="110"/>
      <c r="M3136" s="89"/>
      <c r="N3136" s="89"/>
      <c r="O3136" s="89"/>
      <c r="P3136" s="89"/>
      <c r="Q3136" s="89"/>
      <c r="R3136" s="89"/>
      <c r="S3136" s="89"/>
      <c r="T3136" s="89"/>
      <c r="U3136" s="89"/>
      <c r="V3136" s="89"/>
      <c r="W3136" s="89"/>
      <c r="X3136" s="89"/>
      <c r="Y3136" s="89"/>
      <c r="Z3136" s="21"/>
      <c r="AA3136" s="21"/>
      <c r="AB3136" s="21"/>
      <c r="AD3136" s="21"/>
      <c r="AF3136" s="21"/>
    </row>
    <row r="3137" hidden="1">
      <c r="A3137" s="22"/>
      <c r="B3137" s="24" t="s">
        <v>2605</v>
      </c>
      <c r="D3137" s="24"/>
      <c r="E3137" s="24"/>
      <c r="I3137" s="89"/>
      <c r="L3137" s="110"/>
      <c r="M3137" s="89"/>
      <c r="N3137" s="89"/>
      <c r="O3137" s="89"/>
      <c r="P3137" s="89"/>
      <c r="Q3137" s="89"/>
      <c r="R3137" s="89"/>
      <c r="S3137" s="89"/>
      <c r="T3137" s="89"/>
      <c r="U3137" s="89"/>
      <c r="V3137" s="89"/>
      <c r="W3137" s="89"/>
      <c r="X3137" s="89"/>
      <c r="Y3137" s="89"/>
      <c r="Z3137" s="21"/>
      <c r="AA3137" s="21"/>
      <c r="AB3137" s="21"/>
      <c r="AD3137" s="21"/>
      <c r="AF3137" s="21"/>
    </row>
    <row r="3138" hidden="1">
      <c r="A3138" s="22"/>
      <c r="B3138" s="24" t="s">
        <v>2606</v>
      </c>
      <c r="D3138" s="24"/>
      <c r="E3138" s="24"/>
      <c r="I3138" s="89"/>
      <c r="L3138" s="110"/>
      <c r="M3138" s="89"/>
      <c r="N3138" s="89"/>
      <c r="O3138" s="89"/>
      <c r="P3138" s="89"/>
      <c r="Q3138" s="89"/>
      <c r="R3138" s="89"/>
      <c r="S3138" s="89"/>
      <c r="T3138" s="89"/>
      <c r="U3138" s="89"/>
      <c r="V3138" s="89"/>
      <c r="W3138" s="89"/>
      <c r="X3138" s="89"/>
      <c r="Y3138" s="89"/>
      <c r="Z3138" s="21"/>
      <c r="AA3138" s="21"/>
      <c r="AB3138" s="21"/>
      <c r="AD3138" s="21"/>
      <c r="AF3138" s="21"/>
    </row>
    <row r="3139" hidden="1">
      <c r="A3139" s="22"/>
      <c r="B3139" s="24" t="str">
        <f>'Справочник Перечня'!B95</f>
        <v xml:space="preserve">Администрация Тоншаловского СП</v>
      </c>
      <c r="D3139" s="24"/>
      <c r="E3139" s="24"/>
      <c r="I3139" s="89"/>
      <c r="L3139" s="110"/>
      <c r="M3139" s="89"/>
      <c r="N3139" s="89"/>
      <c r="O3139" s="89"/>
      <c r="P3139" s="89"/>
      <c r="Q3139" s="89"/>
      <c r="R3139" s="89"/>
      <c r="S3139" s="89"/>
      <c r="T3139" s="89"/>
      <c r="U3139" s="89"/>
      <c r="V3139" s="89"/>
      <c r="W3139" s="89"/>
      <c r="X3139" s="89"/>
      <c r="Y3139" s="89"/>
      <c r="Z3139" s="21"/>
      <c r="AA3139" s="21"/>
      <c r="AB3139" s="21"/>
      <c r="AD3139" s="21"/>
      <c r="AF3139" s="21"/>
    </row>
    <row r="3140" hidden="1">
      <c r="A3140" s="22"/>
      <c r="B3140" s="24" t="s">
        <v>2607</v>
      </c>
      <c r="D3140" s="24"/>
      <c r="E3140" s="24"/>
      <c r="I3140" s="89"/>
      <c r="L3140" s="110"/>
      <c r="M3140" s="89"/>
      <c r="N3140" s="89"/>
      <c r="O3140" s="89"/>
      <c r="P3140" s="89"/>
      <c r="Q3140" s="89"/>
      <c r="R3140" s="89"/>
      <c r="S3140" s="89"/>
      <c r="T3140" s="89"/>
      <c r="U3140" s="89"/>
      <c r="V3140" s="89"/>
      <c r="W3140" s="89"/>
      <c r="X3140" s="89"/>
      <c r="Y3140" s="89"/>
      <c r="Z3140" s="21"/>
      <c r="AA3140" s="21"/>
      <c r="AB3140" s="21"/>
      <c r="AD3140" s="21"/>
      <c r="AF3140" s="21"/>
    </row>
    <row r="3141" hidden="1">
      <c r="A3141" s="22"/>
      <c r="B3141" s="24" t="s">
        <v>2608</v>
      </c>
      <c r="D3141" s="24"/>
      <c r="E3141" s="24"/>
      <c r="I3141" s="89"/>
      <c r="L3141" s="110"/>
      <c r="M3141" s="89"/>
      <c r="N3141" s="89"/>
      <c r="O3141" s="89"/>
      <c r="P3141" s="89"/>
      <c r="Q3141" s="89"/>
      <c r="R3141" s="89"/>
      <c r="S3141" s="89"/>
      <c r="T3141" s="89"/>
      <c r="U3141" s="89"/>
      <c r="V3141" s="89"/>
      <c r="W3141" s="89"/>
      <c r="X3141" s="89"/>
      <c r="Y3141" s="89"/>
      <c r="Z3141" s="21"/>
      <c r="AA3141" s="21"/>
      <c r="AB3141" s="21"/>
      <c r="AD3141" s="21"/>
      <c r="AF3141" s="21"/>
    </row>
    <row r="3142" hidden="1">
      <c r="A3142" s="22"/>
      <c r="B3142" s="24" t="s">
        <v>2609</v>
      </c>
      <c r="D3142" s="24"/>
      <c r="E3142" s="24"/>
      <c r="I3142" s="89"/>
      <c r="K3142" s="97" t="s">
        <v>249</v>
      </c>
      <c r="L3142" s="110"/>
      <c r="M3142" s="89"/>
      <c r="N3142" s="89"/>
      <c r="O3142" s="89"/>
      <c r="P3142" s="89"/>
      <c r="Q3142" s="89"/>
      <c r="R3142" s="89"/>
      <c r="S3142" s="89"/>
      <c r="T3142" s="89"/>
      <c r="U3142" s="89"/>
      <c r="V3142" s="89"/>
      <c r="W3142" s="89"/>
      <c r="X3142" s="89"/>
      <c r="Y3142" s="89"/>
      <c r="Z3142" s="21"/>
      <c r="AA3142" s="21"/>
      <c r="AB3142" s="21"/>
      <c r="AD3142" s="21"/>
      <c r="AF3142" s="21"/>
    </row>
    <row r="3143" hidden="1">
      <c r="A3143" s="22"/>
      <c r="B3143" s="24" t="s">
        <v>2610</v>
      </c>
      <c r="D3143" s="24"/>
      <c r="E3143" s="24"/>
      <c r="I3143" s="89"/>
      <c r="L3143" s="110"/>
      <c r="M3143" s="89"/>
      <c r="N3143" s="89"/>
      <c r="O3143" s="89"/>
      <c r="P3143" s="89"/>
      <c r="Q3143" s="89"/>
      <c r="R3143" s="89"/>
      <c r="S3143" s="89"/>
      <c r="T3143" s="89"/>
      <c r="U3143" s="89"/>
      <c r="V3143" s="89"/>
      <c r="W3143" s="89"/>
      <c r="X3143" s="89"/>
      <c r="Y3143" s="89"/>
      <c r="Z3143" s="21"/>
      <c r="AA3143" s="21"/>
      <c r="AB3143" s="21"/>
      <c r="AD3143" s="21"/>
      <c r="AF3143" s="21"/>
    </row>
    <row r="3144" hidden="1">
      <c r="A3144" s="22"/>
      <c r="B3144" s="24" t="s">
        <v>2611</v>
      </c>
      <c r="D3144" s="24"/>
      <c r="E3144" s="24"/>
      <c r="I3144" s="89"/>
      <c r="L3144" s="110"/>
      <c r="M3144" s="89"/>
      <c r="N3144" s="89"/>
      <c r="O3144" s="89"/>
      <c r="P3144" s="89"/>
      <c r="Q3144" s="89"/>
      <c r="R3144" s="89"/>
      <c r="S3144" s="89"/>
      <c r="T3144" s="89"/>
      <c r="U3144" s="89"/>
      <c r="V3144" s="89"/>
      <c r="W3144" s="89"/>
      <c r="X3144" s="89"/>
      <c r="Y3144" s="89"/>
      <c r="Z3144" s="21"/>
      <c r="AA3144" s="21"/>
      <c r="AB3144" s="21"/>
      <c r="AD3144" s="21"/>
      <c r="AF3144" s="21"/>
    </row>
    <row r="3145" hidden="1">
      <c r="A3145" s="22"/>
      <c r="B3145" s="24" t="s">
        <v>2612</v>
      </c>
      <c r="D3145" s="24"/>
      <c r="E3145" s="24"/>
      <c r="I3145" s="89"/>
      <c r="K3145" s="97" t="s">
        <v>249</v>
      </c>
      <c r="L3145" s="110"/>
      <c r="M3145" s="89"/>
      <c r="N3145" s="89"/>
      <c r="O3145" s="89"/>
      <c r="P3145" s="89"/>
      <c r="Q3145" s="89"/>
      <c r="R3145" s="89"/>
      <c r="S3145" s="89"/>
      <c r="T3145" s="89"/>
      <c r="U3145" s="89"/>
      <c r="V3145" s="89"/>
      <c r="W3145" s="89"/>
      <c r="X3145" s="89"/>
      <c r="Y3145" s="89"/>
      <c r="Z3145" s="21"/>
      <c r="AA3145" s="21"/>
      <c r="AB3145" s="21"/>
      <c r="AD3145" s="21"/>
      <c r="AF3145" s="21"/>
    </row>
    <row r="3146" hidden="1">
      <c r="A3146" s="22"/>
      <c r="B3146" s="24" t="s">
        <v>2613</v>
      </c>
      <c r="D3146" s="24"/>
      <c r="E3146" s="24"/>
      <c r="I3146" s="89"/>
      <c r="K3146" s="97" t="s">
        <v>249</v>
      </c>
      <c r="L3146" s="110"/>
      <c r="M3146" s="89"/>
      <c r="N3146" s="89"/>
      <c r="O3146" s="89"/>
      <c r="P3146" s="89"/>
      <c r="Q3146" s="89"/>
      <c r="R3146" s="89"/>
      <c r="S3146" s="89"/>
      <c r="T3146" s="89"/>
      <c r="U3146" s="89"/>
      <c r="V3146" s="89"/>
      <c r="W3146" s="89"/>
      <c r="X3146" s="89"/>
      <c r="Y3146" s="89"/>
      <c r="Z3146" s="21"/>
      <c r="AA3146" s="21"/>
      <c r="AB3146" s="21"/>
      <c r="AD3146" s="21"/>
      <c r="AF3146" s="21"/>
    </row>
    <row r="3147" hidden="1">
      <c r="A3147" s="22"/>
      <c r="B3147" s="24" t="s">
        <v>2614</v>
      </c>
      <c r="D3147" s="24"/>
      <c r="E3147" s="24"/>
      <c r="I3147" s="89"/>
      <c r="K3147" s="97"/>
      <c r="L3147" s="110"/>
      <c r="M3147" s="89"/>
      <c r="N3147" s="89"/>
      <c r="O3147" s="89"/>
      <c r="P3147" s="89"/>
      <c r="Q3147" s="89"/>
      <c r="R3147" s="89"/>
      <c r="S3147" s="89"/>
      <c r="T3147" s="89"/>
      <c r="U3147" s="89"/>
      <c r="V3147" s="89"/>
      <c r="W3147" s="89"/>
      <c r="X3147" s="89"/>
      <c r="Y3147" s="89"/>
      <c r="Z3147" s="21"/>
      <c r="AA3147" s="21"/>
      <c r="AB3147" s="21"/>
      <c r="AD3147" s="21"/>
      <c r="AF3147" s="21"/>
    </row>
    <row r="3148" hidden="1">
      <c r="A3148" s="22"/>
      <c r="B3148" s="24" t="s">
        <v>2615</v>
      </c>
      <c r="D3148" s="24"/>
      <c r="E3148" s="24"/>
      <c r="I3148" s="89"/>
      <c r="L3148" s="110"/>
      <c r="M3148" s="89"/>
      <c r="N3148" s="89"/>
      <c r="O3148" s="89"/>
      <c r="P3148" s="89"/>
      <c r="Q3148" s="89"/>
      <c r="R3148" s="89"/>
      <c r="S3148" s="89"/>
      <c r="T3148" s="89"/>
      <c r="U3148" s="89"/>
      <c r="V3148" s="89"/>
      <c r="W3148" s="89"/>
      <c r="X3148" s="89"/>
      <c r="Y3148" s="89"/>
      <c r="Z3148" s="21"/>
      <c r="AA3148" s="21"/>
      <c r="AB3148" s="21"/>
      <c r="AD3148" s="21"/>
      <c r="AF3148" s="21"/>
    </row>
    <row r="3149" hidden="1">
      <c r="A3149" s="22"/>
      <c r="B3149" s="24" t="str">
        <f>'Справочник Перечня'!B28</f>
        <v xml:space="preserve">ООО "МСК Энерго"</v>
      </c>
      <c r="C3149" s="24" t="str">
        <f>'Справочник Перечня'!C28</f>
        <v xml:space="preserve">8(495)745-56-70, (8442) 33-38-37, +7(495)197-77-14 доб.505, +7921-5323505</v>
      </c>
      <c r="D3149" s="24"/>
      <c r="E3149" s="24"/>
      <c r="I3149" s="89"/>
      <c r="L3149" s="110"/>
      <c r="M3149" s="89"/>
      <c r="N3149" s="89"/>
      <c r="O3149" s="89"/>
      <c r="P3149" s="89"/>
      <c r="Q3149" s="89"/>
      <c r="R3149" s="89"/>
      <c r="S3149" s="89"/>
      <c r="T3149" s="89"/>
      <c r="U3149" s="89"/>
      <c r="V3149" s="89"/>
      <c r="W3149" s="89"/>
      <c r="X3149" s="89"/>
      <c r="Y3149" s="89"/>
      <c r="Z3149" s="21"/>
      <c r="AA3149" s="21"/>
      <c r="AB3149" s="21"/>
      <c r="AD3149" s="21"/>
      <c r="AF3149" s="21"/>
    </row>
    <row r="3150" hidden="1">
      <c r="A3150" s="22"/>
      <c r="B3150" s="24" t="s">
        <v>2616</v>
      </c>
      <c r="C3150" s="24"/>
      <c r="D3150" s="24"/>
      <c r="E3150" s="24"/>
      <c r="I3150" s="89"/>
      <c r="L3150" s="110"/>
      <c r="M3150" s="89"/>
      <c r="N3150" s="89"/>
      <c r="O3150" s="89"/>
      <c r="P3150" s="89"/>
      <c r="Q3150" s="89"/>
      <c r="R3150" s="89"/>
      <c r="S3150" s="89"/>
      <c r="T3150" s="89"/>
      <c r="U3150" s="89"/>
      <c r="V3150" s="89"/>
      <c r="W3150" s="89"/>
      <c r="X3150" s="89"/>
      <c r="Y3150" s="89"/>
      <c r="Z3150" s="21"/>
      <c r="AA3150" s="21"/>
      <c r="AB3150" s="21"/>
      <c r="AD3150" s="21"/>
      <c r="AF3150" s="21"/>
    </row>
    <row r="3151" hidden="1">
      <c r="A3151" s="22"/>
      <c r="B3151" s="24" t="s">
        <v>2617</v>
      </c>
      <c r="C3151" s="24"/>
      <c r="D3151" s="24"/>
      <c r="E3151" s="24"/>
      <c r="I3151" s="89"/>
      <c r="L3151" s="110"/>
      <c r="M3151" s="89"/>
      <c r="N3151" s="89"/>
      <c r="O3151" s="89"/>
      <c r="P3151" s="89"/>
      <c r="Q3151" s="89"/>
      <c r="R3151" s="89"/>
      <c r="S3151" s="89"/>
      <c r="T3151" s="89"/>
      <c r="U3151" s="89"/>
      <c r="V3151" s="89"/>
      <c r="W3151" s="89"/>
      <c r="X3151" s="89"/>
      <c r="Y3151" s="89"/>
      <c r="Z3151" s="21"/>
      <c r="AA3151" s="21"/>
      <c r="AB3151" s="21"/>
      <c r="AD3151" s="21"/>
      <c r="AF3151" s="21"/>
    </row>
    <row r="3152" hidden="1">
      <c r="A3152" s="22"/>
      <c r="B3152" s="24"/>
      <c r="C3152" s="24"/>
      <c r="D3152" s="24"/>
      <c r="E3152" s="24"/>
      <c r="I3152" s="89"/>
      <c r="L3152" s="110"/>
      <c r="M3152" s="89"/>
      <c r="N3152" s="89"/>
      <c r="O3152" s="89"/>
      <c r="P3152" s="89"/>
      <c r="Q3152" s="89"/>
      <c r="R3152" s="89"/>
      <c r="S3152" s="89"/>
      <c r="T3152" s="89"/>
      <c r="U3152" s="89"/>
      <c r="V3152" s="89"/>
      <c r="W3152" s="89"/>
      <c r="X3152" s="89"/>
      <c r="Y3152" s="89"/>
      <c r="Z3152" s="21"/>
      <c r="AA3152" s="21"/>
      <c r="AB3152" s="21"/>
      <c r="AD3152" s="21"/>
      <c r="AF3152" s="21"/>
    </row>
    <row r="3153" hidden="1">
      <c r="A3153" s="22"/>
      <c r="B3153" s="24"/>
      <c r="D3153" s="38" t="s">
        <v>2618</v>
      </c>
      <c r="E3153" s="24"/>
      <c r="F3153" s="48" t="str">
        <f>F3123</f>
        <v>ОВБ</v>
      </c>
      <c r="G3153" s="81">
        <f>G3123</f>
        <v>40</v>
      </c>
      <c r="H3153" s="48"/>
      <c r="I3153" s="48">
        <f>I3123</f>
        <v>0.29999999999999999</v>
      </c>
      <c r="L3153" s="110"/>
      <c r="M3153" s="89"/>
      <c r="N3153" s="89"/>
      <c r="O3153" s="89"/>
      <c r="P3153" s="89"/>
      <c r="Q3153" s="89"/>
      <c r="R3153" s="89"/>
      <c r="S3153" s="89"/>
      <c r="T3153" s="89"/>
      <c r="U3153" s="89"/>
      <c r="V3153" s="89"/>
      <c r="W3153" s="89"/>
      <c r="X3153" s="89"/>
      <c r="Y3153" s="89"/>
      <c r="Z3153" s="21"/>
      <c r="AA3153" s="21"/>
      <c r="AB3153" s="21"/>
      <c r="AD3153" s="21"/>
      <c r="AF3153" s="21"/>
    </row>
    <row r="3154" ht="12.75" hidden="1" customHeight="1">
      <c r="A3154" s="22"/>
      <c r="B3154" s="24"/>
      <c r="D3154" s="24"/>
      <c r="E3154" s="24"/>
      <c r="L3154" s="110"/>
      <c r="M3154" s="89"/>
      <c r="N3154" s="89"/>
      <c r="O3154" s="89"/>
      <c r="P3154" s="89"/>
      <c r="Q3154" s="89"/>
      <c r="R3154" s="89"/>
      <c r="S3154" s="89"/>
      <c r="T3154" s="89"/>
      <c r="U3154" s="89"/>
      <c r="V3154" s="89"/>
      <c r="W3154" s="89"/>
      <c r="X3154" s="89"/>
      <c r="Y3154" s="89"/>
      <c r="Z3154" s="21"/>
      <c r="AA3154" s="21"/>
      <c r="AB3154" s="21"/>
      <c r="AD3154" s="21"/>
      <c r="AF3154" s="21"/>
    </row>
    <row r="3155" hidden="1">
      <c r="A3155" s="22">
        <f>ГВО!A6454+1</f>
        <v>1</v>
      </c>
      <c r="B3155" s="24"/>
      <c r="D3155" s="38" t="s">
        <v>2619</v>
      </c>
      <c r="E3155" s="24"/>
      <c r="I3155" s="89"/>
      <c r="K3155" s="97" t="s">
        <v>2620</v>
      </c>
      <c r="L3155" s="23" t="s">
        <v>2621</v>
      </c>
      <c r="M3155" s="89"/>
      <c r="N3155" s="89"/>
      <c r="O3155" s="89"/>
      <c r="P3155" s="89"/>
      <c r="Q3155" s="89"/>
      <c r="R3155" s="89"/>
      <c r="S3155" s="89"/>
      <c r="T3155" s="89"/>
      <c r="U3155" s="89"/>
      <c r="V3155" s="89"/>
      <c r="W3155" s="89"/>
      <c r="X3155" s="89"/>
      <c r="Y3155" s="89"/>
      <c r="Z3155" s="21"/>
      <c r="AA3155" s="21"/>
      <c r="AB3155" s="21"/>
      <c r="AD3155" s="21"/>
      <c r="AF3155" s="21"/>
    </row>
    <row r="3156" hidden="1">
      <c r="A3156" s="22"/>
      <c r="B3156" s="24" t="s">
        <v>140</v>
      </c>
      <c r="D3156" s="24" t="s">
        <v>2622</v>
      </c>
      <c r="E3156" s="24" t="str">
        <f>D3156</f>
        <v xml:space="preserve">ВЛ 10 кВ Дермянинское</v>
      </c>
      <c r="F3156" s="213" t="s">
        <v>907</v>
      </c>
      <c r="G3156" s="22">
        <v>40</v>
      </c>
      <c r="I3156" s="21">
        <v>0.080000000000000002</v>
      </c>
      <c r="J3156" s="21" t="e">
        <f>I3156+ГВО!#REF!</f>
        <v>#REF!</v>
      </c>
      <c r="K3156" s="23">
        <v>0.080000000000000002</v>
      </c>
      <c r="L3156" s="110"/>
      <c r="M3156" s="89"/>
      <c r="N3156" s="89"/>
      <c r="O3156" s="89"/>
      <c r="P3156" s="89"/>
      <c r="Q3156" s="89"/>
      <c r="R3156" s="89"/>
      <c r="S3156" s="89"/>
      <c r="T3156" s="89"/>
      <c r="U3156" s="89"/>
      <c r="V3156" s="89"/>
      <c r="W3156" s="89"/>
      <c r="X3156" s="89"/>
      <c r="Y3156" s="89"/>
      <c r="Z3156" s="21"/>
      <c r="AA3156" s="21"/>
      <c r="AB3156" s="21"/>
      <c r="AD3156" s="21"/>
      <c r="AF3156" s="21"/>
    </row>
    <row r="3157" hidden="1">
      <c r="A3157" s="22"/>
      <c r="B3157" s="24" t="s">
        <v>2623</v>
      </c>
      <c r="C3157" s="24" t="s">
        <v>2624</v>
      </c>
      <c r="D3157" s="24"/>
      <c r="E3157" s="24"/>
      <c r="L3157" s="110" t="s">
        <v>147</v>
      </c>
      <c r="M3157" s="89"/>
      <c r="N3157" s="89"/>
      <c r="O3157" s="89"/>
      <c r="P3157" s="89"/>
      <c r="Q3157" s="89"/>
      <c r="R3157" s="89"/>
      <c r="S3157" s="89"/>
      <c r="T3157" s="89"/>
      <c r="U3157" s="89"/>
      <c r="V3157" s="89"/>
      <c r="W3157" s="89"/>
      <c r="X3157" s="89"/>
      <c r="Y3157" s="89"/>
      <c r="Z3157" s="21"/>
      <c r="AA3157" s="21"/>
      <c r="AB3157" s="21"/>
      <c r="AD3157" s="21"/>
      <c r="AF3157" s="21"/>
    </row>
    <row r="3158" hidden="1">
      <c r="A3158" s="22"/>
      <c r="B3158" s="24"/>
      <c r="D3158" s="24"/>
      <c r="E3158" s="24"/>
      <c r="I3158" s="89"/>
      <c r="L3158" s="110"/>
      <c r="M3158" s="89"/>
      <c r="N3158" s="89"/>
      <c r="O3158" s="89"/>
      <c r="P3158" s="89"/>
      <c r="Q3158" s="89"/>
      <c r="R3158" s="89"/>
      <c r="S3158" s="89"/>
      <c r="T3158" s="89"/>
      <c r="U3158" s="89"/>
      <c r="V3158" s="89"/>
      <c r="W3158" s="89"/>
      <c r="X3158" s="89"/>
      <c r="Y3158" s="89"/>
      <c r="Z3158" s="21"/>
      <c r="AA3158" s="21"/>
      <c r="AB3158" s="21"/>
      <c r="AD3158" s="21"/>
      <c r="AF3158" s="21"/>
    </row>
    <row r="3159" hidden="1">
      <c r="A3159" s="22"/>
      <c r="B3159" s="24" t="s">
        <v>140</v>
      </c>
      <c r="D3159" s="20" t="s">
        <v>2625</v>
      </c>
      <c r="E3159" s="24" t="str">
        <f>D3159</f>
        <v xml:space="preserve">ВЛ 10 кВ Ерга</v>
      </c>
      <c r="F3159" s="21" t="str">
        <f>F3156</f>
        <v>ДД</v>
      </c>
      <c r="G3159" s="22">
        <f>G3156</f>
        <v>40</v>
      </c>
      <c r="I3159" s="21">
        <v>0.17999999999999999</v>
      </c>
      <c r="J3159" s="21" t="e">
        <f>I3159+J3156</f>
        <v>#REF!</v>
      </c>
      <c r="K3159" s="23">
        <v>0.17999999999999999</v>
      </c>
      <c r="L3159" s="152" t="s">
        <v>2626</v>
      </c>
      <c r="M3159" s="89"/>
      <c r="N3159" s="89"/>
      <c r="O3159" s="89"/>
      <c r="P3159" s="89"/>
      <c r="Q3159" s="89"/>
      <c r="R3159" s="89"/>
      <c r="S3159" s="89"/>
      <c r="T3159" s="89"/>
      <c r="U3159" s="89"/>
      <c r="V3159" s="89"/>
      <c r="W3159" s="89"/>
      <c r="X3159" s="89"/>
      <c r="Y3159" s="89"/>
      <c r="Z3159" s="21"/>
      <c r="AA3159" s="21"/>
      <c r="AB3159" s="21"/>
      <c r="AD3159" s="21"/>
      <c r="AF3159" s="21"/>
    </row>
    <row r="3160" hidden="1">
      <c r="A3160" s="22"/>
      <c r="B3160" s="24" t="str">
        <f>'Справочник Перечня'!B11</f>
        <v xml:space="preserve">ПАО "ВымпелКом"</v>
      </c>
      <c r="C3160" s="22" t="str">
        <f>'Справочник Перечня'!C11</f>
        <v xml:space="preserve">57-77-02,79629301846, 89657440052, +7951-7473344, 57-77-78, 88172795103</v>
      </c>
      <c r="D3160" s="24"/>
      <c r="E3160" s="24"/>
      <c r="L3160" s="110"/>
      <c r="M3160" s="89"/>
      <c r="N3160" s="89"/>
      <c r="O3160" s="89"/>
      <c r="P3160" s="89"/>
      <c r="Q3160" s="89"/>
      <c r="R3160" s="89"/>
      <c r="S3160" s="89"/>
      <c r="T3160" s="89"/>
      <c r="U3160" s="89"/>
      <c r="V3160" s="89"/>
      <c r="W3160" s="89"/>
      <c r="X3160" s="89"/>
      <c r="Y3160" s="89"/>
      <c r="Z3160" s="21"/>
      <c r="AA3160" s="21"/>
      <c r="AB3160" s="21"/>
      <c r="AD3160" s="21"/>
      <c r="AF3160" s="21"/>
    </row>
    <row r="3161" hidden="1">
      <c r="A3161" s="22"/>
      <c r="B3161" s="24" t="str">
        <f>'Справочник Перечня'!B9</f>
        <v xml:space="preserve">ПАО "МегаФон"</v>
      </c>
      <c r="C3161" s="22" t="str">
        <f>'Справочник Перечня'!C9</f>
        <v xml:space="preserve">8921-7166070, 8921-2529016, 8921-2431203</v>
      </c>
      <c r="D3161" s="24"/>
      <c r="E3161" s="24"/>
      <c r="L3161" s="110"/>
      <c r="M3161" s="89"/>
      <c r="N3161" s="89"/>
      <c r="O3161" s="89"/>
      <c r="P3161" s="89"/>
      <c r="Q3161" s="89"/>
      <c r="R3161" s="89"/>
      <c r="S3161" s="89"/>
      <c r="T3161" s="89"/>
      <c r="U3161" s="89"/>
      <c r="V3161" s="89"/>
      <c r="W3161" s="89"/>
      <c r="X3161" s="89"/>
      <c r="Y3161" s="89"/>
      <c r="Z3161" s="21"/>
      <c r="AA3161" s="21"/>
      <c r="AB3161" s="21"/>
      <c r="AD3161" s="21"/>
      <c r="AF3161" s="21"/>
    </row>
    <row r="3162" hidden="1">
      <c r="A3162" s="22"/>
      <c r="B3162" s="24" t="s">
        <v>170</v>
      </c>
      <c r="C3162" s="22" t="str">
        <f>'Справочник Перечня'!C24</f>
        <v xml:space="preserve">(8172) 72-00-14, ф.(8172) 72 61 23</v>
      </c>
      <c r="D3162" s="24"/>
      <c r="E3162" s="24"/>
      <c r="L3162" s="110"/>
      <c r="M3162" s="89"/>
      <c r="N3162" s="89"/>
      <c r="O3162" s="89"/>
      <c r="P3162" s="89"/>
      <c r="Q3162" s="89"/>
      <c r="R3162" s="89"/>
      <c r="S3162" s="89"/>
      <c r="T3162" s="89"/>
      <c r="U3162" s="89"/>
      <c r="V3162" s="89"/>
      <c r="W3162" s="89"/>
      <c r="X3162" s="89"/>
      <c r="Y3162" s="89"/>
      <c r="Z3162" s="21"/>
      <c r="AA3162" s="21"/>
      <c r="AB3162" s="21"/>
      <c r="AD3162" s="21"/>
      <c r="AF3162" s="21"/>
    </row>
    <row r="3163" hidden="1">
      <c r="A3163" s="22"/>
      <c r="B3163" s="24" t="s">
        <v>2627</v>
      </c>
      <c r="C3163" s="22"/>
      <c r="D3163" s="24"/>
      <c r="E3163" s="24"/>
      <c r="K3163" s="97" t="s">
        <v>2628</v>
      </c>
      <c r="L3163" s="110"/>
      <c r="M3163" s="89"/>
      <c r="N3163" s="89"/>
      <c r="O3163" s="89"/>
      <c r="P3163" s="89"/>
      <c r="Q3163" s="89"/>
      <c r="R3163" s="89"/>
      <c r="S3163" s="89"/>
      <c r="T3163" s="89"/>
      <c r="U3163" s="89"/>
      <c r="V3163" s="89"/>
      <c r="W3163" s="89"/>
      <c r="X3163" s="89"/>
      <c r="Y3163" s="89"/>
      <c r="Z3163" s="21"/>
      <c r="AA3163" s="21"/>
      <c r="AB3163" s="21"/>
      <c r="AD3163" s="21"/>
      <c r="AF3163" s="21"/>
    </row>
    <row r="3164" hidden="1">
      <c r="A3164" s="22"/>
      <c r="B3164" s="24" t="s">
        <v>2629</v>
      </c>
      <c r="C3164" s="22"/>
      <c r="D3164" s="24"/>
      <c r="E3164" s="24"/>
      <c r="K3164" s="23" t="s">
        <v>2630</v>
      </c>
      <c r="L3164" s="110" t="s">
        <v>648</v>
      </c>
      <c r="M3164" s="22">
        <v>0</v>
      </c>
      <c r="N3164" s="89"/>
      <c r="O3164" s="89"/>
      <c r="P3164" s="89"/>
      <c r="Q3164" s="89"/>
      <c r="R3164" s="89"/>
      <c r="S3164" s="89"/>
      <c r="T3164" s="89"/>
      <c r="U3164" s="89"/>
      <c r="V3164" s="89"/>
      <c r="W3164" s="89"/>
      <c r="X3164" s="89"/>
      <c r="Y3164" s="89"/>
      <c r="Z3164" s="21"/>
      <c r="AA3164" s="21"/>
      <c r="AB3164" s="21"/>
      <c r="AD3164" s="21"/>
      <c r="AF3164" s="21"/>
    </row>
    <row r="3165" hidden="1">
      <c r="A3165" s="22"/>
      <c r="B3165" s="24" t="s">
        <v>2631</v>
      </c>
      <c r="C3165" s="22"/>
      <c r="D3165" s="24"/>
      <c r="E3165" s="24"/>
      <c r="L3165" s="110"/>
      <c r="M3165" s="89"/>
      <c r="N3165" s="89"/>
      <c r="O3165" s="89"/>
      <c r="P3165" s="89"/>
      <c r="Q3165" s="89"/>
      <c r="R3165" s="89"/>
      <c r="S3165" s="89"/>
      <c r="T3165" s="89"/>
      <c r="U3165" s="89"/>
      <c r="V3165" s="89"/>
      <c r="W3165" s="89"/>
      <c r="X3165" s="89"/>
      <c r="Y3165" s="89"/>
      <c r="Z3165" s="21"/>
      <c r="AA3165" s="21"/>
      <c r="AB3165" s="21"/>
      <c r="AD3165" s="21"/>
      <c r="AF3165" s="21"/>
    </row>
    <row r="3166" ht="12.75" hidden="1" customHeight="1">
      <c r="A3166" s="22"/>
      <c r="B3166" s="249" t="str">
        <f>'Справочник Перечня'!B7</f>
        <v xml:space="preserve">ООО "МТС Энерго" </v>
      </c>
      <c r="C3166" s="171" t="str">
        <f>'Справочник Перечня'!C7</f>
        <v xml:space="preserve">(8172) 76-90-90, 89115000999, +7 916-7618353, +7 964-5629708</v>
      </c>
      <c r="D3166" s="24"/>
      <c r="E3166" s="24"/>
      <c r="L3166" s="110"/>
      <c r="M3166" s="89"/>
      <c r="N3166" s="89"/>
      <c r="O3166" s="89"/>
      <c r="P3166" s="89"/>
      <c r="Q3166" s="89"/>
      <c r="R3166" s="89"/>
      <c r="S3166" s="89"/>
      <c r="T3166" s="89"/>
      <c r="U3166" s="89"/>
      <c r="V3166" s="89"/>
      <c r="W3166" s="89"/>
      <c r="X3166" s="89"/>
      <c r="Y3166" s="89"/>
      <c r="Z3166" s="21"/>
      <c r="AA3166" s="21"/>
      <c r="AB3166" s="21"/>
      <c r="AD3166" s="21"/>
      <c r="AF3166" s="21"/>
    </row>
    <row r="3167" ht="12.75" hidden="1" customHeight="1">
      <c r="A3167" s="22"/>
      <c r="B3167" s="249" t="s">
        <v>2623</v>
      </c>
      <c r="C3167" s="171"/>
      <c r="D3167" s="24"/>
      <c r="E3167" s="24"/>
      <c r="L3167" s="110"/>
      <c r="M3167" s="89"/>
      <c r="N3167" s="89"/>
      <c r="O3167" s="89"/>
      <c r="P3167" s="89"/>
      <c r="Q3167" s="89"/>
      <c r="R3167" s="89"/>
      <c r="S3167" s="89"/>
      <c r="T3167" s="89"/>
      <c r="U3167" s="89"/>
      <c r="V3167" s="89"/>
      <c r="W3167" s="89"/>
      <c r="X3167" s="89"/>
      <c r="Y3167" s="89"/>
      <c r="Z3167" s="21"/>
      <c r="AA3167" s="21"/>
      <c r="AB3167" s="21"/>
      <c r="AD3167" s="21"/>
      <c r="AF3167" s="21"/>
    </row>
    <row r="3168" hidden="1">
      <c r="A3168" s="22"/>
      <c r="B3168" s="24" t="s">
        <v>2632</v>
      </c>
      <c r="D3168" s="24"/>
      <c r="L3168" s="97"/>
      <c r="M3168" s="89"/>
      <c r="N3168" s="89"/>
      <c r="O3168" s="89"/>
      <c r="P3168" s="89"/>
      <c r="Q3168" s="89"/>
      <c r="R3168" s="89"/>
      <c r="S3168" s="89"/>
      <c r="T3168" s="89"/>
      <c r="U3168" s="89"/>
      <c r="V3168" s="89"/>
      <c r="W3168" s="89"/>
      <c r="X3168" s="89"/>
      <c r="Y3168" s="89"/>
      <c r="Z3168" s="21"/>
      <c r="AA3168" s="21"/>
      <c r="AB3168" s="21"/>
      <c r="AD3168" s="21"/>
      <c r="AF3168" s="21"/>
    </row>
    <row r="3169" hidden="1">
      <c r="A3169" s="22"/>
      <c r="B3169" s="24" t="s">
        <v>2633</v>
      </c>
      <c r="D3169" s="24"/>
      <c r="K3169" s="97" t="s">
        <v>2634</v>
      </c>
      <c r="L3169" s="97"/>
      <c r="M3169" s="89"/>
      <c r="N3169" s="89"/>
      <c r="O3169" s="89"/>
      <c r="P3169" s="89"/>
      <c r="Q3169" s="89"/>
      <c r="R3169" s="89"/>
      <c r="S3169" s="89"/>
      <c r="T3169" s="89"/>
      <c r="U3169" s="89"/>
      <c r="V3169" s="89"/>
      <c r="W3169" s="89"/>
      <c r="X3169" s="89"/>
      <c r="Y3169" s="89"/>
      <c r="Z3169" s="21"/>
      <c r="AA3169" s="21"/>
      <c r="AB3169" s="21"/>
      <c r="AD3169" s="21"/>
      <c r="AF3169" s="21"/>
    </row>
    <row r="3170" hidden="1">
      <c r="A3170" s="22"/>
      <c r="B3170" s="24" t="s">
        <v>2635</v>
      </c>
      <c r="D3170" s="24"/>
      <c r="L3170" s="97"/>
      <c r="M3170" s="89"/>
      <c r="N3170" s="89"/>
      <c r="O3170" s="89"/>
      <c r="P3170" s="89"/>
      <c r="Q3170" s="89"/>
      <c r="R3170" s="89"/>
      <c r="S3170" s="89"/>
      <c r="T3170" s="89"/>
      <c r="U3170" s="89"/>
      <c r="V3170" s="89"/>
      <c r="W3170" s="89"/>
      <c r="X3170" s="89"/>
      <c r="Y3170" s="89"/>
      <c r="Z3170" s="21"/>
      <c r="AA3170" s="21"/>
      <c r="AB3170" s="21"/>
      <c r="AD3170" s="21"/>
      <c r="AF3170" s="21"/>
    </row>
    <row r="3171" hidden="1">
      <c r="A3171" s="22"/>
      <c r="B3171" s="24" t="s">
        <v>2636</v>
      </c>
      <c r="C3171" s="24" t="s">
        <v>2637</v>
      </c>
      <c r="D3171" s="24"/>
      <c r="L3171" s="97"/>
      <c r="M3171" s="89"/>
      <c r="N3171" s="89"/>
      <c r="O3171" s="89"/>
      <c r="P3171" s="89"/>
      <c r="Q3171" s="89"/>
      <c r="R3171" s="89"/>
      <c r="S3171" s="89"/>
      <c r="T3171" s="89"/>
      <c r="U3171" s="89"/>
      <c r="V3171" s="89"/>
      <c r="W3171" s="89"/>
      <c r="X3171" s="89"/>
      <c r="Y3171" s="89"/>
      <c r="Z3171" s="21"/>
      <c r="AA3171" s="21"/>
      <c r="AB3171" s="21"/>
      <c r="AD3171" s="21"/>
      <c r="AF3171" s="21"/>
    </row>
    <row r="3172" hidden="1">
      <c r="A3172" s="22"/>
      <c r="B3172" s="24" t="s">
        <v>2638</v>
      </c>
      <c r="C3172" s="24"/>
      <c r="D3172" s="24"/>
      <c r="L3172" s="97"/>
      <c r="M3172" s="89"/>
      <c r="N3172" s="89"/>
      <c r="O3172" s="89"/>
      <c r="P3172" s="89"/>
      <c r="Q3172" s="89"/>
      <c r="R3172" s="89"/>
      <c r="S3172" s="89"/>
      <c r="T3172" s="89"/>
      <c r="U3172" s="89"/>
      <c r="V3172" s="89"/>
      <c r="W3172" s="89"/>
      <c r="X3172" s="89"/>
      <c r="Y3172" s="89"/>
      <c r="Z3172" s="21"/>
      <c r="AA3172" s="21"/>
      <c r="AB3172" s="21"/>
      <c r="AD3172" s="21"/>
      <c r="AF3172" s="21"/>
    </row>
    <row r="3173" hidden="1">
      <c r="A3173" s="22"/>
      <c r="B3173" s="24" t="s">
        <v>2639</v>
      </c>
      <c r="C3173" s="24"/>
      <c r="D3173" s="24"/>
      <c r="L3173" s="97"/>
      <c r="M3173" s="89"/>
      <c r="N3173" s="89"/>
      <c r="O3173" s="89"/>
      <c r="P3173" s="89"/>
      <c r="Q3173" s="89"/>
      <c r="R3173" s="89"/>
      <c r="S3173" s="89"/>
      <c r="T3173" s="89"/>
      <c r="U3173" s="89"/>
      <c r="V3173" s="89"/>
      <c r="W3173" s="89"/>
      <c r="X3173" s="89"/>
      <c r="Y3173" s="89"/>
      <c r="Z3173" s="21"/>
      <c r="AA3173" s="21"/>
      <c r="AB3173" s="21"/>
      <c r="AD3173" s="21"/>
      <c r="AF3173" s="21"/>
    </row>
    <row r="3174" hidden="1">
      <c r="A3174" s="22"/>
      <c r="B3174" s="24" t="s">
        <v>2640</v>
      </c>
      <c r="C3174" s="24"/>
      <c r="D3174" s="24"/>
      <c r="L3174" s="97"/>
      <c r="M3174" s="89"/>
      <c r="N3174" s="89"/>
      <c r="O3174" s="89"/>
      <c r="P3174" s="89"/>
      <c r="Q3174" s="89"/>
      <c r="R3174" s="89"/>
      <c r="S3174" s="89"/>
      <c r="T3174" s="89"/>
      <c r="U3174" s="89"/>
      <c r="V3174" s="89"/>
      <c r="W3174" s="89"/>
      <c r="X3174" s="89"/>
      <c r="Y3174" s="89"/>
      <c r="Z3174" s="21"/>
      <c r="AA3174" s="21"/>
      <c r="AB3174" s="21"/>
      <c r="AD3174" s="21"/>
      <c r="AF3174" s="21"/>
    </row>
    <row r="3175" hidden="1">
      <c r="A3175" s="22"/>
      <c r="B3175" s="24" t="s">
        <v>140</v>
      </c>
      <c r="D3175" s="24" t="s">
        <v>2641</v>
      </c>
      <c r="E3175" s="24" t="str">
        <f>D3175</f>
        <v xml:space="preserve">ВЛ 10 кВ Надпорожье</v>
      </c>
      <c r="F3175" s="21" t="str">
        <f>F3159</f>
        <v>ДД</v>
      </c>
      <c r="G3175" s="22">
        <f>G3159</f>
        <v>40</v>
      </c>
      <c r="I3175" s="21">
        <v>0.10000000000000001</v>
      </c>
      <c r="J3175" s="21" t="e">
        <f>I3175+J3156</f>
        <v>#REF!</v>
      </c>
      <c r="K3175" s="23">
        <v>0.10000000000000001</v>
      </c>
      <c r="L3175" s="110"/>
      <c r="M3175" s="89"/>
      <c r="N3175" s="89"/>
      <c r="O3175" s="89"/>
      <c r="P3175" s="89"/>
      <c r="Q3175" s="89"/>
      <c r="R3175" s="89"/>
      <c r="S3175" s="89"/>
      <c r="T3175" s="89"/>
      <c r="U3175" s="89"/>
      <c r="V3175" s="89"/>
      <c r="W3175" s="89"/>
      <c r="X3175" s="89"/>
      <c r="Y3175" s="89"/>
      <c r="Z3175" s="21"/>
      <c r="AA3175" s="21"/>
      <c r="AB3175" s="21"/>
      <c r="AD3175" s="21"/>
      <c r="AF3175" s="21"/>
    </row>
    <row r="3176" hidden="1">
      <c r="A3176" s="22"/>
      <c r="B3176" s="24" t="str">
        <f>'Справочник Перечня'!B28</f>
        <v xml:space="preserve">ООО "МСК Энерго"</v>
      </c>
      <c r="C3176" s="24" t="str">
        <f>'Справочник Перечня'!C28</f>
        <v xml:space="preserve">8(495)745-56-70, (8442) 33-38-37, +7(495)197-77-14 доб.505, +7921-5323505</v>
      </c>
      <c r="D3176" s="24"/>
      <c r="E3176" s="24"/>
      <c r="J3176" s="88"/>
      <c r="L3176" s="97" t="s">
        <v>2642</v>
      </c>
      <c r="M3176" s="89"/>
      <c r="N3176" s="89"/>
      <c r="O3176" s="89"/>
      <c r="P3176" s="89"/>
      <c r="Q3176" s="89"/>
      <c r="R3176" s="89"/>
      <c r="S3176" s="89"/>
      <c r="T3176" s="89"/>
      <c r="U3176" s="89"/>
      <c r="V3176" s="89"/>
      <c r="W3176" s="89"/>
      <c r="X3176" s="89"/>
      <c r="Y3176" s="89"/>
      <c r="Z3176" s="21"/>
      <c r="AA3176" s="21"/>
      <c r="AB3176" s="21"/>
      <c r="AD3176" s="21"/>
      <c r="AF3176" s="21"/>
    </row>
    <row r="3177" hidden="1">
      <c r="A3177" s="22"/>
      <c r="B3177" s="24" t="s">
        <v>2643</v>
      </c>
      <c r="C3177" s="24" t="s">
        <v>2644</v>
      </c>
      <c r="D3177" s="24"/>
      <c r="E3177" s="24"/>
      <c r="I3177" s="88"/>
      <c r="J3177" s="88"/>
      <c r="L3177" s="97" t="s">
        <v>2645</v>
      </c>
      <c r="M3177" s="89"/>
      <c r="N3177" s="89"/>
      <c r="O3177" s="89"/>
      <c r="P3177" s="89"/>
      <c r="Q3177" s="89"/>
      <c r="R3177" s="89"/>
      <c r="S3177" s="89"/>
      <c r="T3177" s="89"/>
      <c r="U3177" s="89"/>
      <c r="V3177" s="89"/>
      <c r="W3177" s="89"/>
      <c r="X3177" s="89"/>
      <c r="Y3177" s="89"/>
      <c r="Z3177" s="21"/>
      <c r="AA3177" s="21"/>
      <c r="AB3177" s="21"/>
      <c r="AD3177" s="21"/>
      <c r="AF3177" s="21"/>
    </row>
    <row r="3178" hidden="1">
      <c r="A3178" s="22"/>
      <c r="B3178" s="24" t="str">
        <f>ГВО!B6484</f>
        <v xml:space="preserve">ПО "Череповецкое" АО "Вологдаоблэнерго"</v>
      </c>
      <c r="D3178" s="24"/>
      <c r="E3178" s="24"/>
      <c r="I3178" s="20"/>
      <c r="J3178" s="20"/>
      <c r="K3178" s="152" t="s">
        <v>2646</v>
      </c>
      <c r="M3178" s="80" t="s">
        <v>648</v>
      </c>
      <c r="N3178" s="155">
        <f>15859/30/12</f>
        <v>44</v>
      </c>
      <c r="O3178" s="155"/>
      <c r="P3178" s="89" t="s">
        <v>2647</v>
      </c>
      <c r="X3178" s="89"/>
      <c r="Y3178" s="89"/>
      <c r="Z3178" s="21"/>
      <c r="AA3178" s="21"/>
      <c r="AB3178" s="21"/>
      <c r="AD3178" s="21"/>
      <c r="AF3178" s="21"/>
    </row>
    <row r="3179" hidden="1">
      <c r="A3179" s="22"/>
      <c r="B3179" s="86" t="str">
        <f>ГВО!B6485</f>
        <v xml:space="preserve">Диспетчер </v>
      </c>
      <c r="C3179" s="24" t="str">
        <f>ГВО!C6485</f>
        <v xml:space="preserve">(8202) 291-898, 8921-254-30-39</v>
      </c>
      <c r="D3179" s="24"/>
      <c r="E3179" s="24"/>
      <c r="I3179" s="20"/>
      <c r="J3179" s="20"/>
      <c r="K3179" s="80"/>
      <c r="L3179" s="110"/>
      <c r="M3179" s="89"/>
      <c r="N3179" s="89"/>
      <c r="O3179" s="89"/>
      <c r="P3179" s="89"/>
      <c r="Q3179" s="89"/>
      <c r="R3179" s="89"/>
      <c r="S3179" s="89"/>
      <c r="T3179" s="89"/>
      <c r="U3179" s="89"/>
      <c r="V3179" s="89"/>
      <c r="W3179" s="89"/>
      <c r="X3179" s="89"/>
      <c r="Y3179" s="89"/>
      <c r="Z3179" s="21"/>
      <c r="AA3179" s="21"/>
      <c r="AB3179" s="21"/>
      <c r="AD3179" s="21"/>
      <c r="AF3179" s="21"/>
    </row>
    <row r="3180" hidden="1">
      <c r="A3180" s="22"/>
      <c r="B3180" s="24" t="s">
        <v>170</v>
      </c>
      <c r="C3180" s="21" t="str">
        <f>'Справочник Перечня'!C24</f>
        <v xml:space="preserve">(8172) 72-00-14, ф.(8172) 72 61 23</v>
      </c>
      <c r="D3180" s="24"/>
      <c r="E3180" s="24"/>
      <c r="I3180" s="20"/>
      <c r="J3180" s="20"/>
      <c r="K3180" s="80"/>
      <c r="L3180" s="23" t="s">
        <v>2648</v>
      </c>
      <c r="M3180" s="89"/>
      <c r="N3180" s="89"/>
      <c r="O3180" s="89"/>
      <c r="P3180" s="89"/>
      <c r="Q3180" s="89"/>
      <c r="R3180" s="89"/>
      <c r="S3180" s="89"/>
      <c r="T3180" s="89"/>
      <c r="U3180" s="89"/>
      <c r="V3180" s="89"/>
      <c r="W3180" s="89"/>
      <c r="X3180" s="89"/>
      <c r="Y3180" s="89"/>
      <c r="Z3180" s="21"/>
      <c r="AA3180" s="21"/>
      <c r="AB3180" s="21"/>
      <c r="AD3180" s="21"/>
      <c r="AF3180" s="21"/>
    </row>
    <row r="3181" hidden="1">
      <c r="A3181" s="22"/>
      <c r="B3181" s="24" t="s">
        <v>2623</v>
      </c>
      <c r="C3181" s="24" t="str">
        <f>C3157</f>
        <v xml:space="preserve">(8202) 66-33-09; 66-31-09; 8-960-296-21-35</v>
      </c>
      <c r="D3181" s="24"/>
      <c r="E3181" s="24"/>
      <c r="I3181" s="20"/>
      <c r="J3181" s="20"/>
      <c r="K3181" s="80"/>
      <c r="L3181" s="110"/>
      <c r="M3181" s="89"/>
      <c r="N3181" s="89"/>
      <c r="O3181" s="89"/>
      <c r="P3181" s="89"/>
      <c r="Q3181" s="89"/>
      <c r="R3181" s="89"/>
      <c r="S3181" s="89"/>
      <c r="T3181" s="89"/>
      <c r="U3181" s="89"/>
      <c r="V3181" s="89"/>
      <c r="W3181" s="89"/>
      <c r="X3181" s="89"/>
      <c r="Y3181" s="89"/>
      <c r="Z3181" s="21"/>
      <c r="AA3181" s="21"/>
      <c r="AB3181" s="21"/>
      <c r="AD3181" s="21"/>
      <c r="AF3181" s="21"/>
    </row>
    <row r="3182" hidden="1">
      <c r="A3182" s="22"/>
      <c r="B3182" s="24" t="s">
        <v>2649</v>
      </c>
      <c r="C3182" s="21" t="s">
        <v>2650</v>
      </c>
      <c r="D3182" s="24"/>
      <c r="E3182" s="24"/>
      <c r="I3182" s="20"/>
      <c r="J3182" s="20"/>
      <c r="K3182" s="80"/>
      <c r="L3182" s="110"/>
      <c r="M3182" s="89"/>
      <c r="N3182" s="89"/>
      <c r="O3182" s="89"/>
      <c r="P3182" s="89"/>
      <c r="Q3182" s="89"/>
      <c r="R3182" s="89"/>
      <c r="S3182" s="89"/>
      <c r="T3182" s="89"/>
      <c r="U3182" s="89"/>
      <c r="V3182" s="89"/>
      <c r="W3182" s="89"/>
      <c r="X3182" s="89"/>
      <c r="Y3182" s="89"/>
      <c r="Z3182" s="21"/>
      <c r="AA3182" s="21"/>
      <c r="AB3182" s="21"/>
      <c r="AD3182" s="21"/>
      <c r="AF3182" s="21"/>
    </row>
    <row r="3183" hidden="1">
      <c r="A3183" s="22"/>
      <c r="B3183" s="24" t="s">
        <v>2651</v>
      </c>
      <c r="C3183" s="21" t="s">
        <v>2652</v>
      </c>
      <c r="D3183" s="24"/>
      <c r="E3183" s="24"/>
      <c r="I3183" s="20"/>
      <c r="J3183" s="20"/>
      <c r="K3183" s="80"/>
      <c r="L3183" s="110"/>
      <c r="M3183" s="89"/>
      <c r="N3183" s="89"/>
      <c r="O3183" s="89"/>
      <c r="P3183" s="89"/>
      <c r="Q3183" s="89"/>
      <c r="R3183" s="89"/>
      <c r="S3183" s="89"/>
      <c r="T3183" s="89"/>
      <c r="U3183" s="89"/>
      <c r="V3183" s="89"/>
      <c r="W3183" s="89"/>
      <c r="X3183" s="89"/>
      <c r="Y3183" s="89"/>
      <c r="Z3183" s="21"/>
      <c r="AA3183" s="21"/>
      <c r="AB3183" s="21"/>
      <c r="AD3183" s="21"/>
      <c r="AF3183" s="21"/>
    </row>
    <row r="3184" hidden="1">
      <c r="A3184" s="22"/>
      <c r="B3184" s="24" t="s">
        <v>2653</v>
      </c>
      <c r="C3184" s="21" t="s">
        <v>2654</v>
      </c>
      <c r="D3184" s="24"/>
      <c r="E3184" s="24"/>
      <c r="I3184" s="20"/>
      <c r="J3184" s="20"/>
      <c r="K3184" s="80"/>
      <c r="L3184" s="110"/>
      <c r="M3184" s="89"/>
      <c r="N3184" s="89"/>
      <c r="O3184" s="89"/>
      <c r="P3184" s="89"/>
      <c r="Q3184" s="89"/>
      <c r="R3184" s="89"/>
      <c r="S3184" s="89"/>
      <c r="T3184" s="89"/>
      <c r="U3184" s="89"/>
      <c r="V3184" s="89"/>
      <c r="W3184" s="89"/>
      <c r="X3184" s="89"/>
      <c r="Y3184" s="89"/>
      <c r="Z3184" s="21"/>
      <c r="AA3184" s="21"/>
      <c r="AB3184" s="21"/>
      <c r="AD3184" s="21"/>
      <c r="AF3184" s="21"/>
    </row>
    <row r="3185" hidden="1">
      <c r="A3185" s="22"/>
      <c r="B3185" s="24" t="s">
        <v>2655</v>
      </c>
      <c r="C3185" s="21" t="s">
        <v>2656</v>
      </c>
      <c r="D3185" s="24"/>
      <c r="E3185" s="24"/>
      <c r="L3185" s="23" t="s">
        <v>2647</v>
      </c>
      <c r="M3185" s="89"/>
      <c r="N3185" s="89"/>
      <c r="O3185" s="89"/>
      <c r="P3185" s="89"/>
      <c r="Q3185" s="89"/>
      <c r="R3185" s="89"/>
      <c r="S3185" s="89"/>
      <c r="T3185" s="89"/>
      <c r="U3185" s="89"/>
      <c r="V3185" s="89"/>
      <c r="W3185" s="89"/>
      <c r="X3185" s="89"/>
      <c r="Y3185" s="89"/>
      <c r="Z3185" s="21"/>
      <c r="AA3185" s="21"/>
      <c r="AB3185" s="21"/>
      <c r="AD3185" s="21"/>
      <c r="AF3185" s="21"/>
    </row>
    <row r="3186" hidden="1">
      <c r="A3186" s="22"/>
      <c r="B3186" s="20"/>
      <c r="C3186" s="21" t="s">
        <v>2657</v>
      </c>
      <c r="D3186" s="24"/>
      <c r="E3186" s="24"/>
      <c r="L3186" s="110"/>
      <c r="M3186" s="89"/>
      <c r="N3186" s="89"/>
      <c r="O3186" s="89"/>
      <c r="P3186" s="89"/>
      <c r="Q3186" s="89"/>
      <c r="R3186" s="89"/>
      <c r="S3186" s="89"/>
      <c r="T3186" s="89"/>
      <c r="U3186" s="89"/>
      <c r="V3186" s="89"/>
      <c r="W3186" s="89"/>
      <c r="X3186" s="89"/>
      <c r="Y3186" s="89"/>
      <c r="Z3186" s="21"/>
      <c r="AA3186" s="21"/>
      <c r="AB3186" s="21"/>
      <c r="AD3186" s="21"/>
      <c r="AF3186" s="21"/>
    </row>
    <row r="3187" hidden="1">
      <c r="A3187" s="22"/>
      <c r="B3187" s="20" t="s">
        <v>140</v>
      </c>
      <c r="D3187" s="24" t="s">
        <v>2658</v>
      </c>
      <c r="E3187" s="24" t="str">
        <f>D3187</f>
        <v xml:space="preserve">ВЛ 10 кВ Некрасово</v>
      </c>
      <c r="F3187" s="21" t="str">
        <f>F3175</f>
        <v>ДД</v>
      </c>
      <c r="G3187" s="22">
        <f>G3175</f>
        <v>40</v>
      </c>
      <c r="I3187" s="21">
        <v>0.029999999999999999</v>
      </c>
      <c r="K3187" s="23">
        <v>0.029999999999999999</v>
      </c>
      <c r="L3187" s="110"/>
      <c r="M3187" s="89"/>
      <c r="N3187" s="89"/>
      <c r="O3187" s="89"/>
      <c r="P3187" s="89"/>
      <c r="Q3187" s="89"/>
      <c r="R3187" s="89"/>
      <c r="S3187" s="89"/>
      <c r="T3187" s="89"/>
      <c r="U3187" s="89"/>
      <c r="V3187" s="89"/>
      <c r="W3187" s="89"/>
      <c r="X3187" s="89"/>
      <c r="Y3187" s="89"/>
      <c r="Z3187" s="21"/>
      <c r="AA3187" s="21"/>
      <c r="AB3187" s="21"/>
      <c r="AD3187" s="21"/>
      <c r="AF3187" s="21"/>
    </row>
    <row r="3188" hidden="1">
      <c r="A3188" s="22"/>
      <c r="B3188" s="20" t="str">
        <f>'Справочник Перечня'!B78</f>
        <v xml:space="preserve">Администрация МО Воскресенское</v>
      </c>
      <c r="D3188" s="24"/>
      <c r="E3188" s="24"/>
      <c r="L3188" s="110"/>
      <c r="M3188" s="89"/>
      <c r="N3188" s="89"/>
      <c r="O3188" s="89"/>
      <c r="P3188" s="89"/>
      <c r="Q3188" s="89"/>
      <c r="R3188" s="89"/>
      <c r="S3188" s="89"/>
      <c r="T3188" s="89"/>
      <c r="U3188" s="89"/>
      <c r="V3188" s="89"/>
      <c r="W3188" s="89"/>
      <c r="X3188" s="89"/>
      <c r="Y3188" s="89"/>
      <c r="Z3188" s="21"/>
      <c r="AA3188" s="21"/>
      <c r="AB3188" s="21"/>
      <c r="AD3188" s="21"/>
      <c r="AF3188" s="21"/>
    </row>
    <row r="3189" hidden="1">
      <c r="A3189" s="22"/>
      <c r="B3189" s="20" t="s">
        <v>2659</v>
      </c>
      <c r="D3189" s="24"/>
      <c r="E3189" s="24"/>
      <c r="L3189" s="110"/>
      <c r="M3189" s="89"/>
      <c r="N3189" s="89"/>
      <c r="O3189" s="89"/>
      <c r="P3189" s="89"/>
      <c r="Q3189" s="89"/>
      <c r="R3189" s="89"/>
      <c r="S3189" s="89"/>
      <c r="T3189" s="89"/>
      <c r="U3189" s="89"/>
      <c r="V3189" s="89"/>
      <c r="W3189" s="89"/>
      <c r="X3189" s="89"/>
      <c r="Y3189" s="89"/>
      <c r="Z3189" s="21"/>
      <c r="AA3189" s="21"/>
      <c r="AB3189" s="21"/>
      <c r="AD3189" s="21"/>
      <c r="AF3189" s="21"/>
    </row>
    <row r="3190" hidden="1">
      <c r="A3190" s="22"/>
      <c r="B3190" s="20" t="s">
        <v>140</v>
      </c>
      <c r="D3190" s="24" t="s">
        <v>2660</v>
      </c>
      <c r="E3190" s="24"/>
      <c r="K3190" s="20">
        <v>0.20000000000000001</v>
      </c>
      <c r="L3190" s="97" t="s">
        <v>2661</v>
      </c>
      <c r="M3190" s="89"/>
      <c r="N3190" s="89"/>
      <c r="O3190" s="89"/>
      <c r="P3190" s="89"/>
      <c r="Q3190" s="89"/>
      <c r="R3190" s="89"/>
      <c r="S3190" s="89"/>
      <c r="T3190" s="89"/>
      <c r="U3190" s="89"/>
      <c r="V3190" s="89"/>
      <c r="W3190" s="89"/>
      <c r="X3190" s="166" t="s">
        <v>2662</v>
      </c>
      <c r="Y3190" s="89"/>
      <c r="Z3190" s="21"/>
      <c r="AA3190" s="21"/>
      <c r="AB3190" s="21"/>
      <c r="AD3190" s="21"/>
      <c r="AF3190" s="21"/>
    </row>
    <row r="3191" hidden="1">
      <c r="A3191" s="22"/>
      <c r="B3191" s="20" t="str">
        <f t="shared" ref="B3191:B3192" si="21">B3178</f>
        <v xml:space="preserve">ПО "Череповецкое" АО "Вологдаоблэнерго"</v>
      </c>
      <c r="D3191" s="24"/>
      <c r="E3191" s="24"/>
      <c r="K3191" s="20"/>
      <c r="L3191" s="97"/>
      <c r="M3191" s="89"/>
      <c r="N3191" s="89"/>
      <c r="O3191" s="89"/>
      <c r="P3191" s="89"/>
      <c r="Q3191" s="89"/>
      <c r="R3191" s="89"/>
      <c r="S3191" s="89"/>
      <c r="T3191" s="89"/>
      <c r="U3191" s="89"/>
      <c r="V3191" s="89"/>
      <c r="W3191" s="89"/>
      <c r="X3191" s="166"/>
      <c r="Y3191" s="89"/>
      <c r="Z3191" s="21"/>
      <c r="AA3191" s="21"/>
      <c r="AB3191" s="21"/>
      <c r="AD3191" s="21"/>
      <c r="AF3191" s="21"/>
    </row>
    <row r="3192" hidden="1">
      <c r="A3192" s="22"/>
      <c r="B3192" s="86" t="str">
        <f t="shared" si="21"/>
        <v xml:space="preserve">Диспетчер </v>
      </c>
      <c r="C3192" s="20" t="str">
        <f>C3179</f>
        <v xml:space="preserve">(8202) 291-898, 8921-254-30-39</v>
      </c>
      <c r="D3192" s="24"/>
      <c r="E3192" s="24"/>
      <c r="K3192" s="101" t="s">
        <v>400</v>
      </c>
      <c r="L3192" s="97"/>
      <c r="M3192" s="89" t="s">
        <v>2663</v>
      </c>
      <c r="N3192" s="89"/>
      <c r="O3192" s="89"/>
      <c r="P3192" s="89"/>
      <c r="Q3192" s="89"/>
      <c r="R3192" s="89"/>
      <c r="S3192" s="89"/>
      <c r="T3192" s="89"/>
      <c r="U3192" s="89"/>
      <c r="V3192" s="89"/>
      <c r="W3192" s="89"/>
      <c r="X3192" s="166"/>
      <c r="Y3192" s="89"/>
      <c r="Z3192" s="21"/>
      <c r="AA3192" s="21"/>
      <c r="AB3192" s="21"/>
      <c r="AD3192" s="21"/>
      <c r="AF3192" s="21"/>
    </row>
    <row r="3193" hidden="1">
      <c r="A3193" s="22"/>
      <c r="B3193" s="20" t="str">
        <f>'Справочник Перечня'!B24</f>
        <v xml:space="preserve">ПАО "Ростелеком"</v>
      </c>
      <c r="C3193" s="20" t="str">
        <f>'Справочник Перечня'!C24</f>
        <v xml:space="preserve">(8172) 72-00-14, ф.(8172) 72 61 23</v>
      </c>
      <c r="D3193" s="24"/>
      <c r="E3193" s="24"/>
      <c r="K3193" s="20"/>
      <c r="L3193" s="23" t="s">
        <v>2664</v>
      </c>
      <c r="M3193" s="89"/>
      <c r="N3193" s="89"/>
      <c r="O3193" s="89"/>
      <c r="P3193" s="89"/>
      <c r="Q3193" s="89"/>
      <c r="R3193" s="89"/>
      <c r="S3193" s="89"/>
      <c r="T3193" s="89"/>
      <c r="U3193" s="89"/>
      <c r="V3193" s="89"/>
      <c r="W3193" s="89"/>
      <c r="X3193" s="166"/>
      <c r="Y3193" s="89"/>
      <c r="Z3193" s="21"/>
      <c r="AA3193" s="21"/>
      <c r="AB3193" s="21"/>
      <c r="AD3193" s="21"/>
      <c r="AF3193" s="21"/>
    </row>
    <row r="3194" hidden="1">
      <c r="A3194" s="22"/>
      <c r="B3194" s="20" t="str">
        <f>'Справочник Перечня'!B79</f>
        <v xml:space="preserve">Администрация Климовского СП</v>
      </c>
      <c r="D3194" s="24"/>
      <c r="E3194" s="24"/>
      <c r="K3194" s="20"/>
      <c r="L3194" s="97"/>
      <c r="M3194" s="89"/>
      <c r="N3194" s="89"/>
      <c r="O3194" s="89"/>
      <c r="P3194" s="89"/>
      <c r="Q3194" s="89"/>
      <c r="R3194" s="89"/>
      <c r="S3194" s="89"/>
      <c r="T3194" s="89"/>
      <c r="U3194" s="89"/>
      <c r="V3194" s="89"/>
      <c r="W3194" s="89"/>
      <c r="X3194" s="166"/>
      <c r="Y3194" s="89"/>
      <c r="Z3194" s="21"/>
      <c r="AA3194" s="21"/>
      <c r="AB3194" s="21"/>
      <c r="AD3194" s="21"/>
      <c r="AF3194" s="21"/>
    </row>
    <row r="3195" hidden="1">
      <c r="A3195" s="22"/>
      <c r="B3195" s="20" t="str">
        <f>'Справочник Перечня'!B78</f>
        <v xml:space="preserve">Администрация МО Воскресенское</v>
      </c>
      <c r="D3195" s="24"/>
      <c r="E3195" s="24"/>
      <c r="K3195" s="91" t="s">
        <v>2665</v>
      </c>
      <c r="L3195" s="97"/>
      <c r="M3195" s="89"/>
      <c r="N3195" s="89"/>
      <c r="O3195" s="89"/>
      <c r="P3195" s="89"/>
      <c r="Q3195" s="89"/>
      <c r="R3195" s="89"/>
      <c r="S3195" s="89"/>
      <c r="T3195" s="89"/>
      <c r="U3195" s="89"/>
      <c r="V3195" s="89"/>
      <c r="W3195" s="89"/>
      <c r="X3195" s="166"/>
      <c r="Y3195" s="89"/>
      <c r="Z3195" s="21"/>
      <c r="AA3195" s="21"/>
      <c r="AB3195" s="21"/>
      <c r="AD3195" s="21"/>
      <c r="AF3195" s="21"/>
    </row>
    <row r="3196" hidden="1">
      <c r="A3196" s="22"/>
      <c r="B3196" s="20" t="str">
        <f>'Справочник Перечня'!B82</f>
        <v xml:space="preserve">МУП "Водоканал ЧМР"</v>
      </c>
      <c r="D3196" s="24"/>
      <c r="E3196" s="24"/>
      <c r="K3196" s="20"/>
      <c r="L3196" s="97"/>
      <c r="M3196" s="89"/>
      <c r="N3196" s="89"/>
      <c r="O3196" s="89"/>
      <c r="P3196" s="89"/>
      <c r="Q3196" s="89"/>
      <c r="R3196" s="89"/>
      <c r="S3196" s="89"/>
      <c r="T3196" s="89"/>
      <c r="U3196" s="89"/>
      <c r="V3196" s="89"/>
      <c r="W3196" s="89"/>
      <c r="X3196" s="166"/>
      <c r="Y3196" s="89"/>
      <c r="Z3196" s="21"/>
      <c r="AA3196" s="21"/>
      <c r="AB3196" s="21"/>
      <c r="AD3196" s="21"/>
      <c r="AF3196" s="21"/>
    </row>
    <row r="3197" hidden="1">
      <c r="A3197" s="22"/>
      <c r="B3197" s="24"/>
      <c r="D3197" s="38" t="s">
        <v>2666</v>
      </c>
      <c r="E3197" s="24"/>
      <c r="F3197" s="48" t="str">
        <f>F3175</f>
        <v>ДД</v>
      </c>
      <c r="G3197" s="81">
        <f>G3175</f>
        <v>40</v>
      </c>
      <c r="H3197" s="48"/>
      <c r="I3197" s="48">
        <f>I3156+I3159+I3175+I3187+I3190</f>
        <v>0.39000000000000001</v>
      </c>
      <c r="J3197" s="48" t="e">
        <f>J3175</f>
        <v>#REF!</v>
      </c>
      <c r="L3197" s="110"/>
      <c r="M3197" s="89"/>
      <c r="N3197" s="89"/>
      <c r="O3197" s="89"/>
      <c r="P3197" s="89"/>
      <c r="Q3197" s="89"/>
      <c r="R3197" s="89"/>
      <c r="S3197" s="89"/>
      <c r="T3197" s="89"/>
      <c r="U3197" s="89"/>
      <c r="V3197" s="89"/>
      <c r="W3197" s="89"/>
      <c r="X3197" s="89"/>
      <c r="Y3197" s="89"/>
      <c r="Z3197" s="21"/>
      <c r="AA3197" s="21"/>
      <c r="AB3197" s="21"/>
      <c r="AD3197" s="21"/>
      <c r="AF3197" s="21"/>
    </row>
    <row r="3198">
      <c r="A3198" s="22"/>
      <c r="B3198" s="24"/>
      <c r="D3198" s="38"/>
      <c r="E3198" s="24"/>
      <c r="L3198" s="110"/>
      <c r="M3198" s="89"/>
      <c r="N3198" s="89"/>
      <c r="O3198" s="89"/>
      <c r="P3198" s="89"/>
      <c r="Q3198" s="89"/>
      <c r="R3198" s="89"/>
      <c r="S3198" s="89"/>
      <c r="T3198" s="89"/>
      <c r="U3198" s="89"/>
      <c r="V3198" s="89"/>
      <c r="W3198" s="89"/>
      <c r="X3198" s="89"/>
      <c r="Y3198" s="89"/>
      <c r="Z3198" s="21"/>
      <c r="AA3198" s="21"/>
      <c r="AB3198" s="21"/>
      <c r="AD3198" s="21"/>
      <c r="AF3198" s="21"/>
    </row>
    <row r="3199" hidden="1">
      <c r="A3199" s="22">
        <f>A3155+1</f>
        <v>2</v>
      </c>
      <c r="B3199" s="24"/>
      <c r="D3199" s="38" t="s">
        <v>2667</v>
      </c>
      <c r="E3199" s="24"/>
      <c r="F3199" s="21" t="s">
        <v>2668</v>
      </c>
      <c r="I3199" s="89"/>
      <c r="K3199" s="23" t="str">
        <f>L3155</f>
        <v xml:space="preserve">Череповецкач гр.ПС</v>
      </c>
      <c r="L3199" s="110"/>
      <c r="M3199" s="89"/>
      <c r="N3199" s="89"/>
      <c r="O3199" s="89"/>
      <c r="P3199" s="89"/>
      <c r="Q3199" s="89"/>
      <c r="R3199" s="89"/>
      <c r="S3199" s="89"/>
      <c r="T3199" s="89"/>
      <c r="U3199" s="89"/>
      <c r="V3199" s="89"/>
      <c r="W3199" s="89"/>
      <c r="X3199" s="89"/>
      <c r="Y3199" s="89"/>
      <c r="Z3199" s="21"/>
      <c r="AA3199" s="21"/>
      <c r="AB3199" s="21"/>
      <c r="AD3199" s="21"/>
      <c r="AF3199" s="21"/>
    </row>
    <row r="3200" hidden="1">
      <c r="A3200" s="22"/>
      <c r="B3200" s="24" t="s">
        <v>140</v>
      </c>
      <c r="D3200" s="24" t="s">
        <v>2669</v>
      </c>
      <c r="E3200" s="24" t="str">
        <f>D3200</f>
        <v xml:space="preserve">ВЛ 10 кВ Дмитриево</v>
      </c>
      <c r="F3200" s="213" t="s">
        <v>907</v>
      </c>
      <c r="G3200" s="22">
        <v>40</v>
      </c>
      <c r="I3200" s="21">
        <v>0.14999999999999999</v>
      </c>
      <c r="J3200" s="21" t="e">
        <f>I3200+J3197</f>
        <v>#REF!</v>
      </c>
      <c r="K3200" s="23">
        <v>0.14999999999999999</v>
      </c>
      <c r="L3200" s="110"/>
      <c r="M3200" s="89"/>
      <c r="N3200" s="89"/>
      <c r="O3200" s="89"/>
      <c r="P3200" s="89"/>
      <c r="Q3200" s="89"/>
      <c r="R3200" s="89"/>
      <c r="S3200" s="89"/>
      <c r="T3200" s="89"/>
      <c r="U3200" s="89"/>
      <c r="V3200" s="89"/>
      <c r="W3200" s="89"/>
      <c r="X3200" s="89"/>
      <c r="Y3200" s="89"/>
      <c r="Z3200" s="21"/>
      <c r="AA3200" s="21"/>
      <c r="AB3200" s="21"/>
      <c r="AD3200" s="21"/>
      <c r="AF3200" s="21"/>
    </row>
    <row r="3201" hidden="1">
      <c r="A3201" s="22"/>
      <c r="B3201" s="24" t="s">
        <v>2670</v>
      </c>
      <c r="C3201" s="24" t="s">
        <v>2671</v>
      </c>
      <c r="D3201" s="24"/>
      <c r="E3201" s="24"/>
      <c r="L3201" s="23" t="s">
        <v>282</v>
      </c>
      <c r="M3201" s="89"/>
      <c r="N3201" s="89"/>
      <c r="O3201" s="89"/>
      <c r="P3201" s="89"/>
      <c r="Q3201" s="89"/>
      <c r="R3201" s="89"/>
      <c r="S3201" s="89"/>
      <c r="T3201" s="89"/>
      <c r="U3201" s="89"/>
      <c r="V3201" s="89"/>
      <c r="W3201" s="89"/>
      <c r="X3201" s="89"/>
      <c r="Y3201" s="89"/>
      <c r="Z3201" s="21"/>
      <c r="AA3201" s="21"/>
      <c r="AB3201" s="21"/>
      <c r="AD3201" s="21"/>
      <c r="AF3201" s="21"/>
    </row>
    <row r="3202" hidden="1">
      <c r="A3202" s="22"/>
      <c r="B3202" s="24" t="s">
        <v>2672</v>
      </c>
      <c r="C3202" s="24" t="str">
        <f>'Справочник Перечня'!C83</f>
        <v xml:space="preserve">8921-1464647, 66-11-46, 66-11-50, 66-13-50</v>
      </c>
      <c r="D3202" s="24"/>
      <c r="E3202" s="24"/>
      <c r="L3202" s="23"/>
      <c r="M3202" s="89"/>
      <c r="N3202" s="89"/>
      <c r="O3202" s="89"/>
      <c r="P3202" s="89"/>
      <c r="Q3202" s="89"/>
      <c r="R3202" s="89"/>
      <c r="S3202" s="89"/>
      <c r="T3202" s="89"/>
      <c r="U3202" s="89"/>
      <c r="V3202" s="89"/>
      <c r="W3202" s="89"/>
      <c r="X3202" s="89"/>
      <c r="Y3202" s="89"/>
      <c r="Z3202" s="21"/>
      <c r="AA3202" s="21"/>
      <c r="AB3202" s="21"/>
      <c r="AD3202" s="21"/>
      <c r="AF3202" s="21"/>
    </row>
    <row r="3203" hidden="1">
      <c r="A3203" s="22"/>
      <c r="B3203" s="249" t="s">
        <v>2673</v>
      </c>
      <c r="C3203" s="24" t="s">
        <v>2674</v>
      </c>
      <c r="D3203" s="24"/>
      <c r="E3203" s="24"/>
      <c r="L3203" s="23" t="s">
        <v>147</v>
      </c>
      <c r="M3203" s="89"/>
      <c r="N3203" s="89"/>
      <c r="O3203" s="89"/>
      <c r="P3203" s="89"/>
      <c r="Q3203" s="89"/>
      <c r="R3203" s="89"/>
      <c r="S3203" s="89"/>
      <c r="T3203" s="89"/>
      <c r="U3203" s="89"/>
      <c r="V3203" s="89"/>
      <c r="W3203" s="89"/>
      <c r="X3203" s="89"/>
      <c r="Y3203" s="89"/>
      <c r="Z3203" s="21"/>
      <c r="AA3203" s="21"/>
      <c r="AB3203" s="21"/>
      <c r="AD3203" s="21"/>
      <c r="AF3203" s="21"/>
    </row>
    <row r="3204" hidden="1">
      <c r="A3204" s="22"/>
      <c r="B3204" s="249" t="s">
        <v>140</v>
      </c>
      <c r="C3204" s="168"/>
      <c r="D3204" s="24" t="s">
        <v>2675</v>
      </c>
      <c r="E3204" s="24" t="str">
        <f>D3204</f>
        <v xml:space="preserve">ВЛ 10 кВ Сосновка</v>
      </c>
      <c r="F3204" s="21" t="s">
        <v>907</v>
      </c>
      <c r="G3204" s="22">
        <v>40</v>
      </c>
      <c r="I3204" s="21">
        <v>0.59999999999999998</v>
      </c>
      <c r="K3204" s="23">
        <v>0.67000000000000004</v>
      </c>
      <c r="L3204" s="110"/>
      <c r="M3204" s="89"/>
      <c r="N3204" s="89"/>
      <c r="O3204" s="89"/>
      <c r="P3204" s="89"/>
      <c r="Q3204" s="89"/>
      <c r="R3204" s="89"/>
      <c r="S3204" s="89"/>
      <c r="T3204" s="89"/>
      <c r="U3204" s="89"/>
      <c r="V3204" s="89"/>
      <c r="W3204" s="89"/>
      <c r="X3204" s="89"/>
      <c r="Y3204" s="89"/>
      <c r="Z3204" s="21"/>
      <c r="AA3204" s="21"/>
      <c r="AB3204" s="21"/>
      <c r="AD3204" s="21"/>
      <c r="AF3204" s="21"/>
    </row>
    <row r="3205" hidden="1">
      <c r="A3205" s="22"/>
      <c r="B3205" s="250" t="str">
        <f t="shared" ref="B3205:B3206" si="22">B3178</f>
        <v xml:space="preserve">ПО "Череповецкое" АО "Вологдаоблэнерго"</v>
      </c>
      <c r="C3205" s="168"/>
      <c r="D3205" s="24"/>
      <c r="E3205" s="24"/>
      <c r="K3205" s="152" t="s">
        <v>2676</v>
      </c>
      <c r="L3205" s="20"/>
      <c r="M3205" s="89"/>
      <c r="N3205" s="89"/>
      <c r="O3205" s="89"/>
      <c r="P3205" s="89"/>
      <c r="Q3205" s="89"/>
      <c r="R3205" s="89"/>
      <c r="S3205" s="89"/>
      <c r="T3205" s="89"/>
      <c r="U3205" s="89"/>
      <c r="V3205" s="89"/>
      <c r="W3205" s="89"/>
      <c r="X3205" s="89"/>
      <c r="Y3205" s="89"/>
      <c r="Z3205" s="21"/>
      <c r="AA3205" s="21"/>
      <c r="AB3205" s="21"/>
      <c r="AD3205" s="21"/>
      <c r="AF3205" s="21"/>
    </row>
    <row r="3206" hidden="1">
      <c r="A3206" s="22"/>
      <c r="B3206" s="250" t="str">
        <f t="shared" si="22"/>
        <v xml:space="preserve">Диспетчер </v>
      </c>
      <c r="C3206" s="251" t="str">
        <f>C3179</f>
        <v xml:space="preserve">(8202) 291-898, 8921-254-30-39</v>
      </c>
      <c r="D3206" s="24"/>
      <c r="E3206" s="24"/>
      <c r="K3206" s="151" t="s">
        <v>2677</v>
      </c>
      <c r="L3206" s="20"/>
      <c r="M3206" s="80" t="s">
        <v>2678</v>
      </c>
      <c r="N3206" s="203">
        <v>80</v>
      </c>
      <c r="O3206" s="203"/>
      <c r="P3206" s="23" t="s">
        <v>2679</v>
      </c>
      <c r="Q3206" s="89"/>
      <c r="R3206" s="89"/>
      <c r="S3206" s="89"/>
      <c r="T3206" s="89"/>
      <c r="U3206" s="89"/>
      <c r="V3206" s="89"/>
      <c r="W3206" s="89"/>
      <c r="X3206" s="89"/>
      <c r="Y3206" s="89"/>
      <c r="Z3206" s="21"/>
      <c r="AA3206" s="21"/>
      <c r="AB3206" s="21"/>
      <c r="AD3206" s="21"/>
      <c r="AF3206" s="21"/>
    </row>
    <row r="3207" ht="24" hidden="1">
      <c r="A3207" s="22"/>
      <c r="B3207" s="249" t="s">
        <v>2673</v>
      </c>
      <c r="C3207" s="168" t="str">
        <f>'Справочник Перечня'!C84</f>
        <v xml:space="preserve">66-12-82, 8921-1351796, 66-14-22, 66-11-83; 66-10-45</v>
      </c>
      <c r="D3207" s="24"/>
      <c r="E3207" s="24"/>
      <c r="M3207" s="89"/>
      <c r="N3207" s="89"/>
      <c r="O3207" s="89"/>
      <c r="P3207" s="89"/>
      <c r="Q3207" s="89"/>
      <c r="R3207" s="89"/>
      <c r="S3207" s="89"/>
      <c r="T3207" s="89"/>
      <c r="U3207" s="89"/>
      <c r="V3207" s="89"/>
      <c r="W3207" s="89"/>
      <c r="X3207" s="89"/>
      <c r="Y3207" s="89"/>
      <c r="Z3207" s="21"/>
      <c r="AA3207" s="21"/>
      <c r="AB3207" s="21"/>
      <c r="AD3207" s="21"/>
      <c r="AF3207" s="21"/>
    </row>
    <row r="3208" hidden="1">
      <c r="A3208" s="22"/>
      <c r="B3208" s="249" t="s">
        <v>2680</v>
      </c>
      <c r="C3208" s="171">
        <v>35030310016022</v>
      </c>
      <c r="D3208" s="24"/>
      <c r="E3208" s="24"/>
      <c r="L3208" s="110"/>
      <c r="M3208" s="89"/>
      <c r="N3208" s="89"/>
      <c r="O3208" s="89"/>
      <c r="P3208" s="89"/>
      <c r="Q3208" s="89"/>
      <c r="R3208" s="89"/>
      <c r="S3208" s="89"/>
      <c r="T3208" s="89"/>
      <c r="U3208" s="89"/>
      <c r="V3208" s="89"/>
      <c r="W3208" s="89"/>
      <c r="X3208" s="89"/>
      <c r="Y3208" s="89"/>
      <c r="Z3208" s="21"/>
      <c r="AA3208" s="21"/>
      <c r="AB3208" s="21"/>
      <c r="AD3208" s="21"/>
      <c r="AF3208" s="21"/>
    </row>
    <row r="3209" hidden="1">
      <c r="A3209" s="22"/>
      <c r="B3209" s="24" t="s">
        <v>140</v>
      </c>
      <c r="D3209" s="24" t="s">
        <v>2681</v>
      </c>
      <c r="E3209" s="24" t="str">
        <f>D3209</f>
        <v xml:space="preserve">ВЛ 10 кВ Улома</v>
      </c>
      <c r="F3209" s="21" t="str">
        <f>F3200</f>
        <v>ДД</v>
      </c>
      <c r="G3209" s="22">
        <f>G3200</f>
        <v>40</v>
      </c>
      <c r="I3209" s="21">
        <v>0.10000000000000001</v>
      </c>
      <c r="J3209" s="21" t="e">
        <f>I3209+J3200</f>
        <v>#REF!</v>
      </c>
      <c r="K3209" s="23">
        <v>0.10000000000000001</v>
      </c>
      <c r="L3209" s="110"/>
      <c r="M3209" s="89"/>
      <c r="N3209" s="89"/>
      <c r="O3209" s="89"/>
      <c r="P3209" s="89"/>
      <c r="Q3209" s="89"/>
      <c r="R3209" s="89"/>
      <c r="S3209" s="89"/>
      <c r="T3209" s="89"/>
      <c r="U3209" s="89"/>
      <c r="V3209" s="89"/>
      <c r="W3209" s="89"/>
      <c r="X3209" s="89"/>
      <c r="Y3209" s="89"/>
      <c r="Z3209" s="21"/>
      <c r="AA3209" s="21"/>
      <c r="AB3209" s="21"/>
      <c r="AD3209" s="21"/>
      <c r="AF3209" s="21"/>
    </row>
    <row r="3210" hidden="1">
      <c r="A3210" s="22"/>
      <c r="B3210" s="24" t="str">
        <f t="shared" ref="B3210:B3211" si="23">B3178</f>
        <v xml:space="preserve">ПО "Череповецкое" АО "Вологдаоблэнерго"</v>
      </c>
      <c r="D3210" s="24"/>
      <c r="E3210" s="24"/>
      <c r="K3210" s="100" t="s">
        <v>2646</v>
      </c>
      <c r="L3210" s="20"/>
      <c r="P3210" s="89"/>
      <c r="Q3210" s="89"/>
      <c r="R3210" s="89"/>
      <c r="S3210" s="89"/>
      <c r="T3210" s="89"/>
      <c r="U3210" s="89"/>
      <c r="V3210" s="89"/>
      <c r="W3210" s="89"/>
      <c r="X3210" s="89"/>
      <c r="Y3210" s="89"/>
      <c r="Z3210" s="21"/>
      <c r="AA3210" s="21"/>
      <c r="AB3210" s="21"/>
      <c r="AD3210" s="21"/>
      <c r="AF3210" s="21"/>
    </row>
    <row r="3211" hidden="1">
      <c r="A3211" s="22"/>
      <c r="B3211" s="86" t="str">
        <f t="shared" si="23"/>
        <v xml:space="preserve">Диспетчер </v>
      </c>
      <c r="C3211" s="24" t="str">
        <f>C3179</f>
        <v xml:space="preserve">(8202) 291-898, 8921-254-30-39</v>
      </c>
      <c r="D3211" s="24"/>
      <c r="E3211" s="24"/>
      <c r="I3211" s="20"/>
      <c r="J3211" s="20"/>
      <c r="K3211" s="23" t="s">
        <v>648</v>
      </c>
      <c r="L3211" s="22">
        <f>1543/30/12</f>
        <v>4</v>
      </c>
      <c r="M3211" s="23" t="s">
        <v>2682</v>
      </c>
      <c r="N3211" s="89"/>
      <c r="O3211" s="89"/>
      <c r="P3211" s="89"/>
      <c r="Q3211" s="89"/>
      <c r="R3211" s="89"/>
      <c r="S3211" s="89"/>
      <c r="T3211" s="89"/>
      <c r="U3211" s="89"/>
      <c r="V3211" s="89"/>
      <c r="W3211" s="89"/>
      <c r="X3211" s="89"/>
      <c r="Y3211" s="89"/>
      <c r="Z3211" s="21"/>
      <c r="AA3211" s="21"/>
      <c r="AB3211" s="21"/>
      <c r="AD3211" s="21"/>
      <c r="AF3211" s="21"/>
    </row>
    <row r="3212" hidden="1">
      <c r="A3212" s="22"/>
      <c r="B3212" s="24" t="str">
        <f>B3160</f>
        <v xml:space="preserve">ПАО "ВымпелКом"</v>
      </c>
      <c r="C3212" s="24" t="str">
        <f>C3160</f>
        <v xml:space="preserve">57-77-02,79629301846, 89657440052, +7951-7473344, 57-77-78, 88172795103</v>
      </c>
      <c r="D3212" s="24"/>
      <c r="E3212" s="24"/>
      <c r="L3212" s="110"/>
      <c r="M3212" s="89"/>
      <c r="N3212" s="89"/>
      <c r="O3212" s="89"/>
      <c r="P3212" s="89"/>
      <c r="Q3212" s="89"/>
      <c r="R3212" s="89"/>
      <c r="S3212" s="89"/>
      <c r="T3212" s="89"/>
      <c r="U3212" s="89"/>
      <c r="V3212" s="89"/>
      <c r="W3212" s="89"/>
      <c r="X3212" s="89"/>
      <c r="Y3212" s="89"/>
      <c r="Z3212" s="21"/>
      <c r="AA3212" s="21"/>
      <c r="AB3212" s="21"/>
      <c r="AD3212" s="21"/>
      <c r="AF3212" s="21"/>
    </row>
    <row r="3213" hidden="1">
      <c r="A3213" s="22"/>
      <c r="B3213" s="249" t="str">
        <f>B3166</f>
        <v xml:space="preserve">ООО "МТС Энерго" </v>
      </c>
      <c r="C3213" s="24" t="str">
        <f>C3166</f>
        <v xml:space="preserve">(8172) 76-90-90, 89115000999, +7 916-7618353, +7 964-5629708</v>
      </c>
      <c r="D3213" s="24"/>
      <c r="E3213" s="24"/>
      <c r="L3213" s="110"/>
      <c r="M3213" s="89"/>
      <c r="N3213" s="89"/>
      <c r="O3213" s="89"/>
      <c r="P3213" s="89"/>
      <c r="Q3213" s="89"/>
      <c r="R3213" s="89"/>
      <c r="S3213" s="89"/>
      <c r="T3213" s="89"/>
      <c r="U3213" s="89"/>
      <c r="V3213" s="89"/>
      <c r="W3213" s="89"/>
      <c r="X3213" s="89"/>
      <c r="Y3213" s="89"/>
      <c r="Z3213" s="21"/>
      <c r="AA3213" s="21"/>
      <c r="AB3213" s="21"/>
      <c r="AD3213" s="21"/>
      <c r="AF3213" s="21"/>
    </row>
    <row r="3214" hidden="1">
      <c r="A3214" s="22"/>
      <c r="B3214" s="249" t="s">
        <v>170</v>
      </c>
      <c r="C3214" s="21" t="str">
        <f>'Справочник Перечня'!C21</f>
        <v xml:space="preserve">(8172) 73-36-57, 8921-2326179</v>
      </c>
      <c r="D3214" s="24"/>
      <c r="E3214" s="24"/>
      <c r="L3214" s="110"/>
      <c r="M3214" s="89"/>
      <c r="N3214" s="89"/>
      <c r="O3214" s="89"/>
      <c r="P3214" s="89"/>
      <c r="Q3214" s="89"/>
      <c r="R3214" s="89"/>
      <c r="S3214" s="89"/>
      <c r="T3214" s="89"/>
      <c r="U3214" s="89"/>
      <c r="V3214" s="89"/>
      <c r="W3214" s="89"/>
      <c r="X3214" s="89"/>
      <c r="Y3214" s="89"/>
      <c r="Z3214" s="21"/>
      <c r="AA3214" s="21"/>
      <c r="AB3214" s="21"/>
      <c r="AD3214" s="21"/>
      <c r="AF3214" s="21"/>
    </row>
    <row r="3215" hidden="1">
      <c r="A3215" s="22"/>
      <c r="B3215" s="249" t="s">
        <v>2672</v>
      </c>
      <c r="C3215" s="24" t="s">
        <v>2683</v>
      </c>
      <c r="D3215" s="24"/>
      <c r="E3215" s="24"/>
      <c r="L3215" s="110"/>
      <c r="M3215" s="89"/>
      <c r="N3215" s="89"/>
      <c r="O3215" s="89"/>
      <c r="P3215" s="89"/>
      <c r="Q3215" s="89"/>
      <c r="R3215" s="89"/>
      <c r="S3215" s="89"/>
      <c r="T3215" s="89"/>
      <c r="U3215" s="89"/>
      <c r="V3215" s="89"/>
      <c r="W3215" s="89"/>
      <c r="X3215" s="89"/>
      <c r="Y3215" s="89"/>
      <c r="Z3215" s="21"/>
      <c r="AA3215" s="21"/>
      <c r="AB3215" s="21"/>
      <c r="AD3215" s="21"/>
      <c r="AF3215" s="21"/>
    </row>
    <row r="3216" hidden="1">
      <c r="A3216" s="22"/>
      <c r="B3216" s="24" t="s">
        <v>2684</v>
      </c>
      <c r="C3216" s="24" t="s">
        <v>2685</v>
      </c>
      <c r="D3216" s="24"/>
      <c r="E3216" s="24"/>
      <c r="K3216" s="97"/>
      <c r="L3216" s="110"/>
      <c r="M3216" s="89"/>
      <c r="N3216" s="89"/>
      <c r="O3216" s="89"/>
      <c r="P3216" s="89"/>
      <c r="Q3216" s="89"/>
      <c r="R3216" s="89"/>
      <c r="S3216" s="89"/>
      <c r="T3216" s="89"/>
      <c r="U3216" s="89"/>
      <c r="V3216" s="89"/>
      <c r="W3216" s="89"/>
      <c r="X3216" s="89"/>
      <c r="Y3216" s="89"/>
      <c r="Z3216" s="21"/>
      <c r="AA3216" s="21"/>
      <c r="AB3216" s="21"/>
      <c r="AD3216" s="21"/>
      <c r="AF3216" s="21"/>
    </row>
    <row r="3217" ht="12.75" hidden="1" customHeight="1">
      <c r="A3217" s="22"/>
      <c r="B3217" s="249" t="str">
        <f>'Справочник Перечня'!B28</f>
        <v xml:space="preserve">ООО "МСК Энерго"</v>
      </c>
      <c r="C3217" s="249" t="str">
        <f>'Справочник Перечня'!C28</f>
        <v xml:space="preserve">8(495)745-56-70, (8442) 33-38-37, +7(495)197-77-14 доб.505, +7921-5323505</v>
      </c>
      <c r="D3217" s="24"/>
      <c r="E3217" s="24"/>
      <c r="L3217" s="110"/>
      <c r="M3217" s="89"/>
      <c r="N3217" s="89"/>
      <c r="O3217" s="89"/>
      <c r="P3217" s="89"/>
      <c r="Q3217" s="89"/>
      <c r="R3217" s="89"/>
      <c r="S3217" s="89"/>
      <c r="T3217" s="89"/>
      <c r="U3217" s="89"/>
      <c r="V3217" s="89"/>
      <c r="W3217" s="89"/>
      <c r="X3217" s="89"/>
      <c r="Y3217" s="89"/>
      <c r="Z3217" s="21"/>
      <c r="AA3217" s="21"/>
      <c r="AB3217" s="21"/>
      <c r="AD3217" s="21"/>
      <c r="AF3217" s="21"/>
    </row>
    <row r="3218" hidden="1">
      <c r="A3218" s="22"/>
      <c r="B3218" s="249" t="s">
        <v>2673</v>
      </c>
      <c r="C3218" s="249" t="str">
        <f>'Справочник Перечня'!C84</f>
        <v xml:space="preserve">66-12-82, 8921-1351796, 66-14-22, 66-11-83; 66-10-45</v>
      </c>
      <c r="D3218" s="24"/>
      <c r="E3218" s="24"/>
      <c r="K3218" s="23" t="s">
        <v>282</v>
      </c>
      <c r="L3218" s="110"/>
      <c r="M3218" s="89"/>
      <c r="N3218" s="89"/>
      <c r="O3218" s="89"/>
      <c r="P3218" s="89"/>
      <c r="Q3218" s="89"/>
      <c r="R3218" s="89"/>
      <c r="S3218" s="89"/>
      <c r="T3218" s="89"/>
      <c r="U3218" s="89"/>
      <c r="V3218" s="89"/>
      <c r="W3218" s="89"/>
      <c r="X3218" s="89"/>
      <c r="Y3218" s="89"/>
      <c r="Z3218" s="21"/>
      <c r="AA3218" s="21"/>
      <c r="AB3218" s="21"/>
      <c r="AD3218" s="21"/>
      <c r="AF3218" s="21"/>
    </row>
    <row r="3219" hidden="1">
      <c r="A3219" s="22"/>
      <c r="B3219" s="249" t="s">
        <v>2686</v>
      </c>
      <c r="C3219" s="249" t="s">
        <v>940</v>
      </c>
      <c r="D3219" s="24"/>
      <c r="E3219" s="24"/>
      <c r="L3219" s="110"/>
      <c r="M3219" s="89"/>
      <c r="N3219" s="89"/>
      <c r="O3219" s="89"/>
      <c r="P3219" s="89"/>
      <c r="Q3219" s="89"/>
      <c r="R3219" s="89"/>
      <c r="S3219" s="89"/>
      <c r="T3219" s="89"/>
      <c r="U3219" s="89"/>
      <c r="V3219" s="89"/>
      <c r="W3219" s="89"/>
      <c r="X3219" s="89"/>
      <c r="Y3219" s="89"/>
      <c r="Z3219" s="21"/>
      <c r="AA3219" s="21"/>
      <c r="AB3219" s="21"/>
      <c r="AD3219" s="21"/>
      <c r="AF3219" s="21"/>
    </row>
    <row r="3220" hidden="1">
      <c r="A3220" s="22"/>
      <c r="B3220" s="249" t="s">
        <v>2687</v>
      </c>
      <c r="C3220" s="251"/>
      <c r="D3220" s="24"/>
      <c r="E3220" s="24"/>
      <c r="L3220" s="110"/>
      <c r="M3220" s="89"/>
      <c r="N3220" s="89"/>
      <c r="O3220" s="89"/>
      <c r="P3220" s="89"/>
      <c r="Q3220" s="89"/>
      <c r="R3220" s="89"/>
      <c r="S3220" s="89"/>
      <c r="T3220" s="89"/>
      <c r="U3220" s="89"/>
      <c r="V3220" s="89"/>
      <c r="W3220" s="89"/>
      <c r="X3220" s="89"/>
      <c r="Y3220" s="89"/>
      <c r="Z3220" s="21"/>
      <c r="AA3220" s="21"/>
      <c r="AB3220" s="21"/>
      <c r="AD3220" s="21"/>
      <c r="AF3220" s="21"/>
    </row>
    <row r="3221" hidden="1">
      <c r="A3221" s="22"/>
      <c r="B3221" s="24" t="s">
        <v>140</v>
      </c>
      <c r="D3221" s="24" t="s">
        <v>2688</v>
      </c>
      <c r="E3221" s="24" t="str">
        <f>D3221</f>
        <v xml:space="preserve">ВЛ 10 кВ Чаево</v>
      </c>
      <c r="F3221" s="21" t="str">
        <f>F3209</f>
        <v>ДД</v>
      </c>
      <c r="G3221" s="22">
        <f>G3209</f>
        <v>40</v>
      </c>
      <c r="I3221" s="21">
        <v>0.01</v>
      </c>
      <c r="J3221" s="21" t="e">
        <f>I3221+J3209</f>
        <v>#REF!</v>
      </c>
      <c r="K3221" s="23">
        <v>0.0060000000000000001</v>
      </c>
      <c r="L3221" s="110"/>
      <c r="M3221" s="89"/>
      <c r="N3221" s="89"/>
      <c r="O3221" s="89"/>
      <c r="P3221" s="89"/>
      <c r="Q3221" s="89"/>
      <c r="R3221" s="89"/>
      <c r="S3221" s="89"/>
      <c r="T3221" s="89"/>
      <c r="U3221" s="89"/>
      <c r="V3221" s="89"/>
      <c r="W3221" s="89"/>
      <c r="X3221" s="89"/>
      <c r="Y3221" s="89"/>
      <c r="Z3221" s="21"/>
      <c r="AA3221" s="21"/>
      <c r="AB3221" s="21"/>
      <c r="AD3221" s="21"/>
      <c r="AF3221" s="21"/>
    </row>
    <row r="3222" hidden="1">
      <c r="A3222" s="22"/>
      <c r="B3222" s="24" t="str">
        <f t="shared" ref="B3222:B3223" si="24">B3210</f>
        <v xml:space="preserve">ПО "Череповецкое" АО "Вологдаоблэнерго"</v>
      </c>
      <c r="D3222" s="24"/>
      <c r="E3222" s="24"/>
      <c r="K3222" s="100" t="s">
        <v>2646</v>
      </c>
      <c r="L3222" s="110"/>
      <c r="M3222" s="89"/>
      <c r="N3222" s="89"/>
      <c r="O3222" s="89"/>
      <c r="P3222" s="89"/>
      <c r="Q3222" s="89"/>
      <c r="R3222" s="89"/>
      <c r="S3222" s="89"/>
      <c r="T3222" s="89"/>
      <c r="U3222" s="89"/>
      <c r="V3222" s="89"/>
      <c r="W3222" s="89"/>
      <c r="X3222" s="89"/>
      <c r="Y3222" s="89"/>
      <c r="Z3222" s="21"/>
      <c r="AA3222" s="21"/>
      <c r="AB3222" s="21"/>
      <c r="AD3222" s="21"/>
      <c r="AF3222" s="21"/>
    </row>
    <row r="3223" hidden="1">
      <c r="A3223" s="22"/>
      <c r="B3223" s="86" t="str">
        <f t="shared" si="24"/>
        <v xml:space="preserve">Диспетчер </v>
      </c>
      <c r="C3223" s="24" t="str">
        <f>C3211</f>
        <v xml:space="preserve">(8202) 291-898, 8921-254-30-39</v>
      </c>
      <c r="D3223" s="24"/>
      <c r="E3223" s="24"/>
      <c r="I3223" s="20"/>
      <c r="J3223" s="20"/>
      <c r="K3223" s="23" t="s">
        <v>648</v>
      </c>
      <c r="L3223" s="22">
        <v>0</v>
      </c>
      <c r="M3223" s="110" t="s">
        <v>1297</v>
      </c>
      <c r="N3223" s="89"/>
      <c r="O3223" s="89"/>
      <c r="P3223" s="89"/>
      <c r="Q3223" s="89"/>
      <c r="R3223" s="89"/>
      <c r="S3223" s="89"/>
      <c r="T3223" s="89"/>
      <c r="U3223" s="89"/>
      <c r="V3223" s="89"/>
      <c r="W3223" s="89"/>
      <c r="X3223" s="89"/>
      <c r="Y3223" s="89"/>
      <c r="Z3223" s="21"/>
      <c r="AA3223" s="21"/>
      <c r="AB3223" s="21"/>
      <c r="AD3223" s="21"/>
      <c r="AF3223" s="21"/>
    </row>
    <row r="3224" hidden="1">
      <c r="A3224" s="22"/>
      <c r="B3224" s="24" t="str">
        <f>'Справочник Перечня'!B4</f>
        <v xml:space="preserve">АО "ПБК"</v>
      </c>
      <c r="C3224" s="24" t="str">
        <f>'Справочник Перечня'!C4</f>
        <v xml:space="preserve">8800-5505000, 8953-5000575,8925-8935330</v>
      </c>
      <c r="D3224" s="24"/>
      <c r="E3224" s="24"/>
      <c r="I3224" s="20"/>
      <c r="J3224" s="20"/>
      <c r="L3224" s="22"/>
      <c r="M3224" s="110"/>
      <c r="N3224" s="89"/>
      <c r="O3224" s="89"/>
      <c r="P3224" s="89"/>
      <c r="Q3224" s="89"/>
      <c r="R3224" s="89"/>
      <c r="S3224" s="89"/>
      <c r="T3224" s="89"/>
      <c r="U3224" s="89"/>
      <c r="V3224" s="89"/>
      <c r="W3224" s="89"/>
      <c r="X3224" s="89"/>
      <c r="Y3224" s="89"/>
      <c r="Z3224" s="21"/>
      <c r="AA3224" s="21"/>
      <c r="AB3224" s="21"/>
      <c r="AD3224" s="21"/>
      <c r="AF3224" s="21"/>
    </row>
    <row r="3225" hidden="1">
      <c r="A3225" s="22"/>
      <c r="B3225" s="24" t="str">
        <f t="shared" ref="B3225:B3226" si="25">B3212</f>
        <v xml:space="preserve">ПАО "ВымпелКом"</v>
      </c>
      <c r="C3225" s="24" t="str">
        <f t="shared" ref="C3225:C3226" si="26">C3212</f>
        <v xml:space="preserve">57-77-02,79629301846, 89657440052, +7951-7473344, 57-77-78, 88172795103</v>
      </c>
      <c r="D3225" s="24"/>
      <c r="E3225" s="24"/>
      <c r="L3225" s="110"/>
      <c r="M3225" s="89"/>
      <c r="N3225" s="89"/>
      <c r="O3225" s="89"/>
      <c r="P3225" s="89"/>
      <c r="Q3225" s="89"/>
      <c r="R3225" s="89"/>
      <c r="S3225" s="89"/>
      <c r="T3225" s="89"/>
      <c r="U3225" s="89"/>
      <c r="V3225" s="89"/>
      <c r="W3225" s="89"/>
      <c r="X3225" s="89"/>
      <c r="Y3225" s="89"/>
      <c r="Z3225" s="21"/>
      <c r="AA3225" s="21"/>
      <c r="AB3225" s="21"/>
      <c r="AD3225" s="21"/>
      <c r="AF3225" s="21"/>
    </row>
    <row r="3226" hidden="1">
      <c r="A3226" s="22"/>
      <c r="B3226" s="24" t="str">
        <f t="shared" si="25"/>
        <v xml:space="preserve">ООО "МТС Энерго" </v>
      </c>
      <c r="C3226" s="24" t="str">
        <f t="shared" si="26"/>
        <v xml:space="preserve">(8172) 76-90-90, 89115000999, +7 916-7618353, +7 964-5629708</v>
      </c>
      <c r="D3226" s="24"/>
      <c r="E3226" s="24"/>
      <c r="L3226" s="110"/>
      <c r="M3226" s="89"/>
      <c r="N3226" s="89"/>
      <c r="O3226" s="89"/>
      <c r="P3226" s="89"/>
      <c r="Q3226" s="89"/>
      <c r="R3226" s="89"/>
      <c r="S3226" s="89"/>
      <c r="T3226" s="89"/>
      <c r="U3226" s="89"/>
      <c r="V3226" s="89"/>
      <c r="W3226" s="89"/>
      <c r="X3226" s="89"/>
      <c r="Y3226" s="89"/>
      <c r="Z3226" s="21"/>
      <c r="AA3226" s="21"/>
      <c r="AB3226" s="21"/>
      <c r="AD3226" s="21"/>
      <c r="AF3226" s="21"/>
    </row>
    <row r="3227" hidden="1">
      <c r="A3227" s="22"/>
      <c r="B3227" s="24" t="s">
        <v>170</v>
      </c>
      <c r="C3227" s="21" t="str">
        <f>'Справочник Перечня'!C21</f>
        <v xml:space="preserve">(8172) 73-36-57, 8921-2326179</v>
      </c>
      <c r="D3227" s="24"/>
      <c r="E3227" s="24"/>
      <c r="L3227" s="110" t="s">
        <v>2689</v>
      </c>
      <c r="M3227" s="89"/>
      <c r="N3227" s="89"/>
      <c r="O3227" s="89"/>
      <c r="P3227" s="89"/>
      <c r="Q3227" s="89"/>
      <c r="R3227" s="89"/>
      <c r="S3227" s="89"/>
      <c r="T3227" s="89"/>
      <c r="U3227" s="89"/>
      <c r="V3227" s="89"/>
      <c r="W3227" s="89"/>
      <c r="X3227" s="89"/>
      <c r="Y3227" s="89"/>
      <c r="Z3227" s="21"/>
      <c r="AA3227" s="21"/>
      <c r="AB3227" s="21"/>
      <c r="AD3227" s="21"/>
      <c r="AF3227" s="21"/>
    </row>
    <row r="3228" hidden="1">
      <c r="A3228" s="22"/>
      <c r="B3228" s="24" t="s">
        <v>2690</v>
      </c>
      <c r="C3228" s="21" t="s">
        <v>2691</v>
      </c>
      <c r="D3228" s="24"/>
      <c r="E3228" s="24"/>
      <c r="L3228" s="110"/>
      <c r="M3228" s="89"/>
      <c r="N3228" s="89"/>
      <c r="O3228" s="89"/>
      <c r="P3228" s="89"/>
      <c r="Q3228" s="89"/>
      <c r="R3228" s="89"/>
      <c r="S3228" s="89"/>
      <c r="T3228" s="89"/>
      <c r="U3228" s="89"/>
      <c r="V3228" s="89"/>
      <c r="W3228" s="89"/>
      <c r="X3228" s="89"/>
      <c r="Y3228" s="89"/>
      <c r="Z3228" s="21"/>
      <c r="AA3228" s="21"/>
      <c r="AB3228" s="21"/>
      <c r="AD3228" s="21"/>
      <c r="AF3228" s="21"/>
    </row>
    <row r="3229" hidden="1">
      <c r="A3229" s="22"/>
      <c r="B3229" s="24" t="str">
        <f>'Справочник Перечня'!B28</f>
        <v xml:space="preserve">ООО "МСК Энерго"</v>
      </c>
      <c r="C3229" s="24" t="str">
        <f>'Справочник Перечня'!C28</f>
        <v xml:space="preserve">8(495)745-56-70, (8442) 33-38-37, +7(495)197-77-14 доб.505, +7921-5323505</v>
      </c>
      <c r="D3229" s="24"/>
      <c r="E3229" s="24"/>
      <c r="L3229" s="110"/>
      <c r="M3229" s="89"/>
      <c r="N3229" s="89"/>
      <c r="O3229" s="89"/>
      <c r="P3229" s="89"/>
      <c r="Q3229" s="89"/>
      <c r="R3229" s="89"/>
      <c r="S3229" s="89"/>
      <c r="T3229" s="89"/>
      <c r="U3229" s="89"/>
      <c r="V3229" s="89"/>
      <c r="W3229" s="89"/>
      <c r="X3229" s="89"/>
      <c r="Y3229" s="89"/>
      <c r="Z3229" s="21"/>
      <c r="AA3229" s="21"/>
      <c r="AB3229" s="21"/>
      <c r="AD3229" s="21"/>
      <c r="AF3229" s="21"/>
    </row>
    <row r="3230" hidden="1">
      <c r="A3230" s="22"/>
      <c r="B3230" s="24" t="s">
        <v>2673</v>
      </c>
      <c r="C3230" s="24" t="str">
        <f>'Справочник Перечня'!C84</f>
        <v xml:space="preserve">66-12-82, 8921-1351796, 66-14-22, 66-11-83; 66-10-45</v>
      </c>
      <c r="D3230" s="24"/>
      <c r="E3230" s="24"/>
      <c r="K3230" s="20"/>
      <c r="L3230" s="110"/>
      <c r="M3230" s="89"/>
      <c r="N3230" s="89"/>
      <c r="O3230" s="89"/>
      <c r="P3230" s="89"/>
      <c r="Q3230" s="89"/>
      <c r="R3230" s="89"/>
      <c r="S3230" s="89"/>
      <c r="T3230" s="89"/>
      <c r="U3230" s="89"/>
      <c r="V3230" s="89"/>
      <c r="W3230" s="89"/>
      <c r="X3230" s="89"/>
      <c r="Y3230" s="89"/>
      <c r="Z3230" s="21"/>
      <c r="AA3230" s="21"/>
      <c r="AB3230" s="21"/>
      <c r="AD3230" s="21"/>
      <c r="AF3230" s="21"/>
    </row>
    <row r="3231" hidden="1">
      <c r="A3231" s="22"/>
      <c r="B3231" s="24" t="s">
        <v>2692</v>
      </c>
      <c r="C3231" s="24" t="str">
        <f>C3201</f>
        <v xml:space="preserve">55-44-00, 89211380145, (8202) 57-99-61, 20-38-79</v>
      </c>
      <c r="D3231" s="24"/>
      <c r="E3231" s="24"/>
      <c r="L3231" s="23" t="s">
        <v>282</v>
      </c>
      <c r="M3231" s="89"/>
      <c r="N3231" s="89"/>
      <c r="O3231" s="89"/>
      <c r="P3231" s="89"/>
      <c r="Q3231" s="89"/>
      <c r="R3231" s="89"/>
      <c r="S3231" s="89"/>
      <c r="T3231" s="89"/>
      <c r="U3231" s="89"/>
      <c r="V3231" s="89"/>
      <c r="W3231" s="89"/>
      <c r="X3231" s="89"/>
      <c r="Y3231" s="89"/>
      <c r="Z3231" s="21"/>
      <c r="AA3231" s="21"/>
      <c r="AB3231" s="21"/>
      <c r="AD3231" s="21"/>
      <c r="AF3231" s="21"/>
    </row>
    <row r="3232" hidden="1">
      <c r="A3232" s="22"/>
      <c r="B3232" s="24" t="s">
        <v>2693</v>
      </c>
      <c r="C3232" s="21" t="s">
        <v>2694</v>
      </c>
      <c r="D3232" s="24"/>
      <c r="E3232" s="24"/>
      <c r="L3232" s="110"/>
      <c r="M3232" s="89"/>
      <c r="N3232" s="89"/>
      <c r="O3232" s="89"/>
      <c r="P3232" s="89"/>
      <c r="Q3232" s="89"/>
      <c r="R3232" s="89"/>
      <c r="S3232" s="89"/>
      <c r="T3232" s="89"/>
      <c r="U3232" s="89"/>
      <c r="V3232" s="89"/>
      <c r="W3232" s="89"/>
      <c r="X3232" s="89"/>
      <c r="Y3232" s="89"/>
      <c r="Z3232" s="21"/>
      <c r="AA3232" s="21"/>
      <c r="AB3232" s="21"/>
      <c r="AD3232" s="21"/>
      <c r="AF3232" s="21"/>
    </row>
    <row r="3233" hidden="1">
      <c r="A3233" s="22"/>
      <c r="B3233" s="249" t="s">
        <v>2695</v>
      </c>
      <c r="C3233" s="24" t="str">
        <f>'Справочник Перечня'!C83</f>
        <v xml:space="preserve">8921-1464647, 66-11-46, 66-11-50, 66-13-50</v>
      </c>
      <c r="D3233" s="24"/>
      <c r="E3233" s="24"/>
      <c r="L3233" s="110"/>
      <c r="M3233" s="89"/>
      <c r="N3233" s="89"/>
      <c r="O3233" s="89"/>
      <c r="P3233" s="89"/>
      <c r="Q3233" s="89"/>
      <c r="R3233" s="89"/>
      <c r="S3233" s="89"/>
      <c r="T3233" s="89"/>
      <c r="U3233" s="89"/>
      <c r="V3233" s="89"/>
      <c r="W3233" s="89"/>
      <c r="X3233" s="89"/>
      <c r="Y3233" s="89"/>
      <c r="Z3233" s="21"/>
      <c r="AA3233" s="21"/>
      <c r="AB3233" s="21"/>
      <c r="AD3233" s="21"/>
      <c r="AF3233" s="21"/>
    </row>
    <row r="3234" hidden="1">
      <c r="A3234" s="22"/>
      <c r="B3234" s="20"/>
      <c r="D3234" s="38" t="s">
        <v>2696</v>
      </c>
      <c r="E3234" s="24"/>
      <c r="F3234" s="48" t="str">
        <f>F3221</f>
        <v>ДД</v>
      </c>
      <c r="G3234" s="81">
        <f>G3221</f>
        <v>40</v>
      </c>
      <c r="I3234" s="48">
        <f>I3200+I3209+I3221+I3204</f>
        <v>0.85999999999999999</v>
      </c>
      <c r="J3234" s="48" t="e">
        <f>J3221</f>
        <v>#REF!</v>
      </c>
      <c r="L3234" s="110"/>
      <c r="M3234" s="89"/>
      <c r="N3234" s="89"/>
      <c r="O3234" s="89"/>
      <c r="P3234" s="89"/>
      <c r="Q3234" s="89"/>
      <c r="R3234" s="89"/>
      <c r="S3234" s="89"/>
      <c r="T3234" s="89"/>
      <c r="U3234" s="89"/>
      <c r="V3234" s="89"/>
      <c r="W3234" s="89"/>
      <c r="X3234" s="89"/>
      <c r="Y3234" s="89"/>
      <c r="Z3234" s="21"/>
      <c r="AA3234" s="21"/>
      <c r="AB3234" s="21"/>
      <c r="AD3234" s="21"/>
      <c r="AF3234" s="21"/>
    </row>
    <row r="3235" ht="12.75" hidden="1">
      <c r="A3235" s="22"/>
      <c r="B3235" s="24"/>
      <c r="C3235" s="22"/>
      <c r="D3235" s="1"/>
      <c r="E3235" s="24"/>
      <c r="L3235" s="110"/>
      <c r="M3235" s="89"/>
      <c r="N3235" s="89"/>
      <c r="O3235" s="89"/>
      <c r="P3235" s="89"/>
      <c r="Q3235" s="89"/>
      <c r="R3235" s="89"/>
      <c r="S3235" s="89"/>
      <c r="T3235" s="89"/>
      <c r="U3235" s="89"/>
      <c r="V3235" s="89"/>
      <c r="W3235" s="89"/>
      <c r="X3235" s="89"/>
      <c r="Y3235" s="89"/>
      <c r="Z3235" s="21"/>
      <c r="AA3235" s="21"/>
      <c r="AB3235" s="21"/>
      <c r="AD3235" s="21"/>
      <c r="AF3235" s="21"/>
    </row>
    <row r="3236" ht="12.75">
      <c r="A3236" s="22">
        <f>A3199+1</f>
        <v>3</v>
      </c>
      <c r="B3236" s="24"/>
      <c r="C3236" s="22"/>
      <c r="D3236" s="252" t="s">
        <v>2697</v>
      </c>
      <c r="E3236" s="24"/>
      <c r="F3236" s="48" t="s">
        <v>2698</v>
      </c>
      <c r="I3236" s="89"/>
      <c r="K3236" s="97" t="s">
        <v>2620</v>
      </c>
      <c r="L3236" s="23" t="str">
        <f>K3199</f>
        <v xml:space="preserve">Череповецкач гр.ПС</v>
      </c>
      <c r="M3236" s="89"/>
      <c r="N3236" s="89"/>
      <c r="O3236" s="89"/>
      <c r="P3236" s="89"/>
      <c r="Q3236" s="89"/>
      <c r="R3236" s="89"/>
      <c r="S3236" s="89"/>
      <c r="T3236" s="89"/>
      <c r="U3236" s="89"/>
      <c r="V3236" s="89"/>
      <c r="W3236" s="89"/>
      <c r="X3236" s="89"/>
      <c r="Y3236" s="89"/>
      <c r="Z3236" s="21"/>
      <c r="AA3236" s="21"/>
      <c r="AB3236" s="21"/>
      <c r="AD3236" s="21"/>
      <c r="AF3236" s="21"/>
    </row>
    <row r="3237" ht="12.75">
      <c r="A3237" s="22"/>
      <c r="B3237" s="24" t="s">
        <v>140</v>
      </c>
      <c r="C3237" s="22"/>
      <c r="D3237" s="1" t="s">
        <v>2699</v>
      </c>
      <c r="E3237" s="24" t="str">
        <f>D3237</f>
        <v xml:space="preserve">ВЛ 10 кВ ДСК-2</v>
      </c>
      <c r="F3237" s="253" t="s">
        <v>907</v>
      </c>
      <c r="G3237" s="22">
        <v>40</v>
      </c>
      <c r="I3237" s="21">
        <v>0.12</v>
      </c>
      <c r="K3237" s="23">
        <v>0.12</v>
      </c>
      <c r="L3237" s="20"/>
      <c r="M3237" s="89"/>
      <c r="N3237" s="89"/>
      <c r="O3237" s="89"/>
      <c r="P3237" s="89"/>
      <c r="Q3237" s="89"/>
      <c r="R3237" s="89"/>
      <c r="S3237" s="89"/>
      <c r="T3237" s="89"/>
      <c r="U3237" s="89"/>
      <c r="V3237" s="89"/>
      <c r="W3237" s="89"/>
      <c r="X3237" s="89"/>
      <c r="Y3237" s="89"/>
      <c r="Z3237" s="21"/>
      <c r="AA3237" s="21"/>
      <c r="AB3237" s="21"/>
      <c r="AD3237" s="21"/>
      <c r="AF3237" s="21"/>
    </row>
    <row r="3238" ht="12.75">
      <c r="A3238" s="22"/>
      <c r="B3238" s="24" t="s">
        <v>2700</v>
      </c>
      <c r="C3238" s="22"/>
      <c r="D3238" s="1"/>
      <c r="E3238" s="24"/>
      <c r="K3238" s="166" t="s">
        <v>2701</v>
      </c>
      <c r="L3238" s="110"/>
      <c r="M3238" s="89"/>
      <c r="N3238" s="89"/>
      <c r="O3238" s="89"/>
      <c r="P3238" s="89"/>
      <c r="Q3238" s="89"/>
      <c r="R3238" s="89"/>
      <c r="S3238" s="89"/>
      <c r="T3238" s="89"/>
      <c r="U3238" s="89"/>
      <c r="V3238" s="89"/>
      <c r="W3238" s="89"/>
      <c r="X3238" s="89"/>
      <c r="Y3238" s="89"/>
      <c r="Z3238" s="21"/>
      <c r="AA3238" s="21"/>
      <c r="AB3238" s="21"/>
      <c r="AD3238" s="21"/>
      <c r="AF3238" s="21"/>
    </row>
    <row r="3239" ht="12.75">
      <c r="A3239" s="22"/>
      <c r="B3239" s="24" t="s">
        <v>2702</v>
      </c>
      <c r="C3239" s="22"/>
      <c r="D3239" s="1"/>
      <c r="E3239" s="24"/>
      <c r="K3239" s="166" t="s">
        <v>2703</v>
      </c>
      <c r="L3239" s="110"/>
      <c r="M3239" s="89"/>
      <c r="N3239" s="89"/>
      <c r="O3239" s="89"/>
      <c r="P3239" s="89"/>
      <c r="Q3239" s="89"/>
      <c r="R3239" s="89"/>
      <c r="S3239" s="89"/>
      <c r="T3239" s="89"/>
      <c r="U3239" s="89"/>
      <c r="V3239" s="89"/>
      <c r="W3239" s="89"/>
      <c r="X3239" s="89"/>
      <c r="Y3239" s="89"/>
      <c r="Z3239" s="21"/>
      <c r="AA3239" s="21"/>
      <c r="AB3239" s="21"/>
      <c r="AD3239" s="21"/>
      <c r="AF3239" s="21"/>
    </row>
    <row r="3240" ht="12.75">
      <c r="A3240" s="22"/>
      <c r="B3240" s="24" t="s">
        <v>2704</v>
      </c>
      <c r="C3240" s="22"/>
      <c r="D3240" s="1"/>
      <c r="E3240" s="24"/>
      <c r="L3240" s="110"/>
      <c r="M3240" s="89"/>
      <c r="N3240" s="89"/>
      <c r="O3240" s="89"/>
      <c r="P3240" s="89"/>
      <c r="Q3240" s="89"/>
      <c r="R3240" s="89"/>
      <c r="S3240" s="89"/>
      <c r="T3240" s="89"/>
      <c r="U3240" s="89"/>
      <c r="V3240" s="89"/>
      <c r="W3240" s="89"/>
      <c r="X3240" s="89"/>
      <c r="Y3240" s="89"/>
      <c r="Z3240" s="21"/>
      <c r="AA3240" s="21"/>
      <c r="AB3240" s="21"/>
      <c r="AD3240" s="21"/>
      <c r="AF3240" s="21"/>
    </row>
    <row r="3241" ht="12.75">
      <c r="A3241" s="22"/>
      <c r="B3241" s="24" t="s">
        <v>140</v>
      </c>
      <c r="C3241" s="22"/>
      <c r="D3241" s="1" t="s">
        <v>2705</v>
      </c>
      <c r="E3241" s="24" t="str">
        <f>D3241</f>
        <v xml:space="preserve">ВЛ 10 кВ Дуброво</v>
      </c>
      <c r="F3241" s="21" t="str">
        <f>F3237</f>
        <v>ДД</v>
      </c>
      <c r="G3241" s="22">
        <f>G3237</f>
        <v>40</v>
      </c>
      <c r="I3241" s="21">
        <v>0.10000000000000001</v>
      </c>
      <c r="J3241" s="21" t="e">
        <f>I3241+J3234</f>
        <v>#REF!</v>
      </c>
      <c r="K3241" s="23">
        <v>0.10000000000000001</v>
      </c>
      <c r="L3241" s="110"/>
      <c r="M3241" s="89"/>
      <c r="N3241" s="89"/>
      <c r="O3241" s="89"/>
      <c r="P3241" s="89"/>
      <c r="Q3241" s="89"/>
      <c r="R3241" s="89"/>
      <c r="S3241" s="89"/>
      <c r="T3241" s="89"/>
      <c r="U3241" s="89"/>
      <c r="V3241" s="89"/>
      <c r="W3241" s="89"/>
      <c r="X3241" s="89"/>
      <c r="Y3241" s="89"/>
      <c r="Z3241" s="21"/>
      <c r="AA3241" s="21"/>
      <c r="AB3241" s="21"/>
      <c r="AD3241" s="21"/>
      <c r="AF3241" s="21"/>
    </row>
    <row r="3242" ht="12.75">
      <c r="A3242" s="22"/>
      <c r="B3242" s="113" t="str">
        <f t="shared" ref="B3242:B3243" si="27">B3222</f>
        <v xml:space="preserve">ПО "Череповецкое" АО "Вологдаоблэнерго"</v>
      </c>
      <c r="C3242" s="22"/>
      <c r="D3242" s="1"/>
      <c r="E3242" s="24"/>
      <c r="K3242" s="97" t="s">
        <v>2706</v>
      </c>
      <c r="N3242" s="89"/>
      <c r="O3242" s="89"/>
      <c r="P3242" s="89"/>
      <c r="Q3242" s="89"/>
      <c r="R3242" s="89"/>
      <c r="S3242" s="89"/>
      <c r="T3242" s="89"/>
      <c r="U3242" s="89"/>
      <c r="V3242" s="89"/>
      <c r="W3242" s="89"/>
      <c r="X3242" s="89"/>
      <c r="Y3242" s="89"/>
      <c r="Z3242" s="21"/>
      <c r="AA3242" s="21"/>
      <c r="AB3242" s="21"/>
      <c r="AD3242" s="21"/>
      <c r="AF3242" s="21"/>
    </row>
    <row r="3243" ht="12.75">
      <c r="A3243" s="22"/>
      <c r="B3243" s="86" t="str">
        <f t="shared" si="27"/>
        <v xml:space="preserve">Диспетчер </v>
      </c>
      <c r="C3243" s="24" t="str">
        <f>C3223</f>
        <v xml:space="preserve">(8202) 291-898, 8921-254-30-39</v>
      </c>
      <c r="D3243" s="1"/>
      <c r="E3243" s="24"/>
      <c r="K3243" s="23" t="s">
        <v>2707</v>
      </c>
      <c r="L3243" s="110"/>
      <c r="M3243" s="89"/>
      <c r="N3243" s="89"/>
      <c r="O3243" s="89"/>
      <c r="P3243" s="89"/>
      <c r="Q3243" s="89"/>
      <c r="R3243" s="89"/>
      <c r="S3243" s="89"/>
      <c r="T3243" s="89"/>
      <c r="U3243" s="89"/>
      <c r="V3243" s="89"/>
      <c r="W3243" s="89"/>
      <c r="X3243" s="89"/>
      <c r="Y3243" s="89"/>
      <c r="Z3243" s="21"/>
      <c r="AA3243" s="21"/>
      <c r="AB3243" s="21"/>
      <c r="AD3243" s="21"/>
      <c r="AF3243" s="21"/>
    </row>
    <row r="3244" ht="12.75">
      <c r="A3244" s="22"/>
      <c r="B3244" s="24" t="s">
        <v>170</v>
      </c>
      <c r="C3244" s="22"/>
      <c r="D3244" s="1"/>
      <c r="E3244" s="24"/>
      <c r="L3244" s="110" t="s">
        <v>2708</v>
      </c>
      <c r="M3244" s="89"/>
      <c r="N3244" s="89"/>
      <c r="O3244" s="89"/>
      <c r="P3244" s="89"/>
      <c r="Q3244" s="89"/>
      <c r="R3244" s="89"/>
      <c r="S3244" s="89"/>
      <c r="T3244" s="89"/>
      <c r="U3244" s="89"/>
      <c r="V3244" s="89"/>
      <c r="W3244" s="89"/>
      <c r="X3244" s="89"/>
      <c r="Y3244" s="89"/>
      <c r="Z3244" s="21"/>
      <c r="AA3244" s="21"/>
      <c r="AB3244" s="21"/>
      <c r="AD3244" s="21"/>
      <c r="AF3244" s="21"/>
    </row>
    <row r="3245" ht="12.75">
      <c r="A3245" s="22"/>
      <c r="B3245" s="24" t="s">
        <v>2709</v>
      </c>
      <c r="C3245" s="155" t="s">
        <v>2710</v>
      </c>
      <c r="D3245" s="1"/>
      <c r="E3245" s="24"/>
      <c r="L3245" s="110"/>
      <c r="M3245" s="89"/>
      <c r="N3245" s="89"/>
      <c r="O3245" s="89"/>
      <c r="P3245" s="89"/>
      <c r="Q3245" s="89"/>
      <c r="R3245" s="89"/>
      <c r="S3245" s="89"/>
      <c r="T3245" s="89"/>
      <c r="U3245" s="89"/>
      <c r="V3245" s="89"/>
      <c r="W3245" s="89"/>
      <c r="X3245" s="89"/>
      <c r="Y3245" s="89"/>
      <c r="Z3245" s="21"/>
      <c r="AA3245" s="21"/>
      <c r="AB3245" s="21"/>
      <c r="AD3245" s="21"/>
      <c r="AF3245" s="21"/>
    </row>
    <row r="3246" ht="12.75">
      <c r="A3246" s="22"/>
      <c r="B3246" s="24" t="s">
        <v>2711</v>
      </c>
      <c r="C3246" s="21" t="s">
        <v>2712</v>
      </c>
      <c r="D3246" s="1"/>
      <c r="E3246" s="24"/>
      <c r="L3246" s="110"/>
      <c r="M3246" s="89"/>
      <c r="N3246" s="89"/>
      <c r="O3246" s="89"/>
      <c r="P3246" s="89"/>
      <c r="Q3246" s="89"/>
      <c r="R3246" s="89"/>
      <c r="S3246" s="89"/>
      <c r="T3246" s="89"/>
      <c r="U3246" s="89"/>
      <c r="V3246" s="89"/>
      <c r="W3246" s="89"/>
      <c r="X3246" s="89"/>
      <c r="Y3246" s="89"/>
      <c r="Z3246" s="21"/>
      <c r="AA3246" s="21"/>
      <c r="AB3246" s="21"/>
      <c r="AD3246" s="21"/>
      <c r="AF3246" s="21"/>
    </row>
    <row r="3247" ht="12.75">
      <c r="A3247" s="22"/>
      <c r="B3247" s="155" t="s">
        <v>2713</v>
      </c>
      <c r="C3247" s="21" t="s">
        <v>2714</v>
      </c>
      <c r="D3247" s="1"/>
      <c r="E3247" s="24"/>
      <c r="I3247" s="20"/>
      <c r="J3247" s="20"/>
      <c r="L3247" s="24" t="s">
        <v>2715</v>
      </c>
      <c r="M3247" s="89"/>
      <c r="N3247" s="89"/>
      <c r="O3247" s="89"/>
      <c r="P3247" s="89"/>
      <c r="Q3247" s="89"/>
      <c r="R3247" s="89"/>
      <c r="S3247" s="89"/>
      <c r="T3247" s="89"/>
      <c r="U3247" s="89"/>
      <c r="V3247" s="89"/>
      <c r="W3247" s="89"/>
      <c r="X3247" s="89"/>
      <c r="Y3247" s="89"/>
      <c r="Z3247" s="21"/>
      <c r="AA3247" s="21"/>
      <c r="AB3247" s="21"/>
      <c r="AD3247" s="21"/>
      <c r="AF3247" s="21"/>
    </row>
    <row r="3248" ht="12.75">
      <c r="A3248" s="22"/>
      <c r="B3248" s="24" t="s">
        <v>2613</v>
      </c>
      <c r="C3248" s="155" t="s">
        <v>2716</v>
      </c>
      <c r="D3248" s="1"/>
      <c r="E3248" s="24"/>
      <c r="L3248" s="110"/>
      <c r="M3248" s="89"/>
      <c r="N3248" s="89"/>
      <c r="O3248" s="89"/>
      <c r="P3248" s="89"/>
      <c r="Q3248" s="89"/>
      <c r="R3248" s="89"/>
      <c r="S3248" s="89"/>
      <c r="T3248" s="89"/>
      <c r="U3248" s="89"/>
      <c r="V3248" s="89"/>
      <c r="W3248" s="89"/>
      <c r="X3248" s="89"/>
      <c r="Y3248" s="89"/>
      <c r="Z3248" s="21"/>
      <c r="AA3248" s="21"/>
      <c r="AB3248" s="21"/>
      <c r="AD3248" s="21"/>
      <c r="AF3248" s="21"/>
    </row>
    <row r="3249" ht="12.75">
      <c r="A3249" s="22"/>
      <c r="B3249" s="24" t="s">
        <v>2673</v>
      </c>
      <c r="C3249" s="155" t="s">
        <v>2674</v>
      </c>
      <c r="D3249" s="1"/>
      <c r="E3249" s="24"/>
      <c r="L3249" s="110"/>
      <c r="M3249" s="89"/>
      <c r="N3249" s="89"/>
      <c r="O3249" s="89"/>
      <c r="P3249" s="89"/>
      <c r="Q3249" s="89"/>
      <c r="R3249" s="89"/>
      <c r="S3249" s="89"/>
      <c r="T3249" s="89"/>
      <c r="U3249" s="89"/>
      <c r="V3249" s="89"/>
      <c r="W3249" s="89"/>
      <c r="X3249" s="89"/>
      <c r="Y3249" s="89"/>
      <c r="Z3249" s="21"/>
      <c r="AA3249" s="21"/>
      <c r="AB3249" s="21"/>
      <c r="AD3249" s="21"/>
      <c r="AF3249" s="21"/>
    </row>
    <row r="3250" ht="12.75">
      <c r="A3250" s="22"/>
      <c r="B3250" s="24" t="s">
        <v>2695</v>
      </c>
      <c r="C3250" s="155" t="str">
        <f>C3233</f>
        <v xml:space="preserve">8921-1464647, 66-11-46, 66-11-50, 66-13-50</v>
      </c>
      <c r="D3250" s="1"/>
      <c r="E3250" s="24"/>
      <c r="L3250" s="110"/>
      <c r="M3250" s="89"/>
      <c r="N3250" s="89"/>
      <c r="O3250" s="89"/>
      <c r="P3250" s="89"/>
      <c r="Q3250" s="89"/>
      <c r="R3250" s="89"/>
      <c r="S3250" s="89"/>
      <c r="T3250" s="89"/>
      <c r="U3250" s="89"/>
      <c r="V3250" s="89"/>
      <c r="W3250" s="89"/>
      <c r="X3250" s="89"/>
      <c r="Y3250" s="89"/>
      <c r="Z3250" s="21"/>
      <c r="AA3250" s="21"/>
      <c r="AB3250" s="21"/>
      <c r="AD3250" s="21"/>
      <c r="AF3250" s="21"/>
    </row>
    <row r="3251" ht="12.75">
      <c r="A3251" s="22"/>
      <c r="B3251" s="24" t="s">
        <v>2717</v>
      </c>
      <c r="C3251" s="22" t="s">
        <v>2718</v>
      </c>
      <c r="D3251" s="1"/>
      <c r="E3251" s="24"/>
      <c r="L3251" s="110"/>
      <c r="M3251" s="89"/>
      <c r="N3251" s="89"/>
      <c r="O3251" s="89"/>
      <c r="P3251" s="89"/>
      <c r="Q3251" s="89"/>
      <c r="R3251" s="89"/>
      <c r="S3251" s="89"/>
      <c r="T3251" s="89"/>
      <c r="U3251" s="89"/>
      <c r="V3251" s="89"/>
      <c r="W3251" s="89"/>
      <c r="X3251" s="89"/>
      <c r="Y3251" s="89"/>
      <c r="Z3251" s="21"/>
      <c r="AA3251" s="21"/>
      <c r="AB3251" s="21"/>
      <c r="AD3251" s="21"/>
      <c r="AF3251" s="21"/>
    </row>
    <row r="3252" ht="12.75">
      <c r="A3252" s="22"/>
      <c r="B3252" s="24" t="s">
        <v>2719</v>
      </c>
      <c r="C3252" s="22" t="s">
        <v>2720</v>
      </c>
      <c r="D3252" s="1"/>
      <c r="E3252" s="24"/>
      <c r="L3252" s="110"/>
      <c r="M3252" s="89"/>
      <c r="N3252" s="89"/>
      <c r="O3252" s="89"/>
      <c r="P3252" s="89"/>
      <c r="Q3252" s="89"/>
      <c r="R3252" s="89"/>
      <c r="S3252" s="89"/>
      <c r="T3252" s="89"/>
      <c r="U3252" s="89"/>
      <c r="V3252" s="89"/>
      <c r="W3252" s="89"/>
      <c r="X3252" s="89"/>
      <c r="Y3252" s="89"/>
      <c r="Z3252" s="21"/>
      <c r="AA3252" s="21"/>
      <c r="AB3252" s="21"/>
      <c r="AD3252" s="21"/>
      <c r="AF3252" s="21"/>
    </row>
    <row r="3253" ht="12.75">
      <c r="A3253" s="22"/>
      <c r="B3253" s="24" t="s">
        <v>2721</v>
      </c>
      <c r="C3253" s="22" t="s">
        <v>2722</v>
      </c>
      <c r="D3253" s="1"/>
      <c r="E3253" s="24"/>
      <c r="L3253" s="110"/>
      <c r="M3253" s="89"/>
      <c r="N3253" s="89"/>
      <c r="O3253" s="89"/>
      <c r="P3253" s="89"/>
      <c r="Q3253" s="89"/>
      <c r="R3253" s="89"/>
      <c r="S3253" s="89"/>
      <c r="T3253" s="89"/>
      <c r="U3253" s="89"/>
      <c r="V3253" s="89"/>
      <c r="W3253" s="89"/>
      <c r="X3253" s="89"/>
      <c r="Y3253" s="89"/>
      <c r="Z3253" s="21"/>
      <c r="AA3253" s="21"/>
      <c r="AB3253" s="21"/>
      <c r="AD3253" s="21"/>
      <c r="AF3253" s="21"/>
    </row>
    <row r="3254" ht="12.75">
      <c r="A3254" s="22"/>
      <c r="B3254" s="24" t="s">
        <v>140</v>
      </c>
      <c r="C3254" s="22"/>
      <c r="D3254" s="1" t="s">
        <v>2723</v>
      </c>
      <c r="E3254" s="24" t="str">
        <f>D3254</f>
        <v xml:space="preserve">ВЛ 10 кВ Неверов Бор</v>
      </c>
      <c r="F3254" s="21" t="str">
        <f>F3237</f>
        <v>ДД</v>
      </c>
      <c r="G3254" s="22">
        <f>G3237</f>
        <v>40</v>
      </c>
      <c r="I3254" s="21">
        <v>0.10000000000000001</v>
      </c>
      <c r="J3254" s="21" t="e">
        <f>I3254+J3234</f>
        <v>#REF!</v>
      </c>
      <c r="K3254" s="23">
        <v>0.10000000000000001</v>
      </c>
      <c r="L3254" s="110"/>
      <c r="M3254" s="89"/>
      <c r="N3254" s="89"/>
      <c r="O3254" s="89"/>
      <c r="P3254" s="89"/>
      <c r="Q3254" s="89"/>
      <c r="R3254" s="89"/>
      <c r="S3254" s="89"/>
      <c r="T3254" s="89"/>
      <c r="U3254" s="89"/>
      <c r="V3254" s="89"/>
      <c r="W3254" s="89"/>
      <c r="X3254" s="89"/>
      <c r="Y3254" s="89"/>
      <c r="Z3254" s="21"/>
      <c r="AA3254" s="21"/>
      <c r="AB3254" s="21"/>
      <c r="AD3254" s="21"/>
      <c r="AF3254" s="21"/>
    </row>
    <row r="3255">
      <c r="A3255" s="22"/>
      <c r="B3255" s="24" t="s">
        <v>2724</v>
      </c>
      <c r="C3255" s="155" t="s">
        <v>2725</v>
      </c>
      <c r="E3255" s="24"/>
      <c r="L3255" s="110"/>
      <c r="M3255" s="89"/>
      <c r="N3255" s="89"/>
      <c r="O3255" s="89"/>
      <c r="P3255" s="89"/>
      <c r="Q3255" s="89"/>
      <c r="R3255" s="89"/>
      <c r="S3255" s="89"/>
      <c r="T3255" s="89"/>
      <c r="U3255" s="89"/>
      <c r="V3255" s="89"/>
      <c r="W3255" s="89"/>
      <c r="X3255" s="89"/>
      <c r="Y3255" s="89"/>
      <c r="Z3255" s="21"/>
      <c r="AA3255" s="21"/>
      <c r="AB3255" s="21"/>
      <c r="AD3255" s="21"/>
      <c r="AF3255" s="21"/>
    </row>
    <row r="3256" ht="12.75">
      <c r="A3256" s="22"/>
      <c r="B3256" s="24" t="s">
        <v>2704</v>
      </c>
      <c r="C3256" s="21" t="s">
        <v>2726</v>
      </c>
      <c r="D3256" s="1"/>
      <c r="E3256" s="24"/>
      <c r="L3256" s="110"/>
      <c r="M3256" s="89"/>
      <c r="N3256" s="89"/>
      <c r="O3256" s="89"/>
      <c r="P3256" s="89"/>
      <c r="Q3256" s="89"/>
      <c r="R3256" s="89"/>
      <c r="S3256" s="89"/>
      <c r="T3256" s="89"/>
      <c r="U3256" s="89"/>
      <c r="V3256" s="89"/>
      <c r="W3256" s="89"/>
      <c r="X3256" s="89"/>
      <c r="Y3256" s="89"/>
      <c r="Z3256" s="21"/>
      <c r="AA3256" s="21"/>
      <c r="AB3256" s="21"/>
      <c r="AD3256" s="21"/>
      <c r="AF3256" s="21"/>
    </row>
    <row r="3257" ht="12.75">
      <c r="A3257" s="22"/>
      <c r="B3257" s="24" t="s">
        <v>2727</v>
      </c>
      <c r="C3257" s="22">
        <v>79217336427</v>
      </c>
      <c r="D3257" s="1"/>
      <c r="E3257" s="24"/>
      <c r="L3257" s="110"/>
      <c r="M3257" s="89"/>
      <c r="N3257" s="89"/>
      <c r="O3257" s="89"/>
      <c r="P3257" s="89"/>
      <c r="Q3257" s="89"/>
      <c r="R3257" s="89"/>
      <c r="S3257" s="89"/>
      <c r="T3257" s="89"/>
      <c r="U3257" s="89"/>
      <c r="V3257" s="89"/>
      <c r="W3257" s="89"/>
      <c r="X3257" s="89"/>
      <c r="Y3257" s="89"/>
      <c r="Z3257" s="21"/>
      <c r="AA3257" s="21"/>
      <c r="AB3257" s="21"/>
      <c r="AD3257" s="21"/>
      <c r="AF3257" s="21"/>
    </row>
    <row r="3258" ht="12.75">
      <c r="A3258" s="22"/>
      <c r="B3258" s="24" t="s">
        <v>140</v>
      </c>
      <c r="C3258" s="22"/>
      <c r="D3258" s="1" t="s">
        <v>2728</v>
      </c>
      <c r="E3258" s="24" t="str">
        <f>D3258</f>
        <v xml:space="preserve">ВЛ 10 кВ Рощино</v>
      </c>
      <c r="F3258" s="21" t="str">
        <f>F3237</f>
        <v>ДД</v>
      </c>
      <c r="G3258" s="22">
        <f>G3237</f>
        <v>40</v>
      </c>
      <c r="I3258" s="21">
        <v>0.10000000000000001</v>
      </c>
      <c r="J3258" s="21" t="e">
        <f>I3258+J3254</f>
        <v>#REF!</v>
      </c>
      <c r="K3258" s="23">
        <v>0.10000000000000001</v>
      </c>
      <c r="L3258" s="97" t="s">
        <v>2729</v>
      </c>
      <c r="M3258" s="89"/>
      <c r="N3258" s="89"/>
      <c r="O3258" s="89"/>
      <c r="P3258" s="89"/>
      <c r="Q3258" s="89"/>
      <c r="R3258" s="89"/>
      <c r="S3258" s="89"/>
      <c r="T3258" s="89"/>
      <c r="U3258" s="89"/>
      <c r="V3258" s="89"/>
      <c r="W3258" s="89"/>
      <c r="X3258" s="89"/>
      <c r="Y3258" s="89"/>
      <c r="Z3258" s="21"/>
      <c r="AA3258" s="21"/>
      <c r="AB3258" s="21"/>
      <c r="AD3258" s="21"/>
      <c r="AF3258" s="21"/>
    </row>
    <row r="3259">
      <c r="A3259" s="22"/>
      <c r="B3259" s="24" t="str">
        <f>'Справочник Перечня'!B9</f>
        <v xml:space="preserve">ПАО "МегаФон"</v>
      </c>
      <c r="C3259" s="24" t="str">
        <f>'Справочник Перечня'!C9</f>
        <v xml:space="preserve">8921-7166070, 8921-2529016, 8921-2431203</v>
      </c>
      <c r="E3259" s="24"/>
      <c r="L3259" s="110"/>
      <c r="M3259" s="89"/>
      <c r="N3259" s="89"/>
      <c r="O3259" s="89"/>
      <c r="P3259" s="89"/>
      <c r="Q3259" s="89"/>
      <c r="R3259" s="89"/>
      <c r="S3259" s="89"/>
      <c r="T3259" s="89"/>
      <c r="U3259" s="89"/>
      <c r="V3259" s="89"/>
      <c r="W3259" s="89"/>
      <c r="X3259" s="89"/>
      <c r="Y3259" s="89"/>
      <c r="Z3259" s="21"/>
      <c r="AA3259" s="21"/>
      <c r="AB3259" s="21"/>
      <c r="AD3259" s="21"/>
      <c r="AF3259" s="21"/>
    </row>
    <row r="3260">
      <c r="A3260" s="22"/>
      <c r="B3260" s="24" t="str">
        <f>'Справочник Перечня'!B28</f>
        <v xml:space="preserve">ООО "МСК Энерго"</v>
      </c>
      <c r="C3260" s="24" t="str">
        <f>'Справочник Перечня'!C28</f>
        <v xml:space="preserve">8(495)745-56-70, (8442) 33-38-37, +7(495)197-77-14 доб.505, +7921-5323505</v>
      </c>
      <c r="E3260" s="24"/>
      <c r="L3260" s="110"/>
      <c r="M3260" s="89"/>
      <c r="N3260" s="89"/>
      <c r="O3260" s="89"/>
      <c r="P3260" s="89"/>
      <c r="Q3260" s="89"/>
      <c r="R3260" s="89"/>
      <c r="S3260" s="89"/>
      <c r="T3260" s="89"/>
      <c r="U3260" s="89"/>
      <c r="V3260" s="89"/>
      <c r="W3260" s="89"/>
      <c r="X3260" s="89"/>
      <c r="Y3260" s="89"/>
      <c r="Z3260" s="21"/>
      <c r="AA3260" s="21"/>
      <c r="AB3260" s="21"/>
      <c r="AD3260" s="21"/>
      <c r="AF3260" s="21"/>
    </row>
    <row r="3261" ht="12.75">
      <c r="A3261" s="22"/>
      <c r="B3261" s="24" t="s">
        <v>2704</v>
      </c>
      <c r="C3261" s="22" t="str">
        <f>'Справочник Перечня'!C87</f>
        <v xml:space="preserve">(8202) 65-12-34, 65-12-35</v>
      </c>
      <c r="D3261" s="1"/>
      <c r="E3261" s="24"/>
      <c r="K3261" s="23" t="s">
        <v>166</v>
      </c>
      <c r="L3261" s="110"/>
      <c r="M3261" s="89"/>
      <c r="N3261" s="89"/>
      <c r="O3261" s="89"/>
      <c r="P3261" s="89"/>
      <c r="Q3261" s="89"/>
      <c r="R3261" s="89"/>
      <c r="S3261" s="89"/>
      <c r="T3261" s="89"/>
      <c r="U3261" s="89"/>
      <c r="V3261" s="89"/>
      <c r="W3261" s="89"/>
      <c r="X3261" s="89"/>
      <c r="Y3261" s="89"/>
      <c r="Z3261" s="21"/>
      <c r="AA3261" s="21"/>
      <c r="AB3261" s="21"/>
      <c r="AD3261" s="21"/>
      <c r="AF3261" s="21"/>
    </row>
    <row r="3262" ht="12.75">
      <c r="A3262" s="22"/>
      <c r="B3262" s="24" t="s">
        <v>2730</v>
      </c>
      <c r="C3262" s="22" t="s">
        <v>2731</v>
      </c>
      <c r="D3262" s="1"/>
      <c r="E3262" s="24"/>
      <c r="L3262" s="110"/>
      <c r="M3262" s="89"/>
      <c r="N3262" s="89"/>
      <c r="O3262" s="89"/>
      <c r="P3262" s="89"/>
      <c r="Q3262" s="89"/>
      <c r="R3262" s="89"/>
      <c r="S3262" s="89"/>
      <c r="T3262" s="89"/>
      <c r="U3262" s="89"/>
      <c r="V3262" s="89"/>
      <c r="W3262" s="89"/>
      <c r="X3262" s="89"/>
      <c r="Y3262" s="89"/>
      <c r="Z3262" s="21"/>
      <c r="AA3262" s="21"/>
      <c r="AB3262" s="21"/>
      <c r="AD3262" s="21"/>
      <c r="AF3262" s="21"/>
    </row>
    <row r="3263" ht="12.75">
      <c r="A3263" s="22"/>
      <c r="B3263" s="24" t="s">
        <v>140</v>
      </c>
      <c r="C3263" s="22"/>
      <c r="D3263" s="1" t="s">
        <v>2732</v>
      </c>
      <c r="E3263" s="24" t="str">
        <f>D3263</f>
        <v xml:space="preserve">ВЛ 10 кВ Андога</v>
      </c>
      <c r="F3263" s="21" t="str">
        <f>F3258</f>
        <v>ДД</v>
      </c>
      <c r="G3263" s="22">
        <f>G3258</f>
        <v>40</v>
      </c>
      <c r="I3263" s="21">
        <v>0.94999999999999996</v>
      </c>
      <c r="K3263" s="23">
        <v>0.94999999999999996</v>
      </c>
      <c r="L3263" s="97" t="s">
        <v>2733</v>
      </c>
      <c r="M3263" s="89"/>
      <c r="N3263" s="89"/>
      <c r="O3263" s="89"/>
      <c r="P3263" s="89"/>
      <c r="Q3263" s="89"/>
      <c r="R3263" s="89"/>
      <c r="S3263" s="89"/>
      <c r="T3263" s="89"/>
      <c r="U3263" s="89"/>
      <c r="V3263" s="89"/>
      <c r="W3263" s="89"/>
      <c r="X3263" s="89"/>
      <c r="Y3263" s="89"/>
      <c r="Z3263" s="21"/>
      <c r="AA3263" s="21"/>
      <c r="AB3263" s="21"/>
      <c r="AD3263" s="21"/>
      <c r="AF3263" s="21"/>
    </row>
    <row r="3264" ht="12.75">
      <c r="A3264" s="22"/>
      <c r="B3264" s="24" t="str">
        <f>'Справочник Перечня'!B7</f>
        <v xml:space="preserve">ООО "МТС Энерго" </v>
      </c>
      <c r="C3264" s="24" t="str">
        <f>'Справочник Перечня'!C7</f>
        <v xml:space="preserve">(8172) 76-90-90, 89115000999, +7 916-7618353, +7 964-5629708</v>
      </c>
      <c r="D3264" s="1"/>
      <c r="E3264" s="24"/>
      <c r="L3264" s="110"/>
      <c r="M3264" s="89"/>
      <c r="N3264" s="89"/>
      <c r="O3264" s="89"/>
      <c r="P3264" s="89"/>
      <c r="Q3264" s="89"/>
      <c r="R3264" s="89"/>
      <c r="S3264" s="89"/>
      <c r="T3264" s="89"/>
      <c r="U3264" s="89"/>
      <c r="V3264" s="89"/>
      <c r="W3264" s="89"/>
      <c r="X3264" s="89"/>
      <c r="Y3264" s="89"/>
      <c r="Z3264" s="21"/>
      <c r="AA3264" s="21"/>
      <c r="AB3264" s="21"/>
      <c r="AD3264" s="21"/>
      <c r="AF3264" s="21"/>
    </row>
    <row r="3265" ht="12.75">
      <c r="A3265" s="22"/>
      <c r="B3265" s="24" t="e">
        <f>#REF!</f>
        <v>#REF!</v>
      </c>
      <c r="C3265" s="24" t="e">
        <f>#REF!</f>
        <v>#REF!</v>
      </c>
      <c r="D3265" s="1"/>
      <c r="E3265" s="24"/>
      <c r="K3265" s="97" t="s">
        <v>270</v>
      </c>
      <c r="L3265" s="110"/>
      <c r="M3265" s="89"/>
      <c r="N3265" s="89"/>
      <c r="O3265" s="89"/>
      <c r="P3265" s="89"/>
      <c r="Q3265" s="89"/>
      <c r="R3265" s="89"/>
      <c r="S3265" s="89"/>
      <c r="T3265" s="89"/>
      <c r="U3265" s="89"/>
      <c r="V3265" s="89"/>
      <c r="W3265" s="89"/>
      <c r="X3265" s="89"/>
      <c r="Y3265" s="89"/>
      <c r="Z3265" s="21"/>
      <c r="AA3265" s="21"/>
      <c r="AB3265" s="21"/>
      <c r="AD3265" s="21"/>
      <c r="AF3265" s="21"/>
    </row>
    <row r="3266" ht="12.75">
      <c r="A3266" s="22"/>
      <c r="B3266" s="101" t="str">
        <f>B3278</f>
        <v xml:space="preserve">ПО "Череповецкое" АО "Вологдаоблэнерго"</v>
      </c>
      <c r="C3266" s="22"/>
      <c r="D3266" s="1"/>
      <c r="E3266" s="24"/>
      <c r="K3266" s="97" t="s">
        <v>2734</v>
      </c>
      <c r="L3266" s="110"/>
      <c r="M3266" s="89"/>
      <c r="N3266" s="89"/>
      <c r="O3266" s="89"/>
      <c r="P3266" s="89"/>
      <c r="Q3266" s="89"/>
      <c r="R3266" s="89"/>
      <c r="S3266" s="89"/>
      <c r="T3266" s="89"/>
      <c r="U3266" s="89"/>
      <c r="V3266" s="89"/>
      <c r="W3266" s="89"/>
      <c r="X3266" s="89"/>
      <c r="Y3266" s="89"/>
      <c r="Z3266" s="21"/>
      <c r="AA3266" s="21"/>
      <c r="AB3266" s="21"/>
      <c r="AD3266" s="21"/>
      <c r="AF3266" s="21"/>
    </row>
    <row r="3267" ht="12.75">
      <c r="A3267" s="22"/>
      <c r="B3267" s="24" t="s">
        <v>2735</v>
      </c>
      <c r="C3267" s="22"/>
      <c r="D3267" s="1"/>
      <c r="E3267" s="24"/>
      <c r="K3267" s="97" t="s">
        <v>270</v>
      </c>
      <c r="L3267" s="20"/>
      <c r="M3267" s="89"/>
      <c r="N3267" s="89"/>
      <c r="O3267" s="89"/>
      <c r="P3267" s="89"/>
      <c r="Q3267" s="89"/>
      <c r="R3267" s="89"/>
      <c r="S3267" s="89"/>
      <c r="T3267" s="89"/>
      <c r="U3267" s="89"/>
      <c r="V3267" s="89"/>
      <c r="W3267" s="89"/>
      <c r="X3267" s="89"/>
      <c r="Y3267" s="89"/>
      <c r="Z3267" s="21"/>
      <c r="AA3267" s="21"/>
      <c r="AB3267" s="21"/>
      <c r="AD3267" s="21"/>
      <c r="AF3267" s="21"/>
    </row>
    <row r="3268" ht="12.75">
      <c r="A3268" s="22"/>
      <c r="B3268" s="24" t="str">
        <f>'Справочник Перечня'!B24</f>
        <v xml:space="preserve">ПАО "Ростелеком"</v>
      </c>
      <c r="C3268" s="24" t="str">
        <f>'Справочник Перечня'!C24</f>
        <v xml:space="preserve">(8172) 72-00-14, ф.(8172) 72 61 23</v>
      </c>
      <c r="D3268" s="1"/>
      <c r="E3268" s="24"/>
      <c r="L3268" s="23" t="s">
        <v>2736</v>
      </c>
      <c r="M3268" s="89"/>
      <c r="N3268" s="89"/>
      <c r="O3268" s="89"/>
      <c r="P3268" s="89"/>
      <c r="Q3268" s="89"/>
      <c r="R3268" s="89"/>
      <c r="S3268" s="89"/>
      <c r="T3268" s="89"/>
      <c r="U3268" s="89"/>
      <c r="V3268" s="89"/>
      <c r="W3268" s="89"/>
      <c r="X3268" s="89"/>
      <c r="Y3268" s="89"/>
      <c r="Z3268" s="21"/>
      <c r="AA3268" s="21"/>
      <c r="AB3268" s="21"/>
      <c r="AD3268" s="21"/>
      <c r="AF3268" s="21"/>
    </row>
    <row r="3269" ht="12.75">
      <c r="A3269" s="22"/>
      <c r="B3269" s="24" t="s">
        <v>2605</v>
      </c>
      <c r="C3269" s="24"/>
      <c r="D3269" s="1"/>
      <c r="E3269" s="24"/>
      <c r="L3269" s="23"/>
      <c r="M3269" s="89"/>
      <c r="N3269" s="89"/>
      <c r="O3269" s="89"/>
      <c r="P3269" s="89"/>
      <c r="Q3269" s="89"/>
      <c r="R3269" s="89"/>
      <c r="S3269" s="89"/>
      <c r="T3269" s="89"/>
      <c r="U3269" s="89"/>
      <c r="V3269" s="89"/>
      <c r="W3269" s="89"/>
      <c r="X3269" s="89"/>
      <c r="Y3269" s="89"/>
      <c r="Z3269" s="21"/>
      <c r="AA3269" s="21"/>
      <c r="AB3269" s="21"/>
      <c r="AD3269" s="21"/>
      <c r="AF3269" s="21"/>
    </row>
    <row r="3270" ht="12.75">
      <c r="A3270" s="22"/>
      <c r="B3270" s="24" t="str">
        <f>'Справочник Перечня'!B43</f>
        <v xml:space="preserve">ФКУ Упрдор "Холмогоры"</v>
      </c>
      <c r="C3270" s="22"/>
      <c r="D3270" s="1"/>
      <c r="E3270" s="24"/>
      <c r="K3270" s="20"/>
      <c r="L3270" s="23" t="s">
        <v>2737</v>
      </c>
      <c r="M3270" s="89"/>
      <c r="N3270" s="89"/>
      <c r="O3270" s="89"/>
      <c r="P3270" s="89"/>
      <c r="Q3270" s="89"/>
      <c r="R3270" s="89"/>
      <c r="S3270" s="89"/>
      <c r="T3270" s="89"/>
      <c r="U3270" s="89"/>
      <c r="V3270" s="89"/>
      <c r="W3270" s="89"/>
      <c r="X3270" s="89"/>
      <c r="Y3270" s="89"/>
      <c r="Z3270" s="21"/>
      <c r="AA3270" s="21"/>
      <c r="AB3270" s="21"/>
      <c r="AD3270" s="21"/>
      <c r="AF3270" s="21"/>
    </row>
    <row r="3271" ht="12.75">
      <c r="A3271" s="22"/>
      <c r="B3271" s="24" t="s">
        <v>2738</v>
      </c>
      <c r="C3271" s="22"/>
      <c r="D3271" s="1"/>
      <c r="E3271" s="24"/>
      <c r="L3271" s="110"/>
      <c r="M3271" s="89"/>
      <c r="N3271" s="89"/>
      <c r="O3271" s="89"/>
      <c r="P3271" s="89"/>
      <c r="Q3271" s="89"/>
      <c r="R3271" s="89"/>
      <c r="S3271" s="89"/>
      <c r="T3271" s="89"/>
      <c r="U3271" s="89"/>
      <c r="V3271" s="89"/>
      <c r="W3271" s="89"/>
      <c r="X3271" s="89"/>
      <c r="Y3271" s="89"/>
      <c r="Z3271" s="21"/>
      <c r="AA3271" s="21"/>
      <c r="AB3271" s="21"/>
      <c r="AD3271" s="21"/>
      <c r="AF3271" s="21"/>
    </row>
    <row r="3272" ht="12.75">
      <c r="A3272" s="22"/>
      <c r="B3272" s="24" t="s">
        <v>2739</v>
      </c>
      <c r="C3272" s="22">
        <f>'Справочник Перечня'!C88</f>
        <v>0</v>
      </c>
      <c r="D3272" s="1"/>
      <c r="E3272" s="24"/>
      <c r="L3272" s="110"/>
      <c r="M3272" s="89"/>
      <c r="N3272" s="89"/>
      <c r="O3272" s="89"/>
      <c r="P3272" s="89"/>
      <c r="Q3272" s="89"/>
      <c r="R3272" s="89"/>
      <c r="S3272" s="89"/>
      <c r="T3272" s="89"/>
      <c r="U3272" s="89"/>
      <c r="V3272" s="89"/>
      <c r="W3272" s="89"/>
      <c r="X3272" s="89"/>
      <c r="Y3272" s="89"/>
      <c r="Z3272" s="21"/>
      <c r="AA3272" s="21"/>
      <c r="AB3272" s="21"/>
      <c r="AD3272" s="21"/>
      <c r="AF3272" s="21"/>
    </row>
    <row r="3273" ht="12.75">
      <c r="A3273" s="22"/>
      <c r="B3273" s="24" t="s">
        <v>2704</v>
      </c>
      <c r="C3273" s="22" t="str">
        <f>C3261</f>
        <v xml:space="preserve">(8202) 65-12-34, 65-12-35</v>
      </c>
      <c r="D3273" s="1"/>
      <c r="E3273" s="24"/>
      <c r="L3273" s="110"/>
      <c r="M3273" s="89"/>
      <c r="N3273" s="89"/>
      <c r="O3273" s="89"/>
      <c r="P3273" s="89"/>
      <c r="Q3273" s="89"/>
      <c r="R3273" s="89"/>
      <c r="S3273" s="89"/>
      <c r="T3273" s="89"/>
      <c r="U3273" s="89"/>
      <c r="V3273" s="89"/>
      <c r="W3273" s="89"/>
      <c r="X3273" s="89"/>
      <c r="Y3273" s="89"/>
      <c r="Z3273" s="21"/>
      <c r="AA3273" s="21"/>
      <c r="AB3273" s="21"/>
      <c r="AD3273" s="21"/>
      <c r="AF3273" s="21"/>
    </row>
    <row r="3274" ht="12.75">
      <c r="A3274" s="22"/>
      <c r="B3274" s="24" t="s">
        <v>2740</v>
      </c>
      <c r="C3274" s="22"/>
      <c r="D3274" s="1"/>
      <c r="E3274" s="24"/>
      <c r="L3274" s="110"/>
      <c r="M3274" s="89"/>
      <c r="N3274" s="89"/>
      <c r="O3274" s="89"/>
      <c r="P3274" s="89"/>
      <c r="Q3274" s="89"/>
      <c r="R3274" s="89"/>
      <c r="S3274" s="89"/>
      <c r="T3274" s="89"/>
      <c r="U3274" s="89"/>
      <c r="V3274" s="89"/>
      <c r="W3274" s="89"/>
      <c r="X3274" s="89"/>
      <c r="Y3274" s="89"/>
      <c r="Z3274" s="21"/>
      <c r="AA3274" s="21"/>
      <c r="AB3274" s="21"/>
      <c r="AD3274" s="21"/>
      <c r="AF3274" s="21"/>
    </row>
    <row r="3275" ht="12.75">
      <c r="A3275" s="22"/>
      <c r="B3275" s="24" t="s">
        <v>2741</v>
      </c>
      <c r="C3275" s="22"/>
      <c r="D3275" s="1"/>
      <c r="E3275" s="24"/>
      <c r="L3275" s="110"/>
      <c r="M3275" s="89"/>
      <c r="N3275" s="89"/>
      <c r="O3275" s="89"/>
      <c r="P3275" s="89"/>
      <c r="Q3275" s="89"/>
      <c r="R3275" s="89"/>
      <c r="S3275" s="89"/>
      <c r="T3275" s="89"/>
      <c r="U3275" s="89"/>
      <c r="V3275" s="89"/>
      <c r="W3275" s="89"/>
      <c r="X3275" s="89"/>
      <c r="Y3275" s="89"/>
      <c r="Z3275" s="21"/>
      <c r="AA3275" s="21"/>
      <c r="AB3275" s="21"/>
      <c r="AD3275" s="21"/>
      <c r="AF3275" s="21"/>
    </row>
    <row r="3276" ht="12.75">
      <c r="A3276" s="22"/>
      <c r="B3276" s="24" t="s">
        <v>2616</v>
      </c>
      <c r="C3276" s="22"/>
      <c r="D3276" s="1"/>
      <c r="E3276" s="24"/>
      <c r="L3276" s="110"/>
      <c r="M3276" s="89"/>
      <c r="N3276" s="89"/>
      <c r="O3276" s="89"/>
      <c r="P3276" s="89"/>
      <c r="Q3276" s="89"/>
      <c r="R3276" s="89"/>
      <c r="S3276" s="89"/>
      <c r="T3276" s="89"/>
      <c r="U3276" s="89"/>
      <c r="V3276" s="89"/>
      <c r="W3276" s="89"/>
      <c r="X3276" s="89"/>
      <c r="Y3276" s="89"/>
      <c r="Z3276" s="21"/>
      <c r="AA3276" s="21"/>
      <c r="AB3276" s="21"/>
      <c r="AD3276" s="21"/>
      <c r="AF3276" s="21"/>
    </row>
    <row r="3277" ht="12.75">
      <c r="A3277" s="22"/>
      <c r="B3277" s="24" t="s">
        <v>140</v>
      </c>
      <c r="C3277" s="22"/>
      <c r="D3277" s="1" t="s">
        <v>2742</v>
      </c>
      <c r="E3277" s="24" t="str">
        <f>D3277</f>
        <v xml:space="preserve">ВЛ 10 кВ ЛПБ</v>
      </c>
      <c r="F3277" s="21" t="str">
        <f>F3263</f>
        <v>ДД</v>
      </c>
      <c r="G3277" s="22">
        <f>G3263</f>
        <v>40</v>
      </c>
      <c r="I3277" s="21">
        <v>0.40000000000000002</v>
      </c>
      <c r="K3277" s="23">
        <v>0.40000000000000002</v>
      </c>
      <c r="L3277" s="20"/>
      <c r="M3277" s="89"/>
      <c r="N3277" s="89"/>
      <c r="O3277" s="89"/>
      <c r="P3277" s="89"/>
      <c r="Q3277" s="89"/>
      <c r="R3277" s="89"/>
      <c r="S3277" s="89"/>
      <c r="T3277" s="89"/>
      <c r="U3277" s="89"/>
      <c r="V3277" s="89"/>
      <c r="W3277" s="89"/>
      <c r="X3277" s="89"/>
      <c r="Y3277" s="89"/>
      <c r="Z3277" s="21"/>
      <c r="AA3277" s="21"/>
      <c r="AB3277" s="21"/>
      <c r="AD3277" s="21"/>
      <c r="AF3277" s="21"/>
    </row>
    <row r="3278" ht="12.75">
      <c r="A3278" s="22"/>
      <c r="B3278" s="101" t="str">
        <f t="shared" ref="B3278:B3279" si="28">B3242</f>
        <v xml:space="preserve">ПО "Череповецкое" АО "Вологдаоблэнерго"</v>
      </c>
      <c r="C3278" s="22"/>
      <c r="D3278" s="1"/>
      <c r="E3278" s="24"/>
      <c r="K3278" s="24"/>
      <c r="L3278" s="152" t="s">
        <v>497</v>
      </c>
      <c r="M3278" s="97" t="s">
        <v>2743</v>
      </c>
      <c r="N3278" s="89"/>
      <c r="O3278" s="89"/>
      <c r="P3278" s="89"/>
      <c r="Q3278" s="89"/>
      <c r="R3278" s="89"/>
      <c r="S3278" s="89"/>
      <c r="T3278" s="89"/>
      <c r="U3278" s="89"/>
      <c r="V3278" s="89"/>
      <c r="W3278" s="89"/>
      <c r="X3278" s="89"/>
      <c r="Y3278" s="89"/>
      <c r="Z3278" s="21"/>
      <c r="AA3278" s="21"/>
      <c r="AB3278" s="21"/>
      <c r="AD3278" s="21"/>
      <c r="AF3278" s="21"/>
    </row>
    <row r="3279" ht="12.75">
      <c r="A3279" s="22"/>
      <c r="B3279" s="24" t="str">
        <f t="shared" si="28"/>
        <v xml:space="preserve">Диспетчер </v>
      </c>
      <c r="C3279" s="24" t="str">
        <f>C3243</f>
        <v xml:space="preserve">(8202) 291-898, 8921-254-30-39</v>
      </c>
      <c r="D3279" s="1"/>
      <c r="E3279" s="24"/>
      <c r="K3279" s="20"/>
      <c r="L3279" s="97"/>
      <c r="M3279" s="89"/>
      <c r="N3279" s="89"/>
      <c r="O3279" s="89"/>
      <c r="P3279" s="89"/>
      <c r="Q3279" s="89"/>
      <c r="R3279" s="89"/>
      <c r="S3279" s="89"/>
      <c r="T3279" s="89"/>
      <c r="U3279" s="89"/>
      <c r="V3279" s="89"/>
      <c r="W3279" s="89"/>
      <c r="X3279" s="89"/>
      <c r="Y3279" s="89"/>
      <c r="Z3279" s="21"/>
      <c r="AA3279" s="21"/>
      <c r="AB3279" s="21"/>
      <c r="AD3279" s="21"/>
      <c r="AF3279" s="21"/>
    </row>
    <row r="3280" ht="12.75">
      <c r="A3280" s="22"/>
      <c r="B3280" s="24" t="str">
        <f>'Справочник Перечня'!B87</f>
        <v xml:space="preserve">Администрация Судского СП</v>
      </c>
      <c r="C3280" s="24" t="str">
        <f>'Справочник Перечня'!C87</f>
        <v xml:space="preserve">(8202) 65-12-34, 65-12-35</v>
      </c>
      <c r="D3280" s="1"/>
      <c r="E3280" s="24"/>
      <c r="L3280" s="97"/>
      <c r="M3280" s="89"/>
      <c r="N3280" s="89"/>
      <c r="O3280" s="89"/>
      <c r="P3280" s="89"/>
      <c r="Q3280" s="89"/>
      <c r="R3280" s="89"/>
      <c r="S3280" s="89"/>
      <c r="T3280" s="89"/>
      <c r="U3280" s="89"/>
      <c r="V3280" s="89"/>
      <c r="W3280" s="89"/>
      <c r="X3280" s="89"/>
      <c r="Y3280" s="89"/>
      <c r="Z3280" s="21"/>
      <c r="AA3280" s="21"/>
      <c r="AB3280" s="21"/>
      <c r="AD3280" s="21"/>
      <c r="AF3280" s="21"/>
    </row>
    <row r="3281" ht="12.75">
      <c r="A3281" s="22"/>
      <c r="B3281" s="24" t="s">
        <v>140</v>
      </c>
      <c r="C3281" s="24"/>
      <c r="D3281" s="1" t="s">
        <v>2744</v>
      </c>
      <c r="E3281" s="24" t="str">
        <f>D3281</f>
        <v xml:space="preserve">ВЛ 10 кВ Сойволовское</v>
      </c>
      <c r="F3281" s="21" t="str">
        <f>F3277</f>
        <v>ДД</v>
      </c>
      <c r="G3281" s="22">
        <f>G3277</f>
        <v>40</v>
      </c>
      <c r="I3281" s="21">
        <v>0.12</v>
      </c>
      <c r="K3281" s="23">
        <v>0.12</v>
      </c>
      <c r="L3281" s="97"/>
      <c r="M3281" s="89"/>
      <c r="N3281" s="89"/>
      <c r="O3281" s="89"/>
      <c r="P3281" s="89"/>
      <c r="Q3281" s="89"/>
      <c r="R3281" s="89"/>
      <c r="S3281" s="89"/>
      <c r="T3281" s="89"/>
      <c r="U3281" s="89"/>
      <c r="V3281" s="89"/>
      <c r="W3281" s="89"/>
      <c r="X3281" s="89"/>
      <c r="Y3281" s="89"/>
      <c r="Z3281" s="21"/>
      <c r="AA3281" s="21"/>
      <c r="AB3281" s="21"/>
      <c r="AD3281" s="21"/>
      <c r="AF3281" s="21"/>
    </row>
    <row r="3282" ht="12.75">
      <c r="A3282" s="22"/>
      <c r="B3282" s="24" t="str">
        <f t="shared" ref="B3282:B3283" si="29">B3278</f>
        <v xml:space="preserve">ПО "Череповецкое" АО "Вологдаоблэнерго"</v>
      </c>
      <c r="C3282" s="24"/>
      <c r="D3282" s="1"/>
      <c r="E3282" s="24"/>
      <c r="K3282" s="23" t="s">
        <v>400</v>
      </c>
      <c r="L3282" s="97"/>
      <c r="M3282" s="23" t="s">
        <v>2745</v>
      </c>
      <c r="N3282" s="89"/>
      <c r="O3282" s="89"/>
      <c r="P3282" s="89"/>
      <c r="Q3282" s="89"/>
      <c r="R3282" s="89"/>
      <c r="S3282" s="89"/>
      <c r="T3282" s="89"/>
      <c r="U3282" s="89"/>
      <c r="V3282" s="89"/>
      <c r="W3282" s="89"/>
      <c r="X3282" s="89"/>
      <c r="Y3282" s="89"/>
      <c r="Z3282" s="21"/>
      <c r="AA3282" s="21"/>
      <c r="AB3282" s="21"/>
      <c r="AD3282" s="21"/>
      <c r="AF3282" s="21"/>
    </row>
    <row r="3283" ht="12.75">
      <c r="A3283" s="22"/>
      <c r="B3283" s="24" t="str">
        <f t="shared" si="29"/>
        <v xml:space="preserve">Диспетчер </v>
      </c>
      <c r="C3283" s="24" t="str">
        <f>C3279</f>
        <v xml:space="preserve">(8202) 291-898, 8921-254-30-39</v>
      </c>
      <c r="D3283" s="1"/>
      <c r="E3283" s="24"/>
      <c r="L3283" s="97"/>
      <c r="M3283" s="89"/>
      <c r="N3283" s="89"/>
      <c r="O3283" s="89"/>
      <c r="P3283" s="89"/>
      <c r="Q3283" s="89"/>
      <c r="R3283" s="89"/>
      <c r="S3283" s="89"/>
      <c r="T3283" s="89"/>
      <c r="U3283" s="89"/>
      <c r="V3283" s="89"/>
      <c r="W3283" s="89"/>
      <c r="X3283" s="89"/>
      <c r="Y3283" s="89"/>
      <c r="Z3283" s="21"/>
      <c r="AA3283" s="21"/>
      <c r="AB3283" s="21"/>
      <c r="AD3283" s="21"/>
      <c r="AF3283" s="21"/>
    </row>
    <row r="3284" ht="12.75">
      <c r="A3284" s="22"/>
      <c r="B3284" s="24" t="s">
        <v>2746</v>
      </c>
      <c r="C3284" s="24"/>
      <c r="D3284" s="1"/>
      <c r="E3284" s="24"/>
      <c r="L3284" s="97"/>
      <c r="M3284" s="89"/>
      <c r="N3284" s="89"/>
      <c r="O3284" s="89"/>
      <c r="P3284" s="89"/>
      <c r="Q3284" s="89"/>
      <c r="R3284" s="89"/>
      <c r="S3284" s="89"/>
      <c r="T3284" s="89"/>
      <c r="U3284" s="89"/>
      <c r="V3284" s="89"/>
      <c r="W3284" s="89"/>
      <c r="X3284" s="89"/>
      <c r="Y3284" s="89"/>
      <c r="Z3284" s="21"/>
      <c r="AA3284" s="21"/>
      <c r="AB3284" s="21"/>
      <c r="AD3284" s="21"/>
      <c r="AF3284" s="21"/>
    </row>
    <row r="3285" ht="12.75">
      <c r="A3285" s="22"/>
      <c r="B3285" s="24" t="str">
        <f>'Справочник Перечня'!B88</f>
        <v xml:space="preserve">Администрация Нелазского СП</v>
      </c>
      <c r="C3285" s="24"/>
      <c r="D3285" s="1"/>
      <c r="E3285" s="24"/>
      <c r="L3285" s="97"/>
      <c r="M3285" s="89"/>
      <c r="N3285" s="89"/>
      <c r="O3285" s="89"/>
      <c r="P3285" s="89"/>
      <c r="Q3285" s="89"/>
      <c r="R3285" s="89"/>
      <c r="S3285" s="89"/>
      <c r="T3285" s="89"/>
      <c r="U3285" s="89"/>
      <c r="V3285" s="89"/>
      <c r="W3285" s="89"/>
      <c r="X3285" s="89"/>
      <c r="Y3285" s="89"/>
      <c r="Z3285" s="21"/>
      <c r="AA3285" s="21"/>
      <c r="AB3285" s="21"/>
      <c r="AD3285" s="21"/>
      <c r="AF3285" s="21"/>
    </row>
    <row r="3286" ht="12.75">
      <c r="A3286" s="22"/>
      <c r="B3286" s="24" t="s">
        <v>2747</v>
      </c>
      <c r="C3286" s="24"/>
      <c r="D3286" s="1"/>
      <c r="E3286" s="24"/>
      <c r="L3286" s="97"/>
      <c r="M3286" s="89"/>
      <c r="N3286" s="89"/>
      <c r="O3286" s="89"/>
      <c r="P3286" s="89"/>
      <c r="Q3286" s="89"/>
      <c r="R3286" s="89"/>
      <c r="S3286" s="89"/>
      <c r="T3286" s="89"/>
      <c r="U3286" s="89"/>
      <c r="V3286" s="89"/>
      <c r="W3286" s="89"/>
      <c r="X3286" s="89"/>
      <c r="Y3286" s="89"/>
      <c r="Z3286" s="21"/>
      <c r="AA3286" s="21"/>
      <c r="AB3286" s="21"/>
      <c r="AD3286" s="21"/>
      <c r="AF3286" s="21"/>
    </row>
    <row r="3287" ht="12.75">
      <c r="A3287" s="22"/>
      <c r="B3287" s="24" t="str">
        <f>'Справочник Перечня'!B42</f>
        <v xml:space="preserve">ФКУ Упрдор "Холмогоры"</v>
      </c>
      <c r="C3287" s="24" t="str">
        <f>'Справочник Перечня'!C42</f>
        <v xml:space="preserve">8(8172) 72-37-55, 8(8172)72-37-13, 8921-0683323,  8953-5177646</v>
      </c>
      <c r="D3287" s="1"/>
      <c r="E3287" s="24"/>
      <c r="L3287" s="97"/>
      <c r="M3287" s="89"/>
      <c r="N3287" s="89"/>
      <c r="O3287" s="89"/>
      <c r="P3287" s="89"/>
      <c r="Q3287" s="89"/>
      <c r="R3287" s="89"/>
      <c r="S3287" s="89"/>
      <c r="T3287" s="89"/>
      <c r="U3287" s="89"/>
      <c r="V3287" s="89"/>
      <c r="W3287" s="89"/>
      <c r="X3287" s="89"/>
      <c r="Y3287" s="89"/>
      <c r="Z3287" s="21"/>
      <c r="AA3287" s="21"/>
      <c r="AB3287" s="21"/>
      <c r="AD3287" s="21"/>
      <c r="AF3287" s="21"/>
    </row>
    <row r="3288" s="80" customFormat="1" ht="12.75">
      <c r="A3288" s="81"/>
      <c r="B3288" s="38"/>
      <c r="C3288" s="81"/>
      <c r="D3288" s="252" t="s">
        <v>2748</v>
      </c>
      <c r="E3288" s="38"/>
      <c r="F3288" s="48" t="str">
        <f>F3258</f>
        <v>ДД</v>
      </c>
      <c r="G3288" s="81">
        <f>G3258</f>
        <v>40</v>
      </c>
      <c r="H3288" s="48"/>
      <c r="I3288" s="48">
        <f>I3237+I3241+I3254+I3258+I3263+I3277+I3281</f>
        <v>1.8899999999999999</v>
      </c>
      <c r="J3288" s="48" t="e">
        <f>J3258</f>
        <v>#REF!</v>
      </c>
      <c r="K3288" s="23"/>
      <c r="L3288" s="23"/>
      <c r="M3288" s="61"/>
      <c r="N3288" s="61"/>
      <c r="O3288" s="61"/>
      <c r="P3288" s="61"/>
      <c r="Q3288" s="61"/>
      <c r="R3288" s="61"/>
      <c r="S3288" s="61"/>
      <c r="T3288" s="61"/>
      <c r="U3288" s="61"/>
      <c r="V3288" s="61"/>
      <c r="W3288" s="61"/>
      <c r="X3288" s="61"/>
      <c r="Y3288" s="61"/>
      <c r="Z3288" s="48"/>
      <c r="AA3288" s="48"/>
      <c r="AB3288" s="48"/>
      <c r="AD3288" s="48"/>
      <c r="AF3288" s="48"/>
    </row>
    <row r="3289" ht="12.75">
      <c r="A3289" s="22"/>
      <c r="B3289" s="24"/>
      <c r="C3289" s="22"/>
      <c r="D3289" s="1"/>
      <c r="E3289" s="24"/>
      <c r="L3289" s="110"/>
      <c r="M3289" s="89"/>
      <c r="N3289" s="89"/>
      <c r="O3289" s="89"/>
      <c r="P3289" s="89"/>
      <c r="Q3289" s="89"/>
      <c r="R3289" s="89"/>
      <c r="S3289" s="89"/>
      <c r="T3289" s="89"/>
      <c r="U3289" s="89"/>
      <c r="V3289" s="89"/>
      <c r="W3289" s="89"/>
      <c r="X3289" s="89"/>
      <c r="Y3289" s="89"/>
      <c r="Z3289" s="21"/>
      <c r="AA3289" s="21"/>
      <c r="AB3289" s="21"/>
      <c r="AD3289" s="21"/>
      <c r="AF3289" s="21"/>
    </row>
    <row r="3290" hidden="1">
      <c r="A3290" s="22">
        <f>A3199+1</f>
        <v>3</v>
      </c>
      <c r="B3290" s="177"/>
      <c r="C3290" s="22"/>
      <c r="D3290" s="80" t="s">
        <v>2749</v>
      </c>
      <c r="E3290" s="24"/>
      <c r="I3290" s="89"/>
      <c r="K3290" s="23" t="s">
        <v>2750</v>
      </c>
      <c r="L3290" s="110"/>
      <c r="M3290" s="89"/>
      <c r="N3290" s="177" t="s">
        <v>2751</v>
      </c>
      <c r="O3290" s="177"/>
      <c r="P3290" s="89"/>
      <c r="X3290" s="89"/>
      <c r="Y3290" s="89"/>
      <c r="Z3290" s="21"/>
      <c r="AA3290" s="21"/>
      <c r="AB3290" s="21"/>
      <c r="AD3290" s="21"/>
      <c r="AF3290" s="21"/>
    </row>
    <row r="3291" hidden="1">
      <c r="A3291" s="22"/>
      <c r="B3291" s="24" t="s">
        <v>140</v>
      </c>
      <c r="C3291" s="22"/>
      <c r="D3291" s="20" t="s">
        <v>2752</v>
      </c>
      <c r="E3291" s="24" t="str">
        <f>D3291</f>
        <v xml:space="preserve">ВЛ 10 кВ Гоша</v>
      </c>
      <c r="F3291" s="213" t="s">
        <v>907</v>
      </c>
      <c r="G3291" s="22">
        <v>40</v>
      </c>
      <c r="I3291" s="21">
        <v>0.27000000000000002</v>
      </c>
      <c r="J3291" s="21" t="e">
        <f>I3291+J3234</f>
        <v>#REF!</v>
      </c>
      <c r="K3291" s="23">
        <v>0.27000000000000002</v>
      </c>
      <c r="L3291" s="110"/>
      <c r="M3291" s="89"/>
      <c r="N3291" s="89"/>
      <c r="O3291" s="89"/>
      <c r="P3291" s="89"/>
      <c r="Q3291" s="89"/>
      <c r="R3291" s="89"/>
      <c r="S3291" s="89"/>
      <c r="T3291" s="89"/>
      <c r="U3291" s="89"/>
      <c r="V3291" s="89"/>
      <c r="W3291" s="89"/>
      <c r="X3291" s="89"/>
      <c r="Y3291" s="89"/>
      <c r="Z3291" s="21"/>
      <c r="AA3291" s="21"/>
      <c r="AB3291" s="21"/>
      <c r="AD3291" s="21"/>
      <c r="AF3291" s="21"/>
    </row>
    <row r="3292" hidden="1">
      <c r="A3292" s="22"/>
      <c r="B3292" s="24" t="str">
        <f>B3226</f>
        <v xml:space="preserve">ООО "МТС Энерго" </v>
      </c>
      <c r="C3292" s="24" t="str">
        <f>C3226</f>
        <v xml:space="preserve">(8172) 76-90-90, 89115000999, +7 916-7618353, +7 964-5629708</v>
      </c>
      <c r="E3292" s="24"/>
      <c r="L3292" s="110"/>
      <c r="M3292" s="89"/>
      <c r="N3292" s="89"/>
      <c r="O3292" s="89"/>
      <c r="P3292" s="89"/>
      <c r="Q3292" s="89"/>
      <c r="R3292" s="89"/>
      <c r="S3292" s="89"/>
      <c r="T3292" s="89"/>
      <c r="U3292" s="89"/>
      <c r="V3292" s="89"/>
      <c r="W3292" s="89"/>
      <c r="X3292" s="89"/>
      <c r="Y3292" s="89"/>
      <c r="Z3292" s="21"/>
      <c r="AA3292" s="21"/>
      <c r="AB3292" s="21"/>
      <c r="AD3292" s="21"/>
      <c r="AF3292" s="21"/>
    </row>
    <row r="3293" hidden="1">
      <c r="A3293" s="22"/>
      <c r="B3293" s="24" t="str">
        <f>B3212</f>
        <v xml:space="preserve">ПАО "ВымпелКом"</v>
      </c>
      <c r="C3293" s="24" t="str">
        <f>C3212</f>
        <v xml:space="preserve">57-77-02,79629301846, 89657440052, +7951-7473344, 57-77-78, 88172795103</v>
      </c>
      <c r="E3293" s="24"/>
      <c r="L3293" s="110"/>
      <c r="M3293" s="89"/>
      <c r="N3293" s="89"/>
      <c r="O3293" s="89"/>
      <c r="P3293" s="89"/>
      <c r="Q3293" s="89"/>
      <c r="R3293" s="89"/>
      <c r="S3293" s="89"/>
      <c r="T3293" s="89"/>
      <c r="U3293" s="89"/>
      <c r="V3293" s="89"/>
      <c r="W3293" s="89"/>
      <c r="X3293" s="89"/>
      <c r="Y3293" s="89"/>
      <c r="Z3293" s="21"/>
      <c r="AA3293" s="21"/>
      <c r="AB3293" s="21"/>
      <c r="AD3293" s="21"/>
      <c r="AF3293" s="21"/>
    </row>
    <row r="3294" hidden="1">
      <c r="A3294" s="22"/>
      <c r="B3294" s="24" t="str">
        <f>'Справочник Перечня'!B4</f>
        <v xml:space="preserve">АО "ПБК"</v>
      </c>
      <c r="E3294" s="24"/>
      <c r="K3294" s="23" t="s">
        <v>648</v>
      </c>
      <c r="L3294" s="155">
        <f>3968/30/12</f>
        <v>11</v>
      </c>
      <c r="M3294" s="89" t="s">
        <v>2647</v>
      </c>
      <c r="N3294" s="89"/>
      <c r="O3294" s="89"/>
      <c r="P3294" s="89"/>
      <c r="Q3294" s="89"/>
      <c r="R3294" s="89"/>
      <c r="S3294" s="89"/>
      <c r="T3294" s="89"/>
      <c r="U3294" s="89"/>
      <c r="V3294" s="89"/>
      <c r="W3294" s="89"/>
      <c r="X3294" s="89"/>
      <c r="Y3294" s="89"/>
      <c r="Z3294" s="21"/>
      <c r="AA3294" s="21"/>
      <c r="AB3294" s="21"/>
      <c r="AD3294" s="21"/>
      <c r="AF3294" s="21"/>
    </row>
    <row r="3295" hidden="1">
      <c r="A3295" s="22"/>
      <c r="B3295" s="24" t="str">
        <f t="shared" ref="B3295:B3296" si="30">B3222</f>
        <v xml:space="preserve">ПО "Череповецкое" АО "Вологдаоблэнерго"</v>
      </c>
      <c r="E3295" s="24"/>
      <c r="K3295" s="152" t="s">
        <v>790</v>
      </c>
      <c r="L3295" s="110"/>
      <c r="M3295" s="89"/>
      <c r="N3295" s="89"/>
      <c r="O3295" s="89"/>
      <c r="P3295" s="89"/>
      <c r="Q3295" s="89"/>
      <c r="R3295" s="89"/>
      <c r="S3295" s="89"/>
      <c r="T3295" s="89"/>
      <c r="U3295" s="89"/>
      <c r="V3295" s="89"/>
      <c r="W3295" s="89"/>
      <c r="X3295" s="89"/>
      <c r="Y3295" s="89"/>
      <c r="Z3295" s="21"/>
      <c r="AA3295" s="21"/>
      <c r="AB3295" s="21"/>
      <c r="AD3295" s="21"/>
      <c r="AF3295" s="21"/>
    </row>
    <row r="3296" hidden="1">
      <c r="A3296" s="22"/>
      <c r="B3296" s="86" t="str">
        <f t="shared" si="30"/>
        <v xml:space="preserve">Диспетчер </v>
      </c>
      <c r="C3296" s="24" t="str">
        <f>C3223</f>
        <v xml:space="preserve">(8202) 291-898, 8921-254-30-39</v>
      </c>
      <c r="E3296" s="24"/>
      <c r="K3296" s="20"/>
      <c r="L3296" s="23" t="s">
        <v>2647</v>
      </c>
      <c r="M3296" s="89"/>
      <c r="N3296" s="89"/>
      <c r="O3296" s="89"/>
      <c r="P3296" s="89"/>
      <c r="Q3296" s="89"/>
      <c r="R3296" s="89"/>
      <c r="S3296" s="89"/>
      <c r="T3296" s="89"/>
      <c r="U3296" s="89"/>
      <c r="V3296" s="89"/>
      <c r="W3296" s="89"/>
      <c r="X3296" s="89"/>
      <c r="Y3296" s="89"/>
      <c r="Z3296" s="21"/>
      <c r="AA3296" s="21"/>
      <c r="AB3296" s="21"/>
      <c r="AD3296" s="21"/>
      <c r="AF3296" s="21"/>
    </row>
    <row r="3297" hidden="1">
      <c r="A3297" s="22"/>
      <c r="B3297" s="24" t="s">
        <v>2753</v>
      </c>
      <c r="C3297" s="22" t="s">
        <v>2754</v>
      </c>
      <c r="E3297" s="24"/>
      <c r="K3297" s="23" t="s">
        <v>147</v>
      </c>
      <c r="L3297" s="110"/>
      <c r="M3297" s="89"/>
      <c r="N3297" s="89"/>
      <c r="O3297" s="89"/>
      <c r="P3297" s="89"/>
      <c r="Q3297" s="89"/>
      <c r="R3297" s="89"/>
      <c r="S3297" s="89"/>
      <c r="T3297" s="89"/>
      <c r="U3297" s="89"/>
      <c r="V3297" s="89"/>
      <c r="W3297" s="89"/>
      <c r="X3297" s="89"/>
      <c r="Y3297" s="89"/>
      <c r="Z3297" s="21"/>
      <c r="AA3297" s="21"/>
      <c r="AB3297" s="21"/>
      <c r="AD3297" s="21"/>
      <c r="AF3297" s="21"/>
    </row>
    <row r="3298" hidden="1">
      <c r="A3298" s="22"/>
      <c r="B3298" s="24" t="s">
        <v>140</v>
      </c>
      <c r="C3298" s="22"/>
      <c r="D3298" s="20" t="s">
        <v>267</v>
      </c>
      <c r="E3298" s="24" t="str">
        <f>D3298</f>
        <v xml:space="preserve">ВЛ 10 кВ Комплекс</v>
      </c>
      <c r="F3298" s="21" t="str">
        <f>F3291</f>
        <v>ДД</v>
      </c>
      <c r="G3298" s="22">
        <f>G3291</f>
        <v>40</v>
      </c>
      <c r="I3298" s="21">
        <v>0.14000000000000001</v>
      </c>
      <c r="K3298" s="23">
        <v>0.14000000000000001</v>
      </c>
      <c r="L3298" s="20"/>
      <c r="M3298" s="89"/>
      <c r="N3298" s="89"/>
      <c r="O3298" s="89"/>
      <c r="P3298" s="89"/>
      <c r="Q3298" s="89"/>
      <c r="R3298" s="89"/>
      <c r="S3298" s="89"/>
      <c r="T3298" s="89"/>
      <c r="U3298" s="89"/>
      <c r="V3298" s="89"/>
      <c r="W3298" s="89"/>
      <c r="X3298" s="89"/>
      <c r="Y3298" s="89"/>
      <c r="Z3298" s="21"/>
      <c r="AA3298" s="21"/>
      <c r="AB3298" s="21"/>
      <c r="AD3298" s="21"/>
      <c r="AF3298" s="21"/>
    </row>
    <row r="3299" hidden="1">
      <c r="A3299" s="22"/>
      <c r="B3299" s="24" t="s">
        <v>2755</v>
      </c>
      <c r="C3299" s="22" t="s">
        <v>2756</v>
      </c>
      <c r="E3299" s="24"/>
      <c r="L3299" s="110"/>
      <c r="M3299" s="89"/>
      <c r="N3299" s="89"/>
      <c r="O3299" s="89"/>
      <c r="P3299" s="89"/>
      <c r="Q3299" s="89"/>
      <c r="R3299" s="89"/>
      <c r="S3299" s="89"/>
      <c r="T3299" s="89"/>
      <c r="U3299" s="89"/>
      <c r="V3299" s="89"/>
      <c r="W3299" s="89"/>
      <c r="X3299" s="89"/>
      <c r="Y3299" s="89"/>
      <c r="Z3299" s="21"/>
      <c r="AA3299" s="21"/>
      <c r="AB3299" s="21"/>
      <c r="AD3299" s="21"/>
      <c r="AF3299" s="21"/>
    </row>
    <row r="3300" hidden="1">
      <c r="A3300" s="22"/>
      <c r="B3300" s="24" t="str">
        <f>'Справочник Перечня'!B11</f>
        <v xml:space="preserve">ПАО "ВымпелКом"</v>
      </c>
      <c r="C3300" s="21" t="str">
        <f>'Справочник Перечня'!C11</f>
        <v xml:space="preserve">57-77-02,79629301846, 89657440052, +7951-7473344, 57-77-78, 88172795103</v>
      </c>
      <c r="E3300" s="24"/>
      <c r="L3300" s="110"/>
      <c r="M3300" s="89"/>
      <c r="N3300" s="89"/>
      <c r="O3300" s="89"/>
      <c r="P3300" s="89"/>
      <c r="Q3300" s="89"/>
      <c r="R3300" s="89"/>
      <c r="S3300" s="89"/>
      <c r="T3300" s="89"/>
      <c r="U3300" s="89"/>
      <c r="V3300" s="89"/>
      <c r="W3300" s="89"/>
      <c r="X3300" s="89"/>
      <c r="Y3300" s="89"/>
      <c r="Z3300" s="21"/>
      <c r="AA3300" s="21"/>
      <c r="AB3300" s="21"/>
      <c r="AD3300" s="21"/>
      <c r="AF3300" s="21"/>
    </row>
    <row r="3301" hidden="1">
      <c r="A3301" s="22"/>
      <c r="B3301" s="24" t="s">
        <v>2757</v>
      </c>
      <c r="C3301" s="155" t="s">
        <v>2758</v>
      </c>
      <c r="E3301" s="24"/>
      <c r="L3301" s="110"/>
      <c r="M3301" s="89"/>
      <c r="N3301" s="89"/>
      <c r="O3301" s="89"/>
      <c r="P3301" s="89"/>
      <c r="Q3301" s="89"/>
      <c r="R3301" s="89"/>
      <c r="S3301" s="89"/>
      <c r="T3301" s="89"/>
      <c r="U3301" s="89"/>
      <c r="V3301" s="89"/>
      <c r="W3301" s="89"/>
      <c r="X3301" s="89"/>
      <c r="Y3301" s="89"/>
      <c r="Z3301" s="21"/>
      <c r="AA3301" s="21"/>
      <c r="AB3301" s="21"/>
      <c r="AD3301" s="21"/>
      <c r="AF3301" s="21"/>
    </row>
    <row r="3302" hidden="1">
      <c r="A3302" s="22"/>
      <c r="B3302" s="24" t="str">
        <f>'Справочник Перечня'!B28</f>
        <v xml:space="preserve">ООО "МСК Энерго"</v>
      </c>
      <c r="C3302" s="24" t="str">
        <f>'Справочник Перечня'!C28</f>
        <v xml:space="preserve">8(495)745-56-70, (8442) 33-38-37, +7(495)197-77-14 доб.505, +7921-5323505</v>
      </c>
      <c r="E3302" s="24"/>
      <c r="L3302" s="110"/>
      <c r="M3302" s="89"/>
      <c r="N3302" s="89"/>
      <c r="O3302" s="89"/>
      <c r="P3302" s="89"/>
      <c r="Q3302" s="89"/>
      <c r="R3302" s="89"/>
      <c r="S3302" s="89"/>
      <c r="T3302" s="89"/>
      <c r="U3302" s="89"/>
      <c r="V3302" s="89"/>
      <c r="W3302" s="89"/>
      <c r="X3302" s="89"/>
      <c r="Y3302" s="89"/>
      <c r="Z3302" s="21"/>
      <c r="AA3302" s="21"/>
      <c r="AB3302" s="21"/>
      <c r="AD3302" s="21"/>
      <c r="AF3302" s="21"/>
    </row>
    <row r="3303" hidden="1">
      <c r="A3303" s="22"/>
      <c r="B3303" s="24" t="str">
        <f>'Справочник Перечня'!B90</f>
        <v xml:space="preserve"> Адм.МО Югское</v>
      </c>
      <c r="C3303" s="24" t="str">
        <f>'Справочник Перечня'!C90</f>
        <v xml:space="preserve">669-846, 669-843, 66-98-72</v>
      </c>
      <c r="E3303" s="24"/>
      <c r="L3303" s="110"/>
      <c r="M3303" s="89"/>
      <c r="N3303" s="89"/>
      <c r="O3303" s="89"/>
      <c r="P3303" s="89"/>
      <c r="Q3303" s="89"/>
      <c r="R3303" s="89"/>
      <c r="S3303" s="89"/>
      <c r="T3303" s="89"/>
      <c r="U3303" s="89"/>
      <c r="V3303" s="89"/>
      <c r="W3303" s="89"/>
      <c r="X3303" s="89"/>
      <c r="Y3303" s="89"/>
      <c r="Z3303" s="21"/>
      <c r="AA3303" s="21"/>
      <c r="AB3303" s="21"/>
      <c r="AD3303" s="21"/>
      <c r="AF3303" s="21"/>
    </row>
    <row r="3304" ht="12.75" hidden="1">
      <c r="A3304" s="22"/>
      <c r="B3304" s="24" t="s">
        <v>2759</v>
      </c>
      <c r="C3304" s="24"/>
      <c r="E3304" s="24"/>
      <c r="K3304" s="254" t="s">
        <v>2760</v>
      </c>
      <c r="L3304" s="110"/>
      <c r="M3304" s="89"/>
      <c r="N3304" s="89"/>
      <c r="O3304" s="89"/>
      <c r="P3304" s="89"/>
      <c r="Q3304" s="89"/>
      <c r="R3304" s="89"/>
      <c r="S3304" s="89"/>
      <c r="T3304" s="89"/>
      <c r="U3304" s="89"/>
      <c r="V3304" s="89"/>
      <c r="W3304" s="89"/>
      <c r="X3304" s="89" t="s">
        <v>2761</v>
      </c>
      <c r="Y3304" s="89"/>
      <c r="Z3304" s="21"/>
      <c r="AA3304" s="21"/>
      <c r="AB3304" s="21"/>
      <c r="AD3304" s="21"/>
      <c r="AF3304" s="21"/>
    </row>
    <row r="3305" hidden="1">
      <c r="A3305" s="22"/>
      <c r="B3305" s="24" t="s">
        <v>140</v>
      </c>
      <c r="C3305" s="22"/>
      <c r="D3305" s="20" t="s">
        <v>582</v>
      </c>
      <c r="E3305" s="24" t="str">
        <f>D3305</f>
        <v xml:space="preserve">ВЛ 10 кВ Льнозавод</v>
      </c>
      <c r="F3305" s="21" t="str">
        <f>F3298</f>
        <v>ДД</v>
      </c>
      <c r="G3305" s="22">
        <f>G3298</f>
        <v>40</v>
      </c>
      <c r="I3305" s="21">
        <v>0.11</v>
      </c>
      <c r="J3305" s="21" t="e">
        <f>I3305+J3291</f>
        <v>#REF!</v>
      </c>
      <c r="K3305" s="23">
        <v>0.11</v>
      </c>
      <c r="L3305" s="110"/>
      <c r="M3305" s="89"/>
      <c r="N3305" s="89"/>
      <c r="O3305" s="89"/>
      <c r="P3305" s="89"/>
      <c r="Q3305" s="89"/>
      <c r="R3305" s="89"/>
      <c r="S3305" s="89"/>
      <c r="T3305" s="89"/>
      <c r="U3305" s="89"/>
      <c r="V3305" s="89"/>
      <c r="W3305" s="89"/>
      <c r="X3305" s="89"/>
      <c r="Y3305" s="89"/>
      <c r="Z3305" s="21"/>
      <c r="AA3305" s="21"/>
      <c r="AB3305" s="21"/>
      <c r="AD3305" s="21"/>
      <c r="AF3305" s="21"/>
    </row>
    <row r="3306" hidden="1">
      <c r="A3306" s="22"/>
      <c r="B3306" s="24" t="s">
        <v>2762</v>
      </c>
      <c r="C3306" s="22" t="s">
        <v>2763</v>
      </c>
      <c r="E3306" s="24"/>
      <c r="L3306" s="110"/>
      <c r="M3306" s="89"/>
      <c r="N3306" s="89"/>
      <c r="O3306" s="89"/>
      <c r="P3306" s="89"/>
      <c r="Q3306" s="89"/>
      <c r="R3306" s="89"/>
      <c r="S3306" s="89"/>
      <c r="T3306" s="89"/>
      <c r="U3306" s="89"/>
      <c r="V3306" s="89"/>
      <c r="W3306" s="89"/>
      <c r="X3306" s="89"/>
      <c r="Y3306" s="89"/>
      <c r="Z3306" s="21"/>
      <c r="AA3306" s="21"/>
      <c r="AB3306" s="21"/>
      <c r="AD3306" s="21"/>
      <c r="AF3306" s="21"/>
    </row>
    <row r="3307" hidden="1">
      <c r="A3307" s="22"/>
      <c r="B3307" s="24" t="str">
        <f t="shared" ref="B3307:B3308" si="31">B3295</f>
        <v xml:space="preserve">ПО "Череповецкое" АО "Вологдаоблэнерго"</v>
      </c>
      <c r="C3307" s="22"/>
      <c r="E3307" s="24"/>
      <c r="K3307" s="80" t="s">
        <v>648</v>
      </c>
      <c r="L3307" s="155">
        <f>9500/30/12</f>
        <v>26</v>
      </c>
      <c r="M3307" s="23" t="s">
        <v>2764</v>
      </c>
      <c r="N3307" s="89"/>
      <c r="O3307" s="89"/>
      <c r="P3307" s="89"/>
      <c r="Q3307" s="89"/>
      <c r="R3307" s="89"/>
      <c r="S3307" s="89"/>
      <c r="T3307" s="89"/>
      <c r="U3307" s="89"/>
      <c r="V3307" s="89"/>
      <c r="W3307" s="89"/>
      <c r="X3307" s="89"/>
      <c r="Y3307" s="89"/>
      <c r="Z3307" s="21"/>
      <c r="AA3307" s="21"/>
      <c r="AB3307" s="21"/>
      <c r="AD3307" s="21"/>
      <c r="AF3307" s="21"/>
    </row>
    <row r="3308" hidden="1">
      <c r="A3308" s="22"/>
      <c r="B3308" s="86" t="str">
        <f t="shared" si="31"/>
        <v xml:space="preserve">Диспетчер </v>
      </c>
      <c r="C3308" s="24" t="str">
        <f>C3296</f>
        <v xml:space="preserve">(8202) 291-898, 8921-254-30-39</v>
      </c>
      <c r="E3308" s="24"/>
      <c r="K3308" s="152" t="s">
        <v>790</v>
      </c>
      <c r="L3308" s="110"/>
      <c r="M3308" s="89"/>
      <c r="N3308" s="89"/>
      <c r="O3308" s="89"/>
      <c r="P3308" s="89"/>
      <c r="Q3308" s="89"/>
      <c r="R3308" s="89"/>
      <c r="S3308" s="89"/>
      <c r="T3308" s="89"/>
      <c r="U3308" s="89"/>
      <c r="V3308" s="89"/>
      <c r="W3308" s="89"/>
      <c r="X3308" s="89"/>
      <c r="Y3308" s="89"/>
      <c r="Z3308" s="21"/>
      <c r="AA3308" s="21"/>
      <c r="AB3308" s="21"/>
      <c r="AD3308" s="21"/>
      <c r="AF3308" s="21"/>
    </row>
    <row r="3309" hidden="1">
      <c r="A3309" s="22"/>
      <c r="B3309" s="24" t="s">
        <v>2753</v>
      </c>
      <c r="C3309" s="21" t="str">
        <f>'Справочник Перечня'!C90</f>
        <v xml:space="preserve">669-846, 669-843, 66-98-72</v>
      </c>
      <c r="E3309" s="24"/>
      <c r="K3309" s="23" t="s">
        <v>147</v>
      </c>
      <c r="L3309" s="110"/>
      <c r="M3309" s="89"/>
      <c r="N3309" s="89"/>
      <c r="O3309" s="89"/>
      <c r="P3309" s="89"/>
      <c r="Q3309" s="89"/>
      <c r="R3309" s="89"/>
      <c r="S3309" s="89"/>
      <c r="T3309" s="89"/>
      <c r="U3309" s="89"/>
      <c r="V3309" s="89"/>
      <c r="W3309" s="89"/>
      <c r="X3309" s="89"/>
      <c r="Y3309" s="89"/>
      <c r="Z3309" s="21"/>
      <c r="AA3309" s="21"/>
      <c r="AB3309" s="21"/>
      <c r="AD3309" s="21"/>
      <c r="AF3309" s="21"/>
    </row>
    <row r="3310" hidden="1">
      <c r="A3310" s="22"/>
      <c r="B3310" s="24" t="str">
        <f>B3301</f>
        <v xml:space="preserve">Сурковское ПО</v>
      </c>
      <c r="C3310" s="22" t="s">
        <v>2758</v>
      </c>
      <c r="E3310" s="24"/>
      <c r="L3310" s="110"/>
      <c r="M3310" s="89"/>
      <c r="N3310" s="89"/>
      <c r="O3310" s="89"/>
      <c r="P3310" s="89"/>
      <c r="Q3310" s="89"/>
      <c r="R3310" s="89"/>
      <c r="S3310" s="89"/>
      <c r="T3310" s="89"/>
      <c r="U3310" s="89"/>
      <c r="V3310" s="89"/>
      <c r="W3310" s="89"/>
      <c r="X3310" s="89"/>
      <c r="Y3310" s="89"/>
      <c r="Z3310" s="21"/>
      <c r="AA3310" s="21"/>
      <c r="AB3310" s="21"/>
      <c r="AD3310" s="21"/>
      <c r="AF3310" s="21"/>
    </row>
    <row r="3311" hidden="1">
      <c r="A3311" s="22"/>
      <c r="B3311" s="24" t="s">
        <v>2765</v>
      </c>
      <c r="C3311" s="22"/>
      <c r="E3311" s="24"/>
      <c r="L3311" s="110" t="s">
        <v>657</v>
      </c>
      <c r="M3311" s="89"/>
      <c r="N3311" s="89"/>
      <c r="O3311" s="89"/>
      <c r="P3311" s="89"/>
      <c r="Q3311" s="89"/>
      <c r="R3311" s="89"/>
      <c r="S3311" s="89"/>
      <c r="T3311" s="89"/>
      <c r="U3311" s="89"/>
      <c r="V3311" s="89"/>
      <c r="W3311" s="89"/>
      <c r="X3311" s="89"/>
      <c r="Y3311" s="89"/>
      <c r="Z3311" s="21"/>
      <c r="AA3311" s="21"/>
      <c r="AB3311" s="21"/>
      <c r="AD3311" s="21"/>
      <c r="AF3311" s="21"/>
    </row>
    <row r="3312" hidden="1">
      <c r="A3312" s="22"/>
      <c r="B3312" s="24" t="s">
        <v>140</v>
      </c>
      <c r="C3312" s="22"/>
      <c r="D3312" s="20" t="s">
        <v>2766</v>
      </c>
      <c r="E3312" s="24" t="str">
        <f>D3312</f>
        <v xml:space="preserve">ВЛ 10 кВ Сурково</v>
      </c>
      <c r="F3312" s="21" t="str">
        <f>F3305</f>
        <v>ДД</v>
      </c>
      <c r="G3312" s="22">
        <f>G3305</f>
        <v>40</v>
      </c>
      <c r="I3312" s="21">
        <v>0.17999999999999999</v>
      </c>
      <c r="J3312" s="21" t="e">
        <f>J3305+I3312</f>
        <v>#REF!</v>
      </c>
      <c r="K3312" s="23">
        <v>0.17999999999999999</v>
      </c>
      <c r="L3312" s="110"/>
      <c r="M3312" s="89"/>
      <c r="N3312" s="89"/>
      <c r="O3312" s="89"/>
      <c r="P3312" s="89"/>
      <c r="Q3312" s="89"/>
      <c r="R3312" s="89"/>
      <c r="S3312" s="89"/>
      <c r="T3312" s="89"/>
      <c r="U3312" s="89"/>
      <c r="V3312" s="89"/>
      <c r="W3312" s="89"/>
      <c r="X3312" s="89"/>
      <c r="Y3312" s="89"/>
      <c r="Z3312" s="21"/>
      <c r="AA3312" s="21"/>
      <c r="AB3312" s="21"/>
      <c r="AD3312" s="21"/>
      <c r="AF3312" s="21"/>
    </row>
    <row r="3313" hidden="1">
      <c r="A3313" s="22"/>
      <c r="B3313" s="24" t="s">
        <v>2767</v>
      </c>
      <c r="C3313" s="22" t="s">
        <v>2768</v>
      </c>
      <c r="E3313" s="24"/>
      <c r="K3313" s="38"/>
      <c r="L3313" s="110" t="s">
        <v>508</v>
      </c>
      <c r="M3313" s="89"/>
      <c r="N3313" s="89"/>
      <c r="O3313" s="89"/>
      <c r="P3313" s="89"/>
      <c r="Q3313" s="89"/>
      <c r="R3313" s="89"/>
      <c r="S3313" s="89"/>
      <c r="T3313" s="89"/>
      <c r="U3313" s="89"/>
      <c r="V3313" s="89"/>
      <c r="W3313" s="89"/>
      <c r="X3313" s="89"/>
      <c r="Y3313" s="89"/>
      <c r="Z3313" s="21"/>
      <c r="AA3313" s="21"/>
      <c r="AB3313" s="21"/>
      <c r="AD3313" s="21"/>
      <c r="AF3313" s="21"/>
    </row>
    <row r="3314" hidden="1">
      <c r="A3314" s="22"/>
      <c r="B3314" s="24" t="s">
        <v>170</v>
      </c>
      <c r="C3314" s="22" t="str">
        <f>'Справочник Перечня'!C21</f>
        <v xml:space="preserve">(8172) 73-36-57, 8921-2326179</v>
      </c>
      <c r="E3314" s="24"/>
      <c r="K3314" s="38"/>
      <c r="L3314" s="23" t="s">
        <v>2769</v>
      </c>
      <c r="M3314" s="89"/>
      <c r="N3314" s="89"/>
      <c r="O3314" s="89"/>
      <c r="P3314" s="89"/>
      <c r="Q3314" s="89"/>
      <c r="R3314" s="89"/>
      <c r="S3314" s="89"/>
      <c r="T3314" s="89"/>
      <c r="U3314" s="89"/>
      <c r="V3314" s="89"/>
      <c r="W3314" s="89"/>
      <c r="X3314" s="89"/>
      <c r="Y3314" s="89"/>
      <c r="Z3314" s="21"/>
      <c r="AA3314" s="21"/>
      <c r="AB3314" s="21"/>
      <c r="AD3314" s="21"/>
      <c r="AF3314" s="21"/>
    </row>
    <row r="3315" hidden="1">
      <c r="A3315" s="22"/>
      <c r="B3315" s="24" t="s">
        <v>2753</v>
      </c>
      <c r="C3315" s="22" t="str">
        <f>C3309</f>
        <v xml:space="preserve">669-846, 669-843, 66-98-72</v>
      </c>
      <c r="E3315" s="24"/>
      <c r="K3315" s="38" t="s">
        <v>147</v>
      </c>
      <c r="L3315" s="110"/>
      <c r="M3315" s="89"/>
      <c r="N3315" s="89"/>
      <c r="O3315" s="89"/>
      <c r="P3315" s="89"/>
      <c r="Q3315" s="89"/>
      <c r="R3315" s="89"/>
      <c r="S3315" s="89"/>
      <c r="T3315" s="89"/>
      <c r="U3315" s="89"/>
      <c r="V3315" s="89"/>
      <c r="W3315" s="89"/>
      <c r="X3315" s="89"/>
      <c r="Y3315" s="89"/>
      <c r="Z3315" s="21"/>
      <c r="AA3315" s="21"/>
      <c r="AB3315" s="21"/>
      <c r="AD3315" s="21"/>
      <c r="AF3315" s="21"/>
    </row>
    <row r="3316" hidden="1">
      <c r="A3316" s="22"/>
      <c r="B3316" s="24" t="s">
        <v>140</v>
      </c>
      <c r="C3316" s="22"/>
      <c r="D3316" s="20" t="s">
        <v>2770</v>
      </c>
      <c r="E3316" s="24" t="str">
        <f>D3316</f>
        <v xml:space="preserve">ВЛ 10 кВ Фокино</v>
      </c>
      <c r="F3316" s="21" t="str">
        <f>F3312</f>
        <v>ДД</v>
      </c>
      <c r="G3316" s="22">
        <f>G3312</f>
        <v>40</v>
      </c>
      <c r="I3316" s="21">
        <v>0.01</v>
      </c>
      <c r="J3316" s="21" t="e">
        <f>I3316+J3312</f>
        <v>#REF!</v>
      </c>
      <c r="K3316" s="23">
        <v>0.0080000000000000002</v>
      </c>
      <c r="L3316" s="110"/>
      <c r="M3316" s="89"/>
      <c r="N3316" s="89"/>
      <c r="O3316" s="89"/>
      <c r="P3316" s="89"/>
      <c r="Q3316" s="89"/>
      <c r="R3316" s="89"/>
      <c r="S3316" s="89"/>
      <c r="T3316" s="89"/>
      <c r="U3316" s="89"/>
      <c r="V3316" s="89"/>
      <c r="W3316" s="89"/>
      <c r="X3316" s="89"/>
      <c r="Y3316" s="89"/>
      <c r="Z3316" s="21"/>
      <c r="AA3316" s="21"/>
      <c r="AB3316" s="21"/>
      <c r="AD3316" s="21"/>
      <c r="AF3316" s="21"/>
    </row>
    <row r="3317" hidden="1">
      <c r="A3317" s="22"/>
      <c r="B3317" s="24" t="s">
        <v>2753</v>
      </c>
      <c r="C3317" s="22" t="str">
        <f>C3315</f>
        <v xml:space="preserve">669-846, 669-843, 66-98-72</v>
      </c>
      <c r="E3317" s="24"/>
      <c r="L3317" s="110"/>
      <c r="M3317" s="89"/>
      <c r="N3317" s="89"/>
      <c r="O3317" s="89"/>
      <c r="P3317" s="89"/>
      <c r="Q3317" s="89"/>
      <c r="R3317" s="89"/>
      <c r="S3317" s="89"/>
      <c r="T3317" s="89"/>
      <c r="U3317" s="89"/>
      <c r="V3317" s="89"/>
      <c r="W3317" s="89"/>
      <c r="X3317" s="89"/>
      <c r="Y3317" s="89"/>
      <c r="Z3317" s="21"/>
      <c r="AA3317" s="21"/>
      <c r="AB3317" s="21"/>
      <c r="AD3317" s="21"/>
      <c r="AF3317" s="21"/>
    </row>
    <row r="3318" hidden="1">
      <c r="A3318" s="22"/>
      <c r="B3318" s="24"/>
      <c r="C3318" s="22"/>
      <c r="E3318" s="24"/>
      <c r="L3318" s="110"/>
      <c r="M3318" s="89"/>
      <c r="N3318" s="89"/>
      <c r="O3318" s="89"/>
      <c r="P3318" s="89"/>
      <c r="Q3318" s="89"/>
      <c r="R3318" s="89"/>
      <c r="S3318" s="89"/>
      <c r="T3318" s="89"/>
      <c r="U3318" s="89"/>
      <c r="V3318" s="89"/>
      <c r="W3318" s="89"/>
      <c r="X3318" s="89"/>
      <c r="Y3318" s="89"/>
      <c r="Z3318" s="21"/>
      <c r="AA3318" s="21"/>
      <c r="AB3318" s="21"/>
      <c r="AD3318" s="21"/>
      <c r="AF3318" s="21"/>
    </row>
    <row r="3319" hidden="1">
      <c r="A3319" s="22"/>
      <c r="B3319" s="24"/>
      <c r="C3319" s="22"/>
      <c r="D3319" s="80" t="s">
        <v>2771</v>
      </c>
      <c r="E3319" s="24"/>
      <c r="F3319" s="48" t="str">
        <f>F3316</f>
        <v>ДД</v>
      </c>
      <c r="G3319" s="81">
        <f>G3316</f>
        <v>40</v>
      </c>
      <c r="H3319" s="48"/>
      <c r="I3319" s="48">
        <f>I3291+I3298+I3305+I3312+I3316</f>
        <v>0.70999999999999996</v>
      </c>
      <c r="J3319" s="48" t="e">
        <f>J3316</f>
        <v>#REF!</v>
      </c>
      <c r="L3319" s="110"/>
      <c r="M3319" s="89"/>
      <c r="N3319" s="89"/>
      <c r="O3319" s="89"/>
      <c r="P3319" s="89"/>
      <c r="Q3319" s="89"/>
      <c r="R3319" s="89"/>
      <c r="S3319" s="89"/>
      <c r="T3319" s="89"/>
      <c r="U3319" s="89"/>
      <c r="V3319" s="89"/>
      <c r="W3319" s="89"/>
      <c r="X3319" s="89"/>
      <c r="Y3319" s="89"/>
      <c r="Z3319" s="21"/>
      <c r="AA3319" s="21"/>
      <c r="AB3319" s="21"/>
      <c r="AD3319" s="21"/>
      <c r="AF3319" s="21"/>
    </row>
    <row r="3320">
      <c r="A3320" s="22"/>
      <c r="B3320" s="24"/>
      <c r="C3320" s="22"/>
      <c r="E3320" s="24"/>
      <c r="I3320" s="89"/>
      <c r="L3320" s="110"/>
      <c r="M3320" s="89"/>
      <c r="N3320" s="89"/>
      <c r="O3320" s="89"/>
      <c r="P3320" s="89"/>
      <c r="Q3320" s="89"/>
      <c r="R3320" s="89"/>
      <c r="S3320" s="89"/>
      <c r="T3320" s="89"/>
      <c r="U3320" s="89"/>
      <c r="V3320" s="89"/>
      <c r="W3320" s="89"/>
      <c r="X3320" s="89"/>
      <c r="Y3320" s="89"/>
      <c r="Z3320" s="21"/>
      <c r="AA3320" s="21"/>
      <c r="AB3320" s="21"/>
      <c r="AD3320" s="21"/>
      <c r="AF3320" s="21"/>
    </row>
    <row r="3321">
      <c r="A3321" s="22">
        <f>A3290+1</f>
        <v>4</v>
      </c>
      <c r="B3321" s="24"/>
      <c r="C3321" s="22"/>
      <c r="D3321" s="80" t="s">
        <v>2772</v>
      </c>
      <c r="E3321" s="97" t="s">
        <v>2773</v>
      </c>
      <c r="I3321" s="89"/>
      <c r="K3321" s="23" t="s">
        <v>2774</v>
      </c>
      <c r="L3321" s="110"/>
      <c r="M3321" s="89"/>
      <c r="N3321" s="89"/>
      <c r="O3321" s="89"/>
      <c r="P3321" s="89"/>
      <c r="Q3321" s="89"/>
      <c r="R3321" s="89"/>
      <c r="S3321" s="89"/>
      <c r="T3321" s="89"/>
      <c r="U3321" s="89"/>
      <c r="V3321" s="89"/>
      <c r="W3321" s="89"/>
      <c r="X3321" s="89"/>
      <c r="Y3321" s="89"/>
      <c r="Z3321" s="21"/>
      <c r="AA3321" s="21"/>
      <c r="AB3321" s="21"/>
      <c r="AD3321" s="21"/>
      <c r="AF3321" s="21"/>
    </row>
    <row r="3322">
      <c r="A3322" s="22"/>
      <c r="B3322" s="24" t="s">
        <v>140</v>
      </c>
      <c r="C3322" s="22"/>
      <c r="E3322" s="24"/>
      <c r="F3322" s="21" t="s">
        <v>2512</v>
      </c>
      <c r="G3322" s="22">
        <v>40</v>
      </c>
      <c r="I3322" s="21">
        <v>0.28000000000000003</v>
      </c>
      <c r="J3322" s="21" t="e">
        <f>J3319+I3322</f>
        <v>#REF!</v>
      </c>
      <c r="K3322" s="23">
        <v>0.28000000000000003</v>
      </c>
      <c r="L3322" s="23" t="s">
        <v>2775</v>
      </c>
      <c r="M3322" s="89"/>
      <c r="N3322" s="89"/>
      <c r="O3322" s="89"/>
      <c r="P3322" s="89"/>
      <c r="Q3322" s="89"/>
      <c r="R3322" s="89"/>
      <c r="S3322" s="89"/>
      <c r="T3322" s="89"/>
      <c r="U3322" s="89"/>
      <c r="V3322" s="89"/>
      <c r="W3322" s="89"/>
      <c r="X3322" s="89"/>
      <c r="Y3322" s="89"/>
      <c r="Z3322" s="21"/>
      <c r="AA3322" s="21"/>
      <c r="AB3322" s="21"/>
      <c r="AD3322" s="21"/>
      <c r="AF3322" s="21"/>
    </row>
    <row r="3323">
      <c r="A3323" s="22"/>
      <c r="B3323" s="24" t="s">
        <v>170</v>
      </c>
      <c r="C3323" s="22" t="str">
        <f>'Справочник Перечня'!C24</f>
        <v xml:space="preserve">(8172) 72-00-14, ф.(8172) 72 61 23</v>
      </c>
      <c r="E3323" s="24"/>
      <c r="L3323" s="23"/>
      <c r="M3323" s="89"/>
      <c r="N3323" s="89"/>
      <c r="O3323" s="89"/>
      <c r="P3323" s="89"/>
      <c r="Q3323" s="89"/>
      <c r="R3323" s="89"/>
      <c r="S3323" s="89"/>
      <c r="T3323" s="89"/>
      <c r="U3323" s="89"/>
      <c r="V3323" s="89"/>
      <c r="W3323" s="89"/>
      <c r="X3323" s="89"/>
      <c r="Y3323" s="89"/>
      <c r="Z3323" s="21"/>
      <c r="AA3323" s="21"/>
      <c r="AB3323" s="21"/>
      <c r="AD3323" s="21"/>
      <c r="AF3323" s="21"/>
    </row>
    <row r="3324">
      <c r="A3324" s="22"/>
      <c r="B3324" s="24" t="str">
        <f>'Справочник Перечня'!B28</f>
        <v xml:space="preserve">ООО "МСК Энерго"</v>
      </c>
      <c r="C3324" s="24" t="str">
        <f>'Справочник Перечня'!C28</f>
        <v xml:space="preserve">8(495)745-56-70, (8442) 33-38-37, +7(495)197-77-14 доб.505, +7921-5323505</v>
      </c>
      <c r="E3324" s="24"/>
      <c r="L3324" s="20"/>
      <c r="M3324" s="89"/>
      <c r="N3324" s="89"/>
      <c r="O3324" s="89"/>
      <c r="P3324" s="89"/>
      <c r="Q3324" s="89"/>
      <c r="R3324" s="89"/>
      <c r="S3324" s="89"/>
      <c r="T3324" s="89"/>
      <c r="U3324" s="89"/>
      <c r="V3324" s="89"/>
      <c r="W3324" s="89"/>
      <c r="X3324" s="89"/>
      <c r="Y3324" s="89"/>
      <c r="Z3324" s="21"/>
      <c r="AA3324" s="21"/>
      <c r="AB3324" s="21"/>
      <c r="AD3324" s="21"/>
      <c r="AF3324" s="21"/>
    </row>
    <row r="3325">
      <c r="A3325" s="22"/>
      <c r="B3325" s="24" t="s">
        <v>2776</v>
      </c>
      <c r="C3325" s="24" t="s">
        <v>2777</v>
      </c>
      <c r="E3325" s="24"/>
      <c r="L3325" s="20"/>
      <c r="M3325" s="89"/>
      <c r="N3325" s="89"/>
      <c r="O3325" s="89"/>
      <c r="P3325" s="89"/>
      <c r="Q3325" s="89"/>
      <c r="R3325" s="89"/>
      <c r="S3325" s="89"/>
      <c r="T3325" s="89"/>
      <c r="U3325" s="89"/>
      <c r="V3325" s="89"/>
      <c r="W3325" s="89"/>
      <c r="X3325" s="89"/>
      <c r="Y3325" s="89"/>
      <c r="Z3325" s="21"/>
      <c r="AA3325" s="21"/>
      <c r="AB3325" s="21"/>
      <c r="AD3325" s="21"/>
      <c r="AF3325" s="21"/>
    </row>
    <row r="3326">
      <c r="A3326" s="22"/>
      <c r="B3326" s="24" t="s">
        <v>2759</v>
      </c>
      <c r="C3326" s="21" t="s">
        <v>2778</v>
      </c>
      <c r="E3326" s="24"/>
      <c r="L3326" s="97" t="s">
        <v>2779</v>
      </c>
      <c r="M3326" s="89"/>
      <c r="N3326" s="89"/>
      <c r="O3326" s="89"/>
      <c r="P3326" s="89"/>
      <c r="Q3326" s="89"/>
      <c r="R3326" s="89"/>
      <c r="S3326" s="89"/>
      <c r="T3326" s="89"/>
      <c r="U3326" s="89"/>
      <c r="V3326" s="89"/>
      <c r="W3326" s="89"/>
      <c r="X3326" s="89"/>
      <c r="Y3326" s="89"/>
      <c r="Z3326" s="21"/>
      <c r="AA3326" s="21"/>
      <c r="AB3326" s="21"/>
      <c r="AD3326" s="21"/>
      <c r="AF3326" s="21"/>
    </row>
    <row r="3327">
      <c r="A3327" s="22"/>
      <c r="B3327" s="24" t="s">
        <v>2780</v>
      </c>
      <c r="C3327" s="24" t="s">
        <v>2781</v>
      </c>
      <c r="E3327" s="24"/>
      <c r="L3327" s="97"/>
      <c r="M3327" s="89"/>
      <c r="N3327" s="89"/>
      <c r="O3327" s="89"/>
      <c r="P3327" s="89"/>
      <c r="Q3327" s="89"/>
      <c r="R3327" s="89"/>
      <c r="S3327" s="89"/>
      <c r="T3327" s="89"/>
      <c r="U3327" s="89"/>
      <c r="V3327" s="89"/>
      <c r="W3327" s="89"/>
      <c r="X3327" s="89"/>
      <c r="Y3327" s="89"/>
      <c r="Z3327" s="21"/>
      <c r="AA3327" s="21"/>
      <c r="AB3327" s="21"/>
      <c r="AD3327" s="21"/>
      <c r="AF3327" s="21"/>
    </row>
    <row r="3328">
      <c r="A3328" s="22"/>
      <c r="B3328" s="24" t="s">
        <v>2782</v>
      </c>
      <c r="C3328" s="24" t="s">
        <v>2783</v>
      </c>
      <c r="E3328" s="24"/>
      <c r="L3328" s="97"/>
      <c r="M3328" s="89"/>
      <c r="N3328" s="89"/>
      <c r="O3328" s="89"/>
      <c r="P3328" s="89"/>
      <c r="Q3328" s="89"/>
      <c r="R3328" s="89"/>
      <c r="S3328" s="89"/>
      <c r="T3328" s="89"/>
      <c r="U3328" s="89"/>
      <c r="V3328" s="89"/>
      <c r="W3328" s="89"/>
      <c r="X3328" s="89"/>
      <c r="Y3328" s="89"/>
      <c r="Z3328" s="21"/>
      <c r="AA3328" s="21"/>
      <c r="AB3328" s="21"/>
      <c r="AD3328" s="21"/>
      <c r="AF3328" s="21"/>
    </row>
    <row r="3329">
      <c r="A3329" s="22"/>
      <c r="B3329" s="24" t="s">
        <v>2623</v>
      </c>
      <c r="C3329" s="24" t="s">
        <v>2784</v>
      </c>
      <c r="E3329" s="24"/>
      <c r="K3329" s="23" t="s">
        <v>2785</v>
      </c>
      <c r="L3329" s="97"/>
      <c r="M3329" s="89"/>
      <c r="N3329" s="89"/>
      <c r="O3329" s="89"/>
      <c r="P3329" s="89"/>
      <c r="Q3329" s="89"/>
      <c r="R3329" s="89"/>
      <c r="S3329" s="89"/>
      <c r="T3329" s="89"/>
      <c r="U3329" s="89"/>
      <c r="V3329" s="89"/>
      <c r="W3329" s="89"/>
      <c r="X3329" s="89"/>
      <c r="Y3329" s="89"/>
      <c r="Z3329" s="21"/>
      <c r="AA3329" s="21"/>
      <c r="AB3329" s="21"/>
      <c r="AD3329" s="21"/>
      <c r="AF3329" s="21"/>
    </row>
    <row r="3330" s="116" customFormat="1">
      <c r="A3330" s="117"/>
      <c r="B3330" s="118" t="str">
        <f t="shared" ref="B3330:B3331" si="32">B3307</f>
        <v xml:space="preserve">ПО "Череповецкое" АО "Вологдаоблэнерго"</v>
      </c>
      <c r="C3330" s="117"/>
      <c r="E3330" s="118"/>
      <c r="F3330" s="119"/>
      <c r="G3330" s="117"/>
      <c r="H3330" s="119"/>
      <c r="I3330" s="119"/>
      <c r="J3330" s="119"/>
      <c r="K3330" s="124" t="s">
        <v>2786</v>
      </c>
      <c r="L3330" s="118"/>
      <c r="M3330" s="255"/>
      <c r="N3330" s="256" t="s">
        <v>2787</v>
      </c>
      <c r="O3330" s="256"/>
      <c r="P3330" s="255"/>
      <c r="Q3330" s="255"/>
      <c r="R3330" s="255"/>
      <c r="S3330" s="255"/>
      <c r="T3330" s="255"/>
      <c r="U3330" s="255"/>
      <c r="V3330" s="255"/>
      <c r="W3330" s="255"/>
      <c r="X3330" s="255"/>
      <c r="Y3330" s="255"/>
      <c r="Z3330" s="119"/>
      <c r="AA3330" s="119"/>
      <c r="AB3330" s="119"/>
      <c r="AD3330" s="119"/>
      <c r="AF3330" s="119"/>
    </row>
    <row r="3331" s="116" customFormat="1">
      <c r="A3331" s="117"/>
      <c r="B3331" s="257" t="str">
        <f t="shared" si="32"/>
        <v xml:space="preserve">Диспетчер </v>
      </c>
      <c r="C3331" s="118" t="str">
        <f>C3308</f>
        <v xml:space="preserve">(8202) 291-898, 8921-254-30-39</v>
      </c>
      <c r="E3331" s="118"/>
      <c r="F3331" s="119"/>
      <c r="G3331" s="117"/>
      <c r="H3331" s="119"/>
      <c r="I3331" s="119"/>
      <c r="J3331" s="119"/>
      <c r="K3331" s="125"/>
      <c r="L3331" s="118"/>
      <c r="M3331" s="255"/>
      <c r="N3331" s="256" t="s">
        <v>2788</v>
      </c>
      <c r="O3331" s="256"/>
      <c r="P3331" s="255"/>
      <c r="Q3331" s="255"/>
      <c r="R3331" s="255"/>
      <c r="S3331" s="255"/>
      <c r="T3331" s="255"/>
      <c r="U3331" s="255"/>
      <c r="V3331" s="255"/>
      <c r="W3331" s="255"/>
      <c r="X3331" s="255"/>
      <c r="Y3331" s="255"/>
      <c r="Z3331" s="119"/>
      <c r="AA3331" s="119"/>
      <c r="AB3331" s="119"/>
      <c r="AD3331" s="119"/>
      <c r="AF3331" s="119"/>
    </row>
    <row r="3332">
      <c r="A3332" s="22"/>
      <c r="B3332" s="24" t="s">
        <v>2789</v>
      </c>
      <c r="C3332" s="24" t="s">
        <v>2784</v>
      </c>
      <c r="E3332" s="24"/>
      <c r="L3332" s="110"/>
      <c r="M3332" s="89"/>
      <c r="N3332" s="89"/>
      <c r="O3332" s="89"/>
      <c r="P3332" s="89"/>
      <c r="Q3332" s="89"/>
      <c r="R3332" s="89"/>
      <c r="S3332" s="89"/>
      <c r="T3332" s="89"/>
      <c r="U3332" s="89"/>
      <c r="V3332" s="89"/>
      <c r="W3332" s="89"/>
      <c r="X3332" s="89"/>
      <c r="Y3332" s="89"/>
      <c r="Z3332" s="21"/>
      <c r="AA3332" s="21"/>
      <c r="AB3332" s="21"/>
      <c r="AD3332" s="21"/>
      <c r="AF3332" s="21"/>
    </row>
    <row r="3333">
      <c r="A3333" s="22"/>
      <c r="B3333" s="24"/>
      <c r="C3333" s="24"/>
      <c r="E3333" s="24"/>
      <c r="L3333" s="110"/>
      <c r="M3333" s="89"/>
      <c r="N3333" s="89"/>
      <c r="O3333" s="89"/>
      <c r="P3333" s="89"/>
      <c r="Q3333" s="89"/>
      <c r="R3333" s="89"/>
      <c r="S3333" s="89"/>
      <c r="T3333" s="89"/>
      <c r="U3333" s="89"/>
      <c r="V3333" s="89"/>
      <c r="W3333" s="89"/>
      <c r="X3333" s="89"/>
      <c r="Y3333" s="89"/>
      <c r="Z3333" s="21"/>
      <c r="AA3333" s="21"/>
      <c r="AB3333" s="21"/>
      <c r="AD3333" s="21"/>
      <c r="AF3333" s="21"/>
    </row>
    <row r="3334">
      <c r="A3334" s="22"/>
      <c r="B3334" s="24"/>
      <c r="C3334" s="24"/>
      <c r="D3334" s="20" t="s">
        <v>2790</v>
      </c>
      <c r="E3334" s="24"/>
      <c r="F3334" s="21" t="s">
        <v>38</v>
      </c>
      <c r="K3334" s="103">
        <v>0.025000000000000001</v>
      </c>
      <c r="L3334" s="110"/>
      <c r="M3334" s="89"/>
      <c r="N3334" s="89"/>
      <c r="O3334" s="89"/>
      <c r="P3334" s="89"/>
      <c r="Q3334" s="89"/>
      <c r="R3334" s="89"/>
      <c r="S3334" s="89"/>
      <c r="T3334" s="89"/>
      <c r="U3334" s="89"/>
      <c r="V3334" s="89"/>
      <c r="W3334" s="89"/>
      <c r="X3334" s="89"/>
      <c r="Y3334" s="89"/>
      <c r="Z3334" s="21"/>
      <c r="AA3334" s="21"/>
      <c r="AB3334" s="21"/>
      <c r="AD3334" s="21"/>
      <c r="AF3334" s="21"/>
    </row>
    <row r="3335">
      <c r="A3335" s="22"/>
      <c r="B3335" s="24"/>
      <c r="C3335" s="24"/>
      <c r="E3335" s="24"/>
      <c r="K3335" s="103"/>
      <c r="L3335" s="110"/>
      <c r="M3335" s="89"/>
      <c r="N3335" s="89"/>
      <c r="O3335" s="89"/>
      <c r="P3335" s="89"/>
      <c r="Q3335" s="89"/>
      <c r="R3335" s="89"/>
      <c r="S3335" s="89"/>
      <c r="T3335" s="89"/>
      <c r="U3335" s="89"/>
      <c r="V3335" s="89"/>
      <c r="W3335" s="89"/>
      <c r="X3335" s="89"/>
      <c r="Y3335" s="89"/>
      <c r="Z3335" s="21"/>
      <c r="AA3335" s="21"/>
      <c r="AB3335" s="21"/>
      <c r="AD3335" s="21"/>
      <c r="AF3335" s="21"/>
    </row>
    <row r="3336">
      <c r="A3336" s="22"/>
      <c r="B3336" s="24"/>
      <c r="C3336" s="24"/>
      <c r="D3336" s="20" t="s">
        <v>2791</v>
      </c>
      <c r="E3336" s="24"/>
      <c r="F3336" s="21" t="str">
        <f>F3334</f>
        <v>ДУ</v>
      </c>
      <c r="K3336" s="103">
        <v>0.070000000000000007</v>
      </c>
      <c r="L3336" s="110"/>
      <c r="M3336" s="89"/>
      <c r="N3336" s="89"/>
      <c r="O3336" s="89"/>
      <c r="P3336" s="89"/>
      <c r="Q3336" s="89"/>
      <c r="R3336" s="89"/>
      <c r="S3336" s="89"/>
      <c r="T3336" s="89"/>
      <c r="U3336" s="89"/>
      <c r="V3336" s="89"/>
      <c r="W3336" s="89"/>
      <c r="X3336" s="89"/>
      <c r="Y3336" s="89"/>
      <c r="Z3336" s="21"/>
      <c r="AA3336" s="21"/>
      <c r="AB3336" s="21"/>
      <c r="AD3336" s="21"/>
      <c r="AF3336" s="21"/>
    </row>
    <row r="3337">
      <c r="A3337" s="22"/>
      <c r="B3337" s="24"/>
      <c r="C3337" s="24"/>
      <c r="E3337" s="24"/>
      <c r="K3337" s="103"/>
      <c r="L3337" s="110"/>
      <c r="M3337" s="89"/>
      <c r="N3337" s="89"/>
      <c r="O3337" s="89"/>
      <c r="P3337" s="89"/>
      <c r="Q3337" s="89"/>
      <c r="R3337" s="89"/>
      <c r="S3337" s="89"/>
      <c r="T3337" s="89"/>
      <c r="U3337" s="89"/>
      <c r="V3337" s="89"/>
      <c r="W3337" s="89"/>
      <c r="X3337" s="89"/>
      <c r="Y3337" s="89"/>
      <c r="Z3337" s="21"/>
      <c r="AA3337" s="21"/>
      <c r="AB3337" s="21"/>
      <c r="AD3337" s="21"/>
      <c r="AF3337" s="21"/>
    </row>
    <row r="3338">
      <c r="A3338" s="22"/>
      <c r="B3338" s="24"/>
      <c r="C3338" s="24"/>
      <c r="D3338" s="20" t="s">
        <v>2792</v>
      </c>
      <c r="E3338" s="24"/>
      <c r="F3338" s="21" t="str">
        <f>F3336</f>
        <v>ДУ</v>
      </c>
      <c r="K3338" s="103">
        <v>0.080000000000000002</v>
      </c>
      <c r="L3338" s="110"/>
      <c r="M3338" s="89"/>
      <c r="N3338" s="89"/>
      <c r="O3338" s="89"/>
      <c r="P3338" s="89"/>
      <c r="Q3338" s="89"/>
      <c r="R3338" s="89"/>
      <c r="S3338" s="89"/>
      <c r="T3338" s="89"/>
      <c r="U3338" s="89"/>
      <c r="V3338" s="89"/>
      <c r="W3338" s="89"/>
      <c r="X3338" s="89"/>
      <c r="Y3338" s="89"/>
      <c r="Z3338" s="21"/>
      <c r="AA3338" s="21"/>
      <c r="AB3338" s="21"/>
      <c r="AD3338" s="21"/>
      <c r="AF3338" s="21"/>
    </row>
    <row r="3339">
      <c r="A3339" s="22"/>
      <c r="B3339" s="24"/>
      <c r="C3339" s="24"/>
      <c r="E3339" s="24"/>
      <c r="L3339" s="110"/>
      <c r="M3339" s="89"/>
      <c r="N3339" s="89"/>
      <c r="O3339" s="89"/>
      <c r="P3339" s="89"/>
      <c r="Q3339" s="89"/>
      <c r="R3339" s="89"/>
      <c r="S3339" s="89"/>
      <c r="T3339" s="89"/>
      <c r="U3339" s="89"/>
      <c r="V3339" s="89"/>
      <c r="W3339" s="89"/>
      <c r="X3339" s="89"/>
      <c r="Y3339" s="89"/>
      <c r="Z3339" s="21"/>
      <c r="AA3339" s="21"/>
      <c r="AB3339" s="21"/>
      <c r="AD3339" s="21"/>
      <c r="AF3339" s="21"/>
    </row>
    <row r="3340">
      <c r="A3340" s="22"/>
      <c r="B3340" s="24"/>
      <c r="C3340" s="24"/>
      <c r="E3340" s="24"/>
      <c r="L3340" s="110"/>
      <c r="M3340" s="89"/>
      <c r="N3340" s="89"/>
      <c r="O3340" s="89"/>
      <c r="P3340" s="89"/>
      <c r="Q3340" s="89"/>
      <c r="R3340" s="89"/>
      <c r="S3340" s="89"/>
      <c r="T3340" s="89"/>
      <c r="U3340" s="89"/>
      <c r="V3340" s="89"/>
      <c r="W3340" s="89"/>
      <c r="X3340" s="89"/>
      <c r="Y3340" s="89"/>
      <c r="Z3340" s="21"/>
      <c r="AA3340" s="21"/>
      <c r="AB3340" s="21"/>
      <c r="AD3340" s="21"/>
      <c r="AF3340" s="21"/>
    </row>
    <row r="3341">
      <c r="A3341" s="22"/>
      <c r="B3341" s="20"/>
      <c r="C3341" s="22"/>
      <c r="D3341" s="80" t="s">
        <v>2793</v>
      </c>
      <c r="E3341" s="24"/>
      <c r="F3341" s="48" t="str">
        <f>F3322</f>
        <v>ТУ</v>
      </c>
      <c r="G3341" s="81">
        <f>G3322</f>
        <v>40</v>
      </c>
      <c r="H3341" s="48"/>
      <c r="I3341" s="48">
        <f>SUM(K3334:K3338)</f>
        <v>0.17999999999999999</v>
      </c>
      <c r="J3341" s="48" t="e">
        <f>J3322</f>
        <v>#REF!</v>
      </c>
      <c r="L3341" s="110"/>
      <c r="M3341" s="89"/>
      <c r="N3341" s="89"/>
      <c r="O3341" s="89"/>
      <c r="P3341" s="89"/>
      <c r="Q3341" s="89"/>
      <c r="R3341" s="89"/>
      <c r="S3341" s="89"/>
      <c r="T3341" s="89"/>
      <c r="U3341" s="89"/>
      <c r="V3341" s="89"/>
      <c r="W3341" s="89"/>
      <c r="X3341" s="89"/>
      <c r="Y3341" s="89"/>
      <c r="Z3341" s="21"/>
      <c r="AA3341" s="21"/>
      <c r="AB3341" s="21"/>
      <c r="AD3341" s="21"/>
      <c r="AF3341" s="21"/>
    </row>
    <row r="3342" ht="12.75" customHeight="1">
      <c r="A3342" s="22"/>
      <c r="B3342" s="24"/>
      <c r="C3342" s="22"/>
      <c r="E3342" s="24"/>
      <c r="L3342" s="110"/>
      <c r="M3342" s="89"/>
      <c r="N3342" s="89"/>
      <c r="O3342" s="89"/>
      <c r="P3342" s="89"/>
      <c r="Q3342" s="89"/>
      <c r="R3342" s="89"/>
      <c r="S3342" s="89"/>
      <c r="T3342" s="89"/>
      <c r="U3342" s="89"/>
      <c r="V3342" s="89"/>
      <c r="W3342" s="89"/>
      <c r="X3342" s="89"/>
      <c r="Y3342" s="89"/>
      <c r="Z3342" s="21"/>
      <c r="AA3342" s="21"/>
      <c r="AB3342" s="21"/>
      <c r="AD3342" s="21"/>
      <c r="AF3342" s="21"/>
    </row>
    <row r="3343" hidden="1">
      <c r="A3343" s="22">
        <f>A3321+1</f>
        <v>5</v>
      </c>
      <c r="B3343" s="24"/>
      <c r="C3343" s="22"/>
      <c r="D3343" s="80" t="s">
        <v>2794</v>
      </c>
      <c r="E3343" s="24"/>
      <c r="K3343" s="165" t="s">
        <v>2795</v>
      </c>
      <c r="L3343" s="110"/>
      <c r="M3343" s="89"/>
      <c r="N3343" s="23" t="s">
        <v>2796</v>
      </c>
      <c r="O3343" s="23"/>
      <c r="P3343" s="89"/>
      <c r="Q3343" s="89"/>
      <c r="R3343" s="89"/>
      <c r="S3343" s="89"/>
      <c r="T3343" s="89"/>
      <c r="U3343" s="89"/>
      <c r="V3343" s="89"/>
      <c r="W3343" s="89"/>
      <c r="X3343" s="89"/>
      <c r="Y3343" s="89"/>
      <c r="Z3343" s="21"/>
      <c r="AA3343" s="21"/>
      <c r="AB3343" s="21"/>
      <c r="AD3343" s="21"/>
      <c r="AF3343" s="21"/>
    </row>
    <row r="3344" hidden="1">
      <c r="A3344" s="22"/>
      <c r="B3344" s="24" t="s">
        <v>140</v>
      </c>
      <c r="C3344" s="155"/>
      <c r="D3344" s="20" t="s">
        <v>2797</v>
      </c>
      <c r="E3344" s="24" t="str">
        <f>D3344</f>
        <v xml:space="preserve">ВЛ 10 кВ Восход</v>
      </c>
      <c r="F3344" s="21" t="s">
        <v>907</v>
      </c>
      <c r="G3344" s="22">
        <v>40</v>
      </c>
      <c r="J3344" s="21" t="e">
        <f>J3341+I3344</f>
        <v>#REF!</v>
      </c>
      <c r="K3344" s="23">
        <v>0.14999999999999999</v>
      </c>
      <c r="L3344" s="97" t="s">
        <v>2798</v>
      </c>
      <c r="M3344" s="89"/>
      <c r="N3344" s="89"/>
      <c r="O3344" s="89"/>
      <c r="P3344" s="89"/>
      <c r="Q3344" s="89"/>
      <c r="R3344" s="89"/>
      <c r="S3344" s="89"/>
      <c r="T3344" s="89"/>
      <c r="U3344" s="89"/>
      <c r="V3344" s="89"/>
      <c r="W3344" s="89"/>
      <c r="X3344" s="89"/>
      <c r="Y3344" s="89"/>
      <c r="Z3344" s="21"/>
      <c r="AA3344" s="21"/>
      <c r="AB3344" s="21"/>
      <c r="AD3344" s="21"/>
      <c r="AF3344" s="21"/>
    </row>
    <row r="3345" hidden="1">
      <c r="A3345" s="22"/>
      <c r="B3345" s="24" t="str">
        <f>'Справочник Перечня'!B11</f>
        <v xml:space="preserve">ПАО "ВымпелКом"</v>
      </c>
      <c r="C3345" s="24" t="str">
        <f>'Справочник Перечня'!C11</f>
        <v xml:space="preserve">57-77-02,79629301846, 89657440052, +7951-7473344, 57-77-78, 88172795103</v>
      </c>
      <c r="E3345" s="24"/>
      <c r="L3345" s="97"/>
      <c r="M3345" s="89"/>
      <c r="N3345" s="89"/>
      <c r="O3345" s="89"/>
      <c r="P3345" s="89"/>
      <c r="Q3345" s="89"/>
      <c r="R3345" s="89"/>
      <c r="S3345" s="89"/>
      <c r="T3345" s="89"/>
      <c r="U3345" s="89"/>
      <c r="V3345" s="89"/>
      <c r="W3345" s="89"/>
      <c r="X3345" s="89"/>
      <c r="Y3345" s="89"/>
      <c r="Z3345" s="21"/>
      <c r="AA3345" s="21"/>
      <c r="AB3345" s="21"/>
      <c r="AD3345" s="21"/>
      <c r="AF3345" s="21"/>
    </row>
    <row r="3346" hidden="1">
      <c r="A3346" s="22"/>
      <c r="B3346" s="24" t="str">
        <f>'Справочник Перечня'!B7</f>
        <v xml:space="preserve">ООО "МТС Энерго" </v>
      </c>
      <c r="C3346" s="24" t="str">
        <f>'Справочник Перечня'!C7</f>
        <v xml:space="preserve">(8172) 76-90-90, 89115000999, +7 916-7618353, +7 964-5629708</v>
      </c>
      <c r="E3346" s="24"/>
      <c r="L3346" s="97"/>
      <c r="M3346" s="89"/>
      <c r="N3346" s="89"/>
      <c r="O3346" s="89"/>
      <c r="P3346" s="89"/>
      <c r="Q3346" s="89"/>
      <c r="R3346" s="89"/>
      <c r="S3346" s="89"/>
      <c r="T3346" s="89"/>
      <c r="U3346" s="89"/>
      <c r="V3346" s="89"/>
      <c r="W3346" s="89"/>
      <c r="X3346" s="89"/>
      <c r="Y3346" s="89"/>
      <c r="Z3346" s="21"/>
      <c r="AA3346" s="21"/>
      <c r="AB3346" s="21"/>
      <c r="AD3346" s="21"/>
      <c r="AF3346" s="21"/>
    </row>
    <row r="3347" hidden="1">
      <c r="A3347" s="22"/>
      <c r="B3347" s="24" t="str">
        <f>'Справочник Перечня'!B4</f>
        <v xml:space="preserve">АО "ПБК"</v>
      </c>
      <c r="C3347" s="155"/>
      <c r="E3347" s="24"/>
      <c r="L3347" s="97"/>
      <c r="M3347" s="89"/>
      <c r="N3347" s="89"/>
      <c r="O3347" s="89"/>
      <c r="P3347" s="89"/>
      <c r="Q3347" s="89"/>
      <c r="R3347" s="89"/>
      <c r="S3347" s="89"/>
      <c r="T3347" s="89"/>
      <c r="U3347" s="89"/>
      <c r="V3347" s="89"/>
      <c r="W3347" s="89"/>
      <c r="X3347" s="89"/>
      <c r="Y3347" s="89"/>
      <c r="Z3347" s="21"/>
      <c r="AA3347" s="21"/>
      <c r="AB3347" s="21"/>
      <c r="AD3347" s="21"/>
      <c r="AF3347" s="21"/>
    </row>
    <row r="3348" hidden="1">
      <c r="A3348" s="22"/>
      <c r="B3348" s="24" t="s">
        <v>170</v>
      </c>
      <c r="C3348" s="22" t="str">
        <f>'Справочник Перечня'!C24</f>
        <v xml:space="preserve">(8172) 72-00-14, ф.(8172) 72 61 23</v>
      </c>
      <c r="E3348" s="24"/>
      <c r="L3348" s="24" t="s">
        <v>2799</v>
      </c>
      <c r="M3348" s="89"/>
      <c r="N3348" s="89"/>
      <c r="O3348" s="89"/>
      <c r="P3348" s="89"/>
      <c r="Q3348" s="89"/>
      <c r="R3348" s="89"/>
      <c r="S3348" s="89"/>
      <c r="T3348" s="89"/>
      <c r="U3348" s="89"/>
      <c r="V3348" s="89"/>
      <c r="W3348" s="89"/>
      <c r="X3348" s="89"/>
      <c r="Y3348" s="89"/>
      <c r="Z3348" s="21"/>
      <c r="AA3348" s="21"/>
      <c r="AB3348" s="21"/>
      <c r="AD3348" s="21"/>
      <c r="AF3348" s="21"/>
    </row>
    <row r="3349" hidden="1">
      <c r="A3349" s="22"/>
      <c r="B3349" s="24" t="s">
        <v>2800</v>
      </c>
      <c r="C3349" s="22" t="str">
        <f>'Справочник Перечня'!C90</f>
        <v xml:space="preserve">669-846, 669-843, 66-98-72</v>
      </c>
      <c r="E3349" s="24"/>
      <c r="M3349" s="89"/>
      <c r="N3349" s="89"/>
      <c r="O3349" s="89"/>
      <c r="P3349" s="89"/>
      <c r="Q3349" s="89"/>
      <c r="R3349" s="89"/>
      <c r="S3349" s="89"/>
      <c r="T3349" s="89"/>
      <c r="U3349" s="89"/>
      <c r="V3349" s="89"/>
      <c r="W3349" s="89"/>
      <c r="X3349" s="89"/>
      <c r="Y3349" s="89"/>
      <c r="Z3349" s="21"/>
      <c r="AA3349" s="21"/>
      <c r="AB3349" s="21"/>
      <c r="AD3349" s="21"/>
      <c r="AF3349" s="21"/>
    </row>
    <row r="3350" hidden="1">
      <c r="A3350" s="22"/>
      <c r="B3350" s="24" t="s">
        <v>2801</v>
      </c>
      <c r="C3350" s="22" t="s">
        <v>2802</v>
      </c>
      <c r="E3350" s="24"/>
      <c r="M3350" s="89"/>
      <c r="N3350" s="89"/>
      <c r="O3350" s="89"/>
      <c r="P3350" s="89"/>
      <c r="Q3350" s="89"/>
      <c r="R3350" s="89"/>
      <c r="S3350" s="89"/>
      <c r="T3350" s="89"/>
      <c r="U3350" s="89"/>
      <c r="V3350" s="89"/>
      <c r="W3350" s="89"/>
      <c r="X3350" s="89"/>
      <c r="Y3350" s="89"/>
      <c r="Z3350" s="21"/>
      <c r="AA3350" s="21"/>
      <c r="AB3350" s="21"/>
      <c r="AD3350" s="21"/>
      <c r="AF3350" s="21"/>
    </row>
    <row r="3351" hidden="1">
      <c r="A3351" s="22"/>
      <c r="B3351" s="24" t="s">
        <v>2803</v>
      </c>
      <c r="C3351" s="22"/>
      <c r="E3351" s="24"/>
      <c r="M3351" s="89"/>
      <c r="N3351" s="89"/>
      <c r="O3351" s="89"/>
      <c r="P3351" s="89"/>
      <c r="Q3351" s="89"/>
      <c r="R3351" s="89"/>
      <c r="S3351" s="89"/>
      <c r="T3351" s="89"/>
      <c r="U3351" s="89"/>
      <c r="V3351" s="89"/>
      <c r="W3351" s="89"/>
      <c r="X3351" s="89"/>
      <c r="Y3351" s="89"/>
      <c r="Z3351" s="21"/>
      <c r="AA3351" s="21"/>
      <c r="AB3351" s="21"/>
      <c r="AD3351" s="21"/>
      <c r="AF3351" s="21"/>
    </row>
    <row r="3352" hidden="1">
      <c r="A3352" s="22"/>
      <c r="B3352" s="24" t="s">
        <v>2804</v>
      </c>
      <c r="C3352" s="22"/>
      <c r="E3352" s="24"/>
      <c r="M3352" s="89"/>
      <c r="N3352" s="89"/>
      <c r="O3352" s="89"/>
      <c r="P3352" s="89"/>
      <c r="Q3352" s="89"/>
      <c r="R3352" s="89"/>
      <c r="S3352" s="89"/>
      <c r="T3352" s="89"/>
      <c r="U3352" s="89"/>
      <c r="V3352" s="89"/>
      <c r="W3352" s="89"/>
      <c r="X3352" s="89"/>
      <c r="Y3352" s="89"/>
      <c r="Z3352" s="21"/>
      <c r="AA3352" s="21"/>
      <c r="AB3352" s="21"/>
      <c r="AD3352" s="21"/>
      <c r="AF3352" s="21"/>
    </row>
    <row r="3353" hidden="1">
      <c r="A3353" s="22"/>
      <c r="B3353" s="24" t="s">
        <v>2805</v>
      </c>
      <c r="C3353" s="22"/>
      <c r="E3353" s="24"/>
      <c r="M3353" s="89"/>
      <c r="N3353" s="89"/>
      <c r="O3353" s="89"/>
      <c r="P3353" s="89"/>
      <c r="Q3353" s="89"/>
      <c r="R3353" s="89"/>
      <c r="S3353" s="89"/>
      <c r="T3353" s="89"/>
      <c r="U3353" s="89"/>
      <c r="V3353" s="89"/>
      <c r="W3353" s="89"/>
      <c r="X3353" s="89"/>
      <c r="Y3353" s="89"/>
      <c r="Z3353" s="21"/>
      <c r="AA3353" s="21"/>
      <c r="AB3353" s="21"/>
      <c r="AD3353" s="21"/>
      <c r="AF3353" s="21"/>
    </row>
    <row r="3354" hidden="1">
      <c r="A3354" s="22"/>
      <c r="B3354" s="24" t="s">
        <v>2765</v>
      </c>
      <c r="C3354" s="22"/>
      <c r="E3354" s="24"/>
      <c r="M3354" s="89"/>
      <c r="N3354" s="89"/>
      <c r="O3354" s="89"/>
      <c r="P3354" s="89"/>
      <c r="Q3354" s="89"/>
      <c r="R3354" s="89"/>
      <c r="S3354" s="89"/>
      <c r="T3354" s="89"/>
      <c r="U3354" s="89"/>
      <c r="V3354" s="89"/>
      <c r="W3354" s="89"/>
      <c r="X3354" s="89"/>
      <c r="Y3354" s="89"/>
      <c r="Z3354" s="21"/>
      <c r="AA3354" s="21"/>
      <c r="AB3354" s="21"/>
      <c r="AD3354" s="21"/>
      <c r="AF3354" s="21"/>
    </row>
    <row r="3355" hidden="1">
      <c r="A3355" s="22"/>
      <c r="B3355" s="113" t="s">
        <v>2759</v>
      </c>
      <c r="C3355" s="22"/>
      <c r="E3355" s="24"/>
      <c r="L3355" s="101" t="s">
        <v>2806</v>
      </c>
      <c r="M3355" s="89"/>
      <c r="N3355" s="89"/>
      <c r="O3355" s="89"/>
      <c r="P3355" s="89"/>
      <c r="Q3355" s="89"/>
      <c r="R3355" s="89"/>
      <c r="S3355" s="89"/>
      <c r="T3355" s="89"/>
      <c r="U3355" s="89"/>
      <c r="V3355" s="89"/>
      <c r="W3355" s="89"/>
      <c r="X3355" s="89"/>
      <c r="Y3355" s="89"/>
      <c r="Z3355" s="21" t="s">
        <v>2807</v>
      </c>
      <c r="AA3355" s="21"/>
      <c r="AB3355" s="21"/>
      <c r="AD3355" s="21"/>
      <c r="AF3355" s="21"/>
    </row>
    <row r="3356" hidden="1">
      <c r="A3356" s="22"/>
      <c r="B3356" s="24" t="s">
        <v>140</v>
      </c>
      <c r="C3356" s="22"/>
      <c r="D3356" s="20" t="s">
        <v>2808</v>
      </c>
      <c r="E3356" s="24" t="str">
        <f>D3356</f>
        <v xml:space="preserve">ВЛ 10 кВ Мусора</v>
      </c>
      <c r="F3356" s="21" t="s">
        <v>907</v>
      </c>
      <c r="G3356" s="22">
        <v>40</v>
      </c>
      <c r="I3356" s="21">
        <v>0.050000000000000003</v>
      </c>
      <c r="J3356" s="21" t="e">
        <f>I3356+J3341</f>
        <v>#REF!</v>
      </c>
      <c r="K3356" s="23">
        <v>0.050000000000000003</v>
      </c>
      <c r="L3356" s="110"/>
      <c r="M3356" s="89"/>
      <c r="N3356" s="89"/>
      <c r="O3356" s="89"/>
      <c r="P3356" s="89"/>
      <c r="Q3356" s="89"/>
      <c r="R3356" s="89"/>
      <c r="S3356" s="89"/>
      <c r="T3356" s="89"/>
      <c r="U3356" s="89"/>
      <c r="V3356" s="89"/>
      <c r="W3356" s="89"/>
      <c r="X3356" s="89"/>
      <c r="Y3356" s="89"/>
      <c r="Z3356" s="21"/>
      <c r="AA3356" s="21"/>
      <c r="AB3356" s="21"/>
      <c r="AD3356" s="21"/>
      <c r="AF3356" s="21"/>
    </row>
    <row r="3357" hidden="1">
      <c r="A3357" s="22"/>
      <c r="B3357" s="24" t="s">
        <v>170</v>
      </c>
      <c r="C3357" s="22" t="str">
        <f>'Справочник Перечня'!C21</f>
        <v xml:space="preserve">(8172) 73-36-57, 8921-2326179</v>
      </c>
      <c r="E3357" s="24"/>
      <c r="L3357" s="110" t="s">
        <v>2809</v>
      </c>
      <c r="M3357" s="89"/>
      <c r="N3357" s="89"/>
      <c r="O3357" s="89"/>
      <c r="P3357" s="89"/>
      <c r="Q3357" s="89"/>
      <c r="R3357" s="89"/>
      <c r="S3357" s="89"/>
      <c r="T3357" s="89"/>
      <c r="U3357" s="89"/>
      <c r="V3357" s="89"/>
      <c r="W3357" s="89"/>
      <c r="X3357" s="89"/>
      <c r="Y3357" s="89"/>
      <c r="Z3357" s="21"/>
      <c r="AA3357" s="21"/>
      <c r="AB3357" s="21"/>
      <c r="AD3357" s="21"/>
      <c r="AF3357" s="21"/>
    </row>
    <row r="3358" hidden="1">
      <c r="A3358" s="22"/>
      <c r="B3358" s="24" t="s">
        <v>2800</v>
      </c>
      <c r="C3358" s="22" t="str">
        <f>'Справочник Перечня'!C90</f>
        <v xml:space="preserve">669-846, 669-843, 66-98-72</v>
      </c>
      <c r="E3358" s="24"/>
      <c r="K3358" s="23" t="s">
        <v>147</v>
      </c>
      <c r="L3358" s="110"/>
      <c r="M3358" s="89"/>
      <c r="N3358" s="89"/>
      <c r="O3358" s="89"/>
      <c r="P3358" s="89"/>
      <c r="Q3358" s="89"/>
      <c r="R3358" s="89"/>
      <c r="S3358" s="89"/>
      <c r="T3358" s="89"/>
      <c r="U3358" s="89"/>
      <c r="V3358" s="89"/>
      <c r="W3358" s="89"/>
      <c r="X3358" s="89"/>
      <c r="Y3358" s="89"/>
      <c r="Z3358" s="21"/>
      <c r="AA3358" s="21"/>
      <c r="AB3358" s="21"/>
      <c r="AD3358" s="21"/>
      <c r="AF3358" s="21"/>
    </row>
    <row r="3359" hidden="1">
      <c r="A3359" s="22"/>
      <c r="B3359" s="24" t="s">
        <v>140</v>
      </c>
      <c r="C3359" s="22"/>
      <c r="D3359" s="20" t="s">
        <v>2810</v>
      </c>
      <c r="E3359" s="24" t="str">
        <f>D3359</f>
        <v xml:space="preserve">ВЛ 10 кВ Пиево</v>
      </c>
      <c r="F3359" s="21" t="s">
        <v>907</v>
      </c>
      <c r="G3359" s="22">
        <v>40</v>
      </c>
      <c r="I3359" s="21">
        <v>0.040000000000000001</v>
      </c>
      <c r="J3359" s="21" t="e">
        <f>I3359+J3356</f>
        <v>#REF!</v>
      </c>
      <c r="K3359" s="23">
        <v>0.040000000000000001</v>
      </c>
      <c r="L3359" s="110"/>
      <c r="M3359" s="89"/>
      <c r="N3359" s="89"/>
      <c r="O3359" s="89"/>
      <c r="P3359" s="89"/>
      <c r="Q3359" s="89"/>
      <c r="R3359" s="89"/>
      <c r="S3359" s="89"/>
      <c r="T3359" s="89"/>
      <c r="U3359" s="89"/>
      <c r="V3359" s="89"/>
      <c r="W3359" s="89"/>
      <c r="X3359" s="89"/>
      <c r="Y3359" s="89"/>
      <c r="Z3359" s="21"/>
      <c r="AA3359" s="21"/>
      <c r="AB3359" s="21"/>
      <c r="AD3359" s="21"/>
      <c r="AF3359" s="21"/>
    </row>
    <row r="3360" hidden="1">
      <c r="A3360" s="22"/>
      <c r="B3360" s="24" t="s">
        <v>2800</v>
      </c>
      <c r="C3360" s="22" t="str">
        <f>C3358</f>
        <v xml:space="preserve">669-846, 669-843, 66-98-72</v>
      </c>
      <c r="E3360" s="24"/>
      <c r="L3360" s="110" t="s">
        <v>2811</v>
      </c>
      <c r="M3360" s="89"/>
      <c r="N3360" s="89"/>
      <c r="O3360" s="89"/>
      <c r="P3360" s="89"/>
      <c r="Q3360" s="89"/>
      <c r="R3360" s="89"/>
      <c r="S3360" s="89"/>
      <c r="T3360" s="89"/>
      <c r="U3360" s="89"/>
      <c r="V3360" s="89"/>
      <c r="W3360" s="89"/>
      <c r="X3360" s="89"/>
      <c r="Y3360" s="89"/>
      <c r="Z3360" s="21"/>
      <c r="AA3360" s="21"/>
      <c r="AB3360" s="21"/>
      <c r="AD3360" s="21"/>
      <c r="AF3360" s="21"/>
    </row>
    <row r="3361" hidden="1">
      <c r="A3361" s="22"/>
      <c r="B3361" s="24"/>
      <c r="C3361" s="22"/>
      <c r="E3361" s="24"/>
      <c r="K3361" s="23" t="s">
        <v>147</v>
      </c>
      <c r="L3361" s="110"/>
      <c r="M3361" s="89"/>
      <c r="N3361" s="89"/>
      <c r="O3361" s="89"/>
      <c r="P3361" s="89"/>
      <c r="Q3361" s="89"/>
      <c r="R3361" s="89"/>
      <c r="S3361" s="89"/>
      <c r="T3361" s="89"/>
      <c r="U3361" s="89"/>
      <c r="V3361" s="89"/>
      <c r="W3361" s="89"/>
      <c r="X3361" s="89"/>
      <c r="Y3361" s="89"/>
      <c r="Z3361" s="21"/>
      <c r="AA3361" s="21"/>
      <c r="AB3361" s="21"/>
      <c r="AD3361" s="21"/>
      <c r="AF3361" s="21"/>
    </row>
    <row r="3362" hidden="1">
      <c r="A3362" s="22"/>
      <c r="B3362" s="24" t="s">
        <v>140</v>
      </c>
      <c r="C3362" s="22"/>
      <c r="D3362" s="20" t="s">
        <v>2812</v>
      </c>
      <c r="E3362" s="24" t="str">
        <f>D3362</f>
        <v xml:space="preserve">ВЛ 10 кВ Пронино</v>
      </c>
      <c r="F3362" s="21" t="s">
        <v>907</v>
      </c>
      <c r="G3362" s="22">
        <v>40</v>
      </c>
      <c r="I3362" s="21">
        <v>0.22</v>
      </c>
      <c r="J3362" s="21" t="e">
        <f>I3362+J3359</f>
        <v>#REF!</v>
      </c>
      <c r="K3362" s="23">
        <v>0.22</v>
      </c>
      <c r="L3362" s="110"/>
      <c r="M3362" s="89"/>
      <c r="N3362" s="89"/>
      <c r="O3362" s="89"/>
      <c r="P3362" s="89"/>
      <c r="Q3362" s="89"/>
      <c r="R3362" s="89"/>
      <c r="S3362" s="89"/>
      <c r="T3362" s="89"/>
      <c r="U3362" s="89"/>
      <c r="V3362" s="89"/>
      <c r="W3362" s="89"/>
      <c r="X3362" s="89"/>
      <c r="Y3362" s="89"/>
      <c r="Z3362" s="21"/>
      <c r="AA3362" s="21"/>
      <c r="AB3362" s="21"/>
      <c r="AD3362" s="21"/>
      <c r="AF3362" s="21"/>
    </row>
    <row r="3363" hidden="1">
      <c r="A3363" s="22"/>
      <c r="B3363" s="24" t="str">
        <f>B3360</f>
        <v xml:space="preserve">Администрация МО Югское</v>
      </c>
      <c r="C3363" s="21" t="str">
        <f>C3360</f>
        <v xml:space="preserve">669-846, 669-843, 66-98-72</v>
      </c>
      <c r="E3363" s="24"/>
      <c r="L3363" s="110"/>
      <c r="M3363" s="89"/>
      <c r="N3363" s="89"/>
      <c r="O3363" s="89"/>
      <c r="P3363" s="89"/>
      <c r="Q3363" s="89"/>
      <c r="R3363" s="89"/>
      <c r="S3363" s="89"/>
      <c r="T3363" s="89"/>
      <c r="U3363" s="89"/>
      <c r="V3363" s="89"/>
      <c r="W3363" s="89"/>
      <c r="X3363" s="89"/>
      <c r="Y3363" s="89"/>
      <c r="Z3363" s="21"/>
      <c r="AA3363" s="21"/>
      <c r="AB3363" s="21"/>
      <c r="AD3363" s="21"/>
      <c r="AF3363" s="21"/>
    </row>
    <row r="3364" hidden="1">
      <c r="A3364" s="22"/>
      <c r="B3364" s="24" t="s">
        <v>2813</v>
      </c>
      <c r="C3364" s="22"/>
      <c r="E3364" s="24"/>
      <c r="L3364" s="110"/>
      <c r="M3364" s="89"/>
      <c r="N3364" s="89"/>
      <c r="O3364" s="89"/>
      <c r="P3364" s="89"/>
      <c r="Q3364" s="89"/>
      <c r="R3364" s="89"/>
      <c r="S3364" s="89"/>
      <c r="T3364" s="89"/>
      <c r="U3364" s="89"/>
      <c r="V3364" s="89"/>
      <c r="W3364" s="89"/>
      <c r="X3364" s="89"/>
      <c r="Y3364" s="89"/>
      <c r="Z3364" s="21"/>
      <c r="AA3364" s="21"/>
      <c r="AB3364" s="21"/>
      <c r="AD3364" s="21"/>
      <c r="AF3364" s="21"/>
    </row>
    <row r="3365" hidden="1">
      <c r="A3365" s="22"/>
      <c r="B3365" s="24" t="s">
        <v>2814</v>
      </c>
      <c r="C3365" s="22"/>
      <c r="E3365" s="24"/>
      <c r="L3365" s="110"/>
      <c r="M3365" s="89"/>
      <c r="N3365" s="89"/>
      <c r="O3365" s="89"/>
      <c r="P3365" s="89"/>
      <c r="Q3365" s="89"/>
      <c r="R3365" s="89"/>
      <c r="S3365" s="89"/>
      <c r="T3365" s="89"/>
      <c r="U3365" s="89"/>
      <c r="V3365" s="89"/>
      <c r="W3365" s="89"/>
      <c r="X3365" s="89"/>
      <c r="Y3365" s="89"/>
      <c r="Z3365" s="21"/>
      <c r="AA3365" s="21"/>
      <c r="AB3365" s="21"/>
      <c r="AD3365" s="21"/>
      <c r="AF3365" s="21"/>
    </row>
    <row r="3366" hidden="1">
      <c r="A3366" s="22"/>
      <c r="B3366" s="24" t="s">
        <v>140</v>
      </c>
      <c r="C3366" s="22"/>
      <c r="D3366" s="20" t="s">
        <v>2815</v>
      </c>
      <c r="E3366" s="24" t="str">
        <f>D3366</f>
        <v xml:space="preserve">ВЛ 10 кВ Шиловка</v>
      </c>
      <c r="F3366" s="21" t="s">
        <v>907</v>
      </c>
      <c r="G3366" s="22">
        <v>40</v>
      </c>
      <c r="I3366" s="21">
        <v>0.01</v>
      </c>
      <c r="J3366" s="21" t="e">
        <f>I3366+J3362</f>
        <v>#REF!</v>
      </c>
      <c r="K3366" s="23">
        <v>0.01</v>
      </c>
      <c r="L3366" s="110"/>
      <c r="M3366" s="89"/>
      <c r="N3366" s="89"/>
      <c r="O3366" s="89"/>
      <c r="P3366" s="89"/>
      <c r="Q3366" s="89"/>
      <c r="R3366" s="89"/>
      <c r="S3366" s="89"/>
      <c r="T3366" s="89"/>
      <c r="U3366" s="89"/>
      <c r="V3366" s="89"/>
      <c r="W3366" s="89"/>
      <c r="X3366" s="89"/>
      <c r="Y3366" s="89"/>
      <c r="Z3366" s="21"/>
      <c r="AA3366" s="21"/>
      <c r="AB3366" s="21"/>
      <c r="AD3366" s="21"/>
      <c r="AF3366" s="21"/>
    </row>
    <row r="3367" hidden="1">
      <c r="A3367" s="22"/>
      <c r="B3367" s="24"/>
      <c r="C3367" s="22"/>
      <c r="E3367" s="24"/>
      <c r="L3367" s="110"/>
      <c r="M3367" s="89"/>
      <c r="N3367" s="89"/>
      <c r="O3367" s="89"/>
      <c r="P3367" s="89"/>
      <c r="Q3367" s="89"/>
      <c r="R3367" s="89"/>
      <c r="S3367" s="89"/>
      <c r="T3367" s="89"/>
      <c r="U3367" s="89"/>
      <c r="V3367" s="89"/>
      <c r="W3367" s="89"/>
      <c r="X3367" s="89"/>
      <c r="Y3367" s="89"/>
      <c r="Z3367" s="21"/>
      <c r="AA3367" s="21"/>
      <c r="AB3367" s="21"/>
      <c r="AD3367" s="21"/>
      <c r="AF3367" s="21"/>
    </row>
    <row r="3368" hidden="1">
      <c r="A3368" s="22"/>
      <c r="B3368" s="24"/>
      <c r="C3368" s="22"/>
      <c r="D3368" s="80" t="s">
        <v>2816</v>
      </c>
      <c r="E3368" s="24"/>
      <c r="F3368" s="48" t="str">
        <f>F3366</f>
        <v>ДД</v>
      </c>
      <c r="G3368" s="81">
        <f>G3366</f>
        <v>40</v>
      </c>
      <c r="I3368" s="48">
        <f>I3356+I3359+I3362+I3366</f>
        <v>0.32000000000000001</v>
      </c>
      <c r="J3368" s="48" t="e">
        <f>J3366</f>
        <v>#REF!</v>
      </c>
      <c r="L3368" s="110"/>
      <c r="M3368" s="89"/>
      <c r="N3368" s="89"/>
      <c r="O3368" s="89"/>
      <c r="P3368" s="89"/>
      <c r="Q3368" s="89"/>
      <c r="R3368" s="89"/>
      <c r="S3368" s="89"/>
      <c r="T3368" s="89"/>
      <c r="U3368" s="89"/>
      <c r="V3368" s="89"/>
      <c r="W3368" s="89"/>
      <c r="X3368" s="89"/>
      <c r="Y3368" s="89"/>
      <c r="Z3368" s="21"/>
      <c r="AA3368" s="21"/>
      <c r="AB3368" s="21"/>
      <c r="AD3368" s="21"/>
      <c r="AF3368" s="21"/>
    </row>
    <row r="3369" hidden="1">
      <c r="A3369" s="22"/>
      <c r="B3369" s="24"/>
      <c r="C3369" s="22"/>
      <c r="E3369" s="24"/>
      <c r="I3369" s="89"/>
      <c r="L3369" s="110"/>
      <c r="M3369" s="89"/>
      <c r="N3369" s="89"/>
      <c r="O3369" s="89"/>
      <c r="P3369" s="89"/>
      <c r="Q3369" s="89"/>
      <c r="R3369" s="89"/>
      <c r="S3369" s="89"/>
      <c r="T3369" s="89"/>
      <c r="U3369" s="89"/>
      <c r="V3369" s="89"/>
      <c r="W3369" s="89"/>
      <c r="X3369" s="89"/>
      <c r="Y3369" s="89"/>
      <c r="Z3369" s="21"/>
      <c r="AA3369" s="21"/>
      <c r="AB3369" s="21"/>
      <c r="AD3369" s="21"/>
      <c r="AF3369" s="21"/>
    </row>
    <row r="3370" hidden="1">
      <c r="A3370" s="22">
        <f>A3343+1</f>
        <v>6</v>
      </c>
      <c r="B3370" s="24"/>
      <c r="C3370" s="22"/>
      <c r="D3370" s="80" t="s">
        <v>2817</v>
      </c>
      <c r="E3370" s="24"/>
      <c r="I3370" s="89"/>
      <c r="K3370" s="23" t="s">
        <v>2818</v>
      </c>
      <c r="L3370" s="110"/>
      <c r="M3370" s="89"/>
      <c r="N3370" s="89"/>
      <c r="O3370" s="89"/>
      <c r="P3370" s="89"/>
      <c r="Q3370" s="89"/>
      <c r="R3370" s="89"/>
      <c r="S3370" s="89"/>
      <c r="T3370" s="89"/>
      <c r="U3370" s="89"/>
      <c r="V3370" s="89"/>
      <c r="W3370" s="89"/>
      <c r="X3370" s="89"/>
      <c r="Y3370" s="89"/>
      <c r="Z3370" s="21"/>
      <c r="AA3370" s="21"/>
      <c r="AB3370" s="21"/>
      <c r="AD3370" s="21"/>
      <c r="AF3370" s="21"/>
    </row>
    <row r="3371" hidden="1">
      <c r="A3371" s="22"/>
      <c r="B3371" s="24" t="s">
        <v>140</v>
      </c>
      <c r="C3371" s="22"/>
      <c r="D3371" s="20" t="s">
        <v>2819</v>
      </c>
      <c r="E3371" s="24" t="str">
        <f>D3371</f>
        <v xml:space="preserve">ВЛ 10 кВ Быстрино</v>
      </c>
      <c r="F3371" s="21" t="s">
        <v>907</v>
      </c>
      <c r="G3371" s="22">
        <v>40</v>
      </c>
      <c r="I3371" s="21">
        <v>0.040000000000000001</v>
      </c>
      <c r="J3371" s="21" t="e">
        <f>J3368+I3371</f>
        <v>#REF!</v>
      </c>
      <c r="K3371" s="23">
        <v>0.040000000000000001</v>
      </c>
      <c r="L3371" s="110"/>
      <c r="M3371" s="89"/>
      <c r="N3371" s="89"/>
      <c r="O3371" s="89"/>
      <c r="P3371" s="89"/>
      <c r="Q3371" s="89"/>
      <c r="R3371" s="89"/>
      <c r="S3371" s="89"/>
      <c r="T3371" s="89"/>
      <c r="U3371" s="89"/>
      <c r="V3371" s="89"/>
      <c r="W3371" s="89"/>
      <c r="X3371" s="89"/>
      <c r="Y3371" s="89"/>
      <c r="Z3371" s="21"/>
      <c r="AA3371" s="21"/>
      <c r="AB3371" s="21"/>
      <c r="AD3371" s="21"/>
      <c r="AF3371" s="21"/>
    </row>
    <row r="3372" hidden="1">
      <c r="A3372" s="22"/>
      <c r="B3372" s="24" t="s">
        <v>2820</v>
      </c>
      <c r="C3372" s="155" t="s">
        <v>2821</v>
      </c>
      <c r="E3372" s="24"/>
      <c r="L3372" s="110"/>
      <c r="M3372" s="89"/>
      <c r="N3372" s="89"/>
      <c r="O3372" s="89"/>
      <c r="P3372" s="89"/>
      <c r="Q3372" s="89"/>
      <c r="R3372" s="89"/>
      <c r="S3372" s="89"/>
      <c r="T3372" s="89"/>
      <c r="U3372" s="89"/>
      <c r="V3372" s="89"/>
      <c r="W3372" s="89"/>
      <c r="X3372" s="89"/>
      <c r="Y3372" s="89"/>
      <c r="Z3372" s="21"/>
      <c r="AA3372" s="21"/>
      <c r="AB3372" s="21"/>
      <c r="AD3372" s="21"/>
      <c r="AF3372" s="21"/>
    </row>
    <row r="3373" hidden="1">
      <c r="A3373" s="22"/>
      <c r="B3373" s="24" t="s">
        <v>2822</v>
      </c>
      <c r="C3373" s="155" t="s">
        <v>2823</v>
      </c>
      <c r="E3373" s="24"/>
      <c r="K3373" s="23" t="s">
        <v>147</v>
      </c>
      <c r="L3373" s="110"/>
      <c r="M3373" s="89"/>
      <c r="N3373" s="89"/>
      <c r="O3373" s="89"/>
      <c r="P3373" s="89"/>
      <c r="Q3373" s="89"/>
      <c r="R3373" s="89"/>
      <c r="S3373" s="89"/>
      <c r="T3373" s="89"/>
      <c r="U3373" s="89"/>
      <c r="V3373" s="89"/>
      <c r="W3373" s="89"/>
      <c r="X3373" s="89"/>
      <c r="Y3373" s="89"/>
      <c r="Z3373" s="21"/>
      <c r="AA3373" s="21"/>
      <c r="AB3373" s="21"/>
      <c r="AD3373" s="21"/>
      <c r="AF3373" s="21"/>
    </row>
    <row r="3374" hidden="1">
      <c r="A3374" s="22"/>
      <c r="B3374" s="24" t="s">
        <v>140</v>
      </c>
      <c r="C3374" s="22"/>
      <c r="D3374" s="20" t="s">
        <v>2824</v>
      </c>
      <c r="E3374" s="24" t="str">
        <f>D3374</f>
        <v xml:space="preserve">ВЛ 10 кВ Новинка</v>
      </c>
      <c r="F3374" s="21" t="s">
        <v>907</v>
      </c>
      <c r="G3374" s="22">
        <v>40</v>
      </c>
      <c r="I3374" s="21">
        <v>0.27000000000000002</v>
      </c>
      <c r="J3374" s="21" t="e">
        <f>J3371+I3374</f>
        <v>#REF!</v>
      </c>
      <c r="K3374" s="23">
        <v>0.27000000000000002</v>
      </c>
      <c r="L3374" s="110"/>
      <c r="M3374" s="89"/>
      <c r="N3374" s="89"/>
      <c r="O3374" s="89"/>
      <c r="P3374" s="89"/>
      <c r="Q3374" s="89"/>
      <c r="R3374" s="89"/>
      <c r="S3374" s="89"/>
      <c r="T3374" s="89"/>
      <c r="U3374" s="89"/>
      <c r="V3374" s="89"/>
      <c r="W3374" s="89"/>
      <c r="X3374" s="89"/>
      <c r="Y3374" s="89"/>
      <c r="Z3374" s="21"/>
      <c r="AA3374" s="21"/>
      <c r="AB3374" s="21"/>
      <c r="AD3374" s="21"/>
      <c r="AF3374" s="21"/>
    </row>
    <row r="3375" hidden="1">
      <c r="A3375" s="22"/>
      <c r="B3375" s="24" t="e">
        <f>'Справочник Перечня'!B30</f>
        <v>#REF!</v>
      </c>
      <c r="C3375" s="21" t="str">
        <f>'Справочник Перечня'!C30</f>
        <v xml:space="preserve">(495) 428-40-90 (1023), ф.428-40-95</v>
      </c>
      <c r="E3375" s="24"/>
      <c r="L3375" s="110" t="s">
        <v>2825</v>
      </c>
      <c r="M3375" s="89"/>
      <c r="N3375" s="89"/>
      <c r="O3375" s="89"/>
      <c r="P3375" s="89"/>
      <c r="Q3375" s="89"/>
      <c r="R3375" s="89"/>
      <c r="S3375" s="89"/>
      <c r="T3375" s="89"/>
      <c r="U3375" s="89"/>
      <c r="V3375" s="89"/>
      <c r="W3375" s="89"/>
      <c r="X3375" s="89"/>
      <c r="Y3375" s="89"/>
      <c r="Z3375" s="21"/>
      <c r="AA3375" s="21"/>
      <c r="AB3375" s="21"/>
      <c r="AD3375" s="21"/>
      <c r="AF3375" s="21"/>
    </row>
    <row r="3376" hidden="1">
      <c r="A3376" s="22"/>
      <c r="B3376" s="24" t="s">
        <v>2822</v>
      </c>
      <c r="C3376" s="155" t="str">
        <f>C3373</f>
        <v xml:space="preserve">656-170, 656-243, 8921 2517528, 8911-478725</v>
      </c>
      <c r="E3376" s="24"/>
      <c r="K3376" s="23" t="s">
        <v>147</v>
      </c>
      <c r="L3376" s="110"/>
      <c r="M3376" s="89"/>
      <c r="N3376" s="89"/>
      <c r="O3376" s="89"/>
      <c r="P3376" s="89"/>
      <c r="Q3376" s="89"/>
      <c r="R3376" s="89"/>
      <c r="S3376" s="89"/>
      <c r="T3376" s="89"/>
      <c r="U3376" s="89"/>
      <c r="V3376" s="89"/>
      <c r="W3376" s="89"/>
      <c r="X3376" s="89"/>
      <c r="Y3376" s="89"/>
      <c r="Z3376" s="21"/>
      <c r="AA3376" s="21"/>
      <c r="AB3376" s="21"/>
      <c r="AD3376" s="21"/>
      <c r="AF3376" s="21"/>
    </row>
    <row r="3377" hidden="1">
      <c r="A3377" s="22"/>
      <c r="B3377" s="24" t="str">
        <f>'Справочник Перечня'!B9</f>
        <v xml:space="preserve">ПАО "МегаФон"</v>
      </c>
      <c r="C3377" s="24" t="str">
        <f>'Справочник Перечня'!C9</f>
        <v xml:space="preserve">8921-7166070, 8921-2529016, 8921-2431203</v>
      </c>
      <c r="E3377" s="24"/>
      <c r="L3377" s="110"/>
      <c r="M3377" s="89"/>
      <c r="N3377" s="89"/>
      <c r="O3377" s="89"/>
      <c r="P3377" s="89"/>
      <c r="Q3377" s="89"/>
      <c r="R3377" s="89"/>
      <c r="S3377" s="89"/>
      <c r="T3377" s="89"/>
      <c r="U3377" s="89"/>
      <c r="V3377" s="89"/>
      <c r="W3377" s="89"/>
      <c r="X3377" s="89"/>
      <c r="Y3377" s="89"/>
      <c r="Z3377" s="21"/>
      <c r="AA3377" s="21"/>
      <c r="AB3377" s="21"/>
      <c r="AD3377" s="21"/>
      <c r="AF3377" s="21"/>
    </row>
    <row r="3378" hidden="1">
      <c r="A3378" s="22"/>
      <c r="B3378" s="24" t="s">
        <v>2826</v>
      </c>
      <c r="C3378" s="155" t="s">
        <v>2827</v>
      </c>
      <c r="E3378" s="24"/>
      <c r="L3378" s="110"/>
      <c r="M3378" s="89"/>
      <c r="N3378" s="89"/>
      <c r="O3378" s="89"/>
      <c r="P3378" s="89"/>
      <c r="Q3378" s="89"/>
      <c r="R3378" s="89"/>
      <c r="S3378" s="89"/>
      <c r="T3378" s="89"/>
      <c r="U3378" s="89"/>
      <c r="V3378" s="89"/>
      <c r="W3378" s="89"/>
      <c r="X3378" s="89"/>
      <c r="Y3378" s="89"/>
      <c r="Z3378" s="21"/>
      <c r="AA3378" s="21"/>
      <c r="AB3378" s="21"/>
      <c r="AD3378" s="21"/>
      <c r="AF3378" s="21"/>
    </row>
    <row r="3379" hidden="1">
      <c r="A3379" s="22"/>
      <c r="B3379" s="24"/>
      <c r="C3379" s="22"/>
      <c r="D3379" s="80" t="s">
        <v>2828</v>
      </c>
      <c r="E3379" s="24"/>
      <c r="F3379" s="48" t="str">
        <f>F3374</f>
        <v>ДД</v>
      </c>
      <c r="G3379" s="81">
        <f>G3374</f>
        <v>40</v>
      </c>
      <c r="I3379" s="48">
        <f>I3371+I3374</f>
        <v>0.31</v>
      </c>
      <c r="J3379" s="48" t="e">
        <f>J3374</f>
        <v>#REF!</v>
      </c>
      <c r="L3379" s="110"/>
      <c r="M3379" s="89"/>
      <c r="N3379" s="89"/>
      <c r="O3379" s="89"/>
      <c r="P3379" s="89"/>
      <c r="Q3379" s="89"/>
      <c r="R3379" s="89"/>
      <c r="S3379" s="89"/>
      <c r="T3379" s="89"/>
      <c r="U3379" s="89"/>
      <c r="V3379" s="89"/>
      <c r="W3379" s="89"/>
      <c r="X3379" s="89"/>
      <c r="Y3379" s="89"/>
      <c r="Z3379" s="21"/>
      <c r="AA3379" s="21"/>
      <c r="AB3379" s="21"/>
      <c r="AD3379" s="21"/>
      <c r="AF3379" s="21"/>
    </row>
    <row r="3380">
      <c r="A3380" s="22"/>
      <c r="B3380" s="24"/>
      <c r="C3380" s="22"/>
      <c r="E3380" s="24"/>
      <c r="I3380" s="89"/>
      <c r="L3380" s="110"/>
      <c r="M3380" s="89"/>
      <c r="N3380" s="89"/>
      <c r="O3380" s="89"/>
      <c r="P3380" s="89"/>
      <c r="Q3380" s="89"/>
      <c r="R3380" s="89"/>
      <c r="S3380" s="89"/>
      <c r="T3380" s="89"/>
      <c r="U3380" s="89"/>
      <c r="V3380" s="89"/>
      <c r="W3380" s="89"/>
      <c r="X3380" s="89"/>
      <c r="Y3380" s="89"/>
      <c r="Z3380" s="21"/>
      <c r="AA3380" s="21"/>
      <c r="AB3380" s="21"/>
      <c r="AD3380" s="21"/>
      <c r="AF3380" s="21"/>
    </row>
    <row r="3381">
      <c r="A3381" s="22">
        <f>A3370+1</f>
        <v>7</v>
      </c>
      <c r="B3381" s="24"/>
      <c r="C3381" s="22"/>
      <c r="D3381" s="80" t="s">
        <v>2829</v>
      </c>
      <c r="E3381" s="24"/>
      <c r="I3381" s="89"/>
      <c r="K3381" s="23" t="s">
        <v>2830</v>
      </c>
      <c r="L3381" s="110"/>
      <c r="M3381" s="89"/>
      <c r="N3381" s="89"/>
      <c r="O3381" s="89"/>
      <c r="P3381" s="89"/>
      <c r="Q3381" s="89"/>
      <c r="R3381" s="89"/>
      <c r="S3381" s="89"/>
      <c r="T3381" s="89"/>
      <c r="U3381" s="89"/>
      <c r="V3381" s="89"/>
      <c r="W3381" s="89"/>
      <c r="X3381" s="89"/>
      <c r="Y3381" s="89"/>
      <c r="Z3381" s="21"/>
      <c r="AA3381" s="21"/>
      <c r="AB3381" s="21"/>
      <c r="AD3381" s="21"/>
      <c r="AF3381" s="21"/>
    </row>
    <row r="3382">
      <c r="A3382" s="22"/>
      <c r="B3382" s="24" t="s">
        <v>140</v>
      </c>
      <c r="C3382" s="22"/>
      <c r="D3382" s="20" t="s">
        <v>2831</v>
      </c>
      <c r="E3382" s="24" t="str">
        <f>D3382</f>
        <v xml:space="preserve">ВЛ 10 кВ Горка</v>
      </c>
      <c r="F3382" s="21" t="s">
        <v>907</v>
      </c>
      <c r="G3382" s="22">
        <v>40</v>
      </c>
      <c r="I3382" s="21">
        <v>0.02</v>
      </c>
      <c r="J3382" s="21" t="e">
        <f>J3379+I3382</f>
        <v>#REF!</v>
      </c>
      <c r="K3382" s="23">
        <v>0.02</v>
      </c>
      <c r="L3382" s="110"/>
      <c r="M3382" s="89"/>
      <c r="N3382" s="89"/>
      <c r="O3382" s="89"/>
      <c r="P3382" s="89"/>
      <c r="Q3382" s="89"/>
      <c r="R3382" s="89"/>
      <c r="S3382" s="89"/>
      <c r="T3382" s="89"/>
      <c r="U3382" s="89"/>
      <c r="V3382" s="89"/>
      <c r="W3382" s="89"/>
      <c r="X3382" s="89"/>
      <c r="Y3382" s="89"/>
      <c r="Z3382" s="21"/>
      <c r="AA3382" s="21"/>
      <c r="AB3382" s="21"/>
      <c r="AD3382" s="21"/>
      <c r="AF3382" s="21"/>
    </row>
    <row r="3383">
      <c r="A3383" s="22"/>
      <c r="B3383" s="24" t="str">
        <f>B3301</f>
        <v xml:space="preserve">Сурковское ПО</v>
      </c>
      <c r="C3383" s="21" t="str">
        <f>C3301</f>
        <v xml:space="preserve"> 66-91-88, 89217338658</v>
      </c>
      <c r="E3383" s="24"/>
      <c r="L3383" s="110"/>
      <c r="M3383" s="89"/>
      <c r="N3383" s="89"/>
      <c r="O3383" s="89"/>
      <c r="P3383" s="89"/>
      <c r="Q3383" s="89"/>
      <c r="R3383" s="89"/>
      <c r="S3383" s="89"/>
      <c r="T3383" s="89"/>
      <c r="U3383" s="89"/>
      <c r="V3383" s="89"/>
      <c r="W3383" s="89"/>
      <c r="X3383" s="89"/>
      <c r="Y3383" s="89"/>
      <c r="Z3383" s="21"/>
      <c r="AA3383" s="21"/>
      <c r="AB3383" s="21"/>
      <c r="AD3383" s="21"/>
      <c r="AF3383" s="21"/>
    </row>
    <row r="3384">
      <c r="A3384" s="22"/>
      <c r="B3384" s="24" t="s">
        <v>2800</v>
      </c>
      <c r="C3384" s="21" t="s">
        <v>2832</v>
      </c>
      <c r="E3384" s="24"/>
      <c r="K3384" s="23" t="s">
        <v>147</v>
      </c>
      <c r="L3384" s="110"/>
      <c r="M3384" s="89"/>
      <c r="N3384" s="89"/>
      <c r="O3384" s="89"/>
      <c r="P3384" s="89"/>
      <c r="Q3384" s="89"/>
      <c r="R3384" s="89"/>
      <c r="S3384" s="89"/>
      <c r="T3384" s="89"/>
      <c r="U3384" s="89"/>
      <c r="V3384" s="89"/>
      <c r="W3384" s="89"/>
      <c r="X3384" s="89"/>
      <c r="Y3384" s="89"/>
      <c r="Z3384" s="21"/>
      <c r="AA3384" s="21"/>
      <c r="AB3384" s="21"/>
      <c r="AD3384" s="21"/>
      <c r="AF3384" s="21"/>
    </row>
    <row r="3385">
      <c r="A3385" s="22"/>
      <c r="B3385" s="24" t="s">
        <v>140</v>
      </c>
      <c r="C3385" s="22"/>
      <c r="D3385" s="20" t="s">
        <v>2833</v>
      </c>
      <c r="E3385" s="24" t="str">
        <f>D3385</f>
        <v xml:space="preserve">ВЛ 10 кВ Доронино</v>
      </c>
      <c r="F3385" s="21" t="str">
        <f>F3382</f>
        <v>ДД</v>
      </c>
      <c r="G3385" s="22">
        <f>G3382</f>
        <v>40</v>
      </c>
      <c r="I3385" s="21">
        <v>0.14000000000000001</v>
      </c>
      <c r="J3385" s="21" t="e">
        <f>I3385+J3382</f>
        <v>#REF!</v>
      </c>
      <c r="K3385" s="23">
        <v>0.14000000000000001</v>
      </c>
      <c r="L3385" s="110"/>
      <c r="M3385" s="89"/>
      <c r="N3385" s="89"/>
      <c r="O3385" s="89"/>
      <c r="P3385" s="89"/>
      <c r="Q3385" s="89"/>
      <c r="R3385" s="89"/>
      <c r="S3385" s="89"/>
      <c r="T3385" s="89"/>
      <c r="U3385" s="89"/>
      <c r="V3385" s="89"/>
      <c r="W3385" s="89"/>
      <c r="X3385" s="89"/>
      <c r="Y3385" s="89"/>
      <c r="Z3385" s="21"/>
      <c r="AA3385" s="21"/>
      <c r="AB3385" s="21"/>
      <c r="AD3385" s="21"/>
      <c r="AF3385" s="21"/>
    </row>
    <row r="3386">
      <c r="A3386" s="22"/>
      <c r="B3386" s="24" t="s">
        <v>2834</v>
      </c>
      <c r="C3386" s="22" t="s">
        <v>2835</v>
      </c>
      <c r="E3386" s="24"/>
      <c r="K3386" s="38"/>
      <c r="L3386" s="110" t="s">
        <v>508</v>
      </c>
      <c r="M3386" s="89"/>
      <c r="N3386" s="89"/>
      <c r="O3386" s="89"/>
      <c r="P3386" s="89"/>
      <c r="Q3386" s="89"/>
      <c r="R3386" s="89"/>
      <c r="S3386" s="89"/>
      <c r="T3386" s="89"/>
      <c r="U3386" s="89"/>
      <c r="V3386" s="89"/>
      <c r="W3386" s="89"/>
      <c r="X3386" s="89"/>
      <c r="Y3386" s="89"/>
      <c r="Z3386" s="21"/>
      <c r="AA3386" s="21"/>
      <c r="AB3386" s="21"/>
      <c r="AD3386" s="21"/>
      <c r="AF3386" s="21"/>
    </row>
    <row r="3387">
      <c r="A3387" s="22"/>
      <c r="B3387" s="24" t="s">
        <v>2836</v>
      </c>
      <c r="C3387" s="155" t="s">
        <v>2837</v>
      </c>
      <c r="E3387" s="24"/>
      <c r="L3387" s="110"/>
      <c r="M3387" s="89"/>
      <c r="N3387" s="89"/>
      <c r="O3387" s="89"/>
      <c r="P3387" s="89"/>
      <c r="Q3387" s="89"/>
      <c r="R3387" s="89"/>
      <c r="S3387" s="89"/>
      <c r="T3387" s="89"/>
      <c r="U3387" s="89"/>
      <c r="V3387" s="89"/>
      <c r="W3387" s="89"/>
      <c r="X3387" s="89"/>
      <c r="Y3387" s="89"/>
      <c r="Z3387" s="21"/>
      <c r="AA3387" s="21"/>
      <c r="AB3387" s="21"/>
      <c r="AD3387" s="21"/>
      <c r="AF3387" s="21"/>
    </row>
    <row r="3388">
      <c r="A3388" s="22"/>
      <c r="B3388" s="24" t="s">
        <v>2800</v>
      </c>
      <c r="C3388" s="22" t="str">
        <f>C3384</f>
        <v xml:space="preserve">669-846, 669-843</v>
      </c>
      <c r="E3388" s="24"/>
      <c r="L3388" s="110"/>
      <c r="M3388" s="89"/>
      <c r="N3388" s="89"/>
      <c r="O3388" s="89"/>
      <c r="P3388" s="89"/>
      <c r="Q3388" s="89"/>
      <c r="R3388" s="89"/>
      <c r="S3388" s="89"/>
      <c r="T3388" s="89"/>
      <c r="U3388" s="89"/>
      <c r="V3388" s="89"/>
      <c r="W3388" s="89"/>
      <c r="X3388" s="89"/>
      <c r="Y3388" s="89"/>
      <c r="Z3388" s="21"/>
      <c r="AA3388" s="21"/>
      <c r="AB3388" s="21"/>
      <c r="AD3388" s="21"/>
      <c r="AF3388" s="21"/>
    </row>
    <row r="3389">
      <c r="A3389" s="22"/>
      <c r="B3389" s="24" t="s">
        <v>140</v>
      </c>
      <c r="C3389" s="22"/>
      <c r="D3389" s="20" t="s">
        <v>2838</v>
      </c>
      <c r="E3389" s="24" t="str">
        <f>D3389</f>
        <v xml:space="preserve">ВЛ 10 кВ Жары</v>
      </c>
      <c r="F3389" s="21" t="str">
        <f>F3385</f>
        <v>ДД</v>
      </c>
      <c r="G3389" s="22">
        <f>G3385</f>
        <v>40</v>
      </c>
      <c r="I3389" s="21">
        <v>0.64000000000000001</v>
      </c>
      <c r="J3389" s="21" t="e">
        <f>I3389+J3385</f>
        <v>#REF!</v>
      </c>
      <c r="K3389" s="23">
        <v>0.64000000000000001</v>
      </c>
      <c r="M3389" s="89"/>
      <c r="N3389" s="89"/>
      <c r="O3389" s="89"/>
      <c r="P3389" s="89"/>
      <c r="Q3389" s="89"/>
      <c r="R3389" s="89"/>
      <c r="S3389" s="89"/>
      <c r="T3389" s="89"/>
      <c r="U3389" s="89"/>
      <c r="V3389" s="89"/>
      <c r="W3389" s="89"/>
      <c r="X3389" s="89"/>
      <c r="Y3389" s="89"/>
      <c r="Z3389" s="21"/>
      <c r="AA3389" s="21"/>
      <c r="AB3389" s="21"/>
      <c r="AD3389" s="21"/>
      <c r="AF3389" s="21"/>
    </row>
    <row r="3390">
      <c r="A3390" s="22"/>
      <c r="B3390" s="24" t="str">
        <f t="shared" ref="B3390:B3391" si="33">B3307</f>
        <v xml:space="preserve">ПО "Череповецкое" АО "Вологдаоблэнерго"</v>
      </c>
      <c r="C3390" s="22"/>
      <c r="E3390" s="24"/>
      <c r="K3390" s="152" t="s">
        <v>1285</v>
      </c>
      <c r="M3390" s="89"/>
      <c r="N3390" s="89"/>
      <c r="O3390" s="89"/>
      <c r="P3390" s="89"/>
      <c r="Q3390" s="89"/>
      <c r="R3390" s="89"/>
      <c r="S3390" s="89"/>
      <c r="T3390" s="89"/>
      <c r="U3390" s="89"/>
      <c r="V3390" s="89"/>
      <c r="W3390" s="89"/>
      <c r="X3390" s="89"/>
      <c r="Y3390" s="89"/>
      <c r="Z3390" s="21"/>
      <c r="AA3390" s="21"/>
      <c r="AB3390" s="21"/>
      <c r="AD3390" s="21"/>
      <c r="AF3390" s="21"/>
    </row>
    <row r="3391">
      <c r="A3391" s="22"/>
      <c r="B3391" s="86" t="str">
        <f t="shared" si="33"/>
        <v xml:space="preserve">Диспетчер </v>
      </c>
      <c r="C3391" s="24" t="str">
        <f>C3308</f>
        <v xml:space="preserve">(8202) 291-898, 8921-254-30-39</v>
      </c>
      <c r="E3391" s="24"/>
      <c r="I3391" s="20"/>
      <c r="J3391" s="20"/>
      <c r="K3391" s="80"/>
      <c r="L3391" s="110"/>
      <c r="M3391" s="89"/>
      <c r="N3391" s="89"/>
      <c r="O3391" s="89"/>
      <c r="P3391" s="89"/>
      <c r="Q3391" s="89"/>
      <c r="R3391" s="89"/>
      <c r="S3391" s="89"/>
      <c r="T3391" s="89"/>
      <c r="U3391" s="89"/>
      <c r="V3391" s="89"/>
      <c r="W3391" s="89"/>
      <c r="X3391" s="89"/>
      <c r="Y3391" s="89"/>
      <c r="Z3391" s="21"/>
      <c r="AA3391" s="21"/>
      <c r="AB3391" s="21"/>
      <c r="AD3391" s="21"/>
      <c r="AF3391" s="21"/>
    </row>
    <row r="3392">
      <c r="A3392" s="22"/>
      <c r="B3392" s="24" t="str">
        <f>'Справочник Перечня'!B93</f>
        <v xml:space="preserve">Адм. МО Мяксинское</v>
      </c>
      <c r="C3392" s="24" t="str">
        <f>'Справочник Перечня'!C93</f>
        <v xml:space="preserve">656-170, 656-243, 8921-2517528, 8911-478725</v>
      </c>
      <c r="E3392" s="24"/>
      <c r="I3392" s="20"/>
      <c r="J3392" s="20"/>
      <c r="K3392" s="80"/>
      <c r="L3392" s="110"/>
      <c r="M3392" s="89"/>
      <c r="N3392" s="89"/>
      <c r="O3392" s="89"/>
      <c r="P3392" s="89"/>
      <c r="Q3392" s="89"/>
      <c r="R3392" s="89"/>
      <c r="S3392" s="89"/>
      <c r="T3392" s="89"/>
      <c r="U3392" s="89"/>
      <c r="V3392" s="89"/>
      <c r="W3392" s="89"/>
      <c r="X3392" s="89"/>
      <c r="Y3392" s="89"/>
      <c r="Z3392" s="21"/>
      <c r="AA3392" s="21"/>
      <c r="AB3392" s="21"/>
      <c r="AD3392" s="21"/>
      <c r="AF3392" s="21"/>
    </row>
    <row r="3393">
      <c r="A3393" s="22"/>
      <c r="B3393" s="24" t="str">
        <f>'Справочник Перечня'!B94</f>
        <v xml:space="preserve">Адм.МО Югское</v>
      </c>
      <c r="C3393" s="24" t="str">
        <f>'Справочник Перечня'!C94</f>
        <v xml:space="preserve">669-846, 669-843</v>
      </c>
      <c r="E3393" s="24"/>
      <c r="I3393" s="20"/>
      <c r="J3393" s="20"/>
      <c r="K3393" s="80"/>
      <c r="L3393" s="110"/>
      <c r="M3393" s="89"/>
      <c r="N3393" s="89"/>
      <c r="O3393" s="89"/>
      <c r="P3393" s="89"/>
      <c r="Q3393" s="89"/>
      <c r="R3393" s="89"/>
      <c r="S3393" s="89"/>
      <c r="T3393" s="89"/>
      <c r="U3393" s="89"/>
      <c r="V3393" s="89"/>
      <c r="W3393" s="89"/>
      <c r="X3393" s="89"/>
      <c r="Y3393" s="89"/>
      <c r="Z3393" s="21"/>
      <c r="AA3393" s="21"/>
      <c r="AB3393" s="21"/>
      <c r="AD3393" s="21"/>
      <c r="AF3393" s="21"/>
    </row>
    <row r="3394">
      <c r="A3394" s="22"/>
      <c r="B3394" s="24" t="s">
        <v>2839</v>
      </c>
      <c r="C3394" s="155" t="s">
        <v>2840</v>
      </c>
      <c r="E3394" s="24"/>
      <c r="L3394" s="110"/>
      <c r="M3394" s="89"/>
      <c r="N3394" s="89"/>
      <c r="O3394" s="89"/>
      <c r="P3394" s="89"/>
      <c r="Q3394" s="89"/>
      <c r="R3394" s="89"/>
      <c r="S3394" s="89"/>
      <c r="T3394" s="89"/>
      <c r="U3394" s="89"/>
      <c r="V3394" s="89"/>
      <c r="W3394" s="89"/>
      <c r="X3394" s="89"/>
      <c r="Y3394" s="89"/>
      <c r="Z3394" s="21"/>
      <c r="AA3394" s="21"/>
      <c r="AB3394" s="21"/>
      <c r="AD3394" s="21"/>
      <c r="AF3394" s="21"/>
    </row>
    <row r="3395">
      <c r="A3395" s="22"/>
      <c r="B3395" s="24" t="s">
        <v>2841</v>
      </c>
      <c r="C3395" s="22" t="s">
        <v>2842</v>
      </c>
      <c r="E3395" s="24"/>
      <c r="L3395" s="110"/>
      <c r="M3395" s="89"/>
      <c r="N3395" s="89"/>
      <c r="O3395" s="89"/>
      <c r="P3395" s="89"/>
      <c r="Q3395" s="89"/>
      <c r="R3395" s="89"/>
      <c r="S3395" s="89"/>
      <c r="T3395" s="89"/>
      <c r="U3395" s="89"/>
      <c r="V3395" s="89"/>
      <c r="W3395" s="89"/>
      <c r="X3395" s="89"/>
      <c r="Y3395" s="89"/>
      <c r="Z3395" s="21"/>
      <c r="AA3395" s="21"/>
      <c r="AB3395" s="21"/>
      <c r="AD3395" s="21"/>
      <c r="AF3395" s="21"/>
    </row>
    <row r="3396">
      <c r="A3396" s="22"/>
      <c r="B3396" s="24" t="s">
        <v>2843</v>
      </c>
      <c r="C3396" s="155" t="s">
        <v>2844</v>
      </c>
      <c r="E3396" s="24"/>
      <c r="L3396" s="110"/>
      <c r="M3396" s="89"/>
      <c r="N3396" s="89"/>
      <c r="O3396" s="89"/>
      <c r="P3396" s="89"/>
      <c r="Q3396" s="89"/>
      <c r="R3396" s="89"/>
      <c r="S3396" s="89"/>
      <c r="T3396" s="89"/>
      <c r="U3396" s="89"/>
      <c r="V3396" s="89"/>
      <c r="W3396" s="89"/>
      <c r="X3396" s="89"/>
      <c r="Y3396" s="89"/>
      <c r="Z3396" s="21"/>
      <c r="AA3396" s="21"/>
      <c r="AB3396" s="21"/>
      <c r="AD3396" s="21"/>
      <c r="AF3396" s="21"/>
    </row>
    <row r="3397">
      <c r="A3397" s="22"/>
      <c r="B3397" s="24" t="s">
        <v>2845</v>
      </c>
      <c r="C3397" s="22" t="s">
        <v>2846</v>
      </c>
      <c r="E3397" s="24"/>
      <c r="L3397" s="110"/>
      <c r="M3397" s="89"/>
      <c r="N3397" s="89"/>
      <c r="O3397" s="89"/>
      <c r="P3397" s="89"/>
      <c r="Q3397" s="89"/>
      <c r="R3397" s="89"/>
      <c r="S3397" s="89"/>
      <c r="T3397" s="89"/>
      <c r="U3397" s="89"/>
      <c r="V3397" s="89"/>
      <c r="W3397" s="89"/>
      <c r="X3397" s="89"/>
      <c r="Y3397" s="89"/>
      <c r="Z3397" s="21"/>
      <c r="AA3397" s="21"/>
      <c r="AB3397" s="21"/>
      <c r="AD3397" s="21"/>
      <c r="AF3397" s="21"/>
    </row>
    <row r="3398">
      <c r="A3398" s="22"/>
      <c r="B3398" s="24" t="s">
        <v>2847</v>
      </c>
      <c r="C3398" s="155" t="s">
        <v>2848</v>
      </c>
      <c r="E3398" s="24"/>
      <c r="L3398" s="110"/>
      <c r="M3398" s="89"/>
      <c r="N3398" s="89"/>
      <c r="O3398" s="89"/>
      <c r="P3398" s="89"/>
      <c r="Q3398" s="89"/>
      <c r="R3398" s="89"/>
      <c r="S3398" s="89"/>
      <c r="T3398" s="89"/>
      <c r="U3398" s="89"/>
      <c r="V3398" s="89"/>
      <c r="W3398" s="89"/>
      <c r="X3398" s="89"/>
      <c r="Y3398" s="89"/>
      <c r="Z3398" s="21"/>
      <c r="AA3398" s="21"/>
      <c r="AB3398" s="21"/>
      <c r="AD3398" s="21"/>
      <c r="AF3398" s="21"/>
    </row>
    <row r="3399">
      <c r="A3399" s="22"/>
      <c r="B3399" s="24" t="s">
        <v>2849</v>
      </c>
      <c r="C3399" s="22" t="s">
        <v>2850</v>
      </c>
      <c r="E3399" s="24"/>
      <c r="L3399" s="110"/>
      <c r="M3399" s="89"/>
      <c r="N3399" s="89"/>
      <c r="O3399" s="89"/>
      <c r="P3399" s="89"/>
      <c r="Q3399" s="89"/>
      <c r="R3399" s="89"/>
      <c r="S3399" s="89"/>
      <c r="T3399" s="89"/>
      <c r="U3399" s="89"/>
      <c r="V3399" s="89"/>
      <c r="W3399" s="89"/>
      <c r="X3399" s="89"/>
      <c r="Y3399" s="89"/>
      <c r="Z3399" s="21"/>
      <c r="AA3399" s="21"/>
      <c r="AB3399" s="21"/>
      <c r="AD3399" s="21"/>
      <c r="AF3399" s="21"/>
    </row>
    <row r="3400">
      <c r="A3400" s="22"/>
      <c r="B3400" s="24" t="s">
        <v>2851</v>
      </c>
      <c r="C3400" s="155"/>
      <c r="E3400" s="24"/>
      <c r="L3400" s="110"/>
      <c r="M3400" s="89"/>
      <c r="N3400" s="89"/>
      <c r="O3400" s="89"/>
      <c r="P3400" s="89"/>
      <c r="Q3400" s="89"/>
      <c r="R3400" s="89"/>
      <c r="S3400" s="89"/>
      <c r="T3400" s="89"/>
      <c r="U3400" s="89"/>
      <c r="V3400" s="89"/>
      <c r="W3400" s="89"/>
      <c r="X3400" s="89"/>
      <c r="Y3400" s="89"/>
      <c r="Z3400" s="21"/>
      <c r="AA3400" s="21"/>
      <c r="AB3400" s="21"/>
      <c r="AD3400" s="21"/>
      <c r="AF3400" s="21"/>
    </row>
    <row r="3401">
      <c r="A3401" s="22"/>
      <c r="B3401" s="24" t="s">
        <v>2852</v>
      </c>
      <c r="C3401" s="22"/>
      <c r="E3401" s="24"/>
      <c r="L3401" s="110"/>
      <c r="M3401" s="89"/>
      <c r="N3401" s="89"/>
      <c r="O3401" s="89"/>
      <c r="P3401" s="89"/>
      <c r="Q3401" s="89"/>
      <c r="R3401" s="89"/>
      <c r="S3401" s="89"/>
      <c r="T3401" s="89"/>
      <c r="U3401" s="89"/>
      <c r="V3401" s="89"/>
      <c r="W3401" s="89"/>
      <c r="X3401" s="89"/>
      <c r="Y3401" s="89"/>
      <c r="Z3401" s="21"/>
      <c r="AA3401" s="21"/>
      <c r="AB3401" s="21"/>
      <c r="AD3401" s="21"/>
      <c r="AF3401" s="21"/>
    </row>
    <row r="3402">
      <c r="A3402" s="22"/>
      <c r="B3402" s="24" t="s">
        <v>2853</v>
      </c>
      <c r="C3402" s="22" t="s">
        <v>2854</v>
      </c>
      <c r="E3402" s="24"/>
      <c r="L3402" s="110"/>
      <c r="M3402" s="89"/>
      <c r="N3402" s="89"/>
      <c r="O3402" s="89"/>
      <c r="P3402" s="89"/>
      <c r="Q3402" s="89"/>
      <c r="R3402" s="89"/>
      <c r="S3402" s="89"/>
      <c r="T3402" s="89"/>
      <c r="U3402" s="89"/>
      <c r="V3402" s="89"/>
      <c r="W3402" s="89"/>
      <c r="X3402" s="89"/>
      <c r="Y3402" s="89"/>
      <c r="Z3402" s="21"/>
      <c r="AA3402" s="21"/>
      <c r="AB3402" s="21"/>
      <c r="AD3402" s="21"/>
      <c r="AF3402" s="21"/>
    </row>
    <row r="3403">
      <c r="A3403" s="22"/>
      <c r="B3403" s="24" t="s">
        <v>2855</v>
      </c>
      <c r="C3403" s="22" t="s">
        <v>2856</v>
      </c>
      <c r="E3403" s="24"/>
      <c r="L3403" s="110"/>
      <c r="M3403" s="89"/>
      <c r="N3403" s="89"/>
      <c r="O3403" s="89"/>
      <c r="P3403" s="89"/>
      <c r="Q3403" s="89"/>
      <c r="R3403" s="89"/>
      <c r="S3403" s="89"/>
      <c r="T3403" s="89"/>
      <c r="U3403" s="89"/>
      <c r="V3403" s="89"/>
      <c r="W3403" s="89"/>
      <c r="X3403" s="89"/>
      <c r="Y3403" s="89"/>
      <c r="Z3403" s="21"/>
      <c r="AA3403" s="21"/>
      <c r="AB3403" s="21"/>
      <c r="AD3403" s="21"/>
      <c r="AF3403" s="21"/>
    </row>
    <row r="3404">
      <c r="A3404" s="22"/>
      <c r="B3404" s="24" t="s">
        <v>140</v>
      </c>
      <c r="C3404" s="22"/>
      <c r="D3404" s="20" t="s">
        <v>2857</v>
      </c>
      <c r="E3404" s="24" t="str">
        <f>D3404</f>
        <v xml:space="preserve">ВЛ 10 Починок</v>
      </c>
      <c r="F3404" s="21" t="str">
        <f>F3389</f>
        <v>ДД</v>
      </c>
      <c r="G3404" s="22">
        <f>G3389</f>
        <v>40</v>
      </c>
      <c r="I3404" s="21">
        <v>1.29</v>
      </c>
      <c r="J3404" s="21" t="e">
        <f>I3404+J3389</f>
        <v>#REF!</v>
      </c>
      <c r="K3404" s="38">
        <v>1.49</v>
      </c>
      <c r="L3404" s="110" t="s">
        <v>2858</v>
      </c>
      <c r="M3404" s="89"/>
      <c r="N3404" s="89"/>
      <c r="O3404" s="89"/>
      <c r="P3404" s="89"/>
      <c r="Q3404" s="89"/>
      <c r="R3404" s="89"/>
      <c r="S3404" s="89"/>
      <c r="T3404" s="89"/>
      <c r="U3404" s="89"/>
      <c r="V3404" s="89"/>
      <c r="W3404" s="89"/>
      <c r="X3404" s="89"/>
      <c r="Y3404" s="89"/>
      <c r="Z3404" s="21"/>
      <c r="AA3404" s="21"/>
      <c r="AB3404" s="21"/>
      <c r="AD3404" s="21"/>
      <c r="AF3404" s="21"/>
    </row>
    <row r="3405">
      <c r="A3405" s="22"/>
      <c r="B3405" s="24" t="s">
        <v>266</v>
      </c>
      <c r="C3405" s="22"/>
      <c r="E3405" s="24"/>
      <c r="K3405" s="38"/>
      <c r="L3405" s="110"/>
      <c r="M3405" s="89"/>
      <c r="N3405" s="89"/>
      <c r="O3405" s="89"/>
      <c r="P3405" s="89"/>
      <c r="Q3405" s="89"/>
      <c r="R3405" s="89"/>
      <c r="S3405" s="89"/>
      <c r="T3405" s="89"/>
      <c r="U3405" s="89"/>
      <c r="V3405" s="89"/>
      <c r="W3405" s="89"/>
      <c r="X3405" s="89"/>
      <c r="Y3405" s="89"/>
      <c r="Z3405" s="21"/>
      <c r="AA3405" s="21"/>
      <c r="AB3405" s="21"/>
      <c r="AD3405" s="21"/>
      <c r="AF3405" s="21"/>
    </row>
    <row r="3406">
      <c r="A3406" s="22"/>
      <c r="B3406" s="24" t="str">
        <f t="shared" ref="B3406:B3407" si="34">B3292</f>
        <v xml:space="preserve">ООО "МТС Энерго" </v>
      </c>
      <c r="C3406" s="24" t="str">
        <f>'Справочник Перечня'!C7</f>
        <v xml:space="preserve">(8172) 76-90-90, 89115000999, +7 916-7618353, +7 964-5629708</v>
      </c>
      <c r="E3406" s="24"/>
      <c r="L3406" s="110"/>
      <c r="M3406" s="89"/>
      <c r="N3406" s="89"/>
      <c r="O3406" s="89"/>
      <c r="P3406" s="89"/>
      <c r="Q3406" s="89"/>
      <c r="R3406" s="89"/>
      <c r="S3406" s="89"/>
      <c r="T3406" s="89"/>
      <c r="U3406" s="89"/>
      <c r="V3406" s="89"/>
      <c r="W3406" s="89"/>
      <c r="X3406" s="89"/>
      <c r="Y3406" s="89"/>
      <c r="Z3406" s="21"/>
      <c r="AA3406" s="21"/>
      <c r="AB3406" s="21"/>
      <c r="AD3406" s="21"/>
      <c r="AF3406" s="21"/>
    </row>
    <row r="3407">
      <c r="A3407" s="22"/>
      <c r="B3407" s="24" t="str">
        <f t="shared" si="34"/>
        <v xml:space="preserve">ПАО "ВымпелКом"</v>
      </c>
      <c r="C3407" s="24" t="str">
        <f>'Справочник Перечня'!C11</f>
        <v xml:space="preserve">57-77-02,79629301846, 89657440052, +7951-7473344, 57-77-78, 88172795103</v>
      </c>
      <c r="E3407" s="24"/>
      <c r="L3407" s="110"/>
      <c r="M3407" s="89"/>
      <c r="N3407" s="89"/>
      <c r="O3407" s="89"/>
      <c r="P3407" s="89"/>
      <c r="Q3407" s="89"/>
      <c r="R3407" s="89"/>
      <c r="S3407" s="89"/>
      <c r="T3407" s="89"/>
      <c r="U3407" s="89"/>
      <c r="V3407" s="89"/>
      <c r="W3407" s="89"/>
      <c r="X3407" s="89"/>
      <c r="Y3407" s="89"/>
      <c r="Z3407" s="21"/>
      <c r="AA3407" s="21"/>
      <c r="AB3407" s="21"/>
      <c r="AD3407" s="21"/>
      <c r="AF3407" s="21"/>
    </row>
    <row r="3408">
      <c r="A3408" s="22"/>
      <c r="B3408" s="20" t="str">
        <f>'Справочник Перечня'!B28</f>
        <v xml:space="preserve">ООО "МСК Энерго"</v>
      </c>
      <c r="C3408" s="20" t="str">
        <f>'Справочник Перечня'!C28</f>
        <v xml:space="preserve">8(495)745-56-70, (8442) 33-38-37, +7(495)197-77-14 доб.505, +7921-5323505</v>
      </c>
      <c r="E3408" s="24"/>
      <c r="L3408" s="110"/>
      <c r="M3408" s="89"/>
      <c r="N3408" s="89"/>
      <c r="O3408" s="89"/>
      <c r="P3408" s="89"/>
      <c r="Q3408" s="89"/>
      <c r="R3408" s="89"/>
      <c r="S3408" s="89"/>
      <c r="T3408" s="89"/>
      <c r="U3408" s="89"/>
      <c r="V3408" s="89"/>
      <c r="W3408" s="89"/>
      <c r="X3408" s="89"/>
      <c r="Y3408" s="89"/>
      <c r="Z3408" s="21"/>
      <c r="AA3408" s="21"/>
      <c r="AB3408" s="21"/>
      <c r="AD3408" s="21"/>
      <c r="AF3408" s="21"/>
    </row>
    <row r="3409">
      <c r="A3409" s="22"/>
      <c r="B3409" s="24" t="str">
        <f>B3294</f>
        <v xml:space="preserve">АО "ПБК"</v>
      </c>
      <c r="C3409" s="24" t="str">
        <f>'Справочник Перечня'!C9</f>
        <v xml:space="preserve">8921-7166070, 8921-2529016, 8921-2431203</v>
      </c>
      <c r="E3409" s="24"/>
      <c r="L3409" s="110"/>
      <c r="M3409" s="89"/>
      <c r="N3409" s="89"/>
      <c r="O3409" s="89"/>
      <c r="P3409" s="89"/>
      <c r="Q3409" s="89"/>
      <c r="R3409" s="89"/>
      <c r="S3409" s="89"/>
      <c r="T3409" s="89"/>
      <c r="U3409" s="89"/>
      <c r="V3409" s="89"/>
      <c r="W3409" s="89"/>
      <c r="X3409" s="89"/>
      <c r="Y3409" s="89"/>
      <c r="Z3409" s="21"/>
      <c r="AA3409" s="21"/>
      <c r="AB3409" s="21"/>
      <c r="AD3409" s="21"/>
      <c r="AF3409" s="21"/>
    </row>
    <row r="3410">
      <c r="A3410" s="22"/>
      <c r="B3410" s="24" t="str">
        <f t="shared" ref="B3410:B3411" si="35">B3390</f>
        <v xml:space="preserve">ПО "Череповецкое" АО "Вологдаоблэнерго"</v>
      </c>
      <c r="E3410" s="24"/>
      <c r="K3410" s="152" t="s">
        <v>1285</v>
      </c>
      <c r="L3410" s="110"/>
      <c r="M3410" s="89"/>
      <c r="N3410" s="89"/>
      <c r="O3410" s="89"/>
      <c r="P3410" s="89"/>
      <c r="Q3410" s="89"/>
      <c r="R3410" s="89"/>
      <c r="S3410" s="89"/>
      <c r="T3410" s="89"/>
      <c r="U3410" s="89"/>
      <c r="V3410" s="89"/>
      <c r="W3410" s="89"/>
      <c r="X3410" s="89"/>
      <c r="Y3410" s="89"/>
      <c r="Z3410" s="21"/>
      <c r="AA3410" s="21"/>
      <c r="AB3410" s="21"/>
      <c r="AD3410" s="21"/>
      <c r="AF3410" s="21"/>
    </row>
    <row r="3411">
      <c r="A3411" s="22"/>
      <c r="B3411" s="86" t="str">
        <f t="shared" si="35"/>
        <v xml:space="preserve">Диспетчер </v>
      </c>
      <c r="C3411" s="24" t="str">
        <f>C3391</f>
        <v xml:space="preserve">(8202) 291-898, 8921-254-30-39</v>
      </c>
      <c r="E3411" s="24"/>
      <c r="L3411" s="23" t="s">
        <v>2859</v>
      </c>
      <c r="M3411" s="89"/>
      <c r="N3411" s="89"/>
      <c r="O3411" s="89"/>
      <c r="P3411" s="89"/>
      <c r="Q3411" s="89"/>
      <c r="R3411" s="89"/>
      <c r="S3411" s="89"/>
      <c r="T3411" s="89"/>
      <c r="U3411" s="89"/>
      <c r="V3411" s="89"/>
      <c r="W3411" s="89"/>
      <c r="X3411" s="89"/>
      <c r="Y3411" s="89"/>
      <c r="Z3411" s="21"/>
      <c r="AA3411" s="21"/>
      <c r="AB3411" s="21"/>
      <c r="AD3411" s="21"/>
      <c r="AF3411" s="21"/>
    </row>
    <row r="3412">
      <c r="A3412" s="22"/>
      <c r="B3412" s="24" t="s">
        <v>170</v>
      </c>
      <c r="C3412" s="21" t="str">
        <f>'Справочник Перечня'!C21</f>
        <v xml:space="preserve">(8172) 73-36-57, 8921-2326179</v>
      </c>
      <c r="E3412" s="24"/>
      <c r="L3412" s="23" t="s">
        <v>2860</v>
      </c>
      <c r="M3412" s="89"/>
      <c r="N3412" s="89"/>
      <c r="O3412" s="89"/>
      <c r="P3412" s="89"/>
      <c r="Q3412" s="89"/>
      <c r="R3412" s="89"/>
      <c r="S3412" s="89"/>
      <c r="T3412" s="89"/>
      <c r="U3412" s="89"/>
      <c r="V3412" s="89"/>
      <c r="W3412" s="89"/>
      <c r="X3412" s="89"/>
      <c r="Y3412" s="89"/>
      <c r="Z3412" s="21"/>
      <c r="AA3412" s="21"/>
      <c r="AB3412" s="21"/>
      <c r="AD3412" s="21"/>
      <c r="AF3412" s="21"/>
    </row>
    <row r="3413">
      <c r="A3413" s="22"/>
      <c r="B3413" s="24" t="s">
        <v>2605</v>
      </c>
      <c r="C3413" s="24"/>
      <c r="E3413" s="24"/>
      <c r="L3413" s="23"/>
      <c r="M3413" s="89"/>
      <c r="N3413" s="89"/>
      <c r="O3413" s="89"/>
      <c r="P3413" s="89"/>
      <c r="Q3413" s="89"/>
      <c r="R3413" s="89"/>
      <c r="S3413" s="89"/>
      <c r="T3413" s="89"/>
      <c r="U3413" s="89"/>
      <c r="V3413" s="89"/>
      <c r="W3413" s="89"/>
      <c r="X3413" s="89"/>
      <c r="Y3413" s="89"/>
      <c r="Z3413" s="21"/>
      <c r="AA3413" s="21"/>
      <c r="AB3413" s="21"/>
      <c r="AD3413" s="21"/>
      <c r="AF3413" s="21"/>
    </row>
    <row r="3414">
      <c r="A3414" s="22"/>
      <c r="B3414" s="24" t="s">
        <v>2861</v>
      </c>
      <c r="C3414" s="24" t="s">
        <v>2862</v>
      </c>
      <c r="E3414" s="24"/>
      <c r="L3414" s="23"/>
      <c r="M3414" s="89"/>
      <c r="N3414" s="89"/>
      <c r="O3414" s="89"/>
      <c r="P3414" s="89"/>
      <c r="Q3414" s="89"/>
      <c r="R3414" s="89"/>
      <c r="S3414" s="89"/>
      <c r="T3414" s="89"/>
      <c r="U3414" s="89"/>
      <c r="V3414" s="89"/>
      <c r="W3414" s="89"/>
      <c r="X3414" s="89"/>
      <c r="Y3414" s="89"/>
      <c r="Z3414" s="21"/>
      <c r="AA3414" s="21"/>
      <c r="AB3414" s="21"/>
      <c r="AD3414" s="21"/>
      <c r="AF3414" s="21"/>
    </row>
    <row r="3415" ht="12.75">
      <c r="A3415" s="22"/>
      <c r="B3415" s="24" t="s">
        <v>2863</v>
      </c>
      <c r="C3415" s="21" t="s">
        <v>2864</v>
      </c>
      <c r="D3415" s="1"/>
      <c r="E3415" s="24"/>
      <c r="L3415" s="110"/>
      <c r="M3415" s="89"/>
      <c r="N3415" s="89"/>
      <c r="O3415" s="89"/>
      <c r="P3415" s="89"/>
      <c r="Q3415" s="89"/>
      <c r="R3415" s="89"/>
      <c r="S3415" s="89"/>
      <c r="T3415" s="89"/>
      <c r="U3415" s="89"/>
      <c r="V3415" s="89"/>
      <c r="W3415" s="89"/>
      <c r="X3415" s="89"/>
      <c r="Y3415" s="89"/>
      <c r="Z3415" s="21"/>
      <c r="AA3415" s="21"/>
      <c r="AB3415" s="21"/>
      <c r="AD3415" s="21"/>
      <c r="AF3415" s="21"/>
    </row>
    <row r="3416">
      <c r="A3416" s="22"/>
      <c r="B3416" s="24" t="s">
        <v>2865</v>
      </c>
      <c r="C3416" s="22" t="s">
        <v>2866</v>
      </c>
      <c r="F3416" s="20"/>
      <c r="G3416" s="20"/>
      <c r="H3416" s="20"/>
      <c r="I3416" s="20"/>
      <c r="J3416" s="20"/>
      <c r="K3416" s="20"/>
      <c r="L3416" s="110"/>
      <c r="M3416" s="89"/>
      <c r="N3416" s="89"/>
      <c r="O3416" s="89"/>
      <c r="P3416" s="89"/>
      <c r="Q3416" s="89"/>
      <c r="R3416" s="89"/>
      <c r="S3416" s="89"/>
      <c r="T3416" s="89"/>
      <c r="U3416" s="89"/>
      <c r="V3416" s="89"/>
      <c r="W3416" s="89"/>
      <c r="X3416" s="89"/>
      <c r="Y3416" s="89"/>
      <c r="Z3416" s="21"/>
      <c r="AA3416" s="21"/>
      <c r="AB3416" s="21"/>
      <c r="AD3416" s="21"/>
      <c r="AF3416" s="21"/>
    </row>
    <row r="3417" ht="12.75">
      <c r="A3417" s="22"/>
      <c r="B3417" s="24" t="s">
        <v>2867</v>
      </c>
      <c r="C3417" s="22" t="s">
        <v>2868</v>
      </c>
      <c r="D3417" s="1"/>
      <c r="E3417" s="24"/>
      <c r="K3417" s="23" t="s">
        <v>2462</v>
      </c>
      <c r="L3417" s="110"/>
      <c r="M3417" s="89"/>
      <c r="N3417" s="89"/>
      <c r="O3417" s="89"/>
      <c r="P3417" s="89"/>
      <c r="Q3417" s="89"/>
      <c r="R3417" s="89"/>
      <c r="S3417" s="89"/>
      <c r="T3417" s="89"/>
      <c r="U3417" s="89"/>
      <c r="V3417" s="89"/>
      <c r="W3417" s="89"/>
      <c r="X3417" s="89"/>
      <c r="Y3417" s="89"/>
      <c r="Z3417" s="21"/>
      <c r="AA3417" s="21"/>
      <c r="AB3417" s="21"/>
      <c r="AD3417" s="21"/>
      <c r="AF3417" s="21"/>
    </row>
    <row r="3418" ht="12.75">
      <c r="A3418" s="22"/>
      <c r="B3418" s="24" t="s">
        <v>2869</v>
      </c>
      <c r="C3418" s="22" t="s">
        <v>2870</v>
      </c>
      <c r="D3418" s="1"/>
      <c r="E3418" s="24"/>
      <c r="L3418" s="110"/>
      <c r="M3418" s="89"/>
      <c r="N3418" s="89"/>
      <c r="O3418" s="89"/>
      <c r="P3418" s="89"/>
      <c r="Q3418" s="89"/>
      <c r="R3418" s="89"/>
      <c r="S3418" s="89"/>
      <c r="T3418" s="89"/>
      <c r="U3418" s="89"/>
      <c r="V3418" s="89"/>
      <c r="W3418" s="89"/>
      <c r="X3418" s="89"/>
      <c r="Y3418" s="89"/>
      <c r="Z3418" s="21"/>
      <c r="AA3418" s="21"/>
      <c r="AB3418" s="21"/>
      <c r="AD3418" s="21"/>
      <c r="AF3418" s="21"/>
    </row>
    <row r="3419" ht="12.75">
      <c r="A3419" s="22"/>
      <c r="B3419" s="24" t="s">
        <v>2871</v>
      </c>
      <c r="C3419" s="155" t="s">
        <v>2872</v>
      </c>
      <c r="D3419" s="1"/>
      <c r="E3419" s="24"/>
      <c r="L3419" s="110"/>
      <c r="M3419" s="89"/>
      <c r="N3419" s="89"/>
      <c r="O3419" s="89"/>
      <c r="P3419" s="89"/>
      <c r="Q3419" s="89"/>
      <c r="R3419" s="89"/>
      <c r="S3419" s="89"/>
      <c r="T3419" s="89"/>
      <c r="U3419" s="89"/>
      <c r="V3419" s="89"/>
      <c r="W3419" s="89"/>
      <c r="X3419" s="89"/>
      <c r="Y3419" s="89"/>
      <c r="Z3419" s="21"/>
      <c r="AA3419" s="21"/>
      <c r="AB3419" s="21"/>
      <c r="AD3419" s="21"/>
      <c r="AF3419" s="21"/>
    </row>
    <row r="3420" ht="12.75">
      <c r="A3420" s="22"/>
      <c r="B3420" s="24" t="s">
        <v>2873</v>
      </c>
      <c r="C3420" s="22" t="s">
        <v>2874</v>
      </c>
      <c r="D3420" s="1"/>
      <c r="E3420" s="24"/>
      <c r="L3420" s="110"/>
      <c r="M3420" s="89"/>
      <c r="N3420" s="89"/>
      <c r="O3420" s="89"/>
      <c r="P3420" s="89"/>
      <c r="Q3420" s="89"/>
      <c r="R3420" s="89"/>
      <c r="S3420" s="89"/>
      <c r="T3420" s="89"/>
      <c r="U3420" s="89"/>
      <c r="V3420" s="89"/>
      <c r="W3420" s="89"/>
      <c r="X3420" s="89"/>
      <c r="Y3420" s="89"/>
      <c r="Z3420" s="21"/>
      <c r="AA3420" s="21"/>
      <c r="AB3420" s="21"/>
      <c r="AD3420" s="21"/>
      <c r="AF3420" s="21"/>
    </row>
    <row r="3421" ht="12.75">
      <c r="A3421" s="22"/>
      <c r="B3421" s="24" t="s">
        <v>2875</v>
      </c>
      <c r="C3421" s="22" t="s">
        <v>2876</v>
      </c>
      <c r="D3421" s="1"/>
      <c r="E3421" s="24"/>
      <c r="K3421" s="23" t="s">
        <v>282</v>
      </c>
      <c r="L3421" s="110"/>
      <c r="M3421" s="89"/>
      <c r="N3421" s="89"/>
      <c r="O3421" s="89"/>
      <c r="P3421" s="89"/>
      <c r="Q3421" s="89"/>
      <c r="R3421" s="89"/>
      <c r="S3421" s="89"/>
      <c r="T3421" s="89"/>
      <c r="U3421" s="89"/>
      <c r="V3421" s="89"/>
      <c r="W3421" s="89"/>
      <c r="X3421" s="89"/>
      <c r="Y3421" s="89"/>
      <c r="Z3421" s="21"/>
      <c r="AA3421" s="21"/>
      <c r="AB3421" s="21"/>
      <c r="AD3421" s="21"/>
      <c r="AF3421" s="21"/>
    </row>
    <row r="3422" ht="12.75">
      <c r="A3422" s="22"/>
      <c r="B3422" s="20" t="s">
        <v>2877</v>
      </c>
      <c r="C3422" s="21" t="s">
        <v>2878</v>
      </c>
      <c r="D3422" s="1"/>
      <c r="E3422" s="24"/>
      <c r="L3422" s="110"/>
      <c r="M3422" s="89"/>
      <c r="N3422" s="89"/>
      <c r="O3422" s="89"/>
      <c r="P3422" s="89"/>
      <c r="Q3422" s="89"/>
      <c r="R3422" s="89"/>
      <c r="S3422" s="89"/>
      <c r="T3422" s="89"/>
      <c r="U3422" s="89"/>
      <c r="V3422" s="89"/>
      <c r="W3422" s="89"/>
      <c r="X3422" s="89"/>
      <c r="Y3422" s="89"/>
      <c r="Z3422" s="21"/>
      <c r="AA3422" s="21"/>
      <c r="AB3422" s="21"/>
      <c r="AD3422" s="21"/>
      <c r="AF3422" s="21"/>
    </row>
    <row r="3423" ht="12.75">
      <c r="A3423" s="22"/>
      <c r="B3423" s="20" t="s">
        <v>2879</v>
      </c>
      <c r="C3423" s="24" t="s">
        <v>2880</v>
      </c>
      <c r="D3423" s="1"/>
      <c r="E3423" s="24"/>
      <c r="L3423" s="110"/>
      <c r="M3423" s="89"/>
      <c r="N3423" s="89"/>
      <c r="O3423" s="89"/>
      <c r="P3423" s="89"/>
      <c r="Q3423" s="89"/>
      <c r="R3423" s="89"/>
      <c r="S3423" s="89"/>
      <c r="T3423" s="89"/>
      <c r="U3423" s="89"/>
      <c r="V3423" s="89"/>
      <c r="W3423" s="89"/>
      <c r="X3423" s="89"/>
      <c r="Y3423" s="89"/>
      <c r="Z3423" s="21"/>
      <c r="AA3423" s="21"/>
      <c r="AB3423" s="21"/>
      <c r="AD3423" s="21"/>
      <c r="AF3423" s="21"/>
    </row>
    <row r="3424" ht="12.75">
      <c r="A3424" s="22"/>
      <c r="B3424" s="20" t="s">
        <v>2881</v>
      </c>
      <c r="C3424" s="24"/>
      <c r="D3424" s="1"/>
      <c r="E3424" s="24"/>
      <c r="L3424" s="110"/>
      <c r="M3424" s="89"/>
      <c r="N3424" s="89"/>
      <c r="O3424" s="89"/>
      <c r="P3424" s="89"/>
      <c r="Q3424" s="89"/>
      <c r="R3424" s="89"/>
      <c r="S3424" s="89"/>
      <c r="T3424" s="89"/>
      <c r="U3424" s="89"/>
      <c r="V3424" s="89"/>
      <c r="W3424" s="89"/>
      <c r="X3424" s="89"/>
      <c r="Y3424" s="89"/>
      <c r="Z3424" s="21"/>
      <c r="AA3424" s="21"/>
      <c r="AB3424" s="21"/>
      <c r="AD3424" s="21"/>
      <c r="AF3424" s="21"/>
    </row>
    <row r="3425" ht="12.75">
      <c r="A3425" s="22"/>
      <c r="B3425" s="20" t="s">
        <v>2800</v>
      </c>
      <c r="C3425" s="21" t="str">
        <f>C3388</f>
        <v xml:space="preserve">669-846, 669-843</v>
      </c>
      <c r="D3425" s="1"/>
      <c r="E3425" s="24"/>
      <c r="K3425" s="23" t="s">
        <v>147</v>
      </c>
      <c r="L3425" s="110"/>
      <c r="M3425" s="89"/>
      <c r="N3425" s="89"/>
      <c r="O3425" s="89"/>
      <c r="P3425" s="89"/>
      <c r="Q3425" s="89"/>
      <c r="R3425" s="89"/>
      <c r="S3425" s="89"/>
      <c r="T3425" s="89"/>
      <c r="U3425" s="89"/>
      <c r="V3425" s="89"/>
      <c r="W3425" s="89"/>
      <c r="X3425" s="89"/>
      <c r="Y3425" s="89"/>
      <c r="Z3425" s="21"/>
      <c r="AA3425" s="21"/>
      <c r="AB3425" s="21"/>
      <c r="AD3425" s="21"/>
      <c r="AF3425" s="21"/>
    </row>
    <row r="3426" ht="12.75">
      <c r="A3426" s="22"/>
      <c r="B3426" s="20" t="s">
        <v>2882</v>
      </c>
      <c r="D3426" s="1"/>
      <c r="E3426" s="24"/>
      <c r="L3426" s="110"/>
      <c r="M3426" s="89"/>
      <c r="N3426" s="89"/>
      <c r="O3426" s="89"/>
      <c r="P3426" s="89"/>
      <c r="Q3426" s="89"/>
      <c r="R3426" s="89"/>
      <c r="S3426" s="89"/>
      <c r="T3426" s="89"/>
      <c r="U3426" s="89"/>
      <c r="V3426" s="89"/>
      <c r="W3426" s="89"/>
      <c r="X3426" s="89"/>
      <c r="Y3426" s="89"/>
      <c r="Z3426" s="21"/>
      <c r="AA3426" s="21"/>
      <c r="AB3426" s="21"/>
      <c r="AD3426" s="21"/>
      <c r="AF3426" s="21"/>
    </row>
    <row r="3427" ht="12.75">
      <c r="A3427" s="22"/>
      <c r="B3427" s="24" t="s">
        <v>140</v>
      </c>
      <c r="C3427" s="22"/>
      <c r="D3427" s="1" t="s">
        <v>2883</v>
      </c>
      <c r="E3427" s="24" t="str">
        <f>D3427</f>
        <v xml:space="preserve">ВЛ 10 кВ Цыково</v>
      </c>
      <c r="F3427" s="21" t="str">
        <f>F3404</f>
        <v>ДД</v>
      </c>
      <c r="G3427" s="22">
        <f>G3404</f>
        <v>40</v>
      </c>
      <c r="I3427" s="21">
        <v>0.33000000000000002</v>
      </c>
      <c r="J3427" s="21" t="e">
        <f>I3427+J3404</f>
        <v>#REF!</v>
      </c>
      <c r="K3427" s="23">
        <v>0.33000000000000002</v>
      </c>
      <c r="L3427" s="110" t="s">
        <v>2884</v>
      </c>
      <c r="M3427" s="89"/>
      <c r="N3427" s="89"/>
      <c r="O3427" s="89"/>
      <c r="P3427" s="89"/>
      <c r="Q3427" s="89"/>
      <c r="R3427" s="89"/>
      <c r="S3427" s="89"/>
      <c r="T3427" s="89"/>
      <c r="U3427" s="89"/>
      <c r="V3427" s="89"/>
      <c r="W3427" s="89"/>
      <c r="X3427" s="89"/>
      <c r="Y3427" s="89"/>
      <c r="Z3427" s="21"/>
      <c r="AA3427" s="21"/>
      <c r="AB3427" s="21"/>
      <c r="AD3427" s="21"/>
      <c r="AF3427" s="21"/>
    </row>
    <row r="3428" ht="12.75">
      <c r="A3428" s="22"/>
      <c r="B3428" s="24" t="s">
        <v>266</v>
      </c>
      <c r="C3428" s="22" t="s">
        <v>2885</v>
      </c>
      <c r="D3428" s="1"/>
      <c r="E3428" s="24"/>
      <c r="L3428" s="110"/>
      <c r="M3428" s="89"/>
      <c r="N3428" s="89"/>
      <c r="O3428" s="89"/>
      <c r="P3428" s="89"/>
      <c r="Q3428" s="89"/>
      <c r="R3428" s="89"/>
      <c r="S3428" s="89"/>
      <c r="T3428" s="89"/>
      <c r="U3428" s="89"/>
      <c r="V3428" s="89"/>
      <c r="W3428" s="89"/>
      <c r="X3428" s="89"/>
      <c r="Y3428" s="89"/>
      <c r="Z3428" s="21"/>
      <c r="AA3428" s="21"/>
      <c r="AB3428" s="21"/>
      <c r="AD3428" s="21"/>
      <c r="AF3428" s="21"/>
    </row>
    <row r="3429" ht="12.75">
      <c r="A3429" s="22"/>
      <c r="B3429" s="24" t="str">
        <f t="shared" ref="B3429:B3430" si="36">B3444</f>
        <v xml:space="preserve">ПО "Череповецкое" АО "Вологдаоблэнерго"</v>
      </c>
      <c r="C3429" s="22"/>
      <c r="D3429" s="1"/>
      <c r="E3429" s="24"/>
      <c r="K3429" s="152" t="s">
        <v>1285</v>
      </c>
      <c r="L3429" s="110"/>
      <c r="M3429" s="89"/>
      <c r="N3429" s="89"/>
      <c r="O3429" s="89"/>
      <c r="P3429" s="89"/>
      <c r="Q3429" s="89"/>
      <c r="R3429" s="89"/>
      <c r="S3429" s="89"/>
      <c r="T3429" s="89"/>
      <c r="U3429" s="89"/>
      <c r="V3429" s="89"/>
      <c r="W3429" s="89"/>
      <c r="X3429" s="89"/>
      <c r="Y3429" s="89"/>
      <c r="Z3429" s="21"/>
      <c r="AA3429" s="21"/>
      <c r="AB3429" s="21"/>
      <c r="AD3429" s="21"/>
      <c r="AF3429" s="21"/>
    </row>
    <row r="3430" ht="12.75">
      <c r="A3430" s="22"/>
      <c r="B3430" s="86" t="str">
        <f t="shared" si="36"/>
        <v xml:space="preserve">Диспетчер </v>
      </c>
      <c r="C3430" s="24" t="str">
        <f>C3445</f>
        <v xml:space="preserve">(8202) 291-898, 8921-254-30-39</v>
      </c>
      <c r="D3430" s="1"/>
      <c r="E3430" s="24"/>
      <c r="L3430" s="110"/>
      <c r="M3430" s="89"/>
      <c r="N3430" s="89"/>
      <c r="O3430" s="89"/>
      <c r="P3430" s="89"/>
      <c r="Q3430" s="89"/>
      <c r="R3430" s="89"/>
      <c r="S3430" s="89"/>
      <c r="T3430" s="89"/>
      <c r="U3430" s="89"/>
      <c r="V3430" s="89"/>
      <c r="W3430" s="89"/>
      <c r="X3430" s="89"/>
      <c r="Y3430" s="89"/>
      <c r="Z3430" s="21"/>
      <c r="AA3430" s="21"/>
      <c r="AB3430" s="21"/>
      <c r="AD3430" s="21"/>
      <c r="AF3430" s="21"/>
    </row>
    <row r="3431" ht="12.75">
      <c r="A3431" s="22"/>
      <c r="B3431" s="24" t="s">
        <v>2519</v>
      </c>
      <c r="C3431" s="22" t="s">
        <v>2886</v>
      </c>
      <c r="D3431" s="1"/>
      <c r="E3431" s="24"/>
      <c r="L3431" s="110"/>
      <c r="M3431" s="89"/>
      <c r="N3431" s="89"/>
      <c r="O3431" s="89"/>
      <c r="P3431" s="89"/>
      <c r="Q3431" s="89"/>
      <c r="R3431" s="89"/>
      <c r="S3431" s="89"/>
      <c r="T3431" s="89"/>
      <c r="U3431" s="89"/>
      <c r="V3431" s="89"/>
      <c r="W3431" s="89"/>
      <c r="X3431" s="89"/>
      <c r="Y3431" s="89"/>
      <c r="Z3431" s="21"/>
      <c r="AA3431" s="21"/>
      <c r="AB3431" s="21"/>
      <c r="AD3431" s="21"/>
      <c r="AF3431" s="21"/>
    </row>
    <row r="3432" ht="12.75">
      <c r="A3432" s="22"/>
      <c r="B3432" s="24" t="s">
        <v>2887</v>
      </c>
      <c r="C3432" s="22" t="s">
        <v>2888</v>
      </c>
      <c r="D3432" s="1"/>
      <c r="E3432" s="24"/>
      <c r="L3432" s="110"/>
      <c r="M3432" s="89"/>
      <c r="N3432" s="89"/>
      <c r="O3432" s="89"/>
      <c r="P3432" s="89"/>
      <c r="Q3432" s="89"/>
      <c r="R3432" s="89"/>
      <c r="S3432" s="89"/>
      <c r="T3432" s="89"/>
      <c r="U3432" s="89"/>
      <c r="V3432" s="89"/>
      <c r="W3432" s="89"/>
      <c r="X3432" s="89"/>
      <c r="Y3432" s="89"/>
      <c r="Z3432" s="21"/>
      <c r="AA3432" s="21"/>
      <c r="AB3432" s="21"/>
      <c r="AD3432" s="21"/>
      <c r="AF3432" s="21"/>
    </row>
    <row r="3433" ht="12.75">
      <c r="A3433" s="22"/>
      <c r="B3433" s="24" t="s">
        <v>2889</v>
      </c>
      <c r="C3433" s="155" t="s">
        <v>2890</v>
      </c>
      <c r="D3433" s="1"/>
      <c r="E3433" s="24"/>
      <c r="L3433" s="110"/>
      <c r="M3433" s="89"/>
      <c r="N3433" s="89"/>
      <c r="O3433" s="89"/>
      <c r="P3433" s="89"/>
      <c r="Q3433" s="89"/>
      <c r="R3433" s="89"/>
      <c r="S3433" s="89"/>
      <c r="T3433" s="89"/>
      <c r="U3433" s="89"/>
      <c r="V3433" s="89"/>
      <c r="W3433" s="89"/>
      <c r="X3433" s="89"/>
      <c r="Y3433" s="89"/>
      <c r="Z3433" s="21"/>
      <c r="AA3433" s="21"/>
      <c r="AB3433" s="21"/>
      <c r="AD3433" s="21"/>
      <c r="AF3433" s="21"/>
    </row>
    <row r="3434" ht="12.75">
      <c r="A3434" s="22"/>
      <c r="B3434" s="24" t="s">
        <v>2891</v>
      </c>
      <c r="C3434" s="22">
        <v>89210536286</v>
      </c>
      <c r="D3434" s="1"/>
      <c r="E3434" s="24"/>
      <c r="L3434" s="110"/>
      <c r="M3434" s="89"/>
      <c r="N3434" s="89"/>
      <c r="O3434" s="89"/>
      <c r="P3434" s="89"/>
      <c r="Q3434" s="89"/>
      <c r="R3434" s="89"/>
      <c r="S3434" s="89"/>
      <c r="T3434" s="89"/>
      <c r="U3434" s="89"/>
      <c r="V3434" s="89"/>
      <c r="W3434" s="89"/>
      <c r="X3434" s="89"/>
      <c r="Y3434" s="89"/>
      <c r="Z3434" s="21"/>
      <c r="AA3434" s="21"/>
      <c r="AB3434" s="21"/>
      <c r="AD3434" s="21"/>
      <c r="AF3434" s="21"/>
    </row>
    <row r="3435" ht="12.75">
      <c r="A3435" s="22"/>
      <c r="B3435" s="20" t="s">
        <v>2753</v>
      </c>
      <c r="C3435" s="22" t="str">
        <f>C3425</f>
        <v xml:space="preserve">669-846, 669-843</v>
      </c>
      <c r="D3435" s="1"/>
      <c r="E3435" s="24"/>
      <c r="L3435" s="110"/>
      <c r="M3435" s="89"/>
      <c r="N3435" s="89"/>
      <c r="O3435" s="89"/>
      <c r="P3435" s="89"/>
      <c r="Q3435" s="89"/>
      <c r="R3435" s="89"/>
      <c r="S3435" s="89"/>
      <c r="T3435" s="89"/>
      <c r="U3435" s="89"/>
      <c r="V3435" s="89"/>
      <c r="W3435" s="89"/>
      <c r="X3435" s="89"/>
      <c r="Y3435" s="89"/>
      <c r="Z3435" s="21"/>
      <c r="AA3435" s="21"/>
      <c r="AB3435" s="21"/>
      <c r="AD3435" s="21"/>
      <c r="AF3435" s="21"/>
    </row>
    <row r="3436">
      <c r="A3436" s="22"/>
      <c r="B3436" s="24"/>
      <c r="C3436" s="22"/>
      <c r="D3436" s="80" t="s">
        <v>2892</v>
      </c>
      <c r="E3436" s="24"/>
      <c r="F3436" s="48" t="str">
        <f>F3404</f>
        <v>ДД</v>
      </c>
      <c r="G3436" s="81">
        <f>G3404</f>
        <v>40</v>
      </c>
      <c r="H3436" s="48"/>
      <c r="I3436" s="48">
        <f>I3382+I3385+I3389+I3404+I3427</f>
        <v>2.4199999999999999</v>
      </c>
      <c r="J3436" s="48" t="e">
        <f>J3427</f>
        <v>#REF!</v>
      </c>
      <c r="L3436" s="110"/>
      <c r="M3436" s="89"/>
      <c r="N3436" s="89"/>
      <c r="O3436" s="89"/>
      <c r="P3436" s="89"/>
      <c r="Q3436" s="89"/>
      <c r="R3436" s="89"/>
      <c r="S3436" s="89"/>
      <c r="T3436" s="89"/>
      <c r="U3436" s="89"/>
      <c r="V3436" s="89"/>
      <c r="W3436" s="89"/>
      <c r="X3436" s="89"/>
      <c r="Y3436" s="89"/>
      <c r="Z3436" s="21"/>
      <c r="AA3436" s="21"/>
      <c r="AB3436" s="21"/>
      <c r="AD3436" s="21"/>
      <c r="AF3436" s="21"/>
    </row>
    <row r="3437" ht="12.75">
      <c r="A3437" s="22"/>
      <c r="B3437" s="24"/>
      <c r="C3437" s="22"/>
      <c r="D3437" s="1"/>
      <c r="E3437" s="24"/>
      <c r="L3437" s="110"/>
      <c r="M3437" s="89"/>
      <c r="N3437" s="89"/>
      <c r="O3437" s="89"/>
      <c r="P3437" s="89"/>
      <c r="Q3437" s="89"/>
      <c r="R3437" s="89"/>
      <c r="S3437" s="89"/>
      <c r="T3437" s="89"/>
      <c r="U3437" s="89"/>
      <c r="V3437" s="89"/>
      <c r="W3437" s="89"/>
      <c r="X3437" s="89"/>
      <c r="Y3437" s="89"/>
      <c r="Z3437" s="21"/>
      <c r="AA3437" s="21"/>
      <c r="AB3437" s="21"/>
      <c r="AD3437" s="21"/>
      <c r="AF3437" s="21"/>
    </row>
    <row r="3438" ht="12.75" hidden="1">
      <c r="A3438" s="22">
        <f>A3381+1</f>
        <v>8</v>
      </c>
      <c r="B3438" s="24"/>
      <c r="C3438" s="22"/>
      <c r="D3438" s="252" t="s">
        <v>2893</v>
      </c>
      <c r="E3438" s="24"/>
      <c r="K3438" s="23" t="s">
        <v>2894</v>
      </c>
      <c r="L3438" s="110"/>
      <c r="M3438" s="89"/>
      <c r="N3438" s="89"/>
      <c r="O3438" s="89"/>
      <c r="P3438" s="89"/>
      <c r="Q3438" s="89"/>
      <c r="R3438" s="89"/>
      <c r="S3438" s="89"/>
      <c r="T3438" s="89"/>
      <c r="U3438" s="89"/>
      <c r="V3438" s="89"/>
      <c r="W3438" s="89"/>
      <c r="X3438" s="89"/>
      <c r="Y3438" s="89"/>
      <c r="Z3438" s="21"/>
      <c r="AA3438" s="21"/>
      <c r="AB3438" s="21"/>
      <c r="AD3438" s="21"/>
      <c r="AF3438" s="21"/>
    </row>
    <row r="3439" ht="12.75" hidden="1">
      <c r="A3439" s="22"/>
      <c r="B3439" s="24" t="s">
        <v>140</v>
      </c>
      <c r="C3439" s="22"/>
      <c r="D3439" s="1" t="s">
        <v>2895</v>
      </c>
      <c r="E3439" s="24" t="str">
        <f>D3439</f>
        <v xml:space="preserve">ВЛ 10 кВ Заповедник</v>
      </c>
      <c r="F3439" s="21" t="s">
        <v>907</v>
      </c>
      <c r="G3439" s="22">
        <v>40</v>
      </c>
      <c r="I3439" s="21">
        <v>0.10000000000000001</v>
      </c>
      <c r="J3439" s="21" t="e">
        <f>I3439+J3436</f>
        <v>#REF!</v>
      </c>
      <c r="K3439" s="23">
        <v>0.10000000000000001</v>
      </c>
      <c r="L3439" s="110"/>
      <c r="M3439" s="89"/>
      <c r="N3439" s="89"/>
      <c r="O3439" s="89"/>
      <c r="P3439" s="89"/>
      <c r="Q3439" s="89"/>
      <c r="R3439" s="89"/>
      <c r="S3439" s="89"/>
      <c r="T3439" s="89"/>
      <c r="U3439" s="89"/>
      <c r="V3439" s="89"/>
      <c r="W3439" s="89"/>
      <c r="X3439" s="89"/>
      <c r="Y3439" s="89"/>
      <c r="Z3439" s="21"/>
      <c r="AA3439" s="21"/>
      <c r="AB3439" s="21"/>
      <c r="AD3439" s="21"/>
      <c r="AF3439" s="21"/>
    </row>
    <row r="3440" ht="12.75" hidden="1">
      <c r="A3440" s="22"/>
      <c r="B3440" s="20" t="str">
        <f>'Справочник Перечня'!B4</f>
        <v xml:space="preserve">АО "ПБК"</v>
      </c>
      <c r="C3440" s="20" t="str">
        <f>'Справочник Перечня'!C4</f>
        <v xml:space="preserve">8800-5505000, 8953-5000575,8925-8935330</v>
      </c>
      <c r="D3440" s="1"/>
      <c r="E3440" s="24"/>
      <c r="L3440" s="110"/>
      <c r="M3440" s="89"/>
      <c r="N3440" s="89"/>
      <c r="O3440" s="89"/>
      <c r="P3440" s="89"/>
      <c r="Q3440" s="89"/>
      <c r="R3440" s="89"/>
      <c r="S3440" s="89"/>
      <c r="T3440" s="89"/>
      <c r="U3440" s="89"/>
      <c r="V3440" s="89"/>
      <c r="W3440" s="89"/>
      <c r="X3440" s="89"/>
      <c r="Y3440" s="89"/>
      <c r="Z3440" s="21"/>
      <c r="AA3440" s="21"/>
      <c r="AB3440" s="21"/>
      <c r="AD3440" s="21"/>
      <c r="AF3440" s="21"/>
    </row>
    <row r="3441" ht="12.75" hidden="1">
      <c r="A3441" s="22"/>
      <c r="B3441" s="24" t="s">
        <v>170</v>
      </c>
      <c r="C3441" s="22" t="str">
        <f>'Справочник Перечня'!C21</f>
        <v xml:space="preserve">(8172) 73-36-57, 8921-2326179</v>
      </c>
      <c r="D3441" s="1"/>
      <c r="E3441" s="24"/>
      <c r="L3441" s="110" t="s">
        <v>2896</v>
      </c>
      <c r="M3441" s="89"/>
      <c r="N3441" s="89"/>
      <c r="O3441" s="89"/>
      <c r="P3441" s="89"/>
      <c r="Q3441" s="89"/>
      <c r="R3441" s="89"/>
      <c r="S3441" s="89"/>
      <c r="T3441" s="89"/>
      <c r="U3441" s="89"/>
      <c r="V3441" s="89"/>
      <c r="W3441" s="89"/>
      <c r="X3441" s="89"/>
      <c r="Y3441" s="89"/>
      <c r="Z3441" s="21"/>
      <c r="AA3441" s="21"/>
      <c r="AB3441" s="21"/>
      <c r="AD3441" s="21"/>
      <c r="AF3441" s="21"/>
    </row>
    <row r="3442" ht="12.75" hidden="1">
      <c r="A3442" s="22"/>
      <c r="B3442" s="20" t="s">
        <v>2897</v>
      </c>
      <c r="C3442" s="155" t="str">
        <f>C3328</f>
        <v xml:space="preserve">(8202) 57-35-04, 67-46-86, 57-42-91, 57-99-41</v>
      </c>
      <c r="D3442" s="1"/>
      <c r="E3442" s="24"/>
      <c r="L3442" s="110"/>
      <c r="M3442" s="89"/>
      <c r="N3442" s="89"/>
      <c r="O3442" s="89"/>
      <c r="P3442" s="89"/>
      <c r="Q3442" s="89"/>
      <c r="R3442" s="89"/>
      <c r="S3442" s="89"/>
      <c r="T3442" s="89"/>
      <c r="U3442" s="89"/>
      <c r="V3442" s="89"/>
      <c r="W3442" s="89"/>
      <c r="X3442" s="89"/>
      <c r="Y3442" s="89"/>
      <c r="Z3442" s="21"/>
      <c r="AA3442" s="21"/>
      <c r="AB3442" s="21"/>
      <c r="AD3442" s="21"/>
      <c r="AF3442" s="21"/>
    </row>
    <row r="3443" ht="12.75" hidden="1">
      <c r="A3443" s="22"/>
      <c r="B3443" s="24" t="s">
        <v>2673</v>
      </c>
      <c r="C3443" s="155" t="str">
        <f>'Справочник Перечня'!C84</f>
        <v xml:space="preserve">66-12-82, 8921-1351796, 66-14-22, 66-11-83; 66-10-45</v>
      </c>
      <c r="D3443" s="1"/>
      <c r="E3443" s="24"/>
      <c r="L3443" s="23" t="s">
        <v>147</v>
      </c>
      <c r="M3443" s="89"/>
      <c r="N3443" s="89"/>
      <c r="O3443" s="89"/>
      <c r="P3443" s="89"/>
      <c r="Q3443" s="89"/>
      <c r="R3443" s="89"/>
      <c r="S3443" s="89"/>
      <c r="T3443" s="89"/>
      <c r="U3443" s="89"/>
      <c r="V3443" s="89"/>
      <c r="W3443" s="89"/>
      <c r="X3443" s="89"/>
      <c r="Y3443" s="89"/>
      <c r="Z3443" s="21"/>
      <c r="AA3443" s="21"/>
      <c r="AB3443" s="21"/>
      <c r="AD3443" s="21"/>
      <c r="AF3443" s="21"/>
    </row>
    <row r="3444" ht="12.75" hidden="1">
      <c r="A3444" s="22"/>
      <c r="B3444" s="20" t="str">
        <f t="shared" ref="B3444:B3445" si="37">B3390</f>
        <v xml:space="preserve">ПО "Череповецкое" АО "Вологдаоблэнерго"</v>
      </c>
      <c r="C3444" s="22"/>
      <c r="D3444" s="1"/>
      <c r="E3444" s="24"/>
      <c r="K3444" s="152" t="s">
        <v>1285</v>
      </c>
      <c r="L3444" s="110"/>
      <c r="M3444" s="89"/>
      <c r="N3444" s="23" t="s">
        <v>2898</v>
      </c>
      <c r="O3444" s="23"/>
      <c r="P3444" s="89"/>
      <c r="Q3444" s="89"/>
      <c r="R3444" s="89"/>
      <c r="S3444" s="89"/>
      <c r="T3444" s="89"/>
      <c r="U3444" s="89"/>
      <c r="V3444" s="89"/>
      <c r="W3444" s="89"/>
      <c r="X3444" s="89"/>
      <c r="Y3444" s="89"/>
      <c r="Z3444" s="21"/>
      <c r="AA3444" s="21"/>
      <c r="AB3444" s="21"/>
      <c r="AD3444" s="21"/>
      <c r="AF3444" s="21"/>
    </row>
    <row r="3445" ht="12.75" hidden="1">
      <c r="A3445" s="22"/>
      <c r="B3445" s="86" t="str">
        <f t="shared" si="37"/>
        <v xml:space="preserve">Диспетчер </v>
      </c>
      <c r="C3445" s="24" t="str">
        <f>C3391</f>
        <v xml:space="preserve">(8202) 291-898, 8921-254-30-39</v>
      </c>
      <c r="D3445" s="1"/>
      <c r="E3445" s="24"/>
      <c r="L3445" s="110"/>
      <c r="M3445" s="89"/>
      <c r="N3445" s="89"/>
      <c r="O3445" s="89"/>
      <c r="P3445" s="89"/>
      <c r="Q3445" s="89"/>
      <c r="R3445" s="89"/>
      <c r="S3445" s="89"/>
      <c r="T3445" s="89"/>
      <c r="U3445" s="89"/>
      <c r="V3445" s="89"/>
      <c r="W3445" s="89"/>
      <c r="X3445" s="89"/>
      <c r="Y3445" s="89"/>
      <c r="Z3445" s="21"/>
      <c r="AA3445" s="21"/>
      <c r="AB3445" s="21"/>
      <c r="AD3445" s="21"/>
      <c r="AF3445" s="21"/>
    </row>
    <row r="3446" ht="12.75" hidden="1">
      <c r="A3446" s="22"/>
      <c r="B3446" s="20" t="s">
        <v>2899</v>
      </c>
      <c r="C3446" s="155" t="s">
        <v>2900</v>
      </c>
      <c r="D3446" s="1"/>
      <c r="E3446" s="24"/>
      <c r="L3446" s="110"/>
      <c r="M3446" s="89"/>
      <c r="N3446" s="89"/>
      <c r="O3446" s="89"/>
      <c r="P3446" s="89"/>
      <c r="Q3446" s="89"/>
      <c r="R3446" s="89"/>
      <c r="S3446" s="89"/>
      <c r="T3446" s="89"/>
      <c r="U3446" s="89"/>
      <c r="V3446" s="89"/>
      <c r="W3446" s="89"/>
      <c r="X3446" s="89"/>
      <c r="Y3446" s="89"/>
      <c r="Z3446" s="21"/>
      <c r="AA3446" s="21"/>
      <c r="AB3446" s="21"/>
      <c r="AD3446" s="21"/>
      <c r="AF3446" s="21"/>
    </row>
    <row r="3447" ht="12.75" hidden="1">
      <c r="A3447" s="22"/>
      <c r="B3447" s="20" t="s">
        <v>2901</v>
      </c>
      <c r="C3447" s="22" t="s">
        <v>2902</v>
      </c>
      <c r="D3447" s="1"/>
      <c r="E3447" s="24"/>
      <c r="L3447" s="110"/>
      <c r="M3447" s="89"/>
      <c r="N3447" s="89"/>
      <c r="O3447" s="89"/>
      <c r="P3447" s="89"/>
      <c r="Q3447" s="89"/>
      <c r="R3447" s="89"/>
      <c r="S3447" s="89"/>
      <c r="T3447" s="89"/>
      <c r="U3447" s="89"/>
      <c r="V3447" s="89"/>
      <c r="W3447" s="89"/>
      <c r="X3447" s="89"/>
      <c r="Y3447" s="89"/>
      <c r="Z3447" s="21"/>
      <c r="AA3447" s="21"/>
      <c r="AB3447" s="21"/>
      <c r="AD3447" s="21"/>
      <c r="AF3447" s="21"/>
    </row>
    <row r="3448" ht="12.75" hidden="1">
      <c r="A3448" s="22"/>
      <c r="B3448" s="20" t="s">
        <v>2903</v>
      </c>
      <c r="C3448" s="155" t="s">
        <v>940</v>
      </c>
      <c r="D3448" s="1"/>
      <c r="E3448" s="24"/>
      <c r="L3448" s="110"/>
      <c r="M3448" s="89"/>
      <c r="N3448" s="89"/>
      <c r="O3448" s="89"/>
      <c r="P3448" s="89"/>
      <c r="Q3448" s="89"/>
      <c r="R3448" s="89"/>
      <c r="S3448" s="89"/>
      <c r="T3448" s="89"/>
      <c r="U3448" s="89"/>
      <c r="V3448" s="89"/>
      <c r="W3448" s="89"/>
      <c r="X3448" s="89"/>
      <c r="Y3448" s="89"/>
      <c r="Z3448" s="21"/>
      <c r="AA3448" s="21"/>
      <c r="AB3448" s="21"/>
      <c r="AD3448" s="21"/>
      <c r="AF3448" s="21"/>
    </row>
    <row r="3449" ht="12.75" hidden="1">
      <c r="A3449" s="22"/>
      <c r="B3449" s="20" t="s">
        <v>2904</v>
      </c>
      <c r="C3449" s="155"/>
      <c r="D3449" s="1"/>
      <c r="E3449" s="24"/>
      <c r="L3449" s="110"/>
      <c r="M3449" s="89"/>
      <c r="N3449" s="89"/>
      <c r="O3449" s="89"/>
      <c r="P3449" s="89"/>
      <c r="Q3449" s="89"/>
      <c r="R3449" s="89"/>
      <c r="S3449" s="89"/>
      <c r="T3449" s="89"/>
      <c r="U3449" s="89"/>
      <c r="V3449" s="89"/>
      <c r="W3449" s="89"/>
      <c r="X3449" s="89"/>
      <c r="Y3449" s="89"/>
      <c r="Z3449" s="21"/>
      <c r="AA3449" s="21"/>
      <c r="AB3449" s="21"/>
      <c r="AD3449" s="21"/>
      <c r="AF3449" s="21"/>
    </row>
    <row r="3450" ht="12.75" hidden="1">
      <c r="A3450" s="22"/>
      <c r="B3450" s="20" t="s">
        <v>2480</v>
      </c>
      <c r="C3450" s="155" t="s">
        <v>2905</v>
      </c>
      <c r="D3450" s="1"/>
      <c r="E3450" s="24"/>
      <c r="L3450" s="110"/>
      <c r="M3450" s="89"/>
      <c r="N3450" s="89"/>
      <c r="O3450" s="89"/>
      <c r="P3450" s="89"/>
      <c r="Q3450" s="89"/>
      <c r="R3450" s="89"/>
      <c r="S3450" s="89"/>
      <c r="T3450" s="89"/>
      <c r="U3450" s="89"/>
      <c r="V3450" s="89"/>
      <c r="W3450" s="89"/>
      <c r="X3450" s="89"/>
      <c r="Y3450" s="89"/>
      <c r="Z3450" s="21"/>
      <c r="AA3450" s="21"/>
      <c r="AB3450" s="21"/>
      <c r="AD3450" s="21"/>
      <c r="AF3450" s="21"/>
    </row>
    <row r="3451" ht="12.75" hidden="1">
      <c r="A3451" s="22"/>
      <c r="B3451" s="20" t="s">
        <v>2906</v>
      </c>
      <c r="C3451" s="22" t="s">
        <v>2907</v>
      </c>
      <c r="D3451" s="1"/>
      <c r="E3451" s="24"/>
      <c r="L3451" s="166" t="s">
        <v>2908</v>
      </c>
      <c r="M3451" s="89"/>
      <c r="N3451" s="89"/>
      <c r="O3451" s="89"/>
      <c r="P3451" s="89"/>
      <c r="Q3451" s="89"/>
      <c r="R3451" s="89"/>
      <c r="S3451" s="89"/>
      <c r="T3451" s="89"/>
      <c r="U3451" s="89"/>
      <c r="V3451" s="89"/>
      <c r="W3451" s="89"/>
      <c r="X3451" s="89"/>
      <c r="Y3451" s="89"/>
      <c r="Z3451" s="21"/>
      <c r="AA3451" s="21"/>
      <c r="AB3451" s="21"/>
      <c r="AD3451" s="21"/>
      <c r="AF3451" s="21"/>
    </row>
    <row r="3452" ht="12.75" hidden="1">
      <c r="A3452" s="22"/>
      <c r="B3452" s="20" t="s">
        <v>2909</v>
      </c>
      <c r="C3452" s="22">
        <v>89857632302</v>
      </c>
      <c r="D3452" s="1"/>
      <c r="E3452" s="24"/>
      <c r="L3452" s="110"/>
      <c r="M3452" s="89"/>
      <c r="N3452" s="89"/>
      <c r="O3452" s="89"/>
      <c r="P3452" s="89"/>
      <c r="Q3452" s="89"/>
      <c r="R3452" s="89"/>
      <c r="S3452" s="89"/>
      <c r="T3452" s="89"/>
      <c r="U3452" s="89"/>
      <c r="V3452" s="89"/>
      <c r="W3452" s="89"/>
      <c r="X3452" s="89"/>
      <c r="Y3452" s="89"/>
      <c r="Z3452" s="21"/>
      <c r="AA3452" s="21"/>
      <c r="AB3452" s="21"/>
      <c r="AD3452" s="21"/>
      <c r="AF3452" s="21"/>
    </row>
    <row r="3453" ht="12.75" hidden="1">
      <c r="A3453" s="22"/>
      <c r="B3453" s="24" t="s">
        <v>140</v>
      </c>
      <c r="C3453" s="22"/>
      <c r="D3453" s="1" t="s">
        <v>1742</v>
      </c>
      <c r="E3453" s="24" t="str">
        <f>D3453</f>
        <v xml:space="preserve">ВЛ 10 кВ Козлово</v>
      </c>
      <c r="F3453" s="21" t="str">
        <f>F3439</f>
        <v>ДД</v>
      </c>
      <c r="G3453" s="22">
        <f>G3439</f>
        <v>40</v>
      </c>
      <c r="I3453" s="21">
        <v>0.02</v>
      </c>
      <c r="J3453" s="21" t="e">
        <f>I3453+J3439</f>
        <v>#REF!</v>
      </c>
      <c r="K3453" s="23">
        <v>0.02</v>
      </c>
      <c r="L3453" s="110"/>
      <c r="M3453" s="89"/>
      <c r="N3453" s="89"/>
      <c r="O3453" s="89"/>
      <c r="P3453" s="89"/>
      <c r="Q3453" s="89"/>
      <c r="R3453" s="89"/>
      <c r="S3453" s="89"/>
      <c r="T3453" s="89"/>
      <c r="U3453" s="89"/>
      <c r="V3453" s="89"/>
      <c r="W3453" s="89"/>
      <c r="X3453" s="89"/>
      <c r="Y3453" s="89"/>
      <c r="Z3453" s="21"/>
      <c r="AA3453" s="21"/>
      <c r="AB3453" s="21"/>
      <c r="AD3453" s="21"/>
      <c r="AF3453" s="21"/>
    </row>
    <row r="3454" ht="12.75" hidden="1">
      <c r="A3454" s="22"/>
      <c r="B3454" s="20" t="str">
        <f>B3443</f>
        <v xml:space="preserve">Администрация СП Уломское</v>
      </c>
      <c r="C3454" s="155" t="str">
        <f>C3443</f>
        <v xml:space="preserve">66-12-82, 8921-1351796, 66-14-22, 66-11-83; 66-10-45</v>
      </c>
      <c r="D3454" s="1"/>
      <c r="E3454" s="24"/>
      <c r="L3454" s="110"/>
      <c r="M3454" s="89"/>
      <c r="N3454" s="89"/>
      <c r="O3454" s="89"/>
      <c r="P3454" s="89"/>
      <c r="Q3454" s="89"/>
      <c r="R3454" s="89"/>
      <c r="S3454" s="89"/>
      <c r="T3454" s="89"/>
      <c r="U3454" s="89"/>
      <c r="V3454" s="89"/>
      <c r="W3454" s="89"/>
      <c r="X3454" s="89"/>
      <c r="Y3454" s="89"/>
      <c r="Z3454" s="21"/>
      <c r="AA3454" s="21"/>
      <c r="AB3454" s="21"/>
      <c r="AD3454" s="21"/>
      <c r="AF3454" s="21"/>
    </row>
    <row r="3455" ht="12.75" hidden="1">
      <c r="A3455" s="22"/>
      <c r="B3455" s="24" t="s">
        <v>2899</v>
      </c>
      <c r="C3455" s="155" t="str">
        <f>C3446</f>
        <v xml:space="preserve">(8202) 66-14-68, 8-921-053-93-53</v>
      </c>
      <c r="D3455" s="1"/>
      <c r="E3455" s="24"/>
      <c r="L3455" s="110"/>
      <c r="M3455" s="89"/>
      <c r="N3455" s="89"/>
      <c r="O3455" s="89"/>
      <c r="P3455" s="89"/>
      <c r="Q3455" s="89"/>
      <c r="R3455" s="89"/>
      <c r="S3455" s="89"/>
      <c r="T3455" s="89"/>
      <c r="U3455" s="89"/>
      <c r="V3455" s="89"/>
      <c r="W3455" s="89"/>
      <c r="X3455" s="89"/>
      <c r="Y3455" s="89"/>
      <c r="Z3455" s="21"/>
      <c r="AA3455" s="21"/>
      <c r="AB3455" s="21"/>
      <c r="AD3455" s="21"/>
      <c r="AF3455" s="21"/>
    </row>
    <row r="3456" ht="12.75" hidden="1">
      <c r="A3456" s="22"/>
      <c r="B3456" s="24" t="s">
        <v>140</v>
      </c>
      <c r="C3456" s="22"/>
      <c r="D3456" s="1" t="s">
        <v>2910</v>
      </c>
      <c r="E3456" s="24" t="str">
        <f>D3456</f>
        <v xml:space="preserve">ВЛ 10 кВ Пленишник</v>
      </c>
      <c r="F3456" s="21" t="str">
        <f>F3453</f>
        <v>ДД</v>
      </c>
      <c r="G3456" s="22">
        <f>G3453</f>
        <v>40</v>
      </c>
      <c r="I3456" s="21">
        <v>0.59999999999999998</v>
      </c>
      <c r="J3456" s="21" t="e">
        <f>I3456+J3453</f>
        <v>#REF!</v>
      </c>
      <c r="K3456" s="23">
        <v>0.59999999999999998</v>
      </c>
      <c r="L3456" s="110"/>
      <c r="M3456" s="89"/>
      <c r="N3456" s="89"/>
      <c r="O3456" s="89"/>
      <c r="P3456" s="89"/>
      <c r="Q3456" s="89"/>
      <c r="R3456" s="89"/>
      <c r="S3456" s="89"/>
      <c r="T3456" s="89"/>
      <c r="U3456" s="89"/>
      <c r="V3456" s="89"/>
      <c r="W3456" s="89"/>
      <c r="X3456" s="89"/>
      <c r="Y3456" s="89"/>
      <c r="Z3456" s="21"/>
      <c r="AA3456" s="21"/>
      <c r="AB3456" s="21"/>
      <c r="AD3456" s="21"/>
      <c r="AF3456" s="21"/>
    </row>
    <row r="3457" ht="12.75" hidden="1">
      <c r="A3457" s="22"/>
      <c r="B3457" s="24" t="s">
        <v>2673</v>
      </c>
      <c r="C3457" s="155" t="str">
        <f>C3454</f>
        <v xml:space="preserve">66-12-82, 8921-1351796, 66-14-22, 66-11-83; 66-10-45</v>
      </c>
      <c r="D3457" s="1"/>
      <c r="E3457" s="24"/>
      <c r="L3457" s="110"/>
      <c r="M3457" s="89"/>
      <c r="N3457" s="89"/>
      <c r="O3457" s="89"/>
      <c r="P3457" s="89"/>
      <c r="Q3457" s="89"/>
      <c r="R3457" s="89"/>
      <c r="S3457" s="89"/>
      <c r="T3457" s="89"/>
      <c r="U3457" s="89"/>
      <c r="V3457" s="89"/>
      <c r="W3457" s="89"/>
      <c r="X3457" s="89"/>
      <c r="Y3457" s="89"/>
      <c r="Z3457" s="21"/>
      <c r="AA3457" s="21"/>
      <c r="AB3457" s="21"/>
      <c r="AD3457" s="21"/>
      <c r="AF3457" s="21"/>
    </row>
    <row r="3458" ht="12.75" hidden="1">
      <c r="A3458" s="22"/>
      <c r="B3458" s="20" t="str">
        <f t="shared" ref="B3458:B3459" si="38">B3444</f>
        <v xml:space="preserve">ПО "Череповецкое" АО "Вологдаоблэнерго"</v>
      </c>
      <c r="C3458" s="20"/>
      <c r="D3458" s="1"/>
      <c r="E3458" s="24"/>
      <c r="K3458" s="152" t="s">
        <v>1285</v>
      </c>
      <c r="L3458" s="110"/>
      <c r="M3458" s="89"/>
      <c r="N3458" s="89"/>
      <c r="O3458" s="89"/>
      <c r="P3458" s="89"/>
      <c r="Q3458" s="89"/>
      <c r="R3458" s="89"/>
      <c r="S3458" s="89"/>
      <c r="T3458" s="89"/>
      <c r="U3458" s="89"/>
      <c r="V3458" s="89"/>
      <c r="W3458" s="89"/>
      <c r="X3458" s="89"/>
      <c r="Y3458" s="89"/>
      <c r="Z3458" s="21"/>
      <c r="AA3458" s="21"/>
      <c r="AB3458" s="21"/>
      <c r="AD3458" s="21"/>
      <c r="AF3458" s="21"/>
    </row>
    <row r="3459" ht="12.75" hidden="1">
      <c r="A3459" s="22"/>
      <c r="B3459" s="86" t="str">
        <f t="shared" si="38"/>
        <v xml:space="preserve">Диспетчер </v>
      </c>
      <c r="C3459" s="20" t="str">
        <f>C3445</f>
        <v xml:space="preserve">(8202) 291-898, 8921-254-30-39</v>
      </c>
      <c r="D3459" s="1"/>
      <c r="E3459" s="24"/>
      <c r="L3459" s="110"/>
      <c r="M3459" s="89"/>
      <c r="N3459" s="89"/>
      <c r="O3459" s="89"/>
      <c r="P3459" s="89"/>
      <c r="Q3459" s="89"/>
      <c r="R3459" s="89"/>
      <c r="S3459" s="89"/>
      <c r="T3459" s="89"/>
      <c r="U3459" s="89"/>
      <c r="V3459" s="89"/>
      <c r="W3459" s="89"/>
      <c r="X3459" s="89"/>
      <c r="Y3459" s="89"/>
      <c r="Z3459" s="21"/>
      <c r="AA3459" s="21"/>
      <c r="AB3459" s="21"/>
      <c r="AD3459" s="21"/>
      <c r="AF3459" s="21"/>
    </row>
    <row r="3460" ht="12.75" hidden="1">
      <c r="A3460" s="22"/>
      <c r="B3460" s="20" t="s">
        <v>2911</v>
      </c>
      <c r="C3460" s="155" t="s">
        <v>2912</v>
      </c>
      <c r="D3460" s="1"/>
      <c r="E3460" s="24"/>
      <c r="L3460" s="110"/>
      <c r="M3460" s="89"/>
      <c r="N3460" s="89"/>
      <c r="O3460" s="89"/>
      <c r="P3460" s="89"/>
      <c r="Q3460" s="89"/>
      <c r="R3460" s="89"/>
      <c r="S3460" s="89"/>
      <c r="T3460" s="89"/>
      <c r="U3460" s="89"/>
      <c r="V3460" s="89"/>
      <c r="W3460" s="89"/>
      <c r="X3460" s="89"/>
      <c r="Y3460" s="89"/>
      <c r="Z3460" s="21"/>
      <c r="AA3460" s="21"/>
      <c r="AB3460" s="21"/>
      <c r="AD3460" s="21"/>
      <c r="AF3460" s="21"/>
    </row>
    <row r="3461" ht="12.75" hidden="1">
      <c r="A3461" s="22"/>
      <c r="B3461" s="24" t="s">
        <v>2899</v>
      </c>
      <c r="C3461" s="155" t="str">
        <f>C3455</f>
        <v xml:space="preserve">(8202) 66-14-68, 8-921-053-93-53</v>
      </c>
      <c r="D3461" s="1"/>
      <c r="E3461" s="24"/>
      <c r="L3461" s="110"/>
      <c r="M3461" s="89"/>
      <c r="N3461" s="89"/>
      <c r="O3461" s="89"/>
      <c r="P3461" s="89"/>
      <c r="Q3461" s="89"/>
      <c r="R3461" s="89"/>
      <c r="S3461" s="89"/>
      <c r="T3461" s="89"/>
      <c r="U3461" s="89"/>
      <c r="V3461" s="89"/>
      <c r="W3461" s="89"/>
      <c r="X3461" s="89"/>
      <c r="Y3461" s="89"/>
      <c r="Z3461" s="21"/>
      <c r="AA3461" s="21"/>
      <c r="AB3461" s="21"/>
      <c r="AD3461" s="21"/>
      <c r="AF3461" s="21"/>
    </row>
    <row r="3462" ht="12.75" hidden="1">
      <c r="A3462" s="22"/>
      <c r="B3462" s="24" t="s">
        <v>140</v>
      </c>
      <c r="C3462" s="22"/>
      <c r="D3462" s="1" t="s">
        <v>855</v>
      </c>
      <c r="E3462" s="24" t="str">
        <f>D3462</f>
        <v xml:space="preserve">ВЛ 10 кВ Раменье</v>
      </c>
      <c r="F3462" s="21" t="str">
        <f>F3456</f>
        <v>ДД</v>
      </c>
      <c r="G3462" s="22">
        <f>G3456</f>
        <v>40</v>
      </c>
      <c r="I3462" s="21">
        <v>0.070000000000000007</v>
      </c>
      <c r="K3462" s="23">
        <v>0.070000000000000007</v>
      </c>
      <c r="L3462" s="152" t="s">
        <v>2913</v>
      </c>
      <c r="M3462" s="89"/>
      <c r="N3462" s="89"/>
      <c r="O3462" s="89"/>
      <c r="P3462" s="89"/>
      <c r="Q3462" s="89"/>
      <c r="R3462" s="89"/>
      <c r="S3462" s="89"/>
      <c r="T3462" s="89"/>
      <c r="U3462" s="89"/>
      <c r="V3462" s="89"/>
      <c r="W3462" s="89"/>
      <c r="X3462" s="89"/>
      <c r="Y3462" s="89"/>
      <c r="Z3462" s="21"/>
      <c r="AA3462" s="21"/>
      <c r="AB3462" s="21"/>
      <c r="AD3462" s="21"/>
      <c r="AF3462" s="21"/>
    </row>
    <row r="3463" ht="12.75" hidden="1">
      <c r="A3463" s="22"/>
      <c r="B3463" s="24" t="s">
        <v>2914</v>
      </c>
      <c r="C3463" s="22"/>
      <c r="D3463" s="1"/>
      <c r="E3463" s="24"/>
      <c r="L3463" s="110"/>
      <c r="M3463" s="89"/>
      <c r="N3463" s="89"/>
      <c r="O3463" s="89"/>
      <c r="P3463" s="89"/>
      <c r="Q3463" s="89"/>
      <c r="R3463" s="89"/>
      <c r="S3463" s="89"/>
      <c r="T3463" s="89"/>
      <c r="U3463" s="89"/>
      <c r="V3463" s="89"/>
      <c r="W3463" s="89"/>
      <c r="X3463" s="89"/>
      <c r="Y3463" s="89"/>
      <c r="Z3463" s="21"/>
      <c r="AA3463" s="21"/>
      <c r="AB3463" s="21"/>
      <c r="AD3463" s="21"/>
      <c r="AF3463" s="21"/>
    </row>
    <row r="3464" ht="12.75" hidden="1">
      <c r="A3464" s="22"/>
      <c r="B3464" s="24" t="str">
        <f>'Справочник Перечня'!B4</f>
        <v xml:space="preserve">АО "ПБК"</v>
      </c>
      <c r="C3464" s="22"/>
      <c r="D3464" s="1"/>
      <c r="E3464" s="24"/>
      <c r="L3464" s="110" t="s">
        <v>2915</v>
      </c>
      <c r="M3464" s="89"/>
      <c r="N3464" s="89"/>
      <c r="O3464" s="89"/>
      <c r="P3464" s="89"/>
      <c r="Q3464" s="89"/>
      <c r="R3464" s="89"/>
      <c r="S3464" s="89"/>
      <c r="T3464" s="89"/>
      <c r="U3464" s="89"/>
      <c r="V3464" s="89"/>
      <c r="W3464" s="89"/>
      <c r="X3464" s="89"/>
      <c r="Y3464" s="89"/>
      <c r="Z3464" s="21"/>
      <c r="AA3464" s="21"/>
      <c r="AB3464" s="21"/>
      <c r="AD3464" s="21"/>
      <c r="AF3464" s="21"/>
    </row>
    <row r="3465" ht="12.75" hidden="1">
      <c r="A3465" s="22"/>
      <c r="B3465" s="24" t="s">
        <v>170</v>
      </c>
      <c r="C3465" s="22"/>
      <c r="D3465" s="1"/>
      <c r="E3465" s="24"/>
      <c r="L3465" s="110"/>
      <c r="M3465" s="89"/>
      <c r="N3465" s="89"/>
      <c r="O3465" s="89"/>
      <c r="P3465" s="89"/>
      <c r="Q3465" s="89"/>
      <c r="R3465" s="89"/>
      <c r="S3465" s="89"/>
      <c r="T3465" s="89"/>
      <c r="U3465" s="89"/>
      <c r="V3465" s="89"/>
      <c r="W3465" s="89"/>
      <c r="X3465" s="89"/>
      <c r="Y3465" s="89"/>
      <c r="Z3465" s="21"/>
      <c r="AA3465" s="21"/>
      <c r="AB3465" s="21"/>
      <c r="AD3465" s="21"/>
      <c r="AF3465" s="21"/>
    </row>
    <row r="3466" ht="12.75" hidden="1">
      <c r="A3466" s="22"/>
      <c r="B3466" s="24" t="str">
        <f>B3461</f>
        <v xml:space="preserve">Большедворское ПО</v>
      </c>
      <c r="C3466" s="22"/>
      <c r="D3466" s="1"/>
      <c r="E3466" s="24"/>
      <c r="L3466" s="110"/>
      <c r="M3466" s="89"/>
      <c r="N3466" s="89"/>
      <c r="O3466" s="89"/>
      <c r="P3466" s="89"/>
      <c r="Q3466" s="89"/>
      <c r="R3466" s="89"/>
      <c r="S3466" s="89"/>
      <c r="T3466" s="89"/>
      <c r="U3466" s="89"/>
      <c r="V3466" s="89"/>
      <c r="W3466" s="89"/>
      <c r="X3466" s="89"/>
      <c r="Y3466" s="89"/>
      <c r="Z3466" s="21"/>
      <c r="AA3466" s="21"/>
      <c r="AB3466" s="21"/>
      <c r="AD3466" s="21"/>
      <c r="AF3466" s="21"/>
    </row>
    <row r="3467" ht="12.75" hidden="1">
      <c r="A3467" s="22"/>
      <c r="B3467" s="24" t="s">
        <v>2670</v>
      </c>
      <c r="C3467" s="22"/>
      <c r="D3467" s="1"/>
      <c r="E3467" s="24"/>
      <c r="L3467" s="110"/>
      <c r="M3467" s="89"/>
      <c r="N3467" s="89"/>
      <c r="O3467" s="89"/>
      <c r="P3467" s="89"/>
      <c r="Q3467" s="89"/>
      <c r="R3467" s="89"/>
      <c r="S3467" s="89"/>
      <c r="T3467" s="89"/>
      <c r="U3467" s="89"/>
      <c r="V3467" s="89"/>
      <c r="W3467" s="89"/>
      <c r="X3467" s="89"/>
      <c r="Y3467" s="89"/>
      <c r="Z3467" s="21"/>
      <c r="AA3467" s="21"/>
      <c r="AB3467" s="21"/>
      <c r="AD3467" s="21"/>
      <c r="AF3467" s="21"/>
    </row>
    <row r="3468" ht="12.75" hidden="1">
      <c r="A3468" s="22"/>
      <c r="B3468" s="24" t="str">
        <f>B3443</f>
        <v xml:space="preserve">Администрация СП Уломское</v>
      </c>
      <c r="C3468" s="22" t="str">
        <f>C3454</f>
        <v xml:space="preserve">66-12-82, 8921-1351796, 66-14-22, 66-11-83; 66-10-45</v>
      </c>
      <c r="D3468" s="1"/>
      <c r="E3468" s="24"/>
      <c r="K3468" s="23" t="s">
        <v>935</v>
      </c>
      <c r="L3468" s="110"/>
      <c r="M3468" s="89"/>
      <c r="N3468" s="89"/>
      <c r="O3468" s="89"/>
      <c r="P3468" s="89"/>
      <c r="Q3468" s="89"/>
      <c r="R3468" s="89"/>
      <c r="S3468" s="89"/>
      <c r="T3468" s="89"/>
      <c r="U3468" s="89"/>
      <c r="V3468" s="89"/>
      <c r="W3468" s="89"/>
      <c r="X3468" s="89"/>
      <c r="Y3468" s="89"/>
      <c r="Z3468" s="21"/>
      <c r="AA3468" s="21"/>
      <c r="AB3468" s="21"/>
      <c r="AD3468" s="21"/>
      <c r="AF3468" s="21"/>
    </row>
    <row r="3469" ht="12.75" hidden="1">
      <c r="A3469" s="22"/>
      <c r="B3469" s="24"/>
      <c r="C3469" s="22"/>
      <c r="D3469" s="252" t="s">
        <v>2916</v>
      </c>
      <c r="E3469" s="24"/>
      <c r="F3469" s="48" t="str">
        <f>F3462</f>
        <v>ДД</v>
      </c>
      <c r="G3469" s="81">
        <f>G3462</f>
        <v>40</v>
      </c>
      <c r="H3469" s="48"/>
      <c r="I3469" s="48">
        <f>I3439+I3453+I3456+I3462</f>
        <v>0.79000000000000004</v>
      </c>
      <c r="J3469" s="48" t="e">
        <f>J3456</f>
        <v>#REF!</v>
      </c>
      <c r="L3469" s="110"/>
      <c r="M3469" s="89"/>
      <c r="N3469" s="89"/>
      <c r="O3469" s="89"/>
      <c r="P3469" s="89"/>
      <c r="Q3469" s="89"/>
      <c r="R3469" s="89"/>
      <c r="S3469" s="89"/>
      <c r="T3469" s="89"/>
      <c r="U3469" s="89"/>
      <c r="V3469" s="89"/>
      <c r="W3469" s="89"/>
      <c r="X3469" s="89"/>
      <c r="Y3469" s="89"/>
      <c r="Z3469" s="21"/>
      <c r="AA3469" s="21"/>
      <c r="AB3469" s="21"/>
      <c r="AD3469" s="21"/>
      <c r="AF3469" s="21"/>
    </row>
    <row r="3470" ht="12.75" hidden="1">
      <c r="A3470" s="22"/>
      <c r="B3470" s="20"/>
      <c r="C3470" s="22"/>
      <c r="D3470" s="1"/>
      <c r="E3470" s="24"/>
      <c r="L3470" s="110"/>
      <c r="M3470" s="89"/>
      <c r="N3470" s="89"/>
      <c r="O3470" s="89"/>
      <c r="P3470" s="89"/>
      <c r="Q3470" s="89"/>
      <c r="R3470" s="89"/>
      <c r="S3470" s="89"/>
      <c r="T3470" s="89"/>
      <c r="U3470" s="89"/>
      <c r="V3470" s="89"/>
      <c r="W3470" s="89"/>
      <c r="X3470" s="89"/>
      <c r="Y3470" s="89"/>
      <c r="Z3470" s="21"/>
      <c r="AA3470" s="21"/>
      <c r="AB3470" s="21"/>
      <c r="AD3470" s="21"/>
      <c r="AF3470" s="21"/>
    </row>
    <row r="3471">
      <c r="A3471" s="22"/>
      <c r="B3471" s="24"/>
      <c r="C3471" s="22"/>
      <c r="D3471" s="38" t="s">
        <v>2917</v>
      </c>
      <c r="E3471" s="24"/>
      <c r="F3471" s="48"/>
      <c r="G3471" s="81"/>
      <c r="I3471" s="48"/>
      <c r="J3471" s="48" t="e">
        <f>J3469</f>
        <v>#REF!</v>
      </c>
      <c r="K3471" s="48">
        <f>I3471+J3114</f>
        <v>0.45000000000000001</v>
      </c>
      <c r="L3471" s="54" t="e">
        <f>J3471-K3471</f>
        <v>#REF!</v>
      </c>
      <c r="M3471" s="48">
        <f>I3471+J3114</f>
        <v>0.45000000000000001</v>
      </c>
      <c r="N3471" s="54" t="e">
        <f>J3471-M3471</f>
        <v>#REF!</v>
      </c>
      <c r="O3471" s="54"/>
      <c r="P3471" s="48">
        <f>ГВО!R6590+I3156+I3159+I3175+I3200+I3209+I3221+I3237+I3254+I3258+I3291+I3312+I3316+I3322+I3371+I3374</f>
        <v>1.99</v>
      </c>
      <c r="Q3471" s="89"/>
      <c r="R3471" s="89"/>
      <c r="S3471" s="89"/>
      <c r="T3471" s="89"/>
      <c r="U3471" s="89"/>
      <c r="V3471" s="89"/>
      <c r="W3471" s="89"/>
      <c r="X3471" s="89"/>
      <c r="Y3471" s="89"/>
      <c r="Z3471" s="21"/>
      <c r="AA3471" s="21"/>
      <c r="AB3471" s="21"/>
      <c r="AD3471" s="21"/>
      <c r="AF3471" s="21"/>
    </row>
    <row r="3472" ht="12.75" hidden="1">
      <c r="A3472" s="22"/>
      <c r="B3472" s="24"/>
      <c r="C3472" s="22"/>
      <c r="D3472" s="1"/>
      <c r="E3472" s="24"/>
      <c r="I3472" s="48"/>
      <c r="J3472" s="48"/>
      <c r="K3472" s="48">
        <f>I3477+I3481</f>
        <v>7.9699999999999998</v>
      </c>
      <c r="L3472" s="110"/>
      <c r="M3472" s="89"/>
      <c r="N3472" s="89"/>
      <c r="O3472" s="89"/>
      <c r="P3472" s="89"/>
      <c r="Q3472" s="89"/>
      <c r="R3472" s="89"/>
      <c r="S3472" s="89"/>
      <c r="T3472" s="89"/>
      <c r="U3472" s="89"/>
      <c r="V3472" s="89"/>
      <c r="W3472" s="89"/>
      <c r="X3472" s="89"/>
      <c r="Y3472" s="89"/>
      <c r="Z3472" s="21"/>
      <c r="AA3472" s="21"/>
      <c r="AB3472" s="21"/>
      <c r="AD3472" s="21"/>
      <c r="AF3472" s="21"/>
    </row>
    <row r="3473" ht="12.75" hidden="1">
      <c r="A3473" s="22"/>
      <c r="B3473" s="24"/>
      <c r="C3473" s="22"/>
      <c r="D3473" s="1"/>
      <c r="E3473" s="24"/>
      <c r="F3473" s="20"/>
      <c r="G3473" s="21" t="s">
        <v>38</v>
      </c>
      <c r="I3473" s="21">
        <f>ГВО!R6590</f>
        <v>0</v>
      </c>
      <c r="J3473" s="48"/>
      <c r="K3473" s="20"/>
      <c r="L3473" s="110"/>
      <c r="M3473" s="89"/>
      <c r="N3473" s="89"/>
      <c r="O3473" s="89"/>
      <c r="P3473" s="89"/>
      <c r="Q3473" s="89"/>
      <c r="R3473" s="89"/>
      <c r="S3473" s="89"/>
      <c r="T3473" s="89"/>
      <c r="U3473" s="89"/>
      <c r="V3473" s="89"/>
      <c r="W3473" s="89"/>
      <c r="X3473" s="89"/>
      <c r="Y3473" s="89"/>
      <c r="Z3473" s="21"/>
      <c r="AA3473" s="21"/>
      <c r="AB3473" s="21"/>
      <c r="AD3473" s="21"/>
      <c r="AF3473" s="21"/>
    </row>
    <row r="3474" ht="12.75" hidden="1">
      <c r="A3474" s="22"/>
      <c r="B3474" s="24"/>
      <c r="C3474" s="22"/>
      <c r="D3474" s="1"/>
      <c r="E3474" s="24"/>
      <c r="I3474" s="48"/>
      <c r="J3474" s="48"/>
      <c r="L3474" s="110"/>
      <c r="M3474" s="89"/>
      <c r="N3474" s="89"/>
      <c r="O3474" s="89"/>
      <c r="P3474" s="89"/>
      <c r="Q3474" s="89"/>
      <c r="R3474" s="89"/>
      <c r="S3474" s="89"/>
      <c r="T3474" s="89"/>
      <c r="U3474" s="89"/>
      <c r="V3474" s="89"/>
      <c r="W3474" s="89"/>
      <c r="X3474" s="89"/>
      <c r="Y3474" s="89"/>
      <c r="Z3474" s="21"/>
      <c r="AA3474" s="21"/>
      <c r="AB3474" s="21"/>
      <c r="AD3474" s="21"/>
      <c r="AF3474" s="21"/>
    </row>
    <row r="3475" ht="12.75" hidden="1">
      <c r="A3475" s="22"/>
      <c r="B3475" s="24"/>
      <c r="C3475" s="22"/>
      <c r="D3475" s="1"/>
      <c r="E3475" s="24"/>
      <c r="F3475" s="20"/>
      <c r="G3475" s="22">
        <v>5</v>
      </c>
      <c r="I3475" s="21">
        <f>I3288</f>
        <v>1.8899999999999999</v>
      </c>
      <c r="J3475" s="48"/>
      <c r="K3475" s="48" t="s">
        <v>101</v>
      </c>
      <c r="L3475" s="110"/>
      <c r="M3475" s="89"/>
      <c r="N3475" s="89"/>
      <c r="O3475" s="89"/>
      <c r="P3475" s="89"/>
      <c r="Q3475" s="89"/>
      <c r="R3475" s="89"/>
      <c r="S3475" s="89"/>
      <c r="T3475" s="89"/>
      <c r="U3475" s="89"/>
      <c r="V3475" s="89"/>
      <c r="W3475" s="89"/>
      <c r="X3475" s="89"/>
      <c r="Y3475" s="89"/>
      <c r="Z3475" s="21"/>
      <c r="AA3475" s="21"/>
      <c r="AB3475" s="21"/>
      <c r="AD3475" s="21"/>
      <c r="AF3475" s="21"/>
    </row>
    <row r="3476" ht="12.75" hidden="1">
      <c r="A3476" s="22"/>
      <c r="B3476" s="24"/>
      <c r="C3476" s="22"/>
      <c r="D3476" s="1"/>
      <c r="E3476" s="24"/>
      <c r="I3476" s="48"/>
      <c r="J3476" s="48"/>
      <c r="L3476" s="110"/>
      <c r="M3476" s="89"/>
      <c r="N3476" s="89"/>
      <c r="O3476" s="89"/>
      <c r="P3476" s="89"/>
      <c r="Q3476" s="89"/>
      <c r="R3476" s="89"/>
      <c r="S3476" s="89"/>
      <c r="T3476" s="89"/>
      <c r="U3476" s="89"/>
      <c r="V3476" s="89"/>
      <c r="W3476" s="89"/>
      <c r="X3476" s="89"/>
      <c r="Y3476" s="89"/>
      <c r="Z3476" s="21"/>
      <c r="AA3476" s="21"/>
      <c r="AB3476" s="21"/>
      <c r="AD3476" s="21"/>
      <c r="AF3476" s="21"/>
    </row>
    <row r="3477" ht="12.75" hidden="1">
      <c r="A3477" s="22"/>
      <c r="B3477" s="24"/>
      <c r="C3477" s="22"/>
      <c r="D3477" s="1"/>
      <c r="E3477" s="24"/>
      <c r="F3477" s="20"/>
      <c r="G3477" s="155" t="s">
        <v>1181</v>
      </c>
      <c r="H3477" s="20"/>
      <c r="I3477" s="21">
        <f>I3473+I3475</f>
        <v>1.8899999999999999</v>
      </c>
      <c r="J3477" s="48"/>
      <c r="K3477" s="48" t="s">
        <v>1627</v>
      </c>
      <c r="L3477" s="110"/>
      <c r="M3477" s="89"/>
      <c r="N3477" s="89"/>
      <c r="O3477" s="89"/>
      <c r="P3477" s="89"/>
      <c r="Q3477" s="89"/>
      <c r="R3477" s="89"/>
      <c r="S3477" s="89"/>
      <c r="T3477" s="89"/>
      <c r="U3477" s="89"/>
      <c r="V3477" s="89"/>
      <c r="W3477" s="89"/>
      <c r="X3477" s="89"/>
      <c r="Y3477" s="89"/>
      <c r="Z3477" s="21"/>
      <c r="AA3477" s="21"/>
      <c r="AB3477" s="21"/>
      <c r="AD3477" s="21"/>
      <c r="AF3477" s="21"/>
    </row>
    <row r="3478" ht="12.75" hidden="1">
      <c r="A3478" s="22"/>
      <c r="B3478" s="24"/>
      <c r="C3478" s="22"/>
      <c r="D3478" s="1"/>
      <c r="E3478" s="24"/>
      <c r="F3478" s="20"/>
      <c r="G3478" s="155"/>
      <c r="H3478" s="20"/>
      <c r="J3478" s="48"/>
      <c r="K3478" s="48"/>
      <c r="L3478" s="110"/>
      <c r="M3478" s="89"/>
      <c r="N3478" s="89"/>
      <c r="O3478" s="89"/>
      <c r="P3478" s="89"/>
      <c r="Q3478" s="89"/>
      <c r="R3478" s="89"/>
      <c r="S3478" s="89"/>
      <c r="T3478" s="89"/>
      <c r="U3478" s="89"/>
      <c r="V3478" s="89"/>
      <c r="W3478" s="89"/>
      <c r="X3478" s="89"/>
      <c r="Y3478" s="89"/>
      <c r="Z3478" s="21"/>
      <c r="AA3478" s="21"/>
      <c r="AB3478" s="21"/>
      <c r="AD3478" s="21"/>
      <c r="AF3478" s="21"/>
    </row>
    <row r="3479" ht="12.75" hidden="1">
      <c r="A3479" s="22"/>
      <c r="B3479" s="24"/>
      <c r="C3479" s="22"/>
      <c r="D3479" s="1"/>
      <c r="E3479" s="24"/>
      <c r="F3479" s="20"/>
      <c r="G3479" s="240" t="s">
        <v>2523</v>
      </c>
      <c r="H3479" s="20"/>
      <c r="I3479" s="21">
        <f>I3477</f>
        <v>1.8899999999999999</v>
      </c>
      <c r="J3479" s="48"/>
      <c r="K3479" s="48"/>
      <c r="L3479" s="110"/>
      <c r="M3479" s="89"/>
      <c r="N3479" s="89"/>
      <c r="O3479" s="89"/>
      <c r="P3479" s="89"/>
      <c r="Q3479" s="89"/>
      <c r="R3479" s="89"/>
      <c r="S3479" s="89"/>
      <c r="T3479" s="89"/>
      <c r="U3479" s="89"/>
      <c r="V3479" s="89"/>
      <c r="W3479" s="89"/>
      <c r="X3479" s="89"/>
      <c r="Y3479" s="89"/>
      <c r="Z3479" s="21"/>
      <c r="AA3479" s="21"/>
      <c r="AB3479" s="21"/>
      <c r="AD3479" s="21"/>
      <c r="AF3479" s="21"/>
    </row>
    <row r="3480" ht="12.75" hidden="1">
      <c r="A3480" s="22"/>
      <c r="B3480" s="24"/>
      <c r="C3480" s="22"/>
      <c r="D3480" s="1"/>
      <c r="E3480" s="24"/>
      <c r="F3480" s="20"/>
      <c r="G3480" s="24"/>
      <c r="I3480" s="48"/>
      <c r="J3480" s="48"/>
      <c r="L3480" s="110"/>
      <c r="M3480" s="89"/>
      <c r="N3480" s="89"/>
      <c r="O3480" s="89"/>
      <c r="P3480" s="89"/>
      <c r="Q3480" s="89"/>
      <c r="R3480" s="89"/>
      <c r="S3480" s="89"/>
      <c r="T3480" s="89"/>
      <c r="U3480" s="89"/>
      <c r="V3480" s="89"/>
      <c r="W3480" s="89"/>
      <c r="X3480" s="89"/>
      <c r="Y3480" s="89"/>
      <c r="Z3480" s="21"/>
      <c r="AA3480" s="21"/>
      <c r="AB3480" s="21"/>
      <c r="AD3480" s="21"/>
      <c r="AF3480" s="21"/>
    </row>
    <row r="3481" ht="12.75" hidden="1">
      <c r="A3481" s="22"/>
      <c r="B3481" s="24"/>
      <c r="C3481" s="22"/>
      <c r="D3481" s="1"/>
      <c r="E3481" s="24"/>
      <c r="F3481" s="20"/>
      <c r="G3481" s="155" t="e">
        <f>'ГВО-ДС Баб-Чаг'!#REF!</f>
        <v>#REF!</v>
      </c>
      <c r="I3481" s="21">
        <f>I3197+I3234+I3319+I3322+I3368+I3379+I3436+I3469</f>
        <v>6.0800000000000001</v>
      </c>
      <c r="J3481" s="48"/>
      <c r="K3481" s="48" t="s">
        <v>907</v>
      </c>
      <c r="L3481" s="110"/>
      <c r="M3481" s="89"/>
      <c r="N3481" s="89"/>
      <c r="O3481" s="89"/>
      <c r="P3481" s="89"/>
      <c r="Q3481" s="89"/>
      <c r="R3481" s="89"/>
      <c r="S3481" s="89"/>
      <c r="T3481" s="89"/>
      <c r="U3481" s="89"/>
      <c r="V3481" s="89"/>
      <c r="W3481" s="89"/>
      <c r="X3481" s="89"/>
      <c r="Y3481" s="89"/>
      <c r="Z3481" s="21"/>
      <c r="AA3481" s="21"/>
      <c r="AB3481" s="21"/>
      <c r="AD3481" s="21"/>
      <c r="AF3481" s="21"/>
    </row>
    <row r="3482" ht="12.75" hidden="1">
      <c r="A3482" s="22"/>
      <c r="B3482" s="24"/>
      <c r="C3482" s="22"/>
      <c r="D3482" s="1"/>
      <c r="E3482" s="24"/>
      <c r="J3482" s="48"/>
      <c r="L3482" s="110"/>
      <c r="M3482" s="89"/>
      <c r="N3482" s="89"/>
      <c r="O3482" s="89"/>
      <c r="P3482" s="89"/>
      <c r="Q3482" s="89"/>
      <c r="R3482" s="89"/>
      <c r="S3482" s="89"/>
      <c r="T3482" s="89"/>
      <c r="U3482" s="89"/>
      <c r="V3482" s="89"/>
      <c r="W3482" s="89"/>
      <c r="X3482" s="89"/>
      <c r="Y3482" s="89"/>
      <c r="Z3482" s="21"/>
      <c r="AA3482" s="21"/>
      <c r="AB3482" s="21"/>
      <c r="AD3482" s="21"/>
      <c r="AF3482" s="21"/>
    </row>
    <row r="3483" ht="12.75">
      <c r="A3483" s="22"/>
      <c r="B3483" s="177" t="s">
        <v>2918</v>
      </c>
      <c r="C3483" s="22"/>
      <c r="D3483" s="1"/>
      <c r="E3483" s="24"/>
      <c r="I3483" s="89"/>
      <c r="L3483" s="110"/>
      <c r="M3483" s="89"/>
      <c r="N3483" s="89"/>
      <c r="O3483" s="89"/>
      <c r="P3483" s="89"/>
      <c r="Q3483" s="89"/>
      <c r="R3483" s="89"/>
      <c r="S3483" s="89"/>
      <c r="T3483" s="89"/>
      <c r="U3483" s="89"/>
      <c r="V3483" s="89"/>
      <c r="W3483" s="89"/>
      <c r="X3483" s="89"/>
      <c r="Y3483" s="89"/>
      <c r="Z3483" s="21"/>
      <c r="AA3483" s="21"/>
      <c r="AB3483" s="21"/>
      <c r="AD3483" s="21"/>
      <c r="AF3483" s="21"/>
    </row>
    <row r="3484" ht="12.75">
      <c r="A3484" s="22"/>
      <c r="B3484" s="177"/>
      <c r="C3484" s="22"/>
      <c r="D3484" s="1"/>
      <c r="E3484" s="24"/>
      <c r="I3484" s="89"/>
      <c r="L3484" s="110"/>
      <c r="M3484" s="89"/>
      <c r="N3484" s="89"/>
      <c r="O3484" s="89"/>
      <c r="P3484" s="89"/>
      <c r="Q3484" s="89"/>
      <c r="R3484" s="89"/>
      <c r="S3484" s="89"/>
      <c r="T3484" s="89"/>
      <c r="U3484" s="89"/>
      <c r="V3484" s="89"/>
      <c r="W3484" s="89"/>
      <c r="X3484" s="89"/>
      <c r="Y3484" s="89"/>
      <c r="Z3484" s="21"/>
      <c r="AA3484" s="21"/>
      <c r="AB3484" s="21"/>
      <c r="AD3484" s="21"/>
      <c r="AF3484" s="21"/>
    </row>
    <row r="3485" ht="12.75">
      <c r="A3485" s="22">
        <f>A3438+1</f>
        <v>9</v>
      </c>
      <c r="B3485" s="24"/>
      <c r="C3485" s="22"/>
      <c r="D3485" s="252" t="s">
        <v>2919</v>
      </c>
      <c r="E3485" s="24"/>
      <c r="F3485" s="54" t="s">
        <v>2920</v>
      </c>
      <c r="I3485" s="89"/>
      <c r="L3485" s="110"/>
      <c r="M3485" s="89"/>
      <c r="N3485" s="89"/>
      <c r="O3485" s="89"/>
      <c r="P3485" s="89"/>
      <c r="Q3485" s="89"/>
      <c r="R3485" s="89"/>
      <c r="S3485" s="89"/>
      <c r="T3485" s="89"/>
      <c r="U3485" s="89"/>
      <c r="V3485" s="89"/>
      <c r="W3485" s="89"/>
      <c r="X3485" s="89"/>
      <c r="Y3485" s="89"/>
      <c r="Z3485" s="21"/>
      <c r="AA3485" s="21"/>
      <c r="AB3485" s="21"/>
      <c r="AD3485" s="21"/>
      <c r="AF3485" s="21"/>
    </row>
    <row r="3486" ht="12.75">
      <c r="A3486" s="22"/>
      <c r="B3486" s="24" t="s">
        <v>140</v>
      </c>
      <c r="C3486" s="22"/>
      <c r="D3486" s="1" t="s">
        <v>2921</v>
      </c>
      <c r="E3486" s="24" t="str">
        <f>D3486</f>
        <v xml:space="preserve">ВЛ 10 кВ Ванское</v>
      </c>
      <c r="F3486" s="213" t="s">
        <v>907</v>
      </c>
      <c r="G3486" s="22">
        <v>40</v>
      </c>
      <c r="I3486" s="21">
        <v>0.10000000000000001</v>
      </c>
      <c r="J3486" s="21" t="e">
        <f>I3486+J3471</f>
        <v>#REF!</v>
      </c>
      <c r="K3486" s="23">
        <v>0.10000000000000001</v>
      </c>
      <c r="L3486" s="110"/>
      <c r="M3486" s="89"/>
      <c r="N3486" s="89"/>
      <c r="O3486" s="89"/>
      <c r="P3486" s="89"/>
      <c r="Q3486" s="89"/>
      <c r="R3486" s="89"/>
      <c r="S3486" s="89"/>
      <c r="T3486" s="89"/>
      <c r="U3486" s="89"/>
      <c r="V3486" s="89"/>
      <c r="W3486" s="89"/>
      <c r="X3486" s="89"/>
      <c r="Y3486" s="89"/>
      <c r="Z3486" s="21"/>
      <c r="AA3486" s="21"/>
      <c r="AB3486" s="21"/>
      <c r="AD3486" s="21"/>
      <c r="AF3486" s="21"/>
    </row>
    <row r="3487">
      <c r="A3487" s="22"/>
      <c r="B3487" s="20" t="s">
        <v>2922</v>
      </c>
      <c r="C3487" s="22">
        <v>79217175604</v>
      </c>
      <c r="E3487" s="24"/>
      <c r="L3487" s="110"/>
      <c r="M3487" s="89"/>
      <c r="N3487" s="89"/>
      <c r="O3487" s="89"/>
      <c r="P3487" s="89"/>
      <c r="Q3487" s="89"/>
      <c r="R3487" s="89"/>
      <c r="S3487" s="89"/>
      <c r="T3487" s="89"/>
      <c r="U3487" s="89"/>
      <c r="V3487" s="89"/>
      <c r="W3487" s="89"/>
      <c r="X3487" s="89"/>
      <c r="Y3487" s="89"/>
      <c r="Z3487" s="21"/>
      <c r="AA3487" s="21"/>
      <c r="AB3487" s="21"/>
      <c r="AD3487" s="21"/>
      <c r="AF3487" s="21"/>
    </row>
    <row r="3488" ht="12.75">
      <c r="A3488" s="22"/>
      <c r="B3488" s="20" t="str">
        <f>B3406</f>
        <v xml:space="preserve">ООО "МТС Энерго" </v>
      </c>
      <c r="C3488" s="24" t="str">
        <f>C3406</f>
        <v xml:space="preserve">(8172) 76-90-90, 89115000999, +7 916-7618353, +7 964-5629708</v>
      </c>
      <c r="D3488" s="1"/>
      <c r="E3488" s="24"/>
      <c r="L3488" s="23" t="s">
        <v>282</v>
      </c>
      <c r="M3488" s="89"/>
      <c r="N3488" s="89"/>
      <c r="O3488" s="89"/>
      <c r="P3488" s="89"/>
      <c r="Q3488" s="89"/>
      <c r="R3488" s="89"/>
      <c r="S3488" s="89"/>
      <c r="T3488" s="89"/>
      <c r="U3488" s="89"/>
      <c r="V3488" s="89"/>
      <c r="W3488" s="89"/>
      <c r="X3488" s="89"/>
      <c r="Y3488" s="89"/>
      <c r="Z3488" s="21"/>
      <c r="AA3488" s="21"/>
      <c r="AB3488" s="21"/>
      <c r="AD3488" s="21"/>
      <c r="AF3488" s="21"/>
    </row>
    <row r="3489" ht="12.75">
      <c r="A3489" s="22"/>
      <c r="B3489" s="20" t="str">
        <f>B3409</f>
        <v xml:space="preserve">АО "ПБК"</v>
      </c>
      <c r="C3489" s="24" t="str">
        <f>C3409</f>
        <v xml:space="preserve">8921-7166070, 8921-2529016, 8921-2431203</v>
      </c>
      <c r="D3489" s="1"/>
      <c r="E3489" s="24"/>
      <c r="L3489" s="110"/>
      <c r="M3489" s="89"/>
      <c r="N3489" s="89"/>
      <c r="O3489" s="89"/>
      <c r="P3489" s="89"/>
      <c r="Q3489" s="89"/>
      <c r="R3489" s="89"/>
      <c r="S3489" s="89"/>
      <c r="T3489" s="89"/>
      <c r="U3489" s="89"/>
      <c r="V3489" s="89"/>
      <c r="W3489" s="89"/>
      <c r="X3489" s="89"/>
      <c r="Y3489" s="89"/>
      <c r="Z3489" s="21"/>
      <c r="AA3489" s="21"/>
      <c r="AB3489" s="21"/>
      <c r="AD3489" s="21"/>
      <c r="AF3489" s="21"/>
    </row>
    <row r="3490" ht="12.75">
      <c r="A3490" s="22"/>
      <c r="B3490" s="20" t="s">
        <v>170</v>
      </c>
      <c r="C3490" s="21" t="str">
        <f>'Справочник Перечня'!C21</f>
        <v xml:space="preserve">(8172) 73-36-57, 8921-2326179</v>
      </c>
      <c r="D3490" s="1"/>
      <c r="E3490" s="24"/>
      <c r="L3490" s="110" t="s">
        <v>2923</v>
      </c>
      <c r="M3490" s="89"/>
      <c r="N3490" s="89"/>
      <c r="O3490" s="89"/>
      <c r="P3490" s="89"/>
      <c r="Q3490" s="89"/>
      <c r="R3490" s="89"/>
      <c r="S3490" s="89"/>
      <c r="T3490" s="89"/>
      <c r="U3490" s="89"/>
      <c r="V3490" s="89"/>
      <c r="W3490" s="89"/>
      <c r="X3490" s="89"/>
      <c r="Y3490" s="89"/>
      <c r="Z3490" s="21"/>
      <c r="AA3490" s="21"/>
      <c r="AB3490" s="21"/>
      <c r="AD3490" s="21"/>
      <c r="AF3490" s="21"/>
    </row>
    <row r="3491" ht="12.75">
      <c r="A3491" s="22"/>
      <c r="B3491" s="20" t="s">
        <v>2924</v>
      </c>
      <c r="C3491" s="155" t="s">
        <v>2925</v>
      </c>
      <c r="D3491" s="1"/>
      <c r="E3491" s="24"/>
      <c r="L3491" s="110"/>
      <c r="M3491" s="89"/>
      <c r="N3491" s="89"/>
      <c r="O3491" s="89"/>
      <c r="P3491" s="89"/>
      <c r="Q3491" s="89"/>
      <c r="R3491" s="89"/>
      <c r="S3491" s="89"/>
      <c r="T3491" s="89"/>
      <c r="U3491" s="89"/>
      <c r="V3491" s="89"/>
      <c r="W3491" s="89"/>
      <c r="X3491" s="89"/>
      <c r="Y3491" s="89"/>
      <c r="Z3491" s="21"/>
      <c r="AA3491" s="21"/>
      <c r="AB3491" s="21"/>
      <c r="AD3491" s="21"/>
      <c r="AF3491" s="21"/>
    </row>
    <row r="3492" ht="12.75">
      <c r="A3492" s="22"/>
      <c r="B3492" s="20" t="s">
        <v>2926</v>
      </c>
      <c r="C3492" s="22" t="s">
        <v>2927</v>
      </c>
      <c r="D3492" s="1"/>
      <c r="E3492" s="24"/>
      <c r="L3492" s="23" t="s">
        <v>2928</v>
      </c>
      <c r="M3492" s="89"/>
      <c r="N3492" s="89"/>
      <c r="O3492" s="89"/>
      <c r="P3492" s="89"/>
      <c r="Q3492" s="89"/>
      <c r="R3492" s="89"/>
      <c r="S3492" s="89"/>
      <c r="T3492" s="89"/>
      <c r="U3492" s="89"/>
      <c r="V3492" s="89"/>
      <c r="W3492" s="89"/>
      <c r="X3492" s="89"/>
      <c r="Y3492" s="89"/>
      <c r="Z3492" s="21"/>
      <c r="AA3492" s="21"/>
      <c r="AB3492" s="21"/>
      <c r="AD3492" s="21"/>
      <c r="AF3492" s="21"/>
    </row>
    <row r="3493" ht="12.75">
      <c r="A3493" s="22"/>
      <c r="B3493" s="20" t="s">
        <v>2929</v>
      </c>
      <c r="C3493" s="22" t="s">
        <v>2930</v>
      </c>
      <c r="D3493" s="1"/>
      <c r="E3493" s="24"/>
      <c r="L3493" s="23" t="s">
        <v>278</v>
      </c>
      <c r="M3493" s="89"/>
      <c r="N3493" s="89"/>
      <c r="O3493" s="89"/>
      <c r="P3493" s="89"/>
      <c r="Q3493" s="89"/>
      <c r="R3493" s="89"/>
      <c r="S3493" s="89"/>
      <c r="T3493" s="89"/>
      <c r="U3493" s="89"/>
      <c r="V3493" s="89"/>
      <c r="W3493" s="89"/>
      <c r="X3493" s="89"/>
      <c r="Y3493" s="89"/>
      <c r="Z3493" s="21"/>
      <c r="AA3493" s="21"/>
      <c r="AB3493" s="21"/>
      <c r="AD3493" s="21"/>
      <c r="AF3493" s="21"/>
    </row>
    <row r="3494" ht="12.75">
      <c r="A3494" s="22"/>
      <c r="B3494" s="20" t="s">
        <v>2931</v>
      </c>
      <c r="C3494" s="155" t="s">
        <v>2932</v>
      </c>
      <c r="D3494" s="1"/>
      <c r="E3494" s="24"/>
      <c r="L3494" s="23"/>
      <c r="M3494" s="89"/>
      <c r="N3494" s="89"/>
      <c r="O3494" s="89"/>
      <c r="P3494" s="89"/>
      <c r="Q3494" s="89"/>
      <c r="R3494" s="89"/>
      <c r="S3494" s="89"/>
      <c r="T3494" s="89"/>
      <c r="U3494" s="89"/>
      <c r="V3494" s="89"/>
      <c r="W3494" s="89"/>
      <c r="X3494" s="89"/>
      <c r="Y3494" s="89"/>
      <c r="Z3494" s="21"/>
      <c r="AA3494" s="21"/>
      <c r="AB3494" s="21"/>
      <c r="AD3494" s="21"/>
      <c r="AF3494" s="21"/>
    </row>
    <row r="3495" ht="12.75">
      <c r="A3495" s="22"/>
      <c r="B3495" s="20" t="s">
        <v>2480</v>
      </c>
      <c r="C3495" s="22" t="s">
        <v>2933</v>
      </c>
      <c r="D3495" s="1"/>
      <c r="E3495" s="24"/>
      <c r="L3495" s="23" t="s">
        <v>2934</v>
      </c>
      <c r="M3495" s="89"/>
      <c r="N3495" s="89"/>
      <c r="O3495" s="89"/>
      <c r="P3495" s="89"/>
      <c r="Q3495" s="89"/>
      <c r="R3495" s="89"/>
      <c r="S3495" s="89"/>
      <c r="T3495" s="89"/>
      <c r="U3495" s="89"/>
      <c r="V3495" s="89"/>
      <c r="W3495" s="89"/>
      <c r="X3495" s="89"/>
      <c r="Y3495" s="89"/>
      <c r="Z3495" s="21"/>
      <c r="AA3495" s="21"/>
      <c r="AB3495" s="21"/>
      <c r="AD3495" s="21"/>
      <c r="AF3495" s="21"/>
    </row>
    <row r="3496" ht="12.75">
      <c r="A3496" s="22"/>
      <c r="B3496" s="20" t="s">
        <v>2935</v>
      </c>
      <c r="C3496" s="22" t="s">
        <v>2936</v>
      </c>
      <c r="D3496" s="1"/>
      <c r="E3496" s="24"/>
      <c r="L3496" s="23" t="s">
        <v>147</v>
      </c>
      <c r="M3496" s="89"/>
      <c r="N3496" s="89"/>
      <c r="O3496" s="89"/>
      <c r="P3496" s="89"/>
      <c r="Q3496" s="89"/>
      <c r="R3496" s="89"/>
      <c r="S3496" s="89"/>
      <c r="T3496" s="89"/>
      <c r="U3496" s="89"/>
      <c r="V3496" s="89"/>
      <c r="W3496" s="89"/>
      <c r="X3496" s="89"/>
      <c r="Y3496" s="89"/>
      <c r="Z3496" s="21"/>
      <c r="AA3496" s="21"/>
      <c r="AB3496" s="21"/>
      <c r="AD3496" s="21"/>
      <c r="AF3496" s="21"/>
    </row>
    <row r="3497" ht="12.75">
      <c r="A3497" s="22"/>
      <c r="B3497" s="20" t="s">
        <v>2937</v>
      </c>
      <c r="C3497" s="22" t="s">
        <v>2878</v>
      </c>
      <c r="D3497" s="1"/>
      <c r="E3497" s="24"/>
      <c r="L3497" s="110"/>
      <c r="M3497" s="89"/>
      <c r="N3497" s="89"/>
      <c r="O3497" s="89"/>
      <c r="P3497" s="89"/>
      <c r="Q3497" s="89"/>
      <c r="R3497" s="89"/>
      <c r="S3497" s="89"/>
      <c r="T3497" s="89"/>
      <c r="U3497" s="89"/>
      <c r="V3497" s="89"/>
      <c r="W3497" s="89"/>
      <c r="X3497" s="89"/>
      <c r="Y3497" s="89"/>
      <c r="Z3497" s="21"/>
      <c r="AA3497" s="21"/>
      <c r="AB3497" s="21"/>
      <c r="AD3497" s="21"/>
      <c r="AF3497" s="21"/>
    </row>
    <row r="3498" ht="12.75">
      <c r="A3498" s="22"/>
      <c r="B3498" s="20" t="s">
        <v>2938</v>
      </c>
      <c r="C3498" s="22" t="s">
        <v>2939</v>
      </c>
      <c r="D3498" s="1"/>
      <c r="E3498" s="24"/>
      <c r="L3498" s="110"/>
      <c r="M3498" s="89"/>
      <c r="N3498" s="89"/>
      <c r="O3498" s="89"/>
      <c r="P3498" s="89"/>
      <c r="Q3498" s="89"/>
      <c r="R3498" s="89"/>
      <c r="S3498" s="89"/>
      <c r="T3498" s="89"/>
      <c r="U3498" s="89"/>
      <c r="V3498" s="89"/>
      <c r="W3498" s="89"/>
      <c r="X3498" s="89"/>
      <c r="Y3498" s="89"/>
      <c r="Z3498" s="21"/>
      <c r="AA3498" s="21"/>
      <c r="AB3498" s="21"/>
      <c r="AD3498" s="21"/>
      <c r="AF3498" s="21"/>
    </row>
    <row r="3499" ht="12.75">
      <c r="A3499" s="22"/>
      <c r="B3499" s="20" t="s">
        <v>2940</v>
      </c>
      <c r="C3499" s="22" t="s">
        <v>2941</v>
      </c>
      <c r="D3499" s="1"/>
      <c r="E3499" s="24"/>
      <c r="L3499" s="110"/>
      <c r="M3499" s="89"/>
      <c r="N3499" s="89"/>
      <c r="O3499" s="89"/>
      <c r="P3499" s="89"/>
      <c r="Q3499" s="89"/>
      <c r="R3499" s="89"/>
      <c r="S3499" s="89"/>
      <c r="T3499" s="89"/>
      <c r="U3499" s="89"/>
      <c r="V3499" s="89"/>
      <c r="W3499" s="89"/>
      <c r="X3499" s="89"/>
      <c r="Y3499" s="89"/>
      <c r="Z3499" s="21"/>
      <c r="AA3499" s="21"/>
      <c r="AB3499" s="21"/>
      <c r="AD3499" s="21"/>
      <c r="AF3499" s="21"/>
    </row>
    <row r="3500" ht="12.75">
      <c r="A3500" s="22"/>
      <c r="B3500" s="24" t="s">
        <v>140</v>
      </c>
      <c r="C3500" s="20"/>
      <c r="D3500" s="1" t="s">
        <v>2942</v>
      </c>
      <c r="E3500" s="24" t="str">
        <f>D3500</f>
        <v xml:space="preserve">ВЛ 10 кВ Громошиха</v>
      </c>
      <c r="F3500" s="21" t="str">
        <f>F3486</f>
        <v>ДД</v>
      </c>
      <c r="G3500" s="22">
        <v>40</v>
      </c>
      <c r="I3500" s="21">
        <v>0.059999999999999998</v>
      </c>
      <c r="J3500" s="21" t="e">
        <f>I3500+J3486</f>
        <v>#REF!</v>
      </c>
      <c r="K3500" s="23">
        <v>0.059999999999999998</v>
      </c>
      <c r="M3500" s="89"/>
      <c r="N3500" s="89"/>
      <c r="O3500" s="89"/>
      <c r="P3500" s="89"/>
      <c r="Q3500" s="89"/>
      <c r="R3500" s="89"/>
      <c r="S3500" s="89"/>
      <c r="T3500" s="89"/>
      <c r="U3500" s="89"/>
      <c r="V3500" s="89"/>
      <c r="W3500" s="89"/>
      <c r="X3500" s="89"/>
      <c r="Y3500" s="89"/>
      <c r="Z3500" s="21"/>
      <c r="AA3500" s="21"/>
      <c r="AB3500" s="21"/>
      <c r="AD3500" s="21"/>
      <c r="AF3500" s="21"/>
    </row>
    <row r="3501" ht="12.75">
      <c r="A3501" s="22"/>
      <c r="B3501" s="24" t="s">
        <v>159</v>
      </c>
      <c r="C3501" s="22" t="s">
        <v>2943</v>
      </c>
      <c r="D3501" s="1"/>
      <c r="E3501" s="24"/>
      <c r="L3501" s="110" t="s">
        <v>2944</v>
      </c>
      <c r="M3501" s="89"/>
      <c r="N3501" s="89"/>
      <c r="O3501" s="89"/>
      <c r="P3501" s="89"/>
      <c r="Q3501" s="89"/>
      <c r="R3501" s="89"/>
      <c r="S3501" s="89"/>
      <c r="T3501" s="89"/>
      <c r="U3501" s="89"/>
      <c r="V3501" s="89"/>
      <c r="W3501" s="89"/>
      <c r="X3501" s="89"/>
      <c r="Y3501" s="89"/>
      <c r="Z3501" s="21"/>
      <c r="AA3501" s="21"/>
      <c r="AB3501" s="21"/>
      <c r="AD3501" s="21"/>
      <c r="AF3501" s="21"/>
    </row>
    <row r="3502" ht="12.75">
      <c r="A3502" s="22"/>
      <c r="B3502" s="24" t="s">
        <v>2931</v>
      </c>
      <c r="C3502" s="155" t="str">
        <f>C3494</f>
        <v xml:space="preserve">(81737) 50-105, 8-921-255-37-40</v>
      </c>
      <c r="D3502" s="1"/>
      <c r="E3502" s="24"/>
      <c r="K3502" s="23" t="s">
        <v>147</v>
      </c>
      <c r="L3502" s="110"/>
      <c r="M3502" s="89"/>
      <c r="N3502" s="89"/>
      <c r="O3502" s="89"/>
      <c r="P3502" s="89"/>
      <c r="Q3502" s="89"/>
      <c r="R3502" s="89"/>
      <c r="S3502" s="89"/>
      <c r="T3502" s="89"/>
      <c r="U3502" s="89"/>
      <c r="V3502" s="89"/>
      <c r="W3502" s="89"/>
      <c r="X3502" s="89"/>
      <c r="Y3502" s="89"/>
      <c r="Z3502" s="21"/>
      <c r="AA3502" s="21"/>
      <c r="AB3502" s="21"/>
      <c r="AD3502" s="21"/>
      <c r="AF3502" s="21"/>
    </row>
    <row r="3503" ht="12.75">
      <c r="A3503" s="22"/>
      <c r="B3503" s="24" t="s">
        <v>2945</v>
      </c>
      <c r="C3503" s="22">
        <v>89115050626</v>
      </c>
      <c r="D3503" s="1"/>
      <c r="E3503" s="24"/>
      <c r="K3503" s="23" t="s">
        <v>282</v>
      </c>
      <c r="L3503" s="110"/>
      <c r="M3503" s="89"/>
      <c r="N3503" s="89"/>
      <c r="O3503" s="89"/>
      <c r="P3503" s="89"/>
      <c r="Q3503" s="89"/>
      <c r="R3503" s="89"/>
      <c r="S3503" s="89"/>
      <c r="T3503" s="89"/>
      <c r="U3503" s="89"/>
      <c r="V3503" s="89"/>
      <c r="W3503" s="89"/>
      <c r="X3503" s="89"/>
      <c r="Y3503" s="89"/>
      <c r="Z3503" s="21"/>
      <c r="AA3503" s="21"/>
      <c r="AB3503" s="21"/>
      <c r="AD3503" s="21"/>
      <c r="AF3503" s="21"/>
    </row>
    <row r="3504" ht="12.75">
      <c r="A3504" s="22"/>
      <c r="B3504" s="20" t="s">
        <v>140</v>
      </c>
      <c r="C3504" s="22"/>
      <c r="D3504" s="1" t="s">
        <v>2946</v>
      </c>
      <c r="E3504" s="24" t="str">
        <f>D3504</f>
        <v xml:space="preserve">ВЛ 10 кВ Лентьево</v>
      </c>
      <c r="F3504" s="21" t="str">
        <f>F3522</f>
        <v>ДД</v>
      </c>
      <c r="G3504" s="22">
        <f>G3522</f>
        <v>40</v>
      </c>
      <c r="I3504" s="21">
        <v>1.1499999999999999</v>
      </c>
      <c r="K3504" s="23">
        <v>1.1499999999999999</v>
      </c>
      <c r="L3504" s="110"/>
      <c r="M3504" s="89"/>
      <c r="N3504" s="89"/>
      <c r="O3504" s="89"/>
      <c r="P3504" s="89"/>
      <c r="Q3504" s="89"/>
      <c r="R3504" s="89"/>
      <c r="S3504" s="89"/>
      <c r="T3504" s="89"/>
      <c r="U3504" s="89"/>
      <c r="V3504" s="89"/>
      <c r="W3504" s="89"/>
      <c r="X3504" s="89"/>
      <c r="Y3504" s="89"/>
      <c r="Z3504" s="21"/>
      <c r="AA3504" s="21"/>
      <c r="AB3504" s="21"/>
      <c r="AD3504" s="21"/>
      <c r="AF3504" s="21"/>
    </row>
    <row r="3505" ht="12.75">
      <c r="A3505" s="22"/>
      <c r="B3505" s="20" t="s">
        <v>671</v>
      </c>
      <c r="C3505" s="22"/>
      <c r="D3505" s="1"/>
      <c r="E3505" s="24"/>
      <c r="L3505" s="110"/>
      <c r="M3505" s="89"/>
      <c r="N3505" s="89"/>
      <c r="O3505" s="89"/>
      <c r="P3505" s="89"/>
      <c r="Q3505" s="89"/>
      <c r="R3505" s="89"/>
      <c r="S3505" s="89"/>
      <c r="T3505" s="89"/>
      <c r="U3505" s="89"/>
      <c r="V3505" s="89"/>
      <c r="W3505" s="89"/>
      <c r="X3505" s="89"/>
      <c r="Y3505" s="89"/>
      <c r="Z3505" s="21"/>
      <c r="AA3505" s="21"/>
      <c r="AB3505" s="21"/>
      <c r="AD3505" s="21"/>
      <c r="AF3505" s="21"/>
    </row>
    <row r="3506" ht="12.75">
      <c r="A3506" s="22"/>
      <c r="B3506" s="20" t="str">
        <f>'Справочник Перечня'!B24</f>
        <v xml:space="preserve">ПАО "Ростелеком"</v>
      </c>
      <c r="C3506" s="20" t="str">
        <f>'Справочник Перечня'!C24</f>
        <v xml:space="preserve">(8172) 72-00-14, ф.(8172) 72 61 23</v>
      </c>
      <c r="D3506" s="1"/>
      <c r="E3506" s="24"/>
      <c r="L3506" s="110" t="s">
        <v>2947</v>
      </c>
      <c r="M3506" s="89"/>
      <c r="N3506" s="89"/>
      <c r="O3506" s="89"/>
      <c r="P3506" s="89"/>
      <c r="Q3506" s="89"/>
      <c r="R3506" s="89"/>
      <c r="S3506" s="89"/>
      <c r="T3506" s="89"/>
      <c r="U3506" s="89"/>
      <c r="V3506" s="89"/>
      <c r="W3506" s="89"/>
      <c r="X3506" s="89"/>
      <c r="Y3506" s="89"/>
      <c r="Z3506" s="21"/>
      <c r="AA3506" s="21"/>
      <c r="AB3506" s="21"/>
      <c r="AD3506" s="21"/>
      <c r="AF3506" s="21"/>
    </row>
    <row r="3507" ht="12.75">
      <c r="A3507" s="22"/>
      <c r="B3507" s="20" t="s">
        <v>2948</v>
      </c>
      <c r="C3507" s="22"/>
      <c r="D3507" s="1"/>
      <c r="E3507" s="24"/>
      <c r="L3507" s="110"/>
      <c r="M3507" s="89"/>
      <c r="N3507" s="89"/>
      <c r="O3507" s="89"/>
      <c r="P3507" s="89"/>
      <c r="Q3507" s="89"/>
      <c r="R3507" s="89"/>
      <c r="S3507" s="89"/>
      <c r="T3507" s="89"/>
      <c r="U3507" s="89"/>
      <c r="V3507" s="89"/>
      <c r="W3507" s="89"/>
      <c r="X3507" s="89"/>
      <c r="Y3507" s="89"/>
      <c r="Z3507" s="21"/>
      <c r="AA3507" s="21"/>
      <c r="AB3507" s="21"/>
      <c r="AD3507" s="21"/>
      <c r="AF3507" s="21"/>
    </row>
    <row r="3508" ht="12.75">
      <c r="A3508" s="22"/>
      <c r="B3508" s="20" t="e">
        <f>#REF!</f>
        <v>#REF!</v>
      </c>
      <c r="C3508" s="22"/>
      <c r="D3508" s="1"/>
      <c r="E3508" s="24"/>
      <c r="K3508" s="97" t="s">
        <v>270</v>
      </c>
      <c r="L3508" s="110"/>
      <c r="M3508" s="89"/>
      <c r="N3508" s="89"/>
      <c r="O3508" s="89"/>
      <c r="P3508" s="89"/>
      <c r="Q3508" s="89"/>
      <c r="R3508" s="89"/>
      <c r="S3508" s="89"/>
      <c r="T3508" s="89"/>
      <c r="U3508" s="89"/>
      <c r="V3508" s="89"/>
      <c r="W3508" s="89"/>
      <c r="X3508" s="89"/>
      <c r="Y3508" s="89"/>
      <c r="Z3508" s="21"/>
      <c r="AA3508" s="21"/>
      <c r="AB3508" s="21"/>
      <c r="AD3508" s="21"/>
      <c r="AF3508" s="21"/>
    </row>
    <row r="3509" ht="12.75">
      <c r="A3509" s="22"/>
      <c r="B3509" s="20" t="s">
        <v>2949</v>
      </c>
      <c r="C3509" s="22"/>
      <c r="D3509" s="1"/>
      <c r="E3509" s="24"/>
      <c r="L3509" s="110"/>
      <c r="M3509" s="89"/>
      <c r="N3509" s="89"/>
      <c r="O3509" s="89"/>
      <c r="P3509" s="89"/>
      <c r="Q3509" s="89"/>
      <c r="R3509" s="89"/>
      <c r="S3509" s="89"/>
      <c r="T3509" s="89"/>
      <c r="U3509" s="89"/>
      <c r="V3509" s="89"/>
      <c r="W3509" s="89"/>
      <c r="X3509" s="89"/>
      <c r="Y3509" s="89"/>
      <c r="Z3509" s="21"/>
      <c r="AA3509" s="21"/>
      <c r="AB3509" s="21"/>
      <c r="AD3509" s="21"/>
      <c r="AF3509" s="21"/>
    </row>
    <row r="3510" ht="12.75">
      <c r="A3510" s="22"/>
      <c r="B3510" s="20" t="s">
        <v>2950</v>
      </c>
      <c r="C3510" s="22"/>
      <c r="D3510" s="1"/>
      <c r="E3510" s="24"/>
      <c r="L3510" s="110"/>
      <c r="M3510" s="89"/>
      <c r="N3510" s="89"/>
      <c r="O3510" s="89"/>
      <c r="P3510" s="89"/>
      <c r="Q3510" s="89"/>
      <c r="R3510" s="89"/>
      <c r="S3510" s="89"/>
      <c r="T3510" s="89"/>
      <c r="U3510" s="89"/>
      <c r="V3510" s="89"/>
      <c r="W3510" s="89"/>
      <c r="X3510" s="89"/>
      <c r="Y3510" s="89"/>
      <c r="Z3510" s="21"/>
      <c r="AA3510" s="21"/>
      <c r="AB3510" s="21"/>
      <c r="AD3510" s="21"/>
      <c r="AF3510" s="21"/>
    </row>
    <row r="3511" ht="12.75">
      <c r="A3511" s="22"/>
      <c r="B3511" s="20" t="s">
        <v>2951</v>
      </c>
      <c r="C3511" s="22"/>
      <c r="D3511" s="1"/>
      <c r="E3511" s="24"/>
      <c r="L3511" s="110"/>
      <c r="M3511" s="89"/>
      <c r="N3511" s="89"/>
      <c r="O3511" s="89"/>
      <c r="P3511" s="89"/>
      <c r="Q3511" s="89"/>
      <c r="R3511" s="89"/>
      <c r="S3511" s="89"/>
      <c r="T3511" s="89"/>
      <c r="U3511" s="89"/>
      <c r="V3511" s="89"/>
      <c r="W3511" s="89"/>
      <c r="X3511" s="89"/>
      <c r="Y3511" s="89"/>
      <c r="Z3511" s="21"/>
      <c r="AA3511" s="21"/>
      <c r="AB3511" s="21"/>
      <c r="AD3511" s="21"/>
      <c r="AF3511" s="21"/>
    </row>
    <row r="3512" ht="12.75">
      <c r="A3512" s="22"/>
      <c r="B3512" s="20" t="str">
        <f>'Справочник Перечня'!H65</f>
        <v xml:space="preserve">АМО Лентьевское</v>
      </c>
      <c r="C3512" s="20" t="str">
        <f>'Справочник Перечня'!I65</f>
        <v xml:space="preserve">(81737) 50-105, 8921-2553740</v>
      </c>
      <c r="D3512" s="1"/>
      <c r="E3512" s="24"/>
      <c r="L3512" s="110"/>
      <c r="M3512" s="89"/>
      <c r="N3512" s="89"/>
      <c r="O3512" s="89"/>
      <c r="P3512" s="89"/>
      <c r="Q3512" s="89"/>
      <c r="R3512" s="89"/>
      <c r="S3512" s="89"/>
      <c r="T3512" s="89"/>
      <c r="U3512" s="89"/>
      <c r="V3512" s="89"/>
      <c r="W3512" s="89"/>
      <c r="X3512" s="89"/>
      <c r="Y3512" s="89"/>
      <c r="Z3512" s="21"/>
      <c r="AA3512" s="21"/>
      <c r="AB3512" s="21"/>
      <c r="AD3512" s="21"/>
      <c r="AF3512" s="21"/>
    </row>
    <row r="3513" ht="12.75">
      <c r="A3513" s="22"/>
      <c r="B3513" s="20" t="s">
        <v>2952</v>
      </c>
      <c r="C3513" s="22"/>
      <c r="D3513" s="1"/>
      <c r="E3513" s="24"/>
      <c r="L3513" s="110"/>
      <c r="M3513" s="89"/>
      <c r="N3513" s="89"/>
      <c r="O3513" s="89"/>
      <c r="P3513" s="89"/>
      <c r="Q3513" s="89"/>
      <c r="R3513" s="89"/>
      <c r="S3513" s="89"/>
      <c r="T3513" s="89"/>
      <c r="U3513" s="89"/>
      <c r="V3513" s="89"/>
      <c r="W3513" s="89"/>
      <c r="X3513" s="89"/>
      <c r="Y3513" s="89"/>
      <c r="Z3513" s="21"/>
      <c r="AA3513" s="21"/>
      <c r="AB3513" s="21"/>
      <c r="AD3513" s="21"/>
      <c r="AF3513" s="21"/>
    </row>
    <row r="3514" ht="12.75">
      <c r="A3514" s="22"/>
      <c r="B3514" s="24" t="s">
        <v>2953</v>
      </c>
      <c r="C3514" s="22"/>
      <c r="D3514" s="1"/>
      <c r="E3514" s="24"/>
      <c r="K3514" s="23">
        <v>0.11</v>
      </c>
      <c r="L3514" s="110"/>
      <c r="M3514" s="89"/>
      <c r="N3514" s="89"/>
      <c r="O3514" s="89"/>
      <c r="P3514" s="89"/>
      <c r="Q3514" s="89"/>
      <c r="R3514" s="89"/>
      <c r="S3514" s="89"/>
      <c r="T3514" s="89"/>
      <c r="U3514" s="89"/>
      <c r="V3514" s="89"/>
      <c r="W3514" s="89"/>
      <c r="X3514" s="89"/>
      <c r="Y3514" s="89"/>
      <c r="Z3514" s="21"/>
      <c r="AA3514" s="21"/>
      <c r="AB3514" s="21"/>
      <c r="AD3514" s="21"/>
      <c r="AF3514" s="21"/>
    </row>
    <row r="3515" ht="12.75">
      <c r="A3515" s="22"/>
      <c r="B3515" s="24" t="s">
        <v>2954</v>
      </c>
      <c r="C3515" s="22"/>
      <c r="D3515" s="1"/>
      <c r="E3515" s="24"/>
      <c r="L3515" s="110"/>
      <c r="M3515" s="89"/>
      <c r="N3515" s="89"/>
      <c r="O3515" s="89"/>
      <c r="P3515" s="89"/>
      <c r="Q3515" s="89"/>
      <c r="R3515" s="89"/>
      <c r="S3515" s="89"/>
      <c r="T3515" s="89"/>
      <c r="U3515" s="89"/>
      <c r="V3515" s="89"/>
      <c r="W3515" s="89"/>
      <c r="X3515" s="89"/>
      <c r="Y3515" s="89"/>
      <c r="Z3515" s="21"/>
      <c r="AA3515" s="21"/>
      <c r="AB3515" s="21"/>
      <c r="AD3515" s="21"/>
      <c r="AF3515" s="21"/>
    </row>
    <row r="3516" ht="12.75">
      <c r="A3516" s="22"/>
      <c r="B3516" s="24" t="s">
        <v>2955</v>
      </c>
      <c r="C3516" s="22"/>
      <c r="D3516" s="1"/>
      <c r="E3516" s="24"/>
      <c r="K3516" s="20"/>
      <c r="L3516" s="110"/>
      <c r="M3516" s="89"/>
      <c r="N3516" s="89"/>
      <c r="O3516" s="89"/>
      <c r="P3516" s="89"/>
      <c r="Q3516" s="89"/>
      <c r="R3516" s="89"/>
      <c r="S3516" s="89"/>
      <c r="T3516" s="89"/>
      <c r="U3516" s="89"/>
      <c r="V3516" s="89"/>
      <c r="W3516" s="89"/>
      <c r="X3516" s="89"/>
      <c r="Y3516" s="89"/>
      <c r="Z3516" s="21"/>
      <c r="AA3516" s="21"/>
      <c r="AB3516" s="21"/>
      <c r="AD3516" s="21"/>
      <c r="AF3516" s="21"/>
    </row>
    <row r="3517" ht="12.75">
      <c r="A3517" s="22"/>
      <c r="B3517" s="24" t="str">
        <f>'Справочник Перечня'!H76</f>
        <v xml:space="preserve">МУП"Районные теплосети"</v>
      </c>
      <c r="C3517" s="22"/>
      <c r="D3517" s="1"/>
      <c r="E3517" s="24"/>
      <c r="K3517" s="97" t="s">
        <v>2956</v>
      </c>
      <c r="L3517" s="110"/>
      <c r="M3517" s="89"/>
      <c r="N3517" s="89"/>
      <c r="O3517" s="89"/>
      <c r="P3517" s="89"/>
      <c r="Q3517" s="89"/>
      <c r="R3517" s="89"/>
      <c r="S3517" s="89"/>
      <c r="T3517" s="89"/>
      <c r="U3517" s="89"/>
      <c r="V3517" s="89"/>
      <c r="W3517" s="89"/>
      <c r="X3517" s="89"/>
      <c r="Y3517" s="89"/>
      <c r="Z3517" s="21"/>
      <c r="AA3517" s="21"/>
      <c r="AB3517" s="21"/>
      <c r="AD3517" s="21"/>
      <c r="AF3517" s="21"/>
    </row>
    <row r="3518" ht="12.75">
      <c r="A3518" s="22"/>
      <c r="B3518" s="24" t="str">
        <f>'Справочник Перечня'!H77</f>
        <v xml:space="preserve">ООО "ДЭП 186"</v>
      </c>
      <c r="C3518" s="22"/>
      <c r="D3518" s="1"/>
      <c r="E3518" s="24"/>
      <c r="L3518" s="110"/>
      <c r="M3518" s="89"/>
      <c r="N3518" s="89"/>
      <c r="O3518" s="89"/>
      <c r="P3518" s="89"/>
      <c r="Q3518" s="89"/>
      <c r="R3518" s="89"/>
      <c r="S3518" s="89"/>
      <c r="T3518" s="89"/>
      <c r="U3518" s="89"/>
      <c r="V3518" s="89"/>
      <c r="W3518" s="89"/>
      <c r="X3518" s="89"/>
      <c r="Y3518" s="89"/>
      <c r="Z3518" s="21"/>
      <c r="AA3518" s="21"/>
      <c r="AB3518" s="21"/>
      <c r="AD3518" s="21"/>
      <c r="AF3518" s="21"/>
    </row>
    <row r="3519" ht="12.75">
      <c r="A3519" s="22"/>
      <c r="B3519" s="24" t="str">
        <f>'Справочник Перечня'!B11</f>
        <v xml:space="preserve">ПАО "ВымпелКом"</v>
      </c>
      <c r="C3519" s="24" t="str">
        <f>'Справочник Перечня'!C11</f>
        <v xml:space="preserve">57-77-02,79629301846, 89657440052, +7951-7473344, 57-77-78, 88172795103</v>
      </c>
      <c r="D3519" s="1"/>
      <c r="E3519" s="24"/>
      <c r="L3519" s="110"/>
      <c r="M3519" s="89"/>
      <c r="N3519" s="89"/>
      <c r="O3519" s="89"/>
      <c r="P3519" s="89"/>
      <c r="Q3519" s="89"/>
      <c r="R3519" s="89"/>
      <c r="S3519" s="89"/>
      <c r="T3519" s="89"/>
      <c r="U3519" s="89"/>
      <c r="V3519" s="89"/>
      <c r="W3519" s="89"/>
      <c r="X3519" s="89"/>
      <c r="Y3519" s="89"/>
      <c r="Z3519" s="21"/>
      <c r="AA3519" s="21"/>
      <c r="AB3519" s="21"/>
      <c r="AD3519" s="21"/>
      <c r="AF3519" s="21"/>
    </row>
    <row r="3520" ht="12.75">
      <c r="A3520" s="22"/>
      <c r="B3520" s="24" t="s">
        <v>2957</v>
      </c>
      <c r="C3520" s="22"/>
      <c r="D3520" s="1"/>
      <c r="E3520" s="24"/>
      <c r="L3520" s="110"/>
      <c r="M3520" s="89"/>
      <c r="N3520" s="89"/>
      <c r="O3520" s="89"/>
      <c r="P3520" s="89"/>
      <c r="Q3520" s="89"/>
      <c r="R3520" s="89"/>
      <c r="S3520" s="89"/>
      <c r="T3520" s="89"/>
      <c r="U3520" s="89"/>
      <c r="V3520" s="89"/>
      <c r="W3520" s="89"/>
      <c r="X3520" s="89"/>
      <c r="Y3520" s="89"/>
      <c r="Z3520" s="21"/>
      <c r="AA3520" s="21"/>
      <c r="AB3520" s="21"/>
      <c r="AD3520" s="21"/>
      <c r="AF3520" s="21"/>
    </row>
    <row r="3521" ht="12.75">
      <c r="A3521" s="22"/>
      <c r="B3521" s="24" t="str">
        <f>'Справочник Перечня'!B42</f>
        <v xml:space="preserve">ФКУ Упрдор "Холмогоры"</v>
      </c>
      <c r="C3521" s="24" t="str">
        <f>'Справочник Перечня'!C42</f>
        <v xml:space="preserve">8(8172) 72-37-55, 8(8172)72-37-13, 8921-0683323,  8953-5177646</v>
      </c>
      <c r="D3521" s="1"/>
      <c r="E3521" s="24"/>
      <c r="L3521" s="110"/>
      <c r="M3521" s="89"/>
      <c r="N3521" s="89"/>
      <c r="O3521" s="89"/>
      <c r="P3521" s="89"/>
      <c r="Q3521" s="89"/>
      <c r="R3521" s="89"/>
      <c r="S3521" s="89"/>
      <c r="T3521" s="89"/>
      <c r="U3521" s="89"/>
      <c r="V3521" s="89"/>
      <c r="W3521" s="89"/>
      <c r="X3521" s="89"/>
      <c r="Y3521" s="89"/>
      <c r="Z3521" s="21"/>
      <c r="AA3521" s="21"/>
      <c r="AB3521" s="21"/>
      <c r="AD3521" s="21"/>
      <c r="AF3521" s="21"/>
    </row>
    <row r="3522" ht="12.75">
      <c r="A3522" s="22"/>
      <c r="B3522" s="24" t="s">
        <v>140</v>
      </c>
      <c r="C3522" s="22"/>
      <c r="D3522" s="1" t="s">
        <v>2958</v>
      </c>
      <c r="E3522" s="24" t="str">
        <f>D3522</f>
        <v xml:space="preserve">ВЛ 10 кВ Лычно</v>
      </c>
      <c r="F3522" s="21" t="str">
        <f>F3500</f>
        <v>ДД</v>
      </c>
      <c r="G3522" s="22">
        <f>G3500</f>
        <v>40</v>
      </c>
      <c r="I3522" s="21">
        <v>0.17999999999999999</v>
      </c>
      <c r="J3522" s="21" t="e">
        <f>I3522+J3500</f>
        <v>#REF!</v>
      </c>
      <c r="K3522" s="38">
        <v>0.17999999999999999</v>
      </c>
      <c r="L3522" s="152" t="s">
        <v>2959</v>
      </c>
      <c r="M3522" s="110"/>
      <c r="N3522" s="110" t="s">
        <v>2960</v>
      </c>
      <c r="O3522" s="110"/>
      <c r="P3522" s="89"/>
      <c r="Q3522" s="89"/>
      <c r="R3522" s="89"/>
      <c r="S3522" s="89"/>
      <c r="T3522" s="89"/>
      <c r="U3522" s="89"/>
      <c r="V3522" s="89"/>
      <c r="W3522" s="89"/>
      <c r="X3522" s="89"/>
      <c r="Y3522" s="89"/>
      <c r="Z3522" s="48" t="s">
        <v>2961</v>
      </c>
      <c r="AA3522" s="21"/>
      <c r="AB3522" s="21"/>
      <c r="AD3522" s="21"/>
      <c r="AF3522" s="21"/>
    </row>
    <row r="3523" ht="12.75">
      <c r="A3523" s="22"/>
      <c r="B3523" s="24" t="s">
        <v>2962</v>
      </c>
      <c r="C3523" s="155"/>
      <c r="D3523" s="1"/>
      <c r="E3523" s="24"/>
      <c r="K3523" s="38"/>
      <c r="L3523" s="110"/>
      <c r="M3523" s="89"/>
      <c r="N3523" s="89"/>
      <c r="O3523" s="89"/>
      <c r="P3523" s="89"/>
      <c r="Q3523" s="89"/>
      <c r="R3523" s="89"/>
      <c r="S3523" s="89"/>
      <c r="T3523" s="89"/>
      <c r="U3523" s="89"/>
      <c r="V3523" s="89"/>
      <c r="W3523" s="89"/>
      <c r="X3523" s="89"/>
      <c r="Y3523" s="89"/>
      <c r="Z3523" s="21"/>
      <c r="AA3523" s="21"/>
      <c r="AB3523" s="21"/>
      <c r="AD3523" s="21"/>
      <c r="AF3523" s="21"/>
    </row>
    <row r="3524" ht="12.75">
      <c r="A3524" s="22"/>
      <c r="B3524" s="24" t="s">
        <v>2963</v>
      </c>
      <c r="C3524" s="22" t="e">
        <f>#REF!</f>
        <v>#REF!</v>
      </c>
      <c r="D3524" s="1"/>
      <c r="E3524" s="24"/>
      <c r="K3524" s="97" t="s">
        <v>270</v>
      </c>
      <c r="L3524" s="110"/>
      <c r="M3524" s="89"/>
      <c r="N3524" s="89"/>
      <c r="O3524" s="89"/>
      <c r="P3524" s="89"/>
      <c r="Q3524" s="89"/>
      <c r="R3524" s="89"/>
      <c r="S3524" s="89"/>
      <c r="T3524" s="89"/>
      <c r="U3524" s="89"/>
      <c r="V3524" s="89"/>
      <c r="W3524" s="89"/>
      <c r="X3524" s="89"/>
      <c r="Y3524" s="89"/>
      <c r="Z3524" s="21"/>
      <c r="AA3524" s="21"/>
      <c r="AB3524" s="21"/>
      <c r="AD3524" s="21"/>
      <c r="AF3524" s="21"/>
    </row>
    <row r="3525" ht="12.75">
      <c r="A3525" s="22"/>
      <c r="B3525" s="24" t="s">
        <v>2964</v>
      </c>
      <c r="C3525" s="22"/>
      <c r="D3525" s="1"/>
      <c r="E3525" s="24"/>
      <c r="K3525" s="97"/>
      <c r="L3525" s="110"/>
      <c r="M3525" s="89"/>
      <c r="N3525" s="89"/>
      <c r="O3525" s="89"/>
      <c r="P3525" s="89"/>
      <c r="Q3525" s="89"/>
      <c r="R3525" s="89"/>
      <c r="S3525" s="89"/>
      <c r="T3525" s="89"/>
      <c r="U3525" s="89"/>
      <c r="V3525" s="89"/>
      <c r="W3525" s="89"/>
      <c r="X3525" s="89"/>
      <c r="Y3525" s="89"/>
      <c r="Z3525" s="21"/>
      <c r="AA3525" s="21"/>
      <c r="AB3525" s="21"/>
      <c r="AD3525" s="21"/>
      <c r="AF3525" s="21"/>
    </row>
    <row r="3526" ht="12.75">
      <c r="A3526" s="22"/>
      <c r="B3526" s="155" t="s">
        <v>2965</v>
      </c>
      <c r="C3526" s="22"/>
      <c r="D3526" s="1"/>
      <c r="E3526" s="24"/>
      <c r="K3526" s="20"/>
      <c r="L3526" s="110"/>
      <c r="M3526" s="89"/>
      <c r="N3526" s="89"/>
      <c r="O3526" s="89"/>
      <c r="P3526" s="89"/>
      <c r="Q3526" s="89"/>
      <c r="R3526" s="89"/>
      <c r="S3526" s="89"/>
      <c r="T3526" s="89"/>
      <c r="U3526" s="89"/>
      <c r="V3526" s="89"/>
      <c r="W3526" s="89"/>
      <c r="X3526" s="89"/>
      <c r="Y3526" s="89"/>
      <c r="Z3526" s="21"/>
      <c r="AA3526" s="21"/>
      <c r="AB3526" s="21"/>
      <c r="AD3526" s="21"/>
      <c r="AF3526" s="21"/>
    </row>
    <row r="3527" ht="12.75">
      <c r="A3527" s="22"/>
      <c r="B3527" s="24" t="s">
        <v>2922</v>
      </c>
      <c r="C3527" s="22"/>
      <c r="D3527" s="1"/>
      <c r="E3527" s="24"/>
      <c r="L3527" s="110"/>
      <c r="M3527" s="89"/>
      <c r="N3527" s="89"/>
      <c r="O3527" s="89"/>
      <c r="P3527" s="89"/>
      <c r="Q3527" s="89"/>
      <c r="R3527" s="89"/>
      <c r="S3527" s="89"/>
      <c r="T3527" s="89"/>
      <c r="U3527" s="89"/>
      <c r="V3527" s="89"/>
      <c r="W3527" s="89"/>
      <c r="X3527" s="89"/>
      <c r="Y3527" s="89"/>
      <c r="Z3527" s="21"/>
      <c r="AA3527" s="21"/>
      <c r="AB3527" s="21"/>
      <c r="AD3527" s="21"/>
      <c r="AF3527" s="21"/>
    </row>
    <row r="3528" ht="12.75">
      <c r="A3528" s="22"/>
      <c r="B3528" s="24" t="s">
        <v>2948</v>
      </c>
      <c r="C3528" s="22"/>
      <c r="D3528" s="1"/>
      <c r="E3528" s="24"/>
      <c r="L3528" s="110"/>
      <c r="M3528" s="89"/>
      <c r="N3528" s="89"/>
      <c r="O3528" s="89"/>
      <c r="P3528" s="89"/>
      <c r="Q3528" s="89"/>
      <c r="R3528" s="89"/>
      <c r="S3528" s="89"/>
      <c r="T3528" s="89"/>
      <c r="U3528" s="89"/>
      <c r="V3528" s="89"/>
      <c r="W3528" s="89"/>
      <c r="X3528" s="89"/>
      <c r="Y3528" s="89"/>
      <c r="Z3528" s="21"/>
      <c r="AA3528" s="21"/>
      <c r="AB3528" s="21"/>
      <c r="AD3528" s="21"/>
      <c r="AF3528" s="21"/>
    </row>
    <row r="3529" ht="12.75">
      <c r="A3529" s="22"/>
      <c r="B3529" s="24" t="s">
        <v>1360</v>
      </c>
      <c r="C3529" s="22"/>
      <c r="D3529" s="1"/>
      <c r="E3529" s="24"/>
      <c r="L3529" s="110"/>
      <c r="M3529" s="89"/>
      <c r="N3529" s="89"/>
      <c r="O3529" s="89"/>
      <c r="P3529" s="89"/>
      <c r="Q3529" s="89"/>
      <c r="R3529" s="89"/>
      <c r="S3529" s="89"/>
      <c r="T3529" s="89"/>
      <c r="U3529" s="89"/>
      <c r="V3529" s="89"/>
      <c r="W3529" s="89"/>
      <c r="X3529" s="89"/>
      <c r="Y3529" s="89"/>
      <c r="Z3529" s="21"/>
      <c r="AA3529" s="21"/>
      <c r="AB3529" s="21"/>
      <c r="AD3529" s="21"/>
      <c r="AF3529" s="21"/>
    </row>
    <row r="3530" ht="12.75">
      <c r="A3530" s="22"/>
      <c r="B3530" s="24" t="s">
        <v>2966</v>
      </c>
      <c r="C3530" s="22"/>
      <c r="D3530" s="1"/>
      <c r="E3530" s="24"/>
      <c r="L3530" s="110"/>
      <c r="M3530" s="89"/>
      <c r="N3530" s="89"/>
      <c r="O3530" s="89"/>
      <c r="P3530" s="89"/>
      <c r="Q3530" s="89"/>
      <c r="R3530" s="89"/>
      <c r="S3530" s="89"/>
      <c r="T3530" s="89"/>
      <c r="U3530" s="89"/>
      <c r="V3530" s="89"/>
      <c r="W3530" s="89"/>
      <c r="X3530" s="89"/>
      <c r="Y3530" s="89"/>
      <c r="Z3530" s="21"/>
      <c r="AA3530" s="21"/>
      <c r="AB3530" s="21"/>
      <c r="AD3530" s="21"/>
      <c r="AF3530" s="21"/>
    </row>
    <row r="3531" ht="12.75">
      <c r="A3531" s="22"/>
      <c r="B3531" s="24" t="s">
        <v>2967</v>
      </c>
      <c r="C3531" s="22"/>
      <c r="D3531" s="1"/>
      <c r="E3531" s="24"/>
      <c r="L3531" s="110"/>
      <c r="M3531" s="89"/>
      <c r="N3531" s="89"/>
      <c r="O3531" s="89"/>
      <c r="P3531" s="89"/>
      <c r="Q3531" s="89"/>
      <c r="R3531" s="89"/>
      <c r="S3531" s="89"/>
      <c r="T3531" s="89"/>
      <c r="U3531" s="89"/>
      <c r="V3531" s="89"/>
      <c r="W3531" s="89"/>
      <c r="X3531" s="89"/>
      <c r="Y3531" s="89"/>
      <c r="Z3531" s="21"/>
      <c r="AA3531" s="21"/>
      <c r="AB3531" s="21"/>
      <c r="AD3531" s="21"/>
      <c r="AF3531" s="21"/>
    </row>
    <row r="3532" ht="12.75">
      <c r="A3532" s="22"/>
      <c r="B3532" s="24" t="s">
        <v>2968</v>
      </c>
      <c r="C3532" s="22"/>
      <c r="D3532" s="1"/>
      <c r="E3532" s="24"/>
      <c r="L3532" s="110"/>
      <c r="M3532" s="89"/>
      <c r="N3532" s="89"/>
      <c r="O3532" s="89"/>
      <c r="P3532" s="89"/>
      <c r="Q3532" s="89"/>
      <c r="R3532" s="89"/>
      <c r="S3532" s="89"/>
      <c r="T3532" s="89"/>
      <c r="U3532" s="89"/>
      <c r="V3532" s="89"/>
      <c r="W3532" s="89"/>
      <c r="X3532" s="89"/>
      <c r="Y3532" s="89"/>
      <c r="Z3532" s="21"/>
      <c r="AA3532" s="21"/>
      <c r="AB3532" s="21"/>
      <c r="AD3532" s="21"/>
      <c r="AF3532" s="21"/>
    </row>
    <row r="3533" s="80" customFormat="1" ht="12.75">
      <c r="A3533" s="81"/>
      <c r="B3533" s="38"/>
      <c r="C3533" s="81"/>
      <c r="D3533" s="252" t="s">
        <v>2969</v>
      </c>
      <c r="E3533" s="38"/>
      <c r="F3533" s="48" t="str">
        <f>F3500</f>
        <v>ДД</v>
      </c>
      <c r="G3533" s="81">
        <f>G3500</f>
        <v>40</v>
      </c>
      <c r="H3533" s="48"/>
      <c r="I3533" s="48">
        <f>I3486+I3500+I3504+I3522</f>
        <v>1.49</v>
      </c>
      <c r="J3533" s="48" t="e">
        <f>J3500</f>
        <v>#REF!</v>
      </c>
      <c r="K3533" s="23"/>
      <c r="L3533" s="23"/>
      <c r="M3533" s="61"/>
      <c r="N3533" s="61"/>
      <c r="O3533" s="61"/>
      <c r="P3533" s="61"/>
      <c r="Q3533" s="61"/>
      <c r="R3533" s="61"/>
      <c r="S3533" s="61"/>
      <c r="T3533" s="61"/>
      <c r="U3533" s="61"/>
      <c r="V3533" s="61"/>
      <c r="W3533" s="61"/>
      <c r="X3533" s="61"/>
      <c r="Y3533" s="61"/>
      <c r="Z3533" s="48"/>
      <c r="AA3533" s="48"/>
      <c r="AB3533" s="48"/>
      <c r="AD3533" s="48"/>
      <c r="AF3533" s="48"/>
    </row>
    <row r="3534" s="80" customFormat="1" ht="12.75">
      <c r="A3534" s="81"/>
      <c r="B3534" s="38"/>
      <c r="C3534" s="81"/>
      <c r="D3534" s="252"/>
      <c r="E3534" s="38"/>
      <c r="F3534" s="48"/>
      <c r="G3534" s="81"/>
      <c r="H3534" s="48"/>
      <c r="I3534" s="48"/>
      <c r="J3534" s="48"/>
      <c r="K3534" s="23"/>
      <c r="L3534" s="23"/>
      <c r="M3534" s="61"/>
      <c r="N3534" s="61"/>
      <c r="O3534" s="61"/>
      <c r="P3534" s="61"/>
      <c r="Q3534" s="61"/>
      <c r="R3534" s="61"/>
      <c r="S3534" s="61"/>
      <c r="T3534" s="61"/>
      <c r="U3534" s="61"/>
      <c r="V3534" s="61"/>
      <c r="W3534" s="61"/>
      <c r="X3534" s="61"/>
      <c r="Y3534" s="61"/>
      <c r="Z3534" s="48"/>
      <c r="AA3534" s="48"/>
      <c r="AB3534" s="48"/>
      <c r="AD3534" s="48"/>
      <c r="AF3534" s="48"/>
    </row>
    <row r="3535" s="80" customFormat="1" ht="12.75" hidden="1">
      <c r="A3535" s="22">
        <f>A3485+1</f>
        <v>10</v>
      </c>
      <c r="B3535" s="101"/>
      <c r="C3535" s="81"/>
      <c r="D3535" s="252" t="s">
        <v>2970</v>
      </c>
      <c r="E3535" s="38"/>
      <c r="F3535" s="48"/>
      <c r="G3535" s="81"/>
      <c r="H3535" s="48"/>
      <c r="I3535" s="48"/>
      <c r="J3535" s="48"/>
      <c r="K3535" s="23" t="s">
        <v>2971</v>
      </c>
      <c r="L3535" s="23"/>
      <c r="M3535" s="61"/>
      <c r="N3535" s="61"/>
      <c r="O3535" s="61"/>
      <c r="P3535" s="61"/>
      <c r="Q3535" s="61"/>
      <c r="R3535" s="61"/>
      <c r="S3535" s="61"/>
      <c r="T3535" s="61"/>
      <c r="U3535" s="61"/>
      <c r="V3535" s="61"/>
      <c r="W3535" s="61"/>
      <c r="X3535" s="61"/>
      <c r="Y3535" s="61"/>
      <c r="Z3535" s="48"/>
      <c r="AA3535" s="48"/>
      <c r="AB3535" s="48"/>
      <c r="AD3535" s="48"/>
      <c r="AF3535" s="48"/>
    </row>
    <row r="3536" ht="12.75" hidden="1">
      <c r="A3536" s="22"/>
      <c r="B3536" s="24" t="s">
        <v>140</v>
      </c>
      <c r="C3536" s="22"/>
      <c r="D3536" s="1" t="s">
        <v>2972</v>
      </c>
      <c r="E3536" s="24" t="str">
        <f>D3536</f>
        <v xml:space="preserve">ВЛ 10 кВ Мезга</v>
      </c>
      <c r="F3536" s="21" t="s">
        <v>907</v>
      </c>
      <c r="G3536" s="22">
        <v>40</v>
      </c>
      <c r="I3536" s="21">
        <v>0.31</v>
      </c>
      <c r="J3536" s="21" t="e">
        <f>I3536+J3533</f>
        <v>#REF!</v>
      </c>
      <c r="K3536" s="23">
        <v>0.31</v>
      </c>
      <c r="L3536" s="152"/>
      <c r="N3536" s="164"/>
      <c r="O3536" s="164"/>
      <c r="Y3536" s="89"/>
      <c r="Z3536" s="21"/>
      <c r="AA3536" s="21"/>
      <c r="AB3536" s="21"/>
      <c r="AD3536" s="21"/>
      <c r="AF3536" s="21"/>
    </row>
    <row r="3537" ht="12.75" hidden="1">
      <c r="A3537" s="22"/>
      <c r="B3537" s="24" t="str">
        <f>B3489</f>
        <v xml:space="preserve">АО "ПБК"</v>
      </c>
      <c r="C3537" s="21" t="str">
        <f>C3489</f>
        <v xml:space="preserve">8921-7166070, 8921-2529016, 8921-2431203</v>
      </c>
      <c r="D3537" s="147"/>
      <c r="E3537" s="24"/>
      <c r="K3537" s="38"/>
      <c r="L3537" s="20"/>
      <c r="M3537" s="89"/>
      <c r="N3537" s="89"/>
      <c r="O3537" s="89"/>
      <c r="P3537" s="89"/>
      <c r="Q3537" s="89"/>
      <c r="R3537" s="89"/>
      <c r="S3537" s="89"/>
      <c r="T3537" s="89"/>
      <c r="U3537" s="89"/>
      <c r="V3537" s="89"/>
      <c r="W3537" s="89"/>
      <c r="X3537" s="89"/>
      <c r="Y3537" s="89"/>
      <c r="Z3537" s="21"/>
      <c r="AA3537" s="21"/>
      <c r="AB3537" s="21"/>
      <c r="AD3537" s="21"/>
      <c r="AF3537" s="21"/>
    </row>
    <row r="3538" ht="12.75" hidden="1">
      <c r="A3538" s="22"/>
      <c r="B3538" s="24" t="s">
        <v>170</v>
      </c>
      <c r="D3538" s="147"/>
      <c r="E3538" s="24"/>
      <c r="K3538" s="38"/>
      <c r="L3538" s="20"/>
      <c r="M3538" s="89"/>
      <c r="N3538" s="89"/>
      <c r="O3538" s="89"/>
      <c r="P3538" s="89"/>
      <c r="Q3538" s="89"/>
      <c r="R3538" s="89"/>
      <c r="S3538" s="89"/>
      <c r="T3538" s="89"/>
      <c r="U3538" s="89"/>
      <c r="V3538" s="89"/>
      <c r="W3538" s="89"/>
      <c r="X3538" s="89"/>
      <c r="Y3538" s="89"/>
      <c r="Z3538" s="21"/>
      <c r="AA3538" s="21"/>
      <c r="AB3538" s="21"/>
      <c r="AD3538" s="21"/>
      <c r="AF3538" s="21"/>
    </row>
    <row r="3539" ht="12.75" hidden="1">
      <c r="A3539" s="22"/>
      <c r="B3539" s="24" t="s">
        <v>168</v>
      </c>
      <c r="D3539" s="147"/>
      <c r="E3539" s="24"/>
      <c r="K3539" s="38"/>
      <c r="L3539" s="20"/>
      <c r="M3539" s="89"/>
      <c r="N3539" s="89"/>
      <c r="O3539" s="89"/>
      <c r="P3539" s="89"/>
      <c r="Q3539" s="89"/>
      <c r="R3539" s="89"/>
      <c r="S3539" s="89"/>
      <c r="T3539" s="89"/>
      <c r="U3539" s="89"/>
      <c r="V3539" s="89"/>
      <c r="W3539" s="89"/>
      <c r="X3539" s="89"/>
      <c r="Y3539" s="89"/>
      <c r="Z3539" s="21"/>
      <c r="AA3539" s="21"/>
      <c r="AB3539" s="21"/>
      <c r="AD3539" s="21"/>
      <c r="AF3539" s="21"/>
    </row>
    <row r="3540" ht="12.75" hidden="1">
      <c r="A3540" s="22"/>
      <c r="B3540" s="24" t="s">
        <v>2973</v>
      </c>
      <c r="D3540" s="147"/>
      <c r="E3540" s="24"/>
      <c r="K3540" s="38"/>
      <c r="L3540" s="20"/>
      <c r="M3540" s="89"/>
      <c r="N3540" s="89"/>
      <c r="O3540" s="89"/>
      <c r="P3540" s="89"/>
      <c r="Q3540" s="89"/>
      <c r="R3540" s="89"/>
      <c r="S3540" s="89"/>
      <c r="T3540" s="89"/>
      <c r="U3540" s="89"/>
      <c r="V3540" s="89"/>
      <c r="W3540" s="89"/>
      <c r="X3540" s="89"/>
      <c r="Y3540" s="89"/>
      <c r="Z3540" s="21"/>
      <c r="AA3540" s="21"/>
      <c r="AB3540" s="21"/>
      <c r="AD3540" s="21"/>
      <c r="AF3540" s="21"/>
    </row>
    <row r="3541" ht="12.75" hidden="1">
      <c r="A3541" s="22"/>
      <c r="B3541" s="113" t="s">
        <v>2974</v>
      </c>
      <c r="D3541" s="147"/>
      <c r="E3541" s="24"/>
      <c r="K3541" s="97" t="s">
        <v>2975</v>
      </c>
      <c r="L3541" s="20"/>
      <c r="P3541" s="258">
        <f>154/30/12</f>
        <v>0.40000000000000002</v>
      </c>
      <c r="Q3541" s="97" t="s">
        <v>2976</v>
      </c>
      <c r="R3541" s="97"/>
      <c r="S3541" s="97"/>
      <c r="T3541" s="97"/>
      <c r="U3541" s="97"/>
      <c r="V3541" s="97"/>
      <c r="W3541" s="97"/>
      <c r="Z3541" s="21"/>
      <c r="AA3541" s="21"/>
      <c r="AB3541" s="21"/>
      <c r="AD3541" s="21"/>
      <c r="AF3541" s="21"/>
    </row>
    <row r="3542" ht="12.75" hidden="1">
      <c r="A3542" s="22"/>
      <c r="B3542" s="24" t="s">
        <v>2977</v>
      </c>
      <c r="C3542" s="22" t="s">
        <v>2978</v>
      </c>
      <c r="D3542" s="1"/>
      <c r="E3542" s="24"/>
      <c r="L3542" s="110"/>
      <c r="M3542" s="89"/>
      <c r="N3542" s="89"/>
      <c r="O3542" s="89"/>
      <c r="P3542" s="89"/>
      <c r="Q3542" s="89"/>
      <c r="R3542" s="89"/>
      <c r="S3542" s="89"/>
      <c r="T3542" s="89"/>
      <c r="U3542" s="89"/>
      <c r="V3542" s="89"/>
      <c r="W3542" s="89"/>
      <c r="X3542" s="89"/>
      <c r="Y3542" s="89"/>
      <c r="Z3542" s="21"/>
      <c r="AA3542" s="21"/>
      <c r="AB3542" s="21"/>
      <c r="AD3542" s="21"/>
      <c r="AF3542" s="21"/>
    </row>
    <row r="3543" ht="12.75" hidden="1">
      <c r="A3543" s="22"/>
      <c r="B3543" s="24" t="s">
        <v>2979</v>
      </c>
      <c r="C3543" s="22"/>
      <c r="D3543" s="1"/>
      <c r="E3543" s="24"/>
      <c r="L3543" s="110"/>
      <c r="M3543" s="89"/>
      <c r="N3543" s="89"/>
      <c r="O3543" s="89"/>
      <c r="P3543" s="89"/>
      <c r="Q3543" s="89"/>
      <c r="R3543" s="89"/>
      <c r="S3543" s="89"/>
      <c r="T3543" s="89"/>
      <c r="U3543" s="89"/>
      <c r="V3543" s="89"/>
      <c r="W3543" s="89"/>
      <c r="X3543" s="89"/>
      <c r="Y3543" s="89"/>
      <c r="Z3543" s="21"/>
      <c r="AA3543" s="21"/>
      <c r="AB3543" s="21"/>
      <c r="AD3543" s="21"/>
      <c r="AF3543" s="21"/>
    </row>
    <row r="3544" ht="12.75" hidden="1">
      <c r="A3544" s="22"/>
      <c r="B3544" s="24" t="s">
        <v>2980</v>
      </c>
      <c r="C3544" s="22"/>
      <c r="D3544" s="1"/>
      <c r="E3544" s="24"/>
      <c r="L3544" s="110"/>
      <c r="M3544" s="89"/>
      <c r="N3544" s="89"/>
      <c r="O3544" s="89"/>
      <c r="P3544" s="89"/>
      <c r="Q3544" s="89"/>
      <c r="R3544" s="89"/>
      <c r="S3544" s="89"/>
      <c r="T3544" s="89"/>
      <c r="U3544" s="89"/>
      <c r="V3544" s="89"/>
      <c r="W3544" s="89"/>
      <c r="X3544" s="89"/>
      <c r="Y3544" s="89"/>
      <c r="Z3544" s="21"/>
      <c r="AA3544" s="21"/>
      <c r="AB3544" s="21"/>
      <c r="AD3544" s="21"/>
      <c r="AF3544" s="21"/>
    </row>
    <row r="3545" ht="12.75" hidden="1">
      <c r="A3545" s="22"/>
      <c r="B3545" s="20" t="e">
        <f>#REF!</f>
        <v>#REF!</v>
      </c>
      <c r="C3545" s="21" t="e">
        <f>#REF!</f>
        <v>#REF!</v>
      </c>
      <c r="D3545" s="1"/>
      <c r="E3545" s="24"/>
      <c r="K3545" s="97" t="s">
        <v>270</v>
      </c>
      <c r="L3545" s="23" t="s">
        <v>2981</v>
      </c>
      <c r="M3545" s="89"/>
      <c r="N3545" s="89"/>
      <c r="O3545" s="89"/>
      <c r="P3545" s="89"/>
      <c r="Q3545" s="89"/>
      <c r="R3545" s="89"/>
      <c r="S3545" s="89"/>
      <c r="T3545" s="89"/>
      <c r="U3545" s="89"/>
      <c r="V3545" s="89"/>
      <c r="W3545" s="89"/>
      <c r="X3545" s="89"/>
      <c r="Y3545" s="89"/>
      <c r="Z3545" s="21"/>
      <c r="AA3545" s="21"/>
      <c r="AB3545" s="21"/>
      <c r="AD3545" s="21"/>
      <c r="AF3545" s="21"/>
    </row>
    <row r="3546" ht="12.75" hidden="1">
      <c r="A3546" s="22"/>
      <c r="B3546" s="20" t="str">
        <f>'Справочник Перечня'!B42</f>
        <v xml:space="preserve">ФКУ Упрдор "Холмогоры"</v>
      </c>
      <c r="C3546" s="20" t="str">
        <f>'Справочник Перечня'!C42</f>
        <v xml:space="preserve">8(8172) 72-37-55, 8(8172)72-37-13, 8921-0683323,  8953-5177646</v>
      </c>
      <c r="D3546" s="1"/>
      <c r="E3546" s="24"/>
      <c r="K3546" s="97"/>
      <c r="L3546" s="23"/>
      <c r="M3546" s="89"/>
      <c r="N3546" s="89"/>
      <c r="O3546" s="89"/>
      <c r="P3546" s="89"/>
      <c r="Q3546" s="89"/>
      <c r="R3546" s="89"/>
      <c r="S3546" s="89"/>
      <c r="T3546" s="89"/>
      <c r="U3546" s="89"/>
      <c r="V3546" s="89"/>
      <c r="W3546" s="89"/>
      <c r="X3546" s="89"/>
      <c r="Y3546" s="89"/>
      <c r="Z3546" s="21"/>
      <c r="AA3546" s="21"/>
      <c r="AB3546" s="21"/>
      <c r="AD3546" s="21"/>
      <c r="AF3546" s="21"/>
    </row>
    <row r="3547" ht="12.75" hidden="1">
      <c r="A3547" s="22"/>
      <c r="B3547" s="24" t="s">
        <v>2982</v>
      </c>
      <c r="C3547" s="22" t="s">
        <v>2983</v>
      </c>
      <c r="D3547" s="1"/>
      <c r="E3547" s="24"/>
      <c r="K3547" s="23" t="s">
        <v>282</v>
      </c>
      <c r="L3547" s="110"/>
      <c r="M3547" s="89"/>
      <c r="N3547" s="89"/>
      <c r="O3547" s="89"/>
      <c r="P3547" s="89"/>
      <c r="Q3547" s="89"/>
      <c r="R3547" s="89"/>
      <c r="S3547" s="89"/>
      <c r="T3547" s="89"/>
      <c r="U3547" s="89"/>
      <c r="V3547" s="89"/>
      <c r="W3547" s="89"/>
      <c r="X3547" s="89"/>
      <c r="Y3547" s="89"/>
      <c r="Z3547" s="21"/>
      <c r="AA3547" s="21"/>
      <c r="AB3547" s="21"/>
      <c r="AD3547" s="21"/>
      <c r="AF3547" s="21"/>
    </row>
    <row r="3548" ht="12.75" hidden="1">
      <c r="A3548" s="22"/>
      <c r="B3548" s="24" t="s">
        <v>2984</v>
      </c>
      <c r="C3548" s="22"/>
      <c r="D3548" s="1"/>
      <c r="E3548" s="24"/>
      <c r="L3548" s="110"/>
      <c r="M3548" s="89"/>
      <c r="N3548" s="89"/>
      <c r="O3548" s="89"/>
      <c r="P3548" s="89"/>
      <c r="Q3548" s="89"/>
      <c r="R3548" s="89"/>
      <c r="S3548" s="89"/>
      <c r="T3548" s="89"/>
      <c r="U3548" s="89"/>
      <c r="V3548" s="89"/>
      <c r="W3548" s="89"/>
      <c r="X3548" s="89"/>
      <c r="Y3548" s="89"/>
      <c r="Z3548" s="21"/>
      <c r="AA3548" s="21"/>
      <c r="AB3548" s="21"/>
      <c r="AD3548" s="21"/>
      <c r="AF3548" s="21"/>
    </row>
    <row r="3549" ht="12.75" hidden="1">
      <c r="A3549" s="22"/>
      <c r="B3549" s="24" t="s">
        <v>2985</v>
      </c>
      <c r="C3549" s="22"/>
      <c r="D3549" s="1"/>
      <c r="E3549" s="24"/>
      <c r="L3549" s="110"/>
      <c r="M3549" s="89"/>
      <c r="N3549" s="89"/>
      <c r="O3549" s="89"/>
      <c r="P3549" s="89"/>
      <c r="Q3549" s="89"/>
      <c r="R3549" s="89"/>
      <c r="S3549" s="89"/>
      <c r="T3549" s="89"/>
      <c r="U3549" s="89"/>
      <c r="V3549" s="89"/>
      <c r="W3549" s="89"/>
      <c r="X3549" s="89"/>
      <c r="Y3549" s="89"/>
      <c r="Z3549" s="21"/>
      <c r="AA3549" s="21"/>
      <c r="AB3549" s="21"/>
      <c r="AD3549" s="21"/>
      <c r="AF3549" s="21"/>
    </row>
    <row r="3550" ht="12.75" hidden="1">
      <c r="A3550" s="22"/>
      <c r="B3550" s="24" t="s">
        <v>2986</v>
      </c>
      <c r="C3550" s="22"/>
      <c r="D3550" s="1"/>
      <c r="E3550" s="24"/>
      <c r="L3550" s="110"/>
      <c r="M3550" s="89"/>
      <c r="N3550" s="89"/>
      <c r="O3550" s="89"/>
      <c r="P3550" s="89"/>
      <c r="Q3550" s="89"/>
      <c r="R3550" s="89"/>
      <c r="S3550" s="89"/>
      <c r="T3550" s="89"/>
      <c r="U3550" s="89"/>
      <c r="V3550" s="89"/>
      <c r="W3550" s="89"/>
      <c r="X3550" s="89"/>
      <c r="Y3550" s="89"/>
      <c r="Z3550" s="21"/>
      <c r="AA3550" s="21"/>
      <c r="AB3550" s="21"/>
      <c r="AD3550" s="21"/>
      <c r="AF3550" s="21"/>
    </row>
    <row r="3551" ht="12.75" hidden="1">
      <c r="A3551" s="22"/>
      <c r="B3551" s="24" t="s">
        <v>140</v>
      </c>
      <c r="C3551" s="20"/>
      <c r="D3551" s="1" t="s">
        <v>2987</v>
      </c>
      <c r="E3551" s="24" t="str">
        <f>D3551</f>
        <v xml:space="preserve">ВЛ 10 кВ Мережа</v>
      </c>
      <c r="F3551" s="21" t="str">
        <f>F3536</f>
        <v>ДД</v>
      </c>
      <c r="G3551" s="22">
        <f>G3536</f>
        <v>40</v>
      </c>
      <c r="I3551" s="21">
        <v>0.080000000000000002</v>
      </c>
      <c r="J3551" s="21" t="e">
        <f>I3551+J3533</f>
        <v>#REF!</v>
      </c>
      <c r="K3551" s="23">
        <v>0.080000000000000002</v>
      </c>
      <c r="L3551" s="110"/>
      <c r="M3551" s="89"/>
      <c r="N3551" s="89"/>
      <c r="O3551" s="89"/>
      <c r="P3551" s="89"/>
      <c r="Q3551" s="89"/>
      <c r="R3551" s="89"/>
      <c r="S3551" s="89"/>
      <c r="T3551" s="89"/>
      <c r="U3551" s="89"/>
      <c r="V3551" s="89"/>
      <c r="W3551" s="89"/>
      <c r="X3551" s="89"/>
      <c r="Y3551" s="89"/>
      <c r="Z3551" s="21"/>
      <c r="AA3551" s="21"/>
      <c r="AB3551" s="21"/>
      <c r="AD3551" s="21"/>
      <c r="AF3551" s="21"/>
    </row>
    <row r="3552" ht="12.75" hidden="1">
      <c r="A3552" s="22"/>
      <c r="B3552" s="24" t="s">
        <v>2988</v>
      </c>
      <c r="C3552" s="22" t="s">
        <v>2989</v>
      </c>
      <c r="D3552" s="1"/>
      <c r="E3552" s="24"/>
      <c r="L3552" s="110"/>
      <c r="M3552" s="89"/>
      <c r="N3552" s="89"/>
      <c r="O3552" s="89"/>
      <c r="P3552" s="89"/>
      <c r="Q3552" s="89"/>
      <c r="R3552" s="89"/>
      <c r="S3552" s="89"/>
      <c r="T3552" s="89"/>
      <c r="U3552" s="89"/>
      <c r="V3552" s="89"/>
      <c r="W3552" s="89"/>
      <c r="X3552" s="89"/>
      <c r="Y3552" s="89"/>
      <c r="Z3552" s="21"/>
      <c r="AA3552" s="21"/>
      <c r="AB3552" s="21"/>
      <c r="AD3552" s="21"/>
      <c r="AF3552" s="21"/>
    </row>
    <row r="3553" ht="12.75" hidden="1">
      <c r="A3553" s="22"/>
      <c r="B3553" s="24" t="s">
        <v>841</v>
      </c>
      <c r="C3553" s="155" t="str">
        <f>'Справочник Перечня'!C9</f>
        <v xml:space="preserve">8921-7166070, 8921-2529016, 8921-2431203</v>
      </c>
      <c r="D3553" s="1"/>
      <c r="E3553" s="24"/>
      <c r="M3553" s="89"/>
      <c r="N3553" s="89"/>
      <c r="O3553" s="89"/>
      <c r="P3553" s="89"/>
      <c r="Q3553" s="89"/>
      <c r="R3553" s="89"/>
      <c r="S3553" s="89"/>
      <c r="T3553" s="89"/>
      <c r="U3553" s="89"/>
      <c r="V3553" s="89"/>
      <c r="W3553" s="89"/>
      <c r="X3553" s="89"/>
      <c r="Y3553" s="89"/>
      <c r="Z3553" s="21"/>
      <c r="AA3553" s="21"/>
      <c r="AB3553" s="21"/>
      <c r="AD3553" s="21"/>
      <c r="AF3553" s="21"/>
    </row>
    <row r="3554" ht="12.75" hidden="1">
      <c r="A3554" s="22"/>
      <c r="B3554" s="24" t="s">
        <v>170</v>
      </c>
      <c r="C3554" s="22" t="str">
        <f>'Справочник Перечня'!C24</f>
        <v xml:space="preserve">(8172) 72-00-14, ф.(8172) 72 61 23</v>
      </c>
      <c r="D3554" s="1"/>
      <c r="E3554" s="24"/>
      <c r="L3554" s="110" t="s">
        <v>2990</v>
      </c>
      <c r="M3554" s="89"/>
      <c r="N3554" s="89"/>
      <c r="O3554" s="89"/>
      <c r="P3554" s="89"/>
      <c r="Q3554" s="89"/>
      <c r="R3554" s="89"/>
      <c r="S3554" s="89"/>
      <c r="T3554" s="89"/>
      <c r="U3554" s="89"/>
      <c r="V3554" s="89"/>
      <c r="W3554" s="89"/>
      <c r="X3554" s="89"/>
      <c r="Y3554" s="89"/>
      <c r="Z3554" s="21"/>
      <c r="AA3554" s="21"/>
      <c r="AB3554" s="21"/>
      <c r="AD3554" s="21"/>
      <c r="AF3554" s="21"/>
    </row>
    <row r="3555" ht="12.75" hidden="1">
      <c r="A3555" s="22"/>
      <c r="B3555" s="24" t="s">
        <v>2991</v>
      </c>
      <c r="C3555" s="22" t="s">
        <v>2992</v>
      </c>
      <c r="D3555" s="1"/>
      <c r="E3555" s="24"/>
      <c r="L3555" s="110"/>
      <c r="M3555" s="89"/>
      <c r="N3555" s="89"/>
      <c r="O3555" s="89"/>
      <c r="P3555" s="89"/>
      <c r="Q3555" s="89"/>
      <c r="R3555" s="89"/>
      <c r="S3555" s="89"/>
      <c r="T3555" s="89"/>
      <c r="U3555" s="89"/>
      <c r="V3555" s="89"/>
      <c r="W3555" s="89"/>
      <c r="X3555" s="89"/>
      <c r="Y3555" s="89"/>
      <c r="Z3555" s="21"/>
      <c r="AA3555" s="21"/>
      <c r="AB3555" s="21"/>
      <c r="AD3555" s="21"/>
      <c r="AF3555" s="21"/>
    </row>
    <row r="3556" ht="12.75" hidden="1">
      <c r="A3556" s="22"/>
      <c r="B3556" s="24" t="s">
        <v>2931</v>
      </c>
      <c r="C3556" s="22" t="str">
        <f>'Справочник Перечня'!I65</f>
        <v xml:space="preserve">(81737) 50-105, 8921-2553740</v>
      </c>
      <c r="D3556" s="1"/>
      <c r="E3556" s="24"/>
      <c r="L3556" s="23" t="s">
        <v>147</v>
      </c>
      <c r="M3556" s="89"/>
      <c r="N3556" s="89"/>
      <c r="O3556" s="89"/>
      <c r="P3556" s="89"/>
      <c r="Q3556" s="89"/>
      <c r="R3556" s="89"/>
      <c r="S3556" s="89"/>
      <c r="T3556" s="89"/>
      <c r="U3556" s="89"/>
      <c r="V3556" s="89"/>
      <c r="W3556" s="89"/>
      <c r="X3556" s="89"/>
      <c r="Y3556" s="89"/>
      <c r="Z3556" s="21"/>
      <c r="AA3556" s="21"/>
      <c r="AB3556" s="21"/>
      <c r="AD3556" s="21"/>
      <c r="AF3556" s="21"/>
    </row>
    <row r="3557" ht="12.75" hidden="1">
      <c r="A3557" s="22"/>
      <c r="B3557" s="20" t="s">
        <v>2993</v>
      </c>
      <c r="C3557" s="21" t="s">
        <v>2994</v>
      </c>
      <c r="D3557" s="1"/>
      <c r="E3557" s="24"/>
      <c r="L3557" s="23" t="s">
        <v>278</v>
      </c>
      <c r="M3557" s="89"/>
      <c r="N3557" s="89"/>
      <c r="O3557" s="89"/>
      <c r="P3557" s="89"/>
      <c r="Q3557" s="89"/>
      <c r="R3557" s="89"/>
      <c r="S3557" s="89"/>
      <c r="T3557" s="89"/>
      <c r="U3557" s="89"/>
      <c r="V3557" s="89"/>
      <c r="W3557" s="89"/>
      <c r="X3557" s="89"/>
      <c r="Y3557" s="89"/>
      <c r="Z3557" s="21"/>
      <c r="AA3557" s="21"/>
      <c r="AB3557" s="21"/>
      <c r="AD3557" s="21"/>
      <c r="AF3557" s="21"/>
    </row>
    <row r="3558" ht="12.75" hidden="1">
      <c r="A3558" s="22"/>
      <c r="B3558" s="20" t="s">
        <v>2938</v>
      </c>
      <c r="C3558" s="21" t="s">
        <v>2995</v>
      </c>
      <c r="D3558" s="1"/>
      <c r="E3558" s="24"/>
      <c r="L3558" s="110"/>
      <c r="M3558" s="89"/>
      <c r="N3558" s="89"/>
      <c r="O3558" s="89"/>
      <c r="P3558" s="89"/>
      <c r="Q3558" s="89"/>
      <c r="R3558" s="89"/>
      <c r="S3558" s="89"/>
      <c r="T3558" s="89"/>
      <c r="U3558" s="89"/>
      <c r="V3558" s="89"/>
      <c r="W3558" s="89"/>
      <c r="X3558" s="89"/>
      <c r="Y3558" s="89"/>
      <c r="Z3558" s="21"/>
      <c r="AA3558" s="21"/>
      <c r="AB3558" s="21"/>
      <c r="AD3558" s="21"/>
      <c r="AF3558" s="21"/>
    </row>
    <row r="3559" ht="12.75" hidden="1">
      <c r="A3559" s="22"/>
      <c r="B3559" s="20" t="s">
        <v>2996</v>
      </c>
      <c r="C3559" s="21" t="s">
        <v>2997</v>
      </c>
      <c r="D3559" s="1"/>
      <c r="E3559" s="24"/>
      <c r="L3559" s="110"/>
      <c r="M3559" s="89"/>
      <c r="N3559" s="89"/>
      <c r="O3559" s="89"/>
      <c r="P3559" s="89"/>
      <c r="Q3559" s="89"/>
      <c r="R3559" s="89"/>
      <c r="S3559" s="89"/>
      <c r="T3559" s="89"/>
      <c r="U3559" s="89"/>
      <c r="V3559" s="89"/>
      <c r="W3559" s="89"/>
      <c r="X3559" s="89"/>
      <c r="Y3559" s="89"/>
      <c r="Z3559" s="21"/>
      <c r="AA3559" s="21"/>
      <c r="AB3559" s="21"/>
      <c r="AD3559" s="21"/>
      <c r="AF3559" s="21"/>
    </row>
    <row r="3560" ht="12.75" hidden="1">
      <c r="A3560" s="22"/>
      <c r="B3560" s="24" t="s">
        <v>140</v>
      </c>
      <c r="C3560" s="22"/>
      <c r="D3560" s="1" t="s">
        <v>2998</v>
      </c>
      <c r="E3560" s="24" t="str">
        <f>D3560</f>
        <v xml:space="preserve">ВЛ 10 кВ Федоровское</v>
      </c>
      <c r="F3560" s="21" t="str">
        <f>F3551</f>
        <v>ДД</v>
      </c>
      <c r="G3560" s="22">
        <f>G3551</f>
        <v>40</v>
      </c>
      <c r="I3560" s="21">
        <v>0.01</v>
      </c>
      <c r="J3560" s="21" t="e">
        <f>I3560+J3551</f>
        <v>#REF!</v>
      </c>
      <c r="K3560" s="38">
        <v>0.01</v>
      </c>
      <c r="L3560" s="97"/>
      <c r="M3560" s="89"/>
      <c r="N3560" s="89"/>
      <c r="O3560" s="89"/>
      <c r="P3560" s="89"/>
      <c r="Q3560" s="89"/>
      <c r="R3560" s="89"/>
      <c r="S3560" s="89"/>
      <c r="T3560" s="89"/>
      <c r="U3560" s="89"/>
      <c r="V3560" s="89"/>
      <c r="W3560" s="89"/>
      <c r="X3560" s="89"/>
      <c r="Y3560" s="89"/>
      <c r="Z3560" s="21"/>
      <c r="AA3560" s="21"/>
      <c r="AB3560" s="21"/>
      <c r="AD3560" s="21"/>
      <c r="AF3560" s="21"/>
    </row>
    <row r="3561" ht="12.75" hidden="1">
      <c r="A3561" s="22"/>
      <c r="B3561" s="24" t="str">
        <f>B3488</f>
        <v xml:space="preserve">ООО "МТС Энерго" </v>
      </c>
      <c r="C3561" s="24" t="str">
        <f>C3488</f>
        <v xml:space="preserve">(8172) 76-90-90, 89115000999, +7 916-7618353, +7 964-5629708</v>
      </c>
      <c r="D3561" s="147"/>
      <c r="E3561" s="24"/>
      <c r="L3561" s="110"/>
      <c r="M3561" s="89"/>
      <c r="N3561" s="89"/>
      <c r="O3561" s="89"/>
      <c r="P3561" s="89"/>
      <c r="Q3561" s="89"/>
      <c r="R3561" s="89"/>
      <c r="S3561" s="89"/>
      <c r="T3561" s="89"/>
      <c r="U3561" s="89"/>
      <c r="V3561" s="89"/>
      <c r="W3561" s="89"/>
      <c r="X3561" s="89"/>
      <c r="Y3561" s="89"/>
      <c r="Z3561" s="21"/>
      <c r="AA3561" s="21"/>
      <c r="AB3561" s="21"/>
      <c r="AD3561" s="21"/>
      <c r="AF3561" s="21"/>
    </row>
    <row r="3562" ht="12.75" hidden="1">
      <c r="A3562" s="22"/>
      <c r="B3562" s="24" t="str">
        <f>B3537</f>
        <v xml:space="preserve">АО "ПБК"</v>
      </c>
      <c r="C3562" s="24" t="str">
        <f>C3537</f>
        <v xml:space="preserve">8921-7166070, 8921-2529016, 8921-2431203</v>
      </c>
      <c r="D3562" s="1"/>
      <c r="E3562" s="24"/>
      <c r="L3562" s="110"/>
      <c r="M3562" s="89"/>
      <c r="N3562" s="89"/>
      <c r="O3562" s="89"/>
      <c r="P3562" s="89"/>
      <c r="Q3562" s="89"/>
      <c r="R3562" s="89"/>
      <c r="S3562" s="89"/>
      <c r="T3562" s="89"/>
      <c r="U3562" s="89"/>
      <c r="V3562" s="89"/>
      <c r="W3562" s="89"/>
      <c r="X3562" s="89"/>
      <c r="Y3562" s="89"/>
      <c r="Z3562" s="21"/>
      <c r="AA3562" s="21"/>
      <c r="AB3562" s="21"/>
      <c r="AD3562" s="21"/>
      <c r="AF3562" s="21"/>
    </row>
    <row r="3563" ht="12.75" hidden="1">
      <c r="A3563" s="22"/>
      <c r="B3563" s="24" t="s">
        <v>2999</v>
      </c>
      <c r="C3563" s="155" t="s">
        <v>3000</v>
      </c>
      <c r="D3563" s="1"/>
      <c r="E3563" s="24"/>
      <c r="K3563" s="97" t="s">
        <v>3001</v>
      </c>
      <c r="L3563" s="110"/>
      <c r="M3563" s="89"/>
      <c r="N3563" s="89"/>
      <c r="O3563" s="89"/>
      <c r="P3563" s="89"/>
      <c r="Q3563" s="89"/>
      <c r="R3563" s="89"/>
      <c r="S3563" s="89"/>
      <c r="T3563" s="89"/>
      <c r="U3563" s="89"/>
      <c r="V3563" s="89"/>
      <c r="W3563" s="89"/>
      <c r="X3563" s="89"/>
      <c r="Y3563" s="89"/>
      <c r="Z3563" s="21"/>
      <c r="AA3563" s="21"/>
      <c r="AB3563" s="21"/>
      <c r="AD3563" s="21"/>
      <c r="AF3563" s="21"/>
    </row>
    <row r="3564" ht="12.75" hidden="1">
      <c r="A3564" s="22"/>
      <c r="B3564" s="155" t="e">
        <f>#REF!</f>
        <v>#REF!</v>
      </c>
      <c r="C3564" s="22" t="e">
        <f>#REF!</f>
        <v>#REF!</v>
      </c>
      <c r="D3564" s="1"/>
      <c r="E3564" s="24"/>
      <c r="L3564" s="110"/>
      <c r="M3564" s="89"/>
      <c r="N3564" s="89"/>
      <c r="O3564" s="89"/>
      <c r="P3564" s="89"/>
      <c r="Q3564" s="89"/>
      <c r="R3564" s="89"/>
      <c r="S3564" s="89"/>
      <c r="T3564" s="89"/>
      <c r="U3564" s="89"/>
      <c r="V3564" s="89"/>
      <c r="W3564" s="89"/>
      <c r="X3564" s="89"/>
      <c r="Y3564" s="89"/>
      <c r="Z3564" s="21"/>
      <c r="AA3564" s="21"/>
      <c r="AB3564" s="21"/>
      <c r="AD3564" s="21"/>
      <c r="AF3564" s="21"/>
    </row>
    <row r="3565" ht="12.75" hidden="1">
      <c r="A3565" s="22"/>
      <c r="B3565" s="155" t="s">
        <v>3002</v>
      </c>
      <c r="C3565" s="22" t="s">
        <v>3003</v>
      </c>
      <c r="D3565" s="1"/>
      <c r="E3565" s="24"/>
      <c r="L3565" s="110"/>
      <c r="M3565" s="89"/>
      <c r="N3565" s="89"/>
      <c r="O3565" s="89"/>
      <c r="P3565" s="89"/>
      <c r="Q3565" s="89"/>
      <c r="R3565" s="89"/>
      <c r="S3565" s="89"/>
      <c r="T3565" s="89"/>
      <c r="U3565" s="89"/>
      <c r="V3565" s="89"/>
      <c r="W3565" s="89"/>
      <c r="X3565" s="89"/>
      <c r="Y3565" s="89"/>
      <c r="Z3565" s="21"/>
      <c r="AA3565" s="21"/>
      <c r="AB3565" s="21"/>
      <c r="AD3565" s="21"/>
      <c r="AF3565" s="21"/>
    </row>
    <row r="3566" ht="12.75" hidden="1">
      <c r="A3566" s="22"/>
      <c r="B3566" s="24" t="s">
        <v>3004</v>
      </c>
      <c r="C3566" s="22" t="str">
        <f>'Справочник Перечня'!I69</f>
        <v xml:space="preserve">(81737) 2-24-21</v>
      </c>
      <c r="D3566" s="1"/>
      <c r="E3566" s="24"/>
      <c r="L3566" s="110"/>
      <c r="M3566" s="89"/>
      <c r="N3566" s="89"/>
      <c r="O3566" s="89"/>
      <c r="P3566" s="89"/>
      <c r="Q3566" s="89"/>
      <c r="R3566" s="89"/>
      <c r="S3566" s="89"/>
      <c r="T3566" s="89"/>
      <c r="U3566" s="89"/>
      <c r="V3566" s="89"/>
      <c r="W3566" s="89"/>
      <c r="X3566" s="89"/>
      <c r="Y3566" s="89"/>
      <c r="Z3566" s="21"/>
      <c r="AA3566" s="21"/>
      <c r="AB3566" s="21"/>
      <c r="AD3566" s="21"/>
      <c r="AF3566" s="21"/>
    </row>
    <row r="3567" ht="12.75" hidden="1">
      <c r="A3567" s="22"/>
      <c r="B3567" s="24" t="s">
        <v>3005</v>
      </c>
      <c r="C3567" s="22" t="s">
        <v>3006</v>
      </c>
      <c r="D3567" s="1"/>
      <c r="E3567" s="24"/>
      <c r="L3567" s="110"/>
      <c r="M3567" s="89"/>
      <c r="N3567" s="89"/>
      <c r="O3567" s="89"/>
      <c r="P3567" s="89"/>
      <c r="Q3567" s="89"/>
      <c r="R3567" s="89"/>
      <c r="S3567" s="89"/>
      <c r="T3567" s="89"/>
      <c r="U3567" s="89"/>
      <c r="V3567" s="89"/>
      <c r="W3567" s="89"/>
      <c r="X3567" s="89"/>
      <c r="Y3567" s="89"/>
      <c r="Z3567" s="21"/>
      <c r="AA3567" s="21"/>
      <c r="AB3567" s="21"/>
      <c r="AD3567" s="21"/>
      <c r="AF3567" s="21"/>
    </row>
    <row r="3568" ht="12.75" hidden="1">
      <c r="A3568" s="22"/>
      <c r="B3568" s="24" t="s">
        <v>140</v>
      </c>
      <c r="C3568" s="22"/>
      <c r="D3568" s="1" t="s">
        <v>3007</v>
      </c>
      <c r="E3568" s="24" t="str">
        <f>D3568</f>
        <v xml:space="preserve">ВЛ 10 кВ Яковлевское</v>
      </c>
      <c r="F3568" s="21" t="str">
        <f>F3560</f>
        <v>ДД</v>
      </c>
      <c r="G3568" s="22">
        <f>G3560</f>
        <v>40</v>
      </c>
      <c r="I3568" s="88"/>
      <c r="K3568" s="23">
        <v>0.20999999999999999</v>
      </c>
      <c r="L3568" s="20"/>
      <c r="M3568" s="89"/>
      <c r="N3568" s="89"/>
      <c r="O3568" s="89"/>
      <c r="P3568" s="89"/>
      <c r="Q3568" s="89"/>
      <c r="R3568" s="89"/>
      <c r="S3568" s="89"/>
      <c r="T3568" s="89"/>
      <c r="U3568" s="89"/>
      <c r="V3568" s="89"/>
      <c r="W3568" s="89"/>
      <c r="X3568" s="89"/>
      <c r="Y3568" s="89"/>
      <c r="Z3568" s="21"/>
      <c r="AA3568" s="21"/>
      <c r="AB3568" s="21"/>
      <c r="AD3568" s="21"/>
      <c r="AF3568" s="21"/>
    </row>
    <row r="3569" ht="12.75" hidden="1">
      <c r="A3569" s="22"/>
      <c r="B3569" s="24" t="s">
        <v>3008</v>
      </c>
      <c r="C3569" s="22" t="e">
        <f>C3564</f>
        <v>#REF!</v>
      </c>
      <c r="D3569" s="147" t="s">
        <v>248</v>
      </c>
      <c r="E3569" s="24"/>
      <c r="K3569" s="80"/>
      <c r="L3569" s="20" t="s">
        <v>3009</v>
      </c>
      <c r="M3569" s="89"/>
      <c r="N3569" s="164"/>
      <c r="O3569" s="164"/>
      <c r="P3569" s="89"/>
      <c r="Q3569" s="89"/>
      <c r="R3569" s="89"/>
      <c r="S3569" s="89"/>
      <c r="T3569" s="89"/>
      <c r="U3569" s="89"/>
      <c r="V3569" s="89"/>
      <c r="W3569" s="89"/>
      <c r="X3569" s="89"/>
      <c r="Y3569" s="89"/>
      <c r="Z3569" s="21"/>
      <c r="AA3569" s="21"/>
      <c r="AB3569" s="21"/>
      <c r="AD3569" s="21"/>
      <c r="AF3569" s="21"/>
    </row>
    <row r="3570" ht="12.75" hidden="1">
      <c r="A3570" s="22"/>
      <c r="B3570" s="24" t="s">
        <v>3010</v>
      </c>
      <c r="C3570" s="22"/>
      <c r="D3570" s="1"/>
      <c r="E3570" s="24"/>
      <c r="K3570" s="97" t="s">
        <v>3011</v>
      </c>
      <c r="L3570" s="110"/>
      <c r="M3570" s="89"/>
      <c r="N3570" s="89"/>
      <c r="O3570" s="89"/>
      <c r="P3570" s="89"/>
      <c r="X3570" s="89"/>
      <c r="Y3570" s="89"/>
      <c r="Z3570" s="21"/>
      <c r="AA3570" s="21"/>
      <c r="AB3570" s="21"/>
      <c r="AD3570" s="21"/>
      <c r="AF3570" s="21"/>
    </row>
    <row r="3571" ht="12.75" hidden="1">
      <c r="A3571" s="22"/>
      <c r="B3571" s="24"/>
      <c r="C3571" s="22"/>
      <c r="D3571" s="1"/>
      <c r="E3571" s="24"/>
      <c r="K3571" s="152" t="s">
        <v>3012</v>
      </c>
      <c r="L3571" s="110"/>
      <c r="M3571" s="89"/>
      <c r="N3571" s="89"/>
      <c r="O3571" s="89"/>
      <c r="P3571" s="89"/>
      <c r="Q3571" s="152"/>
      <c r="R3571" s="152"/>
      <c r="S3571" s="152"/>
      <c r="T3571" s="152"/>
      <c r="U3571" s="152"/>
      <c r="V3571" s="152"/>
      <c r="W3571" s="152"/>
      <c r="X3571" s="89"/>
      <c r="Y3571" s="89"/>
      <c r="Z3571" s="21"/>
      <c r="AA3571" s="21"/>
      <c r="AB3571" s="21"/>
      <c r="AD3571" s="21"/>
      <c r="AF3571" s="21"/>
    </row>
    <row r="3572" ht="12.75" hidden="1">
      <c r="A3572" s="22"/>
      <c r="B3572" s="24"/>
      <c r="C3572" s="22"/>
      <c r="D3572" s="252" t="s">
        <v>3013</v>
      </c>
      <c r="E3572" s="24"/>
      <c r="F3572" s="48" t="str">
        <f>F3568</f>
        <v>ДД</v>
      </c>
      <c r="G3572" s="81">
        <f>G3568</f>
        <v>40</v>
      </c>
      <c r="H3572" s="48"/>
      <c r="I3572" s="48">
        <f>I3536+I3551+I3560</f>
        <v>0.40000000000000002</v>
      </c>
      <c r="J3572" s="48" t="e">
        <f>J3560</f>
        <v>#REF!</v>
      </c>
      <c r="L3572" s="110"/>
      <c r="M3572" s="89"/>
      <c r="N3572" s="89"/>
      <c r="O3572" s="89"/>
      <c r="P3572" s="89"/>
      <c r="Q3572" s="89"/>
      <c r="R3572" s="89"/>
      <c r="S3572" s="89"/>
      <c r="T3572" s="89"/>
      <c r="U3572" s="89"/>
      <c r="V3572" s="89"/>
      <c r="W3572" s="89"/>
      <c r="X3572" s="89"/>
      <c r="Y3572" s="89"/>
      <c r="Z3572" s="21"/>
      <c r="AA3572" s="21"/>
      <c r="AB3572" s="21"/>
      <c r="AD3572" s="21"/>
      <c r="AF3572" s="21"/>
    </row>
    <row r="3573" ht="12.75">
      <c r="A3573" s="22"/>
      <c r="B3573" s="24"/>
      <c r="C3573" s="22"/>
      <c r="D3573" s="252"/>
      <c r="E3573" s="24"/>
      <c r="F3573" s="48"/>
      <c r="G3573" s="81"/>
      <c r="H3573" s="48"/>
      <c r="I3573" s="48"/>
      <c r="J3573" s="48"/>
      <c r="L3573" s="110"/>
      <c r="M3573" s="89"/>
      <c r="N3573" s="89"/>
      <c r="O3573" s="89"/>
      <c r="P3573" s="89"/>
      <c r="Q3573" s="89"/>
      <c r="R3573" s="89"/>
      <c r="S3573" s="89"/>
      <c r="T3573" s="89"/>
      <c r="U3573" s="89"/>
      <c r="V3573" s="89"/>
      <c r="W3573" s="89"/>
      <c r="X3573" s="89"/>
      <c r="Y3573" s="89"/>
      <c r="Z3573" s="21"/>
      <c r="AA3573" s="21"/>
      <c r="AB3573" s="21"/>
      <c r="AD3573" s="21"/>
      <c r="AF3573" s="21"/>
    </row>
    <row r="3574" s="80" customFormat="1" ht="12.75">
      <c r="A3574" s="81"/>
      <c r="B3574" s="38"/>
      <c r="C3574" s="81"/>
      <c r="D3574" s="252" t="s">
        <v>3014</v>
      </c>
      <c r="E3574" s="38"/>
      <c r="F3574" s="48" t="str">
        <f>F3533</f>
        <v>ДД</v>
      </c>
      <c r="G3574" s="81">
        <f>G3533</f>
        <v>40</v>
      </c>
      <c r="H3574" s="48"/>
      <c r="I3574" s="48">
        <f>I3533</f>
        <v>1.49</v>
      </c>
      <c r="J3574" s="48" t="e">
        <f>J3533</f>
        <v>#REF!</v>
      </c>
      <c r="K3574" s="48" t="e">
        <f>I3574+J3471</f>
        <v>#REF!</v>
      </c>
      <c r="L3574" s="38"/>
      <c r="M3574" s="61"/>
      <c r="N3574" s="61"/>
      <c r="O3574" s="61"/>
      <c r="P3574" s="61"/>
      <c r="Q3574" s="61"/>
      <c r="R3574" s="61"/>
      <c r="S3574" s="61"/>
      <c r="T3574" s="61"/>
      <c r="U3574" s="61"/>
      <c r="V3574" s="61"/>
      <c r="W3574" s="61"/>
      <c r="X3574" s="61"/>
      <c r="Y3574" s="61"/>
      <c r="Z3574" s="48"/>
      <c r="AA3574" s="48"/>
      <c r="AB3574" s="48"/>
      <c r="AD3574" s="48"/>
      <c r="AF3574" s="48"/>
    </row>
    <row r="3575" s="80" customFormat="1" ht="12.75" customHeight="1">
      <c r="A3575" s="81"/>
      <c r="B3575" s="38"/>
      <c r="C3575" s="81"/>
      <c r="D3575" s="252"/>
      <c r="E3575" s="38"/>
      <c r="F3575" s="48"/>
      <c r="G3575" s="81"/>
      <c r="H3575" s="48"/>
      <c r="I3575" s="248"/>
      <c r="J3575" s="248"/>
      <c r="K3575" s="61"/>
      <c r="L3575" s="38"/>
      <c r="M3575" s="61"/>
      <c r="N3575" s="61"/>
      <c r="O3575" s="61"/>
      <c r="P3575" s="61"/>
      <c r="Q3575" s="61"/>
      <c r="R3575" s="61"/>
      <c r="S3575" s="61"/>
      <c r="T3575" s="61"/>
      <c r="U3575" s="61"/>
      <c r="V3575" s="61"/>
      <c r="W3575" s="61"/>
      <c r="X3575" s="61"/>
      <c r="Y3575" s="61"/>
      <c r="Z3575" s="48"/>
      <c r="AA3575" s="48"/>
      <c r="AB3575" s="48"/>
      <c r="AD3575" s="48"/>
      <c r="AF3575" s="48"/>
    </row>
    <row r="3576">
      <c r="A3576" s="22"/>
      <c r="B3576" s="83" t="s">
        <v>3015</v>
      </c>
      <c r="C3576" s="22"/>
      <c r="D3576" s="24"/>
      <c r="E3576" s="24"/>
      <c r="I3576" s="89"/>
      <c r="K3576" s="177" t="s">
        <v>3016</v>
      </c>
      <c r="L3576" s="110"/>
      <c r="M3576" s="89"/>
      <c r="N3576" s="89"/>
      <c r="O3576" s="89"/>
      <c r="P3576" s="89"/>
      <c r="Q3576" s="89"/>
      <c r="R3576" s="89"/>
      <c r="S3576" s="89"/>
      <c r="T3576" s="89"/>
      <c r="U3576" s="89"/>
      <c r="V3576" s="89"/>
      <c r="W3576" s="89"/>
      <c r="X3576" s="89"/>
      <c r="Y3576" s="89"/>
      <c r="Z3576" s="21"/>
      <c r="AA3576" s="21"/>
      <c r="AB3576" s="21"/>
      <c r="AD3576" s="21"/>
      <c r="AF3576" s="21"/>
    </row>
    <row r="3577">
      <c r="A3577" s="22"/>
      <c r="B3577" s="24"/>
      <c r="C3577" s="22"/>
      <c r="D3577" s="24"/>
      <c r="E3577" s="24"/>
      <c r="L3577" s="110"/>
      <c r="M3577" s="89"/>
      <c r="N3577" s="89"/>
      <c r="O3577" s="89"/>
      <c r="P3577" s="89"/>
      <c r="Q3577" s="89"/>
      <c r="R3577" s="89"/>
      <c r="S3577" s="89"/>
      <c r="T3577" s="89"/>
      <c r="U3577" s="89"/>
      <c r="V3577" s="89"/>
      <c r="W3577" s="89"/>
      <c r="X3577" s="89"/>
      <c r="Y3577" s="89"/>
      <c r="Z3577" s="21"/>
      <c r="AA3577" s="21"/>
      <c r="AB3577" s="21"/>
      <c r="AD3577" s="21"/>
      <c r="AF3577" s="21"/>
    </row>
    <row r="3578" hidden="1">
      <c r="A3578" s="22">
        <f>A3485+1</f>
        <v>10</v>
      </c>
      <c r="B3578" s="20"/>
      <c r="C3578" s="20"/>
      <c r="D3578" s="38" t="s">
        <v>3017</v>
      </c>
      <c r="H3578" s="20"/>
      <c r="I3578" s="20"/>
      <c r="J3578" s="20"/>
      <c r="K3578" s="101" t="s">
        <v>3018</v>
      </c>
      <c r="L3578" s="173"/>
      <c r="M3578" s="91" t="s">
        <v>2512</v>
      </c>
      <c r="P3578" s="84"/>
      <c r="Q3578" s="84"/>
      <c r="R3578" s="84"/>
      <c r="S3578" s="84"/>
      <c r="T3578" s="84"/>
      <c r="U3578" s="84"/>
      <c r="V3578" s="84"/>
      <c r="W3578" s="84"/>
      <c r="X3578" s="84"/>
      <c r="Y3578" s="84"/>
      <c r="AB3578" s="48"/>
      <c r="AC3578" s="80"/>
      <c r="AD3578" s="48"/>
      <c r="AE3578" s="80"/>
      <c r="AF3578" s="48"/>
    </row>
    <row r="3579" hidden="1">
      <c r="A3579" s="22"/>
      <c r="B3579" s="24" t="e">
        <f>#REF!</f>
        <v>#REF!</v>
      </c>
      <c r="C3579" s="21" t="e">
        <f>#REF!</f>
        <v>#REF!</v>
      </c>
      <c r="D3579" s="24" t="s">
        <v>3019</v>
      </c>
      <c r="E3579" s="24" t="str">
        <f>D3579</f>
        <v xml:space="preserve">ВЛ 10 кВ с-з Смердомский</v>
      </c>
      <c r="F3579" s="21" t="s">
        <v>907</v>
      </c>
      <c r="G3579" s="22">
        <v>40</v>
      </c>
      <c r="H3579" s="211">
        <v>0</v>
      </c>
      <c r="I3579" s="88"/>
      <c r="J3579" s="88"/>
      <c r="K3579" s="23" t="s">
        <v>3020</v>
      </c>
      <c r="L3579" s="20"/>
      <c r="M3579" s="80"/>
      <c r="P3579" s="101" t="s">
        <v>3021</v>
      </c>
      <c r="X3579" s="89"/>
      <c r="Y3579" s="89"/>
      <c r="Z3579" s="22"/>
      <c r="AB3579" s="48"/>
      <c r="AC3579" s="80"/>
      <c r="AD3579" s="48"/>
      <c r="AE3579" s="80"/>
      <c r="AF3579" s="48"/>
    </row>
    <row r="3580" hidden="1">
      <c r="A3580" s="22"/>
      <c r="B3580" s="24" t="e">
        <f>#REF!</f>
        <v>#REF!</v>
      </c>
      <c r="C3580" s="22"/>
      <c r="D3580" s="24"/>
      <c r="E3580" s="24"/>
      <c r="H3580" s="22">
        <v>0</v>
      </c>
      <c r="K3580" s="203"/>
      <c r="L3580" s="110"/>
      <c r="N3580" s="89"/>
      <c r="O3580" s="89"/>
      <c r="P3580" s="89"/>
      <c r="Q3580" s="89"/>
      <c r="R3580" s="89"/>
      <c r="S3580" s="89"/>
      <c r="T3580" s="89"/>
      <c r="U3580" s="89"/>
      <c r="V3580" s="89"/>
      <c r="W3580" s="89"/>
      <c r="X3580" s="89"/>
      <c r="Y3580" s="89"/>
      <c r="Z3580" s="21"/>
      <c r="AA3580" s="48"/>
      <c r="AB3580" s="48"/>
      <c r="AC3580" s="80"/>
      <c r="AD3580" s="48"/>
      <c r="AE3580" s="80"/>
      <c r="AF3580" s="48"/>
    </row>
    <row r="3581" hidden="1">
      <c r="A3581" s="22"/>
      <c r="B3581" s="24" t="s">
        <v>140</v>
      </c>
      <c r="C3581" s="22"/>
      <c r="D3581" s="24"/>
      <c r="E3581" s="24"/>
      <c r="L3581" s="110"/>
      <c r="M3581" s="89"/>
      <c r="N3581" s="89"/>
      <c r="O3581" s="89"/>
      <c r="P3581" s="89"/>
      <c r="Q3581" s="89"/>
      <c r="R3581" s="89"/>
      <c r="S3581" s="89"/>
      <c r="T3581" s="89"/>
      <c r="U3581" s="89"/>
      <c r="V3581" s="89"/>
      <c r="W3581" s="89"/>
      <c r="X3581" s="89"/>
      <c r="Y3581" s="89"/>
      <c r="Z3581" s="21"/>
      <c r="AA3581" s="48"/>
      <c r="AB3581" s="48"/>
      <c r="AC3581" s="80"/>
      <c r="AD3581" s="48"/>
      <c r="AE3581" s="80"/>
      <c r="AF3581" s="48"/>
    </row>
    <row r="3582" hidden="1">
      <c r="A3582" s="22"/>
      <c r="B3582" s="24" t="s">
        <v>140</v>
      </c>
      <c r="C3582" s="22"/>
      <c r="D3582" s="24" t="s">
        <v>3022</v>
      </c>
      <c r="E3582" s="24" t="str">
        <f>D3582</f>
        <v xml:space="preserve">ВЛ 10 кВКС Оксюково</v>
      </c>
      <c r="F3582" s="21" t="str">
        <f>F3579</f>
        <v>ДД</v>
      </c>
      <c r="G3582" s="22">
        <f>G3579</f>
        <v>40</v>
      </c>
      <c r="I3582" s="21">
        <v>0.19</v>
      </c>
      <c r="J3582" s="21" t="e">
        <f>I3582+J3574</f>
        <v>#REF!</v>
      </c>
      <c r="K3582" s="38">
        <v>0.19</v>
      </c>
      <c r="M3582" s="89"/>
      <c r="N3582" s="89"/>
      <c r="O3582" s="89"/>
      <c r="P3582" s="89"/>
      <c r="Q3582" s="89"/>
      <c r="R3582" s="89"/>
      <c r="S3582" s="89"/>
      <c r="T3582" s="89"/>
      <c r="U3582" s="89"/>
      <c r="V3582" s="89"/>
      <c r="W3582" s="89"/>
      <c r="X3582" s="89"/>
      <c r="Y3582" s="89"/>
      <c r="Z3582" s="21"/>
      <c r="AA3582" s="48"/>
      <c r="AB3582" s="48"/>
      <c r="AC3582" s="80"/>
      <c r="AD3582" s="48"/>
      <c r="AE3582" s="80"/>
      <c r="AF3582" s="48"/>
    </row>
    <row r="3583" hidden="1">
      <c r="A3583" s="22"/>
      <c r="B3583" s="20" t="str">
        <f>'Справочник Перечня'!B7</f>
        <v xml:space="preserve">ООО "МТС Энерго" </v>
      </c>
      <c r="C3583" s="155" t="str">
        <f>'Справочник Перечня'!C7</f>
        <v xml:space="preserve">(8172) 76-90-90, 89115000999, +7 916-7618353, +7 964-5629708</v>
      </c>
      <c r="D3583" s="24"/>
      <c r="E3583" s="24"/>
      <c r="K3583" s="38"/>
      <c r="L3583" s="110"/>
      <c r="M3583" s="89"/>
      <c r="N3583" s="89"/>
      <c r="O3583" s="89"/>
      <c r="P3583" s="89"/>
      <c r="Q3583" s="89"/>
      <c r="R3583" s="89"/>
      <c r="S3583" s="89"/>
      <c r="T3583" s="89"/>
      <c r="U3583" s="89"/>
      <c r="V3583" s="89"/>
      <c r="W3583" s="89"/>
      <c r="X3583" s="89"/>
      <c r="Y3583" s="89"/>
      <c r="Z3583" s="21"/>
      <c r="AA3583" s="48"/>
      <c r="AB3583" s="48"/>
      <c r="AC3583" s="80"/>
      <c r="AD3583" s="48"/>
      <c r="AE3583" s="80"/>
      <c r="AF3583" s="48"/>
    </row>
    <row r="3584" hidden="1">
      <c r="A3584" s="22"/>
      <c r="B3584" s="24" t="s">
        <v>170</v>
      </c>
      <c r="C3584" s="22" t="str">
        <f>'Справочник Перечня'!C21</f>
        <v xml:space="preserve">(8172) 73-36-57, 8921-2326179</v>
      </c>
      <c r="F3584" s="20"/>
      <c r="H3584" s="20"/>
      <c r="I3584" s="20"/>
      <c r="K3584" s="152" t="s">
        <v>3023</v>
      </c>
      <c r="L3584" s="110"/>
      <c r="M3584" s="89"/>
      <c r="Q3584" s="167" t="s">
        <v>2367</v>
      </c>
      <c r="R3584" s="167"/>
      <c r="S3584" s="167"/>
      <c r="T3584" s="167"/>
      <c r="U3584" s="167"/>
      <c r="V3584" s="167"/>
      <c r="W3584" s="167"/>
      <c r="X3584" s="89"/>
      <c r="Y3584" s="89"/>
      <c r="Z3584" s="21"/>
      <c r="AA3584" s="48"/>
      <c r="AB3584" s="48"/>
      <c r="AC3584" s="80"/>
      <c r="AD3584" s="48"/>
      <c r="AE3584" s="80"/>
      <c r="AF3584" s="48"/>
    </row>
    <row r="3585" hidden="1">
      <c r="A3585" s="22"/>
      <c r="B3585" s="24" t="s">
        <v>168</v>
      </c>
      <c r="C3585" s="22" t="s">
        <v>2943</v>
      </c>
      <c r="F3585" s="20"/>
      <c r="H3585" s="20"/>
      <c r="I3585" s="20"/>
      <c r="K3585" s="152"/>
      <c r="L3585" s="110"/>
      <c r="M3585" s="89"/>
      <c r="P3585" s="167"/>
      <c r="Q3585" s="89"/>
      <c r="R3585" s="89"/>
      <c r="S3585" s="89"/>
      <c r="T3585" s="89"/>
      <c r="U3585" s="89"/>
      <c r="V3585" s="89"/>
      <c r="W3585" s="89"/>
      <c r="X3585" s="89"/>
      <c r="Y3585" s="89"/>
      <c r="Z3585" s="21"/>
      <c r="AA3585" s="48"/>
      <c r="AB3585" s="48"/>
      <c r="AC3585" s="80"/>
      <c r="AD3585" s="48"/>
      <c r="AE3585" s="80"/>
      <c r="AF3585" s="48"/>
    </row>
    <row r="3586" hidden="1">
      <c r="A3586" s="22"/>
      <c r="B3586" s="24" t="s">
        <v>3024</v>
      </c>
      <c r="C3586" s="155" t="s">
        <v>3025</v>
      </c>
      <c r="F3586" s="20"/>
      <c r="H3586" s="20"/>
      <c r="I3586" s="20"/>
      <c r="K3586" s="167"/>
      <c r="L3586" s="110"/>
      <c r="M3586" s="89"/>
      <c r="N3586" s="89"/>
      <c r="O3586" s="89"/>
      <c r="P3586" s="89"/>
      <c r="Q3586" s="89"/>
      <c r="R3586" s="89"/>
      <c r="S3586" s="89"/>
      <c r="T3586" s="89"/>
      <c r="U3586" s="89"/>
      <c r="V3586" s="89"/>
      <c r="W3586" s="89"/>
      <c r="X3586" s="89"/>
      <c r="Y3586" s="89"/>
      <c r="Z3586" s="21"/>
      <c r="AA3586" s="48"/>
      <c r="AB3586" s="48"/>
      <c r="AC3586" s="80"/>
      <c r="AD3586" s="48"/>
      <c r="AE3586" s="80"/>
      <c r="AF3586" s="48"/>
    </row>
    <row r="3587" hidden="1">
      <c r="A3587" s="22"/>
      <c r="B3587" s="24" t="s">
        <v>3026</v>
      </c>
      <c r="C3587" s="155" t="s">
        <v>3027</v>
      </c>
      <c r="F3587" s="20"/>
      <c r="H3587" s="20"/>
      <c r="I3587" s="20"/>
      <c r="K3587" s="152" t="s">
        <v>3028</v>
      </c>
      <c r="L3587" s="110"/>
      <c r="M3587" s="89"/>
      <c r="N3587" s="89"/>
      <c r="O3587" s="89"/>
      <c r="P3587" s="89"/>
      <c r="Q3587" s="89"/>
      <c r="R3587" s="89"/>
      <c r="S3587" s="89"/>
      <c r="T3587" s="89"/>
      <c r="U3587" s="89"/>
      <c r="V3587" s="89"/>
      <c r="W3587" s="89"/>
      <c r="X3587" s="89"/>
      <c r="Y3587" s="89"/>
      <c r="Z3587" s="21"/>
      <c r="AA3587" s="48"/>
      <c r="AB3587" s="48"/>
      <c r="AC3587" s="80"/>
      <c r="AD3587" s="48"/>
      <c r="AE3587" s="80"/>
      <c r="AF3587" s="48"/>
    </row>
    <row r="3588" hidden="1">
      <c r="A3588" s="22"/>
      <c r="B3588" s="24" t="str">
        <f>'Справочник Перечня'!L67</f>
        <v xml:space="preserve">ФКУ Упрдор "Холмогоры"</v>
      </c>
      <c r="C3588" s="155"/>
      <c r="F3588" s="20"/>
      <c r="H3588" s="20"/>
      <c r="I3588" s="20"/>
      <c r="K3588" s="152"/>
      <c r="L3588" s="110"/>
      <c r="M3588" s="89"/>
      <c r="N3588" s="89"/>
      <c r="O3588" s="89"/>
      <c r="P3588" s="89"/>
      <c r="Q3588" s="89"/>
      <c r="R3588" s="89"/>
      <c r="S3588" s="89"/>
      <c r="T3588" s="89"/>
      <c r="U3588" s="89"/>
      <c r="V3588" s="89"/>
      <c r="W3588" s="89"/>
      <c r="X3588" s="89"/>
      <c r="Y3588" s="89"/>
      <c r="Z3588" s="21"/>
      <c r="AA3588" s="48"/>
      <c r="AB3588" s="48"/>
      <c r="AC3588" s="80"/>
      <c r="AD3588" s="48"/>
      <c r="AE3588" s="80"/>
      <c r="AF3588" s="48"/>
    </row>
    <row r="3589" hidden="1">
      <c r="A3589" s="22"/>
      <c r="B3589" s="24" t="s">
        <v>140</v>
      </c>
      <c r="C3589" s="155"/>
      <c r="D3589" s="20" t="s">
        <v>3029</v>
      </c>
      <c r="E3589" s="20" t="str">
        <f>D3589</f>
        <v xml:space="preserve">ВЛ 10 кВ с.Анисимово</v>
      </c>
      <c r="F3589" s="21" t="str">
        <f>F3582</f>
        <v>ДД</v>
      </c>
      <c r="G3589" s="22">
        <f>G3582</f>
        <v>40</v>
      </c>
      <c r="H3589" s="20"/>
      <c r="I3589" s="21">
        <v>0.10000000000000001</v>
      </c>
      <c r="K3589" s="23">
        <v>0.10000000000000001</v>
      </c>
      <c r="L3589" s="110"/>
      <c r="M3589" s="89"/>
      <c r="N3589" s="89"/>
      <c r="O3589" s="89"/>
      <c r="P3589" s="89"/>
      <c r="Q3589" s="89"/>
      <c r="R3589" s="89"/>
      <c r="S3589" s="89"/>
      <c r="T3589" s="89"/>
      <c r="U3589" s="89"/>
      <c r="V3589" s="89"/>
      <c r="W3589" s="89"/>
      <c r="X3589" s="89"/>
      <c r="Y3589" s="89"/>
      <c r="Z3589" s="21"/>
      <c r="AA3589" s="48"/>
      <c r="AB3589" s="48"/>
      <c r="AC3589" s="80"/>
      <c r="AD3589" s="48"/>
      <c r="AE3589" s="80"/>
      <c r="AF3589" s="48"/>
    </row>
    <row r="3590" hidden="1">
      <c r="A3590" s="22"/>
      <c r="B3590" s="24" t="str">
        <f>'Справочник Перечня'!L65</f>
        <v xml:space="preserve">Администрация Первомайского СП</v>
      </c>
      <c r="C3590" s="155"/>
      <c r="F3590" s="20"/>
      <c r="H3590" s="20"/>
      <c r="I3590" s="20"/>
      <c r="K3590" s="152"/>
      <c r="L3590" s="110"/>
      <c r="M3590" s="89"/>
      <c r="N3590" s="89"/>
      <c r="O3590" s="89"/>
      <c r="P3590" s="89"/>
      <c r="Q3590" s="89"/>
      <c r="R3590" s="89"/>
      <c r="S3590" s="89"/>
      <c r="T3590" s="89"/>
      <c r="U3590" s="89"/>
      <c r="V3590" s="89"/>
      <c r="W3590" s="89"/>
      <c r="X3590" s="89"/>
      <c r="Y3590" s="89"/>
      <c r="Z3590" s="21"/>
      <c r="AA3590" s="48"/>
      <c r="AB3590" s="48"/>
      <c r="AC3590" s="80"/>
      <c r="AD3590" s="48"/>
      <c r="AE3590" s="80"/>
      <c r="AF3590" s="48"/>
    </row>
    <row r="3591" hidden="1">
      <c r="A3591" s="22"/>
      <c r="B3591" s="24" t="s">
        <v>3030</v>
      </c>
      <c r="C3591" s="155"/>
      <c r="F3591" s="20"/>
      <c r="H3591" s="20"/>
      <c r="I3591" s="20"/>
      <c r="K3591" s="152"/>
      <c r="L3591" s="110"/>
      <c r="M3591" s="89"/>
      <c r="N3591" s="89"/>
      <c r="O3591" s="89"/>
      <c r="P3591" s="89"/>
      <c r="Q3591" s="89"/>
      <c r="R3591" s="89"/>
      <c r="S3591" s="89"/>
      <c r="T3591" s="89"/>
      <c r="U3591" s="89"/>
      <c r="V3591" s="89"/>
      <c r="W3591" s="89"/>
      <c r="X3591" s="89"/>
      <c r="Y3591" s="89"/>
      <c r="Z3591" s="21"/>
      <c r="AA3591" s="48"/>
      <c r="AB3591" s="48"/>
      <c r="AC3591" s="80"/>
      <c r="AD3591" s="48"/>
      <c r="AE3591" s="80"/>
      <c r="AF3591" s="48"/>
    </row>
    <row r="3592" hidden="1">
      <c r="A3592" s="22"/>
      <c r="B3592" s="24" t="s">
        <v>3031</v>
      </c>
      <c r="C3592" s="155"/>
      <c r="F3592" s="20"/>
      <c r="H3592" s="20"/>
      <c r="I3592" s="20"/>
      <c r="K3592" s="152"/>
      <c r="L3592" s="110"/>
      <c r="M3592" s="89"/>
      <c r="N3592" s="89"/>
      <c r="O3592" s="89"/>
      <c r="P3592" s="89"/>
      <c r="Q3592" s="89"/>
      <c r="R3592" s="89"/>
      <c r="S3592" s="89"/>
      <c r="T3592" s="89"/>
      <c r="U3592" s="89"/>
      <c r="V3592" s="89"/>
      <c r="W3592" s="89"/>
      <c r="X3592" s="89"/>
      <c r="Y3592" s="89"/>
      <c r="Z3592" s="21"/>
      <c r="AA3592" s="48"/>
      <c r="AB3592" s="48"/>
      <c r="AC3592" s="80"/>
      <c r="AD3592" s="48"/>
      <c r="AE3592" s="80"/>
      <c r="AF3592" s="48"/>
    </row>
    <row r="3593" hidden="1">
      <c r="A3593" s="22"/>
      <c r="B3593" s="24" t="str">
        <f>'Справочник Перечня'!L70</f>
        <v xml:space="preserve">МУП "УниверсалСервис"</v>
      </c>
      <c r="C3593" s="155"/>
      <c r="F3593" s="20"/>
      <c r="H3593" s="20"/>
      <c r="I3593" s="20"/>
      <c r="K3593" s="97" t="s">
        <v>3032</v>
      </c>
      <c r="L3593" s="110"/>
      <c r="M3593" s="89"/>
      <c r="N3593" s="89"/>
      <c r="O3593" s="89"/>
      <c r="P3593" s="89"/>
      <c r="Q3593" s="89"/>
      <c r="R3593" s="89"/>
      <c r="S3593" s="89"/>
      <c r="T3593" s="89"/>
      <c r="U3593" s="89"/>
      <c r="V3593" s="89"/>
      <c r="W3593" s="89"/>
      <c r="X3593" s="89"/>
      <c r="Y3593" s="89"/>
      <c r="Z3593" s="21"/>
      <c r="AA3593" s="48"/>
      <c r="AB3593" s="48"/>
      <c r="AC3593" s="80"/>
      <c r="AD3593" s="48"/>
      <c r="AE3593" s="80"/>
      <c r="AF3593" s="48"/>
    </row>
    <row r="3594" hidden="1">
      <c r="A3594" s="22"/>
      <c r="B3594" s="24" t="s">
        <v>3033</v>
      </c>
      <c r="C3594" s="155"/>
      <c r="F3594" s="20"/>
      <c r="H3594" s="20"/>
      <c r="I3594" s="20"/>
      <c r="K3594" s="152"/>
      <c r="L3594" s="110"/>
      <c r="M3594" s="89"/>
      <c r="N3594" s="89"/>
      <c r="O3594" s="89"/>
      <c r="P3594" s="89"/>
      <c r="Q3594" s="89"/>
      <c r="R3594" s="89"/>
      <c r="S3594" s="89"/>
      <c r="T3594" s="89"/>
      <c r="U3594" s="89"/>
      <c r="V3594" s="89"/>
      <c r="W3594" s="89"/>
      <c r="X3594" s="89"/>
      <c r="Y3594" s="89"/>
      <c r="Z3594" s="21"/>
      <c r="AA3594" s="48"/>
      <c r="AB3594" s="48"/>
      <c r="AC3594" s="80"/>
      <c r="AD3594" s="48"/>
      <c r="AE3594" s="80"/>
      <c r="AF3594" s="48"/>
    </row>
    <row r="3595" hidden="1">
      <c r="A3595" s="22"/>
      <c r="B3595" s="24" t="s">
        <v>3034</v>
      </c>
      <c r="C3595" s="155"/>
      <c r="F3595" s="20"/>
      <c r="H3595" s="20"/>
      <c r="I3595" s="20"/>
      <c r="K3595" s="152"/>
      <c r="L3595" s="110"/>
      <c r="M3595" s="89"/>
      <c r="N3595" s="89"/>
      <c r="O3595" s="89"/>
      <c r="P3595" s="89"/>
      <c r="Q3595" s="89"/>
      <c r="R3595" s="89"/>
      <c r="S3595" s="89"/>
      <c r="T3595" s="89"/>
      <c r="U3595" s="89"/>
      <c r="V3595" s="89"/>
      <c r="W3595" s="89"/>
      <c r="X3595" s="89"/>
      <c r="Y3595" s="89"/>
      <c r="Z3595" s="21"/>
      <c r="AA3595" s="48"/>
      <c r="AB3595" s="48"/>
      <c r="AC3595" s="80"/>
      <c r="AD3595" s="48"/>
      <c r="AE3595" s="80"/>
      <c r="AF3595" s="48"/>
    </row>
    <row r="3596" hidden="1">
      <c r="A3596" s="22"/>
      <c r="B3596" s="24" t="s">
        <v>3035</v>
      </c>
      <c r="C3596" s="155"/>
      <c r="F3596" s="20"/>
      <c r="H3596" s="20"/>
      <c r="I3596" s="20"/>
      <c r="K3596" s="152"/>
      <c r="L3596" s="110"/>
      <c r="M3596" s="89"/>
      <c r="N3596" s="89"/>
      <c r="O3596" s="89"/>
      <c r="P3596" s="89"/>
      <c r="Q3596" s="89"/>
      <c r="R3596" s="89"/>
      <c r="S3596" s="89"/>
      <c r="T3596" s="89"/>
      <c r="U3596" s="89"/>
      <c r="V3596" s="89"/>
      <c r="W3596" s="89"/>
      <c r="X3596" s="89"/>
      <c r="Y3596" s="89"/>
      <c r="Z3596" s="21"/>
      <c r="AA3596" s="48"/>
      <c r="AB3596" s="48"/>
      <c r="AC3596" s="80"/>
      <c r="AD3596" s="48"/>
      <c r="AE3596" s="80"/>
      <c r="AF3596" s="48"/>
    </row>
    <row r="3597" hidden="1">
      <c r="A3597" s="22"/>
      <c r="B3597" s="24" t="str">
        <f>'Справочник Перечня'!B42</f>
        <v xml:space="preserve">ФКУ Упрдор "Холмогоры"</v>
      </c>
      <c r="C3597" s="155"/>
      <c r="F3597" s="20"/>
      <c r="H3597" s="20"/>
      <c r="I3597" s="20"/>
      <c r="K3597" s="152"/>
      <c r="L3597" s="110"/>
      <c r="M3597" s="89"/>
      <c r="N3597" s="89"/>
      <c r="O3597" s="89"/>
      <c r="P3597" s="89"/>
      <c r="Q3597" s="89"/>
      <c r="R3597" s="89"/>
      <c r="S3597" s="89"/>
      <c r="T3597" s="89"/>
      <c r="U3597" s="89"/>
      <c r="V3597" s="89"/>
      <c r="W3597" s="89"/>
      <c r="X3597" s="89"/>
      <c r="Y3597" s="89"/>
      <c r="Z3597" s="21"/>
      <c r="AA3597" s="48"/>
      <c r="AB3597" s="48"/>
      <c r="AC3597" s="80"/>
      <c r="AD3597" s="48"/>
      <c r="AE3597" s="80"/>
      <c r="AF3597" s="48"/>
    </row>
    <row r="3598" hidden="1">
      <c r="A3598" s="22"/>
      <c r="B3598" s="24" t="s">
        <v>140</v>
      </c>
      <c r="C3598" s="20"/>
      <c r="D3598" s="20" t="s">
        <v>3036</v>
      </c>
      <c r="E3598" s="20" t="str">
        <f>D3598</f>
        <v xml:space="preserve">ВЛ 10 кВ Стулово</v>
      </c>
      <c r="F3598" s="21" t="str">
        <f>F3582</f>
        <v>ДД</v>
      </c>
      <c r="G3598" s="22">
        <f>G3582</f>
        <v>40</v>
      </c>
      <c r="I3598" s="21">
        <v>0.13</v>
      </c>
      <c r="J3598" s="21" t="e">
        <f>J3582+I3598</f>
        <v>#REF!</v>
      </c>
      <c r="K3598" s="38">
        <v>0.13</v>
      </c>
      <c r="L3598" s="110"/>
      <c r="M3598" s="89"/>
      <c r="N3598" s="89"/>
      <c r="O3598" s="89"/>
      <c r="P3598" s="89"/>
      <c r="Q3598" s="89"/>
      <c r="R3598" s="89"/>
      <c r="S3598" s="89"/>
      <c r="T3598" s="89"/>
      <c r="U3598" s="89"/>
      <c r="V3598" s="89"/>
      <c r="W3598" s="89"/>
      <c r="X3598" s="89"/>
      <c r="Y3598" s="89"/>
      <c r="Z3598" s="21"/>
      <c r="AA3598" s="48"/>
      <c r="AB3598" s="48"/>
      <c r="AC3598" s="80"/>
      <c r="AD3598" s="48"/>
      <c r="AE3598" s="80"/>
      <c r="AF3598" s="48"/>
    </row>
    <row r="3599" hidden="1">
      <c r="A3599" s="22"/>
      <c r="B3599" s="24" t="str">
        <f>ГВО!B252</f>
        <v xml:space="preserve">ПО "Череповецкое" АО "Вологдаоблэнерго"</v>
      </c>
      <c r="K3599" s="38"/>
      <c r="L3599" s="20"/>
      <c r="M3599" s="89"/>
      <c r="N3599" s="89"/>
      <c r="O3599" s="89"/>
      <c r="P3599" s="89"/>
      <c r="Q3599" s="89"/>
      <c r="R3599" s="89"/>
      <c r="S3599" s="89"/>
      <c r="T3599" s="89"/>
      <c r="U3599" s="89"/>
      <c r="V3599" s="89"/>
      <c r="W3599" s="89"/>
      <c r="X3599" s="89"/>
      <c r="Y3599" s="89"/>
      <c r="Z3599" s="21"/>
      <c r="AA3599" s="48"/>
      <c r="AB3599" s="48"/>
      <c r="AC3599" s="80"/>
      <c r="AD3599" s="48"/>
      <c r="AE3599" s="80"/>
      <c r="AF3599" s="48"/>
    </row>
    <row r="3600" hidden="1">
      <c r="A3600" s="22"/>
      <c r="B3600" s="86" t="str">
        <f>ГВО!B253</f>
        <v xml:space="preserve">Диспетчер </v>
      </c>
      <c r="C3600" s="20" t="str">
        <f>ГВО!C253</f>
        <v xml:space="preserve">(8202) 20-55-44</v>
      </c>
      <c r="K3600" s="97" t="s">
        <v>3037</v>
      </c>
      <c r="L3600" s="110"/>
      <c r="M3600" s="89"/>
      <c r="N3600" s="89"/>
      <c r="O3600" s="89"/>
      <c r="P3600" s="89"/>
      <c r="Q3600" s="89"/>
      <c r="R3600" s="89"/>
      <c r="S3600" s="89"/>
      <c r="T3600" s="89"/>
      <c r="U3600" s="89"/>
      <c r="V3600" s="89"/>
      <c r="W3600" s="89"/>
      <c r="X3600" s="89"/>
      <c r="Y3600" s="89"/>
      <c r="Z3600" s="21"/>
      <c r="AA3600" s="48"/>
      <c r="AB3600" s="48"/>
      <c r="AC3600" s="80"/>
      <c r="AD3600" s="48"/>
      <c r="AE3600" s="80"/>
      <c r="AF3600" s="48"/>
    </row>
    <row r="3601" hidden="1">
      <c r="A3601" s="22"/>
      <c r="B3601" s="24" t="str">
        <f>B3586</f>
        <v xml:space="preserve">Администрация Первомайского СП</v>
      </c>
      <c r="C3601" s="24" t="str">
        <f>C3586</f>
        <v xml:space="preserve">8(81741) 46360, 89212349655</v>
      </c>
      <c r="K3601" s="97"/>
      <c r="L3601" s="110"/>
      <c r="M3601" s="89"/>
      <c r="N3601" s="89"/>
      <c r="O3601" s="89"/>
      <c r="P3601" s="89"/>
      <c r="Q3601" s="89"/>
      <c r="R3601" s="89"/>
      <c r="S3601" s="89"/>
      <c r="T3601" s="89"/>
      <c r="U3601" s="89"/>
      <c r="V3601" s="89"/>
      <c r="W3601" s="89"/>
      <c r="X3601" s="89"/>
      <c r="Y3601" s="89"/>
      <c r="Z3601" s="21"/>
      <c r="AA3601" s="48"/>
      <c r="AB3601" s="48"/>
      <c r="AC3601" s="80"/>
      <c r="AD3601" s="48"/>
      <c r="AE3601" s="80"/>
      <c r="AF3601" s="48"/>
    </row>
    <row r="3602" hidden="1">
      <c r="A3602" s="22"/>
      <c r="B3602" s="24" t="s">
        <v>3038</v>
      </c>
      <c r="C3602" s="22"/>
      <c r="L3602" s="110"/>
      <c r="M3602" s="89"/>
      <c r="N3602" s="89"/>
      <c r="O3602" s="89"/>
      <c r="P3602" s="89"/>
      <c r="Q3602" s="89"/>
      <c r="R3602" s="89"/>
      <c r="S3602" s="89"/>
      <c r="T3602" s="89"/>
      <c r="U3602" s="89"/>
      <c r="V3602" s="89"/>
      <c r="W3602" s="89"/>
      <c r="X3602" s="89"/>
      <c r="Y3602" s="89"/>
      <c r="Z3602" s="21"/>
      <c r="AA3602" s="48"/>
      <c r="AB3602" s="48"/>
      <c r="AC3602" s="80"/>
      <c r="AD3602" s="48"/>
      <c r="AE3602" s="80"/>
      <c r="AF3602" s="48"/>
    </row>
    <row r="3603" hidden="1">
      <c r="A3603" s="22"/>
      <c r="B3603" s="24"/>
      <c r="C3603" s="22"/>
      <c r="D3603" s="38" t="s">
        <v>3039</v>
      </c>
      <c r="E3603" s="24"/>
      <c r="F3603" s="48" t="str">
        <f>F3582</f>
        <v>ДД</v>
      </c>
      <c r="G3603" s="81">
        <f>G3582</f>
        <v>40</v>
      </c>
      <c r="I3603" s="48">
        <f>I3582+I3589+I3598</f>
        <v>0.41999999999999998</v>
      </c>
      <c r="J3603" s="48" t="e">
        <f>J3598</f>
        <v>#REF!</v>
      </c>
      <c r="L3603" s="110"/>
      <c r="M3603" s="89"/>
      <c r="N3603" s="89"/>
      <c r="O3603" s="89"/>
      <c r="P3603" s="89"/>
      <c r="Q3603" s="89"/>
      <c r="R3603" s="89"/>
      <c r="S3603" s="89"/>
      <c r="T3603" s="89"/>
      <c r="U3603" s="89"/>
      <c r="V3603" s="89"/>
      <c r="W3603" s="89"/>
      <c r="X3603" s="89"/>
      <c r="Y3603" s="89"/>
      <c r="Z3603" s="21"/>
      <c r="AA3603" s="48"/>
      <c r="AB3603" s="48"/>
      <c r="AC3603" s="80"/>
      <c r="AD3603" s="48"/>
      <c r="AE3603" s="80"/>
      <c r="AF3603" s="48"/>
    </row>
    <row r="3604">
      <c r="A3604" s="22"/>
      <c r="B3604" s="24"/>
      <c r="C3604" s="22"/>
      <c r="D3604" s="24"/>
      <c r="E3604" s="24"/>
      <c r="L3604" s="110"/>
      <c r="M3604" s="89"/>
      <c r="N3604" s="89"/>
      <c r="O3604" s="89"/>
      <c r="P3604" s="89"/>
      <c r="Q3604" s="89"/>
      <c r="R3604" s="89"/>
      <c r="S3604" s="89"/>
      <c r="T3604" s="89"/>
      <c r="U3604" s="89"/>
      <c r="V3604" s="89"/>
      <c r="W3604" s="89"/>
      <c r="X3604" s="89"/>
      <c r="Y3604" s="89"/>
      <c r="Z3604" s="21"/>
      <c r="AA3604" s="48"/>
      <c r="AB3604" s="48"/>
      <c r="AC3604" s="80"/>
      <c r="AD3604" s="48"/>
      <c r="AE3604" s="80"/>
      <c r="AF3604" s="48"/>
    </row>
    <row r="3605">
      <c r="A3605" s="22">
        <f>A3578+1</f>
        <v>11</v>
      </c>
      <c r="B3605" s="24"/>
      <c r="C3605" s="20"/>
      <c r="D3605" s="38" t="e">
        <f>#REF!</f>
        <v>#REF!</v>
      </c>
      <c r="E3605" s="173" t="s">
        <v>111</v>
      </c>
      <c r="K3605" s="101" t="s">
        <v>2620</v>
      </c>
      <c r="L3605" s="101" t="s">
        <v>3040</v>
      </c>
      <c r="M3605" s="89"/>
      <c r="N3605" s="61" t="s">
        <v>3041</v>
      </c>
      <c r="O3605" s="61"/>
      <c r="P3605" s="89"/>
      <c r="Q3605" s="89"/>
      <c r="R3605" s="89"/>
      <c r="S3605" s="89"/>
      <c r="T3605" s="89"/>
      <c r="U3605" s="89"/>
      <c r="V3605" s="89"/>
      <c r="W3605" s="89"/>
      <c r="X3605" s="89"/>
      <c r="Y3605" s="89"/>
      <c r="Z3605" s="21"/>
      <c r="AA3605" s="48"/>
      <c r="AB3605" s="48"/>
      <c r="AC3605" s="80"/>
      <c r="AD3605" s="48"/>
      <c r="AE3605" s="80"/>
      <c r="AF3605" s="48"/>
    </row>
    <row r="3606">
      <c r="A3606" s="22"/>
      <c r="B3606" s="24" t="e">
        <f>#REF!</f>
        <v>#REF!</v>
      </c>
      <c r="C3606" s="21" t="e">
        <f>#REF!</f>
        <v>#REF!</v>
      </c>
      <c r="D3606" s="24" t="e">
        <f>#REF!</f>
        <v>#REF!</v>
      </c>
      <c r="E3606" s="24" t="s">
        <v>3042</v>
      </c>
      <c r="F3606" s="21" t="s">
        <v>101</v>
      </c>
      <c r="G3606" s="22">
        <v>20</v>
      </c>
      <c r="H3606" s="84"/>
      <c r="K3606" s="38"/>
      <c r="L3606" s="101" t="s">
        <v>3018</v>
      </c>
      <c r="M3606" s="89"/>
      <c r="P3606" s="80" t="s">
        <v>3043</v>
      </c>
      <c r="X3606" s="80" t="s">
        <v>3044</v>
      </c>
      <c r="AA3606" s="48"/>
      <c r="AB3606" s="48"/>
      <c r="AC3606" s="80"/>
      <c r="AD3606" s="48"/>
      <c r="AE3606" s="80"/>
      <c r="AF3606" s="48"/>
    </row>
    <row r="3607">
      <c r="A3607" s="22"/>
      <c r="B3607" s="24" t="e">
        <f>#REF!</f>
        <v>#REF!</v>
      </c>
      <c r="C3607" s="21" t="e">
        <f>#REF!</f>
        <v>#REF!</v>
      </c>
      <c r="E3607" s="24" t="s">
        <v>3045</v>
      </c>
      <c r="H3607" s="89"/>
      <c r="K3607" s="38"/>
      <c r="L3607" s="23" t="s">
        <v>3046</v>
      </c>
      <c r="M3607" s="89"/>
      <c r="P3607" s="80" t="s">
        <v>3047</v>
      </c>
      <c r="X3607" s="80" t="s">
        <v>3048</v>
      </c>
      <c r="AA3607" s="48"/>
      <c r="AB3607" s="48"/>
      <c r="AC3607" s="80"/>
      <c r="AD3607" s="48"/>
      <c r="AE3607" s="80"/>
      <c r="AF3607" s="48"/>
    </row>
    <row r="3608">
      <c r="A3608" s="22"/>
      <c r="B3608" s="20"/>
      <c r="C3608" s="20"/>
      <c r="D3608" s="24"/>
      <c r="E3608" s="24" t="s">
        <v>3049</v>
      </c>
      <c r="L3608" s="110"/>
      <c r="M3608" s="89"/>
      <c r="N3608" s="89"/>
      <c r="O3608" s="89"/>
      <c r="P3608" s="89"/>
      <c r="Q3608" s="89"/>
      <c r="R3608" s="89"/>
      <c r="S3608" s="89"/>
      <c r="T3608" s="89"/>
      <c r="U3608" s="89"/>
      <c r="V3608" s="89"/>
      <c r="W3608" s="89"/>
      <c r="X3608" s="89"/>
      <c r="Y3608" s="89"/>
      <c r="Z3608" s="21"/>
      <c r="AA3608" s="48"/>
      <c r="AB3608" s="48"/>
      <c r="AC3608" s="80"/>
      <c r="AD3608" s="48"/>
      <c r="AE3608" s="80"/>
      <c r="AF3608" s="48"/>
    </row>
    <row r="3609" s="116" customFormat="1">
      <c r="A3609" s="117"/>
      <c r="B3609" s="118" t="s">
        <v>140</v>
      </c>
      <c r="C3609" s="117"/>
      <c r="D3609" s="116" t="s">
        <v>3050</v>
      </c>
      <c r="E3609" s="116" t="str">
        <f>D3609</f>
        <v xml:space="preserve">ВЛ 10 кВ Мегрино</v>
      </c>
      <c r="F3609" s="119" t="str">
        <f>F3606</f>
        <v>ОП</v>
      </c>
      <c r="G3609" s="117">
        <v>5</v>
      </c>
      <c r="I3609" s="119">
        <v>0.20000000000000001</v>
      </c>
      <c r="K3609" s="121">
        <v>0.20000000000000001</v>
      </c>
      <c r="L3609" s="256"/>
      <c r="M3609" s="255"/>
      <c r="N3609" s="255"/>
      <c r="O3609" s="255"/>
      <c r="P3609" s="255"/>
      <c r="Q3609" s="255"/>
      <c r="R3609" s="255"/>
      <c r="S3609" s="255"/>
      <c r="T3609" s="255"/>
      <c r="U3609" s="255"/>
      <c r="V3609" s="255"/>
      <c r="W3609" s="255"/>
      <c r="X3609" s="255"/>
      <c r="Y3609" s="255"/>
      <c r="Z3609" s="119"/>
      <c r="AA3609" s="259"/>
      <c r="AB3609" s="259"/>
      <c r="AC3609" s="260"/>
      <c r="AD3609" s="259"/>
      <c r="AE3609" s="260"/>
      <c r="AF3609" s="259"/>
    </row>
    <row r="3610" s="116" customFormat="1">
      <c r="A3610" s="117"/>
      <c r="B3610" s="118" t="str">
        <f t="shared" ref="B3610:B3611" si="39">B3613</f>
        <v xml:space="preserve">ПО "Череповецкое" АО "Вологдаоблэнерго"</v>
      </c>
      <c r="C3610" s="117"/>
      <c r="D3610" s="118"/>
      <c r="E3610" s="118"/>
      <c r="F3610" s="119"/>
      <c r="G3610" s="117"/>
      <c r="H3610" s="119"/>
      <c r="I3610" s="261" t="s">
        <v>248</v>
      </c>
      <c r="J3610" s="119"/>
      <c r="K3610" s="124" t="s">
        <v>3051</v>
      </c>
      <c r="L3610" s="256"/>
      <c r="M3610" s="255"/>
      <c r="N3610" s="255"/>
      <c r="O3610" s="255"/>
      <c r="P3610" s="255"/>
      <c r="Q3610" s="255"/>
      <c r="R3610" s="255"/>
      <c r="S3610" s="255"/>
      <c r="T3610" s="255"/>
      <c r="U3610" s="255"/>
      <c r="V3610" s="255"/>
      <c r="W3610" s="255"/>
      <c r="X3610" s="255"/>
      <c r="Y3610" s="255"/>
      <c r="Z3610" s="119"/>
      <c r="AA3610" s="259"/>
      <c r="AB3610" s="259"/>
      <c r="AC3610" s="260"/>
      <c r="AD3610" s="259"/>
      <c r="AE3610" s="260"/>
      <c r="AF3610" s="259"/>
    </row>
    <row r="3611">
      <c r="A3611" s="22"/>
      <c r="B3611" s="24" t="str">
        <f t="shared" si="39"/>
        <v xml:space="preserve">Диспетчер </v>
      </c>
      <c r="C3611" s="22"/>
      <c r="D3611" s="24"/>
      <c r="E3611" s="24"/>
      <c r="L3611" s="110"/>
      <c r="M3611" s="89"/>
      <c r="N3611" s="89"/>
      <c r="O3611" s="89"/>
      <c r="P3611" s="89"/>
      <c r="Q3611" s="89"/>
      <c r="R3611" s="89"/>
      <c r="S3611" s="89"/>
      <c r="T3611" s="89"/>
      <c r="U3611" s="89"/>
      <c r="V3611" s="89"/>
      <c r="W3611" s="89"/>
      <c r="X3611" s="89"/>
      <c r="Y3611" s="89"/>
      <c r="Z3611" s="21"/>
      <c r="AA3611" s="48"/>
      <c r="AB3611" s="48"/>
      <c r="AC3611" s="80"/>
      <c r="AD3611" s="48"/>
      <c r="AE3611" s="80"/>
      <c r="AF3611" s="48"/>
    </row>
    <row r="3612" s="116" customFormat="1">
      <c r="A3612" s="117"/>
      <c r="B3612" s="118" t="s">
        <v>140</v>
      </c>
      <c r="C3612" s="117"/>
      <c r="D3612" s="118" t="s">
        <v>3052</v>
      </c>
      <c r="E3612" s="118" t="str">
        <f>D3612</f>
        <v xml:space="preserve">ВЛ 10 кВ Промзона</v>
      </c>
      <c r="F3612" s="119" t="str">
        <f>F3609</f>
        <v>ОП</v>
      </c>
      <c r="G3612" s="117">
        <f>G3609</f>
        <v>5</v>
      </c>
      <c r="H3612" s="119"/>
      <c r="I3612" s="119">
        <v>0.12</v>
      </c>
      <c r="J3612" s="119"/>
      <c r="K3612" s="125">
        <v>0.12</v>
      </c>
      <c r="L3612" s="256"/>
      <c r="M3612" s="255"/>
      <c r="N3612" s="255"/>
      <c r="O3612" s="255"/>
      <c r="P3612" s="255"/>
      <c r="Q3612" s="255"/>
      <c r="R3612" s="255"/>
      <c r="S3612" s="255"/>
      <c r="T3612" s="255"/>
      <c r="U3612" s="255"/>
      <c r="V3612" s="255"/>
      <c r="W3612" s="255"/>
      <c r="X3612" s="255"/>
      <c r="Y3612" s="255"/>
      <c r="Z3612" s="119"/>
      <c r="AA3612" s="259"/>
      <c r="AB3612" s="259"/>
      <c r="AC3612" s="260"/>
      <c r="AD3612" s="259"/>
      <c r="AE3612" s="260"/>
      <c r="AF3612" s="259"/>
    </row>
    <row r="3613" s="116" customFormat="1">
      <c r="A3613" s="117"/>
      <c r="B3613" s="118" t="str">
        <f t="shared" ref="B3613:B3614" si="40">B3599</f>
        <v xml:space="preserve">ПО "Череповецкое" АО "Вологдаоблэнерго"</v>
      </c>
      <c r="C3613" s="117"/>
      <c r="D3613" s="118"/>
      <c r="E3613" s="118"/>
      <c r="F3613" s="119"/>
      <c r="G3613" s="117"/>
      <c r="H3613" s="119"/>
      <c r="I3613" s="119"/>
      <c r="J3613" s="119"/>
      <c r="K3613" s="125" t="s">
        <v>400</v>
      </c>
      <c r="L3613" s="256"/>
      <c r="M3613" s="255"/>
      <c r="N3613" s="255"/>
      <c r="O3613" s="255"/>
      <c r="P3613" s="255"/>
      <c r="Q3613" s="255"/>
      <c r="R3613" s="255"/>
      <c r="S3613" s="255"/>
      <c r="T3613" s="255"/>
      <c r="U3613" s="255"/>
      <c r="V3613" s="255"/>
      <c r="W3613" s="255"/>
      <c r="X3613" s="255"/>
      <c r="Y3613" s="255"/>
      <c r="Z3613" s="119"/>
      <c r="AA3613" s="259"/>
      <c r="AB3613" s="259"/>
      <c r="AC3613" s="260"/>
      <c r="AD3613" s="259"/>
      <c r="AE3613" s="260"/>
      <c r="AF3613" s="259"/>
    </row>
    <row r="3614">
      <c r="A3614" s="22"/>
      <c r="B3614" s="86" t="str">
        <f t="shared" si="40"/>
        <v xml:space="preserve">Диспетчер </v>
      </c>
      <c r="C3614" s="24" t="str">
        <f>C3600</f>
        <v xml:space="preserve">(8202) 20-55-44</v>
      </c>
      <c r="D3614" s="24"/>
      <c r="E3614" s="24"/>
      <c r="L3614" s="110"/>
      <c r="M3614" s="89"/>
      <c r="N3614" s="89"/>
      <c r="O3614" s="89"/>
      <c r="P3614" s="89"/>
      <c r="Q3614" s="89"/>
      <c r="R3614" s="89"/>
      <c r="S3614" s="89"/>
      <c r="T3614" s="89"/>
      <c r="U3614" s="89"/>
      <c r="V3614" s="89"/>
      <c r="W3614" s="89"/>
      <c r="X3614" s="89"/>
      <c r="Y3614" s="89"/>
      <c r="Z3614" s="21"/>
      <c r="AA3614" s="48"/>
      <c r="AB3614" s="48"/>
      <c r="AC3614" s="80"/>
      <c r="AD3614" s="48"/>
      <c r="AE3614" s="80"/>
      <c r="AF3614" s="48"/>
    </row>
    <row r="3615">
      <c r="A3615" s="22"/>
      <c r="B3615" s="24" t="str">
        <f>'Справочник Перечня'!B9</f>
        <v xml:space="preserve">ПАО "МегаФон"</v>
      </c>
      <c r="C3615" s="24" t="str">
        <f>'Справочник Перечня'!C9</f>
        <v xml:space="preserve">8921-7166070, 8921-2529016, 8921-2431203</v>
      </c>
      <c r="D3615" s="24"/>
      <c r="E3615" s="24"/>
      <c r="L3615" s="110"/>
      <c r="M3615" s="89"/>
      <c r="N3615" s="89"/>
      <c r="O3615" s="89"/>
      <c r="P3615" s="89"/>
      <c r="Q3615" s="89"/>
      <c r="R3615" s="89"/>
      <c r="S3615" s="89"/>
      <c r="T3615" s="89"/>
      <c r="U3615" s="89"/>
      <c r="V3615" s="89"/>
      <c r="W3615" s="89"/>
      <c r="X3615" s="89"/>
      <c r="Y3615" s="89"/>
      <c r="Z3615" s="21"/>
      <c r="AA3615" s="48"/>
      <c r="AB3615" s="48"/>
      <c r="AC3615" s="80"/>
      <c r="AD3615" s="48"/>
      <c r="AE3615" s="80"/>
      <c r="AF3615" s="48"/>
    </row>
    <row r="3616">
      <c r="A3616" s="22"/>
      <c r="B3616" s="24" t="str">
        <f>'Справочник Перечня'!B44</f>
        <v xml:space="preserve">ПАО "Вологдавтодор"</v>
      </c>
      <c r="C3616" s="22"/>
      <c r="D3616" s="24"/>
      <c r="E3616" s="24"/>
      <c r="L3616" s="110"/>
      <c r="M3616" s="89"/>
      <c r="N3616" s="89"/>
      <c r="O3616" s="89"/>
      <c r="P3616" s="89"/>
      <c r="Q3616" s="89"/>
      <c r="R3616" s="89"/>
      <c r="S3616" s="89"/>
      <c r="T3616" s="89"/>
      <c r="U3616" s="89"/>
      <c r="V3616" s="89"/>
      <c r="W3616" s="89"/>
      <c r="X3616" s="89"/>
      <c r="Y3616" s="89"/>
      <c r="Z3616" s="21"/>
      <c r="AA3616" s="48"/>
      <c r="AB3616" s="48"/>
      <c r="AC3616" s="80"/>
      <c r="AD3616" s="48"/>
      <c r="AE3616" s="80"/>
      <c r="AF3616" s="48"/>
    </row>
    <row r="3617">
      <c r="A3617" s="22"/>
      <c r="B3617" s="24" t="s">
        <v>3053</v>
      </c>
      <c r="C3617" s="22"/>
      <c r="D3617" s="24"/>
      <c r="E3617" s="24"/>
      <c r="L3617" s="110"/>
      <c r="M3617" s="89"/>
      <c r="N3617" s="89"/>
      <c r="O3617" s="89"/>
      <c r="P3617" s="89"/>
      <c r="Q3617" s="89"/>
      <c r="R3617" s="89"/>
      <c r="S3617" s="89"/>
      <c r="T3617" s="89"/>
      <c r="U3617" s="89"/>
      <c r="V3617" s="89"/>
      <c r="W3617" s="89"/>
      <c r="X3617" s="89"/>
      <c r="Y3617" s="89"/>
      <c r="Z3617" s="21"/>
      <c r="AA3617" s="48"/>
      <c r="AB3617" s="48"/>
      <c r="AC3617" s="80"/>
      <c r="AD3617" s="48"/>
      <c r="AE3617" s="80"/>
      <c r="AF3617" s="48"/>
    </row>
    <row r="3618">
      <c r="A3618" s="22"/>
      <c r="B3618" s="24" t="s">
        <v>3054</v>
      </c>
      <c r="C3618" s="22"/>
      <c r="D3618" s="24"/>
      <c r="E3618" s="24"/>
      <c r="L3618" s="110"/>
      <c r="M3618" s="89"/>
      <c r="N3618" s="89"/>
      <c r="O3618" s="89"/>
      <c r="P3618" s="89"/>
      <c r="Q3618" s="89"/>
      <c r="R3618" s="89"/>
      <c r="S3618" s="89"/>
      <c r="T3618" s="89"/>
      <c r="U3618" s="89"/>
      <c r="V3618" s="89"/>
      <c r="W3618" s="89"/>
      <c r="X3618" s="89"/>
      <c r="Y3618" s="89"/>
      <c r="Z3618" s="21"/>
      <c r="AA3618" s="48"/>
      <c r="AB3618" s="48"/>
      <c r="AC3618" s="80"/>
      <c r="AD3618" s="48"/>
      <c r="AE3618" s="80"/>
      <c r="AF3618" s="48"/>
    </row>
    <row r="3619">
      <c r="A3619" s="22"/>
      <c r="B3619" s="24" t="str">
        <f>'Справочник Перечня'!B11</f>
        <v xml:space="preserve">ПАО "ВымпелКом"</v>
      </c>
      <c r="C3619" s="24" t="str">
        <f>'Справочник Перечня'!C11</f>
        <v xml:space="preserve">57-77-02,79629301846, 89657440052, +7951-7473344, 57-77-78, 88172795103</v>
      </c>
      <c r="D3619" s="24"/>
      <c r="E3619" s="24"/>
      <c r="L3619" s="110"/>
      <c r="M3619" s="89"/>
      <c r="N3619" s="89"/>
      <c r="O3619" s="89"/>
      <c r="P3619" s="89"/>
      <c r="Q3619" s="89"/>
      <c r="R3619" s="89"/>
      <c r="S3619" s="89"/>
      <c r="T3619" s="89"/>
      <c r="U3619" s="89"/>
      <c r="V3619" s="89"/>
      <c r="W3619" s="89"/>
      <c r="X3619" s="89"/>
      <c r="Y3619" s="89"/>
      <c r="Z3619" s="21"/>
      <c r="AA3619" s="48"/>
      <c r="AB3619" s="48"/>
      <c r="AC3619" s="80"/>
      <c r="AD3619" s="48"/>
      <c r="AE3619" s="80"/>
      <c r="AF3619" s="48"/>
    </row>
    <row r="3620">
      <c r="A3620" s="22"/>
      <c r="B3620" s="24"/>
      <c r="C3620" s="22"/>
      <c r="D3620" s="24"/>
      <c r="E3620" s="24"/>
      <c r="L3620" s="110"/>
      <c r="M3620" s="89"/>
      <c r="N3620" s="89"/>
      <c r="O3620" s="89"/>
      <c r="P3620" s="89"/>
      <c r="Q3620" s="89"/>
      <c r="R3620" s="89"/>
      <c r="S3620" s="89"/>
      <c r="T3620" s="89"/>
      <c r="U3620" s="89"/>
      <c r="V3620" s="89"/>
      <c r="W3620" s="89"/>
      <c r="X3620" s="89"/>
      <c r="Y3620" s="89"/>
      <c r="Z3620" s="21"/>
      <c r="AA3620" s="48"/>
      <c r="AB3620" s="48"/>
      <c r="AC3620" s="80"/>
      <c r="AD3620" s="48"/>
      <c r="AE3620" s="80"/>
      <c r="AF3620" s="48"/>
    </row>
    <row r="3621">
      <c r="A3621" s="22"/>
      <c r="B3621" s="24"/>
      <c r="C3621" s="22"/>
      <c r="D3621" s="24"/>
      <c r="E3621" s="24"/>
      <c r="L3621" s="110"/>
      <c r="M3621" s="89"/>
      <c r="N3621" s="89"/>
      <c r="O3621" s="89"/>
      <c r="P3621" s="89"/>
      <c r="Q3621" s="89"/>
      <c r="R3621" s="89"/>
      <c r="S3621" s="89"/>
      <c r="T3621" s="89"/>
      <c r="U3621" s="89"/>
      <c r="V3621" s="89"/>
      <c r="W3621" s="89"/>
      <c r="X3621" s="89"/>
      <c r="Y3621" s="89"/>
      <c r="Z3621" s="21"/>
      <c r="AA3621" s="48"/>
      <c r="AB3621" s="48"/>
      <c r="AC3621" s="80"/>
      <c r="AD3621" s="48"/>
      <c r="AE3621" s="80"/>
      <c r="AF3621" s="48"/>
    </row>
    <row r="3622">
      <c r="A3622" s="22"/>
      <c r="B3622" s="24" t="s">
        <v>140</v>
      </c>
      <c r="C3622" s="22"/>
      <c r="D3622" s="24" t="s">
        <v>3055</v>
      </c>
      <c r="E3622" s="24" t="str">
        <f>D3622</f>
        <v xml:space="preserve">ВЛ 10 кВ Пустынь</v>
      </c>
      <c r="F3622" s="21" t="str">
        <f>F3606</f>
        <v>ОП</v>
      </c>
      <c r="G3622" s="22">
        <f>G3606</f>
        <v>20</v>
      </c>
      <c r="I3622" s="21">
        <v>0.050000000000000003</v>
      </c>
      <c r="L3622" s="167" t="s">
        <v>3056</v>
      </c>
      <c r="M3622" s="89"/>
      <c r="N3622" s="89"/>
      <c r="O3622" s="89"/>
      <c r="P3622" s="89"/>
      <c r="Q3622" s="89"/>
      <c r="R3622" s="89"/>
      <c r="S3622" s="89"/>
      <c r="T3622" s="89"/>
      <c r="U3622" s="89"/>
      <c r="V3622" s="89"/>
      <c r="W3622" s="89"/>
      <c r="X3622" s="89"/>
      <c r="Y3622" s="89"/>
      <c r="Z3622" s="21"/>
      <c r="AA3622" s="48"/>
      <c r="AB3622" s="48"/>
      <c r="AC3622" s="80"/>
      <c r="AD3622" s="48"/>
      <c r="AE3622" s="80"/>
      <c r="AF3622" s="48"/>
    </row>
    <row r="3623">
      <c r="A3623" s="22"/>
      <c r="B3623" s="24" t="s">
        <v>3057</v>
      </c>
      <c r="C3623" s="22"/>
      <c r="D3623" s="24"/>
      <c r="E3623" s="24"/>
      <c r="K3623" s="20"/>
      <c r="L3623" s="80" t="s">
        <v>147</v>
      </c>
      <c r="M3623" s="89"/>
      <c r="N3623" s="89"/>
      <c r="O3623" s="89"/>
      <c r="P3623" s="89"/>
      <c r="Q3623" s="89"/>
      <c r="R3623" s="89"/>
      <c r="S3623" s="89"/>
      <c r="T3623" s="89"/>
      <c r="U3623" s="89"/>
      <c r="V3623" s="89"/>
      <c r="W3623" s="89"/>
      <c r="X3623" s="89"/>
      <c r="Y3623" s="89"/>
      <c r="Z3623" s="21"/>
      <c r="AA3623" s="48"/>
      <c r="AB3623" s="48"/>
      <c r="AC3623" s="80"/>
      <c r="AD3623" s="48"/>
      <c r="AE3623" s="80"/>
      <c r="AF3623" s="48"/>
    </row>
    <row r="3624">
      <c r="A3624" s="22"/>
      <c r="B3624" s="24"/>
      <c r="C3624" s="22"/>
      <c r="D3624" s="24"/>
      <c r="E3624" s="24"/>
      <c r="K3624" s="80"/>
      <c r="L3624" s="110"/>
      <c r="M3624" s="89"/>
      <c r="N3624" s="89"/>
      <c r="O3624" s="89"/>
      <c r="P3624" s="89"/>
      <c r="Q3624" s="89"/>
      <c r="R3624" s="89"/>
      <c r="S3624" s="89"/>
      <c r="T3624" s="89"/>
      <c r="U3624" s="89"/>
      <c r="V3624" s="89"/>
      <c r="W3624" s="89"/>
      <c r="X3624" s="89"/>
      <c r="Y3624" s="89"/>
      <c r="Z3624" s="21"/>
      <c r="AA3624" s="48"/>
      <c r="AB3624" s="48"/>
      <c r="AC3624" s="80"/>
      <c r="AD3624" s="48"/>
      <c r="AE3624" s="80"/>
      <c r="AF3624" s="48"/>
    </row>
    <row r="3625">
      <c r="A3625" s="22"/>
      <c r="B3625" s="24"/>
      <c r="C3625" s="22"/>
      <c r="D3625" s="38" t="s">
        <v>3058</v>
      </c>
      <c r="E3625" s="24"/>
      <c r="F3625" s="48" t="str">
        <f>F3622</f>
        <v>ОП</v>
      </c>
      <c r="G3625" s="81">
        <f>G3622</f>
        <v>20</v>
      </c>
      <c r="I3625" s="48">
        <f>I3609+I3612+I3622</f>
        <v>0.37</v>
      </c>
      <c r="J3625" s="48">
        <f>J3606</f>
        <v>0</v>
      </c>
      <c r="L3625" s="110"/>
      <c r="M3625" s="89"/>
      <c r="N3625" s="89"/>
      <c r="O3625" s="89"/>
      <c r="P3625" s="89"/>
      <c r="Q3625" s="89"/>
      <c r="R3625" s="89"/>
      <c r="S3625" s="89"/>
      <c r="T3625" s="89"/>
      <c r="U3625" s="89"/>
      <c r="V3625" s="89"/>
      <c r="W3625" s="89"/>
      <c r="X3625" s="89"/>
      <c r="Y3625" s="89"/>
      <c r="Z3625" s="21"/>
      <c r="AA3625" s="48"/>
      <c r="AB3625" s="48"/>
      <c r="AC3625" s="80"/>
      <c r="AD3625" s="48"/>
      <c r="AE3625" s="80"/>
      <c r="AF3625" s="48"/>
    </row>
    <row r="3626" hidden="1">
      <c r="A3626" s="22"/>
      <c r="B3626" s="24"/>
      <c r="C3626" s="22"/>
      <c r="D3626" s="24"/>
      <c r="E3626" s="24"/>
      <c r="I3626" s="48"/>
      <c r="J3626" s="48"/>
      <c r="L3626" s="110"/>
      <c r="M3626" s="89"/>
      <c r="N3626" s="89"/>
      <c r="O3626" s="89"/>
      <c r="P3626" s="89"/>
      <c r="Q3626" s="89"/>
      <c r="R3626" s="89"/>
      <c r="S3626" s="89"/>
      <c r="T3626" s="89"/>
      <c r="U3626" s="89"/>
      <c r="V3626" s="89"/>
      <c r="W3626" s="89"/>
      <c r="X3626" s="89"/>
      <c r="Y3626" s="89"/>
      <c r="Z3626" s="21"/>
      <c r="AA3626" s="48"/>
      <c r="AB3626" s="48"/>
      <c r="AC3626" s="80"/>
      <c r="AD3626" s="48"/>
      <c r="AE3626" s="80"/>
      <c r="AF3626" s="48"/>
    </row>
    <row r="3627" hidden="1">
      <c r="A3627" s="22"/>
      <c r="B3627" s="24"/>
      <c r="C3627" s="22"/>
      <c r="D3627" s="24"/>
      <c r="E3627" s="24"/>
      <c r="I3627" s="48"/>
      <c r="L3627" s="110"/>
      <c r="M3627" s="89"/>
      <c r="N3627" s="89"/>
      <c r="O3627" s="89"/>
      <c r="P3627" s="89"/>
      <c r="Q3627" s="89"/>
      <c r="R3627" s="89"/>
      <c r="S3627" s="89"/>
      <c r="T3627" s="89"/>
      <c r="U3627" s="89"/>
      <c r="V3627" s="89"/>
      <c r="W3627" s="89"/>
      <c r="X3627" s="89"/>
      <c r="Y3627" s="89"/>
      <c r="Z3627" s="21"/>
      <c r="AA3627" s="48"/>
      <c r="AB3627" s="48"/>
      <c r="AC3627" s="80"/>
      <c r="AD3627" s="48"/>
      <c r="AE3627" s="80"/>
      <c r="AF3627" s="48"/>
    </row>
    <row r="3628" hidden="1">
      <c r="A3628" s="22">
        <f>A3578+1</f>
        <v>11</v>
      </c>
      <c r="B3628" s="24"/>
      <c r="C3628" s="20"/>
      <c r="D3628" s="203" t="s">
        <v>3059</v>
      </c>
      <c r="E3628" s="24"/>
      <c r="I3628" s="89"/>
      <c r="K3628" s="23" t="s">
        <v>3060</v>
      </c>
      <c r="L3628" s="110"/>
      <c r="M3628" s="89"/>
      <c r="N3628" s="89"/>
      <c r="O3628" s="89"/>
      <c r="P3628" s="89"/>
      <c r="Q3628" s="89"/>
      <c r="R3628" s="89"/>
      <c r="S3628" s="89"/>
      <c r="T3628" s="89"/>
      <c r="U3628" s="89"/>
      <c r="V3628" s="89"/>
      <c r="W3628" s="89"/>
      <c r="X3628" s="89"/>
      <c r="Y3628" s="89"/>
      <c r="Z3628" s="21"/>
      <c r="AA3628" s="21"/>
      <c r="AB3628" s="21"/>
      <c r="AD3628" s="21"/>
      <c r="AF3628" s="21"/>
    </row>
    <row r="3629" hidden="1">
      <c r="A3629" s="22"/>
      <c r="B3629" s="24"/>
      <c r="C3629" s="20"/>
      <c r="D3629" s="155" t="s">
        <v>677</v>
      </c>
      <c r="E3629" s="24" t="str">
        <f>D3629</f>
        <v xml:space="preserve">Ввод 10 кВ Т-1, 2</v>
      </c>
      <c r="F3629" s="21" t="s">
        <v>907</v>
      </c>
      <c r="G3629" s="22">
        <v>40</v>
      </c>
      <c r="I3629" s="89">
        <v>0.17999999999999999</v>
      </c>
      <c r="K3629" s="23">
        <f>K3631+K3635+K3637+K3640+K3642</f>
        <v>0.17199999999999999</v>
      </c>
      <c r="L3629" s="110"/>
      <c r="M3629" s="89"/>
      <c r="N3629" s="89"/>
      <c r="O3629" s="89"/>
      <c r="P3629" s="89"/>
      <c r="Q3629" s="89"/>
      <c r="R3629" s="89"/>
      <c r="S3629" s="89"/>
      <c r="T3629" s="89"/>
      <c r="U3629" s="89"/>
      <c r="V3629" s="89"/>
      <c r="W3629" s="89"/>
      <c r="X3629" s="89"/>
      <c r="Y3629" s="89"/>
      <c r="Z3629" s="21"/>
      <c r="AA3629" s="21"/>
      <c r="AB3629" s="21"/>
      <c r="AD3629" s="21"/>
      <c r="AF3629" s="21"/>
    </row>
    <row r="3630" hidden="1">
      <c r="A3630" s="22"/>
      <c r="B3630" s="24"/>
      <c r="C3630" s="20"/>
      <c r="D3630" s="203"/>
      <c r="E3630" s="24"/>
      <c r="I3630" s="89"/>
      <c r="L3630" s="110"/>
      <c r="M3630" s="89"/>
      <c r="N3630" s="89"/>
      <c r="O3630" s="89"/>
      <c r="P3630" s="89"/>
      <c r="Q3630" s="89"/>
      <c r="R3630" s="89"/>
      <c r="S3630" s="89"/>
      <c r="T3630" s="89"/>
      <c r="U3630" s="89"/>
      <c r="V3630" s="89"/>
      <c r="W3630" s="89"/>
      <c r="X3630" s="89"/>
      <c r="Y3630" s="89"/>
      <c r="Z3630" s="21"/>
      <c r="AA3630" s="21"/>
      <c r="AB3630" s="21"/>
      <c r="AD3630" s="21"/>
      <c r="AF3630" s="21"/>
    </row>
    <row r="3631" ht="12.75" hidden="1">
      <c r="A3631" s="22"/>
      <c r="B3631" s="24" t="s">
        <v>140</v>
      </c>
      <c r="C3631" s="22"/>
      <c r="D3631" s="1" t="s">
        <v>3061</v>
      </c>
      <c r="E3631" s="24" t="str">
        <f>D3631</f>
        <v xml:space="preserve">ВЛ 10 кВ Анишино</v>
      </c>
      <c r="F3631" s="21" t="s">
        <v>907</v>
      </c>
      <c r="G3631" s="22">
        <v>40</v>
      </c>
      <c r="I3631" s="21">
        <v>0.01</v>
      </c>
      <c r="J3631" s="21" t="e">
        <f>J3603+I3631</f>
        <v>#REF!</v>
      </c>
      <c r="K3631" s="262">
        <v>0.0070000000000000001</v>
      </c>
      <c r="L3631" s="110"/>
      <c r="M3631" s="89"/>
      <c r="N3631" s="89"/>
      <c r="O3631" s="89"/>
      <c r="P3631" s="89"/>
      <c r="Q3631" s="89"/>
      <c r="R3631" s="89"/>
      <c r="S3631" s="89"/>
      <c r="T3631" s="89"/>
      <c r="U3631" s="89"/>
      <c r="V3631" s="89"/>
      <c r="W3631" s="89"/>
      <c r="X3631" s="89"/>
      <c r="Y3631" s="89"/>
      <c r="Z3631" s="21"/>
      <c r="AA3631" s="21"/>
      <c r="AB3631" s="21"/>
      <c r="AD3631" s="21"/>
      <c r="AF3631" s="21"/>
    </row>
    <row r="3632" hidden="1">
      <c r="A3632" s="22"/>
      <c r="B3632" s="24" t="str">
        <f>'Справочник Перечня'!B4</f>
        <v xml:space="preserve">АО "ПБК"</v>
      </c>
      <c r="C3632" s="24" t="str">
        <f>'Справочник Перечня'!C4</f>
        <v xml:space="preserve">8800-5505000, 8953-5000575,8925-8935330</v>
      </c>
      <c r="E3632" s="24"/>
      <c r="L3632" s="110"/>
      <c r="M3632" s="89"/>
      <c r="N3632" s="89"/>
      <c r="O3632" s="89"/>
      <c r="P3632" s="89"/>
      <c r="Q3632" s="89"/>
      <c r="R3632" s="89"/>
      <c r="S3632" s="89"/>
      <c r="T3632" s="89"/>
      <c r="U3632" s="89"/>
      <c r="V3632" s="89"/>
      <c r="W3632" s="89"/>
      <c r="X3632" s="89"/>
      <c r="Y3632" s="89"/>
      <c r="Z3632" s="21"/>
      <c r="AA3632" s="21"/>
      <c r="AB3632" s="21"/>
      <c r="AD3632" s="21"/>
      <c r="AF3632" s="21"/>
    </row>
    <row r="3633" hidden="1">
      <c r="A3633" s="22"/>
      <c r="B3633" s="24" t="s">
        <v>3057</v>
      </c>
      <c r="C3633" s="155" t="s">
        <v>3062</v>
      </c>
      <c r="E3633" s="24"/>
      <c r="K3633" s="23" t="s">
        <v>147</v>
      </c>
      <c r="L3633" s="110"/>
      <c r="M3633" s="89"/>
      <c r="N3633" s="89"/>
      <c r="O3633" s="89"/>
      <c r="P3633" s="89"/>
      <c r="Q3633" s="89"/>
      <c r="R3633" s="89"/>
      <c r="S3633" s="89"/>
      <c r="T3633" s="89"/>
      <c r="U3633" s="89"/>
      <c r="V3633" s="89"/>
      <c r="W3633" s="89"/>
      <c r="X3633" s="89"/>
      <c r="Y3633" s="89"/>
      <c r="Z3633" s="21"/>
      <c r="AA3633" s="21"/>
      <c r="AB3633" s="21"/>
      <c r="AD3633" s="21"/>
      <c r="AF3633" s="21"/>
    </row>
    <row r="3634" hidden="1">
      <c r="A3634" s="22"/>
      <c r="B3634" s="24" t="s">
        <v>3063</v>
      </c>
      <c r="C3634" s="155" t="s">
        <v>3064</v>
      </c>
      <c r="E3634" s="24"/>
      <c r="L3634" s="110"/>
      <c r="M3634" s="89"/>
      <c r="N3634" s="89"/>
      <c r="O3634" s="89"/>
      <c r="P3634" s="89"/>
      <c r="Q3634" s="89"/>
      <c r="R3634" s="89"/>
      <c r="S3634" s="89"/>
      <c r="T3634" s="89"/>
      <c r="U3634" s="89"/>
      <c r="V3634" s="89"/>
      <c r="W3634" s="89"/>
      <c r="X3634" s="89"/>
      <c r="Y3634" s="89"/>
      <c r="Z3634" s="21"/>
      <c r="AA3634" s="21"/>
      <c r="AB3634" s="21"/>
      <c r="AD3634" s="21"/>
      <c r="AF3634" s="21"/>
    </row>
    <row r="3635" ht="12.75" hidden="1">
      <c r="A3635" s="22"/>
      <c r="B3635" s="24" t="s">
        <v>140</v>
      </c>
      <c r="C3635" s="22"/>
      <c r="D3635" s="1" t="s">
        <v>3065</v>
      </c>
      <c r="E3635" s="24" t="str">
        <f>D3635</f>
        <v xml:space="preserve">ВЛ 10 кВ КС Лукинское</v>
      </c>
      <c r="F3635" s="21" t="s">
        <v>907</v>
      </c>
      <c r="G3635" s="22">
        <f>G3631</f>
        <v>40</v>
      </c>
      <c r="I3635" s="21">
        <v>0.070000000000000007</v>
      </c>
      <c r="J3635" s="21" t="e">
        <f>I3635+J3631</f>
        <v>#REF!</v>
      </c>
      <c r="K3635" s="38">
        <v>0.070000000000000007</v>
      </c>
      <c r="L3635" s="110"/>
      <c r="M3635" s="89"/>
      <c r="N3635" s="89"/>
      <c r="O3635" s="89"/>
      <c r="P3635" s="89"/>
      <c r="Q3635" s="89"/>
      <c r="R3635" s="89"/>
      <c r="S3635" s="89"/>
      <c r="T3635" s="89"/>
      <c r="U3635" s="89"/>
      <c r="V3635" s="89"/>
      <c r="W3635" s="89"/>
      <c r="X3635" s="89"/>
      <c r="Y3635" s="89"/>
      <c r="Z3635" s="21"/>
      <c r="AA3635" s="21"/>
      <c r="AB3635" s="21"/>
      <c r="AD3635" s="21"/>
      <c r="AF3635" s="21"/>
    </row>
    <row r="3636" hidden="1">
      <c r="A3636" s="22"/>
      <c r="B3636" s="24" t="s">
        <v>3066</v>
      </c>
      <c r="C3636" s="155" t="s">
        <v>3067</v>
      </c>
      <c r="E3636" s="24"/>
      <c r="K3636" s="97" t="s">
        <v>3068</v>
      </c>
      <c r="L3636" s="20"/>
      <c r="M3636" s="89"/>
      <c r="N3636" s="89"/>
      <c r="O3636" s="89"/>
      <c r="P3636" s="89"/>
      <c r="Q3636" s="89"/>
      <c r="R3636" s="89"/>
      <c r="S3636" s="89"/>
      <c r="T3636" s="89"/>
      <c r="U3636" s="89"/>
      <c r="V3636" s="89"/>
      <c r="W3636" s="89"/>
      <c r="X3636" s="89"/>
      <c r="Y3636" s="89"/>
      <c r="Z3636" s="21"/>
      <c r="AA3636" s="21"/>
      <c r="AB3636" s="21"/>
      <c r="AD3636" s="21"/>
      <c r="AF3636" s="21"/>
    </row>
    <row r="3637" ht="12.75" hidden="1">
      <c r="A3637" s="22"/>
      <c r="B3637" s="24" t="s">
        <v>140</v>
      </c>
      <c r="C3637" s="22"/>
      <c r="D3637" s="1" t="s">
        <v>3069</v>
      </c>
      <c r="E3637" s="24" t="str">
        <f>D3637</f>
        <v xml:space="preserve">ВЛ 10 кВ Олисово</v>
      </c>
      <c r="F3637" s="21" t="s">
        <v>907</v>
      </c>
      <c r="G3637" s="22">
        <f>G3635</f>
        <v>40</v>
      </c>
      <c r="I3637" s="21">
        <v>0.01</v>
      </c>
      <c r="J3637" s="21" t="e">
        <f>I3637+J3635</f>
        <v>#REF!</v>
      </c>
      <c r="K3637" s="23">
        <v>0.01</v>
      </c>
      <c r="L3637" s="110"/>
      <c r="M3637" s="89"/>
      <c r="N3637" s="89"/>
      <c r="O3637" s="89"/>
      <c r="P3637" s="89"/>
      <c r="Q3637" s="89"/>
      <c r="R3637" s="89"/>
      <c r="S3637" s="89"/>
      <c r="T3637" s="89"/>
      <c r="U3637" s="89"/>
      <c r="V3637" s="89"/>
      <c r="W3637" s="89"/>
      <c r="X3637" s="89"/>
      <c r="Y3637" s="89"/>
      <c r="Z3637" s="21"/>
      <c r="AA3637" s="21"/>
      <c r="AB3637" s="21"/>
      <c r="AD3637" s="21"/>
      <c r="AF3637" s="21"/>
    </row>
    <row r="3638" hidden="1">
      <c r="A3638" s="22"/>
      <c r="B3638" s="24" t="str">
        <f>B3633</f>
        <v xml:space="preserve">Администрация СП Белокрестское</v>
      </c>
      <c r="C3638" s="24" t="str">
        <f>C3633</f>
        <v xml:space="preserve">8(81741) 31215,  89216866474</v>
      </c>
      <c r="E3638" s="24"/>
      <c r="L3638" s="110"/>
      <c r="M3638" s="89"/>
      <c r="N3638" s="89"/>
      <c r="O3638" s="89"/>
      <c r="P3638" s="89"/>
      <c r="Q3638" s="89"/>
      <c r="R3638" s="89"/>
      <c r="S3638" s="89"/>
      <c r="T3638" s="89"/>
      <c r="U3638" s="89"/>
      <c r="V3638" s="89"/>
      <c r="W3638" s="89"/>
      <c r="X3638" s="89"/>
      <c r="Y3638" s="89"/>
      <c r="Z3638" s="21"/>
      <c r="AA3638" s="21"/>
      <c r="AB3638" s="21"/>
      <c r="AD3638" s="21"/>
      <c r="AF3638" s="21"/>
    </row>
    <row r="3639" ht="12.75" hidden="1">
      <c r="A3639" s="22"/>
      <c r="B3639" s="24"/>
      <c r="C3639" s="22"/>
      <c r="D3639" s="1"/>
      <c r="E3639" s="24"/>
      <c r="L3639" s="110"/>
      <c r="M3639" s="89"/>
      <c r="N3639" s="89"/>
      <c r="O3639" s="89"/>
      <c r="P3639" s="89"/>
      <c r="Q3639" s="89"/>
      <c r="R3639" s="89"/>
      <c r="S3639" s="89"/>
      <c r="T3639" s="89"/>
      <c r="U3639" s="89"/>
      <c r="V3639" s="89"/>
      <c r="W3639" s="89"/>
      <c r="X3639" s="89"/>
      <c r="Y3639" s="89"/>
      <c r="Z3639" s="21"/>
      <c r="AA3639" s="21"/>
      <c r="AB3639" s="21"/>
      <c r="AD3639" s="21"/>
      <c r="AF3639" s="21"/>
    </row>
    <row r="3640" ht="12.75" hidden="1">
      <c r="A3640" s="22"/>
      <c r="B3640" s="24" t="s">
        <v>140</v>
      </c>
      <c r="C3640" s="22"/>
      <c r="D3640" s="1" t="s">
        <v>3070</v>
      </c>
      <c r="E3640" s="24" t="str">
        <f>D3640</f>
        <v xml:space="preserve">ВЛ 10 кВ Полятино</v>
      </c>
      <c r="F3640" s="21" t="s">
        <v>907</v>
      </c>
      <c r="G3640" s="22">
        <f>G3637</f>
        <v>40</v>
      </c>
      <c r="I3640" s="21">
        <v>0.01</v>
      </c>
      <c r="J3640" s="21" t="e">
        <f>I3640+J3637</f>
        <v>#REF!</v>
      </c>
      <c r="K3640" s="23">
        <v>0.0050000000000000001</v>
      </c>
      <c r="L3640" s="110"/>
      <c r="M3640" s="89"/>
      <c r="N3640" s="89"/>
      <c r="O3640" s="89"/>
      <c r="P3640" s="89"/>
      <c r="Q3640" s="89"/>
      <c r="R3640" s="89"/>
      <c r="S3640" s="89"/>
      <c r="T3640" s="89"/>
      <c r="U3640" s="89"/>
      <c r="V3640" s="89"/>
      <c r="W3640" s="89"/>
      <c r="X3640" s="89"/>
      <c r="Y3640" s="89"/>
      <c r="Z3640" s="21"/>
      <c r="AA3640" s="21"/>
      <c r="AB3640" s="21"/>
      <c r="AD3640" s="21"/>
      <c r="AF3640" s="21"/>
    </row>
    <row r="3641" ht="12.75" hidden="1">
      <c r="A3641" s="22"/>
      <c r="B3641" s="24" t="str">
        <f>B3638</f>
        <v xml:space="preserve">Администрация СП Белокрестское</v>
      </c>
      <c r="C3641" s="24" t="str">
        <f>C3638</f>
        <v xml:space="preserve">8(81741) 31215,  89216866474</v>
      </c>
      <c r="D3641" s="1"/>
      <c r="E3641" s="24"/>
      <c r="L3641" s="110"/>
      <c r="M3641" s="89"/>
      <c r="N3641" s="89"/>
      <c r="O3641" s="89"/>
      <c r="P3641" s="89"/>
      <c r="Q3641" s="89"/>
      <c r="R3641" s="89"/>
      <c r="S3641" s="89"/>
      <c r="T3641" s="89"/>
      <c r="U3641" s="89"/>
      <c r="V3641" s="89"/>
      <c r="W3641" s="89"/>
      <c r="X3641" s="89"/>
      <c r="Y3641" s="89"/>
      <c r="Z3641" s="21"/>
      <c r="AA3641" s="21"/>
      <c r="AB3641" s="21"/>
      <c r="AD3641" s="21"/>
      <c r="AF3641" s="21"/>
    </row>
    <row r="3642" ht="12.75" hidden="1">
      <c r="A3642" s="22"/>
      <c r="B3642" s="24" t="s">
        <v>140</v>
      </c>
      <c r="C3642" s="22"/>
      <c r="D3642" s="1" t="s">
        <v>3071</v>
      </c>
      <c r="E3642" s="24" t="str">
        <f>D3642</f>
        <v xml:space="preserve">ВЛ 10 кВ С Лукинское</v>
      </c>
      <c r="F3642" s="21" t="s">
        <v>907</v>
      </c>
      <c r="G3642" s="22">
        <f>G3640</f>
        <v>40</v>
      </c>
      <c r="I3642" s="21">
        <v>0.080000000000000002</v>
      </c>
      <c r="K3642" s="23">
        <v>0.080000000000000002</v>
      </c>
      <c r="L3642" s="20"/>
      <c r="M3642" s="89"/>
      <c r="N3642" s="89"/>
      <c r="O3642" s="89"/>
      <c r="P3642" s="89"/>
      <c r="Q3642" s="89"/>
      <c r="R3642" s="89"/>
      <c r="S3642" s="89"/>
      <c r="T3642" s="89"/>
      <c r="U3642" s="89"/>
      <c r="V3642" s="89"/>
      <c r="W3642" s="89"/>
      <c r="X3642" s="89"/>
      <c r="Y3642" s="89"/>
      <c r="Z3642" s="21"/>
      <c r="AA3642" s="21"/>
      <c r="AB3642" s="21"/>
      <c r="AD3642" s="21"/>
      <c r="AF3642" s="21"/>
    </row>
    <row r="3643" ht="12.75" hidden="1">
      <c r="A3643" s="22"/>
      <c r="B3643" s="24" t="s">
        <v>170</v>
      </c>
      <c r="C3643" s="22"/>
      <c r="D3643" s="1"/>
      <c r="E3643" s="24"/>
      <c r="K3643" s="97"/>
      <c r="L3643" s="20" t="s">
        <v>3072</v>
      </c>
      <c r="M3643" s="89"/>
      <c r="N3643" s="89"/>
      <c r="O3643" s="89"/>
      <c r="P3643" s="89"/>
      <c r="Q3643" s="89"/>
      <c r="R3643" s="89"/>
      <c r="S3643" s="89"/>
      <c r="T3643" s="89"/>
      <c r="U3643" s="89"/>
      <c r="V3643" s="89"/>
      <c r="W3643" s="89"/>
      <c r="X3643" s="89"/>
      <c r="Y3643" s="89"/>
      <c r="Z3643" s="21"/>
      <c r="AA3643" s="21"/>
      <c r="AB3643" s="21"/>
      <c r="AD3643" s="21"/>
      <c r="AF3643" s="21"/>
    </row>
    <row r="3644" ht="12.75" hidden="1">
      <c r="A3644" s="22"/>
      <c r="B3644" s="24" t="str">
        <f>B3636</f>
        <v xml:space="preserve">Колхоз "Анишино"</v>
      </c>
      <c r="C3644" s="155" t="str">
        <f>C3636</f>
        <v xml:space="preserve">(81741) 42641, (81741) 42631, 8-921-682-40-07</v>
      </c>
      <c r="D3644" s="1"/>
      <c r="E3644" s="24"/>
      <c r="K3644" s="152"/>
      <c r="L3644" s="20"/>
      <c r="M3644" s="89"/>
      <c r="P3644" s="89"/>
      <c r="Q3644" s="89"/>
      <c r="R3644" s="89"/>
      <c r="S3644" s="89"/>
      <c r="T3644" s="89"/>
      <c r="U3644" s="89"/>
      <c r="V3644" s="89"/>
      <c r="W3644" s="89"/>
      <c r="X3644" s="89"/>
      <c r="Y3644" s="89"/>
      <c r="Z3644" s="21"/>
      <c r="AA3644" s="21"/>
      <c r="AB3644" s="21"/>
      <c r="AD3644" s="21"/>
      <c r="AF3644" s="21"/>
    </row>
    <row r="3645" hidden="1">
      <c r="A3645" s="22"/>
      <c r="B3645" s="24" t="s">
        <v>3073</v>
      </c>
      <c r="C3645" s="22" t="s">
        <v>3074</v>
      </c>
      <c r="E3645" s="24"/>
      <c r="L3645" s="20"/>
      <c r="M3645" s="89"/>
      <c r="P3645" s="89"/>
      <c r="Q3645" s="89"/>
      <c r="R3645" s="89"/>
      <c r="S3645" s="89"/>
      <c r="T3645" s="89"/>
      <c r="U3645" s="89"/>
      <c r="V3645" s="89"/>
      <c r="W3645" s="89"/>
      <c r="X3645" s="89"/>
      <c r="Y3645" s="89"/>
      <c r="Z3645" s="21"/>
      <c r="AA3645" s="21"/>
      <c r="AB3645" s="21"/>
      <c r="AD3645" s="21"/>
      <c r="AF3645" s="21"/>
    </row>
    <row r="3646" hidden="1">
      <c r="A3646" s="22"/>
      <c r="B3646" s="24" t="str">
        <f>B3641</f>
        <v xml:space="preserve">Администрация СП Белокрестское</v>
      </c>
      <c r="C3646" s="24" t="str">
        <f>C3641</f>
        <v xml:space="preserve">8(81741) 31215,  89216866474</v>
      </c>
      <c r="D3646" s="22"/>
      <c r="E3646" s="24"/>
      <c r="K3646" s="80"/>
      <c r="L3646" s="110"/>
      <c r="M3646" s="89"/>
      <c r="N3646" s="89"/>
      <c r="O3646" s="89"/>
      <c r="P3646" s="89"/>
      <c r="Q3646" s="89"/>
      <c r="R3646" s="89"/>
      <c r="S3646" s="89"/>
      <c r="T3646" s="89"/>
      <c r="U3646" s="89"/>
      <c r="V3646" s="89"/>
      <c r="W3646" s="89"/>
      <c r="X3646" s="89"/>
      <c r="Y3646" s="89"/>
      <c r="Z3646" s="21"/>
      <c r="AA3646" s="21"/>
      <c r="AB3646" s="21"/>
      <c r="AD3646" s="21"/>
      <c r="AF3646" s="21"/>
    </row>
    <row r="3647" hidden="1">
      <c r="A3647" s="22"/>
      <c r="B3647" s="24" t="s">
        <v>3075</v>
      </c>
      <c r="C3647" s="20"/>
      <c r="N3647" s="89"/>
      <c r="O3647" s="89"/>
      <c r="P3647" s="89"/>
      <c r="Q3647" s="89"/>
      <c r="R3647" s="89"/>
      <c r="S3647" s="89"/>
      <c r="T3647" s="89"/>
      <c r="U3647" s="89"/>
      <c r="V3647" s="89"/>
      <c r="W3647" s="89"/>
      <c r="X3647" s="89"/>
      <c r="Y3647" s="89"/>
      <c r="Z3647" s="21"/>
      <c r="AA3647" s="21"/>
      <c r="AB3647" s="21"/>
      <c r="AD3647" s="21"/>
      <c r="AF3647" s="21"/>
    </row>
    <row r="3648" hidden="1">
      <c r="A3648" s="22"/>
      <c r="B3648" s="24" t="s">
        <v>3076</v>
      </c>
      <c r="C3648" s="21" t="s">
        <v>3077</v>
      </c>
      <c r="K3648" s="20"/>
      <c r="N3648" s="89"/>
      <c r="O3648" s="89"/>
      <c r="P3648" s="89"/>
      <c r="Q3648" s="89"/>
      <c r="R3648" s="89"/>
      <c r="S3648" s="89"/>
      <c r="T3648" s="89"/>
      <c r="U3648" s="89"/>
      <c r="V3648" s="89"/>
      <c r="W3648" s="89"/>
      <c r="X3648" s="89"/>
      <c r="Y3648" s="89"/>
      <c r="Z3648" s="21"/>
      <c r="AA3648" s="21"/>
      <c r="AB3648" s="21"/>
      <c r="AD3648" s="21"/>
      <c r="AF3648" s="21"/>
    </row>
    <row r="3649" hidden="1">
      <c r="A3649" s="22"/>
      <c r="B3649" s="24" t="s">
        <v>3078</v>
      </c>
      <c r="C3649" s="20"/>
      <c r="K3649" s="166" t="s">
        <v>697</v>
      </c>
      <c r="M3649" s="97" t="s">
        <v>3079</v>
      </c>
      <c r="N3649" s="89"/>
      <c r="O3649" s="89"/>
      <c r="P3649" s="89"/>
      <c r="Q3649" s="89"/>
      <c r="R3649" s="89"/>
      <c r="S3649" s="89"/>
      <c r="T3649" s="89"/>
      <c r="U3649" s="89"/>
      <c r="V3649" s="89"/>
      <c r="W3649" s="89"/>
      <c r="X3649" s="89"/>
      <c r="Y3649" s="89"/>
      <c r="Z3649" s="21"/>
      <c r="AA3649" s="21"/>
      <c r="AB3649" s="21"/>
      <c r="AD3649" s="21"/>
      <c r="AF3649" s="21"/>
    </row>
    <row r="3650" hidden="1">
      <c r="A3650" s="22"/>
      <c r="B3650" s="24" t="str">
        <f>'Справочник Перечня'!L69</f>
        <v xml:space="preserve">БУЗ ВО "Чагодощенская ЦРБ" (ФАП)</v>
      </c>
      <c r="C3650" s="24">
        <f>'Справочник Перечня'!M69</f>
        <v>0</v>
      </c>
      <c r="K3650" s="166"/>
      <c r="M3650" s="97"/>
      <c r="N3650" s="89"/>
      <c r="O3650" s="89"/>
      <c r="P3650" s="89"/>
      <c r="Q3650" s="89"/>
      <c r="R3650" s="89"/>
      <c r="S3650" s="89"/>
      <c r="T3650" s="89"/>
      <c r="U3650" s="89"/>
      <c r="V3650" s="89"/>
      <c r="W3650" s="89"/>
      <c r="X3650" s="89"/>
      <c r="Y3650" s="89"/>
      <c r="Z3650" s="21"/>
      <c r="AA3650" s="21"/>
      <c r="AB3650" s="21"/>
      <c r="AD3650" s="21"/>
      <c r="AF3650" s="21"/>
    </row>
    <row r="3651" hidden="1">
      <c r="A3651" s="22"/>
      <c r="B3651" s="24"/>
      <c r="C3651" s="22"/>
      <c r="D3651" s="203" t="s">
        <v>3080</v>
      </c>
      <c r="E3651" s="24"/>
      <c r="F3651" s="48" t="str">
        <f>F3640</f>
        <v>ДД</v>
      </c>
      <c r="G3651" s="81">
        <f>G3640</f>
        <v>40</v>
      </c>
      <c r="I3651" s="48">
        <f>I3629</f>
        <v>0.17999999999999999</v>
      </c>
      <c r="J3651" s="48" t="e">
        <f>J3640</f>
        <v>#REF!</v>
      </c>
      <c r="L3651" s="110"/>
      <c r="M3651" s="89"/>
      <c r="N3651" s="89"/>
      <c r="O3651" s="89"/>
      <c r="P3651" s="89"/>
      <c r="Q3651" s="89"/>
      <c r="R3651" s="89"/>
      <c r="S3651" s="89"/>
      <c r="T3651" s="89"/>
      <c r="U3651" s="89"/>
      <c r="V3651" s="89"/>
      <c r="W3651" s="89"/>
      <c r="X3651" s="89"/>
      <c r="Y3651" s="89"/>
      <c r="Z3651" s="21"/>
      <c r="AA3651" s="21"/>
      <c r="AB3651" s="21"/>
      <c r="AD3651" s="21"/>
      <c r="AF3651" s="21"/>
    </row>
    <row r="3652" hidden="1">
      <c r="A3652" s="22"/>
      <c r="B3652" s="24"/>
      <c r="C3652" s="22"/>
      <c r="D3652" s="24"/>
      <c r="E3652" s="24"/>
      <c r="I3652" s="48"/>
      <c r="L3652" s="110"/>
      <c r="M3652" s="89"/>
      <c r="N3652" s="89"/>
      <c r="O3652" s="89"/>
      <c r="P3652" s="89"/>
      <c r="Q3652" s="89"/>
      <c r="R3652" s="89"/>
      <c r="S3652" s="89"/>
      <c r="T3652" s="89"/>
      <c r="U3652" s="89"/>
      <c r="V3652" s="89"/>
      <c r="W3652" s="89"/>
      <c r="X3652" s="89"/>
      <c r="Y3652" s="89"/>
      <c r="Z3652" s="21"/>
      <c r="AA3652" s="48"/>
      <c r="AB3652" s="48"/>
      <c r="AC3652" s="80"/>
      <c r="AD3652" s="48"/>
      <c r="AE3652" s="80"/>
      <c r="AF3652" s="48"/>
    </row>
    <row r="3653" hidden="1">
      <c r="A3653" s="22"/>
      <c r="B3653" s="24"/>
      <c r="C3653" s="22"/>
      <c r="D3653" s="38" t="s">
        <v>3081</v>
      </c>
      <c r="E3653" s="24"/>
      <c r="I3653" s="48"/>
      <c r="K3653" s="23" t="s">
        <v>3082</v>
      </c>
      <c r="L3653" s="167" t="s">
        <v>248</v>
      </c>
      <c r="M3653" s="89"/>
      <c r="N3653" s="89"/>
      <c r="O3653" s="89"/>
      <c r="P3653" s="89"/>
      <c r="Q3653" s="89"/>
      <c r="R3653" s="89"/>
      <c r="S3653" s="89"/>
      <c r="T3653" s="89"/>
      <c r="U3653" s="89"/>
      <c r="V3653" s="89"/>
      <c r="W3653" s="89"/>
      <c r="X3653" s="89"/>
      <c r="Y3653" s="89"/>
      <c r="Z3653" s="21"/>
      <c r="AA3653" s="48"/>
      <c r="AB3653" s="48"/>
      <c r="AC3653" s="80"/>
      <c r="AD3653" s="48"/>
      <c r="AE3653" s="80"/>
      <c r="AF3653" s="48"/>
    </row>
    <row r="3654" hidden="1">
      <c r="A3654" s="22"/>
      <c r="B3654" s="24"/>
      <c r="C3654" s="22"/>
      <c r="D3654" s="24" t="s">
        <v>3083</v>
      </c>
      <c r="E3654" s="24"/>
      <c r="F3654" s="21" t="s">
        <v>907</v>
      </c>
      <c r="G3654" s="22">
        <v>40</v>
      </c>
      <c r="I3654" s="48"/>
      <c r="K3654" s="23">
        <v>0.01</v>
      </c>
      <c r="L3654" s="110"/>
      <c r="M3654" s="89"/>
      <c r="N3654" s="89"/>
      <c r="O3654" s="89"/>
      <c r="P3654" s="89"/>
      <c r="Q3654" s="89"/>
      <c r="R3654" s="89"/>
      <c r="S3654" s="89"/>
      <c r="T3654" s="89"/>
      <c r="U3654" s="89"/>
      <c r="V3654" s="89"/>
      <c r="W3654" s="89"/>
      <c r="X3654" s="89"/>
      <c r="Y3654" s="89"/>
      <c r="Z3654" s="21"/>
      <c r="AA3654" s="48"/>
      <c r="AB3654" s="48"/>
      <c r="AC3654" s="80"/>
      <c r="AD3654" s="48"/>
      <c r="AE3654" s="80"/>
      <c r="AF3654" s="48"/>
    </row>
    <row r="3655" hidden="1">
      <c r="A3655" s="22"/>
      <c r="B3655" s="24" t="s">
        <v>3084</v>
      </c>
      <c r="C3655" s="22"/>
      <c r="D3655" s="24"/>
      <c r="E3655" s="24"/>
      <c r="I3655" s="48"/>
      <c r="L3655" s="110"/>
      <c r="M3655" s="89"/>
      <c r="N3655" s="89"/>
      <c r="O3655" s="89"/>
      <c r="P3655" s="89"/>
      <c r="Q3655" s="89"/>
      <c r="R3655" s="89"/>
      <c r="S3655" s="89"/>
      <c r="T3655" s="89"/>
      <c r="U3655" s="89"/>
      <c r="V3655" s="89"/>
      <c r="W3655" s="89"/>
      <c r="X3655" s="89"/>
      <c r="Y3655" s="89"/>
      <c r="Z3655" s="21"/>
      <c r="AA3655" s="48"/>
      <c r="AB3655" s="48"/>
      <c r="AC3655" s="80"/>
      <c r="AD3655" s="48"/>
      <c r="AE3655" s="80"/>
      <c r="AF3655" s="48"/>
    </row>
    <row r="3656" hidden="1">
      <c r="A3656" s="22"/>
      <c r="B3656" s="24"/>
      <c r="C3656" s="22"/>
      <c r="D3656" s="24"/>
      <c r="E3656" s="24"/>
      <c r="I3656" s="48"/>
      <c r="L3656" s="110"/>
      <c r="M3656" s="89"/>
      <c r="N3656" s="89"/>
      <c r="O3656" s="89"/>
      <c r="P3656" s="89"/>
      <c r="Q3656" s="89"/>
      <c r="R3656" s="89"/>
      <c r="S3656" s="89"/>
      <c r="T3656" s="89"/>
      <c r="U3656" s="89"/>
      <c r="V3656" s="89"/>
      <c r="W3656" s="89"/>
      <c r="X3656" s="89"/>
      <c r="Y3656" s="89"/>
      <c r="Z3656" s="21"/>
      <c r="AA3656" s="48"/>
      <c r="AB3656" s="48"/>
      <c r="AC3656" s="80"/>
      <c r="AD3656" s="48"/>
      <c r="AE3656" s="80"/>
      <c r="AF3656" s="48"/>
    </row>
    <row r="3657" hidden="1">
      <c r="A3657" s="22"/>
      <c r="B3657" s="24"/>
      <c r="C3657" s="22"/>
      <c r="D3657" s="38" t="s">
        <v>3085</v>
      </c>
      <c r="E3657" s="24"/>
      <c r="F3657" s="21" t="s">
        <v>907</v>
      </c>
      <c r="G3657" s="22">
        <v>40</v>
      </c>
      <c r="I3657" s="48"/>
      <c r="K3657" s="23" t="s">
        <v>3082</v>
      </c>
      <c r="L3657" s="110"/>
      <c r="M3657" s="89"/>
      <c r="N3657" s="89"/>
      <c r="O3657" s="89"/>
      <c r="P3657" s="89"/>
      <c r="Q3657" s="89"/>
      <c r="R3657" s="89"/>
      <c r="S3657" s="89"/>
      <c r="T3657" s="89"/>
      <c r="U3657" s="89"/>
      <c r="V3657" s="89"/>
      <c r="W3657" s="89"/>
      <c r="X3657" s="89"/>
      <c r="Y3657" s="89"/>
      <c r="Z3657" s="21"/>
      <c r="AA3657" s="48"/>
      <c r="AB3657" s="48"/>
      <c r="AC3657" s="80"/>
      <c r="AD3657" s="48"/>
      <c r="AE3657" s="80"/>
      <c r="AF3657" s="48"/>
    </row>
    <row r="3658" hidden="1">
      <c r="A3658" s="22"/>
      <c r="B3658" s="24"/>
      <c r="C3658" s="22"/>
      <c r="D3658" s="24" t="s">
        <v>3086</v>
      </c>
      <c r="E3658" s="24"/>
      <c r="I3658" s="48"/>
      <c r="K3658" s="23">
        <v>0.001</v>
      </c>
      <c r="L3658" s="110"/>
      <c r="M3658" s="89"/>
      <c r="N3658" s="89"/>
      <c r="O3658" s="89"/>
      <c r="P3658" s="89"/>
      <c r="Q3658" s="89"/>
      <c r="R3658" s="89"/>
      <c r="S3658" s="89"/>
      <c r="T3658" s="89"/>
      <c r="U3658" s="89"/>
      <c r="V3658" s="89"/>
      <c r="W3658" s="89"/>
      <c r="X3658" s="89"/>
      <c r="Y3658" s="89"/>
      <c r="Z3658" s="21"/>
      <c r="AA3658" s="48"/>
      <c r="AB3658" s="48"/>
      <c r="AC3658" s="80"/>
      <c r="AD3658" s="48"/>
      <c r="AE3658" s="80"/>
      <c r="AF3658" s="48"/>
    </row>
    <row r="3659" hidden="1">
      <c r="A3659" s="22"/>
      <c r="B3659" s="24"/>
      <c r="C3659" s="22"/>
      <c r="D3659" s="24"/>
      <c r="E3659" s="24"/>
      <c r="I3659" s="48"/>
      <c r="L3659" s="110"/>
      <c r="M3659" s="89"/>
      <c r="N3659" s="89"/>
      <c r="O3659" s="89"/>
      <c r="P3659" s="89"/>
      <c r="Q3659" s="89"/>
      <c r="R3659" s="89"/>
      <c r="S3659" s="89"/>
      <c r="T3659" s="89"/>
      <c r="U3659" s="89"/>
      <c r="V3659" s="89"/>
      <c r="W3659" s="89"/>
      <c r="X3659" s="89"/>
      <c r="Y3659" s="89"/>
      <c r="Z3659" s="21"/>
      <c r="AA3659" s="48"/>
      <c r="AB3659" s="48"/>
      <c r="AC3659" s="80"/>
      <c r="AD3659" s="48"/>
      <c r="AE3659" s="80"/>
      <c r="AF3659" s="48"/>
    </row>
    <row r="3660" hidden="1">
      <c r="A3660" s="22"/>
      <c r="B3660" s="24"/>
      <c r="C3660" s="22"/>
      <c r="D3660" s="24" t="s">
        <v>3087</v>
      </c>
      <c r="E3660" s="24"/>
      <c r="I3660" s="48"/>
      <c r="K3660" s="23">
        <v>0</v>
      </c>
      <c r="L3660" s="110"/>
      <c r="M3660" s="89"/>
      <c r="N3660" s="89"/>
      <c r="O3660" s="89"/>
      <c r="P3660" s="89"/>
      <c r="Q3660" s="89"/>
      <c r="R3660" s="89"/>
      <c r="S3660" s="89"/>
      <c r="T3660" s="89"/>
      <c r="U3660" s="89"/>
      <c r="V3660" s="89"/>
      <c r="W3660" s="89"/>
      <c r="X3660" s="89"/>
      <c r="Y3660" s="89"/>
      <c r="Z3660" s="21"/>
      <c r="AA3660" s="48"/>
      <c r="AB3660" s="48"/>
      <c r="AC3660" s="80"/>
      <c r="AD3660" s="48"/>
      <c r="AE3660" s="80"/>
      <c r="AF3660" s="48"/>
    </row>
    <row r="3661" hidden="1">
      <c r="A3661" s="22"/>
      <c r="B3661" s="24" t="s">
        <v>3078</v>
      </c>
      <c r="C3661" s="22"/>
      <c r="D3661" s="24"/>
      <c r="E3661" s="24"/>
      <c r="I3661" s="48"/>
      <c r="K3661" s="97" t="s">
        <v>3088</v>
      </c>
      <c r="L3661" s="20"/>
      <c r="M3661" s="89"/>
      <c r="N3661" s="89"/>
      <c r="O3661" s="89"/>
      <c r="P3661" s="89"/>
      <c r="Q3661" s="89"/>
      <c r="R3661" s="89"/>
      <c r="S3661" s="89"/>
      <c r="T3661" s="89"/>
      <c r="U3661" s="89"/>
      <c r="V3661" s="89"/>
      <c r="W3661" s="89"/>
      <c r="X3661" s="89"/>
      <c r="Y3661" s="89"/>
      <c r="Z3661" s="21"/>
      <c r="AA3661" s="48"/>
      <c r="AB3661" s="48"/>
      <c r="AC3661" s="80"/>
      <c r="AD3661" s="48"/>
      <c r="AE3661" s="80"/>
      <c r="AF3661" s="48"/>
    </row>
    <row r="3662" hidden="1">
      <c r="A3662" s="22"/>
      <c r="B3662" s="24"/>
      <c r="C3662" s="22"/>
      <c r="D3662" s="24" t="s">
        <v>3089</v>
      </c>
      <c r="E3662" s="24"/>
      <c r="I3662" s="48"/>
      <c r="L3662" s="110"/>
      <c r="M3662" s="89"/>
      <c r="N3662" s="89"/>
      <c r="O3662" s="89"/>
      <c r="P3662" s="89"/>
      <c r="Q3662" s="89"/>
      <c r="R3662" s="89"/>
      <c r="S3662" s="89"/>
      <c r="T3662" s="89"/>
      <c r="U3662" s="89"/>
      <c r="V3662" s="89"/>
      <c r="W3662" s="89"/>
      <c r="X3662" s="89"/>
      <c r="Y3662" s="89"/>
      <c r="Z3662" s="21"/>
      <c r="AA3662" s="48"/>
      <c r="AB3662" s="48"/>
      <c r="AC3662" s="80"/>
      <c r="AD3662" s="48"/>
      <c r="AE3662" s="80"/>
      <c r="AF3662" s="48"/>
    </row>
    <row r="3663" hidden="1">
      <c r="A3663" s="22"/>
      <c r="B3663" s="24"/>
      <c r="C3663" s="22"/>
      <c r="D3663" s="24"/>
      <c r="E3663" s="24"/>
      <c r="I3663" s="48"/>
      <c r="L3663" s="110"/>
      <c r="M3663" s="89"/>
      <c r="N3663" s="89"/>
      <c r="O3663" s="89"/>
      <c r="P3663" s="89"/>
      <c r="Q3663" s="89"/>
      <c r="R3663" s="89"/>
      <c r="S3663" s="89"/>
      <c r="T3663" s="89"/>
      <c r="U3663" s="89"/>
      <c r="V3663" s="89"/>
      <c r="W3663" s="89"/>
      <c r="X3663" s="89"/>
      <c r="Y3663" s="89"/>
      <c r="Z3663" s="21"/>
      <c r="AA3663" s="48"/>
      <c r="AB3663" s="48"/>
      <c r="AC3663" s="80"/>
      <c r="AD3663" s="48"/>
      <c r="AE3663" s="80"/>
      <c r="AF3663" s="48"/>
    </row>
    <row r="3664">
      <c r="A3664" s="22"/>
      <c r="B3664" s="24"/>
      <c r="C3664" s="22"/>
      <c r="D3664" s="38" t="s">
        <v>3090</v>
      </c>
      <c r="E3664" s="24"/>
      <c r="F3664" s="21" t="s">
        <v>907</v>
      </c>
      <c r="G3664" s="22">
        <v>40</v>
      </c>
      <c r="I3664" s="48">
        <f>I3651+I3603</f>
        <v>0.59999999999999998</v>
      </c>
      <c r="J3664" s="48" t="e">
        <f>J3651</f>
        <v>#REF!</v>
      </c>
      <c r="K3664" s="38" t="e">
        <f>I3664+J3574</f>
        <v>#REF!</v>
      </c>
      <c r="L3664" s="20"/>
      <c r="M3664" s="97" t="s">
        <v>3091</v>
      </c>
      <c r="N3664" s="89"/>
      <c r="O3664" s="89"/>
      <c r="P3664" s="89"/>
      <c r="Q3664" s="89"/>
      <c r="R3664" s="89"/>
      <c r="S3664" s="89"/>
      <c r="T3664" s="89"/>
      <c r="U3664" s="89"/>
      <c r="V3664" s="89"/>
      <c r="W3664" s="89"/>
      <c r="X3664" s="89"/>
      <c r="Y3664" s="89"/>
      <c r="Z3664" s="21"/>
      <c r="AA3664" s="48"/>
      <c r="AB3664" s="48"/>
      <c r="AC3664" s="80"/>
      <c r="AD3664" s="48"/>
      <c r="AE3664" s="80"/>
      <c r="AF3664" s="48"/>
    </row>
    <row r="3665">
      <c r="A3665" s="22"/>
      <c r="B3665" s="24"/>
      <c r="C3665" s="22"/>
      <c r="D3665" s="38"/>
      <c r="E3665" s="24"/>
      <c r="I3665" s="48"/>
      <c r="K3665" s="38">
        <f>I3666+I3668</f>
        <v>0.59999999999999998</v>
      </c>
      <c r="L3665" s="54">
        <f>I3664-I3668</f>
        <v>0</v>
      </c>
      <c r="M3665" s="89"/>
      <c r="N3665" s="89"/>
      <c r="O3665" s="89"/>
      <c r="P3665" s="89"/>
      <c r="Q3665" s="89"/>
      <c r="R3665" s="89"/>
      <c r="S3665" s="89"/>
      <c r="T3665" s="89"/>
      <c r="U3665" s="89"/>
      <c r="V3665" s="89"/>
      <c r="W3665" s="89"/>
      <c r="X3665" s="89"/>
      <c r="Y3665" s="89"/>
      <c r="Z3665" s="21"/>
      <c r="AA3665" s="48"/>
      <c r="AB3665" s="48"/>
      <c r="AC3665" s="80"/>
      <c r="AD3665" s="48"/>
      <c r="AE3665" s="80"/>
      <c r="AF3665" s="48"/>
    </row>
    <row r="3666" hidden="1">
      <c r="A3666" s="22"/>
      <c r="B3666" s="24"/>
      <c r="C3666" s="22"/>
      <c r="D3666" s="38"/>
      <c r="E3666" s="24"/>
      <c r="G3666" s="22">
        <v>20</v>
      </c>
      <c r="I3666" s="88"/>
      <c r="K3666" s="21" t="s">
        <v>101</v>
      </c>
      <c r="L3666" s="110"/>
      <c r="M3666" s="89"/>
      <c r="N3666" s="89"/>
      <c r="O3666" s="89"/>
      <c r="P3666" s="89"/>
      <c r="Q3666" s="89"/>
      <c r="R3666" s="89"/>
      <c r="S3666" s="89"/>
      <c r="T3666" s="89"/>
      <c r="U3666" s="89"/>
      <c r="V3666" s="89"/>
      <c r="W3666" s="89"/>
      <c r="X3666" s="89"/>
      <c r="Y3666" s="89"/>
      <c r="Z3666" s="21"/>
      <c r="AA3666" s="48"/>
      <c r="AB3666" s="48"/>
      <c r="AC3666" s="80"/>
      <c r="AD3666" s="48"/>
      <c r="AE3666" s="80"/>
      <c r="AF3666" s="48"/>
    </row>
    <row r="3667" hidden="1">
      <c r="A3667" s="22"/>
      <c r="B3667" s="24"/>
      <c r="C3667" s="22"/>
      <c r="D3667" s="38"/>
      <c r="E3667" s="24"/>
      <c r="L3667" s="110"/>
      <c r="M3667" s="89"/>
      <c r="N3667" s="89"/>
      <c r="O3667" s="89"/>
      <c r="P3667" s="89"/>
      <c r="Q3667" s="89"/>
      <c r="R3667" s="89"/>
      <c r="S3667" s="89"/>
      <c r="T3667" s="89"/>
      <c r="U3667" s="89"/>
      <c r="V3667" s="89"/>
      <c r="W3667" s="89"/>
      <c r="X3667" s="89"/>
      <c r="Y3667" s="89"/>
      <c r="Z3667" s="21"/>
      <c r="AA3667" s="48"/>
      <c r="AB3667" s="48"/>
      <c r="AC3667" s="80"/>
      <c r="AD3667" s="48"/>
      <c r="AE3667" s="80"/>
      <c r="AF3667" s="48"/>
    </row>
    <row r="3668" hidden="1">
      <c r="A3668" s="22"/>
      <c r="B3668" s="24"/>
      <c r="C3668" s="22"/>
      <c r="D3668" s="38"/>
      <c r="E3668" s="24"/>
      <c r="F3668" s="20"/>
      <c r="G3668" s="20" t="e">
        <f>G3481</f>
        <v>#REF!</v>
      </c>
      <c r="I3668" s="21">
        <f>I3664</f>
        <v>0.59999999999999998</v>
      </c>
      <c r="K3668" s="21" t="s">
        <v>907</v>
      </c>
      <c r="L3668" s="110"/>
      <c r="M3668" s="89"/>
      <c r="N3668" s="89"/>
      <c r="O3668" s="89"/>
      <c r="P3668" s="89"/>
      <c r="Q3668" s="89"/>
      <c r="R3668" s="89"/>
      <c r="S3668" s="89"/>
      <c r="T3668" s="89"/>
      <c r="U3668" s="89"/>
      <c r="V3668" s="89"/>
      <c r="W3668" s="89"/>
      <c r="X3668" s="89"/>
      <c r="Y3668" s="89"/>
      <c r="Z3668" s="21"/>
      <c r="AA3668" s="48"/>
      <c r="AB3668" s="48"/>
      <c r="AC3668" s="80"/>
      <c r="AD3668" s="48"/>
      <c r="AE3668" s="80"/>
      <c r="AF3668" s="48"/>
    </row>
    <row r="3669" s="80" customFormat="1" ht="12.75" hidden="1" customHeight="1">
      <c r="A3669" s="81"/>
      <c r="B3669" s="38"/>
      <c r="C3669" s="81"/>
      <c r="D3669" s="252"/>
      <c r="E3669" s="38"/>
      <c r="F3669" s="48"/>
      <c r="G3669" s="81"/>
      <c r="H3669" s="48"/>
      <c r="I3669" s="248"/>
      <c r="J3669" s="248"/>
      <c r="K3669" s="61"/>
      <c r="L3669" s="38"/>
      <c r="M3669" s="61"/>
      <c r="N3669" s="61"/>
      <c r="O3669" s="61"/>
      <c r="P3669" s="61"/>
      <c r="Q3669" s="61"/>
      <c r="R3669" s="61"/>
      <c r="S3669" s="61"/>
      <c r="T3669" s="61"/>
      <c r="U3669" s="61"/>
      <c r="V3669" s="61"/>
      <c r="W3669" s="61"/>
      <c r="X3669" s="61"/>
      <c r="Y3669" s="61"/>
      <c r="Z3669" s="48"/>
      <c r="AA3669" s="48"/>
      <c r="AB3669" s="48"/>
      <c r="AD3669" s="48"/>
      <c r="AF3669" s="48"/>
    </row>
    <row r="3670" s="80" customFormat="1" ht="12.75">
      <c r="A3670" s="81"/>
      <c r="B3670" s="177" t="s">
        <v>3092</v>
      </c>
      <c r="C3670" s="81"/>
      <c r="D3670" s="252"/>
      <c r="E3670" s="38"/>
      <c r="F3670" s="48"/>
      <c r="G3670" s="81"/>
      <c r="H3670" s="48"/>
      <c r="I3670" s="48"/>
      <c r="J3670" s="48"/>
      <c r="K3670" s="23"/>
      <c r="L3670" s="23"/>
      <c r="M3670" s="61"/>
      <c r="N3670" s="61"/>
      <c r="O3670" s="61"/>
      <c r="P3670" s="61"/>
      <c r="Q3670" s="61"/>
      <c r="R3670" s="61"/>
      <c r="S3670" s="61"/>
      <c r="T3670" s="61"/>
      <c r="U3670" s="61"/>
      <c r="V3670" s="61"/>
      <c r="W3670" s="61"/>
      <c r="X3670" s="61"/>
      <c r="Y3670" s="61"/>
      <c r="Z3670" s="48"/>
      <c r="AA3670" s="48"/>
      <c r="AB3670" s="48"/>
      <c r="AD3670" s="48"/>
      <c r="AF3670" s="48"/>
    </row>
    <row r="3671" s="80" customFormat="1" ht="12.75">
      <c r="A3671" s="81"/>
      <c r="B3671" s="177"/>
      <c r="C3671" s="81"/>
      <c r="D3671" s="252"/>
      <c r="E3671" s="38"/>
      <c r="F3671" s="48"/>
      <c r="G3671" s="81"/>
      <c r="H3671" s="48"/>
      <c r="I3671" s="48"/>
      <c r="J3671" s="48"/>
      <c r="K3671" s="23"/>
      <c r="L3671" s="23"/>
      <c r="M3671" s="61"/>
      <c r="N3671" s="61"/>
      <c r="O3671" s="61"/>
      <c r="P3671" s="61"/>
      <c r="Q3671" s="61"/>
      <c r="R3671" s="61"/>
      <c r="S3671" s="61"/>
      <c r="T3671" s="61"/>
      <c r="U3671" s="61"/>
      <c r="V3671" s="61"/>
      <c r="W3671" s="61"/>
      <c r="X3671" s="61"/>
      <c r="Y3671" s="61"/>
      <c r="Z3671" s="48"/>
      <c r="AA3671" s="48"/>
      <c r="AB3671" s="48"/>
      <c r="AD3671" s="48"/>
      <c r="AF3671" s="48"/>
    </row>
    <row r="3672" s="80" customFormat="1" ht="12.75">
      <c r="A3672" s="22">
        <f>A3628+1</f>
        <v>12</v>
      </c>
      <c r="B3672" s="177"/>
      <c r="C3672" s="81"/>
      <c r="D3672" s="252" t="s">
        <v>3093</v>
      </c>
      <c r="E3672" s="38"/>
      <c r="F3672" s="48"/>
      <c r="G3672" s="81"/>
      <c r="H3672" s="48"/>
      <c r="I3672" s="48"/>
      <c r="J3672" s="48"/>
      <c r="K3672" s="23"/>
      <c r="L3672" s="23"/>
      <c r="M3672" s="61"/>
      <c r="N3672" s="61"/>
      <c r="O3672" s="61"/>
      <c r="P3672" s="61"/>
      <c r="Q3672" s="61"/>
      <c r="R3672" s="61"/>
      <c r="S3672" s="61"/>
      <c r="T3672" s="61"/>
      <c r="U3672" s="61"/>
      <c r="V3672" s="61"/>
      <c r="W3672" s="61"/>
      <c r="X3672" s="61"/>
      <c r="Y3672" s="61"/>
      <c r="Z3672" s="48"/>
      <c r="AA3672" s="48"/>
      <c r="AB3672" s="48"/>
      <c r="AD3672" s="48"/>
      <c r="AF3672" s="48"/>
    </row>
    <row r="3674" ht="12.75">
      <c r="A3674" s="22"/>
      <c r="B3674" s="263"/>
      <c r="C3674" s="22"/>
      <c r="D3674" s="252" t="s">
        <v>3094</v>
      </c>
      <c r="E3674" s="24"/>
      <c r="F3674" s="48" t="str">
        <f>ГВО!F386</f>
        <v>ОП</v>
      </c>
      <c r="G3674" s="81">
        <f>ГВО!G386</f>
        <v>20</v>
      </c>
      <c r="H3674" s="48"/>
      <c r="I3674" s="48"/>
      <c r="J3674" s="48">
        <f>ГВО!J386</f>
        <v>0</v>
      </c>
      <c r="L3674" s="110"/>
      <c r="M3674" s="89"/>
      <c r="N3674" s="89"/>
      <c r="O3674" s="89"/>
      <c r="P3674" s="89"/>
      <c r="Q3674" s="89"/>
      <c r="R3674" s="89"/>
      <c r="S3674" s="89"/>
      <c r="T3674" s="89"/>
      <c r="U3674" s="89"/>
      <c r="V3674" s="89"/>
      <c r="W3674" s="89"/>
      <c r="X3674" s="89"/>
      <c r="Y3674" s="89"/>
      <c r="Z3674" s="21"/>
      <c r="AA3674" s="21"/>
      <c r="AB3674" s="21"/>
      <c r="AD3674" s="21"/>
      <c r="AF3674" s="21"/>
    </row>
    <row r="3675" ht="12.75" customHeight="1">
      <c r="A3675" s="22"/>
      <c r="B3675" s="263"/>
      <c r="C3675" s="22"/>
      <c r="D3675" s="1"/>
      <c r="E3675" s="24"/>
      <c r="I3675" s="87"/>
      <c r="L3675" s="110"/>
      <c r="M3675" s="89"/>
      <c r="N3675" s="89"/>
      <c r="O3675" s="89"/>
      <c r="P3675" s="89"/>
      <c r="Q3675" s="89"/>
      <c r="R3675" s="89"/>
      <c r="S3675" s="89"/>
      <c r="T3675" s="89"/>
      <c r="U3675" s="89"/>
      <c r="V3675" s="89"/>
      <c r="W3675" s="89"/>
      <c r="X3675" s="89"/>
      <c r="Y3675" s="89"/>
      <c r="Z3675" s="21"/>
      <c r="AA3675" s="21"/>
      <c r="AB3675" s="21"/>
      <c r="AD3675" s="21"/>
      <c r="AF3675" s="21"/>
    </row>
    <row r="3676" s="80" customFormat="1" ht="12.75" hidden="1">
      <c r="A3676" s="22">
        <f>A3672+1</f>
        <v>13</v>
      </c>
      <c r="B3676" s="38"/>
      <c r="C3676" s="81"/>
      <c r="D3676" s="252" t="s">
        <v>3095</v>
      </c>
      <c r="E3676" s="38"/>
      <c r="F3676" s="48"/>
      <c r="G3676" s="81"/>
      <c r="H3676" s="48"/>
      <c r="I3676" s="48"/>
      <c r="J3676" s="48"/>
      <c r="K3676" s="23" t="s">
        <v>3096</v>
      </c>
      <c r="L3676" s="23"/>
      <c r="M3676" s="61"/>
      <c r="N3676" s="61"/>
      <c r="O3676" s="61"/>
      <c r="P3676" s="61"/>
      <c r="Q3676" s="61"/>
      <c r="R3676" s="61"/>
      <c r="S3676" s="61"/>
      <c r="T3676" s="61"/>
      <c r="U3676" s="61"/>
      <c r="V3676" s="61"/>
      <c r="W3676" s="61"/>
      <c r="X3676" s="61"/>
      <c r="Y3676" s="61"/>
      <c r="Z3676" s="48"/>
      <c r="AA3676" s="48"/>
      <c r="AB3676" s="48"/>
      <c r="AD3676" s="48"/>
      <c r="AF3676" s="48"/>
    </row>
    <row r="3677" s="80" customFormat="1" ht="12.75" hidden="1">
      <c r="A3677" s="22"/>
      <c r="B3677" s="38"/>
      <c r="C3677" s="81"/>
      <c r="D3677" s="1" t="s">
        <v>677</v>
      </c>
      <c r="E3677" s="24" t="str">
        <f>D3677</f>
        <v xml:space="preserve">Ввод 10 кВ Т-1, 2</v>
      </c>
      <c r="F3677" s="21" t="s">
        <v>907</v>
      </c>
      <c r="G3677" s="22">
        <v>40</v>
      </c>
      <c r="H3677" s="21"/>
      <c r="I3677" s="21">
        <v>0.75</v>
      </c>
      <c r="J3677" s="21"/>
      <c r="K3677" s="23">
        <v>0.75</v>
      </c>
      <c r="L3677" s="23"/>
      <c r="M3677" s="61"/>
      <c r="N3677" s="61"/>
      <c r="O3677" s="61"/>
      <c r="P3677" s="61"/>
      <c r="Q3677" s="61"/>
      <c r="R3677" s="61"/>
      <c r="S3677" s="61"/>
      <c r="T3677" s="61"/>
      <c r="U3677" s="61"/>
      <c r="V3677" s="61"/>
      <c r="W3677" s="61"/>
      <c r="X3677" s="61"/>
      <c r="Y3677" s="61"/>
      <c r="Z3677" s="48"/>
      <c r="AA3677" s="48"/>
      <c r="AB3677" s="48"/>
      <c r="AD3677" s="48"/>
      <c r="AF3677" s="48"/>
    </row>
    <row r="3678" s="80" customFormat="1" ht="12.75" hidden="1">
      <c r="A3678" s="22"/>
      <c r="B3678" s="38"/>
      <c r="C3678" s="81"/>
      <c r="D3678" s="252"/>
      <c r="E3678" s="38"/>
      <c r="F3678" s="48"/>
      <c r="G3678" s="81"/>
      <c r="H3678" s="48"/>
      <c r="I3678" s="48"/>
      <c r="J3678" s="48"/>
      <c r="K3678" s="23"/>
      <c r="L3678" s="23"/>
      <c r="M3678" s="61"/>
      <c r="N3678" s="61"/>
      <c r="O3678" s="61"/>
      <c r="P3678" s="61"/>
      <c r="Q3678" s="61"/>
      <c r="R3678" s="61"/>
      <c r="S3678" s="61"/>
      <c r="T3678" s="61"/>
      <c r="U3678" s="61"/>
      <c r="V3678" s="61"/>
      <c r="W3678" s="61"/>
      <c r="X3678" s="61"/>
      <c r="Y3678" s="61"/>
      <c r="Z3678" s="48"/>
      <c r="AA3678" s="48"/>
      <c r="AB3678" s="48"/>
      <c r="AD3678" s="48"/>
      <c r="AF3678" s="48"/>
    </row>
    <row r="3679" ht="12.75" hidden="1">
      <c r="A3679" s="22"/>
      <c r="B3679" s="24" t="s">
        <v>140</v>
      </c>
      <c r="C3679" s="22"/>
      <c r="D3679" s="1" t="s">
        <v>3097</v>
      </c>
      <c r="E3679" s="24" t="str">
        <f>D3679</f>
        <v xml:space="preserve">ВЛ 10 кВ Искра</v>
      </c>
      <c r="F3679" s="21" t="s">
        <v>907</v>
      </c>
      <c r="G3679" s="22">
        <v>40</v>
      </c>
      <c r="I3679" s="88"/>
      <c r="J3679" s="88"/>
      <c r="K3679" s="23">
        <v>0.33000000000000002</v>
      </c>
      <c r="L3679" s="110"/>
      <c r="M3679" s="89"/>
      <c r="N3679" s="89"/>
      <c r="O3679" s="89"/>
      <c r="P3679" s="89"/>
      <c r="Q3679" s="89"/>
      <c r="R3679" s="89"/>
      <c r="S3679" s="89"/>
      <c r="T3679" s="89"/>
      <c r="U3679" s="89"/>
      <c r="V3679" s="89"/>
      <c r="W3679" s="89"/>
      <c r="X3679" s="89"/>
      <c r="Y3679" s="89"/>
      <c r="Z3679" s="21"/>
      <c r="AA3679" s="21"/>
      <c r="AB3679" s="21"/>
      <c r="AD3679" s="21"/>
      <c r="AF3679" s="21"/>
    </row>
    <row r="3680" ht="12.75" hidden="1">
      <c r="A3680" s="22"/>
      <c r="B3680" s="24" t="str">
        <f>'Справочник Перечня'!B7</f>
        <v xml:space="preserve">ООО "МТС Энерго" </v>
      </c>
      <c r="C3680" s="24" t="str">
        <f>'Справочник Перечня'!C7</f>
        <v xml:space="preserve">(8172) 76-90-90, 89115000999, +7 916-7618353, +7 964-5629708</v>
      </c>
      <c r="D3680" s="1"/>
      <c r="E3680" s="24"/>
      <c r="K3680" s="97" t="s">
        <v>3098</v>
      </c>
      <c r="L3680" s="20"/>
      <c r="M3680" s="89"/>
      <c r="N3680" s="89"/>
      <c r="O3680" s="89"/>
      <c r="P3680" s="89"/>
      <c r="Q3680" s="89"/>
      <c r="R3680" s="89"/>
      <c r="S3680" s="89"/>
      <c r="T3680" s="89"/>
      <c r="U3680" s="89"/>
      <c r="V3680" s="89"/>
      <c r="W3680" s="89"/>
      <c r="X3680" s="89"/>
      <c r="Y3680" s="89"/>
      <c r="Z3680" s="21"/>
      <c r="AA3680" s="21"/>
      <c r="AB3680" s="21"/>
      <c r="AD3680" s="21"/>
      <c r="AF3680" s="21"/>
    </row>
    <row r="3681" ht="12.75" hidden="1">
      <c r="A3681" s="22"/>
      <c r="B3681" s="24" t="str">
        <f t="shared" ref="B3681:B3682" si="41">B3410</f>
        <v xml:space="preserve">ПО "Череповецкое" АО "Вологдаоблэнерго"</v>
      </c>
      <c r="D3681" s="1"/>
      <c r="E3681" s="24"/>
      <c r="K3681" s="91" t="s">
        <v>400</v>
      </c>
      <c r="L3681" s="20"/>
      <c r="M3681" s="97" t="s">
        <v>3099</v>
      </c>
      <c r="N3681" s="89"/>
      <c r="O3681" s="89"/>
      <c r="P3681" s="89"/>
      <c r="Q3681" s="89"/>
      <c r="R3681" s="89"/>
      <c r="S3681" s="89"/>
      <c r="T3681" s="89"/>
      <c r="U3681" s="89"/>
      <c r="V3681" s="89"/>
      <c r="W3681" s="89"/>
      <c r="X3681" s="89"/>
      <c r="Y3681" s="89"/>
      <c r="Z3681" s="21"/>
      <c r="AA3681" s="21"/>
      <c r="AB3681" s="21"/>
      <c r="AD3681" s="21"/>
      <c r="AF3681" s="21"/>
    </row>
    <row r="3682" ht="12.75" hidden="1">
      <c r="A3682" s="22"/>
      <c r="B3682" s="24" t="str">
        <f t="shared" si="41"/>
        <v xml:space="preserve">Диспетчер </v>
      </c>
      <c r="C3682" s="21" t="str">
        <f>C3411</f>
        <v xml:space="preserve">(8202) 291-898, 8921-254-30-39</v>
      </c>
      <c r="D3682" s="1"/>
      <c r="E3682" s="24"/>
      <c r="L3682" s="23"/>
      <c r="M3682" s="89"/>
      <c r="N3682" s="89"/>
      <c r="O3682" s="89"/>
      <c r="P3682" s="89"/>
      <c r="Q3682" s="89"/>
      <c r="R3682" s="89"/>
      <c r="S3682" s="89"/>
      <c r="T3682" s="89"/>
      <c r="U3682" s="89"/>
      <c r="V3682" s="89"/>
      <c r="W3682" s="89"/>
      <c r="X3682" s="89"/>
      <c r="Y3682" s="89"/>
      <c r="Z3682" s="21"/>
      <c r="AA3682" s="21"/>
      <c r="AB3682" s="21"/>
      <c r="AD3682" s="21"/>
      <c r="AF3682" s="21"/>
    </row>
    <row r="3683" ht="12.75" hidden="1">
      <c r="A3683" s="22"/>
      <c r="B3683" s="24" t="s">
        <v>3100</v>
      </c>
      <c r="D3683" s="1"/>
      <c r="E3683" s="24"/>
      <c r="L3683" s="23"/>
      <c r="M3683" s="89"/>
      <c r="N3683" s="89"/>
      <c r="O3683" s="89"/>
      <c r="P3683" s="89"/>
      <c r="Q3683" s="89"/>
      <c r="R3683" s="89"/>
      <c r="S3683" s="89"/>
      <c r="T3683" s="89"/>
      <c r="U3683" s="89"/>
      <c r="V3683" s="89"/>
      <c r="W3683" s="89"/>
      <c r="X3683" s="89"/>
      <c r="Y3683" s="89"/>
      <c r="Z3683" s="21"/>
      <c r="AA3683" s="21"/>
      <c r="AB3683" s="21"/>
      <c r="AD3683" s="21"/>
      <c r="AF3683" s="21"/>
    </row>
    <row r="3684" ht="12.75" hidden="1">
      <c r="A3684" s="22"/>
      <c r="B3684" s="24" t="s">
        <v>3101</v>
      </c>
      <c r="C3684" s="155" t="s">
        <v>3102</v>
      </c>
      <c r="D3684" s="1"/>
      <c r="E3684" s="24"/>
      <c r="K3684" s="23" t="s">
        <v>282</v>
      </c>
      <c r="L3684" s="110"/>
      <c r="M3684" s="89"/>
      <c r="N3684" s="89"/>
      <c r="O3684" s="89"/>
      <c r="P3684" s="89"/>
      <c r="Q3684" s="89"/>
      <c r="R3684" s="89"/>
      <c r="S3684" s="89"/>
      <c r="T3684" s="89"/>
      <c r="U3684" s="89"/>
      <c r="V3684" s="89"/>
      <c r="W3684" s="89"/>
      <c r="X3684" s="89"/>
      <c r="Y3684" s="89"/>
      <c r="Z3684" s="21"/>
      <c r="AA3684" s="21"/>
      <c r="AB3684" s="21"/>
      <c r="AD3684" s="21"/>
      <c r="AF3684" s="21"/>
    </row>
    <row r="3685" ht="12.75" hidden="1">
      <c r="A3685" s="22"/>
      <c r="B3685" s="24" t="s">
        <v>3103</v>
      </c>
      <c r="C3685" s="155"/>
      <c r="D3685" s="1"/>
      <c r="E3685" s="24"/>
      <c r="K3685" s="97" t="s">
        <v>989</v>
      </c>
      <c r="L3685" s="110"/>
      <c r="M3685" s="89"/>
      <c r="N3685" s="89"/>
      <c r="O3685" s="89"/>
      <c r="P3685" s="89"/>
      <c r="Q3685" s="89"/>
      <c r="R3685" s="89"/>
      <c r="S3685" s="89"/>
      <c r="T3685" s="89"/>
      <c r="U3685" s="89"/>
      <c r="V3685" s="89"/>
      <c r="W3685" s="89"/>
      <c r="X3685" s="89"/>
      <c r="Y3685" s="89"/>
      <c r="Z3685" s="21"/>
      <c r="AA3685" s="21"/>
      <c r="AB3685" s="21"/>
      <c r="AD3685" s="21"/>
      <c r="AF3685" s="21"/>
    </row>
    <row r="3686" ht="12.75" hidden="1">
      <c r="A3686" s="22"/>
      <c r="B3686" s="24" t="s">
        <v>3104</v>
      </c>
      <c r="C3686" s="155"/>
      <c r="D3686" s="1"/>
      <c r="E3686" s="24"/>
      <c r="L3686" s="110"/>
      <c r="M3686" s="89"/>
      <c r="N3686" s="89"/>
      <c r="O3686" s="89"/>
      <c r="P3686" s="89"/>
      <c r="Q3686" s="89"/>
      <c r="R3686" s="89"/>
      <c r="S3686" s="89"/>
      <c r="T3686" s="89"/>
      <c r="U3686" s="89"/>
      <c r="V3686" s="89"/>
      <c r="W3686" s="89"/>
      <c r="X3686" s="89"/>
      <c r="Y3686" s="89"/>
      <c r="Z3686" s="21"/>
      <c r="AA3686" s="21"/>
      <c r="AB3686" s="21"/>
      <c r="AD3686" s="21"/>
      <c r="AF3686" s="21"/>
    </row>
    <row r="3687" ht="12.75" hidden="1">
      <c r="A3687" s="22"/>
      <c r="B3687" s="24" t="s">
        <v>170</v>
      </c>
      <c r="C3687" s="155"/>
      <c r="D3687" s="1"/>
      <c r="E3687" s="24"/>
      <c r="K3687" s="23" t="s">
        <v>3105</v>
      </c>
      <c r="L3687" s="20"/>
      <c r="M3687" s="89"/>
      <c r="N3687" s="89"/>
      <c r="O3687" s="89"/>
      <c r="P3687" s="89"/>
      <c r="Q3687" s="89"/>
      <c r="R3687" s="89"/>
      <c r="S3687" s="89"/>
      <c r="T3687" s="89"/>
      <c r="U3687" s="89"/>
      <c r="V3687" s="89"/>
      <c r="W3687" s="89"/>
      <c r="X3687" s="89"/>
      <c r="Y3687" s="89"/>
      <c r="Z3687" s="21"/>
      <c r="AA3687" s="21"/>
      <c r="AB3687" s="21"/>
      <c r="AD3687" s="21"/>
      <c r="AF3687" s="21"/>
    </row>
    <row r="3688" ht="12.75" hidden="1">
      <c r="A3688" s="22"/>
      <c r="B3688" s="24" t="s">
        <v>3106</v>
      </c>
      <c r="C3688" s="155"/>
      <c r="D3688" s="1"/>
      <c r="E3688" s="24"/>
      <c r="K3688" s="20"/>
      <c r="L3688" s="23" t="s">
        <v>147</v>
      </c>
      <c r="M3688" s="89"/>
      <c r="N3688" s="89"/>
      <c r="O3688" s="89"/>
      <c r="P3688" s="89"/>
      <c r="Q3688" s="89"/>
      <c r="R3688" s="89"/>
      <c r="S3688" s="89"/>
      <c r="T3688" s="89"/>
      <c r="U3688" s="89"/>
      <c r="V3688" s="89"/>
      <c r="W3688" s="89"/>
      <c r="X3688" s="89"/>
      <c r="Y3688" s="89"/>
      <c r="Z3688" s="21"/>
      <c r="AA3688" s="21"/>
      <c r="AB3688" s="21"/>
      <c r="AD3688" s="21"/>
      <c r="AF3688" s="21"/>
    </row>
    <row r="3689" ht="12.75" hidden="1">
      <c r="A3689" s="22"/>
      <c r="B3689" s="24" t="s">
        <v>3107</v>
      </c>
      <c r="C3689" s="155"/>
      <c r="D3689" s="1"/>
      <c r="E3689" s="24"/>
      <c r="K3689" s="20"/>
      <c r="L3689" s="23" t="s">
        <v>147</v>
      </c>
      <c r="M3689" s="89"/>
      <c r="N3689" s="89"/>
      <c r="O3689" s="89"/>
      <c r="P3689" s="89"/>
      <c r="Q3689" s="89"/>
      <c r="R3689" s="89"/>
      <c r="S3689" s="89"/>
      <c r="T3689" s="89"/>
      <c r="U3689" s="89"/>
      <c r="V3689" s="89"/>
      <c r="W3689" s="89"/>
      <c r="X3689" s="89"/>
      <c r="Y3689" s="89"/>
      <c r="Z3689" s="21"/>
      <c r="AA3689" s="21"/>
      <c r="AB3689" s="21"/>
      <c r="AD3689" s="21"/>
      <c r="AF3689" s="21"/>
    </row>
    <row r="3690" ht="12.75" hidden="1">
      <c r="A3690" s="22"/>
      <c r="B3690" s="24" t="s">
        <v>3108</v>
      </c>
      <c r="C3690" s="155"/>
      <c r="D3690" s="1"/>
      <c r="E3690" s="24"/>
      <c r="K3690" s="152" t="s">
        <v>3109</v>
      </c>
      <c r="L3690" s="110"/>
      <c r="M3690" s="89"/>
      <c r="N3690" s="89"/>
      <c r="O3690" s="89"/>
      <c r="P3690" s="89"/>
      <c r="Q3690" s="89"/>
      <c r="R3690" s="89"/>
      <c r="S3690" s="89"/>
      <c r="T3690" s="89"/>
      <c r="U3690" s="89"/>
      <c r="V3690" s="89"/>
      <c r="W3690" s="89"/>
      <c r="X3690" s="89"/>
      <c r="Y3690" s="89"/>
      <c r="Z3690" s="21"/>
      <c r="AA3690" s="21"/>
      <c r="AB3690" s="21"/>
      <c r="AD3690" s="21"/>
      <c r="AF3690" s="21"/>
    </row>
    <row r="3691" ht="12.75" hidden="1">
      <c r="A3691" s="22"/>
      <c r="B3691" s="24" t="s">
        <v>3110</v>
      </c>
      <c r="C3691" s="155"/>
      <c r="D3691" s="1"/>
      <c r="E3691" s="24"/>
      <c r="K3691" s="97" t="s">
        <v>3111</v>
      </c>
      <c r="L3691" s="110"/>
      <c r="M3691" s="89"/>
      <c r="N3691" s="89"/>
      <c r="O3691" s="89"/>
      <c r="P3691" s="89"/>
      <c r="Q3691" s="89"/>
      <c r="R3691" s="89"/>
      <c r="S3691" s="89"/>
      <c r="T3691" s="89"/>
      <c r="U3691" s="89"/>
      <c r="V3691" s="89"/>
      <c r="W3691" s="89"/>
      <c r="X3691" s="89"/>
      <c r="Y3691" s="89"/>
      <c r="Z3691" s="21"/>
      <c r="AA3691" s="21"/>
      <c r="AB3691" s="21"/>
      <c r="AD3691" s="21"/>
      <c r="AF3691" s="21"/>
    </row>
    <row r="3692" ht="12.75" hidden="1">
      <c r="A3692" s="22"/>
      <c r="B3692" s="24" t="s">
        <v>3112</v>
      </c>
      <c r="C3692" s="155"/>
      <c r="D3692" s="1"/>
      <c r="E3692" s="24"/>
      <c r="L3692" s="23" t="s">
        <v>3113</v>
      </c>
      <c r="M3692" s="89"/>
      <c r="N3692" s="89"/>
      <c r="O3692" s="89"/>
      <c r="P3692" s="89"/>
      <c r="Q3692" s="89"/>
      <c r="R3692" s="89"/>
      <c r="S3692" s="89"/>
      <c r="T3692" s="89"/>
      <c r="U3692" s="89"/>
      <c r="V3692" s="89"/>
      <c r="W3692" s="89"/>
      <c r="X3692" s="89"/>
      <c r="Y3692" s="89"/>
      <c r="Z3692" s="21"/>
      <c r="AA3692" s="21"/>
      <c r="AB3692" s="21"/>
      <c r="AD3692" s="21"/>
      <c r="AF3692" s="21"/>
    </row>
    <row r="3693" ht="12.75" hidden="1">
      <c r="A3693" s="22"/>
      <c r="B3693" s="24" t="s">
        <v>3114</v>
      </c>
      <c r="C3693" s="155"/>
      <c r="D3693" s="1"/>
      <c r="E3693" s="24"/>
      <c r="L3693" s="23"/>
      <c r="M3693" s="89"/>
      <c r="N3693" s="89"/>
      <c r="O3693" s="89"/>
      <c r="P3693" s="89"/>
      <c r="Q3693" s="89"/>
      <c r="R3693" s="89"/>
      <c r="S3693" s="89"/>
      <c r="T3693" s="89"/>
      <c r="U3693" s="89"/>
      <c r="V3693" s="89"/>
      <c r="W3693" s="89"/>
      <c r="X3693" s="89"/>
      <c r="Y3693" s="89"/>
      <c r="Z3693" s="21"/>
      <c r="AA3693" s="21"/>
      <c r="AB3693" s="21"/>
      <c r="AD3693" s="21"/>
      <c r="AF3693" s="21"/>
    </row>
    <row r="3694" ht="12.75" hidden="1">
      <c r="A3694" s="22"/>
      <c r="B3694" s="24" t="s">
        <v>140</v>
      </c>
      <c r="C3694" s="22"/>
      <c r="D3694" s="1" t="s">
        <v>3115</v>
      </c>
      <c r="E3694" s="24" t="str">
        <f>D3694</f>
        <v xml:space="preserve">ВЛ 10 кВ Квасюнино-1</v>
      </c>
      <c r="F3694" s="21" t="str">
        <f>F3679</f>
        <v>ДД</v>
      </c>
      <c r="G3694" s="22">
        <f>G3679</f>
        <v>40</v>
      </c>
      <c r="I3694" s="21">
        <v>0.080000000000000002</v>
      </c>
      <c r="J3694" s="21">
        <f>J3674+I3694</f>
        <v>0.080000000000000002</v>
      </c>
      <c r="K3694" s="23">
        <v>0.080000000000000002</v>
      </c>
      <c r="L3694" s="110"/>
      <c r="M3694" s="89"/>
      <c r="N3694" s="89"/>
      <c r="O3694" s="89"/>
      <c r="P3694" s="89"/>
      <c r="Q3694" s="89"/>
      <c r="R3694" s="89"/>
      <c r="S3694" s="89"/>
      <c r="T3694" s="89"/>
      <c r="U3694" s="89"/>
      <c r="V3694" s="89"/>
      <c r="W3694" s="89"/>
      <c r="X3694" s="89"/>
      <c r="Y3694" s="89"/>
      <c r="Z3694" s="21"/>
      <c r="AA3694" s="21"/>
      <c r="AB3694" s="21"/>
      <c r="AD3694" s="21"/>
      <c r="AF3694" s="21"/>
    </row>
    <row r="3695" ht="12.75" hidden="1">
      <c r="A3695" s="22"/>
      <c r="B3695" s="24" t="s">
        <v>1093</v>
      </c>
      <c r="C3695" s="155" t="s">
        <v>3116</v>
      </c>
      <c r="D3695" s="1"/>
      <c r="E3695" s="24"/>
      <c r="L3695" s="97"/>
      <c r="M3695" s="89"/>
      <c r="N3695" s="89"/>
      <c r="O3695" s="89"/>
      <c r="P3695" s="89"/>
      <c r="Q3695" s="89"/>
      <c r="R3695" s="89"/>
      <c r="S3695" s="89"/>
      <c r="T3695" s="89"/>
      <c r="U3695" s="89"/>
      <c r="V3695" s="89"/>
      <c r="W3695" s="89"/>
      <c r="X3695" s="89"/>
      <c r="Y3695" s="89"/>
      <c r="Z3695" s="21"/>
      <c r="AA3695" s="21"/>
      <c r="AB3695" s="21"/>
      <c r="AD3695" s="21"/>
      <c r="AF3695" s="21"/>
    </row>
    <row r="3696" ht="12.75" hidden="1">
      <c r="A3696" s="22"/>
      <c r="B3696" s="20" t="s">
        <v>3117</v>
      </c>
      <c r="C3696" s="155" t="s">
        <v>3118</v>
      </c>
      <c r="D3696" s="1"/>
      <c r="E3696" s="24"/>
      <c r="L3696" s="20"/>
      <c r="M3696" s="89"/>
      <c r="N3696" s="89"/>
      <c r="O3696" s="89"/>
      <c r="P3696" s="89"/>
      <c r="Q3696" s="89"/>
      <c r="R3696" s="89"/>
      <c r="S3696" s="89"/>
      <c r="T3696" s="89"/>
      <c r="U3696" s="89"/>
      <c r="V3696" s="89"/>
      <c r="W3696" s="89"/>
      <c r="X3696" s="89"/>
      <c r="Y3696" s="89"/>
      <c r="Z3696" s="21"/>
      <c r="AA3696" s="21"/>
      <c r="AB3696" s="21"/>
      <c r="AD3696" s="21"/>
      <c r="AF3696" s="21"/>
    </row>
    <row r="3697" ht="12.75" hidden="1">
      <c r="A3697" s="22"/>
      <c r="B3697" s="20" t="s">
        <v>3103</v>
      </c>
      <c r="C3697" s="155" t="s">
        <v>3119</v>
      </c>
      <c r="D3697" s="1"/>
      <c r="E3697" s="24"/>
      <c r="K3697" s="167" t="s">
        <v>3120</v>
      </c>
      <c r="L3697" s="167"/>
      <c r="M3697" s="89"/>
      <c r="N3697" s="89"/>
      <c r="O3697" s="89"/>
      <c r="P3697" s="89"/>
      <c r="Q3697" s="89"/>
      <c r="R3697" s="89"/>
      <c r="S3697" s="89"/>
      <c r="T3697" s="89"/>
      <c r="U3697" s="89"/>
      <c r="V3697" s="89"/>
      <c r="W3697" s="89"/>
      <c r="X3697" s="89"/>
      <c r="Y3697" s="89"/>
      <c r="Z3697" s="21"/>
      <c r="AA3697" s="21"/>
      <c r="AB3697" s="21"/>
      <c r="AD3697" s="21"/>
      <c r="AF3697" s="21"/>
    </row>
    <row r="3698" ht="12.75" hidden="1">
      <c r="A3698" s="22"/>
      <c r="B3698" s="20" t="s">
        <v>3106</v>
      </c>
      <c r="C3698" s="155" t="s">
        <v>3121</v>
      </c>
      <c r="D3698" s="1"/>
      <c r="E3698" s="24"/>
      <c r="L3698" s="167"/>
      <c r="M3698" s="89"/>
      <c r="N3698" s="89"/>
      <c r="O3698" s="89"/>
      <c r="P3698" s="89"/>
      <c r="Q3698" s="89"/>
      <c r="R3698" s="89"/>
      <c r="S3698" s="89"/>
      <c r="T3698" s="89"/>
      <c r="U3698" s="89"/>
      <c r="V3698" s="89"/>
      <c r="W3698" s="89"/>
      <c r="X3698" s="89"/>
      <c r="Y3698" s="89"/>
      <c r="Z3698" s="21"/>
      <c r="AA3698" s="21"/>
      <c r="AB3698" s="21"/>
      <c r="AD3698" s="21"/>
      <c r="AF3698" s="21"/>
    </row>
    <row r="3699" ht="12.75" hidden="1">
      <c r="A3699" s="22"/>
      <c r="B3699" s="20" t="s">
        <v>3122</v>
      </c>
      <c r="C3699" s="22" t="s">
        <v>3123</v>
      </c>
      <c r="D3699" s="1"/>
      <c r="E3699" s="24"/>
      <c r="L3699" s="167"/>
      <c r="M3699" s="89"/>
      <c r="N3699" s="89"/>
      <c r="O3699" s="89"/>
      <c r="P3699" s="89"/>
      <c r="Q3699" s="89"/>
      <c r="R3699" s="89"/>
      <c r="S3699" s="89"/>
      <c r="T3699" s="89"/>
      <c r="U3699" s="89"/>
      <c r="V3699" s="89"/>
      <c r="W3699" s="89"/>
      <c r="X3699" s="89"/>
      <c r="Y3699" s="89"/>
      <c r="Z3699" s="21"/>
      <c r="AA3699" s="21"/>
      <c r="AB3699" s="21"/>
      <c r="AD3699" s="21"/>
      <c r="AF3699" s="21"/>
    </row>
    <row r="3700" ht="12.75" hidden="1">
      <c r="A3700" s="22"/>
      <c r="B3700" s="24" t="s">
        <v>140</v>
      </c>
      <c r="C3700" s="22"/>
      <c r="D3700" s="1" t="s">
        <v>3124</v>
      </c>
      <c r="E3700" s="24" t="str">
        <f>D3700</f>
        <v xml:space="preserve">ВЛ 10 кВ Квасюнино-2</v>
      </c>
      <c r="F3700" s="21" t="str">
        <f>F3694</f>
        <v>ДД</v>
      </c>
      <c r="G3700" s="22">
        <f>G3694</f>
        <v>40</v>
      </c>
      <c r="I3700" s="21">
        <v>0.01</v>
      </c>
      <c r="J3700" s="21">
        <f>I3700+J3694</f>
        <v>0.089999999999999997</v>
      </c>
      <c r="K3700" s="23">
        <v>0</v>
      </c>
      <c r="L3700" s="110"/>
      <c r="M3700" s="89"/>
      <c r="N3700" s="89"/>
      <c r="O3700" s="89"/>
      <c r="P3700" s="89"/>
      <c r="Q3700" s="89"/>
      <c r="R3700" s="89"/>
      <c r="S3700" s="89"/>
      <c r="T3700" s="89"/>
      <c r="U3700" s="89"/>
      <c r="V3700" s="89"/>
      <c r="W3700" s="89"/>
      <c r="X3700" s="89"/>
      <c r="Y3700" s="89"/>
      <c r="Z3700" s="21"/>
      <c r="AA3700" s="21"/>
      <c r="AB3700" s="21"/>
      <c r="AD3700" s="21"/>
      <c r="AF3700" s="21"/>
    </row>
    <row r="3701" ht="12.75" hidden="1">
      <c r="A3701" s="22"/>
      <c r="B3701" s="24" t="str">
        <f t="shared" ref="B3701:B3702" si="42">B3681</f>
        <v xml:space="preserve">ПО "Череповецкое" АО "Вологдаоблэнерго"</v>
      </c>
      <c r="C3701" s="22"/>
      <c r="D3701" s="1"/>
      <c r="E3701" s="24"/>
      <c r="K3701" s="152" t="s">
        <v>1285</v>
      </c>
      <c r="M3701" s="89"/>
      <c r="N3701" s="89"/>
      <c r="O3701" s="89"/>
      <c r="P3701" s="89"/>
      <c r="Q3701" s="89"/>
      <c r="R3701" s="89"/>
      <c r="S3701" s="89"/>
      <c r="T3701" s="89"/>
      <c r="U3701" s="89"/>
      <c r="V3701" s="89"/>
      <c r="W3701" s="89"/>
      <c r="X3701" s="89"/>
      <c r="Y3701" s="89"/>
      <c r="Z3701" s="21"/>
      <c r="AA3701" s="21"/>
      <c r="AB3701" s="21"/>
      <c r="AD3701" s="21"/>
      <c r="AF3701" s="21"/>
    </row>
    <row r="3702" ht="12.75" hidden="1">
      <c r="A3702" s="22"/>
      <c r="B3702" s="86" t="str">
        <f t="shared" si="42"/>
        <v xml:space="preserve">Диспетчер </v>
      </c>
      <c r="C3702" s="24" t="str">
        <f>C3682</f>
        <v xml:space="preserve">(8202) 291-898, 8921-254-30-39</v>
      </c>
      <c r="D3702" s="1"/>
      <c r="E3702" s="24"/>
      <c r="I3702" s="20"/>
      <c r="J3702" s="20"/>
      <c r="K3702" s="80"/>
      <c r="L3702" s="110"/>
      <c r="M3702" s="89"/>
      <c r="N3702" s="89"/>
      <c r="O3702" s="89"/>
      <c r="P3702" s="89"/>
      <c r="Q3702" s="89"/>
      <c r="R3702" s="89"/>
      <c r="S3702" s="89"/>
      <c r="T3702" s="89"/>
      <c r="U3702" s="89"/>
      <c r="V3702" s="89"/>
      <c r="W3702" s="89"/>
      <c r="X3702" s="89"/>
      <c r="Y3702" s="89"/>
      <c r="Z3702" s="21"/>
      <c r="AA3702" s="21"/>
      <c r="AB3702" s="21"/>
      <c r="AD3702" s="21"/>
      <c r="AF3702" s="21"/>
    </row>
    <row r="3703" ht="12.75" hidden="1">
      <c r="A3703" s="22"/>
      <c r="B3703" s="20" t="str">
        <f>'Справочник Перечня'!L83</f>
        <v xml:space="preserve">Адм.СП Сиземское</v>
      </c>
      <c r="C3703" s="20" t="str">
        <f>'Справочник Перечня'!M83</f>
        <v xml:space="preserve">9215-362919, (81751) 4-31-17, 4-31-20</v>
      </c>
      <c r="D3703" s="1"/>
      <c r="E3703" s="24"/>
      <c r="L3703" s="23" t="s">
        <v>147</v>
      </c>
      <c r="M3703" s="89"/>
      <c r="N3703" s="89"/>
      <c r="O3703" s="89"/>
      <c r="P3703" s="89"/>
      <c r="Q3703" s="89"/>
      <c r="R3703" s="89"/>
      <c r="S3703" s="89"/>
      <c r="T3703" s="89"/>
      <c r="U3703" s="89"/>
      <c r="V3703" s="89"/>
      <c r="W3703" s="89"/>
      <c r="X3703" s="89"/>
      <c r="Y3703" s="89"/>
      <c r="Z3703" s="21"/>
      <c r="AA3703" s="21"/>
      <c r="AB3703" s="21"/>
      <c r="AD3703" s="21"/>
      <c r="AF3703" s="21"/>
    </row>
    <row r="3704" ht="12.75" hidden="1">
      <c r="A3704" s="22"/>
      <c r="B3704" s="24" t="str">
        <f t="shared" ref="B3704:B3705" si="43">B3701</f>
        <v xml:space="preserve">ПО "Череповецкое" АО "Вологдаоблэнерго"</v>
      </c>
      <c r="C3704" s="22"/>
      <c r="D3704" s="1" t="s">
        <v>3125</v>
      </c>
      <c r="E3704" s="24" t="str">
        <f t="shared" ref="E3704:E3767" si="44">D3704</f>
        <v xml:space="preserve">ВЛ 10 кВ Комплекс </v>
      </c>
      <c r="F3704" s="21" t="str">
        <f>F3700</f>
        <v>ДД</v>
      </c>
      <c r="G3704" s="22">
        <f>G3700</f>
        <v>40</v>
      </c>
      <c r="I3704" s="21">
        <v>0.16</v>
      </c>
      <c r="J3704" s="21">
        <f>J3700+I3704</f>
        <v>0.25</v>
      </c>
      <c r="K3704" s="23">
        <v>0.16</v>
      </c>
      <c r="L3704" s="23" t="s">
        <v>455</v>
      </c>
      <c r="M3704" s="89"/>
      <c r="N3704" s="110" t="s">
        <v>669</v>
      </c>
      <c r="O3704" s="110"/>
      <c r="P3704" s="89"/>
      <c r="Q3704" s="89"/>
      <c r="R3704" s="89"/>
      <c r="S3704" s="89"/>
      <c r="T3704" s="89"/>
      <c r="U3704" s="89"/>
      <c r="V3704" s="89"/>
      <c r="W3704" s="89"/>
      <c r="X3704" s="89"/>
      <c r="Y3704" s="89"/>
      <c r="Z3704" s="21"/>
      <c r="AA3704" s="21"/>
      <c r="AB3704" s="21"/>
      <c r="AD3704" s="21"/>
      <c r="AF3704" s="21"/>
    </row>
    <row r="3705" ht="12.75" hidden="1">
      <c r="A3705" s="22"/>
      <c r="B3705" s="86" t="str">
        <f t="shared" si="43"/>
        <v xml:space="preserve">Диспетчер </v>
      </c>
      <c r="C3705" s="24" t="str">
        <f>C3702</f>
        <v xml:space="preserve">(8202) 291-898, 8921-254-30-39</v>
      </c>
      <c r="D3705" s="1" t="s">
        <v>3126</v>
      </c>
      <c r="E3705" s="24" t="str">
        <f t="shared" si="44"/>
        <v>Чаромское</v>
      </c>
      <c r="K3705" s="152" t="s">
        <v>1285</v>
      </c>
      <c r="M3705" s="89"/>
      <c r="N3705" s="89"/>
      <c r="O3705" s="89"/>
      <c r="P3705" s="89"/>
      <c r="Q3705" s="89"/>
      <c r="R3705" s="89"/>
      <c r="S3705" s="89"/>
      <c r="T3705" s="89"/>
      <c r="U3705" s="89"/>
      <c r="V3705" s="89"/>
      <c r="W3705" s="89"/>
      <c r="X3705" s="89"/>
      <c r="Y3705" s="89"/>
      <c r="Z3705" s="21"/>
      <c r="AA3705" s="21"/>
      <c r="AB3705" s="21"/>
      <c r="AD3705" s="21"/>
      <c r="AF3705" s="21"/>
    </row>
    <row r="3706" ht="12.75" hidden="1">
      <c r="A3706" s="22"/>
      <c r="B3706" s="24"/>
      <c r="C3706" s="22"/>
      <c r="D3706" s="1"/>
      <c r="E3706" s="24"/>
      <c r="L3706" s="110"/>
      <c r="M3706" s="89"/>
      <c r="N3706" s="89"/>
      <c r="O3706" s="89"/>
      <c r="P3706" s="89"/>
      <c r="Q3706" s="89"/>
      <c r="R3706" s="89"/>
      <c r="S3706" s="89"/>
      <c r="T3706" s="89"/>
      <c r="U3706" s="89"/>
      <c r="V3706" s="89"/>
      <c r="W3706" s="89"/>
      <c r="X3706" s="89"/>
      <c r="Y3706" s="89"/>
      <c r="Z3706" s="21"/>
      <c r="AA3706" s="21"/>
      <c r="AB3706" s="21"/>
      <c r="AD3706" s="21"/>
      <c r="AF3706" s="21"/>
    </row>
    <row r="3707" ht="12.75" hidden="1">
      <c r="A3707" s="22"/>
      <c r="B3707" s="24" t="s">
        <v>140</v>
      </c>
      <c r="C3707" s="22"/>
      <c r="D3707" s="1" t="s">
        <v>3127</v>
      </c>
      <c r="E3707" s="24" t="str">
        <f t="shared" si="44"/>
        <v xml:space="preserve">ВЛ 10 кВ Кусты</v>
      </c>
      <c r="F3707" s="21" t="str">
        <f>F3700</f>
        <v>ДД</v>
      </c>
      <c r="G3707" s="22">
        <f>G3700</f>
        <v>40</v>
      </c>
      <c r="I3707" s="21">
        <v>0.01</v>
      </c>
      <c r="J3707" s="21">
        <f>I3707+J3704</f>
        <v>0.26000000000000001</v>
      </c>
      <c r="K3707" s="23">
        <v>0.01</v>
      </c>
      <c r="L3707" s="110"/>
      <c r="M3707" s="89"/>
      <c r="N3707" s="89"/>
      <c r="O3707" s="89"/>
      <c r="P3707" s="89"/>
      <c r="Q3707" s="89"/>
      <c r="R3707" s="89"/>
      <c r="S3707" s="89"/>
      <c r="T3707" s="89"/>
      <c r="U3707" s="89"/>
      <c r="V3707" s="89"/>
      <c r="W3707" s="89"/>
      <c r="X3707" s="89"/>
      <c r="Y3707" s="89"/>
      <c r="Z3707" s="21"/>
      <c r="AA3707" s="21"/>
      <c r="AB3707" s="21"/>
      <c r="AD3707" s="21"/>
      <c r="AF3707" s="21"/>
    </row>
    <row r="3708" ht="12.75" hidden="1">
      <c r="A3708" s="22"/>
      <c r="B3708" s="24" t="str">
        <f>'Справочник Перечня'!L83</f>
        <v xml:space="preserve">Адм.СП Сиземское</v>
      </c>
      <c r="C3708" s="155" t="str">
        <f>C3703</f>
        <v xml:space="preserve">9215-362919, (81751) 4-31-17, 4-31-20</v>
      </c>
      <c r="D3708" s="1"/>
      <c r="E3708" s="24"/>
      <c r="L3708" s="110"/>
      <c r="M3708" s="89"/>
      <c r="N3708" s="89"/>
      <c r="O3708" s="89"/>
      <c r="P3708" s="89"/>
      <c r="Q3708" s="89"/>
      <c r="R3708" s="89"/>
      <c r="S3708" s="89"/>
      <c r="T3708" s="89"/>
      <c r="U3708" s="89"/>
      <c r="V3708" s="89"/>
      <c r="W3708" s="89"/>
      <c r="X3708" s="89"/>
      <c r="Y3708" s="89"/>
      <c r="Z3708" s="21"/>
      <c r="AA3708" s="21"/>
      <c r="AB3708" s="21"/>
      <c r="AD3708" s="21"/>
      <c r="AF3708" s="21"/>
    </row>
    <row r="3709" ht="12.75" hidden="1">
      <c r="A3709" s="22"/>
      <c r="B3709" s="24"/>
      <c r="C3709" s="22"/>
      <c r="D3709" s="1"/>
      <c r="E3709" s="24"/>
      <c r="L3709" s="110"/>
      <c r="M3709" s="89"/>
      <c r="N3709" s="89"/>
      <c r="O3709" s="89"/>
      <c r="P3709" s="89"/>
      <c r="Q3709" s="89"/>
      <c r="R3709" s="89"/>
      <c r="S3709" s="89"/>
      <c r="T3709" s="89"/>
      <c r="U3709" s="89"/>
      <c r="V3709" s="89"/>
      <c r="W3709" s="89"/>
      <c r="X3709" s="89"/>
      <c r="Y3709" s="89"/>
      <c r="Z3709" s="21"/>
      <c r="AA3709" s="21"/>
      <c r="AB3709" s="21"/>
      <c r="AD3709" s="21"/>
      <c r="AF3709" s="21"/>
    </row>
    <row r="3710" ht="12.75" hidden="1">
      <c r="A3710" s="22"/>
      <c r="B3710" s="24" t="s">
        <v>140</v>
      </c>
      <c r="C3710" s="22"/>
      <c r="D3710" s="1" t="s">
        <v>3128</v>
      </c>
      <c r="E3710" s="24" t="str">
        <f t="shared" si="44"/>
        <v xml:space="preserve">ВЛ 10 кВ Медвежье</v>
      </c>
      <c r="F3710" s="21" t="str">
        <f>F3707</f>
        <v>ДД</v>
      </c>
      <c r="G3710" s="22">
        <f>G3707</f>
        <v>40</v>
      </c>
      <c r="I3710" s="21">
        <v>0.040000000000000001</v>
      </c>
      <c r="J3710" s="21">
        <f>I3710+J3707</f>
        <v>0.29999999999999999</v>
      </c>
      <c r="K3710" s="23">
        <v>0.040000000000000001</v>
      </c>
      <c r="L3710" s="110"/>
      <c r="M3710" s="89"/>
      <c r="N3710" s="89"/>
      <c r="O3710" s="89"/>
      <c r="P3710" s="89"/>
      <c r="Q3710" s="89"/>
      <c r="R3710" s="89"/>
      <c r="S3710" s="89"/>
      <c r="T3710" s="89"/>
      <c r="U3710" s="89"/>
      <c r="V3710" s="89"/>
      <c r="W3710" s="89"/>
      <c r="X3710" s="89"/>
      <c r="Y3710" s="89"/>
      <c r="Z3710" s="21"/>
      <c r="AA3710" s="21"/>
      <c r="AB3710" s="21"/>
      <c r="AD3710" s="21"/>
      <c r="AF3710" s="21"/>
    </row>
    <row r="3711" ht="12.75" hidden="1">
      <c r="A3711" s="22"/>
      <c r="B3711" s="20" t="s">
        <v>3103</v>
      </c>
      <c r="C3711" s="155" t="str">
        <f>C3697</f>
        <v xml:space="preserve">8921-821-31-21, 8(81751) 4-31-71, 4-31-43</v>
      </c>
      <c r="D3711" s="1"/>
      <c r="E3711" s="24"/>
      <c r="K3711" s="167" t="s">
        <v>3129</v>
      </c>
      <c r="L3711" s="20"/>
      <c r="M3711" s="89"/>
      <c r="N3711" s="89"/>
      <c r="O3711" s="89"/>
      <c r="P3711" s="89"/>
      <c r="Q3711" s="89"/>
      <c r="R3711" s="89"/>
      <c r="S3711" s="89"/>
      <c r="T3711" s="89"/>
      <c r="U3711" s="89"/>
      <c r="V3711" s="89"/>
      <c r="W3711" s="89"/>
      <c r="X3711" s="89"/>
      <c r="Y3711" s="89"/>
      <c r="Z3711" s="21"/>
      <c r="AA3711" s="21"/>
      <c r="AB3711" s="21"/>
      <c r="AD3711" s="21"/>
      <c r="AF3711" s="21"/>
    </row>
    <row r="3712" ht="12.75" hidden="1">
      <c r="A3712" s="22"/>
      <c r="B3712" s="24" t="str">
        <f>'Справочник Перечня'!L83</f>
        <v xml:space="preserve">Адм.СП Сиземское</v>
      </c>
      <c r="C3712" s="24" t="str">
        <f>'Справочник Перечня'!M83</f>
        <v xml:space="preserve">9215-362919, (81751) 4-31-17, 4-31-20</v>
      </c>
      <c r="D3712" s="1"/>
      <c r="E3712" s="24"/>
      <c r="K3712" s="38"/>
      <c r="L3712" s="110"/>
      <c r="M3712" s="89"/>
      <c r="N3712" s="89"/>
      <c r="O3712" s="89"/>
      <c r="P3712" s="89"/>
      <c r="Q3712" s="89"/>
      <c r="R3712" s="89"/>
      <c r="S3712" s="89"/>
      <c r="T3712" s="89"/>
      <c r="U3712" s="89"/>
      <c r="V3712" s="89"/>
      <c r="W3712" s="89"/>
      <c r="X3712" s="89"/>
      <c r="Y3712" s="89"/>
      <c r="Z3712" s="21"/>
      <c r="AA3712" s="21"/>
      <c r="AB3712" s="21"/>
      <c r="AD3712" s="21"/>
      <c r="AF3712" s="21"/>
    </row>
    <row r="3713" ht="12.75" hidden="1">
      <c r="A3713" s="22"/>
      <c r="B3713" s="24" t="s">
        <v>140</v>
      </c>
      <c r="C3713" s="24"/>
      <c r="D3713" s="1" t="s">
        <v>3130</v>
      </c>
      <c r="E3713" s="24" t="str">
        <f t="shared" si="44"/>
        <v xml:space="preserve">ВЛ 10 кВ С.Чаромское</v>
      </c>
      <c r="F3713" s="21" t="str">
        <f>F3710</f>
        <v>ДД</v>
      </c>
      <c r="G3713" s="22">
        <f>G3710</f>
        <v>40</v>
      </c>
      <c r="I3713" s="21">
        <v>0.11</v>
      </c>
      <c r="K3713" s="38">
        <v>0.11</v>
      </c>
      <c r="L3713" s="110"/>
      <c r="M3713" s="89"/>
      <c r="N3713" s="89"/>
      <c r="O3713" s="89"/>
      <c r="P3713" s="89"/>
      <c r="Q3713" s="89"/>
      <c r="R3713" s="89"/>
      <c r="S3713" s="89"/>
      <c r="T3713" s="89"/>
      <c r="U3713" s="89"/>
      <c r="V3713" s="89"/>
      <c r="W3713" s="89"/>
      <c r="X3713" s="89"/>
      <c r="Y3713" s="89"/>
      <c r="Z3713" s="21"/>
      <c r="AA3713" s="21"/>
      <c r="AB3713" s="21"/>
      <c r="AD3713" s="21"/>
      <c r="AF3713" s="21"/>
    </row>
    <row r="3714" ht="12.75" hidden="1">
      <c r="A3714" s="22"/>
      <c r="B3714" s="24" t="str">
        <f>'Справочник Перечня'!B47</f>
        <v xml:space="preserve">ПАО "Сбербанк России"</v>
      </c>
      <c r="C3714" s="24"/>
      <c r="D3714" s="1"/>
      <c r="E3714" s="24"/>
      <c r="K3714" s="38"/>
      <c r="L3714" s="110"/>
      <c r="M3714" s="89"/>
      <c r="N3714" s="89"/>
      <c r="O3714" s="89"/>
      <c r="P3714" s="89"/>
      <c r="Q3714" s="89"/>
      <c r="R3714" s="89"/>
      <c r="S3714" s="89"/>
      <c r="T3714" s="89"/>
      <c r="U3714" s="89"/>
      <c r="V3714" s="89"/>
      <c r="W3714" s="89"/>
      <c r="X3714" s="89"/>
      <c r="Y3714" s="89"/>
      <c r="Z3714" s="21"/>
      <c r="AA3714" s="21"/>
      <c r="AB3714" s="21"/>
      <c r="AD3714" s="21"/>
      <c r="AF3714" s="21"/>
    </row>
    <row r="3715" ht="12.75" hidden="1">
      <c r="A3715" s="22"/>
      <c r="B3715" s="24" t="str">
        <f>'Справочник Перечня'!B24</f>
        <v xml:space="preserve">ПАО "Ростелеком"</v>
      </c>
      <c r="C3715" s="24" t="str">
        <f>'Справочник Перечня'!C24</f>
        <v xml:space="preserve">(8172) 72-00-14, ф.(8172) 72 61 23</v>
      </c>
      <c r="D3715" s="1"/>
      <c r="E3715" s="24"/>
      <c r="K3715" s="38" t="s">
        <v>3131</v>
      </c>
      <c r="L3715" s="110"/>
      <c r="M3715" s="89"/>
      <c r="N3715" s="89"/>
      <c r="O3715" s="89"/>
      <c r="P3715" s="89"/>
      <c r="Q3715" s="89"/>
      <c r="R3715" s="89"/>
      <c r="S3715" s="89"/>
      <c r="T3715" s="89"/>
      <c r="U3715" s="89"/>
      <c r="V3715" s="89"/>
      <c r="W3715" s="89"/>
      <c r="X3715" s="89"/>
      <c r="Y3715" s="89"/>
      <c r="Z3715" s="21"/>
      <c r="AA3715" s="21"/>
      <c r="AB3715" s="21"/>
      <c r="AD3715" s="21"/>
      <c r="AF3715" s="21"/>
    </row>
    <row r="3716" ht="12.75" hidden="1">
      <c r="A3716" s="22"/>
      <c r="B3716" s="24" t="str">
        <f>'Справочник Перечня'!L86</f>
        <v xml:space="preserve">Администрация СП Сиземское</v>
      </c>
      <c r="C3716" s="24"/>
      <c r="D3716" s="1"/>
      <c r="E3716" s="24"/>
      <c r="K3716" s="38"/>
      <c r="L3716" s="110"/>
      <c r="M3716" s="89"/>
      <c r="N3716" s="89"/>
      <c r="O3716" s="89"/>
      <c r="P3716" s="89"/>
      <c r="Q3716" s="89"/>
      <c r="R3716" s="89"/>
      <c r="S3716" s="89"/>
      <c r="T3716" s="89"/>
      <c r="U3716" s="89"/>
      <c r="V3716" s="89"/>
      <c r="W3716" s="89"/>
      <c r="X3716" s="89"/>
      <c r="Y3716" s="89"/>
      <c r="Z3716" s="21"/>
      <c r="AA3716" s="21"/>
      <c r="AB3716" s="21"/>
      <c r="AD3716" s="21"/>
      <c r="AF3716" s="21"/>
    </row>
    <row r="3717" ht="12.75" hidden="1">
      <c r="A3717" s="22"/>
      <c r="B3717" s="24" t="s">
        <v>3103</v>
      </c>
      <c r="C3717" s="24"/>
      <c r="D3717" s="1"/>
      <c r="E3717" s="24"/>
      <c r="K3717" s="38"/>
      <c r="L3717" s="110"/>
      <c r="M3717" s="89"/>
      <c r="N3717" s="89"/>
      <c r="O3717" s="89"/>
      <c r="P3717" s="89"/>
      <c r="Q3717" s="89"/>
      <c r="R3717" s="89"/>
      <c r="S3717" s="89"/>
      <c r="T3717" s="89"/>
      <c r="U3717" s="89"/>
      <c r="V3717" s="89"/>
      <c r="W3717" s="89"/>
      <c r="X3717" s="89"/>
      <c r="Y3717" s="89"/>
      <c r="Z3717" s="21"/>
      <c r="AA3717" s="21"/>
      <c r="AB3717" s="21"/>
      <c r="AD3717" s="21"/>
      <c r="AF3717" s="21"/>
    </row>
    <row r="3718" ht="12.75" hidden="1">
      <c r="A3718" s="22"/>
      <c r="B3718" s="24" t="s">
        <v>3112</v>
      </c>
      <c r="C3718" s="24"/>
      <c r="D3718" s="1"/>
      <c r="E3718" s="24"/>
      <c r="K3718" s="38"/>
      <c r="L3718" s="110" t="s">
        <v>3132</v>
      </c>
      <c r="M3718" s="89"/>
      <c r="N3718" s="89"/>
      <c r="O3718" s="89"/>
      <c r="P3718" s="89"/>
      <c r="Q3718" s="89"/>
      <c r="R3718" s="89"/>
      <c r="S3718" s="89"/>
      <c r="T3718" s="89"/>
      <c r="U3718" s="89"/>
      <c r="V3718" s="89"/>
      <c r="W3718" s="89"/>
      <c r="X3718" s="89"/>
      <c r="Y3718" s="89"/>
      <c r="Z3718" s="21"/>
      <c r="AA3718" s="21"/>
      <c r="AB3718" s="21"/>
      <c r="AD3718" s="21"/>
      <c r="AF3718" s="21"/>
    </row>
    <row r="3719" ht="12.75" hidden="1">
      <c r="A3719" s="22"/>
      <c r="B3719" s="24" t="str">
        <f>'Справочник Перечня'!L92</f>
        <v xml:space="preserve">Чаромское сельское ПО</v>
      </c>
      <c r="C3719" s="24"/>
      <c r="D3719" s="1"/>
      <c r="E3719" s="24"/>
      <c r="K3719" s="38"/>
      <c r="L3719" s="110"/>
      <c r="M3719" s="89"/>
      <c r="N3719" s="89"/>
      <c r="O3719" s="89"/>
      <c r="P3719" s="89"/>
      <c r="Q3719" s="89"/>
      <c r="R3719" s="89"/>
      <c r="S3719" s="89"/>
      <c r="T3719" s="89"/>
      <c r="U3719" s="89"/>
      <c r="V3719" s="89"/>
      <c r="W3719" s="89"/>
      <c r="X3719" s="89"/>
      <c r="Y3719" s="89"/>
      <c r="Z3719" s="21"/>
      <c r="AA3719" s="21"/>
      <c r="AB3719" s="21"/>
      <c r="AD3719" s="21"/>
      <c r="AF3719" s="21"/>
    </row>
    <row r="3720" ht="12.75" hidden="1">
      <c r="A3720" s="22"/>
      <c r="B3720" s="24" t="str">
        <f>'Справочник Перечня'!L80</f>
        <v xml:space="preserve">ОАО "Шексна-Теплосеть"</v>
      </c>
      <c r="C3720" s="24"/>
      <c r="D3720" s="1"/>
      <c r="E3720" s="24"/>
      <c r="K3720" s="38"/>
      <c r="L3720" s="110"/>
      <c r="M3720" s="89"/>
      <c r="N3720" s="89"/>
      <c r="O3720" s="89"/>
      <c r="P3720" s="89"/>
      <c r="Q3720" s="89"/>
      <c r="R3720" s="89"/>
      <c r="S3720" s="89"/>
      <c r="T3720" s="89"/>
      <c r="U3720" s="89"/>
      <c r="V3720" s="89"/>
      <c r="W3720" s="89"/>
      <c r="X3720" s="89"/>
      <c r="Y3720" s="89"/>
      <c r="Z3720" s="21"/>
      <c r="AA3720" s="21"/>
      <c r="AB3720" s="21"/>
      <c r="AD3720" s="21"/>
      <c r="AF3720" s="21"/>
    </row>
    <row r="3721" ht="12.75" hidden="1">
      <c r="A3721" s="22"/>
      <c r="B3721" s="24" t="str">
        <f>'Справочник Перечня'!L79</f>
        <v xml:space="preserve">ООО "Шексна-Водоканал"</v>
      </c>
      <c r="C3721" s="24"/>
      <c r="D3721" s="1"/>
      <c r="E3721" s="24"/>
      <c r="K3721" s="101" t="s">
        <v>3133</v>
      </c>
      <c r="L3721" s="110"/>
      <c r="M3721" s="89"/>
      <c r="N3721" s="89"/>
      <c r="O3721" s="89"/>
      <c r="P3721" s="89"/>
      <c r="Q3721" s="89"/>
      <c r="R3721" s="89"/>
      <c r="S3721" s="89"/>
      <c r="T3721" s="89"/>
      <c r="U3721" s="89"/>
      <c r="V3721" s="89"/>
      <c r="W3721" s="89"/>
      <c r="X3721" s="89"/>
      <c r="Y3721" s="89"/>
      <c r="Z3721" s="21"/>
      <c r="AA3721" s="21"/>
      <c r="AB3721" s="21"/>
      <c r="AD3721" s="21"/>
      <c r="AF3721" s="21"/>
    </row>
    <row r="3722" ht="12.75" hidden="1">
      <c r="A3722" s="22"/>
      <c r="B3722" s="24"/>
      <c r="C3722" s="22"/>
      <c r="D3722" s="252" t="s">
        <v>3134</v>
      </c>
      <c r="E3722" s="24"/>
      <c r="F3722" s="48" t="str">
        <f>F3710</f>
        <v>ДД</v>
      </c>
      <c r="G3722" s="81">
        <f>G3710</f>
        <v>40</v>
      </c>
      <c r="I3722" s="48">
        <f>I3677</f>
        <v>0.75</v>
      </c>
      <c r="J3722" s="48">
        <f>J3710</f>
        <v>0.29999999999999999</v>
      </c>
      <c r="L3722" s="110"/>
      <c r="M3722" s="89"/>
      <c r="N3722" s="89"/>
      <c r="O3722" s="89"/>
      <c r="P3722" s="89"/>
      <c r="Q3722" s="89"/>
      <c r="R3722" s="89"/>
      <c r="S3722" s="89"/>
      <c r="T3722" s="89"/>
      <c r="U3722" s="89"/>
      <c r="V3722" s="89"/>
      <c r="W3722" s="89"/>
      <c r="X3722" s="89"/>
      <c r="Y3722" s="89"/>
      <c r="Z3722" s="21"/>
      <c r="AA3722" s="21"/>
      <c r="AB3722" s="21"/>
      <c r="AD3722" s="21"/>
      <c r="AF3722" s="21"/>
    </row>
    <row r="3723" ht="13.5" hidden="1" customHeight="1">
      <c r="A3723" s="22"/>
      <c r="B3723" s="24"/>
      <c r="C3723" s="22"/>
      <c r="D3723" s="1"/>
      <c r="E3723" s="24"/>
      <c r="L3723" s="110"/>
      <c r="M3723" s="89"/>
      <c r="N3723" s="89"/>
      <c r="O3723" s="89"/>
      <c r="P3723" s="89"/>
      <c r="Q3723" s="89"/>
      <c r="R3723" s="89"/>
      <c r="S3723" s="89"/>
      <c r="T3723" s="89"/>
      <c r="U3723" s="89"/>
      <c r="V3723" s="89"/>
      <c r="W3723" s="89"/>
      <c r="X3723" s="89"/>
      <c r="Y3723" s="89"/>
      <c r="Z3723" s="21"/>
      <c r="AA3723" s="21"/>
      <c r="AB3723" s="21"/>
      <c r="AD3723" s="21"/>
      <c r="AF3723" s="21"/>
    </row>
    <row r="3724" ht="12.75" hidden="1">
      <c r="A3724" s="22">
        <f>A3676+1</f>
        <v>14</v>
      </c>
      <c r="B3724" s="24"/>
      <c r="C3724" s="22"/>
      <c r="D3724" s="252" t="s">
        <v>3135</v>
      </c>
      <c r="E3724" s="24"/>
      <c r="K3724" s="23" t="s">
        <v>3136</v>
      </c>
      <c r="L3724" s="20"/>
      <c r="M3724" s="89"/>
      <c r="N3724" s="89"/>
      <c r="O3724" s="89"/>
      <c r="P3724" s="89"/>
      <c r="Q3724" s="89"/>
      <c r="R3724" s="89"/>
      <c r="S3724" s="89"/>
      <c r="T3724" s="89"/>
      <c r="U3724" s="89"/>
      <c r="V3724" s="89"/>
      <c r="W3724" s="89"/>
      <c r="X3724" s="89"/>
      <c r="Y3724" s="89"/>
      <c r="Z3724" s="21"/>
      <c r="AA3724" s="21"/>
      <c r="AB3724" s="21"/>
      <c r="AD3724" s="21"/>
      <c r="AF3724" s="21"/>
    </row>
    <row r="3725" ht="12.75" hidden="1">
      <c r="A3725" s="22"/>
      <c r="B3725" s="24" t="s">
        <v>140</v>
      </c>
      <c r="C3725" s="22"/>
      <c r="D3725" s="1" t="s">
        <v>677</v>
      </c>
      <c r="E3725" s="24" t="str">
        <f t="shared" si="44"/>
        <v xml:space="preserve">Ввод 10 кВ Т-1, 2</v>
      </c>
      <c r="F3725" s="21" t="s">
        <v>907</v>
      </c>
      <c r="G3725" s="22">
        <v>40</v>
      </c>
      <c r="I3725" s="21">
        <v>0.40000000000000002</v>
      </c>
      <c r="K3725" s="23">
        <v>0.40000000000000002</v>
      </c>
      <c r="L3725" s="23" t="str">
        <f>B3670</f>
        <v xml:space="preserve">Шекснинский РЭС</v>
      </c>
      <c r="M3725" s="89"/>
      <c r="N3725" s="89"/>
      <c r="O3725" s="89"/>
      <c r="P3725" s="89"/>
      <c r="Q3725" s="89"/>
      <c r="R3725" s="89"/>
      <c r="S3725" s="89"/>
      <c r="T3725" s="89"/>
      <c r="U3725" s="89"/>
      <c r="V3725" s="89"/>
      <c r="W3725" s="89"/>
      <c r="X3725" s="89"/>
      <c r="Y3725" s="89"/>
      <c r="Z3725" s="21"/>
      <c r="AA3725" s="21"/>
      <c r="AB3725" s="21"/>
      <c r="AD3725" s="21"/>
      <c r="AF3725" s="21"/>
    </row>
    <row r="3726" ht="12.75" hidden="1">
      <c r="A3726" s="22"/>
      <c r="B3726" s="24"/>
      <c r="C3726" s="22"/>
      <c r="D3726" s="252"/>
      <c r="E3726" s="24"/>
      <c r="L3726" s="23"/>
      <c r="M3726" s="89"/>
      <c r="N3726" s="89"/>
      <c r="O3726" s="89"/>
      <c r="P3726" s="89"/>
      <c r="Q3726" s="89"/>
      <c r="R3726" s="89"/>
      <c r="S3726" s="89"/>
      <c r="T3726" s="89"/>
      <c r="U3726" s="89"/>
      <c r="V3726" s="89"/>
      <c r="W3726" s="89"/>
      <c r="X3726" s="89"/>
      <c r="Y3726" s="89"/>
      <c r="Z3726" s="21"/>
      <c r="AA3726" s="21"/>
      <c r="AB3726" s="21"/>
      <c r="AD3726" s="21"/>
      <c r="AF3726" s="21"/>
    </row>
    <row r="3727" ht="12.75" hidden="1">
      <c r="A3727" s="22"/>
      <c r="B3727" s="24"/>
      <c r="C3727" s="22"/>
      <c r="D3727" s="252"/>
      <c r="E3727" s="24"/>
      <c r="L3727" s="23"/>
      <c r="M3727" s="89"/>
      <c r="N3727" s="89"/>
      <c r="O3727" s="89"/>
      <c r="P3727" s="89"/>
      <c r="Q3727" s="89"/>
      <c r="R3727" s="89"/>
      <c r="S3727" s="89"/>
      <c r="T3727" s="89"/>
      <c r="U3727" s="89"/>
      <c r="V3727" s="89"/>
      <c r="W3727" s="89"/>
      <c r="X3727" s="89"/>
      <c r="Y3727" s="89"/>
      <c r="Z3727" s="21"/>
      <c r="AA3727" s="21"/>
      <c r="AB3727" s="21"/>
      <c r="AD3727" s="21"/>
      <c r="AF3727" s="21"/>
    </row>
    <row r="3728" ht="12.75" hidden="1">
      <c r="A3728" s="22"/>
      <c r="B3728" s="24" t="s">
        <v>140</v>
      </c>
      <c r="C3728" s="22"/>
      <c r="D3728" s="1" t="s">
        <v>3137</v>
      </c>
      <c r="E3728" s="24" t="str">
        <f t="shared" si="44"/>
        <v xml:space="preserve">ВЛ 10 кВ Волково</v>
      </c>
      <c r="F3728" s="21" t="s">
        <v>907</v>
      </c>
      <c r="G3728" s="22">
        <v>40</v>
      </c>
      <c r="I3728" s="88"/>
      <c r="K3728" s="23">
        <v>0.01</v>
      </c>
      <c r="L3728" s="110"/>
      <c r="M3728" s="89"/>
      <c r="N3728" s="89"/>
      <c r="O3728" s="89"/>
      <c r="P3728" s="89"/>
      <c r="Q3728" s="89"/>
      <c r="R3728" s="89"/>
      <c r="S3728" s="89"/>
      <c r="T3728" s="89"/>
      <c r="U3728" s="89"/>
      <c r="V3728" s="89"/>
      <c r="W3728" s="89"/>
      <c r="X3728" s="89"/>
      <c r="Y3728" s="89"/>
      <c r="Z3728" s="21"/>
      <c r="AA3728" s="21"/>
      <c r="AB3728" s="21"/>
      <c r="AD3728" s="21"/>
      <c r="AF3728" s="21"/>
    </row>
    <row r="3729" ht="12.75" hidden="1">
      <c r="A3729" s="22"/>
      <c r="B3729" s="24" t="s">
        <v>3138</v>
      </c>
      <c r="C3729" s="22" t="s">
        <v>3139</v>
      </c>
      <c r="D3729" s="1"/>
      <c r="E3729" s="24"/>
      <c r="L3729" s="110"/>
      <c r="M3729" s="89"/>
      <c r="N3729" s="89"/>
      <c r="O3729" s="89"/>
      <c r="P3729" s="89"/>
      <c r="Q3729" s="89"/>
      <c r="R3729" s="89"/>
      <c r="S3729" s="89"/>
      <c r="T3729" s="89"/>
      <c r="U3729" s="89"/>
      <c r="V3729" s="89"/>
      <c r="W3729" s="89"/>
      <c r="X3729" s="89"/>
      <c r="Y3729" s="89"/>
      <c r="Z3729" s="21"/>
      <c r="AA3729" s="21"/>
      <c r="AB3729" s="21"/>
      <c r="AD3729" s="21"/>
      <c r="AF3729" s="21"/>
    </row>
    <row r="3730" ht="12.75" hidden="1">
      <c r="A3730" s="22"/>
      <c r="B3730" s="101" t="s">
        <v>3140</v>
      </c>
      <c r="C3730" s="22" t="s">
        <v>3141</v>
      </c>
      <c r="D3730" s="1"/>
      <c r="E3730" s="24"/>
      <c r="K3730" s="97" t="s">
        <v>3142</v>
      </c>
      <c r="L3730" s="110"/>
      <c r="M3730" s="89"/>
      <c r="N3730" s="89"/>
      <c r="O3730" s="89"/>
      <c r="P3730" s="89"/>
      <c r="Q3730" s="89"/>
      <c r="R3730" s="89"/>
      <c r="S3730" s="89"/>
      <c r="T3730" s="89"/>
      <c r="U3730" s="89"/>
      <c r="V3730" s="89"/>
      <c r="W3730" s="89"/>
      <c r="X3730" s="89"/>
      <c r="Y3730" s="89"/>
      <c r="Z3730" s="21"/>
      <c r="AA3730" s="21"/>
      <c r="AB3730" s="21"/>
      <c r="AD3730" s="21"/>
      <c r="AF3730" s="21"/>
    </row>
    <row r="3731" ht="12.75" hidden="1">
      <c r="A3731" s="22"/>
      <c r="B3731" s="24" t="s">
        <v>140</v>
      </c>
      <c r="C3731" s="22"/>
      <c r="D3731" s="1" t="s">
        <v>3143</v>
      </c>
      <c r="E3731" s="24" t="str">
        <f t="shared" si="44"/>
        <v xml:space="preserve">ВЛ 10 кВ Катаево</v>
      </c>
      <c r="F3731" s="21" t="str">
        <f>F3728</f>
        <v>ДД</v>
      </c>
      <c r="G3731" s="22">
        <f>G3728</f>
        <v>40</v>
      </c>
      <c r="I3731" s="21">
        <v>0.02</v>
      </c>
      <c r="J3731" s="21">
        <f>I3731+J3722</f>
        <v>0.32000000000000001</v>
      </c>
      <c r="K3731" s="23">
        <v>0.02</v>
      </c>
      <c r="L3731" s="110"/>
      <c r="M3731" s="89"/>
      <c r="N3731" s="89"/>
      <c r="O3731" s="89"/>
      <c r="P3731" s="89"/>
      <c r="Q3731" s="89"/>
      <c r="R3731" s="89"/>
      <c r="S3731" s="89"/>
      <c r="T3731" s="89"/>
      <c r="U3731" s="89"/>
      <c r="V3731" s="89"/>
      <c r="W3731" s="89"/>
      <c r="X3731" s="89"/>
      <c r="Y3731" s="89"/>
      <c r="Z3731" s="21"/>
      <c r="AA3731" s="21"/>
      <c r="AB3731" s="21"/>
      <c r="AD3731" s="21"/>
      <c r="AF3731" s="21"/>
    </row>
    <row r="3732" ht="12.75" hidden="1">
      <c r="A3732" s="22"/>
      <c r="B3732" s="24" t="str">
        <f>B3407</f>
        <v xml:space="preserve">ПАО "ВымпелКом"</v>
      </c>
      <c r="C3732" s="24" t="str">
        <f>C3407</f>
        <v xml:space="preserve">57-77-02,79629301846, 89657440052, +7951-7473344, 57-77-78, 88172795103</v>
      </c>
      <c r="D3732" s="1"/>
      <c r="E3732" s="24"/>
      <c r="L3732" s="110"/>
      <c r="M3732" s="89"/>
      <c r="N3732" s="89"/>
      <c r="O3732" s="89"/>
      <c r="P3732" s="89"/>
      <c r="Q3732" s="89"/>
      <c r="R3732" s="89"/>
      <c r="S3732" s="89"/>
      <c r="T3732" s="89"/>
      <c r="U3732" s="89"/>
      <c r="V3732" s="89"/>
      <c r="W3732" s="89"/>
      <c r="X3732" s="89"/>
      <c r="Y3732" s="89"/>
      <c r="Z3732" s="21"/>
      <c r="AA3732" s="21"/>
      <c r="AB3732" s="21"/>
      <c r="AD3732" s="21"/>
      <c r="AF3732" s="21"/>
    </row>
    <row r="3733" ht="12.75" hidden="1">
      <c r="A3733" s="22"/>
      <c r="B3733" s="24" t="str">
        <f>'Справочник Перечня'!B28</f>
        <v xml:space="preserve">ООО "МСК Энерго"</v>
      </c>
      <c r="C3733" s="24" t="str">
        <f>'Справочник Перечня'!C28</f>
        <v xml:space="preserve">8(495)745-56-70, (8442) 33-38-37, +7(495)197-77-14 доб.505, +7921-5323505</v>
      </c>
      <c r="D3733" s="1"/>
      <c r="E3733" s="24"/>
      <c r="L3733" s="110"/>
      <c r="M3733" s="89"/>
      <c r="N3733" s="89"/>
      <c r="O3733" s="89"/>
      <c r="P3733" s="89"/>
      <c r="Q3733" s="89"/>
      <c r="R3733" s="89"/>
      <c r="S3733" s="89"/>
      <c r="T3733" s="89"/>
      <c r="U3733" s="89"/>
      <c r="V3733" s="89"/>
      <c r="W3733" s="89"/>
      <c r="X3733" s="89"/>
      <c r="Y3733" s="89"/>
      <c r="Z3733" s="21"/>
      <c r="AA3733" s="21"/>
      <c r="AB3733" s="21"/>
      <c r="AD3733" s="21"/>
      <c r="AF3733" s="21"/>
    </row>
    <row r="3734" ht="12.75" hidden="1">
      <c r="A3734" s="22"/>
      <c r="B3734" s="24" t="str">
        <f>'Справочник Перечня'!B9</f>
        <v xml:space="preserve">ПАО "МегаФон"</v>
      </c>
      <c r="C3734" s="24" t="str">
        <f>'Справочник Перечня'!C9</f>
        <v xml:space="preserve">8921-7166070, 8921-2529016, 8921-2431203</v>
      </c>
      <c r="D3734" s="1"/>
      <c r="E3734" s="24"/>
      <c r="L3734" s="110"/>
      <c r="M3734" s="89"/>
      <c r="N3734" s="89"/>
      <c r="O3734" s="89"/>
      <c r="P3734" s="89"/>
      <c r="Q3734" s="89"/>
      <c r="R3734" s="89"/>
      <c r="S3734" s="89"/>
      <c r="T3734" s="89"/>
      <c r="U3734" s="89"/>
      <c r="V3734" s="89"/>
      <c r="W3734" s="89"/>
      <c r="X3734" s="89"/>
      <c r="Y3734" s="89"/>
      <c r="Z3734" s="21"/>
      <c r="AA3734" s="21"/>
      <c r="AB3734" s="21"/>
      <c r="AD3734" s="21"/>
      <c r="AF3734" s="21"/>
    </row>
    <row r="3735" ht="12.75" hidden="1">
      <c r="A3735" s="22"/>
      <c r="B3735" s="24" t="str">
        <f>'Справочник Перечня'!B7</f>
        <v xml:space="preserve">ООО "МТС Энерго" </v>
      </c>
      <c r="C3735" s="20" t="str">
        <f>'Справочник Перечня'!C7</f>
        <v xml:space="preserve">(8172) 76-90-90, 89115000999, +7 916-7618353, +7 964-5629708</v>
      </c>
      <c r="D3735" s="1"/>
      <c r="E3735" s="24"/>
      <c r="L3735" s="110"/>
      <c r="M3735" s="89"/>
      <c r="N3735" s="89"/>
      <c r="O3735" s="89"/>
      <c r="P3735" s="89"/>
      <c r="Q3735" s="89"/>
      <c r="R3735" s="89"/>
      <c r="S3735" s="89"/>
      <c r="T3735" s="89"/>
      <c r="U3735" s="89"/>
      <c r="V3735" s="89"/>
      <c r="W3735" s="89"/>
      <c r="X3735" s="89"/>
      <c r="Y3735" s="89"/>
      <c r="Z3735" s="21"/>
      <c r="AA3735" s="21"/>
      <c r="AB3735" s="21"/>
      <c r="AD3735" s="21"/>
      <c r="AF3735" s="21"/>
    </row>
    <row r="3736" ht="12.75" hidden="1">
      <c r="A3736" s="22"/>
      <c r="B3736" s="20" t="e">
        <f>'Справочник Перечня'!B30</f>
        <v>#REF!</v>
      </c>
      <c r="C3736" s="20" t="str">
        <f>'Справочник Перечня'!C30</f>
        <v xml:space="preserve">(495) 428-40-90 (1023), ф.428-40-95</v>
      </c>
      <c r="D3736" s="1"/>
      <c r="E3736" s="24"/>
      <c r="L3736" s="110"/>
      <c r="M3736" s="89"/>
      <c r="N3736" s="89"/>
      <c r="O3736" s="89"/>
      <c r="P3736" s="89"/>
      <c r="Q3736" s="89"/>
      <c r="R3736" s="89"/>
      <c r="S3736" s="89"/>
      <c r="T3736" s="89"/>
      <c r="U3736" s="89"/>
      <c r="V3736" s="89"/>
      <c r="W3736" s="89"/>
      <c r="X3736" s="89"/>
      <c r="Y3736" s="89"/>
      <c r="Z3736" s="21"/>
      <c r="AA3736" s="21"/>
      <c r="AB3736" s="21"/>
      <c r="AD3736" s="21"/>
      <c r="AF3736" s="21"/>
    </row>
    <row r="3737" ht="12.75" hidden="1">
      <c r="A3737" s="22"/>
      <c r="B3737" s="20" t="str">
        <f>'Справочник Перечня'!L88</f>
        <v xml:space="preserve">Администрация СП Угольское</v>
      </c>
      <c r="C3737" s="20" t="str">
        <f>'Справочник Перечня'!M88</f>
        <v xml:space="preserve">(81751) 5-61-16, 5-61-13, 8911-5024968</v>
      </c>
      <c r="D3737" s="1"/>
      <c r="E3737" s="24"/>
      <c r="L3737" s="23" t="s">
        <v>147</v>
      </c>
      <c r="M3737" s="89"/>
      <c r="N3737" s="89"/>
      <c r="O3737" s="89"/>
      <c r="P3737" s="89"/>
      <c r="Q3737" s="89"/>
      <c r="R3737" s="89"/>
      <c r="S3737" s="89"/>
      <c r="T3737" s="89"/>
      <c r="U3737" s="89"/>
      <c r="V3737" s="89"/>
      <c r="W3737" s="89"/>
      <c r="X3737" s="89"/>
      <c r="Y3737" s="89"/>
      <c r="Z3737" s="21"/>
      <c r="AA3737" s="21"/>
      <c r="AB3737" s="21"/>
      <c r="AD3737" s="21"/>
      <c r="AF3737" s="21"/>
    </row>
    <row r="3738" ht="12.75" hidden="1">
      <c r="A3738" s="22"/>
      <c r="B3738" s="24" t="s">
        <v>140</v>
      </c>
      <c r="C3738" s="22"/>
      <c r="D3738" s="1" t="s">
        <v>3144</v>
      </c>
      <c r="E3738" s="24" t="str">
        <f t="shared" si="44"/>
        <v xml:space="preserve">ВЛ 10 кВ Ларионово</v>
      </c>
      <c r="F3738" s="21" t="str">
        <f>F3731</f>
        <v>ДД</v>
      </c>
      <c r="G3738" s="22">
        <f>G3731</f>
        <v>40</v>
      </c>
      <c r="I3738" s="21">
        <v>0.22</v>
      </c>
      <c r="J3738" s="21">
        <f>I3738+J3731</f>
        <v>0.54000000000000004</v>
      </c>
      <c r="K3738" s="264">
        <v>0.22</v>
      </c>
      <c r="L3738" s="110"/>
      <c r="M3738" s="89"/>
      <c r="N3738" s="89"/>
      <c r="O3738" s="89"/>
      <c r="P3738" s="89"/>
      <c r="Q3738" s="89"/>
      <c r="R3738" s="89"/>
      <c r="S3738" s="89"/>
      <c r="T3738" s="89"/>
      <c r="U3738" s="89"/>
      <c r="V3738" s="89"/>
      <c r="W3738" s="89"/>
      <c r="X3738" s="89"/>
      <c r="Y3738" s="89"/>
      <c r="Z3738" s="21"/>
      <c r="AA3738" s="21"/>
      <c r="AB3738" s="21"/>
      <c r="AD3738" s="21"/>
      <c r="AF3738" s="21"/>
    </row>
    <row r="3739" ht="12.75" hidden="1">
      <c r="A3739" s="22"/>
      <c r="B3739" s="24" t="str">
        <f>'Справочник Перечня'!B40</f>
        <v xml:space="preserve">АО "Газпром газо</v>
      </c>
      <c r="C3739" s="155" t="s">
        <v>2885</v>
      </c>
      <c r="D3739" s="1"/>
      <c r="E3739" s="24"/>
      <c r="L3739" s="97"/>
      <c r="M3739" s="89"/>
      <c r="N3739" s="89"/>
      <c r="O3739" s="89"/>
      <c r="P3739" s="89"/>
      <c r="Q3739" s="89"/>
      <c r="R3739" s="89"/>
      <c r="S3739" s="89"/>
      <c r="T3739" s="89"/>
      <c r="U3739" s="89"/>
      <c r="V3739" s="89"/>
      <c r="W3739" s="89"/>
      <c r="X3739" s="89"/>
      <c r="Y3739" s="89"/>
      <c r="Z3739" s="21"/>
      <c r="AA3739" s="21"/>
      <c r="AB3739" s="21"/>
      <c r="AD3739" s="21"/>
      <c r="AF3739" s="21"/>
    </row>
    <row r="3740" ht="12.75" hidden="1">
      <c r="A3740" s="22"/>
      <c r="B3740" s="24" t="s">
        <v>170</v>
      </c>
      <c r="C3740" s="22" t="str">
        <f>'Справочник Перечня'!C21</f>
        <v xml:space="preserve">(8172) 73-36-57, 8921-2326179</v>
      </c>
      <c r="D3740" s="1"/>
      <c r="E3740" s="24"/>
      <c r="K3740" s="23" t="s">
        <v>870</v>
      </c>
      <c r="L3740" s="97"/>
      <c r="M3740" s="110" t="s">
        <v>3145</v>
      </c>
      <c r="N3740" s="89"/>
      <c r="O3740" s="89"/>
      <c r="P3740" s="89"/>
      <c r="Q3740" s="89"/>
      <c r="R3740" s="89"/>
      <c r="S3740" s="89"/>
      <c r="T3740" s="89"/>
      <c r="U3740" s="89"/>
      <c r="V3740" s="89"/>
      <c r="W3740" s="89"/>
      <c r="X3740" s="89"/>
      <c r="Y3740" s="89"/>
      <c r="Z3740" s="21"/>
      <c r="AA3740" s="21"/>
      <c r="AB3740" s="21"/>
      <c r="AD3740" s="21"/>
      <c r="AF3740" s="21"/>
    </row>
    <row r="3741" ht="12.75" hidden="1">
      <c r="A3741" s="22"/>
      <c r="B3741" s="24" t="str">
        <f>'Справочник Перечня'!B42</f>
        <v xml:space="preserve">ФКУ Упрдор "Холмогоры"</v>
      </c>
      <c r="C3741" s="21" t="str">
        <f>'Справочник Перечня'!C42</f>
        <v xml:space="preserve">8(8172) 72-37-55, 8(8172)72-37-13, 8921-0683323,  8953-5177646</v>
      </c>
      <c r="D3741" s="1"/>
      <c r="E3741" s="24"/>
      <c r="L3741" s="23" t="s">
        <v>3146</v>
      </c>
      <c r="M3741" s="89"/>
      <c r="N3741" s="89"/>
      <c r="O3741" s="89"/>
      <c r="P3741" s="89"/>
      <c r="Q3741" s="89"/>
      <c r="R3741" s="89"/>
      <c r="S3741" s="89"/>
      <c r="T3741" s="89"/>
      <c r="U3741" s="89"/>
      <c r="V3741" s="89"/>
      <c r="W3741" s="89"/>
      <c r="X3741" s="89"/>
      <c r="Y3741" s="89"/>
      <c r="Z3741" s="21"/>
      <c r="AA3741" s="21"/>
      <c r="AB3741" s="21"/>
      <c r="AD3741" s="21"/>
      <c r="AF3741" s="21"/>
    </row>
    <row r="3742" ht="12.75" hidden="1">
      <c r="A3742" s="22"/>
      <c r="B3742" s="24" t="str">
        <f>'Справочник Перечня'!L88</f>
        <v xml:space="preserve">Администрация СП Угольское</v>
      </c>
      <c r="C3742" s="24" t="str">
        <f>'Справочник Перечня'!M88</f>
        <v xml:space="preserve">(81751) 5-61-16, 5-61-13, 8911-5024968</v>
      </c>
      <c r="D3742" s="1"/>
      <c r="E3742" s="24"/>
      <c r="L3742" s="23" t="s">
        <v>147</v>
      </c>
      <c r="M3742" s="89"/>
      <c r="N3742" s="89"/>
      <c r="O3742" s="89"/>
      <c r="P3742" s="89"/>
      <c r="Q3742" s="89"/>
      <c r="R3742" s="89"/>
      <c r="S3742" s="89"/>
      <c r="T3742" s="89"/>
      <c r="U3742" s="89"/>
      <c r="V3742" s="89"/>
      <c r="W3742" s="89"/>
      <c r="X3742" s="89"/>
      <c r="Y3742" s="89"/>
      <c r="Z3742" s="21"/>
      <c r="AA3742" s="21"/>
      <c r="AB3742" s="21"/>
      <c r="AD3742" s="21"/>
      <c r="AF3742" s="21"/>
    </row>
    <row r="3743" ht="12.75" hidden="1">
      <c r="A3743" s="22"/>
      <c r="B3743" s="24" t="s">
        <v>3147</v>
      </c>
      <c r="C3743" s="155" t="s">
        <v>3148</v>
      </c>
      <c r="D3743" s="1"/>
      <c r="E3743" s="24"/>
      <c r="L3743" s="23" t="s">
        <v>2213</v>
      </c>
      <c r="M3743" s="89"/>
      <c r="N3743" s="89"/>
      <c r="O3743" s="89"/>
      <c r="P3743" s="89"/>
      <c r="Q3743" s="89"/>
      <c r="R3743" s="89"/>
      <c r="S3743" s="89"/>
      <c r="T3743" s="89"/>
      <c r="U3743" s="89"/>
      <c r="V3743" s="89"/>
      <c r="W3743" s="89"/>
      <c r="X3743" s="89"/>
      <c r="Y3743" s="89"/>
      <c r="Z3743" s="21"/>
      <c r="AA3743" s="21"/>
      <c r="AB3743" s="21"/>
      <c r="AD3743" s="21"/>
      <c r="AF3743" s="21"/>
    </row>
    <row r="3744" ht="12.75" hidden="1">
      <c r="A3744" s="22"/>
      <c r="B3744" s="24" t="s">
        <v>3149</v>
      </c>
      <c r="C3744" s="22" t="s">
        <v>3150</v>
      </c>
      <c r="D3744" s="1"/>
      <c r="E3744" s="24"/>
      <c r="L3744" s="23" t="s">
        <v>2213</v>
      </c>
      <c r="M3744" s="89"/>
      <c r="N3744" s="89"/>
      <c r="O3744" s="89"/>
      <c r="P3744" s="89"/>
      <c r="Q3744" s="89"/>
      <c r="R3744" s="89"/>
      <c r="S3744" s="89"/>
      <c r="T3744" s="89"/>
      <c r="U3744" s="89"/>
      <c r="V3744" s="89"/>
      <c r="W3744" s="89"/>
      <c r="X3744" s="89"/>
      <c r="Y3744" s="89"/>
      <c r="Z3744" s="21"/>
      <c r="AA3744" s="21"/>
      <c r="AB3744" s="21"/>
      <c r="AD3744" s="21"/>
      <c r="AF3744" s="21"/>
    </row>
    <row r="3745" ht="12.75" hidden="1">
      <c r="A3745" s="22"/>
      <c r="B3745" s="24" t="s">
        <v>3151</v>
      </c>
      <c r="C3745" s="155" t="s">
        <v>3152</v>
      </c>
      <c r="D3745" s="1"/>
      <c r="E3745" s="24"/>
      <c r="K3745" s="97" t="s">
        <v>3153</v>
      </c>
      <c r="L3745" s="110"/>
      <c r="M3745" s="89"/>
      <c r="N3745" s="89"/>
      <c r="O3745" s="89"/>
      <c r="P3745" s="89"/>
      <c r="Q3745" s="89"/>
      <c r="R3745" s="89"/>
      <c r="S3745" s="89"/>
      <c r="T3745" s="89"/>
      <c r="U3745" s="89"/>
      <c r="V3745" s="89"/>
      <c r="W3745" s="89"/>
      <c r="X3745" s="89"/>
      <c r="Y3745" s="89"/>
      <c r="Z3745" s="21"/>
      <c r="AA3745" s="21"/>
      <c r="AB3745" s="21"/>
      <c r="AD3745" s="21"/>
      <c r="AF3745" s="21"/>
    </row>
    <row r="3746" ht="12.75" hidden="1">
      <c r="A3746" s="22"/>
      <c r="B3746" s="24" t="s">
        <v>3154</v>
      </c>
      <c r="C3746" s="155" t="s">
        <v>3155</v>
      </c>
      <c r="D3746" s="1"/>
      <c r="E3746" s="24"/>
      <c r="K3746" s="97"/>
      <c r="L3746" s="110"/>
      <c r="M3746" s="89"/>
      <c r="N3746" s="89"/>
      <c r="O3746" s="89"/>
      <c r="P3746" s="89"/>
      <c r="Q3746" s="89"/>
      <c r="R3746" s="89"/>
      <c r="S3746" s="89"/>
      <c r="T3746" s="89"/>
      <c r="U3746" s="89"/>
      <c r="V3746" s="89"/>
      <c r="W3746" s="89"/>
      <c r="X3746" s="89"/>
      <c r="Y3746" s="89"/>
      <c r="Z3746" s="21"/>
      <c r="AA3746" s="21"/>
      <c r="AB3746" s="21"/>
      <c r="AD3746" s="21"/>
      <c r="AF3746" s="21"/>
    </row>
    <row r="3747" ht="12.75" hidden="1">
      <c r="A3747" s="22"/>
      <c r="B3747" s="24" t="s">
        <v>3156</v>
      </c>
      <c r="C3747" s="22" t="s">
        <v>3157</v>
      </c>
      <c r="D3747" s="1"/>
      <c r="E3747" s="24"/>
      <c r="K3747" s="97"/>
      <c r="L3747" s="110"/>
      <c r="M3747" s="89"/>
      <c r="N3747" s="89"/>
      <c r="O3747" s="89"/>
      <c r="P3747" s="89"/>
      <c r="Q3747" s="89"/>
      <c r="R3747" s="89"/>
      <c r="S3747" s="89"/>
      <c r="T3747" s="89"/>
      <c r="U3747" s="89"/>
      <c r="V3747" s="89"/>
      <c r="W3747" s="89"/>
      <c r="X3747" s="89"/>
      <c r="Y3747" s="89"/>
      <c r="Z3747" s="21"/>
      <c r="AA3747" s="21"/>
      <c r="AB3747" s="21"/>
      <c r="AD3747" s="21"/>
      <c r="AF3747" s="21"/>
    </row>
    <row r="3748" ht="12.75" hidden="1">
      <c r="A3748" s="22"/>
      <c r="B3748" s="24" t="s">
        <v>3158</v>
      </c>
      <c r="C3748" s="155" t="s">
        <v>3159</v>
      </c>
      <c r="D3748" s="1"/>
      <c r="E3748" s="24"/>
      <c r="K3748" s="97" t="s">
        <v>522</v>
      </c>
      <c r="L3748" s="110"/>
      <c r="M3748" s="89"/>
      <c r="N3748" s="89"/>
      <c r="O3748" s="89"/>
      <c r="P3748" s="89"/>
      <c r="Q3748" s="89"/>
      <c r="R3748" s="89"/>
      <c r="S3748" s="89"/>
      <c r="T3748" s="89"/>
      <c r="U3748" s="89"/>
      <c r="V3748" s="89"/>
      <c r="W3748" s="89"/>
      <c r="X3748" s="89"/>
      <c r="Y3748" s="89"/>
      <c r="Z3748" s="21"/>
      <c r="AA3748" s="21"/>
      <c r="AB3748" s="21"/>
      <c r="AD3748" s="21"/>
      <c r="AF3748" s="21"/>
    </row>
    <row r="3749" ht="12.75" hidden="1">
      <c r="A3749" s="22"/>
      <c r="B3749" s="24" t="str">
        <f>'Справочник Перечня'!L94</f>
        <v xml:space="preserve">БУЗ Волог. обл. Шекснинская ЦРБ (ФАП)</v>
      </c>
      <c r="C3749" s="24">
        <f>'Справочник Перечня'!M94</f>
        <v>0</v>
      </c>
      <c r="D3749" s="1"/>
      <c r="E3749" s="24"/>
      <c r="K3749" s="97"/>
      <c r="L3749" s="110"/>
      <c r="M3749" s="89"/>
      <c r="N3749" s="89"/>
      <c r="O3749" s="89"/>
      <c r="P3749" s="89"/>
      <c r="Q3749" s="89"/>
      <c r="R3749" s="89"/>
      <c r="S3749" s="89"/>
      <c r="T3749" s="89"/>
      <c r="U3749" s="89"/>
      <c r="V3749" s="89"/>
      <c r="W3749" s="89"/>
      <c r="X3749" s="89"/>
      <c r="Y3749" s="89"/>
      <c r="Z3749" s="21"/>
      <c r="AA3749" s="21"/>
      <c r="AB3749" s="21"/>
      <c r="AD3749" s="21"/>
      <c r="AF3749" s="21"/>
    </row>
    <row r="3750" ht="12.75" hidden="1">
      <c r="A3750" s="22"/>
      <c r="B3750" s="24" t="str">
        <f>'Справочник Перечня'!L88</f>
        <v xml:space="preserve">Администрация СП Угольское</v>
      </c>
      <c r="C3750" s="24" t="str">
        <f>'Справочник Перечня'!M88</f>
        <v xml:space="preserve">(81751) 5-61-16, 5-61-13, 8911-5024968</v>
      </c>
      <c r="D3750" s="1"/>
      <c r="E3750" s="24"/>
      <c r="K3750" s="97"/>
      <c r="L3750" s="110"/>
      <c r="M3750" s="89"/>
      <c r="N3750" s="89"/>
      <c r="O3750" s="89"/>
      <c r="P3750" s="89"/>
      <c r="Q3750" s="89"/>
      <c r="R3750" s="89"/>
      <c r="S3750" s="89"/>
      <c r="T3750" s="89"/>
      <c r="U3750" s="89"/>
      <c r="V3750" s="89"/>
      <c r="W3750" s="89"/>
      <c r="X3750" s="89"/>
      <c r="Y3750" s="89"/>
      <c r="Z3750" s="21"/>
      <c r="AA3750" s="21"/>
      <c r="AB3750" s="21"/>
      <c r="AD3750" s="21"/>
      <c r="AF3750" s="21"/>
    </row>
    <row r="3751" ht="12.75" hidden="1">
      <c r="A3751" s="22"/>
      <c r="B3751" s="24" t="s">
        <v>3160</v>
      </c>
      <c r="C3751" s="155"/>
      <c r="D3751" s="1"/>
      <c r="E3751" s="24"/>
      <c r="K3751" s="97"/>
      <c r="L3751" s="110"/>
      <c r="M3751" s="89"/>
      <c r="N3751" s="89"/>
      <c r="O3751" s="89"/>
      <c r="P3751" s="89"/>
      <c r="Q3751" s="89"/>
      <c r="R3751" s="89"/>
      <c r="S3751" s="89"/>
      <c r="T3751" s="89"/>
      <c r="U3751" s="89"/>
      <c r="V3751" s="89"/>
      <c r="W3751" s="89"/>
      <c r="X3751" s="89"/>
      <c r="Y3751" s="89"/>
      <c r="Z3751" s="21"/>
      <c r="AA3751" s="21"/>
      <c r="AB3751" s="21"/>
      <c r="AD3751" s="21"/>
      <c r="AF3751" s="21"/>
    </row>
    <row r="3752" ht="12.75" hidden="1">
      <c r="A3752" s="22"/>
      <c r="B3752" s="24" t="s">
        <v>140</v>
      </c>
      <c r="C3752" s="22"/>
      <c r="D3752" s="1" t="s">
        <v>3161</v>
      </c>
      <c r="E3752" s="24" t="str">
        <f t="shared" si="44"/>
        <v xml:space="preserve">ВЛ 10 кВ Митицино</v>
      </c>
      <c r="F3752" s="21" t="str">
        <f>F3738</f>
        <v>ДД</v>
      </c>
      <c r="G3752" s="22">
        <f>G3738</f>
        <v>40</v>
      </c>
      <c r="I3752" s="21">
        <v>0.01</v>
      </c>
      <c r="J3752" s="21">
        <f>I3752+J3738</f>
        <v>0.55000000000000004</v>
      </c>
      <c r="K3752" s="23">
        <v>0.0060000000000000001</v>
      </c>
      <c r="L3752" s="110"/>
      <c r="M3752" s="89"/>
      <c r="N3752" s="89"/>
      <c r="O3752" s="89"/>
      <c r="P3752" s="89"/>
      <c r="Q3752" s="89"/>
      <c r="R3752" s="89"/>
      <c r="S3752" s="89"/>
      <c r="T3752" s="89"/>
      <c r="U3752" s="89"/>
      <c r="V3752" s="89"/>
      <c r="W3752" s="89"/>
      <c r="X3752" s="89"/>
      <c r="Y3752" s="89"/>
      <c r="Z3752" s="21"/>
      <c r="AA3752" s="21"/>
      <c r="AB3752" s="21"/>
      <c r="AD3752" s="21"/>
      <c r="AF3752" s="21"/>
    </row>
    <row r="3753" ht="12.75" hidden="1">
      <c r="A3753" s="22"/>
      <c r="B3753" s="24" t="str">
        <f>'Справочник Перечня'!L88</f>
        <v xml:space="preserve">Администрация СП Угольское</v>
      </c>
      <c r="C3753" s="24" t="str">
        <f>C3742</f>
        <v xml:space="preserve">(81751) 5-61-16, 5-61-13, 8911-5024968</v>
      </c>
      <c r="D3753" s="1"/>
      <c r="E3753" s="24"/>
      <c r="L3753" s="110"/>
      <c r="M3753" s="89"/>
      <c r="N3753" s="89"/>
      <c r="O3753" s="89"/>
      <c r="P3753" s="89"/>
      <c r="Q3753" s="89"/>
      <c r="R3753" s="89"/>
      <c r="S3753" s="89"/>
      <c r="T3753" s="89"/>
      <c r="U3753" s="89"/>
      <c r="V3753" s="89"/>
      <c r="W3753" s="89"/>
      <c r="X3753" s="89"/>
      <c r="Y3753" s="89"/>
      <c r="Z3753" s="21"/>
      <c r="AA3753" s="21"/>
      <c r="AB3753" s="21"/>
      <c r="AD3753" s="21"/>
      <c r="AF3753" s="21"/>
    </row>
    <row r="3754" ht="12.75" hidden="1">
      <c r="A3754" s="22"/>
      <c r="B3754" s="24" t="s">
        <v>140</v>
      </c>
      <c r="C3754" s="22"/>
      <c r="D3754" s="1" t="s">
        <v>3162</v>
      </c>
      <c r="E3754" s="24" t="str">
        <f t="shared" si="44"/>
        <v xml:space="preserve">ВЛ 10 кВ Светилово</v>
      </c>
      <c r="F3754" s="21" t="str">
        <f>F3752</f>
        <v>ДД</v>
      </c>
      <c r="G3754" s="22">
        <f>G3752</f>
        <v>40</v>
      </c>
      <c r="I3754" s="21">
        <v>0.029999999999999999</v>
      </c>
      <c r="J3754" s="21">
        <f>I3754+J3752</f>
        <v>0.58000000000000007</v>
      </c>
      <c r="K3754" s="23">
        <v>0.029999999999999999</v>
      </c>
      <c r="L3754" s="110"/>
      <c r="M3754" s="89"/>
      <c r="N3754" s="89"/>
      <c r="O3754" s="89"/>
      <c r="P3754" s="89"/>
      <c r="Q3754" s="89"/>
      <c r="R3754" s="89"/>
      <c r="S3754" s="89"/>
      <c r="T3754" s="89"/>
      <c r="U3754" s="89"/>
      <c r="V3754" s="89"/>
      <c r="W3754" s="89"/>
      <c r="X3754" s="89"/>
      <c r="Y3754" s="89"/>
      <c r="Z3754" s="21"/>
      <c r="AA3754" s="21"/>
      <c r="AB3754" s="21"/>
      <c r="AD3754" s="21"/>
      <c r="AF3754" s="21"/>
    </row>
    <row r="3755" ht="12.75" hidden="1">
      <c r="A3755" s="22"/>
      <c r="B3755" s="24" t="s">
        <v>3163</v>
      </c>
      <c r="C3755" s="155" t="str">
        <f>C3753</f>
        <v xml:space="preserve">(81751) 5-61-16, 5-61-13, 8911-5024968</v>
      </c>
      <c r="D3755" s="1"/>
      <c r="E3755" s="24"/>
      <c r="L3755" s="110" t="s">
        <v>282</v>
      </c>
      <c r="M3755" s="89"/>
      <c r="N3755" s="89"/>
      <c r="O3755" s="89"/>
      <c r="P3755" s="89"/>
      <c r="Q3755" s="89"/>
      <c r="R3755" s="89"/>
      <c r="S3755" s="89"/>
      <c r="T3755" s="89"/>
      <c r="U3755" s="89"/>
      <c r="V3755" s="89"/>
      <c r="W3755" s="89"/>
      <c r="X3755" s="89"/>
      <c r="Y3755" s="89"/>
      <c r="Z3755" s="21"/>
      <c r="AA3755" s="21"/>
      <c r="AB3755" s="21"/>
      <c r="AD3755" s="21"/>
      <c r="AF3755" s="21"/>
    </row>
    <row r="3756" ht="12.75" hidden="1">
      <c r="A3756" s="22"/>
      <c r="B3756" s="24" t="str">
        <f>'Справочник Перечня'!B40</f>
        <v xml:space="preserve">АО "Газпром газо</v>
      </c>
      <c r="C3756" s="24" t="str">
        <f>'Справочник Перечня'!C40</f>
        <v xml:space="preserve">8911-5295640, 57-87-28, 8981-5086124</v>
      </c>
      <c r="D3756" s="1"/>
      <c r="E3756" s="24"/>
      <c r="L3756" s="110"/>
      <c r="M3756" s="89"/>
      <c r="N3756" s="89"/>
      <c r="O3756" s="89"/>
      <c r="P3756" s="89"/>
      <c r="Q3756" s="89"/>
      <c r="R3756" s="89"/>
      <c r="S3756" s="89"/>
      <c r="T3756" s="89"/>
      <c r="U3756" s="89"/>
      <c r="V3756" s="89"/>
      <c r="W3756" s="89"/>
      <c r="X3756" s="89"/>
      <c r="Y3756" s="89"/>
      <c r="Z3756" s="21"/>
      <c r="AA3756" s="21"/>
      <c r="AB3756" s="21"/>
      <c r="AD3756" s="21"/>
      <c r="AF3756" s="21"/>
    </row>
    <row r="3757" ht="12.75" hidden="1">
      <c r="A3757" s="22"/>
      <c r="B3757" s="24" t="str">
        <f>'Справочник Перечня'!B42</f>
        <v xml:space="preserve">ФКУ Упрдор "Холмогоры"</v>
      </c>
      <c r="C3757" s="21" t="str">
        <f>'Справочник Перечня'!C42</f>
        <v xml:space="preserve">8(8172) 72-37-55, 8(8172)72-37-13, 8921-0683323,  8953-5177646</v>
      </c>
      <c r="D3757" s="1"/>
      <c r="E3757" s="24"/>
      <c r="L3757" s="110"/>
      <c r="M3757" s="89"/>
      <c r="N3757" s="89"/>
      <c r="O3757" s="89"/>
      <c r="P3757" s="89"/>
      <c r="Q3757" s="89"/>
      <c r="R3757" s="89"/>
      <c r="S3757" s="89"/>
      <c r="T3757" s="89"/>
      <c r="U3757" s="89"/>
      <c r="V3757" s="89"/>
      <c r="W3757" s="89"/>
      <c r="X3757" s="89"/>
      <c r="Y3757" s="89"/>
      <c r="Z3757" s="21"/>
      <c r="AA3757" s="21"/>
      <c r="AB3757" s="21"/>
      <c r="AD3757" s="21"/>
      <c r="AF3757" s="21"/>
    </row>
    <row r="3758" ht="12.75" hidden="1">
      <c r="A3758" s="22"/>
      <c r="B3758" s="155" t="str">
        <f>'Справочник Перечня'!B24</f>
        <v xml:space="preserve">ПАО "Ростелеком"</v>
      </c>
      <c r="C3758" s="22" t="str">
        <f>'Справочник Перечня'!C24</f>
        <v xml:space="preserve">(8172) 72-00-14, ф.(8172) 72 61 23</v>
      </c>
      <c r="D3758" s="1"/>
      <c r="E3758" s="24"/>
      <c r="K3758" s="23" t="s">
        <v>3164</v>
      </c>
      <c r="L3758" s="110"/>
      <c r="M3758" s="89"/>
      <c r="N3758" s="89"/>
      <c r="O3758" s="89"/>
      <c r="P3758" s="89"/>
      <c r="Q3758" s="89"/>
      <c r="R3758" s="89"/>
      <c r="S3758" s="89"/>
      <c r="T3758" s="89"/>
      <c r="U3758" s="89"/>
      <c r="V3758" s="89"/>
      <c r="W3758" s="89"/>
      <c r="X3758" s="89"/>
      <c r="Y3758" s="89"/>
      <c r="Z3758" s="21"/>
      <c r="AA3758" s="21"/>
      <c r="AB3758" s="21"/>
      <c r="AD3758" s="21"/>
      <c r="AF3758" s="21"/>
    </row>
    <row r="3759" ht="12.75" hidden="1">
      <c r="A3759" s="22"/>
      <c r="B3759" s="24" t="s">
        <v>3110</v>
      </c>
      <c r="C3759" s="155" t="s">
        <v>3165</v>
      </c>
      <c r="D3759" s="1"/>
      <c r="E3759" s="24"/>
      <c r="K3759" s="97" t="s">
        <v>3166</v>
      </c>
      <c r="L3759" s="110"/>
      <c r="M3759" s="89"/>
      <c r="N3759" s="89"/>
      <c r="O3759" s="89"/>
      <c r="P3759" s="89"/>
      <c r="Q3759" s="89"/>
      <c r="R3759" s="89"/>
      <c r="S3759" s="89"/>
      <c r="T3759" s="89"/>
      <c r="U3759" s="89"/>
      <c r="V3759" s="89"/>
      <c r="W3759" s="89"/>
      <c r="X3759" s="89"/>
      <c r="Y3759" s="89"/>
      <c r="Z3759" s="21"/>
      <c r="AA3759" s="21"/>
      <c r="AB3759" s="21"/>
      <c r="AD3759" s="21"/>
      <c r="AF3759" s="21"/>
    </row>
    <row r="3760" ht="12.75" hidden="1">
      <c r="A3760" s="22"/>
      <c r="B3760" s="24" t="s">
        <v>140</v>
      </c>
      <c r="C3760" s="22"/>
      <c r="D3760" s="1" t="s">
        <v>3167</v>
      </c>
      <c r="E3760" s="24" t="str">
        <f t="shared" si="44"/>
        <v xml:space="preserve">ВЛ 10 кВ Чернеево-1</v>
      </c>
      <c r="F3760" s="21" t="str">
        <f>F3754</f>
        <v>ДД</v>
      </c>
      <c r="G3760" s="22">
        <f>G3754</f>
        <v>40</v>
      </c>
      <c r="I3760" s="21">
        <v>0.02</v>
      </c>
      <c r="J3760" s="21">
        <f>I3760+J3752</f>
        <v>0.57000000000000006</v>
      </c>
      <c r="K3760" s="23">
        <v>0.02</v>
      </c>
      <c r="L3760" s="110"/>
      <c r="M3760" s="89"/>
      <c r="N3760" s="89"/>
      <c r="O3760" s="89"/>
      <c r="P3760" s="89"/>
      <c r="Q3760" s="89"/>
      <c r="R3760" s="89"/>
      <c r="S3760" s="89"/>
      <c r="T3760" s="89"/>
      <c r="U3760" s="89"/>
      <c r="V3760" s="89"/>
      <c r="W3760" s="89"/>
      <c r="X3760" s="89"/>
      <c r="Y3760" s="89"/>
      <c r="Z3760" s="21"/>
      <c r="AA3760" s="21"/>
      <c r="AB3760" s="21"/>
      <c r="AD3760" s="21"/>
      <c r="AF3760" s="21"/>
    </row>
    <row r="3761" ht="12.75" hidden="1">
      <c r="A3761" s="22"/>
      <c r="B3761" s="24" t="str">
        <f>B3409</f>
        <v xml:space="preserve">АО "ПБК"</v>
      </c>
      <c r="C3761" s="24" t="str">
        <f>C3409</f>
        <v xml:space="preserve">8921-7166070, 8921-2529016, 8921-2431203</v>
      </c>
      <c r="D3761" s="1"/>
      <c r="E3761" s="24"/>
      <c r="L3761" s="97"/>
      <c r="M3761" s="89"/>
      <c r="N3761" s="89"/>
      <c r="O3761" s="89"/>
      <c r="P3761" s="89"/>
      <c r="Q3761" s="89"/>
      <c r="R3761" s="89"/>
      <c r="S3761" s="89"/>
      <c r="T3761" s="89"/>
      <c r="U3761" s="89"/>
      <c r="V3761" s="89"/>
      <c r="W3761" s="89"/>
      <c r="X3761" s="89"/>
      <c r="Y3761" s="89"/>
      <c r="Z3761" s="21"/>
      <c r="AA3761" s="21"/>
      <c r="AB3761" s="21"/>
      <c r="AD3761" s="21"/>
      <c r="AF3761" s="21"/>
    </row>
    <row r="3762" ht="12.75" hidden="1">
      <c r="A3762" s="22"/>
      <c r="B3762" s="20" t="s">
        <v>3168</v>
      </c>
      <c r="C3762" s="24" t="s">
        <v>3169</v>
      </c>
      <c r="D3762" s="1"/>
      <c r="E3762" s="24"/>
      <c r="K3762" s="38"/>
      <c r="L3762" s="110"/>
      <c r="M3762" s="89"/>
      <c r="N3762" s="89"/>
      <c r="O3762" s="89"/>
      <c r="P3762" s="89"/>
      <c r="Q3762" s="89"/>
      <c r="R3762" s="89"/>
      <c r="S3762" s="89"/>
      <c r="T3762" s="89"/>
      <c r="U3762" s="89"/>
      <c r="V3762" s="89"/>
      <c r="W3762" s="89"/>
      <c r="X3762" s="89"/>
      <c r="Y3762" s="89"/>
      <c r="Z3762" s="21"/>
      <c r="AA3762" s="21"/>
      <c r="AB3762" s="21"/>
      <c r="AD3762" s="21"/>
      <c r="AF3762" s="21"/>
    </row>
    <row r="3763" ht="12.75" hidden="1">
      <c r="A3763" s="22"/>
      <c r="B3763" s="20" t="str">
        <f>B3755</f>
        <v xml:space="preserve">Администрация СП Угольское</v>
      </c>
      <c r="C3763" s="20" t="str">
        <f>C3755</f>
        <v xml:space="preserve">(81751) 5-61-16, 5-61-13, 8911-5024968</v>
      </c>
      <c r="D3763" s="1"/>
      <c r="E3763" s="24"/>
      <c r="K3763" s="38"/>
      <c r="L3763" s="110"/>
      <c r="M3763" s="89"/>
      <c r="N3763" s="89"/>
      <c r="O3763" s="89"/>
      <c r="P3763" s="89"/>
      <c r="Q3763" s="89"/>
      <c r="R3763" s="89"/>
      <c r="S3763" s="89"/>
      <c r="T3763" s="89"/>
      <c r="U3763" s="89"/>
      <c r="V3763" s="89"/>
      <c r="W3763" s="89"/>
      <c r="X3763" s="89"/>
      <c r="Y3763" s="89"/>
      <c r="Z3763" s="21"/>
      <c r="AA3763" s="21"/>
      <c r="AB3763" s="21"/>
      <c r="AD3763" s="21"/>
      <c r="AF3763" s="21"/>
    </row>
    <row r="3764" ht="12.75" hidden="1">
      <c r="A3764" s="22"/>
      <c r="B3764" s="24" t="s">
        <v>140</v>
      </c>
      <c r="C3764" s="22"/>
      <c r="D3764" s="1" t="s">
        <v>3170</v>
      </c>
      <c r="E3764" s="24" t="str">
        <f t="shared" si="44"/>
        <v xml:space="preserve">ВЛ 10 кВ Чернеево-2</v>
      </c>
      <c r="F3764" s="21" t="str">
        <f>F3760</f>
        <v>ДД</v>
      </c>
      <c r="G3764" s="22">
        <f>G3760</f>
        <v>40</v>
      </c>
      <c r="I3764" s="21">
        <v>0.080000000000000002</v>
      </c>
      <c r="J3764" s="21">
        <f>I3764+J3760</f>
        <v>0.65000000000000002</v>
      </c>
      <c r="K3764" s="38">
        <v>0.080000000000000002</v>
      </c>
      <c r="L3764" s="110"/>
      <c r="M3764" s="89"/>
      <c r="N3764" s="89"/>
      <c r="O3764" s="89"/>
      <c r="P3764" s="89"/>
      <c r="Q3764" s="89"/>
      <c r="R3764" s="89"/>
      <c r="S3764" s="89"/>
      <c r="T3764" s="89"/>
      <c r="U3764" s="89"/>
      <c r="V3764" s="89"/>
      <c r="W3764" s="89"/>
      <c r="X3764" s="89"/>
      <c r="Y3764" s="89"/>
      <c r="Z3764" s="21"/>
      <c r="AA3764" s="21"/>
      <c r="AB3764" s="21"/>
      <c r="AD3764" s="21"/>
      <c r="AF3764" s="21"/>
    </row>
    <row r="3765" ht="12.75" hidden="1">
      <c r="A3765" s="22"/>
      <c r="B3765" s="24" t="str">
        <f t="shared" ref="B3765:B3766" si="45">B3701</f>
        <v xml:space="preserve">ПО "Череповецкое" АО "Вологдаоблэнерго"</v>
      </c>
      <c r="C3765" s="20"/>
      <c r="D3765" s="1"/>
      <c r="E3765" s="24"/>
      <c r="K3765" s="128" t="s">
        <v>1285</v>
      </c>
      <c r="L3765" s="20"/>
      <c r="M3765" s="89"/>
      <c r="N3765" s="89"/>
      <c r="O3765" s="89"/>
      <c r="P3765" s="89"/>
      <c r="Q3765" s="89"/>
      <c r="R3765" s="89"/>
      <c r="S3765" s="89"/>
      <c r="T3765" s="89"/>
      <c r="U3765" s="89"/>
      <c r="V3765" s="89"/>
      <c r="W3765" s="89"/>
      <c r="X3765" s="89"/>
      <c r="Y3765" s="89"/>
      <c r="Z3765" s="21"/>
      <c r="AA3765" s="21"/>
      <c r="AB3765" s="21"/>
      <c r="AD3765" s="21"/>
      <c r="AF3765" s="21"/>
    </row>
    <row r="3766" ht="12.75" hidden="1">
      <c r="A3766" s="22"/>
      <c r="B3766" s="86" t="str">
        <f t="shared" si="45"/>
        <v xml:space="preserve">Диспетчер </v>
      </c>
      <c r="C3766" s="24" t="str">
        <f>C3702</f>
        <v xml:space="preserve">(8202) 291-898, 8921-254-30-39</v>
      </c>
      <c r="D3766" s="1"/>
      <c r="E3766" s="24"/>
      <c r="K3766" s="152" t="s">
        <v>3171</v>
      </c>
      <c r="L3766" s="23"/>
      <c r="M3766" s="89"/>
      <c r="N3766" s="89"/>
      <c r="O3766" s="89"/>
      <c r="P3766" s="89"/>
      <c r="Q3766" s="89"/>
      <c r="R3766" s="89"/>
      <c r="S3766" s="89"/>
      <c r="T3766" s="89"/>
      <c r="U3766" s="89"/>
      <c r="V3766" s="89"/>
      <c r="W3766" s="89"/>
      <c r="X3766" s="89"/>
      <c r="Y3766" s="89"/>
      <c r="Z3766" s="21"/>
      <c r="AA3766" s="21"/>
      <c r="AB3766" s="21"/>
      <c r="AD3766" s="21"/>
      <c r="AF3766" s="21"/>
    </row>
    <row r="3767" ht="12.75" hidden="1">
      <c r="A3767" s="22"/>
      <c r="B3767" s="24" t="str">
        <f>'Справочник Перечня'!B40</f>
        <v xml:space="preserve">АО "Газпром газо</v>
      </c>
      <c r="C3767" s="24" t="str">
        <f>'Справочник Перечня'!C40</f>
        <v xml:space="preserve">8911-5295640, 57-87-28, 8981-5086124</v>
      </c>
      <c r="D3767" s="1"/>
      <c r="E3767" s="24"/>
      <c r="K3767" s="152"/>
      <c r="L3767" s="23"/>
      <c r="M3767" s="89"/>
      <c r="N3767" s="89"/>
      <c r="O3767" s="89"/>
      <c r="P3767" s="89"/>
      <c r="Q3767" s="89"/>
      <c r="R3767" s="89"/>
      <c r="S3767" s="89"/>
      <c r="T3767" s="89"/>
      <c r="U3767" s="89"/>
      <c r="V3767" s="89"/>
      <c r="W3767" s="89"/>
      <c r="X3767" s="89"/>
      <c r="Y3767" s="89"/>
      <c r="Z3767" s="21"/>
      <c r="AA3767" s="21"/>
      <c r="AB3767" s="21"/>
      <c r="AD3767" s="21"/>
      <c r="AF3767" s="21"/>
    </row>
    <row r="3768" ht="12.75" hidden="1">
      <c r="A3768" s="22"/>
      <c r="B3768" s="155" t="s">
        <v>170</v>
      </c>
      <c r="C3768" s="21" t="str">
        <f>'Справочник Перечня'!C24</f>
        <v xml:space="preserve">(8172) 72-00-14, ф.(8172) 72 61 23</v>
      </c>
      <c r="D3768" s="1"/>
      <c r="E3768" s="24"/>
      <c r="K3768" s="80" t="s">
        <v>3172</v>
      </c>
      <c r="L3768" s="110"/>
      <c r="M3768" s="89"/>
      <c r="N3768" s="89"/>
      <c r="O3768" s="89"/>
      <c r="P3768" s="89"/>
      <c r="Q3768" s="89"/>
      <c r="R3768" s="89"/>
      <c r="S3768" s="89"/>
      <c r="T3768" s="89"/>
      <c r="U3768" s="89"/>
      <c r="V3768" s="89"/>
      <c r="W3768" s="89"/>
      <c r="X3768" s="89"/>
      <c r="Y3768" s="89"/>
      <c r="Z3768" s="21"/>
      <c r="AA3768" s="21"/>
      <c r="AB3768" s="21"/>
      <c r="AD3768" s="21"/>
      <c r="AF3768" s="21"/>
    </row>
    <row r="3769" ht="12.75" hidden="1">
      <c r="A3769" s="22"/>
      <c r="B3769" s="24" t="str">
        <f>'Справочник Перечня'!B42</f>
        <v xml:space="preserve">ФКУ Упрдор "Холмогоры"</v>
      </c>
      <c r="C3769" s="24" t="str">
        <f>'Справочник Перечня'!C42</f>
        <v xml:space="preserve">8(8172) 72-37-55, 8(8172)72-37-13, 8921-0683323,  8953-5177646</v>
      </c>
      <c r="D3769" s="1"/>
      <c r="E3769" s="24"/>
      <c r="K3769" s="20" t="s">
        <v>3173</v>
      </c>
      <c r="L3769" s="110"/>
      <c r="M3769" s="89"/>
      <c r="N3769" s="89"/>
      <c r="O3769" s="89"/>
      <c r="P3769" s="89"/>
      <c r="Q3769" s="89"/>
      <c r="R3769" s="89"/>
      <c r="S3769" s="89"/>
      <c r="T3769" s="89"/>
      <c r="U3769" s="89"/>
      <c r="V3769" s="89"/>
      <c r="W3769" s="89"/>
      <c r="X3769" s="89"/>
      <c r="Y3769" s="89"/>
      <c r="Z3769" s="21"/>
      <c r="AA3769" s="21"/>
      <c r="AB3769" s="21"/>
      <c r="AD3769" s="21"/>
      <c r="AF3769" s="21"/>
    </row>
    <row r="3770" ht="12.75" hidden="1">
      <c r="A3770" s="22"/>
      <c r="B3770" s="24" t="str">
        <f>B3762</f>
        <v xml:space="preserve">АПК "Звездочка"</v>
      </c>
      <c r="C3770" s="24" t="str">
        <f>C3762</f>
        <v xml:space="preserve">8(81733) 3-12-71, 8-953-516-23-41</v>
      </c>
      <c r="D3770" s="1"/>
      <c r="E3770" s="24"/>
      <c r="K3770" s="20"/>
      <c r="L3770" s="110"/>
      <c r="M3770" s="89"/>
      <c r="N3770" s="89"/>
      <c r="O3770" s="89"/>
      <c r="P3770" s="89"/>
      <c r="Q3770" s="89"/>
      <c r="R3770" s="89"/>
      <c r="S3770" s="89"/>
      <c r="T3770" s="89"/>
      <c r="U3770" s="89"/>
      <c r="V3770" s="89"/>
      <c r="W3770" s="89"/>
      <c r="X3770" s="89"/>
      <c r="Y3770" s="89"/>
      <c r="Z3770" s="21"/>
      <c r="AA3770" s="21"/>
      <c r="AB3770" s="21"/>
      <c r="AD3770" s="21"/>
      <c r="AF3770" s="21"/>
    </row>
    <row r="3771" ht="12.75" hidden="1">
      <c r="A3771" s="22"/>
      <c r="B3771" s="24" t="s">
        <v>3174</v>
      </c>
      <c r="C3771" s="22">
        <v>89217183688</v>
      </c>
      <c r="D3771" s="1"/>
      <c r="E3771" s="24"/>
      <c r="K3771" s="20" t="s">
        <v>278</v>
      </c>
      <c r="L3771" s="110"/>
      <c r="M3771" s="89"/>
      <c r="N3771" s="89"/>
      <c r="O3771" s="89"/>
      <c r="P3771" s="89"/>
      <c r="Q3771" s="89"/>
      <c r="R3771" s="89"/>
      <c r="S3771" s="89"/>
      <c r="T3771" s="89"/>
      <c r="U3771" s="89"/>
      <c r="V3771" s="89"/>
      <c r="W3771" s="89"/>
      <c r="X3771" s="89"/>
      <c r="Y3771" s="89"/>
      <c r="Z3771" s="21"/>
      <c r="AA3771" s="21"/>
      <c r="AB3771" s="21"/>
      <c r="AD3771" s="21"/>
      <c r="AF3771" s="21"/>
    </row>
    <row r="3772" ht="12.75" hidden="1">
      <c r="A3772" s="22"/>
      <c r="B3772" s="24" t="s">
        <v>3163</v>
      </c>
      <c r="C3772" s="155" t="str">
        <f>C3753</f>
        <v xml:space="preserve">(81751) 5-61-16, 5-61-13, 8911-5024968</v>
      </c>
      <c r="D3772" s="1"/>
      <c r="E3772" s="24"/>
      <c r="K3772" s="20"/>
      <c r="L3772" s="110"/>
      <c r="M3772" s="89"/>
      <c r="N3772" s="89"/>
      <c r="O3772" s="89"/>
      <c r="P3772" s="89"/>
      <c r="Q3772" s="89"/>
      <c r="R3772" s="89"/>
      <c r="S3772" s="89"/>
      <c r="T3772" s="89"/>
      <c r="U3772" s="89"/>
      <c r="V3772" s="89"/>
      <c r="W3772" s="89"/>
      <c r="X3772" s="89"/>
      <c r="Y3772" s="89"/>
      <c r="Z3772" s="21"/>
      <c r="AA3772" s="21"/>
      <c r="AB3772" s="21"/>
      <c r="AD3772" s="21"/>
      <c r="AF3772" s="21"/>
    </row>
    <row r="3773" ht="12.75" hidden="1">
      <c r="A3773" s="22"/>
      <c r="B3773" s="24" t="s">
        <v>3110</v>
      </c>
      <c r="C3773" s="155" t="str">
        <f>C3759</f>
        <v xml:space="preserve">8(81751) 2-33-74; 8-9602977252</v>
      </c>
      <c r="D3773" s="1"/>
      <c r="E3773" s="24"/>
      <c r="K3773" s="167" t="s">
        <v>3175</v>
      </c>
      <c r="L3773" s="110"/>
      <c r="M3773" s="89"/>
      <c r="N3773" s="89"/>
      <c r="O3773" s="89"/>
      <c r="P3773" s="89"/>
      <c r="Q3773" s="89"/>
      <c r="R3773" s="89"/>
      <c r="S3773" s="89"/>
      <c r="T3773" s="89"/>
      <c r="U3773" s="89"/>
      <c r="V3773" s="89"/>
      <c r="W3773" s="89"/>
      <c r="X3773" s="89"/>
      <c r="Y3773" s="89"/>
      <c r="Z3773" s="21"/>
      <c r="AA3773" s="21"/>
      <c r="AB3773" s="21"/>
      <c r="AD3773" s="21"/>
      <c r="AF3773" s="21"/>
    </row>
    <row r="3774" ht="12.75" hidden="1">
      <c r="A3774" s="22"/>
      <c r="B3774" s="24" t="s">
        <v>3176</v>
      </c>
      <c r="C3774" s="22" t="s">
        <v>3177</v>
      </c>
      <c r="D3774" s="1"/>
      <c r="E3774" s="24"/>
      <c r="K3774" s="23" t="s">
        <v>282</v>
      </c>
      <c r="L3774" s="110"/>
      <c r="M3774" s="89"/>
      <c r="N3774" s="89"/>
      <c r="O3774" s="89"/>
      <c r="P3774" s="89"/>
      <c r="Q3774" s="89"/>
      <c r="R3774" s="89"/>
      <c r="S3774" s="89"/>
      <c r="T3774" s="89"/>
      <c r="U3774" s="89"/>
      <c r="V3774" s="89"/>
      <c r="W3774" s="89"/>
      <c r="X3774" s="89"/>
      <c r="Y3774" s="89"/>
      <c r="Z3774" s="21"/>
      <c r="AA3774" s="21"/>
      <c r="AB3774" s="21"/>
      <c r="AD3774" s="21"/>
      <c r="AF3774" s="21"/>
    </row>
    <row r="3775" ht="12.75" hidden="1">
      <c r="A3775" s="22"/>
      <c r="B3775" s="24" t="s">
        <v>3178</v>
      </c>
      <c r="C3775" s="155" t="s">
        <v>3179</v>
      </c>
      <c r="D3775" s="1"/>
      <c r="E3775" s="24"/>
      <c r="K3775" s="23" t="s">
        <v>1401</v>
      </c>
      <c r="L3775" s="110"/>
      <c r="M3775" s="89"/>
      <c r="N3775" s="89"/>
      <c r="O3775" s="89"/>
      <c r="P3775" s="89"/>
      <c r="Q3775" s="89"/>
      <c r="R3775" s="89"/>
      <c r="S3775" s="89"/>
      <c r="T3775" s="89"/>
      <c r="U3775" s="89"/>
      <c r="V3775" s="89"/>
      <c r="W3775" s="89"/>
      <c r="X3775" s="89"/>
      <c r="Y3775" s="89"/>
      <c r="Z3775" s="21"/>
      <c r="AA3775" s="21"/>
      <c r="AB3775" s="21"/>
      <c r="AD3775" s="21"/>
      <c r="AF3775" s="21"/>
    </row>
    <row r="3776" ht="12.75" hidden="1">
      <c r="A3776" s="22"/>
      <c r="B3776" s="20"/>
      <c r="C3776" s="22"/>
      <c r="D3776" s="252" t="s">
        <v>3180</v>
      </c>
      <c r="E3776" s="24"/>
      <c r="F3776" s="48" t="str">
        <f>F3764</f>
        <v>ДД</v>
      </c>
      <c r="G3776" s="81">
        <f>G3764</f>
        <v>40</v>
      </c>
      <c r="H3776" s="48"/>
      <c r="I3776" s="48">
        <f>I3725</f>
        <v>0.40000000000000002</v>
      </c>
      <c r="J3776" s="48">
        <f>J3764</f>
        <v>0.65000000000000002</v>
      </c>
      <c r="L3776" s="110"/>
      <c r="M3776" s="89"/>
      <c r="N3776" s="89"/>
      <c r="O3776" s="89"/>
      <c r="P3776" s="89"/>
      <c r="Q3776" s="89"/>
      <c r="R3776" s="89"/>
      <c r="S3776" s="89"/>
      <c r="T3776" s="89"/>
      <c r="U3776" s="89"/>
      <c r="V3776" s="89"/>
      <c r="W3776" s="89"/>
      <c r="X3776" s="89"/>
      <c r="Y3776" s="89"/>
      <c r="Z3776" s="21"/>
      <c r="AA3776" s="21"/>
      <c r="AB3776" s="21"/>
      <c r="AD3776" s="21"/>
      <c r="AF3776" s="21"/>
    </row>
    <row r="3777" ht="12.75">
      <c r="A3777" s="22"/>
      <c r="B3777" s="24"/>
      <c r="C3777" s="22"/>
      <c r="D3777" s="1"/>
      <c r="E3777" s="24"/>
      <c r="L3777" s="110"/>
      <c r="M3777" s="89"/>
      <c r="N3777" s="89"/>
      <c r="O3777" s="89"/>
      <c r="P3777" s="89"/>
      <c r="Q3777" s="89"/>
      <c r="R3777" s="89"/>
      <c r="S3777" s="89"/>
      <c r="T3777" s="89"/>
      <c r="U3777" s="89"/>
      <c r="V3777" s="89"/>
      <c r="W3777" s="89"/>
      <c r="X3777" s="89"/>
      <c r="Y3777" s="89"/>
      <c r="Z3777" s="21"/>
      <c r="AA3777" s="21"/>
      <c r="AB3777" s="21"/>
      <c r="AD3777" s="21"/>
      <c r="AF3777" s="21"/>
    </row>
    <row r="3778" ht="12.75" hidden="1">
      <c r="A3778" s="22">
        <f>A3724+1</f>
        <v>15</v>
      </c>
      <c r="B3778" s="24"/>
      <c r="C3778" s="22"/>
      <c r="D3778" s="252" t="s">
        <v>3181</v>
      </c>
      <c r="E3778" s="24"/>
      <c r="K3778" s="23" t="s">
        <v>3182</v>
      </c>
      <c r="L3778" s="110"/>
      <c r="M3778" s="89"/>
      <c r="N3778" s="89"/>
      <c r="O3778" s="89"/>
      <c r="P3778" s="89"/>
      <c r="Q3778" s="89"/>
      <c r="R3778" s="89"/>
      <c r="S3778" s="89"/>
      <c r="T3778" s="89"/>
      <c r="U3778" s="89"/>
      <c r="V3778" s="89"/>
      <c r="W3778" s="89"/>
      <c r="X3778" s="89"/>
      <c r="Y3778" s="89"/>
      <c r="Z3778" s="21"/>
      <c r="AA3778" s="21"/>
      <c r="AB3778" s="21"/>
      <c r="AD3778" s="21"/>
      <c r="AF3778" s="21"/>
    </row>
    <row r="3779" ht="12.75" hidden="1">
      <c r="A3779" s="22"/>
      <c r="B3779" s="24" t="s">
        <v>140</v>
      </c>
      <c r="C3779" s="22"/>
      <c r="D3779" s="1" t="s">
        <v>677</v>
      </c>
      <c r="E3779" s="24" t="str">
        <f t="shared" ref="E3768:E3814" si="46">D3779</f>
        <v xml:space="preserve">Ввод 10 кВ Т-1, 2</v>
      </c>
      <c r="F3779" s="21" t="s">
        <v>907</v>
      </c>
      <c r="G3779" s="22">
        <v>40</v>
      </c>
      <c r="I3779" s="21">
        <v>0.23000000000000001</v>
      </c>
      <c r="K3779" s="23">
        <v>0.23000000000000001</v>
      </c>
      <c r="L3779" s="110"/>
      <c r="M3779" s="89"/>
      <c r="N3779" s="89"/>
      <c r="O3779" s="89"/>
      <c r="P3779" s="89"/>
      <c r="Q3779" s="89"/>
      <c r="R3779" s="89"/>
      <c r="S3779" s="89"/>
      <c r="T3779" s="89"/>
      <c r="U3779" s="89"/>
      <c r="V3779" s="89"/>
      <c r="W3779" s="89"/>
      <c r="X3779" s="89"/>
      <c r="Y3779" s="89"/>
      <c r="Z3779" s="21"/>
      <c r="AA3779" s="21"/>
      <c r="AB3779" s="21"/>
      <c r="AD3779" s="21"/>
      <c r="AF3779" s="21"/>
    </row>
    <row r="3780" ht="12.75" hidden="1">
      <c r="A3780" s="22"/>
      <c r="B3780" s="24"/>
      <c r="C3780" s="22"/>
      <c r="D3780" s="252"/>
      <c r="E3780" s="24"/>
      <c r="L3780" s="110"/>
      <c r="M3780" s="89"/>
      <c r="N3780" s="89"/>
      <c r="O3780" s="89"/>
      <c r="P3780" s="89"/>
      <c r="Q3780" s="89"/>
      <c r="R3780" s="89"/>
      <c r="S3780" s="89"/>
      <c r="T3780" s="89"/>
      <c r="U3780" s="89"/>
      <c r="V3780" s="89"/>
      <c r="W3780" s="89"/>
      <c r="X3780" s="89"/>
      <c r="Y3780" s="89"/>
      <c r="Z3780" s="21"/>
      <c r="AA3780" s="21"/>
      <c r="AB3780" s="21"/>
      <c r="AD3780" s="21"/>
      <c r="AF3780" s="21"/>
    </row>
    <row r="3781" ht="12.75" hidden="1">
      <c r="A3781" s="22"/>
      <c r="B3781" s="24"/>
      <c r="C3781" s="22"/>
      <c r="D3781" s="252"/>
      <c r="E3781" s="24"/>
      <c r="L3781" s="110"/>
      <c r="M3781" s="89"/>
      <c r="N3781" s="89"/>
      <c r="O3781" s="89"/>
      <c r="P3781" s="89"/>
      <c r="Q3781" s="89"/>
      <c r="R3781" s="89"/>
      <c r="S3781" s="89"/>
      <c r="T3781" s="89"/>
      <c r="U3781" s="89"/>
      <c r="V3781" s="89"/>
      <c r="W3781" s="89"/>
      <c r="X3781" s="89"/>
      <c r="Y3781" s="89"/>
      <c r="Z3781" s="21"/>
      <c r="AA3781" s="21"/>
      <c r="AB3781" s="21"/>
      <c r="AD3781" s="21"/>
      <c r="AF3781" s="21"/>
    </row>
    <row r="3782" ht="12.75" hidden="1">
      <c r="A3782" s="22"/>
      <c r="B3782" s="24" t="s">
        <v>140</v>
      </c>
      <c r="C3782" s="22"/>
      <c r="D3782" s="1" t="s">
        <v>3183</v>
      </c>
      <c r="E3782" s="24" t="str">
        <f t="shared" si="46"/>
        <v xml:space="preserve">ВЛ 10 кВ Княже</v>
      </c>
      <c r="F3782" s="21" t="s">
        <v>907</v>
      </c>
      <c r="G3782" s="22">
        <v>40</v>
      </c>
      <c r="I3782" s="21">
        <v>0.070000000000000007</v>
      </c>
      <c r="J3782" s="21">
        <f>J3776+I3782</f>
        <v>0.71999999999999997</v>
      </c>
      <c r="K3782" s="23">
        <v>0.070000000000000007</v>
      </c>
      <c r="L3782" s="110"/>
      <c r="M3782" s="89"/>
      <c r="N3782" s="89"/>
      <c r="O3782" s="89"/>
      <c r="P3782" s="89"/>
      <c r="Q3782" s="89"/>
      <c r="R3782" s="89"/>
      <c r="S3782" s="89"/>
      <c r="T3782" s="89"/>
      <c r="U3782" s="89"/>
      <c r="V3782" s="89"/>
      <c r="W3782" s="89"/>
      <c r="X3782" s="89"/>
      <c r="Y3782" s="89"/>
      <c r="Z3782" s="21"/>
      <c r="AA3782" s="21"/>
      <c r="AB3782" s="21"/>
      <c r="AD3782" s="21"/>
      <c r="AF3782" s="21"/>
    </row>
    <row r="3783" ht="12.75" hidden="1">
      <c r="A3783" s="22"/>
      <c r="B3783" s="24" t="s">
        <v>1896</v>
      </c>
      <c r="C3783" s="155" t="str">
        <f>'Справочник Перечня'!C11</f>
        <v xml:space="preserve">57-77-02,79629301846, 89657440052, +7951-7473344, 57-77-78, 88172795103</v>
      </c>
      <c r="D3783" s="1"/>
      <c r="E3783" s="24"/>
      <c r="F3783" s="20"/>
      <c r="L3783" s="110"/>
      <c r="M3783" s="89"/>
      <c r="N3783" s="89"/>
      <c r="O3783" s="89"/>
      <c r="P3783" s="89"/>
      <c r="Q3783" s="89"/>
      <c r="R3783" s="89"/>
      <c r="S3783" s="89"/>
      <c r="T3783" s="89"/>
      <c r="U3783" s="89"/>
      <c r="V3783" s="89"/>
      <c r="W3783" s="89"/>
      <c r="X3783" s="89"/>
      <c r="Y3783" s="89"/>
      <c r="Z3783" s="21"/>
      <c r="AA3783" s="21"/>
      <c r="AB3783" s="21"/>
      <c r="AD3783" s="21"/>
      <c r="AF3783" s="21"/>
    </row>
    <row r="3784" ht="12.75" hidden="1">
      <c r="A3784" s="22"/>
      <c r="B3784" s="24" t="str">
        <f>'Справочник Перечня'!B7</f>
        <v xml:space="preserve">ООО "МТС Энерго" </v>
      </c>
      <c r="C3784" s="155" t="str">
        <f>'Справочник Перечня'!C7</f>
        <v xml:space="preserve">(8172) 76-90-90, 89115000999, +7 916-7618353, +7 964-5629708</v>
      </c>
      <c r="D3784" s="1"/>
      <c r="E3784" s="24"/>
      <c r="L3784" s="110"/>
      <c r="M3784" s="89"/>
      <c r="N3784" s="89"/>
      <c r="O3784" s="89"/>
      <c r="P3784" s="89"/>
      <c r="Q3784" s="89"/>
      <c r="R3784" s="89"/>
      <c r="S3784" s="89"/>
      <c r="T3784" s="89"/>
      <c r="U3784" s="89"/>
      <c r="V3784" s="89"/>
      <c r="W3784" s="89"/>
      <c r="X3784" s="89"/>
      <c r="Y3784" s="89"/>
      <c r="Z3784" s="21"/>
      <c r="AA3784" s="21"/>
      <c r="AB3784" s="21"/>
      <c r="AD3784" s="21"/>
      <c r="AF3784" s="21"/>
    </row>
    <row r="3785" ht="12.75" hidden="1">
      <c r="A3785" s="22"/>
      <c r="B3785" s="24" t="s">
        <v>3103</v>
      </c>
      <c r="C3785" s="155" t="s">
        <v>3184</v>
      </c>
      <c r="D3785" s="1"/>
      <c r="E3785" s="24"/>
      <c r="L3785" s="110"/>
      <c r="M3785" s="89"/>
      <c r="N3785" s="89"/>
      <c r="O3785" s="89"/>
      <c r="P3785" s="89"/>
      <c r="Q3785" s="89"/>
      <c r="R3785" s="89"/>
      <c r="S3785" s="89"/>
      <c r="T3785" s="89"/>
      <c r="U3785" s="89"/>
      <c r="V3785" s="89"/>
      <c r="W3785" s="89"/>
      <c r="X3785" s="89"/>
      <c r="Y3785" s="89"/>
      <c r="Z3785" s="21"/>
      <c r="AA3785" s="21"/>
      <c r="AB3785" s="21"/>
      <c r="AD3785" s="21"/>
      <c r="AF3785" s="21"/>
    </row>
    <row r="3786" ht="12.75" hidden="1">
      <c r="A3786" s="22"/>
      <c r="B3786" s="24" t="str">
        <f>'Справочник Перечня'!B39</f>
        <v xml:space="preserve">ОСП Черепов. почтамт УФПС </v>
      </c>
      <c r="C3786" s="24" t="str">
        <f>'Справочник Перечня'!C39</f>
        <v xml:space="preserve">8(8172)78-60-00, 56-01-78, 56-07-47, 8921-1436795</v>
      </c>
      <c r="D3786" s="1"/>
      <c r="E3786" s="24"/>
      <c r="L3786" s="110"/>
      <c r="M3786" s="89"/>
      <c r="N3786" s="89"/>
      <c r="O3786" s="89"/>
      <c r="P3786" s="89"/>
      <c r="Q3786" s="89"/>
      <c r="R3786" s="89"/>
      <c r="S3786" s="89"/>
      <c r="T3786" s="89"/>
      <c r="U3786" s="89"/>
      <c r="V3786" s="89"/>
      <c r="W3786" s="89"/>
      <c r="X3786" s="89"/>
      <c r="Y3786" s="89"/>
      <c r="Z3786" s="21"/>
      <c r="AA3786" s="21"/>
      <c r="AB3786" s="21"/>
      <c r="AD3786" s="21"/>
      <c r="AF3786" s="21"/>
    </row>
    <row r="3787" ht="12.75" hidden="1">
      <c r="A3787" s="22"/>
      <c r="B3787" s="24" t="s">
        <v>3185</v>
      </c>
      <c r="C3787" s="22"/>
      <c r="D3787" s="1"/>
      <c r="E3787" s="24"/>
      <c r="L3787" s="110"/>
      <c r="M3787" s="89"/>
      <c r="N3787" s="89"/>
      <c r="O3787" s="89"/>
      <c r="P3787" s="89"/>
      <c r="Q3787" s="89"/>
      <c r="R3787" s="89"/>
      <c r="S3787" s="89"/>
      <c r="T3787" s="89"/>
      <c r="U3787" s="89"/>
      <c r="V3787" s="89"/>
      <c r="W3787" s="89"/>
      <c r="X3787" s="89"/>
      <c r="Y3787" s="89"/>
      <c r="Z3787" s="21"/>
      <c r="AA3787" s="21"/>
      <c r="AB3787" s="21"/>
      <c r="AD3787" s="21"/>
      <c r="AF3787" s="21"/>
    </row>
    <row r="3788" ht="12.75" hidden="1">
      <c r="A3788" s="22"/>
      <c r="B3788" s="155" t="str">
        <f>'Справочник Перечня'!B24</f>
        <v xml:space="preserve">ПАО "Ростелеком"</v>
      </c>
      <c r="C3788" s="155" t="str">
        <f>'Справочник Перечня'!C24</f>
        <v xml:space="preserve">(8172) 72-00-14, ф.(8172) 72 61 23</v>
      </c>
      <c r="D3788" s="1"/>
      <c r="E3788" s="24"/>
      <c r="K3788" s="23" t="s">
        <v>3186</v>
      </c>
      <c r="L3788" s="110"/>
      <c r="M3788" s="89"/>
      <c r="N3788" s="89"/>
      <c r="O3788" s="89"/>
      <c r="P3788" s="89"/>
      <c r="Q3788" s="89"/>
      <c r="R3788" s="89"/>
      <c r="S3788" s="89"/>
      <c r="T3788" s="89"/>
      <c r="U3788" s="89"/>
      <c r="V3788" s="89"/>
      <c r="W3788" s="89"/>
      <c r="X3788" s="89"/>
      <c r="Y3788" s="89"/>
      <c r="Z3788" s="21"/>
      <c r="AA3788" s="21"/>
      <c r="AB3788" s="21"/>
      <c r="AD3788" s="21"/>
      <c r="AF3788" s="21"/>
    </row>
    <row r="3789" ht="12.75" hidden="1">
      <c r="A3789" s="22"/>
      <c r="B3789" s="155" t="str">
        <f>B3712</f>
        <v xml:space="preserve">Адм.СП Сиземское</v>
      </c>
      <c r="C3789" s="155" t="str">
        <f>C3712</f>
        <v xml:space="preserve">9215-362919, (81751) 4-31-17, 4-31-20</v>
      </c>
      <c r="D3789" s="1"/>
      <c r="E3789" s="24"/>
      <c r="L3789" s="110"/>
      <c r="M3789" s="89"/>
      <c r="N3789" s="89"/>
      <c r="O3789" s="89"/>
      <c r="P3789" s="89"/>
      <c r="Q3789" s="89"/>
      <c r="R3789" s="89"/>
      <c r="S3789" s="89"/>
      <c r="T3789" s="89"/>
      <c r="U3789" s="89"/>
      <c r="V3789" s="89"/>
      <c r="W3789" s="89"/>
      <c r="X3789" s="89"/>
      <c r="Y3789" s="89"/>
      <c r="Z3789" s="21"/>
      <c r="AA3789" s="21"/>
      <c r="AB3789" s="21"/>
      <c r="AD3789" s="21"/>
      <c r="AF3789" s="21"/>
    </row>
    <row r="3790" ht="12.75" hidden="1">
      <c r="A3790" s="22"/>
      <c r="B3790" s="24" t="s">
        <v>3187</v>
      </c>
      <c r="C3790" s="22"/>
      <c r="D3790" s="1"/>
      <c r="E3790" s="24"/>
      <c r="L3790" s="110"/>
      <c r="M3790" s="89"/>
      <c r="N3790" s="89"/>
      <c r="O3790" s="89"/>
      <c r="P3790" s="89"/>
      <c r="Q3790" s="89"/>
      <c r="R3790" s="89"/>
      <c r="S3790" s="89"/>
      <c r="T3790" s="89"/>
      <c r="U3790" s="89"/>
      <c r="V3790" s="89"/>
      <c r="W3790" s="89"/>
      <c r="X3790" s="89"/>
      <c r="Y3790" s="89"/>
      <c r="Z3790" s="21"/>
      <c r="AA3790" s="21"/>
      <c r="AB3790" s="21"/>
      <c r="AD3790" s="21"/>
      <c r="AF3790" s="21"/>
    </row>
    <row r="3791" ht="12.75" hidden="1">
      <c r="A3791" s="22"/>
      <c r="B3791" s="24" t="s">
        <v>3188</v>
      </c>
      <c r="C3791" s="155" t="s">
        <v>3189</v>
      </c>
      <c r="D3791" s="1"/>
      <c r="E3791" s="24"/>
      <c r="L3791" s="110" t="s">
        <v>3190</v>
      </c>
      <c r="M3791" s="89"/>
      <c r="N3791" s="89"/>
      <c r="O3791" s="89"/>
      <c r="P3791" s="89"/>
      <c r="Q3791" s="89"/>
      <c r="R3791" s="89"/>
      <c r="S3791" s="89"/>
      <c r="T3791" s="89"/>
      <c r="U3791" s="89"/>
      <c r="V3791" s="89"/>
      <c r="W3791" s="89"/>
      <c r="X3791" s="89"/>
      <c r="Y3791" s="89"/>
      <c r="Z3791" s="21"/>
      <c r="AA3791" s="21"/>
      <c r="AB3791" s="21"/>
      <c r="AD3791" s="21"/>
      <c r="AF3791" s="21"/>
    </row>
    <row r="3792" ht="12.75" hidden="1">
      <c r="A3792" s="22"/>
      <c r="B3792" s="24" t="s">
        <v>3191</v>
      </c>
      <c r="C3792" s="22"/>
      <c r="D3792" s="1"/>
      <c r="E3792" s="24"/>
      <c r="L3792" s="110"/>
      <c r="M3792" s="89"/>
      <c r="N3792" s="89"/>
      <c r="O3792" s="89"/>
      <c r="P3792" s="89"/>
      <c r="Q3792" s="89"/>
      <c r="R3792" s="89"/>
      <c r="S3792" s="89"/>
      <c r="T3792" s="89"/>
      <c r="U3792" s="89"/>
      <c r="V3792" s="89"/>
      <c r="W3792" s="89"/>
      <c r="X3792" s="89"/>
      <c r="Y3792" s="89"/>
      <c r="Z3792" s="21"/>
      <c r="AA3792" s="21"/>
      <c r="AB3792" s="21"/>
      <c r="AD3792" s="21"/>
      <c r="AF3792" s="21"/>
    </row>
    <row r="3793" ht="12.75" hidden="1">
      <c r="A3793" s="22"/>
      <c r="B3793" s="24" t="s">
        <v>2480</v>
      </c>
      <c r="C3793" s="22"/>
      <c r="D3793" s="1"/>
      <c r="E3793" s="24"/>
      <c r="K3793" s="97" t="s">
        <v>3192</v>
      </c>
      <c r="L3793" s="110"/>
      <c r="M3793" s="89"/>
      <c r="N3793" s="89"/>
      <c r="O3793" s="89"/>
      <c r="P3793" s="89"/>
      <c r="Q3793" s="89"/>
      <c r="R3793" s="89"/>
      <c r="S3793" s="89"/>
      <c r="T3793" s="89"/>
      <c r="U3793" s="89"/>
      <c r="V3793" s="89"/>
      <c r="W3793" s="89"/>
      <c r="X3793" s="89"/>
      <c r="Y3793" s="89"/>
      <c r="Z3793" s="21"/>
      <c r="AA3793" s="21"/>
      <c r="AB3793" s="21"/>
      <c r="AD3793" s="21"/>
      <c r="AF3793" s="21"/>
    </row>
    <row r="3794" ht="12.75" hidden="1">
      <c r="A3794" s="22"/>
      <c r="B3794" s="24" t="s">
        <v>3193</v>
      </c>
      <c r="C3794" s="155" t="s">
        <v>3194</v>
      </c>
      <c r="D3794" s="1"/>
      <c r="E3794" s="24"/>
      <c r="L3794" s="110"/>
      <c r="M3794" s="89"/>
      <c r="N3794" s="89"/>
      <c r="O3794" s="89"/>
      <c r="P3794" s="89"/>
      <c r="Q3794" s="89"/>
      <c r="R3794" s="89"/>
      <c r="S3794" s="89"/>
      <c r="T3794" s="89"/>
      <c r="U3794" s="89"/>
      <c r="V3794" s="89"/>
      <c r="W3794" s="89"/>
      <c r="X3794" s="89"/>
      <c r="Y3794" s="89"/>
      <c r="Z3794" s="21"/>
      <c r="AA3794" s="21"/>
      <c r="AB3794" s="21"/>
      <c r="AD3794" s="21"/>
      <c r="AF3794" s="21"/>
    </row>
    <row r="3795" ht="12.75" hidden="1">
      <c r="A3795" s="22"/>
      <c r="B3795" s="113" t="s">
        <v>3110</v>
      </c>
      <c r="C3795" s="155" t="str">
        <f>C3773</f>
        <v xml:space="preserve">8(81751) 2-33-74; 8-9602977252</v>
      </c>
      <c r="D3795" s="1"/>
      <c r="E3795" s="24"/>
      <c r="K3795" s="97" t="s">
        <v>3195</v>
      </c>
      <c r="L3795" s="110"/>
      <c r="M3795" s="89"/>
      <c r="N3795" s="89"/>
      <c r="O3795" s="89"/>
      <c r="P3795" s="89"/>
      <c r="Q3795" s="89"/>
      <c r="R3795" s="89"/>
      <c r="S3795" s="89"/>
      <c r="T3795" s="89"/>
      <c r="U3795" s="89"/>
      <c r="V3795" s="89"/>
      <c r="W3795" s="89"/>
      <c r="X3795" s="89"/>
      <c r="Y3795" s="89"/>
      <c r="Z3795" s="21"/>
      <c r="AA3795" s="21"/>
      <c r="AB3795" s="21"/>
      <c r="AD3795" s="21"/>
      <c r="AF3795" s="21"/>
    </row>
    <row r="3796" ht="12.75" hidden="1">
      <c r="A3796" s="22"/>
      <c r="B3796" s="24" t="s">
        <v>140</v>
      </c>
      <c r="C3796" s="22"/>
      <c r="D3796" s="1" t="s">
        <v>878</v>
      </c>
      <c r="E3796" s="24" t="str">
        <f t="shared" si="46"/>
        <v xml:space="preserve">ВЛ 10 кВ Копылово</v>
      </c>
      <c r="F3796" s="21" t="s">
        <v>907</v>
      </c>
      <c r="G3796" s="22">
        <v>40</v>
      </c>
      <c r="I3796" s="21">
        <v>0.040000000000000001</v>
      </c>
      <c r="J3796" s="21">
        <f>J3782+I3796</f>
        <v>0.76000000000000001</v>
      </c>
      <c r="K3796" s="23">
        <v>0.040000000000000001</v>
      </c>
      <c r="L3796" s="110"/>
      <c r="M3796" s="89"/>
      <c r="N3796" s="89"/>
      <c r="O3796" s="89"/>
      <c r="P3796" s="89"/>
      <c r="Q3796" s="89"/>
      <c r="R3796" s="89"/>
      <c r="S3796" s="89"/>
      <c r="T3796" s="89"/>
      <c r="U3796" s="89"/>
      <c r="V3796" s="89"/>
      <c r="W3796" s="89"/>
      <c r="X3796" s="89"/>
      <c r="Y3796" s="89"/>
      <c r="Z3796" s="21"/>
      <c r="AA3796" s="21"/>
      <c r="AB3796" s="21"/>
      <c r="AD3796" s="21"/>
      <c r="AF3796" s="21"/>
    </row>
    <row r="3797" ht="12.75" hidden="1">
      <c r="A3797" s="22"/>
      <c r="B3797" s="24" t="s">
        <v>3103</v>
      </c>
      <c r="C3797" s="155" t="str">
        <f>C3785</f>
        <v xml:space="preserve">9211396597, 9218213121, 8(81751) 4-31-71</v>
      </c>
      <c r="D3797" s="1"/>
      <c r="E3797" s="24"/>
      <c r="L3797" s="110"/>
      <c r="M3797" s="89"/>
      <c r="N3797" s="89"/>
      <c r="O3797" s="89"/>
      <c r="P3797" s="89"/>
      <c r="Q3797" s="89"/>
      <c r="R3797" s="89"/>
      <c r="S3797" s="89"/>
      <c r="T3797" s="89"/>
      <c r="U3797" s="89"/>
      <c r="V3797" s="89"/>
      <c r="W3797" s="89"/>
      <c r="X3797" s="89"/>
      <c r="Y3797" s="89"/>
      <c r="Z3797" s="21"/>
      <c r="AA3797" s="21"/>
      <c r="AB3797" s="21"/>
      <c r="AD3797" s="21"/>
      <c r="AF3797" s="21"/>
    </row>
    <row r="3798" ht="12.75" hidden="1">
      <c r="A3798" s="22"/>
      <c r="B3798" s="24" t="s">
        <v>3106</v>
      </c>
      <c r="C3798" s="155" t="str">
        <f>C3789</f>
        <v xml:space="preserve">9215-362919, (81751) 4-31-17, 4-31-20</v>
      </c>
      <c r="D3798" s="1"/>
      <c r="E3798" s="24"/>
      <c r="L3798" s="110"/>
      <c r="M3798" s="89"/>
      <c r="N3798" s="89"/>
      <c r="O3798" s="89"/>
      <c r="P3798" s="89"/>
      <c r="Q3798" s="89"/>
      <c r="R3798" s="89"/>
      <c r="S3798" s="89"/>
      <c r="T3798" s="89"/>
      <c r="U3798" s="89"/>
      <c r="V3798" s="89"/>
      <c r="W3798" s="89"/>
      <c r="X3798" s="89"/>
      <c r="Y3798" s="89"/>
      <c r="Z3798" s="21"/>
      <c r="AA3798" s="21"/>
      <c r="AB3798" s="21"/>
      <c r="AD3798" s="21"/>
      <c r="AF3798" s="21"/>
    </row>
    <row r="3799" ht="12.75" hidden="1">
      <c r="A3799" s="22"/>
      <c r="B3799" s="24" t="s">
        <v>140</v>
      </c>
      <c r="C3799" s="22"/>
      <c r="D3799" s="1" t="s">
        <v>3196</v>
      </c>
      <c r="E3799" s="24" t="str">
        <f t="shared" si="46"/>
        <v xml:space="preserve">ВЛ 10 кВ Овинец</v>
      </c>
      <c r="F3799" s="21" t="s">
        <v>907</v>
      </c>
      <c r="G3799" s="22">
        <v>40</v>
      </c>
      <c r="J3799" s="21">
        <f>I3799+J3796</f>
        <v>0.76000000000000001</v>
      </c>
      <c r="K3799" s="23">
        <v>0.070000000000000007</v>
      </c>
      <c r="L3799" s="110"/>
      <c r="M3799" s="89"/>
      <c r="N3799" s="89"/>
      <c r="O3799" s="89"/>
      <c r="P3799" s="89"/>
      <c r="Q3799" s="89"/>
      <c r="R3799" s="89"/>
      <c r="S3799" s="89"/>
      <c r="T3799" s="89"/>
      <c r="U3799" s="89"/>
      <c r="V3799" s="89"/>
      <c r="W3799" s="89"/>
      <c r="X3799" s="89"/>
      <c r="Y3799" s="89"/>
      <c r="Z3799" s="21"/>
      <c r="AA3799" s="21"/>
      <c r="AB3799" s="21"/>
      <c r="AD3799" s="21"/>
      <c r="AF3799" s="21"/>
    </row>
    <row r="3800" ht="12.75" hidden="1">
      <c r="A3800" s="22"/>
      <c r="B3800" s="24" t="str">
        <f>'Справочник Перечня'!B28</f>
        <v xml:space="preserve">ООО "МСК Энерго"</v>
      </c>
      <c r="C3800" s="24" t="str">
        <f>'Справочник Перечня'!C28</f>
        <v xml:space="preserve">8(495)745-56-70, (8442) 33-38-37, +7(495)197-77-14 доб.505, +7921-5323505</v>
      </c>
      <c r="D3800" s="1"/>
      <c r="E3800" s="24"/>
      <c r="L3800" s="110"/>
      <c r="M3800" s="89"/>
      <c r="N3800" s="89"/>
      <c r="O3800" s="89"/>
      <c r="P3800" s="89"/>
      <c r="Q3800" s="89"/>
      <c r="R3800" s="89"/>
      <c r="S3800" s="89"/>
      <c r="T3800" s="89"/>
      <c r="U3800" s="89"/>
      <c r="V3800" s="89"/>
      <c r="W3800" s="89"/>
      <c r="X3800" s="89"/>
      <c r="Y3800" s="89"/>
      <c r="Z3800" s="21"/>
      <c r="AA3800" s="21"/>
      <c r="AB3800" s="21"/>
      <c r="AD3800" s="21"/>
      <c r="AF3800" s="21"/>
    </row>
    <row r="3801" ht="12.75" hidden="1">
      <c r="A3801" s="22"/>
      <c r="B3801" s="24" t="s">
        <v>224</v>
      </c>
      <c r="C3801" s="22"/>
      <c r="D3801" s="1"/>
      <c r="E3801" s="24"/>
      <c r="L3801" s="110"/>
      <c r="M3801" s="89"/>
      <c r="N3801" s="89"/>
      <c r="O3801" s="89"/>
      <c r="P3801" s="89"/>
      <c r="Q3801" s="89"/>
      <c r="R3801" s="89"/>
      <c r="S3801" s="89"/>
      <c r="T3801" s="89"/>
      <c r="U3801" s="89"/>
      <c r="V3801" s="89"/>
      <c r="W3801" s="89"/>
      <c r="X3801" s="89"/>
      <c r="Y3801" s="89"/>
      <c r="Z3801" s="21"/>
      <c r="AA3801" s="21"/>
      <c r="AB3801" s="21"/>
      <c r="AD3801" s="21"/>
      <c r="AF3801" s="21"/>
    </row>
    <row r="3802" ht="12.75" hidden="1">
      <c r="A3802" s="22"/>
      <c r="B3802" s="24" t="s">
        <v>3197</v>
      </c>
      <c r="C3802" s="22"/>
      <c r="D3802" s="1"/>
      <c r="E3802" s="24"/>
      <c r="L3802" s="110"/>
      <c r="M3802" s="89"/>
      <c r="N3802" s="89"/>
      <c r="O3802" s="89"/>
      <c r="P3802" s="89"/>
      <c r="Q3802" s="89"/>
      <c r="R3802" s="89"/>
      <c r="S3802" s="89"/>
      <c r="T3802" s="89"/>
      <c r="U3802" s="89"/>
      <c r="V3802" s="89"/>
      <c r="W3802" s="89"/>
      <c r="X3802" s="89"/>
      <c r="Y3802" s="89"/>
      <c r="Z3802" s="21"/>
      <c r="AA3802" s="21"/>
      <c r="AB3802" s="21"/>
      <c r="AD3802" s="21"/>
      <c r="AF3802" s="21"/>
    </row>
    <row r="3803" ht="12.75" hidden="1">
      <c r="A3803" s="22"/>
      <c r="B3803" s="24" t="s">
        <v>3198</v>
      </c>
      <c r="C3803" s="22"/>
      <c r="D3803" s="1"/>
      <c r="E3803" s="24"/>
      <c r="L3803" s="110"/>
      <c r="M3803" s="89"/>
      <c r="N3803" s="89"/>
      <c r="O3803" s="89"/>
      <c r="P3803" s="89"/>
      <c r="Q3803" s="89"/>
      <c r="R3803" s="89"/>
      <c r="S3803" s="89"/>
      <c r="T3803" s="89"/>
      <c r="U3803" s="89"/>
      <c r="V3803" s="89"/>
      <c r="W3803" s="89"/>
      <c r="X3803" s="89"/>
      <c r="Y3803" s="89"/>
      <c r="Z3803" s="21"/>
      <c r="AA3803" s="21"/>
      <c r="AB3803" s="21"/>
      <c r="AD3803" s="21"/>
      <c r="AF3803" s="21"/>
    </row>
    <row r="3804" ht="12.75" hidden="1">
      <c r="A3804" s="22"/>
      <c r="B3804" s="24" t="s">
        <v>170</v>
      </c>
      <c r="C3804" s="22" t="str">
        <f>'Справочник Перечня'!C24</f>
        <v xml:space="preserve">(8172) 72-00-14, ф.(8172) 72 61 23</v>
      </c>
      <c r="D3804" s="1"/>
      <c r="E3804" s="24"/>
      <c r="K3804" s="23" t="s">
        <v>3199</v>
      </c>
      <c r="L3804" s="110"/>
      <c r="M3804" s="89"/>
      <c r="N3804" s="89"/>
      <c r="O3804" s="89"/>
      <c r="P3804" s="89"/>
      <c r="Q3804" s="89"/>
      <c r="R3804" s="89"/>
      <c r="S3804" s="89"/>
      <c r="T3804" s="89"/>
      <c r="U3804" s="89"/>
      <c r="V3804" s="89"/>
      <c r="W3804" s="89"/>
      <c r="X3804" s="89"/>
      <c r="Y3804" s="89"/>
      <c r="Z3804" s="21"/>
      <c r="AA3804" s="21"/>
      <c r="AB3804" s="21"/>
      <c r="AD3804" s="21"/>
      <c r="AF3804" s="21"/>
    </row>
    <row r="3805" ht="12.75" hidden="1">
      <c r="A3805" s="22"/>
      <c r="B3805" s="24" t="str">
        <f>'Справочник Перечня'!L83</f>
        <v xml:space="preserve">Адм.СП Сиземское</v>
      </c>
      <c r="C3805" s="24" t="str">
        <f>'Справочник Перечня'!M83</f>
        <v xml:space="preserve">9215-362919, (81751) 4-31-17, 4-31-20</v>
      </c>
      <c r="D3805" s="1"/>
      <c r="E3805" s="24"/>
      <c r="K3805" s="20"/>
      <c r="L3805" s="23" t="s">
        <v>3200</v>
      </c>
      <c r="M3805" s="89"/>
      <c r="N3805" s="89"/>
      <c r="O3805" s="89"/>
      <c r="P3805" s="89"/>
      <c r="Q3805" s="89"/>
      <c r="R3805" s="89"/>
      <c r="S3805" s="89"/>
      <c r="T3805" s="89"/>
      <c r="U3805" s="89"/>
      <c r="V3805" s="89"/>
      <c r="W3805" s="89"/>
      <c r="X3805" s="89"/>
      <c r="Y3805" s="89"/>
      <c r="Z3805" s="21"/>
      <c r="AA3805" s="21"/>
      <c r="AB3805" s="21"/>
      <c r="AD3805" s="21"/>
      <c r="AF3805" s="21"/>
    </row>
    <row r="3806" ht="12.75" hidden="1">
      <c r="A3806" s="22"/>
      <c r="B3806" s="24" t="s">
        <v>3201</v>
      </c>
      <c r="C3806" s="22" t="s">
        <v>3202</v>
      </c>
      <c r="D3806" s="1"/>
      <c r="E3806" s="24"/>
      <c r="K3806" s="20"/>
      <c r="L3806" s="23" t="s">
        <v>3203</v>
      </c>
      <c r="M3806" s="89"/>
      <c r="N3806" s="89"/>
      <c r="O3806" s="89"/>
      <c r="P3806" s="89"/>
      <c r="Q3806" s="89"/>
      <c r="R3806" s="89"/>
      <c r="S3806" s="89"/>
      <c r="T3806" s="89"/>
      <c r="U3806" s="89"/>
      <c r="V3806" s="89"/>
      <c r="W3806" s="89"/>
      <c r="X3806" s="89"/>
      <c r="Y3806" s="89"/>
      <c r="Z3806" s="21"/>
      <c r="AA3806" s="21"/>
      <c r="AB3806" s="21"/>
      <c r="AD3806" s="21"/>
      <c r="AF3806" s="21"/>
    </row>
    <row r="3807" ht="12.75" hidden="1">
      <c r="A3807" s="22"/>
      <c r="B3807" s="24" t="s">
        <v>3204</v>
      </c>
      <c r="C3807" s="22" t="s">
        <v>3205</v>
      </c>
      <c r="D3807" s="1"/>
      <c r="E3807" s="24"/>
      <c r="L3807" s="110"/>
      <c r="M3807" s="89"/>
      <c r="N3807" s="89"/>
      <c r="O3807" s="89"/>
      <c r="P3807" s="89"/>
      <c r="Q3807" s="89"/>
      <c r="R3807" s="89"/>
      <c r="S3807" s="89"/>
      <c r="T3807" s="89"/>
      <c r="U3807" s="89"/>
      <c r="V3807" s="89"/>
      <c r="W3807" s="89"/>
      <c r="X3807" s="89"/>
      <c r="Y3807" s="89"/>
      <c r="Z3807" s="21"/>
      <c r="AA3807" s="21"/>
      <c r="AB3807" s="21"/>
      <c r="AD3807" s="21"/>
      <c r="AF3807" s="21"/>
    </row>
    <row r="3808" ht="12.75" hidden="1">
      <c r="A3808" s="22"/>
      <c r="B3808" s="24" t="str">
        <f>'Справочник Перечня'!B39</f>
        <v xml:space="preserve">ОСП Черепов. почтамт УФПС </v>
      </c>
      <c r="C3808" s="24" t="str">
        <f>'Справочник Перечня'!C39</f>
        <v xml:space="preserve">8(8172)78-60-00, 56-01-78, 56-07-47, 8921-1436795</v>
      </c>
      <c r="D3808" s="1"/>
      <c r="E3808" s="24"/>
      <c r="L3808" s="110"/>
      <c r="M3808" s="89"/>
      <c r="N3808" s="89"/>
      <c r="O3808" s="89"/>
      <c r="P3808" s="89"/>
      <c r="Q3808" s="89"/>
      <c r="R3808" s="89"/>
      <c r="S3808" s="89"/>
      <c r="T3808" s="89"/>
      <c r="U3808" s="89"/>
      <c r="V3808" s="89"/>
      <c r="W3808" s="89"/>
      <c r="X3808" s="89"/>
      <c r="Y3808" s="89"/>
      <c r="Z3808" s="21"/>
      <c r="AA3808" s="21"/>
      <c r="AB3808" s="21"/>
      <c r="AD3808" s="21"/>
      <c r="AF3808" s="21"/>
    </row>
    <row r="3809" ht="12.75" hidden="1">
      <c r="A3809" s="22"/>
      <c r="B3809" s="24" t="s">
        <v>3206</v>
      </c>
      <c r="C3809" s="22"/>
      <c r="D3809" s="1"/>
      <c r="E3809" s="24"/>
      <c r="L3809" s="110"/>
      <c r="M3809" s="89"/>
      <c r="N3809" s="89"/>
      <c r="O3809" s="89"/>
      <c r="P3809" s="89"/>
      <c r="Q3809" s="89"/>
      <c r="R3809" s="89"/>
      <c r="S3809" s="89"/>
      <c r="T3809" s="89"/>
      <c r="U3809" s="89"/>
      <c r="V3809" s="89"/>
      <c r="W3809" s="89"/>
      <c r="X3809" s="89"/>
      <c r="Y3809" s="89"/>
      <c r="Z3809" s="21"/>
      <c r="AA3809" s="21"/>
      <c r="AB3809" s="21"/>
      <c r="AD3809" s="21"/>
      <c r="AF3809" s="21"/>
    </row>
    <row r="3810" ht="12.75" hidden="1">
      <c r="A3810" s="22"/>
      <c r="B3810" s="24" t="str">
        <f>'Справочник Перечня'!L96</f>
        <v xml:space="preserve">Чаромское сельское ПО</v>
      </c>
      <c r="C3810" s="24" t="str">
        <f>'Справочник Перечня'!M96</f>
        <v xml:space="preserve">8(81751) 4-31-31, 8921-6831220</v>
      </c>
      <c r="D3810" s="1"/>
      <c r="E3810" s="24"/>
      <c r="L3810" s="110"/>
      <c r="M3810" s="89"/>
      <c r="N3810" s="89"/>
      <c r="O3810" s="89"/>
      <c r="P3810" s="89"/>
      <c r="Q3810" s="89"/>
      <c r="R3810" s="89"/>
      <c r="S3810" s="89"/>
      <c r="T3810" s="89"/>
      <c r="U3810" s="89"/>
      <c r="V3810" s="89"/>
      <c r="W3810" s="89"/>
      <c r="X3810" s="89"/>
      <c r="Y3810" s="89"/>
      <c r="Z3810" s="21"/>
      <c r="AA3810" s="21"/>
      <c r="AB3810" s="21"/>
      <c r="AD3810" s="21"/>
      <c r="AF3810" s="21"/>
    </row>
    <row r="3811" ht="12.75" hidden="1">
      <c r="A3811" s="22"/>
      <c r="B3811" s="113" t="s">
        <v>3110</v>
      </c>
      <c r="C3811" s="22"/>
      <c r="D3811" s="1"/>
      <c r="E3811" s="24"/>
      <c r="K3811" s="97" t="s">
        <v>3207</v>
      </c>
      <c r="L3811" s="110"/>
      <c r="M3811" s="89"/>
      <c r="N3811" s="89"/>
      <c r="O3811" s="89"/>
      <c r="P3811" s="89"/>
      <c r="Q3811" s="89"/>
      <c r="R3811" s="89"/>
      <c r="S3811" s="89"/>
      <c r="T3811" s="89"/>
      <c r="U3811" s="89"/>
      <c r="V3811" s="89"/>
      <c r="W3811" s="89"/>
      <c r="X3811" s="89"/>
      <c r="Y3811" s="89"/>
      <c r="Z3811" s="21"/>
      <c r="AA3811" s="21"/>
      <c r="AB3811" s="21"/>
      <c r="AD3811" s="21"/>
      <c r="AF3811" s="21"/>
    </row>
    <row r="3812" ht="12.75" hidden="1">
      <c r="A3812" s="22"/>
      <c r="B3812" s="113" t="s">
        <v>3108</v>
      </c>
      <c r="C3812" s="155" t="s">
        <v>3208</v>
      </c>
      <c r="D3812" s="1"/>
      <c r="E3812" s="24"/>
      <c r="K3812" s="152" t="s">
        <v>370</v>
      </c>
      <c r="L3812" s="110"/>
      <c r="M3812" s="235" t="s">
        <v>518</v>
      </c>
      <c r="N3812" s="89"/>
      <c r="O3812" s="89"/>
      <c r="P3812" s="89"/>
      <c r="Q3812" s="89"/>
      <c r="R3812" s="89"/>
      <c r="S3812" s="89"/>
      <c r="T3812" s="89"/>
      <c r="U3812" s="89"/>
      <c r="V3812" s="89"/>
      <c r="W3812" s="89"/>
      <c r="X3812" s="89"/>
      <c r="Y3812" s="89"/>
      <c r="Z3812" s="21"/>
      <c r="AA3812" s="21"/>
      <c r="AB3812" s="21"/>
      <c r="AD3812" s="21"/>
      <c r="AF3812" s="21"/>
    </row>
    <row r="3813" ht="12.75" hidden="1">
      <c r="A3813" s="22"/>
      <c r="B3813" s="24" t="s">
        <v>3112</v>
      </c>
      <c r="C3813" s="22"/>
      <c r="D3813" s="1"/>
      <c r="E3813" s="24"/>
      <c r="K3813" s="23" t="s">
        <v>561</v>
      </c>
      <c r="L3813" s="110"/>
      <c r="M3813" s="89"/>
      <c r="N3813" s="89"/>
      <c r="O3813" s="89"/>
      <c r="P3813" s="89"/>
      <c r="Q3813" s="89"/>
      <c r="R3813" s="89"/>
      <c r="S3813" s="89"/>
      <c r="T3813" s="89"/>
      <c r="U3813" s="89"/>
      <c r="V3813" s="89"/>
      <c r="W3813" s="89"/>
      <c r="X3813" s="89"/>
      <c r="Y3813" s="89"/>
      <c r="Z3813" s="21"/>
      <c r="AA3813" s="21"/>
      <c r="AB3813" s="21"/>
      <c r="AD3813" s="21"/>
      <c r="AF3813" s="21"/>
    </row>
    <row r="3814" ht="12.75" hidden="1">
      <c r="A3814" s="22"/>
      <c r="B3814" s="24" t="s">
        <v>140</v>
      </c>
      <c r="C3814" s="22"/>
      <c r="D3814" s="1" t="s">
        <v>3209</v>
      </c>
      <c r="E3814" s="24" t="str">
        <f t="shared" si="46"/>
        <v xml:space="preserve">ВЛ 10 кВ Шипицино</v>
      </c>
      <c r="F3814" s="21" t="s">
        <v>907</v>
      </c>
      <c r="G3814" s="22">
        <v>40</v>
      </c>
      <c r="I3814" s="21">
        <v>0.059999999999999998</v>
      </c>
      <c r="J3814" s="21">
        <f>I3814+J3796</f>
        <v>0.82000000000000006</v>
      </c>
      <c r="K3814" s="23">
        <v>0.059999999999999998</v>
      </c>
      <c r="L3814" s="110"/>
      <c r="M3814" s="89"/>
      <c r="N3814" s="89"/>
      <c r="O3814" s="89"/>
      <c r="P3814" s="89"/>
      <c r="Q3814" s="89"/>
      <c r="R3814" s="89"/>
      <c r="S3814" s="89"/>
      <c r="T3814" s="89"/>
      <c r="U3814" s="89"/>
      <c r="V3814" s="89"/>
      <c r="W3814" s="89"/>
      <c r="X3814" s="89"/>
      <c r="Y3814" s="89"/>
      <c r="Z3814" s="21"/>
      <c r="AA3814" s="21"/>
      <c r="AB3814" s="21"/>
      <c r="AD3814" s="21"/>
      <c r="AF3814" s="21"/>
    </row>
    <row r="3815" ht="12.75" hidden="1">
      <c r="A3815" s="22"/>
      <c r="B3815" s="24" t="s">
        <v>1093</v>
      </c>
      <c r="C3815" s="22" t="s">
        <v>3210</v>
      </c>
      <c r="D3815" s="1"/>
      <c r="E3815" s="24"/>
      <c r="L3815" s="110"/>
      <c r="M3815" s="89"/>
      <c r="N3815" s="89"/>
      <c r="O3815" s="89"/>
      <c r="P3815" s="89"/>
      <c r="Q3815" s="89"/>
      <c r="R3815" s="89"/>
      <c r="S3815" s="89"/>
      <c r="T3815" s="89"/>
      <c r="U3815" s="89"/>
      <c r="V3815" s="89"/>
      <c r="W3815" s="89"/>
      <c r="X3815" s="89"/>
      <c r="Y3815" s="89"/>
      <c r="Z3815" s="21"/>
      <c r="AA3815" s="21"/>
      <c r="AB3815" s="21"/>
      <c r="AD3815" s="21"/>
      <c r="AF3815" s="21"/>
    </row>
    <row r="3816" ht="12.75" hidden="1">
      <c r="A3816" s="22"/>
      <c r="B3816" s="24" t="s">
        <v>3106</v>
      </c>
      <c r="C3816" s="155" t="str">
        <f>C3798</f>
        <v xml:space="preserve">9215-362919, (81751) 4-31-17, 4-31-20</v>
      </c>
      <c r="D3816" s="1"/>
      <c r="E3816" s="24"/>
      <c r="L3816" s="110"/>
      <c r="M3816" s="89"/>
      <c r="N3816" s="89"/>
      <c r="O3816" s="89"/>
      <c r="P3816" s="89"/>
      <c r="Q3816" s="89"/>
      <c r="R3816" s="89"/>
      <c r="S3816" s="89"/>
      <c r="T3816" s="89"/>
      <c r="U3816" s="89"/>
      <c r="V3816" s="89"/>
      <c r="W3816" s="89"/>
      <c r="X3816" s="89"/>
      <c r="Y3816" s="89"/>
      <c r="Z3816" s="21"/>
      <c r="AA3816" s="21"/>
      <c r="AB3816" s="21"/>
      <c r="AD3816" s="21"/>
      <c r="AF3816" s="21"/>
    </row>
    <row r="3817" ht="12.75" hidden="1">
      <c r="A3817" s="22"/>
      <c r="B3817" s="24" t="str">
        <f>'Справочник Перечня'!L96</f>
        <v xml:space="preserve">Чаромское сельское ПО</v>
      </c>
      <c r="C3817" s="22" t="str">
        <f>C3794</f>
        <v xml:space="preserve">8(81751) 4-31-31, 8-921-683-12-20</v>
      </c>
      <c r="D3817" s="1"/>
      <c r="E3817" s="24"/>
      <c r="L3817" s="110"/>
      <c r="M3817" s="89"/>
      <c r="N3817" s="89"/>
      <c r="O3817" s="89"/>
      <c r="P3817" s="89"/>
      <c r="Q3817" s="89"/>
      <c r="R3817" s="89"/>
      <c r="S3817" s="89"/>
      <c r="T3817" s="89"/>
      <c r="U3817" s="89"/>
      <c r="V3817" s="89"/>
      <c r="W3817" s="89"/>
      <c r="X3817" s="89"/>
      <c r="Y3817" s="89"/>
      <c r="Z3817" s="21"/>
      <c r="AA3817" s="21"/>
      <c r="AB3817" s="21"/>
      <c r="AD3817" s="21"/>
      <c r="AF3817" s="21"/>
    </row>
    <row r="3818" ht="12.75" hidden="1">
      <c r="A3818" s="22"/>
      <c r="B3818" s="24" t="s">
        <v>3211</v>
      </c>
      <c r="C3818" s="22"/>
      <c r="D3818" s="1"/>
      <c r="E3818" s="24"/>
      <c r="L3818" s="110"/>
      <c r="M3818" s="89"/>
      <c r="N3818" s="89"/>
      <c r="O3818" s="89"/>
      <c r="P3818" s="89"/>
      <c r="Q3818" s="89"/>
      <c r="R3818" s="89"/>
      <c r="S3818" s="89"/>
      <c r="T3818" s="89"/>
      <c r="U3818" s="89"/>
      <c r="V3818" s="89"/>
      <c r="W3818" s="89"/>
      <c r="X3818" s="89"/>
      <c r="Y3818" s="89"/>
      <c r="Z3818" s="21"/>
      <c r="AA3818" s="21"/>
      <c r="AB3818" s="21"/>
      <c r="AD3818" s="21"/>
      <c r="AF3818" s="21"/>
    </row>
    <row r="3819" ht="12.75" hidden="1">
      <c r="A3819" s="22"/>
      <c r="B3819" s="24"/>
      <c r="C3819" s="22"/>
      <c r="D3819" s="252" t="s">
        <v>3212</v>
      </c>
      <c r="E3819" s="24"/>
      <c r="F3819" s="48" t="str">
        <f>F3814</f>
        <v>ДД</v>
      </c>
      <c r="G3819" s="81">
        <f>G3814</f>
        <v>40</v>
      </c>
      <c r="I3819" s="48">
        <f>I3779</f>
        <v>0.23000000000000001</v>
      </c>
      <c r="J3819" s="48">
        <f>J3814</f>
        <v>0.82000000000000006</v>
      </c>
      <c r="L3819" s="110"/>
      <c r="M3819" s="89"/>
      <c r="N3819" s="89"/>
      <c r="O3819" s="89"/>
      <c r="P3819" s="89"/>
      <c r="Q3819" s="89"/>
      <c r="R3819" s="89"/>
      <c r="S3819" s="89"/>
      <c r="T3819" s="89"/>
      <c r="U3819" s="89"/>
      <c r="V3819" s="89"/>
      <c r="W3819" s="89"/>
      <c r="X3819" s="89"/>
      <c r="Y3819" s="89"/>
      <c r="Z3819" s="21"/>
      <c r="AA3819" s="21"/>
      <c r="AB3819" s="21"/>
      <c r="AD3819" s="21"/>
      <c r="AF3819" s="21"/>
    </row>
    <row r="3820" ht="12.75" hidden="1">
      <c r="A3820" s="22"/>
      <c r="B3820" s="24"/>
      <c r="C3820" s="22"/>
      <c r="D3820" s="1"/>
      <c r="E3820" s="24"/>
      <c r="L3820" s="110"/>
      <c r="M3820" s="89"/>
      <c r="N3820" s="89"/>
      <c r="O3820" s="89"/>
      <c r="P3820" s="89"/>
      <c r="Q3820" s="89"/>
      <c r="R3820" s="89"/>
      <c r="S3820" s="89"/>
      <c r="T3820" s="89"/>
      <c r="U3820" s="89"/>
      <c r="V3820" s="89"/>
      <c r="W3820" s="89"/>
      <c r="X3820" s="89"/>
      <c r="Y3820" s="89"/>
      <c r="Z3820" s="21"/>
      <c r="AA3820" s="21"/>
      <c r="AB3820" s="21"/>
      <c r="AD3820" s="21"/>
      <c r="AF3820" s="21"/>
    </row>
    <row r="3821" s="80" customFormat="1" ht="12.75">
      <c r="A3821" s="81"/>
      <c r="B3821" s="38"/>
      <c r="C3821" s="81"/>
      <c r="D3821" s="252" t="s">
        <v>3213</v>
      </c>
      <c r="E3821" s="38"/>
      <c r="F3821" s="48"/>
      <c r="G3821" s="81"/>
      <c r="H3821" s="48"/>
      <c r="I3821" s="48">
        <f>I3674+I3722+I3776</f>
        <v>1.1499999999999999</v>
      </c>
      <c r="J3821" s="48">
        <f>J3776</f>
        <v>0.65000000000000002</v>
      </c>
      <c r="K3821" s="48" t="e">
        <f>I3821+J3664</f>
        <v>#REF!</v>
      </c>
      <c r="M3821" s="38" t="e">
        <f>I3821+J3574</f>
        <v>#REF!</v>
      </c>
      <c r="N3821" s="61" t="e">
        <f>J3821-M3821</f>
        <v>#REF!</v>
      </c>
      <c r="O3821" s="61"/>
      <c r="P3821" s="61"/>
      <c r="Q3821" s="61"/>
      <c r="R3821" s="61"/>
      <c r="S3821" s="61"/>
      <c r="T3821" s="61"/>
      <c r="U3821" s="61"/>
      <c r="V3821" s="61"/>
      <c r="W3821" s="61"/>
      <c r="X3821" s="61"/>
      <c r="Y3821" s="61"/>
      <c r="Z3821" s="48"/>
      <c r="AA3821" s="48"/>
      <c r="AB3821" s="48"/>
      <c r="AD3821" s="48"/>
      <c r="AF3821" s="48"/>
    </row>
    <row r="3822" s="80" customFormat="1" ht="11.25" customHeight="1">
      <c r="A3822" s="81"/>
      <c r="B3822" s="38"/>
      <c r="C3822" s="81"/>
      <c r="D3822" s="252"/>
      <c r="E3822" s="38"/>
      <c r="F3822" s="48"/>
      <c r="G3822" s="81"/>
      <c r="H3822" s="48"/>
      <c r="I3822" s="48"/>
      <c r="J3822" s="48"/>
      <c r="K3822" s="48">
        <f>I3823+I3825</f>
        <v>1.1499999999999999</v>
      </c>
      <c r="L3822" s="54">
        <f>I3821-K3822</f>
        <v>0</v>
      </c>
      <c r="M3822" s="61"/>
      <c r="N3822" s="61"/>
      <c r="O3822" s="61"/>
      <c r="P3822" s="61"/>
      <c r="Q3822" s="61"/>
      <c r="R3822" s="61"/>
      <c r="S3822" s="61"/>
      <c r="T3822" s="61"/>
      <c r="U3822" s="61"/>
      <c r="V3822" s="61"/>
      <c r="W3822" s="61"/>
      <c r="X3822" s="61"/>
      <c r="Y3822" s="61"/>
      <c r="Z3822" s="48"/>
      <c r="AA3822" s="48"/>
      <c r="AB3822" s="48"/>
      <c r="AD3822" s="48"/>
      <c r="AF3822" s="48"/>
    </row>
    <row r="3823" s="80" customFormat="1" ht="12.75">
      <c r="A3823" s="81"/>
      <c r="B3823" s="38"/>
      <c r="C3823" s="81"/>
      <c r="D3823" s="252"/>
      <c r="E3823" s="38"/>
      <c r="G3823" s="218" t="s">
        <v>1181</v>
      </c>
      <c r="H3823" s="21"/>
      <c r="I3823" s="21">
        <f>I3674</f>
        <v>0</v>
      </c>
      <c r="J3823" s="48"/>
      <c r="K3823" s="48" t="s">
        <v>101</v>
      </c>
      <c r="L3823" s="23"/>
      <c r="M3823" s="61"/>
      <c r="N3823" s="61"/>
      <c r="O3823" s="61"/>
      <c r="P3823" s="61"/>
      <c r="Q3823" s="61"/>
      <c r="R3823" s="61"/>
      <c r="S3823" s="61"/>
      <c r="T3823" s="61"/>
      <c r="U3823" s="61"/>
      <c r="V3823" s="61"/>
      <c r="W3823" s="61"/>
      <c r="X3823" s="61"/>
      <c r="Y3823" s="61"/>
      <c r="Z3823" s="48"/>
      <c r="AA3823" s="48"/>
      <c r="AB3823" s="48"/>
      <c r="AD3823" s="48"/>
      <c r="AF3823" s="48"/>
    </row>
    <row r="3824" s="80" customFormat="1" ht="12.75">
      <c r="A3824" s="81"/>
      <c r="B3824" s="38"/>
      <c r="C3824" s="81"/>
      <c r="D3824" s="252"/>
      <c r="E3824" s="38"/>
      <c r="F3824" s="48"/>
      <c r="G3824" s="265"/>
      <c r="H3824" s="48"/>
      <c r="I3824" s="48"/>
      <c r="J3824" s="48"/>
      <c r="K3824" s="38"/>
      <c r="L3824" s="23"/>
      <c r="M3824" s="61"/>
      <c r="N3824" s="61"/>
      <c r="O3824" s="61"/>
      <c r="P3824" s="61"/>
      <c r="Q3824" s="61"/>
      <c r="R3824" s="61"/>
      <c r="S3824" s="61"/>
      <c r="T3824" s="61"/>
      <c r="U3824" s="61"/>
      <c r="V3824" s="61"/>
      <c r="W3824" s="61"/>
      <c r="X3824" s="61"/>
      <c r="Y3824" s="61"/>
      <c r="Z3824" s="48"/>
      <c r="AA3824" s="48"/>
      <c r="AB3824" s="48"/>
      <c r="AD3824" s="48"/>
      <c r="AF3824" s="48"/>
    </row>
    <row r="3825" s="80" customFormat="1" ht="12.75">
      <c r="A3825" s="81"/>
      <c r="B3825" s="38"/>
      <c r="C3825" s="81"/>
      <c r="D3825" s="252"/>
      <c r="E3825" s="38"/>
      <c r="G3825" s="218" t="e">
        <f>'ГВО-ДС Баб-Чаг'!#REF!</f>
        <v>#REF!</v>
      </c>
      <c r="H3825" s="21"/>
      <c r="I3825" s="21">
        <f>I3722+I3776</f>
        <v>1.1499999999999999</v>
      </c>
      <c r="J3825" s="48"/>
      <c r="K3825" s="48" t="s">
        <v>907</v>
      </c>
      <c r="L3825" s="23"/>
      <c r="M3825" s="61"/>
      <c r="N3825" s="61"/>
      <c r="O3825" s="61"/>
      <c r="P3825" s="61"/>
      <c r="Q3825" s="61"/>
      <c r="R3825" s="61"/>
      <c r="S3825" s="61"/>
      <c r="T3825" s="61"/>
      <c r="U3825" s="61"/>
      <c r="V3825" s="61"/>
      <c r="W3825" s="61"/>
      <c r="X3825" s="61"/>
      <c r="Y3825" s="61"/>
      <c r="Z3825" s="48"/>
      <c r="AA3825" s="48"/>
      <c r="AB3825" s="48"/>
      <c r="AD3825" s="48"/>
      <c r="AF3825" s="48"/>
    </row>
    <row r="3826">
      <c r="A3826" s="22"/>
      <c r="B3826" s="38" t="str">
        <f>'РжД-1'!B20</f>
        <v xml:space="preserve">ООО "Русэнергосбыт"</v>
      </c>
      <c r="C3826" s="21" t="str">
        <f>'РжД-1'!C20</f>
        <v xml:space="preserve">(+7495) 926-99-00 доб.647</v>
      </c>
      <c r="D3826" s="24"/>
      <c r="E3826" s="24"/>
      <c r="L3826" s="110"/>
      <c r="M3826" s="89"/>
      <c r="N3826" s="89"/>
      <c r="O3826" s="89"/>
      <c r="P3826" s="89"/>
      <c r="Q3826" s="89"/>
      <c r="R3826" s="89"/>
      <c r="S3826" s="89"/>
      <c r="T3826" s="89"/>
      <c r="U3826" s="89"/>
      <c r="V3826" s="89"/>
      <c r="W3826" s="89"/>
      <c r="X3826" s="89"/>
      <c r="Y3826" s="89"/>
      <c r="Z3826" s="21"/>
      <c r="AA3826" s="48"/>
      <c r="AB3826" s="48"/>
      <c r="AC3826" s="80"/>
      <c r="AD3826" s="48"/>
      <c r="AE3826" s="80"/>
      <c r="AF3826" s="48"/>
    </row>
    <row r="3827">
      <c r="A3827" s="22"/>
      <c r="B3827" s="24"/>
      <c r="C3827" s="21" t="str">
        <f>'РжД-1'!C21</f>
        <v xml:space="preserve">ф.(495) 280-04-50</v>
      </c>
      <c r="D3827" s="24"/>
      <c r="E3827" s="24"/>
      <c r="L3827" s="110"/>
      <c r="M3827" s="89"/>
      <c r="N3827" s="89"/>
      <c r="O3827" s="89"/>
      <c r="P3827" s="89"/>
      <c r="Q3827" s="89"/>
      <c r="R3827" s="89"/>
      <c r="S3827" s="89"/>
      <c r="T3827" s="89"/>
      <c r="U3827" s="89"/>
      <c r="V3827" s="89"/>
      <c r="W3827" s="89"/>
      <c r="X3827" s="89"/>
      <c r="Y3827" s="89"/>
      <c r="Z3827" s="21"/>
      <c r="AA3827" s="48"/>
      <c r="AB3827" s="48"/>
      <c r="AC3827" s="80"/>
      <c r="AD3827" s="48"/>
      <c r="AE3827" s="80"/>
      <c r="AF3827" s="48"/>
    </row>
    <row r="3828">
      <c r="A3828" s="22"/>
      <c r="B3828" s="24" t="str">
        <f>'РжД-1'!B23</f>
        <v xml:space="preserve">Филиал ОАО "РЖД" Трансэнерго</v>
      </c>
      <c r="D3828" s="24"/>
      <c r="E3828" s="24"/>
      <c r="L3828" s="110"/>
      <c r="M3828" s="89"/>
      <c r="N3828" s="89"/>
      <c r="O3828" s="89"/>
      <c r="P3828" s="89"/>
      <c r="Q3828" s="89"/>
      <c r="R3828" s="89"/>
      <c r="S3828" s="89"/>
      <c r="T3828" s="89"/>
      <c r="U3828" s="89"/>
      <c r="V3828" s="89"/>
      <c r="W3828" s="89"/>
      <c r="X3828" s="89"/>
      <c r="Y3828" s="89"/>
      <c r="Z3828" s="21"/>
      <c r="AA3828" s="48"/>
      <c r="AB3828" s="48"/>
      <c r="AC3828" s="80"/>
      <c r="AD3828" s="48"/>
      <c r="AE3828" s="80"/>
      <c r="AF3828" s="48"/>
    </row>
    <row r="3829">
      <c r="A3829" s="22"/>
      <c r="B3829" s="24" t="str">
        <f>'РжД-1'!B24</f>
        <v xml:space="preserve">Северная дирекция по энергообеспечению</v>
      </c>
      <c r="C3829" s="22"/>
      <c r="D3829" s="24"/>
      <c r="E3829" s="24"/>
      <c r="L3829" s="110"/>
      <c r="M3829" s="89"/>
      <c r="N3829" s="89"/>
      <c r="O3829" s="89"/>
      <c r="P3829" s="89"/>
      <c r="Q3829" s="89"/>
      <c r="R3829" s="89"/>
      <c r="S3829" s="89"/>
      <c r="T3829" s="89"/>
      <c r="U3829" s="89"/>
      <c r="V3829" s="89"/>
      <c r="W3829" s="89"/>
      <c r="X3829" s="89"/>
      <c r="Y3829" s="89"/>
      <c r="Z3829" s="21"/>
      <c r="AA3829" s="48"/>
      <c r="AB3829" s="48"/>
      <c r="AC3829" s="80"/>
      <c r="AD3829" s="48"/>
      <c r="AE3829" s="80"/>
      <c r="AF3829" s="48"/>
    </row>
    <row r="3830">
      <c r="A3830" s="22"/>
      <c r="B3830" s="24"/>
      <c r="C3830" s="22"/>
      <c r="D3830" s="24"/>
      <c r="E3830" s="24"/>
      <c r="L3830" s="110"/>
      <c r="M3830" s="89"/>
      <c r="N3830" s="89"/>
      <c r="O3830" s="89"/>
      <c r="P3830" s="89"/>
      <c r="Q3830" s="89"/>
      <c r="R3830" s="89"/>
      <c r="S3830" s="89"/>
      <c r="T3830" s="89"/>
      <c r="U3830" s="89"/>
      <c r="V3830" s="89"/>
      <c r="W3830" s="89"/>
      <c r="X3830" s="89"/>
      <c r="Y3830" s="89"/>
      <c r="Z3830" s="21"/>
      <c r="AA3830" s="48"/>
      <c r="AB3830" s="48"/>
      <c r="AC3830" s="80"/>
      <c r="AD3830" s="48"/>
      <c r="AE3830" s="80"/>
      <c r="AF3830" s="48"/>
    </row>
    <row r="3831">
      <c r="A3831" s="22"/>
      <c r="B3831" s="24" t="str">
        <f>'РжД-1'!B46</f>
        <v>Вол.дистанция</v>
      </c>
      <c r="C3831" s="21" t="str">
        <f>'РжД-1'!C46</f>
        <v xml:space="preserve">ДС 79-31-66</v>
      </c>
      <c r="D3831" s="24" t="str">
        <f>'РжД-1'!D46</f>
        <v xml:space="preserve">ПС 110 кВ Череповец (Т).</v>
      </c>
      <c r="E3831" s="24" t="str">
        <f>'Перечень РЖД'!E26</f>
        <v>внутр.фид.</v>
      </c>
      <c r="F3831" s="21" t="str">
        <f>'Перечень РЖД'!F26</f>
        <v>ОП</v>
      </c>
      <c r="G3831" s="22">
        <f>'Перечень РЖД'!G26</f>
        <v>20</v>
      </c>
      <c r="H3831" s="88">
        <f>'РжД-1'!E46/1000</f>
        <v>0.20000000000000001</v>
      </c>
      <c r="I3831" s="21">
        <f>'Перечень РЖД'!I26</f>
        <v>3.5</v>
      </c>
      <c r="J3831" s="88"/>
      <c r="K3831" s="97" t="s">
        <v>111</v>
      </c>
      <c r="L3831" s="110"/>
      <c r="M3831" s="89"/>
      <c r="N3831" s="89"/>
      <c r="O3831" s="89"/>
      <c r="P3831" s="89"/>
      <c r="Q3831" s="89"/>
      <c r="R3831" s="89"/>
      <c r="S3831" s="89"/>
      <c r="T3831" s="89"/>
      <c r="U3831" s="89"/>
      <c r="V3831" s="89"/>
      <c r="W3831" s="89"/>
      <c r="X3831" s="89"/>
      <c r="Y3831" s="89"/>
      <c r="Z3831" s="21"/>
      <c r="AA3831" s="48"/>
      <c r="AB3831" s="48"/>
      <c r="AC3831" s="80"/>
      <c r="AD3831" s="48"/>
      <c r="AE3831" s="80"/>
      <c r="AF3831" s="48"/>
    </row>
    <row r="3832">
      <c r="A3832" s="22"/>
      <c r="B3832" s="24" t="str">
        <f>'РжД-1'!B47</f>
        <v>электроснабжения</v>
      </c>
      <c r="C3832" s="21" t="str">
        <f>'РжД-1'!C47</f>
        <v>79-26-52</v>
      </c>
      <c r="D3832" s="24"/>
      <c r="E3832" s="24"/>
      <c r="H3832" s="21">
        <f>'РжД-1'!E47/1000</f>
        <v>0.20000000000000001</v>
      </c>
      <c r="L3832" s="110"/>
      <c r="M3832" s="89"/>
      <c r="N3832" s="89"/>
      <c r="O3832" s="89"/>
      <c r="P3832" s="89"/>
      <c r="Q3832" s="89"/>
      <c r="R3832" s="89"/>
      <c r="S3832" s="89"/>
      <c r="T3832" s="89"/>
      <c r="U3832" s="89"/>
      <c r="V3832" s="89"/>
      <c r="W3832" s="89"/>
      <c r="X3832" s="89"/>
      <c r="Y3832" s="89"/>
      <c r="Z3832" s="21"/>
      <c r="AA3832" s="48"/>
      <c r="AB3832" s="48"/>
      <c r="AC3832" s="80"/>
      <c r="AD3832" s="48"/>
      <c r="AE3832" s="80"/>
      <c r="AF3832" s="48"/>
    </row>
    <row r="3833">
      <c r="A3833" s="22"/>
      <c r="B3833" s="24" t="str">
        <f>'РжД-1'!B48</f>
        <v xml:space="preserve">Вол.отд. СЖД</v>
      </c>
      <c r="C3833" s="24"/>
      <c r="D3833" s="24"/>
      <c r="E3833" s="24"/>
      <c r="L3833" s="110"/>
      <c r="M3833" s="89"/>
      <c r="N3833" s="89"/>
      <c r="O3833" s="89"/>
      <c r="P3833" s="89"/>
      <c r="Q3833" s="89"/>
      <c r="R3833" s="89"/>
      <c r="S3833" s="89"/>
      <c r="T3833" s="89"/>
      <c r="U3833" s="89"/>
      <c r="V3833" s="89"/>
      <c r="W3833" s="89"/>
      <c r="X3833" s="89"/>
      <c r="Y3833" s="89"/>
      <c r="Z3833" s="21"/>
      <c r="AA3833" s="48"/>
      <c r="AB3833" s="48"/>
      <c r="AC3833" s="80"/>
      <c r="AD3833" s="48"/>
      <c r="AE3833" s="80"/>
      <c r="AF3833" s="48"/>
    </row>
    <row r="3834">
      <c r="A3834" s="22"/>
      <c r="B3834" s="20"/>
      <c r="D3834" s="24"/>
      <c r="E3834" s="98"/>
      <c r="F3834" s="98"/>
      <c r="H3834" s="20"/>
      <c r="I3834" s="20"/>
      <c r="K3834" s="167" t="s">
        <v>3214</v>
      </c>
    </row>
    <row r="3835" s="80" customFormat="1">
      <c r="A3835" s="48"/>
      <c r="B3835" s="48"/>
      <c r="C3835" s="48"/>
      <c r="D3835" s="80" t="s">
        <v>3215</v>
      </c>
      <c r="F3835" s="48"/>
      <c r="G3835" s="81"/>
      <c r="H3835" s="48"/>
      <c r="I3835" s="48">
        <f>I3664+I3046+I3114+I3471+I3574+I3821</f>
        <v>3.3999999999999999</v>
      </c>
      <c r="J3835" s="48">
        <f>J3821</f>
        <v>0.65000000000000002</v>
      </c>
      <c r="K3835" s="48">
        <f>I3841+I3847</f>
        <v>12.76</v>
      </c>
      <c r="L3835" s="54">
        <f>I3835-K3835</f>
        <v>-9.3599999999999994</v>
      </c>
      <c r="M3835" s="48"/>
      <c r="N3835" s="54">
        <f>J3835-M3835</f>
        <v>0.65000000000000002</v>
      </c>
      <c r="O3835" s="54"/>
    </row>
    <row r="3836" s="80" customFormat="1" ht="12" customHeight="1">
      <c r="A3836" s="48"/>
      <c r="B3836" s="48"/>
      <c r="C3836" s="48"/>
      <c r="F3836" s="48"/>
      <c r="G3836" s="81"/>
      <c r="H3836" s="48"/>
      <c r="I3836" s="48"/>
      <c r="J3836" s="48"/>
      <c r="M3836" s="227" t="s">
        <v>3216</v>
      </c>
      <c r="N3836" s="87" t="s">
        <v>3217</v>
      </c>
      <c r="O3836" s="87"/>
      <c r="P3836" s="87" t="s">
        <v>79</v>
      </c>
      <c r="Q3836" s="87"/>
      <c r="R3836" s="87"/>
      <c r="S3836" s="87"/>
      <c r="T3836" s="87"/>
      <c r="U3836" s="87"/>
      <c r="V3836" s="87"/>
      <c r="W3836" s="87"/>
      <c r="X3836" s="87"/>
      <c r="Y3836" s="87"/>
      <c r="Z3836" s="87"/>
      <c r="AA3836" s="48"/>
    </row>
    <row r="3837" s="80" customFormat="1" ht="12" customHeight="1">
      <c r="A3837" s="48"/>
      <c r="B3837" s="48"/>
      <c r="C3837" s="48"/>
      <c r="G3837" s="21" t="s">
        <v>38</v>
      </c>
      <c r="H3837" s="21"/>
      <c r="I3837" s="21">
        <f>I3473</f>
        <v>0</v>
      </c>
      <c r="J3837" s="48"/>
      <c r="K3837" s="48" t="s">
        <v>38</v>
      </c>
      <c r="L3837" s="22">
        <v>5</v>
      </c>
      <c r="M3837" s="48">
        <f>I1531</f>
        <v>4.9100000000000001</v>
      </c>
      <c r="N3837" s="48">
        <f>I1919</f>
        <v>0.46999999999999997</v>
      </c>
      <c r="O3837" s="48"/>
      <c r="P3837" s="48">
        <f>I2804</f>
        <v>1.6799999999999999</v>
      </c>
      <c r="Q3837" s="21"/>
      <c r="R3837" s="21"/>
      <c r="S3837" s="21"/>
      <c r="T3837" s="21"/>
      <c r="U3837" s="21"/>
      <c r="V3837" s="21"/>
      <c r="W3837" s="21"/>
      <c r="X3837" s="21"/>
      <c r="Y3837" s="21"/>
      <c r="Z3837" s="21"/>
      <c r="AA3837" s="48"/>
    </row>
    <row r="3838" s="80" customFormat="1" ht="12" customHeight="1">
      <c r="A3838" s="48"/>
      <c r="B3838" s="48"/>
      <c r="C3838" s="48"/>
      <c r="F3838" s="21"/>
      <c r="G3838" s="81"/>
      <c r="H3838" s="48"/>
      <c r="I3838" s="48"/>
      <c r="J3838" s="48"/>
      <c r="L3838" s="22"/>
      <c r="M3838" s="48"/>
      <c r="N3838" s="54"/>
      <c r="O3838" s="54"/>
      <c r="P3838" s="48"/>
      <c r="Q3838" s="21"/>
      <c r="R3838" s="21"/>
      <c r="S3838" s="21"/>
      <c r="T3838" s="21"/>
      <c r="U3838" s="21"/>
      <c r="V3838" s="21"/>
      <c r="W3838" s="21"/>
      <c r="X3838" s="21"/>
      <c r="Y3838" s="21"/>
      <c r="Z3838" s="21"/>
      <c r="AA3838" s="48"/>
    </row>
    <row r="3839" s="80" customFormat="1" ht="12" customHeight="1">
      <c r="A3839" s="48"/>
      <c r="B3839" s="48"/>
      <c r="C3839" s="48"/>
      <c r="F3839" s="21"/>
      <c r="G3839" s="22" t="s">
        <v>2303</v>
      </c>
      <c r="H3839" s="21"/>
      <c r="I3839" s="21">
        <f>I3048+I3475+I3823</f>
        <v>1.8899999999999999</v>
      </c>
      <c r="J3839" s="48"/>
      <c r="K3839" s="48" t="s">
        <v>101</v>
      </c>
      <c r="L3839" s="22">
        <v>5</v>
      </c>
      <c r="M3839" s="48"/>
      <c r="N3839" s="54"/>
      <c r="O3839" s="54"/>
      <c r="P3839" s="48"/>
      <c r="Q3839" s="21"/>
      <c r="R3839" s="21"/>
      <c r="S3839" s="21"/>
      <c r="T3839" s="21"/>
      <c r="U3839" s="21"/>
      <c r="V3839" s="21"/>
      <c r="W3839" s="21"/>
      <c r="X3839" s="21"/>
      <c r="Y3839" s="21"/>
      <c r="Z3839" s="21"/>
      <c r="AA3839" s="48"/>
    </row>
    <row r="3840" s="80" customFormat="1" ht="12" customHeight="1">
      <c r="A3840" s="48"/>
      <c r="B3840" s="48"/>
      <c r="C3840" s="48"/>
      <c r="F3840" s="48"/>
      <c r="G3840" s="81"/>
      <c r="H3840" s="48"/>
      <c r="I3840" s="48"/>
      <c r="J3840" s="48"/>
      <c r="M3840" s="89"/>
      <c r="N3840" s="180"/>
      <c r="O3840" s="180"/>
      <c r="P3840" s="21"/>
      <c r="Q3840" s="21"/>
      <c r="R3840" s="21"/>
      <c r="S3840" s="21"/>
      <c r="T3840" s="21"/>
      <c r="U3840" s="21"/>
      <c r="V3840" s="21"/>
      <c r="W3840" s="21"/>
      <c r="X3840" s="21"/>
      <c r="Y3840" s="21"/>
      <c r="Z3840" s="21"/>
      <c r="AA3840" s="48"/>
    </row>
    <row r="3841" s="80" customFormat="1" ht="12" customHeight="1">
      <c r="A3841" s="48"/>
      <c r="B3841" s="48"/>
      <c r="C3841" s="48"/>
      <c r="G3841" s="155" t="s">
        <v>1181</v>
      </c>
      <c r="H3841" s="48"/>
      <c r="I3841" s="21">
        <f>I3837+I3839</f>
        <v>1.8899999999999999</v>
      </c>
      <c r="J3841" s="48"/>
      <c r="K3841" s="48" t="s">
        <v>1627</v>
      </c>
      <c r="M3841" s="21"/>
      <c r="N3841" s="180"/>
      <c r="O3841" s="180"/>
      <c r="P3841" s="21"/>
      <c r="Q3841" s="21"/>
      <c r="R3841" s="21"/>
      <c r="S3841" s="21"/>
      <c r="T3841" s="21"/>
      <c r="U3841" s="21"/>
      <c r="V3841" s="21"/>
      <c r="W3841" s="21"/>
      <c r="X3841" s="21"/>
      <c r="Y3841" s="21"/>
      <c r="Z3841" s="21"/>
      <c r="AA3841" s="48"/>
    </row>
    <row r="3842" s="80" customFormat="1" ht="12" customHeight="1">
      <c r="A3842" s="48"/>
      <c r="B3842" s="48"/>
      <c r="C3842" s="48"/>
      <c r="F3842" s="48"/>
      <c r="H3842" s="48"/>
      <c r="I3842" s="48"/>
      <c r="J3842" s="48"/>
      <c r="M3842" s="21" t="s">
        <v>1341</v>
      </c>
      <c r="N3842" s="180"/>
      <c r="O3842" s="180"/>
      <c r="P3842" s="21"/>
      <c r="Q3842" s="21"/>
      <c r="R3842" s="21"/>
      <c r="S3842" s="21"/>
      <c r="T3842" s="21"/>
      <c r="U3842" s="21"/>
      <c r="V3842" s="21"/>
      <c r="W3842" s="21"/>
      <c r="X3842" s="21"/>
      <c r="Y3842" s="21"/>
      <c r="Z3842" s="21"/>
      <c r="AA3842" s="48"/>
    </row>
    <row r="3843" ht="12" customHeight="1">
      <c r="F3843" s="20"/>
      <c r="G3843" s="155" t="str">
        <f>'ГВО-ДС Баб-Чаг'!B22</f>
        <v xml:space="preserve">от 5 до 20 мин.(только 20 мин.)</v>
      </c>
      <c r="K3843" s="48" t="s">
        <v>101</v>
      </c>
      <c r="L3843" s="22">
        <v>20</v>
      </c>
      <c r="M3843" s="48">
        <f>I1537</f>
        <v>18</v>
      </c>
      <c r="N3843" s="48" t="e">
        <f>I1921</f>
        <v>#REF!</v>
      </c>
      <c r="O3843" s="48"/>
      <c r="P3843" s="48" t="e">
        <f>I2810</f>
        <v>#REF!</v>
      </c>
      <c r="X3843" s="21"/>
      <c r="Y3843" s="21"/>
      <c r="Z3843" s="21"/>
      <c r="AA3843" s="21"/>
    </row>
    <row r="3844" s="80" customFormat="1" ht="12" customHeight="1">
      <c r="A3844" s="48"/>
      <c r="B3844" s="48"/>
      <c r="C3844" s="48"/>
      <c r="F3844" s="48"/>
      <c r="G3844" s="81"/>
      <c r="H3844" s="48"/>
      <c r="I3844" s="48"/>
      <c r="J3844" s="48"/>
      <c r="L3844" s="48" t="s">
        <v>101</v>
      </c>
      <c r="M3844" s="22">
        <v>40</v>
      </c>
      <c r="N3844" s="48">
        <f>I1541</f>
        <v>0</v>
      </c>
      <c r="O3844" s="48"/>
      <c r="P3844" s="21"/>
      <c r="Q3844" s="21"/>
      <c r="R3844" s="21"/>
      <c r="S3844" s="21"/>
      <c r="T3844" s="21"/>
      <c r="U3844" s="21"/>
      <c r="V3844" s="21"/>
      <c r="W3844" s="21"/>
      <c r="X3844" s="21"/>
      <c r="Y3844" s="21"/>
      <c r="Z3844" s="21"/>
      <c r="AA3844" s="48"/>
    </row>
    <row r="3845" s="80" customFormat="1" ht="12" customHeight="1">
      <c r="A3845" s="48"/>
      <c r="B3845" s="48"/>
      <c r="C3845" s="48"/>
      <c r="F3845" s="48"/>
      <c r="G3845" s="86" t="str">
        <f>'Перечень-свод ДС'!B44</f>
        <v xml:space="preserve">до 20 мин. (включая до 5 мин.)</v>
      </c>
      <c r="H3845" s="48"/>
      <c r="I3845" s="21">
        <f>I3841+I3843</f>
        <v>1.8899999999999999</v>
      </c>
      <c r="J3845" s="48"/>
      <c r="M3845" s="89"/>
      <c r="N3845" s="180"/>
      <c r="O3845" s="180"/>
      <c r="P3845" s="21"/>
      <c r="Q3845" s="21"/>
      <c r="R3845" s="21"/>
      <c r="S3845" s="21"/>
      <c r="T3845" s="21"/>
      <c r="U3845" s="21"/>
      <c r="V3845" s="21"/>
      <c r="W3845" s="21"/>
      <c r="X3845" s="21"/>
      <c r="Y3845" s="21"/>
      <c r="Z3845" s="21"/>
      <c r="AA3845" s="48"/>
    </row>
    <row r="3846" s="80" customFormat="1" ht="12" customHeight="1">
      <c r="A3846" s="48"/>
      <c r="B3846" s="48"/>
      <c r="C3846" s="48"/>
      <c r="F3846" s="48"/>
      <c r="G3846" s="81"/>
      <c r="H3846" s="48"/>
      <c r="I3846" s="48"/>
      <c r="J3846" s="48"/>
      <c r="M3846" s="89"/>
      <c r="N3846" s="180"/>
      <c r="O3846" s="180"/>
      <c r="P3846" s="21"/>
      <c r="Q3846" s="21"/>
      <c r="R3846" s="21"/>
      <c r="S3846" s="21"/>
      <c r="T3846" s="21"/>
      <c r="U3846" s="21"/>
      <c r="V3846" s="21"/>
      <c r="W3846" s="21"/>
      <c r="X3846" s="21"/>
      <c r="Y3846" s="21"/>
      <c r="Z3846" s="21"/>
      <c r="AA3846" s="48"/>
    </row>
    <row r="3847">
      <c r="F3847" s="20"/>
      <c r="G3847" s="155" t="e">
        <f>G3825</f>
        <v>#REF!</v>
      </c>
      <c r="I3847" s="21">
        <f>I3664+I3052+I3118+I3481+I3574+I3825</f>
        <v>10.869999999999999</v>
      </c>
      <c r="K3847" s="48" t="s">
        <v>907</v>
      </c>
      <c r="L3847" s="22">
        <v>40</v>
      </c>
      <c r="M3847" s="48">
        <f>I1543</f>
        <v>0.79000000000000004</v>
      </c>
      <c r="N3847" s="21" t="s">
        <v>3218</v>
      </c>
      <c r="O3847" s="21"/>
      <c r="P3847" s="21"/>
      <c r="Q3847" s="21"/>
      <c r="R3847" s="21"/>
      <c r="S3847" s="21"/>
      <c r="T3847" s="21"/>
      <c r="U3847" s="21"/>
      <c r="V3847" s="21"/>
      <c r="W3847" s="21"/>
      <c r="X3847" s="21"/>
      <c r="Y3847" s="21"/>
      <c r="Z3847" s="21"/>
      <c r="AA3847" s="21"/>
    </row>
    <row r="3848">
      <c r="B3848" s="20"/>
      <c r="D3848" s="80"/>
      <c r="H3848" s="20"/>
      <c r="L3848" s="266" t="str">
        <f>L3852</f>
        <v>задание</v>
      </c>
      <c r="M3848" s="267" t="s">
        <v>3219</v>
      </c>
    </row>
    <row r="3849">
      <c r="B3849" s="20"/>
      <c r="D3849" s="80" t="s">
        <v>3220</v>
      </c>
      <c r="G3849" s="155" t="s">
        <v>3221</v>
      </c>
      <c r="H3849" s="22"/>
      <c r="I3849" s="21">
        <f>Z2+Z6+Z9+Z12</f>
        <v>10.300000000000001</v>
      </c>
      <c r="J3849" s="88"/>
      <c r="K3849" s="38">
        <f>I3841+I2808+I1919+I1535</f>
        <v>10.300000000000001</v>
      </c>
      <c r="L3849" s="268">
        <v>0.20000000000000001</v>
      </c>
      <c r="M3849" s="269">
        <f>0.2*J3857</f>
        <v>0.13</v>
      </c>
      <c r="N3849" s="54">
        <f>I3849-M3849</f>
        <v>10.17</v>
      </c>
      <c r="O3849" s="54"/>
    </row>
    <row r="3850">
      <c r="B3850" s="20"/>
      <c r="C3850" s="22"/>
      <c r="G3850" s="155"/>
      <c r="J3850" s="89"/>
      <c r="K3850" s="38"/>
      <c r="L3850" s="89"/>
      <c r="M3850" s="48"/>
      <c r="N3850" s="60"/>
      <c r="O3850" s="60"/>
      <c r="P3850" s="54"/>
    </row>
    <row r="3851">
      <c r="B3851" s="24"/>
      <c r="G3851" s="155" t="str">
        <f>'ГВО-ДС Баб-Чаг'!B22</f>
        <v xml:space="preserve">от 5 до 20 мин.(только 20 мин.)</v>
      </c>
      <c r="H3851" s="20"/>
      <c r="I3851" s="21" t="e">
        <f>Z3+Z7+Z10</f>
        <v>#REF!</v>
      </c>
      <c r="K3851" s="20"/>
      <c r="L3851" s="38" t="s">
        <v>1340</v>
      </c>
      <c r="M3851" s="48"/>
      <c r="N3851" s="60"/>
      <c r="O3851" s="60"/>
    </row>
    <row r="3852">
      <c r="B3852" s="24"/>
      <c r="G3852" s="155"/>
      <c r="H3852" s="211"/>
      <c r="J3852" s="84"/>
      <c r="K3852" s="38"/>
      <c r="L3852" s="266" t="str">
        <f>M13</f>
        <v>задание</v>
      </c>
      <c r="M3852" s="267" t="s">
        <v>3219</v>
      </c>
      <c r="X3852" s="270" t="s">
        <v>3222</v>
      </c>
    </row>
    <row r="3853">
      <c r="B3853" s="24"/>
      <c r="G3853" s="240" t="str">
        <f>'Перечень-свод ДС'!B44</f>
        <v xml:space="preserve">до 20 мин. (включая до 5 мин.)</v>
      </c>
      <c r="H3853" s="22"/>
      <c r="I3853" s="21" t="e">
        <f>I3849+I3851</f>
        <v>#REF!</v>
      </c>
      <c r="J3853" s="88"/>
      <c r="K3853" s="23" t="s">
        <v>1503</v>
      </c>
      <c r="L3853" s="268">
        <v>0.59999999999999998</v>
      </c>
      <c r="M3853" s="269">
        <f>J3857*L3853</f>
        <v>0.39000000000000001</v>
      </c>
      <c r="N3853" s="54" t="e">
        <f>I3853-M3853</f>
        <v>#REF!</v>
      </c>
      <c r="O3853" s="54"/>
      <c r="X3853" s="48" t="e">
        <f>M3857*L3853</f>
        <v>#REF!</v>
      </c>
      <c r="Y3853" s="54" t="e">
        <f>I3853-X3853</f>
        <v>#REF!</v>
      </c>
    </row>
    <row r="3854">
      <c r="B3854" s="24"/>
      <c r="G3854" s="203"/>
      <c r="H3854" s="20"/>
      <c r="I3854" s="232"/>
      <c r="L3854" s="89"/>
      <c r="M3854" s="60"/>
      <c r="P3854" s="54"/>
    </row>
    <row r="3855">
      <c r="B3855" s="24"/>
      <c r="G3855" s="155" t="e">
        <f>G3847</f>
        <v>#REF!</v>
      </c>
      <c r="H3855" s="20"/>
      <c r="I3855" s="21">
        <f>Z4+Z13</f>
        <v>11.66</v>
      </c>
      <c r="J3855" s="88"/>
      <c r="L3855" s="54" t="str">
        <f>N12</f>
        <v xml:space="preserve">от факта</v>
      </c>
      <c r="N3855" s="270"/>
      <c r="O3855" s="270"/>
      <c r="P3855" s="180"/>
      <c r="X3855" s="270"/>
    </row>
    <row r="3856">
      <c r="A3856" s="22"/>
      <c r="B3856" s="20"/>
      <c r="I3856" s="232"/>
      <c r="K3856" s="48"/>
      <c r="L3856" s="54" t="s">
        <v>110</v>
      </c>
      <c r="M3856" s="76" t="s">
        <v>3223</v>
      </c>
      <c r="N3856" s="54" t="s">
        <v>111</v>
      </c>
      <c r="O3856" s="54"/>
    </row>
    <row r="3857">
      <c r="A3857" s="22"/>
      <c r="B3857" s="20"/>
      <c r="G3857" s="203" t="s">
        <v>3224</v>
      </c>
      <c r="I3857" s="48" t="e">
        <f>I3849+I3851+I3855</f>
        <v>#REF!</v>
      </c>
      <c r="J3857" s="48">
        <f>J3835</f>
        <v>0.65000000000000002</v>
      </c>
      <c r="K3857" s="54" t="e">
        <f>I3857-J3857</f>
        <v>#REF!</v>
      </c>
      <c r="L3857" s="60">
        <v>0.11</v>
      </c>
      <c r="M3857" s="76" t="e">
        <f t="shared" ref="M3857:M3858" si="47">M14</f>
        <v>#REF!</v>
      </c>
      <c r="N3857" s="54" t="e">
        <f>I3857-M3857</f>
        <v>#REF!</v>
      </c>
      <c r="O3857" s="54"/>
    </row>
    <row r="3858">
      <c r="A3858" s="22"/>
      <c r="B3858" s="20"/>
      <c r="I3858" s="48"/>
      <c r="J3858" s="48"/>
      <c r="L3858" s="60">
        <v>0.10000000000000001</v>
      </c>
      <c r="M3858" s="76" t="e">
        <f t="shared" si="47"/>
        <v>#REF!</v>
      </c>
      <c r="N3858" s="54" t="e">
        <f>I3857-M3858</f>
        <v>#REF!</v>
      </c>
      <c r="O3858" s="54"/>
    </row>
    <row r="3859" ht="12.75">
      <c r="A3859" s="22"/>
      <c r="B3859" s="20"/>
      <c r="G3859" s="271" t="s">
        <v>3225</v>
      </c>
      <c r="I3859" s="21">
        <f>AA15</f>
        <v>7.0599999999999996</v>
      </c>
      <c r="J3859" s="48"/>
      <c r="K3859" s="54"/>
      <c r="L3859" s="34"/>
      <c r="M3859" s="76" t="s">
        <v>3226</v>
      </c>
      <c r="N3859" s="60"/>
      <c r="O3859" s="60"/>
      <c r="P3859" s="269"/>
      <c r="Q3859" s="54"/>
      <c r="R3859" s="54"/>
      <c r="S3859" s="54"/>
      <c r="T3859" s="54"/>
      <c r="U3859" s="54"/>
      <c r="V3859" s="54"/>
      <c r="W3859" s="54"/>
    </row>
    <row r="3860">
      <c r="A3860" s="22"/>
      <c r="B3860" s="20"/>
    </row>
    <row r="3861">
      <c r="A3861" s="22"/>
      <c r="B3861" s="20"/>
    </row>
    <row r="3862">
      <c r="A3862" s="22"/>
      <c r="B3862" s="20" t="str">
        <f>'Перечень-свод ДС'!A47</f>
        <v xml:space="preserve">Примечание: Величины потребления электрической мощности потребителей, указанные в графиках, определены для условий прохождения максимума нагрузок </v>
      </c>
      <c r="H3862" s="84"/>
    </row>
    <row r="3863">
      <c r="A3863" s="22"/>
      <c r="B3863" s="272" t="str">
        <f>'Перечень-свод ДС'!A48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 С).</v>
      </c>
      <c r="H3863" s="89"/>
    </row>
    <row r="3864">
      <c r="A3864" s="22"/>
      <c r="B3864" s="20"/>
      <c r="C3864" s="22"/>
    </row>
    <row r="3865">
      <c r="A3865" s="22"/>
      <c r="B3865" s="20"/>
      <c r="C3865" s="22"/>
    </row>
    <row r="3866">
      <c r="A3866" s="22"/>
      <c r="B3866" s="20"/>
      <c r="C3866" s="22"/>
      <c r="H3866" s="84"/>
      <c r="K3866" s="97"/>
    </row>
    <row r="3867">
      <c r="A3867" s="22"/>
      <c r="B3867" s="20" t="e">
        <f>'Перечень-свод ДС'!A52</f>
        <v>#REF!</v>
      </c>
      <c r="C3867" s="22"/>
      <c r="H3867" s="89"/>
      <c r="K3867" s="97"/>
    </row>
    <row r="3868">
      <c r="A3868" s="22"/>
      <c r="B3868" s="20" t="e">
        <f>'Перечень-свод ДС'!A53</f>
        <v>#REF!</v>
      </c>
      <c r="C3868" s="20"/>
      <c r="J3868" s="86" t="e">
        <f>'Перечень-свод ДС'!L53</f>
        <v>#REF!</v>
      </c>
    </row>
    <row r="3869" s="80" customFormat="1">
      <c r="A3869" s="81"/>
      <c r="C3869" s="48"/>
      <c r="F3869" s="48"/>
      <c r="G3869" s="81"/>
      <c r="H3869" s="48"/>
      <c r="I3869" s="48"/>
      <c r="J3869" s="48"/>
      <c r="K3869" s="273"/>
      <c r="L3869" s="38"/>
    </row>
    <row r="3870" s="80" customFormat="1">
      <c r="A3870" s="81"/>
      <c r="C3870" s="48"/>
      <c r="F3870" s="48"/>
      <c r="G3870" s="81"/>
      <c r="H3870" s="48"/>
      <c r="I3870" s="48"/>
      <c r="J3870" s="48"/>
      <c r="K3870" s="97"/>
      <c r="L3870" s="38"/>
    </row>
    <row r="3872" s="80" customFormat="1">
      <c r="A3872" s="22"/>
      <c r="B3872" s="20"/>
      <c r="C3872" s="21"/>
      <c r="D3872" s="20"/>
      <c r="E3872" s="20"/>
      <c r="F3872" s="21"/>
      <c r="G3872" s="22"/>
      <c r="H3872" s="84"/>
      <c r="I3872" s="88"/>
      <c r="J3872" s="48"/>
      <c r="K3872" s="23"/>
      <c r="L3872" s="24"/>
      <c r="M3872" s="20"/>
    </row>
    <row r="3873" s="80" customFormat="1">
      <c r="A3873" s="22"/>
      <c r="B3873" s="20"/>
      <c r="C3873" s="21"/>
      <c r="D3873" s="20"/>
      <c r="E3873" s="20"/>
      <c r="F3873" s="21"/>
      <c r="G3873" s="22"/>
      <c r="H3873" s="89"/>
      <c r="I3873" s="21"/>
      <c r="J3873" s="48"/>
      <c r="K3873" s="23"/>
      <c r="L3873" s="24"/>
      <c r="M3873" s="20"/>
    </row>
    <row r="3874" s="80" customFormat="1">
      <c r="A3874" s="22"/>
      <c r="B3874" s="20"/>
      <c r="C3874" s="21"/>
      <c r="D3874" s="20"/>
      <c r="E3874" s="20"/>
      <c r="F3874" s="21"/>
      <c r="G3874" s="22"/>
      <c r="H3874" s="21"/>
      <c r="I3874" s="21"/>
      <c r="J3874" s="48"/>
      <c r="K3874" s="23"/>
      <c r="L3874" s="24"/>
      <c r="M3874" s="20"/>
    </row>
    <row r="3875" s="80" customFormat="1">
      <c r="A3875" s="22"/>
      <c r="B3875" s="20"/>
      <c r="C3875" s="21"/>
      <c r="D3875" s="20"/>
      <c r="E3875" s="20"/>
      <c r="F3875" s="21"/>
      <c r="G3875" s="22"/>
      <c r="H3875" s="21"/>
      <c r="I3875" s="21"/>
      <c r="J3875" s="48"/>
      <c r="K3875" s="23"/>
      <c r="L3875" s="24"/>
      <c r="M3875" s="20"/>
    </row>
    <row r="3876" s="80" customFormat="1">
      <c r="A3876" s="22"/>
      <c r="B3876" s="20"/>
      <c r="C3876" s="21"/>
      <c r="D3876" s="20"/>
      <c r="E3876" s="20"/>
      <c r="F3876" s="21"/>
      <c r="G3876" s="22"/>
      <c r="H3876" s="84"/>
      <c r="I3876" s="88"/>
      <c r="J3876" s="48"/>
      <c r="K3876" s="23"/>
      <c r="L3876" s="24"/>
      <c r="M3876" s="20"/>
    </row>
    <row r="3877" s="80" customFormat="1">
      <c r="A3877" s="22"/>
      <c r="B3877" s="20"/>
      <c r="C3877" s="21"/>
      <c r="D3877" s="20"/>
      <c r="E3877" s="20"/>
      <c r="F3877" s="21"/>
      <c r="G3877" s="22"/>
      <c r="H3877" s="89"/>
      <c r="I3877" s="21"/>
      <c r="J3877" s="48"/>
      <c r="K3877" s="23"/>
      <c r="L3877" s="24"/>
      <c r="M3877" s="20"/>
    </row>
    <row r="3879">
      <c r="D3879" s="80"/>
    </row>
    <row r="3881">
      <c r="B3881" s="20"/>
      <c r="D3881" s="274"/>
    </row>
    <row r="3882">
      <c r="A3882" s="22"/>
      <c r="B3882" s="20"/>
      <c r="H3882" s="211"/>
    </row>
    <row r="3883">
      <c r="A3883" s="22"/>
      <c r="B3883" s="20"/>
      <c r="H3883" s="22"/>
    </row>
    <row r="3884">
      <c r="A3884" s="22"/>
      <c r="B3884" s="20"/>
      <c r="D3884" s="274"/>
    </row>
    <row r="3885">
      <c r="A3885" s="22"/>
      <c r="B3885" s="20"/>
      <c r="D3885" s="274"/>
    </row>
    <row r="3886">
      <c r="A3886" s="22"/>
      <c r="B3886" s="20"/>
      <c r="D3886" s="274"/>
    </row>
    <row r="3887">
      <c r="A3887" s="22"/>
      <c r="B3887" s="20"/>
      <c r="H3887" s="84"/>
      <c r="N3887" s="275"/>
      <c r="O3887" s="275"/>
    </row>
    <row r="3888">
      <c r="A3888" s="22"/>
      <c r="B3888" s="20"/>
      <c r="H3888" s="89"/>
      <c r="N3888" s="275"/>
      <c r="O3888" s="275"/>
    </row>
    <row r="3889">
      <c r="A3889" s="22"/>
      <c r="B3889" s="20"/>
    </row>
    <row r="3890">
      <c r="A3890" s="22"/>
      <c r="B3890" s="20"/>
    </row>
    <row r="3891">
      <c r="A3891" s="22"/>
      <c r="B3891" s="20"/>
      <c r="H3891" s="84"/>
      <c r="J3891" s="88"/>
      <c r="N3891" s="151"/>
      <c r="O3891" s="151"/>
    </row>
    <row r="3892">
      <c r="A3892" s="22"/>
      <c r="B3892" s="20"/>
      <c r="H3892" s="89"/>
      <c r="K3892" s="262"/>
    </row>
    <row r="3893">
      <c r="A3893" s="22"/>
      <c r="B3893" s="20"/>
    </row>
    <row r="3894">
      <c r="A3894" s="22"/>
      <c r="B3894" s="20"/>
    </row>
    <row r="3895">
      <c r="A3895" s="22"/>
      <c r="B3895" s="20"/>
      <c r="H3895" s="211"/>
      <c r="J3895" s="88"/>
    </row>
    <row r="3896">
      <c r="A3896" s="22"/>
      <c r="B3896" s="20"/>
      <c r="H3896" s="22"/>
    </row>
    <row r="3897">
      <c r="A3897" s="22"/>
      <c r="B3897" s="20"/>
    </row>
    <row r="3898">
      <c r="A3898" s="22"/>
      <c r="B3898" s="20"/>
    </row>
    <row r="3899">
      <c r="C3899" s="24"/>
      <c r="D3899" s="24"/>
    </row>
    <row r="3900">
      <c r="C3900" s="24"/>
      <c r="D3900" s="24"/>
    </row>
    <row r="3901">
      <c r="C3901" s="24"/>
      <c r="D3901" s="24"/>
    </row>
  </sheetData>
  <mergeCells count="3">
    <mergeCell ref="A8:J8"/>
    <mergeCell ref="A9:J9"/>
    <mergeCell ref="A10:J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selection activeCell="A10" activeCellId="0" sqref="A10"/>
    </sheetView>
  </sheetViews>
  <sheetFormatPr defaultRowHeight="12.75"/>
  <cols>
    <col customWidth="1" min="1" max="1" style="1" width="22.140625"/>
    <col customWidth="1" min="2" max="2" style="1" width="23.28515625"/>
    <col customWidth="1" min="3" max="3" style="6" width="7"/>
    <col customWidth="1" min="4" max="5" style="6" width="8.140625"/>
    <col customWidth="1" min="6" max="6" style="1" width="24.85546875"/>
    <col customWidth="1" min="7" max="7" style="1" width="9"/>
    <col customWidth="1" min="8" max="8" style="1" width="9.5703125"/>
    <col customWidth="1" min="9" max="9" style="1" width="31.42578125"/>
    <col customWidth="1" min="10" max="10" style="1" width="8.140625"/>
    <col customWidth="1" min="11" max="11" style="1" width="7.140625"/>
    <col customWidth="1" min="12" max="12" style="1" width="21.85546875"/>
    <col customWidth="1" min="13" max="13" style="1" width="14.5703125"/>
    <col customWidth="1" min="14" max="14" style="1" width="5.42578125"/>
    <col customWidth="1" min="15" max="15" style="1" width="8.140625"/>
    <col customWidth="1" min="16" max="16" style="1" width="23.5703125"/>
    <col customWidth="1" min="17" max="17" style="1" width="9.85546875"/>
    <col customWidth="1" min="18" max="18" style="6" width="9.7109375"/>
    <col customWidth="1" min="19" max="19" style="1" width="10.140625"/>
    <col min="20" max="16384" style="1" width="9.140625"/>
  </cols>
  <sheetData>
    <row r="1" s="252" customFormat="1">
      <c r="A1" s="276" t="s">
        <v>3216</v>
      </c>
      <c r="B1" s="276"/>
      <c r="C1" s="277"/>
      <c r="D1" s="277"/>
      <c r="E1" s="277"/>
      <c r="R1" s="278"/>
    </row>
    <row r="2" s="252" customFormat="1">
      <c r="A2" s="252" t="s">
        <v>138</v>
      </c>
      <c r="C2" s="278"/>
      <c r="D2" s="278"/>
      <c r="E2" s="278"/>
      <c r="F2" s="32" t="str">
        <f>'Перечень ВЭ'!B383</f>
        <v xml:space="preserve">Харовский РЭС</v>
      </c>
      <c r="I2" s="252" t="s">
        <v>3227</v>
      </c>
      <c r="L2" s="252" t="s">
        <v>890</v>
      </c>
      <c r="P2" s="252" t="s">
        <v>1183</v>
      </c>
      <c r="R2" s="278"/>
    </row>
    <row r="3">
      <c r="A3" s="279" t="s">
        <v>3228</v>
      </c>
      <c r="B3" s="279"/>
      <c r="C3" s="280" t="s">
        <v>38</v>
      </c>
      <c r="F3" s="281" t="str">
        <f>'Перечень ВЭ'!D385</f>
        <v xml:space="preserve">ПС 110 кВ Харовск-р</v>
      </c>
      <c r="G3" s="27">
        <f>'Перечень ВЭ'!I435</f>
        <v>0.46000000000000002</v>
      </c>
      <c r="I3" s="282" t="str">
        <f>'Перечень ВЭ'!D570</f>
        <v xml:space="preserve">ПС 110 кВ Чушевицы</v>
      </c>
      <c r="L3" s="283" t="str">
        <f>ГВО!D1290</f>
        <v xml:space="preserve">ПС 110 кВ Вохтога (Р)</v>
      </c>
      <c r="M3" s="283" t="s">
        <v>38</v>
      </c>
      <c r="N3" s="284">
        <f>ГВО!R1507</f>
        <v>0</v>
      </c>
      <c r="O3" s="285" t="s">
        <v>510</v>
      </c>
      <c r="P3" s="286" t="str">
        <f>'Перечень ВЭ'!D1356</f>
        <v xml:space="preserve">ПС 110 кВ Кадников</v>
      </c>
      <c r="Q3" s="27">
        <f>'Перечень ВЭ'!I1358</f>
        <v>0</v>
      </c>
      <c r="R3" s="143" t="s">
        <v>510</v>
      </c>
    </row>
    <row r="4">
      <c r="A4" s="287" t="s">
        <v>3229</v>
      </c>
      <c r="B4" s="287"/>
      <c r="C4" s="280" t="s">
        <v>38</v>
      </c>
      <c r="D4" s="27"/>
      <c r="E4" s="27"/>
      <c r="F4" s="281" t="str">
        <f>'Перечень ВЭ'!D437</f>
        <v xml:space="preserve">ПС 110 кВ Никольский Погост</v>
      </c>
      <c r="G4" s="27">
        <f>'Перечень ВЭ'!I458</f>
        <v>0.070000000000000007</v>
      </c>
      <c r="I4" s="281" t="str">
        <f>'Перечень ВЭ'!D633</f>
        <v xml:space="preserve">ПС 110 кВ Верховажье</v>
      </c>
      <c r="L4" s="1" t="s">
        <v>892</v>
      </c>
      <c r="M4" s="1" t="s">
        <v>907</v>
      </c>
      <c r="N4" s="27">
        <f>'Перечень ВЭ'!I1059</f>
        <v>0.46999999999999997</v>
      </c>
      <c r="O4" s="27"/>
      <c r="P4" s="281" t="str">
        <f>'Перечень ВЭ'!D1360</f>
        <v xml:space="preserve">ПС 110 кВ Воробьево</v>
      </c>
      <c r="Q4" s="27">
        <f>'Перечень ВЭ'!I1378</f>
        <v>0.050000000000000003</v>
      </c>
      <c r="R4" s="143"/>
    </row>
    <row r="5">
      <c r="A5" s="287" t="s">
        <v>3230</v>
      </c>
      <c r="B5" s="287"/>
      <c r="C5" s="280" t="s">
        <v>38</v>
      </c>
      <c r="D5" s="27"/>
      <c r="E5" s="27"/>
      <c r="F5" s="281" t="str">
        <f>'Перечень ВЭ'!D461</f>
        <v xml:space="preserve">ПС 110 кВ Пундуга</v>
      </c>
      <c r="G5" s="27">
        <f>'Перечень ВЭ'!I481</f>
        <v>0.17999999999999999</v>
      </c>
      <c r="I5" s="281" t="str">
        <f>'Перечень ВЭ'!D735</f>
        <v xml:space="preserve">ПС 35 кВ Сметанино</v>
      </c>
      <c r="L5" s="283">
        <f>ГВО!D546</f>
        <v>0</v>
      </c>
      <c r="M5" s="283" t="s">
        <v>101</v>
      </c>
      <c r="N5" s="284">
        <f>ГВО!R547</f>
        <v>0.28000000000000003</v>
      </c>
      <c r="O5" s="285" t="s">
        <v>3231</v>
      </c>
      <c r="P5" s="281" t="str">
        <f>ГВО!D4477</f>
        <v xml:space="preserve">ПС 110 кВ Биряково</v>
      </c>
      <c r="Q5" s="27">
        <f>ГВО!I4559</f>
        <v>0</v>
      </c>
      <c r="R5" s="143" t="s">
        <v>3231</v>
      </c>
    </row>
    <row r="6">
      <c r="A6" s="287" t="str">
        <f>ГВО!D2425</f>
        <v xml:space="preserve">ПС 110 кВ Луговая</v>
      </c>
      <c r="B6" s="287"/>
      <c r="C6" s="280" t="s">
        <v>38</v>
      </c>
      <c r="D6" s="27"/>
      <c r="E6" s="285" t="s">
        <v>3232</v>
      </c>
      <c r="F6" s="281" t="str">
        <f>'Перечень ВЭ'!D484</f>
        <v xml:space="preserve">ПС 110 кВ Семигородняя</v>
      </c>
      <c r="G6" s="27">
        <f>'Перечень ВЭ'!I494</f>
        <v>0.040000000000000001</v>
      </c>
      <c r="I6" s="281" t="str">
        <f>'Перечень ВЭ'!D775</f>
        <v xml:space="preserve">ПС 35 кВ Шелота</v>
      </c>
      <c r="L6" s="281" t="str">
        <f>'Перечень ВЭ'!D1135</f>
        <v xml:space="preserve">ПС 110 кВ Жерноково</v>
      </c>
      <c r="M6" s="281"/>
      <c r="N6" s="27">
        <f>'Перечень ВЭ'!I1160</f>
        <v>0.040000000000000001</v>
      </c>
      <c r="O6" s="27"/>
      <c r="P6" s="281" t="str">
        <f>ГВО!D667</f>
        <v xml:space="preserve">ПС 35 кВ Архангельская</v>
      </c>
      <c r="Q6" s="27">
        <f>ГВО!I829</f>
        <v>0</v>
      </c>
      <c r="R6" s="143" t="s">
        <v>3231</v>
      </c>
    </row>
    <row r="7">
      <c r="A7" s="279" t="str">
        <f>ГВО!D6183</f>
        <v xml:space="preserve">ПС 110 кВ Кубенское</v>
      </c>
      <c r="B7" s="279"/>
      <c r="C7" s="280" t="s">
        <v>38</v>
      </c>
      <c r="D7" s="6"/>
      <c r="E7" s="285" t="s">
        <v>3233</v>
      </c>
      <c r="F7" s="281" t="str">
        <f>'Перечень ВЭ'!D497</f>
        <v xml:space="preserve">ПС 35 кВ Золотава</v>
      </c>
      <c r="G7" s="27">
        <f>'Перечень ВЭ'!I511</f>
        <v>0.040000000000000001</v>
      </c>
      <c r="I7" s="281" t="str">
        <f>'Перечень ВЭ'!D796</f>
        <v xml:space="preserve">ПС 35 кВ Морозово</v>
      </c>
      <c r="L7" s="281" t="str">
        <f>'Перечень ВЭ'!D1163</f>
        <v xml:space="preserve">ПС 110 кВ Плоское</v>
      </c>
      <c r="M7" s="281"/>
      <c r="N7" s="27">
        <f>'Перечень ВЭ'!I1208</f>
        <v>0.32000000000000001</v>
      </c>
      <c r="O7" s="27"/>
      <c r="P7" s="26" t="str">
        <f>'Перечень ВЭ'!D1381</f>
        <v xml:space="preserve">ПС 110 кВ Чекшино</v>
      </c>
      <c r="Q7" s="27">
        <f>'Перечень ВЭ'!I1391</f>
        <v>0.080000000000000002</v>
      </c>
      <c r="R7" s="143"/>
    </row>
    <row r="8">
      <c r="A8" s="26" t="str">
        <f>'Перечень ВЭ'!D34</f>
        <v xml:space="preserve">ПС 110 кВ Нефедово</v>
      </c>
      <c r="B8" s="26" t="s">
        <v>3234</v>
      </c>
      <c r="C8" s="27"/>
      <c r="D8" s="27">
        <f>'Перечень ВЭ'!I70</f>
        <v>0.22</v>
      </c>
      <c r="E8" s="285" t="s">
        <v>3235</v>
      </c>
      <c r="F8" s="281" t="str">
        <f>'Перечень ВЭ'!D514</f>
        <v xml:space="preserve">ПС 35 кВ Шапша</v>
      </c>
      <c r="G8" s="6"/>
      <c r="I8" s="281" t="str">
        <f>'Перечень ВЭ'!D829</f>
        <v xml:space="preserve">ПС 35 кВ Урусовская</v>
      </c>
      <c r="L8" s="281" t="str">
        <f>'Перечень ВЭ'!D1211</f>
        <v xml:space="preserve">ПС 35 кВ Минькино</v>
      </c>
      <c r="M8" s="281"/>
      <c r="N8" s="27">
        <f>'Перечень ВЭ'!I1252</f>
        <v>0.40999999999999998</v>
      </c>
      <c r="O8" s="27"/>
      <c r="Q8" s="6"/>
    </row>
    <row r="9">
      <c r="A9" s="26" t="str">
        <f>'Перечень ВЭ'!D73</f>
        <v xml:space="preserve">ПС 110 кВ Новленское</v>
      </c>
      <c r="B9" s="285" t="s">
        <v>3236</v>
      </c>
      <c r="C9" s="285"/>
      <c r="D9" s="27">
        <f>'Перечень ВЭ'!I161</f>
        <v>1.55</v>
      </c>
      <c r="E9" s="285"/>
      <c r="F9" s="281" t="str">
        <f>'Перечень ВЭ'!D534</f>
        <v xml:space="preserve">ПС 35 кВ Кумзеро</v>
      </c>
      <c r="G9" s="6"/>
      <c r="L9" s="281" t="str">
        <f>'Перечень ВЭ'!D1255</f>
        <v xml:space="preserve">ПС 35 кВ Криводино</v>
      </c>
      <c r="M9" s="281"/>
      <c r="N9" s="27">
        <f>'Перечень ВЭ'!I1281</f>
        <v>0.51000000000000001</v>
      </c>
      <c r="O9" s="27"/>
      <c r="P9" s="288" t="s">
        <v>3237</v>
      </c>
      <c r="Q9" s="6"/>
    </row>
    <row r="10">
      <c r="A10" s="287" t="str">
        <f>ГВО!D1101</f>
        <v xml:space="preserve">ПС 110 кВ Кипелово</v>
      </c>
      <c r="B10" s="287"/>
      <c r="C10" s="280" t="s">
        <v>38</v>
      </c>
      <c r="D10" s="27">
        <f>ГВО!I1264</f>
        <v>0</v>
      </c>
      <c r="E10" s="285" t="s">
        <v>510</v>
      </c>
      <c r="F10" s="281" t="str">
        <f>'Перечень ВЭ'!D546</f>
        <v xml:space="preserve">ПС 35 кВ Арзубиха</v>
      </c>
      <c r="G10" s="6"/>
      <c r="I10" s="252" t="s">
        <v>3238</v>
      </c>
      <c r="L10" s="289" t="str">
        <f>'Перечень ВЭ'!D1284</f>
        <v xml:space="preserve">ПС 220 кВ Ростилово</v>
      </c>
      <c r="M10" s="281"/>
      <c r="N10" s="290">
        <f>'Перечень ВЭ'!I1342</f>
        <v>1.01</v>
      </c>
      <c r="O10" s="27"/>
      <c r="S10" s="1"/>
    </row>
    <row r="11">
      <c r="A11" s="287" t="str">
        <f>'Перечень ВЭ'!D163</f>
        <v xml:space="preserve">ПС 110 кВ Ермаково</v>
      </c>
      <c r="B11" s="291" t="s">
        <v>3236</v>
      </c>
      <c r="C11" s="280" t="s">
        <v>38</v>
      </c>
      <c r="D11" s="27">
        <f>'Перечень ВЭ'!I176</f>
        <v>0</v>
      </c>
      <c r="E11" s="285" t="s">
        <v>3231</v>
      </c>
      <c r="G11" s="6"/>
      <c r="I11" s="281" t="str">
        <f>'Перечень ВЭ'!D865</f>
        <v xml:space="preserve">ПС 110 кВ Сямжа</v>
      </c>
    </row>
    <row r="12">
      <c r="A12" s="26" t="str">
        <f>'Перечень ВЭ'!D178</f>
        <v xml:space="preserve">ПС 35 кВ Макарово</v>
      </c>
      <c r="B12" s="100" t="s">
        <v>259</v>
      </c>
      <c r="C12" s="53"/>
      <c r="D12" s="27">
        <f>'Перечень ВЭ'!I225</f>
        <v>0.69999999999999996</v>
      </c>
      <c r="E12" s="285"/>
      <c r="F12" s="252" t="s">
        <v>3239</v>
      </c>
      <c r="G12" s="6"/>
      <c r="I12" s="281" t="str">
        <f>'Перечень ВЭ'!D918</f>
        <v xml:space="preserve">ПС 35 кВ Гремячий</v>
      </c>
    </row>
    <row r="13">
      <c r="A13" s="287" t="str">
        <f>ГВО!D2079</f>
        <v xml:space="preserve">ПС 35 кВ Молочное</v>
      </c>
      <c r="B13" s="287"/>
      <c r="C13" s="280" t="s">
        <v>38</v>
      </c>
      <c r="D13" s="27" t="e">
        <f>ГВО!#REF!</f>
        <v>#REF!</v>
      </c>
      <c r="E13" s="285" t="s">
        <v>3240</v>
      </c>
      <c r="F13" s="1" t="s">
        <v>3241</v>
      </c>
      <c r="G13" s="6"/>
      <c r="I13" s="281" t="str">
        <f>'Перечень ВЭ'!D966</f>
        <v xml:space="preserve">ПС 35 кВ Монастырская</v>
      </c>
      <c r="P13" s="252" t="s">
        <v>3242</v>
      </c>
    </row>
    <row r="14">
      <c r="A14" s="287" t="str">
        <f>ГВО!D5304</f>
        <v xml:space="preserve">ПС 35 кВ Фетинино</v>
      </c>
      <c r="B14" s="287" t="s">
        <v>3243</v>
      </c>
      <c r="C14" s="280" t="s">
        <v>38</v>
      </c>
      <c r="D14" s="27">
        <f>ГВО!R5367</f>
        <v>0</v>
      </c>
      <c r="E14" s="285" t="s">
        <v>3240</v>
      </c>
      <c r="F14" s="1" t="s">
        <v>3244</v>
      </c>
      <c r="G14" s="6"/>
      <c r="I14" s="281" t="str">
        <f>'Перечень ВЭ'!D980</f>
        <v xml:space="preserve">ПС 35 кВ Шокша</v>
      </c>
      <c r="P14" s="281" t="str">
        <f>'Перечень ВЭ'!D1400</f>
        <v xml:space="preserve">ПС 35 кВ Усть-Кубенское</v>
      </c>
    </row>
    <row r="15">
      <c r="A15" s="292" t="str">
        <f>ГВО!D5540</f>
        <v xml:space="preserve">ПС 35 кВ Калинкино</v>
      </c>
      <c r="B15" s="280" t="s">
        <v>3245</v>
      </c>
      <c r="C15" s="280" t="s">
        <v>38</v>
      </c>
      <c r="D15" s="27">
        <f>ГВО!R5582</f>
        <v>0</v>
      </c>
      <c r="E15" s="285" t="s">
        <v>510</v>
      </c>
      <c r="F15" s="1" t="s">
        <v>3246</v>
      </c>
      <c r="G15" s="6"/>
      <c r="L15" s="1" t="s">
        <v>3247</v>
      </c>
      <c r="M15" s="1"/>
      <c r="N15" s="1"/>
      <c r="O15" s="1"/>
      <c r="P15" s="281" t="str">
        <f>'Перечень ВЭ'!D1454</f>
        <v xml:space="preserve">ПС 35 кВ Корнилово</v>
      </c>
    </row>
    <row r="16">
      <c r="A16" s="287" t="str">
        <f>ГВО!D3558</f>
        <v xml:space="preserve">ПС 35 кВ Прожектор</v>
      </c>
      <c r="B16" s="287" t="s">
        <v>3248</v>
      </c>
      <c r="C16" s="280" t="s">
        <v>38</v>
      </c>
      <c r="D16" s="27">
        <f>ГВО!R3608</f>
        <v>0</v>
      </c>
      <c r="E16" s="285" t="s">
        <v>3240</v>
      </c>
      <c r="F16" s="1" t="s">
        <v>3249</v>
      </c>
      <c r="G16" s="6"/>
      <c r="P16" s="293" t="s">
        <v>3250</v>
      </c>
    </row>
    <row r="17">
      <c r="A17" s="26" t="str">
        <f>'Перечень ВЭ'!D228</f>
        <v xml:space="preserve">ПС 35 кВ Можайское</v>
      </c>
      <c r="B17" s="26" t="s">
        <v>3248</v>
      </c>
      <c r="C17" s="27"/>
      <c r="D17" s="27">
        <f>'Перечень ВЭ'!I302</f>
        <v>2.8100000000000001</v>
      </c>
      <c r="E17" s="285"/>
      <c r="F17" s="1" t="s">
        <v>3251</v>
      </c>
      <c r="G17" s="6"/>
      <c r="L17" s="294" t="s">
        <v>3252</v>
      </c>
      <c r="M17" s="294"/>
      <c r="N17" s="294"/>
      <c r="O17" s="294"/>
    </row>
    <row r="18">
      <c r="A18" s="26" t="str">
        <f>'Перечень ВЭ'!D305</f>
        <v xml:space="preserve">ПС 35 кВ Надеево</v>
      </c>
      <c r="B18" s="26" t="s">
        <v>3253</v>
      </c>
      <c r="C18" s="27"/>
      <c r="D18" s="27">
        <f>'Перечень ВЭ'!I343</f>
        <v>1.21</v>
      </c>
      <c r="E18" s="285" t="s">
        <v>3236</v>
      </c>
      <c r="G18" s="6"/>
      <c r="L18" s="294" t="s">
        <v>3254</v>
      </c>
      <c r="M18" s="294"/>
      <c r="N18" s="294"/>
      <c r="O18" s="294"/>
      <c r="P18" s="294" t="s">
        <v>3255</v>
      </c>
    </row>
    <row r="19">
      <c r="A19" s="26" t="str">
        <f>'Перечень ВЭ'!D345</f>
        <v xml:space="preserve">ПС 35 кВ Паприха</v>
      </c>
      <c r="B19" s="26"/>
      <c r="C19" s="27"/>
      <c r="D19" s="27">
        <f>'Перечень ВЭ'!I346</f>
        <v>0.10000000000000001</v>
      </c>
      <c r="E19" s="285"/>
      <c r="G19" s="6"/>
      <c r="L19" s="294" t="s">
        <v>3256</v>
      </c>
      <c r="M19" s="294"/>
      <c r="N19" s="294"/>
      <c r="O19" s="294"/>
    </row>
    <row r="20">
      <c r="A20" s="287" t="str">
        <f>ГВО!D2643</f>
        <v xml:space="preserve">ПС 35 кВ Маега</v>
      </c>
      <c r="B20" s="287" t="s">
        <v>3257</v>
      </c>
      <c r="C20" s="280" t="s">
        <v>38</v>
      </c>
      <c r="D20" s="280">
        <f>ГВО!I2779</f>
        <v>0</v>
      </c>
      <c r="E20" s="285" t="s">
        <v>3240</v>
      </c>
      <c r="G20" s="6"/>
      <c r="L20" s="294" t="s">
        <v>3258</v>
      </c>
      <c r="M20" s="294"/>
      <c r="N20" s="294"/>
      <c r="O20" s="294"/>
    </row>
    <row r="21">
      <c r="A21" s="26" t="str">
        <f>'Перечень ВЭ'!D352</f>
        <v xml:space="preserve">ПС 35 кВ Снасудово</v>
      </c>
      <c r="B21" s="26" t="s">
        <v>3259</v>
      </c>
      <c r="C21" s="27"/>
      <c r="D21" s="27">
        <f>'Перечень ВЭ'!I379</f>
        <v>0.63</v>
      </c>
      <c r="E21" s="285" t="s">
        <v>249</v>
      </c>
      <c r="G21" s="6"/>
    </row>
    <row r="22">
      <c r="A22" s="252"/>
      <c r="B22" s="295" t="s">
        <v>3260</v>
      </c>
      <c r="C22" s="296"/>
      <c r="D22" s="296">
        <f>D9+D11+D17+D18+D21</f>
        <v>6.2000000000000002</v>
      </c>
      <c r="E22" s="278"/>
    </row>
    <row r="23" s="252" customFormat="1">
      <c r="C23" s="278"/>
      <c r="D23" s="31">
        <f>D8+D12</f>
        <v>0.92000000000000004</v>
      </c>
      <c r="E23" s="278"/>
      <c r="R23" s="278"/>
    </row>
    <row r="24" s="252" customFormat="1">
      <c r="A24" s="297" t="s">
        <v>3261</v>
      </c>
      <c r="R24" s="278"/>
    </row>
    <row r="25" s="252" customFormat="1">
      <c r="C25" s="278"/>
      <c r="D25" s="31"/>
      <c r="E25" s="278"/>
      <c r="R25" s="278"/>
    </row>
    <row r="26" s="252" customFormat="1">
      <c r="A26" s="298" t="s">
        <v>3262</v>
      </c>
      <c r="B26" s="298"/>
      <c r="C26" s="299" t="s">
        <v>38</v>
      </c>
      <c r="E26" s="278"/>
      <c r="R26" s="278"/>
    </row>
    <row r="27" s="252" customFormat="1">
      <c r="C27" s="278"/>
      <c r="D27" s="31"/>
      <c r="E27" s="278"/>
      <c r="R27" s="278"/>
    </row>
    <row r="28">
      <c r="A28" s="276" t="s">
        <v>3217</v>
      </c>
      <c r="B28" s="276"/>
      <c r="C28" s="277"/>
      <c r="D28" s="277"/>
      <c r="E28" s="277"/>
      <c r="L28" s="252" t="s">
        <v>1504</v>
      </c>
    </row>
    <row r="29">
      <c r="B29" s="252"/>
      <c r="C29" s="278"/>
      <c r="D29" s="278"/>
      <c r="E29" s="278"/>
      <c r="I29" s="252" t="s">
        <v>1376</v>
      </c>
      <c r="L29" s="252" t="s">
        <v>1556</v>
      </c>
      <c r="M29" s="252"/>
    </row>
    <row r="30">
      <c r="A30" s="252" t="s">
        <v>1345</v>
      </c>
      <c r="I30" s="300" t="str">
        <f>'Перечень ВЭ'!D1584</f>
        <v xml:space="preserve">ПС 110 кВ Погорелово</v>
      </c>
      <c r="L30" s="300" t="str">
        <f>ГВО!D7176</f>
        <v xml:space="preserve">ПС 110 кВ Бабушкино</v>
      </c>
      <c r="M30" s="300"/>
      <c r="N30" s="27">
        <f>ГВО!I7285</f>
        <v>0</v>
      </c>
      <c r="O30" s="27"/>
    </row>
    <row r="31">
      <c r="A31" s="281" t="str">
        <f>'Перечень ВЭ'!D1552</f>
        <v xml:space="preserve">ПС 110 кВ Тарнога</v>
      </c>
      <c r="D31" s="27">
        <f>'Перечень ВЭ'!I1554</f>
        <v>0</v>
      </c>
      <c r="E31" s="285" t="s">
        <v>3263</v>
      </c>
      <c r="I31" s="300" t="str">
        <f>'Перечень ВЭ'!D1622</f>
        <v xml:space="preserve">ПС 110 кВ Царева</v>
      </c>
      <c r="L31" s="300" t="str">
        <f>'Перечень ВЭ'!D1764</f>
        <v xml:space="preserve">ПС 110 кВ Ляменьга</v>
      </c>
      <c r="M31" s="300"/>
      <c r="N31" s="27">
        <f>'Перечень ВЭ'!I1813</f>
        <v>0.54000000000000004</v>
      </c>
      <c r="O31" s="27"/>
    </row>
    <row r="32">
      <c r="A32" s="281" t="str">
        <f>'Перечень ВЭ'!D1557</f>
        <v xml:space="preserve">ПС 35 кВ Евсеевская</v>
      </c>
      <c r="B32" s="26" t="s">
        <v>3264</v>
      </c>
      <c r="C32" s="27"/>
      <c r="D32" s="27">
        <f>'Перечень ВЭ'!I1579</f>
        <v>0.16</v>
      </c>
      <c r="E32" s="27"/>
      <c r="I32" s="300" t="str">
        <f>'Перечень ВЭ'!D1705</f>
        <v xml:space="preserve">ПС 35 кВ Д.Починок</v>
      </c>
      <c r="L32" s="301" t="s">
        <v>1557</v>
      </c>
      <c r="M32" s="301"/>
      <c r="N32" s="27">
        <f>'Перечень ВЭ'!I1891</f>
        <v>1.22</v>
      </c>
      <c r="O32" s="27"/>
    </row>
    <row r="33">
      <c r="A33" s="281" t="str">
        <f>ГВО!D6892</f>
        <v xml:space="preserve">ПС 35 кВ Айга</v>
      </c>
      <c r="B33" s="26" t="s">
        <v>3264</v>
      </c>
      <c r="C33" s="27"/>
      <c r="D33" s="27">
        <f>ГВО!I6942</f>
        <v>0</v>
      </c>
      <c r="E33" s="27"/>
      <c r="I33" s="300" t="str">
        <f>'Перечень ВЭ'!D1729</f>
        <v xml:space="preserve">ПС 35 кВ Мосеево</v>
      </c>
      <c r="L33" s="300" t="str">
        <f>ГВО!D3707</f>
        <v xml:space="preserve">ПС 35 кВ Тиманово</v>
      </c>
      <c r="M33" s="1" t="s">
        <v>3265</v>
      </c>
      <c r="N33" s="27">
        <f>ГВО!I3735</f>
        <v>0</v>
      </c>
      <c r="O33" s="27"/>
    </row>
    <row r="34">
      <c r="B34" s="26"/>
      <c r="C34" s="27"/>
      <c r="D34" s="27"/>
      <c r="E34" s="27"/>
      <c r="L34" s="300" t="str">
        <f>ГВО!D5837</f>
        <v xml:space="preserve">ПС 35 кВ Аниково</v>
      </c>
      <c r="M34" s="1" t="s">
        <v>3265</v>
      </c>
      <c r="N34" s="27">
        <f>ГВО!I5875</f>
        <v>0</v>
      </c>
      <c r="O34" s="27"/>
    </row>
    <row r="35">
      <c r="B35" s="26"/>
      <c r="C35" s="27"/>
      <c r="D35" s="27"/>
      <c r="E35" s="27"/>
      <c r="L35" s="300" t="str">
        <f>'Перечень ВЭ'!D1893</f>
        <v xml:space="preserve">ПС 35 кВ Ида</v>
      </c>
      <c r="M35" s="1" t="s">
        <v>3266</v>
      </c>
      <c r="N35" s="27">
        <f>'Перечень ВЭ'!I1894</f>
        <v>0.080000000000000002</v>
      </c>
      <c r="O35" s="27"/>
    </row>
    <row r="37">
      <c r="A37" s="276" t="s">
        <v>79</v>
      </c>
      <c r="B37" s="276"/>
      <c r="C37" s="277"/>
      <c r="D37" s="277"/>
      <c r="E37" s="277"/>
      <c r="F37" s="147" t="s">
        <v>3267</v>
      </c>
    </row>
    <row r="38">
      <c r="A38" s="252" t="s">
        <v>1629</v>
      </c>
      <c r="B38" s="252"/>
      <c r="C38" s="278"/>
      <c r="D38" s="278"/>
      <c r="E38" s="278"/>
      <c r="F38" s="32" t="str">
        <f>'Перечень ВЭ'!B2211</f>
        <v xml:space="preserve">Участок Тарногского РЭС (Нюксеница)</v>
      </c>
      <c r="L38" s="252" t="s">
        <v>2013</v>
      </c>
      <c r="M38" s="252"/>
      <c r="N38" s="252"/>
      <c r="O38" s="252"/>
      <c r="P38" s="252" t="s">
        <v>2130</v>
      </c>
      <c r="Q38" s="252"/>
      <c r="R38" s="278"/>
    </row>
    <row r="39">
      <c r="A39" s="302" t="s">
        <v>3268</v>
      </c>
      <c r="B39" s="26"/>
      <c r="C39" s="27"/>
      <c r="D39" s="27" t="e">
        <f>'Перечень ВЭ'!I1932</f>
        <v>#REF!</v>
      </c>
      <c r="E39" s="285" t="s">
        <v>510</v>
      </c>
      <c r="F39" s="281" t="e">
        <f>'Перечень ВЭ'!D2216</f>
        <v>#REF!</v>
      </c>
      <c r="L39" s="289" t="str">
        <f>ГВО!D1778</f>
        <v xml:space="preserve">ПС 110 кВ Кич-Городок</v>
      </c>
      <c r="M39" s="289"/>
      <c r="N39" s="281">
        <f>ГВО!R1993</f>
        <v>0</v>
      </c>
      <c r="O39" s="285" t="s">
        <v>510</v>
      </c>
      <c r="P39" s="289" t="str">
        <f>ГВО!D1561</f>
        <v xml:space="preserve">ПС 110 кВ Никольск</v>
      </c>
      <c r="Q39" s="289"/>
      <c r="R39" s="285" t="s">
        <v>510</v>
      </c>
    </row>
    <row r="40">
      <c r="A40" s="303" t="str">
        <f>ГВО!D4869</f>
        <v xml:space="preserve">ПС 110 кВ В-Устюг</v>
      </c>
      <c r="B40" s="26"/>
      <c r="C40" s="27"/>
      <c r="D40" s="27">
        <f>ГВО!I4951</f>
        <v>0</v>
      </c>
      <c r="E40" s="285"/>
      <c r="F40" s="289" t="str">
        <f>ГВО!D3635</f>
        <v xml:space="preserve">ПС 110 кВ Вострое</v>
      </c>
      <c r="H40" s="285" t="s">
        <v>510</v>
      </c>
      <c r="L40" s="281" t="str">
        <f>'Перечень ВЭ'!D2419</f>
        <v xml:space="preserve">ПС 35 кВ Н-Енангск</v>
      </c>
      <c r="M40" s="281"/>
      <c r="N40" s="281"/>
      <c r="O40" s="281"/>
      <c r="P40" s="289" t="str">
        <f>ГВО!D5755</f>
        <v xml:space="preserve">ПС 110 кВ Калинино</v>
      </c>
      <c r="Q40" s="289"/>
      <c r="R40" s="285" t="s">
        <v>510</v>
      </c>
    </row>
    <row r="41">
      <c r="A41" s="303" t="str">
        <f>'Перечень ВЭ'!D1938</f>
        <v xml:space="preserve">ПС 35 кВ Золотавцево</v>
      </c>
      <c r="B41" s="26" t="s">
        <v>3269</v>
      </c>
      <c r="C41" s="27"/>
      <c r="D41" s="27">
        <f>'Перечень ВЭ'!I1955</f>
        <v>0.17000000000000001</v>
      </c>
      <c r="E41" s="285"/>
      <c r="F41" s="281" t="str">
        <f>'Перечень ВЭ'!D2235</f>
        <v xml:space="preserve">ПС 35 кВ Игмас</v>
      </c>
      <c r="L41" s="281" t="str">
        <f>'Перечень ВЭ'!D2445</f>
        <v xml:space="preserve">ПС 35 кВ В-Ентала</v>
      </c>
      <c r="M41" s="281"/>
      <c r="N41" s="281"/>
      <c r="O41" s="281"/>
      <c r="P41" s="281" t="str">
        <f>'Перечень ВЭ'!D2571</f>
        <v xml:space="preserve">ПС 35 кВ Коммунальная</v>
      </c>
      <c r="Q41" s="281"/>
      <c r="R41" s="304"/>
    </row>
    <row r="42">
      <c r="A42" s="303" t="str">
        <f>ГВО!D3762</f>
        <v xml:space="preserve">ПС 110 кВ Дымково</v>
      </c>
      <c r="B42" s="26"/>
      <c r="C42" s="27"/>
      <c r="D42" s="27">
        <f>ГВО!I3871</f>
        <v>0</v>
      </c>
      <c r="E42" s="285"/>
      <c r="F42" s="282" t="s">
        <v>1919</v>
      </c>
      <c r="L42" s="281" t="str">
        <f>'Перечень ВЭ'!D2485</f>
        <v xml:space="preserve">ПС 35 кВ Косково</v>
      </c>
      <c r="M42" s="281"/>
      <c r="N42" s="281"/>
      <c r="O42" s="281"/>
      <c r="P42" s="281" t="str">
        <f>'Перечень ВЭ'!D2624</f>
        <v xml:space="preserve">ПС 35 кВ Байдарово</v>
      </c>
      <c r="Q42" s="281"/>
      <c r="R42" s="304"/>
    </row>
    <row r="43">
      <c r="A43" s="303" t="str">
        <f>'Перечень ВЭ'!D1959</f>
        <v xml:space="preserve">ПС 110 кВ У-Алексеево</v>
      </c>
      <c r="B43" s="26"/>
      <c r="C43" s="27"/>
      <c r="D43" s="27">
        <f>'Перечень ВЭ'!I2010</f>
        <v>0.53000000000000003</v>
      </c>
      <c r="E43" s="285"/>
      <c r="F43" s="282" t="s">
        <v>1972</v>
      </c>
      <c r="L43" s="281" t="str">
        <f>'Перечень ВЭ'!D2540</f>
        <v xml:space="preserve">ПС 35 кВ Сараево</v>
      </c>
      <c r="M43" s="281"/>
      <c r="N43" s="281"/>
      <c r="O43" s="281"/>
      <c r="P43" s="281" t="str">
        <f>'Перечень ВЭ'!D2671</f>
        <v xml:space="preserve">ПС 35 кВ Ивантец</v>
      </c>
      <c r="Q43" s="281"/>
      <c r="R43" s="304"/>
    </row>
    <row r="44">
      <c r="A44" s="303" t="str">
        <f>'Перечень ВЭ'!D2012</f>
        <v xml:space="preserve">ПС 35 кВ Благовещенье</v>
      </c>
      <c r="B44" s="26"/>
      <c r="C44" s="27"/>
      <c r="D44" s="27"/>
      <c r="E44" s="285"/>
      <c r="P44" s="281" t="str">
        <f>'Перечень ВЭ'!D2699</f>
        <v xml:space="preserve">ПС 35 кВ Завражье</v>
      </c>
      <c r="Q44" s="281"/>
      <c r="R44" s="304"/>
    </row>
    <row r="45">
      <c r="A45" s="303" t="str">
        <f>'Перечень ВЭ'!D2047</f>
        <v xml:space="preserve">ПС 35 кВ Кузино</v>
      </c>
      <c r="B45" s="26"/>
      <c r="C45" s="27"/>
      <c r="D45" s="27"/>
      <c r="E45" s="285"/>
      <c r="P45" s="281" t="str">
        <f>'Перечень ВЭ'!D2742</f>
        <v xml:space="preserve">ПС 35 кВ Демино</v>
      </c>
      <c r="Q45" s="281"/>
      <c r="R45" s="304"/>
    </row>
    <row r="46">
      <c r="A46" s="303" t="str">
        <f>'Перечень ВЭ'!D2089</f>
        <v xml:space="preserve">ПС 35 кВ Покрово</v>
      </c>
      <c r="B46" s="26"/>
      <c r="C46" s="27"/>
      <c r="D46" s="27"/>
      <c r="E46" s="285"/>
      <c r="P46" s="1" t="s">
        <v>3270</v>
      </c>
    </row>
    <row r="47">
      <c r="A47" s="303" t="str">
        <f>'Перечень ВЭ'!D2108</f>
        <v xml:space="preserve">ПС 35 кВ Палема</v>
      </c>
      <c r="B47" s="26"/>
      <c r="C47" s="27"/>
      <c r="D47" s="27"/>
      <c r="E47" s="285"/>
    </row>
    <row r="48">
      <c r="A48" s="303" t="str">
        <f>'Перечень ВЭ'!D2126</f>
        <v xml:space="preserve">ПС 35 кВ Морозовица</v>
      </c>
      <c r="B48" s="26"/>
      <c r="C48" s="27"/>
      <c r="D48" s="27"/>
      <c r="E48" s="285"/>
    </row>
    <row r="49">
      <c r="A49" s="303" t="s">
        <v>1836</v>
      </c>
      <c r="B49" s="26"/>
      <c r="C49" s="27"/>
      <c r="D49" s="27"/>
      <c r="E49" s="285"/>
    </row>
    <row r="50">
      <c r="A50" s="303" t="s">
        <v>3271</v>
      </c>
      <c r="B50" s="26"/>
      <c r="C50" s="27"/>
      <c r="D50" s="27"/>
      <c r="E50" s="285" t="s">
        <v>3232</v>
      </c>
    </row>
    <row r="51">
      <c r="E51" s="143"/>
    </row>
    <row r="52">
      <c r="A52" s="276" t="s">
        <v>3272</v>
      </c>
      <c r="B52" s="276"/>
      <c r="C52" s="277"/>
      <c r="D52" s="277"/>
      <c r="E52" s="277"/>
    </row>
    <row r="53">
      <c r="A53" s="252" t="s">
        <v>2305</v>
      </c>
      <c r="B53" s="252"/>
      <c r="C53" s="278"/>
      <c r="D53" s="278"/>
      <c r="E53" s="278"/>
      <c r="F53" s="252" t="s">
        <v>2525</v>
      </c>
      <c r="I53" s="252" t="s">
        <v>2586</v>
      </c>
      <c r="J53" s="252"/>
      <c r="K53" s="252"/>
      <c r="L53" s="252" t="s">
        <v>2918</v>
      </c>
      <c r="P53" s="80" t="s">
        <v>3015</v>
      </c>
      <c r="Q53" s="80"/>
      <c r="R53" s="48"/>
    </row>
    <row r="54">
      <c r="A54" s="305" t="str">
        <f>ГВО!D3367</f>
        <v xml:space="preserve">ПС 110 кВ Бабаево</v>
      </c>
      <c r="B54" s="306"/>
      <c r="C54" s="47"/>
      <c r="D54" s="27">
        <f>ГВО!I3476</f>
        <v>0</v>
      </c>
      <c r="E54" s="47"/>
      <c r="F54" s="305" t="str">
        <f>ГВО!D3137</f>
        <v xml:space="preserve">ПС 110 кВ Кадуй</v>
      </c>
      <c r="G54" s="1" t="s">
        <v>38</v>
      </c>
      <c r="H54" s="27">
        <f>ГВО!I3192</f>
        <v>0</v>
      </c>
      <c r="I54" s="281" t="str">
        <f>'Перечень ВЭ'!D3122</f>
        <v xml:space="preserve">ПС 110 кВ Загородная</v>
      </c>
      <c r="J54" s="281" t="s">
        <v>2591</v>
      </c>
      <c r="K54" s="27">
        <f>'Перечень ВЭ'!I3153</f>
        <v>0.29999999999999999</v>
      </c>
      <c r="L54" s="282" t="str">
        <f>'Перечень ВЭ'!D3485</f>
        <v xml:space="preserve">ПС 110 кВ Желябово</v>
      </c>
      <c r="M54" s="1" t="s">
        <v>907</v>
      </c>
      <c r="N54" s="27">
        <f>'Перечень ВЭ'!I3533</f>
        <v>1.49</v>
      </c>
      <c r="O54" s="27"/>
      <c r="P54" s="282" t="s">
        <v>3017</v>
      </c>
      <c r="Q54" s="282"/>
      <c r="R54" s="304">
        <f>'Перечень ВЭ'!I3603</f>
        <v>0.41999999999999998</v>
      </c>
    </row>
    <row r="55">
      <c r="A55" s="305" t="str">
        <f>'Перечень ВЭ'!D2825</f>
        <v xml:space="preserve">ПС 110 кВ Заполье</v>
      </c>
      <c r="B55" s="26" t="s">
        <v>907</v>
      </c>
      <c r="C55" s="27"/>
      <c r="D55" s="27">
        <f>'Перечень ВЭ'!I2859</f>
        <v>0.54000000000000004</v>
      </c>
      <c r="E55" s="27"/>
      <c r="F55" s="305" t="s">
        <v>3273</v>
      </c>
      <c r="G55" s="1" t="s">
        <v>38</v>
      </c>
      <c r="H55" s="27">
        <f>'Перечень ВЭ'!I3069</f>
        <v>0.11</v>
      </c>
      <c r="I55" s="289" t="str">
        <f>ГВО!D6427</f>
        <v xml:space="preserve">ПС 110 кВ Искра</v>
      </c>
      <c r="J55" s="1" t="s">
        <v>38</v>
      </c>
      <c r="K55" s="304">
        <f>ГВО!R6590</f>
        <v>0</v>
      </c>
      <c r="L55" s="282" t="str">
        <f>'Перечень ВЭ'!D3535</f>
        <v xml:space="preserve">ПС 35 кВ Мочала</v>
      </c>
      <c r="M55" s="1" t="s">
        <v>907</v>
      </c>
      <c r="N55" s="27">
        <f>'Перечень ВЭ'!I3572</f>
        <v>0.40000000000000002</v>
      </c>
      <c r="O55" s="27"/>
      <c r="P55" s="282" t="s">
        <v>3274</v>
      </c>
      <c r="Q55" s="282" t="s">
        <v>101</v>
      </c>
      <c r="R55" s="304">
        <f>'Перечень ВЭ'!I3625</f>
        <v>0.37</v>
      </c>
    </row>
    <row r="56">
      <c r="A56" s="305" t="str">
        <f>'Перечень ВЭ'!D2862</f>
        <v xml:space="preserve">ПС 35 кВ Б-Суда</v>
      </c>
      <c r="B56" s="26" t="s">
        <v>3275</v>
      </c>
      <c r="C56" s="27"/>
      <c r="D56" s="27">
        <f>'Перечень ВЭ'!I2920</f>
        <v>1.02</v>
      </c>
      <c r="E56" s="27"/>
      <c r="F56" s="305" t="s">
        <v>3276</v>
      </c>
      <c r="G56" s="1" t="s">
        <v>38</v>
      </c>
      <c r="H56" s="27">
        <f>'Перечень ВЭ'!I3095</f>
        <v>0.16</v>
      </c>
      <c r="I56" s="281" t="str">
        <f>'Перечень ВЭ'!D3155</f>
        <v xml:space="preserve">ПС 110 кВ Петринево</v>
      </c>
      <c r="J56" s="281" t="s">
        <v>907</v>
      </c>
      <c r="K56" s="304">
        <f>'Перечень ВЭ'!I3197</f>
        <v>0.39000000000000001</v>
      </c>
      <c r="L56" s="282" t="str">
        <f>ГВО!D6675</f>
        <v xml:space="preserve">ПС 110 кВ Устюжна</v>
      </c>
      <c r="M56" s="1" t="s">
        <v>101</v>
      </c>
      <c r="N56" s="27">
        <f>ГВО!I6865</f>
        <v>0</v>
      </c>
      <c r="O56" s="27"/>
      <c r="P56" s="282" t="s">
        <v>3059</v>
      </c>
      <c r="Q56" s="282" t="s">
        <v>907</v>
      </c>
      <c r="R56" s="304">
        <f>'Перечень ВЭ'!I3651</f>
        <v>0.17999999999999999</v>
      </c>
    </row>
    <row r="57">
      <c r="A57" s="305" t="str">
        <f>'Перечень ВЭ'!D2922</f>
        <v xml:space="preserve">ПС 35 кВ Кьярда</v>
      </c>
      <c r="B57" s="26" t="s">
        <v>3275</v>
      </c>
      <c r="C57" s="27"/>
      <c r="D57" s="27">
        <f>'Перечень ВЭ'!I2959</f>
        <v>0.32000000000000001</v>
      </c>
      <c r="F57" s="305" t="s">
        <v>3277</v>
      </c>
      <c r="G57" s="1" t="s">
        <v>38</v>
      </c>
      <c r="H57" s="27">
        <f>'Перечень ВЭ'!I3112</f>
        <v>0.12</v>
      </c>
      <c r="I57" s="281" t="str">
        <f>'Перечень ВЭ'!D3199</f>
        <v xml:space="preserve">ПС 110 кВ Коротово</v>
      </c>
      <c r="J57" s="281" t="s">
        <v>907</v>
      </c>
      <c r="K57" s="304">
        <f>'Перечень ВЭ'!I3234</f>
        <v>0.85999999999999999</v>
      </c>
    </row>
    <row r="58">
      <c r="A58" s="305" t="str">
        <f>'Перечень ВЭ'!D2961</f>
        <v xml:space="preserve">ПС 35 кВ Тешемля</v>
      </c>
      <c r="B58" s="26" t="s">
        <v>3275</v>
      </c>
      <c r="C58" s="27"/>
      <c r="D58" s="27">
        <f>'Перечень ВЭ'!I2984</f>
        <v>0.25</v>
      </c>
      <c r="F58" s="1" t="s">
        <v>3278</v>
      </c>
      <c r="H58" s="6" t="s">
        <v>1088</v>
      </c>
      <c r="I58" s="282" t="str">
        <f>'Перечень ВЭ'!D3236</f>
        <v xml:space="preserve">ПС 110 кВ Суда</v>
      </c>
      <c r="J58" s="282" t="s">
        <v>101</v>
      </c>
      <c r="K58" s="304">
        <f>'Перечень ВЭ'!I3288</f>
        <v>1.8899999999999999</v>
      </c>
    </row>
    <row r="59">
      <c r="A59" s="305" t="str">
        <f>'Перечень ВЭ'!D2986</f>
        <v xml:space="preserve">ПС 35 кВ Тимохино</v>
      </c>
      <c r="B59" s="26" t="s">
        <v>3275</v>
      </c>
      <c r="C59" s="27"/>
      <c r="D59" s="27">
        <f>'Перечень ВЭ'!I3027</f>
        <v>0.32000000000000001</v>
      </c>
      <c r="F59" s="1" t="s">
        <v>3279</v>
      </c>
      <c r="G59" s="1" t="s">
        <v>38</v>
      </c>
      <c r="H59" s="6" t="s">
        <v>1088</v>
      </c>
      <c r="I59" s="281" t="str">
        <f>'Перечень ВЭ'!D3290</f>
        <v xml:space="preserve">ПС 110 кВ Батран</v>
      </c>
      <c r="J59" s="281" t="s">
        <v>907</v>
      </c>
      <c r="K59" s="304">
        <f>'Перечень ВЭ'!I3319</f>
        <v>0.70999999999999996</v>
      </c>
    </row>
    <row r="60">
      <c r="A60" s="305" t="s">
        <v>2507</v>
      </c>
      <c r="D60" s="27"/>
      <c r="F60" s="1" t="s">
        <v>3280</v>
      </c>
      <c r="G60" s="1" t="s">
        <v>38</v>
      </c>
      <c r="H60" s="6" t="s">
        <v>1088</v>
      </c>
      <c r="I60" s="281" t="str">
        <f>'Перечень ВЭ'!D3321</f>
        <v xml:space="preserve">ПС 35 кВ Поповка</v>
      </c>
      <c r="J60" s="281" t="s">
        <v>907</v>
      </c>
      <c r="K60" s="304">
        <f>'Перечень ВЭ'!I3341</f>
        <v>0.17999999999999999</v>
      </c>
    </row>
    <row r="61">
      <c r="A61" s="305" t="s">
        <v>2514</v>
      </c>
      <c r="B61" s="26" t="s">
        <v>3281</v>
      </c>
      <c r="C61" s="27"/>
      <c r="D61" s="27">
        <f>'Перечень ВЭ'!I3044</f>
        <v>0.23000000000000001</v>
      </c>
      <c r="E61" s="285" t="s">
        <v>510</v>
      </c>
      <c r="F61" s="1" t="s">
        <v>3282</v>
      </c>
      <c r="G61" s="1" t="s">
        <v>38</v>
      </c>
      <c r="H61" s="6" t="s">
        <v>1088</v>
      </c>
      <c r="I61" s="281" t="str">
        <f>'Перечень ВЭ'!D3343</f>
        <v xml:space="preserve">ПС 35 кВ Аксеново</v>
      </c>
      <c r="J61" s="281" t="s">
        <v>907</v>
      </c>
      <c r="K61" s="304">
        <f>'Перечень ВЭ'!I3368</f>
        <v>0.32000000000000001</v>
      </c>
      <c r="P61" s="252" t="s">
        <v>3092</v>
      </c>
    </row>
    <row r="62">
      <c r="G62" s="6"/>
      <c r="I62" s="281" t="str">
        <f>'Перечень ВЭ'!D3370</f>
        <v xml:space="preserve">ПС 35 кВ Мякса</v>
      </c>
      <c r="J62" s="281" t="s">
        <v>907</v>
      </c>
      <c r="K62" s="304">
        <f>'Перечень ВЭ'!I3379</f>
        <v>0.31</v>
      </c>
      <c r="P62" s="294" t="str">
        <f>'Перечень ВЭ'!D3672</f>
        <v xml:space="preserve">ПС 110 кВ Шексна</v>
      </c>
      <c r="Q62" s="1" t="s">
        <v>101</v>
      </c>
      <c r="R62" s="27">
        <f>'Перечень ВЭ'!I3674</f>
        <v>0</v>
      </c>
    </row>
    <row r="63">
      <c r="A63" s="252" t="s">
        <v>3283</v>
      </c>
      <c r="I63" s="281" t="str">
        <f>'Перечень ВЭ'!D3381</f>
        <v xml:space="preserve">ПС 35 кВ Домозерово</v>
      </c>
      <c r="J63" s="281" t="s">
        <v>907</v>
      </c>
      <c r="K63" s="304">
        <f>'Перечень ВЭ'!I3436</f>
        <v>2.4199999999999999</v>
      </c>
      <c r="P63" s="307" t="str">
        <f>'Перечень ВЭ'!D3676</f>
        <v xml:space="preserve">ПС 35 кВ Чаромское</v>
      </c>
      <c r="Q63" s="1" t="s">
        <v>907</v>
      </c>
      <c r="R63" s="27">
        <f>'Перечень ВЭ'!I3722</f>
        <v>0.75</v>
      </c>
    </row>
    <row r="64">
      <c r="I64" s="281" t="str">
        <f>'Перечень ВЭ'!D3438</f>
        <v xml:space="preserve">ПС 35 кВ Ягница</v>
      </c>
      <c r="J64" s="281" t="s">
        <v>907</v>
      </c>
      <c r="K64" s="304">
        <f>'Перечень ВЭ'!I3469</f>
        <v>0.79000000000000004</v>
      </c>
      <c r="P64" s="307" t="str">
        <f>'Перечень ВЭ'!D3724</f>
        <v xml:space="preserve">ПС 35 кВ Нестерово</v>
      </c>
      <c r="Q64" s="1" t="s">
        <v>907</v>
      </c>
      <c r="R64" s="27">
        <f>'Перечень ВЭ'!I3776</f>
        <v>0.40000000000000002</v>
      </c>
    </row>
    <row r="65">
      <c r="A65" s="26" t="str">
        <f>'Перечень ВЭ'!D3578</f>
        <v xml:space="preserve">ПС 110 кВ Анисимово</v>
      </c>
      <c r="B65" s="1" t="s">
        <v>907</v>
      </c>
      <c r="D65" s="27">
        <f>'Перечень ВЭ'!I3603</f>
        <v>0.41999999999999998</v>
      </c>
      <c r="I65" s="1" t="s">
        <v>3284</v>
      </c>
      <c r="K65" s="6"/>
      <c r="P65" s="307" t="s">
        <v>3181</v>
      </c>
      <c r="Q65" s="1" t="s">
        <v>907</v>
      </c>
      <c r="R65" s="27">
        <f>'Перечень ВЭ'!I3819</f>
        <v>0.23000000000000001</v>
      </c>
    </row>
    <row r="66">
      <c r="A66" s="281" t="e">
        <f>'Перечень ВЭ'!D3605</f>
        <v>#REF!</v>
      </c>
      <c r="B66" s="282" t="s">
        <v>101</v>
      </c>
      <c r="C66" s="308"/>
      <c r="D66" s="304">
        <f>'Перечень ВЭ'!I3625</f>
        <v>0.37</v>
      </c>
      <c r="I66" s="1" t="s">
        <v>3285</v>
      </c>
      <c r="K66" s="6"/>
    </row>
    <row r="67">
      <c r="A67" s="306" t="str">
        <f>'Перечень ВЭ'!D3628</f>
        <v xml:space="preserve">ПС 35 кВ Лукинское</v>
      </c>
      <c r="B67" s="1" t="s">
        <v>907</v>
      </c>
      <c r="D67" s="27">
        <f>'Перечень ВЭ'!I3651</f>
        <v>0.17999999999999999</v>
      </c>
    </row>
    <row r="68">
      <c r="A68" s="26" t="str">
        <f>'Перечень ВЭ'!D3653</f>
        <v xml:space="preserve">ПС 110 кВ Избоищи</v>
      </c>
      <c r="B68" s="1" t="s">
        <v>907</v>
      </c>
    </row>
    <row r="69">
      <c r="A69" s="26" t="str">
        <f>'Перечень ВЭ'!D3657</f>
        <v xml:space="preserve">ПС 110 кВ Покровская</v>
      </c>
      <c r="B69" s="1" t="s">
        <v>907</v>
      </c>
    </row>
  </sheetData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2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3" topLeftCell="C14" activePane="bottomRight" state="frozen"/>
      <selection activeCell="L96" activeCellId="0" sqref="L96"/>
    </sheetView>
  </sheetViews>
  <sheetFormatPr defaultRowHeight="12.75"/>
  <cols>
    <col customWidth="1" min="1" max="1" style="1" width="4.5703125"/>
    <col customWidth="1" min="2" max="2" style="1" width="32.5703125"/>
    <col customWidth="1" min="3" max="12" style="1" width="9.85546875"/>
    <col customWidth="1" hidden="1" min="13" max="13" style="278" width="13.140625"/>
    <col customWidth="1" hidden="1" min="14" max="14" style="1" width="9.140625"/>
    <col customWidth="1" min="15" max="17" style="1" width="9.140625"/>
    <col min="18" max="16384" style="1" width="9.140625"/>
  </cols>
  <sheetData>
    <row r="1" s="309" customFormat="1">
      <c r="A1" s="1">
        <f>ГВО!E12</f>
        <v>0</v>
      </c>
      <c r="D1" s="310"/>
      <c r="E1" s="6"/>
      <c r="F1" s="311"/>
      <c r="H1" s="312">
        <f>ГВО!L12</f>
        <v>0</v>
      </c>
      <c r="K1" s="313"/>
      <c r="L1" s="313"/>
      <c r="M1" s="278"/>
    </row>
    <row r="2" s="309" customFormat="1">
      <c r="A2" s="1">
        <f>ГВО!E13</f>
        <v>0</v>
      </c>
      <c r="D2" s="310"/>
      <c r="E2" s="6"/>
      <c r="F2" s="311"/>
      <c r="H2" s="312">
        <f>ГВО!L13</f>
        <v>0</v>
      </c>
      <c r="K2" s="313"/>
      <c r="L2" s="313"/>
      <c r="M2" s="278"/>
    </row>
    <row r="3" s="309" customFormat="1">
      <c r="A3" s="1">
        <f>ГВО!E14</f>
        <v>0</v>
      </c>
      <c r="D3" s="310"/>
      <c r="E3" s="6"/>
      <c r="F3" s="311"/>
      <c r="H3" s="312">
        <f>ГВО!L14</f>
        <v>0</v>
      </c>
      <c r="K3" s="313"/>
      <c r="L3" s="313"/>
      <c r="M3" s="278"/>
    </row>
    <row r="4" s="309" customFormat="1">
      <c r="A4" s="1">
        <f>ГВО!E15</f>
        <v>0</v>
      </c>
      <c r="D4" s="314"/>
      <c r="E4" s="6"/>
      <c r="F4" s="311"/>
      <c r="H4" s="312">
        <f>ГВО!L15</f>
        <v>0</v>
      </c>
      <c r="K4" s="313"/>
      <c r="L4" s="313"/>
      <c r="M4" s="278"/>
    </row>
    <row r="5" s="309" customFormat="1">
      <c r="A5" s="1">
        <f>ГВО!E16</f>
        <v>0</v>
      </c>
      <c r="D5" s="310"/>
      <c r="E5" s="6"/>
      <c r="F5" s="311"/>
      <c r="H5" s="312">
        <f>ГВО!L16</f>
        <v>0</v>
      </c>
      <c r="K5" s="313"/>
      <c r="L5" s="313"/>
      <c r="M5" s="278"/>
    </row>
    <row r="6" s="309" customFormat="1">
      <c r="A6" s="1">
        <f>ГВО!E17</f>
        <v>0</v>
      </c>
      <c r="D6" s="310"/>
      <c r="E6" s="6"/>
      <c r="F6" s="311"/>
      <c r="H6" s="312">
        <f>ГВО!L17</f>
        <v>0</v>
      </c>
      <c r="K6" s="313"/>
      <c r="L6" s="313"/>
      <c r="M6" s="278"/>
    </row>
    <row r="7">
      <c r="A7" s="315"/>
      <c r="E7" s="6"/>
      <c r="F7" s="6"/>
      <c r="G7" s="1"/>
      <c r="H7" s="6"/>
      <c r="I7" s="315"/>
      <c r="J7" s="313"/>
      <c r="K7" s="313"/>
      <c r="L7" s="313"/>
    </row>
    <row r="8">
      <c r="A8" s="6" t="s">
        <v>3286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>
      <c r="A9" s="6" t="s">
        <v>3287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ht="14.25" customHeight="1"/>
    <row r="11">
      <c r="A11" s="316" t="s">
        <v>103</v>
      </c>
      <c r="B11" s="316" t="s">
        <v>3288</v>
      </c>
      <c r="C11" s="317" t="s">
        <v>3289</v>
      </c>
      <c r="D11" s="318"/>
      <c r="E11" s="318"/>
      <c r="F11" s="318"/>
      <c r="G11" s="318"/>
      <c r="H11" s="318"/>
      <c r="I11" s="318"/>
      <c r="J11" s="318"/>
      <c r="K11" s="318"/>
      <c r="L11" s="319"/>
    </row>
    <row r="12">
      <c r="A12" s="320" t="s">
        <v>116</v>
      </c>
      <c r="B12" s="320" t="s">
        <v>3290</v>
      </c>
      <c r="C12" s="321" t="s">
        <v>3291</v>
      </c>
      <c r="D12" s="6"/>
      <c r="E12" s="6"/>
      <c r="F12" s="6"/>
      <c r="G12" s="6"/>
      <c r="H12" s="6"/>
      <c r="I12" s="6"/>
      <c r="J12" s="6"/>
      <c r="K12" s="6"/>
      <c r="L12" s="322"/>
    </row>
    <row r="13">
      <c r="A13" s="320"/>
      <c r="B13" s="321"/>
      <c r="C13" s="316" t="str">
        <f>ГВО!I26</f>
        <v>I</v>
      </c>
      <c r="D13" s="316" t="str">
        <f>ГВО!J26</f>
        <v>II</v>
      </c>
      <c r="E13" s="316" t="str">
        <f>ГВО!K26</f>
        <v>III</v>
      </c>
      <c r="F13" s="316" t="str">
        <f>ГВО!L26</f>
        <v>IV</v>
      </c>
      <c r="G13" s="316" t="str">
        <f>ГВО!M26</f>
        <v>V</v>
      </c>
      <c r="H13" s="316" t="str">
        <f>ГВО!N26</f>
        <v>VI</v>
      </c>
      <c r="I13" s="316" t="str">
        <f>ГВО!O26</f>
        <v>VII</v>
      </c>
      <c r="J13" s="316" t="str">
        <f>ГВО!P26</f>
        <v>VIII</v>
      </c>
      <c r="K13" s="316" t="str">
        <f>ГВО!Q26</f>
        <v>IX</v>
      </c>
      <c r="L13" s="316" t="str">
        <f>ГВО!R26</f>
        <v>X</v>
      </c>
    </row>
    <row r="14">
      <c r="A14" s="316">
        <v>1</v>
      </c>
      <c r="B14" s="323" t="s">
        <v>3292</v>
      </c>
      <c r="C14" s="324"/>
      <c r="D14" s="324"/>
      <c r="E14" s="324"/>
      <c r="F14" s="324"/>
      <c r="G14" s="324"/>
      <c r="H14" s="325"/>
      <c r="I14" s="324"/>
      <c r="J14" s="326"/>
      <c r="K14" s="324"/>
      <c r="L14" s="327"/>
    </row>
    <row r="15">
      <c r="A15" s="320"/>
      <c r="B15" s="328" t="s">
        <v>3293</v>
      </c>
      <c r="C15" s="329">
        <f>'ГВО-(ВЭС)'!I1237</f>
        <v>10.800000000000001</v>
      </c>
      <c r="D15" s="329">
        <f>'ГВО-(ВЭС)'!J1237</f>
        <v>29.359999999999999</v>
      </c>
      <c r="E15" s="329">
        <f>'ГВО-(ВЭС)'!K1237</f>
        <v>44.560000000000002</v>
      </c>
      <c r="F15" s="329">
        <f>'ГВО-(ВЭС)'!L1237</f>
        <v>49.960000000000001</v>
      </c>
      <c r="G15" s="329">
        <f>'ГВО-(ВЭС)'!M1237</f>
        <v>55.009999999999998</v>
      </c>
      <c r="H15" s="329">
        <f>'ГВО-(ВЭС)'!N1237</f>
        <v>66.390000000000001</v>
      </c>
      <c r="I15" s="329">
        <f>'ГВО-(ВЭС)'!O1237</f>
        <v>67.349999999999994</v>
      </c>
      <c r="J15" s="329">
        <f>'ГВО-(ВЭС)'!P1237</f>
        <v>89.670000000000002</v>
      </c>
      <c r="K15" s="329">
        <f>'ГВО-(ВЭС)'!Q1237</f>
        <v>116.25</v>
      </c>
      <c r="L15" s="329">
        <f>'ГВО-(ВЭС)'!R1237</f>
        <v>129.19999999999999</v>
      </c>
      <c r="M15" s="31"/>
    </row>
    <row r="16" s="330" customFormat="1" hidden="1">
      <c r="A16" s="331"/>
      <c r="B16" s="332"/>
      <c r="C16" s="333">
        <f>C18+C19+C21</f>
        <v>10.800000000000001</v>
      </c>
      <c r="D16" s="333">
        <f t="shared" ref="D16:K16" si="48">D18+D19+D21</f>
        <v>29.359999999999999</v>
      </c>
      <c r="E16" s="333">
        <f t="shared" si="48"/>
        <v>44.560000000000002</v>
      </c>
      <c r="F16" s="333">
        <f t="shared" si="48"/>
        <v>49.960000000000001</v>
      </c>
      <c r="G16" s="333">
        <f t="shared" si="48"/>
        <v>55.009999999999998</v>
      </c>
      <c r="H16" s="333">
        <f t="shared" si="48"/>
        <v>66.390000000000001</v>
      </c>
      <c r="I16" s="333">
        <f t="shared" si="48"/>
        <v>67.349999999999994</v>
      </c>
      <c r="J16" s="333">
        <f t="shared" si="48"/>
        <v>89.670000000000002</v>
      </c>
      <c r="K16" s="333">
        <f t="shared" si="48"/>
        <v>116.25</v>
      </c>
      <c r="L16" s="333">
        <f>L18+L19+L21</f>
        <v>129.19999999999999</v>
      </c>
      <c r="M16" s="334"/>
    </row>
    <row r="17" s="330" customFormat="1" hidden="1">
      <c r="A17" s="331"/>
      <c r="B17" s="332"/>
      <c r="C17" s="335">
        <f t="shared" ref="C17:K17" si="49">C15-C16</f>
        <v>0</v>
      </c>
      <c r="D17" s="335">
        <f t="shared" si="49"/>
        <v>0</v>
      </c>
      <c r="E17" s="335">
        <f t="shared" si="49"/>
        <v>0</v>
      </c>
      <c r="F17" s="335">
        <f t="shared" si="49"/>
        <v>0</v>
      </c>
      <c r="G17" s="335">
        <f t="shared" si="49"/>
        <v>0</v>
      </c>
      <c r="H17" s="335">
        <f t="shared" si="49"/>
        <v>0</v>
      </c>
      <c r="I17" s="335">
        <f t="shared" si="49"/>
        <v>0</v>
      </c>
      <c r="J17" s="335">
        <f t="shared" si="49"/>
        <v>0</v>
      </c>
      <c r="K17" s="335">
        <f t="shared" si="49"/>
        <v>0</v>
      </c>
      <c r="L17" s="335">
        <f>L15-L16</f>
        <v>0</v>
      </c>
      <c r="M17" s="334"/>
    </row>
    <row r="18">
      <c r="A18" s="320"/>
      <c r="B18" s="336" t="s">
        <v>1181</v>
      </c>
      <c r="C18" s="337">
        <f>'ГВО-(ВЭС)'!I1220</f>
        <v>10.800000000000001</v>
      </c>
      <c r="D18" s="337">
        <f>'ГВО-(ВЭС)'!J1220</f>
        <v>14.460000000000001</v>
      </c>
      <c r="E18" s="337">
        <f>'ГВО-(ВЭС)'!K1220</f>
        <v>19.359999999999999</v>
      </c>
      <c r="F18" s="337">
        <f>'ГВО-(ВЭС)'!L1220</f>
        <v>24.760000000000002</v>
      </c>
      <c r="G18" s="337">
        <f>'ГВО-(ВЭС)'!M1220</f>
        <v>29.809999999999999</v>
      </c>
      <c r="H18" s="337">
        <f>'ГВО-(ВЭС)'!N1220</f>
        <v>31.190000000000001</v>
      </c>
      <c r="I18" s="337">
        <f>'ГВО-(ВЭС)'!O1220</f>
        <v>32.149999999999999</v>
      </c>
      <c r="J18" s="337">
        <f>'ГВО-(ВЭС)'!P1220</f>
        <v>32.149999999999999</v>
      </c>
      <c r="K18" s="337">
        <f>'ГВО-(ВЭС)'!Q1220</f>
        <v>32.149999999999999</v>
      </c>
      <c r="L18" s="337">
        <f>'ГВО-(ВЭС)'!R1220</f>
        <v>32.149999999999999</v>
      </c>
    </row>
    <row r="19">
      <c r="A19" s="320"/>
      <c r="B19" s="336" t="s">
        <v>3294</v>
      </c>
      <c r="C19" s="338"/>
      <c r="D19" s="338">
        <f>'ГВО-(ВЭС)'!J1224</f>
        <v>14.9</v>
      </c>
      <c r="E19" s="338">
        <f>'ГВО-(ВЭС)'!K1224</f>
        <v>25.199999999999999</v>
      </c>
      <c r="F19" s="338">
        <f>'ГВО-(ВЭС)'!L1224</f>
        <v>25.199999999999999</v>
      </c>
      <c r="G19" s="338">
        <f>'ГВО-(ВЭС)'!M1224</f>
        <v>25.199999999999999</v>
      </c>
      <c r="H19" s="338">
        <f>'ГВО-(ВЭС)'!N1224</f>
        <v>35.200000000000003</v>
      </c>
      <c r="I19" s="338">
        <f>'ГВО-(ВЭС)'!O1224</f>
        <v>35.200000000000003</v>
      </c>
      <c r="J19" s="338">
        <f>'ГВО-(ВЭС)'!P1224</f>
        <v>55.299999999999997</v>
      </c>
      <c r="K19" s="338">
        <f>'ГВО-(ВЭС)'!Q1224</f>
        <v>68.299999999999997</v>
      </c>
      <c r="L19" s="338">
        <f>'ГВО-(ВЭС)'!R1224</f>
        <v>79.650000000000006</v>
      </c>
      <c r="M19" s="278" t="s">
        <v>54</v>
      </c>
    </row>
    <row r="20">
      <c r="A20" s="320"/>
      <c r="B20" s="336" t="s">
        <v>3295</v>
      </c>
      <c r="C20" s="338">
        <f t="shared" ref="C20:K20" si="50">C18+C19</f>
        <v>10.800000000000001</v>
      </c>
      <c r="D20" s="338">
        <f t="shared" si="50"/>
        <v>29.359999999999999</v>
      </c>
      <c r="E20" s="338">
        <f t="shared" si="50"/>
        <v>44.560000000000002</v>
      </c>
      <c r="F20" s="338">
        <f t="shared" si="50"/>
        <v>49.960000000000001</v>
      </c>
      <c r="G20" s="338">
        <f t="shared" si="50"/>
        <v>55.009999999999998</v>
      </c>
      <c r="H20" s="338">
        <f t="shared" si="50"/>
        <v>66.390000000000001</v>
      </c>
      <c r="I20" s="338">
        <f t="shared" si="50"/>
        <v>67.349999999999994</v>
      </c>
      <c r="J20" s="338">
        <f t="shared" si="50"/>
        <v>87.450000000000003</v>
      </c>
      <c r="K20" s="338">
        <f t="shared" si="50"/>
        <v>100.45</v>
      </c>
      <c r="L20" s="338">
        <f>L18+L19</f>
        <v>111.8</v>
      </c>
      <c r="M20" s="339" t="s">
        <v>3296</v>
      </c>
    </row>
    <row r="21">
      <c r="A21" s="320"/>
      <c r="B21" s="336" t="s">
        <v>3297</v>
      </c>
      <c r="C21" s="338"/>
      <c r="D21" s="338"/>
      <c r="E21" s="338"/>
      <c r="F21" s="338"/>
      <c r="G21" s="338"/>
      <c r="H21" s="338"/>
      <c r="I21" s="338"/>
      <c r="J21" s="338">
        <f>'ГВО-(ВЭС)'!P1232</f>
        <v>2.2200000000000002</v>
      </c>
      <c r="K21" s="338">
        <f>'ГВО-(ВЭС)'!Q1232</f>
        <v>15.800000000000001</v>
      </c>
      <c r="L21" s="338">
        <f>'ГВО-(ВЭС)'!R1232</f>
        <v>17.399999999999999</v>
      </c>
      <c r="M21" s="278" t="s">
        <v>3298</v>
      </c>
    </row>
    <row r="22" s="282" customFormat="1" hidden="1">
      <c r="A22" s="340"/>
      <c r="B22" s="308" t="s">
        <v>2585</v>
      </c>
      <c r="C22" s="341"/>
      <c r="D22" s="341"/>
      <c r="E22" s="341"/>
      <c r="F22" s="341"/>
      <c r="G22" s="341"/>
      <c r="H22" s="341"/>
      <c r="I22" s="341"/>
      <c r="J22" s="341"/>
      <c r="K22" s="341"/>
      <c r="L22" s="341"/>
      <c r="M22" s="342">
        <f>L15-L18</f>
        <v>97.049999999999997</v>
      </c>
    </row>
    <row r="23" s="343" customFormat="1" hidden="1">
      <c r="A23" s="344" t="s">
        <v>3299</v>
      </c>
      <c r="B23" s="345" t="s">
        <v>3300</v>
      </c>
      <c r="C23" s="346"/>
      <c r="D23" s="347"/>
      <c r="E23" s="346"/>
      <c r="F23" s="348">
        <f>'ГВО-ВТЭЦ'!L83</f>
        <v>2.1000000000000001</v>
      </c>
      <c r="G23" s="348">
        <f>'ГВО-ВТЭЦ'!M83</f>
        <v>2.1000000000000001</v>
      </c>
      <c r="H23" s="348">
        <f>'ГВО-ВТЭЦ'!N83</f>
        <v>2.1000000000000001</v>
      </c>
      <c r="I23" s="348">
        <f>'ГВО-ВТЭЦ'!O83</f>
        <v>2.1000000000000001</v>
      </c>
      <c r="J23" s="348">
        <f>'ГВО-ВТЭЦ'!P83</f>
        <v>2.1000000000000001</v>
      </c>
      <c r="K23" s="348">
        <f>'ГВО-ВТЭЦ'!Q83</f>
        <v>2.1000000000000001</v>
      </c>
      <c r="L23" s="348">
        <f>'ГВО-ВТЭЦ'!R83</f>
        <v>2.1000000000000001</v>
      </c>
      <c r="M23" s="349"/>
    </row>
    <row r="24" s="343" customFormat="1" hidden="1">
      <c r="A24" s="344"/>
      <c r="B24" s="345" t="str">
        <f>'ГВО-ВТЭЦ'!B19</f>
        <v xml:space="preserve">ПАО "ТГК-2" Вологодская ТЭЦ </v>
      </c>
      <c r="C24" s="350"/>
      <c r="D24" s="348"/>
      <c r="E24" s="350"/>
      <c r="F24" s="348"/>
      <c r="G24" s="348"/>
      <c r="H24" s="348"/>
      <c r="I24" s="348"/>
      <c r="J24" s="348"/>
      <c r="K24" s="348"/>
      <c r="L24" s="348"/>
      <c r="M24" s="349"/>
    </row>
    <row r="25">
      <c r="A25" s="316">
        <v>2</v>
      </c>
      <c r="B25" s="351" t="s">
        <v>3292</v>
      </c>
      <c r="C25" s="324"/>
      <c r="D25" s="325"/>
      <c r="E25" s="324"/>
      <c r="F25" s="326"/>
      <c r="G25" s="324"/>
      <c r="H25" s="326"/>
      <c r="I25" s="324"/>
      <c r="J25" s="326"/>
      <c r="K25" s="324"/>
      <c r="L25" s="352"/>
      <c r="N25" s="353"/>
    </row>
    <row r="26">
      <c r="A26" s="320"/>
      <c r="B26" s="354" t="s">
        <v>3301</v>
      </c>
      <c r="C26" s="355">
        <f>'ГВО-(ЧЭС)'!I521</f>
        <v>17.399999999999999</v>
      </c>
      <c r="D26" s="355">
        <f>'ГВО-(ЧЭС)'!J521</f>
        <v>22.699999999999999</v>
      </c>
      <c r="E26" s="355">
        <f>'ГВО-(ЧЭС)'!K521</f>
        <v>28.699999999999999</v>
      </c>
      <c r="F26" s="355">
        <f>'ГВО-(ЧЭС)'!L521</f>
        <v>50.5</v>
      </c>
      <c r="G26" s="355">
        <f>'ГВО-(ЧЭС)'!M521</f>
        <v>72.400000000000006</v>
      </c>
      <c r="H26" s="355">
        <f>'ГВО-(ЧЭС)'!N521</f>
        <v>86.200000000000003</v>
      </c>
      <c r="I26" s="355">
        <f>'ГВО-(ЧЭС)'!O521</f>
        <v>112.2</v>
      </c>
      <c r="J26" s="355">
        <f>'ГВО-(ЧЭС)'!P521</f>
        <v>117.7</v>
      </c>
      <c r="K26" s="355">
        <f>'ГВО-(ЧЭС)'!Q521</f>
        <v>118.09999999999999</v>
      </c>
      <c r="L26" s="355">
        <f>'ГВО-(ЧЭС)'!R521</f>
        <v>122.25</v>
      </c>
      <c r="M26" s="31"/>
      <c r="N26" s="296"/>
    </row>
    <row r="27" s="330" customFormat="1" hidden="1">
      <c r="A27" s="331"/>
      <c r="B27" s="356"/>
      <c r="C27" s="357">
        <f t="shared" ref="C27:K27" si="51">C29+C30+C32</f>
        <v>17.399999999999999</v>
      </c>
      <c r="D27" s="357">
        <f t="shared" si="51"/>
        <v>22.699999999999999</v>
      </c>
      <c r="E27" s="357">
        <f t="shared" si="51"/>
        <v>28.699999999999999</v>
      </c>
      <c r="F27" s="357">
        <f t="shared" si="51"/>
        <v>50.5</v>
      </c>
      <c r="G27" s="357">
        <f t="shared" si="51"/>
        <v>72.400000000000006</v>
      </c>
      <c r="H27" s="357">
        <f t="shared" si="51"/>
        <v>86.200000000000003</v>
      </c>
      <c r="I27" s="357">
        <f t="shared" si="51"/>
        <v>112.2</v>
      </c>
      <c r="J27" s="357">
        <f t="shared" si="51"/>
        <v>117.7</v>
      </c>
      <c r="K27" s="357">
        <f t="shared" si="51"/>
        <v>118.09999999999999</v>
      </c>
      <c r="L27" s="357">
        <f>L29+L30+L32</f>
        <v>122.25</v>
      </c>
      <c r="M27" s="334"/>
      <c r="N27" s="358"/>
    </row>
    <row r="28" s="330" customFormat="1" hidden="1">
      <c r="A28" s="331"/>
      <c r="B28" s="356"/>
      <c r="C28" s="359">
        <f>C26-C27</f>
        <v>0</v>
      </c>
      <c r="D28" s="359">
        <f t="shared" ref="D28:L28" si="52">D26-D27</f>
        <v>0</v>
      </c>
      <c r="E28" s="359">
        <f t="shared" si="52"/>
        <v>0</v>
      </c>
      <c r="F28" s="359">
        <f t="shared" si="52"/>
        <v>0</v>
      </c>
      <c r="G28" s="359">
        <f t="shared" si="52"/>
        <v>0</v>
      </c>
      <c r="H28" s="359">
        <f t="shared" si="52"/>
        <v>0</v>
      </c>
      <c r="I28" s="359">
        <f t="shared" si="52"/>
        <v>0</v>
      </c>
      <c r="J28" s="359">
        <f t="shared" si="52"/>
        <v>0</v>
      </c>
      <c r="K28" s="359">
        <f t="shared" si="52"/>
        <v>0</v>
      </c>
      <c r="L28" s="359">
        <f t="shared" si="52"/>
        <v>0</v>
      </c>
      <c r="M28" s="334"/>
      <c r="N28" s="358"/>
    </row>
    <row r="29">
      <c r="A29" s="320"/>
      <c r="B29" s="336" t="s">
        <v>1181</v>
      </c>
      <c r="C29" s="337"/>
      <c r="D29" s="337"/>
      <c r="E29" s="337">
        <f>'ГВО-(ЧЭС)'!K504</f>
        <v>1</v>
      </c>
      <c r="F29" s="337">
        <f>'ГВО-(ЧЭС)'!L504</f>
        <v>5.7999999999999998</v>
      </c>
      <c r="G29" s="337">
        <f>'ГВО-(ЧЭС)'!M504</f>
        <v>6.25</v>
      </c>
      <c r="H29" s="337">
        <f>'ГВО-(ЧЭС)'!N504</f>
        <v>6.25</v>
      </c>
      <c r="I29" s="337">
        <f>'ГВО-(ЧЭС)'!O504</f>
        <v>6.25</v>
      </c>
      <c r="J29" s="337">
        <f>'ГВО-(ЧЭС)'!P504</f>
        <v>8.75</v>
      </c>
      <c r="K29" s="337">
        <f>'ГВО-(ЧЭС)'!Q504</f>
        <v>8.75</v>
      </c>
      <c r="L29" s="337">
        <f>'ГВО-(ЧЭС)'!R504</f>
        <v>10.300000000000001</v>
      </c>
      <c r="N29" s="360"/>
      <c r="O29" s="278"/>
    </row>
    <row r="30">
      <c r="A30" s="320"/>
      <c r="B30" s="336" t="str">
        <f t="shared" ref="B30:B33" si="53">B19</f>
        <v xml:space="preserve">от 5 до 20 мин.(только 20 мин.)</v>
      </c>
      <c r="C30" s="338">
        <f>'ГВО-(ЧЭС)'!I508</f>
        <v>17.399999999999999</v>
      </c>
      <c r="D30" s="338">
        <f>'ГВО-(ЧЭС)'!J508</f>
        <v>22.699999999999999</v>
      </c>
      <c r="E30" s="338">
        <f>'ГВО-(ЧЭС)'!K508</f>
        <v>27.699999999999999</v>
      </c>
      <c r="F30" s="338">
        <f>'ГВО-(ЧЭС)'!L508</f>
        <v>44.700000000000003</v>
      </c>
      <c r="G30" s="338">
        <f>'ГВО-(ЧЭС)'!M508</f>
        <v>66.150000000000006</v>
      </c>
      <c r="H30" s="338">
        <f>'ГВО-(ЧЭС)'!N508</f>
        <v>79.950000000000003</v>
      </c>
      <c r="I30" s="338">
        <f>'ГВО-(ЧЭС)'!O508</f>
        <v>105.95</v>
      </c>
      <c r="J30" s="338">
        <f>'ГВО-(ЧЭС)'!P508</f>
        <v>108.95</v>
      </c>
      <c r="K30" s="338">
        <f>'ГВО-(ЧЭС)'!Q508</f>
        <v>108.95</v>
      </c>
      <c r="L30" s="338">
        <f>'ГВО-(ЧЭС)'!R508</f>
        <v>108.95</v>
      </c>
      <c r="M30" s="353" t="s">
        <v>3302</v>
      </c>
      <c r="N30" s="296"/>
      <c r="O30" s="31"/>
    </row>
    <row r="31">
      <c r="A31" s="320"/>
      <c r="B31" s="336" t="str">
        <f t="shared" si="53"/>
        <v xml:space="preserve">до 20 мин. (включая до 5 мин.)</v>
      </c>
      <c r="C31" s="338">
        <f t="shared" ref="C31:K31" si="54">C29+C30</f>
        <v>17.399999999999999</v>
      </c>
      <c r="D31" s="338">
        <f t="shared" si="54"/>
        <v>22.699999999999999</v>
      </c>
      <c r="E31" s="338">
        <f t="shared" si="54"/>
        <v>28.699999999999999</v>
      </c>
      <c r="F31" s="338">
        <f t="shared" si="54"/>
        <v>50.5</v>
      </c>
      <c r="G31" s="338">
        <f t="shared" si="54"/>
        <v>72.400000000000006</v>
      </c>
      <c r="H31" s="338">
        <f t="shared" si="54"/>
        <v>86.200000000000003</v>
      </c>
      <c r="I31" s="338">
        <f t="shared" si="54"/>
        <v>112.2</v>
      </c>
      <c r="J31" s="338">
        <f t="shared" si="54"/>
        <v>117.7</v>
      </c>
      <c r="K31" s="338">
        <f t="shared" si="54"/>
        <v>117.7</v>
      </c>
      <c r="L31" s="338">
        <f>L29+L30</f>
        <v>119.25</v>
      </c>
      <c r="M31" s="278" t="str">
        <f>M20</f>
        <v xml:space="preserve">5 + 20 мин.</v>
      </c>
      <c r="N31" s="285"/>
    </row>
    <row r="32">
      <c r="A32" s="320"/>
      <c r="B32" s="336" t="str">
        <f t="shared" si="53"/>
        <v xml:space="preserve">от 20 до 40 мин.</v>
      </c>
      <c r="C32" s="338"/>
      <c r="D32" s="361"/>
      <c r="E32" s="361"/>
      <c r="F32" s="361"/>
      <c r="G32" s="361"/>
      <c r="H32" s="361"/>
      <c r="I32" s="361"/>
      <c r="J32" s="361"/>
      <c r="K32" s="361">
        <f>'ГВО-(ЧЭС)'!Q516</f>
        <v>0.40000000000000002</v>
      </c>
      <c r="L32" s="361">
        <f>'ГВО-(ЧЭС)'!R516</f>
        <v>3</v>
      </c>
      <c r="M32" s="278" t="s">
        <v>3298</v>
      </c>
    </row>
    <row r="33" s="282" customFormat="1" hidden="1">
      <c r="A33" s="340"/>
      <c r="B33" s="362" t="str">
        <f t="shared" si="53"/>
        <v xml:space="preserve">до 40 мин.</v>
      </c>
      <c r="C33" s="363"/>
      <c r="D33" s="363"/>
      <c r="E33" s="363"/>
      <c r="F33" s="363"/>
      <c r="G33" s="363"/>
      <c r="H33" s="363"/>
      <c r="I33" s="363"/>
      <c r="J33" s="363"/>
      <c r="K33" s="363"/>
      <c r="L33" s="363"/>
      <c r="M33" s="342">
        <f>L26-L29</f>
        <v>111.95</v>
      </c>
    </row>
    <row r="34">
      <c r="A34" s="316">
        <v>3</v>
      </c>
      <c r="B34" s="323" t="s">
        <v>3292</v>
      </c>
      <c r="C34" s="361"/>
      <c r="D34" s="361"/>
      <c r="E34" s="364"/>
      <c r="F34" s="361"/>
      <c r="G34" s="364"/>
      <c r="H34" s="361"/>
      <c r="I34" s="364"/>
      <c r="J34" s="361"/>
      <c r="K34" s="364"/>
      <c r="L34" s="361"/>
    </row>
    <row r="35">
      <c r="A35" s="320"/>
      <c r="B35" s="365" t="s">
        <v>3303</v>
      </c>
      <c r="C35" s="366"/>
      <c r="D35" s="366"/>
      <c r="E35" s="366"/>
      <c r="F35" s="366">
        <f>'ГВО-(ВУЭС Участок)'!L489</f>
        <v>0.29999999999999999</v>
      </c>
      <c r="G35" s="366">
        <f>'ГВО-(ВУЭС Участок)'!M489</f>
        <v>1.55</v>
      </c>
      <c r="H35" s="366">
        <f>'ГВО-(ВУЭС Участок)'!N489</f>
        <v>3.5499999999999998</v>
      </c>
      <c r="I35" s="366">
        <f>'ГВО-(ВУЭС Участок)'!O489</f>
        <v>3.9700000000000002</v>
      </c>
      <c r="J35" s="366">
        <f>'ГВО-(ВУЭС Участок)'!P489</f>
        <v>4.3499999999999996</v>
      </c>
      <c r="K35" s="366">
        <f>'ГВО-(ВУЭС Участок)'!Q489</f>
        <v>5.5700000000000003</v>
      </c>
      <c r="L35" s="366">
        <f>'ГВО-(ВУЭС Участок)'!R489</f>
        <v>9.1699999999999999</v>
      </c>
      <c r="M35" s="31">
        <f>L39+L40</f>
        <v>9.1699999999999999</v>
      </c>
    </row>
    <row r="36">
      <c r="A36" s="367"/>
      <c r="B36" s="328" t="e">
        <f>#REF!</f>
        <v>#REF!</v>
      </c>
      <c r="C36" s="337"/>
      <c r="D36" s="329"/>
      <c r="E36" s="368"/>
      <c r="F36" s="329"/>
      <c r="G36" s="368"/>
      <c r="H36" s="329"/>
      <c r="I36" s="368"/>
      <c r="J36" s="329"/>
      <c r="K36" s="368"/>
      <c r="L36" s="329"/>
    </row>
    <row r="37" s="282" customFormat="1" hidden="1">
      <c r="A37" s="369"/>
      <c r="B37" s="370"/>
      <c r="C37" s="371"/>
      <c r="D37" s="372"/>
      <c r="E37" s="373"/>
      <c r="F37" s="373">
        <f>F39+F40</f>
        <v>0.29999999999999999</v>
      </c>
      <c r="G37" s="373">
        <f t="shared" ref="G37:K37" si="55">G39+G40</f>
        <v>1.55</v>
      </c>
      <c r="H37" s="373">
        <f t="shared" si="55"/>
        <v>3.5499999999999998</v>
      </c>
      <c r="I37" s="373">
        <f t="shared" si="55"/>
        <v>3.9700000000000002</v>
      </c>
      <c r="J37" s="373">
        <f t="shared" si="55"/>
        <v>4.3499999999999996</v>
      </c>
      <c r="K37" s="373">
        <f t="shared" si="55"/>
        <v>5.5700000000000003</v>
      </c>
      <c r="L37" s="373">
        <f>L39+L40</f>
        <v>9.1699999999999999</v>
      </c>
      <c r="M37" s="374"/>
    </row>
    <row r="38" s="282" customFormat="1" hidden="1">
      <c r="A38" s="369"/>
      <c r="B38" s="370"/>
      <c r="C38" s="371"/>
      <c r="D38" s="372"/>
      <c r="E38" s="375"/>
      <c r="F38" s="375">
        <f t="shared" ref="F38:K38" si="56">F35-F37</f>
        <v>0</v>
      </c>
      <c r="G38" s="375">
        <f t="shared" si="56"/>
        <v>0</v>
      </c>
      <c r="H38" s="375">
        <f t="shared" si="56"/>
        <v>0</v>
      </c>
      <c r="I38" s="375">
        <f t="shared" si="56"/>
        <v>0</v>
      </c>
      <c r="J38" s="375">
        <f t="shared" si="56"/>
        <v>0</v>
      </c>
      <c r="K38" s="375">
        <f t="shared" si="56"/>
        <v>0</v>
      </c>
      <c r="L38" s="375">
        <f>L35-L37</f>
        <v>0</v>
      </c>
      <c r="M38" s="374"/>
    </row>
    <row r="39">
      <c r="A39" s="320"/>
      <c r="B39" s="376" t="s">
        <v>1181</v>
      </c>
      <c r="C39" s="338"/>
      <c r="D39" s="338"/>
      <c r="E39" s="338"/>
      <c r="F39" s="338">
        <f>'ГВО-(ВУЭС Участок)'!L477</f>
        <v>0.29999999999999999</v>
      </c>
      <c r="G39" s="338">
        <f>'ГВО-(ВУЭС Участок)'!M477</f>
        <v>1.55</v>
      </c>
      <c r="H39" s="338">
        <f>'ГВО-(ВУЭС Участок)'!N477</f>
        <v>3.5499999999999998</v>
      </c>
      <c r="I39" s="338">
        <f>'ГВО-(ВУЭС Участок)'!O477</f>
        <v>3.9700000000000002</v>
      </c>
      <c r="J39" s="338">
        <f>'ГВО-(ВУЭС Участок)'!P477</f>
        <v>4.3499999999999996</v>
      </c>
      <c r="K39" s="338">
        <f>'ГВО-(ВУЭС Участок)'!Q477</f>
        <v>5.5700000000000003</v>
      </c>
      <c r="L39" s="338">
        <f>'ГВО-(ВУЭС Участок)'!R477</f>
        <v>5.5700000000000003</v>
      </c>
    </row>
    <row r="40">
      <c r="A40" s="320"/>
      <c r="B40" s="376" t="str">
        <f>B19</f>
        <v xml:space="preserve">от 5 до 20 мин.(только 20 мин.)</v>
      </c>
      <c r="C40" s="338"/>
      <c r="D40" s="338"/>
      <c r="E40" s="338"/>
      <c r="F40" s="338"/>
      <c r="G40" s="338"/>
      <c r="H40" s="338"/>
      <c r="I40" s="338"/>
      <c r="J40" s="338"/>
      <c r="K40" s="338"/>
      <c r="L40" s="338">
        <f>'ГВО-(ВУЭС Участок)'!R481</f>
        <v>3.6000000000000001</v>
      </c>
    </row>
    <row r="41">
      <c r="A41" s="367"/>
      <c r="B41" s="376" t="str">
        <f>B31</f>
        <v xml:space="preserve">до 20 мин. (включая до 5 мин.)</v>
      </c>
      <c r="C41" s="338"/>
      <c r="D41" s="338"/>
      <c r="E41" s="338"/>
      <c r="F41" s="338">
        <f t="shared" ref="F41:K41" si="57">F39+F40</f>
        <v>0.29999999999999999</v>
      </c>
      <c r="G41" s="338">
        <f t="shared" si="57"/>
        <v>1.55</v>
      </c>
      <c r="H41" s="338">
        <f t="shared" si="57"/>
        <v>3.5499999999999998</v>
      </c>
      <c r="I41" s="338">
        <f t="shared" si="57"/>
        <v>3.9700000000000002</v>
      </c>
      <c r="J41" s="338">
        <f t="shared" si="57"/>
        <v>4.3499999999999996</v>
      </c>
      <c r="K41" s="338">
        <f t="shared" si="57"/>
        <v>5.5700000000000003</v>
      </c>
      <c r="L41" s="338">
        <f>L39+L40</f>
        <v>9.1699999999999999</v>
      </c>
      <c r="M41" s="278" t="str">
        <f>M31</f>
        <v xml:space="preserve">5 + 20 мин.</v>
      </c>
    </row>
    <row r="42" s="301" customFormat="1" hidden="1">
      <c r="A42" s="377"/>
      <c r="B42" s="378" t="s">
        <v>3304</v>
      </c>
      <c r="C42" s="379"/>
      <c r="D42" s="380"/>
      <c r="E42" s="380"/>
      <c r="F42" s="380"/>
      <c r="G42" s="380"/>
      <c r="H42" s="380"/>
      <c r="I42" s="380"/>
      <c r="J42" s="380"/>
      <c r="K42" s="380"/>
      <c r="L42" s="380"/>
      <c r="M42" s="381"/>
    </row>
    <row r="43">
      <c r="A43" s="316">
        <v>4</v>
      </c>
      <c r="B43" s="382" t="s">
        <v>3292</v>
      </c>
      <c r="C43" s="361"/>
      <c r="D43" s="361"/>
      <c r="E43" s="364"/>
      <c r="F43" s="361"/>
      <c r="G43" s="364"/>
      <c r="H43" s="361"/>
      <c r="I43" s="364"/>
      <c r="J43" s="361"/>
      <c r="K43" s="364"/>
      <c r="L43" s="361"/>
    </row>
    <row r="44">
      <c r="A44" s="320"/>
      <c r="B44" s="382" t="s">
        <v>3305</v>
      </c>
      <c r="C44" s="366"/>
      <c r="D44" s="366">
        <f>'ГВО-(ВУЭС)'!J615</f>
        <v>4.3399999999999999</v>
      </c>
      <c r="E44" s="366">
        <f>'ГВО-(ВУЭС)'!K615</f>
        <v>11.34</v>
      </c>
      <c r="F44" s="366">
        <f>'ГВО-(ВУЭС)'!L615</f>
        <v>12.039999999999999</v>
      </c>
      <c r="G44" s="366">
        <f>'ГВО-(ВУЭС)'!M615</f>
        <v>12.039999999999999</v>
      </c>
      <c r="H44" s="366">
        <f>'ГВО-(ВУЭС)'!N615</f>
        <v>13.06</v>
      </c>
      <c r="I44" s="366">
        <f>'ГВО-(ВУЭС)'!O615</f>
        <v>13.880000000000001</v>
      </c>
      <c r="J44" s="366">
        <f>'ГВО-(ВУЭС)'!P615</f>
        <v>13.880000000000001</v>
      </c>
      <c r="K44" s="366">
        <f>'ГВО-(ВУЭС)'!Q615</f>
        <v>13.880000000000001</v>
      </c>
      <c r="L44" s="366">
        <f>'ГВО-(ВУЭС)'!R615</f>
        <v>21.379999999999999</v>
      </c>
      <c r="M44" s="31">
        <f>SUM(L46:L47)</f>
        <v>21.379999999999999</v>
      </c>
    </row>
    <row r="45">
      <c r="A45" s="320"/>
      <c r="B45" s="382" t="s">
        <v>2302</v>
      </c>
      <c r="C45" s="329"/>
      <c r="D45" s="383"/>
      <c r="F45" s="384"/>
      <c r="H45" s="384"/>
      <c r="J45" s="384"/>
      <c r="L45" s="384"/>
      <c r="M45" s="1"/>
    </row>
    <row r="46">
      <c r="A46" s="320"/>
      <c r="B46" s="376" t="s">
        <v>1181</v>
      </c>
      <c r="C46" s="338"/>
      <c r="D46" s="338">
        <f>'ГВО-(ВУЭС)'!J603</f>
        <v>4.3399999999999999</v>
      </c>
      <c r="E46" s="338">
        <f>'ГВО-(ВУЭС)'!K603</f>
        <v>11.34</v>
      </c>
      <c r="F46" s="338">
        <f>'ГВО-(ВУЭС)'!L603</f>
        <v>12.039999999999999</v>
      </c>
      <c r="G46" s="338">
        <f>'ГВО-(ВУЭС)'!M603</f>
        <v>12.039999999999999</v>
      </c>
      <c r="H46" s="338">
        <f>'ГВО-(ВУЭС)'!N603</f>
        <v>13.06</v>
      </c>
      <c r="I46" s="338">
        <f>'ГВО-(ВУЭС)'!O603</f>
        <v>13.880000000000001</v>
      </c>
      <c r="J46" s="338">
        <f>'ГВО-(ВУЭС)'!P603</f>
        <v>13.880000000000001</v>
      </c>
      <c r="K46" s="338">
        <f>'ГВО-(ВУЭС)'!Q603</f>
        <v>13.880000000000001</v>
      </c>
      <c r="L46" s="338">
        <f>'ГВО-(ВУЭС)'!R603</f>
        <v>13.880000000000001</v>
      </c>
    </row>
    <row r="47">
      <c r="A47" s="384"/>
      <c r="B47" s="376" t="str">
        <f>B19</f>
        <v xml:space="preserve">от 5 до 20 мин.(только 20 мин.)</v>
      </c>
      <c r="C47" s="338"/>
      <c r="D47" s="338"/>
      <c r="E47" s="338"/>
      <c r="F47" s="338"/>
      <c r="G47" s="338"/>
      <c r="H47" s="338"/>
      <c r="I47" s="338"/>
      <c r="J47" s="338"/>
      <c r="K47" s="338"/>
      <c r="L47" s="338">
        <f>'ГВО-(ВУЭС)'!R607</f>
        <v>7.5</v>
      </c>
    </row>
    <row r="48">
      <c r="A48" s="367"/>
      <c r="B48" s="376" t="str">
        <f>B41</f>
        <v xml:space="preserve">до 20 мин. (включая до 5 мин.)</v>
      </c>
      <c r="C48" s="338"/>
      <c r="D48" s="338">
        <f>'ГВО-(ВУЭС)'!J611</f>
        <v>4.3399999999999999</v>
      </c>
      <c r="E48" s="338">
        <f>'ГВО-(ВУЭС)'!K611</f>
        <v>11.34</v>
      </c>
      <c r="F48" s="338">
        <f>'ГВО-(ВУЭС)'!L611</f>
        <v>12.039999999999999</v>
      </c>
      <c r="G48" s="338">
        <f>'ГВО-(ВУЭС)'!M611</f>
        <v>12.039999999999999</v>
      </c>
      <c r="H48" s="338">
        <f>'ГВО-(ВУЭС)'!N611</f>
        <v>13.06</v>
      </c>
      <c r="I48" s="338">
        <f>'ГВО-(ВУЭС)'!O611</f>
        <v>13.880000000000001</v>
      </c>
      <c r="J48" s="338">
        <f>'ГВО-(ВУЭС)'!P611</f>
        <v>13.880000000000001</v>
      </c>
      <c r="K48" s="338">
        <f>'ГВО-(ВУЭС)'!Q611</f>
        <v>13.880000000000001</v>
      </c>
      <c r="L48" s="338">
        <f>'ГВО-(ВУЭС)'!R611</f>
        <v>21.379999999999999</v>
      </c>
      <c r="M48" s="278" t="str">
        <f>M41</f>
        <v xml:space="preserve">5 + 20 мин.</v>
      </c>
    </row>
    <row r="49">
      <c r="A49" s="367"/>
      <c r="B49" s="376"/>
      <c r="C49" s="338"/>
      <c r="D49" s="338"/>
      <c r="E49" s="338"/>
      <c r="F49" s="338"/>
      <c r="G49" s="338"/>
      <c r="H49" s="338"/>
      <c r="I49" s="338"/>
      <c r="J49" s="338"/>
      <c r="K49" s="338"/>
      <c r="L49" s="338"/>
      <c r="M49" s="278"/>
    </row>
    <row r="50" s="252" customFormat="1">
      <c r="A50" s="376"/>
      <c r="B50" s="385" t="s">
        <v>3306</v>
      </c>
      <c r="C50" s="386">
        <f t="shared" ref="C50:K50" si="58">C15+C26+C35+C44</f>
        <v>28.199999999999999</v>
      </c>
      <c r="D50" s="386">
        <f t="shared" si="58"/>
        <v>56.399999999999999</v>
      </c>
      <c r="E50" s="386">
        <f t="shared" si="58"/>
        <v>84.599999999999994</v>
      </c>
      <c r="F50" s="386">
        <f t="shared" si="58"/>
        <v>112.8</v>
      </c>
      <c r="G50" s="386">
        <f t="shared" si="58"/>
        <v>141</v>
      </c>
      <c r="H50" s="386">
        <f t="shared" si="58"/>
        <v>169.19999999999999</v>
      </c>
      <c r="I50" s="386">
        <f t="shared" si="58"/>
        <v>197.40000000000001</v>
      </c>
      <c r="J50" s="386">
        <f t="shared" si="58"/>
        <v>225.59999999999999</v>
      </c>
      <c r="K50" s="386">
        <f t="shared" si="58"/>
        <v>253.80000000000001</v>
      </c>
      <c r="L50" s="386">
        <f>L15+L26+L35+L44</f>
        <v>282</v>
      </c>
      <c r="N50" s="285">
        <f>L50-L51</f>
        <v>0</v>
      </c>
    </row>
    <row r="51" s="387" customFormat="1" hidden="1">
      <c r="A51" s="369"/>
      <c r="B51" s="388"/>
      <c r="C51" s="389">
        <f>'ГВО-(ВЭС)'!I1237+'ГВО-(ЧЭС)'!I521+'ГВО-(ВУЭС)'!I615+'ГВО-(ВУЭС Участок)'!I489</f>
        <v>28.199999999999999</v>
      </c>
      <c r="D51" s="389">
        <f>'ГВО-(ВЭС)'!J1237+'ГВО-(ЧЭС)'!J521+'ГВО-(ВУЭС)'!J615+'ГВО-(ВУЭС Участок)'!J489</f>
        <v>56.399999999999999</v>
      </c>
      <c r="E51" s="389">
        <f>'ГВО-(ВЭС)'!K1237+'ГВО-(ЧЭС)'!K521+'ГВО-(ВУЭС)'!K615+'ГВО-(ВУЭС Участок)'!K489</f>
        <v>84.599999999999994</v>
      </c>
      <c r="F51" s="389">
        <f>'ГВО-(ВЭС)'!L1237+'ГВО-(ЧЭС)'!L521+'ГВО-(ВУЭС)'!L615+'ГВО-(ВУЭС Участок)'!L489</f>
        <v>112.8</v>
      </c>
      <c r="G51" s="389">
        <f>'ГВО-(ВЭС)'!M1237+'ГВО-(ЧЭС)'!M521+'ГВО-(ВУЭС)'!M615+'ГВО-(ВУЭС Участок)'!M489</f>
        <v>141</v>
      </c>
      <c r="H51" s="389">
        <f>'ГВО-(ВЭС)'!N1237+'ГВО-(ЧЭС)'!N521+'ГВО-(ВУЭС)'!N615+'ГВО-(ВУЭС Участок)'!N489</f>
        <v>169.19999999999999</v>
      </c>
      <c r="I51" s="389">
        <f>'ГВО-(ВЭС)'!O1237+'ГВО-(ЧЭС)'!O521+'ГВО-(ВУЭС)'!O615+'ГВО-(ВУЭС Участок)'!O489</f>
        <v>197.40000000000001</v>
      </c>
      <c r="J51" s="389">
        <f>'ГВО-(ВЭС)'!P1237+'ГВО-(ЧЭС)'!P521+'ГВО-(ВУЭС)'!P615+'ГВО-(ВУЭС Участок)'!P489</f>
        <v>225.59999999999999</v>
      </c>
      <c r="K51" s="389">
        <f>'ГВО-(ВЭС)'!Q1237+'ГВО-(ЧЭС)'!Q521+'ГВО-(ВУЭС)'!Q615+'ГВО-(ВУЭС Участок)'!Q489</f>
        <v>253.80000000000001</v>
      </c>
      <c r="L51" s="389">
        <f>'ГВО-(ВЭС)'!R1237+'ГВО-(ЧЭС)'!R521+'ГВО-(ВУЭС)'!R615+'ГВО-(ВУЭС Участок)'!R489</f>
        <v>282</v>
      </c>
      <c r="M51" s="342"/>
      <c r="N51" s="390"/>
    </row>
    <row r="52" s="387" customFormat="1" hidden="1">
      <c r="A52" s="369"/>
      <c r="B52" s="391"/>
      <c r="C52" s="372">
        <f t="shared" ref="C52:K52" si="59">C54+C55+C57</f>
        <v>28.199999999999999</v>
      </c>
      <c r="D52" s="372">
        <f t="shared" si="59"/>
        <v>56.399999999999999</v>
      </c>
      <c r="E52" s="372">
        <f t="shared" si="59"/>
        <v>84.599999999999994</v>
      </c>
      <c r="F52" s="372">
        <f t="shared" si="59"/>
        <v>112.8</v>
      </c>
      <c r="G52" s="372">
        <f t="shared" si="59"/>
        <v>141</v>
      </c>
      <c r="H52" s="372">
        <f t="shared" si="59"/>
        <v>169.19999999999999</v>
      </c>
      <c r="I52" s="372">
        <f t="shared" si="59"/>
        <v>197.40000000000001</v>
      </c>
      <c r="J52" s="372">
        <f t="shared" si="59"/>
        <v>225.59999999999999</v>
      </c>
      <c r="K52" s="372">
        <f t="shared" si="59"/>
        <v>253.80000000000001</v>
      </c>
      <c r="L52" s="372">
        <f>L54+L55+L57</f>
        <v>282</v>
      </c>
      <c r="M52" s="342"/>
      <c r="N52" s="390"/>
    </row>
    <row r="53" s="387" customFormat="1" hidden="1">
      <c r="A53" s="369"/>
      <c r="B53" s="392"/>
      <c r="C53" s="393">
        <f t="shared" ref="C53:K53" si="60">C50-C51</f>
        <v>0</v>
      </c>
      <c r="D53" s="394">
        <f t="shared" si="60"/>
        <v>0</v>
      </c>
      <c r="E53" s="395">
        <f t="shared" si="60"/>
        <v>0</v>
      </c>
      <c r="F53" s="394">
        <f t="shared" si="60"/>
        <v>0</v>
      </c>
      <c r="G53" s="395">
        <f t="shared" si="60"/>
        <v>0</v>
      </c>
      <c r="H53" s="394">
        <f t="shared" si="60"/>
        <v>0</v>
      </c>
      <c r="I53" s="395">
        <f t="shared" si="60"/>
        <v>0</v>
      </c>
      <c r="J53" s="394">
        <f t="shared" si="60"/>
        <v>0</v>
      </c>
      <c r="K53" s="395">
        <f t="shared" si="60"/>
        <v>0</v>
      </c>
      <c r="L53" s="394">
        <f>L50-L51</f>
        <v>0</v>
      </c>
      <c r="M53" s="342"/>
      <c r="N53" s="390"/>
    </row>
    <row r="54" s="252" customFormat="1">
      <c r="A54" s="320"/>
      <c r="B54" s="376" t="str">
        <f t="shared" ref="B54:B58" si="61">B18</f>
        <v xml:space="preserve">до 5 мин.</v>
      </c>
      <c r="C54" s="338">
        <f t="shared" ref="C54:K56" si="62">C18+C29+C39+C46</f>
        <v>10.800000000000001</v>
      </c>
      <c r="D54" s="338">
        <f t="shared" si="62"/>
        <v>18.800000000000001</v>
      </c>
      <c r="E54" s="338">
        <f t="shared" si="62"/>
        <v>31.699999999999999</v>
      </c>
      <c r="F54" s="338">
        <f t="shared" si="62"/>
        <v>42.899999999999999</v>
      </c>
      <c r="G54" s="338">
        <f t="shared" si="62"/>
        <v>49.649999999999999</v>
      </c>
      <c r="H54" s="338">
        <f t="shared" si="62"/>
        <v>54.049999999999997</v>
      </c>
      <c r="I54" s="338">
        <f t="shared" si="62"/>
        <v>56.25</v>
      </c>
      <c r="J54" s="338">
        <f t="shared" si="62"/>
        <v>59.130000000000003</v>
      </c>
      <c r="K54" s="338">
        <f t="shared" si="62"/>
        <v>60.350000000000001</v>
      </c>
      <c r="L54" s="338">
        <f t="shared" ref="L54:L56" si="63">L18+L29+L39+L46</f>
        <v>61.899999999999999</v>
      </c>
      <c r="M54" s="278"/>
    </row>
    <row r="55" s="252" customFormat="1">
      <c r="A55" s="320"/>
      <c r="B55" s="336" t="str">
        <f t="shared" si="61"/>
        <v xml:space="preserve">от 5 до 20 мин.(только 20 мин.)</v>
      </c>
      <c r="C55" s="338">
        <f t="shared" si="62"/>
        <v>17.399999999999999</v>
      </c>
      <c r="D55" s="338">
        <f t="shared" si="62"/>
        <v>37.600000000000001</v>
      </c>
      <c r="E55" s="338">
        <f t="shared" si="62"/>
        <v>52.899999999999999</v>
      </c>
      <c r="F55" s="338">
        <f t="shared" si="62"/>
        <v>69.900000000000006</v>
      </c>
      <c r="G55" s="338">
        <f t="shared" si="62"/>
        <v>91.349999999999994</v>
      </c>
      <c r="H55" s="338">
        <f t="shared" si="62"/>
        <v>115.15000000000001</v>
      </c>
      <c r="I55" s="338">
        <f t="shared" si="62"/>
        <v>141.15000000000001</v>
      </c>
      <c r="J55" s="338">
        <f t="shared" si="62"/>
        <v>164.25</v>
      </c>
      <c r="K55" s="338">
        <f t="shared" si="62"/>
        <v>177.25</v>
      </c>
      <c r="L55" s="338">
        <f t="shared" si="63"/>
        <v>199.69999999999999</v>
      </c>
      <c r="M55" s="278"/>
    </row>
    <row r="56" s="252" customFormat="1">
      <c r="A56" s="320"/>
      <c r="B56" s="336" t="str">
        <f t="shared" si="61"/>
        <v xml:space="preserve">до 20 мин. (включая до 5 мин.)</v>
      </c>
      <c r="C56" s="338">
        <f t="shared" si="62"/>
        <v>28.199999999999999</v>
      </c>
      <c r="D56" s="338">
        <f t="shared" ref="D56:K56" si="64">D20+D31+D41+D48</f>
        <v>56.399999999999999</v>
      </c>
      <c r="E56" s="338">
        <f t="shared" si="64"/>
        <v>84.599999999999994</v>
      </c>
      <c r="F56" s="338">
        <f t="shared" si="64"/>
        <v>112.8</v>
      </c>
      <c r="G56" s="338">
        <f t="shared" si="64"/>
        <v>141</v>
      </c>
      <c r="H56" s="338">
        <f t="shared" si="64"/>
        <v>169.19999999999999</v>
      </c>
      <c r="I56" s="338">
        <f t="shared" si="64"/>
        <v>197.40000000000001</v>
      </c>
      <c r="J56" s="338">
        <f t="shared" si="64"/>
        <v>223.38</v>
      </c>
      <c r="K56" s="338">
        <f t="shared" si="64"/>
        <v>237.59999999999999</v>
      </c>
      <c r="L56" s="338">
        <f t="shared" si="63"/>
        <v>261.60000000000002</v>
      </c>
      <c r="M56" s="278"/>
    </row>
    <row r="57" s="252" customFormat="1">
      <c r="A57" s="320"/>
      <c r="B57" s="336" t="str">
        <f t="shared" si="61"/>
        <v xml:space="preserve">от 20 до 40 мин.</v>
      </c>
      <c r="C57" s="396"/>
      <c r="D57" s="396"/>
      <c r="E57" s="338"/>
      <c r="F57" s="338"/>
      <c r="G57" s="338"/>
      <c r="H57" s="338"/>
      <c r="I57" s="338"/>
      <c r="J57" s="338">
        <f>J21+J32</f>
        <v>2.2200000000000002</v>
      </c>
      <c r="K57" s="338">
        <f t="shared" ref="K57:K58" si="65">K21+K32</f>
        <v>16.199999999999999</v>
      </c>
      <c r="L57" s="338">
        <f t="shared" ref="L57:L58" si="66">L21+L32</f>
        <v>20.399999999999999</v>
      </c>
      <c r="M57" s="278" t="s">
        <v>3298</v>
      </c>
    </row>
    <row r="58" s="387" customFormat="1" hidden="1">
      <c r="A58" s="340"/>
      <c r="B58" s="397" t="str">
        <f t="shared" si="61"/>
        <v xml:space="preserve">до 40 мин.</v>
      </c>
      <c r="C58" s="341">
        <f t="shared" ref="C58:J58" si="67">C22+C33</f>
        <v>0</v>
      </c>
      <c r="D58" s="341">
        <f t="shared" si="67"/>
        <v>0</v>
      </c>
      <c r="E58" s="341">
        <f t="shared" si="67"/>
        <v>0</v>
      </c>
      <c r="F58" s="341">
        <f t="shared" si="67"/>
        <v>0</v>
      </c>
      <c r="G58" s="341">
        <f t="shared" si="67"/>
        <v>0</v>
      </c>
      <c r="H58" s="341">
        <f t="shared" si="67"/>
        <v>0</v>
      </c>
      <c r="I58" s="341">
        <f t="shared" si="67"/>
        <v>0</v>
      </c>
      <c r="J58" s="341">
        <f t="shared" si="67"/>
        <v>0</v>
      </c>
      <c r="K58" s="341">
        <f t="shared" si="65"/>
        <v>0</v>
      </c>
      <c r="L58" s="341">
        <f t="shared" si="66"/>
        <v>0</v>
      </c>
      <c r="M58" s="342"/>
    </row>
    <row r="59" s="252" customFormat="1">
      <c r="A59" s="316">
        <v>5</v>
      </c>
      <c r="B59" s="398" t="s">
        <v>3307</v>
      </c>
      <c r="C59" s="399"/>
      <c r="D59" s="400"/>
      <c r="E59" s="399"/>
      <c r="F59" s="400"/>
      <c r="G59" s="399"/>
      <c r="H59" s="400"/>
      <c r="I59" s="399"/>
      <c r="J59" s="400"/>
      <c r="K59" s="399"/>
      <c r="L59" s="400"/>
      <c r="M59" s="278"/>
    </row>
    <row r="60" s="252" customFormat="1">
      <c r="A60" s="320"/>
      <c r="B60" s="354" t="s">
        <v>3308</v>
      </c>
      <c r="C60" s="401">
        <f>'Северсталь-3'!I37</f>
        <v>15</v>
      </c>
      <c r="D60" s="401">
        <f>'Северсталь-3'!J37</f>
        <v>30</v>
      </c>
      <c r="E60" s="401">
        <f>'Северсталь-3'!K37</f>
        <v>45</v>
      </c>
      <c r="F60" s="401">
        <f>'Северсталь-3'!L37</f>
        <v>60</v>
      </c>
      <c r="G60" s="401">
        <f>'Северсталь-3'!M37</f>
        <v>75</v>
      </c>
      <c r="H60" s="401">
        <f>'Северсталь-3'!N37</f>
        <v>90</v>
      </c>
      <c r="I60" s="401">
        <f>'Северсталь-3'!O37</f>
        <v>105</v>
      </c>
      <c r="J60" s="401">
        <f>'Северсталь-3'!P37</f>
        <v>120</v>
      </c>
      <c r="K60" s="401">
        <f>'Северсталь-3'!Q37</f>
        <v>135</v>
      </c>
      <c r="L60" s="401">
        <f>'Северсталь-3'!R37</f>
        <v>150</v>
      </c>
      <c r="M60" s="402">
        <f>L61+L62</f>
        <v>150</v>
      </c>
    </row>
    <row r="61" s="252" customFormat="1">
      <c r="A61" s="320"/>
      <c r="B61" s="336" t="s">
        <v>1181</v>
      </c>
      <c r="C61" s="403">
        <f>'Северсталь-3'!I40</f>
        <v>15</v>
      </c>
      <c r="D61" s="403">
        <f>'Северсталь-3'!J40</f>
        <v>30</v>
      </c>
      <c r="E61" s="403">
        <f>'Северсталь-3'!K40</f>
        <v>45</v>
      </c>
      <c r="F61" s="403">
        <f>'Северсталь-3'!L40</f>
        <v>60</v>
      </c>
      <c r="G61" s="403">
        <f>'Северсталь-3'!M40</f>
        <v>75</v>
      </c>
      <c r="H61" s="403">
        <f>'Северсталь-3'!N40</f>
        <v>90</v>
      </c>
      <c r="I61" s="403">
        <f>'Северсталь-3'!O40</f>
        <v>90</v>
      </c>
      <c r="J61" s="403">
        <f>'Северсталь-3'!P40</f>
        <v>90</v>
      </c>
      <c r="K61" s="403">
        <f>'Северсталь-3'!Q40</f>
        <v>90</v>
      </c>
      <c r="L61" s="403">
        <f>'Северсталь-3'!R40</f>
        <v>90</v>
      </c>
      <c r="M61" s="278"/>
    </row>
    <row r="62" s="252" customFormat="1">
      <c r="A62" s="320"/>
      <c r="B62" s="336" t="str">
        <f>B55</f>
        <v xml:space="preserve">от 5 до 20 мин.(только 20 мин.)</v>
      </c>
      <c r="C62" s="403"/>
      <c r="D62" s="403"/>
      <c r="E62" s="403"/>
      <c r="F62" s="403"/>
      <c r="G62" s="403"/>
      <c r="H62" s="403"/>
      <c r="I62" s="403">
        <f>'Северсталь-3'!O42</f>
        <v>15</v>
      </c>
      <c r="J62" s="403">
        <f>'Северсталь-3'!P42</f>
        <v>30</v>
      </c>
      <c r="K62" s="403">
        <f>'Северсталь-3'!Q42</f>
        <v>45</v>
      </c>
      <c r="L62" s="403">
        <f>'Северсталь-3'!R42</f>
        <v>60</v>
      </c>
      <c r="M62" s="278"/>
    </row>
    <row r="63" s="252" customFormat="1">
      <c r="A63" s="320"/>
      <c r="B63" s="336" t="str">
        <f>B48</f>
        <v xml:space="preserve">до 20 мин. (включая до 5 мин.)</v>
      </c>
      <c r="C63" s="403">
        <f t="shared" ref="C63:K63" si="68">C61+C62</f>
        <v>15</v>
      </c>
      <c r="D63" s="403">
        <f t="shared" si="68"/>
        <v>30</v>
      </c>
      <c r="E63" s="403">
        <f t="shared" si="68"/>
        <v>45</v>
      </c>
      <c r="F63" s="403">
        <f t="shared" si="68"/>
        <v>60</v>
      </c>
      <c r="G63" s="403">
        <f t="shared" si="68"/>
        <v>75</v>
      </c>
      <c r="H63" s="403">
        <f t="shared" si="68"/>
        <v>90</v>
      </c>
      <c r="I63" s="403">
        <f t="shared" si="68"/>
        <v>105</v>
      </c>
      <c r="J63" s="403">
        <f t="shared" si="68"/>
        <v>120</v>
      </c>
      <c r="K63" s="403">
        <f t="shared" si="68"/>
        <v>135</v>
      </c>
      <c r="L63" s="403">
        <f>L61+L62</f>
        <v>150</v>
      </c>
      <c r="M63" s="278" t="str">
        <f>M48</f>
        <v xml:space="preserve">5 + 20 мин.</v>
      </c>
    </row>
    <row r="64" s="387" customFormat="1" hidden="1">
      <c r="A64" s="369"/>
      <c r="B64" s="397" t="str">
        <f>B57</f>
        <v xml:space="preserve">от 20 до 40 мин.</v>
      </c>
      <c r="C64" s="404"/>
      <c r="D64" s="404"/>
      <c r="E64" s="404"/>
      <c r="F64" s="404"/>
      <c r="G64" s="404"/>
      <c r="H64" s="404"/>
      <c r="I64" s="404">
        <f>'Северсталь-3'!O46</f>
        <v>0</v>
      </c>
      <c r="J64" s="404">
        <f>'Северсталь-3'!P46</f>
        <v>0</v>
      </c>
      <c r="K64" s="404">
        <f>'Северсталь-3'!Q46</f>
        <v>0</v>
      </c>
      <c r="L64" s="404">
        <f>'Северсталь-3'!R46</f>
        <v>0</v>
      </c>
      <c r="M64" s="374" t="s">
        <v>3298</v>
      </c>
    </row>
    <row r="65" s="387" customFormat="1" hidden="1">
      <c r="A65" s="405"/>
      <c r="B65" s="397" t="s">
        <v>3309</v>
      </c>
      <c r="C65" s="406"/>
      <c r="D65" s="406"/>
      <c r="E65" s="406"/>
      <c r="F65" s="406"/>
      <c r="G65" s="406"/>
      <c r="H65" s="406"/>
      <c r="I65" s="406"/>
      <c r="J65" s="406"/>
      <c r="K65" s="407"/>
      <c r="L65" s="404">
        <f>'Северсталь-3'!R48</f>
        <v>0</v>
      </c>
      <c r="M65" s="374"/>
    </row>
    <row r="66" s="387" customFormat="1" hidden="1">
      <c r="A66" s="405"/>
      <c r="B66" s="362" t="s">
        <v>3310</v>
      </c>
      <c r="C66" s="408"/>
      <c r="D66" s="408"/>
      <c r="E66" s="408"/>
      <c r="F66" s="408"/>
      <c r="G66" s="408">
        <f>'Северсталь-3'!M50</f>
        <v>0</v>
      </c>
      <c r="H66" s="408">
        <f>'Северсталь-3'!N50</f>
        <v>0</v>
      </c>
      <c r="I66" s="408">
        <f>'Северсталь-3'!O50</f>
        <v>0</v>
      </c>
      <c r="J66" s="408">
        <f>'Северсталь-3'!P50</f>
        <v>0</v>
      </c>
      <c r="K66" s="408">
        <f>'Северсталь-3'!Q50</f>
        <v>0</v>
      </c>
      <c r="L66" s="408">
        <f>'Северсталь-3'!R50</f>
        <v>0</v>
      </c>
      <c r="M66" s="409">
        <f>L60-L61</f>
        <v>60</v>
      </c>
    </row>
    <row r="67" s="252" customFormat="1">
      <c r="A67" s="410"/>
      <c r="B67" s="319"/>
      <c r="C67" s="411"/>
      <c r="D67" s="411"/>
      <c r="E67" s="411"/>
      <c r="F67" s="411"/>
      <c r="G67" s="411"/>
      <c r="H67" s="411"/>
      <c r="I67" s="411"/>
      <c r="J67" s="411"/>
      <c r="K67" s="411"/>
      <c r="L67" s="411"/>
      <c r="M67" s="402"/>
    </row>
    <row r="68" s="252" customFormat="1">
      <c r="A68" s="316"/>
      <c r="B68" s="398" t="s">
        <v>3224</v>
      </c>
      <c r="C68" s="412">
        <f t="shared" ref="C68:K68" si="69">C50+C60</f>
        <v>43.200000000000003</v>
      </c>
      <c r="D68" s="412">
        <f t="shared" si="69"/>
        <v>86.400000000000006</v>
      </c>
      <c r="E68" s="412">
        <f t="shared" si="69"/>
        <v>129.59999999999999</v>
      </c>
      <c r="F68" s="412">
        <f t="shared" si="69"/>
        <v>172.80000000000001</v>
      </c>
      <c r="G68" s="412">
        <f t="shared" si="69"/>
        <v>216</v>
      </c>
      <c r="H68" s="412">
        <f t="shared" si="69"/>
        <v>259.19999999999999</v>
      </c>
      <c r="I68" s="412">
        <f t="shared" si="69"/>
        <v>302.39999999999998</v>
      </c>
      <c r="J68" s="412">
        <f t="shared" si="69"/>
        <v>345.60000000000002</v>
      </c>
      <c r="K68" s="412">
        <f t="shared" si="69"/>
        <v>388.80000000000001</v>
      </c>
      <c r="L68" s="412">
        <f>L50+L60</f>
        <v>432</v>
      </c>
      <c r="M68" s="31">
        <f>L70+L73+L79+L81</f>
        <v>452.39999999999998</v>
      </c>
    </row>
    <row r="69" s="252" customFormat="1">
      <c r="A69" s="365"/>
      <c r="B69" s="413"/>
      <c r="C69" s="329"/>
      <c r="D69" s="329"/>
      <c r="E69" s="329"/>
      <c r="F69" s="329"/>
      <c r="G69" s="329"/>
      <c r="H69" s="329"/>
      <c r="I69" s="329"/>
      <c r="J69" s="329"/>
      <c r="K69" s="329"/>
      <c r="L69" s="329"/>
      <c r="M69" s="31"/>
    </row>
    <row r="70" s="252" customFormat="1">
      <c r="A70" s="365"/>
      <c r="B70" s="336" t="str">
        <f>B61</f>
        <v xml:space="preserve">до 5 мин.</v>
      </c>
      <c r="C70" s="338">
        <f t="shared" ref="C70:K70" si="70">C54+C61</f>
        <v>25.800000000000001</v>
      </c>
      <c r="D70" s="338">
        <f t="shared" si="70"/>
        <v>48.799999999999997</v>
      </c>
      <c r="E70" s="338">
        <f t="shared" si="70"/>
        <v>76.700000000000003</v>
      </c>
      <c r="F70" s="338">
        <f t="shared" si="70"/>
        <v>102.90000000000001</v>
      </c>
      <c r="G70" s="338">
        <f t="shared" si="70"/>
        <v>124.65000000000001</v>
      </c>
      <c r="H70" s="338">
        <f t="shared" si="70"/>
        <v>144.05000000000001</v>
      </c>
      <c r="I70" s="338">
        <f t="shared" si="70"/>
        <v>146.25</v>
      </c>
      <c r="J70" s="338">
        <f t="shared" si="70"/>
        <v>149.13</v>
      </c>
      <c r="K70" s="338">
        <f t="shared" si="70"/>
        <v>150.34999999999999</v>
      </c>
      <c r="L70" s="338">
        <f>L54+L61</f>
        <v>151.90000000000001</v>
      </c>
      <c r="M70" s="31"/>
    </row>
    <row r="71" s="387" customFormat="1" hidden="1">
      <c r="A71" s="370"/>
      <c r="B71" s="397"/>
      <c r="C71" s="341">
        <f>ГВО!I8318</f>
        <v>0</v>
      </c>
      <c r="D71" s="341">
        <f>ГВО!J8318</f>
        <v>0</v>
      </c>
      <c r="E71" s="341">
        <f>ГВО!K8318</f>
        <v>0</v>
      </c>
      <c r="F71" s="341">
        <f>ГВО!L8318</f>
        <v>0</v>
      </c>
      <c r="G71" s="341">
        <f>ГВО!M8318</f>
        <v>0</v>
      </c>
      <c r="H71" s="341">
        <f>ГВО!N8318</f>
        <v>0</v>
      </c>
      <c r="I71" s="341">
        <f>ГВО!O8318</f>
        <v>0</v>
      </c>
      <c r="J71" s="341">
        <f>ГВО!P8318</f>
        <v>0</v>
      </c>
      <c r="K71" s="341">
        <f>ГВО!Q8318</f>
        <v>0</v>
      </c>
      <c r="L71" s="341">
        <f>ГВО!R8318</f>
        <v>0</v>
      </c>
      <c r="M71" s="342"/>
    </row>
    <row r="72" s="387" customFormat="1" hidden="1">
      <c r="A72" s="370"/>
      <c r="B72" s="397"/>
      <c r="C72" s="414">
        <f t="shared" ref="C72:K72" si="71">C70-C71</f>
        <v>25.800000000000001</v>
      </c>
      <c r="D72" s="414">
        <f t="shared" si="71"/>
        <v>48.799999999999997</v>
      </c>
      <c r="E72" s="414">
        <f t="shared" si="71"/>
        <v>76.700000000000003</v>
      </c>
      <c r="F72" s="414">
        <f t="shared" si="71"/>
        <v>102.90000000000001</v>
      </c>
      <c r="G72" s="414">
        <f t="shared" si="71"/>
        <v>124.65000000000001</v>
      </c>
      <c r="H72" s="414">
        <f t="shared" si="71"/>
        <v>144.05000000000001</v>
      </c>
      <c r="I72" s="414">
        <f t="shared" si="71"/>
        <v>146.25</v>
      </c>
      <c r="J72" s="414">
        <f t="shared" si="71"/>
        <v>149.13</v>
      </c>
      <c r="K72" s="414">
        <f t="shared" si="71"/>
        <v>150.34999999999999</v>
      </c>
      <c r="L72" s="414">
        <f>L70-L71</f>
        <v>151.90000000000001</v>
      </c>
      <c r="M72" s="342"/>
    </row>
    <row r="73" s="252" customFormat="1">
      <c r="A73" s="365"/>
      <c r="B73" s="336" t="str">
        <f>B62</f>
        <v xml:space="preserve">от 5 до 20 мин.(только 20 мин.)</v>
      </c>
      <c r="C73" s="338">
        <f t="shared" ref="C73:K73" si="72">C55+C62</f>
        <v>17.399999999999999</v>
      </c>
      <c r="D73" s="338">
        <f t="shared" si="72"/>
        <v>37.600000000000001</v>
      </c>
      <c r="E73" s="338">
        <f t="shared" si="72"/>
        <v>52.899999999999999</v>
      </c>
      <c r="F73" s="338">
        <f t="shared" si="72"/>
        <v>69.900000000000006</v>
      </c>
      <c r="G73" s="338">
        <f t="shared" si="72"/>
        <v>91.349999999999994</v>
      </c>
      <c r="H73" s="338">
        <f t="shared" si="72"/>
        <v>115.15000000000001</v>
      </c>
      <c r="I73" s="338">
        <f t="shared" si="72"/>
        <v>156.15000000000001</v>
      </c>
      <c r="J73" s="338">
        <f t="shared" si="72"/>
        <v>194.25</v>
      </c>
      <c r="K73" s="338">
        <f t="shared" si="72"/>
        <v>222.25</v>
      </c>
      <c r="L73" s="338">
        <f>L55+L62</f>
        <v>259.69999999999999</v>
      </c>
      <c r="M73" s="31"/>
    </row>
    <row r="74" s="387" customFormat="1" hidden="1">
      <c r="A74" s="370"/>
      <c r="B74" s="397"/>
      <c r="C74" s="341">
        <f>ГВО!I8348</f>
        <v>0</v>
      </c>
      <c r="D74" s="341">
        <f>ГВО!J8348</f>
        <v>0</v>
      </c>
      <c r="E74" s="341">
        <f>ГВО!K8348</f>
        <v>0</v>
      </c>
      <c r="F74" s="341">
        <f>ГВО!L8348</f>
        <v>0</v>
      </c>
      <c r="G74" s="341">
        <f>ГВО!M8348</f>
        <v>0</v>
      </c>
      <c r="H74" s="341">
        <f>ГВО!N8348</f>
        <v>0</v>
      </c>
      <c r="I74" s="341">
        <f>ГВО!O8348</f>
        <v>0</v>
      </c>
      <c r="J74" s="341">
        <f>ГВО!P8348</f>
        <v>0</v>
      </c>
      <c r="K74" s="341">
        <f>ГВО!Q8348</f>
        <v>0</v>
      </c>
      <c r="L74" s="341">
        <f>ГВО!R8348</f>
        <v>0</v>
      </c>
      <c r="M74" s="342"/>
    </row>
    <row r="75" s="387" customFormat="1" hidden="1">
      <c r="A75" s="370"/>
      <c r="B75" s="397"/>
      <c r="C75" s="414">
        <f t="shared" ref="C75:L75" si="73">C73-C74</f>
        <v>17.399999999999999</v>
      </c>
      <c r="D75" s="414">
        <f t="shared" si="73"/>
        <v>37.600000000000001</v>
      </c>
      <c r="E75" s="414">
        <f t="shared" si="73"/>
        <v>52.899999999999999</v>
      </c>
      <c r="F75" s="414">
        <f t="shared" si="73"/>
        <v>69.900000000000006</v>
      </c>
      <c r="G75" s="414">
        <f t="shared" si="73"/>
        <v>91.349999999999994</v>
      </c>
      <c r="H75" s="414">
        <f t="shared" si="73"/>
        <v>115.15000000000001</v>
      </c>
      <c r="I75" s="414">
        <f t="shared" si="73"/>
        <v>156.15000000000001</v>
      </c>
      <c r="J75" s="414">
        <f t="shared" si="73"/>
        <v>194.25</v>
      </c>
      <c r="K75" s="414">
        <f t="shared" si="73"/>
        <v>222.25</v>
      </c>
      <c r="L75" s="414">
        <f t="shared" si="73"/>
        <v>259.69999999999999</v>
      </c>
      <c r="M75" s="342"/>
    </row>
    <row r="76" s="252" customFormat="1">
      <c r="A76" s="365"/>
      <c r="B76" s="336" t="str">
        <f>B63</f>
        <v xml:space="preserve">до 20 мин. (включая до 5 мин.)</v>
      </c>
      <c r="C76" s="338">
        <f t="shared" ref="C76:K76" si="74">C56+C63</f>
        <v>43.200000000000003</v>
      </c>
      <c r="D76" s="338">
        <f t="shared" si="74"/>
        <v>86.400000000000006</v>
      </c>
      <c r="E76" s="338">
        <f t="shared" si="74"/>
        <v>129.59999999999999</v>
      </c>
      <c r="F76" s="338">
        <f t="shared" si="74"/>
        <v>172.80000000000001</v>
      </c>
      <c r="G76" s="338">
        <f t="shared" si="74"/>
        <v>216</v>
      </c>
      <c r="H76" s="338">
        <f t="shared" si="74"/>
        <v>259.19999999999999</v>
      </c>
      <c r="I76" s="338">
        <f t="shared" si="74"/>
        <v>302.39999999999998</v>
      </c>
      <c r="J76" s="338">
        <f t="shared" si="74"/>
        <v>343.38</v>
      </c>
      <c r="K76" s="338">
        <f t="shared" si="74"/>
        <v>372.60000000000002</v>
      </c>
      <c r="L76" s="338">
        <f>L56+L63</f>
        <v>411.60000000000002</v>
      </c>
      <c r="M76" s="31" t="str">
        <f>M63</f>
        <v xml:space="preserve">5 + 20 мин.</v>
      </c>
    </row>
    <row r="77" s="387" customFormat="1" hidden="1">
      <c r="A77" s="370"/>
      <c r="B77" s="397"/>
      <c r="C77" s="341">
        <f>ГВО!I8378</f>
        <v>0</v>
      </c>
      <c r="D77" s="341">
        <f>ГВО!J8378</f>
        <v>0</v>
      </c>
      <c r="E77" s="341">
        <f>ГВО!K8378</f>
        <v>0</v>
      </c>
      <c r="F77" s="341">
        <f>ГВО!L8378</f>
        <v>0</v>
      </c>
      <c r="G77" s="341">
        <f>ГВО!M8378</f>
        <v>0</v>
      </c>
      <c r="H77" s="341">
        <f>ГВО!N8378</f>
        <v>0</v>
      </c>
      <c r="I77" s="341">
        <f>ГВО!O8378</f>
        <v>0</v>
      </c>
      <c r="J77" s="341">
        <f>ГВО!P8378</f>
        <v>0</v>
      </c>
      <c r="K77" s="341">
        <f>ГВО!Q8378</f>
        <v>0</v>
      </c>
      <c r="L77" s="341">
        <f>ГВО!R8378</f>
        <v>0</v>
      </c>
      <c r="M77" s="342"/>
    </row>
    <row r="78" s="387" customFormat="1" hidden="1">
      <c r="A78" s="370"/>
      <c r="B78" s="397"/>
      <c r="C78" s="414">
        <f>C76-C77</f>
        <v>43.200000000000003</v>
      </c>
      <c r="D78" s="414">
        <f t="shared" ref="D78:L78" si="75">D76-D77</f>
        <v>86.400000000000006</v>
      </c>
      <c r="E78" s="414">
        <f t="shared" si="75"/>
        <v>129.59999999999999</v>
      </c>
      <c r="F78" s="414">
        <f t="shared" si="75"/>
        <v>172.80000000000001</v>
      </c>
      <c r="G78" s="414">
        <f t="shared" si="75"/>
        <v>216</v>
      </c>
      <c r="H78" s="414">
        <f t="shared" si="75"/>
        <v>259.19999999999999</v>
      </c>
      <c r="I78" s="414">
        <f t="shared" si="75"/>
        <v>302.39999999999998</v>
      </c>
      <c r="J78" s="414">
        <f t="shared" si="75"/>
        <v>343.38</v>
      </c>
      <c r="K78" s="414">
        <f t="shared" si="75"/>
        <v>372.60000000000002</v>
      </c>
      <c r="L78" s="414">
        <f t="shared" si="75"/>
        <v>411.60000000000002</v>
      </c>
      <c r="M78" s="342"/>
    </row>
    <row r="79" s="252" customFormat="1">
      <c r="A79" s="328"/>
      <c r="B79" s="336" t="str">
        <f>B64</f>
        <v xml:space="preserve">от 20 до 40 мин.</v>
      </c>
      <c r="C79" s="338"/>
      <c r="D79" s="338"/>
      <c r="E79" s="338"/>
      <c r="F79" s="338"/>
      <c r="G79" s="338"/>
      <c r="H79" s="338"/>
      <c r="I79" s="338"/>
      <c r="J79" s="338">
        <f>J57+J64</f>
        <v>2.2200000000000002</v>
      </c>
      <c r="K79" s="338">
        <f>K57+K64</f>
        <v>16.199999999999999</v>
      </c>
      <c r="L79" s="338">
        <f>L57+L64</f>
        <v>20.399999999999999</v>
      </c>
      <c r="M79" s="278" t="s">
        <v>3298</v>
      </c>
    </row>
    <row r="80" s="387" customFormat="1" hidden="1">
      <c r="A80" s="370"/>
      <c r="B80" s="397"/>
      <c r="C80" s="341"/>
      <c r="D80" s="341"/>
      <c r="E80" s="341"/>
      <c r="F80" s="341"/>
      <c r="G80" s="341"/>
      <c r="H80" s="341"/>
      <c r="I80" s="341"/>
      <c r="J80" s="341">
        <f>ГВО!P8408</f>
        <v>0</v>
      </c>
      <c r="K80" s="341">
        <f>ГВО!Q8408</f>
        <v>0</v>
      </c>
      <c r="L80" s="341">
        <f>ГВО!R8436</f>
        <v>0</v>
      </c>
      <c r="M80" s="342"/>
    </row>
    <row r="81" s="387" customFormat="1" hidden="1">
      <c r="A81" s="370"/>
      <c r="C81" s="373"/>
      <c r="D81" s="373"/>
      <c r="E81" s="373"/>
      <c r="F81" s="373"/>
      <c r="G81" s="373"/>
      <c r="H81" s="373"/>
      <c r="I81" s="414"/>
      <c r="J81" s="414">
        <f t="shared" ref="J81:K81" si="76">J79-J80</f>
        <v>2.2200000000000002</v>
      </c>
      <c r="K81" s="414">
        <f t="shared" si="76"/>
        <v>16.199999999999999</v>
      </c>
      <c r="L81" s="414">
        <f>L79-L80</f>
        <v>20.399999999999999</v>
      </c>
      <c r="M81" s="342"/>
    </row>
    <row r="82" s="387" customFormat="1" hidden="1">
      <c r="A82" s="370"/>
      <c r="B82" s="397" t="str">
        <f>B65</f>
        <v xml:space="preserve">60 мин.</v>
      </c>
      <c r="C82" s="373"/>
      <c r="D82" s="373"/>
      <c r="E82" s="373"/>
      <c r="F82" s="373"/>
      <c r="G82" s="373"/>
      <c r="H82" s="373"/>
      <c r="I82" s="373"/>
      <c r="J82" s="373"/>
      <c r="K82" s="373"/>
      <c r="L82" s="341" t="e">
        <f>ГВО!#REF!</f>
        <v>#REF!</v>
      </c>
      <c r="M82" s="342"/>
    </row>
    <row r="83" s="387" customFormat="1" hidden="1">
      <c r="A83" s="415"/>
      <c r="B83" s="416" t="str">
        <f>B58</f>
        <v xml:space="preserve">до 40 мин.</v>
      </c>
      <c r="C83" s="341"/>
      <c r="D83" s="341"/>
      <c r="E83" s="341"/>
      <c r="F83" s="341"/>
      <c r="G83" s="341"/>
      <c r="H83" s="341"/>
      <c r="I83" s="341"/>
      <c r="J83" s="341">
        <f>J68-J70-J73</f>
        <v>2.2200000000000002</v>
      </c>
      <c r="K83" s="341">
        <f>K68-K70-K73</f>
        <v>16.199999999999999</v>
      </c>
      <c r="L83" s="341">
        <f>L68-L70-L73</f>
        <v>20.399999999999999</v>
      </c>
      <c r="M83" s="342"/>
    </row>
    <row r="84" s="252" customFormat="1" hidden="1">
      <c r="A84" s="278"/>
      <c r="B84" s="6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31"/>
    </row>
    <row r="85" s="252" customFormat="1" hidden="1">
      <c r="A85" s="278"/>
      <c r="B85" s="278"/>
      <c r="C85" s="31">
        <f>C61+C62+C64+C65+C54+C55+C57</f>
        <v>43.200000000000003</v>
      </c>
      <c r="D85" s="31">
        <f t="shared" ref="D85:L85" si="77">D61+D62+D64+D65+D54+D55+D57</f>
        <v>86.400000000000006</v>
      </c>
      <c r="E85" s="31">
        <f t="shared" si="77"/>
        <v>129.59999999999999</v>
      </c>
      <c r="F85" s="31">
        <f t="shared" si="77"/>
        <v>172.80000000000001</v>
      </c>
      <c r="G85" s="31">
        <f t="shared" si="77"/>
        <v>216</v>
      </c>
      <c r="H85" s="31">
        <f t="shared" si="77"/>
        <v>259.19999999999999</v>
      </c>
      <c r="I85" s="31">
        <f t="shared" si="77"/>
        <v>302.39999999999998</v>
      </c>
      <c r="J85" s="31">
        <f t="shared" si="77"/>
        <v>345.60000000000002</v>
      </c>
      <c r="K85" s="31">
        <f t="shared" si="77"/>
        <v>388.80000000000001</v>
      </c>
      <c r="L85" s="31">
        <f t="shared" si="77"/>
        <v>432</v>
      </c>
      <c r="M85" s="31"/>
    </row>
    <row r="86" s="417" customFormat="1" hidden="1">
      <c r="A86" s="418"/>
      <c r="B86" s="419" t="s">
        <v>904</v>
      </c>
      <c r="C86" s="420">
        <f>ГВО!I8439</f>
        <v>0</v>
      </c>
      <c r="D86" s="420">
        <f>ГВО!J8439</f>
        <v>0</v>
      </c>
      <c r="E86" s="420">
        <f>ГВО!K8439</f>
        <v>0</v>
      </c>
      <c r="F86" s="420">
        <f>ГВО!L8439</f>
        <v>0</v>
      </c>
      <c r="G86" s="420">
        <f>ГВО!M8439</f>
        <v>0</v>
      </c>
      <c r="H86" s="420">
        <f>ГВО!N8439</f>
        <v>0</v>
      </c>
      <c r="I86" s="420">
        <f>ГВО!O8439</f>
        <v>0</v>
      </c>
      <c r="J86" s="420">
        <f>ГВО!P8439</f>
        <v>0</v>
      </c>
      <c r="K86" s="420">
        <f>ГВО!Q8439</f>
        <v>0</v>
      </c>
      <c r="L86" s="420">
        <f>ГВО!R8439</f>
        <v>0</v>
      </c>
      <c r="M86" s="418"/>
    </row>
    <row r="87" s="147" customFormat="1" hidden="1">
      <c r="C87" s="285">
        <f>C68-C86</f>
        <v>43.200000000000003</v>
      </c>
      <c r="D87" s="285">
        <f t="shared" ref="D87:K87" si="78">D68-D86</f>
        <v>86.400000000000006</v>
      </c>
      <c r="E87" s="285">
        <f t="shared" si="78"/>
        <v>129.59999999999999</v>
      </c>
      <c r="F87" s="285">
        <f t="shared" si="78"/>
        <v>172.80000000000001</v>
      </c>
      <c r="G87" s="285">
        <f t="shared" si="78"/>
        <v>216</v>
      </c>
      <c r="H87" s="285">
        <f t="shared" si="78"/>
        <v>259.19999999999999</v>
      </c>
      <c r="I87" s="285">
        <f t="shared" si="78"/>
        <v>302.39999999999998</v>
      </c>
      <c r="J87" s="285">
        <f t="shared" si="78"/>
        <v>345.60000000000002</v>
      </c>
      <c r="K87" s="285">
        <f t="shared" si="78"/>
        <v>388.80000000000001</v>
      </c>
      <c r="L87" s="285">
        <f>L68-L86</f>
        <v>432</v>
      </c>
      <c r="M87" s="143"/>
    </row>
    <row r="88" s="147" customFormat="1"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143"/>
    </row>
    <row r="89">
      <c r="C89" s="27"/>
      <c r="D89" s="27"/>
      <c r="E89" s="27"/>
      <c r="F89" s="27"/>
      <c r="G89" s="27"/>
      <c r="H89" s="27"/>
      <c r="I89" s="27"/>
      <c r="J89" s="27"/>
      <c r="K89" s="27"/>
      <c r="L89" s="27"/>
    </row>
    <row r="90">
      <c r="A90" s="1" t="s">
        <v>3311</v>
      </c>
      <c r="B90" s="1"/>
      <c r="C90" s="1"/>
      <c r="D90" s="1"/>
      <c r="E90" s="1"/>
      <c r="F90" s="1"/>
      <c r="G90" s="1"/>
      <c r="H90" s="1"/>
      <c r="I90" s="1"/>
      <c r="J90" s="1"/>
      <c r="K90" s="1"/>
    </row>
    <row r="91">
      <c r="A91" s="421" t="s">
        <v>3312</v>
      </c>
    </row>
    <row r="92">
      <c r="A92" s="6"/>
      <c r="B92" s="315"/>
    </row>
    <row r="93">
      <c r="A93" s="6"/>
      <c r="B93" s="315"/>
    </row>
    <row r="94">
      <c r="A94" s="6"/>
      <c r="B94" s="315"/>
    </row>
    <row r="95">
      <c r="A95" s="1" t="e">
        <f>#REF!</f>
        <v>#REF!</v>
      </c>
    </row>
    <row r="96">
      <c r="A96" s="1" t="e">
        <f>#REF!</f>
        <v>#REF!</v>
      </c>
      <c r="L96" s="313" t="e">
        <f>#REF!</f>
        <v>#REF!</v>
      </c>
    </row>
    <row r="98" s="6" customFormat="1" hidden="1">
      <c r="C98" s="27">
        <f t="shared" ref="C98:K98" si="79">C15+C26+C35+C44+C60</f>
        <v>43.200000000000003</v>
      </c>
      <c r="D98" s="27">
        <f t="shared" si="79"/>
        <v>86.400000000000006</v>
      </c>
      <c r="E98" s="27">
        <f t="shared" si="79"/>
        <v>129.59999999999999</v>
      </c>
      <c r="F98" s="27">
        <f t="shared" si="79"/>
        <v>172.80000000000001</v>
      </c>
      <c r="G98" s="27">
        <f t="shared" si="79"/>
        <v>216</v>
      </c>
      <c r="H98" s="27">
        <f t="shared" si="79"/>
        <v>259.19999999999999</v>
      </c>
      <c r="I98" s="27">
        <f t="shared" si="79"/>
        <v>302.39999999999998</v>
      </c>
      <c r="J98" s="27">
        <f t="shared" si="79"/>
        <v>345.60000000000002</v>
      </c>
      <c r="K98" s="27">
        <f t="shared" si="79"/>
        <v>388.80000000000001</v>
      </c>
      <c r="L98" s="27">
        <f>L15+L26+L35+L44+L60</f>
        <v>432</v>
      </c>
      <c r="M98" s="278"/>
    </row>
    <row r="99" s="143" customFormat="1" hidden="1">
      <c r="C99" s="285">
        <f t="shared" ref="C99:L99" si="80">C68-C98</f>
        <v>0</v>
      </c>
      <c r="D99" s="285">
        <f t="shared" si="80"/>
        <v>0</v>
      </c>
      <c r="E99" s="285">
        <f t="shared" si="80"/>
        <v>0</v>
      </c>
      <c r="F99" s="285">
        <f t="shared" si="80"/>
        <v>0</v>
      </c>
      <c r="G99" s="285">
        <f t="shared" si="80"/>
        <v>0</v>
      </c>
      <c r="H99" s="285">
        <f t="shared" si="80"/>
        <v>0</v>
      </c>
      <c r="I99" s="285">
        <f t="shared" si="80"/>
        <v>0</v>
      </c>
      <c r="J99" s="285">
        <f t="shared" si="80"/>
        <v>0</v>
      </c>
      <c r="K99" s="285">
        <f t="shared" si="80"/>
        <v>0</v>
      </c>
      <c r="L99" s="285">
        <f t="shared" si="80"/>
        <v>0</v>
      </c>
    </row>
    <row r="100" s="6" customFormat="1">
      <c r="M100" s="278"/>
    </row>
  </sheetData>
  <mergeCells count="4">
    <mergeCell ref="A8:L8"/>
    <mergeCell ref="A9:L9"/>
    <mergeCell ref="C11:L11"/>
    <mergeCell ref="C12:L12"/>
  </mergeCells>
  <printOptions headings="0" gridLines="0"/>
  <pageMargins left="0.59055118110236249" right="0.59055118110236249" top="0.59055118110236249" bottom="0.9842519685039370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20">
    <tabColor indexed="2"/>
    <outlinePr applyStyles="0" summaryBelow="1" summaryRight="1" showOutlineSymbols="1"/>
    <pageSetUpPr autoPageBreaks="1" fitToPage="0"/>
  </sheetPr>
  <sheetViews>
    <sheetView zoomScale="100" workbookViewId="0">
      <pane xSplit="8" ySplit="27" topLeftCell="I28" activePane="bottomRight" state="frozen"/>
      <selection activeCell="U8474" activeCellId="0" sqref="U8474"/>
    </sheetView>
  </sheetViews>
  <sheetFormatPr defaultRowHeight="12.75"/>
  <cols>
    <col customWidth="1" min="1" max="1" style="21" width="3.28515625"/>
    <col customWidth="1" min="2" max="2" style="21" width="20.42578125"/>
    <col customWidth="1" min="3" max="3" style="21" width="11.28515625"/>
    <col customWidth="1" min="4" max="4" style="20" width="17.28515625"/>
    <col customWidth="1" min="5" max="5" style="20" width="17.1406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3" style="89" width="6.140625"/>
    <col customWidth="1" min="14" max="16" style="89" width="5.7109375"/>
    <col customWidth="1" min="17" max="18" style="89" width="6.140625"/>
    <col customWidth="1" min="19" max="22" style="21" width="5.7109375"/>
    <col customWidth="1" min="23" max="27" style="20" width="5.7109375"/>
    <col min="28" max="16384" style="20" width="9.140625"/>
  </cols>
  <sheetData>
    <row r="1" hidden="1">
      <c r="S1" s="21"/>
      <c r="T1" s="21"/>
      <c r="U1" s="21"/>
      <c r="V1" s="21"/>
      <c r="W1" s="20"/>
      <c r="X1" s="20"/>
      <c r="Y1" s="20"/>
      <c r="Z1" s="20"/>
      <c r="AA1" s="20"/>
      <c r="AB1" s="20"/>
    </row>
    <row r="2" hidden="1">
      <c r="T2" s="21"/>
      <c r="U2" s="21"/>
      <c r="V2" s="21"/>
      <c r="W2" s="20"/>
      <c r="X2" s="20"/>
      <c r="Y2" s="20"/>
      <c r="Z2" s="20"/>
      <c r="AA2" s="20"/>
      <c r="AB2" s="20"/>
    </row>
    <row r="3" hidden="1">
      <c r="T3" s="21"/>
      <c r="U3" s="21"/>
      <c r="V3" s="21"/>
      <c r="W3" s="20"/>
      <c r="X3" s="20"/>
      <c r="Y3" s="20"/>
      <c r="Z3" s="20"/>
      <c r="AA3" s="20"/>
      <c r="AB3" s="20"/>
    </row>
    <row r="4" hidden="1">
      <c r="T4" s="21"/>
      <c r="U4" s="21"/>
      <c r="V4" s="21"/>
      <c r="W4" s="20"/>
      <c r="X4" s="20"/>
      <c r="Y4" s="20"/>
      <c r="Z4" s="20"/>
      <c r="AA4" s="20"/>
      <c r="AB4" s="20"/>
    </row>
    <row r="5" hidden="1">
      <c r="T5" s="21"/>
      <c r="U5" s="21"/>
      <c r="V5" s="21"/>
      <c r="W5" s="20"/>
      <c r="X5" s="20"/>
      <c r="Y5" s="20"/>
      <c r="Z5" s="20"/>
      <c r="AA5" s="20"/>
      <c r="AB5" s="20"/>
    </row>
    <row r="6" hidden="1">
      <c r="T6" s="21"/>
      <c r="U6" s="21"/>
      <c r="V6" s="21"/>
      <c r="W6" s="20"/>
      <c r="X6" s="20"/>
      <c r="Y6" s="20"/>
      <c r="Z6" s="20"/>
      <c r="AA6" s="20"/>
      <c r="AB6" s="20"/>
    </row>
    <row r="7" hidden="1">
      <c r="T7" s="21"/>
      <c r="U7" s="21"/>
      <c r="V7" s="21"/>
      <c r="W7" s="20"/>
      <c r="X7" s="20"/>
      <c r="Y7" s="20"/>
      <c r="Z7" s="20"/>
      <c r="AA7" s="20"/>
      <c r="AB7" s="20"/>
    </row>
    <row r="8" hidden="1">
      <c r="T8" s="21"/>
      <c r="U8" s="21"/>
      <c r="V8" s="21"/>
      <c r="W8" s="20"/>
      <c r="X8" s="20"/>
      <c r="Y8" s="20"/>
      <c r="Z8" s="20"/>
      <c r="AA8" s="20"/>
      <c r="AB8" s="20"/>
    </row>
    <row r="9" ht="12" customHeight="1">
      <c r="O9" s="422"/>
      <c r="R9" s="225" t="s">
        <v>3313</v>
      </c>
      <c r="T9" s="21"/>
      <c r="U9" s="21"/>
      <c r="V9" s="21"/>
      <c r="W9" s="20"/>
      <c r="X9" s="20"/>
      <c r="Y9" s="20"/>
      <c r="Z9" s="20"/>
      <c r="AA9" s="20"/>
      <c r="AB9" s="20"/>
    </row>
    <row r="10">
      <c r="O10" s="422"/>
      <c r="R10" s="225" t="s">
        <v>3314</v>
      </c>
      <c r="T10" s="21"/>
      <c r="U10" s="21"/>
      <c r="V10" s="21"/>
      <c r="W10" s="20"/>
      <c r="X10" s="20"/>
      <c r="Y10" s="20"/>
      <c r="Z10" s="20"/>
      <c r="AA10" s="20"/>
      <c r="AB10" s="20"/>
    </row>
    <row r="11">
      <c r="O11" s="422"/>
      <c r="R11" s="225" t="s">
        <v>3315</v>
      </c>
      <c r="T11" s="21"/>
      <c r="U11" s="21"/>
      <c r="V11" s="21"/>
      <c r="W11" s="20"/>
      <c r="X11" s="20"/>
      <c r="Y11" s="20"/>
      <c r="Z11" s="20"/>
      <c r="AA11" s="20"/>
      <c r="AB11" s="20"/>
    </row>
    <row r="12" s="25" customFormat="1" ht="12.75">
      <c r="A12" s="26"/>
      <c r="C12" s="27"/>
      <c r="E12" s="423"/>
      <c r="F12" s="27"/>
      <c r="G12" s="27"/>
      <c r="H12" s="27"/>
      <c r="K12" s="424"/>
      <c r="L12" s="425"/>
      <c r="M12" s="426"/>
      <c r="N12" s="424"/>
      <c r="O12" s="426"/>
      <c r="P12" s="426"/>
      <c r="Q12" s="426"/>
      <c r="R12" s="427" t="s">
        <v>3316</v>
      </c>
      <c r="S12" s="27"/>
      <c r="T12" s="27"/>
      <c r="U12" s="27"/>
      <c r="V12" s="27"/>
      <c r="W12" s="25"/>
      <c r="X12" s="25"/>
      <c r="Y12" s="25"/>
      <c r="Z12" s="25"/>
      <c r="AA12" s="25"/>
      <c r="AB12" s="25"/>
      <c r="AC12" s="25"/>
      <c r="AD12" s="25"/>
    </row>
    <row r="13" s="25" customFormat="1" ht="12.75">
      <c r="A13" s="26"/>
      <c r="C13" s="27"/>
      <c r="E13" s="423"/>
      <c r="F13" s="27"/>
      <c r="G13" s="27"/>
      <c r="H13" s="27"/>
      <c r="K13" s="424"/>
      <c r="L13" s="425"/>
      <c r="M13" s="426"/>
      <c r="N13" s="424"/>
      <c r="O13" s="426"/>
      <c r="P13" s="426"/>
      <c r="Q13" s="426"/>
      <c r="R13" s="427" t="s">
        <v>3317</v>
      </c>
      <c r="S13" s="27"/>
      <c r="T13" s="27"/>
      <c r="U13" s="27"/>
      <c r="V13" s="27"/>
      <c r="W13" s="25"/>
      <c r="X13" s="25"/>
      <c r="Y13" s="25"/>
      <c r="Z13" s="25"/>
      <c r="AA13" s="25"/>
      <c r="AB13" s="25"/>
      <c r="AC13" s="25"/>
      <c r="AD13" s="25"/>
    </row>
    <row r="14" s="25" customFormat="1" ht="12.75">
      <c r="A14" s="26"/>
      <c r="C14" s="27"/>
      <c r="E14" s="423"/>
      <c r="F14" s="27"/>
      <c r="G14" s="27"/>
      <c r="H14" s="27"/>
      <c r="K14" s="424"/>
      <c r="L14" s="425"/>
      <c r="M14" s="426"/>
      <c r="N14" s="424"/>
      <c r="O14" s="426"/>
      <c r="P14" s="426"/>
      <c r="Q14" s="426"/>
      <c r="R14" s="427" t="s">
        <v>3318</v>
      </c>
      <c r="S14" s="27"/>
      <c r="T14" s="27"/>
      <c r="U14" s="27"/>
      <c r="V14" s="27"/>
      <c r="W14" s="25"/>
      <c r="X14" s="25"/>
      <c r="Y14" s="25"/>
      <c r="Z14" s="25"/>
      <c r="AA14" s="25"/>
      <c r="AB14" s="25"/>
      <c r="AC14" s="25"/>
      <c r="AD14" s="25"/>
    </row>
    <row r="15" s="25" customFormat="1" ht="12.75">
      <c r="A15" s="26"/>
      <c r="C15" s="27"/>
      <c r="E15" s="423"/>
      <c r="F15" s="27"/>
      <c r="G15" s="27"/>
      <c r="H15" s="27"/>
      <c r="K15" s="424"/>
      <c r="L15" s="425"/>
      <c r="M15" s="426"/>
      <c r="N15" s="424"/>
      <c r="O15" s="426"/>
      <c r="P15" s="426"/>
      <c r="Q15" s="426"/>
      <c r="R15" s="424"/>
      <c r="S15" s="27"/>
      <c r="T15" s="27"/>
      <c r="U15" s="27"/>
      <c r="V15" s="27"/>
      <c r="W15" s="25"/>
      <c r="X15" s="25"/>
      <c r="Y15" s="25"/>
      <c r="Z15" s="25"/>
      <c r="AA15" s="25"/>
      <c r="AB15" s="25"/>
      <c r="AC15" s="25"/>
      <c r="AD15" s="25"/>
    </row>
    <row r="16" s="25" customFormat="1" ht="12.75">
      <c r="A16" s="27" t="s">
        <v>3319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5"/>
      <c r="X16" s="25"/>
      <c r="Y16" s="25"/>
      <c r="Z16" s="25"/>
      <c r="AA16" s="25"/>
      <c r="AB16" s="25"/>
      <c r="AC16" s="25"/>
      <c r="AD16" s="25"/>
    </row>
    <row r="17" s="25" customFormat="1" ht="12.75">
      <c r="A17" s="27" t="s">
        <v>3320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5"/>
      <c r="X17" s="25"/>
      <c r="Y17" s="25"/>
      <c r="Z17" s="25"/>
      <c r="AA17" s="25"/>
      <c r="AB17" s="25"/>
      <c r="AC17" s="25"/>
      <c r="AD17" s="25"/>
    </row>
    <row r="18" s="26" customFormat="1" ht="12.75">
      <c r="A18" s="27" t="s">
        <v>3321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6"/>
      <c r="X18" s="26"/>
      <c r="Y18" s="26"/>
      <c r="Z18" s="26"/>
      <c r="AA18" s="26"/>
      <c r="AB18" s="26"/>
      <c r="AC18" s="26"/>
      <c r="AD18" s="26"/>
    </row>
    <row r="19" s="26" customFormat="1" ht="12.75">
      <c r="A19" s="27" t="s">
        <v>3322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6"/>
      <c r="X19" s="26"/>
      <c r="Y19" s="26"/>
      <c r="Z19" s="26"/>
      <c r="AA19" s="26"/>
      <c r="AB19" s="26"/>
      <c r="AC19" s="26"/>
      <c r="AD19" s="26"/>
    </row>
    <row r="20" s="26" customFormat="1" ht="12.75" customHeight="1">
      <c r="A20" s="26"/>
      <c r="B20" s="26"/>
      <c r="C20" s="26"/>
      <c r="D20" s="26"/>
      <c r="E20" s="26"/>
      <c r="F20" s="428" t="s">
        <v>3323</v>
      </c>
      <c r="G20" s="428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7"/>
      <c r="T20" s="27"/>
      <c r="U20" s="27"/>
      <c r="V20" s="27"/>
      <c r="W20" s="26"/>
      <c r="X20" s="26"/>
      <c r="Y20" s="26"/>
      <c r="Z20" s="26"/>
      <c r="AA20" s="26"/>
      <c r="AB20" s="26"/>
      <c r="AC20" s="26"/>
      <c r="AD20" s="26"/>
    </row>
    <row r="21" s="26" customFormat="1" ht="12.75">
      <c r="A21" s="27"/>
      <c r="B21" s="27"/>
      <c r="C21" s="27"/>
      <c r="F21" s="27"/>
      <c r="G21" s="27"/>
      <c r="H21" s="27"/>
      <c r="I21" s="27"/>
      <c r="K21" s="429"/>
      <c r="L21" s="429"/>
      <c r="M21" s="426"/>
      <c r="N21" s="426"/>
      <c r="O21" s="426"/>
      <c r="P21" s="426"/>
      <c r="Q21" s="426"/>
      <c r="R21" s="426"/>
      <c r="S21" s="27"/>
      <c r="T21" s="27"/>
      <c r="U21" s="27"/>
      <c r="V21" s="27"/>
      <c r="W21" s="26"/>
      <c r="X21" s="26"/>
      <c r="Y21" s="26"/>
      <c r="Z21" s="26"/>
      <c r="AA21" s="26"/>
      <c r="AB21" s="26"/>
      <c r="AC21" s="26"/>
      <c r="AD21" s="26"/>
    </row>
    <row r="22" ht="12.75">
      <c r="A22" s="56" t="s">
        <v>103</v>
      </c>
      <c r="B22" s="57" t="s">
        <v>3324</v>
      </c>
      <c r="C22" s="57" t="s">
        <v>3325</v>
      </c>
      <c r="D22" s="57" t="s">
        <v>104</v>
      </c>
      <c r="E22" s="58" t="s">
        <v>104</v>
      </c>
      <c r="F22" s="57" t="s">
        <v>105</v>
      </c>
      <c r="G22" s="56" t="s">
        <v>106</v>
      </c>
      <c r="H22" s="56" t="s">
        <v>107</v>
      </c>
      <c r="I22" s="56"/>
      <c r="J22" s="430"/>
      <c r="K22" s="431"/>
      <c r="L22" s="432"/>
      <c r="M22" s="431"/>
      <c r="N22" s="431"/>
      <c r="O22" s="431"/>
      <c r="P22" s="431"/>
      <c r="Q22" s="431"/>
      <c r="R22" s="433"/>
      <c r="S22" s="21"/>
      <c r="T22" s="21"/>
      <c r="U22" s="21"/>
      <c r="V22" s="21"/>
      <c r="W22" s="20"/>
      <c r="X22" s="20"/>
      <c r="Y22" s="20"/>
      <c r="Z22" s="20"/>
      <c r="AA22" s="20"/>
      <c r="AB22" s="20"/>
      <c r="AC22" s="20"/>
      <c r="AD22" s="20"/>
      <c r="AF22" s="20"/>
      <c r="AG22" s="20"/>
      <c r="AH22" s="20"/>
      <c r="AL22" s="20"/>
    </row>
    <row r="23">
      <c r="A23" s="62" t="s">
        <v>116</v>
      </c>
      <c r="B23" s="63"/>
      <c r="C23" s="63" t="s">
        <v>3326</v>
      </c>
      <c r="D23" s="63" t="s">
        <v>3327</v>
      </c>
      <c r="E23" s="64" t="s">
        <v>117</v>
      </c>
      <c r="F23" s="63" t="s">
        <v>118</v>
      </c>
      <c r="G23" s="62" t="s">
        <v>119</v>
      </c>
      <c r="H23" s="62" t="s">
        <v>120</v>
      </c>
      <c r="I23" s="62"/>
      <c r="J23" s="21"/>
      <c r="K23" s="89"/>
      <c r="L23" s="89"/>
      <c r="M23" s="89" t="s">
        <v>3328</v>
      </c>
      <c r="N23" s="89"/>
      <c r="O23" s="89"/>
      <c r="P23" s="89"/>
      <c r="Q23" s="89"/>
      <c r="R23" s="434"/>
      <c r="S23" s="21"/>
      <c r="T23" s="21"/>
      <c r="U23" s="21"/>
      <c r="V23" s="21"/>
      <c r="W23" s="20"/>
      <c r="X23" s="20"/>
      <c r="Y23" s="20"/>
      <c r="Z23" s="20"/>
      <c r="AA23" s="20"/>
      <c r="AB23" s="20"/>
      <c r="AC23" s="20"/>
      <c r="AD23" s="20"/>
      <c r="AF23" s="20"/>
      <c r="AG23" s="20"/>
      <c r="AH23" s="20"/>
      <c r="AL23" s="20"/>
    </row>
    <row r="24">
      <c r="A24" s="62"/>
      <c r="B24" s="63"/>
      <c r="C24" s="63"/>
      <c r="D24" s="63" t="s">
        <v>3329</v>
      </c>
      <c r="E24" s="64" t="s">
        <v>125</v>
      </c>
      <c r="F24" s="63" t="s">
        <v>3330</v>
      </c>
      <c r="G24" s="62" t="s">
        <v>127</v>
      </c>
      <c r="H24" s="67" t="s">
        <v>128</v>
      </c>
      <c r="I24" s="62"/>
      <c r="J24" s="20"/>
      <c r="K24" s="232"/>
      <c r="L24" s="89"/>
      <c r="M24" s="89"/>
      <c r="N24" s="84"/>
      <c r="O24" s="84"/>
      <c r="P24" s="84"/>
      <c r="Q24" s="84"/>
      <c r="R24" s="434"/>
      <c r="S24" s="21"/>
      <c r="T24" s="21"/>
      <c r="U24" s="21"/>
      <c r="V24" s="21"/>
      <c r="W24" s="20"/>
      <c r="X24" s="20"/>
      <c r="Y24" s="20"/>
      <c r="Z24" s="20"/>
      <c r="AA24" s="20"/>
      <c r="AB24" s="20"/>
      <c r="AC24" s="20"/>
      <c r="AD24" s="20"/>
      <c r="AF24" s="20"/>
      <c r="AG24" s="20"/>
      <c r="AH24" s="20"/>
      <c r="AL24" s="20"/>
    </row>
    <row r="25">
      <c r="A25" s="62"/>
      <c r="B25" s="63"/>
      <c r="C25" s="63"/>
      <c r="D25" s="63"/>
      <c r="E25" s="64" t="s">
        <v>131</v>
      </c>
      <c r="F25" s="63" t="s">
        <v>3331</v>
      </c>
      <c r="G25" s="62"/>
      <c r="H25" s="62" t="s">
        <v>133</v>
      </c>
      <c r="I25" s="435"/>
      <c r="J25" s="436"/>
      <c r="K25" s="437"/>
      <c r="L25" s="437"/>
      <c r="M25" s="437"/>
      <c r="N25" s="437"/>
      <c r="O25" s="437"/>
      <c r="P25" s="437"/>
      <c r="Q25" s="437"/>
      <c r="R25" s="438"/>
      <c r="T25" s="21"/>
    </row>
    <row r="26">
      <c r="A26" s="71"/>
      <c r="B26" s="69"/>
      <c r="C26" s="63"/>
      <c r="D26" s="72"/>
      <c r="E26" s="73"/>
      <c r="F26" s="72" t="s">
        <v>3332</v>
      </c>
      <c r="G26" s="72" t="s">
        <v>136</v>
      </c>
      <c r="H26" s="72" t="s">
        <v>121</v>
      </c>
      <c r="I26" s="439" t="s">
        <v>3333</v>
      </c>
      <c r="J26" s="440" t="s">
        <v>3334</v>
      </c>
      <c r="K26" s="441" t="s">
        <v>3335</v>
      </c>
      <c r="L26" s="441" t="s">
        <v>3336</v>
      </c>
      <c r="M26" s="441" t="s">
        <v>3337</v>
      </c>
      <c r="N26" s="441" t="s">
        <v>3338</v>
      </c>
      <c r="O26" s="441" t="s">
        <v>3339</v>
      </c>
      <c r="P26" s="441" t="s">
        <v>3340</v>
      </c>
      <c r="Q26" s="441" t="s">
        <v>3341</v>
      </c>
      <c r="R26" s="441" t="s">
        <v>3342</v>
      </c>
      <c r="S26" s="21"/>
      <c r="T26" s="21"/>
      <c r="V26" s="21"/>
      <c r="W26" s="20"/>
      <c r="X26" s="20"/>
      <c r="Y26" s="20"/>
      <c r="Z26" s="20"/>
      <c r="AA26" s="20"/>
      <c r="AB26" s="20"/>
      <c r="AC26" s="20"/>
      <c r="AD26" s="20"/>
      <c r="AE26" s="20"/>
    </row>
    <row r="27">
      <c r="A27" s="77">
        <v>1</v>
      </c>
      <c r="B27" s="78">
        <v>2</v>
      </c>
      <c r="C27" s="78">
        <v>3</v>
      </c>
      <c r="D27" s="78">
        <v>4</v>
      </c>
      <c r="E27" s="78">
        <v>5</v>
      </c>
      <c r="F27" s="78">
        <v>6</v>
      </c>
      <c r="G27" s="78">
        <v>7</v>
      </c>
      <c r="H27" s="78">
        <v>8</v>
      </c>
      <c r="I27" s="78">
        <v>9</v>
      </c>
      <c r="J27" s="78">
        <v>10</v>
      </c>
      <c r="K27" s="78">
        <v>11</v>
      </c>
      <c r="L27" s="78">
        <v>12</v>
      </c>
      <c r="M27" s="78">
        <v>13</v>
      </c>
      <c r="N27" s="78">
        <v>14</v>
      </c>
      <c r="O27" s="78">
        <v>15</v>
      </c>
      <c r="P27" s="78">
        <v>16</v>
      </c>
      <c r="Q27" s="78">
        <v>17</v>
      </c>
      <c r="R27" s="78">
        <v>18</v>
      </c>
      <c r="S27" s="21"/>
    </row>
    <row r="28">
      <c r="B28" s="20"/>
      <c r="J28" s="21"/>
      <c r="K28" s="89"/>
      <c r="L28" s="89"/>
    </row>
    <row r="29" s="80" customFormat="1">
      <c r="A29" s="48"/>
      <c r="C29" s="48"/>
      <c r="D29" s="83" t="s">
        <v>3343</v>
      </c>
      <c r="F29" s="48"/>
      <c r="G29" s="48"/>
      <c r="H29" s="48"/>
      <c r="I29" s="48"/>
      <c r="J29" s="48"/>
      <c r="K29" s="61"/>
      <c r="L29" s="61"/>
      <c r="M29" s="61"/>
      <c r="N29" s="61"/>
      <c r="O29" s="61"/>
      <c r="P29" s="61"/>
      <c r="Q29" s="61"/>
      <c r="R29" s="61"/>
      <c r="S29" s="48"/>
      <c r="T29" s="48"/>
      <c r="U29" s="48"/>
      <c r="V29" s="48"/>
      <c r="W29" s="80"/>
      <c r="X29" s="80"/>
      <c r="Y29" s="80"/>
      <c r="Z29" s="80"/>
      <c r="AA29" s="80"/>
      <c r="AB29" s="80"/>
      <c r="AC29" s="80"/>
      <c r="AD29" s="80"/>
    </row>
    <row r="30" s="80" customFormat="1">
      <c r="A30" s="48"/>
      <c r="C30" s="48"/>
      <c r="D30" s="83"/>
      <c r="F30" s="48"/>
      <c r="G30" s="48"/>
      <c r="H30" s="48"/>
      <c r="I30" s="48"/>
      <c r="J30" s="48"/>
      <c r="K30" s="61"/>
      <c r="L30" s="61"/>
      <c r="M30" s="61"/>
      <c r="N30" s="61"/>
      <c r="O30" s="61"/>
      <c r="P30" s="61"/>
      <c r="Q30" s="61"/>
      <c r="R30" s="61"/>
      <c r="S30" s="48"/>
      <c r="T30" s="48"/>
      <c r="U30" s="48"/>
      <c r="V30" s="48"/>
      <c r="W30" s="80"/>
      <c r="X30" s="80"/>
      <c r="Y30" s="80"/>
      <c r="Z30" s="80"/>
      <c r="AA30" s="80"/>
      <c r="AB30" s="80"/>
      <c r="AC30" s="80"/>
      <c r="AD30" s="80"/>
    </row>
    <row r="31" s="20" customFormat="1">
      <c r="A31" s="22">
        <v>1</v>
      </c>
      <c r="B31" s="20" t="s">
        <v>3308</v>
      </c>
      <c r="C31" s="20" t="s">
        <v>3344</v>
      </c>
      <c r="D31" s="20" t="s">
        <v>3345</v>
      </c>
      <c r="E31" s="24" t="s">
        <v>3346</v>
      </c>
      <c r="F31" s="21" t="s">
        <v>38</v>
      </c>
      <c r="G31" s="22">
        <v>5</v>
      </c>
      <c r="H31" s="211">
        <v>0</v>
      </c>
      <c r="I31" s="20"/>
      <c r="J31" s="90"/>
      <c r="K31" s="90"/>
      <c r="L31" s="90"/>
      <c r="M31" s="90"/>
      <c r="N31" s="90"/>
      <c r="O31" s="90"/>
      <c r="P31" s="90"/>
      <c r="Q31" s="90"/>
      <c r="R31" s="90"/>
      <c r="S31" s="21"/>
      <c r="T31" s="21"/>
      <c r="U31" s="21"/>
      <c r="V31" s="21"/>
      <c r="W31" s="20"/>
      <c r="X31" s="20"/>
      <c r="Y31" s="20"/>
      <c r="Z31" s="20"/>
      <c r="AA31" s="20"/>
      <c r="AB31" s="20"/>
      <c r="AC31" s="20"/>
      <c r="AD31" s="20"/>
    </row>
    <row r="32" s="20" customFormat="1">
      <c r="A32" s="22"/>
      <c r="B32" s="86" t="s">
        <v>3347</v>
      </c>
      <c r="C32" s="20" t="s">
        <v>3348</v>
      </c>
      <c r="D32" s="20" t="s">
        <v>3349</v>
      </c>
      <c r="E32" s="24" t="s">
        <v>3350</v>
      </c>
      <c r="F32" s="21"/>
      <c r="G32" s="22"/>
      <c r="H32" s="22">
        <v>0</v>
      </c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21"/>
      <c r="T32" s="21"/>
      <c r="U32" s="21"/>
      <c r="V32" s="21"/>
      <c r="W32" s="20"/>
      <c r="X32" s="20"/>
      <c r="Y32" s="20"/>
      <c r="Z32" s="20"/>
      <c r="AA32" s="20"/>
      <c r="AB32" s="20"/>
      <c r="AC32" s="20"/>
      <c r="AD32" s="20"/>
    </row>
    <row r="33" s="20" customFormat="1">
      <c r="A33" s="22"/>
      <c r="C33" s="20" t="s">
        <v>3351</v>
      </c>
      <c r="D33" s="20" t="s">
        <v>3352</v>
      </c>
      <c r="E33" s="24" t="s">
        <v>3353</v>
      </c>
      <c r="F33" s="21"/>
      <c r="G33" s="22"/>
      <c r="H33" s="22">
        <v>0</v>
      </c>
      <c r="I33" s="21">
        <v>15</v>
      </c>
      <c r="J33" s="21">
        <f t="shared" ref="J33:R96" si="81">I33</f>
        <v>15</v>
      </c>
      <c r="K33" s="21">
        <f t="shared" ref="K33:R33" si="82">J33</f>
        <v>15</v>
      </c>
      <c r="L33" s="21">
        <f t="shared" si="82"/>
        <v>15</v>
      </c>
      <c r="M33" s="21">
        <f t="shared" si="82"/>
        <v>15</v>
      </c>
      <c r="N33" s="21">
        <f t="shared" si="82"/>
        <v>15</v>
      </c>
      <c r="O33" s="21">
        <f t="shared" si="82"/>
        <v>15</v>
      </c>
      <c r="P33" s="21">
        <f t="shared" si="82"/>
        <v>15</v>
      </c>
      <c r="Q33" s="21">
        <f t="shared" si="82"/>
        <v>15</v>
      </c>
      <c r="R33" s="21">
        <f t="shared" si="82"/>
        <v>15</v>
      </c>
      <c r="S33" s="21"/>
      <c r="T33" s="21"/>
      <c r="U33" s="21"/>
      <c r="V33" s="21"/>
      <c r="W33" s="20"/>
      <c r="X33" s="20"/>
      <c r="Y33" s="20"/>
      <c r="Z33" s="20"/>
      <c r="AA33" s="20"/>
      <c r="AB33" s="20"/>
      <c r="AC33" s="20"/>
      <c r="AD33" s="20"/>
    </row>
    <row r="34" s="20" customFormat="1">
      <c r="A34" s="22"/>
      <c r="C34" s="20" t="s">
        <v>3354</v>
      </c>
      <c r="D34" s="20" t="s">
        <v>3355</v>
      </c>
      <c r="E34" s="24" t="s">
        <v>3356</v>
      </c>
      <c r="F34" s="21"/>
      <c r="G34" s="22"/>
      <c r="H34" s="22">
        <f t="shared" ref="H34:H97" si="83">H33+1</f>
        <v>1</v>
      </c>
      <c r="I34" s="21">
        <v>15.4</v>
      </c>
      <c r="J34" s="21">
        <f t="shared" si="81"/>
        <v>15.4</v>
      </c>
      <c r="K34" s="21">
        <f t="shared" si="81"/>
        <v>15.4</v>
      </c>
      <c r="L34" s="21">
        <f t="shared" si="81"/>
        <v>15.4</v>
      </c>
      <c r="M34" s="21">
        <f t="shared" si="81"/>
        <v>15.4</v>
      </c>
      <c r="N34" s="21">
        <f t="shared" si="81"/>
        <v>15.4</v>
      </c>
      <c r="O34" s="21">
        <f t="shared" si="81"/>
        <v>15.4</v>
      </c>
      <c r="P34" s="21">
        <f t="shared" si="81"/>
        <v>15.4</v>
      </c>
      <c r="Q34" s="21">
        <f t="shared" si="81"/>
        <v>15.4</v>
      </c>
      <c r="R34" s="21">
        <f t="shared" si="81"/>
        <v>15.4</v>
      </c>
      <c r="S34" s="21"/>
      <c r="T34" s="21"/>
      <c r="U34" s="21"/>
      <c r="V34" s="21"/>
      <c r="W34" s="20"/>
      <c r="X34" s="20"/>
      <c r="Y34" s="20"/>
      <c r="Z34" s="20"/>
      <c r="AA34" s="20"/>
      <c r="AB34" s="20"/>
      <c r="AC34" s="20"/>
      <c r="AD34" s="20"/>
    </row>
    <row r="35" s="20" customFormat="1">
      <c r="A35" s="22"/>
      <c r="E35" s="24"/>
      <c r="F35" s="21"/>
      <c r="G35" s="22"/>
      <c r="H35" s="22">
        <f t="shared" si="83"/>
        <v>2</v>
      </c>
      <c r="I35" s="21">
        <v>15.300000000000001</v>
      </c>
      <c r="J35" s="21">
        <f t="shared" si="81"/>
        <v>15.300000000000001</v>
      </c>
      <c r="K35" s="21">
        <f t="shared" si="81"/>
        <v>15.300000000000001</v>
      </c>
      <c r="L35" s="21">
        <f t="shared" si="81"/>
        <v>15.300000000000001</v>
      </c>
      <c r="M35" s="21">
        <f t="shared" si="81"/>
        <v>15.300000000000001</v>
      </c>
      <c r="N35" s="21">
        <f t="shared" si="81"/>
        <v>15.300000000000001</v>
      </c>
      <c r="O35" s="21">
        <f t="shared" si="81"/>
        <v>15.300000000000001</v>
      </c>
      <c r="P35" s="21">
        <f t="shared" si="81"/>
        <v>15.300000000000001</v>
      </c>
      <c r="Q35" s="21">
        <f t="shared" si="81"/>
        <v>15.300000000000001</v>
      </c>
      <c r="R35" s="21">
        <f t="shared" si="81"/>
        <v>15.300000000000001</v>
      </c>
      <c r="S35" s="21"/>
      <c r="T35" s="21"/>
      <c r="U35" s="21"/>
      <c r="V35" s="21"/>
      <c r="W35" s="20"/>
      <c r="X35" s="20"/>
      <c r="Y35" s="20"/>
      <c r="Z35" s="20"/>
      <c r="AA35" s="20"/>
      <c r="AB35" s="20"/>
      <c r="AC35" s="20"/>
      <c r="AD35" s="20"/>
    </row>
    <row r="36" s="20" customFormat="1">
      <c r="A36" s="22"/>
      <c r="E36" s="24"/>
      <c r="F36" s="21"/>
      <c r="G36" s="22"/>
      <c r="H36" s="22">
        <f t="shared" si="83"/>
        <v>3</v>
      </c>
      <c r="I36" s="21">
        <v>15.5</v>
      </c>
      <c r="J36" s="21">
        <f t="shared" si="81"/>
        <v>15.5</v>
      </c>
      <c r="K36" s="21">
        <f t="shared" si="81"/>
        <v>15.5</v>
      </c>
      <c r="L36" s="21">
        <f t="shared" si="81"/>
        <v>15.5</v>
      </c>
      <c r="M36" s="21">
        <f t="shared" si="81"/>
        <v>15.5</v>
      </c>
      <c r="N36" s="21">
        <f t="shared" si="81"/>
        <v>15.5</v>
      </c>
      <c r="O36" s="21">
        <f t="shared" si="81"/>
        <v>15.5</v>
      </c>
      <c r="P36" s="21">
        <f t="shared" si="81"/>
        <v>15.5</v>
      </c>
      <c r="Q36" s="21">
        <f t="shared" si="81"/>
        <v>15.5</v>
      </c>
      <c r="R36" s="21">
        <f t="shared" si="81"/>
        <v>15.5</v>
      </c>
      <c r="S36" s="21"/>
      <c r="T36" s="21"/>
      <c r="U36" s="21"/>
      <c r="V36" s="21"/>
      <c r="W36" s="20"/>
      <c r="X36" s="20"/>
      <c r="Y36" s="20"/>
      <c r="Z36" s="20"/>
      <c r="AA36" s="20"/>
      <c r="AB36" s="20"/>
      <c r="AC36" s="20"/>
      <c r="AD36" s="20"/>
    </row>
    <row r="37" s="20" customFormat="1">
      <c r="A37" s="22"/>
      <c r="E37" s="24"/>
      <c r="F37" s="21"/>
      <c r="G37" s="22"/>
      <c r="H37" s="22">
        <f t="shared" si="83"/>
        <v>4</v>
      </c>
      <c r="I37" s="21">
        <v>15.4</v>
      </c>
      <c r="J37" s="21">
        <f t="shared" si="81"/>
        <v>15.4</v>
      </c>
      <c r="K37" s="21">
        <f t="shared" si="81"/>
        <v>15.4</v>
      </c>
      <c r="L37" s="21">
        <f t="shared" si="81"/>
        <v>15.4</v>
      </c>
      <c r="M37" s="21">
        <f t="shared" si="81"/>
        <v>15.4</v>
      </c>
      <c r="N37" s="21">
        <f t="shared" si="81"/>
        <v>15.4</v>
      </c>
      <c r="O37" s="21">
        <f t="shared" si="81"/>
        <v>15.4</v>
      </c>
      <c r="P37" s="21">
        <f t="shared" si="81"/>
        <v>15.4</v>
      </c>
      <c r="Q37" s="21">
        <f t="shared" si="81"/>
        <v>15.4</v>
      </c>
      <c r="R37" s="21">
        <f t="shared" si="81"/>
        <v>15.4</v>
      </c>
      <c r="S37" s="21"/>
      <c r="T37" s="21"/>
      <c r="U37" s="21"/>
      <c r="V37" s="21"/>
      <c r="W37" s="20"/>
      <c r="X37" s="20"/>
      <c r="Y37" s="20"/>
      <c r="Z37" s="20"/>
      <c r="AA37" s="20"/>
      <c r="AB37" s="20"/>
      <c r="AC37" s="20"/>
      <c r="AD37" s="20"/>
    </row>
    <row r="38" s="20" customFormat="1">
      <c r="A38" s="22"/>
      <c r="E38" s="24"/>
      <c r="F38" s="21"/>
      <c r="G38" s="22"/>
      <c r="H38" s="22">
        <f t="shared" si="83"/>
        <v>5</v>
      </c>
      <c r="I38" s="21">
        <v>16.699999999999999</v>
      </c>
      <c r="J38" s="21">
        <f t="shared" si="81"/>
        <v>16.699999999999999</v>
      </c>
      <c r="K38" s="21">
        <f t="shared" si="81"/>
        <v>16.699999999999999</v>
      </c>
      <c r="L38" s="21">
        <f t="shared" si="81"/>
        <v>16.699999999999999</v>
      </c>
      <c r="M38" s="21">
        <f t="shared" si="81"/>
        <v>16.699999999999999</v>
      </c>
      <c r="N38" s="21">
        <f t="shared" si="81"/>
        <v>16.699999999999999</v>
      </c>
      <c r="O38" s="21">
        <f t="shared" si="81"/>
        <v>16.699999999999999</v>
      </c>
      <c r="P38" s="21">
        <f t="shared" si="81"/>
        <v>16.699999999999999</v>
      </c>
      <c r="Q38" s="21">
        <f t="shared" si="81"/>
        <v>16.699999999999999</v>
      </c>
      <c r="R38" s="21">
        <f t="shared" si="81"/>
        <v>16.699999999999999</v>
      </c>
      <c r="S38" s="21"/>
      <c r="T38" s="21"/>
      <c r="U38" s="21"/>
      <c r="V38" s="21"/>
      <c r="W38" s="20"/>
      <c r="X38" s="20"/>
      <c r="Y38" s="20"/>
      <c r="Z38" s="20"/>
      <c r="AA38" s="20"/>
      <c r="AB38" s="20"/>
      <c r="AC38" s="20"/>
      <c r="AD38" s="20"/>
    </row>
    <row r="39" s="20" customFormat="1">
      <c r="A39" s="22"/>
      <c r="E39" s="24"/>
      <c r="F39" s="21"/>
      <c r="G39" s="22"/>
      <c r="H39" s="22">
        <f t="shared" si="83"/>
        <v>6</v>
      </c>
      <c r="I39" s="21">
        <v>16.399999999999999</v>
      </c>
      <c r="J39" s="21">
        <f t="shared" si="81"/>
        <v>16.399999999999999</v>
      </c>
      <c r="K39" s="21">
        <f t="shared" si="81"/>
        <v>16.399999999999999</v>
      </c>
      <c r="L39" s="21">
        <f t="shared" si="81"/>
        <v>16.399999999999999</v>
      </c>
      <c r="M39" s="21">
        <f t="shared" si="81"/>
        <v>16.399999999999999</v>
      </c>
      <c r="N39" s="21">
        <f t="shared" si="81"/>
        <v>16.399999999999999</v>
      </c>
      <c r="O39" s="21">
        <f t="shared" si="81"/>
        <v>16.399999999999999</v>
      </c>
      <c r="P39" s="21">
        <f t="shared" si="81"/>
        <v>16.399999999999999</v>
      </c>
      <c r="Q39" s="21">
        <f t="shared" si="81"/>
        <v>16.399999999999999</v>
      </c>
      <c r="R39" s="21">
        <f t="shared" si="81"/>
        <v>16.399999999999999</v>
      </c>
      <c r="S39" s="21"/>
      <c r="T39" s="21"/>
      <c r="U39" s="21"/>
      <c r="V39" s="21"/>
      <c r="W39" s="20"/>
      <c r="X39" s="20"/>
      <c r="Y39" s="20"/>
      <c r="Z39" s="20"/>
      <c r="AA39" s="20"/>
      <c r="AB39" s="20"/>
      <c r="AC39" s="20"/>
      <c r="AD39" s="20"/>
    </row>
    <row r="40" s="20" customFormat="1">
      <c r="A40" s="22"/>
      <c r="E40" s="24"/>
      <c r="F40" s="21"/>
      <c r="G40" s="22"/>
      <c r="H40" s="22">
        <f t="shared" si="83"/>
        <v>7</v>
      </c>
      <c r="I40" s="21">
        <v>16.399999999999999</v>
      </c>
      <c r="J40" s="21">
        <f t="shared" si="81"/>
        <v>16.399999999999999</v>
      </c>
      <c r="K40" s="21">
        <f t="shared" si="81"/>
        <v>16.399999999999999</v>
      </c>
      <c r="L40" s="21">
        <f t="shared" si="81"/>
        <v>16.399999999999999</v>
      </c>
      <c r="M40" s="21">
        <f t="shared" si="81"/>
        <v>16.399999999999999</v>
      </c>
      <c r="N40" s="21">
        <f t="shared" si="81"/>
        <v>16.399999999999999</v>
      </c>
      <c r="O40" s="21">
        <f t="shared" si="81"/>
        <v>16.399999999999999</v>
      </c>
      <c r="P40" s="21">
        <f t="shared" si="81"/>
        <v>16.399999999999999</v>
      </c>
      <c r="Q40" s="21">
        <f t="shared" si="81"/>
        <v>16.399999999999999</v>
      </c>
      <c r="R40" s="21">
        <f t="shared" si="81"/>
        <v>16.399999999999999</v>
      </c>
      <c r="S40" s="21"/>
      <c r="T40" s="21"/>
      <c r="U40" s="21"/>
      <c r="V40" s="21"/>
      <c r="W40" s="20"/>
      <c r="X40" s="20"/>
      <c r="Y40" s="20"/>
      <c r="Z40" s="20"/>
      <c r="AA40" s="20"/>
      <c r="AB40" s="20"/>
      <c r="AC40" s="20"/>
      <c r="AD40" s="20"/>
    </row>
    <row r="41" s="20" customFormat="1">
      <c r="A41" s="22"/>
      <c r="E41" s="24"/>
      <c r="F41" s="21"/>
      <c r="G41" s="22"/>
      <c r="H41" s="22">
        <f t="shared" si="83"/>
        <v>8</v>
      </c>
      <c r="I41" s="21">
        <v>15.5</v>
      </c>
      <c r="J41" s="21">
        <f t="shared" si="81"/>
        <v>15.5</v>
      </c>
      <c r="K41" s="21">
        <f t="shared" si="81"/>
        <v>15.5</v>
      </c>
      <c r="L41" s="21">
        <f t="shared" si="81"/>
        <v>15.5</v>
      </c>
      <c r="M41" s="21">
        <f t="shared" si="81"/>
        <v>15.5</v>
      </c>
      <c r="N41" s="21">
        <f t="shared" si="81"/>
        <v>15.5</v>
      </c>
      <c r="O41" s="21">
        <f t="shared" si="81"/>
        <v>15.5</v>
      </c>
      <c r="P41" s="21">
        <f t="shared" si="81"/>
        <v>15.5</v>
      </c>
      <c r="Q41" s="21">
        <f t="shared" si="81"/>
        <v>15.5</v>
      </c>
      <c r="R41" s="21">
        <f t="shared" si="81"/>
        <v>15.5</v>
      </c>
      <c r="S41" s="21"/>
      <c r="T41" s="21"/>
      <c r="U41" s="21"/>
      <c r="V41" s="21"/>
      <c r="W41" s="20"/>
      <c r="X41" s="20"/>
      <c r="Y41" s="20"/>
      <c r="Z41" s="20"/>
      <c r="AA41" s="20"/>
      <c r="AB41" s="20"/>
      <c r="AC41" s="20"/>
      <c r="AD41" s="20"/>
    </row>
    <row r="42" s="20" customFormat="1">
      <c r="A42" s="22"/>
      <c r="E42" s="24"/>
      <c r="F42" s="21"/>
      <c r="G42" s="22"/>
      <c r="H42" s="22">
        <f t="shared" si="83"/>
        <v>9</v>
      </c>
      <c r="I42" s="21">
        <v>15.300000000000001</v>
      </c>
      <c r="J42" s="21">
        <f t="shared" si="81"/>
        <v>15.300000000000001</v>
      </c>
      <c r="K42" s="21">
        <f t="shared" si="81"/>
        <v>15.300000000000001</v>
      </c>
      <c r="L42" s="21">
        <f t="shared" si="81"/>
        <v>15.300000000000001</v>
      </c>
      <c r="M42" s="21">
        <f t="shared" si="81"/>
        <v>15.300000000000001</v>
      </c>
      <c r="N42" s="21">
        <f t="shared" si="81"/>
        <v>15.300000000000001</v>
      </c>
      <c r="O42" s="21">
        <f t="shared" si="81"/>
        <v>15.300000000000001</v>
      </c>
      <c r="P42" s="21">
        <f t="shared" si="81"/>
        <v>15.300000000000001</v>
      </c>
      <c r="Q42" s="21">
        <f t="shared" si="81"/>
        <v>15.300000000000001</v>
      </c>
      <c r="R42" s="21">
        <f t="shared" si="81"/>
        <v>15.300000000000001</v>
      </c>
      <c r="S42" s="21"/>
      <c r="T42" s="21"/>
      <c r="U42" s="21"/>
      <c r="V42" s="21"/>
      <c r="W42" s="20"/>
      <c r="X42" s="20"/>
      <c r="Y42" s="20"/>
      <c r="Z42" s="20"/>
      <c r="AA42" s="20"/>
      <c r="AB42" s="20"/>
      <c r="AC42" s="20"/>
      <c r="AD42" s="20"/>
    </row>
    <row r="43" s="20" customFormat="1">
      <c r="A43" s="22"/>
      <c r="E43" s="24"/>
      <c r="F43" s="21"/>
      <c r="G43" s="22"/>
      <c r="H43" s="22">
        <f t="shared" si="83"/>
        <v>10</v>
      </c>
      <c r="I43" s="21">
        <v>15.300000000000001</v>
      </c>
      <c r="J43" s="21">
        <f t="shared" si="81"/>
        <v>15.300000000000001</v>
      </c>
      <c r="K43" s="21">
        <f t="shared" si="81"/>
        <v>15.300000000000001</v>
      </c>
      <c r="L43" s="21">
        <f t="shared" si="81"/>
        <v>15.300000000000001</v>
      </c>
      <c r="M43" s="21">
        <f t="shared" si="81"/>
        <v>15.300000000000001</v>
      </c>
      <c r="N43" s="21">
        <f t="shared" si="81"/>
        <v>15.300000000000001</v>
      </c>
      <c r="O43" s="21">
        <f t="shared" si="81"/>
        <v>15.300000000000001</v>
      </c>
      <c r="P43" s="21">
        <f t="shared" si="81"/>
        <v>15.300000000000001</v>
      </c>
      <c r="Q43" s="21">
        <f t="shared" si="81"/>
        <v>15.300000000000001</v>
      </c>
      <c r="R43" s="21">
        <f t="shared" si="81"/>
        <v>15.300000000000001</v>
      </c>
      <c r="S43" s="21"/>
      <c r="T43" s="21"/>
      <c r="U43" s="21"/>
      <c r="V43" s="21"/>
      <c r="W43" s="20"/>
      <c r="X43" s="20"/>
      <c r="Y43" s="20"/>
      <c r="Z43" s="20"/>
      <c r="AA43" s="20"/>
      <c r="AB43" s="20"/>
      <c r="AC43" s="20"/>
      <c r="AD43" s="20"/>
    </row>
    <row r="44" s="20" customFormat="1">
      <c r="A44" s="22"/>
      <c r="E44" s="24"/>
      <c r="F44" s="21"/>
      <c r="G44" s="22"/>
      <c r="H44" s="22">
        <f t="shared" si="83"/>
        <v>11</v>
      </c>
      <c r="I44" s="21">
        <v>15.4</v>
      </c>
      <c r="J44" s="21">
        <f t="shared" si="81"/>
        <v>15.4</v>
      </c>
      <c r="K44" s="21">
        <f t="shared" si="81"/>
        <v>15.4</v>
      </c>
      <c r="L44" s="21">
        <f t="shared" si="81"/>
        <v>15.4</v>
      </c>
      <c r="M44" s="21">
        <f t="shared" si="81"/>
        <v>15.4</v>
      </c>
      <c r="N44" s="21">
        <f t="shared" si="81"/>
        <v>15.4</v>
      </c>
      <c r="O44" s="21">
        <f t="shared" si="81"/>
        <v>15.4</v>
      </c>
      <c r="P44" s="21">
        <f t="shared" si="81"/>
        <v>15.4</v>
      </c>
      <c r="Q44" s="21">
        <f t="shared" si="81"/>
        <v>15.4</v>
      </c>
      <c r="R44" s="21">
        <f t="shared" si="81"/>
        <v>15.4</v>
      </c>
      <c r="S44" s="21"/>
      <c r="T44" s="21"/>
      <c r="U44" s="21"/>
      <c r="V44" s="21"/>
      <c r="W44" s="20"/>
      <c r="X44" s="20"/>
      <c r="Y44" s="20"/>
      <c r="Z44" s="20"/>
      <c r="AA44" s="20"/>
      <c r="AB44" s="20"/>
      <c r="AC44" s="20"/>
      <c r="AD44" s="20"/>
    </row>
    <row r="45" s="20" customFormat="1">
      <c r="A45" s="22"/>
      <c r="E45" s="24"/>
      <c r="F45" s="21"/>
      <c r="G45" s="22"/>
      <c r="H45" s="22">
        <f t="shared" si="83"/>
        <v>12</v>
      </c>
      <c r="I45" s="21">
        <v>14.9</v>
      </c>
      <c r="J45" s="21">
        <f t="shared" si="81"/>
        <v>14.9</v>
      </c>
      <c r="K45" s="21">
        <f t="shared" si="81"/>
        <v>14.9</v>
      </c>
      <c r="L45" s="21">
        <f t="shared" si="81"/>
        <v>14.9</v>
      </c>
      <c r="M45" s="21">
        <f t="shared" si="81"/>
        <v>14.9</v>
      </c>
      <c r="N45" s="21">
        <f t="shared" si="81"/>
        <v>14.9</v>
      </c>
      <c r="O45" s="21">
        <f t="shared" si="81"/>
        <v>14.9</v>
      </c>
      <c r="P45" s="21">
        <f t="shared" si="81"/>
        <v>14.9</v>
      </c>
      <c r="Q45" s="21">
        <f t="shared" si="81"/>
        <v>14.9</v>
      </c>
      <c r="R45" s="21">
        <f t="shared" si="81"/>
        <v>14.9</v>
      </c>
      <c r="S45" s="21"/>
      <c r="T45" s="21"/>
      <c r="U45" s="21"/>
      <c r="V45" s="21"/>
      <c r="W45" s="20"/>
      <c r="X45" s="20"/>
      <c r="Y45" s="20"/>
      <c r="Z45" s="20"/>
      <c r="AA45" s="20"/>
      <c r="AB45" s="20"/>
      <c r="AC45" s="20"/>
      <c r="AD45" s="20"/>
    </row>
    <row r="46" s="20" customFormat="1">
      <c r="A46" s="22"/>
      <c r="E46" s="24"/>
      <c r="F46" s="21"/>
      <c r="G46" s="22"/>
      <c r="H46" s="22">
        <f t="shared" si="83"/>
        <v>13</v>
      </c>
      <c r="I46" s="21">
        <v>15.6</v>
      </c>
      <c r="J46" s="21">
        <f t="shared" si="81"/>
        <v>15.6</v>
      </c>
      <c r="K46" s="21">
        <f t="shared" si="81"/>
        <v>15.6</v>
      </c>
      <c r="L46" s="21">
        <f t="shared" si="81"/>
        <v>15.6</v>
      </c>
      <c r="M46" s="21">
        <f t="shared" si="81"/>
        <v>15.6</v>
      </c>
      <c r="N46" s="21">
        <f t="shared" si="81"/>
        <v>15.6</v>
      </c>
      <c r="O46" s="21">
        <f t="shared" si="81"/>
        <v>15.6</v>
      </c>
      <c r="P46" s="21">
        <f t="shared" si="81"/>
        <v>15.6</v>
      </c>
      <c r="Q46" s="21">
        <f t="shared" si="81"/>
        <v>15.6</v>
      </c>
      <c r="R46" s="21">
        <f t="shared" si="81"/>
        <v>15.6</v>
      </c>
      <c r="S46" s="21"/>
      <c r="T46" s="21"/>
      <c r="U46" s="21"/>
      <c r="V46" s="21"/>
      <c r="W46" s="20"/>
      <c r="X46" s="20"/>
      <c r="Y46" s="20"/>
      <c r="Z46" s="20"/>
      <c r="AA46" s="20"/>
      <c r="AB46" s="20"/>
      <c r="AC46" s="20"/>
      <c r="AD46" s="20"/>
    </row>
    <row r="47" s="20" customFormat="1">
      <c r="A47" s="22"/>
      <c r="E47" s="24"/>
      <c r="F47" s="21"/>
      <c r="G47" s="22"/>
      <c r="H47" s="22">
        <f t="shared" si="83"/>
        <v>14</v>
      </c>
      <c r="I47" s="21">
        <v>16.100000000000001</v>
      </c>
      <c r="J47" s="21">
        <f t="shared" si="81"/>
        <v>16.100000000000001</v>
      </c>
      <c r="K47" s="21">
        <f t="shared" si="81"/>
        <v>16.100000000000001</v>
      </c>
      <c r="L47" s="21">
        <f t="shared" si="81"/>
        <v>16.100000000000001</v>
      </c>
      <c r="M47" s="21">
        <f t="shared" si="81"/>
        <v>16.100000000000001</v>
      </c>
      <c r="N47" s="21">
        <f t="shared" si="81"/>
        <v>16.100000000000001</v>
      </c>
      <c r="O47" s="21">
        <f t="shared" si="81"/>
        <v>16.100000000000001</v>
      </c>
      <c r="P47" s="21">
        <f t="shared" si="81"/>
        <v>16.100000000000001</v>
      </c>
      <c r="Q47" s="21">
        <f t="shared" si="81"/>
        <v>16.100000000000001</v>
      </c>
      <c r="R47" s="21">
        <f t="shared" si="81"/>
        <v>16.100000000000001</v>
      </c>
      <c r="S47" s="21"/>
      <c r="T47" s="21"/>
      <c r="U47" s="21"/>
      <c r="V47" s="21"/>
      <c r="W47" s="20"/>
      <c r="X47" s="20"/>
      <c r="Y47" s="20"/>
      <c r="Z47" s="20"/>
      <c r="AA47" s="20"/>
      <c r="AB47" s="20"/>
      <c r="AC47" s="20"/>
      <c r="AD47" s="20"/>
    </row>
    <row r="48" s="20" customFormat="1">
      <c r="A48" s="22"/>
      <c r="E48" s="24"/>
      <c r="F48" s="21"/>
      <c r="G48" s="22"/>
      <c r="H48" s="22">
        <f t="shared" si="83"/>
        <v>15</v>
      </c>
      <c r="I48" s="21">
        <v>16.5</v>
      </c>
      <c r="J48" s="21">
        <f t="shared" si="81"/>
        <v>16.5</v>
      </c>
      <c r="K48" s="21">
        <f t="shared" si="81"/>
        <v>16.5</v>
      </c>
      <c r="L48" s="21">
        <f t="shared" si="81"/>
        <v>16.5</v>
      </c>
      <c r="M48" s="21">
        <f t="shared" si="81"/>
        <v>16.5</v>
      </c>
      <c r="N48" s="21">
        <f t="shared" si="81"/>
        <v>16.5</v>
      </c>
      <c r="O48" s="21">
        <f t="shared" si="81"/>
        <v>16.5</v>
      </c>
      <c r="P48" s="21">
        <f t="shared" si="81"/>
        <v>16.5</v>
      </c>
      <c r="Q48" s="21">
        <f t="shared" si="81"/>
        <v>16.5</v>
      </c>
      <c r="R48" s="21">
        <f t="shared" si="81"/>
        <v>16.5</v>
      </c>
      <c r="S48" s="21"/>
      <c r="T48" s="21"/>
      <c r="U48" s="21"/>
      <c r="V48" s="21"/>
      <c r="W48" s="20"/>
      <c r="X48" s="20"/>
      <c r="Y48" s="20"/>
      <c r="Z48" s="20"/>
      <c r="AA48" s="20"/>
      <c r="AB48" s="20"/>
      <c r="AC48" s="20"/>
      <c r="AD48" s="20"/>
    </row>
    <row r="49" s="20" customFormat="1">
      <c r="A49" s="22"/>
      <c r="E49" s="24"/>
      <c r="F49" s="21"/>
      <c r="G49" s="22"/>
      <c r="H49" s="22">
        <f t="shared" si="83"/>
        <v>16</v>
      </c>
      <c r="I49" s="21">
        <v>15.699999999999999</v>
      </c>
      <c r="J49" s="21">
        <f t="shared" si="81"/>
        <v>15.699999999999999</v>
      </c>
      <c r="K49" s="21">
        <f t="shared" si="81"/>
        <v>15.699999999999999</v>
      </c>
      <c r="L49" s="21">
        <f t="shared" si="81"/>
        <v>15.699999999999999</v>
      </c>
      <c r="M49" s="21">
        <f t="shared" si="81"/>
        <v>15.699999999999999</v>
      </c>
      <c r="N49" s="21">
        <f t="shared" si="81"/>
        <v>15.699999999999999</v>
      </c>
      <c r="O49" s="21">
        <f t="shared" si="81"/>
        <v>15.699999999999999</v>
      </c>
      <c r="P49" s="21">
        <f t="shared" si="81"/>
        <v>15.699999999999999</v>
      </c>
      <c r="Q49" s="21">
        <f t="shared" si="81"/>
        <v>15.699999999999999</v>
      </c>
      <c r="R49" s="21">
        <f t="shared" si="81"/>
        <v>15.699999999999999</v>
      </c>
      <c r="S49" s="21"/>
      <c r="T49" s="21"/>
      <c r="U49" s="21"/>
      <c r="V49" s="21"/>
      <c r="W49" s="20"/>
      <c r="X49" s="20"/>
      <c r="Y49" s="20"/>
      <c r="Z49" s="20"/>
      <c r="AA49" s="20"/>
      <c r="AB49" s="20"/>
      <c r="AC49" s="20"/>
      <c r="AD49" s="20"/>
    </row>
    <row r="50" s="20" customFormat="1">
      <c r="A50" s="22"/>
      <c r="E50" s="24"/>
      <c r="F50" s="21"/>
      <c r="G50" s="22"/>
      <c r="H50" s="22">
        <f t="shared" si="83"/>
        <v>17</v>
      </c>
      <c r="I50" s="21">
        <v>15.5</v>
      </c>
      <c r="J50" s="21">
        <f t="shared" si="81"/>
        <v>15.5</v>
      </c>
      <c r="K50" s="21">
        <f t="shared" si="81"/>
        <v>15.5</v>
      </c>
      <c r="L50" s="21">
        <f t="shared" si="81"/>
        <v>15.5</v>
      </c>
      <c r="M50" s="21">
        <f t="shared" si="81"/>
        <v>15.5</v>
      </c>
      <c r="N50" s="21">
        <f t="shared" si="81"/>
        <v>15.5</v>
      </c>
      <c r="O50" s="21">
        <f t="shared" si="81"/>
        <v>15.5</v>
      </c>
      <c r="P50" s="21">
        <f t="shared" si="81"/>
        <v>15.5</v>
      </c>
      <c r="Q50" s="21">
        <f t="shared" si="81"/>
        <v>15.5</v>
      </c>
      <c r="R50" s="21">
        <f t="shared" si="81"/>
        <v>15.5</v>
      </c>
      <c r="S50" s="21"/>
      <c r="T50" s="21"/>
      <c r="U50" s="21"/>
      <c r="V50" s="21"/>
      <c r="W50" s="20"/>
      <c r="X50" s="20"/>
      <c r="Y50" s="20"/>
      <c r="Z50" s="20"/>
      <c r="AA50" s="20"/>
      <c r="AB50" s="20"/>
      <c r="AC50" s="20"/>
      <c r="AD50" s="20"/>
    </row>
    <row r="51" s="20" customFormat="1">
      <c r="A51" s="22"/>
      <c r="E51" s="24"/>
      <c r="F51" s="21"/>
      <c r="G51" s="22"/>
      <c r="H51" s="22">
        <f t="shared" si="83"/>
        <v>18</v>
      </c>
      <c r="I51" s="21">
        <v>16.399999999999999</v>
      </c>
      <c r="J51" s="21">
        <f t="shared" si="81"/>
        <v>16.399999999999999</v>
      </c>
      <c r="K51" s="21">
        <f t="shared" si="81"/>
        <v>16.399999999999999</v>
      </c>
      <c r="L51" s="21">
        <f t="shared" si="81"/>
        <v>16.399999999999999</v>
      </c>
      <c r="M51" s="21">
        <f t="shared" si="81"/>
        <v>16.399999999999999</v>
      </c>
      <c r="N51" s="21">
        <f t="shared" si="81"/>
        <v>16.399999999999999</v>
      </c>
      <c r="O51" s="21">
        <f t="shared" si="81"/>
        <v>16.399999999999999</v>
      </c>
      <c r="P51" s="21">
        <f t="shared" si="81"/>
        <v>16.399999999999999</v>
      </c>
      <c r="Q51" s="21">
        <f t="shared" si="81"/>
        <v>16.399999999999999</v>
      </c>
      <c r="R51" s="21">
        <f t="shared" si="81"/>
        <v>16.399999999999999</v>
      </c>
      <c r="S51" s="21"/>
      <c r="T51" s="21"/>
      <c r="U51" s="21"/>
      <c r="V51" s="21"/>
      <c r="W51" s="20"/>
      <c r="X51" s="20"/>
      <c r="Y51" s="20"/>
      <c r="Z51" s="20"/>
      <c r="AA51" s="20"/>
      <c r="AB51" s="20"/>
      <c r="AC51" s="20"/>
      <c r="AD51" s="20"/>
    </row>
    <row r="52" s="20" customFormat="1">
      <c r="A52" s="22"/>
      <c r="E52" s="24"/>
      <c r="F52" s="21"/>
      <c r="G52" s="22"/>
      <c r="H52" s="22">
        <f t="shared" si="83"/>
        <v>19</v>
      </c>
      <c r="I52" s="21">
        <v>16.300000000000001</v>
      </c>
      <c r="J52" s="21">
        <f t="shared" si="81"/>
        <v>16.300000000000001</v>
      </c>
      <c r="K52" s="21">
        <f t="shared" si="81"/>
        <v>16.300000000000001</v>
      </c>
      <c r="L52" s="21">
        <f t="shared" si="81"/>
        <v>16.300000000000001</v>
      </c>
      <c r="M52" s="21">
        <f t="shared" si="81"/>
        <v>16.300000000000001</v>
      </c>
      <c r="N52" s="21">
        <f t="shared" si="81"/>
        <v>16.300000000000001</v>
      </c>
      <c r="O52" s="21">
        <f t="shared" si="81"/>
        <v>16.300000000000001</v>
      </c>
      <c r="P52" s="21">
        <f t="shared" si="81"/>
        <v>16.300000000000001</v>
      </c>
      <c r="Q52" s="21">
        <f t="shared" si="81"/>
        <v>16.300000000000001</v>
      </c>
      <c r="R52" s="21">
        <f t="shared" si="81"/>
        <v>16.300000000000001</v>
      </c>
      <c r="S52" s="21"/>
      <c r="T52" s="21"/>
      <c r="U52" s="21"/>
      <c r="V52" s="21"/>
      <c r="W52" s="20"/>
      <c r="X52" s="20"/>
      <c r="Y52" s="20"/>
      <c r="Z52" s="20"/>
      <c r="AA52" s="20"/>
      <c r="AB52" s="20"/>
      <c r="AC52" s="20"/>
      <c r="AD52" s="20"/>
    </row>
    <row r="53" s="20" customFormat="1">
      <c r="A53" s="22"/>
      <c r="E53" s="24"/>
      <c r="F53" s="21"/>
      <c r="G53" s="22"/>
      <c r="H53" s="22">
        <f t="shared" si="83"/>
        <v>20</v>
      </c>
      <c r="I53" s="21">
        <v>15.4</v>
      </c>
      <c r="J53" s="21">
        <f t="shared" si="81"/>
        <v>15.4</v>
      </c>
      <c r="K53" s="21">
        <f t="shared" si="81"/>
        <v>15.4</v>
      </c>
      <c r="L53" s="21">
        <f t="shared" si="81"/>
        <v>15.4</v>
      </c>
      <c r="M53" s="21">
        <f t="shared" si="81"/>
        <v>15.4</v>
      </c>
      <c r="N53" s="21">
        <f t="shared" si="81"/>
        <v>15.4</v>
      </c>
      <c r="O53" s="21">
        <f t="shared" si="81"/>
        <v>15.4</v>
      </c>
      <c r="P53" s="21">
        <f t="shared" si="81"/>
        <v>15.4</v>
      </c>
      <c r="Q53" s="21">
        <f t="shared" si="81"/>
        <v>15.4</v>
      </c>
      <c r="R53" s="21">
        <f t="shared" si="81"/>
        <v>15.4</v>
      </c>
      <c r="S53" s="21"/>
      <c r="T53" s="21"/>
      <c r="U53" s="21"/>
      <c r="V53" s="21"/>
      <c r="W53" s="20"/>
      <c r="X53" s="20"/>
      <c r="Y53" s="20"/>
      <c r="Z53" s="20"/>
      <c r="AA53" s="20"/>
      <c r="AB53" s="20"/>
      <c r="AC53" s="20"/>
      <c r="AD53" s="20"/>
    </row>
    <row r="54" s="20" customFormat="1">
      <c r="A54" s="22"/>
      <c r="E54" s="24"/>
      <c r="F54" s="21"/>
      <c r="G54" s="22"/>
      <c r="H54" s="22">
        <f t="shared" si="83"/>
        <v>21</v>
      </c>
      <c r="I54" s="21">
        <v>15.800000000000001</v>
      </c>
      <c r="J54" s="21">
        <f t="shared" si="81"/>
        <v>15.800000000000001</v>
      </c>
      <c r="K54" s="21">
        <f t="shared" si="81"/>
        <v>15.800000000000001</v>
      </c>
      <c r="L54" s="21">
        <f t="shared" si="81"/>
        <v>15.800000000000001</v>
      </c>
      <c r="M54" s="21">
        <f t="shared" si="81"/>
        <v>15.800000000000001</v>
      </c>
      <c r="N54" s="21">
        <f t="shared" si="81"/>
        <v>15.800000000000001</v>
      </c>
      <c r="O54" s="21">
        <f t="shared" si="81"/>
        <v>15.800000000000001</v>
      </c>
      <c r="P54" s="21">
        <f t="shared" si="81"/>
        <v>15.800000000000001</v>
      </c>
      <c r="Q54" s="21">
        <f t="shared" si="81"/>
        <v>15.800000000000001</v>
      </c>
      <c r="R54" s="21">
        <f t="shared" si="81"/>
        <v>15.800000000000001</v>
      </c>
      <c r="S54" s="21"/>
      <c r="T54" s="21"/>
      <c r="U54" s="21"/>
      <c r="V54" s="21"/>
      <c r="W54" s="20"/>
      <c r="X54" s="20"/>
      <c r="Y54" s="20"/>
      <c r="Z54" s="20"/>
      <c r="AA54" s="20"/>
      <c r="AB54" s="20"/>
      <c r="AC54" s="20"/>
      <c r="AD54" s="20"/>
    </row>
    <row r="55" s="20" customFormat="1">
      <c r="A55" s="22"/>
      <c r="E55" s="24"/>
      <c r="F55" s="21"/>
      <c r="G55" s="22"/>
      <c r="H55" s="22">
        <f t="shared" si="83"/>
        <v>22</v>
      </c>
      <c r="I55" s="21">
        <v>15.9</v>
      </c>
      <c r="J55" s="21">
        <f t="shared" si="81"/>
        <v>15.9</v>
      </c>
      <c r="K55" s="21">
        <f t="shared" si="81"/>
        <v>15.9</v>
      </c>
      <c r="L55" s="21">
        <f t="shared" si="81"/>
        <v>15.9</v>
      </c>
      <c r="M55" s="21">
        <f t="shared" si="81"/>
        <v>15.9</v>
      </c>
      <c r="N55" s="21">
        <f t="shared" si="81"/>
        <v>15.9</v>
      </c>
      <c r="O55" s="21">
        <f t="shared" si="81"/>
        <v>15.9</v>
      </c>
      <c r="P55" s="21">
        <f t="shared" si="81"/>
        <v>15.9</v>
      </c>
      <c r="Q55" s="21">
        <f t="shared" si="81"/>
        <v>15.9</v>
      </c>
      <c r="R55" s="21">
        <f t="shared" si="81"/>
        <v>15.9</v>
      </c>
      <c r="S55" s="21"/>
      <c r="T55" s="21"/>
      <c r="U55" s="21"/>
      <c r="V55" s="21"/>
      <c r="W55" s="20"/>
      <c r="X55" s="20"/>
      <c r="Y55" s="20"/>
      <c r="Z55" s="20"/>
      <c r="AA55" s="20"/>
      <c r="AB55" s="20"/>
      <c r="AC55" s="20"/>
      <c r="AD55" s="20"/>
    </row>
    <row r="56" s="20" customFormat="1">
      <c r="A56" s="22"/>
      <c r="C56" s="21"/>
      <c r="E56" s="24"/>
      <c r="F56" s="21"/>
      <c r="G56" s="22"/>
      <c r="H56" s="22">
        <f t="shared" si="83"/>
        <v>23</v>
      </c>
      <c r="I56" s="21">
        <v>16.300000000000001</v>
      </c>
      <c r="J56" s="21">
        <f t="shared" si="81"/>
        <v>16.300000000000001</v>
      </c>
      <c r="K56" s="21">
        <f t="shared" si="81"/>
        <v>16.300000000000001</v>
      </c>
      <c r="L56" s="21">
        <f t="shared" si="81"/>
        <v>16.300000000000001</v>
      </c>
      <c r="M56" s="21">
        <f t="shared" si="81"/>
        <v>16.300000000000001</v>
      </c>
      <c r="N56" s="21">
        <f t="shared" si="81"/>
        <v>16.300000000000001</v>
      </c>
      <c r="O56" s="21">
        <f t="shared" si="81"/>
        <v>16.300000000000001</v>
      </c>
      <c r="P56" s="21">
        <f t="shared" si="81"/>
        <v>16.300000000000001</v>
      </c>
      <c r="Q56" s="21">
        <f t="shared" si="81"/>
        <v>16.300000000000001</v>
      </c>
      <c r="R56" s="21">
        <f t="shared" si="81"/>
        <v>16.300000000000001</v>
      </c>
      <c r="S56" s="21"/>
      <c r="T56" s="21"/>
      <c r="U56" s="21"/>
      <c r="V56" s="21"/>
      <c r="W56" s="20"/>
      <c r="X56" s="20"/>
      <c r="Y56" s="20"/>
      <c r="Z56" s="20"/>
      <c r="AA56" s="20"/>
      <c r="AB56" s="20"/>
      <c r="AC56" s="20"/>
      <c r="AD56" s="20"/>
    </row>
    <row r="57" s="20" customFormat="1">
      <c r="A57" s="22">
        <v>2</v>
      </c>
      <c r="B57" s="38" t="s">
        <v>3357</v>
      </c>
      <c r="C57" s="21"/>
      <c r="E57" s="24"/>
      <c r="F57" s="21"/>
      <c r="G57" s="22"/>
      <c r="H57" s="21"/>
      <c r="I57" s="21"/>
      <c r="J57" s="21"/>
      <c r="K57" s="89"/>
      <c r="L57" s="89"/>
      <c r="M57" s="89"/>
      <c r="N57" s="89"/>
      <c r="O57" s="89"/>
      <c r="P57" s="89"/>
      <c r="Q57" s="89"/>
      <c r="R57" s="89"/>
      <c r="S57" s="21"/>
      <c r="T57" s="21"/>
      <c r="U57" s="21"/>
      <c r="V57" s="21"/>
      <c r="W57" s="20"/>
      <c r="X57" s="20"/>
      <c r="Y57" s="20"/>
      <c r="Z57" s="20"/>
      <c r="AA57" s="20"/>
      <c r="AB57" s="20"/>
      <c r="AC57" s="20"/>
      <c r="AD57" s="20"/>
    </row>
    <row r="58" s="20" customFormat="1">
      <c r="A58" s="22"/>
      <c r="B58" s="38" t="s">
        <v>3358</v>
      </c>
      <c r="C58" s="21"/>
      <c r="E58" s="24"/>
      <c r="F58" s="21"/>
      <c r="G58" s="22"/>
      <c r="H58" s="21"/>
      <c r="I58" s="21"/>
      <c r="J58" s="21"/>
      <c r="K58" s="89"/>
      <c r="L58" s="89"/>
      <c r="M58" s="89"/>
      <c r="N58" s="89"/>
      <c r="O58" s="89"/>
      <c r="P58" s="89"/>
      <c r="Q58" s="89"/>
      <c r="R58" s="89"/>
      <c r="S58" s="21"/>
      <c r="T58" s="21"/>
      <c r="U58" s="21"/>
      <c r="V58" s="21"/>
      <c r="W58" s="20"/>
      <c r="X58" s="20"/>
      <c r="Y58" s="20"/>
      <c r="Z58" s="20"/>
      <c r="AA58" s="20"/>
      <c r="AB58" s="20"/>
      <c r="AC58" s="20"/>
      <c r="AD58" s="20"/>
    </row>
    <row r="59" s="20" customFormat="1">
      <c r="A59" s="22"/>
      <c r="B59" s="86" t="s">
        <v>3359</v>
      </c>
      <c r="C59" s="21" t="s">
        <v>3360</v>
      </c>
      <c r="E59" s="24"/>
      <c r="F59" s="21"/>
      <c r="G59" s="22"/>
      <c r="H59" s="21"/>
      <c r="I59" s="21"/>
      <c r="J59" s="21"/>
      <c r="K59" s="89"/>
      <c r="L59" s="89"/>
      <c r="M59" s="89"/>
      <c r="N59" s="89"/>
      <c r="O59" s="89"/>
      <c r="P59" s="89"/>
      <c r="Q59" s="89"/>
      <c r="R59" s="89"/>
      <c r="S59" s="21"/>
      <c r="T59" s="21"/>
      <c r="U59" s="21"/>
      <c r="V59" s="21"/>
      <c r="W59" s="20"/>
      <c r="X59" s="20"/>
      <c r="Y59" s="20"/>
      <c r="Z59" s="20"/>
      <c r="AA59" s="20"/>
      <c r="AB59" s="20"/>
      <c r="AC59" s="20"/>
      <c r="AD59" s="20"/>
    </row>
    <row r="60" s="20" customFormat="1">
      <c r="A60" s="22"/>
      <c r="B60" s="80"/>
      <c r="C60" s="21" t="s">
        <v>3361</v>
      </c>
      <c r="F60" s="21"/>
      <c r="G60" s="21"/>
      <c r="H60" s="21"/>
      <c r="I60" s="21"/>
      <c r="J60" s="20"/>
      <c r="K60" s="232"/>
      <c r="L60" s="232"/>
      <c r="M60" s="89"/>
      <c r="N60" s="89"/>
      <c r="O60" s="89"/>
      <c r="P60" s="89"/>
      <c r="Q60" s="89"/>
      <c r="R60" s="89"/>
      <c r="S60" s="21"/>
      <c r="T60" s="21"/>
      <c r="U60" s="21"/>
      <c r="V60" s="21"/>
      <c r="W60" s="20"/>
      <c r="X60" s="20"/>
      <c r="Y60" s="20"/>
      <c r="Z60" s="20"/>
      <c r="AA60" s="20"/>
      <c r="AB60" s="20"/>
      <c r="AC60" s="20"/>
      <c r="AD60" s="20"/>
    </row>
    <row r="61" s="20" customFormat="1">
      <c r="A61" s="22"/>
      <c r="B61" s="86"/>
      <c r="C61" s="21"/>
      <c r="D61" s="20" t="s">
        <v>3362</v>
      </c>
      <c r="F61" s="21" t="s">
        <v>101</v>
      </c>
      <c r="G61" s="22">
        <v>5</v>
      </c>
      <c r="H61" s="21"/>
      <c r="I61" s="20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0"/>
      <c r="X61" s="20"/>
      <c r="Y61" s="20"/>
      <c r="Z61" s="20"/>
      <c r="AA61" s="20"/>
      <c r="AB61" s="20"/>
      <c r="AC61" s="20"/>
      <c r="AD61" s="20"/>
    </row>
    <row r="62" s="20" customFormat="1">
      <c r="A62" s="22"/>
      <c r="B62" s="86"/>
      <c r="C62" s="21"/>
      <c r="D62" s="20" t="s">
        <v>3363</v>
      </c>
      <c r="F62" s="21"/>
      <c r="G62" s="21"/>
      <c r="H62" s="21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21"/>
      <c r="T62" s="21"/>
      <c r="U62" s="21"/>
      <c r="V62" s="21"/>
      <c r="W62" s="20"/>
      <c r="X62" s="20"/>
      <c r="Y62" s="20"/>
      <c r="Z62" s="20"/>
      <c r="AA62" s="20"/>
      <c r="AB62" s="20"/>
      <c r="AC62" s="20"/>
      <c r="AD62" s="20"/>
    </row>
    <row r="63" s="20" customFormat="1">
      <c r="A63" s="22"/>
      <c r="B63" s="86"/>
      <c r="C63" s="21"/>
      <c r="F63" s="21"/>
      <c r="G63" s="21"/>
      <c r="H63" s="22">
        <v>0</v>
      </c>
      <c r="I63" s="21">
        <v>6.3599999999999994</v>
      </c>
      <c r="J63" s="21">
        <f t="shared" si="81"/>
        <v>6.3599999999999994</v>
      </c>
      <c r="K63" s="21">
        <f t="shared" ref="K63:R63" si="84">J63</f>
        <v>6.3599999999999994</v>
      </c>
      <c r="L63" s="21">
        <f t="shared" si="84"/>
        <v>6.3599999999999994</v>
      </c>
      <c r="M63" s="21">
        <f t="shared" si="84"/>
        <v>6.3599999999999994</v>
      </c>
      <c r="N63" s="21">
        <f t="shared" si="84"/>
        <v>6.3599999999999994</v>
      </c>
      <c r="O63" s="21">
        <f t="shared" si="84"/>
        <v>6.3599999999999994</v>
      </c>
      <c r="P63" s="21">
        <f t="shared" si="84"/>
        <v>6.3599999999999994</v>
      </c>
      <c r="Q63" s="21">
        <f t="shared" si="84"/>
        <v>6.3599999999999994</v>
      </c>
      <c r="R63" s="21">
        <f t="shared" si="84"/>
        <v>6.3599999999999994</v>
      </c>
      <c r="S63" s="21"/>
      <c r="T63" s="21"/>
      <c r="U63" s="21"/>
      <c r="V63" s="21"/>
      <c r="W63" s="20"/>
      <c r="X63" s="20"/>
      <c r="Y63" s="20"/>
      <c r="Z63" s="20"/>
      <c r="AA63" s="20"/>
      <c r="AB63" s="20"/>
      <c r="AC63" s="20"/>
      <c r="AD63" s="20"/>
    </row>
    <row r="64" s="20" customFormat="1">
      <c r="A64" s="22"/>
      <c r="B64" s="86"/>
      <c r="C64" s="21"/>
      <c r="F64" s="21"/>
      <c r="G64" s="21"/>
      <c r="H64" s="22">
        <f t="shared" si="83"/>
        <v>1</v>
      </c>
      <c r="I64" s="21">
        <v>5.9500000000000002</v>
      </c>
      <c r="J64" s="21">
        <f t="shared" si="81"/>
        <v>5.9500000000000002</v>
      </c>
      <c r="K64" s="21">
        <f t="shared" si="81"/>
        <v>5.9500000000000002</v>
      </c>
      <c r="L64" s="21">
        <f t="shared" si="81"/>
        <v>5.9500000000000002</v>
      </c>
      <c r="M64" s="21">
        <f t="shared" si="81"/>
        <v>5.9500000000000002</v>
      </c>
      <c r="N64" s="21">
        <f t="shared" si="81"/>
        <v>5.9500000000000002</v>
      </c>
      <c r="O64" s="21">
        <f t="shared" si="81"/>
        <v>5.9500000000000002</v>
      </c>
      <c r="P64" s="21">
        <f t="shared" si="81"/>
        <v>5.9500000000000002</v>
      </c>
      <c r="Q64" s="21">
        <f t="shared" si="81"/>
        <v>5.9500000000000002</v>
      </c>
      <c r="R64" s="21">
        <f t="shared" si="81"/>
        <v>5.9500000000000002</v>
      </c>
      <c r="S64" s="21"/>
      <c r="T64" s="21"/>
      <c r="U64" s="21"/>
      <c r="V64" s="21"/>
      <c r="W64" s="20"/>
      <c r="X64" s="20"/>
      <c r="Y64" s="20"/>
      <c r="Z64" s="20"/>
      <c r="AA64" s="20"/>
      <c r="AB64" s="20"/>
      <c r="AC64" s="20"/>
      <c r="AD64" s="20"/>
    </row>
    <row r="65" s="20" customFormat="1">
      <c r="A65" s="22"/>
      <c r="B65" s="86"/>
      <c r="C65" s="21"/>
      <c r="F65" s="21"/>
      <c r="G65" s="21"/>
      <c r="H65" s="22">
        <f t="shared" si="83"/>
        <v>2</v>
      </c>
      <c r="I65" s="21">
        <v>5.7699999999999996</v>
      </c>
      <c r="J65" s="21">
        <f t="shared" si="81"/>
        <v>5.7699999999999996</v>
      </c>
      <c r="K65" s="21">
        <f t="shared" si="81"/>
        <v>5.7699999999999996</v>
      </c>
      <c r="L65" s="21">
        <f t="shared" si="81"/>
        <v>5.7699999999999996</v>
      </c>
      <c r="M65" s="21">
        <f t="shared" si="81"/>
        <v>5.7699999999999996</v>
      </c>
      <c r="N65" s="21">
        <f t="shared" si="81"/>
        <v>5.7699999999999996</v>
      </c>
      <c r="O65" s="21">
        <f t="shared" si="81"/>
        <v>5.7699999999999996</v>
      </c>
      <c r="P65" s="21">
        <f t="shared" si="81"/>
        <v>5.7699999999999996</v>
      </c>
      <c r="Q65" s="21">
        <f t="shared" si="81"/>
        <v>5.7699999999999996</v>
      </c>
      <c r="R65" s="21">
        <f t="shared" si="81"/>
        <v>5.7699999999999996</v>
      </c>
      <c r="S65" s="21"/>
      <c r="T65" s="21"/>
      <c r="U65" s="21"/>
      <c r="V65" s="21"/>
      <c r="W65" s="20"/>
      <c r="X65" s="20"/>
      <c r="Y65" s="20"/>
      <c r="Z65" s="20"/>
      <c r="AA65" s="20"/>
      <c r="AB65" s="20"/>
      <c r="AC65" s="20"/>
      <c r="AD65" s="20"/>
    </row>
    <row r="66" s="20" customFormat="1">
      <c r="A66" s="22"/>
      <c r="B66" s="86"/>
      <c r="C66" s="21"/>
      <c r="F66" s="21"/>
      <c r="G66" s="21"/>
      <c r="H66" s="22">
        <f t="shared" si="83"/>
        <v>3</v>
      </c>
      <c r="I66" s="21">
        <v>5.6500000000000004</v>
      </c>
      <c r="J66" s="21">
        <f t="shared" si="81"/>
        <v>5.6500000000000004</v>
      </c>
      <c r="K66" s="21">
        <f t="shared" si="81"/>
        <v>5.6500000000000004</v>
      </c>
      <c r="L66" s="21">
        <f t="shared" si="81"/>
        <v>5.6500000000000004</v>
      </c>
      <c r="M66" s="21">
        <f t="shared" si="81"/>
        <v>5.6500000000000004</v>
      </c>
      <c r="N66" s="21">
        <f t="shared" si="81"/>
        <v>5.6500000000000004</v>
      </c>
      <c r="O66" s="21">
        <f t="shared" si="81"/>
        <v>5.6500000000000004</v>
      </c>
      <c r="P66" s="21">
        <f t="shared" si="81"/>
        <v>5.6500000000000004</v>
      </c>
      <c r="Q66" s="21">
        <f t="shared" si="81"/>
        <v>5.6500000000000004</v>
      </c>
      <c r="R66" s="21">
        <f t="shared" si="81"/>
        <v>5.6500000000000004</v>
      </c>
      <c r="S66" s="21"/>
      <c r="T66" s="21"/>
      <c r="U66" s="21"/>
      <c r="V66" s="21"/>
      <c r="W66" s="20"/>
      <c r="X66" s="20"/>
      <c r="Y66" s="20"/>
      <c r="Z66" s="20"/>
      <c r="AA66" s="20"/>
      <c r="AB66" s="20"/>
      <c r="AC66" s="20"/>
      <c r="AD66" s="20"/>
    </row>
    <row r="67" s="20" customFormat="1">
      <c r="A67" s="22"/>
      <c r="B67" s="86"/>
      <c r="C67" s="21"/>
      <c r="F67" s="21"/>
      <c r="G67" s="21"/>
      <c r="H67" s="22">
        <f t="shared" si="83"/>
        <v>4</v>
      </c>
      <c r="I67" s="21">
        <v>5.6600000000000001</v>
      </c>
      <c r="J67" s="21">
        <f t="shared" si="81"/>
        <v>5.6600000000000001</v>
      </c>
      <c r="K67" s="21">
        <f t="shared" si="81"/>
        <v>5.6600000000000001</v>
      </c>
      <c r="L67" s="21">
        <f t="shared" si="81"/>
        <v>5.6600000000000001</v>
      </c>
      <c r="M67" s="21">
        <f t="shared" si="81"/>
        <v>5.6600000000000001</v>
      </c>
      <c r="N67" s="21">
        <f t="shared" si="81"/>
        <v>5.6600000000000001</v>
      </c>
      <c r="O67" s="21">
        <f t="shared" si="81"/>
        <v>5.6600000000000001</v>
      </c>
      <c r="P67" s="21">
        <f t="shared" si="81"/>
        <v>5.6600000000000001</v>
      </c>
      <c r="Q67" s="21">
        <f t="shared" si="81"/>
        <v>5.6600000000000001</v>
      </c>
      <c r="R67" s="21">
        <f t="shared" si="81"/>
        <v>5.6600000000000001</v>
      </c>
      <c r="S67" s="21"/>
      <c r="T67" s="21"/>
      <c r="U67" s="21"/>
      <c r="V67" s="21"/>
      <c r="W67" s="20"/>
      <c r="X67" s="20"/>
      <c r="Y67" s="20"/>
      <c r="Z67" s="20"/>
      <c r="AA67" s="20"/>
      <c r="AB67" s="20"/>
      <c r="AC67" s="20"/>
      <c r="AD67" s="20"/>
    </row>
    <row r="68" s="20" customFormat="1">
      <c r="A68" s="22"/>
      <c r="B68" s="86"/>
      <c r="C68" s="21"/>
      <c r="F68" s="21"/>
      <c r="G68" s="21"/>
      <c r="H68" s="22">
        <f t="shared" si="83"/>
        <v>5</v>
      </c>
      <c r="I68" s="21">
        <v>5.8700000000000001</v>
      </c>
      <c r="J68" s="21">
        <f t="shared" si="81"/>
        <v>5.8700000000000001</v>
      </c>
      <c r="K68" s="21">
        <f t="shared" si="81"/>
        <v>5.8700000000000001</v>
      </c>
      <c r="L68" s="21">
        <f t="shared" si="81"/>
        <v>5.8700000000000001</v>
      </c>
      <c r="M68" s="21">
        <f t="shared" si="81"/>
        <v>5.8700000000000001</v>
      </c>
      <c r="N68" s="21">
        <f t="shared" si="81"/>
        <v>5.8700000000000001</v>
      </c>
      <c r="O68" s="21">
        <f t="shared" si="81"/>
        <v>5.8700000000000001</v>
      </c>
      <c r="P68" s="21">
        <f t="shared" si="81"/>
        <v>5.8700000000000001</v>
      </c>
      <c r="Q68" s="21">
        <f t="shared" si="81"/>
        <v>5.8700000000000001</v>
      </c>
      <c r="R68" s="21">
        <f t="shared" si="81"/>
        <v>5.8700000000000001</v>
      </c>
      <c r="S68" s="21"/>
      <c r="T68" s="21"/>
      <c r="U68" s="21"/>
      <c r="V68" s="21"/>
      <c r="W68" s="20"/>
      <c r="X68" s="20"/>
      <c r="Y68" s="20"/>
      <c r="Z68" s="20"/>
      <c r="AA68" s="20"/>
      <c r="AB68" s="20"/>
      <c r="AC68" s="20"/>
      <c r="AD68" s="20"/>
    </row>
    <row r="69" s="20" customFormat="1">
      <c r="A69" s="22"/>
      <c r="B69" s="86"/>
      <c r="C69" s="21"/>
      <c r="F69" s="21"/>
      <c r="G69" s="21"/>
      <c r="H69" s="22">
        <f t="shared" si="83"/>
        <v>6</v>
      </c>
      <c r="I69" s="21">
        <v>6</v>
      </c>
      <c r="J69" s="21">
        <f t="shared" si="81"/>
        <v>6</v>
      </c>
      <c r="K69" s="21">
        <f t="shared" si="81"/>
        <v>6</v>
      </c>
      <c r="L69" s="21">
        <f t="shared" si="81"/>
        <v>6</v>
      </c>
      <c r="M69" s="21">
        <f t="shared" si="81"/>
        <v>6</v>
      </c>
      <c r="N69" s="21">
        <f t="shared" si="81"/>
        <v>6</v>
      </c>
      <c r="O69" s="21">
        <f t="shared" si="81"/>
        <v>6</v>
      </c>
      <c r="P69" s="21">
        <f t="shared" si="81"/>
        <v>6</v>
      </c>
      <c r="Q69" s="21">
        <f t="shared" si="81"/>
        <v>6</v>
      </c>
      <c r="R69" s="21">
        <f t="shared" si="81"/>
        <v>6</v>
      </c>
      <c r="S69" s="21"/>
      <c r="T69" s="21"/>
      <c r="U69" s="21"/>
      <c r="V69" s="21"/>
      <c r="W69" s="20"/>
      <c r="X69" s="20"/>
      <c r="Y69" s="20"/>
      <c r="Z69" s="20"/>
      <c r="AA69" s="20"/>
      <c r="AB69" s="20"/>
      <c r="AC69" s="20"/>
      <c r="AD69" s="20"/>
    </row>
    <row r="70" s="20" customFormat="1">
      <c r="A70" s="22"/>
      <c r="B70" s="86"/>
      <c r="C70" s="21"/>
      <c r="F70" s="21"/>
      <c r="G70" s="21"/>
      <c r="H70" s="22">
        <f t="shared" si="83"/>
        <v>7</v>
      </c>
      <c r="I70" s="21">
        <v>6.1500000000000004</v>
      </c>
      <c r="J70" s="21">
        <f t="shared" si="81"/>
        <v>6.1500000000000004</v>
      </c>
      <c r="K70" s="21">
        <f t="shared" si="81"/>
        <v>6.1500000000000004</v>
      </c>
      <c r="L70" s="21">
        <f t="shared" si="81"/>
        <v>6.1500000000000004</v>
      </c>
      <c r="M70" s="21">
        <f t="shared" si="81"/>
        <v>6.1500000000000004</v>
      </c>
      <c r="N70" s="21">
        <f t="shared" si="81"/>
        <v>6.1500000000000004</v>
      </c>
      <c r="O70" s="21">
        <f t="shared" si="81"/>
        <v>6.1500000000000004</v>
      </c>
      <c r="P70" s="21">
        <f t="shared" si="81"/>
        <v>6.1500000000000004</v>
      </c>
      <c r="Q70" s="21">
        <f t="shared" si="81"/>
        <v>6.1500000000000004</v>
      </c>
      <c r="R70" s="21">
        <f t="shared" si="81"/>
        <v>6.1500000000000004</v>
      </c>
      <c r="S70" s="21"/>
      <c r="T70" s="21"/>
      <c r="U70" s="21"/>
      <c r="V70" s="21"/>
      <c r="W70" s="20"/>
      <c r="X70" s="20"/>
      <c r="Y70" s="20"/>
      <c r="Z70" s="20"/>
      <c r="AA70" s="20"/>
      <c r="AB70" s="20"/>
      <c r="AC70" s="20"/>
      <c r="AD70" s="20"/>
    </row>
    <row r="71" s="20" customFormat="1">
      <c r="A71" s="22"/>
      <c r="B71" s="86"/>
      <c r="C71" s="21"/>
      <c r="F71" s="21"/>
      <c r="G71" s="21"/>
      <c r="H71" s="22">
        <f t="shared" si="83"/>
        <v>8</v>
      </c>
      <c r="I71" s="21">
        <v>6.1399999999999997</v>
      </c>
      <c r="J71" s="21">
        <f t="shared" si="81"/>
        <v>6.1399999999999997</v>
      </c>
      <c r="K71" s="21">
        <f t="shared" si="81"/>
        <v>6.1399999999999997</v>
      </c>
      <c r="L71" s="21">
        <f t="shared" si="81"/>
        <v>6.1399999999999997</v>
      </c>
      <c r="M71" s="21">
        <f t="shared" si="81"/>
        <v>6.1399999999999997</v>
      </c>
      <c r="N71" s="21">
        <f t="shared" si="81"/>
        <v>6.1399999999999997</v>
      </c>
      <c r="O71" s="21">
        <f t="shared" si="81"/>
        <v>6.1399999999999997</v>
      </c>
      <c r="P71" s="21">
        <f t="shared" si="81"/>
        <v>6.1399999999999997</v>
      </c>
      <c r="Q71" s="21">
        <f t="shared" si="81"/>
        <v>6.1399999999999997</v>
      </c>
      <c r="R71" s="21">
        <f t="shared" si="81"/>
        <v>6.1399999999999997</v>
      </c>
      <c r="S71" s="21"/>
      <c r="T71" s="21"/>
      <c r="U71" s="21"/>
      <c r="V71" s="21"/>
      <c r="W71" s="20"/>
      <c r="X71" s="20"/>
      <c r="Y71" s="20"/>
      <c r="Z71" s="20"/>
      <c r="AA71" s="20"/>
      <c r="AB71" s="20"/>
      <c r="AC71" s="20"/>
      <c r="AD71" s="20"/>
    </row>
    <row r="72" s="20" customFormat="1">
      <c r="A72" s="22"/>
      <c r="B72" s="86"/>
      <c r="C72" s="21"/>
      <c r="F72" s="21"/>
      <c r="G72" s="21"/>
      <c r="H72" s="22">
        <f t="shared" si="83"/>
        <v>9</v>
      </c>
      <c r="I72" s="21">
        <v>6.1999999999999993</v>
      </c>
      <c r="J72" s="21">
        <f t="shared" si="81"/>
        <v>6.1999999999999993</v>
      </c>
      <c r="K72" s="21">
        <f t="shared" si="81"/>
        <v>6.1999999999999993</v>
      </c>
      <c r="L72" s="21">
        <f t="shared" si="81"/>
        <v>6.1999999999999993</v>
      </c>
      <c r="M72" s="21">
        <f t="shared" si="81"/>
        <v>6.1999999999999993</v>
      </c>
      <c r="N72" s="21">
        <f t="shared" si="81"/>
        <v>6.1999999999999993</v>
      </c>
      <c r="O72" s="21">
        <f t="shared" si="81"/>
        <v>6.1999999999999993</v>
      </c>
      <c r="P72" s="21">
        <f t="shared" si="81"/>
        <v>6.1999999999999993</v>
      </c>
      <c r="Q72" s="21">
        <f t="shared" si="81"/>
        <v>6.1999999999999993</v>
      </c>
      <c r="R72" s="21">
        <f t="shared" si="81"/>
        <v>6.1999999999999993</v>
      </c>
      <c r="S72" s="21"/>
      <c r="T72" s="21"/>
      <c r="U72" s="21"/>
      <c r="V72" s="21"/>
      <c r="W72" s="20"/>
      <c r="X72" s="20"/>
      <c r="Y72" s="20"/>
      <c r="Z72" s="20"/>
      <c r="AA72" s="20"/>
      <c r="AB72" s="20"/>
      <c r="AC72" s="20"/>
      <c r="AD72" s="20"/>
    </row>
    <row r="73" s="20" customFormat="1">
      <c r="A73" s="22"/>
      <c r="B73" s="86"/>
      <c r="C73" s="21"/>
      <c r="F73" s="21"/>
      <c r="G73" s="21"/>
      <c r="H73" s="22">
        <f t="shared" si="83"/>
        <v>10</v>
      </c>
      <c r="I73" s="21">
        <v>6.7099999999999991</v>
      </c>
      <c r="J73" s="21">
        <f t="shared" si="81"/>
        <v>6.7099999999999991</v>
      </c>
      <c r="K73" s="21">
        <f t="shared" si="81"/>
        <v>6.7099999999999991</v>
      </c>
      <c r="L73" s="21">
        <f t="shared" si="81"/>
        <v>6.7099999999999991</v>
      </c>
      <c r="M73" s="21">
        <f t="shared" si="81"/>
        <v>6.7099999999999991</v>
      </c>
      <c r="N73" s="21">
        <f t="shared" si="81"/>
        <v>6.7099999999999991</v>
      </c>
      <c r="O73" s="21">
        <f t="shared" si="81"/>
        <v>6.7099999999999991</v>
      </c>
      <c r="P73" s="21">
        <f t="shared" si="81"/>
        <v>6.7099999999999991</v>
      </c>
      <c r="Q73" s="21">
        <f t="shared" si="81"/>
        <v>6.7099999999999991</v>
      </c>
      <c r="R73" s="21">
        <f t="shared" si="81"/>
        <v>6.7099999999999991</v>
      </c>
      <c r="S73" s="21"/>
      <c r="T73" s="21"/>
      <c r="U73" s="21"/>
      <c r="V73" s="21"/>
      <c r="W73" s="20"/>
      <c r="X73" s="20"/>
      <c r="Y73" s="20"/>
      <c r="Z73" s="20"/>
      <c r="AA73" s="20"/>
      <c r="AB73" s="20"/>
      <c r="AC73" s="20"/>
      <c r="AD73" s="20"/>
    </row>
    <row r="74" s="20" customFormat="1">
      <c r="A74" s="22"/>
      <c r="B74" s="86"/>
      <c r="C74" s="21"/>
      <c r="F74" s="21"/>
      <c r="G74" s="21"/>
      <c r="H74" s="22">
        <f t="shared" si="83"/>
        <v>11</v>
      </c>
      <c r="I74" s="21">
        <v>6.6199999999999992</v>
      </c>
      <c r="J74" s="21">
        <f t="shared" si="81"/>
        <v>6.6199999999999992</v>
      </c>
      <c r="K74" s="21">
        <f t="shared" si="81"/>
        <v>6.6199999999999992</v>
      </c>
      <c r="L74" s="21">
        <f t="shared" si="81"/>
        <v>6.6199999999999992</v>
      </c>
      <c r="M74" s="21">
        <f t="shared" si="81"/>
        <v>6.6199999999999992</v>
      </c>
      <c r="N74" s="21">
        <f t="shared" si="81"/>
        <v>6.6199999999999992</v>
      </c>
      <c r="O74" s="21">
        <f t="shared" si="81"/>
        <v>6.6199999999999992</v>
      </c>
      <c r="P74" s="21">
        <f t="shared" si="81"/>
        <v>6.6199999999999992</v>
      </c>
      <c r="Q74" s="21">
        <f t="shared" si="81"/>
        <v>6.6199999999999992</v>
      </c>
      <c r="R74" s="21">
        <f t="shared" si="81"/>
        <v>6.6199999999999992</v>
      </c>
      <c r="S74" s="21"/>
      <c r="T74" s="21"/>
      <c r="U74" s="21"/>
      <c r="V74" s="21"/>
      <c r="W74" s="20"/>
      <c r="X74" s="20"/>
      <c r="Y74" s="20"/>
      <c r="Z74" s="20"/>
      <c r="AA74" s="20"/>
      <c r="AB74" s="20"/>
      <c r="AC74" s="20"/>
      <c r="AD74" s="20"/>
    </row>
    <row r="75" s="20" customFormat="1">
      <c r="A75" s="22"/>
      <c r="B75" s="86"/>
      <c r="C75" s="21"/>
      <c r="F75" s="21"/>
      <c r="G75" s="21"/>
      <c r="H75" s="22">
        <f t="shared" si="83"/>
        <v>12</v>
      </c>
      <c r="I75" s="21">
        <v>6.9000000000000004</v>
      </c>
      <c r="J75" s="21">
        <f t="shared" si="81"/>
        <v>6.9000000000000004</v>
      </c>
      <c r="K75" s="21">
        <f t="shared" si="81"/>
        <v>6.9000000000000004</v>
      </c>
      <c r="L75" s="21">
        <f t="shared" si="81"/>
        <v>6.9000000000000004</v>
      </c>
      <c r="M75" s="21">
        <f t="shared" si="81"/>
        <v>6.9000000000000004</v>
      </c>
      <c r="N75" s="21">
        <f t="shared" si="81"/>
        <v>6.9000000000000004</v>
      </c>
      <c r="O75" s="21">
        <f t="shared" si="81"/>
        <v>6.9000000000000004</v>
      </c>
      <c r="P75" s="21">
        <f t="shared" si="81"/>
        <v>6.9000000000000004</v>
      </c>
      <c r="Q75" s="21">
        <f t="shared" si="81"/>
        <v>6.9000000000000004</v>
      </c>
      <c r="R75" s="21">
        <f t="shared" si="81"/>
        <v>6.9000000000000004</v>
      </c>
      <c r="S75" s="21"/>
      <c r="T75" s="21"/>
      <c r="U75" s="21"/>
      <c r="V75" s="21"/>
      <c r="W75" s="20"/>
      <c r="X75" s="20"/>
      <c r="Y75" s="20"/>
      <c r="Z75" s="20"/>
      <c r="AA75" s="20"/>
      <c r="AB75" s="20"/>
      <c r="AC75" s="20"/>
      <c r="AD75" s="20"/>
    </row>
    <row r="76" s="20" customFormat="1">
      <c r="A76" s="22"/>
      <c r="B76" s="86"/>
      <c r="C76" s="21"/>
      <c r="F76" s="21"/>
      <c r="G76" s="21"/>
      <c r="H76" s="22">
        <f t="shared" si="83"/>
        <v>13</v>
      </c>
      <c r="I76" s="21">
        <v>6.6000000000000005</v>
      </c>
      <c r="J76" s="21">
        <f t="shared" si="81"/>
        <v>6.6000000000000005</v>
      </c>
      <c r="K76" s="21">
        <f t="shared" si="81"/>
        <v>6.6000000000000005</v>
      </c>
      <c r="L76" s="21">
        <f t="shared" si="81"/>
        <v>6.6000000000000005</v>
      </c>
      <c r="M76" s="21">
        <f t="shared" si="81"/>
        <v>6.6000000000000005</v>
      </c>
      <c r="N76" s="21">
        <f t="shared" si="81"/>
        <v>6.6000000000000005</v>
      </c>
      <c r="O76" s="21">
        <f t="shared" si="81"/>
        <v>6.6000000000000005</v>
      </c>
      <c r="P76" s="21">
        <f t="shared" si="81"/>
        <v>6.6000000000000005</v>
      </c>
      <c r="Q76" s="21">
        <f t="shared" si="81"/>
        <v>6.6000000000000005</v>
      </c>
      <c r="R76" s="21">
        <f t="shared" si="81"/>
        <v>6.6000000000000005</v>
      </c>
      <c r="S76" s="21"/>
      <c r="T76" s="21"/>
      <c r="U76" s="21"/>
      <c r="V76" s="21"/>
      <c r="W76" s="20"/>
      <c r="X76" s="20"/>
      <c r="Y76" s="20"/>
      <c r="Z76" s="20"/>
      <c r="AA76" s="20"/>
      <c r="AB76" s="20"/>
      <c r="AC76" s="20"/>
      <c r="AD76" s="20"/>
    </row>
    <row r="77" s="20" customFormat="1">
      <c r="A77" s="22"/>
      <c r="B77" s="86"/>
      <c r="C77" s="21"/>
      <c r="F77" s="21"/>
      <c r="G77" s="21"/>
      <c r="H77" s="22">
        <f t="shared" si="83"/>
        <v>14</v>
      </c>
      <c r="I77" s="21">
        <v>6.8299999999999983</v>
      </c>
      <c r="J77" s="21">
        <f t="shared" si="81"/>
        <v>6.8299999999999983</v>
      </c>
      <c r="K77" s="21">
        <f t="shared" si="81"/>
        <v>6.8299999999999983</v>
      </c>
      <c r="L77" s="21">
        <f t="shared" si="81"/>
        <v>6.8299999999999983</v>
      </c>
      <c r="M77" s="21">
        <f t="shared" si="81"/>
        <v>6.8299999999999983</v>
      </c>
      <c r="N77" s="21">
        <f t="shared" si="81"/>
        <v>6.8299999999999983</v>
      </c>
      <c r="O77" s="21">
        <f t="shared" si="81"/>
        <v>6.8299999999999983</v>
      </c>
      <c r="P77" s="21">
        <f t="shared" si="81"/>
        <v>6.8299999999999983</v>
      </c>
      <c r="Q77" s="21">
        <f t="shared" si="81"/>
        <v>6.8299999999999983</v>
      </c>
      <c r="R77" s="21">
        <f t="shared" si="81"/>
        <v>6.8299999999999983</v>
      </c>
      <c r="S77" s="21"/>
      <c r="T77" s="21"/>
      <c r="U77" s="21"/>
      <c r="V77" s="21"/>
      <c r="W77" s="20"/>
      <c r="X77" s="20"/>
      <c r="Y77" s="20"/>
      <c r="Z77" s="20"/>
      <c r="AA77" s="20"/>
      <c r="AB77" s="20"/>
      <c r="AC77" s="20"/>
      <c r="AD77" s="20"/>
    </row>
    <row r="78" s="20" customFormat="1">
      <c r="A78" s="22"/>
      <c r="B78" s="86"/>
      <c r="C78" s="21"/>
      <c r="F78" s="21"/>
      <c r="G78" s="21"/>
      <c r="H78" s="22">
        <f t="shared" si="83"/>
        <v>15</v>
      </c>
      <c r="I78" s="21">
        <v>6.8500000000000005</v>
      </c>
      <c r="J78" s="21">
        <f t="shared" si="81"/>
        <v>6.8500000000000005</v>
      </c>
      <c r="K78" s="21">
        <f t="shared" si="81"/>
        <v>6.8500000000000005</v>
      </c>
      <c r="L78" s="21">
        <f t="shared" si="81"/>
        <v>6.8500000000000005</v>
      </c>
      <c r="M78" s="21">
        <f t="shared" si="81"/>
        <v>6.8500000000000005</v>
      </c>
      <c r="N78" s="21">
        <f t="shared" si="81"/>
        <v>6.8500000000000005</v>
      </c>
      <c r="O78" s="21">
        <f t="shared" si="81"/>
        <v>6.8500000000000005</v>
      </c>
      <c r="P78" s="21">
        <f t="shared" si="81"/>
        <v>6.8500000000000005</v>
      </c>
      <c r="Q78" s="21">
        <f t="shared" si="81"/>
        <v>6.8500000000000005</v>
      </c>
      <c r="R78" s="21">
        <f t="shared" si="81"/>
        <v>6.8500000000000005</v>
      </c>
      <c r="S78" s="21"/>
      <c r="T78" s="21"/>
      <c r="U78" s="21"/>
      <c r="V78" s="21"/>
      <c r="W78" s="20"/>
      <c r="X78" s="20"/>
      <c r="Y78" s="20"/>
      <c r="Z78" s="20"/>
      <c r="AA78" s="20"/>
      <c r="AB78" s="20"/>
      <c r="AC78" s="20"/>
      <c r="AD78" s="20"/>
    </row>
    <row r="79" s="20" customFormat="1">
      <c r="A79" s="22"/>
      <c r="B79" s="86"/>
      <c r="C79" s="21"/>
      <c r="F79" s="21"/>
      <c r="G79" s="21"/>
      <c r="H79" s="22">
        <f t="shared" si="83"/>
        <v>16</v>
      </c>
      <c r="I79" s="21">
        <v>6.8599999999999994</v>
      </c>
      <c r="J79" s="21">
        <f t="shared" si="81"/>
        <v>6.8599999999999994</v>
      </c>
      <c r="K79" s="21">
        <f t="shared" si="81"/>
        <v>6.8599999999999994</v>
      </c>
      <c r="L79" s="21">
        <f t="shared" si="81"/>
        <v>6.8599999999999994</v>
      </c>
      <c r="M79" s="21">
        <f t="shared" si="81"/>
        <v>6.8599999999999994</v>
      </c>
      <c r="N79" s="21">
        <f t="shared" si="81"/>
        <v>6.8599999999999994</v>
      </c>
      <c r="O79" s="21">
        <f t="shared" si="81"/>
        <v>6.8599999999999994</v>
      </c>
      <c r="P79" s="21">
        <f t="shared" si="81"/>
        <v>6.8599999999999994</v>
      </c>
      <c r="Q79" s="21">
        <f t="shared" si="81"/>
        <v>6.8599999999999994</v>
      </c>
      <c r="R79" s="21">
        <f t="shared" si="81"/>
        <v>6.8599999999999994</v>
      </c>
      <c r="S79" s="21"/>
      <c r="T79" s="21"/>
      <c r="U79" s="21"/>
      <c r="V79" s="21"/>
      <c r="W79" s="20"/>
      <c r="X79" s="20"/>
      <c r="Y79" s="20"/>
      <c r="Z79" s="20"/>
      <c r="AA79" s="20"/>
      <c r="AB79" s="20"/>
      <c r="AC79" s="20"/>
      <c r="AD79" s="20"/>
    </row>
    <row r="80" s="20" customFormat="1">
      <c r="A80" s="22"/>
      <c r="B80" s="86"/>
      <c r="C80" s="21"/>
      <c r="F80" s="21"/>
      <c r="G80" s="21"/>
      <c r="H80" s="22">
        <f t="shared" si="83"/>
        <v>17</v>
      </c>
      <c r="I80" s="21">
        <v>7.21</v>
      </c>
      <c r="J80" s="21">
        <f t="shared" si="81"/>
        <v>7.21</v>
      </c>
      <c r="K80" s="21">
        <f t="shared" si="81"/>
        <v>7.21</v>
      </c>
      <c r="L80" s="21">
        <f t="shared" si="81"/>
        <v>7.21</v>
      </c>
      <c r="M80" s="21">
        <f t="shared" si="81"/>
        <v>7.21</v>
      </c>
      <c r="N80" s="21">
        <f t="shared" si="81"/>
        <v>7.21</v>
      </c>
      <c r="O80" s="21">
        <f t="shared" si="81"/>
        <v>7.21</v>
      </c>
      <c r="P80" s="21">
        <f t="shared" si="81"/>
        <v>7.21</v>
      </c>
      <c r="Q80" s="21">
        <f t="shared" si="81"/>
        <v>7.21</v>
      </c>
      <c r="R80" s="21">
        <f t="shared" si="81"/>
        <v>7.21</v>
      </c>
      <c r="S80" s="21"/>
      <c r="T80" s="21"/>
      <c r="U80" s="21"/>
      <c r="V80" s="21"/>
      <c r="W80" s="20"/>
      <c r="X80" s="20"/>
      <c r="Y80" s="20"/>
      <c r="Z80" s="20"/>
      <c r="AA80" s="20"/>
      <c r="AB80" s="20"/>
      <c r="AC80" s="20"/>
      <c r="AD80" s="20"/>
    </row>
    <row r="81" s="20" customFormat="1">
      <c r="A81" s="22"/>
      <c r="B81" s="86"/>
      <c r="C81" s="21"/>
      <c r="F81" s="21"/>
      <c r="G81" s="21"/>
      <c r="H81" s="22">
        <f t="shared" si="83"/>
        <v>18</v>
      </c>
      <c r="I81" s="21">
        <v>7.5099999999999998</v>
      </c>
      <c r="J81" s="21">
        <f t="shared" si="81"/>
        <v>7.5099999999999998</v>
      </c>
      <c r="K81" s="21">
        <f t="shared" si="81"/>
        <v>7.5099999999999998</v>
      </c>
      <c r="L81" s="21">
        <f t="shared" si="81"/>
        <v>7.5099999999999998</v>
      </c>
      <c r="M81" s="21">
        <f t="shared" si="81"/>
        <v>7.5099999999999998</v>
      </c>
      <c r="N81" s="21">
        <f t="shared" si="81"/>
        <v>7.5099999999999998</v>
      </c>
      <c r="O81" s="21">
        <f t="shared" si="81"/>
        <v>7.5099999999999998</v>
      </c>
      <c r="P81" s="21">
        <f t="shared" si="81"/>
        <v>7.5099999999999998</v>
      </c>
      <c r="Q81" s="21">
        <f t="shared" si="81"/>
        <v>7.5099999999999998</v>
      </c>
      <c r="R81" s="21">
        <f t="shared" si="81"/>
        <v>7.5099999999999998</v>
      </c>
      <c r="S81" s="21"/>
      <c r="T81" s="21"/>
      <c r="U81" s="21"/>
      <c r="V81" s="21"/>
      <c r="W81" s="20"/>
      <c r="X81" s="20"/>
      <c r="Y81" s="20"/>
      <c r="Z81" s="20"/>
      <c r="AA81" s="20"/>
      <c r="AB81" s="20"/>
      <c r="AC81" s="20"/>
      <c r="AD81" s="20"/>
    </row>
    <row r="82" s="20" customFormat="1">
      <c r="A82" s="22"/>
      <c r="B82" s="86"/>
      <c r="C82" s="21"/>
      <c r="F82" s="21"/>
      <c r="G82" s="21"/>
      <c r="H82" s="22">
        <f t="shared" si="83"/>
        <v>19</v>
      </c>
      <c r="I82" s="21">
        <v>7.0799999999999992</v>
      </c>
      <c r="J82" s="21">
        <f t="shared" si="81"/>
        <v>7.0799999999999992</v>
      </c>
      <c r="K82" s="21">
        <f t="shared" si="81"/>
        <v>7.0799999999999992</v>
      </c>
      <c r="L82" s="21">
        <f t="shared" si="81"/>
        <v>7.0799999999999992</v>
      </c>
      <c r="M82" s="21">
        <f t="shared" si="81"/>
        <v>7.0799999999999992</v>
      </c>
      <c r="N82" s="21">
        <f t="shared" si="81"/>
        <v>7.0799999999999992</v>
      </c>
      <c r="O82" s="21">
        <f t="shared" si="81"/>
        <v>7.0799999999999992</v>
      </c>
      <c r="P82" s="21">
        <f t="shared" si="81"/>
        <v>7.0799999999999992</v>
      </c>
      <c r="Q82" s="21">
        <f t="shared" si="81"/>
        <v>7.0799999999999992</v>
      </c>
      <c r="R82" s="21">
        <f t="shared" si="81"/>
        <v>7.0799999999999992</v>
      </c>
      <c r="S82" s="21"/>
      <c r="T82" s="21"/>
      <c r="U82" s="21"/>
      <c r="V82" s="21"/>
      <c r="W82" s="20"/>
      <c r="X82" s="20"/>
      <c r="Y82" s="20"/>
      <c r="Z82" s="20"/>
      <c r="AA82" s="20"/>
      <c r="AB82" s="20"/>
      <c r="AC82" s="20"/>
      <c r="AD82" s="20"/>
    </row>
    <row r="83" s="20" customFormat="1">
      <c r="A83" s="22"/>
      <c r="B83" s="86"/>
      <c r="C83" s="21"/>
      <c r="F83" s="21"/>
      <c r="G83" s="21"/>
      <c r="H83" s="22">
        <f t="shared" si="83"/>
        <v>20</v>
      </c>
      <c r="I83" s="21">
        <v>6.8899999999999997</v>
      </c>
      <c r="J83" s="21">
        <f t="shared" si="81"/>
        <v>6.8899999999999997</v>
      </c>
      <c r="K83" s="21">
        <f t="shared" si="81"/>
        <v>6.8899999999999997</v>
      </c>
      <c r="L83" s="21">
        <f t="shared" si="81"/>
        <v>6.8899999999999997</v>
      </c>
      <c r="M83" s="21">
        <f t="shared" si="81"/>
        <v>6.8899999999999997</v>
      </c>
      <c r="N83" s="21">
        <f t="shared" si="81"/>
        <v>6.8899999999999997</v>
      </c>
      <c r="O83" s="21">
        <f t="shared" si="81"/>
        <v>6.8899999999999997</v>
      </c>
      <c r="P83" s="21">
        <f t="shared" si="81"/>
        <v>6.8899999999999997</v>
      </c>
      <c r="Q83" s="21">
        <f t="shared" si="81"/>
        <v>6.8899999999999997</v>
      </c>
      <c r="R83" s="21">
        <f t="shared" si="81"/>
        <v>6.8899999999999997</v>
      </c>
      <c r="S83" s="21"/>
      <c r="T83" s="21"/>
      <c r="U83" s="21"/>
      <c r="V83" s="21"/>
      <c r="W83" s="20"/>
      <c r="X83" s="20"/>
      <c r="Y83" s="20"/>
      <c r="Z83" s="20"/>
      <c r="AA83" s="20"/>
      <c r="AB83" s="20"/>
      <c r="AC83" s="20"/>
      <c r="AD83" s="20"/>
    </row>
    <row r="84" s="20" customFormat="1">
      <c r="A84" s="22"/>
      <c r="B84" s="86"/>
      <c r="C84" s="21"/>
      <c r="F84" s="21"/>
      <c r="G84" s="21"/>
      <c r="H84" s="22">
        <f t="shared" si="83"/>
        <v>21</v>
      </c>
      <c r="I84" s="21">
        <v>6.5899999999999999</v>
      </c>
      <c r="J84" s="21">
        <f t="shared" si="81"/>
        <v>6.5899999999999999</v>
      </c>
      <c r="K84" s="21">
        <f t="shared" si="81"/>
        <v>6.5899999999999999</v>
      </c>
      <c r="L84" s="21">
        <f t="shared" si="81"/>
        <v>6.5899999999999999</v>
      </c>
      <c r="M84" s="21">
        <f t="shared" si="81"/>
        <v>6.5899999999999999</v>
      </c>
      <c r="N84" s="21">
        <f t="shared" si="81"/>
        <v>6.5899999999999999</v>
      </c>
      <c r="O84" s="21">
        <f t="shared" si="81"/>
        <v>6.5899999999999999</v>
      </c>
      <c r="P84" s="21">
        <f t="shared" si="81"/>
        <v>6.5899999999999999</v>
      </c>
      <c r="Q84" s="21">
        <f t="shared" si="81"/>
        <v>6.5899999999999999</v>
      </c>
      <c r="R84" s="21">
        <f t="shared" si="81"/>
        <v>6.5899999999999999</v>
      </c>
      <c r="S84" s="21"/>
      <c r="T84" s="21"/>
      <c r="U84" s="21"/>
      <c r="V84" s="21"/>
      <c r="W84" s="20"/>
      <c r="X84" s="20"/>
      <c r="Y84" s="20"/>
      <c r="Z84" s="20"/>
      <c r="AA84" s="20"/>
      <c r="AB84" s="20"/>
      <c r="AC84" s="20"/>
      <c r="AD84" s="20"/>
    </row>
    <row r="85" s="20" customFormat="1">
      <c r="A85" s="22"/>
      <c r="B85" s="86"/>
      <c r="C85" s="21"/>
      <c r="F85" s="21"/>
      <c r="G85" s="21"/>
      <c r="H85" s="22">
        <f t="shared" si="83"/>
        <v>22</v>
      </c>
      <c r="I85" s="21">
        <v>6.3499999999999996</v>
      </c>
      <c r="J85" s="21">
        <f t="shared" si="81"/>
        <v>6.3499999999999996</v>
      </c>
      <c r="K85" s="21">
        <f t="shared" si="81"/>
        <v>6.3499999999999996</v>
      </c>
      <c r="L85" s="21">
        <f t="shared" si="81"/>
        <v>6.3499999999999996</v>
      </c>
      <c r="M85" s="21">
        <f t="shared" si="81"/>
        <v>6.3499999999999996</v>
      </c>
      <c r="N85" s="21">
        <f t="shared" si="81"/>
        <v>6.3499999999999996</v>
      </c>
      <c r="O85" s="21">
        <f t="shared" si="81"/>
        <v>6.3499999999999996</v>
      </c>
      <c r="P85" s="21">
        <f t="shared" si="81"/>
        <v>6.3499999999999996</v>
      </c>
      <c r="Q85" s="21">
        <f t="shared" si="81"/>
        <v>6.3499999999999996</v>
      </c>
      <c r="R85" s="21">
        <f t="shared" si="81"/>
        <v>6.3499999999999996</v>
      </c>
      <c r="S85" s="21"/>
      <c r="T85" s="21"/>
      <c r="U85" s="21"/>
      <c r="V85" s="21"/>
      <c r="W85" s="20"/>
      <c r="X85" s="20"/>
      <c r="Y85" s="20"/>
      <c r="Z85" s="20"/>
      <c r="AA85" s="20"/>
      <c r="AB85" s="20"/>
      <c r="AC85" s="20"/>
      <c r="AD85" s="20"/>
    </row>
    <row r="86" s="20" customFormat="1">
      <c r="A86" s="22"/>
      <c r="B86" s="86"/>
      <c r="C86" s="21"/>
      <c r="F86" s="21"/>
      <c r="G86" s="21"/>
      <c r="H86" s="22">
        <f t="shared" si="83"/>
        <v>23</v>
      </c>
      <c r="I86" s="21">
        <v>6.0999999999999996</v>
      </c>
      <c r="J86" s="21">
        <f t="shared" si="81"/>
        <v>6.0999999999999996</v>
      </c>
      <c r="K86" s="21">
        <f t="shared" si="81"/>
        <v>6.0999999999999996</v>
      </c>
      <c r="L86" s="21">
        <f t="shared" si="81"/>
        <v>6.0999999999999996</v>
      </c>
      <c r="M86" s="21">
        <f t="shared" si="81"/>
        <v>6.0999999999999996</v>
      </c>
      <c r="N86" s="21">
        <f t="shared" si="81"/>
        <v>6.0999999999999996</v>
      </c>
      <c r="O86" s="21">
        <f t="shared" si="81"/>
        <v>6.0999999999999996</v>
      </c>
      <c r="P86" s="21">
        <f t="shared" si="81"/>
        <v>6.0999999999999996</v>
      </c>
      <c r="Q86" s="21">
        <f t="shared" si="81"/>
        <v>6.0999999999999996</v>
      </c>
      <c r="R86" s="21">
        <f t="shared" si="81"/>
        <v>6.0999999999999996</v>
      </c>
      <c r="S86" s="21"/>
      <c r="T86" s="21"/>
      <c r="U86" s="21"/>
      <c r="V86" s="21"/>
      <c r="W86" s="20"/>
      <c r="X86" s="20"/>
      <c r="Y86" s="20"/>
      <c r="Z86" s="20"/>
      <c r="AA86" s="20"/>
      <c r="AB86" s="20"/>
      <c r="AC86" s="20"/>
      <c r="AD86" s="20"/>
    </row>
    <row r="87" s="20" customFormat="1">
      <c r="A87" s="22"/>
      <c r="B87" s="86"/>
      <c r="C87" s="21"/>
      <c r="F87" s="21"/>
      <c r="G87" s="21"/>
      <c r="H87" s="22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0"/>
      <c r="X87" s="20"/>
      <c r="Y87" s="20"/>
      <c r="Z87" s="20"/>
      <c r="AA87" s="20"/>
      <c r="AB87" s="20"/>
      <c r="AC87" s="20"/>
      <c r="AD87" s="20"/>
    </row>
    <row r="88" s="20" customFormat="1">
      <c r="A88" s="22"/>
      <c r="B88" s="86"/>
      <c r="C88" s="21"/>
      <c r="D88" s="20" t="s">
        <v>3364</v>
      </c>
      <c r="F88" s="21" t="s">
        <v>38</v>
      </c>
      <c r="G88" s="22">
        <v>20</v>
      </c>
      <c r="H88" s="21"/>
      <c r="I88" s="2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0"/>
      <c r="X88" s="20"/>
      <c r="Y88" s="20"/>
      <c r="Z88" s="20"/>
      <c r="AA88" s="20"/>
      <c r="AB88" s="20"/>
      <c r="AC88" s="20"/>
      <c r="AD88" s="20"/>
    </row>
    <row r="89" s="20" customFormat="1">
      <c r="A89" s="22"/>
      <c r="B89" s="86"/>
      <c r="C89" s="21"/>
      <c r="F89" s="21"/>
      <c r="G89" s="22"/>
      <c r="H89" s="21"/>
      <c r="I89" s="2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0"/>
      <c r="X89" s="20"/>
      <c r="Y89" s="20"/>
      <c r="Z89" s="20"/>
      <c r="AA89" s="20"/>
      <c r="AB89" s="20"/>
      <c r="AC89" s="20"/>
      <c r="AD89" s="20"/>
    </row>
    <row r="90" s="20" customFormat="1">
      <c r="A90" s="22"/>
      <c r="B90" s="86"/>
      <c r="C90" s="21"/>
      <c r="F90" s="21"/>
      <c r="G90" s="22"/>
      <c r="H90" s="22">
        <v>0</v>
      </c>
      <c r="I90" s="21">
        <v>3.4199999999999999</v>
      </c>
      <c r="J90" s="21">
        <f t="shared" si="81"/>
        <v>3.4199999999999999</v>
      </c>
      <c r="K90" s="21">
        <f t="shared" ref="K90:R90" si="85">J90</f>
        <v>3.4199999999999999</v>
      </c>
      <c r="L90" s="21">
        <f t="shared" si="85"/>
        <v>3.4199999999999999</v>
      </c>
      <c r="M90" s="21">
        <f t="shared" si="85"/>
        <v>3.4199999999999999</v>
      </c>
      <c r="N90" s="21">
        <f t="shared" si="85"/>
        <v>3.4199999999999999</v>
      </c>
      <c r="O90" s="21">
        <f t="shared" si="85"/>
        <v>3.4199999999999999</v>
      </c>
      <c r="P90" s="21">
        <f t="shared" si="85"/>
        <v>3.4199999999999999</v>
      </c>
      <c r="Q90" s="21">
        <f t="shared" si="85"/>
        <v>3.4199999999999999</v>
      </c>
      <c r="R90" s="21">
        <f t="shared" si="85"/>
        <v>3.4199999999999999</v>
      </c>
      <c r="S90" s="21"/>
      <c r="T90" s="21"/>
      <c r="U90" s="21"/>
      <c r="V90" s="21"/>
      <c r="W90" s="20"/>
      <c r="X90" s="20"/>
      <c r="Y90" s="20"/>
      <c r="Z90" s="20"/>
      <c r="AA90" s="20"/>
      <c r="AB90" s="20"/>
      <c r="AC90" s="20"/>
      <c r="AD90" s="20"/>
    </row>
    <row r="91" s="20" customFormat="1">
      <c r="A91" s="22"/>
      <c r="B91" s="86"/>
      <c r="C91" s="21"/>
      <c r="F91" s="21"/>
      <c r="G91" s="22"/>
      <c r="H91" s="22">
        <f t="shared" si="83"/>
        <v>1</v>
      </c>
      <c r="I91" s="21">
        <v>3.27</v>
      </c>
      <c r="J91" s="21">
        <f t="shared" si="81"/>
        <v>3.27</v>
      </c>
      <c r="K91" s="21">
        <f t="shared" si="81"/>
        <v>3.27</v>
      </c>
      <c r="L91" s="21">
        <f t="shared" si="81"/>
        <v>3.27</v>
      </c>
      <c r="M91" s="21">
        <f t="shared" si="81"/>
        <v>3.27</v>
      </c>
      <c r="N91" s="21">
        <f t="shared" si="81"/>
        <v>3.27</v>
      </c>
      <c r="O91" s="21">
        <f t="shared" si="81"/>
        <v>3.27</v>
      </c>
      <c r="P91" s="21">
        <f t="shared" si="81"/>
        <v>3.27</v>
      </c>
      <c r="Q91" s="21">
        <f t="shared" si="81"/>
        <v>3.27</v>
      </c>
      <c r="R91" s="21">
        <f t="shared" si="81"/>
        <v>3.27</v>
      </c>
      <c r="S91" s="21"/>
      <c r="T91" s="21"/>
      <c r="U91" s="21"/>
      <c r="V91" s="21"/>
      <c r="W91" s="20"/>
      <c r="X91" s="20"/>
      <c r="Y91" s="20"/>
      <c r="Z91" s="20"/>
      <c r="AA91" s="20"/>
      <c r="AB91" s="20"/>
      <c r="AC91" s="20"/>
      <c r="AD91" s="20"/>
    </row>
    <row r="92" s="20" customFormat="1">
      <c r="A92" s="22"/>
      <c r="B92" s="86"/>
      <c r="C92" s="21"/>
      <c r="F92" s="21"/>
      <c r="G92" s="22"/>
      <c r="H92" s="22">
        <f t="shared" si="83"/>
        <v>2</v>
      </c>
      <c r="I92" s="21">
        <v>3.27</v>
      </c>
      <c r="J92" s="21">
        <f t="shared" si="81"/>
        <v>3.27</v>
      </c>
      <c r="K92" s="21">
        <f t="shared" si="81"/>
        <v>3.27</v>
      </c>
      <c r="L92" s="21">
        <f t="shared" si="81"/>
        <v>3.27</v>
      </c>
      <c r="M92" s="21">
        <f t="shared" si="81"/>
        <v>3.27</v>
      </c>
      <c r="N92" s="21">
        <f t="shared" si="81"/>
        <v>3.27</v>
      </c>
      <c r="O92" s="21">
        <f t="shared" si="81"/>
        <v>3.27</v>
      </c>
      <c r="P92" s="21">
        <f t="shared" si="81"/>
        <v>3.27</v>
      </c>
      <c r="Q92" s="21">
        <f t="shared" si="81"/>
        <v>3.27</v>
      </c>
      <c r="R92" s="21">
        <f t="shared" si="81"/>
        <v>3.27</v>
      </c>
      <c r="S92" s="21"/>
      <c r="T92" s="21"/>
      <c r="U92" s="21"/>
      <c r="V92" s="21"/>
      <c r="W92" s="20"/>
      <c r="X92" s="20"/>
      <c r="Y92" s="20"/>
      <c r="Z92" s="20"/>
      <c r="AA92" s="20"/>
      <c r="AB92" s="20"/>
      <c r="AC92" s="20"/>
      <c r="AD92" s="20"/>
    </row>
    <row r="93" s="20" customFormat="1">
      <c r="A93" s="22"/>
      <c r="B93" s="86"/>
      <c r="C93" s="21"/>
      <c r="F93" s="21"/>
      <c r="G93" s="22"/>
      <c r="H93" s="22">
        <f t="shared" si="83"/>
        <v>3</v>
      </c>
      <c r="I93" s="21">
        <v>3.29</v>
      </c>
      <c r="J93" s="21">
        <f t="shared" si="81"/>
        <v>3.29</v>
      </c>
      <c r="K93" s="21">
        <f t="shared" si="81"/>
        <v>3.29</v>
      </c>
      <c r="L93" s="21">
        <f t="shared" si="81"/>
        <v>3.29</v>
      </c>
      <c r="M93" s="21">
        <f t="shared" si="81"/>
        <v>3.29</v>
      </c>
      <c r="N93" s="21">
        <f t="shared" si="81"/>
        <v>3.29</v>
      </c>
      <c r="O93" s="21">
        <f t="shared" si="81"/>
        <v>3.29</v>
      </c>
      <c r="P93" s="21">
        <f t="shared" si="81"/>
        <v>3.29</v>
      </c>
      <c r="Q93" s="21">
        <f t="shared" si="81"/>
        <v>3.29</v>
      </c>
      <c r="R93" s="21">
        <f t="shared" si="81"/>
        <v>3.29</v>
      </c>
      <c r="S93" s="21"/>
      <c r="T93" s="21"/>
      <c r="U93" s="21"/>
      <c r="V93" s="21"/>
      <c r="W93" s="20"/>
      <c r="X93" s="20"/>
      <c r="Y93" s="20"/>
      <c r="Z93" s="20"/>
      <c r="AA93" s="20"/>
      <c r="AB93" s="20"/>
      <c r="AC93" s="20"/>
      <c r="AD93" s="20"/>
    </row>
    <row r="94" s="20" customFormat="1">
      <c r="A94" s="22"/>
      <c r="B94" s="86"/>
      <c r="C94" s="21"/>
      <c r="F94" s="21"/>
      <c r="G94" s="22"/>
      <c r="H94" s="22">
        <f t="shared" si="83"/>
        <v>4</v>
      </c>
      <c r="I94" s="21">
        <v>3.2800000000000002</v>
      </c>
      <c r="J94" s="21">
        <f t="shared" si="81"/>
        <v>3.2800000000000002</v>
      </c>
      <c r="K94" s="21">
        <f t="shared" si="81"/>
        <v>3.2800000000000002</v>
      </c>
      <c r="L94" s="21">
        <f t="shared" si="81"/>
        <v>3.2800000000000002</v>
      </c>
      <c r="M94" s="21">
        <f t="shared" si="81"/>
        <v>3.2800000000000002</v>
      </c>
      <c r="N94" s="21">
        <f t="shared" si="81"/>
        <v>3.2800000000000002</v>
      </c>
      <c r="O94" s="21">
        <f t="shared" si="81"/>
        <v>3.2800000000000002</v>
      </c>
      <c r="P94" s="21">
        <f t="shared" si="81"/>
        <v>3.2800000000000002</v>
      </c>
      <c r="Q94" s="21">
        <f t="shared" si="81"/>
        <v>3.2800000000000002</v>
      </c>
      <c r="R94" s="21">
        <f t="shared" si="81"/>
        <v>3.2800000000000002</v>
      </c>
      <c r="S94" s="21"/>
      <c r="T94" s="21"/>
      <c r="U94" s="21"/>
      <c r="V94" s="21"/>
      <c r="W94" s="20"/>
      <c r="X94" s="20"/>
      <c r="Y94" s="20"/>
      <c r="Z94" s="20"/>
      <c r="AA94" s="20"/>
      <c r="AB94" s="20"/>
      <c r="AC94" s="20"/>
      <c r="AD94" s="20"/>
    </row>
    <row r="95" s="20" customFormat="1">
      <c r="A95" s="22"/>
      <c r="B95" s="86"/>
      <c r="C95" s="21"/>
      <c r="F95" s="21"/>
      <c r="G95" s="22"/>
      <c r="H95" s="22">
        <f t="shared" si="83"/>
        <v>5</v>
      </c>
      <c r="I95" s="21">
        <v>4.6900000000000004</v>
      </c>
      <c r="J95" s="21">
        <f t="shared" si="81"/>
        <v>4.6900000000000004</v>
      </c>
      <c r="K95" s="21">
        <f t="shared" si="81"/>
        <v>4.6900000000000004</v>
      </c>
      <c r="L95" s="21">
        <f t="shared" si="81"/>
        <v>4.6900000000000004</v>
      </c>
      <c r="M95" s="21">
        <f t="shared" si="81"/>
        <v>4.6900000000000004</v>
      </c>
      <c r="N95" s="21">
        <f t="shared" si="81"/>
        <v>4.6900000000000004</v>
      </c>
      <c r="O95" s="21">
        <f t="shared" si="81"/>
        <v>4.6900000000000004</v>
      </c>
      <c r="P95" s="21">
        <f t="shared" si="81"/>
        <v>4.6900000000000004</v>
      </c>
      <c r="Q95" s="21">
        <f t="shared" si="81"/>
        <v>4.6900000000000004</v>
      </c>
      <c r="R95" s="21">
        <f t="shared" si="81"/>
        <v>4.6900000000000004</v>
      </c>
      <c r="S95" s="21"/>
      <c r="T95" s="21"/>
      <c r="U95" s="21"/>
      <c r="V95" s="21"/>
      <c r="W95" s="20"/>
      <c r="X95" s="20"/>
      <c r="Y95" s="20"/>
      <c r="Z95" s="20"/>
      <c r="AA95" s="20"/>
      <c r="AB95" s="20"/>
      <c r="AC95" s="20"/>
      <c r="AD95" s="20"/>
    </row>
    <row r="96" s="20" customFormat="1">
      <c r="A96" s="22"/>
      <c r="B96" s="86"/>
      <c r="C96" s="21"/>
      <c r="F96" s="21"/>
      <c r="G96" s="22"/>
      <c r="H96" s="22">
        <f t="shared" si="83"/>
        <v>6</v>
      </c>
      <c r="I96" s="21">
        <v>4.3799999999999999</v>
      </c>
      <c r="J96" s="21">
        <f t="shared" si="81"/>
        <v>4.3799999999999999</v>
      </c>
      <c r="K96" s="21">
        <f t="shared" si="81"/>
        <v>4.3799999999999999</v>
      </c>
      <c r="L96" s="21">
        <f t="shared" si="81"/>
        <v>4.3799999999999999</v>
      </c>
      <c r="M96" s="21">
        <f t="shared" si="81"/>
        <v>4.3799999999999999</v>
      </c>
      <c r="N96" s="21">
        <f t="shared" si="81"/>
        <v>4.3799999999999999</v>
      </c>
      <c r="O96" s="21">
        <f t="shared" si="81"/>
        <v>4.3799999999999999</v>
      </c>
      <c r="P96" s="21">
        <f t="shared" si="81"/>
        <v>4.3799999999999999</v>
      </c>
      <c r="Q96" s="21">
        <f t="shared" si="81"/>
        <v>4.3799999999999999</v>
      </c>
      <c r="R96" s="21">
        <f t="shared" si="81"/>
        <v>4.3799999999999999</v>
      </c>
      <c r="S96" s="21"/>
      <c r="T96" s="21"/>
      <c r="U96" s="21"/>
      <c r="V96" s="21"/>
      <c r="W96" s="20"/>
      <c r="X96" s="20"/>
      <c r="Y96" s="20"/>
      <c r="Z96" s="20"/>
      <c r="AA96" s="20"/>
      <c r="AB96" s="20"/>
      <c r="AC96" s="20"/>
      <c r="AD96" s="20"/>
    </row>
    <row r="97" s="20" customFormat="1">
      <c r="A97" s="22"/>
      <c r="B97" s="86"/>
      <c r="C97" s="21"/>
      <c r="F97" s="21"/>
      <c r="G97" s="22"/>
      <c r="H97" s="22">
        <f t="shared" si="83"/>
        <v>7</v>
      </c>
      <c r="I97" s="21">
        <v>4.3600000000000003</v>
      </c>
      <c r="J97" s="21">
        <f t="shared" ref="J97:R99" si="86">I97</f>
        <v>4.3600000000000003</v>
      </c>
      <c r="K97" s="21">
        <f t="shared" si="86"/>
        <v>4.3600000000000003</v>
      </c>
      <c r="L97" s="21">
        <f t="shared" si="86"/>
        <v>4.3600000000000003</v>
      </c>
      <c r="M97" s="21">
        <f t="shared" si="86"/>
        <v>4.3600000000000003</v>
      </c>
      <c r="N97" s="21">
        <f t="shared" si="86"/>
        <v>4.3600000000000003</v>
      </c>
      <c r="O97" s="21">
        <f t="shared" si="86"/>
        <v>4.3600000000000003</v>
      </c>
      <c r="P97" s="21">
        <f t="shared" si="86"/>
        <v>4.3600000000000003</v>
      </c>
      <c r="Q97" s="21">
        <f t="shared" si="86"/>
        <v>4.3600000000000003</v>
      </c>
      <c r="R97" s="21">
        <f t="shared" si="86"/>
        <v>4.3600000000000003</v>
      </c>
      <c r="S97" s="21"/>
      <c r="T97" s="21"/>
      <c r="U97" s="21"/>
      <c r="V97" s="21"/>
      <c r="W97" s="20"/>
      <c r="X97" s="20"/>
      <c r="Y97" s="20"/>
      <c r="Z97" s="20"/>
      <c r="AA97" s="20"/>
      <c r="AB97" s="20"/>
      <c r="AC97" s="20"/>
      <c r="AD97" s="20"/>
    </row>
    <row r="98" s="20" customFormat="1">
      <c r="A98" s="22"/>
      <c r="B98" s="86"/>
      <c r="C98" s="21"/>
      <c r="F98" s="21"/>
      <c r="G98" s="22"/>
      <c r="H98" s="22">
        <f t="shared" ref="H98:H110" si="87">H97+1</f>
        <v>8</v>
      </c>
      <c r="I98" s="21">
        <v>4.5300000000000002</v>
      </c>
      <c r="J98" s="21">
        <f t="shared" si="86"/>
        <v>4.5300000000000002</v>
      </c>
      <c r="K98" s="21">
        <f t="shared" si="86"/>
        <v>4.5300000000000002</v>
      </c>
      <c r="L98" s="21">
        <f t="shared" si="86"/>
        <v>4.5300000000000002</v>
      </c>
      <c r="M98" s="21">
        <f t="shared" si="86"/>
        <v>4.5300000000000002</v>
      </c>
      <c r="N98" s="21">
        <f t="shared" si="86"/>
        <v>4.5300000000000002</v>
      </c>
      <c r="O98" s="21">
        <f t="shared" si="86"/>
        <v>4.5300000000000002</v>
      </c>
      <c r="P98" s="21">
        <f t="shared" si="86"/>
        <v>4.5300000000000002</v>
      </c>
      <c r="Q98" s="21">
        <f t="shared" si="86"/>
        <v>4.5300000000000002</v>
      </c>
      <c r="R98" s="21">
        <f t="shared" si="86"/>
        <v>4.5300000000000002</v>
      </c>
      <c r="S98" s="21"/>
      <c r="T98" s="21"/>
      <c r="U98" s="21"/>
      <c r="V98" s="21"/>
      <c r="W98" s="20"/>
      <c r="X98" s="20"/>
      <c r="Y98" s="20"/>
      <c r="Z98" s="20"/>
      <c r="AA98" s="20"/>
      <c r="AB98" s="20"/>
      <c r="AC98" s="20"/>
      <c r="AD98" s="20"/>
    </row>
    <row r="99" s="20" customFormat="1">
      <c r="A99" s="22"/>
      <c r="B99" s="86"/>
      <c r="C99" s="21"/>
      <c r="F99" s="21"/>
      <c r="G99" s="22"/>
      <c r="H99" s="22">
        <f t="shared" si="87"/>
        <v>9</v>
      </c>
      <c r="I99" s="21">
        <v>4.5300000000000002</v>
      </c>
      <c r="J99" s="21">
        <f t="shared" si="86"/>
        <v>4.5300000000000002</v>
      </c>
      <c r="K99" s="21">
        <f t="shared" si="86"/>
        <v>4.5300000000000002</v>
      </c>
      <c r="L99" s="21">
        <f t="shared" si="86"/>
        <v>4.5300000000000002</v>
      </c>
      <c r="M99" s="21">
        <f t="shared" si="86"/>
        <v>4.5300000000000002</v>
      </c>
      <c r="N99" s="21">
        <f t="shared" si="86"/>
        <v>4.5300000000000002</v>
      </c>
      <c r="O99" s="21">
        <f t="shared" si="86"/>
        <v>4.5300000000000002</v>
      </c>
      <c r="P99" s="21">
        <f t="shared" si="86"/>
        <v>4.5300000000000002</v>
      </c>
      <c r="Q99" s="21">
        <f t="shared" si="86"/>
        <v>4.5300000000000002</v>
      </c>
      <c r="R99" s="21">
        <f t="shared" si="86"/>
        <v>4.5300000000000002</v>
      </c>
      <c r="S99" s="21"/>
      <c r="T99" s="21"/>
      <c r="U99" s="21"/>
      <c r="V99" s="21"/>
      <c r="W99" s="20"/>
      <c r="X99" s="20"/>
      <c r="Y99" s="20"/>
      <c r="Z99" s="20"/>
      <c r="AA99" s="20"/>
      <c r="AB99" s="20"/>
      <c r="AC99" s="20"/>
      <c r="AD99" s="20"/>
    </row>
    <row r="100" s="20" customFormat="1">
      <c r="A100" s="22"/>
      <c r="B100" s="86"/>
      <c r="C100" s="21"/>
      <c r="F100" s="21"/>
      <c r="G100" s="22"/>
      <c r="H100" s="22">
        <f t="shared" si="87"/>
        <v>10</v>
      </c>
      <c r="I100" s="21">
        <v>4.5300000000000002</v>
      </c>
      <c r="J100" s="21">
        <f t="shared" ref="J100:R113" si="88">I100</f>
        <v>4.5300000000000002</v>
      </c>
      <c r="K100" s="21">
        <f t="shared" si="88"/>
        <v>4.5300000000000002</v>
      </c>
      <c r="L100" s="21">
        <f t="shared" si="88"/>
        <v>4.5300000000000002</v>
      </c>
      <c r="M100" s="21">
        <f t="shared" si="88"/>
        <v>4.5300000000000002</v>
      </c>
      <c r="N100" s="21">
        <f t="shared" si="88"/>
        <v>4.5300000000000002</v>
      </c>
      <c r="O100" s="21">
        <f t="shared" si="88"/>
        <v>4.5300000000000002</v>
      </c>
      <c r="P100" s="21">
        <f t="shared" si="88"/>
        <v>4.5300000000000002</v>
      </c>
      <c r="Q100" s="21">
        <f t="shared" si="88"/>
        <v>4.5300000000000002</v>
      </c>
      <c r="R100" s="21">
        <f t="shared" si="88"/>
        <v>4.5300000000000002</v>
      </c>
      <c r="S100" s="21"/>
      <c r="T100" s="21"/>
      <c r="U100" s="21"/>
      <c r="V100" s="21"/>
      <c r="W100" s="20"/>
      <c r="X100" s="20"/>
      <c r="Y100" s="20"/>
      <c r="Z100" s="20"/>
      <c r="AA100" s="20"/>
      <c r="AB100" s="20"/>
      <c r="AC100" s="20"/>
      <c r="AD100" s="20"/>
    </row>
    <row r="101" s="20" customFormat="1">
      <c r="A101" s="22"/>
      <c r="B101" s="86"/>
      <c r="C101" s="21"/>
      <c r="F101" s="21"/>
      <c r="G101" s="22"/>
      <c r="H101" s="22">
        <f t="shared" si="87"/>
        <v>11</v>
      </c>
      <c r="I101" s="21">
        <v>4.5199999999999996</v>
      </c>
      <c r="J101" s="21">
        <f t="shared" si="88"/>
        <v>4.5199999999999996</v>
      </c>
      <c r="K101" s="21">
        <f t="shared" si="88"/>
        <v>4.5199999999999996</v>
      </c>
      <c r="L101" s="21">
        <f t="shared" si="88"/>
        <v>4.5199999999999996</v>
      </c>
      <c r="M101" s="21">
        <f t="shared" si="88"/>
        <v>4.5199999999999996</v>
      </c>
      <c r="N101" s="21">
        <f t="shared" si="88"/>
        <v>4.5199999999999996</v>
      </c>
      <c r="O101" s="21">
        <f t="shared" si="88"/>
        <v>4.5199999999999996</v>
      </c>
      <c r="P101" s="21">
        <f t="shared" si="88"/>
        <v>4.5199999999999996</v>
      </c>
      <c r="Q101" s="21">
        <f t="shared" si="88"/>
        <v>4.5199999999999996</v>
      </c>
      <c r="R101" s="21">
        <f t="shared" si="88"/>
        <v>4.5199999999999996</v>
      </c>
      <c r="S101" s="21"/>
      <c r="T101" s="21"/>
      <c r="U101" s="21"/>
      <c r="V101" s="21"/>
      <c r="W101" s="20"/>
      <c r="X101" s="20"/>
      <c r="Y101" s="20"/>
      <c r="Z101" s="20"/>
      <c r="AA101" s="20"/>
      <c r="AB101" s="20"/>
      <c r="AC101" s="20"/>
      <c r="AD101" s="20"/>
    </row>
    <row r="102" s="20" customFormat="1">
      <c r="A102" s="22"/>
      <c r="B102" s="86"/>
      <c r="C102" s="21"/>
      <c r="F102" s="21"/>
      <c r="G102" s="22"/>
      <c r="H102" s="22">
        <f t="shared" si="87"/>
        <v>12</v>
      </c>
      <c r="I102" s="21">
        <v>4.5300000000000002</v>
      </c>
      <c r="J102" s="21">
        <f t="shared" si="88"/>
        <v>4.5300000000000002</v>
      </c>
      <c r="K102" s="21">
        <f t="shared" si="88"/>
        <v>4.5300000000000002</v>
      </c>
      <c r="L102" s="21">
        <f t="shared" si="88"/>
        <v>4.5300000000000002</v>
      </c>
      <c r="M102" s="21">
        <f t="shared" si="88"/>
        <v>4.5300000000000002</v>
      </c>
      <c r="N102" s="21">
        <f t="shared" si="88"/>
        <v>4.5300000000000002</v>
      </c>
      <c r="O102" s="21">
        <f t="shared" si="88"/>
        <v>4.5300000000000002</v>
      </c>
      <c r="P102" s="21">
        <f t="shared" si="88"/>
        <v>4.5300000000000002</v>
      </c>
      <c r="Q102" s="21">
        <f t="shared" si="88"/>
        <v>4.5300000000000002</v>
      </c>
      <c r="R102" s="21">
        <f t="shared" si="88"/>
        <v>4.5300000000000002</v>
      </c>
      <c r="S102" s="21"/>
      <c r="T102" s="21"/>
      <c r="U102" s="21"/>
      <c r="V102" s="21"/>
      <c r="W102" s="20"/>
      <c r="X102" s="20"/>
      <c r="Y102" s="20"/>
      <c r="Z102" s="20"/>
      <c r="AA102" s="20"/>
      <c r="AB102" s="20"/>
      <c r="AC102" s="20"/>
      <c r="AD102" s="20"/>
    </row>
    <row r="103" s="20" customFormat="1">
      <c r="A103" s="22"/>
      <c r="B103" s="86"/>
      <c r="C103" s="21"/>
      <c r="F103" s="21"/>
      <c r="G103" s="22"/>
      <c r="H103" s="22">
        <f t="shared" si="87"/>
        <v>13</v>
      </c>
      <c r="I103" s="21">
        <v>4.5300000000000002</v>
      </c>
      <c r="J103" s="21">
        <f t="shared" si="88"/>
        <v>4.5300000000000002</v>
      </c>
      <c r="K103" s="21">
        <f t="shared" si="88"/>
        <v>4.5300000000000002</v>
      </c>
      <c r="L103" s="21">
        <f t="shared" si="88"/>
        <v>4.5300000000000002</v>
      </c>
      <c r="M103" s="21">
        <f t="shared" si="88"/>
        <v>4.5300000000000002</v>
      </c>
      <c r="N103" s="21">
        <f t="shared" si="88"/>
        <v>4.5300000000000002</v>
      </c>
      <c r="O103" s="21">
        <f t="shared" si="88"/>
        <v>4.5300000000000002</v>
      </c>
      <c r="P103" s="21">
        <f t="shared" si="88"/>
        <v>4.5300000000000002</v>
      </c>
      <c r="Q103" s="21">
        <f t="shared" si="88"/>
        <v>4.5300000000000002</v>
      </c>
      <c r="R103" s="21">
        <f t="shared" si="88"/>
        <v>4.5300000000000002</v>
      </c>
      <c r="S103" s="21"/>
      <c r="T103" s="21"/>
      <c r="U103" s="21"/>
      <c r="V103" s="21"/>
      <c r="W103" s="20"/>
      <c r="X103" s="20"/>
      <c r="Y103" s="20"/>
      <c r="Z103" s="20"/>
      <c r="AA103" s="20"/>
      <c r="AB103" s="20"/>
      <c r="AC103" s="20"/>
      <c r="AD103" s="20"/>
    </row>
    <row r="104" s="20" customFormat="1">
      <c r="A104" s="22"/>
      <c r="B104" s="86"/>
      <c r="C104" s="21"/>
      <c r="F104" s="21"/>
      <c r="G104" s="22"/>
      <c r="H104" s="22">
        <f t="shared" si="87"/>
        <v>14</v>
      </c>
      <c r="I104" s="21">
        <v>4.5300000000000002</v>
      </c>
      <c r="J104" s="21">
        <f t="shared" si="88"/>
        <v>4.5300000000000002</v>
      </c>
      <c r="K104" s="21">
        <f t="shared" si="88"/>
        <v>4.5300000000000002</v>
      </c>
      <c r="L104" s="21">
        <f t="shared" si="88"/>
        <v>4.5300000000000002</v>
      </c>
      <c r="M104" s="21">
        <f t="shared" si="88"/>
        <v>4.5300000000000002</v>
      </c>
      <c r="N104" s="21">
        <f t="shared" si="88"/>
        <v>4.5300000000000002</v>
      </c>
      <c r="O104" s="21">
        <f t="shared" si="88"/>
        <v>4.5300000000000002</v>
      </c>
      <c r="P104" s="21">
        <f t="shared" si="88"/>
        <v>4.5300000000000002</v>
      </c>
      <c r="Q104" s="21">
        <f t="shared" si="88"/>
        <v>4.5300000000000002</v>
      </c>
      <c r="R104" s="21">
        <f t="shared" si="88"/>
        <v>4.5300000000000002</v>
      </c>
      <c r="S104" s="21"/>
      <c r="T104" s="21"/>
      <c r="U104" s="21"/>
      <c r="V104" s="21"/>
      <c r="W104" s="20"/>
      <c r="X104" s="20"/>
      <c r="Y104" s="20"/>
      <c r="Z104" s="20"/>
      <c r="AA104" s="20"/>
      <c r="AB104" s="20"/>
      <c r="AC104" s="20"/>
      <c r="AD104" s="20"/>
    </row>
    <row r="105" s="20" customFormat="1">
      <c r="A105" s="22"/>
      <c r="B105" s="86"/>
      <c r="C105" s="21"/>
      <c r="F105" s="21"/>
      <c r="G105" s="22"/>
      <c r="H105" s="22">
        <f t="shared" si="87"/>
        <v>15</v>
      </c>
      <c r="I105" s="21">
        <v>4.5499999999999998</v>
      </c>
      <c r="J105" s="21">
        <f t="shared" si="88"/>
        <v>4.5499999999999998</v>
      </c>
      <c r="K105" s="21">
        <f t="shared" si="88"/>
        <v>4.5499999999999998</v>
      </c>
      <c r="L105" s="21">
        <f t="shared" si="88"/>
        <v>4.5499999999999998</v>
      </c>
      <c r="M105" s="21">
        <f t="shared" si="88"/>
        <v>4.5499999999999998</v>
      </c>
      <c r="N105" s="21">
        <f t="shared" si="88"/>
        <v>4.5499999999999998</v>
      </c>
      <c r="O105" s="21">
        <f t="shared" si="88"/>
        <v>4.5499999999999998</v>
      </c>
      <c r="P105" s="21">
        <f t="shared" si="88"/>
        <v>4.5499999999999998</v>
      </c>
      <c r="Q105" s="21">
        <f t="shared" si="88"/>
        <v>4.5499999999999998</v>
      </c>
      <c r="R105" s="21">
        <f t="shared" si="88"/>
        <v>4.5499999999999998</v>
      </c>
      <c r="S105" s="21"/>
      <c r="T105" s="21"/>
      <c r="U105" s="21"/>
      <c r="V105" s="21"/>
      <c r="W105" s="20"/>
      <c r="X105" s="20"/>
      <c r="Y105" s="20"/>
      <c r="Z105" s="20"/>
      <c r="AA105" s="20"/>
      <c r="AB105" s="20"/>
      <c r="AC105" s="20"/>
      <c r="AD105" s="20"/>
    </row>
    <row r="106" s="20" customFormat="1">
      <c r="A106" s="22"/>
      <c r="B106" s="86"/>
      <c r="C106" s="21"/>
      <c r="F106" s="21"/>
      <c r="G106" s="22"/>
      <c r="H106" s="22">
        <f t="shared" si="87"/>
        <v>16</v>
      </c>
      <c r="I106" s="21">
        <v>4.54</v>
      </c>
      <c r="J106" s="21">
        <f t="shared" si="88"/>
        <v>4.54</v>
      </c>
      <c r="K106" s="21">
        <f t="shared" si="88"/>
        <v>4.54</v>
      </c>
      <c r="L106" s="21">
        <f t="shared" si="88"/>
        <v>4.54</v>
      </c>
      <c r="M106" s="21">
        <f t="shared" si="88"/>
        <v>4.54</v>
      </c>
      <c r="N106" s="21">
        <f t="shared" si="88"/>
        <v>4.54</v>
      </c>
      <c r="O106" s="21">
        <f t="shared" si="88"/>
        <v>4.54</v>
      </c>
      <c r="P106" s="21">
        <f t="shared" si="88"/>
        <v>4.54</v>
      </c>
      <c r="Q106" s="21">
        <f t="shared" si="88"/>
        <v>4.54</v>
      </c>
      <c r="R106" s="21">
        <f t="shared" si="88"/>
        <v>4.54</v>
      </c>
      <c r="S106" s="21"/>
      <c r="T106" s="21"/>
      <c r="U106" s="21"/>
      <c r="V106" s="21"/>
      <c r="W106" s="20"/>
      <c r="X106" s="20"/>
      <c r="Y106" s="20"/>
      <c r="Z106" s="20"/>
      <c r="AA106" s="20"/>
      <c r="AB106" s="20"/>
      <c r="AC106" s="20"/>
      <c r="AD106" s="20"/>
    </row>
    <row r="107" s="20" customFormat="1">
      <c r="A107" s="22"/>
      <c r="B107" s="86"/>
      <c r="C107" s="21"/>
      <c r="F107" s="21"/>
      <c r="G107" s="22"/>
      <c r="H107" s="22">
        <f t="shared" si="87"/>
        <v>17</v>
      </c>
      <c r="I107" s="21">
        <v>4.54</v>
      </c>
      <c r="J107" s="21">
        <f t="shared" si="88"/>
        <v>4.54</v>
      </c>
      <c r="K107" s="21">
        <f t="shared" si="88"/>
        <v>4.54</v>
      </c>
      <c r="L107" s="21">
        <f t="shared" si="88"/>
        <v>4.54</v>
      </c>
      <c r="M107" s="21">
        <f t="shared" si="88"/>
        <v>4.54</v>
      </c>
      <c r="N107" s="21">
        <f t="shared" si="88"/>
        <v>4.54</v>
      </c>
      <c r="O107" s="21">
        <f t="shared" si="88"/>
        <v>4.54</v>
      </c>
      <c r="P107" s="21">
        <f t="shared" si="88"/>
        <v>4.54</v>
      </c>
      <c r="Q107" s="21">
        <f t="shared" si="88"/>
        <v>4.54</v>
      </c>
      <c r="R107" s="21">
        <f t="shared" si="88"/>
        <v>4.54</v>
      </c>
      <c r="S107" s="21"/>
      <c r="T107" s="21"/>
      <c r="U107" s="21"/>
      <c r="V107" s="21"/>
      <c r="W107" s="20"/>
      <c r="X107" s="20"/>
      <c r="Y107" s="20"/>
      <c r="Z107" s="20"/>
      <c r="AA107" s="20"/>
      <c r="AB107" s="20"/>
      <c r="AC107" s="20"/>
      <c r="AD107" s="20"/>
    </row>
    <row r="108" s="20" customFormat="1">
      <c r="A108" s="22"/>
      <c r="B108" s="86"/>
      <c r="C108" s="21"/>
      <c r="F108" s="21"/>
      <c r="G108" s="22"/>
      <c r="H108" s="22">
        <f t="shared" si="87"/>
        <v>18</v>
      </c>
      <c r="I108" s="21">
        <v>4.3399999999999999</v>
      </c>
      <c r="J108" s="21">
        <f t="shared" si="88"/>
        <v>4.3399999999999999</v>
      </c>
      <c r="K108" s="21">
        <f t="shared" si="88"/>
        <v>4.3399999999999999</v>
      </c>
      <c r="L108" s="21">
        <f t="shared" si="88"/>
        <v>4.3399999999999999</v>
      </c>
      <c r="M108" s="21">
        <f t="shared" si="88"/>
        <v>4.3399999999999999</v>
      </c>
      <c r="N108" s="21">
        <f t="shared" si="88"/>
        <v>4.3399999999999999</v>
      </c>
      <c r="O108" s="21">
        <f t="shared" si="88"/>
        <v>4.3399999999999999</v>
      </c>
      <c r="P108" s="21">
        <f t="shared" si="88"/>
        <v>4.3399999999999999</v>
      </c>
      <c r="Q108" s="21">
        <f t="shared" si="88"/>
        <v>4.3399999999999999</v>
      </c>
      <c r="R108" s="21">
        <f t="shared" si="88"/>
        <v>4.3399999999999999</v>
      </c>
      <c r="S108" s="21"/>
      <c r="T108" s="21"/>
      <c r="U108" s="21"/>
      <c r="V108" s="21"/>
      <c r="W108" s="20"/>
      <c r="X108" s="20"/>
      <c r="Y108" s="20"/>
      <c r="Z108" s="20"/>
      <c r="AA108" s="20"/>
      <c r="AB108" s="20"/>
      <c r="AC108" s="20"/>
      <c r="AD108" s="20"/>
    </row>
    <row r="109" s="20" customFormat="1">
      <c r="A109" s="22"/>
      <c r="B109" s="86"/>
      <c r="C109" s="21"/>
      <c r="F109" s="21"/>
      <c r="G109" s="22"/>
      <c r="H109" s="22">
        <f t="shared" si="87"/>
        <v>19</v>
      </c>
      <c r="I109" s="21">
        <v>4.8600000000000003</v>
      </c>
      <c r="J109" s="21">
        <f t="shared" si="88"/>
        <v>4.8600000000000003</v>
      </c>
      <c r="K109" s="21">
        <f t="shared" si="88"/>
        <v>4.8600000000000003</v>
      </c>
      <c r="L109" s="21">
        <f t="shared" si="88"/>
        <v>4.8600000000000003</v>
      </c>
      <c r="M109" s="21">
        <f t="shared" si="88"/>
        <v>4.8600000000000003</v>
      </c>
      <c r="N109" s="21">
        <f t="shared" si="88"/>
        <v>4.8600000000000003</v>
      </c>
      <c r="O109" s="21">
        <f t="shared" si="88"/>
        <v>4.8600000000000003</v>
      </c>
      <c r="P109" s="21">
        <f t="shared" si="88"/>
        <v>4.8600000000000003</v>
      </c>
      <c r="Q109" s="21">
        <f t="shared" si="88"/>
        <v>4.8600000000000003</v>
      </c>
      <c r="R109" s="21">
        <f t="shared" si="88"/>
        <v>4.8600000000000003</v>
      </c>
      <c r="S109" s="21"/>
      <c r="T109" s="21"/>
      <c r="U109" s="21"/>
      <c r="V109" s="21"/>
      <c r="W109" s="20"/>
      <c r="X109" s="20"/>
      <c r="Y109" s="20"/>
      <c r="Z109" s="20"/>
      <c r="AA109" s="20"/>
      <c r="AB109" s="20"/>
      <c r="AC109" s="20"/>
      <c r="AD109" s="20"/>
    </row>
    <row r="110" s="20" customFormat="1">
      <c r="A110" s="22"/>
      <c r="B110" s="86"/>
      <c r="C110" s="21"/>
      <c r="F110" s="21"/>
      <c r="G110" s="22"/>
      <c r="H110" s="22">
        <f t="shared" si="87"/>
        <v>20</v>
      </c>
      <c r="I110" s="21">
        <v>4.8499999999999996</v>
      </c>
      <c r="J110" s="21">
        <f t="shared" si="88"/>
        <v>4.8499999999999996</v>
      </c>
      <c r="K110" s="21">
        <f t="shared" si="88"/>
        <v>4.8499999999999996</v>
      </c>
      <c r="L110" s="21">
        <f t="shared" si="88"/>
        <v>4.8499999999999996</v>
      </c>
      <c r="M110" s="21">
        <f t="shared" si="88"/>
        <v>4.8499999999999996</v>
      </c>
      <c r="N110" s="21">
        <f t="shared" si="88"/>
        <v>4.8499999999999996</v>
      </c>
      <c r="O110" s="21">
        <f t="shared" si="88"/>
        <v>4.8499999999999996</v>
      </c>
      <c r="P110" s="21">
        <f t="shared" si="88"/>
        <v>4.8499999999999996</v>
      </c>
      <c r="Q110" s="21">
        <f t="shared" si="88"/>
        <v>4.8499999999999996</v>
      </c>
      <c r="R110" s="21">
        <f t="shared" si="88"/>
        <v>4.8499999999999996</v>
      </c>
      <c r="S110" s="21"/>
      <c r="T110" s="21"/>
      <c r="U110" s="21"/>
      <c r="V110" s="21"/>
      <c r="W110" s="20"/>
      <c r="X110" s="20"/>
      <c r="Y110" s="20"/>
      <c r="Z110" s="20"/>
      <c r="AA110" s="20"/>
      <c r="AB110" s="20"/>
      <c r="AC110" s="20"/>
      <c r="AD110" s="20"/>
    </row>
    <row r="111" s="20" customFormat="1">
      <c r="A111" s="22"/>
      <c r="B111" s="86"/>
      <c r="C111" s="21"/>
      <c r="F111" s="21"/>
      <c r="G111" s="22"/>
      <c r="H111" s="22">
        <f t="shared" ref="H111:H174" si="89">H110+1</f>
        <v>21</v>
      </c>
      <c r="I111" s="21">
        <v>4.0099999999999998</v>
      </c>
      <c r="J111" s="21">
        <f t="shared" si="88"/>
        <v>4.0099999999999998</v>
      </c>
      <c r="K111" s="21">
        <f t="shared" si="88"/>
        <v>4.0099999999999998</v>
      </c>
      <c r="L111" s="21">
        <f t="shared" si="88"/>
        <v>4.0099999999999998</v>
      </c>
      <c r="M111" s="21">
        <f t="shared" si="88"/>
        <v>4.0099999999999998</v>
      </c>
      <c r="N111" s="21">
        <f t="shared" si="88"/>
        <v>4.0099999999999998</v>
      </c>
      <c r="O111" s="21">
        <f t="shared" si="88"/>
        <v>4.0099999999999998</v>
      </c>
      <c r="P111" s="21">
        <f t="shared" si="88"/>
        <v>4.0099999999999998</v>
      </c>
      <c r="Q111" s="21">
        <f t="shared" si="88"/>
        <v>4.0099999999999998</v>
      </c>
      <c r="R111" s="21">
        <f t="shared" si="88"/>
        <v>4.0099999999999998</v>
      </c>
      <c r="S111" s="21"/>
      <c r="T111" s="21"/>
      <c r="U111" s="21"/>
      <c r="V111" s="21"/>
      <c r="W111" s="20"/>
      <c r="X111" s="20"/>
      <c r="Y111" s="20"/>
      <c r="Z111" s="20"/>
      <c r="AA111" s="20"/>
      <c r="AB111" s="20"/>
      <c r="AC111" s="20"/>
      <c r="AD111" s="20"/>
    </row>
    <row r="112" s="20" customFormat="1">
      <c r="A112" s="22"/>
      <c r="B112" s="86"/>
      <c r="C112" s="21"/>
      <c r="F112" s="21"/>
      <c r="G112" s="22"/>
      <c r="H112" s="22">
        <f t="shared" si="89"/>
        <v>22</v>
      </c>
      <c r="I112" s="21">
        <v>3.7000000000000002</v>
      </c>
      <c r="J112" s="21">
        <f t="shared" si="88"/>
        <v>3.7000000000000002</v>
      </c>
      <c r="K112" s="21">
        <f t="shared" si="88"/>
        <v>3.7000000000000002</v>
      </c>
      <c r="L112" s="21">
        <f t="shared" si="88"/>
        <v>3.7000000000000002</v>
      </c>
      <c r="M112" s="21">
        <f t="shared" si="88"/>
        <v>3.7000000000000002</v>
      </c>
      <c r="N112" s="21">
        <f t="shared" si="88"/>
        <v>3.7000000000000002</v>
      </c>
      <c r="O112" s="21">
        <f t="shared" si="88"/>
        <v>3.7000000000000002</v>
      </c>
      <c r="P112" s="21">
        <f t="shared" si="88"/>
        <v>3.7000000000000002</v>
      </c>
      <c r="Q112" s="21">
        <f t="shared" si="88"/>
        <v>3.7000000000000002</v>
      </c>
      <c r="R112" s="21">
        <f t="shared" si="88"/>
        <v>3.7000000000000002</v>
      </c>
      <c r="S112" s="21"/>
      <c r="T112" s="21"/>
      <c r="U112" s="21"/>
      <c r="V112" s="21"/>
      <c r="W112" s="20"/>
      <c r="X112" s="20"/>
      <c r="Y112" s="20"/>
      <c r="Z112" s="20"/>
      <c r="AA112" s="20"/>
      <c r="AB112" s="20"/>
      <c r="AC112" s="20"/>
      <c r="AD112" s="20"/>
    </row>
    <row r="113" s="20" customFormat="1">
      <c r="A113" s="22"/>
      <c r="B113" s="86"/>
      <c r="C113" s="21"/>
      <c r="F113" s="21"/>
      <c r="G113" s="22"/>
      <c r="H113" s="22">
        <f t="shared" si="89"/>
        <v>23</v>
      </c>
      <c r="I113" s="21">
        <v>3.3500000000000001</v>
      </c>
      <c r="J113" s="21">
        <f t="shared" si="88"/>
        <v>3.3500000000000001</v>
      </c>
      <c r="K113" s="21">
        <f t="shared" si="88"/>
        <v>3.3500000000000001</v>
      </c>
      <c r="L113" s="21">
        <f t="shared" si="88"/>
        <v>3.3500000000000001</v>
      </c>
      <c r="M113" s="21">
        <f t="shared" si="88"/>
        <v>3.3500000000000001</v>
      </c>
      <c r="N113" s="21">
        <f t="shared" si="88"/>
        <v>3.3500000000000001</v>
      </c>
      <c r="O113" s="21">
        <f t="shared" si="88"/>
        <v>3.3500000000000001</v>
      </c>
      <c r="P113" s="21">
        <f t="shared" si="88"/>
        <v>3.3500000000000001</v>
      </c>
      <c r="Q113" s="21">
        <f t="shared" si="88"/>
        <v>3.3500000000000001</v>
      </c>
      <c r="R113" s="21">
        <f t="shared" si="88"/>
        <v>3.3500000000000001</v>
      </c>
      <c r="S113" s="21"/>
      <c r="T113" s="21"/>
      <c r="U113" s="21"/>
      <c r="V113" s="21"/>
      <c r="W113" s="20"/>
      <c r="X113" s="20"/>
      <c r="Y113" s="20"/>
      <c r="Z113" s="20"/>
      <c r="AA113" s="20"/>
      <c r="AB113" s="20"/>
      <c r="AC113" s="20"/>
      <c r="AD113" s="20"/>
    </row>
    <row r="114" s="20" customFormat="1">
      <c r="A114" s="22"/>
      <c r="B114" s="86"/>
      <c r="C114" s="21"/>
      <c r="F114" s="21"/>
      <c r="G114" s="22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0"/>
      <c r="X114" s="20"/>
      <c r="Y114" s="20"/>
      <c r="Z114" s="20"/>
      <c r="AA114" s="20"/>
      <c r="AB114" s="20"/>
      <c r="AC114" s="20"/>
      <c r="AD114" s="20"/>
    </row>
    <row r="115" s="20" customFormat="1">
      <c r="A115" s="22"/>
      <c r="B115" s="86"/>
      <c r="C115" s="21"/>
      <c r="E115" s="82" t="s">
        <v>3365</v>
      </c>
      <c r="F115" s="21"/>
      <c r="G115" s="21"/>
      <c r="H115" s="21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21"/>
      <c r="T115" s="21"/>
      <c r="U115" s="21"/>
      <c r="V115" s="21"/>
      <c r="W115" s="20"/>
      <c r="X115" s="20"/>
      <c r="Y115" s="20"/>
      <c r="Z115" s="20"/>
      <c r="AA115" s="20"/>
      <c r="AB115" s="20"/>
      <c r="AC115" s="20"/>
      <c r="AD115" s="20"/>
    </row>
    <row r="116" s="80" customFormat="1">
      <c r="A116" s="81"/>
      <c r="B116" s="82"/>
      <c r="C116" s="48"/>
      <c r="E116" s="82" t="s">
        <v>3366</v>
      </c>
      <c r="F116" s="48"/>
      <c r="G116" s="48"/>
      <c r="H116" s="48"/>
      <c r="I116" s="80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80"/>
      <c r="X116" s="80"/>
      <c r="Y116" s="80"/>
      <c r="Z116" s="80"/>
      <c r="AA116" s="80"/>
      <c r="AB116" s="80"/>
      <c r="AC116" s="80"/>
      <c r="AD116" s="80"/>
    </row>
    <row r="117" s="20" customFormat="1" ht="12.75" customHeight="1">
      <c r="A117" s="22"/>
      <c r="B117" s="86"/>
      <c r="C117" s="21"/>
      <c r="F117" s="21"/>
      <c r="G117" s="21"/>
      <c r="H117" s="21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21"/>
      <c r="T117" s="21"/>
      <c r="U117" s="21"/>
      <c r="V117" s="21"/>
      <c r="W117" s="20"/>
      <c r="X117" s="20"/>
      <c r="Y117" s="20"/>
      <c r="Z117" s="20"/>
      <c r="AA117" s="20"/>
      <c r="AB117" s="20"/>
      <c r="AC117" s="20"/>
      <c r="AD117" s="20"/>
    </row>
    <row r="118" s="20" customFormat="1" ht="12.75" customHeight="1">
      <c r="A118" s="22"/>
      <c r="B118" s="86"/>
      <c r="C118" s="21"/>
      <c r="F118" s="21"/>
      <c r="G118" s="21"/>
      <c r="H118" s="81">
        <v>0</v>
      </c>
      <c r="I118" s="48">
        <f t="shared" ref="I118:R140" si="90">I63+I90</f>
        <v>9.7799999999999994</v>
      </c>
      <c r="J118" s="48">
        <f t="shared" ref="J118:R118" si="91">J63+J90</f>
        <v>9.7799999999999994</v>
      </c>
      <c r="K118" s="48">
        <f t="shared" si="91"/>
        <v>9.7799999999999994</v>
      </c>
      <c r="L118" s="48">
        <f t="shared" si="91"/>
        <v>9.7799999999999994</v>
      </c>
      <c r="M118" s="48">
        <f t="shared" si="91"/>
        <v>9.7799999999999994</v>
      </c>
      <c r="N118" s="48">
        <f t="shared" si="91"/>
        <v>9.7799999999999994</v>
      </c>
      <c r="O118" s="48">
        <f t="shared" si="91"/>
        <v>9.7799999999999994</v>
      </c>
      <c r="P118" s="48">
        <f t="shared" si="91"/>
        <v>9.7799999999999994</v>
      </c>
      <c r="Q118" s="48">
        <f t="shared" si="91"/>
        <v>9.7799999999999994</v>
      </c>
      <c r="R118" s="48">
        <f t="shared" si="91"/>
        <v>9.7799999999999994</v>
      </c>
      <c r="S118" s="21"/>
      <c r="T118" s="21"/>
      <c r="U118" s="21"/>
      <c r="V118" s="21"/>
      <c r="W118" s="20"/>
      <c r="X118" s="20"/>
      <c r="Y118" s="20"/>
      <c r="Z118" s="20"/>
      <c r="AA118" s="20"/>
      <c r="AB118" s="20"/>
      <c r="AC118" s="20"/>
      <c r="AD118" s="20"/>
    </row>
    <row r="119" s="20" customFormat="1" ht="12.75" customHeight="1">
      <c r="A119" s="22"/>
      <c r="B119" s="86"/>
      <c r="C119" s="21"/>
      <c r="F119" s="21"/>
      <c r="G119" s="21"/>
      <c r="H119" s="81">
        <f t="shared" si="89"/>
        <v>1</v>
      </c>
      <c r="I119" s="48">
        <f t="shared" si="90"/>
        <v>9.2200000000000006</v>
      </c>
      <c r="J119" s="48">
        <f t="shared" si="90"/>
        <v>9.2200000000000006</v>
      </c>
      <c r="K119" s="48">
        <f t="shared" si="90"/>
        <v>9.2200000000000006</v>
      </c>
      <c r="L119" s="48">
        <f t="shared" si="90"/>
        <v>9.2200000000000006</v>
      </c>
      <c r="M119" s="48">
        <f t="shared" si="90"/>
        <v>9.2200000000000006</v>
      </c>
      <c r="N119" s="48">
        <f t="shared" si="90"/>
        <v>9.2200000000000006</v>
      </c>
      <c r="O119" s="48">
        <f t="shared" si="90"/>
        <v>9.2200000000000006</v>
      </c>
      <c r="P119" s="48">
        <f t="shared" si="90"/>
        <v>9.2200000000000006</v>
      </c>
      <c r="Q119" s="48">
        <f t="shared" si="90"/>
        <v>9.2200000000000006</v>
      </c>
      <c r="R119" s="48">
        <f t="shared" si="90"/>
        <v>9.2200000000000006</v>
      </c>
      <c r="S119" s="21"/>
      <c r="T119" s="21"/>
      <c r="U119" s="21"/>
      <c r="V119" s="21"/>
      <c r="W119" s="20"/>
      <c r="X119" s="20"/>
      <c r="Y119" s="20"/>
      <c r="Z119" s="20"/>
      <c r="AA119" s="20"/>
      <c r="AB119" s="20"/>
      <c r="AC119" s="20"/>
      <c r="AD119" s="20"/>
    </row>
    <row r="120" s="20" customFormat="1" ht="12.75" customHeight="1">
      <c r="A120" s="22"/>
      <c r="B120" s="86"/>
      <c r="C120" s="21"/>
      <c r="F120" s="21"/>
      <c r="G120" s="21"/>
      <c r="H120" s="81">
        <f t="shared" si="89"/>
        <v>2</v>
      </c>
      <c r="I120" s="48">
        <f t="shared" si="90"/>
        <v>9.0399999999999991</v>
      </c>
      <c r="J120" s="48">
        <f t="shared" si="90"/>
        <v>9.0399999999999991</v>
      </c>
      <c r="K120" s="48">
        <f t="shared" si="90"/>
        <v>9.0399999999999991</v>
      </c>
      <c r="L120" s="48">
        <f t="shared" si="90"/>
        <v>9.0399999999999991</v>
      </c>
      <c r="M120" s="48">
        <f t="shared" si="90"/>
        <v>9.0399999999999991</v>
      </c>
      <c r="N120" s="48">
        <f t="shared" si="90"/>
        <v>9.0399999999999991</v>
      </c>
      <c r="O120" s="48">
        <f t="shared" si="90"/>
        <v>9.0399999999999991</v>
      </c>
      <c r="P120" s="48">
        <f t="shared" si="90"/>
        <v>9.0399999999999991</v>
      </c>
      <c r="Q120" s="48">
        <f t="shared" si="90"/>
        <v>9.0399999999999991</v>
      </c>
      <c r="R120" s="48">
        <f t="shared" si="90"/>
        <v>9.0399999999999991</v>
      </c>
      <c r="S120" s="21"/>
      <c r="T120" s="21"/>
      <c r="U120" s="21"/>
      <c r="V120" s="21"/>
      <c r="W120" s="20"/>
      <c r="X120" s="20"/>
      <c r="Y120" s="20"/>
      <c r="Z120" s="20"/>
      <c r="AA120" s="20"/>
      <c r="AB120" s="20"/>
      <c r="AC120" s="20"/>
      <c r="AD120" s="20"/>
    </row>
    <row r="121" s="20" customFormat="1" ht="12.75" customHeight="1">
      <c r="A121" s="22"/>
      <c r="B121" s="86"/>
      <c r="C121" s="21"/>
      <c r="F121" s="21"/>
      <c r="G121" s="21"/>
      <c r="H121" s="81">
        <f t="shared" si="89"/>
        <v>3</v>
      </c>
      <c r="I121" s="48">
        <f t="shared" si="90"/>
        <v>8.9400000000000013</v>
      </c>
      <c r="J121" s="48">
        <f t="shared" si="90"/>
        <v>8.9400000000000013</v>
      </c>
      <c r="K121" s="48">
        <f t="shared" si="90"/>
        <v>8.9400000000000013</v>
      </c>
      <c r="L121" s="48">
        <f t="shared" si="90"/>
        <v>8.9400000000000013</v>
      </c>
      <c r="M121" s="48">
        <f t="shared" si="90"/>
        <v>8.9400000000000013</v>
      </c>
      <c r="N121" s="48">
        <f t="shared" si="90"/>
        <v>8.9400000000000013</v>
      </c>
      <c r="O121" s="48">
        <f t="shared" si="90"/>
        <v>8.9400000000000013</v>
      </c>
      <c r="P121" s="48">
        <f t="shared" si="90"/>
        <v>8.9400000000000013</v>
      </c>
      <c r="Q121" s="48">
        <f t="shared" si="90"/>
        <v>8.9400000000000013</v>
      </c>
      <c r="R121" s="48">
        <f t="shared" si="90"/>
        <v>8.9400000000000013</v>
      </c>
      <c r="S121" s="21"/>
      <c r="T121" s="21"/>
      <c r="U121" s="21"/>
      <c r="V121" s="21"/>
      <c r="W121" s="20"/>
      <c r="X121" s="20"/>
      <c r="Y121" s="20"/>
      <c r="Z121" s="20"/>
      <c r="AA121" s="20"/>
      <c r="AB121" s="20"/>
      <c r="AC121" s="20"/>
      <c r="AD121" s="20"/>
    </row>
    <row r="122" s="20" customFormat="1" ht="12.75" customHeight="1">
      <c r="A122" s="22"/>
      <c r="B122" s="86"/>
      <c r="C122" s="21"/>
      <c r="F122" s="21"/>
      <c r="G122" s="21"/>
      <c r="H122" s="81">
        <f t="shared" si="89"/>
        <v>4</v>
      </c>
      <c r="I122" s="48">
        <f t="shared" si="90"/>
        <v>8.9400000000000013</v>
      </c>
      <c r="J122" s="48">
        <f t="shared" si="90"/>
        <v>8.9400000000000013</v>
      </c>
      <c r="K122" s="48">
        <f t="shared" si="90"/>
        <v>8.9400000000000013</v>
      </c>
      <c r="L122" s="48">
        <f t="shared" si="90"/>
        <v>8.9400000000000013</v>
      </c>
      <c r="M122" s="48">
        <f t="shared" si="90"/>
        <v>8.9400000000000013</v>
      </c>
      <c r="N122" s="48">
        <f t="shared" si="90"/>
        <v>8.9400000000000013</v>
      </c>
      <c r="O122" s="48">
        <f t="shared" si="90"/>
        <v>8.9400000000000013</v>
      </c>
      <c r="P122" s="48">
        <f t="shared" si="90"/>
        <v>8.9400000000000013</v>
      </c>
      <c r="Q122" s="48">
        <f t="shared" si="90"/>
        <v>8.9400000000000013</v>
      </c>
      <c r="R122" s="48">
        <f t="shared" si="90"/>
        <v>8.9400000000000013</v>
      </c>
      <c r="S122" s="21"/>
      <c r="T122" s="21"/>
      <c r="U122" s="21"/>
      <c r="V122" s="21"/>
      <c r="W122" s="20"/>
      <c r="X122" s="20"/>
      <c r="Y122" s="20"/>
      <c r="Z122" s="20"/>
      <c r="AA122" s="20"/>
      <c r="AB122" s="20"/>
      <c r="AC122" s="20"/>
      <c r="AD122" s="20"/>
    </row>
    <row r="123" s="20" customFormat="1" ht="12.75" customHeight="1">
      <c r="A123" s="22"/>
      <c r="B123" s="86"/>
      <c r="C123" s="21"/>
      <c r="F123" s="21"/>
      <c r="G123" s="21"/>
      <c r="H123" s="81">
        <f t="shared" si="89"/>
        <v>5</v>
      </c>
      <c r="I123" s="48">
        <f t="shared" si="90"/>
        <v>10.56</v>
      </c>
      <c r="J123" s="48">
        <f t="shared" si="90"/>
        <v>10.56</v>
      </c>
      <c r="K123" s="48">
        <f t="shared" si="90"/>
        <v>10.56</v>
      </c>
      <c r="L123" s="48">
        <f t="shared" si="90"/>
        <v>10.56</v>
      </c>
      <c r="M123" s="48">
        <f t="shared" si="90"/>
        <v>10.56</v>
      </c>
      <c r="N123" s="48">
        <f t="shared" si="90"/>
        <v>10.56</v>
      </c>
      <c r="O123" s="48">
        <f t="shared" si="90"/>
        <v>10.56</v>
      </c>
      <c r="P123" s="48">
        <f t="shared" si="90"/>
        <v>10.56</v>
      </c>
      <c r="Q123" s="48">
        <f t="shared" si="90"/>
        <v>10.56</v>
      </c>
      <c r="R123" s="48">
        <f t="shared" si="90"/>
        <v>10.56</v>
      </c>
      <c r="S123" s="21"/>
      <c r="T123" s="21"/>
      <c r="U123" s="21"/>
      <c r="V123" s="21"/>
      <c r="W123" s="20"/>
      <c r="X123" s="20"/>
      <c r="Y123" s="20"/>
      <c r="Z123" s="20"/>
      <c r="AA123" s="20"/>
      <c r="AB123" s="20"/>
      <c r="AC123" s="20"/>
      <c r="AD123" s="20"/>
    </row>
    <row r="124" s="20" customFormat="1" ht="12.75" customHeight="1">
      <c r="A124" s="22"/>
      <c r="B124" s="86"/>
      <c r="C124" s="21"/>
      <c r="F124" s="21"/>
      <c r="G124" s="21"/>
      <c r="H124" s="81">
        <f t="shared" si="89"/>
        <v>6</v>
      </c>
      <c r="I124" s="48">
        <f t="shared" si="90"/>
        <v>10.379999999999999</v>
      </c>
      <c r="J124" s="48">
        <f t="shared" si="90"/>
        <v>10.379999999999999</v>
      </c>
      <c r="K124" s="48">
        <f t="shared" si="90"/>
        <v>10.379999999999999</v>
      </c>
      <c r="L124" s="48">
        <f t="shared" si="90"/>
        <v>10.379999999999999</v>
      </c>
      <c r="M124" s="48">
        <f t="shared" si="90"/>
        <v>10.379999999999999</v>
      </c>
      <c r="N124" s="48">
        <f t="shared" si="90"/>
        <v>10.379999999999999</v>
      </c>
      <c r="O124" s="48">
        <f t="shared" si="90"/>
        <v>10.379999999999999</v>
      </c>
      <c r="P124" s="48">
        <f t="shared" si="90"/>
        <v>10.379999999999999</v>
      </c>
      <c r="Q124" s="48">
        <f t="shared" si="90"/>
        <v>10.379999999999999</v>
      </c>
      <c r="R124" s="48">
        <f t="shared" si="90"/>
        <v>10.379999999999999</v>
      </c>
      <c r="S124" s="21"/>
      <c r="T124" s="21"/>
      <c r="U124" s="21"/>
      <c r="V124" s="21"/>
      <c r="W124" s="20"/>
      <c r="X124" s="20"/>
      <c r="Y124" s="20"/>
      <c r="Z124" s="20"/>
      <c r="AA124" s="20"/>
      <c r="AB124" s="20"/>
      <c r="AC124" s="20"/>
      <c r="AD124" s="20"/>
    </row>
    <row r="125" s="20" customFormat="1" ht="12.75" customHeight="1">
      <c r="A125" s="22"/>
      <c r="B125" s="86"/>
      <c r="C125" s="21"/>
      <c r="F125" s="21"/>
      <c r="G125" s="21"/>
      <c r="H125" s="81">
        <f t="shared" si="89"/>
        <v>7</v>
      </c>
      <c r="I125" s="48">
        <f t="shared" si="90"/>
        <v>10.510000000000002</v>
      </c>
      <c r="J125" s="48">
        <f t="shared" si="90"/>
        <v>10.510000000000002</v>
      </c>
      <c r="K125" s="48">
        <f t="shared" si="90"/>
        <v>10.510000000000002</v>
      </c>
      <c r="L125" s="48">
        <f t="shared" si="90"/>
        <v>10.510000000000002</v>
      </c>
      <c r="M125" s="48">
        <f t="shared" si="90"/>
        <v>10.510000000000002</v>
      </c>
      <c r="N125" s="48">
        <f t="shared" si="90"/>
        <v>10.510000000000002</v>
      </c>
      <c r="O125" s="48">
        <f t="shared" si="90"/>
        <v>10.510000000000002</v>
      </c>
      <c r="P125" s="48">
        <f t="shared" si="90"/>
        <v>10.510000000000002</v>
      </c>
      <c r="Q125" s="48">
        <f t="shared" si="90"/>
        <v>10.510000000000002</v>
      </c>
      <c r="R125" s="48">
        <f t="shared" si="90"/>
        <v>10.510000000000002</v>
      </c>
      <c r="S125" s="21"/>
      <c r="T125" s="21"/>
      <c r="U125" s="21"/>
      <c r="V125" s="21"/>
      <c r="W125" s="20"/>
      <c r="X125" s="20"/>
      <c r="Y125" s="20"/>
      <c r="Z125" s="20"/>
      <c r="AA125" s="20"/>
      <c r="AB125" s="20"/>
      <c r="AC125" s="20"/>
      <c r="AD125" s="20"/>
    </row>
    <row r="126" s="20" customFormat="1" ht="12.75" customHeight="1">
      <c r="A126" s="22"/>
      <c r="B126" s="86"/>
      <c r="C126" s="21"/>
      <c r="F126" s="21"/>
      <c r="G126" s="21"/>
      <c r="H126" s="81">
        <f t="shared" si="89"/>
        <v>8</v>
      </c>
      <c r="I126" s="48">
        <f t="shared" si="90"/>
        <v>10.67</v>
      </c>
      <c r="J126" s="48">
        <f t="shared" si="90"/>
        <v>10.67</v>
      </c>
      <c r="K126" s="48">
        <f t="shared" si="90"/>
        <v>10.67</v>
      </c>
      <c r="L126" s="48">
        <f t="shared" si="90"/>
        <v>10.67</v>
      </c>
      <c r="M126" s="48">
        <f t="shared" si="90"/>
        <v>10.67</v>
      </c>
      <c r="N126" s="48">
        <f t="shared" si="90"/>
        <v>10.67</v>
      </c>
      <c r="O126" s="48">
        <f t="shared" si="90"/>
        <v>10.67</v>
      </c>
      <c r="P126" s="48">
        <f t="shared" si="90"/>
        <v>10.67</v>
      </c>
      <c r="Q126" s="48">
        <f t="shared" si="90"/>
        <v>10.67</v>
      </c>
      <c r="R126" s="48">
        <f t="shared" si="90"/>
        <v>10.67</v>
      </c>
      <c r="S126" s="21"/>
      <c r="T126" s="21"/>
      <c r="U126" s="21"/>
      <c r="V126" s="21"/>
      <c r="W126" s="20"/>
      <c r="X126" s="20"/>
      <c r="Y126" s="20"/>
      <c r="Z126" s="20"/>
      <c r="AA126" s="20"/>
      <c r="AB126" s="20"/>
      <c r="AC126" s="20"/>
      <c r="AD126" s="20"/>
    </row>
    <row r="127" s="20" customFormat="1" ht="12.75" customHeight="1">
      <c r="A127" s="22"/>
      <c r="B127" s="86"/>
      <c r="C127" s="21"/>
      <c r="F127" s="21"/>
      <c r="G127" s="21"/>
      <c r="H127" s="81">
        <f t="shared" si="89"/>
        <v>9</v>
      </c>
      <c r="I127" s="48">
        <f t="shared" si="90"/>
        <v>10.73</v>
      </c>
      <c r="J127" s="48">
        <f t="shared" si="90"/>
        <v>10.73</v>
      </c>
      <c r="K127" s="48">
        <f t="shared" si="90"/>
        <v>10.73</v>
      </c>
      <c r="L127" s="48">
        <f t="shared" si="90"/>
        <v>10.73</v>
      </c>
      <c r="M127" s="48">
        <f t="shared" si="90"/>
        <v>10.73</v>
      </c>
      <c r="N127" s="48">
        <f t="shared" si="90"/>
        <v>10.73</v>
      </c>
      <c r="O127" s="48">
        <f t="shared" si="90"/>
        <v>10.73</v>
      </c>
      <c r="P127" s="48">
        <f t="shared" si="90"/>
        <v>10.73</v>
      </c>
      <c r="Q127" s="48">
        <f t="shared" si="90"/>
        <v>10.73</v>
      </c>
      <c r="R127" s="48">
        <f t="shared" si="90"/>
        <v>10.73</v>
      </c>
      <c r="S127" s="21"/>
      <c r="T127" s="21"/>
      <c r="U127" s="21"/>
      <c r="V127" s="21"/>
      <c r="W127" s="20"/>
      <c r="X127" s="20"/>
      <c r="Y127" s="20"/>
      <c r="Z127" s="20"/>
      <c r="AA127" s="20"/>
      <c r="AB127" s="20"/>
      <c r="AC127" s="20"/>
      <c r="AD127" s="20"/>
    </row>
    <row r="128" s="20" customFormat="1" ht="12.75" customHeight="1">
      <c r="A128" s="22"/>
      <c r="B128" s="86"/>
      <c r="C128" s="21"/>
      <c r="F128" s="21"/>
      <c r="G128" s="21"/>
      <c r="H128" s="81">
        <f t="shared" si="89"/>
        <v>10</v>
      </c>
      <c r="I128" s="48">
        <f t="shared" si="90"/>
        <v>11.239999999999998</v>
      </c>
      <c r="J128" s="48">
        <f t="shared" si="90"/>
        <v>11.239999999999998</v>
      </c>
      <c r="K128" s="48">
        <f t="shared" si="90"/>
        <v>11.239999999999998</v>
      </c>
      <c r="L128" s="48">
        <f t="shared" si="90"/>
        <v>11.239999999999998</v>
      </c>
      <c r="M128" s="48">
        <f t="shared" si="90"/>
        <v>11.239999999999998</v>
      </c>
      <c r="N128" s="48">
        <f t="shared" si="90"/>
        <v>11.239999999999998</v>
      </c>
      <c r="O128" s="48">
        <f t="shared" si="90"/>
        <v>11.239999999999998</v>
      </c>
      <c r="P128" s="48">
        <f t="shared" si="90"/>
        <v>11.239999999999998</v>
      </c>
      <c r="Q128" s="48">
        <f t="shared" si="90"/>
        <v>11.239999999999998</v>
      </c>
      <c r="R128" s="48">
        <f t="shared" si="90"/>
        <v>11.239999999999998</v>
      </c>
      <c r="S128" s="21"/>
      <c r="T128" s="21"/>
      <c r="U128" s="21"/>
      <c r="V128" s="21"/>
      <c r="W128" s="20"/>
      <c r="X128" s="20"/>
      <c r="Y128" s="20"/>
      <c r="Z128" s="20"/>
      <c r="AA128" s="20"/>
      <c r="AB128" s="20"/>
      <c r="AC128" s="20"/>
      <c r="AD128" s="20"/>
    </row>
    <row r="129" s="20" customFormat="1" ht="12.75" customHeight="1">
      <c r="A129" s="22"/>
      <c r="B129" s="86"/>
      <c r="C129" s="21"/>
      <c r="F129" s="21"/>
      <c r="G129" s="21"/>
      <c r="H129" s="81">
        <f t="shared" si="89"/>
        <v>11</v>
      </c>
      <c r="I129" s="48">
        <f t="shared" si="90"/>
        <v>11.139999999999999</v>
      </c>
      <c r="J129" s="48">
        <f t="shared" si="90"/>
        <v>11.139999999999999</v>
      </c>
      <c r="K129" s="48">
        <f t="shared" si="90"/>
        <v>11.139999999999999</v>
      </c>
      <c r="L129" s="48">
        <f t="shared" si="90"/>
        <v>11.139999999999999</v>
      </c>
      <c r="M129" s="48">
        <f t="shared" si="90"/>
        <v>11.139999999999999</v>
      </c>
      <c r="N129" s="48">
        <f t="shared" si="90"/>
        <v>11.139999999999999</v>
      </c>
      <c r="O129" s="48">
        <f t="shared" si="90"/>
        <v>11.139999999999999</v>
      </c>
      <c r="P129" s="48">
        <f t="shared" si="90"/>
        <v>11.139999999999999</v>
      </c>
      <c r="Q129" s="48">
        <f t="shared" si="90"/>
        <v>11.139999999999999</v>
      </c>
      <c r="R129" s="48">
        <f t="shared" si="90"/>
        <v>11.139999999999999</v>
      </c>
      <c r="S129" s="21"/>
      <c r="T129" s="21"/>
      <c r="U129" s="21"/>
      <c r="V129" s="21"/>
      <c r="W129" s="20"/>
      <c r="X129" s="20"/>
      <c r="Y129" s="20"/>
      <c r="Z129" s="20"/>
      <c r="AA129" s="20"/>
      <c r="AB129" s="20"/>
      <c r="AC129" s="20"/>
      <c r="AD129" s="20"/>
    </row>
    <row r="130" s="20" customFormat="1" ht="12.75" customHeight="1">
      <c r="A130" s="22"/>
      <c r="B130" s="86"/>
      <c r="C130" s="21"/>
      <c r="F130" s="21"/>
      <c r="G130" s="21"/>
      <c r="H130" s="81">
        <f t="shared" si="89"/>
        <v>12</v>
      </c>
      <c r="I130" s="48">
        <f t="shared" si="90"/>
        <v>11.43</v>
      </c>
      <c r="J130" s="48">
        <f t="shared" si="90"/>
        <v>11.43</v>
      </c>
      <c r="K130" s="48">
        <f t="shared" si="90"/>
        <v>11.43</v>
      </c>
      <c r="L130" s="48">
        <f t="shared" si="90"/>
        <v>11.43</v>
      </c>
      <c r="M130" s="48">
        <f t="shared" si="90"/>
        <v>11.43</v>
      </c>
      <c r="N130" s="48">
        <f t="shared" si="90"/>
        <v>11.43</v>
      </c>
      <c r="O130" s="48">
        <f t="shared" si="90"/>
        <v>11.43</v>
      </c>
      <c r="P130" s="48">
        <f t="shared" si="90"/>
        <v>11.43</v>
      </c>
      <c r="Q130" s="48">
        <f t="shared" si="90"/>
        <v>11.43</v>
      </c>
      <c r="R130" s="48">
        <f t="shared" si="90"/>
        <v>11.43</v>
      </c>
      <c r="S130" s="21"/>
      <c r="T130" s="21"/>
      <c r="U130" s="21"/>
      <c r="V130" s="21"/>
      <c r="W130" s="20"/>
      <c r="X130" s="20"/>
      <c r="Y130" s="20"/>
      <c r="Z130" s="20"/>
      <c r="AA130" s="20"/>
      <c r="AB130" s="20"/>
      <c r="AC130" s="20"/>
      <c r="AD130" s="20"/>
    </row>
    <row r="131" s="20" customFormat="1" ht="12.75" customHeight="1">
      <c r="A131" s="22"/>
      <c r="B131" s="86"/>
      <c r="C131" s="21"/>
      <c r="F131" s="21"/>
      <c r="G131" s="21"/>
      <c r="H131" s="81">
        <f t="shared" si="89"/>
        <v>13</v>
      </c>
      <c r="I131" s="48">
        <f t="shared" si="90"/>
        <v>11.130000000000001</v>
      </c>
      <c r="J131" s="48">
        <f t="shared" si="90"/>
        <v>11.130000000000001</v>
      </c>
      <c r="K131" s="48">
        <f t="shared" si="90"/>
        <v>11.130000000000001</v>
      </c>
      <c r="L131" s="48">
        <f t="shared" si="90"/>
        <v>11.130000000000001</v>
      </c>
      <c r="M131" s="48">
        <f t="shared" si="90"/>
        <v>11.130000000000001</v>
      </c>
      <c r="N131" s="48">
        <f t="shared" si="90"/>
        <v>11.130000000000001</v>
      </c>
      <c r="O131" s="48">
        <f t="shared" si="90"/>
        <v>11.130000000000001</v>
      </c>
      <c r="P131" s="48">
        <f t="shared" si="90"/>
        <v>11.130000000000001</v>
      </c>
      <c r="Q131" s="48">
        <f t="shared" si="90"/>
        <v>11.130000000000001</v>
      </c>
      <c r="R131" s="48">
        <f t="shared" si="90"/>
        <v>11.130000000000001</v>
      </c>
      <c r="S131" s="21"/>
      <c r="T131" s="21"/>
      <c r="U131" s="21"/>
      <c r="V131" s="21"/>
      <c r="W131" s="20"/>
      <c r="X131" s="20"/>
      <c r="Y131" s="20"/>
      <c r="Z131" s="20"/>
      <c r="AA131" s="20"/>
      <c r="AB131" s="20"/>
      <c r="AC131" s="20"/>
      <c r="AD131" s="20"/>
    </row>
    <row r="132" s="20" customFormat="1" ht="12.75" customHeight="1">
      <c r="A132" s="22"/>
      <c r="B132" s="86"/>
      <c r="C132" s="21"/>
      <c r="F132" s="21"/>
      <c r="G132" s="21"/>
      <c r="H132" s="81">
        <f t="shared" si="89"/>
        <v>14</v>
      </c>
      <c r="I132" s="48">
        <f t="shared" si="90"/>
        <v>11.359999999999999</v>
      </c>
      <c r="J132" s="48">
        <f t="shared" si="90"/>
        <v>11.359999999999999</v>
      </c>
      <c r="K132" s="48">
        <f t="shared" si="90"/>
        <v>11.359999999999999</v>
      </c>
      <c r="L132" s="48">
        <f t="shared" si="90"/>
        <v>11.359999999999999</v>
      </c>
      <c r="M132" s="48">
        <f t="shared" si="90"/>
        <v>11.359999999999999</v>
      </c>
      <c r="N132" s="48">
        <f t="shared" si="90"/>
        <v>11.359999999999999</v>
      </c>
      <c r="O132" s="48">
        <f t="shared" si="90"/>
        <v>11.359999999999999</v>
      </c>
      <c r="P132" s="48">
        <f t="shared" si="90"/>
        <v>11.359999999999999</v>
      </c>
      <c r="Q132" s="48">
        <f t="shared" si="90"/>
        <v>11.359999999999999</v>
      </c>
      <c r="R132" s="48">
        <f t="shared" si="90"/>
        <v>11.359999999999999</v>
      </c>
      <c r="S132" s="21"/>
      <c r="T132" s="21"/>
      <c r="U132" s="21"/>
      <c r="V132" s="21"/>
      <c r="W132" s="20"/>
      <c r="X132" s="20"/>
      <c r="Y132" s="20"/>
      <c r="Z132" s="20"/>
      <c r="AA132" s="20"/>
      <c r="AB132" s="20"/>
      <c r="AC132" s="20"/>
      <c r="AD132" s="20"/>
    </row>
    <row r="133" s="20" customFormat="1" ht="12.75" customHeight="1">
      <c r="A133" s="22"/>
      <c r="B133" s="86"/>
      <c r="C133" s="21"/>
      <c r="F133" s="21"/>
      <c r="G133" s="21"/>
      <c r="H133" s="81">
        <f t="shared" si="89"/>
        <v>15</v>
      </c>
      <c r="I133" s="48">
        <f t="shared" si="90"/>
        <v>11.4</v>
      </c>
      <c r="J133" s="48">
        <f t="shared" si="90"/>
        <v>11.4</v>
      </c>
      <c r="K133" s="48">
        <f t="shared" si="90"/>
        <v>11.4</v>
      </c>
      <c r="L133" s="48">
        <f t="shared" si="90"/>
        <v>11.4</v>
      </c>
      <c r="M133" s="48">
        <f t="shared" si="90"/>
        <v>11.4</v>
      </c>
      <c r="N133" s="48">
        <f t="shared" si="90"/>
        <v>11.4</v>
      </c>
      <c r="O133" s="48">
        <f t="shared" si="90"/>
        <v>11.4</v>
      </c>
      <c r="P133" s="48">
        <f t="shared" si="90"/>
        <v>11.4</v>
      </c>
      <c r="Q133" s="48">
        <f t="shared" si="90"/>
        <v>11.4</v>
      </c>
      <c r="R133" s="48">
        <f t="shared" si="90"/>
        <v>11.4</v>
      </c>
      <c r="S133" s="21"/>
      <c r="T133" s="21"/>
      <c r="U133" s="21"/>
      <c r="V133" s="21"/>
      <c r="W133" s="20"/>
      <c r="X133" s="20"/>
      <c r="Y133" s="20"/>
      <c r="Z133" s="20"/>
      <c r="AA133" s="20"/>
      <c r="AB133" s="20"/>
      <c r="AC133" s="20"/>
      <c r="AD133" s="20"/>
    </row>
    <row r="134" s="20" customFormat="1" ht="12.75" customHeight="1">
      <c r="A134" s="22"/>
      <c r="B134" s="86"/>
      <c r="C134" s="21"/>
      <c r="F134" s="21"/>
      <c r="G134" s="21"/>
      <c r="H134" s="81">
        <f t="shared" si="89"/>
        <v>16</v>
      </c>
      <c r="I134" s="48">
        <f t="shared" si="90"/>
        <v>11.399999999999999</v>
      </c>
      <c r="J134" s="48">
        <f t="shared" si="90"/>
        <v>11.399999999999999</v>
      </c>
      <c r="K134" s="48">
        <f t="shared" si="90"/>
        <v>11.399999999999999</v>
      </c>
      <c r="L134" s="48">
        <f t="shared" si="90"/>
        <v>11.399999999999999</v>
      </c>
      <c r="M134" s="48">
        <f t="shared" si="90"/>
        <v>11.399999999999999</v>
      </c>
      <c r="N134" s="48">
        <f t="shared" si="90"/>
        <v>11.399999999999999</v>
      </c>
      <c r="O134" s="48">
        <f t="shared" si="90"/>
        <v>11.399999999999999</v>
      </c>
      <c r="P134" s="48">
        <f t="shared" si="90"/>
        <v>11.399999999999999</v>
      </c>
      <c r="Q134" s="48">
        <f t="shared" si="90"/>
        <v>11.399999999999999</v>
      </c>
      <c r="R134" s="48">
        <f t="shared" si="90"/>
        <v>11.399999999999999</v>
      </c>
      <c r="S134" s="21"/>
      <c r="T134" s="21"/>
      <c r="U134" s="21"/>
      <c r="V134" s="21"/>
      <c r="W134" s="20"/>
      <c r="X134" s="20"/>
      <c r="Y134" s="20"/>
      <c r="Z134" s="20"/>
      <c r="AA134" s="20"/>
      <c r="AB134" s="20"/>
      <c r="AC134" s="20"/>
      <c r="AD134" s="20"/>
    </row>
    <row r="135" s="20" customFormat="1" ht="12.75" customHeight="1">
      <c r="A135" s="22"/>
      <c r="B135" s="86"/>
      <c r="C135" s="21"/>
      <c r="F135" s="21"/>
      <c r="G135" s="21"/>
      <c r="H135" s="81">
        <f t="shared" si="89"/>
        <v>17</v>
      </c>
      <c r="I135" s="48">
        <f t="shared" si="90"/>
        <v>11.75</v>
      </c>
      <c r="J135" s="48">
        <f t="shared" si="90"/>
        <v>11.75</v>
      </c>
      <c r="K135" s="48">
        <f t="shared" si="90"/>
        <v>11.75</v>
      </c>
      <c r="L135" s="48">
        <f t="shared" si="90"/>
        <v>11.75</v>
      </c>
      <c r="M135" s="48">
        <f t="shared" si="90"/>
        <v>11.75</v>
      </c>
      <c r="N135" s="48">
        <f t="shared" si="90"/>
        <v>11.75</v>
      </c>
      <c r="O135" s="48">
        <f t="shared" si="90"/>
        <v>11.75</v>
      </c>
      <c r="P135" s="48">
        <f t="shared" si="90"/>
        <v>11.75</v>
      </c>
      <c r="Q135" s="48">
        <f t="shared" si="90"/>
        <v>11.75</v>
      </c>
      <c r="R135" s="48">
        <f t="shared" si="90"/>
        <v>11.75</v>
      </c>
      <c r="S135" s="21"/>
      <c r="T135" s="21"/>
      <c r="U135" s="21"/>
      <c r="V135" s="21"/>
      <c r="W135" s="20"/>
      <c r="X135" s="20"/>
      <c r="Y135" s="20"/>
      <c r="Z135" s="20"/>
      <c r="AA135" s="20"/>
      <c r="AB135" s="20"/>
      <c r="AC135" s="20"/>
      <c r="AD135" s="20"/>
    </row>
    <row r="136" s="20" customFormat="1" ht="12.75" customHeight="1">
      <c r="A136" s="22"/>
      <c r="B136" s="86"/>
      <c r="C136" s="21"/>
      <c r="F136" s="21"/>
      <c r="G136" s="21"/>
      <c r="H136" s="81">
        <f t="shared" si="89"/>
        <v>18</v>
      </c>
      <c r="I136" s="48">
        <f t="shared" si="90"/>
        <v>11.85</v>
      </c>
      <c r="J136" s="48">
        <f t="shared" si="90"/>
        <v>11.85</v>
      </c>
      <c r="K136" s="48">
        <f t="shared" si="90"/>
        <v>11.85</v>
      </c>
      <c r="L136" s="48">
        <f t="shared" si="90"/>
        <v>11.85</v>
      </c>
      <c r="M136" s="48">
        <f t="shared" si="90"/>
        <v>11.85</v>
      </c>
      <c r="N136" s="48">
        <f t="shared" si="90"/>
        <v>11.85</v>
      </c>
      <c r="O136" s="48">
        <f t="shared" si="90"/>
        <v>11.85</v>
      </c>
      <c r="P136" s="48">
        <f t="shared" si="90"/>
        <v>11.85</v>
      </c>
      <c r="Q136" s="48">
        <f t="shared" si="90"/>
        <v>11.85</v>
      </c>
      <c r="R136" s="48">
        <f t="shared" si="90"/>
        <v>11.85</v>
      </c>
      <c r="S136" s="21"/>
      <c r="T136" s="21"/>
      <c r="U136" s="21"/>
      <c r="V136" s="21"/>
      <c r="W136" s="20"/>
      <c r="X136" s="20"/>
      <c r="Y136" s="20"/>
      <c r="Z136" s="20"/>
      <c r="AA136" s="20"/>
      <c r="AB136" s="20"/>
      <c r="AC136" s="20"/>
      <c r="AD136" s="20"/>
    </row>
    <row r="137" s="20" customFormat="1" ht="12.75" customHeight="1">
      <c r="A137" s="22"/>
      <c r="B137" s="86"/>
      <c r="C137" s="21"/>
      <c r="F137" s="21"/>
      <c r="G137" s="21"/>
      <c r="H137" s="81">
        <f t="shared" si="89"/>
        <v>19</v>
      </c>
      <c r="I137" s="48">
        <f t="shared" si="90"/>
        <v>11.94</v>
      </c>
      <c r="J137" s="48">
        <f t="shared" si="90"/>
        <v>11.94</v>
      </c>
      <c r="K137" s="48">
        <f t="shared" si="90"/>
        <v>11.94</v>
      </c>
      <c r="L137" s="48">
        <f t="shared" si="90"/>
        <v>11.94</v>
      </c>
      <c r="M137" s="48">
        <f t="shared" si="90"/>
        <v>11.94</v>
      </c>
      <c r="N137" s="48">
        <f t="shared" si="90"/>
        <v>11.94</v>
      </c>
      <c r="O137" s="48">
        <f t="shared" si="90"/>
        <v>11.94</v>
      </c>
      <c r="P137" s="48">
        <f t="shared" si="90"/>
        <v>11.94</v>
      </c>
      <c r="Q137" s="48">
        <f t="shared" si="90"/>
        <v>11.94</v>
      </c>
      <c r="R137" s="48">
        <f t="shared" si="90"/>
        <v>11.94</v>
      </c>
      <c r="S137" s="21"/>
      <c r="T137" s="21"/>
      <c r="U137" s="21"/>
      <c r="V137" s="21"/>
      <c r="W137" s="20"/>
      <c r="X137" s="20"/>
      <c r="Y137" s="20"/>
      <c r="Z137" s="20"/>
      <c r="AA137" s="20"/>
      <c r="AB137" s="20"/>
      <c r="AC137" s="20"/>
      <c r="AD137" s="20"/>
    </row>
    <row r="138" s="20" customFormat="1" ht="12.75" customHeight="1">
      <c r="A138" s="22"/>
      <c r="B138" s="86"/>
      <c r="C138" s="21"/>
      <c r="F138" s="21"/>
      <c r="G138" s="21"/>
      <c r="H138" s="81">
        <f t="shared" si="89"/>
        <v>20</v>
      </c>
      <c r="I138" s="48">
        <f t="shared" si="90"/>
        <v>11.739999999999998</v>
      </c>
      <c r="J138" s="48">
        <f t="shared" si="90"/>
        <v>11.739999999999998</v>
      </c>
      <c r="K138" s="48">
        <f t="shared" si="90"/>
        <v>11.739999999999998</v>
      </c>
      <c r="L138" s="48">
        <f t="shared" si="90"/>
        <v>11.739999999999998</v>
      </c>
      <c r="M138" s="48">
        <f t="shared" si="90"/>
        <v>11.739999999999998</v>
      </c>
      <c r="N138" s="48">
        <f t="shared" si="90"/>
        <v>11.739999999999998</v>
      </c>
      <c r="O138" s="48">
        <f t="shared" si="90"/>
        <v>11.739999999999998</v>
      </c>
      <c r="P138" s="48">
        <f t="shared" si="90"/>
        <v>11.739999999999998</v>
      </c>
      <c r="Q138" s="48">
        <f t="shared" si="90"/>
        <v>11.739999999999998</v>
      </c>
      <c r="R138" s="48">
        <f t="shared" si="90"/>
        <v>11.739999999999998</v>
      </c>
      <c r="S138" s="21"/>
      <c r="T138" s="21"/>
      <c r="U138" s="21"/>
      <c r="V138" s="21"/>
      <c r="W138" s="20"/>
      <c r="X138" s="20"/>
      <c r="Y138" s="20"/>
      <c r="Z138" s="20"/>
      <c r="AA138" s="20"/>
      <c r="AB138" s="20"/>
      <c r="AC138" s="20"/>
      <c r="AD138" s="20"/>
    </row>
    <row r="139" s="20" customFormat="1" ht="12.75" customHeight="1">
      <c r="A139" s="22"/>
      <c r="B139" s="86"/>
      <c r="C139" s="21"/>
      <c r="F139" s="21"/>
      <c r="G139" s="21"/>
      <c r="H139" s="81">
        <f t="shared" si="89"/>
        <v>21</v>
      </c>
      <c r="I139" s="48">
        <f t="shared" si="90"/>
        <v>10.6</v>
      </c>
      <c r="J139" s="48">
        <f t="shared" si="90"/>
        <v>10.6</v>
      </c>
      <c r="K139" s="48">
        <f t="shared" si="90"/>
        <v>10.6</v>
      </c>
      <c r="L139" s="48">
        <f t="shared" si="90"/>
        <v>10.6</v>
      </c>
      <c r="M139" s="48">
        <f t="shared" si="90"/>
        <v>10.6</v>
      </c>
      <c r="N139" s="48">
        <f t="shared" si="90"/>
        <v>10.6</v>
      </c>
      <c r="O139" s="48">
        <f t="shared" si="90"/>
        <v>10.6</v>
      </c>
      <c r="P139" s="48">
        <f t="shared" si="90"/>
        <v>10.6</v>
      </c>
      <c r="Q139" s="48">
        <f t="shared" si="90"/>
        <v>10.6</v>
      </c>
      <c r="R139" s="48">
        <f t="shared" si="90"/>
        <v>10.6</v>
      </c>
      <c r="S139" s="21"/>
      <c r="T139" s="21"/>
      <c r="U139" s="21"/>
      <c r="V139" s="21"/>
      <c r="W139" s="20"/>
      <c r="X139" s="20"/>
      <c r="Y139" s="20"/>
      <c r="Z139" s="20"/>
      <c r="AA139" s="20"/>
      <c r="AB139" s="20"/>
      <c r="AC139" s="20"/>
      <c r="AD139" s="20"/>
    </row>
    <row r="140" s="20" customFormat="1" ht="12.75" customHeight="1">
      <c r="A140" s="22"/>
      <c r="B140" s="86"/>
      <c r="C140" s="21"/>
      <c r="F140" s="21"/>
      <c r="G140" s="21"/>
      <c r="H140" s="81">
        <f t="shared" si="89"/>
        <v>22</v>
      </c>
      <c r="I140" s="48">
        <f t="shared" si="90"/>
        <v>10.050000000000001</v>
      </c>
      <c r="J140" s="48">
        <f t="shared" si="90"/>
        <v>10.050000000000001</v>
      </c>
      <c r="K140" s="48">
        <f t="shared" si="90"/>
        <v>10.050000000000001</v>
      </c>
      <c r="L140" s="48">
        <f t="shared" si="90"/>
        <v>10.050000000000001</v>
      </c>
      <c r="M140" s="48">
        <f t="shared" si="90"/>
        <v>10.050000000000001</v>
      </c>
      <c r="N140" s="48">
        <f t="shared" si="90"/>
        <v>10.050000000000001</v>
      </c>
      <c r="O140" s="48">
        <f t="shared" si="90"/>
        <v>10.050000000000001</v>
      </c>
      <c r="P140" s="48">
        <f t="shared" si="90"/>
        <v>10.050000000000001</v>
      </c>
      <c r="Q140" s="48">
        <f t="shared" si="90"/>
        <v>10.050000000000001</v>
      </c>
      <c r="R140" s="48">
        <f t="shared" si="90"/>
        <v>10.050000000000001</v>
      </c>
      <c r="S140" s="21"/>
      <c r="T140" s="21"/>
      <c r="U140" s="21"/>
      <c r="V140" s="21"/>
      <c r="W140" s="20"/>
      <c r="X140" s="20"/>
      <c r="Y140" s="20"/>
      <c r="Z140" s="20"/>
      <c r="AA140" s="20"/>
      <c r="AB140" s="20"/>
      <c r="AC140" s="20"/>
      <c r="AD140" s="20"/>
    </row>
    <row r="141" s="20" customFormat="1" ht="12.75" customHeight="1">
      <c r="A141" s="22"/>
      <c r="B141" s="86"/>
      <c r="C141" s="21"/>
      <c r="F141" s="21"/>
      <c r="G141" s="21"/>
      <c r="H141" s="81">
        <f t="shared" si="89"/>
        <v>23</v>
      </c>
      <c r="I141" s="48">
        <f>I86+I113</f>
        <v>9.4499999999999993</v>
      </c>
      <c r="J141" s="48">
        <f t="shared" ref="J141:R141" si="92">J86+J113</f>
        <v>9.4499999999999993</v>
      </c>
      <c r="K141" s="48">
        <f t="shared" si="92"/>
        <v>9.4499999999999993</v>
      </c>
      <c r="L141" s="48">
        <f t="shared" si="92"/>
        <v>9.4499999999999993</v>
      </c>
      <c r="M141" s="48">
        <f t="shared" si="92"/>
        <v>9.4499999999999993</v>
      </c>
      <c r="N141" s="48">
        <f t="shared" si="92"/>
        <v>9.4499999999999993</v>
      </c>
      <c r="O141" s="48">
        <f t="shared" si="92"/>
        <v>9.4499999999999993</v>
      </c>
      <c r="P141" s="48">
        <f t="shared" si="92"/>
        <v>9.4499999999999993</v>
      </c>
      <c r="Q141" s="48">
        <f t="shared" si="92"/>
        <v>9.4499999999999993</v>
      </c>
      <c r="R141" s="48">
        <f t="shared" si="92"/>
        <v>9.4499999999999993</v>
      </c>
      <c r="S141" s="21"/>
      <c r="T141" s="21"/>
      <c r="U141" s="21"/>
      <c r="V141" s="21"/>
      <c r="W141" s="20"/>
      <c r="X141" s="20"/>
      <c r="Y141" s="20"/>
      <c r="Z141" s="20"/>
      <c r="AA141" s="20"/>
      <c r="AB141" s="20"/>
      <c r="AC141" s="20"/>
      <c r="AD141" s="20"/>
    </row>
    <row r="142" ht="12.75" customHeight="1">
      <c r="A142" s="22"/>
      <c r="B142" s="86"/>
      <c r="I142" s="48"/>
      <c r="J142" s="48"/>
      <c r="K142" s="48"/>
      <c r="L142" s="48"/>
      <c r="M142" s="48"/>
      <c r="N142" s="48"/>
      <c r="O142" s="48"/>
      <c r="P142" s="48"/>
      <c r="Q142" s="48"/>
      <c r="R142" s="48"/>
    </row>
    <row r="143">
      <c r="A143" s="22">
        <v>3</v>
      </c>
      <c r="B143" s="86"/>
      <c r="D143" s="80" t="s">
        <v>3093</v>
      </c>
      <c r="I143" s="48"/>
      <c r="J143" s="48"/>
      <c r="K143" s="48"/>
      <c r="L143" s="48"/>
      <c r="M143" s="48"/>
      <c r="N143" s="48"/>
      <c r="O143" s="48"/>
      <c r="P143" s="48"/>
      <c r="Q143" s="48"/>
      <c r="R143" s="48"/>
    </row>
    <row r="144" ht="12.75" customHeight="1">
      <c r="A144" s="22"/>
      <c r="B144" s="20" t="s">
        <v>3367</v>
      </c>
      <c r="C144" s="21" t="s">
        <v>3368</v>
      </c>
      <c r="D144" s="20" t="s">
        <v>3369</v>
      </c>
      <c r="E144" s="20" t="s">
        <v>3346</v>
      </c>
      <c r="F144" s="21" t="s">
        <v>101</v>
      </c>
      <c r="G144" s="22">
        <v>20</v>
      </c>
      <c r="H144" s="84">
        <v>0.253</v>
      </c>
      <c r="J144" s="21"/>
      <c r="K144" s="21"/>
      <c r="L144" s="21"/>
      <c r="M144" s="21"/>
      <c r="N144" s="21"/>
      <c r="O144" s="21"/>
      <c r="P144" s="21"/>
      <c r="Q144" s="21"/>
      <c r="S144" s="21"/>
    </row>
    <row r="145" ht="12.75" customHeight="1">
      <c r="A145" s="22"/>
      <c r="B145" s="20" t="s">
        <v>3370</v>
      </c>
      <c r="C145" s="21" t="s">
        <v>3371</v>
      </c>
      <c r="D145" s="20" t="s">
        <v>3372</v>
      </c>
      <c r="H145" s="89">
        <v>0.253</v>
      </c>
      <c r="J145" s="21"/>
      <c r="K145" s="21"/>
      <c r="L145" s="21"/>
      <c r="M145" s="21"/>
      <c r="N145" s="21"/>
      <c r="O145" s="21"/>
      <c r="P145" s="21"/>
      <c r="Q145" s="21"/>
      <c r="R145" s="21"/>
    </row>
    <row r="146" ht="12.75" customHeight="1">
      <c r="A146" s="22"/>
      <c r="B146" s="86" t="s">
        <v>3292</v>
      </c>
      <c r="C146" s="21" t="s">
        <v>3373</v>
      </c>
      <c r="G146" s="22"/>
      <c r="H146" s="22">
        <v>0</v>
      </c>
      <c r="I146" s="21">
        <v>7.1400000000000006</v>
      </c>
      <c r="J146" s="21">
        <f t="shared" ref="J146:R209" si="93">I146</f>
        <v>7.1400000000000006</v>
      </c>
      <c r="K146" s="21">
        <f t="shared" ref="K146:Q146" si="94">J146</f>
        <v>7.1400000000000006</v>
      </c>
      <c r="L146" s="21">
        <f t="shared" si="94"/>
        <v>7.1400000000000006</v>
      </c>
      <c r="M146" s="21">
        <f t="shared" si="94"/>
        <v>7.1400000000000006</v>
      </c>
      <c r="N146" s="21">
        <f t="shared" si="94"/>
        <v>7.1400000000000006</v>
      </c>
      <c r="O146" s="21">
        <f t="shared" si="94"/>
        <v>7.1400000000000006</v>
      </c>
      <c r="P146" s="21">
        <f t="shared" si="94"/>
        <v>7.1400000000000006</v>
      </c>
      <c r="Q146" s="21">
        <f t="shared" si="94"/>
        <v>7.1400000000000006</v>
      </c>
      <c r="R146" s="21">
        <f>Q146</f>
        <v>7.1400000000000006</v>
      </c>
      <c r="S146" s="21"/>
      <c r="T146" s="21"/>
      <c r="U146" s="21"/>
      <c r="V146" s="21"/>
      <c r="W146" s="20"/>
      <c r="X146" s="20"/>
      <c r="Y146" s="20"/>
      <c r="Z146" s="20"/>
      <c r="AA146" s="20"/>
      <c r="AB146" s="20"/>
      <c r="AC146" s="20"/>
      <c r="AD146" s="20"/>
    </row>
    <row r="147" ht="12.75" customHeight="1">
      <c r="A147" s="22"/>
      <c r="B147" s="86"/>
      <c r="C147" s="21" t="s">
        <v>3374</v>
      </c>
      <c r="G147" s="22"/>
      <c r="H147" s="22">
        <f t="shared" si="89"/>
        <v>1</v>
      </c>
      <c r="I147" s="21">
        <v>7.1299999999999999</v>
      </c>
      <c r="J147" s="21">
        <f t="shared" si="93"/>
        <v>7.1299999999999999</v>
      </c>
      <c r="K147" s="21">
        <f t="shared" si="93"/>
        <v>7.1299999999999999</v>
      </c>
      <c r="L147" s="21">
        <f t="shared" si="93"/>
        <v>7.1299999999999999</v>
      </c>
      <c r="M147" s="21">
        <f t="shared" si="93"/>
        <v>7.1299999999999999</v>
      </c>
      <c r="N147" s="21">
        <f t="shared" si="93"/>
        <v>7.1299999999999999</v>
      </c>
      <c r="O147" s="21">
        <f t="shared" si="93"/>
        <v>7.1299999999999999</v>
      </c>
      <c r="P147" s="21">
        <f t="shared" si="93"/>
        <v>7.1299999999999999</v>
      </c>
      <c r="Q147" s="21">
        <f t="shared" si="93"/>
        <v>7.1299999999999999</v>
      </c>
      <c r="R147" s="21">
        <f t="shared" si="93"/>
        <v>7.1299999999999999</v>
      </c>
      <c r="S147" s="21"/>
      <c r="T147" s="21"/>
    </row>
    <row r="148" ht="12.75" customHeight="1">
      <c r="A148" s="22"/>
      <c r="B148" s="86"/>
      <c r="G148" s="22"/>
      <c r="H148" s="22">
        <f t="shared" si="89"/>
        <v>2</v>
      </c>
      <c r="I148" s="21">
        <v>7.0600000000000005</v>
      </c>
      <c r="J148" s="21">
        <f t="shared" si="93"/>
        <v>7.0600000000000005</v>
      </c>
      <c r="K148" s="21">
        <f t="shared" si="93"/>
        <v>7.0600000000000005</v>
      </c>
      <c r="L148" s="21">
        <f t="shared" si="93"/>
        <v>7.0600000000000005</v>
      </c>
      <c r="M148" s="21">
        <f t="shared" si="93"/>
        <v>7.0600000000000005</v>
      </c>
      <c r="N148" s="21">
        <f t="shared" si="93"/>
        <v>7.0600000000000005</v>
      </c>
      <c r="O148" s="21">
        <f t="shared" si="93"/>
        <v>7.0600000000000005</v>
      </c>
      <c r="P148" s="21">
        <f t="shared" si="93"/>
        <v>7.0600000000000005</v>
      </c>
      <c r="Q148" s="21">
        <f t="shared" si="93"/>
        <v>7.0600000000000005</v>
      </c>
      <c r="R148" s="21">
        <f t="shared" si="93"/>
        <v>7.0600000000000005</v>
      </c>
      <c r="S148" s="21"/>
      <c r="T148" s="21"/>
    </row>
    <row r="149" ht="12.75" customHeight="1">
      <c r="A149" s="22"/>
      <c r="B149" s="86"/>
      <c r="G149" s="22"/>
      <c r="H149" s="22">
        <f t="shared" si="89"/>
        <v>3</v>
      </c>
      <c r="I149" s="21">
        <v>7.0200000000000005</v>
      </c>
      <c r="J149" s="21">
        <f t="shared" si="93"/>
        <v>7.0200000000000005</v>
      </c>
      <c r="K149" s="21">
        <f t="shared" si="93"/>
        <v>7.0200000000000005</v>
      </c>
      <c r="L149" s="21">
        <f t="shared" si="93"/>
        <v>7.0200000000000005</v>
      </c>
      <c r="M149" s="21">
        <f t="shared" si="93"/>
        <v>7.0200000000000005</v>
      </c>
      <c r="N149" s="21">
        <f t="shared" si="93"/>
        <v>7.0200000000000005</v>
      </c>
      <c r="O149" s="21">
        <f t="shared" si="93"/>
        <v>7.0200000000000005</v>
      </c>
      <c r="P149" s="21">
        <f t="shared" si="93"/>
        <v>7.0200000000000005</v>
      </c>
      <c r="Q149" s="21">
        <f t="shared" si="93"/>
        <v>7.0200000000000005</v>
      </c>
      <c r="R149" s="21">
        <f t="shared" si="93"/>
        <v>7.0200000000000005</v>
      </c>
      <c r="S149" s="21"/>
      <c r="T149" s="21"/>
    </row>
    <row r="150" ht="12.75" customHeight="1">
      <c r="A150" s="22"/>
      <c r="B150" s="86"/>
      <c r="G150" s="22"/>
      <c r="H150" s="22">
        <f t="shared" si="89"/>
        <v>4</v>
      </c>
      <c r="I150" s="21">
        <v>7.3900000000000006</v>
      </c>
      <c r="J150" s="21">
        <f t="shared" si="93"/>
        <v>7.3900000000000006</v>
      </c>
      <c r="K150" s="21">
        <f t="shared" si="93"/>
        <v>7.3900000000000006</v>
      </c>
      <c r="L150" s="21">
        <f t="shared" si="93"/>
        <v>7.3900000000000006</v>
      </c>
      <c r="M150" s="21">
        <f t="shared" si="93"/>
        <v>7.3900000000000006</v>
      </c>
      <c r="N150" s="21">
        <f t="shared" si="93"/>
        <v>7.3900000000000006</v>
      </c>
      <c r="O150" s="21">
        <f t="shared" si="93"/>
        <v>7.3900000000000006</v>
      </c>
      <c r="P150" s="21">
        <f t="shared" si="93"/>
        <v>7.3900000000000006</v>
      </c>
      <c r="Q150" s="21">
        <f t="shared" si="93"/>
        <v>7.3900000000000006</v>
      </c>
      <c r="R150" s="21">
        <f t="shared" si="93"/>
        <v>7.3900000000000006</v>
      </c>
      <c r="S150" s="21"/>
      <c r="T150" s="21"/>
    </row>
    <row r="151" ht="12.75" customHeight="1">
      <c r="A151" s="22"/>
      <c r="B151" s="86"/>
      <c r="G151" s="22"/>
      <c r="H151" s="22">
        <f t="shared" si="89"/>
        <v>5</v>
      </c>
      <c r="I151" s="21">
        <v>7.8300000000000001</v>
      </c>
      <c r="J151" s="21">
        <f t="shared" si="93"/>
        <v>7.8300000000000001</v>
      </c>
      <c r="K151" s="21">
        <f t="shared" si="93"/>
        <v>7.8300000000000001</v>
      </c>
      <c r="L151" s="21">
        <f t="shared" si="93"/>
        <v>7.8300000000000001</v>
      </c>
      <c r="M151" s="21">
        <f t="shared" si="93"/>
        <v>7.8300000000000001</v>
      </c>
      <c r="N151" s="21">
        <f t="shared" si="93"/>
        <v>7.8300000000000001</v>
      </c>
      <c r="O151" s="21">
        <f t="shared" si="93"/>
        <v>7.8300000000000001</v>
      </c>
      <c r="P151" s="21">
        <f t="shared" si="93"/>
        <v>7.8300000000000001</v>
      </c>
      <c r="Q151" s="21">
        <f t="shared" si="93"/>
        <v>7.8300000000000001</v>
      </c>
      <c r="R151" s="21">
        <f t="shared" si="93"/>
        <v>7.8300000000000001</v>
      </c>
      <c r="S151" s="21"/>
      <c r="T151" s="21"/>
    </row>
    <row r="152" ht="12.75" customHeight="1">
      <c r="A152" s="22"/>
      <c r="B152" s="86"/>
      <c r="G152" s="22"/>
      <c r="H152" s="22">
        <f t="shared" si="89"/>
        <v>6</v>
      </c>
      <c r="I152" s="21">
        <v>8.5099999999999998</v>
      </c>
      <c r="J152" s="21">
        <f t="shared" si="93"/>
        <v>8.5099999999999998</v>
      </c>
      <c r="K152" s="21">
        <f t="shared" si="93"/>
        <v>8.5099999999999998</v>
      </c>
      <c r="L152" s="21">
        <f t="shared" si="93"/>
        <v>8.5099999999999998</v>
      </c>
      <c r="M152" s="21">
        <f t="shared" si="93"/>
        <v>8.5099999999999998</v>
      </c>
      <c r="N152" s="21">
        <f t="shared" si="93"/>
        <v>8.5099999999999998</v>
      </c>
      <c r="O152" s="21">
        <f t="shared" si="93"/>
        <v>8.5099999999999998</v>
      </c>
      <c r="P152" s="21">
        <f t="shared" si="93"/>
        <v>8.5099999999999998</v>
      </c>
      <c r="Q152" s="21">
        <f t="shared" si="93"/>
        <v>8.5099999999999998</v>
      </c>
      <c r="R152" s="21">
        <f t="shared" si="93"/>
        <v>8.5099999999999998</v>
      </c>
      <c r="S152" s="21"/>
      <c r="T152" s="21"/>
    </row>
    <row r="153" ht="12.75" customHeight="1">
      <c r="A153" s="22"/>
      <c r="B153" s="86"/>
      <c r="G153" s="22"/>
      <c r="H153" s="22">
        <f t="shared" si="89"/>
        <v>7</v>
      </c>
      <c r="I153" s="21">
        <v>8.8200000000000003</v>
      </c>
      <c r="J153" s="21">
        <f t="shared" si="93"/>
        <v>8.8200000000000003</v>
      </c>
      <c r="K153" s="21">
        <f t="shared" si="93"/>
        <v>8.8200000000000003</v>
      </c>
      <c r="L153" s="21">
        <f t="shared" si="93"/>
        <v>8.8200000000000003</v>
      </c>
      <c r="M153" s="21">
        <f t="shared" si="93"/>
        <v>8.8200000000000003</v>
      </c>
      <c r="N153" s="21">
        <f t="shared" si="93"/>
        <v>8.8200000000000003</v>
      </c>
      <c r="O153" s="21">
        <f t="shared" si="93"/>
        <v>8.8200000000000003</v>
      </c>
      <c r="P153" s="21">
        <f t="shared" si="93"/>
        <v>8.8200000000000003</v>
      </c>
      <c r="Q153" s="21">
        <f t="shared" si="93"/>
        <v>8.8200000000000003</v>
      </c>
      <c r="R153" s="21">
        <f t="shared" si="93"/>
        <v>8.8200000000000003</v>
      </c>
      <c r="S153" s="21"/>
      <c r="T153" s="21"/>
    </row>
    <row r="154" ht="12.75" customHeight="1">
      <c r="A154" s="22"/>
      <c r="B154" s="86"/>
      <c r="G154" s="22"/>
      <c r="H154" s="22">
        <f t="shared" si="89"/>
        <v>8</v>
      </c>
      <c r="I154" s="21">
        <v>8.4600000000000009</v>
      </c>
      <c r="J154" s="21">
        <f t="shared" si="93"/>
        <v>8.4600000000000009</v>
      </c>
      <c r="K154" s="21">
        <f t="shared" si="93"/>
        <v>8.4600000000000009</v>
      </c>
      <c r="L154" s="21">
        <f t="shared" si="93"/>
        <v>8.4600000000000009</v>
      </c>
      <c r="M154" s="21">
        <f t="shared" si="93"/>
        <v>8.4600000000000009</v>
      </c>
      <c r="N154" s="21">
        <f t="shared" si="93"/>
        <v>8.4600000000000009</v>
      </c>
      <c r="O154" s="21">
        <f t="shared" si="93"/>
        <v>8.4600000000000009</v>
      </c>
      <c r="P154" s="21">
        <f t="shared" si="93"/>
        <v>8.4600000000000009</v>
      </c>
      <c r="Q154" s="21">
        <f t="shared" si="93"/>
        <v>8.4600000000000009</v>
      </c>
      <c r="R154" s="21">
        <f t="shared" si="93"/>
        <v>8.4600000000000009</v>
      </c>
      <c r="S154" s="21"/>
      <c r="T154" s="21"/>
    </row>
    <row r="155" ht="12.75" customHeight="1">
      <c r="A155" s="22"/>
      <c r="B155" s="86"/>
      <c r="G155" s="22"/>
      <c r="H155" s="22">
        <f t="shared" si="89"/>
        <v>9</v>
      </c>
      <c r="I155" s="21">
        <v>8.4299999999999997</v>
      </c>
      <c r="J155" s="21">
        <f t="shared" si="93"/>
        <v>8.4299999999999997</v>
      </c>
      <c r="K155" s="21">
        <f t="shared" si="93"/>
        <v>8.4299999999999997</v>
      </c>
      <c r="L155" s="21">
        <f t="shared" si="93"/>
        <v>8.4299999999999997</v>
      </c>
      <c r="M155" s="21">
        <f t="shared" si="93"/>
        <v>8.4299999999999997</v>
      </c>
      <c r="N155" s="21">
        <f t="shared" si="93"/>
        <v>8.4299999999999997</v>
      </c>
      <c r="O155" s="21">
        <f t="shared" si="93"/>
        <v>8.4299999999999997</v>
      </c>
      <c r="P155" s="21">
        <f t="shared" si="93"/>
        <v>8.4299999999999997</v>
      </c>
      <c r="Q155" s="21">
        <f t="shared" si="93"/>
        <v>8.4299999999999997</v>
      </c>
      <c r="R155" s="21">
        <f t="shared" si="93"/>
        <v>8.4299999999999997</v>
      </c>
      <c r="S155" s="21"/>
      <c r="T155" s="21"/>
    </row>
    <row r="156" ht="12.75" customHeight="1">
      <c r="A156" s="22"/>
      <c r="B156" s="86"/>
      <c r="G156" s="22"/>
      <c r="H156" s="22">
        <f t="shared" si="89"/>
        <v>10</v>
      </c>
      <c r="I156" s="21">
        <v>8.1699999999999999</v>
      </c>
      <c r="J156" s="21">
        <f t="shared" si="93"/>
        <v>8.1699999999999999</v>
      </c>
      <c r="K156" s="21">
        <f t="shared" si="93"/>
        <v>8.1699999999999999</v>
      </c>
      <c r="L156" s="21">
        <f t="shared" si="93"/>
        <v>8.1699999999999999</v>
      </c>
      <c r="M156" s="21">
        <f t="shared" si="93"/>
        <v>8.1699999999999999</v>
      </c>
      <c r="N156" s="21">
        <f t="shared" si="93"/>
        <v>8.1699999999999999</v>
      </c>
      <c r="O156" s="21">
        <f t="shared" si="93"/>
        <v>8.1699999999999999</v>
      </c>
      <c r="P156" s="21">
        <f t="shared" si="93"/>
        <v>8.1699999999999999</v>
      </c>
      <c r="Q156" s="21">
        <f t="shared" si="93"/>
        <v>8.1699999999999999</v>
      </c>
      <c r="R156" s="21">
        <f t="shared" si="93"/>
        <v>8.1699999999999999</v>
      </c>
      <c r="S156" s="21"/>
      <c r="T156" s="21"/>
    </row>
    <row r="157" ht="12.75" customHeight="1">
      <c r="A157" s="22"/>
      <c r="B157" s="86"/>
      <c r="G157" s="22"/>
      <c r="H157" s="22">
        <f t="shared" si="89"/>
        <v>11</v>
      </c>
      <c r="I157" s="21">
        <v>8.3599999999999994</v>
      </c>
      <c r="J157" s="21">
        <f t="shared" si="93"/>
        <v>8.3599999999999994</v>
      </c>
      <c r="K157" s="21">
        <f t="shared" si="93"/>
        <v>8.3599999999999994</v>
      </c>
      <c r="L157" s="21">
        <f t="shared" si="93"/>
        <v>8.3599999999999994</v>
      </c>
      <c r="M157" s="21">
        <f t="shared" si="93"/>
        <v>8.3599999999999994</v>
      </c>
      <c r="N157" s="21">
        <f t="shared" si="93"/>
        <v>8.3599999999999994</v>
      </c>
      <c r="O157" s="21">
        <f t="shared" si="93"/>
        <v>8.3599999999999994</v>
      </c>
      <c r="P157" s="21">
        <f t="shared" si="93"/>
        <v>8.3599999999999994</v>
      </c>
      <c r="Q157" s="21">
        <f t="shared" si="93"/>
        <v>8.3599999999999994</v>
      </c>
      <c r="R157" s="21">
        <f t="shared" si="93"/>
        <v>8.3599999999999994</v>
      </c>
      <c r="S157" s="21"/>
      <c r="T157" s="21"/>
    </row>
    <row r="158" ht="12.75" customHeight="1">
      <c r="A158" s="22"/>
      <c r="B158" s="86"/>
      <c r="G158" s="22"/>
      <c r="H158" s="22">
        <f t="shared" si="89"/>
        <v>12</v>
      </c>
      <c r="I158" s="21">
        <v>7.9500000000000002</v>
      </c>
      <c r="J158" s="21">
        <f t="shared" si="93"/>
        <v>7.9500000000000002</v>
      </c>
      <c r="K158" s="21">
        <f t="shared" si="93"/>
        <v>7.9500000000000002</v>
      </c>
      <c r="L158" s="21">
        <f t="shared" si="93"/>
        <v>7.9500000000000002</v>
      </c>
      <c r="M158" s="21">
        <f t="shared" si="93"/>
        <v>7.9500000000000002</v>
      </c>
      <c r="N158" s="21">
        <f t="shared" si="93"/>
        <v>7.9500000000000002</v>
      </c>
      <c r="O158" s="21">
        <f t="shared" si="93"/>
        <v>7.9500000000000002</v>
      </c>
      <c r="P158" s="21">
        <f t="shared" si="93"/>
        <v>7.9500000000000002</v>
      </c>
      <c r="Q158" s="21">
        <f t="shared" si="93"/>
        <v>7.9500000000000002</v>
      </c>
      <c r="R158" s="21">
        <f t="shared" si="93"/>
        <v>7.9500000000000002</v>
      </c>
      <c r="S158" s="21"/>
      <c r="T158" s="21"/>
    </row>
    <row r="159" ht="12.75" customHeight="1">
      <c r="A159" s="22"/>
      <c r="B159" s="86"/>
      <c r="G159" s="22"/>
      <c r="H159" s="22">
        <f t="shared" si="89"/>
        <v>13</v>
      </c>
      <c r="I159" s="21">
        <v>7.9500000000000002</v>
      </c>
      <c r="J159" s="21">
        <f t="shared" si="93"/>
        <v>7.9500000000000002</v>
      </c>
      <c r="K159" s="21">
        <f t="shared" si="93"/>
        <v>7.9500000000000002</v>
      </c>
      <c r="L159" s="21">
        <f t="shared" si="93"/>
        <v>7.9500000000000002</v>
      </c>
      <c r="M159" s="21">
        <f t="shared" si="93"/>
        <v>7.9500000000000002</v>
      </c>
      <c r="N159" s="21">
        <f t="shared" si="93"/>
        <v>7.9500000000000002</v>
      </c>
      <c r="O159" s="21">
        <f t="shared" si="93"/>
        <v>7.9500000000000002</v>
      </c>
      <c r="P159" s="21">
        <f t="shared" si="93"/>
        <v>7.9500000000000002</v>
      </c>
      <c r="Q159" s="21">
        <f t="shared" si="93"/>
        <v>7.9500000000000002</v>
      </c>
      <c r="R159" s="21">
        <f t="shared" si="93"/>
        <v>7.9500000000000002</v>
      </c>
      <c r="S159" s="21"/>
      <c r="T159" s="21"/>
    </row>
    <row r="160" ht="12.75" customHeight="1">
      <c r="A160" s="22"/>
      <c r="B160" s="86"/>
      <c r="G160" s="22"/>
      <c r="H160" s="22">
        <f t="shared" si="89"/>
        <v>14</v>
      </c>
      <c r="I160" s="21">
        <v>8.5099999999999998</v>
      </c>
      <c r="J160" s="21">
        <f t="shared" si="93"/>
        <v>8.5099999999999998</v>
      </c>
      <c r="K160" s="21">
        <f t="shared" si="93"/>
        <v>8.5099999999999998</v>
      </c>
      <c r="L160" s="21">
        <f t="shared" si="93"/>
        <v>8.5099999999999998</v>
      </c>
      <c r="M160" s="21">
        <f t="shared" si="93"/>
        <v>8.5099999999999998</v>
      </c>
      <c r="N160" s="21">
        <f t="shared" si="93"/>
        <v>8.5099999999999998</v>
      </c>
      <c r="O160" s="21">
        <f t="shared" si="93"/>
        <v>8.5099999999999998</v>
      </c>
      <c r="P160" s="21">
        <f t="shared" si="93"/>
        <v>8.5099999999999998</v>
      </c>
      <c r="Q160" s="21">
        <f t="shared" si="93"/>
        <v>8.5099999999999998</v>
      </c>
      <c r="R160" s="21">
        <f t="shared" si="93"/>
        <v>8.5099999999999998</v>
      </c>
      <c r="S160" s="21"/>
      <c r="T160" s="21"/>
    </row>
    <row r="161" ht="12.75" customHeight="1">
      <c r="A161" s="22"/>
      <c r="B161" s="86"/>
      <c r="G161" s="22"/>
      <c r="H161" s="22">
        <f t="shared" si="89"/>
        <v>15</v>
      </c>
      <c r="I161" s="21">
        <v>8.9399999999999995</v>
      </c>
      <c r="J161" s="21">
        <f t="shared" si="93"/>
        <v>8.9399999999999995</v>
      </c>
      <c r="K161" s="21">
        <f t="shared" si="93"/>
        <v>8.9399999999999995</v>
      </c>
      <c r="L161" s="21">
        <f t="shared" si="93"/>
        <v>8.9399999999999995</v>
      </c>
      <c r="M161" s="21">
        <f t="shared" si="93"/>
        <v>8.9399999999999995</v>
      </c>
      <c r="N161" s="21">
        <f t="shared" si="93"/>
        <v>8.9399999999999995</v>
      </c>
      <c r="O161" s="21">
        <f t="shared" si="93"/>
        <v>8.9399999999999995</v>
      </c>
      <c r="P161" s="21">
        <f t="shared" si="93"/>
        <v>8.9399999999999995</v>
      </c>
      <c r="Q161" s="21">
        <f t="shared" si="93"/>
        <v>8.9399999999999995</v>
      </c>
      <c r="R161" s="21">
        <f t="shared" si="93"/>
        <v>8.9399999999999995</v>
      </c>
      <c r="S161" s="21"/>
      <c r="T161" s="21"/>
    </row>
    <row r="162" ht="12.75" customHeight="1">
      <c r="A162" s="22"/>
      <c r="B162" s="86"/>
      <c r="G162" s="22"/>
      <c r="H162" s="22">
        <f t="shared" si="89"/>
        <v>16</v>
      </c>
      <c r="I162" s="21">
        <v>8.9299999999999997</v>
      </c>
      <c r="J162" s="21">
        <f t="shared" si="93"/>
        <v>8.9299999999999997</v>
      </c>
      <c r="K162" s="21">
        <f t="shared" si="93"/>
        <v>8.9299999999999997</v>
      </c>
      <c r="L162" s="21">
        <f t="shared" si="93"/>
        <v>8.9299999999999997</v>
      </c>
      <c r="M162" s="21">
        <f t="shared" si="93"/>
        <v>8.9299999999999997</v>
      </c>
      <c r="N162" s="21">
        <f t="shared" si="93"/>
        <v>8.9299999999999997</v>
      </c>
      <c r="O162" s="21">
        <f t="shared" si="93"/>
        <v>8.9299999999999997</v>
      </c>
      <c r="P162" s="21">
        <f t="shared" si="93"/>
        <v>8.9299999999999997</v>
      </c>
      <c r="Q162" s="21">
        <f t="shared" si="93"/>
        <v>8.9299999999999997</v>
      </c>
      <c r="R162" s="21">
        <f t="shared" si="93"/>
        <v>8.9299999999999997</v>
      </c>
      <c r="S162" s="21"/>
      <c r="T162" s="21"/>
    </row>
    <row r="163" ht="12.75" customHeight="1">
      <c r="A163" s="22"/>
      <c r="B163" s="86"/>
      <c r="G163" s="22"/>
      <c r="H163" s="22">
        <f t="shared" si="89"/>
        <v>17</v>
      </c>
      <c r="I163" s="21">
        <v>8.6099999999999994</v>
      </c>
      <c r="J163" s="21">
        <f t="shared" si="93"/>
        <v>8.6099999999999994</v>
      </c>
      <c r="K163" s="21">
        <f t="shared" si="93"/>
        <v>8.6099999999999994</v>
      </c>
      <c r="L163" s="21">
        <f t="shared" si="93"/>
        <v>8.6099999999999994</v>
      </c>
      <c r="M163" s="21">
        <f t="shared" si="93"/>
        <v>8.6099999999999994</v>
      </c>
      <c r="N163" s="21">
        <f t="shared" si="93"/>
        <v>8.6099999999999994</v>
      </c>
      <c r="O163" s="21">
        <f t="shared" si="93"/>
        <v>8.6099999999999994</v>
      </c>
      <c r="P163" s="21">
        <f t="shared" si="93"/>
        <v>8.6099999999999994</v>
      </c>
      <c r="Q163" s="21">
        <f t="shared" si="93"/>
        <v>8.6099999999999994</v>
      </c>
      <c r="R163" s="21">
        <f t="shared" si="93"/>
        <v>8.6099999999999994</v>
      </c>
      <c r="S163" s="21"/>
      <c r="T163" s="21"/>
    </row>
    <row r="164" ht="12.75" customHeight="1">
      <c r="A164" s="22"/>
      <c r="B164" s="86"/>
      <c r="G164" s="22"/>
      <c r="H164" s="22">
        <f t="shared" si="89"/>
        <v>18</v>
      </c>
      <c r="I164" s="21">
        <v>6.8799999999999999</v>
      </c>
      <c r="J164" s="21">
        <f t="shared" si="93"/>
        <v>6.8799999999999999</v>
      </c>
      <c r="K164" s="21">
        <f t="shared" si="93"/>
        <v>6.8799999999999999</v>
      </c>
      <c r="L164" s="21">
        <f t="shared" si="93"/>
        <v>6.8799999999999999</v>
      </c>
      <c r="M164" s="21">
        <f t="shared" si="93"/>
        <v>6.8799999999999999</v>
      </c>
      <c r="N164" s="21">
        <f t="shared" si="93"/>
        <v>6.8799999999999999</v>
      </c>
      <c r="O164" s="21">
        <f t="shared" si="93"/>
        <v>6.8799999999999999</v>
      </c>
      <c r="P164" s="21">
        <f t="shared" si="93"/>
        <v>6.8799999999999999</v>
      </c>
      <c r="Q164" s="21">
        <f t="shared" si="93"/>
        <v>6.8799999999999999</v>
      </c>
      <c r="R164" s="21">
        <f t="shared" si="93"/>
        <v>6.8799999999999999</v>
      </c>
      <c r="S164" s="21"/>
      <c r="T164" s="21"/>
    </row>
    <row r="165" ht="12.75" customHeight="1">
      <c r="A165" s="22"/>
      <c r="B165" s="86"/>
      <c r="G165" s="22"/>
      <c r="H165" s="22">
        <f t="shared" si="89"/>
        <v>19</v>
      </c>
      <c r="I165" s="21">
        <v>6.54</v>
      </c>
      <c r="J165" s="21">
        <f t="shared" si="93"/>
        <v>6.54</v>
      </c>
      <c r="K165" s="21">
        <f t="shared" si="93"/>
        <v>6.54</v>
      </c>
      <c r="L165" s="21">
        <f t="shared" si="93"/>
        <v>6.54</v>
      </c>
      <c r="M165" s="21">
        <f t="shared" si="93"/>
        <v>6.54</v>
      </c>
      <c r="N165" s="21">
        <f t="shared" si="93"/>
        <v>6.54</v>
      </c>
      <c r="O165" s="21">
        <f t="shared" si="93"/>
        <v>6.54</v>
      </c>
      <c r="P165" s="21">
        <f t="shared" si="93"/>
        <v>6.54</v>
      </c>
      <c r="Q165" s="21">
        <f t="shared" si="93"/>
        <v>6.54</v>
      </c>
      <c r="R165" s="21">
        <f t="shared" si="93"/>
        <v>6.54</v>
      </c>
      <c r="S165" s="21"/>
      <c r="T165" s="21"/>
    </row>
    <row r="166" ht="12.75" customHeight="1">
      <c r="A166" s="22"/>
      <c r="B166" s="86"/>
      <c r="G166" s="22"/>
      <c r="H166" s="22">
        <f t="shared" si="89"/>
        <v>20</v>
      </c>
      <c r="I166" s="21">
        <v>6.46</v>
      </c>
      <c r="J166" s="21">
        <f t="shared" si="93"/>
        <v>6.46</v>
      </c>
      <c r="K166" s="21">
        <f t="shared" si="93"/>
        <v>6.46</v>
      </c>
      <c r="L166" s="21">
        <f t="shared" si="93"/>
        <v>6.46</v>
      </c>
      <c r="M166" s="21">
        <f t="shared" si="93"/>
        <v>6.46</v>
      </c>
      <c r="N166" s="21">
        <f t="shared" si="93"/>
        <v>6.46</v>
      </c>
      <c r="O166" s="21">
        <f t="shared" si="93"/>
        <v>6.46</v>
      </c>
      <c r="P166" s="21">
        <f t="shared" si="93"/>
        <v>6.46</v>
      </c>
      <c r="Q166" s="21">
        <f t="shared" si="93"/>
        <v>6.46</v>
      </c>
      <c r="R166" s="21">
        <f t="shared" si="93"/>
        <v>6.46</v>
      </c>
      <c r="S166" s="21"/>
      <c r="T166" s="21"/>
    </row>
    <row r="167" ht="12.75" customHeight="1">
      <c r="A167" s="22"/>
      <c r="B167" s="86"/>
      <c r="G167" s="22"/>
      <c r="H167" s="22">
        <f t="shared" si="89"/>
        <v>21</v>
      </c>
      <c r="I167" s="21">
        <v>7.1400000000000006</v>
      </c>
      <c r="J167" s="21">
        <f t="shared" si="93"/>
        <v>7.1400000000000006</v>
      </c>
      <c r="K167" s="21">
        <f t="shared" si="93"/>
        <v>7.1400000000000006</v>
      </c>
      <c r="L167" s="21">
        <f t="shared" si="93"/>
        <v>7.1400000000000006</v>
      </c>
      <c r="M167" s="21">
        <f t="shared" si="93"/>
        <v>7.1400000000000006</v>
      </c>
      <c r="N167" s="21">
        <f t="shared" si="93"/>
        <v>7.1400000000000006</v>
      </c>
      <c r="O167" s="21">
        <f t="shared" si="93"/>
        <v>7.1400000000000006</v>
      </c>
      <c r="P167" s="21">
        <f t="shared" si="93"/>
        <v>7.1400000000000006</v>
      </c>
      <c r="Q167" s="21">
        <f t="shared" si="93"/>
        <v>7.1400000000000006</v>
      </c>
      <c r="R167" s="21">
        <f t="shared" si="93"/>
        <v>7.1400000000000006</v>
      </c>
      <c r="S167" s="21"/>
      <c r="T167" s="21"/>
    </row>
    <row r="168" ht="12.75" customHeight="1">
      <c r="A168" s="22"/>
      <c r="B168" s="86"/>
      <c r="G168" s="22"/>
      <c r="H168" s="22">
        <f t="shared" si="89"/>
        <v>22</v>
      </c>
      <c r="I168" s="21">
        <v>6.9900000000000002</v>
      </c>
      <c r="J168" s="21">
        <f t="shared" si="93"/>
        <v>6.9900000000000002</v>
      </c>
      <c r="K168" s="21">
        <f t="shared" si="93"/>
        <v>6.9900000000000002</v>
      </c>
      <c r="L168" s="21">
        <f t="shared" si="93"/>
        <v>6.9900000000000002</v>
      </c>
      <c r="M168" s="21">
        <f t="shared" si="93"/>
        <v>6.9900000000000002</v>
      </c>
      <c r="N168" s="21">
        <f t="shared" si="93"/>
        <v>6.9900000000000002</v>
      </c>
      <c r="O168" s="21">
        <f t="shared" si="93"/>
        <v>6.9900000000000002</v>
      </c>
      <c r="P168" s="21">
        <f t="shared" si="93"/>
        <v>6.9900000000000002</v>
      </c>
      <c r="Q168" s="21">
        <f t="shared" si="93"/>
        <v>6.9900000000000002</v>
      </c>
      <c r="R168" s="21">
        <f t="shared" si="93"/>
        <v>6.9900000000000002</v>
      </c>
      <c r="S168" s="21"/>
      <c r="T168" s="21"/>
    </row>
    <row r="169" ht="12.75" customHeight="1">
      <c r="A169" s="22"/>
      <c r="B169" s="86"/>
      <c r="G169" s="22"/>
      <c r="H169" s="22">
        <f t="shared" si="89"/>
        <v>23</v>
      </c>
      <c r="I169" s="21">
        <v>7.0300000000000002</v>
      </c>
      <c r="J169" s="21">
        <f t="shared" si="93"/>
        <v>7.0300000000000002</v>
      </c>
      <c r="K169" s="21">
        <f t="shared" si="93"/>
        <v>7.0300000000000002</v>
      </c>
      <c r="L169" s="21">
        <f t="shared" si="93"/>
        <v>7.0300000000000002</v>
      </c>
      <c r="M169" s="21">
        <f t="shared" si="93"/>
        <v>7.0300000000000002</v>
      </c>
      <c r="N169" s="21">
        <f t="shared" si="93"/>
        <v>7.0300000000000002</v>
      </c>
      <c r="O169" s="21">
        <f t="shared" si="93"/>
        <v>7.0300000000000002</v>
      </c>
      <c r="P169" s="21">
        <f t="shared" si="93"/>
        <v>7.0300000000000002</v>
      </c>
      <c r="Q169" s="21">
        <f t="shared" si="93"/>
        <v>7.0300000000000002</v>
      </c>
      <c r="R169" s="21">
        <f>Q169</f>
        <v>7.0300000000000002</v>
      </c>
      <c r="S169" s="21"/>
      <c r="T169" s="21"/>
    </row>
    <row r="170" ht="12.75" customHeight="1">
      <c r="A170" s="22"/>
      <c r="B170" s="86"/>
      <c r="G170" s="22"/>
      <c r="J170" s="21"/>
      <c r="K170" s="21"/>
      <c r="L170" s="21"/>
      <c r="M170" s="21"/>
      <c r="N170" s="21"/>
      <c r="O170" s="21"/>
      <c r="P170" s="21"/>
      <c r="Q170" s="21"/>
      <c r="R170" s="21"/>
    </row>
    <row r="171" ht="12.75" customHeight="1">
      <c r="A171" s="22"/>
      <c r="B171" s="20" t="s">
        <v>140</v>
      </c>
      <c r="C171" s="20"/>
      <c r="D171" s="20" t="s">
        <v>3375</v>
      </c>
      <c r="E171" s="20" t="s">
        <v>3375</v>
      </c>
      <c r="F171" s="21" t="s">
        <v>101</v>
      </c>
      <c r="G171" s="22">
        <v>20</v>
      </c>
      <c r="H171" s="211"/>
      <c r="J171" s="21"/>
      <c r="K171" s="21"/>
      <c r="L171" s="21"/>
      <c r="M171" s="21"/>
      <c r="N171" s="21"/>
      <c r="O171" s="21"/>
      <c r="P171" s="21"/>
      <c r="Q171" s="21"/>
      <c r="R171" s="20"/>
      <c r="S171" s="21"/>
    </row>
    <row r="172" ht="12.75" customHeight="1">
      <c r="A172" s="22"/>
      <c r="B172" s="20" t="s">
        <v>3376</v>
      </c>
      <c r="C172" s="22" t="s">
        <v>3377</v>
      </c>
      <c r="G172" s="22"/>
      <c r="H172" s="211"/>
      <c r="J172" s="21"/>
      <c r="K172" s="21"/>
      <c r="L172" s="21"/>
      <c r="M172" s="21"/>
      <c r="N172" s="21"/>
      <c r="O172" s="21"/>
      <c r="P172" s="21"/>
      <c r="Q172" s="21"/>
      <c r="R172" s="21"/>
    </row>
    <row r="173" ht="12.75" customHeight="1">
      <c r="A173" s="22"/>
      <c r="B173" s="20"/>
      <c r="C173" s="22" t="s">
        <v>3378</v>
      </c>
      <c r="G173" s="22"/>
      <c r="H173" s="22">
        <v>0</v>
      </c>
      <c r="I173" s="21">
        <v>0.17999999999999999</v>
      </c>
      <c r="J173" s="21">
        <f t="shared" si="93"/>
        <v>0.17999999999999999</v>
      </c>
      <c r="K173" s="21">
        <f t="shared" ref="K173:Q173" si="95">J173</f>
        <v>0.17999999999999999</v>
      </c>
      <c r="L173" s="21">
        <f t="shared" si="95"/>
        <v>0.17999999999999999</v>
      </c>
      <c r="M173" s="21">
        <f t="shared" si="95"/>
        <v>0.17999999999999999</v>
      </c>
      <c r="N173" s="21">
        <f t="shared" si="95"/>
        <v>0.17999999999999999</v>
      </c>
      <c r="O173" s="21">
        <f t="shared" si="95"/>
        <v>0.17999999999999999</v>
      </c>
      <c r="P173" s="21">
        <f t="shared" si="95"/>
        <v>0.17999999999999999</v>
      </c>
      <c r="Q173" s="21">
        <f t="shared" si="95"/>
        <v>0.17999999999999999</v>
      </c>
      <c r="R173" s="21">
        <f>Q173</f>
        <v>0.17999999999999999</v>
      </c>
      <c r="S173" s="21"/>
      <c r="T173" s="21"/>
      <c r="U173" s="21"/>
      <c r="V173" s="21"/>
      <c r="W173" s="20"/>
      <c r="X173" s="20"/>
      <c r="Y173" s="20"/>
      <c r="Z173" s="20"/>
      <c r="AA173" s="20"/>
      <c r="AB173" s="20"/>
      <c r="AC173" s="20"/>
      <c r="AD173" s="20"/>
    </row>
    <row r="174" ht="12.75" customHeight="1">
      <c r="A174" s="22"/>
      <c r="B174" s="20"/>
      <c r="C174" s="155" t="s">
        <v>3379</v>
      </c>
      <c r="G174" s="22"/>
      <c r="H174" s="22">
        <f t="shared" si="89"/>
        <v>1</v>
      </c>
      <c r="I174" s="21">
        <v>0.19</v>
      </c>
      <c r="J174" s="21">
        <f t="shared" si="93"/>
        <v>0.19</v>
      </c>
      <c r="K174" s="21">
        <f t="shared" si="93"/>
        <v>0.19</v>
      </c>
      <c r="L174" s="21">
        <f t="shared" si="93"/>
        <v>0.19</v>
      </c>
      <c r="M174" s="21">
        <f t="shared" si="93"/>
        <v>0.19</v>
      </c>
      <c r="N174" s="21">
        <f t="shared" si="93"/>
        <v>0.19</v>
      </c>
      <c r="O174" s="21">
        <f t="shared" si="93"/>
        <v>0.19</v>
      </c>
      <c r="P174" s="21">
        <f t="shared" si="93"/>
        <v>0.19</v>
      </c>
      <c r="Q174" s="21">
        <f t="shared" si="93"/>
        <v>0.19</v>
      </c>
      <c r="R174" s="21">
        <f t="shared" si="93"/>
        <v>0.19</v>
      </c>
      <c r="S174" s="21"/>
      <c r="T174" s="21"/>
    </row>
    <row r="175" ht="12.75" customHeight="1">
      <c r="A175" s="22"/>
      <c r="B175" s="20" t="s">
        <v>1922</v>
      </c>
      <c r="C175" s="20" t="s">
        <v>3380</v>
      </c>
      <c r="G175" s="22"/>
      <c r="H175" s="22">
        <f t="shared" ref="H175:H238" si="96">H174+1</f>
        <v>2</v>
      </c>
      <c r="I175" s="21">
        <v>0.19</v>
      </c>
      <c r="J175" s="21">
        <f t="shared" si="93"/>
        <v>0.19</v>
      </c>
      <c r="K175" s="21">
        <f t="shared" si="93"/>
        <v>0.19</v>
      </c>
      <c r="L175" s="21">
        <f t="shared" si="93"/>
        <v>0.19</v>
      </c>
      <c r="M175" s="21">
        <f t="shared" si="93"/>
        <v>0.19</v>
      </c>
      <c r="N175" s="21">
        <f t="shared" si="93"/>
        <v>0.19</v>
      </c>
      <c r="O175" s="21">
        <f t="shared" si="93"/>
        <v>0.19</v>
      </c>
      <c r="P175" s="21">
        <f t="shared" si="93"/>
        <v>0.19</v>
      </c>
      <c r="Q175" s="21">
        <f t="shared" si="93"/>
        <v>0.19</v>
      </c>
      <c r="R175" s="21">
        <f t="shared" si="93"/>
        <v>0.19</v>
      </c>
      <c r="S175" s="21"/>
      <c r="T175" s="21"/>
    </row>
    <row r="176" ht="12.75" customHeight="1">
      <c r="A176" s="22"/>
      <c r="B176" s="20" t="s">
        <v>170</v>
      </c>
      <c r="C176" s="24" t="s">
        <v>3381</v>
      </c>
      <c r="G176" s="22"/>
      <c r="H176" s="22">
        <f t="shared" si="96"/>
        <v>3</v>
      </c>
      <c r="I176" s="21">
        <v>0.19</v>
      </c>
      <c r="J176" s="21">
        <f t="shared" si="93"/>
        <v>0.19</v>
      </c>
      <c r="K176" s="21">
        <f t="shared" si="93"/>
        <v>0.19</v>
      </c>
      <c r="L176" s="21">
        <f t="shared" si="93"/>
        <v>0.19</v>
      </c>
      <c r="M176" s="21">
        <f t="shared" si="93"/>
        <v>0.19</v>
      </c>
      <c r="N176" s="21">
        <f t="shared" si="93"/>
        <v>0.19</v>
      </c>
      <c r="O176" s="21">
        <f t="shared" si="93"/>
        <v>0.19</v>
      </c>
      <c r="P176" s="21">
        <f t="shared" si="93"/>
        <v>0.19</v>
      </c>
      <c r="Q176" s="21">
        <f t="shared" si="93"/>
        <v>0.19</v>
      </c>
      <c r="R176" s="21">
        <f t="shared" si="93"/>
        <v>0.19</v>
      </c>
      <c r="S176" s="21"/>
      <c r="T176" s="21"/>
    </row>
    <row r="177" ht="12.75" customHeight="1">
      <c r="A177" s="22"/>
      <c r="B177" s="20" t="s">
        <v>3382</v>
      </c>
      <c r="C177" s="155" t="s">
        <v>3383</v>
      </c>
      <c r="G177" s="22"/>
      <c r="H177" s="22">
        <f t="shared" si="96"/>
        <v>4</v>
      </c>
      <c r="I177" s="21">
        <v>0.19</v>
      </c>
      <c r="J177" s="21">
        <f t="shared" si="93"/>
        <v>0.19</v>
      </c>
      <c r="K177" s="21">
        <f t="shared" si="93"/>
        <v>0.19</v>
      </c>
      <c r="L177" s="21">
        <f t="shared" si="93"/>
        <v>0.19</v>
      </c>
      <c r="M177" s="21">
        <f t="shared" si="93"/>
        <v>0.19</v>
      </c>
      <c r="N177" s="21">
        <f t="shared" si="93"/>
        <v>0.19</v>
      </c>
      <c r="O177" s="21">
        <f t="shared" si="93"/>
        <v>0.19</v>
      </c>
      <c r="P177" s="21">
        <f t="shared" si="93"/>
        <v>0.19</v>
      </c>
      <c r="Q177" s="21">
        <f t="shared" si="93"/>
        <v>0.19</v>
      </c>
      <c r="R177" s="21">
        <f t="shared" si="93"/>
        <v>0.19</v>
      </c>
      <c r="S177" s="21"/>
      <c r="T177" s="21"/>
    </row>
    <row r="178" ht="12.75" customHeight="1">
      <c r="A178" s="22"/>
      <c r="B178" s="20" t="s">
        <v>3384</v>
      </c>
      <c r="C178" s="155" t="s">
        <v>3385</v>
      </c>
      <c r="G178" s="22"/>
      <c r="H178" s="22">
        <f t="shared" si="96"/>
        <v>5</v>
      </c>
      <c r="I178" s="21">
        <v>0.19</v>
      </c>
      <c r="J178" s="21">
        <f t="shared" si="93"/>
        <v>0.19</v>
      </c>
      <c r="K178" s="21">
        <f t="shared" si="93"/>
        <v>0.19</v>
      </c>
      <c r="L178" s="21">
        <f t="shared" si="93"/>
        <v>0.19</v>
      </c>
      <c r="M178" s="21">
        <f t="shared" si="93"/>
        <v>0.19</v>
      </c>
      <c r="N178" s="21">
        <f t="shared" si="93"/>
        <v>0.19</v>
      </c>
      <c r="O178" s="21">
        <f t="shared" si="93"/>
        <v>0.19</v>
      </c>
      <c r="P178" s="21">
        <f t="shared" si="93"/>
        <v>0.19</v>
      </c>
      <c r="Q178" s="21">
        <f t="shared" si="93"/>
        <v>0.19</v>
      </c>
      <c r="R178" s="21">
        <f t="shared" si="93"/>
        <v>0.19</v>
      </c>
      <c r="S178" s="21"/>
      <c r="T178" s="21"/>
    </row>
    <row r="179" ht="12.75" customHeight="1">
      <c r="A179" s="22"/>
      <c r="B179" s="20" t="s">
        <v>3386</v>
      </c>
      <c r="C179" s="155" t="s">
        <v>3387</v>
      </c>
      <c r="G179" s="22"/>
      <c r="H179" s="22">
        <f t="shared" si="96"/>
        <v>6</v>
      </c>
      <c r="I179" s="21">
        <v>0.20000000000000001</v>
      </c>
      <c r="J179" s="21">
        <f t="shared" si="93"/>
        <v>0.20000000000000001</v>
      </c>
      <c r="K179" s="21">
        <f t="shared" si="93"/>
        <v>0.20000000000000001</v>
      </c>
      <c r="L179" s="21">
        <f t="shared" si="93"/>
        <v>0.20000000000000001</v>
      </c>
      <c r="M179" s="21">
        <f t="shared" si="93"/>
        <v>0.20000000000000001</v>
      </c>
      <c r="N179" s="21">
        <f t="shared" si="93"/>
        <v>0.20000000000000001</v>
      </c>
      <c r="O179" s="21">
        <f t="shared" si="93"/>
        <v>0.20000000000000001</v>
      </c>
      <c r="P179" s="21">
        <f t="shared" si="93"/>
        <v>0.20000000000000001</v>
      </c>
      <c r="Q179" s="21">
        <f t="shared" si="93"/>
        <v>0.20000000000000001</v>
      </c>
      <c r="R179" s="21">
        <f t="shared" si="93"/>
        <v>0.20000000000000001</v>
      </c>
      <c r="S179" s="21"/>
      <c r="T179" s="21"/>
    </row>
    <row r="180" ht="12.75" customHeight="1">
      <c r="A180" s="22"/>
      <c r="B180" s="20" t="s">
        <v>693</v>
      </c>
      <c r="C180" s="20" t="s">
        <v>3388</v>
      </c>
      <c r="G180" s="22"/>
      <c r="H180" s="22">
        <f t="shared" si="96"/>
        <v>7</v>
      </c>
      <c r="I180" s="21">
        <v>0.22</v>
      </c>
      <c r="J180" s="21">
        <f t="shared" si="93"/>
        <v>0.22</v>
      </c>
      <c r="K180" s="21">
        <f t="shared" si="93"/>
        <v>0.22</v>
      </c>
      <c r="L180" s="21">
        <f t="shared" si="93"/>
        <v>0.22</v>
      </c>
      <c r="M180" s="21">
        <f t="shared" si="93"/>
        <v>0.22</v>
      </c>
      <c r="N180" s="21">
        <f t="shared" si="93"/>
        <v>0.22</v>
      </c>
      <c r="O180" s="21">
        <f t="shared" si="93"/>
        <v>0.22</v>
      </c>
      <c r="P180" s="21">
        <f t="shared" si="93"/>
        <v>0.22</v>
      </c>
      <c r="Q180" s="21">
        <f t="shared" si="93"/>
        <v>0.22</v>
      </c>
      <c r="R180" s="21">
        <f t="shared" si="93"/>
        <v>0.22</v>
      </c>
      <c r="S180" s="21"/>
      <c r="T180" s="21"/>
    </row>
    <row r="181" ht="12.75" customHeight="1">
      <c r="A181" s="22"/>
      <c r="B181" s="20" t="s">
        <v>3389</v>
      </c>
      <c r="C181" s="155" t="s">
        <v>3390</v>
      </c>
      <c r="G181" s="22"/>
      <c r="H181" s="22">
        <f t="shared" si="96"/>
        <v>8</v>
      </c>
      <c r="I181" s="21">
        <v>0.23999999999999999</v>
      </c>
      <c r="J181" s="21">
        <f t="shared" si="93"/>
        <v>0.23999999999999999</v>
      </c>
      <c r="K181" s="21">
        <f t="shared" si="93"/>
        <v>0.23999999999999999</v>
      </c>
      <c r="L181" s="21">
        <f t="shared" si="93"/>
        <v>0.23999999999999999</v>
      </c>
      <c r="M181" s="21">
        <f t="shared" si="93"/>
        <v>0.23999999999999999</v>
      </c>
      <c r="N181" s="21">
        <f t="shared" si="93"/>
        <v>0.23999999999999999</v>
      </c>
      <c r="O181" s="21">
        <f t="shared" si="93"/>
        <v>0.23999999999999999</v>
      </c>
      <c r="P181" s="21">
        <f t="shared" si="93"/>
        <v>0.23999999999999999</v>
      </c>
      <c r="Q181" s="21">
        <f t="shared" si="93"/>
        <v>0.23999999999999999</v>
      </c>
      <c r="R181" s="21">
        <f t="shared" si="93"/>
        <v>0.23999999999999999</v>
      </c>
      <c r="S181" s="21"/>
      <c r="T181" s="21"/>
    </row>
    <row r="182" ht="12.75" customHeight="1">
      <c r="A182" s="22"/>
      <c r="B182" s="20" t="s">
        <v>3391</v>
      </c>
      <c r="C182" s="22"/>
      <c r="G182" s="22"/>
      <c r="H182" s="22">
        <f t="shared" si="96"/>
        <v>9</v>
      </c>
      <c r="I182" s="21">
        <v>0.25</v>
      </c>
      <c r="J182" s="21">
        <f t="shared" si="93"/>
        <v>0.25</v>
      </c>
      <c r="K182" s="21">
        <f t="shared" si="93"/>
        <v>0.25</v>
      </c>
      <c r="L182" s="21">
        <f t="shared" si="93"/>
        <v>0.25</v>
      </c>
      <c r="M182" s="21">
        <f t="shared" si="93"/>
        <v>0.25</v>
      </c>
      <c r="N182" s="21">
        <f t="shared" si="93"/>
        <v>0.25</v>
      </c>
      <c r="O182" s="21">
        <f t="shared" si="93"/>
        <v>0.25</v>
      </c>
      <c r="P182" s="21">
        <f t="shared" si="93"/>
        <v>0.25</v>
      </c>
      <c r="Q182" s="21">
        <f t="shared" si="93"/>
        <v>0.25</v>
      </c>
      <c r="R182" s="21">
        <f t="shared" si="93"/>
        <v>0.25</v>
      </c>
      <c r="S182" s="21"/>
      <c r="T182" s="21"/>
    </row>
    <row r="183" ht="12.75" customHeight="1">
      <c r="A183" s="22"/>
      <c r="B183" s="20" t="s">
        <v>3392</v>
      </c>
      <c r="C183" s="155" t="s">
        <v>3393</v>
      </c>
      <c r="G183" s="22"/>
      <c r="H183" s="22">
        <f t="shared" si="96"/>
        <v>10</v>
      </c>
      <c r="I183" s="21">
        <v>0.19</v>
      </c>
      <c r="J183" s="21">
        <f t="shared" si="93"/>
        <v>0.19</v>
      </c>
      <c r="K183" s="21">
        <f t="shared" si="93"/>
        <v>0.19</v>
      </c>
      <c r="L183" s="21">
        <f t="shared" si="93"/>
        <v>0.19</v>
      </c>
      <c r="M183" s="21">
        <f t="shared" si="93"/>
        <v>0.19</v>
      </c>
      <c r="N183" s="21">
        <f t="shared" si="93"/>
        <v>0.19</v>
      </c>
      <c r="O183" s="21">
        <f t="shared" si="93"/>
        <v>0.19</v>
      </c>
      <c r="P183" s="21">
        <f t="shared" si="93"/>
        <v>0.19</v>
      </c>
      <c r="Q183" s="21">
        <f t="shared" si="93"/>
        <v>0.19</v>
      </c>
      <c r="R183" s="21">
        <f t="shared" si="93"/>
        <v>0.19</v>
      </c>
      <c r="S183" s="21"/>
      <c r="T183" s="21"/>
    </row>
    <row r="184" ht="12.75" customHeight="1">
      <c r="A184" s="22"/>
      <c r="B184" s="20" t="s">
        <v>3394</v>
      </c>
      <c r="C184" s="155" t="s">
        <v>3395</v>
      </c>
      <c r="G184" s="22"/>
      <c r="H184" s="22">
        <f t="shared" si="96"/>
        <v>11</v>
      </c>
      <c r="I184" s="21">
        <v>0.20000000000000001</v>
      </c>
      <c r="J184" s="21">
        <f t="shared" si="93"/>
        <v>0.20000000000000001</v>
      </c>
      <c r="K184" s="21">
        <f t="shared" si="93"/>
        <v>0.20000000000000001</v>
      </c>
      <c r="L184" s="21">
        <f t="shared" si="93"/>
        <v>0.20000000000000001</v>
      </c>
      <c r="M184" s="21">
        <f t="shared" si="93"/>
        <v>0.20000000000000001</v>
      </c>
      <c r="N184" s="21">
        <f t="shared" si="93"/>
        <v>0.20000000000000001</v>
      </c>
      <c r="O184" s="21">
        <f t="shared" si="93"/>
        <v>0.20000000000000001</v>
      </c>
      <c r="P184" s="21">
        <f t="shared" si="93"/>
        <v>0.20000000000000001</v>
      </c>
      <c r="Q184" s="21">
        <f t="shared" si="93"/>
        <v>0.20000000000000001</v>
      </c>
      <c r="R184" s="21">
        <f t="shared" si="93"/>
        <v>0.20000000000000001</v>
      </c>
      <c r="S184" s="21"/>
      <c r="T184" s="21"/>
    </row>
    <row r="185" ht="12.75" customHeight="1">
      <c r="A185" s="22"/>
      <c r="B185" s="20" t="s">
        <v>3396</v>
      </c>
      <c r="C185" s="21" t="s">
        <v>3397</v>
      </c>
      <c r="G185" s="22"/>
      <c r="H185" s="22">
        <f t="shared" si="96"/>
        <v>12</v>
      </c>
      <c r="I185" s="21">
        <v>0.20999999999999999</v>
      </c>
      <c r="J185" s="21">
        <f t="shared" si="93"/>
        <v>0.20999999999999999</v>
      </c>
      <c r="K185" s="21">
        <f t="shared" si="93"/>
        <v>0.20999999999999999</v>
      </c>
      <c r="L185" s="21">
        <f t="shared" si="93"/>
        <v>0.20999999999999999</v>
      </c>
      <c r="M185" s="21">
        <f t="shared" si="93"/>
        <v>0.20999999999999999</v>
      </c>
      <c r="N185" s="21">
        <f t="shared" si="93"/>
        <v>0.20999999999999999</v>
      </c>
      <c r="O185" s="21">
        <f t="shared" si="93"/>
        <v>0.20999999999999999</v>
      </c>
      <c r="P185" s="21">
        <f t="shared" si="93"/>
        <v>0.20999999999999999</v>
      </c>
      <c r="Q185" s="21">
        <f t="shared" si="93"/>
        <v>0.20999999999999999</v>
      </c>
      <c r="R185" s="21">
        <f t="shared" si="93"/>
        <v>0.20999999999999999</v>
      </c>
      <c r="S185" s="21"/>
      <c r="T185" s="21"/>
    </row>
    <row r="186" ht="12.75" customHeight="1">
      <c r="A186" s="22"/>
      <c r="B186" s="20"/>
      <c r="C186" s="21" t="s">
        <v>3398</v>
      </c>
      <c r="G186" s="22"/>
      <c r="H186" s="22">
        <f t="shared" si="96"/>
        <v>13</v>
      </c>
      <c r="I186" s="21">
        <v>0.17999999999999999</v>
      </c>
      <c r="J186" s="21">
        <f t="shared" si="93"/>
        <v>0.17999999999999999</v>
      </c>
      <c r="K186" s="21">
        <f t="shared" si="93"/>
        <v>0.17999999999999999</v>
      </c>
      <c r="L186" s="21">
        <f t="shared" si="93"/>
        <v>0.17999999999999999</v>
      </c>
      <c r="M186" s="21">
        <f t="shared" si="93"/>
        <v>0.17999999999999999</v>
      </c>
      <c r="N186" s="21">
        <f t="shared" si="93"/>
        <v>0.17999999999999999</v>
      </c>
      <c r="O186" s="21">
        <f t="shared" si="93"/>
        <v>0.17999999999999999</v>
      </c>
      <c r="P186" s="21">
        <f t="shared" si="93"/>
        <v>0.17999999999999999</v>
      </c>
      <c r="Q186" s="21">
        <f t="shared" si="93"/>
        <v>0.17999999999999999</v>
      </c>
      <c r="R186" s="21">
        <f t="shared" si="93"/>
        <v>0.17999999999999999</v>
      </c>
      <c r="S186" s="21"/>
      <c r="T186" s="21"/>
    </row>
    <row r="187" ht="12.75" customHeight="1">
      <c r="A187" s="22"/>
      <c r="B187" s="20"/>
      <c r="C187" s="24" t="s">
        <v>3399</v>
      </c>
      <c r="G187" s="22"/>
      <c r="H187" s="22">
        <f t="shared" si="96"/>
        <v>14</v>
      </c>
      <c r="I187" s="21">
        <v>0.19</v>
      </c>
      <c r="J187" s="21">
        <f t="shared" si="93"/>
        <v>0.19</v>
      </c>
      <c r="K187" s="21">
        <f t="shared" si="93"/>
        <v>0.19</v>
      </c>
      <c r="L187" s="21">
        <f t="shared" si="93"/>
        <v>0.19</v>
      </c>
      <c r="M187" s="21">
        <f t="shared" si="93"/>
        <v>0.19</v>
      </c>
      <c r="N187" s="21">
        <f t="shared" si="93"/>
        <v>0.19</v>
      </c>
      <c r="O187" s="21">
        <f t="shared" si="93"/>
        <v>0.19</v>
      </c>
      <c r="P187" s="21">
        <f t="shared" si="93"/>
        <v>0.19</v>
      </c>
      <c r="Q187" s="21">
        <f t="shared" si="93"/>
        <v>0.19</v>
      </c>
      <c r="R187" s="21">
        <f t="shared" si="93"/>
        <v>0.19</v>
      </c>
      <c r="S187" s="21"/>
      <c r="T187" s="21"/>
    </row>
    <row r="188" ht="12.75" customHeight="1">
      <c r="A188" s="22"/>
      <c r="B188" s="20" t="s">
        <v>3400</v>
      </c>
      <c r="C188" s="24" t="s">
        <v>3401</v>
      </c>
      <c r="G188" s="22"/>
      <c r="H188" s="22">
        <f t="shared" si="96"/>
        <v>15</v>
      </c>
      <c r="I188" s="21">
        <v>0.19</v>
      </c>
      <c r="J188" s="21">
        <f t="shared" si="93"/>
        <v>0.19</v>
      </c>
      <c r="K188" s="21">
        <f t="shared" si="93"/>
        <v>0.19</v>
      </c>
      <c r="L188" s="21">
        <f t="shared" si="93"/>
        <v>0.19</v>
      </c>
      <c r="M188" s="21">
        <f t="shared" si="93"/>
        <v>0.19</v>
      </c>
      <c r="N188" s="21">
        <f t="shared" si="93"/>
        <v>0.19</v>
      </c>
      <c r="O188" s="21">
        <f t="shared" si="93"/>
        <v>0.19</v>
      </c>
      <c r="P188" s="21">
        <f t="shared" si="93"/>
        <v>0.19</v>
      </c>
      <c r="Q188" s="21">
        <f t="shared" si="93"/>
        <v>0.19</v>
      </c>
      <c r="R188" s="21">
        <f t="shared" si="93"/>
        <v>0.19</v>
      </c>
      <c r="S188" s="21"/>
      <c r="T188" s="21"/>
    </row>
    <row r="189" ht="12.75" customHeight="1">
      <c r="A189" s="22"/>
      <c r="B189" s="20" t="s">
        <v>3402</v>
      </c>
      <c r="C189" s="24" t="s">
        <v>3403</v>
      </c>
      <c r="G189" s="22"/>
      <c r="H189" s="22">
        <f t="shared" si="96"/>
        <v>16</v>
      </c>
      <c r="I189" s="21">
        <v>0.20999999999999999</v>
      </c>
      <c r="J189" s="21">
        <f t="shared" si="93"/>
        <v>0.20999999999999999</v>
      </c>
      <c r="K189" s="21">
        <f t="shared" si="93"/>
        <v>0.20999999999999999</v>
      </c>
      <c r="L189" s="21">
        <f t="shared" si="93"/>
        <v>0.20999999999999999</v>
      </c>
      <c r="M189" s="21">
        <f t="shared" si="93"/>
        <v>0.20999999999999999</v>
      </c>
      <c r="N189" s="21">
        <f t="shared" si="93"/>
        <v>0.20999999999999999</v>
      </c>
      <c r="O189" s="21">
        <f t="shared" si="93"/>
        <v>0.20999999999999999</v>
      </c>
      <c r="P189" s="21">
        <f t="shared" si="93"/>
        <v>0.20999999999999999</v>
      </c>
      <c r="Q189" s="21">
        <f t="shared" si="93"/>
        <v>0.20999999999999999</v>
      </c>
      <c r="R189" s="21">
        <f t="shared" si="93"/>
        <v>0.20999999999999999</v>
      </c>
      <c r="S189" s="21"/>
      <c r="T189" s="21"/>
    </row>
    <row r="190" ht="12.75" customHeight="1">
      <c r="A190" s="22"/>
      <c r="B190" s="20" t="s">
        <v>3404</v>
      </c>
      <c r="C190" s="21" t="s">
        <v>3405</v>
      </c>
      <c r="G190" s="22"/>
      <c r="H190" s="22">
        <f t="shared" si="96"/>
        <v>17</v>
      </c>
      <c r="I190" s="21">
        <v>0.23999999999999999</v>
      </c>
      <c r="J190" s="21">
        <f t="shared" si="93"/>
        <v>0.23999999999999999</v>
      </c>
      <c r="K190" s="21">
        <f t="shared" si="93"/>
        <v>0.23999999999999999</v>
      </c>
      <c r="L190" s="21">
        <f t="shared" si="93"/>
        <v>0.23999999999999999</v>
      </c>
      <c r="M190" s="21">
        <f t="shared" si="93"/>
        <v>0.23999999999999999</v>
      </c>
      <c r="N190" s="21">
        <f t="shared" si="93"/>
        <v>0.23999999999999999</v>
      </c>
      <c r="O190" s="21">
        <f t="shared" si="93"/>
        <v>0.23999999999999999</v>
      </c>
      <c r="P190" s="21">
        <f t="shared" si="93"/>
        <v>0.23999999999999999</v>
      </c>
      <c r="Q190" s="21">
        <f t="shared" si="93"/>
        <v>0.23999999999999999</v>
      </c>
      <c r="R190" s="21">
        <f t="shared" si="93"/>
        <v>0.23999999999999999</v>
      </c>
      <c r="S190" s="21"/>
      <c r="T190" s="21"/>
    </row>
    <row r="191" ht="12.75" customHeight="1">
      <c r="A191" s="22"/>
      <c r="B191" s="20" t="s">
        <v>3406</v>
      </c>
      <c r="C191" s="20" t="s">
        <v>3407</v>
      </c>
      <c r="G191" s="22"/>
      <c r="H191" s="22">
        <f t="shared" si="96"/>
        <v>18</v>
      </c>
      <c r="I191" s="21">
        <v>0.23000000000000001</v>
      </c>
      <c r="J191" s="21">
        <f t="shared" si="93"/>
        <v>0.23000000000000001</v>
      </c>
      <c r="K191" s="21">
        <f t="shared" si="93"/>
        <v>0.23000000000000001</v>
      </c>
      <c r="L191" s="21">
        <f t="shared" si="93"/>
        <v>0.23000000000000001</v>
      </c>
      <c r="M191" s="21">
        <f t="shared" si="93"/>
        <v>0.23000000000000001</v>
      </c>
      <c r="N191" s="21">
        <f t="shared" si="93"/>
        <v>0.23000000000000001</v>
      </c>
      <c r="O191" s="21">
        <f t="shared" si="93"/>
        <v>0.23000000000000001</v>
      </c>
      <c r="P191" s="21">
        <f t="shared" si="93"/>
        <v>0.23000000000000001</v>
      </c>
      <c r="Q191" s="21">
        <f t="shared" si="93"/>
        <v>0.23000000000000001</v>
      </c>
      <c r="R191" s="21">
        <f t="shared" si="93"/>
        <v>0.23000000000000001</v>
      </c>
      <c r="S191" s="21"/>
      <c r="T191" s="21"/>
    </row>
    <row r="192" ht="12.75" customHeight="1">
      <c r="A192" s="22"/>
      <c r="B192" s="20" t="s">
        <v>3408</v>
      </c>
      <c r="C192" s="20" t="s">
        <v>3409</v>
      </c>
      <c r="G192" s="22"/>
      <c r="H192" s="22">
        <f t="shared" si="96"/>
        <v>19</v>
      </c>
      <c r="I192" s="21">
        <v>0.22</v>
      </c>
      <c r="J192" s="21">
        <f t="shared" si="93"/>
        <v>0.22</v>
      </c>
      <c r="K192" s="21">
        <f t="shared" si="93"/>
        <v>0.22</v>
      </c>
      <c r="L192" s="21">
        <f t="shared" si="93"/>
        <v>0.22</v>
      </c>
      <c r="M192" s="21">
        <f t="shared" si="93"/>
        <v>0.22</v>
      </c>
      <c r="N192" s="21">
        <f t="shared" si="93"/>
        <v>0.22</v>
      </c>
      <c r="O192" s="21">
        <f t="shared" si="93"/>
        <v>0.22</v>
      </c>
      <c r="P192" s="21">
        <f t="shared" si="93"/>
        <v>0.22</v>
      </c>
      <c r="Q192" s="21">
        <f t="shared" si="93"/>
        <v>0.22</v>
      </c>
      <c r="R192" s="21">
        <f t="shared" si="93"/>
        <v>0.22</v>
      </c>
      <c r="S192" s="21"/>
      <c r="T192" s="21"/>
    </row>
    <row r="193" ht="12.75" customHeight="1">
      <c r="A193" s="22"/>
      <c r="B193" s="20" t="s">
        <v>3410</v>
      </c>
      <c r="C193" s="20" t="s">
        <v>3411</v>
      </c>
      <c r="G193" s="22"/>
      <c r="H193" s="22">
        <f t="shared" si="96"/>
        <v>20</v>
      </c>
      <c r="I193" s="21">
        <v>0.22</v>
      </c>
      <c r="J193" s="21">
        <f t="shared" si="93"/>
        <v>0.22</v>
      </c>
      <c r="K193" s="21">
        <f t="shared" si="93"/>
        <v>0.22</v>
      </c>
      <c r="L193" s="21">
        <f t="shared" si="93"/>
        <v>0.22</v>
      </c>
      <c r="M193" s="21">
        <f t="shared" si="93"/>
        <v>0.22</v>
      </c>
      <c r="N193" s="21">
        <f t="shared" si="93"/>
        <v>0.22</v>
      </c>
      <c r="O193" s="21">
        <f t="shared" si="93"/>
        <v>0.22</v>
      </c>
      <c r="P193" s="21">
        <f t="shared" si="93"/>
        <v>0.22</v>
      </c>
      <c r="Q193" s="21">
        <f t="shared" si="93"/>
        <v>0.22</v>
      </c>
      <c r="R193" s="21">
        <f t="shared" si="93"/>
        <v>0.22</v>
      </c>
      <c r="S193" s="21"/>
      <c r="T193" s="21"/>
    </row>
    <row r="194" ht="12.75" customHeight="1">
      <c r="A194" s="22"/>
      <c r="B194" s="20" t="s">
        <v>159</v>
      </c>
      <c r="C194" s="24" t="s">
        <v>3412</v>
      </c>
      <c r="G194" s="22"/>
      <c r="H194" s="22">
        <f t="shared" si="96"/>
        <v>21</v>
      </c>
      <c r="I194" s="21">
        <v>0.20999999999999999</v>
      </c>
      <c r="J194" s="21">
        <f t="shared" si="93"/>
        <v>0.20999999999999999</v>
      </c>
      <c r="K194" s="21">
        <f t="shared" si="93"/>
        <v>0.20999999999999999</v>
      </c>
      <c r="L194" s="21">
        <f t="shared" si="93"/>
        <v>0.20999999999999999</v>
      </c>
      <c r="M194" s="21">
        <f t="shared" si="93"/>
        <v>0.20999999999999999</v>
      </c>
      <c r="N194" s="21">
        <f t="shared" si="93"/>
        <v>0.20999999999999999</v>
      </c>
      <c r="O194" s="21">
        <f t="shared" si="93"/>
        <v>0.20999999999999999</v>
      </c>
      <c r="P194" s="21">
        <f t="shared" si="93"/>
        <v>0.20999999999999999</v>
      </c>
      <c r="Q194" s="21">
        <f t="shared" si="93"/>
        <v>0.20999999999999999</v>
      </c>
      <c r="R194" s="21">
        <f t="shared" si="93"/>
        <v>0.20999999999999999</v>
      </c>
      <c r="S194" s="21"/>
      <c r="T194" s="21"/>
    </row>
    <row r="195" ht="12.75" customHeight="1">
      <c r="A195" s="22"/>
      <c r="B195" s="20" t="s">
        <v>3413</v>
      </c>
      <c r="C195" s="21" t="s">
        <v>3414</v>
      </c>
      <c r="G195" s="22"/>
      <c r="H195" s="22">
        <f t="shared" si="96"/>
        <v>22</v>
      </c>
      <c r="I195" s="21">
        <v>0.20999999999999999</v>
      </c>
      <c r="J195" s="21">
        <f t="shared" si="93"/>
        <v>0.20999999999999999</v>
      </c>
      <c r="K195" s="21">
        <f t="shared" si="93"/>
        <v>0.20999999999999999</v>
      </c>
      <c r="L195" s="21">
        <f t="shared" si="93"/>
        <v>0.20999999999999999</v>
      </c>
      <c r="M195" s="21">
        <f t="shared" si="93"/>
        <v>0.20999999999999999</v>
      </c>
      <c r="N195" s="21">
        <f t="shared" si="93"/>
        <v>0.20999999999999999</v>
      </c>
      <c r="O195" s="21">
        <f t="shared" si="93"/>
        <v>0.20999999999999999</v>
      </c>
      <c r="P195" s="21">
        <f t="shared" si="93"/>
        <v>0.20999999999999999</v>
      </c>
      <c r="Q195" s="21">
        <f t="shared" si="93"/>
        <v>0.20999999999999999</v>
      </c>
      <c r="R195" s="21">
        <f t="shared" si="93"/>
        <v>0.20999999999999999</v>
      </c>
      <c r="S195" s="21"/>
      <c r="T195" s="21"/>
    </row>
    <row r="196" ht="12.75" customHeight="1">
      <c r="A196" s="22"/>
      <c r="B196" s="20" t="s">
        <v>3415</v>
      </c>
      <c r="C196" s="21" t="s">
        <v>3416</v>
      </c>
      <c r="G196" s="22"/>
      <c r="H196" s="22">
        <f t="shared" si="96"/>
        <v>23</v>
      </c>
      <c r="I196" s="21">
        <v>0.20999999999999999</v>
      </c>
      <c r="J196" s="21">
        <f t="shared" si="93"/>
        <v>0.20999999999999999</v>
      </c>
      <c r="K196" s="21">
        <f t="shared" si="93"/>
        <v>0.20999999999999999</v>
      </c>
      <c r="L196" s="21">
        <f t="shared" si="93"/>
        <v>0.20999999999999999</v>
      </c>
      <c r="M196" s="21">
        <f t="shared" si="93"/>
        <v>0.20999999999999999</v>
      </c>
      <c r="N196" s="21">
        <f t="shared" si="93"/>
        <v>0.20999999999999999</v>
      </c>
      <c r="O196" s="21">
        <f t="shared" si="93"/>
        <v>0.20999999999999999</v>
      </c>
      <c r="P196" s="21">
        <f t="shared" si="93"/>
        <v>0.20999999999999999</v>
      </c>
      <c r="Q196" s="21">
        <f t="shared" si="93"/>
        <v>0.20999999999999999</v>
      </c>
      <c r="R196" s="21">
        <f>Q196</f>
        <v>0.20999999999999999</v>
      </c>
      <c r="S196" s="21"/>
      <c r="T196" s="21"/>
    </row>
    <row r="197" ht="12.75" customHeight="1">
      <c r="A197" s="22"/>
      <c r="B197" s="20" t="s">
        <v>3417</v>
      </c>
      <c r="C197" s="21" t="s">
        <v>3418</v>
      </c>
      <c r="D197" s="20" t="s">
        <v>3419</v>
      </c>
      <c r="E197" s="20" t="s">
        <v>3419</v>
      </c>
      <c r="F197" s="21" t="s">
        <v>101</v>
      </c>
      <c r="G197" s="22">
        <v>20</v>
      </c>
      <c r="H197" s="211">
        <v>0</v>
      </c>
      <c r="J197" s="21"/>
      <c r="K197" s="21"/>
      <c r="L197" s="21"/>
      <c r="M197" s="21"/>
      <c r="N197" s="21"/>
      <c r="O197" s="21"/>
      <c r="P197" s="21"/>
      <c r="Q197" s="21"/>
      <c r="R197" s="20"/>
      <c r="S197" s="21"/>
    </row>
    <row r="198" ht="12.75" customHeight="1">
      <c r="A198" s="22"/>
      <c r="B198" s="20"/>
      <c r="C198" s="21" t="s">
        <v>3420</v>
      </c>
      <c r="H198" s="22">
        <v>0</v>
      </c>
      <c r="J198" s="21"/>
      <c r="K198" s="21"/>
      <c r="L198" s="21"/>
      <c r="M198" s="21"/>
      <c r="N198" s="21"/>
      <c r="O198" s="21"/>
      <c r="P198" s="21"/>
      <c r="Q198" s="21"/>
      <c r="R198" s="21"/>
    </row>
    <row r="199" ht="12.75" customHeight="1">
      <c r="A199" s="22"/>
      <c r="B199" s="20"/>
      <c r="C199" s="24" t="s">
        <v>3421</v>
      </c>
      <c r="G199" s="22"/>
      <c r="H199" s="22">
        <v>0</v>
      </c>
      <c r="I199" s="442">
        <v>0.070000000000000007</v>
      </c>
      <c r="J199" s="21">
        <f t="shared" si="93"/>
        <v>0.070000000000000007</v>
      </c>
      <c r="K199" s="21">
        <f t="shared" ref="K199:Q199" si="97">J199</f>
        <v>0.070000000000000007</v>
      </c>
      <c r="L199" s="21">
        <f t="shared" si="97"/>
        <v>0.070000000000000007</v>
      </c>
      <c r="M199" s="21">
        <f t="shared" si="97"/>
        <v>0.070000000000000007</v>
      </c>
      <c r="N199" s="21">
        <f t="shared" si="97"/>
        <v>0.070000000000000007</v>
      </c>
      <c r="O199" s="21">
        <f t="shared" si="97"/>
        <v>0.070000000000000007</v>
      </c>
      <c r="P199" s="21">
        <f t="shared" si="97"/>
        <v>0.070000000000000007</v>
      </c>
      <c r="Q199" s="21">
        <f t="shared" si="97"/>
        <v>0.070000000000000007</v>
      </c>
      <c r="R199" s="21">
        <f>Q199</f>
        <v>0.070000000000000007</v>
      </c>
      <c r="S199" s="21"/>
      <c r="T199" s="21"/>
      <c r="U199" s="21"/>
      <c r="V199" s="21"/>
      <c r="W199" s="20"/>
      <c r="X199" s="20"/>
      <c r="Y199" s="20"/>
      <c r="Z199" s="20"/>
      <c r="AA199" s="20"/>
      <c r="AB199" s="20"/>
      <c r="AC199" s="20"/>
      <c r="AD199" s="20"/>
    </row>
    <row r="200" ht="12.75" customHeight="1">
      <c r="A200" s="22"/>
      <c r="B200" s="20"/>
      <c r="C200" s="24"/>
      <c r="G200" s="22"/>
      <c r="H200" s="22">
        <f t="shared" si="96"/>
        <v>1</v>
      </c>
      <c r="I200" s="442">
        <v>0.059999999999999998</v>
      </c>
      <c r="J200" s="21">
        <f t="shared" si="93"/>
        <v>0.059999999999999998</v>
      </c>
      <c r="K200" s="21">
        <f t="shared" si="93"/>
        <v>0.059999999999999998</v>
      </c>
      <c r="L200" s="21">
        <f t="shared" si="93"/>
        <v>0.059999999999999998</v>
      </c>
      <c r="M200" s="21">
        <f t="shared" si="93"/>
        <v>0.059999999999999998</v>
      </c>
      <c r="N200" s="21">
        <f t="shared" si="93"/>
        <v>0.059999999999999998</v>
      </c>
      <c r="O200" s="21">
        <f t="shared" si="93"/>
        <v>0.059999999999999998</v>
      </c>
      <c r="P200" s="21">
        <f t="shared" si="93"/>
        <v>0.059999999999999998</v>
      </c>
      <c r="Q200" s="21">
        <f t="shared" si="93"/>
        <v>0.059999999999999998</v>
      </c>
      <c r="R200" s="21">
        <f t="shared" si="93"/>
        <v>0.059999999999999998</v>
      </c>
      <c r="S200" s="21"/>
      <c r="T200" s="21"/>
    </row>
    <row r="201" ht="12.75" customHeight="1">
      <c r="A201" s="22"/>
      <c r="B201" s="20"/>
      <c r="C201" s="24"/>
      <c r="G201" s="22"/>
      <c r="H201" s="22">
        <f t="shared" si="96"/>
        <v>2</v>
      </c>
      <c r="I201" s="442">
        <v>0.059999999999999998</v>
      </c>
      <c r="J201" s="21">
        <f t="shared" si="93"/>
        <v>0.059999999999999998</v>
      </c>
      <c r="K201" s="21">
        <f t="shared" si="93"/>
        <v>0.059999999999999998</v>
      </c>
      <c r="L201" s="21">
        <f t="shared" si="93"/>
        <v>0.059999999999999998</v>
      </c>
      <c r="M201" s="21">
        <f t="shared" si="93"/>
        <v>0.059999999999999998</v>
      </c>
      <c r="N201" s="21">
        <f t="shared" si="93"/>
        <v>0.059999999999999998</v>
      </c>
      <c r="O201" s="21">
        <f t="shared" si="93"/>
        <v>0.059999999999999998</v>
      </c>
      <c r="P201" s="21">
        <f t="shared" si="93"/>
        <v>0.059999999999999998</v>
      </c>
      <c r="Q201" s="21">
        <f t="shared" si="93"/>
        <v>0.059999999999999998</v>
      </c>
      <c r="R201" s="21">
        <f t="shared" si="93"/>
        <v>0.059999999999999998</v>
      </c>
      <c r="S201" s="21"/>
      <c r="T201" s="21"/>
    </row>
    <row r="202" ht="12.75" customHeight="1">
      <c r="A202" s="22"/>
      <c r="B202" s="20"/>
      <c r="C202" s="24"/>
      <c r="G202" s="22"/>
      <c r="H202" s="22">
        <f t="shared" si="96"/>
        <v>3</v>
      </c>
      <c r="I202" s="442">
        <v>0.070000000000000007</v>
      </c>
      <c r="J202" s="21">
        <f t="shared" si="93"/>
        <v>0.070000000000000007</v>
      </c>
      <c r="K202" s="21">
        <f t="shared" si="93"/>
        <v>0.070000000000000007</v>
      </c>
      <c r="L202" s="21">
        <f t="shared" si="93"/>
        <v>0.070000000000000007</v>
      </c>
      <c r="M202" s="21">
        <f t="shared" si="93"/>
        <v>0.070000000000000007</v>
      </c>
      <c r="N202" s="21">
        <f t="shared" si="93"/>
        <v>0.070000000000000007</v>
      </c>
      <c r="O202" s="21">
        <f t="shared" si="93"/>
        <v>0.070000000000000007</v>
      </c>
      <c r="P202" s="21">
        <f t="shared" si="93"/>
        <v>0.070000000000000007</v>
      </c>
      <c r="Q202" s="21">
        <f t="shared" si="93"/>
        <v>0.070000000000000007</v>
      </c>
      <c r="R202" s="21">
        <f t="shared" si="93"/>
        <v>0.070000000000000007</v>
      </c>
      <c r="S202" s="21"/>
      <c r="T202" s="21"/>
    </row>
    <row r="203" ht="12.75" customHeight="1">
      <c r="A203" s="22"/>
      <c r="B203" s="20"/>
      <c r="C203" s="24"/>
      <c r="G203" s="22"/>
      <c r="H203" s="22">
        <f t="shared" si="96"/>
        <v>4</v>
      </c>
      <c r="I203" s="442">
        <v>0.059999999999999998</v>
      </c>
      <c r="J203" s="21">
        <f t="shared" si="93"/>
        <v>0.059999999999999998</v>
      </c>
      <c r="K203" s="21">
        <f t="shared" si="93"/>
        <v>0.059999999999999998</v>
      </c>
      <c r="L203" s="21">
        <f t="shared" si="93"/>
        <v>0.059999999999999998</v>
      </c>
      <c r="M203" s="21">
        <f t="shared" si="93"/>
        <v>0.059999999999999998</v>
      </c>
      <c r="N203" s="21">
        <f t="shared" si="93"/>
        <v>0.059999999999999998</v>
      </c>
      <c r="O203" s="21">
        <f t="shared" si="93"/>
        <v>0.059999999999999998</v>
      </c>
      <c r="P203" s="21">
        <f t="shared" si="93"/>
        <v>0.059999999999999998</v>
      </c>
      <c r="Q203" s="21">
        <f t="shared" si="93"/>
        <v>0.059999999999999998</v>
      </c>
      <c r="R203" s="21">
        <f t="shared" si="93"/>
        <v>0.059999999999999998</v>
      </c>
      <c r="S203" s="21"/>
      <c r="T203" s="21"/>
    </row>
    <row r="204" ht="12.75" customHeight="1">
      <c r="A204" s="22"/>
      <c r="B204" s="20"/>
      <c r="C204" s="24"/>
      <c r="G204" s="22"/>
      <c r="H204" s="22">
        <f t="shared" si="96"/>
        <v>5</v>
      </c>
      <c r="I204" s="442">
        <v>0.059999999999999998</v>
      </c>
      <c r="J204" s="21">
        <f t="shared" si="93"/>
        <v>0.059999999999999998</v>
      </c>
      <c r="K204" s="21">
        <f t="shared" si="93"/>
        <v>0.059999999999999998</v>
      </c>
      <c r="L204" s="21">
        <f t="shared" si="93"/>
        <v>0.059999999999999998</v>
      </c>
      <c r="M204" s="21">
        <f t="shared" si="93"/>
        <v>0.059999999999999998</v>
      </c>
      <c r="N204" s="21">
        <f t="shared" si="93"/>
        <v>0.059999999999999998</v>
      </c>
      <c r="O204" s="21">
        <f t="shared" si="93"/>
        <v>0.059999999999999998</v>
      </c>
      <c r="P204" s="21">
        <f t="shared" si="93"/>
        <v>0.059999999999999998</v>
      </c>
      <c r="Q204" s="21">
        <f t="shared" si="93"/>
        <v>0.059999999999999998</v>
      </c>
      <c r="R204" s="21">
        <f t="shared" si="93"/>
        <v>0.059999999999999998</v>
      </c>
      <c r="S204" s="21"/>
      <c r="T204" s="21"/>
    </row>
    <row r="205" ht="12.75" customHeight="1">
      <c r="A205" s="22"/>
      <c r="B205" s="20"/>
      <c r="C205" s="24"/>
      <c r="G205" s="22"/>
      <c r="H205" s="22">
        <f t="shared" si="96"/>
        <v>6</v>
      </c>
      <c r="I205" s="442">
        <v>0.059999999999999998</v>
      </c>
      <c r="J205" s="21">
        <f t="shared" si="93"/>
        <v>0.059999999999999998</v>
      </c>
      <c r="K205" s="21">
        <f t="shared" si="93"/>
        <v>0.059999999999999998</v>
      </c>
      <c r="L205" s="21">
        <f t="shared" si="93"/>
        <v>0.059999999999999998</v>
      </c>
      <c r="M205" s="21">
        <f t="shared" si="93"/>
        <v>0.059999999999999998</v>
      </c>
      <c r="N205" s="21">
        <f t="shared" si="93"/>
        <v>0.059999999999999998</v>
      </c>
      <c r="O205" s="21">
        <f t="shared" si="93"/>
        <v>0.059999999999999998</v>
      </c>
      <c r="P205" s="21">
        <f t="shared" si="93"/>
        <v>0.059999999999999998</v>
      </c>
      <c r="Q205" s="21">
        <f t="shared" si="93"/>
        <v>0.059999999999999998</v>
      </c>
      <c r="R205" s="21">
        <f t="shared" si="93"/>
        <v>0.059999999999999998</v>
      </c>
      <c r="S205" s="21"/>
      <c r="T205" s="21"/>
    </row>
    <row r="206" ht="12.75" customHeight="1">
      <c r="A206" s="22"/>
      <c r="B206" s="20"/>
      <c r="C206" s="24"/>
      <c r="G206" s="22"/>
      <c r="H206" s="22">
        <f t="shared" si="96"/>
        <v>7</v>
      </c>
      <c r="I206" s="442">
        <v>0.059999999999999998</v>
      </c>
      <c r="J206" s="21">
        <f t="shared" si="93"/>
        <v>0.059999999999999998</v>
      </c>
      <c r="K206" s="21">
        <f t="shared" si="93"/>
        <v>0.059999999999999998</v>
      </c>
      <c r="L206" s="21">
        <f t="shared" si="93"/>
        <v>0.059999999999999998</v>
      </c>
      <c r="M206" s="21">
        <f t="shared" si="93"/>
        <v>0.059999999999999998</v>
      </c>
      <c r="N206" s="21">
        <f t="shared" si="93"/>
        <v>0.059999999999999998</v>
      </c>
      <c r="O206" s="21">
        <f t="shared" si="93"/>
        <v>0.059999999999999998</v>
      </c>
      <c r="P206" s="21">
        <f t="shared" si="93"/>
        <v>0.059999999999999998</v>
      </c>
      <c r="Q206" s="21">
        <f t="shared" si="93"/>
        <v>0.059999999999999998</v>
      </c>
      <c r="R206" s="21">
        <f t="shared" si="93"/>
        <v>0.059999999999999998</v>
      </c>
      <c r="S206" s="21"/>
      <c r="T206" s="21"/>
    </row>
    <row r="207" ht="12.75" customHeight="1">
      <c r="A207" s="22"/>
      <c r="B207" s="20"/>
      <c r="C207" s="24"/>
      <c r="G207" s="22"/>
      <c r="H207" s="22">
        <f t="shared" si="96"/>
        <v>8</v>
      </c>
      <c r="I207" s="442">
        <v>0.080000000000000002</v>
      </c>
      <c r="J207" s="21">
        <f t="shared" si="93"/>
        <v>0.080000000000000002</v>
      </c>
      <c r="K207" s="21">
        <f t="shared" si="93"/>
        <v>0.080000000000000002</v>
      </c>
      <c r="L207" s="21">
        <f t="shared" si="93"/>
        <v>0.080000000000000002</v>
      </c>
      <c r="M207" s="21">
        <f t="shared" si="93"/>
        <v>0.080000000000000002</v>
      </c>
      <c r="N207" s="21">
        <f t="shared" si="93"/>
        <v>0.080000000000000002</v>
      </c>
      <c r="O207" s="21">
        <f t="shared" si="93"/>
        <v>0.080000000000000002</v>
      </c>
      <c r="P207" s="21">
        <f t="shared" si="93"/>
        <v>0.080000000000000002</v>
      </c>
      <c r="Q207" s="21">
        <f t="shared" si="93"/>
        <v>0.080000000000000002</v>
      </c>
      <c r="R207" s="21">
        <f t="shared" si="93"/>
        <v>0.080000000000000002</v>
      </c>
      <c r="S207" s="21"/>
      <c r="T207" s="21"/>
    </row>
    <row r="208" ht="12.75" customHeight="1">
      <c r="A208" s="22"/>
      <c r="B208" s="20"/>
      <c r="C208" s="24"/>
      <c r="G208" s="22"/>
      <c r="H208" s="22">
        <f t="shared" si="96"/>
        <v>9</v>
      </c>
      <c r="I208" s="442">
        <v>0.20999999999999999</v>
      </c>
      <c r="J208" s="21">
        <f t="shared" si="93"/>
        <v>0.20999999999999999</v>
      </c>
      <c r="K208" s="21">
        <f t="shared" si="93"/>
        <v>0.20999999999999999</v>
      </c>
      <c r="L208" s="21">
        <f t="shared" si="93"/>
        <v>0.20999999999999999</v>
      </c>
      <c r="M208" s="21">
        <f t="shared" si="93"/>
        <v>0.20999999999999999</v>
      </c>
      <c r="N208" s="21">
        <f t="shared" si="93"/>
        <v>0.20999999999999999</v>
      </c>
      <c r="O208" s="21">
        <f t="shared" si="93"/>
        <v>0.20999999999999999</v>
      </c>
      <c r="P208" s="21">
        <f t="shared" si="93"/>
        <v>0.20999999999999999</v>
      </c>
      <c r="Q208" s="21">
        <f t="shared" si="93"/>
        <v>0.20999999999999999</v>
      </c>
      <c r="R208" s="21">
        <f t="shared" si="93"/>
        <v>0.20999999999999999</v>
      </c>
      <c r="S208" s="21"/>
      <c r="T208" s="21"/>
    </row>
    <row r="209" ht="12.75" customHeight="1">
      <c r="A209" s="22"/>
      <c r="B209" s="20"/>
      <c r="C209" s="24"/>
      <c r="G209" s="22"/>
      <c r="H209" s="22">
        <f t="shared" si="96"/>
        <v>10</v>
      </c>
      <c r="I209" s="442">
        <v>0.19</v>
      </c>
      <c r="J209" s="21">
        <f t="shared" si="93"/>
        <v>0.19</v>
      </c>
      <c r="K209" s="21">
        <f t="shared" si="93"/>
        <v>0.19</v>
      </c>
      <c r="L209" s="21">
        <f t="shared" si="93"/>
        <v>0.19</v>
      </c>
      <c r="M209" s="21">
        <f t="shared" si="93"/>
        <v>0.19</v>
      </c>
      <c r="N209" s="21">
        <f t="shared" si="93"/>
        <v>0.19</v>
      </c>
      <c r="O209" s="21">
        <f t="shared" si="93"/>
        <v>0.19</v>
      </c>
      <c r="P209" s="21">
        <f t="shared" si="93"/>
        <v>0.19</v>
      </c>
      <c r="Q209" s="21">
        <f t="shared" si="93"/>
        <v>0.19</v>
      </c>
      <c r="R209" s="21">
        <f t="shared" si="93"/>
        <v>0.19</v>
      </c>
      <c r="S209" s="21"/>
      <c r="T209" s="21"/>
    </row>
    <row r="210" ht="12.75" customHeight="1">
      <c r="A210" s="22"/>
      <c r="B210" s="20"/>
      <c r="C210" s="24"/>
      <c r="G210" s="22"/>
      <c r="H210" s="22">
        <f t="shared" si="96"/>
        <v>11</v>
      </c>
      <c r="I210" s="442">
        <v>0.20999999999999999</v>
      </c>
      <c r="J210" s="21">
        <f t="shared" ref="J210:R273" si="98">I210</f>
        <v>0.20999999999999999</v>
      </c>
      <c r="K210" s="21">
        <f t="shared" si="98"/>
        <v>0.20999999999999999</v>
      </c>
      <c r="L210" s="21">
        <f t="shared" si="98"/>
        <v>0.20999999999999999</v>
      </c>
      <c r="M210" s="21">
        <f t="shared" si="98"/>
        <v>0.20999999999999999</v>
      </c>
      <c r="N210" s="21">
        <f t="shared" si="98"/>
        <v>0.20999999999999999</v>
      </c>
      <c r="O210" s="21">
        <f t="shared" si="98"/>
        <v>0.20999999999999999</v>
      </c>
      <c r="P210" s="21">
        <f t="shared" si="98"/>
        <v>0.20999999999999999</v>
      </c>
      <c r="Q210" s="21">
        <f t="shared" si="98"/>
        <v>0.20999999999999999</v>
      </c>
      <c r="R210" s="21">
        <f t="shared" si="98"/>
        <v>0.20999999999999999</v>
      </c>
      <c r="S210" s="21"/>
      <c r="T210" s="21"/>
    </row>
    <row r="211" ht="12.75" customHeight="1">
      <c r="A211" s="22"/>
      <c r="B211" s="20"/>
      <c r="C211" s="24"/>
      <c r="G211" s="22"/>
      <c r="H211" s="22">
        <f t="shared" si="96"/>
        <v>12</v>
      </c>
      <c r="I211" s="442">
        <v>0.23000000000000001</v>
      </c>
      <c r="J211" s="21">
        <f t="shared" si="98"/>
        <v>0.23000000000000001</v>
      </c>
      <c r="K211" s="21">
        <f t="shared" si="98"/>
        <v>0.23000000000000001</v>
      </c>
      <c r="L211" s="21">
        <f t="shared" si="98"/>
        <v>0.23000000000000001</v>
      </c>
      <c r="M211" s="21">
        <f t="shared" si="98"/>
        <v>0.23000000000000001</v>
      </c>
      <c r="N211" s="21">
        <f t="shared" si="98"/>
        <v>0.23000000000000001</v>
      </c>
      <c r="O211" s="21">
        <f t="shared" si="98"/>
        <v>0.23000000000000001</v>
      </c>
      <c r="P211" s="21">
        <f t="shared" si="98"/>
        <v>0.23000000000000001</v>
      </c>
      <c r="Q211" s="21">
        <f t="shared" si="98"/>
        <v>0.23000000000000001</v>
      </c>
      <c r="R211" s="21">
        <f t="shared" si="98"/>
        <v>0.23000000000000001</v>
      </c>
      <c r="S211" s="21"/>
      <c r="T211" s="21"/>
    </row>
    <row r="212" ht="12.75" customHeight="1">
      <c r="A212" s="22"/>
      <c r="B212" s="20"/>
      <c r="C212" s="24"/>
      <c r="G212" s="22"/>
      <c r="H212" s="22">
        <f t="shared" si="96"/>
        <v>13</v>
      </c>
      <c r="I212" s="442">
        <v>0.16</v>
      </c>
      <c r="J212" s="21">
        <f t="shared" si="98"/>
        <v>0.16</v>
      </c>
      <c r="K212" s="21">
        <f t="shared" si="98"/>
        <v>0.16</v>
      </c>
      <c r="L212" s="21">
        <f t="shared" si="98"/>
        <v>0.16</v>
      </c>
      <c r="M212" s="21">
        <f t="shared" si="98"/>
        <v>0.16</v>
      </c>
      <c r="N212" s="21">
        <f t="shared" si="98"/>
        <v>0.16</v>
      </c>
      <c r="O212" s="21">
        <f t="shared" si="98"/>
        <v>0.16</v>
      </c>
      <c r="P212" s="21">
        <f t="shared" si="98"/>
        <v>0.16</v>
      </c>
      <c r="Q212" s="21">
        <f t="shared" si="98"/>
        <v>0.16</v>
      </c>
      <c r="R212" s="21">
        <f t="shared" si="98"/>
        <v>0.16</v>
      </c>
      <c r="S212" s="21"/>
      <c r="T212" s="21"/>
    </row>
    <row r="213" ht="12.75" customHeight="1">
      <c r="A213" s="22"/>
      <c r="B213" s="20"/>
      <c r="C213" s="24"/>
      <c r="G213" s="22"/>
      <c r="H213" s="22">
        <f t="shared" si="96"/>
        <v>14</v>
      </c>
      <c r="I213" s="442">
        <v>0.22</v>
      </c>
      <c r="J213" s="21">
        <f t="shared" si="98"/>
        <v>0.22</v>
      </c>
      <c r="K213" s="21">
        <f t="shared" si="98"/>
        <v>0.22</v>
      </c>
      <c r="L213" s="21">
        <f t="shared" si="98"/>
        <v>0.22</v>
      </c>
      <c r="M213" s="21">
        <f t="shared" si="98"/>
        <v>0.22</v>
      </c>
      <c r="N213" s="21">
        <f t="shared" si="98"/>
        <v>0.22</v>
      </c>
      <c r="O213" s="21">
        <f t="shared" si="98"/>
        <v>0.22</v>
      </c>
      <c r="P213" s="21">
        <f t="shared" si="98"/>
        <v>0.22</v>
      </c>
      <c r="Q213" s="21">
        <f t="shared" si="98"/>
        <v>0.22</v>
      </c>
      <c r="R213" s="21">
        <f t="shared" si="98"/>
        <v>0.22</v>
      </c>
      <c r="S213" s="21"/>
      <c r="T213" s="21"/>
    </row>
    <row r="214" ht="12.75" customHeight="1">
      <c r="A214" s="22"/>
      <c r="B214" s="20"/>
      <c r="C214" s="24"/>
      <c r="G214" s="22"/>
      <c r="H214" s="22">
        <f t="shared" si="96"/>
        <v>15</v>
      </c>
      <c r="I214" s="442">
        <v>0.19</v>
      </c>
      <c r="J214" s="21">
        <f t="shared" si="98"/>
        <v>0.19</v>
      </c>
      <c r="K214" s="21">
        <f t="shared" si="98"/>
        <v>0.19</v>
      </c>
      <c r="L214" s="21">
        <f t="shared" si="98"/>
        <v>0.19</v>
      </c>
      <c r="M214" s="21">
        <f t="shared" si="98"/>
        <v>0.19</v>
      </c>
      <c r="N214" s="21">
        <f t="shared" si="98"/>
        <v>0.19</v>
      </c>
      <c r="O214" s="21">
        <f t="shared" si="98"/>
        <v>0.19</v>
      </c>
      <c r="P214" s="21">
        <f t="shared" si="98"/>
        <v>0.19</v>
      </c>
      <c r="Q214" s="21">
        <f t="shared" si="98"/>
        <v>0.19</v>
      </c>
      <c r="R214" s="21">
        <f t="shared" si="98"/>
        <v>0.19</v>
      </c>
      <c r="S214" s="21"/>
      <c r="T214" s="21"/>
    </row>
    <row r="215" ht="12.75" customHeight="1">
      <c r="A215" s="22"/>
      <c r="B215" s="20"/>
      <c r="C215" s="24"/>
      <c r="G215" s="22"/>
      <c r="H215" s="22">
        <f t="shared" si="96"/>
        <v>16</v>
      </c>
      <c r="I215" s="442">
        <v>0.23000000000000001</v>
      </c>
      <c r="J215" s="21">
        <f t="shared" si="98"/>
        <v>0.23000000000000001</v>
      </c>
      <c r="K215" s="21">
        <f t="shared" si="98"/>
        <v>0.23000000000000001</v>
      </c>
      <c r="L215" s="21">
        <f t="shared" si="98"/>
        <v>0.23000000000000001</v>
      </c>
      <c r="M215" s="21">
        <f t="shared" si="98"/>
        <v>0.23000000000000001</v>
      </c>
      <c r="N215" s="21">
        <f t="shared" si="98"/>
        <v>0.23000000000000001</v>
      </c>
      <c r="O215" s="21">
        <f t="shared" si="98"/>
        <v>0.23000000000000001</v>
      </c>
      <c r="P215" s="21">
        <f t="shared" si="98"/>
        <v>0.23000000000000001</v>
      </c>
      <c r="Q215" s="21">
        <f t="shared" si="98"/>
        <v>0.23000000000000001</v>
      </c>
      <c r="R215" s="21">
        <f t="shared" si="98"/>
        <v>0.23000000000000001</v>
      </c>
      <c r="S215" s="21"/>
      <c r="T215" s="21"/>
    </row>
    <row r="216" ht="12.75" customHeight="1">
      <c r="A216" s="22"/>
      <c r="B216" s="20"/>
      <c r="C216" s="24"/>
      <c r="G216" s="22"/>
      <c r="H216" s="22">
        <f t="shared" si="96"/>
        <v>17</v>
      </c>
      <c r="I216" s="442">
        <v>0.23000000000000001</v>
      </c>
      <c r="J216" s="21">
        <f t="shared" si="98"/>
        <v>0.23000000000000001</v>
      </c>
      <c r="K216" s="21">
        <f t="shared" si="98"/>
        <v>0.23000000000000001</v>
      </c>
      <c r="L216" s="21">
        <f t="shared" si="98"/>
        <v>0.23000000000000001</v>
      </c>
      <c r="M216" s="21">
        <f t="shared" si="98"/>
        <v>0.23000000000000001</v>
      </c>
      <c r="N216" s="21">
        <f t="shared" si="98"/>
        <v>0.23000000000000001</v>
      </c>
      <c r="O216" s="21">
        <f t="shared" si="98"/>
        <v>0.23000000000000001</v>
      </c>
      <c r="P216" s="21">
        <f t="shared" si="98"/>
        <v>0.23000000000000001</v>
      </c>
      <c r="Q216" s="21">
        <f t="shared" si="98"/>
        <v>0.23000000000000001</v>
      </c>
      <c r="R216" s="21">
        <f t="shared" si="98"/>
        <v>0.23000000000000001</v>
      </c>
      <c r="S216" s="21"/>
      <c r="T216" s="21"/>
    </row>
    <row r="217" ht="12.75" customHeight="1">
      <c r="A217" s="22"/>
      <c r="B217" s="20"/>
      <c r="C217" s="24"/>
      <c r="G217" s="22"/>
      <c r="H217" s="22">
        <f t="shared" si="96"/>
        <v>18</v>
      </c>
      <c r="I217" s="442">
        <v>0.19</v>
      </c>
      <c r="J217" s="21">
        <f t="shared" si="98"/>
        <v>0.19</v>
      </c>
      <c r="K217" s="21">
        <f t="shared" si="98"/>
        <v>0.19</v>
      </c>
      <c r="L217" s="21">
        <f t="shared" si="98"/>
        <v>0.19</v>
      </c>
      <c r="M217" s="21">
        <f t="shared" si="98"/>
        <v>0.19</v>
      </c>
      <c r="N217" s="21">
        <f t="shared" si="98"/>
        <v>0.19</v>
      </c>
      <c r="O217" s="21">
        <f t="shared" si="98"/>
        <v>0.19</v>
      </c>
      <c r="P217" s="21">
        <f t="shared" si="98"/>
        <v>0.19</v>
      </c>
      <c r="Q217" s="21">
        <f t="shared" si="98"/>
        <v>0.19</v>
      </c>
      <c r="R217" s="21">
        <f t="shared" si="98"/>
        <v>0.19</v>
      </c>
      <c r="S217" s="21"/>
      <c r="T217" s="21"/>
    </row>
    <row r="218" ht="12.75" customHeight="1">
      <c r="A218" s="22"/>
      <c r="B218" s="20"/>
      <c r="C218" s="24"/>
      <c r="G218" s="22"/>
      <c r="H218" s="22">
        <f t="shared" si="96"/>
        <v>19</v>
      </c>
      <c r="I218" s="442">
        <v>0.22</v>
      </c>
      <c r="J218" s="21">
        <f t="shared" si="98"/>
        <v>0.22</v>
      </c>
      <c r="K218" s="21">
        <f t="shared" si="98"/>
        <v>0.22</v>
      </c>
      <c r="L218" s="21">
        <f t="shared" si="98"/>
        <v>0.22</v>
      </c>
      <c r="M218" s="21">
        <f t="shared" si="98"/>
        <v>0.22</v>
      </c>
      <c r="N218" s="21">
        <f t="shared" si="98"/>
        <v>0.22</v>
      </c>
      <c r="O218" s="21">
        <f t="shared" si="98"/>
        <v>0.22</v>
      </c>
      <c r="P218" s="21">
        <f t="shared" si="98"/>
        <v>0.22</v>
      </c>
      <c r="Q218" s="21">
        <f t="shared" si="98"/>
        <v>0.22</v>
      </c>
      <c r="R218" s="21">
        <f t="shared" si="98"/>
        <v>0.22</v>
      </c>
      <c r="S218" s="21"/>
      <c r="T218" s="21"/>
    </row>
    <row r="219" ht="12.75" customHeight="1">
      <c r="A219" s="22"/>
      <c r="B219" s="20"/>
      <c r="C219" s="24"/>
      <c r="G219" s="22"/>
      <c r="H219" s="22">
        <f t="shared" si="96"/>
        <v>20</v>
      </c>
      <c r="I219" s="442">
        <v>0.20999999999999999</v>
      </c>
      <c r="J219" s="21">
        <f t="shared" si="98"/>
        <v>0.20999999999999999</v>
      </c>
      <c r="K219" s="21">
        <f t="shared" si="98"/>
        <v>0.20999999999999999</v>
      </c>
      <c r="L219" s="21">
        <f t="shared" si="98"/>
        <v>0.20999999999999999</v>
      </c>
      <c r="M219" s="21">
        <f t="shared" si="98"/>
        <v>0.20999999999999999</v>
      </c>
      <c r="N219" s="21">
        <f t="shared" si="98"/>
        <v>0.20999999999999999</v>
      </c>
      <c r="O219" s="21">
        <f t="shared" si="98"/>
        <v>0.20999999999999999</v>
      </c>
      <c r="P219" s="21">
        <f t="shared" si="98"/>
        <v>0.20999999999999999</v>
      </c>
      <c r="Q219" s="21">
        <f t="shared" si="98"/>
        <v>0.20999999999999999</v>
      </c>
      <c r="R219" s="21">
        <f t="shared" si="98"/>
        <v>0.20999999999999999</v>
      </c>
      <c r="S219" s="21"/>
      <c r="T219" s="21"/>
    </row>
    <row r="220" ht="12.75" customHeight="1">
      <c r="A220" s="22"/>
      <c r="B220" s="20"/>
      <c r="C220" s="24"/>
      <c r="G220" s="22"/>
      <c r="H220" s="22">
        <f t="shared" si="96"/>
        <v>21</v>
      </c>
      <c r="I220" s="442">
        <v>0.20000000000000001</v>
      </c>
      <c r="J220" s="21">
        <f t="shared" si="98"/>
        <v>0.20000000000000001</v>
      </c>
      <c r="K220" s="21">
        <f t="shared" si="98"/>
        <v>0.20000000000000001</v>
      </c>
      <c r="L220" s="21">
        <f t="shared" si="98"/>
        <v>0.20000000000000001</v>
      </c>
      <c r="M220" s="21">
        <f t="shared" si="98"/>
        <v>0.20000000000000001</v>
      </c>
      <c r="N220" s="21">
        <f t="shared" si="98"/>
        <v>0.20000000000000001</v>
      </c>
      <c r="O220" s="21">
        <f t="shared" si="98"/>
        <v>0.20000000000000001</v>
      </c>
      <c r="P220" s="21">
        <f t="shared" si="98"/>
        <v>0.20000000000000001</v>
      </c>
      <c r="Q220" s="21">
        <f t="shared" si="98"/>
        <v>0.20000000000000001</v>
      </c>
      <c r="R220" s="21">
        <f t="shared" si="98"/>
        <v>0.20000000000000001</v>
      </c>
      <c r="S220" s="21"/>
      <c r="T220" s="21"/>
    </row>
    <row r="221" ht="12.75" customHeight="1">
      <c r="A221" s="22"/>
      <c r="B221" s="20"/>
      <c r="C221" s="24"/>
      <c r="G221" s="22"/>
      <c r="H221" s="22">
        <f t="shared" si="96"/>
        <v>22</v>
      </c>
      <c r="I221" s="442">
        <v>0.17999999999999999</v>
      </c>
      <c r="J221" s="21">
        <f t="shared" si="98"/>
        <v>0.17999999999999999</v>
      </c>
      <c r="K221" s="21">
        <f t="shared" si="98"/>
        <v>0.17999999999999999</v>
      </c>
      <c r="L221" s="21">
        <f t="shared" si="98"/>
        <v>0.17999999999999999</v>
      </c>
      <c r="M221" s="21">
        <f t="shared" si="98"/>
        <v>0.17999999999999999</v>
      </c>
      <c r="N221" s="21">
        <f t="shared" si="98"/>
        <v>0.17999999999999999</v>
      </c>
      <c r="O221" s="21">
        <f t="shared" si="98"/>
        <v>0.17999999999999999</v>
      </c>
      <c r="P221" s="21">
        <f t="shared" si="98"/>
        <v>0.17999999999999999</v>
      </c>
      <c r="Q221" s="21">
        <f t="shared" si="98"/>
        <v>0.17999999999999999</v>
      </c>
      <c r="R221" s="21">
        <f t="shared" si="98"/>
        <v>0.17999999999999999</v>
      </c>
      <c r="S221" s="21"/>
      <c r="T221" s="21"/>
    </row>
    <row r="222" ht="12.75" customHeight="1">
      <c r="A222" s="22"/>
      <c r="B222" s="20"/>
      <c r="C222" s="24"/>
      <c r="G222" s="22"/>
      <c r="H222" s="22">
        <f t="shared" si="96"/>
        <v>23</v>
      </c>
      <c r="I222" s="442">
        <v>0.14999999999999999</v>
      </c>
      <c r="J222" s="21">
        <f t="shared" si="98"/>
        <v>0.14999999999999999</v>
      </c>
      <c r="K222" s="21">
        <f t="shared" si="98"/>
        <v>0.14999999999999999</v>
      </c>
      <c r="L222" s="21">
        <f t="shared" si="98"/>
        <v>0.14999999999999999</v>
      </c>
      <c r="M222" s="21">
        <f t="shared" si="98"/>
        <v>0.14999999999999999</v>
      </c>
      <c r="N222" s="21">
        <f t="shared" si="98"/>
        <v>0.14999999999999999</v>
      </c>
      <c r="O222" s="21">
        <f t="shared" si="98"/>
        <v>0.14999999999999999</v>
      </c>
      <c r="P222" s="21">
        <f t="shared" si="98"/>
        <v>0.14999999999999999</v>
      </c>
      <c r="Q222" s="21">
        <f t="shared" si="98"/>
        <v>0.14999999999999999</v>
      </c>
      <c r="R222" s="21">
        <f>Q222</f>
        <v>0.14999999999999999</v>
      </c>
      <c r="S222" s="21"/>
      <c r="T222" s="21"/>
    </row>
    <row r="223" ht="12.75" customHeight="1">
      <c r="A223" s="22"/>
      <c r="B223" s="20"/>
      <c r="C223" s="24"/>
      <c r="G223" s="22"/>
      <c r="J223" s="21"/>
      <c r="K223" s="21"/>
      <c r="L223" s="21"/>
      <c r="M223" s="21"/>
      <c r="N223" s="21"/>
      <c r="O223" s="21"/>
      <c r="P223" s="21"/>
      <c r="Q223" s="21"/>
      <c r="R223" s="21"/>
    </row>
    <row r="224" ht="12.75" customHeight="1">
      <c r="A224" s="22"/>
      <c r="B224" s="80" t="s">
        <v>3422</v>
      </c>
      <c r="C224" s="21" t="s">
        <v>3423</v>
      </c>
      <c r="D224" s="20" t="s">
        <v>3424</v>
      </c>
      <c r="E224" s="20" t="s">
        <v>3424</v>
      </c>
      <c r="F224" s="21" t="s">
        <v>101</v>
      </c>
      <c r="G224" s="22">
        <v>20</v>
      </c>
      <c r="H224" s="211">
        <v>0</v>
      </c>
      <c r="J224" s="21"/>
      <c r="K224" s="21"/>
      <c r="L224" s="21"/>
      <c r="M224" s="21"/>
      <c r="N224" s="21"/>
      <c r="O224" s="21"/>
      <c r="P224" s="21"/>
      <c r="Q224" s="21"/>
      <c r="R224" s="20"/>
      <c r="S224" s="21"/>
    </row>
    <row r="225" ht="12.75" customHeight="1">
      <c r="A225" s="22"/>
      <c r="B225" s="20" t="s">
        <v>3425</v>
      </c>
      <c r="C225" s="21" t="s">
        <v>3426</v>
      </c>
      <c r="H225" s="22">
        <v>0</v>
      </c>
      <c r="J225" s="21"/>
      <c r="K225" s="21"/>
      <c r="L225" s="21"/>
      <c r="M225" s="21"/>
      <c r="N225" s="21"/>
      <c r="O225" s="21"/>
      <c r="P225" s="21"/>
      <c r="Q225" s="21"/>
      <c r="R225" s="21"/>
    </row>
    <row r="226" ht="12.75" customHeight="1">
      <c r="A226" s="22"/>
      <c r="B226" s="20" t="s">
        <v>3427</v>
      </c>
      <c r="C226" s="21" t="s">
        <v>3428</v>
      </c>
      <c r="G226" s="22"/>
      <c r="H226" s="22">
        <v>0</v>
      </c>
      <c r="I226" s="21">
        <v>0.95000000000000007</v>
      </c>
      <c r="J226" s="21">
        <f t="shared" si="98"/>
        <v>0.95000000000000007</v>
      </c>
      <c r="K226" s="21">
        <f t="shared" ref="K226:Q226" si="99">J226</f>
        <v>0.95000000000000007</v>
      </c>
      <c r="L226" s="21">
        <f t="shared" si="99"/>
        <v>0.95000000000000007</v>
      </c>
      <c r="M226" s="21">
        <f t="shared" si="99"/>
        <v>0.95000000000000007</v>
      </c>
      <c r="N226" s="21">
        <f t="shared" si="99"/>
        <v>0.95000000000000007</v>
      </c>
      <c r="O226" s="21">
        <f t="shared" si="99"/>
        <v>0.95000000000000007</v>
      </c>
      <c r="P226" s="21">
        <f t="shared" si="99"/>
        <v>0.95000000000000007</v>
      </c>
      <c r="Q226" s="21">
        <f t="shared" si="99"/>
        <v>0.95000000000000007</v>
      </c>
      <c r="R226" s="21">
        <f>Q226</f>
        <v>0.95000000000000007</v>
      </c>
      <c r="S226" s="21"/>
      <c r="T226" s="21"/>
      <c r="U226" s="21"/>
      <c r="V226" s="21"/>
      <c r="W226" s="20"/>
      <c r="X226" s="20"/>
      <c r="Y226" s="20"/>
      <c r="Z226" s="20"/>
      <c r="AA226" s="20"/>
      <c r="AB226" s="20"/>
      <c r="AC226" s="20"/>
      <c r="AD226" s="20"/>
    </row>
    <row r="227" ht="12.75" customHeight="1">
      <c r="A227" s="22"/>
      <c r="B227" s="20"/>
      <c r="C227" s="22" t="s">
        <v>3429</v>
      </c>
      <c r="G227" s="22"/>
      <c r="H227" s="22">
        <f t="shared" si="96"/>
        <v>1</v>
      </c>
      <c r="I227" s="21">
        <v>0.95999999999999996</v>
      </c>
      <c r="J227" s="21">
        <f t="shared" si="98"/>
        <v>0.95999999999999996</v>
      </c>
      <c r="K227" s="21">
        <f t="shared" si="98"/>
        <v>0.95999999999999996</v>
      </c>
      <c r="L227" s="21">
        <f t="shared" si="98"/>
        <v>0.95999999999999996</v>
      </c>
      <c r="M227" s="21">
        <f t="shared" si="98"/>
        <v>0.95999999999999996</v>
      </c>
      <c r="N227" s="21">
        <f t="shared" si="98"/>
        <v>0.95999999999999996</v>
      </c>
      <c r="O227" s="21">
        <f t="shared" si="98"/>
        <v>0.95999999999999996</v>
      </c>
      <c r="P227" s="21">
        <f t="shared" si="98"/>
        <v>0.95999999999999996</v>
      </c>
      <c r="Q227" s="21">
        <f t="shared" si="98"/>
        <v>0.95999999999999996</v>
      </c>
      <c r="R227" s="21">
        <f t="shared" si="98"/>
        <v>0.95999999999999996</v>
      </c>
      <c r="S227" s="21"/>
      <c r="T227" s="21"/>
    </row>
    <row r="228" ht="12.75" customHeight="1">
      <c r="A228" s="22"/>
      <c r="B228" s="20"/>
      <c r="C228" s="22"/>
      <c r="G228" s="22"/>
      <c r="H228" s="22">
        <f t="shared" si="96"/>
        <v>2</v>
      </c>
      <c r="I228" s="21">
        <v>0.95000000000000007</v>
      </c>
      <c r="J228" s="21">
        <f t="shared" si="98"/>
        <v>0.95000000000000007</v>
      </c>
      <c r="K228" s="21">
        <f t="shared" si="98"/>
        <v>0.95000000000000007</v>
      </c>
      <c r="L228" s="21">
        <f t="shared" si="98"/>
        <v>0.95000000000000007</v>
      </c>
      <c r="M228" s="21">
        <f t="shared" si="98"/>
        <v>0.95000000000000007</v>
      </c>
      <c r="N228" s="21">
        <f t="shared" si="98"/>
        <v>0.95000000000000007</v>
      </c>
      <c r="O228" s="21">
        <f t="shared" si="98"/>
        <v>0.95000000000000007</v>
      </c>
      <c r="P228" s="21">
        <f t="shared" si="98"/>
        <v>0.95000000000000007</v>
      </c>
      <c r="Q228" s="21">
        <f t="shared" si="98"/>
        <v>0.95000000000000007</v>
      </c>
      <c r="R228" s="21">
        <f t="shared" si="98"/>
        <v>0.95000000000000007</v>
      </c>
      <c r="S228" s="21"/>
      <c r="T228" s="21"/>
    </row>
    <row r="229" ht="12.75" customHeight="1">
      <c r="A229" s="22"/>
      <c r="B229" s="20"/>
      <c r="C229" s="22"/>
      <c r="G229" s="22"/>
      <c r="H229" s="22">
        <f t="shared" si="96"/>
        <v>3</v>
      </c>
      <c r="I229" s="21">
        <v>0.95000000000000007</v>
      </c>
      <c r="J229" s="21">
        <f t="shared" si="98"/>
        <v>0.95000000000000007</v>
      </c>
      <c r="K229" s="21">
        <f t="shared" si="98"/>
        <v>0.95000000000000007</v>
      </c>
      <c r="L229" s="21">
        <f t="shared" si="98"/>
        <v>0.95000000000000007</v>
      </c>
      <c r="M229" s="21">
        <f t="shared" si="98"/>
        <v>0.95000000000000007</v>
      </c>
      <c r="N229" s="21">
        <f t="shared" si="98"/>
        <v>0.95000000000000007</v>
      </c>
      <c r="O229" s="21">
        <f t="shared" si="98"/>
        <v>0.95000000000000007</v>
      </c>
      <c r="P229" s="21">
        <f t="shared" si="98"/>
        <v>0.95000000000000007</v>
      </c>
      <c r="Q229" s="21">
        <f t="shared" si="98"/>
        <v>0.95000000000000007</v>
      </c>
      <c r="R229" s="21">
        <f t="shared" si="98"/>
        <v>0.95000000000000007</v>
      </c>
      <c r="S229" s="21"/>
      <c r="T229" s="21"/>
    </row>
    <row r="230" ht="12.75" customHeight="1">
      <c r="A230" s="22"/>
      <c r="B230" s="20"/>
      <c r="C230" s="22"/>
      <c r="G230" s="22"/>
      <c r="H230" s="22">
        <f t="shared" si="96"/>
        <v>4</v>
      </c>
      <c r="I230" s="21">
        <v>0.94000000000000006</v>
      </c>
      <c r="J230" s="21">
        <f t="shared" si="98"/>
        <v>0.94000000000000006</v>
      </c>
      <c r="K230" s="21">
        <f t="shared" si="98"/>
        <v>0.94000000000000006</v>
      </c>
      <c r="L230" s="21">
        <f t="shared" si="98"/>
        <v>0.94000000000000006</v>
      </c>
      <c r="M230" s="21">
        <f t="shared" si="98"/>
        <v>0.94000000000000006</v>
      </c>
      <c r="N230" s="21">
        <f t="shared" si="98"/>
        <v>0.94000000000000006</v>
      </c>
      <c r="O230" s="21">
        <f t="shared" si="98"/>
        <v>0.94000000000000006</v>
      </c>
      <c r="P230" s="21">
        <f t="shared" si="98"/>
        <v>0.94000000000000006</v>
      </c>
      <c r="Q230" s="21">
        <f t="shared" si="98"/>
        <v>0.94000000000000006</v>
      </c>
      <c r="R230" s="21">
        <f t="shared" si="98"/>
        <v>0.94000000000000006</v>
      </c>
      <c r="S230" s="21"/>
      <c r="T230" s="21"/>
    </row>
    <row r="231" ht="12.75" customHeight="1">
      <c r="A231" s="22"/>
      <c r="B231" s="20"/>
      <c r="C231" s="22"/>
      <c r="G231" s="22"/>
      <c r="H231" s="22">
        <f t="shared" si="96"/>
        <v>5</v>
      </c>
      <c r="I231" s="21">
        <v>0.94000000000000006</v>
      </c>
      <c r="J231" s="21">
        <f t="shared" si="98"/>
        <v>0.94000000000000006</v>
      </c>
      <c r="K231" s="21">
        <f t="shared" si="98"/>
        <v>0.94000000000000006</v>
      </c>
      <c r="L231" s="21">
        <f t="shared" si="98"/>
        <v>0.94000000000000006</v>
      </c>
      <c r="M231" s="21">
        <f t="shared" si="98"/>
        <v>0.94000000000000006</v>
      </c>
      <c r="N231" s="21">
        <f t="shared" si="98"/>
        <v>0.94000000000000006</v>
      </c>
      <c r="O231" s="21">
        <f t="shared" si="98"/>
        <v>0.94000000000000006</v>
      </c>
      <c r="P231" s="21">
        <f t="shared" si="98"/>
        <v>0.94000000000000006</v>
      </c>
      <c r="Q231" s="21">
        <f t="shared" si="98"/>
        <v>0.94000000000000006</v>
      </c>
      <c r="R231" s="21">
        <f t="shared" si="98"/>
        <v>0.94000000000000006</v>
      </c>
      <c r="S231" s="21"/>
      <c r="T231" s="21"/>
    </row>
    <row r="232" ht="12.75" customHeight="1">
      <c r="A232" s="22"/>
      <c r="B232" s="20"/>
      <c r="C232" s="22"/>
      <c r="G232" s="22"/>
      <c r="H232" s="22">
        <f t="shared" si="96"/>
        <v>6</v>
      </c>
      <c r="I232" s="21">
        <v>0.94000000000000006</v>
      </c>
      <c r="J232" s="21">
        <f t="shared" si="98"/>
        <v>0.94000000000000006</v>
      </c>
      <c r="K232" s="21">
        <f t="shared" si="98"/>
        <v>0.94000000000000006</v>
      </c>
      <c r="L232" s="21">
        <f t="shared" si="98"/>
        <v>0.94000000000000006</v>
      </c>
      <c r="M232" s="21">
        <f t="shared" si="98"/>
        <v>0.94000000000000006</v>
      </c>
      <c r="N232" s="21">
        <f t="shared" si="98"/>
        <v>0.94000000000000006</v>
      </c>
      <c r="O232" s="21">
        <f t="shared" si="98"/>
        <v>0.94000000000000006</v>
      </c>
      <c r="P232" s="21">
        <f t="shared" si="98"/>
        <v>0.94000000000000006</v>
      </c>
      <c r="Q232" s="21">
        <f t="shared" si="98"/>
        <v>0.94000000000000006</v>
      </c>
      <c r="R232" s="21">
        <f t="shared" si="98"/>
        <v>0.94000000000000006</v>
      </c>
      <c r="S232" s="21"/>
      <c r="T232" s="21"/>
    </row>
    <row r="233" ht="12.75" customHeight="1">
      <c r="A233" s="22"/>
      <c r="B233" s="20"/>
      <c r="C233" s="22"/>
      <c r="G233" s="22"/>
      <c r="H233" s="22">
        <f t="shared" si="96"/>
        <v>7</v>
      </c>
      <c r="I233" s="21">
        <v>0.95000000000000007</v>
      </c>
      <c r="J233" s="21">
        <f t="shared" si="98"/>
        <v>0.95000000000000007</v>
      </c>
      <c r="K233" s="21">
        <f t="shared" si="98"/>
        <v>0.95000000000000007</v>
      </c>
      <c r="L233" s="21">
        <f t="shared" si="98"/>
        <v>0.95000000000000007</v>
      </c>
      <c r="M233" s="21">
        <f t="shared" si="98"/>
        <v>0.95000000000000007</v>
      </c>
      <c r="N233" s="21">
        <f t="shared" si="98"/>
        <v>0.95000000000000007</v>
      </c>
      <c r="O233" s="21">
        <f t="shared" si="98"/>
        <v>0.95000000000000007</v>
      </c>
      <c r="P233" s="21">
        <f t="shared" si="98"/>
        <v>0.95000000000000007</v>
      </c>
      <c r="Q233" s="21">
        <f t="shared" si="98"/>
        <v>0.95000000000000007</v>
      </c>
      <c r="R233" s="21">
        <f t="shared" si="98"/>
        <v>0.95000000000000007</v>
      </c>
      <c r="S233" s="21"/>
      <c r="T233" s="21"/>
    </row>
    <row r="234" ht="12.75" customHeight="1">
      <c r="A234" s="22"/>
      <c r="B234" s="20"/>
      <c r="C234" s="22"/>
      <c r="G234" s="22"/>
      <c r="H234" s="22">
        <f t="shared" si="96"/>
        <v>8</v>
      </c>
      <c r="I234" s="21">
        <v>0.95000000000000007</v>
      </c>
      <c r="J234" s="21">
        <f t="shared" si="98"/>
        <v>0.95000000000000007</v>
      </c>
      <c r="K234" s="21">
        <f t="shared" si="98"/>
        <v>0.95000000000000007</v>
      </c>
      <c r="L234" s="21">
        <f t="shared" si="98"/>
        <v>0.95000000000000007</v>
      </c>
      <c r="M234" s="21">
        <f t="shared" si="98"/>
        <v>0.95000000000000007</v>
      </c>
      <c r="N234" s="21">
        <f t="shared" si="98"/>
        <v>0.95000000000000007</v>
      </c>
      <c r="O234" s="21">
        <f t="shared" si="98"/>
        <v>0.95000000000000007</v>
      </c>
      <c r="P234" s="21">
        <f t="shared" si="98"/>
        <v>0.95000000000000007</v>
      </c>
      <c r="Q234" s="21">
        <f t="shared" si="98"/>
        <v>0.95000000000000007</v>
      </c>
      <c r="R234" s="21">
        <f t="shared" si="98"/>
        <v>0.95000000000000007</v>
      </c>
      <c r="S234" s="21"/>
      <c r="T234" s="21"/>
    </row>
    <row r="235" ht="12.75" customHeight="1">
      <c r="A235" s="22"/>
      <c r="B235" s="20"/>
      <c r="C235" s="22"/>
      <c r="G235" s="22"/>
      <c r="H235" s="22">
        <f t="shared" si="96"/>
        <v>9</v>
      </c>
      <c r="I235" s="21">
        <v>1.0900000000000001</v>
      </c>
      <c r="J235" s="21">
        <f t="shared" si="98"/>
        <v>1.0900000000000001</v>
      </c>
      <c r="K235" s="21">
        <f t="shared" si="98"/>
        <v>1.0900000000000001</v>
      </c>
      <c r="L235" s="21">
        <f t="shared" si="98"/>
        <v>1.0900000000000001</v>
      </c>
      <c r="M235" s="21">
        <f t="shared" si="98"/>
        <v>1.0900000000000001</v>
      </c>
      <c r="N235" s="21">
        <f t="shared" si="98"/>
        <v>1.0900000000000001</v>
      </c>
      <c r="O235" s="21">
        <f t="shared" si="98"/>
        <v>1.0900000000000001</v>
      </c>
      <c r="P235" s="21">
        <f t="shared" si="98"/>
        <v>1.0900000000000001</v>
      </c>
      <c r="Q235" s="21">
        <f t="shared" si="98"/>
        <v>1.0900000000000001</v>
      </c>
      <c r="R235" s="21">
        <f t="shared" si="98"/>
        <v>1.0900000000000001</v>
      </c>
      <c r="S235" s="21"/>
      <c r="T235" s="21"/>
    </row>
    <row r="236" ht="12.75" customHeight="1">
      <c r="A236" s="22"/>
      <c r="B236" s="20"/>
      <c r="C236" s="22"/>
      <c r="G236" s="22"/>
      <c r="H236" s="22">
        <f t="shared" si="96"/>
        <v>10</v>
      </c>
      <c r="I236" s="21">
        <v>1.3</v>
      </c>
      <c r="J236" s="21">
        <f t="shared" si="98"/>
        <v>1.3</v>
      </c>
      <c r="K236" s="21">
        <f t="shared" si="98"/>
        <v>1.3</v>
      </c>
      <c r="L236" s="21">
        <f t="shared" si="98"/>
        <v>1.3</v>
      </c>
      <c r="M236" s="21">
        <f t="shared" si="98"/>
        <v>1.3</v>
      </c>
      <c r="N236" s="21">
        <f t="shared" si="98"/>
        <v>1.3</v>
      </c>
      <c r="O236" s="21">
        <f t="shared" si="98"/>
        <v>1.3</v>
      </c>
      <c r="P236" s="21">
        <f t="shared" si="98"/>
        <v>1.3</v>
      </c>
      <c r="Q236" s="21">
        <f t="shared" si="98"/>
        <v>1.3</v>
      </c>
      <c r="R236" s="21">
        <f t="shared" si="98"/>
        <v>1.3</v>
      </c>
      <c r="S236" s="21"/>
      <c r="T236" s="21"/>
    </row>
    <row r="237" ht="12.75" customHeight="1">
      <c r="A237" s="22"/>
      <c r="B237" s="20"/>
      <c r="C237" s="22"/>
      <c r="G237" s="22"/>
      <c r="H237" s="22">
        <f t="shared" si="96"/>
        <v>11</v>
      </c>
      <c r="I237" s="21">
        <v>1.05</v>
      </c>
      <c r="J237" s="21">
        <f t="shared" si="98"/>
        <v>1.05</v>
      </c>
      <c r="K237" s="21">
        <f t="shared" si="98"/>
        <v>1.05</v>
      </c>
      <c r="L237" s="21">
        <f t="shared" si="98"/>
        <v>1.05</v>
      </c>
      <c r="M237" s="21">
        <f t="shared" si="98"/>
        <v>1.05</v>
      </c>
      <c r="N237" s="21">
        <f t="shared" si="98"/>
        <v>1.05</v>
      </c>
      <c r="O237" s="21">
        <f t="shared" si="98"/>
        <v>1.05</v>
      </c>
      <c r="P237" s="21">
        <f t="shared" si="98"/>
        <v>1.05</v>
      </c>
      <c r="Q237" s="21">
        <f t="shared" si="98"/>
        <v>1.05</v>
      </c>
      <c r="R237" s="21">
        <f t="shared" si="98"/>
        <v>1.05</v>
      </c>
      <c r="S237" s="21"/>
      <c r="T237" s="21"/>
    </row>
    <row r="238" ht="12.75" customHeight="1">
      <c r="A238" s="22"/>
      <c r="B238" s="20"/>
      <c r="C238" s="22"/>
      <c r="G238" s="22"/>
      <c r="H238" s="22">
        <f t="shared" si="96"/>
        <v>12</v>
      </c>
      <c r="I238" s="21">
        <v>0.75</v>
      </c>
      <c r="J238" s="21">
        <f t="shared" si="98"/>
        <v>0.75</v>
      </c>
      <c r="K238" s="21">
        <f t="shared" si="98"/>
        <v>0.75</v>
      </c>
      <c r="L238" s="21">
        <f t="shared" si="98"/>
        <v>0.75</v>
      </c>
      <c r="M238" s="21">
        <f t="shared" si="98"/>
        <v>0.75</v>
      </c>
      <c r="N238" s="21">
        <f t="shared" si="98"/>
        <v>0.75</v>
      </c>
      <c r="O238" s="21">
        <f t="shared" si="98"/>
        <v>0.75</v>
      </c>
      <c r="P238" s="21">
        <f t="shared" si="98"/>
        <v>0.75</v>
      </c>
      <c r="Q238" s="21">
        <f t="shared" si="98"/>
        <v>0.75</v>
      </c>
      <c r="R238" s="21">
        <f t="shared" si="98"/>
        <v>0.75</v>
      </c>
      <c r="S238" s="21"/>
      <c r="T238" s="21"/>
    </row>
    <row r="239" ht="12.75" customHeight="1">
      <c r="A239" s="22"/>
      <c r="B239" s="20"/>
      <c r="C239" s="22"/>
      <c r="G239" s="22"/>
      <c r="H239" s="22">
        <f t="shared" ref="H239:H302" si="100">H238+1</f>
        <v>13</v>
      </c>
      <c r="I239" s="21">
        <v>1</v>
      </c>
      <c r="J239" s="21">
        <f t="shared" si="98"/>
        <v>1</v>
      </c>
      <c r="K239" s="21">
        <f t="shared" si="98"/>
        <v>1</v>
      </c>
      <c r="L239" s="21">
        <f t="shared" si="98"/>
        <v>1</v>
      </c>
      <c r="M239" s="21">
        <f t="shared" si="98"/>
        <v>1</v>
      </c>
      <c r="N239" s="21">
        <f t="shared" si="98"/>
        <v>1</v>
      </c>
      <c r="O239" s="21">
        <f t="shared" si="98"/>
        <v>1</v>
      </c>
      <c r="P239" s="21">
        <f t="shared" si="98"/>
        <v>1</v>
      </c>
      <c r="Q239" s="21">
        <f t="shared" si="98"/>
        <v>1</v>
      </c>
      <c r="R239" s="21">
        <f t="shared" si="98"/>
        <v>1</v>
      </c>
      <c r="S239" s="21"/>
      <c r="T239" s="21"/>
    </row>
    <row r="240" ht="12.75" customHeight="1">
      <c r="A240" s="22"/>
      <c r="B240" s="20"/>
      <c r="C240" s="22"/>
      <c r="G240" s="22"/>
      <c r="H240" s="22">
        <f t="shared" si="100"/>
        <v>14</v>
      </c>
      <c r="I240" s="21">
        <v>1.05</v>
      </c>
      <c r="J240" s="21">
        <f t="shared" si="98"/>
        <v>1.05</v>
      </c>
      <c r="K240" s="21">
        <f t="shared" si="98"/>
        <v>1.05</v>
      </c>
      <c r="L240" s="21">
        <f t="shared" si="98"/>
        <v>1.05</v>
      </c>
      <c r="M240" s="21">
        <f t="shared" si="98"/>
        <v>1.05</v>
      </c>
      <c r="N240" s="21">
        <f t="shared" si="98"/>
        <v>1.05</v>
      </c>
      <c r="O240" s="21">
        <f t="shared" si="98"/>
        <v>1.05</v>
      </c>
      <c r="P240" s="21">
        <f t="shared" si="98"/>
        <v>1.05</v>
      </c>
      <c r="Q240" s="21">
        <f t="shared" si="98"/>
        <v>1.05</v>
      </c>
      <c r="R240" s="21">
        <f t="shared" si="98"/>
        <v>1.05</v>
      </c>
      <c r="S240" s="21"/>
      <c r="T240" s="21"/>
    </row>
    <row r="241" ht="12.75" customHeight="1">
      <c r="A241" s="22"/>
      <c r="B241" s="20"/>
      <c r="C241" s="22"/>
      <c r="G241" s="22"/>
      <c r="H241" s="22">
        <f t="shared" si="100"/>
        <v>15</v>
      </c>
      <c r="I241" s="21">
        <v>1.04</v>
      </c>
      <c r="J241" s="21">
        <f t="shared" si="98"/>
        <v>1.04</v>
      </c>
      <c r="K241" s="21">
        <f t="shared" si="98"/>
        <v>1.04</v>
      </c>
      <c r="L241" s="21">
        <f t="shared" si="98"/>
        <v>1.04</v>
      </c>
      <c r="M241" s="21">
        <f t="shared" si="98"/>
        <v>1.04</v>
      </c>
      <c r="N241" s="21">
        <f t="shared" si="98"/>
        <v>1.04</v>
      </c>
      <c r="O241" s="21">
        <f t="shared" si="98"/>
        <v>1.04</v>
      </c>
      <c r="P241" s="21">
        <f t="shared" si="98"/>
        <v>1.04</v>
      </c>
      <c r="Q241" s="21">
        <f t="shared" si="98"/>
        <v>1.04</v>
      </c>
      <c r="R241" s="21">
        <f t="shared" si="98"/>
        <v>1.04</v>
      </c>
      <c r="S241" s="21"/>
      <c r="T241" s="21"/>
    </row>
    <row r="242" ht="12.75" customHeight="1">
      <c r="A242" s="22"/>
      <c r="B242" s="20"/>
      <c r="C242" s="22"/>
      <c r="G242" s="22"/>
      <c r="H242" s="22">
        <f t="shared" si="100"/>
        <v>16</v>
      </c>
      <c r="I242" s="21">
        <v>0.95000000000000007</v>
      </c>
      <c r="J242" s="21">
        <f t="shared" si="98"/>
        <v>0.95000000000000007</v>
      </c>
      <c r="K242" s="21">
        <f t="shared" si="98"/>
        <v>0.95000000000000007</v>
      </c>
      <c r="L242" s="21">
        <f t="shared" si="98"/>
        <v>0.95000000000000007</v>
      </c>
      <c r="M242" s="21">
        <f t="shared" si="98"/>
        <v>0.95000000000000007</v>
      </c>
      <c r="N242" s="21">
        <f t="shared" si="98"/>
        <v>0.95000000000000007</v>
      </c>
      <c r="O242" s="21">
        <f t="shared" si="98"/>
        <v>0.95000000000000007</v>
      </c>
      <c r="P242" s="21">
        <f t="shared" si="98"/>
        <v>0.95000000000000007</v>
      </c>
      <c r="Q242" s="21">
        <f t="shared" si="98"/>
        <v>0.95000000000000007</v>
      </c>
      <c r="R242" s="21">
        <f t="shared" si="98"/>
        <v>0.95000000000000007</v>
      </c>
      <c r="S242" s="21"/>
      <c r="T242" s="21"/>
    </row>
    <row r="243" ht="12.75" customHeight="1">
      <c r="A243" s="22"/>
      <c r="B243" s="20"/>
      <c r="C243" s="22"/>
      <c r="G243" s="22"/>
      <c r="H243" s="22">
        <f t="shared" si="100"/>
        <v>17</v>
      </c>
      <c r="I243" s="21">
        <v>0.95000000000000007</v>
      </c>
      <c r="J243" s="21">
        <f t="shared" si="98"/>
        <v>0.95000000000000007</v>
      </c>
      <c r="K243" s="21">
        <f t="shared" si="98"/>
        <v>0.95000000000000007</v>
      </c>
      <c r="L243" s="21">
        <f t="shared" si="98"/>
        <v>0.95000000000000007</v>
      </c>
      <c r="M243" s="21">
        <f t="shared" si="98"/>
        <v>0.95000000000000007</v>
      </c>
      <c r="N243" s="21">
        <f t="shared" si="98"/>
        <v>0.95000000000000007</v>
      </c>
      <c r="O243" s="21">
        <f t="shared" si="98"/>
        <v>0.95000000000000007</v>
      </c>
      <c r="P243" s="21">
        <f t="shared" si="98"/>
        <v>0.95000000000000007</v>
      </c>
      <c r="Q243" s="21">
        <f t="shared" si="98"/>
        <v>0.95000000000000007</v>
      </c>
      <c r="R243" s="21">
        <f t="shared" si="98"/>
        <v>0.95000000000000007</v>
      </c>
      <c r="S243" s="21"/>
      <c r="T243" s="21"/>
    </row>
    <row r="244" ht="12.75" customHeight="1">
      <c r="A244" s="22"/>
      <c r="B244" s="20"/>
      <c r="C244" s="22"/>
      <c r="G244" s="22"/>
      <c r="H244" s="22">
        <f t="shared" si="100"/>
        <v>18</v>
      </c>
      <c r="I244" s="21">
        <v>0.71999999999999997</v>
      </c>
      <c r="J244" s="21">
        <f t="shared" si="98"/>
        <v>0.71999999999999997</v>
      </c>
      <c r="K244" s="21">
        <f t="shared" si="98"/>
        <v>0.71999999999999997</v>
      </c>
      <c r="L244" s="21">
        <f t="shared" si="98"/>
        <v>0.71999999999999997</v>
      </c>
      <c r="M244" s="21">
        <f t="shared" si="98"/>
        <v>0.71999999999999997</v>
      </c>
      <c r="N244" s="21">
        <f t="shared" si="98"/>
        <v>0.71999999999999997</v>
      </c>
      <c r="O244" s="21">
        <f t="shared" si="98"/>
        <v>0.71999999999999997</v>
      </c>
      <c r="P244" s="21">
        <f t="shared" si="98"/>
        <v>0.71999999999999997</v>
      </c>
      <c r="Q244" s="21">
        <f t="shared" si="98"/>
        <v>0.71999999999999997</v>
      </c>
      <c r="R244" s="21">
        <f t="shared" si="98"/>
        <v>0.71999999999999997</v>
      </c>
      <c r="S244" s="21"/>
      <c r="T244" s="21"/>
    </row>
    <row r="245" ht="12.75" customHeight="1">
      <c r="A245" s="22"/>
      <c r="B245" s="20"/>
      <c r="C245" s="22"/>
      <c r="G245" s="22"/>
      <c r="H245" s="22">
        <f t="shared" si="100"/>
        <v>19</v>
      </c>
      <c r="I245" s="21">
        <v>0.69000000000000006</v>
      </c>
      <c r="J245" s="21">
        <f t="shared" si="98"/>
        <v>0.69000000000000006</v>
      </c>
      <c r="K245" s="21">
        <f t="shared" si="98"/>
        <v>0.69000000000000006</v>
      </c>
      <c r="L245" s="21">
        <f t="shared" si="98"/>
        <v>0.69000000000000006</v>
      </c>
      <c r="M245" s="21">
        <f t="shared" si="98"/>
        <v>0.69000000000000006</v>
      </c>
      <c r="N245" s="21">
        <f t="shared" si="98"/>
        <v>0.69000000000000006</v>
      </c>
      <c r="O245" s="21">
        <f t="shared" si="98"/>
        <v>0.69000000000000006</v>
      </c>
      <c r="P245" s="21">
        <f t="shared" si="98"/>
        <v>0.69000000000000006</v>
      </c>
      <c r="Q245" s="21">
        <f t="shared" si="98"/>
        <v>0.69000000000000006</v>
      </c>
      <c r="R245" s="21">
        <f t="shared" si="98"/>
        <v>0.69000000000000006</v>
      </c>
      <c r="S245" s="21"/>
      <c r="T245" s="21"/>
    </row>
    <row r="246" ht="12.75" customHeight="1">
      <c r="A246" s="22"/>
      <c r="B246" s="20"/>
      <c r="C246" s="22"/>
      <c r="G246" s="22"/>
      <c r="H246" s="22">
        <f t="shared" si="100"/>
        <v>20</v>
      </c>
      <c r="I246" s="21">
        <v>0.67000000000000004</v>
      </c>
      <c r="J246" s="21">
        <f t="shared" si="98"/>
        <v>0.67000000000000004</v>
      </c>
      <c r="K246" s="21">
        <f t="shared" si="98"/>
        <v>0.67000000000000004</v>
      </c>
      <c r="L246" s="21">
        <f t="shared" si="98"/>
        <v>0.67000000000000004</v>
      </c>
      <c r="M246" s="21">
        <f t="shared" si="98"/>
        <v>0.67000000000000004</v>
      </c>
      <c r="N246" s="21">
        <f t="shared" si="98"/>
        <v>0.67000000000000004</v>
      </c>
      <c r="O246" s="21">
        <f t="shared" si="98"/>
        <v>0.67000000000000004</v>
      </c>
      <c r="P246" s="21">
        <f t="shared" si="98"/>
        <v>0.67000000000000004</v>
      </c>
      <c r="Q246" s="21">
        <f t="shared" si="98"/>
        <v>0.67000000000000004</v>
      </c>
      <c r="R246" s="21">
        <f t="shared" si="98"/>
        <v>0.67000000000000004</v>
      </c>
      <c r="S246" s="21"/>
      <c r="T246" s="21"/>
    </row>
    <row r="247" ht="12.75" customHeight="1">
      <c r="A247" s="22"/>
      <c r="B247" s="20"/>
      <c r="C247" s="22"/>
      <c r="G247" s="22"/>
      <c r="H247" s="22">
        <f t="shared" si="100"/>
        <v>21</v>
      </c>
      <c r="I247" s="21">
        <v>0.65000000000000002</v>
      </c>
      <c r="J247" s="21">
        <f t="shared" si="98"/>
        <v>0.65000000000000002</v>
      </c>
      <c r="K247" s="21">
        <f t="shared" si="98"/>
        <v>0.65000000000000002</v>
      </c>
      <c r="L247" s="21">
        <f t="shared" si="98"/>
        <v>0.65000000000000002</v>
      </c>
      <c r="M247" s="21">
        <f t="shared" si="98"/>
        <v>0.65000000000000002</v>
      </c>
      <c r="N247" s="21">
        <f t="shared" si="98"/>
        <v>0.65000000000000002</v>
      </c>
      <c r="O247" s="21">
        <f t="shared" si="98"/>
        <v>0.65000000000000002</v>
      </c>
      <c r="P247" s="21">
        <f t="shared" si="98"/>
        <v>0.65000000000000002</v>
      </c>
      <c r="Q247" s="21">
        <f t="shared" si="98"/>
        <v>0.65000000000000002</v>
      </c>
      <c r="R247" s="21">
        <f t="shared" si="98"/>
        <v>0.65000000000000002</v>
      </c>
      <c r="S247" s="21"/>
      <c r="T247" s="21"/>
    </row>
    <row r="248" ht="12.75" customHeight="1">
      <c r="A248" s="22"/>
      <c r="B248" s="20"/>
      <c r="C248" s="22"/>
      <c r="G248" s="22"/>
      <c r="H248" s="22">
        <f t="shared" si="100"/>
        <v>22</v>
      </c>
      <c r="I248" s="21">
        <v>0.64000000000000001</v>
      </c>
      <c r="J248" s="21">
        <f t="shared" si="98"/>
        <v>0.64000000000000001</v>
      </c>
      <c r="K248" s="21">
        <f t="shared" si="98"/>
        <v>0.64000000000000001</v>
      </c>
      <c r="L248" s="21">
        <f t="shared" si="98"/>
        <v>0.64000000000000001</v>
      </c>
      <c r="M248" s="21">
        <f t="shared" si="98"/>
        <v>0.64000000000000001</v>
      </c>
      <c r="N248" s="21">
        <f t="shared" si="98"/>
        <v>0.64000000000000001</v>
      </c>
      <c r="O248" s="21">
        <f t="shared" si="98"/>
        <v>0.64000000000000001</v>
      </c>
      <c r="P248" s="21">
        <f t="shared" si="98"/>
        <v>0.64000000000000001</v>
      </c>
      <c r="Q248" s="21">
        <f t="shared" si="98"/>
        <v>0.64000000000000001</v>
      </c>
      <c r="R248" s="21">
        <f t="shared" si="98"/>
        <v>0.64000000000000001</v>
      </c>
      <c r="S248" s="21"/>
      <c r="T248" s="21"/>
    </row>
    <row r="249" ht="12.75" customHeight="1">
      <c r="A249" s="22"/>
      <c r="B249" s="20"/>
      <c r="C249" s="22"/>
      <c r="G249" s="22"/>
      <c r="H249" s="22">
        <f t="shared" si="100"/>
        <v>23</v>
      </c>
      <c r="I249" s="21">
        <v>0.62</v>
      </c>
      <c r="J249" s="21">
        <f t="shared" si="98"/>
        <v>0.62</v>
      </c>
      <c r="K249" s="21">
        <f t="shared" si="98"/>
        <v>0.62</v>
      </c>
      <c r="L249" s="21">
        <f t="shared" si="98"/>
        <v>0.62</v>
      </c>
      <c r="M249" s="21">
        <f t="shared" si="98"/>
        <v>0.62</v>
      </c>
      <c r="N249" s="21">
        <f t="shared" si="98"/>
        <v>0.62</v>
      </c>
      <c r="O249" s="21">
        <f t="shared" si="98"/>
        <v>0.62</v>
      </c>
      <c r="P249" s="21">
        <f t="shared" si="98"/>
        <v>0.62</v>
      </c>
      <c r="Q249" s="21">
        <f t="shared" si="98"/>
        <v>0.62</v>
      </c>
      <c r="R249" s="21">
        <f>Q249</f>
        <v>0.62</v>
      </c>
      <c r="S249" s="21"/>
      <c r="T249" s="21"/>
    </row>
    <row r="250" ht="12.75" customHeight="1">
      <c r="A250" s="22"/>
      <c r="B250" s="20"/>
      <c r="C250" s="22"/>
      <c r="G250" s="22"/>
      <c r="J250" s="21"/>
      <c r="K250" s="21"/>
      <c r="L250" s="21"/>
      <c r="M250" s="21"/>
      <c r="N250" s="21"/>
      <c r="O250" s="21"/>
      <c r="P250" s="21"/>
      <c r="Q250" s="21"/>
      <c r="R250" s="21"/>
    </row>
    <row r="251" ht="12.75">
      <c r="A251" s="22"/>
      <c r="B251" s="20" t="s">
        <v>140</v>
      </c>
      <c r="C251" s="20"/>
      <c r="D251" s="1" t="s">
        <v>3430</v>
      </c>
      <c r="E251" s="24" t="s">
        <v>3430</v>
      </c>
      <c r="F251" s="21" t="s">
        <v>101</v>
      </c>
      <c r="G251" s="22">
        <v>20</v>
      </c>
      <c r="J251" s="21"/>
      <c r="K251" s="21"/>
      <c r="L251" s="21"/>
      <c r="M251" s="21"/>
      <c r="N251" s="21"/>
      <c r="O251" s="21"/>
      <c r="P251" s="21"/>
      <c r="Q251" s="21"/>
      <c r="S251" s="21"/>
    </row>
    <row r="252" ht="12.75">
      <c r="A252" s="22"/>
      <c r="B252" s="24" t="s">
        <v>3431</v>
      </c>
      <c r="C252" s="22"/>
      <c r="D252" s="1"/>
      <c r="E252" s="24"/>
      <c r="G252" s="22"/>
      <c r="J252" s="21"/>
      <c r="K252" s="20"/>
      <c r="L252" s="20"/>
    </row>
    <row r="253" ht="12.75">
      <c r="A253" s="22"/>
      <c r="B253" s="86" t="s">
        <v>3432</v>
      </c>
      <c r="C253" s="21" t="s">
        <v>3433</v>
      </c>
      <c r="D253" s="1"/>
      <c r="E253" s="24"/>
      <c r="G253" s="22"/>
      <c r="H253" s="22">
        <v>0</v>
      </c>
      <c r="I253" s="443">
        <v>0.040000000000000001</v>
      </c>
      <c r="J253" s="21">
        <f t="shared" si="98"/>
        <v>0.040000000000000001</v>
      </c>
      <c r="K253" s="21">
        <f t="shared" ref="K253:Q253" si="101">J253</f>
        <v>0.040000000000000001</v>
      </c>
      <c r="L253" s="21">
        <f t="shared" si="101"/>
        <v>0.040000000000000001</v>
      </c>
      <c r="M253" s="21">
        <f t="shared" si="101"/>
        <v>0.040000000000000001</v>
      </c>
      <c r="N253" s="21">
        <f t="shared" si="101"/>
        <v>0.040000000000000001</v>
      </c>
      <c r="O253" s="21">
        <f t="shared" si="101"/>
        <v>0.040000000000000001</v>
      </c>
      <c r="P253" s="21">
        <f t="shared" si="101"/>
        <v>0.040000000000000001</v>
      </c>
      <c r="Q253" s="21">
        <f t="shared" si="101"/>
        <v>0.040000000000000001</v>
      </c>
      <c r="R253" s="21">
        <f>Q253</f>
        <v>0.040000000000000001</v>
      </c>
      <c r="S253" s="21"/>
      <c r="T253" s="21"/>
      <c r="U253" s="21"/>
      <c r="V253" s="21"/>
      <c r="W253" s="20"/>
      <c r="X253" s="20"/>
      <c r="Y253" s="20"/>
      <c r="Z253" s="20"/>
      <c r="AA253" s="20"/>
      <c r="AB253" s="20"/>
      <c r="AC253" s="20"/>
      <c r="AD253" s="20"/>
    </row>
    <row r="254" ht="12.75">
      <c r="A254" s="22"/>
      <c r="B254" s="86"/>
      <c r="D254" s="1"/>
      <c r="E254" s="24"/>
      <c r="G254" s="22"/>
      <c r="H254" s="22">
        <f t="shared" si="100"/>
        <v>1</v>
      </c>
      <c r="I254" s="443">
        <v>0.040000000000000001</v>
      </c>
      <c r="J254" s="21">
        <f t="shared" si="98"/>
        <v>0.040000000000000001</v>
      </c>
      <c r="K254" s="21">
        <f t="shared" si="98"/>
        <v>0.040000000000000001</v>
      </c>
      <c r="L254" s="21">
        <f t="shared" si="98"/>
        <v>0.040000000000000001</v>
      </c>
      <c r="M254" s="21">
        <f t="shared" si="98"/>
        <v>0.040000000000000001</v>
      </c>
      <c r="N254" s="21">
        <f t="shared" si="98"/>
        <v>0.040000000000000001</v>
      </c>
      <c r="O254" s="21">
        <f t="shared" si="98"/>
        <v>0.040000000000000001</v>
      </c>
      <c r="P254" s="21">
        <f t="shared" si="98"/>
        <v>0.040000000000000001</v>
      </c>
      <c r="Q254" s="21">
        <f t="shared" si="98"/>
        <v>0.040000000000000001</v>
      </c>
      <c r="R254" s="21">
        <f t="shared" si="98"/>
        <v>0.040000000000000001</v>
      </c>
      <c r="S254" s="21"/>
      <c r="T254" s="21"/>
    </row>
    <row r="255" ht="12.75">
      <c r="A255" s="22"/>
      <c r="B255" s="86"/>
      <c r="D255" s="1"/>
      <c r="E255" s="24"/>
      <c r="G255" s="22"/>
      <c r="H255" s="22">
        <f t="shared" si="100"/>
        <v>2</v>
      </c>
      <c r="I255" s="443">
        <v>0.040000000000000001</v>
      </c>
      <c r="J255" s="21">
        <f t="shared" si="98"/>
        <v>0.040000000000000001</v>
      </c>
      <c r="K255" s="21">
        <f t="shared" si="98"/>
        <v>0.040000000000000001</v>
      </c>
      <c r="L255" s="21">
        <f t="shared" si="98"/>
        <v>0.040000000000000001</v>
      </c>
      <c r="M255" s="21">
        <f t="shared" si="98"/>
        <v>0.040000000000000001</v>
      </c>
      <c r="N255" s="21">
        <f t="shared" si="98"/>
        <v>0.040000000000000001</v>
      </c>
      <c r="O255" s="21">
        <f t="shared" si="98"/>
        <v>0.040000000000000001</v>
      </c>
      <c r="P255" s="21">
        <f t="shared" si="98"/>
        <v>0.040000000000000001</v>
      </c>
      <c r="Q255" s="21">
        <f t="shared" si="98"/>
        <v>0.040000000000000001</v>
      </c>
      <c r="R255" s="21">
        <f t="shared" si="98"/>
        <v>0.040000000000000001</v>
      </c>
      <c r="S255" s="21"/>
      <c r="T255" s="21"/>
    </row>
    <row r="256" ht="12.75">
      <c r="A256" s="22"/>
      <c r="B256" s="86"/>
      <c r="D256" s="1"/>
      <c r="E256" s="24"/>
      <c r="G256" s="22"/>
      <c r="H256" s="22">
        <f t="shared" si="100"/>
        <v>3</v>
      </c>
      <c r="I256" s="443">
        <v>0.040000000000000001</v>
      </c>
      <c r="J256" s="21">
        <f t="shared" si="98"/>
        <v>0.040000000000000001</v>
      </c>
      <c r="K256" s="21">
        <f t="shared" si="98"/>
        <v>0.040000000000000001</v>
      </c>
      <c r="L256" s="21">
        <f t="shared" si="98"/>
        <v>0.040000000000000001</v>
      </c>
      <c r="M256" s="21">
        <f t="shared" si="98"/>
        <v>0.040000000000000001</v>
      </c>
      <c r="N256" s="21">
        <f t="shared" si="98"/>
        <v>0.040000000000000001</v>
      </c>
      <c r="O256" s="21">
        <f t="shared" si="98"/>
        <v>0.040000000000000001</v>
      </c>
      <c r="P256" s="21">
        <f t="shared" si="98"/>
        <v>0.040000000000000001</v>
      </c>
      <c r="Q256" s="21">
        <f t="shared" si="98"/>
        <v>0.040000000000000001</v>
      </c>
      <c r="R256" s="21">
        <f t="shared" si="98"/>
        <v>0.040000000000000001</v>
      </c>
      <c r="S256" s="21"/>
      <c r="T256" s="21"/>
    </row>
    <row r="257" ht="12.75">
      <c r="A257" s="22"/>
      <c r="B257" s="86"/>
      <c r="D257" s="1"/>
      <c r="E257" s="24"/>
      <c r="G257" s="22"/>
      <c r="H257" s="22">
        <f t="shared" si="100"/>
        <v>4</v>
      </c>
      <c r="I257" s="443">
        <v>0.040000000000000001</v>
      </c>
      <c r="J257" s="21">
        <f t="shared" si="98"/>
        <v>0.040000000000000001</v>
      </c>
      <c r="K257" s="21">
        <f t="shared" si="98"/>
        <v>0.040000000000000001</v>
      </c>
      <c r="L257" s="21">
        <f t="shared" si="98"/>
        <v>0.040000000000000001</v>
      </c>
      <c r="M257" s="21">
        <f t="shared" si="98"/>
        <v>0.040000000000000001</v>
      </c>
      <c r="N257" s="21">
        <f t="shared" si="98"/>
        <v>0.040000000000000001</v>
      </c>
      <c r="O257" s="21">
        <f t="shared" si="98"/>
        <v>0.040000000000000001</v>
      </c>
      <c r="P257" s="21">
        <f t="shared" si="98"/>
        <v>0.040000000000000001</v>
      </c>
      <c r="Q257" s="21">
        <f t="shared" si="98"/>
        <v>0.040000000000000001</v>
      </c>
      <c r="R257" s="21">
        <f t="shared" si="98"/>
        <v>0.040000000000000001</v>
      </c>
      <c r="S257" s="21"/>
      <c r="T257" s="21"/>
    </row>
    <row r="258" ht="12.75">
      <c r="A258" s="22"/>
      <c r="B258" s="86"/>
      <c r="D258" s="1"/>
      <c r="E258" s="24"/>
      <c r="G258" s="22"/>
      <c r="H258" s="22">
        <f t="shared" si="100"/>
        <v>5</v>
      </c>
      <c r="I258" s="443">
        <v>0.040000000000000001</v>
      </c>
      <c r="J258" s="21">
        <f t="shared" si="98"/>
        <v>0.040000000000000001</v>
      </c>
      <c r="K258" s="21">
        <f t="shared" si="98"/>
        <v>0.040000000000000001</v>
      </c>
      <c r="L258" s="21">
        <f t="shared" si="98"/>
        <v>0.040000000000000001</v>
      </c>
      <c r="M258" s="21">
        <f t="shared" si="98"/>
        <v>0.040000000000000001</v>
      </c>
      <c r="N258" s="21">
        <f t="shared" si="98"/>
        <v>0.040000000000000001</v>
      </c>
      <c r="O258" s="21">
        <f t="shared" si="98"/>
        <v>0.040000000000000001</v>
      </c>
      <c r="P258" s="21">
        <f t="shared" si="98"/>
        <v>0.040000000000000001</v>
      </c>
      <c r="Q258" s="21">
        <f t="shared" si="98"/>
        <v>0.040000000000000001</v>
      </c>
      <c r="R258" s="21">
        <f t="shared" si="98"/>
        <v>0.040000000000000001</v>
      </c>
      <c r="S258" s="21"/>
      <c r="T258" s="21"/>
    </row>
    <row r="259" ht="12.75">
      <c r="A259" s="22"/>
      <c r="B259" s="86"/>
      <c r="D259" s="1"/>
      <c r="E259" s="24"/>
      <c r="G259" s="22"/>
      <c r="H259" s="22">
        <f t="shared" si="100"/>
        <v>6</v>
      </c>
      <c r="I259" s="443">
        <v>0.040000000000000001</v>
      </c>
      <c r="J259" s="21">
        <f t="shared" si="98"/>
        <v>0.040000000000000001</v>
      </c>
      <c r="K259" s="21">
        <f t="shared" si="98"/>
        <v>0.040000000000000001</v>
      </c>
      <c r="L259" s="21">
        <f t="shared" si="98"/>
        <v>0.040000000000000001</v>
      </c>
      <c r="M259" s="21">
        <f t="shared" si="98"/>
        <v>0.040000000000000001</v>
      </c>
      <c r="N259" s="21">
        <f t="shared" si="98"/>
        <v>0.040000000000000001</v>
      </c>
      <c r="O259" s="21">
        <f t="shared" si="98"/>
        <v>0.040000000000000001</v>
      </c>
      <c r="P259" s="21">
        <f t="shared" si="98"/>
        <v>0.040000000000000001</v>
      </c>
      <c r="Q259" s="21">
        <f t="shared" si="98"/>
        <v>0.040000000000000001</v>
      </c>
      <c r="R259" s="21">
        <f t="shared" si="98"/>
        <v>0.040000000000000001</v>
      </c>
      <c r="S259" s="21"/>
      <c r="T259" s="21"/>
    </row>
    <row r="260" ht="12.75">
      <c r="A260" s="22"/>
      <c r="B260" s="86"/>
      <c r="D260" s="1"/>
      <c r="E260" s="24"/>
      <c r="G260" s="22"/>
      <c r="H260" s="22">
        <f t="shared" si="100"/>
        <v>7</v>
      </c>
      <c r="I260" s="443">
        <v>0.050000000000000003</v>
      </c>
      <c r="J260" s="21">
        <f t="shared" si="98"/>
        <v>0.050000000000000003</v>
      </c>
      <c r="K260" s="21">
        <f t="shared" si="98"/>
        <v>0.050000000000000003</v>
      </c>
      <c r="L260" s="21">
        <f t="shared" si="98"/>
        <v>0.050000000000000003</v>
      </c>
      <c r="M260" s="21">
        <f t="shared" si="98"/>
        <v>0.050000000000000003</v>
      </c>
      <c r="N260" s="21">
        <f t="shared" si="98"/>
        <v>0.050000000000000003</v>
      </c>
      <c r="O260" s="21">
        <f t="shared" si="98"/>
        <v>0.050000000000000003</v>
      </c>
      <c r="P260" s="21">
        <f t="shared" si="98"/>
        <v>0.050000000000000003</v>
      </c>
      <c r="Q260" s="21">
        <f t="shared" si="98"/>
        <v>0.050000000000000003</v>
      </c>
      <c r="R260" s="21">
        <f t="shared" si="98"/>
        <v>0.050000000000000003</v>
      </c>
      <c r="S260" s="21"/>
      <c r="T260" s="21"/>
    </row>
    <row r="261" ht="12.75">
      <c r="A261" s="22"/>
      <c r="B261" s="86"/>
      <c r="D261" s="1"/>
      <c r="E261" s="24"/>
      <c r="G261" s="22"/>
      <c r="H261" s="22">
        <f t="shared" si="100"/>
        <v>8</v>
      </c>
      <c r="I261" s="443">
        <v>0.059999999999999998</v>
      </c>
      <c r="J261" s="21">
        <f t="shared" si="98"/>
        <v>0.059999999999999998</v>
      </c>
      <c r="K261" s="21">
        <f t="shared" si="98"/>
        <v>0.059999999999999998</v>
      </c>
      <c r="L261" s="21">
        <f t="shared" si="98"/>
        <v>0.059999999999999998</v>
      </c>
      <c r="M261" s="21">
        <f t="shared" si="98"/>
        <v>0.059999999999999998</v>
      </c>
      <c r="N261" s="21">
        <f t="shared" si="98"/>
        <v>0.059999999999999998</v>
      </c>
      <c r="O261" s="21">
        <f t="shared" si="98"/>
        <v>0.059999999999999998</v>
      </c>
      <c r="P261" s="21">
        <f t="shared" si="98"/>
        <v>0.059999999999999998</v>
      </c>
      <c r="Q261" s="21">
        <f t="shared" si="98"/>
        <v>0.059999999999999998</v>
      </c>
      <c r="R261" s="21">
        <f t="shared" si="98"/>
        <v>0.059999999999999998</v>
      </c>
      <c r="S261" s="21"/>
      <c r="T261" s="21"/>
    </row>
    <row r="262" ht="12.75">
      <c r="A262" s="22"/>
      <c r="B262" s="86"/>
      <c r="D262" s="1"/>
      <c r="E262" s="24"/>
      <c r="G262" s="22"/>
      <c r="H262" s="22">
        <f t="shared" si="100"/>
        <v>9</v>
      </c>
      <c r="I262" s="443">
        <v>0.070000000000000007</v>
      </c>
      <c r="J262" s="21">
        <f t="shared" si="98"/>
        <v>0.070000000000000007</v>
      </c>
      <c r="K262" s="21">
        <f t="shared" si="98"/>
        <v>0.070000000000000007</v>
      </c>
      <c r="L262" s="21">
        <f t="shared" si="98"/>
        <v>0.070000000000000007</v>
      </c>
      <c r="M262" s="21">
        <f t="shared" si="98"/>
        <v>0.070000000000000007</v>
      </c>
      <c r="N262" s="21">
        <f t="shared" si="98"/>
        <v>0.070000000000000007</v>
      </c>
      <c r="O262" s="21">
        <f t="shared" si="98"/>
        <v>0.070000000000000007</v>
      </c>
      <c r="P262" s="21">
        <f t="shared" si="98"/>
        <v>0.070000000000000007</v>
      </c>
      <c r="Q262" s="21">
        <f t="shared" si="98"/>
        <v>0.070000000000000007</v>
      </c>
      <c r="R262" s="21">
        <f t="shared" si="98"/>
        <v>0.070000000000000007</v>
      </c>
      <c r="S262" s="21"/>
      <c r="T262" s="21"/>
    </row>
    <row r="263" ht="12.75">
      <c r="A263" s="22"/>
      <c r="B263" s="86"/>
      <c r="D263" s="1"/>
      <c r="E263" s="24"/>
      <c r="G263" s="22"/>
      <c r="H263" s="22">
        <f t="shared" si="100"/>
        <v>10</v>
      </c>
      <c r="I263" s="443">
        <v>0.059999999999999998</v>
      </c>
      <c r="J263" s="21">
        <f t="shared" si="98"/>
        <v>0.059999999999999998</v>
      </c>
      <c r="K263" s="21">
        <f t="shared" si="98"/>
        <v>0.059999999999999998</v>
      </c>
      <c r="L263" s="21">
        <f t="shared" si="98"/>
        <v>0.059999999999999998</v>
      </c>
      <c r="M263" s="21">
        <f t="shared" si="98"/>
        <v>0.059999999999999998</v>
      </c>
      <c r="N263" s="21">
        <f t="shared" si="98"/>
        <v>0.059999999999999998</v>
      </c>
      <c r="O263" s="21">
        <f t="shared" si="98"/>
        <v>0.059999999999999998</v>
      </c>
      <c r="P263" s="21">
        <f t="shared" si="98"/>
        <v>0.059999999999999998</v>
      </c>
      <c r="Q263" s="21">
        <f t="shared" si="98"/>
        <v>0.059999999999999998</v>
      </c>
      <c r="R263" s="21">
        <f t="shared" si="98"/>
        <v>0.059999999999999998</v>
      </c>
      <c r="S263" s="21"/>
      <c r="T263" s="21"/>
    </row>
    <row r="264" ht="12.75">
      <c r="A264" s="22"/>
      <c r="B264" s="86"/>
      <c r="D264" s="1"/>
      <c r="E264" s="24"/>
      <c r="G264" s="22"/>
      <c r="H264" s="22">
        <f t="shared" si="100"/>
        <v>11</v>
      </c>
      <c r="I264" s="443">
        <v>0.059999999999999998</v>
      </c>
      <c r="J264" s="21">
        <f t="shared" si="98"/>
        <v>0.059999999999999998</v>
      </c>
      <c r="K264" s="21">
        <f t="shared" si="98"/>
        <v>0.059999999999999998</v>
      </c>
      <c r="L264" s="21">
        <f t="shared" si="98"/>
        <v>0.059999999999999998</v>
      </c>
      <c r="M264" s="21">
        <f t="shared" si="98"/>
        <v>0.059999999999999998</v>
      </c>
      <c r="N264" s="21">
        <f t="shared" si="98"/>
        <v>0.059999999999999998</v>
      </c>
      <c r="O264" s="21">
        <f t="shared" si="98"/>
        <v>0.059999999999999998</v>
      </c>
      <c r="P264" s="21">
        <f t="shared" si="98"/>
        <v>0.059999999999999998</v>
      </c>
      <c r="Q264" s="21">
        <f t="shared" si="98"/>
        <v>0.059999999999999998</v>
      </c>
      <c r="R264" s="21">
        <f t="shared" si="98"/>
        <v>0.059999999999999998</v>
      </c>
      <c r="S264" s="21"/>
      <c r="T264" s="21"/>
    </row>
    <row r="265" ht="12.75">
      <c r="A265" s="22"/>
      <c r="B265" s="86"/>
      <c r="D265" s="1"/>
      <c r="E265" s="24"/>
      <c r="G265" s="22"/>
      <c r="H265" s="22">
        <f t="shared" si="100"/>
        <v>12</v>
      </c>
      <c r="I265" s="443">
        <v>0.059999999999999998</v>
      </c>
      <c r="J265" s="21">
        <f t="shared" si="98"/>
        <v>0.059999999999999998</v>
      </c>
      <c r="K265" s="21">
        <f t="shared" si="98"/>
        <v>0.059999999999999998</v>
      </c>
      <c r="L265" s="21">
        <f t="shared" si="98"/>
        <v>0.059999999999999998</v>
      </c>
      <c r="M265" s="21">
        <f t="shared" si="98"/>
        <v>0.059999999999999998</v>
      </c>
      <c r="N265" s="21">
        <f t="shared" si="98"/>
        <v>0.059999999999999998</v>
      </c>
      <c r="O265" s="21">
        <f t="shared" si="98"/>
        <v>0.059999999999999998</v>
      </c>
      <c r="P265" s="21">
        <f t="shared" si="98"/>
        <v>0.059999999999999998</v>
      </c>
      <c r="Q265" s="21">
        <f t="shared" si="98"/>
        <v>0.059999999999999998</v>
      </c>
      <c r="R265" s="21">
        <f t="shared" si="98"/>
        <v>0.059999999999999998</v>
      </c>
      <c r="S265" s="21"/>
      <c r="T265" s="21"/>
    </row>
    <row r="266" ht="12.75">
      <c r="A266" s="22"/>
      <c r="B266" s="86"/>
      <c r="D266" s="1"/>
      <c r="E266" s="24"/>
      <c r="G266" s="22"/>
      <c r="H266" s="22">
        <f t="shared" si="100"/>
        <v>13</v>
      </c>
      <c r="I266" s="443">
        <v>0.059999999999999998</v>
      </c>
      <c r="J266" s="21">
        <f t="shared" si="98"/>
        <v>0.059999999999999998</v>
      </c>
      <c r="K266" s="21">
        <f t="shared" si="98"/>
        <v>0.059999999999999998</v>
      </c>
      <c r="L266" s="21">
        <f t="shared" si="98"/>
        <v>0.059999999999999998</v>
      </c>
      <c r="M266" s="21">
        <f t="shared" si="98"/>
        <v>0.059999999999999998</v>
      </c>
      <c r="N266" s="21">
        <f t="shared" si="98"/>
        <v>0.059999999999999998</v>
      </c>
      <c r="O266" s="21">
        <f t="shared" si="98"/>
        <v>0.059999999999999998</v>
      </c>
      <c r="P266" s="21">
        <f t="shared" si="98"/>
        <v>0.059999999999999998</v>
      </c>
      <c r="Q266" s="21">
        <f t="shared" si="98"/>
        <v>0.059999999999999998</v>
      </c>
      <c r="R266" s="21">
        <f t="shared" si="98"/>
        <v>0.059999999999999998</v>
      </c>
      <c r="S266" s="21"/>
      <c r="T266" s="21"/>
    </row>
    <row r="267" ht="12.75">
      <c r="A267" s="22"/>
      <c r="B267" s="86"/>
      <c r="D267" s="1"/>
      <c r="E267" s="24"/>
      <c r="G267" s="22"/>
      <c r="H267" s="22">
        <f t="shared" si="100"/>
        <v>14</v>
      </c>
      <c r="I267" s="443">
        <v>0.059999999999999998</v>
      </c>
      <c r="J267" s="21">
        <f t="shared" si="98"/>
        <v>0.059999999999999998</v>
      </c>
      <c r="K267" s="21">
        <f t="shared" si="98"/>
        <v>0.059999999999999998</v>
      </c>
      <c r="L267" s="21">
        <f t="shared" si="98"/>
        <v>0.059999999999999998</v>
      </c>
      <c r="M267" s="21">
        <f t="shared" si="98"/>
        <v>0.059999999999999998</v>
      </c>
      <c r="N267" s="21">
        <f t="shared" si="98"/>
        <v>0.059999999999999998</v>
      </c>
      <c r="O267" s="21">
        <f t="shared" si="98"/>
        <v>0.059999999999999998</v>
      </c>
      <c r="P267" s="21">
        <f t="shared" si="98"/>
        <v>0.059999999999999998</v>
      </c>
      <c r="Q267" s="21">
        <f t="shared" si="98"/>
        <v>0.059999999999999998</v>
      </c>
      <c r="R267" s="21">
        <f t="shared" si="98"/>
        <v>0.059999999999999998</v>
      </c>
      <c r="S267" s="21"/>
      <c r="T267" s="21"/>
    </row>
    <row r="268" ht="12.75">
      <c r="A268" s="22"/>
      <c r="B268" s="86"/>
      <c r="D268" s="1"/>
      <c r="E268" s="24"/>
      <c r="G268" s="22"/>
      <c r="H268" s="22">
        <f t="shared" si="100"/>
        <v>15</v>
      </c>
      <c r="I268" s="443">
        <v>0.059999999999999998</v>
      </c>
      <c r="J268" s="21">
        <f t="shared" si="98"/>
        <v>0.059999999999999998</v>
      </c>
      <c r="K268" s="21">
        <f t="shared" si="98"/>
        <v>0.059999999999999998</v>
      </c>
      <c r="L268" s="21">
        <f t="shared" si="98"/>
        <v>0.059999999999999998</v>
      </c>
      <c r="M268" s="21">
        <f t="shared" si="98"/>
        <v>0.059999999999999998</v>
      </c>
      <c r="N268" s="21">
        <f t="shared" si="98"/>
        <v>0.059999999999999998</v>
      </c>
      <c r="O268" s="21">
        <f t="shared" si="98"/>
        <v>0.059999999999999998</v>
      </c>
      <c r="P268" s="21">
        <f t="shared" si="98"/>
        <v>0.059999999999999998</v>
      </c>
      <c r="Q268" s="21">
        <f t="shared" si="98"/>
        <v>0.059999999999999998</v>
      </c>
      <c r="R268" s="21">
        <f t="shared" si="98"/>
        <v>0.059999999999999998</v>
      </c>
      <c r="S268" s="21"/>
      <c r="T268" s="21"/>
    </row>
    <row r="269" ht="12.75">
      <c r="A269" s="22"/>
      <c r="B269" s="86"/>
      <c r="D269" s="1"/>
      <c r="E269" s="24"/>
      <c r="G269" s="22"/>
      <c r="H269" s="22">
        <f t="shared" si="100"/>
        <v>16</v>
      </c>
      <c r="I269" s="443">
        <v>0.059999999999999998</v>
      </c>
      <c r="J269" s="21">
        <f t="shared" si="98"/>
        <v>0.059999999999999998</v>
      </c>
      <c r="K269" s="21">
        <f t="shared" si="98"/>
        <v>0.059999999999999998</v>
      </c>
      <c r="L269" s="21">
        <f t="shared" si="98"/>
        <v>0.059999999999999998</v>
      </c>
      <c r="M269" s="21">
        <f t="shared" si="98"/>
        <v>0.059999999999999998</v>
      </c>
      <c r="N269" s="21">
        <f t="shared" si="98"/>
        <v>0.059999999999999998</v>
      </c>
      <c r="O269" s="21">
        <f t="shared" si="98"/>
        <v>0.059999999999999998</v>
      </c>
      <c r="P269" s="21">
        <f t="shared" si="98"/>
        <v>0.059999999999999998</v>
      </c>
      <c r="Q269" s="21">
        <f t="shared" si="98"/>
        <v>0.059999999999999998</v>
      </c>
      <c r="R269" s="21">
        <f t="shared" si="98"/>
        <v>0.059999999999999998</v>
      </c>
      <c r="S269" s="21"/>
      <c r="T269" s="21"/>
    </row>
    <row r="270" ht="12.75">
      <c r="A270" s="22"/>
      <c r="B270" s="86"/>
      <c r="D270" s="1"/>
      <c r="E270" s="24"/>
      <c r="G270" s="22"/>
      <c r="H270" s="22">
        <f t="shared" si="100"/>
        <v>17</v>
      </c>
      <c r="I270" s="443">
        <v>0.070000000000000007</v>
      </c>
      <c r="J270" s="21">
        <f t="shared" si="98"/>
        <v>0.070000000000000007</v>
      </c>
      <c r="K270" s="21">
        <f t="shared" si="98"/>
        <v>0.070000000000000007</v>
      </c>
      <c r="L270" s="21">
        <f t="shared" si="98"/>
        <v>0.070000000000000007</v>
      </c>
      <c r="M270" s="21">
        <f t="shared" si="98"/>
        <v>0.070000000000000007</v>
      </c>
      <c r="N270" s="21">
        <f t="shared" si="98"/>
        <v>0.070000000000000007</v>
      </c>
      <c r="O270" s="21">
        <f t="shared" si="98"/>
        <v>0.070000000000000007</v>
      </c>
      <c r="P270" s="21">
        <f t="shared" si="98"/>
        <v>0.070000000000000007</v>
      </c>
      <c r="Q270" s="21">
        <f t="shared" si="98"/>
        <v>0.070000000000000007</v>
      </c>
      <c r="R270" s="21">
        <f t="shared" si="98"/>
        <v>0.070000000000000007</v>
      </c>
      <c r="S270" s="21"/>
      <c r="T270" s="21"/>
    </row>
    <row r="271" ht="12.75">
      <c r="A271" s="22"/>
      <c r="B271" s="86"/>
      <c r="D271" s="1"/>
      <c r="E271" s="24"/>
      <c r="G271" s="22"/>
      <c r="H271" s="22">
        <f t="shared" si="100"/>
        <v>18</v>
      </c>
      <c r="I271" s="443">
        <v>0.059999999999999998</v>
      </c>
      <c r="J271" s="21">
        <f t="shared" si="98"/>
        <v>0.059999999999999998</v>
      </c>
      <c r="K271" s="21">
        <f t="shared" si="98"/>
        <v>0.059999999999999998</v>
      </c>
      <c r="L271" s="21">
        <f t="shared" si="98"/>
        <v>0.059999999999999998</v>
      </c>
      <c r="M271" s="21">
        <f t="shared" si="98"/>
        <v>0.059999999999999998</v>
      </c>
      <c r="N271" s="21">
        <f t="shared" si="98"/>
        <v>0.059999999999999998</v>
      </c>
      <c r="O271" s="21">
        <f t="shared" si="98"/>
        <v>0.059999999999999998</v>
      </c>
      <c r="P271" s="21">
        <f t="shared" si="98"/>
        <v>0.059999999999999998</v>
      </c>
      <c r="Q271" s="21">
        <f t="shared" si="98"/>
        <v>0.059999999999999998</v>
      </c>
      <c r="R271" s="21">
        <f t="shared" si="98"/>
        <v>0.059999999999999998</v>
      </c>
      <c r="S271" s="21"/>
      <c r="T271" s="21"/>
    </row>
    <row r="272" ht="12.75">
      <c r="A272" s="22"/>
      <c r="B272" s="86"/>
      <c r="D272" s="1"/>
      <c r="E272" s="24"/>
      <c r="G272" s="22"/>
      <c r="H272" s="22">
        <f t="shared" si="100"/>
        <v>19</v>
      </c>
      <c r="I272" s="443">
        <v>0.059999999999999998</v>
      </c>
      <c r="J272" s="21">
        <f t="shared" si="98"/>
        <v>0.059999999999999998</v>
      </c>
      <c r="K272" s="21">
        <f t="shared" si="98"/>
        <v>0.059999999999999998</v>
      </c>
      <c r="L272" s="21">
        <f t="shared" si="98"/>
        <v>0.059999999999999998</v>
      </c>
      <c r="M272" s="21">
        <f t="shared" si="98"/>
        <v>0.059999999999999998</v>
      </c>
      <c r="N272" s="21">
        <f t="shared" si="98"/>
        <v>0.059999999999999998</v>
      </c>
      <c r="O272" s="21">
        <f t="shared" si="98"/>
        <v>0.059999999999999998</v>
      </c>
      <c r="P272" s="21">
        <f t="shared" si="98"/>
        <v>0.059999999999999998</v>
      </c>
      <c r="Q272" s="21">
        <f t="shared" si="98"/>
        <v>0.059999999999999998</v>
      </c>
      <c r="R272" s="21">
        <f t="shared" si="98"/>
        <v>0.059999999999999998</v>
      </c>
      <c r="S272" s="21"/>
      <c r="T272" s="21"/>
    </row>
    <row r="273" ht="12.75">
      <c r="A273" s="22"/>
      <c r="B273" s="86"/>
      <c r="D273" s="1"/>
      <c r="E273" s="24"/>
      <c r="G273" s="22"/>
      <c r="H273" s="22">
        <f t="shared" si="100"/>
        <v>20</v>
      </c>
      <c r="I273" s="443">
        <v>0.059999999999999998</v>
      </c>
      <c r="J273" s="21">
        <f t="shared" si="98"/>
        <v>0.059999999999999998</v>
      </c>
      <c r="K273" s="21">
        <f t="shared" si="98"/>
        <v>0.059999999999999998</v>
      </c>
      <c r="L273" s="21">
        <f t="shared" si="98"/>
        <v>0.059999999999999998</v>
      </c>
      <c r="M273" s="21">
        <f t="shared" si="98"/>
        <v>0.059999999999999998</v>
      </c>
      <c r="N273" s="21">
        <f t="shared" si="98"/>
        <v>0.059999999999999998</v>
      </c>
      <c r="O273" s="21">
        <f t="shared" si="98"/>
        <v>0.059999999999999998</v>
      </c>
      <c r="P273" s="21">
        <f t="shared" si="98"/>
        <v>0.059999999999999998</v>
      </c>
      <c r="Q273" s="21">
        <f t="shared" si="98"/>
        <v>0.059999999999999998</v>
      </c>
      <c r="R273" s="21">
        <f t="shared" si="98"/>
        <v>0.059999999999999998</v>
      </c>
      <c r="S273" s="21"/>
      <c r="T273" s="21"/>
    </row>
    <row r="274" ht="12.75">
      <c r="A274" s="22"/>
      <c r="B274" s="86"/>
      <c r="D274" s="1"/>
      <c r="E274" s="24"/>
      <c r="G274" s="22"/>
      <c r="H274" s="22">
        <f t="shared" si="100"/>
        <v>21</v>
      </c>
      <c r="I274" s="443">
        <v>0.059999999999999998</v>
      </c>
      <c r="J274" s="21">
        <f t="shared" ref="J274:R337" si="102">I274</f>
        <v>0.059999999999999998</v>
      </c>
      <c r="K274" s="21">
        <f t="shared" si="102"/>
        <v>0.059999999999999998</v>
      </c>
      <c r="L274" s="21">
        <f t="shared" si="102"/>
        <v>0.059999999999999998</v>
      </c>
      <c r="M274" s="21">
        <f t="shared" si="102"/>
        <v>0.059999999999999998</v>
      </c>
      <c r="N274" s="21">
        <f t="shared" si="102"/>
        <v>0.059999999999999998</v>
      </c>
      <c r="O274" s="21">
        <f t="shared" si="102"/>
        <v>0.059999999999999998</v>
      </c>
      <c r="P274" s="21">
        <f t="shared" si="102"/>
        <v>0.059999999999999998</v>
      </c>
      <c r="Q274" s="21">
        <f t="shared" si="102"/>
        <v>0.059999999999999998</v>
      </c>
      <c r="R274" s="21">
        <f t="shared" si="102"/>
        <v>0.059999999999999998</v>
      </c>
      <c r="S274" s="21"/>
      <c r="T274" s="21"/>
    </row>
    <row r="275" ht="12.75">
      <c r="A275" s="22"/>
      <c r="B275" s="86"/>
      <c r="D275" s="1"/>
      <c r="E275" s="24"/>
      <c r="G275" s="22"/>
      <c r="H275" s="22">
        <f t="shared" si="100"/>
        <v>22</v>
      </c>
      <c r="I275" s="443">
        <v>0.059999999999999998</v>
      </c>
      <c r="J275" s="21">
        <f t="shared" si="102"/>
        <v>0.059999999999999998</v>
      </c>
      <c r="K275" s="21">
        <f t="shared" si="102"/>
        <v>0.059999999999999998</v>
      </c>
      <c r="L275" s="21">
        <f t="shared" si="102"/>
        <v>0.059999999999999998</v>
      </c>
      <c r="M275" s="21">
        <f t="shared" si="102"/>
        <v>0.059999999999999998</v>
      </c>
      <c r="N275" s="21">
        <f t="shared" si="102"/>
        <v>0.059999999999999998</v>
      </c>
      <c r="O275" s="21">
        <f t="shared" si="102"/>
        <v>0.059999999999999998</v>
      </c>
      <c r="P275" s="21">
        <f t="shared" si="102"/>
        <v>0.059999999999999998</v>
      </c>
      <c r="Q275" s="21">
        <f t="shared" si="102"/>
        <v>0.059999999999999998</v>
      </c>
      <c r="R275" s="21">
        <f t="shared" si="102"/>
        <v>0.059999999999999998</v>
      </c>
      <c r="S275" s="21"/>
      <c r="T275" s="21"/>
    </row>
    <row r="276" ht="12.75">
      <c r="A276" s="22"/>
      <c r="B276" s="86"/>
      <c r="D276" s="1"/>
      <c r="E276" s="24"/>
      <c r="G276" s="22"/>
      <c r="H276" s="22">
        <f t="shared" si="100"/>
        <v>23</v>
      </c>
      <c r="I276" s="443">
        <v>0.050000000000000003</v>
      </c>
      <c r="J276" s="21">
        <f t="shared" si="102"/>
        <v>0.050000000000000003</v>
      </c>
      <c r="K276" s="21">
        <f t="shared" si="102"/>
        <v>0.050000000000000003</v>
      </c>
      <c r="L276" s="21">
        <f t="shared" si="102"/>
        <v>0.050000000000000003</v>
      </c>
      <c r="M276" s="21">
        <f t="shared" si="102"/>
        <v>0.050000000000000003</v>
      </c>
      <c r="N276" s="21">
        <f t="shared" si="102"/>
        <v>0.050000000000000003</v>
      </c>
      <c r="O276" s="21">
        <f t="shared" si="102"/>
        <v>0.050000000000000003</v>
      </c>
      <c r="P276" s="21">
        <f t="shared" si="102"/>
        <v>0.050000000000000003</v>
      </c>
      <c r="Q276" s="21">
        <f t="shared" si="102"/>
        <v>0.050000000000000003</v>
      </c>
      <c r="R276" s="21">
        <f>Q276</f>
        <v>0.050000000000000003</v>
      </c>
      <c r="S276" s="21"/>
      <c r="T276" s="21"/>
    </row>
    <row r="277" ht="12.75">
      <c r="A277" s="22"/>
      <c r="B277" s="86"/>
      <c r="D277" s="1"/>
      <c r="E277" s="24"/>
      <c r="G277" s="22"/>
      <c r="J277" s="21"/>
      <c r="K277" s="20"/>
      <c r="L277" s="20"/>
    </row>
    <row r="278" ht="12.75">
      <c r="A278" s="22"/>
      <c r="B278" s="24" t="s">
        <v>3431</v>
      </c>
      <c r="C278" s="22"/>
      <c r="D278" s="1" t="s">
        <v>3434</v>
      </c>
      <c r="E278" s="24" t="s">
        <v>3434</v>
      </c>
      <c r="F278" s="21" t="s">
        <v>101</v>
      </c>
      <c r="G278" s="22">
        <v>20</v>
      </c>
      <c r="J278" s="21"/>
      <c r="K278" s="21"/>
      <c r="L278" s="21"/>
      <c r="M278" s="21"/>
      <c r="N278" s="21"/>
      <c r="O278" s="21"/>
      <c r="P278" s="21"/>
      <c r="Q278" s="21"/>
      <c r="R278" s="20"/>
      <c r="S278" s="21"/>
    </row>
    <row r="279" ht="12.75">
      <c r="A279" s="22"/>
      <c r="B279" s="86" t="s">
        <v>3432</v>
      </c>
      <c r="C279" s="21" t="s">
        <v>3433</v>
      </c>
      <c r="D279" s="1"/>
      <c r="E279" s="24"/>
      <c r="G279" s="22"/>
      <c r="J279" s="21"/>
      <c r="K279" s="20"/>
      <c r="L279" s="20"/>
    </row>
    <row r="280" ht="12.75">
      <c r="A280" s="22"/>
      <c r="B280" s="86"/>
      <c r="D280" s="1"/>
      <c r="E280" s="24"/>
      <c r="G280" s="22"/>
      <c r="H280" s="22">
        <v>0</v>
      </c>
      <c r="I280" s="21">
        <v>0.01</v>
      </c>
      <c r="J280" s="21">
        <f t="shared" si="102"/>
        <v>0.01</v>
      </c>
      <c r="K280" s="21">
        <f t="shared" ref="K280:Q280" si="103">J280</f>
        <v>0.01</v>
      </c>
      <c r="L280" s="21">
        <f t="shared" si="103"/>
        <v>0.01</v>
      </c>
      <c r="M280" s="21">
        <f t="shared" si="103"/>
        <v>0.01</v>
      </c>
      <c r="N280" s="21">
        <f t="shared" si="103"/>
        <v>0.01</v>
      </c>
      <c r="O280" s="21">
        <f t="shared" si="103"/>
        <v>0.01</v>
      </c>
      <c r="P280" s="21">
        <f t="shared" si="103"/>
        <v>0.01</v>
      </c>
      <c r="Q280" s="21">
        <f t="shared" si="103"/>
        <v>0.01</v>
      </c>
      <c r="R280" s="21">
        <f>Q280</f>
        <v>0.01</v>
      </c>
      <c r="S280" s="21"/>
      <c r="T280" s="21"/>
      <c r="U280" s="21"/>
      <c r="V280" s="21"/>
      <c r="W280" s="20"/>
      <c r="X280" s="20"/>
      <c r="Y280" s="20"/>
      <c r="Z280" s="20"/>
      <c r="AA280" s="20"/>
      <c r="AB280" s="20"/>
      <c r="AC280" s="20"/>
      <c r="AD280" s="20"/>
    </row>
    <row r="281" ht="12.75">
      <c r="A281" s="22"/>
      <c r="B281" s="86"/>
      <c r="D281" s="1"/>
      <c r="E281" s="24"/>
      <c r="G281" s="22"/>
      <c r="H281" s="22">
        <f t="shared" si="100"/>
        <v>1</v>
      </c>
      <c r="I281" s="21">
        <v>0.01</v>
      </c>
      <c r="J281" s="21">
        <f t="shared" si="102"/>
        <v>0.01</v>
      </c>
      <c r="K281" s="21">
        <f t="shared" si="102"/>
        <v>0.01</v>
      </c>
      <c r="L281" s="21">
        <f t="shared" si="102"/>
        <v>0.01</v>
      </c>
      <c r="M281" s="21">
        <f t="shared" si="102"/>
        <v>0.01</v>
      </c>
      <c r="N281" s="21">
        <f t="shared" si="102"/>
        <v>0.01</v>
      </c>
      <c r="O281" s="21">
        <f t="shared" si="102"/>
        <v>0.01</v>
      </c>
      <c r="P281" s="21">
        <f t="shared" si="102"/>
        <v>0.01</v>
      </c>
      <c r="Q281" s="21">
        <f t="shared" si="102"/>
        <v>0.01</v>
      </c>
      <c r="R281" s="21">
        <f t="shared" si="102"/>
        <v>0.01</v>
      </c>
      <c r="S281" s="21"/>
      <c r="T281" s="21"/>
    </row>
    <row r="282" ht="12.75">
      <c r="A282" s="22"/>
      <c r="B282" s="86"/>
      <c r="D282" s="1"/>
      <c r="E282" s="24"/>
      <c r="G282" s="22"/>
      <c r="H282" s="22">
        <f t="shared" si="100"/>
        <v>2</v>
      </c>
      <c r="I282" s="21">
        <v>0.01</v>
      </c>
      <c r="J282" s="21">
        <f t="shared" si="102"/>
        <v>0.01</v>
      </c>
      <c r="K282" s="21">
        <f t="shared" si="102"/>
        <v>0.01</v>
      </c>
      <c r="L282" s="21">
        <f t="shared" si="102"/>
        <v>0.01</v>
      </c>
      <c r="M282" s="21">
        <f t="shared" si="102"/>
        <v>0.01</v>
      </c>
      <c r="N282" s="21">
        <f t="shared" si="102"/>
        <v>0.01</v>
      </c>
      <c r="O282" s="21">
        <f t="shared" si="102"/>
        <v>0.01</v>
      </c>
      <c r="P282" s="21">
        <f t="shared" si="102"/>
        <v>0.01</v>
      </c>
      <c r="Q282" s="21">
        <f t="shared" si="102"/>
        <v>0.01</v>
      </c>
      <c r="R282" s="21">
        <f t="shared" si="102"/>
        <v>0.01</v>
      </c>
      <c r="S282" s="21"/>
      <c r="T282" s="21"/>
    </row>
    <row r="283" ht="12.75">
      <c r="A283" s="22"/>
      <c r="B283" s="86"/>
      <c r="D283" s="1"/>
      <c r="E283" s="24"/>
      <c r="G283" s="22"/>
      <c r="H283" s="22">
        <f t="shared" si="100"/>
        <v>3</v>
      </c>
      <c r="I283" s="21">
        <v>0.01</v>
      </c>
      <c r="J283" s="21">
        <f t="shared" si="102"/>
        <v>0.01</v>
      </c>
      <c r="K283" s="21">
        <f t="shared" si="102"/>
        <v>0.01</v>
      </c>
      <c r="L283" s="21">
        <f t="shared" si="102"/>
        <v>0.01</v>
      </c>
      <c r="M283" s="21">
        <f t="shared" si="102"/>
        <v>0.01</v>
      </c>
      <c r="N283" s="21">
        <f t="shared" si="102"/>
        <v>0.01</v>
      </c>
      <c r="O283" s="21">
        <f t="shared" si="102"/>
        <v>0.01</v>
      </c>
      <c r="P283" s="21">
        <f t="shared" si="102"/>
        <v>0.01</v>
      </c>
      <c r="Q283" s="21">
        <f t="shared" si="102"/>
        <v>0.01</v>
      </c>
      <c r="R283" s="21">
        <f t="shared" si="102"/>
        <v>0.01</v>
      </c>
      <c r="S283" s="21"/>
      <c r="T283" s="21"/>
    </row>
    <row r="284" ht="12.75">
      <c r="A284" s="22"/>
      <c r="B284" s="86"/>
      <c r="D284" s="1"/>
      <c r="E284" s="24"/>
      <c r="G284" s="22"/>
      <c r="H284" s="22">
        <f t="shared" si="100"/>
        <v>4</v>
      </c>
      <c r="I284" s="21">
        <v>0.01</v>
      </c>
      <c r="J284" s="21">
        <f t="shared" si="102"/>
        <v>0.01</v>
      </c>
      <c r="K284" s="21">
        <f t="shared" si="102"/>
        <v>0.01</v>
      </c>
      <c r="L284" s="21">
        <f t="shared" si="102"/>
        <v>0.01</v>
      </c>
      <c r="M284" s="21">
        <f t="shared" si="102"/>
        <v>0.01</v>
      </c>
      <c r="N284" s="21">
        <f t="shared" si="102"/>
        <v>0.01</v>
      </c>
      <c r="O284" s="21">
        <f t="shared" si="102"/>
        <v>0.01</v>
      </c>
      <c r="P284" s="21">
        <f t="shared" si="102"/>
        <v>0.01</v>
      </c>
      <c r="Q284" s="21">
        <f t="shared" si="102"/>
        <v>0.01</v>
      </c>
      <c r="R284" s="21">
        <f t="shared" si="102"/>
        <v>0.01</v>
      </c>
      <c r="S284" s="21"/>
      <c r="T284" s="21"/>
    </row>
    <row r="285" ht="12.75">
      <c r="A285" s="22"/>
      <c r="B285" s="86"/>
      <c r="D285" s="1"/>
      <c r="E285" s="24"/>
      <c r="G285" s="22"/>
      <c r="H285" s="22">
        <f t="shared" si="100"/>
        <v>5</v>
      </c>
      <c r="I285" s="21">
        <v>0.01</v>
      </c>
      <c r="J285" s="21">
        <f t="shared" si="102"/>
        <v>0.01</v>
      </c>
      <c r="K285" s="21">
        <f t="shared" si="102"/>
        <v>0.01</v>
      </c>
      <c r="L285" s="21">
        <f t="shared" si="102"/>
        <v>0.01</v>
      </c>
      <c r="M285" s="21">
        <f t="shared" si="102"/>
        <v>0.01</v>
      </c>
      <c r="N285" s="21">
        <f t="shared" si="102"/>
        <v>0.01</v>
      </c>
      <c r="O285" s="21">
        <f t="shared" si="102"/>
        <v>0.01</v>
      </c>
      <c r="P285" s="21">
        <f t="shared" si="102"/>
        <v>0.01</v>
      </c>
      <c r="Q285" s="21">
        <f t="shared" si="102"/>
        <v>0.01</v>
      </c>
      <c r="R285" s="21">
        <f t="shared" si="102"/>
        <v>0.01</v>
      </c>
      <c r="S285" s="21"/>
      <c r="T285" s="21"/>
    </row>
    <row r="286" ht="12.75">
      <c r="A286" s="22"/>
      <c r="B286" s="86"/>
      <c r="D286" s="1"/>
      <c r="E286" s="24"/>
      <c r="G286" s="22"/>
      <c r="H286" s="22">
        <f t="shared" si="100"/>
        <v>6</v>
      </c>
      <c r="I286" s="21">
        <v>0.01</v>
      </c>
      <c r="J286" s="21">
        <f t="shared" si="102"/>
        <v>0.01</v>
      </c>
      <c r="K286" s="21">
        <f t="shared" si="102"/>
        <v>0.01</v>
      </c>
      <c r="L286" s="21">
        <f t="shared" si="102"/>
        <v>0.01</v>
      </c>
      <c r="M286" s="21">
        <f t="shared" si="102"/>
        <v>0.01</v>
      </c>
      <c r="N286" s="21">
        <f t="shared" si="102"/>
        <v>0.01</v>
      </c>
      <c r="O286" s="21">
        <f t="shared" si="102"/>
        <v>0.01</v>
      </c>
      <c r="P286" s="21">
        <f t="shared" si="102"/>
        <v>0.01</v>
      </c>
      <c r="Q286" s="21">
        <f t="shared" si="102"/>
        <v>0.01</v>
      </c>
      <c r="R286" s="21">
        <f t="shared" si="102"/>
        <v>0.01</v>
      </c>
      <c r="S286" s="21"/>
      <c r="T286" s="21"/>
    </row>
    <row r="287" ht="12.75">
      <c r="A287" s="22"/>
      <c r="B287" s="86"/>
      <c r="D287" s="1"/>
      <c r="E287" s="24"/>
      <c r="G287" s="22"/>
      <c r="H287" s="22">
        <f t="shared" si="100"/>
        <v>7</v>
      </c>
      <c r="I287" s="21">
        <v>0.01</v>
      </c>
      <c r="J287" s="21">
        <f t="shared" si="102"/>
        <v>0.01</v>
      </c>
      <c r="K287" s="21">
        <f t="shared" si="102"/>
        <v>0.01</v>
      </c>
      <c r="L287" s="21">
        <f t="shared" si="102"/>
        <v>0.01</v>
      </c>
      <c r="M287" s="21">
        <f t="shared" si="102"/>
        <v>0.01</v>
      </c>
      <c r="N287" s="21">
        <f t="shared" si="102"/>
        <v>0.01</v>
      </c>
      <c r="O287" s="21">
        <f t="shared" si="102"/>
        <v>0.01</v>
      </c>
      <c r="P287" s="21">
        <f t="shared" si="102"/>
        <v>0.01</v>
      </c>
      <c r="Q287" s="21">
        <f t="shared" si="102"/>
        <v>0.01</v>
      </c>
      <c r="R287" s="21">
        <f t="shared" si="102"/>
        <v>0.01</v>
      </c>
      <c r="S287" s="21"/>
      <c r="T287" s="21"/>
    </row>
    <row r="288" ht="12.75">
      <c r="A288" s="22"/>
      <c r="B288" s="86"/>
      <c r="D288" s="1"/>
      <c r="E288" s="24"/>
      <c r="G288" s="22"/>
      <c r="H288" s="22">
        <f t="shared" si="100"/>
        <v>8</v>
      </c>
      <c r="I288" s="21">
        <v>0.01</v>
      </c>
      <c r="J288" s="21">
        <f t="shared" si="102"/>
        <v>0.01</v>
      </c>
      <c r="K288" s="21">
        <f t="shared" si="102"/>
        <v>0.01</v>
      </c>
      <c r="L288" s="21">
        <f t="shared" si="102"/>
        <v>0.01</v>
      </c>
      <c r="M288" s="21">
        <f t="shared" si="102"/>
        <v>0.01</v>
      </c>
      <c r="N288" s="21">
        <f t="shared" si="102"/>
        <v>0.01</v>
      </c>
      <c r="O288" s="21">
        <f t="shared" si="102"/>
        <v>0.01</v>
      </c>
      <c r="P288" s="21">
        <f t="shared" si="102"/>
        <v>0.01</v>
      </c>
      <c r="Q288" s="21">
        <f t="shared" si="102"/>
        <v>0.01</v>
      </c>
      <c r="R288" s="21">
        <f t="shared" si="102"/>
        <v>0.01</v>
      </c>
      <c r="S288" s="21"/>
      <c r="T288" s="21"/>
    </row>
    <row r="289" ht="12.75">
      <c r="A289" s="22"/>
      <c r="B289" s="86"/>
      <c r="D289" s="1"/>
      <c r="E289" s="24"/>
      <c r="G289" s="22"/>
      <c r="H289" s="22">
        <f t="shared" si="100"/>
        <v>9</v>
      </c>
      <c r="I289" s="21">
        <v>0.01</v>
      </c>
      <c r="J289" s="21">
        <f t="shared" si="102"/>
        <v>0.01</v>
      </c>
      <c r="K289" s="21">
        <f t="shared" si="102"/>
        <v>0.01</v>
      </c>
      <c r="L289" s="21">
        <f t="shared" si="102"/>
        <v>0.01</v>
      </c>
      <c r="M289" s="21">
        <f t="shared" si="102"/>
        <v>0.01</v>
      </c>
      <c r="N289" s="21">
        <f t="shared" si="102"/>
        <v>0.01</v>
      </c>
      <c r="O289" s="21">
        <f t="shared" si="102"/>
        <v>0.01</v>
      </c>
      <c r="P289" s="21">
        <f t="shared" si="102"/>
        <v>0.01</v>
      </c>
      <c r="Q289" s="21">
        <f t="shared" si="102"/>
        <v>0.01</v>
      </c>
      <c r="R289" s="21">
        <f t="shared" si="102"/>
        <v>0.01</v>
      </c>
      <c r="S289" s="21"/>
      <c r="T289" s="21"/>
    </row>
    <row r="290" ht="12.75">
      <c r="A290" s="22"/>
      <c r="B290" s="86"/>
      <c r="D290" s="1"/>
      <c r="E290" s="24"/>
      <c r="G290" s="22"/>
      <c r="H290" s="22">
        <f t="shared" si="100"/>
        <v>10</v>
      </c>
      <c r="I290" s="21">
        <v>0.01</v>
      </c>
      <c r="J290" s="21">
        <f t="shared" si="102"/>
        <v>0.01</v>
      </c>
      <c r="K290" s="21">
        <f t="shared" si="102"/>
        <v>0.01</v>
      </c>
      <c r="L290" s="21">
        <f t="shared" si="102"/>
        <v>0.01</v>
      </c>
      <c r="M290" s="21">
        <f t="shared" si="102"/>
        <v>0.01</v>
      </c>
      <c r="N290" s="21">
        <f t="shared" si="102"/>
        <v>0.01</v>
      </c>
      <c r="O290" s="21">
        <f t="shared" si="102"/>
        <v>0.01</v>
      </c>
      <c r="P290" s="21">
        <f t="shared" si="102"/>
        <v>0.01</v>
      </c>
      <c r="Q290" s="21">
        <f t="shared" si="102"/>
        <v>0.01</v>
      </c>
      <c r="R290" s="21">
        <f t="shared" si="102"/>
        <v>0.01</v>
      </c>
      <c r="S290" s="21"/>
      <c r="T290" s="21"/>
    </row>
    <row r="291" ht="12.75">
      <c r="A291" s="22"/>
      <c r="B291" s="86"/>
      <c r="D291" s="1"/>
      <c r="E291" s="24"/>
      <c r="G291" s="22"/>
      <c r="H291" s="22">
        <f t="shared" si="100"/>
        <v>11</v>
      </c>
      <c r="I291" s="21">
        <v>0.01</v>
      </c>
      <c r="J291" s="21">
        <f t="shared" si="102"/>
        <v>0.01</v>
      </c>
      <c r="K291" s="21">
        <f t="shared" si="102"/>
        <v>0.01</v>
      </c>
      <c r="L291" s="21">
        <f t="shared" si="102"/>
        <v>0.01</v>
      </c>
      <c r="M291" s="21">
        <f t="shared" si="102"/>
        <v>0.01</v>
      </c>
      <c r="N291" s="21">
        <f t="shared" si="102"/>
        <v>0.01</v>
      </c>
      <c r="O291" s="21">
        <f t="shared" si="102"/>
        <v>0.01</v>
      </c>
      <c r="P291" s="21">
        <f t="shared" si="102"/>
        <v>0.01</v>
      </c>
      <c r="Q291" s="21">
        <f t="shared" si="102"/>
        <v>0.01</v>
      </c>
      <c r="R291" s="21">
        <f t="shared" si="102"/>
        <v>0.01</v>
      </c>
      <c r="S291" s="21"/>
      <c r="T291" s="21"/>
    </row>
    <row r="292" ht="12.75">
      <c r="A292" s="22"/>
      <c r="B292" s="86"/>
      <c r="D292" s="1"/>
      <c r="E292" s="24"/>
      <c r="G292" s="22"/>
      <c r="H292" s="22">
        <f t="shared" si="100"/>
        <v>12</v>
      </c>
      <c r="I292" s="21">
        <v>0.01</v>
      </c>
      <c r="J292" s="21">
        <f t="shared" si="102"/>
        <v>0.01</v>
      </c>
      <c r="K292" s="21">
        <f t="shared" si="102"/>
        <v>0.01</v>
      </c>
      <c r="L292" s="21">
        <f t="shared" si="102"/>
        <v>0.01</v>
      </c>
      <c r="M292" s="21">
        <f t="shared" si="102"/>
        <v>0.01</v>
      </c>
      <c r="N292" s="21">
        <f t="shared" si="102"/>
        <v>0.01</v>
      </c>
      <c r="O292" s="21">
        <f t="shared" si="102"/>
        <v>0.01</v>
      </c>
      <c r="P292" s="21">
        <f t="shared" si="102"/>
        <v>0.01</v>
      </c>
      <c r="Q292" s="21">
        <f t="shared" si="102"/>
        <v>0.01</v>
      </c>
      <c r="R292" s="21">
        <f t="shared" si="102"/>
        <v>0.01</v>
      </c>
      <c r="S292" s="21"/>
      <c r="T292" s="21"/>
    </row>
    <row r="293" ht="12.75">
      <c r="A293" s="22"/>
      <c r="B293" s="86"/>
      <c r="D293" s="1"/>
      <c r="E293" s="24"/>
      <c r="G293" s="22"/>
      <c r="H293" s="22">
        <f t="shared" si="100"/>
        <v>13</v>
      </c>
      <c r="I293" s="21">
        <v>0.01</v>
      </c>
      <c r="J293" s="21">
        <f t="shared" si="102"/>
        <v>0.01</v>
      </c>
      <c r="K293" s="21">
        <f t="shared" si="102"/>
        <v>0.01</v>
      </c>
      <c r="L293" s="21">
        <f t="shared" si="102"/>
        <v>0.01</v>
      </c>
      <c r="M293" s="21">
        <f t="shared" si="102"/>
        <v>0.01</v>
      </c>
      <c r="N293" s="21">
        <f t="shared" si="102"/>
        <v>0.01</v>
      </c>
      <c r="O293" s="21">
        <f t="shared" si="102"/>
        <v>0.01</v>
      </c>
      <c r="P293" s="21">
        <f t="shared" si="102"/>
        <v>0.01</v>
      </c>
      <c r="Q293" s="21">
        <f t="shared" si="102"/>
        <v>0.01</v>
      </c>
      <c r="R293" s="21">
        <f t="shared" si="102"/>
        <v>0.01</v>
      </c>
      <c r="S293" s="21"/>
      <c r="T293" s="21"/>
    </row>
    <row r="294" ht="12.75">
      <c r="A294" s="22"/>
      <c r="B294" s="86"/>
      <c r="D294" s="1"/>
      <c r="E294" s="24"/>
      <c r="G294" s="22"/>
      <c r="H294" s="22">
        <f t="shared" si="100"/>
        <v>14</v>
      </c>
      <c r="I294" s="21">
        <v>0.01</v>
      </c>
      <c r="J294" s="21">
        <f t="shared" si="102"/>
        <v>0.01</v>
      </c>
      <c r="K294" s="21">
        <f t="shared" si="102"/>
        <v>0.01</v>
      </c>
      <c r="L294" s="21">
        <f t="shared" si="102"/>
        <v>0.01</v>
      </c>
      <c r="M294" s="21">
        <f t="shared" si="102"/>
        <v>0.01</v>
      </c>
      <c r="N294" s="21">
        <f t="shared" si="102"/>
        <v>0.01</v>
      </c>
      <c r="O294" s="21">
        <f t="shared" si="102"/>
        <v>0.01</v>
      </c>
      <c r="P294" s="21">
        <f t="shared" si="102"/>
        <v>0.01</v>
      </c>
      <c r="Q294" s="21">
        <f t="shared" si="102"/>
        <v>0.01</v>
      </c>
      <c r="R294" s="21">
        <f t="shared" si="102"/>
        <v>0.01</v>
      </c>
      <c r="S294" s="21"/>
      <c r="T294" s="21"/>
    </row>
    <row r="295" ht="12.75">
      <c r="A295" s="22"/>
      <c r="B295" s="86"/>
      <c r="D295" s="1"/>
      <c r="E295" s="24"/>
      <c r="G295" s="22"/>
      <c r="H295" s="22">
        <f t="shared" si="100"/>
        <v>15</v>
      </c>
      <c r="I295" s="21">
        <v>0.01</v>
      </c>
      <c r="J295" s="21">
        <f t="shared" si="102"/>
        <v>0.01</v>
      </c>
      <c r="K295" s="21">
        <f t="shared" si="102"/>
        <v>0.01</v>
      </c>
      <c r="L295" s="21">
        <f t="shared" si="102"/>
        <v>0.01</v>
      </c>
      <c r="M295" s="21">
        <f t="shared" si="102"/>
        <v>0.01</v>
      </c>
      <c r="N295" s="21">
        <f t="shared" si="102"/>
        <v>0.01</v>
      </c>
      <c r="O295" s="21">
        <f t="shared" si="102"/>
        <v>0.01</v>
      </c>
      <c r="P295" s="21">
        <f t="shared" si="102"/>
        <v>0.01</v>
      </c>
      <c r="Q295" s="21">
        <f t="shared" si="102"/>
        <v>0.01</v>
      </c>
      <c r="R295" s="21">
        <f t="shared" si="102"/>
        <v>0.01</v>
      </c>
      <c r="S295" s="21"/>
      <c r="T295" s="21"/>
    </row>
    <row r="296" ht="12.75">
      <c r="A296" s="22"/>
      <c r="B296" s="86"/>
      <c r="D296" s="1"/>
      <c r="E296" s="24"/>
      <c r="G296" s="22"/>
      <c r="H296" s="22">
        <f t="shared" si="100"/>
        <v>16</v>
      </c>
      <c r="I296" s="21">
        <v>0.01</v>
      </c>
      <c r="J296" s="21">
        <f t="shared" si="102"/>
        <v>0.01</v>
      </c>
      <c r="K296" s="21">
        <f t="shared" si="102"/>
        <v>0.01</v>
      </c>
      <c r="L296" s="21">
        <f t="shared" si="102"/>
        <v>0.01</v>
      </c>
      <c r="M296" s="21">
        <f t="shared" si="102"/>
        <v>0.01</v>
      </c>
      <c r="N296" s="21">
        <f t="shared" si="102"/>
        <v>0.01</v>
      </c>
      <c r="O296" s="21">
        <f t="shared" si="102"/>
        <v>0.01</v>
      </c>
      <c r="P296" s="21">
        <f t="shared" si="102"/>
        <v>0.01</v>
      </c>
      <c r="Q296" s="21">
        <f t="shared" si="102"/>
        <v>0.01</v>
      </c>
      <c r="R296" s="21">
        <f t="shared" si="102"/>
        <v>0.01</v>
      </c>
      <c r="S296" s="21"/>
      <c r="T296" s="21"/>
    </row>
    <row r="297" ht="12.75">
      <c r="A297" s="22"/>
      <c r="B297" s="86"/>
      <c r="D297" s="1"/>
      <c r="E297" s="24"/>
      <c r="G297" s="22"/>
      <c r="H297" s="22">
        <f t="shared" si="100"/>
        <v>17</v>
      </c>
      <c r="I297" s="21">
        <v>0.01</v>
      </c>
      <c r="J297" s="21">
        <f t="shared" si="102"/>
        <v>0.01</v>
      </c>
      <c r="K297" s="21">
        <f t="shared" si="102"/>
        <v>0.01</v>
      </c>
      <c r="L297" s="21">
        <f t="shared" si="102"/>
        <v>0.01</v>
      </c>
      <c r="M297" s="21">
        <f t="shared" si="102"/>
        <v>0.01</v>
      </c>
      <c r="N297" s="21">
        <f t="shared" si="102"/>
        <v>0.01</v>
      </c>
      <c r="O297" s="21">
        <f t="shared" si="102"/>
        <v>0.01</v>
      </c>
      <c r="P297" s="21">
        <f t="shared" si="102"/>
        <v>0.01</v>
      </c>
      <c r="Q297" s="21">
        <f t="shared" si="102"/>
        <v>0.01</v>
      </c>
      <c r="R297" s="21">
        <f t="shared" si="102"/>
        <v>0.01</v>
      </c>
      <c r="S297" s="21"/>
      <c r="T297" s="21"/>
    </row>
    <row r="298" ht="12.75">
      <c r="A298" s="22"/>
      <c r="B298" s="86"/>
      <c r="D298" s="1"/>
      <c r="E298" s="24"/>
      <c r="G298" s="22"/>
      <c r="H298" s="22">
        <f t="shared" si="100"/>
        <v>18</v>
      </c>
      <c r="I298" s="21">
        <v>0.01</v>
      </c>
      <c r="J298" s="21">
        <f t="shared" si="102"/>
        <v>0.01</v>
      </c>
      <c r="K298" s="21">
        <f t="shared" si="102"/>
        <v>0.01</v>
      </c>
      <c r="L298" s="21">
        <f t="shared" si="102"/>
        <v>0.01</v>
      </c>
      <c r="M298" s="21">
        <f t="shared" si="102"/>
        <v>0.01</v>
      </c>
      <c r="N298" s="21">
        <f t="shared" si="102"/>
        <v>0.01</v>
      </c>
      <c r="O298" s="21">
        <f t="shared" si="102"/>
        <v>0.01</v>
      </c>
      <c r="P298" s="21">
        <f t="shared" si="102"/>
        <v>0.01</v>
      </c>
      <c r="Q298" s="21">
        <f t="shared" si="102"/>
        <v>0.01</v>
      </c>
      <c r="R298" s="21">
        <f t="shared" si="102"/>
        <v>0.01</v>
      </c>
      <c r="S298" s="21"/>
      <c r="T298" s="21"/>
    </row>
    <row r="299" ht="12.75">
      <c r="A299" s="22"/>
      <c r="B299" s="86"/>
      <c r="D299" s="1"/>
      <c r="E299" s="24"/>
      <c r="G299" s="22"/>
      <c r="H299" s="22">
        <f t="shared" si="100"/>
        <v>19</v>
      </c>
      <c r="I299" s="21">
        <v>0.01</v>
      </c>
      <c r="J299" s="21">
        <f t="shared" si="102"/>
        <v>0.01</v>
      </c>
      <c r="K299" s="21">
        <f t="shared" si="102"/>
        <v>0.01</v>
      </c>
      <c r="L299" s="21">
        <f t="shared" si="102"/>
        <v>0.01</v>
      </c>
      <c r="M299" s="21">
        <f t="shared" si="102"/>
        <v>0.01</v>
      </c>
      <c r="N299" s="21">
        <f t="shared" si="102"/>
        <v>0.01</v>
      </c>
      <c r="O299" s="21">
        <f t="shared" si="102"/>
        <v>0.01</v>
      </c>
      <c r="P299" s="21">
        <f t="shared" si="102"/>
        <v>0.01</v>
      </c>
      <c r="Q299" s="21">
        <f t="shared" si="102"/>
        <v>0.01</v>
      </c>
      <c r="R299" s="21">
        <f t="shared" si="102"/>
        <v>0.01</v>
      </c>
      <c r="S299" s="21"/>
      <c r="T299" s="21"/>
    </row>
    <row r="300" ht="12.75">
      <c r="A300" s="22"/>
      <c r="B300" s="86"/>
      <c r="D300" s="1"/>
      <c r="E300" s="24"/>
      <c r="G300" s="22"/>
      <c r="H300" s="22">
        <f t="shared" si="100"/>
        <v>20</v>
      </c>
      <c r="I300" s="21">
        <v>0.01</v>
      </c>
      <c r="J300" s="21">
        <f t="shared" si="102"/>
        <v>0.01</v>
      </c>
      <c r="K300" s="21">
        <f t="shared" si="102"/>
        <v>0.01</v>
      </c>
      <c r="L300" s="21">
        <f t="shared" si="102"/>
        <v>0.01</v>
      </c>
      <c r="M300" s="21">
        <f t="shared" si="102"/>
        <v>0.01</v>
      </c>
      <c r="N300" s="21">
        <f t="shared" si="102"/>
        <v>0.01</v>
      </c>
      <c r="O300" s="21">
        <f t="shared" si="102"/>
        <v>0.01</v>
      </c>
      <c r="P300" s="21">
        <f t="shared" si="102"/>
        <v>0.01</v>
      </c>
      <c r="Q300" s="21">
        <f t="shared" si="102"/>
        <v>0.01</v>
      </c>
      <c r="R300" s="21">
        <f t="shared" si="102"/>
        <v>0.01</v>
      </c>
      <c r="S300" s="21"/>
      <c r="T300" s="21"/>
    </row>
    <row r="301" ht="12.75">
      <c r="A301" s="22"/>
      <c r="B301" s="86"/>
      <c r="D301" s="1"/>
      <c r="E301" s="24"/>
      <c r="G301" s="22"/>
      <c r="H301" s="22">
        <f t="shared" si="100"/>
        <v>21</v>
      </c>
      <c r="I301" s="21">
        <v>0.01</v>
      </c>
      <c r="J301" s="21">
        <f t="shared" si="102"/>
        <v>0.01</v>
      </c>
      <c r="K301" s="21">
        <f t="shared" si="102"/>
        <v>0.01</v>
      </c>
      <c r="L301" s="21">
        <f t="shared" si="102"/>
        <v>0.01</v>
      </c>
      <c r="M301" s="21">
        <f t="shared" si="102"/>
        <v>0.01</v>
      </c>
      <c r="N301" s="21">
        <f t="shared" si="102"/>
        <v>0.01</v>
      </c>
      <c r="O301" s="21">
        <f t="shared" si="102"/>
        <v>0.01</v>
      </c>
      <c r="P301" s="21">
        <f t="shared" si="102"/>
        <v>0.01</v>
      </c>
      <c r="Q301" s="21">
        <f t="shared" si="102"/>
        <v>0.01</v>
      </c>
      <c r="R301" s="21">
        <f t="shared" si="102"/>
        <v>0.01</v>
      </c>
      <c r="S301" s="21"/>
      <c r="T301" s="21"/>
    </row>
    <row r="302" ht="12.75">
      <c r="A302" s="22"/>
      <c r="B302" s="86"/>
      <c r="D302" s="1"/>
      <c r="E302" s="24"/>
      <c r="G302" s="22"/>
      <c r="H302" s="22">
        <f t="shared" si="100"/>
        <v>22</v>
      </c>
      <c r="I302" s="21">
        <v>0.01</v>
      </c>
      <c r="J302" s="21">
        <f t="shared" si="102"/>
        <v>0.01</v>
      </c>
      <c r="K302" s="21">
        <f t="shared" si="102"/>
        <v>0.01</v>
      </c>
      <c r="L302" s="21">
        <f t="shared" si="102"/>
        <v>0.01</v>
      </c>
      <c r="M302" s="21">
        <f t="shared" si="102"/>
        <v>0.01</v>
      </c>
      <c r="N302" s="21">
        <f t="shared" si="102"/>
        <v>0.01</v>
      </c>
      <c r="O302" s="21">
        <f t="shared" si="102"/>
        <v>0.01</v>
      </c>
      <c r="P302" s="21">
        <f t="shared" si="102"/>
        <v>0.01</v>
      </c>
      <c r="Q302" s="21">
        <f t="shared" si="102"/>
        <v>0.01</v>
      </c>
      <c r="R302" s="21">
        <f t="shared" si="102"/>
        <v>0.01</v>
      </c>
      <c r="S302" s="21"/>
      <c r="T302" s="21"/>
    </row>
    <row r="303" ht="12.75">
      <c r="A303" s="22"/>
      <c r="B303" s="86"/>
      <c r="D303" s="1"/>
      <c r="E303" s="24"/>
      <c r="G303" s="22"/>
      <c r="H303" s="22">
        <f t="shared" ref="H303:H366" si="104">H302+1</f>
        <v>23</v>
      </c>
      <c r="I303" s="21">
        <v>0.01</v>
      </c>
      <c r="J303" s="21">
        <f t="shared" si="102"/>
        <v>0.01</v>
      </c>
      <c r="K303" s="21">
        <f t="shared" si="102"/>
        <v>0.01</v>
      </c>
      <c r="L303" s="21">
        <f t="shared" si="102"/>
        <v>0.01</v>
      </c>
      <c r="M303" s="21">
        <f t="shared" si="102"/>
        <v>0.01</v>
      </c>
      <c r="N303" s="21">
        <f t="shared" si="102"/>
        <v>0.01</v>
      </c>
      <c r="O303" s="21">
        <f t="shared" si="102"/>
        <v>0.01</v>
      </c>
      <c r="P303" s="21">
        <f t="shared" si="102"/>
        <v>0.01</v>
      </c>
      <c r="Q303" s="21">
        <f t="shared" si="102"/>
        <v>0.01</v>
      </c>
      <c r="R303" s="21">
        <f>Q303</f>
        <v>0.01</v>
      </c>
      <c r="S303" s="21"/>
      <c r="T303" s="21"/>
    </row>
    <row r="304" ht="12.75">
      <c r="A304" s="22"/>
      <c r="B304" s="86"/>
      <c r="D304" s="1"/>
      <c r="E304" s="24"/>
      <c r="G304" s="22"/>
      <c r="J304" s="21"/>
      <c r="K304" s="20"/>
      <c r="L304" s="20"/>
    </row>
    <row r="305" ht="12.75">
      <c r="A305" s="22"/>
      <c r="B305" s="24" t="s">
        <v>140</v>
      </c>
      <c r="C305" s="22"/>
      <c r="D305" s="1" t="s">
        <v>3435</v>
      </c>
      <c r="E305" s="1" t="s">
        <v>3435</v>
      </c>
      <c r="F305" s="6" t="s">
        <v>101</v>
      </c>
      <c r="G305" s="6">
        <v>20</v>
      </c>
      <c r="H305" s="6"/>
      <c r="I305" s="27"/>
      <c r="J305" s="27"/>
      <c r="K305" s="27"/>
      <c r="L305" s="27"/>
      <c r="M305" s="27"/>
      <c r="N305" s="27"/>
      <c r="O305" s="27"/>
      <c r="P305" s="27"/>
      <c r="Q305" s="27"/>
      <c r="R305" s="20"/>
      <c r="S305" s="21"/>
    </row>
    <row r="306" ht="12.75">
      <c r="A306" s="22"/>
      <c r="B306" s="24" t="s">
        <v>3431</v>
      </c>
      <c r="C306" s="22"/>
      <c r="D306" s="1"/>
      <c r="E306" s="24"/>
      <c r="G306" s="22"/>
      <c r="J306" s="21"/>
      <c r="K306" s="20"/>
      <c r="L306" s="20"/>
    </row>
    <row r="307" ht="12.75">
      <c r="A307" s="22"/>
      <c r="B307" s="86" t="s">
        <v>3432</v>
      </c>
      <c r="C307" s="21" t="s">
        <v>3433</v>
      </c>
      <c r="D307" s="1"/>
      <c r="E307" s="24"/>
      <c r="G307" s="22"/>
      <c r="H307" s="22">
        <v>0</v>
      </c>
      <c r="I307" s="21">
        <v>0.58999999999999997</v>
      </c>
      <c r="J307" s="21">
        <f t="shared" si="102"/>
        <v>0.58999999999999997</v>
      </c>
      <c r="K307" s="21">
        <f t="shared" ref="K307:Q307" si="105">J307</f>
        <v>0.58999999999999997</v>
      </c>
      <c r="L307" s="21">
        <f t="shared" si="105"/>
        <v>0.58999999999999997</v>
      </c>
      <c r="M307" s="21">
        <f t="shared" si="105"/>
        <v>0.58999999999999997</v>
      </c>
      <c r="N307" s="21">
        <f t="shared" si="105"/>
        <v>0.58999999999999997</v>
      </c>
      <c r="O307" s="21">
        <f t="shared" si="105"/>
        <v>0.58999999999999997</v>
      </c>
      <c r="P307" s="21">
        <f t="shared" si="105"/>
        <v>0.58999999999999997</v>
      </c>
      <c r="Q307" s="21">
        <f t="shared" si="105"/>
        <v>0.58999999999999997</v>
      </c>
      <c r="R307" s="21">
        <f>Q307</f>
        <v>0.58999999999999997</v>
      </c>
      <c r="S307" s="21"/>
      <c r="T307" s="21"/>
      <c r="U307" s="21"/>
      <c r="V307" s="21"/>
      <c r="W307" s="20"/>
      <c r="X307" s="20"/>
      <c r="Y307" s="20"/>
      <c r="Z307" s="20"/>
      <c r="AA307" s="20"/>
      <c r="AB307" s="20"/>
      <c r="AC307" s="20"/>
      <c r="AD307" s="20"/>
    </row>
    <row r="308" ht="12.75">
      <c r="A308" s="22"/>
      <c r="B308" s="86"/>
      <c r="D308" s="1"/>
      <c r="E308" s="24"/>
      <c r="G308" s="22"/>
      <c r="H308" s="22">
        <f t="shared" si="104"/>
        <v>1</v>
      </c>
      <c r="I308" s="21">
        <v>0.57999999999999996</v>
      </c>
      <c r="J308" s="21">
        <f t="shared" si="102"/>
        <v>0.57999999999999996</v>
      </c>
      <c r="K308" s="21">
        <f t="shared" si="102"/>
        <v>0.57999999999999996</v>
      </c>
      <c r="L308" s="21">
        <f t="shared" si="102"/>
        <v>0.57999999999999996</v>
      </c>
      <c r="M308" s="21">
        <f t="shared" si="102"/>
        <v>0.57999999999999996</v>
      </c>
      <c r="N308" s="21">
        <f t="shared" si="102"/>
        <v>0.57999999999999996</v>
      </c>
      <c r="O308" s="21">
        <f t="shared" si="102"/>
        <v>0.57999999999999996</v>
      </c>
      <c r="P308" s="21">
        <f t="shared" si="102"/>
        <v>0.57999999999999996</v>
      </c>
      <c r="Q308" s="21">
        <f t="shared" si="102"/>
        <v>0.57999999999999996</v>
      </c>
      <c r="R308" s="21">
        <f t="shared" si="102"/>
        <v>0.57999999999999996</v>
      </c>
      <c r="S308" s="21"/>
      <c r="T308" s="21"/>
    </row>
    <row r="309" ht="12.75">
      <c r="A309" s="22"/>
      <c r="B309" s="86"/>
      <c r="D309" s="1"/>
      <c r="E309" s="24"/>
      <c r="G309" s="22"/>
      <c r="H309" s="22">
        <f t="shared" si="104"/>
        <v>2</v>
      </c>
      <c r="I309" s="21">
        <v>0.59999999999999998</v>
      </c>
      <c r="J309" s="21">
        <f t="shared" si="102"/>
        <v>0.59999999999999998</v>
      </c>
      <c r="K309" s="21">
        <f t="shared" si="102"/>
        <v>0.59999999999999998</v>
      </c>
      <c r="L309" s="21">
        <f t="shared" si="102"/>
        <v>0.59999999999999998</v>
      </c>
      <c r="M309" s="21">
        <f t="shared" si="102"/>
        <v>0.59999999999999998</v>
      </c>
      <c r="N309" s="21">
        <f t="shared" si="102"/>
        <v>0.59999999999999998</v>
      </c>
      <c r="O309" s="21">
        <f t="shared" si="102"/>
        <v>0.59999999999999998</v>
      </c>
      <c r="P309" s="21">
        <f t="shared" si="102"/>
        <v>0.59999999999999998</v>
      </c>
      <c r="Q309" s="21">
        <f t="shared" si="102"/>
        <v>0.59999999999999998</v>
      </c>
      <c r="R309" s="21">
        <f t="shared" si="102"/>
        <v>0.59999999999999998</v>
      </c>
      <c r="S309" s="21"/>
      <c r="T309" s="21"/>
    </row>
    <row r="310" ht="12.75">
      <c r="A310" s="22"/>
      <c r="B310" s="86"/>
      <c r="D310" s="1"/>
      <c r="E310" s="24"/>
      <c r="G310" s="22"/>
      <c r="H310" s="22">
        <f t="shared" si="104"/>
        <v>3</v>
      </c>
      <c r="I310" s="21">
        <v>0.58999999999999997</v>
      </c>
      <c r="J310" s="21">
        <f t="shared" si="102"/>
        <v>0.58999999999999997</v>
      </c>
      <c r="K310" s="21">
        <f t="shared" si="102"/>
        <v>0.58999999999999997</v>
      </c>
      <c r="L310" s="21">
        <f t="shared" si="102"/>
        <v>0.58999999999999997</v>
      </c>
      <c r="M310" s="21">
        <f t="shared" si="102"/>
        <v>0.58999999999999997</v>
      </c>
      <c r="N310" s="21">
        <f t="shared" si="102"/>
        <v>0.58999999999999997</v>
      </c>
      <c r="O310" s="21">
        <f t="shared" si="102"/>
        <v>0.58999999999999997</v>
      </c>
      <c r="P310" s="21">
        <f t="shared" si="102"/>
        <v>0.58999999999999997</v>
      </c>
      <c r="Q310" s="21">
        <f t="shared" si="102"/>
        <v>0.58999999999999997</v>
      </c>
      <c r="R310" s="21">
        <f t="shared" si="102"/>
        <v>0.58999999999999997</v>
      </c>
      <c r="S310" s="21"/>
      <c r="T310" s="21"/>
    </row>
    <row r="311" ht="12.75">
      <c r="A311" s="22"/>
      <c r="B311" s="86"/>
      <c r="D311" s="1"/>
      <c r="E311" s="24"/>
      <c r="G311" s="22"/>
      <c r="H311" s="22">
        <f t="shared" si="104"/>
        <v>4</v>
      </c>
      <c r="I311" s="21">
        <v>0.55000000000000004</v>
      </c>
      <c r="J311" s="21">
        <f t="shared" si="102"/>
        <v>0.55000000000000004</v>
      </c>
      <c r="K311" s="21">
        <f t="shared" si="102"/>
        <v>0.55000000000000004</v>
      </c>
      <c r="L311" s="21">
        <f t="shared" si="102"/>
        <v>0.55000000000000004</v>
      </c>
      <c r="M311" s="21">
        <f t="shared" si="102"/>
        <v>0.55000000000000004</v>
      </c>
      <c r="N311" s="21">
        <f t="shared" si="102"/>
        <v>0.55000000000000004</v>
      </c>
      <c r="O311" s="21">
        <f t="shared" si="102"/>
        <v>0.55000000000000004</v>
      </c>
      <c r="P311" s="21">
        <f t="shared" si="102"/>
        <v>0.55000000000000004</v>
      </c>
      <c r="Q311" s="21">
        <f t="shared" si="102"/>
        <v>0.55000000000000004</v>
      </c>
      <c r="R311" s="21">
        <f t="shared" si="102"/>
        <v>0.55000000000000004</v>
      </c>
      <c r="S311" s="21"/>
      <c r="T311" s="21"/>
    </row>
    <row r="312" ht="12.75">
      <c r="A312" s="22"/>
      <c r="B312" s="86"/>
      <c r="D312" s="1"/>
      <c r="E312" s="24"/>
      <c r="G312" s="22"/>
      <c r="H312" s="22">
        <f t="shared" si="104"/>
        <v>5</v>
      </c>
      <c r="I312" s="21">
        <v>0.56000000000000005</v>
      </c>
      <c r="J312" s="21">
        <f t="shared" si="102"/>
        <v>0.56000000000000005</v>
      </c>
      <c r="K312" s="21">
        <f t="shared" si="102"/>
        <v>0.56000000000000005</v>
      </c>
      <c r="L312" s="21">
        <f t="shared" si="102"/>
        <v>0.56000000000000005</v>
      </c>
      <c r="M312" s="21">
        <f t="shared" si="102"/>
        <v>0.56000000000000005</v>
      </c>
      <c r="N312" s="21">
        <f t="shared" si="102"/>
        <v>0.56000000000000005</v>
      </c>
      <c r="O312" s="21">
        <f t="shared" si="102"/>
        <v>0.56000000000000005</v>
      </c>
      <c r="P312" s="21">
        <f t="shared" si="102"/>
        <v>0.56000000000000005</v>
      </c>
      <c r="Q312" s="21">
        <f t="shared" si="102"/>
        <v>0.56000000000000005</v>
      </c>
      <c r="R312" s="21">
        <f t="shared" si="102"/>
        <v>0.56000000000000005</v>
      </c>
      <c r="S312" s="21"/>
      <c r="T312" s="21"/>
    </row>
    <row r="313" ht="12.75">
      <c r="A313" s="22"/>
      <c r="B313" s="86"/>
      <c r="D313" s="1"/>
      <c r="E313" s="24"/>
      <c r="G313" s="22"/>
      <c r="H313" s="22">
        <f t="shared" si="104"/>
        <v>6</v>
      </c>
      <c r="I313" s="21">
        <v>0.56000000000000005</v>
      </c>
      <c r="J313" s="21">
        <f t="shared" si="102"/>
        <v>0.56000000000000005</v>
      </c>
      <c r="K313" s="21">
        <f t="shared" si="102"/>
        <v>0.56000000000000005</v>
      </c>
      <c r="L313" s="21">
        <f t="shared" si="102"/>
        <v>0.56000000000000005</v>
      </c>
      <c r="M313" s="21">
        <f t="shared" si="102"/>
        <v>0.56000000000000005</v>
      </c>
      <c r="N313" s="21">
        <f t="shared" si="102"/>
        <v>0.56000000000000005</v>
      </c>
      <c r="O313" s="21">
        <f t="shared" si="102"/>
        <v>0.56000000000000005</v>
      </c>
      <c r="P313" s="21">
        <f t="shared" si="102"/>
        <v>0.56000000000000005</v>
      </c>
      <c r="Q313" s="21">
        <f t="shared" si="102"/>
        <v>0.56000000000000005</v>
      </c>
      <c r="R313" s="21">
        <f t="shared" si="102"/>
        <v>0.56000000000000005</v>
      </c>
      <c r="S313" s="21"/>
      <c r="T313" s="21"/>
    </row>
    <row r="314" ht="12.75">
      <c r="A314" s="22"/>
      <c r="B314" s="86"/>
      <c r="D314" s="1"/>
      <c r="E314" s="24"/>
      <c r="G314" s="22"/>
      <c r="H314" s="22">
        <f t="shared" si="104"/>
        <v>7</v>
      </c>
      <c r="I314" s="21">
        <v>0.56000000000000005</v>
      </c>
      <c r="J314" s="21">
        <f t="shared" si="102"/>
        <v>0.56000000000000005</v>
      </c>
      <c r="K314" s="21">
        <f t="shared" si="102"/>
        <v>0.56000000000000005</v>
      </c>
      <c r="L314" s="21">
        <f t="shared" si="102"/>
        <v>0.56000000000000005</v>
      </c>
      <c r="M314" s="21">
        <f t="shared" si="102"/>
        <v>0.56000000000000005</v>
      </c>
      <c r="N314" s="21">
        <f t="shared" si="102"/>
        <v>0.56000000000000005</v>
      </c>
      <c r="O314" s="21">
        <f t="shared" si="102"/>
        <v>0.56000000000000005</v>
      </c>
      <c r="P314" s="21">
        <f t="shared" si="102"/>
        <v>0.56000000000000005</v>
      </c>
      <c r="Q314" s="21">
        <f t="shared" si="102"/>
        <v>0.56000000000000005</v>
      </c>
      <c r="R314" s="21">
        <f t="shared" si="102"/>
        <v>0.56000000000000005</v>
      </c>
      <c r="S314" s="21"/>
      <c r="T314" s="21"/>
    </row>
    <row r="315" ht="12.75">
      <c r="A315" s="22"/>
      <c r="B315" s="86"/>
      <c r="D315" s="1"/>
      <c r="E315" s="24"/>
      <c r="G315" s="22"/>
      <c r="H315" s="22">
        <f t="shared" si="104"/>
        <v>8</v>
      </c>
      <c r="I315" s="21">
        <v>0.55000000000000004</v>
      </c>
      <c r="J315" s="21">
        <f t="shared" si="102"/>
        <v>0.55000000000000004</v>
      </c>
      <c r="K315" s="21">
        <f t="shared" si="102"/>
        <v>0.55000000000000004</v>
      </c>
      <c r="L315" s="21">
        <f t="shared" si="102"/>
        <v>0.55000000000000004</v>
      </c>
      <c r="M315" s="21">
        <f t="shared" si="102"/>
        <v>0.55000000000000004</v>
      </c>
      <c r="N315" s="21">
        <f t="shared" si="102"/>
        <v>0.55000000000000004</v>
      </c>
      <c r="O315" s="21">
        <f t="shared" si="102"/>
        <v>0.55000000000000004</v>
      </c>
      <c r="P315" s="21">
        <f t="shared" si="102"/>
        <v>0.55000000000000004</v>
      </c>
      <c r="Q315" s="21">
        <f t="shared" si="102"/>
        <v>0.55000000000000004</v>
      </c>
      <c r="R315" s="21">
        <f t="shared" si="102"/>
        <v>0.55000000000000004</v>
      </c>
      <c r="S315" s="21"/>
      <c r="T315" s="21"/>
    </row>
    <row r="316" ht="12.75">
      <c r="A316" s="22"/>
      <c r="B316" s="86"/>
      <c r="D316" s="1"/>
      <c r="E316" s="24"/>
      <c r="G316" s="22"/>
      <c r="H316" s="22">
        <f t="shared" si="104"/>
        <v>9</v>
      </c>
      <c r="I316" s="21">
        <v>0.57000000000000006</v>
      </c>
      <c r="J316" s="21">
        <f t="shared" si="102"/>
        <v>0.57000000000000006</v>
      </c>
      <c r="K316" s="21">
        <f t="shared" si="102"/>
        <v>0.57000000000000006</v>
      </c>
      <c r="L316" s="21">
        <f t="shared" si="102"/>
        <v>0.57000000000000006</v>
      </c>
      <c r="M316" s="21">
        <f t="shared" si="102"/>
        <v>0.57000000000000006</v>
      </c>
      <c r="N316" s="21">
        <f t="shared" si="102"/>
        <v>0.57000000000000006</v>
      </c>
      <c r="O316" s="21">
        <f t="shared" si="102"/>
        <v>0.57000000000000006</v>
      </c>
      <c r="P316" s="21">
        <f t="shared" si="102"/>
        <v>0.57000000000000006</v>
      </c>
      <c r="Q316" s="21">
        <f t="shared" si="102"/>
        <v>0.57000000000000006</v>
      </c>
      <c r="R316" s="21">
        <f t="shared" si="102"/>
        <v>0.57000000000000006</v>
      </c>
      <c r="S316" s="21"/>
      <c r="T316" s="21"/>
    </row>
    <row r="317" ht="12.75">
      <c r="A317" s="22"/>
      <c r="B317" s="86"/>
      <c r="D317" s="1"/>
      <c r="E317" s="24"/>
      <c r="G317" s="22"/>
      <c r="H317" s="22">
        <f t="shared" si="104"/>
        <v>10</v>
      </c>
      <c r="I317" s="21">
        <v>0.56000000000000005</v>
      </c>
      <c r="J317" s="21">
        <f t="shared" si="102"/>
        <v>0.56000000000000005</v>
      </c>
      <c r="K317" s="21">
        <f t="shared" si="102"/>
        <v>0.56000000000000005</v>
      </c>
      <c r="L317" s="21">
        <f t="shared" si="102"/>
        <v>0.56000000000000005</v>
      </c>
      <c r="M317" s="21">
        <f t="shared" si="102"/>
        <v>0.56000000000000005</v>
      </c>
      <c r="N317" s="21">
        <f t="shared" si="102"/>
        <v>0.56000000000000005</v>
      </c>
      <c r="O317" s="21">
        <f t="shared" si="102"/>
        <v>0.56000000000000005</v>
      </c>
      <c r="P317" s="21">
        <f t="shared" si="102"/>
        <v>0.56000000000000005</v>
      </c>
      <c r="Q317" s="21">
        <f t="shared" si="102"/>
        <v>0.56000000000000005</v>
      </c>
      <c r="R317" s="21">
        <f t="shared" si="102"/>
        <v>0.56000000000000005</v>
      </c>
      <c r="S317" s="21"/>
      <c r="T317" s="21"/>
    </row>
    <row r="318" ht="12.75">
      <c r="A318" s="22"/>
      <c r="B318" s="86"/>
      <c r="D318" s="1"/>
      <c r="E318" s="24"/>
      <c r="G318" s="22"/>
      <c r="H318" s="22">
        <f t="shared" si="104"/>
        <v>11</v>
      </c>
      <c r="I318" s="21">
        <v>0.57999999999999996</v>
      </c>
      <c r="J318" s="21">
        <f t="shared" si="102"/>
        <v>0.57999999999999996</v>
      </c>
      <c r="K318" s="21">
        <f t="shared" si="102"/>
        <v>0.57999999999999996</v>
      </c>
      <c r="L318" s="21">
        <f t="shared" si="102"/>
        <v>0.57999999999999996</v>
      </c>
      <c r="M318" s="21">
        <f t="shared" si="102"/>
        <v>0.57999999999999996</v>
      </c>
      <c r="N318" s="21">
        <f t="shared" si="102"/>
        <v>0.57999999999999996</v>
      </c>
      <c r="O318" s="21">
        <f t="shared" si="102"/>
        <v>0.57999999999999996</v>
      </c>
      <c r="P318" s="21">
        <f t="shared" si="102"/>
        <v>0.57999999999999996</v>
      </c>
      <c r="Q318" s="21">
        <f t="shared" si="102"/>
        <v>0.57999999999999996</v>
      </c>
      <c r="R318" s="21">
        <f t="shared" si="102"/>
        <v>0.57999999999999996</v>
      </c>
      <c r="S318" s="21"/>
      <c r="T318" s="21"/>
    </row>
    <row r="319" ht="12.75">
      <c r="A319" s="22"/>
      <c r="B319" s="86"/>
      <c r="D319" s="1"/>
      <c r="E319" s="24"/>
      <c r="G319" s="22"/>
      <c r="H319" s="22">
        <f t="shared" si="104"/>
        <v>12</v>
      </c>
      <c r="I319" s="21">
        <v>0.58999999999999997</v>
      </c>
      <c r="J319" s="21">
        <f t="shared" si="102"/>
        <v>0.58999999999999997</v>
      </c>
      <c r="K319" s="21">
        <f t="shared" si="102"/>
        <v>0.58999999999999997</v>
      </c>
      <c r="L319" s="21">
        <f t="shared" si="102"/>
        <v>0.58999999999999997</v>
      </c>
      <c r="M319" s="21">
        <f t="shared" si="102"/>
        <v>0.58999999999999997</v>
      </c>
      <c r="N319" s="21">
        <f t="shared" si="102"/>
        <v>0.58999999999999997</v>
      </c>
      <c r="O319" s="21">
        <f t="shared" si="102"/>
        <v>0.58999999999999997</v>
      </c>
      <c r="P319" s="21">
        <f t="shared" si="102"/>
        <v>0.58999999999999997</v>
      </c>
      <c r="Q319" s="21">
        <f t="shared" si="102"/>
        <v>0.58999999999999997</v>
      </c>
      <c r="R319" s="21">
        <f t="shared" si="102"/>
        <v>0.58999999999999997</v>
      </c>
      <c r="S319" s="21"/>
      <c r="T319" s="21"/>
    </row>
    <row r="320" ht="12.75">
      <c r="A320" s="22"/>
      <c r="B320" s="86"/>
      <c r="D320" s="1"/>
      <c r="E320" s="24"/>
      <c r="G320" s="22"/>
      <c r="H320" s="22">
        <f t="shared" si="104"/>
        <v>13</v>
      </c>
      <c r="I320" s="21">
        <v>0.58999999999999997</v>
      </c>
      <c r="J320" s="21">
        <f t="shared" si="102"/>
        <v>0.58999999999999997</v>
      </c>
      <c r="K320" s="21">
        <f t="shared" si="102"/>
        <v>0.58999999999999997</v>
      </c>
      <c r="L320" s="21">
        <f t="shared" si="102"/>
        <v>0.58999999999999997</v>
      </c>
      <c r="M320" s="21">
        <f t="shared" si="102"/>
        <v>0.58999999999999997</v>
      </c>
      <c r="N320" s="21">
        <f t="shared" si="102"/>
        <v>0.58999999999999997</v>
      </c>
      <c r="O320" s="21">
        <f t="shared" si="102"/>
        <v>0.58999999999999997</v>
      </c>
      <c r="P320" s="21">
        <f t="shared" si="102"/>
        <v>0.58999999999999997</v>
      </c>
      <c r="Q320" s="21">
        <f t="shared" si="102"/>
        <v>0.58999999999999997</v>
      </c>
      <c r="R320" s="21">
        <f t="shared" si="102"/>
        <v>0.58999999999999997</v>
      </c>
      <c r="S320" s="21"/>
      <c r="T320" s="21"/>
    </row>
    <row r="321" ht="12.75">
      <c r="A321" s="22"/>
      <c r="B321" s="86"/>
      <c r="D321" s="1"/>
      <c r="E321" s="24"/>
      <c r="G321" s="22"/>
      <c r="H321" s="22">
        <f t="shared" si="104"/>
        <v>14</v>
      </c>
      <c r="I321" s="21">
        <v>0.58999999999999997</v>
      </c>
      <c r="J321" s="21">
        <f t="shared" si="102"/>
        <v>0.58999999999999997</v>
      </c>
      <c r="K321" s="21">
        <f t="shared" si="102"/>
        <v>0.58999999999999997</v>
      </c>
      <c r="L321" s="21">
        <f t="shared" si="102"/>
        <v>0.58999999999999997</v>
      </c>
      <c r="M321" s="21">
        <f t="shared" si="102"/>
        <v>0.58999999999999997</v>
      </c>
      <c r="N321" s="21">
        <f t="shared" si="102"/>
        <v>0.58999999999999997</v>
      </c>
      <c r="O321" s="21">
        <f t="shared" si="102"/>
        <v>0.58999999999999997</v>
      </c>
      <c r="P321" s="21">
        <f t="shared" si="102"/>
        <v>0.58999999999999997</v>
      </c>
      <c r="Q321" s="21">
        <f t="shared" si="102"/>
        <v>0.58999999999999997</v>
      </c>
      <c r="R321" s="21">
        <f t="shared" si="102"/>
        <v>0.58999999999999997</v>
      </c>
      <c r="S321" s="21"/>
      <c r="T321" s="21"/>
    </row>
    <row r="322" ht="12.75">
      <c r="A322" s="22"/>
      <c r="B322" s="86"/>
      <c r="D322" s="1"/>
      <c r="E322" s="24"/>
      <c r="G322" s="22"/>
      <c r="H322" s="22">
        <f t="shared" si="104"/>
        <v>15</v>
      </c>
      <c r="I322" s="21">
        <v>0.59999999999999998</v>
      </c>
      <c r="J322" s="21">
        <f t="shared" si="102"/>
        <v>0.59999999999999998</v>
      </c>
      <c r="K322" s="21">
        <f t="shared" si="102"/>
        <v>0.59999999999999998</v>
      </c>
      <c r="L322" s="21">
        <f t="shared" si="102"/>
        <v>0.59999999999999998</v>
      </c>
      <c r="M322" s="21">
        <f t="shared" si="102"/>
        <v>0.59999999999999998</v>
      </c>
      <c r="N322" s="21">
        <f t="shared" si="102"/>
        <v>0.59999999999999998</v>
      </c>
      <c r="O322" s="21">
        <f t="shared" si="102"/>
        <v>0.59999999999999998</v>
      </c>
      <c r="P322" s="21">
        <f t="shared" si="102"/>
        <v>0.59999999999999998</v>
      </c>
      <c r="Q322" s="21">
        <f t="shared" si="102"/>
        <v>0.59999999999999998</v>
      </c>
      <c r="R322" s="21">
        <f t="shared" si="102"/>
        <v>0.59999999999999998</v>
      </c>
      <c r="S322" s="21"/>
      <c r="T322" s="21"/>
    </row>
    <row r="323" ht="12.75">
      <c r="A323" s="22"/>
      <c r="B323" s="86"/>
      <c r="D323" s="1"/>
      <c r="E323" s="24"/>
      <c r="G323" s="22"/>
      <c r="H323" s="22">
        <f t="shared" si="104"/>
        <v>16</v>
      </c>
      <c r="I323" s="21">
        <v>0.62</v>
      </c>
      <c r="J323" s="21">
        <f t="shared" si="102"/>
        <v>0.62</v>
      </c>
      <c r="K323" s="21">
        <f t="shared" si="102"/>
        <v>0.62</v>
      </c>
      <c r="L323" s="21">
        <f t="shared" si="102"/>
        <v>0.62</v>
      </c>
      <c r="M323" s="21">
        <f t="shared" si="102"/>
        <v>0.62</v>
      </c>
      <c r="N323" s="21">
        <f t="shared" si="102"/>
        <v>0.62</v>
      </c>
      <c r="O323" s="21">
        <f t="shared" si="102"/>
        <v>0.62</v>
      </c>
      <c r="P323" s="21">
        <f t="shared" si="102"/>
        <v>0.62</v>
      </c>
      <c r="Q323" s="21">
        <f t="shared" si="102"/>
        <v>0.62</v>
      </c>
      <c r="R323" s="21">
        <f t="shared" si="102"/>
        <v>0.62</v>
      </c>
      <c r="S323" s="21"/>
      <c r="T323" s="21"/>
    </row>
    <row r="324" ht="12.75">
      <c r="A324" s="22"/>
      <c r="B324" s="86"/>
      <c r="D324" s="1"/>
      <c r="E324" s="24"/>
      <c r="G324" s="22"/>
      <c r="H324" s="22">
        <f t="shared" si="104"/>
        <v>17</v>
      </c>
      <c r="I324" s="21">
        <v>0.62</v>
      </c>
      <c r="J324" s="21">
        <f t="shared" si="102"/>
        <v>0.62</v>
      </c>
      <c r="K324" s="21">
        <f t="shared" si="102"/>
        <v>0.62</v>
      </c>
      <c r="L324" s="21">
        <f t="shared" si="102"/>
        <v>0.62</v>
      </c>
      <c r="M324" s="21">
        <f t="shared" si="102"/>
        <v>0.62</v>
      </c>
      <c r="N324" s="21">
        <f t="shared" si="102"/>
        <v>0.62</v>
      </c>
      <c r="O324" s="21">
        <f t="shared" si="102"/>
        <v>0.62</v>
      </c>
      <c r="P324" s="21">
        <f t="shared" si="102"/>
        <v>0.62</v>
      </c>
      <c r="Q324" s="21">
        <f t="shared" si="102"/>
        <v>0.62</v>
      </c>
      <c r="R324" s="21">
        <f t="shared" si="102"/>
        <v>0.62</v>
      </c>
      <c r="S324" s="21"/>
      <c r="T324" s="21"/>
    </row>
    <row r="325" ht="12.75">
      <c r="A325" s="22"/>
      <c r="B325" s="86"/>
      <c r="D325" s="1"/>
      <c r="E325" s="24"/>
      <c r="G325" s="22"/>
      <c r="H325" s="22">
        <f t="shared" si="104"/>
        <v>18</v>
      </c>
      <c r="I325" s="21">
        <v>0.62</v>
      </c>
      <c r="J325" s="21">
        <f t="shared" si="102"/>
        <v>0.62</v>
      </c>
      <c r="K325" s="21">
        <f t="shared" si="102"/>
        <v>0.62</v>
      </c>
      <c r="L325" s="21">
        <f t="shared" si="102"/>
        <v>0.62</v>
      </c>
      <c r="M325" s="21">
        <f t="shared" si="102"/>
        <v>0.62</v>
      </c>
      <c r="N325" s="21">
        <f t="shared" si="102"/>
        <v>0.62</v>
      </c>
      <c r="O325" s="21">
        <f t="shared" si="102"/>
        <v>0.62</v>
      </c>
      <c r="P325" s="21">
        <f t="shared" si="102"/>
        <v>0.62</v>
      </c>
      <c r="Q325" s="21">
        <f t="shared" si="102"/>
        <v>0.62</v>
      </c>
      <c r="R325" s="21">
        <f t="shared" si="102"/>
        <v>0.62</v>
      </c>
      <c r="S325" s="21"/>
      <c r="T325" s="21"/>
    </row>
    <row r="326" ht="12.75">
      <c r="A326" s="22"/>
      <c r="B326" s="86"/>
      <c r="D326" s="1"/>
      <c r="E326" s="24"/>
      <c r="G326" s="22"/>
      <c r="H326" s="22">
        <f t="shared" si="104"/>
        <v>19</v>
      </c>
      <c r="I326" s="21">
        <v>0.62</v>
      </c>
      <c r="J326" s="21">
        <f t="shared" si="102"/>
        <v>0.62</v>
      </c>
      <c r="K326" s="21">
        <f t="shared" si="102"/>
        <v>0.62</v>
      </c>
      <c r="L326" s="21">
        <f t="shared" si="102"/>
        <v>0.62</v>
      </c>
      <c r="M326" s="21">
        <f t="shared" si="102"/>
        <v>0.62</v>
      </c>
      <c r="N326" s="21">
        <f t="shared" si="102"/>
        <v>0.62</v>
      </c>
      <c r="O326" s="21">
        <f t="shared" si="102"/>
        <v>0.62</v>
      </c>
      <c r="P326" s="21">
        <f t="shared" si="102"/>
        <v>0.62</v>
      </c>
      <c r="Q326" s="21">
        <f t="shared" si="102"/>
        <v>0.62</v>
      </c>
      <c r="R326" s="21">
        <f t="shared" si="102"/>
        <v>0.62</v>
      </c>
      <c r="S326" s="21"/>
      <c r="T326" s="21"/>
    </row>
    <row r="327" ht="12.75">
      <c r="A327" s="22"/>
      <c r="B327" s="86"/>
      <c r="D327" s="1"/>
      <c r="E327" s="24"/>
      <c r="G327" s="22"/>
      <c r="H327" s="22">
        <f t="shared" si="104"/>
        <v>20</v>
      </c>
      <c r="I327" s="21">
        <v>0.60999999999999999</v>
      </c>
      <c r="J327" s="21">
        <f t="shared" si="102"/>
        <v>0.60999999999999999</v>
      </c>
      <c r="K327" s="21">
        <f t="shared" si="102"/>
        <v>0.60999999999999999</v>
      </c>
      <c r="L327" s="21">
        <f t="shared" si="102"/>
        <v>0.60999999999999999</v>
      </c>
      <c r="M327" s="21">
        <f t="shared" si="102"/>
        <v>0.60999999999999999</v>
      </c>
      <c r="N327" s="21">
        <f t="shared" si="102"/>
        <v>0.60999999999999999</v>
      </c>
      <c r="O327" s="21">
        <f t="shared" si="102"/>
        <v>0.60999999999999999</v>
      </c>
      <c r="P327" s="21">
        <f t="shared" si="102"/>
        <v>0.60999999999999999</v>
      </c>
      <c r="Q327" s="21">
        <f t="shared" si="102"/>
        <v>0.60999999999999999</v>
      </c>
      <c r="R327" s="21">
        <f t="shared" si="102"/>
        <v>0.60999999999999999</v>
      </c>
      <c r="S327" s="21"/>
      <c r="T327" s="21"/>
    </row>
    <row r="328" ht="12.75">
      <c r="A328" s="22"/>
      <c r="B328" s="86"/>
      <c r="D328" s="1"/>
      <c r="E328" s="24"/>
      <c r="G328" s="22"/>
      <c r="H328" s="22">
        <f t="shared" si="104"/>
        <v>21</v>
      </c>
      <c r="I328" s="21">
        <v>0.65000000000000002</v>
      </c>
      <c r="J328" s="21">
        <f t="shared" si="102"/>
        <v>0.65000000000000002</v>
      </c>
      <c r="K328" s="21">
        <f t="shared" si="102"/>
        <v>0.65000000000000002</v>
      </c>
      <c r="L328" s="21">
        <f t="shared" si="102"/>
        <v>0.65000000000000002</v>
      </c>
      <c r="M328" s="21">
        <f t="shared" si="102"/>
        <v>0.65000000000000002</v>
      </c>
      <c r="N328" s="21">
        <f t="shared" si="102"/>
        <v>0.65000000000000002</v>
      </c>
      <c r="O328" s="21">
        <f t="shared" si="102"/>
        <v>0.65000000000000002</v>
      </c>
      <c r="P328" s="21">
        <f t="shared" si="102"/>
        <v>0.65000000000000002</v>
      </c>
      <c r="Q328" s="21">
        <f t="shared" si="102"/>
        <v>0.65000000000000002</v>
      </c>
      <c r="R328" s="21">
        <f t="shared" si="102"/>
        <v>0.65000000000000002</v>
      </c>
      <c r="S328" s="21"/>
      <c r="T328" s="21"/>
    </row>
    <row r="329" ht="12.75">
      <c r="A329" s="22"/>
      <c r="B329" s="86"/>
      <c r="D329" s="1"/>
      <c r="E329" s="24"/>
      <c r="G329" s="22"/>
      <c r="H329" s="22">
        <f t="shared" si="104"/>
        <v>22</v>
      </c>
      <c r="I329" s="21">
        <v>0.62</v>
      </c>
      <c r="J329" s="21">
        <f t="shared" si="102"/>
        <v>0.62</v>
      </c>
      <c r="K329" s="21">
        <f t="shared" si="102"/>
        <v>0.62</v>
      </c>
      <c r="L329" s="21">
        <f t="shared" si="102"/>
        <v>0.62</v>
      </c>
      <c r="M329" s="21">
        <f t="shared" si="102"/>
        <v>0.62</v>
      </c>
      <c r="N329" s="21">
        <f t="shared" si="102"/>
        <v>0.62</v>
      </c>
      <c r="O329" s="21">
        <f t="shared" si="102"/>
        <v>0.62</v>
      </c>
      <c r="P329" s="21">
        <f t="shared" si="102"/>
        <v>0.62</v>
      </c>
      <c r="Q329" s="21">
        <f t="shared" si="102"/>
        <v>0.62</v>
      </c>
      <c r="R329" s="21">
        <f t="shared" si="102"/>
        <v>0.62</v>
      </c>
      <c r="S329" s="21"/>
      <c r="T329" s="21"/>
    </row>
    <row r="330" ht="12.75">
      <c r="A330" s="22"/>
      <c r="B330" s="86"/>
      <c r="D330" s="1"/>
      <c r="E330" s="24"/>
      <c r="G330" s="22"/>
      <c r="H330" s="22">
        <f t="shared" si="104"/>
        <v>23</v>
      </c>
      <c r="I330" s="21">
        <v>0.63</v>
      </c>
      <c r="J330" s="21">
        <f t="shared" si="102"/>
        <v>0.63</v>
      </c>
      <c r="K330" s="21">
        <f t="shared" si="102"/>
        <v>0.63</v>
      </c>
      <c r="L330" s="21">
        <f t="shared" si="102"/>
        <v>0.63</v>
      </c>
      <c r="M330" s="21">
        <f t="shared" si="102"/>
        <v>0.63</v>
      </c>
      <c r="N330" s="21">
        <f t="shared" si="102"/>
        <v>0.63</v>
      </c>
      <c r="O330" s="21">
        <f t="shared" si="102"/>
        <v>0.63</v>
      </c>
      <c r="P330" s="21">
        <f t="shared" si="102"/>
        <v>0.63</v>
      </c>
      <c r="Q330" s="21">
        <f t="shared" si="102"/>
        <v>0.63</v>
      </c>
      <c r="R330" s="21">
        <f>Q330</f>
        <v>0.63</v>
      </c>
      <c r="S330" s="21"/>
      <c r="T330" s="21"/>
    </row>
    <row r="331" ht="12.75">
      <c r="A331" s="22"/>
      <c r="B331" s="86"/>
      <c r="D331" s="1"/>
      <c r="E331" s="24"/>
      <c r="G331" s="22"/>
      <c r="J331" s="21"/>
      <c r="K331" s="20"/>
      <c r="L331" s="20"/>
    </row>
    <row r="332" ht="12.75">
      <c r="A332" s="22"/>
      <c r="B332" s="24" t="s">
        <v>3431</v>
      </c>
      <c r="D332" s="1" t="s">
        <v>3436</v>
      </c>
      <c r="E332" s="1" t="s">
        <v>3436</v>
      </c>
      <c r="F332" s="6" t="s">
        <v>101</v>
      </c>
      <c r="G332" s="6">
        <v>20</v>
      </c>
      <c r="H332" s="6"/>
      <c r="I332" s="27"/>
      <c r="J332" s="27"/>
      <c r="K332" s="27"/>
      <c r="L332" s="27"/>
      <c r="M332" s="27"/>
      <c r="N332" s="27"/>
      <c r="O332" s="27"/>
      <c r="P332" s="27"/>
      <c r="Q332" s="27"/>
      <c r="S332" s="21"/>
    </row>
    <row r="333" ht="12.75">
      <c r="A333" s="22"/>
      <c r="B333" s="86" t="s">
        <v>3432</v>
      </c>
      <c r="C333" s="24" t="s">
        <v>3433</v>
      </c>
      <c r="D333" s="1"/>
      <c r="E333" s="24"/>
      <c r="G333" s="22"/>
      <c r="J333" s="21"/>
      <c r="K333" s="20"/>
      <c r="L333" s="20"/>
    </row>
    <row r="334" ht="12.75">
      <c r="A334" s="22"/>
      <c r="B334" s="86"/>
      <c r="C334" s="24"/>
      <c r="D334" s="1"/>
      <c r="E334" s="24"/>
      <c r="G334" s="22"/>
      <c r="H334" s="22">
        <v>0</v>
      </c>
      <c r="I334" s="21">
        <v>1.3500000000000001</v>
      </c>
      <c r="J334" s="21">
        <f t="shared" si="102"/>
        <v>1.3500000000000001</v>
      </c>
      <c r="K334" s="21">
        <f t="shared" ref="K334:Q334" si="106">J334</f>
        <v>1.3500000000000001</v>
      </c>
      <c r="L334" s="21">
        <f t="shared" si="106"/>
        <v>1.3500000000000001</v>
      </c>
      <c r="M334" s="21">
        <f t="shared" si="106"/>
        <v>1.3500000000000001</v>
      </c>
      <c r="N334" s="21">
        <f t="shared" si="106"/>
        <v>1.3500000000000001</v>
      </c>
      <c r="O334" s="21">
        <f t="shared" si="106"/>
        <v>1.3500000000000001</v>
      </c>
      <c r="P334" s="21">
        <f t="shared" si="106"/>
        <v>1.3500000000000001</v>
      </c>
      <c r="Q334" s="21">
        <f t="shared" si="106"/>
        <v>1.3500000000000001</v>
      </c>
      <c r="R334" s="21">
        <f>Q334</f>
        <v>1.3500000000000001</v>
      </c>
      <c r="S334" s="21"/>
      <c r="T334" s="21"/>
      <c r="U334" s="21"/>
      <c r="V334" s="21"/>
      <c r="W334" s="20"/>
      <c r="X334" s="20"/>
      <c r="Y334" s="20"/>
      <c r="Z334" s="20"/>
      <c r="AA334" s="20"/>
      <c r="AB334" s="20"/>
      <c r="AC334" s="20"/>
      <c r="AD334" s="20"/>
    </row>
    <row r="335" ht="12.75">
      <c r="A335" s="22"/>
      <c r="B335" s="86"/>
      <c r="C335" s="24"/>
      <c r="D335" s="1"/>
      <c r="E335" s="24"/>
      <c r="G335" s="22"/>
      <c r="H335" s="22">
        <f t="shared" si="104"/>
        <v>1</v>
      </c>
      <c r="I335" s="21">
        <v>1.3400000000000001</v>
      </c>
      <c r="J335" s="21">
        <f t="shared" si="102"/>
        <v>1.3400000000000001</v>
      </c>
      <c r="K335" s="21">
        <f t="shared" si="102"/>
        <v>1.3400000000000001</v>
      </c>
      <c r="L335" s="21">
        <f t="shared" si="102"/>
        <v>1.3400000000000001</v>
      </c>
      <c r="M335" s="21">
        <f t="shared" si="102"/>
        <v>1.3400000000000001</v>
      </c>
      <c r="N335" s="21">
        <f t="shared" si="102"/>
        <v>1.3400000000000001</v>
      </c>
      <c r="O335" s="21">
        <f t="shared" si="102"/>
        <v>1.3400000000000001</v>
      </c>
      <c r="P335" s="21">
        <f t="shared" si="102"/>
        <v>1.3400000000000001</v>
      </c>
      <c r="Q335" s="21">
        <f t="shared" si="102"/>
        <v>1.3400000000000001</v>
      </c>
      <c r="R335" s="21">
        <f t="shared" si="102"/>
        <v>1.3400000000000001</v>
      </c>
      <c r="S335" s="21"/>
      <c r="T335" s="21"/>
    </row>
    <row r="336" ht="12.75">
      <c r="A336" s="22"/>
      <c r="B336" s="86"/>
      <c r="C336" s="24"/>
      <c r="D336" s="1"/>
      <c r="E336" s="24"/>
      <c r="G336" s="22"/>
      <c r="H336" s="22">
        <f t="shared" si="104"/>
        <v>2</v>
      </c>
      <c r="I336" s="21">
        <v>1.3200000000000001</v>
      </c>
      <c r="J336" s="21">
        <f t="shared" si="102"/>
        <v>1.3200000000000001</v>
      </c>
      <c r="K336" s="21">
        <f t="shared" si="102"/>
        <v>1.3200000000000001</v>
      </c>
      <c r="L336" s="21">
        <f t="shared" si="102"/>
        <v>1.3200000000000001</v>
      </c>
      <c r="M336" s="21">
        <f t="shared" si="102"/>
        <v>1.3200000000000001</v>
      </c>
      <c r="N336" s="21">
        <f t="shared" si="102"/>
        <v>1.3200000000000001</v>
      </c>
      <c r="O336" s="21">
        <f t="shared" si="102"/>
        <v>1.3200000000000001</v>
      </c>
      <c r="P336" s="21">
        <f t="shared" si="102"/>
        <v>1.3200000000000001</v>
      </c>
      <c r="Q336" s="21">
        <f t="shared" si="102"/>
        <v>1.3200000000000001</v>
      </c>
      <c r="R336" s="21">
        <f t="shared" si="102"/>
        <v>1.3200000000000001</v>
      </c>
      <c r="S336" s="21"/>
      <c r="T336" s="21"/>
    </row>
    <row r="337" ht="12.75">
      <c r="A337" s="22"/>
      <c r="B337" s="86"/>
      <c r="C337" s="24"/>
      <c r="D337" s="1"/>
      <c r="E337" s="24"/>
      <c r="G337" s="22"/>
      <c r="H337" s="22">
        <f t="shared" si="104"/>
        <v>3</v>
      </c>
      <c r="I337" s="21">
        <v>1.27</v>
      </c>
      <c r="J337" s="21">
        <f t="shared" si="102"/>
        <v>1.27</v>
      </c>
      <c r="K337" s="21">
        <f t="shared" si="102"/>
        <v>1.27</v>
      </c>
      <c r="L337" s="21">
        <f t="shared" si="102"/>
        <v>1.27</v>
      </c>
      <c r="M337" s="21">
        <f t="shared" si="102"/>
        <v>1.27</v>
      </c>
      <c r="N337" s="21">
        <f t="shared" si="102"/>
        <v>1.27</v>
      </c>
      <c r="O337" s="21">
        <f t="shared" si="102"/>
        <v>1.27</v>
      </c>
      <c r="P337" s="21">
        <f t="shared" si="102"/>
        <v>1.27</v>
      </c>
      <c r="Q337" s="21">
        <f t="shared" si="102"/>
        <v>1.27</v>
      </c>
      <c r="R337" s="21">
        <f t="shared" si="102"/>
        <v>1.27</v>
      </c>
      <c r="S337" s="21"/>
      <c r="T337" s="21"/>
    </row>
    <row r="338" ht="12.75">
      <c r="A338" s="22"/>
      <c r="B338" s="86"/>
      <c r="C338" s="24"/>
      <c r="D338" s="1"/>
      <c r="E338" s="24"/>
      <c r="G338" s="22"/>
      <c r="H338" s="22">
        <f t="shared" si="104"/>
        <v>4</v>
      </c>
      <c r="I338" s="21">
        <v>1.22</v>
      </c>
      <c r="J338" s="21">
        <f t="shared" ref="J338:R401" si="107">I338</f>
        <v>1.22</v>
      </c>
      <c r="K338" s="21">
        <f t="shared" si="107"/>
        <v>1.22</v>
      </c>
      <c r="L338" s="21">
        <f t="shared" si="107"/>
        <v>1.22</v>
      </c>
      <c r="M338" s="21">
        <f t="shared" si="107"/>
        <v>1.22</v>
      </c>
      <c r="N338" s="21">
        <f t="shared" si="107"/>
        <v>1.22</v>
      </c>
      <c r="O338" s="21">
        <f t="shared" si="107"/>
        <v>1.22</v>
      </c>
      <c r="P338" s="21">
        <f t="shared" si="107"/>
        <v>1.22</v>
      </c>
      <c r="Q338" s="21">
        <f t="shared" si="107"/>
        <v>1.22</v>
      </c>
      <c r="R338" s="21">
        <f t="shared" si="107"/>
        <v>1.22</v>
      </c>
      <c r="S338" s="21"/>
      <c r="T338" s="21"/>
    </row>
    <row r="339" ht="12.75">
      <c r="A339" s="22"/>
      <c r="B339" s="86"/>
      <c r="C339" s="24"/>
      <c r="D339" s="1"/>
      <c r="E339" s="24"/>
      <c r="G339" s="22"/>
      <c r="H339" s="22">
        <f t="shared" si="104"/>
        <v>5</v>
      </c>
      <c r="I339" s="21">
        <v>1.24</v>
      </c>
      <c r="J339" s="21">
        <f t="shared" si="107"/>
        <v>1.24</v>
      </c>
      <c r="K339" s="21">
        <f t="shared" si="107"/>
        <v>1.24</v>
      </c>
      <c r="L339" s="21">
        <f t="shared" si="107"/>
        <v>1.24</v>
      </c>
      <c r="M339" s="21">
        <f t="shared" si="107"/>
        <v>1.24</v>
      </c>
      <c r="N339" s="21">
        <f t="shared" si="107"/>
        <v>1.24</v>
      </c>
      <c r="O339" s="21">
        <f t="shared" si="107"/>
        <v>1.24</v>
      </c>
      <c r="P339" s="21">
        <f t="shared" si="107"/>
        <v>1.24</v>
      </c>
      <c r="Q339" s="21">
        <f t="shared" si="107"/>
        <v>1.24</v>
      </c>
      <c r="R339" s="21">
        <f t="shared" si="107"/>
        <v>1.24</v>
      </c>
      <c r="S339" s="21"/>
      <c r="T339" s="21"/>
    </row>
    <row r="340" ht="12.75">
      <c r="A340" s="22"/>
      <c r="B340" s="86"/>
      <c r="C340" s="24"/>
      <c r="D340" s="1"/>
      <c r="E340" s="24"/>
      <c r="G340" s="22"/>
      <c r="H340" s="22">
        <f t="shared" si="104"/>
        <v>6</v>
      </c>
      <c r="I340" s="21">
        <v>1.3600000000000001</v>
      </c>
      <c r="J340" s="21">
        <f t="shared" si="107"/>
        <v>1.3600000000000001</v>
      </c>
      <c r="K340" s="21">
        <f t="shared" si="107"/>
        <v>1.3600000000000001</v>
      </c>
      <c r="L340" s="21">
        <f t="shared" si="107"/>
        <v>1.3600000000000001</v>
      </c>
      <c r="M340" s="21">
        <f t="shared" si="107"/>
        <v>1.3600000000000001</v>
      </c>
      <c r="N340" s="21">
        <f t="shared" si="107"/>
        <v>1.3600000000000001</v>
      </c>
      <c r="O340" s="21">
        <f t="shared" si="107"/>
        <v>1.3600000000000001</v>
      </c>
      <c r="P340" s="21">
        <f t="shared" si="107"/>
        <v>1.3600000000000001</v>
      </c>
      <c r="Q340" s="21">
        <f t="shared" si="107"/>
        <v>1.3600000000000001</v>
      </c>
      <c r="R340" s="21">
        <f t="shared" si="107"/>
        <v>1.3600000000000001</v>
      </c>
      <c r="S340" s="21"/>
      <c r="T340" s="21"/>
    </row>
    <row r="341" ht="12.75">
      <c r="A341" s="22"/>
      <c r="B341" s="86"/>
      <c r="C341" s="24"/>
      <c r="D341" s="1"/>
      <c r="E341" s="24"/>
      <c r="G341" s="22"/>
      <c r="H341" s="22">
        <f t="shared" si="104"/>
        <v>7</v>
      </c>
      <c r="I341" s="21">
        <v>1.6400000000000001</v>
      </c>
      <c r="J341" s="21">
        <f t="shared" si="107"/>
        <v>1.6400000000000001</v>
      </c>
      <c r="K341" s="21">
        <f t="shared" si="107"/>
        <v>1.6400000000000001</v>
      </c>
      <c r="L341" s="21">
        <f t="shared" si="107"/>
        <v>1.6400000000000001</v>
      </c>
      <c r="M341" s="21">
        <f t="shared" si="107"/>
        <v>1.6400000000000001</v>
      </c>
      <c r="N341" s="21">
        <f t="shared" si="107"/>
        <v>1.6400000000000001</v>
      </c>
      <c r="O341" s="21">
        <f t="shared" si="107"/>
        <v>1.6400000000000001</v>
      </c>
      <c r="P341" s="21">
        <f t="shared" si="107"/>
        <v>1.6400000000000001</v>
      </c>
      <c r="Q341" s="21">
        <f t="shared" si="107"/>
        <v>1.6400000000000001</v>
      </c>
      <c r="R341" s="21">
        <f t="shared" si="107"/>
        <v>1.6400000000000001</v>
      </c>
      <c r="S341" s="21"/>
      <c r="T341" s="21"/>
    </row>
    <row r="342" ht="12.75">
      <c r="A342" s="22"/>
      <c r="B342" s="86"/>
      <c r="C342" s="24"/>
      <c r="D342" s="1"/>
      <c r="E342" s="24"/>
      <c r="G342" s="22"/>
      <c r="H342" s="22">
        <f t="shared" si="104"/>
        <v>8</v>
      </c>
      <c r="I342" s="21">
        <v>1.79</v>
      </c>
      <c r="J342" s="21">
        <f t="shared" si="107"/>
        <v>1.79</v>
      </c>
      <c r="K342" s="21">
        <f t="shared" si="107"/>
        <v>1.79</v>
      </c>
      <c r="L342" s="21">
        <f t="shared" si="107"/>
        <v>1.79</v>
      </c>
      <c r="M342" s="21">
        <f t="shared" si="107"/>
        <v>1.79</v>
      </c>
      <c r="N342" s="21">
        <f t="shared" si="107"/>
        <v>1.79</v>
      </c>
      <c r="O342" s="21">
        <f t="shared" si="107"/>
        <v>1.79</v>
      </c>
      <c r="P342" s="21">
        <f t="shared" si="107"/>
        <v>1.79</v>
      </c>
      <c r="Q342" s="21">
        <f t="shared" si="107"/>
        <v>1.79</v>
      </c>
      <c r="R342" s="21">
        <f t="shared" si="107"/>
        <v>1.79</v>
      </c>
      <c r="S342" s="21"/>
      <c r="T342" s="21"/>
    </row>
    <row r="343" ht="12.75">
      <c r="A343" s="22"/>
      <c r="B343" s="86"/>
      <c r="C343" s="24"/>
      <c r="D343" s="1"/>
      <c r="E343" s="24"/>
      <c r="G343" s="22"/>
      <c r="H343" s="22">
        <f t="shared" si="104"/>
        <v>9</v>
      </c>
      <c r="I343" s="21">
        <v>1.96</v>
      </c>
      <c r="J343" s="21">
        <f t="shared" si="107"/>
        <v>1.96</v>
      </c>
      <c r="K343" s="21">
        <f t="shared" si="107"/>
        <v>1.96</v>
      </c>
      <c r="L343" s="21">
        <f t="shared" si="107"/>
        <v>1.96</v>
      </c>
      <c r="M343" s="21">
        <f t="shared" si="107"/>
        <v>1.96</v>
      </c>
      <c r="N343" s="21">
        <f t="shared" si="107"/>
        <v>1.96</v>
      </c>
      <c r="O343" s="21">
        <f t="shared" si="107"/>
        <v>1.96</v>
      </c>
      <c r="P343" s="21">
        <f t="shared" si="107"/>
        <v>1.96</v>
      </c>
      <c r="Q343" s="21">
        <f t="shared" si="107"/>
        <v>1.96</v>
      </c>
      <c r="R343" s="21">
        <f t="shared" si="107"/>
        <v>1.96</v>
      </c>
      <c r="S343" s="21"/>
      <c r="T343" s="21"/>
    </row>
    <row r="344" ht="12.75">
      <c r="A344" s="22"/>
      <c r="B344" s="86"/>
      <c r="C344" s="24"/>
      <c r="D344" s="1"/>
      <c r="E344" s="24"/>
      <c r="G344" s="22"/>
      <c r="H344" s="22">
        <f t="shared" si="104"/>
        <v>10</v>
      </c>
      <c r="I344" s="21">
        <v>1.99</v>
      </c>
      <c r="J344" s="21">
        <f t="shared" si="107"/>
        <v>1.99</v>
      </c>
      <c r="K344" s="21">
        <f t="shared" si="107"/>
        <v>1.99</v>
      </c>
      <c r="L344" s="21">
        <f t="shared" si="107"/>
        <v>1.99</v>
      </c>
      <c r="M344" s="21">
        <f t="shared" si="107"/>
        <v>1.99</v>
      </c>
      <c r="N344" s="21">
        <f t="shared" si="107"/>
        <v>1.99</v>
      </c>
      <c r="O344" s="21">
        <f t="shared" si="107"/>
        <v>1.99</v>
      </c>
      <c r="P344" s="21">
        <f t="shared" si="107"/>
        <v>1.99</v>
      </c>
      <c r="Q344" s="21">
        <f t="shared" si="107"/>
        <v>1.99</v>
      </c>
      <c r="R344" s="21">
        <f t="shared" si="107"/>
        <v>1.99</v>
      </c>
      <c r="S344" s="21"/>
      <c r="T344" s="21"/>
    </row>
    <row r="345" ht="12.75">
      <c r="A345" s="22"/>
      <c r="B345" s="86"/>
      <c r="C345" s="24"/>
      <c r="D345" s="1"/>
      <c r="E345" s="24"/>
      <c r="G345" s="22"/>
      <c r="H345" s="22">
        <f t="shared" si="104"/>
        <v>11</v>
      </c>
      <c r="I345" s="21">
        <v>2</v>
      </c>
      <c r="J345" s="21">
        <f t="shared" si="107"/>
        <v>2</v>
      </c>
      <c r="K345" s="21">
        <f t="shared" si="107"/>
        <v>2</v>
      </c>
      <c r="L345" s="21">
        <f t="shared" si="107"/>
        <v>2</v>
      </c>
      <c r="M345" s="21">
        <f t="shared" si="107"/>
        <v>2</v>
      </c>
      <c r="N345" s="21">
        <f t="shared" si="107"/>
        <v>2</v>
      </c>
      <c r="O345" s="21">
        <f t="shared" si="107"/>
        <v>2</v>
      </c>
      <c r="P345" s="21">
        <f t="shared" si="107"/>
        <v>2</v>
      </c>
      <c r="Q345" s="21">
        <f t="shared" si="107"/>
        <v>2</v>
      </c>
      <c r="R345" s="21">
        <f t="shared" si="107"/>
        <v>2</v>
      </c>
      <c r="S345" s="21"/>
      <c r="T345" s="21"/>
    </row>
    <row r="346" ht="12.75">
      <c r="A346" s="22"/>
      <c r="B346" s="86"/>
      <c r="C346" s="24"/>
      <c r="D346" s="1"/>
      <c r="E346" s="24"/>
      <c r="G346" s="22"/>
      <c r="H346" s="22">
        <f t="shared" si="104"/>
        <v>12</v>
      </c>
      <c r="I346" s="21">
        <v>2.02</v>
      </c>
      <c r="J346" s="21">
        <f t="shared" si="107"/>
        <v>2.02</v>
      </c>
      <c r="K346" s="21">
        <f t="shared" si="107"/>
        <v>2.02</v>
      </c>
      <c r="L346" s="21">
        <f t="shared" si="107"/>
        <v>2.02</v>
      </c>
      <c r="M346" s="21">
        <f t="shared" si="107"/>
        <v>2.02</v>
      </c>
      <c r="N346" s="21">
        <f t="shared" si="107"/>
        <v>2.02</v>
      </c>
      <c r="O346" s="21">
        <f t="shared" si="107"/>
        <v>2.02</v>
      </c>
      <c r="P346" s="21">
        <f t="shared" si="107"/>
        <v>2.02</v>
      </c>
      <c r="Q346" s="21">
        <f t="shared" si="107"/>
        <v>2.02</v>
      </c>
      <c r="R346" s="21">
        <f t="shared" si="107"/>
        <v>2.02</v>
      </c>
      <c r="S346" s="21"/>
      <c r="T346" s="21"/>
    </row>
    <row r="347" ht="12.75">
      <c r="A347" s="22"/>
      <c r="B347" s="86"/>
      <c r="C347" s="24"/>
      <c r="D347" s="1"/>
      <c r="E347" s="24"/>
      <c r="G347" s="22"/>
      <c r="H347" s="22">
        <f t="shared" si="104"/>
        <v>13</v>
      </c>
      <c r="I347" s="21">
        <v>2.0600000000000001</v>
      </c>
      <c r="J347" s="21">
        <f t="shared" si="107"/>
        <v>2.0600000000000001</v>
      </c>
      <c r="K347" s="21">
        <f t="shared" si="107"/>
        <v>2.0600000000000001</v>
      </c>
      <c r="L347" s="21">
        <f t="shared" si="107"/>
        <v>2.0600000000000001</v>
      </c>
      <c r="M347" s="21">
        <f t="shared" si="107"/>
        <v>2.0600000000000001</v>
      </c>
      <c r="N347" s="21">
        <f t="shared" si="107"/>
        <v>2.0600000000000001</v>
      </c>
      <c r="O347" s="21">
        <f t="shared" si="107"/>
        <v>2.0600000000000001</v>
      </c>
      <c r="P347" s="21">
        <f t="shared" si="107"/>
        <v>2.0600000000000001</v>
      </c>
      <c r="Q347" s="21">
        <f t="shared" si="107"/>
        <v>2.0600000000000001</v>
      </c>
      <c r="R347" s="21">
        <f t="shared" si="107"/>
        <v>2.0600000000000001</v>
      </c>
      <c r="S347" s="21"/>
      <c r="T347" s="21"/>
    </row>
    <row r="348" ht="12.75">
      <c r="A348" s="22"/>
      <c r="B348" s="86"/>
      <c r="C348" s="24"/>
      <c r="D348" s="1"/>
      <c r="E348" s="24"/>
      <c r="G348" s="22"/>
      <c r="H348" s="22">
        <f t="shared" si="104"/>
        <v>14</v>
      </c>
      <c r="I348" s="21">
        <v>1.98</v>
      </c>
      <c r="J348" s="21">
        <f t="shared" si="107"/>
        <v>1.98</v>
      </c>
      <c r="K348" s="21">
        <f t="shared" si="107"/>
        <v>1.98</v>
      </c>
      <c r="L348" s="21">
        <f t="shared" si="107"/>
        <v>1.98</v>
      </c>
      <c r="M348" s="21">
        <f t="shared" si="107"/>
        <v>1.98</v>
      </c>
      <c r="N348" s="21">
        <f t="shared" si="107"/>
        <v>1.98</v>
      </c>
      <c r="O348" s="21">
        <f t="shared" si="107"/>
        <v>1.98</v>
      </c>
      <c r="P348" s="21">
        <f t="shared" si="107"/>
        <v>1.98</v>
      </c>
      <c r="Q348" s="21">
        <f t="shared" si="107"/>
        <v>1.98</v>
      </c>
      <c r="R348" s="21">
        <f t="shared" si="107"/>
        <v>1.98</v>
      </c>
      <c r="S348" s="21"/>
      <c r="T348" s="21"/>
    </row>
    <row r="349" ht="12.75">
      <c r="A349" s="22"/>
      <c r="B349" s="86"/>
      <c r="C349" s="24"/>
      <c r="D349" s="1"/>
      <c r="E349" s="24"/>
      <c r="G349" s="22"/>
      <c r="H349" s="22">
        <f t="shared" si="104"/>
        <v>15</v>
      </c>
      <c r="I349" s="21">
        <v>2.02</v>
      </c>
      <c r="J349" s="21">
        <f t="shared" si="107"/>
        <v>2.02</v>
      </c>
      <c r="K349" s="21">
        <f t="shared" si="107"/>
        <v>2.02</v>
      </c>
      <c r="L349" s="21">
        <f t="shared" si="107"/>
        <v>2.02</v>
      </c>
      <c r="M349" s="21">
        <f t="shared" si="107"/>
        <v>2.02</v>
      </c>
      <c r="N349" s="21">
        <f t="shared" si="107"/>
        <v>2.02</v>
      </c>
      <c r="O349" s="21">
        <f t="shared" si="107"/>
        <v>2.02</v>
      </c>
      <c r="P349" s="21">
        <f t="shared" si="107"/>
        <v>2.02</v>
      </c>
      <c r="Q349" s="21">
        <f t="shared" si="107"/>
        <v>2.02</v>
      </c>
      <c r="R349" s="21">
        <f t="shared" si="107"/>
        <v>2.02</v>
      </c>
      <c r="S349" s="21"/>
      <c r="T349" s="21"/>
    </row>
    <row r="350" ht="12.75">
      <c r="A350" s="22"/>
      <c r="B350" s="86"/>
      <c r="C350" s="24"/>
      <c r="D350" s="1"/>
      <c r="E350" s="24"/>
      <c r="G350" s="22"/>
      <c r="H350" s="22">
        <f t="shared" si="104"/>
        <v>16</v>
      </c>
      <c r="I350" s="21">
        <v>2.0800000000000001</v>
      </c>
      <c r="J350" s="21">
        <f t="shared" si="107"/>
        <v>2.0800000000000001</v>
      </c>
      <c r="K350" s="21">
        <f t="shared" si="107"/>
        <v>2.0800000000000001</v>
      </c>
      <c r="L350" s="21">
        <f t="shared" si="107"/>
        <v>2.0800000000000001</v>
      </c>
      <c r="M350" s="21">
        <f t="shared" si="107"/>
        <v>2.0800000000000001</v>
      </c>
      <c r="N350" s="21">
        <f t="shared" si="107"/>
        <v>2.0800000000000001</v>
      </c>
      <c r="O350" s="21">
        <f t="shared" si="107"/>
        <v>2.0800000000000001</v>
      </c>
      <c r="P350" s="21">
        <f t="shared" si="107"/>
        <v>2.0800000000000001</v>
      </c>
      <c r="Q350" s="21">
        <f t="shared" si="107"/>
        <v>2.0800000000000001</v>
      </c>
      <c r="R350" s="21">
        <f t="shared" si="107"/>
        <v>2.0800000000000001</v>
      </c>
      <c r="S350" s="21"/>
      <c r="T350" s="21"/>
    </row>
    <row r="351" ht="12.75">
      <c r="A351" s="22"/>
      <c r="B351" s="86"/>
      <c r="C351" s="24"/>
      <c r="D351" s="1"/>
      <c r="E351" s="24"/>
      <c r="G351" s="22"/>
      <c r="H351" s="22">
        <f t="shared" si="104"/>
        <v>17</v>
      </c>
      <c r="I351" s="21">
        <v>2.2200000000000002</v>
      </c>
      <c r="J351" s="21">
        <f t="shared" si="107"/>
        <v>2.2200000000000002</v>
      </c>
      <c r="K351" s="21">
        <f t="shared" si="107"/>
        <v>2.2200000000000002</v>
      </c>
      <c r="L351" s="21">
        <f t="shared" si="107"/>
        <v>2.2200000000000002</v>
      </c>
      <c r="M351" s="21">
        <f t="shared" si="107"/>
        <v>2.2200000000000002</v>
      </c>
      <c r="N351" s="21">
        <f t="shared" si="107"/>
        <v>2.2200000000000002</v>
      </c>
      <c r="O351" s="21">
        <f t="shared" si="107"/>
        <v>2.2200000000000002</v>
      </c>
      <c r="P351" s="21">
        <f t="shared" si="107"/>
        <v>2.2200000000000002</v>
      </c>
      <c r="Q351" s="21">
        <f t="shared" si="107"/>
        <v>2.2200000000000002</v>
      </c>
      <c r="R351" s="21">
        <f t="shared" si="107"/>
        <v>2.2200000000000002</v>
      </c>
      <c r="S351" s="21"/>
      <c r="T351" s="21"/>
    </row>
    <row r="352" ht="12.75">
      <c r="A352" s="22"/>
      <c r="B352" s="86"/>
      <c r="C352" s="24"/>
      <c r="D352" s="1"/>
      <c r="E352" s="24"/>
      <c r="G352" s="22"/>
      <c r="H352" s="22">
        <f t="shared" si="104"/>
        <v>18</v>
      </c>
      <c r="I352" s="21">
        <v>2.2800000000000002</v>
      </c>
      <c r="J352" s="21">
        <f t="shared" si="107"/>
        <v>2.2800000000000002</v>
      </c>
      <c r="K352" s="21">
        <f t="shared" si="107"/>
        <v>2.2800000000000002</v>
      </c>
      <c r="L352" s="21">
        <f t="shared" si="107"/>
        <v>2.2800000000000002</v>
      </c>
      <c r="M352" s="21">
        <f t="shared" si="107"/>
        <v>2.2800000000000002</v>
      </c>
      <c r="N352" s="21">
        <f t="shared" si="107"/>
        <v>2.2800000000000002</v>
      </c>
      <c r="O352" s="21">
        <f t="shared" si="107"/>
        <v>2.2800000000000002</v>
      </c>
      <c r="P352" s="21">
        <f t="shared" si="107"/>
        <v>2.2800000000000002</v>
      </c>
      <c r="Q352" s="21">
        <f t="shared" si="107"/>
        <v>2.2800000000000002</v>
      </c>
      <c r="R352" s="21">
        <f t="shared" si="107"/>
        <v>2.2800000000000002</v>
      </c>
      <c r="S352" s="21"/>
      <c r="T352" s="21"/>
    </row>
    <row r="353" ht="12.75">
      <c r="A353" s="22"/>
      <c r="B353" s="86"/>
      <c r="C353" s="24"/>
      <c r="D353" s="1"/>
      <c r="E353" s="24"/>
      <c r="G353" s="22"/>
      <c r="H353" s="22">
        <f t="shared" si="104"/>
        <v>19</v>
      </c>
      <c r="I353" s="21">
        <v>2.3799999999999999</v>
      </c>
      <c r="J353" s="21">
        <f t="shared" si="107"/>
        <v>2.3799999999999999</v>
      </c>
      <c r="K353" s="21">
        <f t="shared" si="107"/>
        <v>2.3799999999999999</v>
      </c>
      <c r="L353" s="21">
        <f t="shared" si="107"/>
        <v>2.3799999999999999</v>
      </c>
      <c r="M353" s="21">
        <f t="shared" si="107"/>
        <v>2.3799999999999999</v>
      </c>
      <c r="N353" s="21">
        <f t="shared" si="107"/>
        <v>2.3799999999999999</v>
      </c>
      <c r="O353" s="21">
        <f t="shared" si="107"/>
        <v>2.3799999999999999</v>
      </c>
      <c r="P353" s="21">
        <f t="shared" si="107"/>
        <v>2.3799999999999999</v>
      </c>
      <c r="Q353" s="21">
        <f t="shared" si="107"/>
        <v>2.3799999999999999</v>
      </c>
      <c r="R353" s="21">
        <f t="shared" si="107"/>
        <v>2.3799999999999999</v>
      </c>
      <c r="S353" s="21"/>
      <c r="T353" s="21"/>
    </row>
    <row r="354" ht="12.75">
      <c r="A354" s="22"/>
      <c r="B354" s="86"/>
      <c r="C354" s="24"/>
      <c r="D354" s="1"/>
      <c r="E354" s="24"/>
      <c r="G354" s="22"/>
      <c r="H354" s="22">
        <f t="shared" si="104"/>
        <v>20</v>
      </c>
      <c r="I354" s="21">
        <v>2.3399999999999999</v>
      </c>
      <c r="J354" s="21">
        <f t="shared" si="107"/>
        <v>2.3399999999999999</v>
      </c>
      <c r="K354" s="21">
        <f t="shared" si="107"/>
        <v>2.3399999999999999</v>
      </c>
      <c r="L354" s="21">
        <f t="shared" si="107"/>
        <v>2.3399999999999999</v>
      </c>
      <c r="M354" s="21">
        <f t="shared" si="107"/>
        <v>2.3399999999999999</v>
      </c>
      <c r="N354" s="21">
        <f t="shared" si="107"/>
        <v>2.3399999999999999</v>
      </c>
      <c r="O354" s="21">
        <f t="shared" si="107"/>
        <v>2.3399999999999999</v>
      </c>
      <c r="P354" s="21">
        <f t="shared" si="107"/>
        <v>2.3399999999999999</v>
      </c>
      <c r="Q354" s="21">
        <f t="shared" si="107"/>
        <v>2.3399999999999999</v>
      </c>
      <c r="R354" s="21">
        <f t="shared" si="107"/>
        <v>2.3399999999999999</v>
      </c>
      <c r="S354" s="21"/>
      <c r="T354" s="21"/>
    </row>
    <row r="355" ht="12.75">
      <c r="A355" s="22"/>
      <c r="B355" s="86"/>
      <c r="C355" s="24"/>
      <c r="D355" s="1"/>
      <c r="E355" s="24"/>
      <c r="G355" s="22"/>
      <c r="H355" s="22">
        <f t="shared" si="104"/>
        <v>21</v>
      </c>
      <c r="I355" s="21">
        <v>2.3300000000000001</v>
      </c>
      <c r="J355" s="21">
        <f t="shared" si="107"/>
        <v>2.3300000000000001</v>
      </c>
      <c r="K355" s="21">
        <f t="shared" si="107"/>
        <v>2.3300000000000001</v>
      </c>
      <c r="L355" s="21">
        <f t="shared" si="107"/>
        <v>2.3300000000000001</v>
      </c>
      <c r="M355" s="21">
        <f t="shared" si="107"/>
        <v>2.3300000000000001</v>
      </c>
      <c r="N355" s="21">
        <f t="shared" si="107"/>
        <v>2.3300000000000001</v>
      </c>
      <c r="O355" s="21">
        <f t="shared" si="107"/>
        <v>2.3300000000000001</v>
      </c>
      <c r="P355" s="21">
        <f t="shared" si="107"/>
        <v>2.3300000000000001</v>
      </c>
      <c r="Q355" s="21">
        <f t="shared" si="107"/>
        <v>2.3300000000000001</v>
      </c>
      <c r="R355" s="21">
        <f t="shared" si="107"/>
        <v>2.3300000000000001</v>
      </c>
      <c r="S355" s="21"/>
      <c r="T355" s="21"/>
    </row>
    <row r="356" ht="12.75">
      <c r="A356" s="22"/>
      <c r="B356" s="86"/>
      <c r="C356" s="24"/>
      <c r="D356" s="1"/>
      <c r="E356" s="24"/>
      <c r="G356" s="22"/>
      <c r="H356" s="22">
        <f t="shared" si="104"/>
        <v>22</v>
      </c>
      <c r="I356" s="21">
        <v>2.25</v>
      </c>
      <c r="J356" s="21">
        <f t="shared" si="107"/>
        <v>2.25</v>
      </c>
      <c r="K356" s="21">
        <f t="shared" si="107"/>
        <v>2.25</v>
      </c>
      <c r="L356" s="21">
        <f t="shared" si="107"/>
        <v>2.25</v>
      </c>
      <c r="M356" s="21">
        <f t="shared" si="107"/>
        <v>2.25</v>
      </c>
      <c r="N356" s="21">
        <f t="shared" si="107"/>
        <v>2.25</v>
      </c>
      <c r="O356" s="21">
        <f t="shared" si="107"/>
        <v>2.25</v>
      </c>
      <c r="P356" s="21">
        <f t="shared" si="107"/>
        <v>2.25</v>
      </c>
      <c r="Q356" s="21">
        <f t="shared" si="107"/>
        <v>2.25</v>
      </c>
      <c r="R356" s="21">
        <f t="shared" si="107"/>
        <v>2.25</v>
      </c>
      <c r="S356" s="21"/>
      <c r="T356" s="21"/>
    </row>
    <row r="357" ht="12.75">
      <c r="A357" s="22"/>
      <c r="B357" s="86"/>
      <c r="C357" s="24"/>
      <c r="D357" s="1"/>
      <c r="E357" s="24"/>
      <c r="G357" s="22"/>
      <c r="H357" s="22">
        <f t="shared" si="104"/>
        <v>23</v>
      </c>
      <c r="I357" s="21">
        <v>2.0899999999999999</v>
      </c>
      <c r="J357" s="21">
        <f t="shared" si="107"/>
        <v>2.0899999999999999</v>
      </c>
      <c r="K357" s="21">
        <f t="shared" si="107"/>
        <v>2.0899999999999999</v>
      </c>
      <c r="L357" s="21">
        <f t="shared" si="107"/>
        <v>2.0899999999999999</v>
      </c>
      <c r="M357" s="21">
        <f t="shared" si="107"/>
        <v>2.0899999999999999</v>
      </c>
      <c r="N357" s="21">
        <f t="shared" si="107"/>
        <v>2.0899999999999999</v>
      </c>
      <c r="O357" s="21">
        <f t="shared" si="107"/>
        <v>2.0899999999999999</v>
      </c>
      <c r="P357" s="21">
        <f t="shared" si="107"/>
        <v>2.0899999999999999</v>
      </c>
      <c r="Q357" s="21">
        <f t="shared" si="107"/>
        <v>2.0899999999999999</v>
      </c>
      <c r="R357" s="21">
        <f>Q357</f>
        <v>2.0899999999999999</v>
      </c>
      <c r="S357" s="21"/>
      <c r="T357" s="21"/>
    </row>
    <row r="358" ht="12.75">
      <c r="A358" s="22"/>
      <c r="B358" s="86"/>
      <c r="C358" s="24"/>
      <c r="D358" s="1"/>
      <c r="E358" s="24"/>
      <c r="G358" s="22"/>
      <c r="J358" s="21"/>
      <c r="K358" s="20"/>
      <c r="L358" s="20"/>
    </row>
    <row r="359" ht="12.75">
      <c r="A359" s="22"/>
      <c r="B359" s="24" t="s">
        <v>140</v>
      </c>
      <c r="C359" s="22"/>
      <c r="D359" s="1" t="s">
        <v>3437</v>
      </c>
      <c r="E359" s="24" t="s">
        <v>3437</v>
      </c>
      <c r="F359" s="21" t="s">
        <v>101</v>
      </c>
      <c r="G359" s="22">
        <v>20</v>
      </c>
      <c r="J359" s="21"/>
      <c r="K359" s="21"/>
      <c r="L359" s="21"/>
      <c r="M359" s="21"/>
      <c r="N359" s="21"/>
      <c r="O359" s="21"/>
      <c r="P359" s="21"/>
      <c r="Q359" s="21"/>
      <c r="R359" s="20"/>
      <c r="S359" s="21"/>
    </row>
    <row r="360" ht="12.75">
      <c r="A360" s="22"/>
      <c r="B360" s="24" t="s">
        <v>3431</v>
      </c>
      <c r="C360" s="22"/>
      <c r="D360" s="1"/>
      <c r="E360" s="24"/>
      <c r="G360" s="22"/>
      <c r="J360" s="21"/>
      <c r="K360" s="20"/>
      <c r="L360" s="20"/>
    </row>
    <row r="361" ht="12.75">
      <c r="A361" s="22"/>
      <c r="B361" s="86" t="s">
        <v>3432</v>
      </c>
      <c r="C361" s="21" t="s">
        <v>3433</v>
      </c>
      <c r="D361" s="1"/>
      <c r="E361" s="24"/>
      <c r="G361" s="22"/>
      <c r="H361" s="22">
        <v>0</v>
      </c>
      <c r="I361" s="21">
        <v>0.14999999999999999</v>
      </c>
      <c r="J361" s="21">
        <f t="shared" si="107"/>
        <v>0.14999999999999999</v>
      </c>
      <c r="K361" s="21">
        <f t="shared" ref="K361:Q361" si="108">J361</f>
        <v>0.14999999999999999</v>
      </c>
      <c r="L361" s="21">
        <f t="shared" si="108"/>
        <v>0.14999999999999999</v>
      </c>
      <c r="M361" s="21">
        <f t="shared" si="108"/>
        <v>0.14999999999999999</v>
      </c>
      <c r="N361" s="21">
        <f t="shared" si="108"/>
        <v>0.14999999999999999</v>
      </c>
      <c r="O361" s="21">
        <f t="shared" si="108"/>
        <v>0.14999999999999999</v>
      </c>
      <c r="P361" s="21">
        <f t="shared" si="108"/>
        <v>0.14999999999999999</v>
      </c>
      <c r="Q361" s="21">
        <f t="shared" si="108"/>
        <v>0.14999999999999999</v>
      </c>
      <c r="R361" s="21">
        <f>Q361</f>
        <v>0.14999999999999999</v>
      </c>
      <c r="S361" s="444"/>
      <c r="T361" s="21"/>
      <c r="U361" s="21"/>
      <c r="V361" s="21"/>
      <c r="W361" s="20"/>
      <c r="X361" s="20"/>
      <c r="Y361" s="20"/>
      <c r="Z361" s="20"/>
      <c r="AA361" s="20"/>
      <c r="AB361" s="20"/>
      <c r="AC361" s="20"/>
      <c r="AD361" s="20"/>
    </row>
    <row r="362">
      <c r="A362" s="22"/>
      <c r="B362" s="24" t="s">
        <v>3438</v>
      </c>
      <c r="C362" s="24" t="s">
        <v>3439</v>
      </c>
      <c r="E362" s="24"/>
      <c r="G362" s="22"/>
      <c r="H362" s="22">
        <f t="shared" si="104"/>
        <v>1</v>
      </c>
      <c r="I362" s="21">
        <v>0.16</v>
      </c>
      <c r="J362" s="21">
        <f t="shared" si="107"/>
        <v>0.16</v>
      </c>
      <c r="K362" s="21">
        <f t="shared" si="107"/>
        <v>0.16</v>
      </c>
      <c r="L362" s="21">
        <f t="shared" si="107"/>
        <v>0.16</v>
      </c>
      <c r="M362" s="21">
        <f t="shared" si="107"/>
        <v>0.16</v>
      </c>
      <c r="N362" s="21">
        <f t="shared" si="107"/>
        <v>0.16</v>
      </c>
      <c r="O362" s="21">
        <f t="shared" si="107"/>
        <v>0.16</v>
      </c>
      <c r="P362" s="21">
        <f t="shared" si="107"/>
        <v>0.16</v>
      </c>
      <c r="Q362" s="21">
        <f t="shared" si="107"/>
        <v>0.16</v>
      </c>
      <c r="R362" s="21">
        <f t="shared" si="107"/>
        <v>0.16</v>
      </c>
      <c r="S362" s="21"/>
      <c r="T362" s="21"/>
    </row>
    <row r="363" ht="12.75">
      <c r="A363" s="22"/>
      <c r="B363" s="24" t="s">
        <v>159</v>
      </c>
      <c r="C363" s="24" t="s">
        <v>3440</v>
      </c>
      <c r="D363" s="1"/>
      <c r="E363" s="24"/>
      <c r="G363" s="22"/>
      <c r="H363" s="22">
        <f t="shared" si="104"/>
        <v>2</v>
      </c>
      <c r="I363" s="21">
        <v>0.16</v>
      </c>
      <c r="J363" s="21">
        <f t="shared" si="107"/>
        <v>0.16</v>
      </c>
      <c r="K363" s="21">
        <f t="shared" si="107"/>
        <v>0.16</v>
      </c>
      <c r="L363" s="21">
        <f t="shared" si="107"/>
        <v>0.16</v>
      </c>
      <c r="M363" s="21">
        <f t="shared" si="107"/>
        <v>0.16</v>
      </c>
      <c r="N363" s="21">
        <f t="shared" si="107"/>
        <v>0.16</v>
      </c>
      <c r="O363" s="21">
        <f t="shared" si="107"/>
        <v>0.16</v>
      </c>
      <c r="P363" s="21">
        <f t="shared" si="107"/>
        <v>0.16</v>
      </c>
      <c r="Q363" s="21">
        <f t="shared" si="107"/>
        <v>0.16</v>
      </c>
      <c r="R363" s="21">
        <f t="shared" si="107"/>
        <v>0.16</v>
      </c>
      <c r="S363" s="21"/>
      <c r="T363" s="21"/>
    </row>
    <row r="364" ht="12.75">
      <c r="A364" s="22"/>
      <c r="B364" s="24" t="s">
        <v>3441</v>
      </c>
      <c r="C364" s="21" t="s">
        <v>3442</v>
      </c>
      <c r="D364" s="1"/>
      <c r="E364" s="24"/>
      <c r="G364" s="22"/>
      <c r="H364" s="22">
        <f t="shared" si="104"/>
        <v>3</v>
      </c>
      <c r="I364" s="21">
        <v>0.16</v>
      </c>
      <c r="J364" s="21">
        <f t="shared" si="107"/>
        <v>0.16</v>
      </c>
      <c r="K364" s="21">
        <f t="shared" si="107"/>
        <v>0.16</v>
      </c>
      <c r="L364" s="21">
        <f t="shared" si="107"/>
        <v>0.16</v>
      </c>
      <c r="M364" s="21">
        <f t="shared" si="107"/>
        <v>0.16</v>
      </c>
      <c r="N364" s="21">
        <f t="shared" si="107"/>
        <v>0.16</v>
      </c>
      <c r="O364" s="21">
        <f t="shared" si="107"/>
        <v>0.16</v>
      </c>
      <c r="P364" s="21">
        <f t="shared" si="107"/>
        <v>0.16</v>
      </c>
      <c r="Q364" s="21">
        <f t="shared" si="107"/>
        <v>0.16</v>
      </c>
      <c r="R364" s="21">
        <f t="shared" si="107"/>
        <v>0.16</v>
      </c>
      <c r="S364" s="21"/>
      <c r="T364" s="21"/>
    </row>
    <row r="365" ht="12.75">
      <c r="A365" s="22"/>
      <c r="B365" s="1" t="s">
        <v>3443</v>
      </c>
      <c r="C365" s="24" t="s">
        <v>3444</v>
      </c>
      <c r="D365" s="1"/>
      <c r="E365" s="24"/>
      <c r="G365" s="22"/>
      <c r="H365" s="22">
        <f t="shared" si="104"/>
        <v>4</v>
      </c>
      <c r="I365" s="21">
        <v>0.16</v>
      </c>
      <c r="J365" s="21">
        <f t="shared" si="107"/>
        <v>0.16</v>
      </c>
      <c r="K365" s="21">
        <f t="shared" si="107"/>
        <v>0.16</v>
      </c>
      <c r="L365" s="21">
        <f t="shared" si="107"/>
        <v>0.16</v>
      </c>
      <c r="M365" s="21">
        <f t="shared" si="107"/>
        <v>0.16</v>
      </c>
      <c r="N365" s="21">
        <f t="shared" si="107"/>
        <v>0.16</v>
      </c>
      <c r="O365" s="21">
        <f t="shared" si="107"/>
        <v>0.16</v>
      </c>
      <c r="P365" s="21">
        <f t="shared" si="107"/>
        <v>0.16</v>
      </c>
      <c r="Q365" s="21">
        <f t="shared" si="107"/>
        <v>0.16</v>
      </c>
      <c r="R365" s="21">
        <f t="shared" si="107"/>
        <v>0.16</v>
      </c>
      <c r="S365" s="21"/>
      <c r="T365" s="21"/>
    </row>
    <row r="366" ht="12.75">
      <c r="A366" s="22"/>
      <c r="B366" s="20" t="s">
        <v>3445</v>
      </c>
      <c r="C366" s="24" t="s">
        <v>3446</v>
      </c>
      <c r="D366" s="1"/>
      <c r="E366" s="24"/>
      <c r="G366" s="22"/>
      <c r="H366" s="22">
        <f t="shared" si="104"/>
        <v>5</v>
      </c>
      <c r="I366" s="21">
        <v>0.16</v>
      </c>
      <c r="J366" s="21">
        <f t="shared" si="107"/>
        <v>0.16</v>
      </c>
      <c r="K366" s="21">
        <f t="shared" si="107"/>
        <v>0.16</v>
      </c>
      <c r="L366" s="21">
        <f t="shared" si="107"/>
        <v>0.16</v>
      </c>
      <c r="M366" s="21">
        <f t="shared" si="107"/>
        <v>0.16</v>
      </c>
      <c r="N366" s="21">
        <f t="shared" si="107"/>
        <v>0.16</v>
      </c>
      <c r="O366" s="21">
        <f t="shared" si="107"/>
        <v>0.16</v>
      </c>
      <c r="P366" s="21">
        <f t="shared" si="107"/>
        <v>0.16</v>
      </c>
      <c r="Q366" s="21">
        <f t="shared" si="107"/>
        <v>0.16</v>
      </c>
      <c r="R366" s="21">
        <f t="shared" si="107"/>
        <v>0.16</v>
      </c>
      <c r="S366" s="21"/>
      <c r="T366" s="21"/>
    </row>
    <row r="367" ht="12.75">
      <c r="A367" s="22"/>
      <c r="B367" s="20" t="s">
        <v>3447</v>
      </c>
      <c r="C367" s="24" t="s">
        <v>3448</v>
      </c>
      <c r="D367" s="1"/>
      <c r="E367" s="24"/>
      <c r="G367" s="22"/>
      <c r="H367" s="22">
        <f t="shared" ref="H367:H430" si="109">H366+1</f>
        <v>6</v>
      </c>
      <c r="I367" s="21">
        <v>0.17000000000000001</v>
      </c>
      <c r="J367" s="21">
        <f t="shared" si="107"/>
        <v>0.17000000000000001</v>
      </c>
      <c r="K367" s="21">
        <f t="shared" si="107"/>
        <v>0.17000000000000001</v>
      </c>
      <c r="L367" s="21">
        <f t="shared" si="107"/>
        <v>0.17000000000000001</v>
      </c>
      <c r="M367" s="21">
        <f t="shared" si="107"/>
        <v>0.17000000000000001</v>
      </c>
      <c r="N367" s="21">
        <f t="shared" si="107"/>
        <v>0.17000000000000001</v>
      </c>
      <c r="O367" s="21">
        <f t="shared" si="107"/>
        <v>0.17000000000000001</v>
      </c>
      <c r="P367" s="21">
        <f t="shared" si="107"/>
        <v>0.17000000000000001</v>
      </c>
      <c r="Q367" s="21">
        <f t="shared" si="107"/>
        <v>0.17000000000000001</v>
      </c>
      <c r="R367" s="21">
        <f t="shared" si="107"/>
        <v>0.17000000000000001</v>
      </c>
      <c r="S367" s="21"/>
      <c r="T367" s="21"/>
    </row>
    <row r="368" ht="12.75">
      <c r="A368" s="22"/>
      <c r="B368" s="20" t="s">
        <v>3449</v>
      </c>
      <c r="C368" s="24" t="s">
        <v>3450</v>
      </c>
      <c r="D368" s="1"/>
      <c r="E368" s="24"/>
      <c r="G368" s="22"/>
      <c r="H368" s="22">
        <f t="shared" si="109"/>
        <v>7</v>
      </c>
      <c r="I368" s="21">
        <v>0.17000000000000001</v>
      </c>
      <c r="J368" s="21">
        <f t="shared" si="107"/>
        <v>0.17000000000000001</v>
      </c>
      <c r="K368" s="21">
        <f t="shared" si="107"/>
        <v>0.17000000000000001</v>
      </c>
      <c r="L368" s="21">
        <f t="shared" si="107"/>
        <v>0.17000000000000001</v>
      </c>
      <c r="M368" s="21">
        <f t="shared" si="107"/>
        <v>0.17000000000000001</v>
      </c>
      <c r="N368" s="21">
        <f t="shared" si="107"/>
        <v>0.17000000000000001</v>
      </c>
      <c r="O368" s="21">
        <f t="shared" si="107"/>
        <v>0.17000000000000001</v>
      </c>
      <c r="P368" s="21">
        <f t="shared" si="107"/>
        <v>0.17000000000000001</v>
      </c>
      <c r="Q368" s="21">
        <f t="shared" si="107"/>
        <v>0.17000000000000001</v>
      </c>
      <c r="R368" s="21">
        <f t="shared" si="107"/>
        <v>0.17000000000000001</v>
      </c>
      <c r="S368" s="21"/>
      <c r="T368" s="21"/>
    </row>
    <row r="369" ht="12.75">
      <c r="A369" s="22"/>
      <c r="B369" s="20" t="s">
        <v>3422</v>
      </c>
      <c r="C369" s="21" t="s">
        <v>3423</v>
      </c>
      <c r="D369" s="1"/>
      <c r="E369" s="24"/>
      <c r="G369" s="22"/>
      <c r="H369" s="22">
        <f t="shared" si="109"/>
        <v>8</v>
      </c>
      <c r="I369" s="21">
        <v>0.17999999999999999</v>
      </c>
      <c r="J369" s="21">
        <f t="shared" si="107"/>
        <v>0.17999999999999999</v>
      </c>
      <c r="K369" s="21">
        <f t="shared" si="107"/>
        <v>0.17999999999999999</v>
      </c>
      <c r="L369" s="21">
        <f t="shared" si="107"/>
        <v>0.17999999999999999</v>
      </c>
      <c r="M369" s="21">
        <f t="shared" si="107"/>
        <v>0.17999999999999999</v>
      </c>
      <c r="N369" s="21">
        <f t="shared" si="107"/>
        <v>0.17999999999999999</v>
      </c>
      <c r="O369" s="21">
        <f t="shared" si="107"/>
        <v>0.17999999999999999</v>
      </c>
      <c r="P369" s="21">
        <f t="shared" si="107"/>
        <v>0.17999999999999999</v>
      </c>
      <c r="Q369" s="21">
        <f t="shared" si="107"/>
        <v>0.17999999999999999</v>
      </c>
      <c r="R369" s="21">
        <f t="shared" si="107"/>
        <v>0.17999999999999999</v>
      </c>
      <c r="S369" s="21"/>
      <c r="T369" s="21"/>
    </row>
    <row r="370" ht="12.75">
      <c r="A370" s="22"/>
      <c r="B370" s="20" t="s">
        <v>3451</v>
      </c>
      <c r="C370" s="20" t="s">
        <v>3452</v>
      </c>
      <c r="D370" s="1"/>
      <c r="E370" s="24"/>
      <c r="G370" s="22"/>
      <c r="H370" s="22">
        <f t="shared" si="109"/>
        <v>9</v>
      </c>
      <c r="I370" s="21">
        <v>0.20000000000000001</v>
      </c>
      <c r="J370" s="21">
        <f t="shared" si="107"/>
        <v>0.20000000000000001</v>
      </c>
      <c r="K370" s="21">
        <f t="shared" si="107"/>
        <v>0.20000000000000001</v>
      </c>
      <c r="L370" s="21">
        <f t="shared" si="107"/>
        <v>0.20000000000000001</v>
      </c>
      <c r="M370" s="21">
        <f t="shared" si="107"/>
        <v>0.20000000000000001</v>
      </c>
      <c r="N370" s="21">
        <f t="shared" si="107"/>
        <v>0.20000000000000001</v>
      </c>
      <c r="O370" s="21">
        <f t="shared" si="107"/>
        <v>0.20000000000000001</v>
      </c>
      <c r="P370" s="21">
        <f t="shared" si="107"/>
        <v>0.20000000000000001</v>
      </c>
      <c r="Q370" s="21">
        <f t="shared" si="107"/>
        <v>0.20000000000000001</v>
      </c>
      <c r="R370" s="21">
        <f t="shared" si="107"/>
        <v>0.20000000000000001</v>
      </c>
      <c r="S370" s="21"/>
      <c r="T370" s="21"/>
    </row>
    <row r="371" ht="12.75">
      <c r="A371" s="22"/>
      <c r="B371" s="20"/>
      <c r="C371" s="20"/>
      <c r="D371" s="1"/>
      <c r="E371" s="24"/>
      <c r="G371" s="22"/>
      <c r="H371" s="22">
        <f t="shared" si="109"/>
        <v>10</v>
      </c>
      <c r="I371" s="21">
        <v>0.14999999999999999</v>
      </c>
      <c r="J371" s="21">
        <f t="shared" si="107"/>
        <v>0.14999999999999999</v>
      </c>
      <c r="K371" s="21">
        <f t="shared" si="107"/>
        <v>0.14999999999999999</v>
      </c>
      <c r="L371" s="21">
        <f t="shared" si="107"/>
        <v>0.14999999999999999</v>
      </c>
      <c r="M371" s="21">
        <f t="shared" si="107"/>
        <v>0.14999999999999999</v>
      </c>
      <c r="N371" s="21">
        <f t="shared" si="107"/>
        <v>0.14999999999999999</v>
      </c>
      <c r="O371" s="21">
        <f t="shared" si="107"/>
        <v>0.14999999999999999</v>
      </c>
      <c r="P371" s="21">
        <f t="shared" si="107"/>
        <v>0.14999999999999999</v>
      </c>
      <c r="Q371" s="21">
        <f t="shared" si="107"/>
        <v>0.14999999999999999</v>
      </c>
      <c r="R371" s="21">
        <f t="shared" si="107"/>
        <v>0.14999999999999999</v>
      </c>
      <c r="S371" s="21"/>
      <c r="T371" s="21"/>
    </row>
    <row r="372" ht="12.75">
      <c r="A372" s="22"/>
      <c r="B372" s="20"/>
      <c r="C372" s="20"/>
      <c r="D372" s="1"/>
      <c r="E372" s="24"/>
      <c r="G372" s="22"/>
      <c r="H372" s="22">
        <f t="shared" si="109"/>
        <v>11</v>
      </c>
      <c r="I372" s="21">
        <v>0.14999999999999999</v>
      </c>
      <c r="J372" s="21">
        <f t="shared" si="107"/>
        <v>0.14999999999999999</v>
      </c>
      <c r="K372" s="21">
        <f t="shared" si="107"/>
        <v>0.14999999999999999</v>
      </c>
      <c r="L372" s="21">
        <f t="shared" si="107"/>
        <v>0.14999999999999999</v>
      </c>
      <c r="M372" s="21">
        <f t="shared" si="107"/>
        <v>0.14999999999999999</v>
      </c>
      <c r="N372" s="21">
        <f t="shared" si="107"/>
        <v>0.14999999999999999</v>
      </c>
      <c r="O372" s="21">
        <f t="shared" si="107"/>
        <v>0.14999999999999999</v>
      </c>
      <c r="P372" s="21">
        <f t="shared" si="107"/>
        <v>0.14999999999999999</v>
      </c>
      <c r="Q372" s="21">
        <f t="shared" si="107"/>
        <v>0.14999999999999999</v>
      </c>
      <c r="R372" s="21">
        <f t="shared" si="107"/>
        <v>0.14999999999999999</v>
      </c>
      <c r="S372" s="21"/>
      <c r="T372" s="21"/>
    </row>
    <row r="373" ht="12.75">
      <c r="A373" s="22"/>
      <c r="B373" s="20"/>
      <c r="C373" s="20"/>
      <c r="D373" s="1"/>
      <c r="E373" s="24"/>
      <c r="G373" s="22"/>
      <c r="H373" s="22">
        <f t="shared" si="109"/>
        <v>12</v>
      </c>
      <c r="I373" s="21">
        <v>0.14999999999999999</v>
      </c>
      <c r="J373" s="21">
        <f t="shared" si="107"/>
        <v>0.14999999999999999</v>
      </c>
      <c r="K373" s="21">
        <f t="shared" si="107"/>
        <v>0.14999999999999999</v>
      </c>
      <c r="L373" s="21">
        <f t="shared" si="107"/>
        <v>0.14999999999999999</v>
      </c>
      <c r="M373" s="21">
        <f t="shared" si="107"/>
        <v>0.14999999999999999</v>
      </c>
      <c r="N373" s="21">
        <f t="shared" si="107"/>
        <v>0.14999999999999999</v>
      </c>
      <c r="O373" s="21">
        <f t="shared" si="107"/>
        <v>0.14999999999999999</v>
      </c>
      <c r="P373" s="21">
        <f t="shared" si="107"/>
        <v>0.14999999999999999</v>
      </c>
      <c r="Q373" s="21">
        <f t="shared" si="107"/>
        <v>0.14999999999999999</v>
      </c>
      <c r="R373" s="21">
        <f t="shared" si="107"/>
        <v>0.14999999999999999</v>
      </c>
      <c r="S373" s="21"/>
      <c r="T373" s="21"/>
    </row>
    <row r="374" ht="12.75">
      <c r="A374" s="22"/>
      <c r="B374" s="20"/>
      <c r="C374" s="20"/>
      <c r="D374" s="1"/>
      <c r="E374" s="24"/>
      <c r="G374" s="22"/>
      <c r="H374" s="22">
        <f t="shared" si="109"/>
        <v>13</v>
      </c>
      <c r="I374" s="21">
        <v>0.14000000000000001</v>
      </c>
      <c r="J374" s="21">
        <f t="shared" si="107"/>
        <v>0.14000000000000001</v>
      </c>
      <c r="K374" s="21">
        <f t="shared" si="107"/>
        <v>0.14000000000000001</v>
      </c>
      <c r="L374" s="21">
        <f t="shared" si="107"/>
        <v>0.14000000000000001</v>
      </c>
      <c r="M374" s="21">
        <f t="shared" si="107"/>
        <v>0.14000000000000001</v>
      </c>
      <c r="N374" s="21">
        <f t="shared" si="107"/>
        <v>0.14000000000000001</v>
      </c>
      <c r="O374" s="21">
        <f t="shared" si="107"/>
        <v>0.14000000000000001</v>
      </c>
      <c r="P374" s="21">
        <f t="shared" si="107"/>
        <v>0.14000000000000001</v>
      </c>
      <c r="Q374" s="21">
        <f t="shared" si="107"/>
        <v>0.14000000000000001</v>
      </c>
      <c r="R374" s="21">
        <f t="shared" si="107"/>
        <v>0.14000000000000001</v>
      </c>
      <c r="S374" s="21"/>
      <c r="T374" s="21"/>
    </row>
    <row r="375" ht="12.75">
      <c r="A375" s="22"/>
      <c r="B375" s="20"/>
      <c r="C375" s="20"/>
      <c r="D375" s="1"/>
      <c r="E375" s="24"/>
      <c r="G375" s="22"/>
      <c r="H375" s="22">
        <f t="shared" si="109"/>
        <v>14</v>
      </c>
      <c r="I375" s="21">
        <v>0.13</v>
      </c>
      <c r="J375" s="21">
        <f t="shared" si="107"/>
        <v>0.13</v>
      </c>
      <c r="K375" s="21">
        <f t="shared" si="107"/>
        <v>0.13</v>
      </c>
      <c r="L375" s="21">
        <f t="shared" si="107"/>
        <v>0.13</v>
      </c>
      <c r="M375" s="21">
        <f t="shared" si="107"/>
        <v>0.13</v>
      </c>
      <c r="N375" s="21">
        <f t="shared" si="107"/>
        <v>0.13</v>
      </c>
      <c r="O375" s="21">
        <f t="shared" si="107"/>
        <v>0.13</v>
      </c>
      <c r="P375" s="21">
        <f t="shared" si="107"/>
        <v>0.13</v>
      </c>
      <c r="Q375" s="21">
        <f t="shared" si="107"/>
        <v>0.13</v>
      </c>
      <c r="R375" s="21">
        <f t="shared" si="107"/>
        <v>0.13</v>
      </c>
      <c r="S375" s="21"/>
      <c r="T375" s="21"/>
    </row>
    <row r="376" ht="12.75">
      <c r="A376" s="22"/>
      <c r="B376" s="20"/>
      <c r="C376" s="20"/>
      <c r="D376" s="1"/>
      <c r="E376" s="24"/>
      <c r="G376" s="22"/>
      <c r="H376" s="22">
        <f t="shared" si="109"/>
        <v>15</v>
      </c>
      <c r="I376" s="21">
        <v>0.13</v>
      </c>
      <c r="J376" s="21">
        <f t="shared" si="107"/>
        <v>0.13</v>
      </c>
      <c r="K376" s="21">
        <f t="shared" si="107"/>
        <v>0.13</v>
      </c>
      <c r="L376" s="21">
        <f t="shared" si="107"/>
        <v>0.13</v>
      </c>
      <c r="M376" s="21">
        <f t="shared" si="107"/>
        <v>0.13</v>
      </c>
      <c r="N376" s="21">
        <f t="shared" si="107"/>
        <v>0.13</v>
      </c>
      <c r="O376" s="21">
        <f t="shared" si="107"/>
        <v>0.13</v>
      </c>
      <c r="P376" s="21">
        <f t="shared" si="107"/>
        <v>0.13</v>
      </c>
      <c r="Q376" s="21">
        <f t="shared" si="107"/>
        <v>0.13</v>
      </c>
      <c r="R376" s="21">
        <f t="shared" si="107"/>
        <v>0.13</v>
      </c>
      <c r="S376" s="21"/>
      <c r="T376" s="21"/>
    </row>
    <row r="377" ht="12.75">
      <c r="A377" s="22"/>
      <c r="B377" s="20"/>
      <c r="C377" s="20"/>
      <c r="D377" s="1"/>
      <c r="E377" s="24"/>
      <c r="G377" s="22"/>
      <c r="H377" s="22">
        <f t="shared" si="109"/>
        <v>16</v>
      </c>
      <c r="I377" s="21">
        <v>0.14999999999999999</v>
      </c>
      <c r="J377" s="21">
        <f t="shared" si="107"/>
        <v>0.14999999999999999</v>
      </c>
      <c r="K377" s="21">
        <f t="shared" si="107"/>
        <v>0.14999999999999999</v>
      </c>
      <c r="L377" s="21">
        <f t="shared" si="107"/>
        <v>0.14999999999999999</v>
      </c>
      <c r="M377" s="21">
        <f t="shared" si="107"/>
        <v>0.14999999999999999</v>
      </c>
      <c r="N377" s="21">
        <f t="shared" si="107"/>
        <v>0.14999999999999999</v>
      </c>
      <c r="O377" s="21">
        <f t="shared" si="107"/>
        <v>0.14999999999999999</v>
      </c>
      <c r="P377" s="21">
        <f t="shared" si="107"/>
        <v>0.14999999999999999</v>
      </c>
      <c r="Q377" s="21">
        <f t="shared" si="107"/>
        <v>0.14999999999999999</v>
      </c>
      <c r="R377" s="21">
        <f t="shared" si="107"/>
        <v>0.14999999999999999</v>
      </c>
      <c r="S377" s="21"/>
      <c r="T377" s="21"/>
    </row>
    <row r="378" ht="12.75">
      <c r="A378" s="22"/>
      <c r="B378" s="20"/>
      <c r="C378" s="20"/>
      <c r="D378" s="1"/>
      <c r="E378" s="24"/>
      <c r="G378" s="22"/>
      <c r="H378" s="22">
        <f t="shared" si="109"/>
        <v>17</v>
      </c>
      <c r="I378" s="21">
        <v>0.19</v>
      </c>
      <c r="J378" s="21">
        <f t="shared" si="107"/>
        <v>0.19</v>
      </c>
      <c r="K378" s="21">
        <f t="shared" si="107"/>
        <v>0.19</v>
      </c>
      <c r="L378" s="21">
        <f t="shared" si="107"/>
        <v>0.19</v>
      </c>
      <c r="M378" s="21">
        <f t="shared" si="107"/>
        <v>0.19</v>
      </c>
      <c r="N378" s="21">
        <f t="shared" si="107"/>
        <v>0.19</v>
      </c>
      <c r="O378" s="21">
        <f t="shared" si="107"/>
        <v>0.19</v>
      </c>
      <c r="P378" s="21">
        <f t="shared" si="107"/>
        <v>0.19</v>
      </c>
      <c r="Q378" s="21">
        <f t="shared" si="107"/>
        <v>0.19</v>
      </c>
      <c r="R378" s="21">
        <f t="shared" si="107"/>
        <v>0.19</v>
      </c>
      <c r="S378" s="21"/>
      <c r="T378" s="21"/>
    </row>
    <row r="379" ht="12.75">
      <c r="A379" s="22"/>
      <c r="B379" s="20"/>
      <c r="C379" s="20"/>
      <c r="D379" s="1"/>
      <c r="E379" s="24"/>
      <c r="G379" s="22"/>
      <c r="H379" s="22">
        <f t="shared" si="109"/>
        <v>18</v>
      </c>
      <c r="I379" s="21">
        <v>0.19</v>
      </c>
      <c r="J379" s="21">
        <f t="shared" si="107"/>
        <v>0.19</v>
      </c>
      <c r="K379" s="21">
        <f t="shared" si="107"/>
        <v>0.19</v>
      </c>
      <c r="L379" s="21">
        <f t="shared" si="107"/>
        <v>0.19</v>
      </c>
      <c r="M379" s="21">
        <f t="shared" si="107"/>
        <v>0.19</v>
      </c>
      <c r="N379" s="21">
        <f t="shared" si="107"/>
        <v>0.19</v>
      </c>
      <c r="O379" s="21">
        <f t="shared" si="107"/>
        <v>0.19</v>
      </c>
      <c r="P379" s="21">
        <f t="shared" si="107"/>
        <v>0.19</v>
      </c>
      <c r="Q379" s="21">
        <f t="shared" si="107"/>
        <v>0.19</v>
      </c>
      <c r="R379" s="21">
        <f t="shared" si="107"/>
        <v>0.19</v>
      </c>
      <c r="S379" s="21"/>
      <c r="T379" s="21"/>
    </row>
    <row r="380" ht="12.75">
      <c r="A380" s="22"/>
      <c r="B380" s="20"/>
      <c r="C380" s="20"/>
      <c r="D380" s="1"/>
      <c r="E380" s="24"/>
      <c r="G380" s="22"/>
      <c r="H380" s="22">
        <f t="shared" si="109"/>
        <v>19</v>
      </c>
      <c r="I380" s="21">
        <v>0.17999999999999999</v>
      </c>
      <c r="J380" s="21">
        <f t="shared" si="107"/>
        <v>0.17999999999999999</v>
      </c>
      <c r="K380" s="21">
        <f t="shared" si="107"/>
        <v>0.17999999999999999</v>
      </c>
      <c r="L380" s="21">
        <f t="shared" si="107"/>
        <v>0.17999999999999999</v>
      </c>
      <c r="M380" s="21">
        <f t="shared" si="107"/>
        <v>0.17999999999999999</v>
      </c>
      <c r="N380" s="21">
        <f t="shared" si="107"/>
        <v>0.17999999999999999</v>
      </c>
      <c r="O380" s="21">
        <f t="shared" si="107"/>
        <v>0.17999999999999999</v>
      </c>
      <c r="P380" s="21">
        <f t="shared" si="107"/>
        <v>0.17999999999999999</v>
      </c>
      <c r="Q380" s="21">
        <f t="shared" si="107"/>
        <v>0.17999999999999999</v>
      </c>
      <c r="R380" s="21">
        <f t="shared" si="107"/>
        <v>0.17999999999999999</v>
      </c>
      <c r="S380" s="21"/>
      <c r="T380" s="21"/>
    </row>
    <row r="381" ht="12.75">
      <c r="A381" s="22"/>
      <c r="B381" s="20"/>
      <c r="C381" s="20"/>
      <c r="D381" s="1"/>
      <c r="E381" s="24"/>
      <c r="G381" s="22"/>
      <c r="H381" s="22">
        <f t="shared" si="109"/>
        <v>20</v>
      </c>
      <c r="I381" s="21">
        <v>0.17999999999999999</v>
      </c>
      <c r="J381" s="21">
        <f t="shared" si="107"/>
        <v>0.17999999999999999</v>
      </c>
      <c r="K381" s="21">
        <f t="shared" si="107"/>
        <v>0.17999999999999999</v>
      </c>
      <c r="L381" s="21">
        <f t="shared" si="107"/>
        <v>0.17999999999999999</v>
      </c>
      <c r="M381" s="21">
        <f t="shared" si="107"/>
        <v>0.17999999999999999</v>
      </c>
      <c r="N381" s="21">
        <f t="shared" si="107"/>
        <v>0.17999999999999999</v>
      </c>
      <c r="O381" s="21">
        <f t="shared" si="107"/>
        <v>0.17999999999999999</v>
      </c>
      <c r="P381" s="21">
        <f t="shared" si="107"/>
        <v>0.17999999999999999</v>
      </c>
      <c r="Q381" s="21">
        <f t="shared" si="107"/>
        <v>0.17999999999999999</v>
      </c>
      <c r="R381" s="21">
        <f t="shared" si="107"/>
        <v>0.17999999999999999</v>
      </c>
      <c r="S381" s="21"/>
      <c r="T381" s="21"/>
    </row>
    <row r="382" ht="12.75">
      <c r="A382" s="22"/>
      <c r="B382" s="20"/>
      <c r="C382" s="20"/>
      <c r="D382" s="1"/>
      <c r="E382" s="24"/>
      <c r="G382" s="22"/>
      <c r="H382" s="22">
        <f t="shared" si="109"/>
        <v>21</v>
      </c>
      <c r="I382" s="21">
        <v>0.17000000000000001</v>
      </c>
      <c r="J382" s="21">
        <f t="shared" si="107"/>
        <v>0.17000000000000001</v>
      </c>
      <c r="K382" s="21">
        <f t="shared" si="107"/>
        <v>0.17000000000000001</v>
      </c>
      <c r="L382" s="21">
        <f t="shared" si="107"/>
        <v>0.17000000000000001</v>
      </c>
      <c r="M382" s="21">
        <f t="shared" si="107"/>
        <v>0.17000000000000001</v>
      </c>
      <c r="N382" s="21">
        <f t="shared" si="107"/>
        <v>0.17000000000000001</v>
      </c>
      <c r="O382" s="21">
        <f t="shared" si="107"/>
        <v>0.17000000000000001</v>
      </c>
      <c r="P382" s="21">
        <f t="shared" si="107"/>
        <v>0.17000000000000001</v>
      </c>
      <c r="Q382" s="21">
        <f t="shared" si="107"/>
        <v>0.17000000000000001</v>
      </c>
      <c r="R382" s="21">
        <f t="shared" si="107"/>
        <v>0.17000000000000001</v>
      </c>
      <c r="S382" s="21"/>
      <c r="T382" s="21"/>
    </row>
    <row r="383" ht="12.75">
      <c r="A383" s="22"/>
      <c r="B383" s="20"/>
      <c r="C383" s="20"/>
      <c r="D383" s="1"/>
      <c r="E383" s="24"/>
      <c r="G383" s="22"/>
      <c r="H383" s="22">
        <f t="shared" si="109"/>
        <v>22</v>
      </c>
      <c r="I383" s="21">
        <v>0.17000000000000001</v>
      </c>
      <c r="J383" s="21">
        <f t="shared" si="107"/>
        <v>0.17000000000000001</v>
      </c>
      <c r="K383" s="21">
        <f t="shared" si="107"/>
        <v>0.17000000000000001</v>
      </c>
      <c r="L383" s="21">
        <f t="shared" si="107"/>
        <v>0.17000000000000001</v>
      </c>
      <c r="M383" s="21">
        <f t="shared" si="107"/>
        <v>0.17000000000000001</v>
      </c>
      <c r="N383" s="21">
        <f t="shared" si="107"/>
        <v>0.17000000000000001</v>
      </c>
      <c r="O383" s="21">
        <f t="shared" si="107"/>
        <v>0.17000000000000001</v>
      </c>
      <c r="P383" s="21">
        <f t="shared" si="107"/>
        <v>0.17000000000000001</v>
      </c>
      <c r="Q383" s="21">
        <f t="shared" si="107"/>
        <v>0.17000000000000001</v>
      </c>
      <c r="R383" s="21">
        <f t="shared" si="107"/>
        <v>0.17000000000000001</v>
      </c>
      <c r="S383" s="21"/>
      <c r="T383" s="21"/>
    </row>
    <row r="384" ht="12.75">
      <c r="A384" s="22"/>
      <c r="B384" s="20"/>
      <c r="C384" s="20"/>
      <c r="D384" s="1"/>
      <c r="E384" s="24"/>
      <c r="G384" s="22"/>
      <c r="H384" s="22">
        <f t="shared" si="109"/>
        <v>23</v>
      </c>
      <c r="I384" s="21">
        <v>0.17000000000000001</v>
      </c>
      <c r="J384" s="21">
        <f t="shared" si="107"/>
        <v>0.17000000000000001</v>
      </c>
      <c r="K384" s="21">
        <f t="shared" si="107"/>
        <v>0.17000000000000001</v>
      </c>
      <c r="L384" s="21">
        <f t="shared" si="107"/>
        <v>0.17000000000000001</v>
      </c>
      <c r="M384" s="21">
        <f t="shared" si="107"/>
        <v>0.17000000000000001</v>
      </c>
      <c r="N384" s="21">
        <f t="shared" si="107"/>
        <v>0.17000000000000001</v>
      </c>
      <c r="O384" s="21">
        <f t="shared" si="107"/>
        <v>0.17000000000000001</v>
      </c>
      <c r="P384" s="21">
        <f t="shared" si="107"/>
        <v>0.17000000000000001</v>
      </c>
      <c r="Q384" s="21">
        <f t="shared" si="107"/>
        <v>0.17000000000000001</v>
      </c>
      <c r="R384" s="21">
        <f>Q384</f>
        <v>0.17000000000000001</v>
      </c>
      <c r="S384" s="21"/>
      <c r="T384" s="21"/>
    </row>
    <row r="385" ht="12.75">
      <c r="A385" s="22"/>
      <c r="B385" s="20"/>
      <c r="C385" s="20"/>
      <c r="D385" s="1"/>
      <c r="E385" s="24"/>
      <c r="G385" s="22"/>
      <c r="J385" s="21"/>
      <c r="K385" s="20"/>
      <c r="L385" s="20"/>
    </row>
    <row r="386" ht="12.75">
      <c r="A386" s="22"/>
      <c r="B386" s="24" t="s">
        <v>3404</v>
      </c>
      <c r="C386" s="21" t="s">
        <v>3405</v>
      </c>
      <c r="D386" s="1" t="s">
        <v>3453</v>
      </c>
      <c r="E386" s="24" t="s">
        <v>3453</v>
      </c>
      <c r="F386" s="21" t="s">
        <v>101</v>
      </c>
      <c r="G386" s="22">
        <v>20</v>
      </c>
      <c r="J386" s="21"/>
      <c r="K386" s="21"/>
      <c r="L386" s="21"/>
      <c r="M386" s="21"/>
      <c r="N386" s="21"/>
      <c r="O386" s="21"/>
      <c r="P386" s="21"/>
      <c r="Q386" s="21"/>
      <c r="R386" s="20"/>
      <c r="S386" s="21"/>
    </row>
    <row r="387" ht="12.75">
      <c r="A387" s="22"/>
      <c r="B387" s="24" t="s">
        <v>310</v>
      </c>
      <c r="C387" s="155" t="s">
        <v>3454</v>
      </c>
      <c r="D387" s="1"/>
      <c r="E387" s="24"/>
      <c r="G387" s="22"/>
      <c r="J387" s="21"/>
      <c r="K387" s="20"/>
      <c r="L387" s="20"/>
    </row>
    <row r="388" ht="12.75">
      <c r="A388" s="22"/>
      <c r="C388" s="22" t="s">
        <v>3455</v>
      </c>
      <c r="D388" s="1"/>
      <c r="E388" s="24"/>
      <c r="G388" s="22"/>
      <c r="H388" s="22">
        <v>0</v>
      </c>
      <c r="I388" s="21">
        <v>0.11</v>
      </c>
      <c r="J388" s="21">
        <f t="shared" si="107"/>
        <v>0.11</v>
      </c>
      <c r="K388" s="21">
        <f t="shared" ref="K388:Q388" si="110">J388</f>
        <v>0.11</v>
      </c>
      <c r="L388" s="21">
        <f t="shared" si="110"/>
        <v>0.11</v>
      </c>
      <c r="M388" s="21">
        <f t="shared" si="110"/>
        <v>0.11</v>
      </c>
      <c r="N388" s="21">
        <f t="shared" si="110"/>
        <v>0.11</v>
      </c>
      <c r="O388" s="21">
        <f t="shared" si="110"/>
        <v>0.11</v>
      </c>
      <c r="P388" s="21">
        <f t="shared" si="110"/>
        <v>0.11</v>
      </c>
      <c r="Q388" s="21">
        <f t="shared" si="110"/>
        <v>0.11</v>
      </c>
      <c r="R388" s="21">
        <f>Q388</f>
        <v>0.11</v>
      </c>
      <c r="S388" s="21"/>
      <c r="T388" s="21"/>
      <c r="U388" s="21"/>
      <c r="V388" s="21"/>
      <c r="W388" s="20"/>
      <c r="X388" s="20"/>
      <c r="Y388" s="20"/>
      <c r="Z388" s="20"/>
      <c r="AA388" s="20"/>
      <c r="AB388" s="20"/>
      <c r="AC388" s="20"/>
      <c r="AD388" s="20"/>
    </row>
    <row r="389" ht="12.75">
      <c r="A389" s="22"/>
      <c r="C389" s="22"/>
      <c r="D389" s="1"/>
      <c r="E389" s="24"/>
      <c r="G389" s="22"/>
      <c r="H389" s="22">
        <f t="shared" si="109"/>
        <v>1</v>
      </c>
      <c r="I389" s="21">
        <v>0.11</v>
      </c>
      <c r="J389" s="21">
        <f t="shared" si="107"/>
        <v>0.11</v>
      </c>
      <c r="K389" s="21">
        <f t="shared" si="107"/>
        <v>0.11</v>
      </c>
      <c r="L389" s="21">
        <f t="shared" si="107"/>
        <v>0.11</v>
      </c>
      <c r="M389" s="21">
        <f t="shared" si="107"/>
        <v>0.11</v>
      </c>
      <c r="N389" s="21">
        <f t="shared" si="107"/>
        <v>0.11</v>
      </c>
      <c r="O389" s="21">
        <f t="shared" si="107"/>
        <v>0.11</v>
      </c>
      <c r="P389" s="21">
        <f t="shared" si="107"/>
        <v>0.11</v>
      </c>
      <c r="Q389" s="21">
        <f t="shared" si="107"/>
        <v>0.11</v>
      </c>
      <c r="R389" s="21">
        <f t="shared" si="107"/>
        <v>0.11</v>
      </c>
      <c r="S389" s="21"/>
      <c r="T389" s="21"/>
    </row>
    <row r="390" ht="12.75">
      <c r="A390" s="22"/>
      <c r="C390" s="22"/>
      <c r="D390" s="1"/>
      <c r="E390" s="24"/>
      <c r="G390" s="22"/>
      <c r="H390" s="22">
        <f t="shared" si="109"/>
        <v>2</v>
      </c>
      <c r="I390" s="21">
        <v>0.10000000000000001</v>
      </c>
      <c r="J390" s="21">
        <f t="shared" si="107"/>
        <v>0.10000000000000001</v>
      </c>
      <c r="K390" s="21">
        <f t="shared" si="107"/>
        <v>0.10000000000000001</v>
      </c>
      <c r="L390" s="21">
        <f t="shared" si="107"/>
        <v>0.10000000000000001</v>
      </c>
      <c r="M390" s="21">
        <f t="shared" si="107"/>
        <v>0.10000000000000001</v>
      </c>
      <c r="N390" s="21">
        <f t="shared" si="107"/>
        <v>0.10000000000000001</v>
      </c>
      <c r="O390" s="21">
        <f t="shared" si="107"/>
        <v>0.10000000000000001</v>
      </c>
      <c r="P390" s="21">
        <f t="shared" si="107"/>
        <v>0.10000000000000001</v>
      </c>
      <c r="Q390" s="21">
        <f t="shared" si="107"/>
        <v>0.10000000000000001</v>
      </c>
      <c r="R390" s="21">
        <f t="shared" si="107"/>
        <v>0.10000000000000001</v>
      </c>
      <c r="S390" s="21"/>
      <c r="T390" s="21"/>
    </row>
    <row r="391" ht="12.75">
      <c r="A391" s="22"/>
      <c r="C391" s="22"/>
      <c r="D391" s="1"/>
      <c r="E391" s="24"/>
      <c r="G391" s="22"/>
      <c r="H391" s="22">
        <f t="shared" si="109"/>
        <v>3</v>
      </c>
      <c r="I391" s="21">
        <v>0.10000000000000001</v>
      </c>
      <c r="J391" s="21">
        <f t="shared" si="107"/>
        <v>0.10000000000000001</v>
      </c>
      <c r="K391" s="21">
        <f t="shared" si="107"/>
        <v>0.10000000000000001</v>
      </c>
      <c r="L391" s="21">
        <f t="shared" si="107"/>
        <v>0.10000000000000001</v>
      </c>
      <c r="M391" s="21">
        <f t="shared" si="107"/>
        <v>0.10000000000000001</v>
      </c>
      <c r="N391" s="21">
        <f t="shared" si="107"/>
        <v>0.10000000000000001</v>
      </c>
      <c r="O391" s="21">
        <f t="shared" si="107"/>
        <v>0.10000000000000001</v>
      </c>
      <c r="P391" s="21">
        <f t="shared" si="107"/>
        <v>0.10000000000000001</v>
      </c>
      <c r="Q391" s="21">
        <f t="shared" si="107"/>
        <v>0.10000000000000001</v>
      </c>
      <c r="R391" s="21">
        <f t="shared" si="107"/>
        <v>0.10000000000000001</v>
      </c>
      <c r="S391" s="21"/>
      <c r="T391" s="21"/>
    </row>
    <row r="392" ht="12.75">
      <c r="A392" s="22"/>
      <c r="C392" s="22"/>
      <c r="D392" s="1"/>
      <c r="E392" s="24"/>
      <c r="G392" s="22"/>
      <c r="H392" s="22">
        <f t="shared" si="109"/>
        <v>4</v>
      </c>
      <c r="I392" s="21">
        <v>0.10000000000000001</v>
      </c>
      <c r="J392" s="21">
        <f t="shared" si="107"/>
        <v>0.10000000000000001</v>
      </c>
      <c r="K392" s="21">
        <f t="shared" si="107"/>
        <v>0.10000000000000001</v>
      </c>
      <c r="L392" s="21">
        <f t="shared" si="107"/>
        <v>0.10000000000000001</v>
      </c>
      <c r="M392" s="21">
        <f t="shared" si="107"/>
        <v>0.10000000000000001</v>
      </c>
      <c r="N392" s="21">
        <f t="shared" si="107"/>
        <v>0.10000000000000001</v>
      </c>
      <c r="O392" s="21">
        <f t="shared" si="107"/>
        <v>0.10000000000000001</v>
      </c>
      <c r="P392" s="21">
        <f t="shared" si="107"/>
        <v>0.10000000000000001</v>
      </c>
      <c r="Q392" s="21">
        <f t="shared" si="107"/>
        <v>0.10000000000000001</v>
      </c>
      <c r="R392" s="21">
        <f t="shared" si="107"/>
        <v>0.10000000000000001</v>
      </c>
      <c r="S392" s="21"/>
      <c r="T392" s="21"/>
    </row>
    <row r="393" ht="12.75">
      <c r="A393" s="22"/>
      <c r="C393" s="22"/>
      <c r="D393" s="1"/>
      <c r="E393" s="24"/>
      <c r="G393" s="22"/>
      <c r="H393" s="22">
        <f t="shared" si="109"/>
        <v>5</v>
      </c>
      <c r="I393" s="21">
        <v>0.11</v>
      </c>
      <c r="J393" s="21">
        <f t="shared" si="107"/>
        <v>0.11</v>
      </c>
      <c r="K393" s="21">
        <f t="shared" si="107"/>
        <v>0.11</v>
      </c>
      <c r="L393" s="21">
        <f t="shared" si="107"/>
        <v>0.11</v>
      </c>
      <c r="M393" s="21">
        <f t="shared" si="107"/>
        <v>0.11</v>
      </c>
      <c r="N393" s="21">
        <f t="shared" si="107"/>
        <v>0.11</v>
      </c>
      <c r="O393" s="21">
        <f t="shared" si="107"/>
        <v>0.11</v>
      </c>
      <c r="P393" s="21">
        <f t="shared" si="107"/>
        <v>0.11</v>
      </c>
      <c r="Q393" s="21">
        <f t="shared" si="107"/>
        <v>0.11</v>
      </c>
      <c r="R393" s="21">
        <f t="shared" si="107"/>
        <v>0.11</v>
      </c>
      <c r="S393" s="21"/>
      <c r="T393" s="21"/>
    </row>
    <row r="394" ht="12.75">
      <c r="A394" s="22"/>
      <c r="C394" s="22"/>
      <c r="D394" s="1"/>
      <c r="E394" s="24"/>
      <c r="G394" s="22"/>
      <c r="H394" s="22">
        <f t="shared" si="109"/>
        <v>6</v>
      </c>
      <c r="I394" s="21">
        <v>0.11</v>
      </c>
      <c r="J394" s="21">
        <f t="shared" si="107"/>
        <v>0.11</v>
      </c>
      <c r="K394" s="21">
        <f t="shared" si="107"/>
        <v>0.11</v>
      </c>
      <c r="L394" s="21">
        <f t="shared" si="107"/>
        <v>0.11</v>
      </c>
      <c r="M394" s="21">
        <f t="shared" si="107"/>
        <v>0.11</v>
      </c>
      <c r="N394" s="21">
        <f t="shared" si="107"/>
        <v>0.11</v>
      </c>
      <c r="O394" s="21">
        <f t="shared" si="107"/>
        <v>0.11</v>
      </c>
      <c r="P394" s="21">
        <f t="shared" si="107"/>
        <v>0.11</v>
      </c>
      <c r="Q394" s="21">
        <f t="shared" si="107"/>
        <v>0.11</v>
      </c>
      <c r="R394" s="21">
        <f t="shared" si="107"/>
        <v>0.11</v>
      </c>
      <c r="S394" s="21"/>
      <c r="T394" s="21"/>
    </row>
    <row r="395" ht="12.75">
      <c r="A395" s="22"/>
      <c r="C395" s="22"/>
      <c r="D395" s="1"/>
      <c r="E395" s="24"/>
      <c r="G395" s="22"/>
      <c r="H395" s="22">
        <f t="shared" si="109"/>
        <v>7</v>
      </c>
      <c r="I395" s="21">
        <v>0.11</v>
      </c>
      <c r="J395" s="21">
        <f t="shared" si="107"/>
        <v>0.11</v>
      </c>
      <c r="K395" s="21">
        <f t="shared" si="107"/>
        <v>0.11</v>
      </c>
      <c r="L395" s="21">
        <f t="shared" si="107"/>
        <v>0.11</v>
      </c>
      <c r="M395" s="21">
        <f t="shared" si="107"/>
        <v>0.11</v>
      </c>
      <c r="N395" s="21">
        <f t="shared" si="107"/>
        <v>0.11</v>
      </c>
      <c r="O395" s="21">
        <f t="shared" si="107"/>
        <v>0.11</v>
      </c>
      <c r="P395" s="21">
        <f t="shared" si="107"/>
        <v>0.11</v>
      </c>
      <c r="Q395" s="21">
        <f t="shared" si="107"/>
        <v>0.11</v>
      </c>
      <c r="R395" s="21">
        <f t="shared" si="107"/>
        <v>0.11</v>
      </c>
      <c r="S395" s="21"/>
      <c r="T395" s="21"/>
    </row>
    <row r="396" ht="12.75">
      <c r="A396" s="22"/>
      <c r="C396" s="22"/>
      <c r="D396" s="1"/>
      <c r="E396" s="24"/>
      <c r="G396" s="22"/>
      <c r="H396" s="22">
        <f t="shared" si="109"/>
        <v>8</v>
      </c>
      <c r="I396" s="21">
        <v>0.11</v>
      </c>
      <c r="J396" s="21">
        <f t="shared" si="107"/>
        <v>0.11</v>
      </c>
      <c r="K396" s="21">
        <f t="shared" si="107"/>
        <v>0.11</v>
      </c>
      <c r="L396" s="21">
        <f t="shared" si="107"/>
        <v>0.11</v>
      </c>
      <c r="M396" s="21">
        <f t="shared" si="107"/>
        <v>0.11</v>
      </c>
      <c r="N396" s="21">
        <f t="shared" si="107"/>
        <v>0.11</v>
      </c>
      <c r="O396" s="21">
        <f t="shared" si="107"/>
        <v>0.11</v>
      </c>
      <c r="P396" s="21">
        <f t="shared" si="107"/>
        <v>0.11</v>
      </c>
      <c r="Q396" s="21">
        <f t="shared" si="107"/>
        <v>0.11</v>
      </c>
      <c r="R396" s="21">
        <f t="shared" si="107"/>
        <v>0.11</v>
      </c>
      <c r="S396" s="21"/>
      <c r="T396" s="21"/>
    </row>
    <row r="397" ht="12.75">
      <c r="A397" s="22"/>
      <c r="C397" s="22"/>
      <c r="D397" s="1"/>
      <c r="E397" s="24"/>
      <c r="G397" s="22"/>
      <c r="H397" s="22">
        <f t="shared" si="109"/>
        <v>9</v>
      </c>
      <c r="I397" s="21">
        <v>0.11</v>
      </c>
      <c r="J397" s="21">
        <f t="shared" si="107"/>
        <v>0.11</v>
      </c>
      <c r="K397" s="21">
        <f t="shared" si="107"/>
        <v>0.11</v>
      </c>
      <c r="L397" s="21">
        <f t="shared" si="107"/>
        <v>0.11</v>
      </c>
      <c r="M397" s="21">
        <f t="shared" si="107"/>
        <v>0.11</v>
      </c>
      <c r="N397" s="21">
        <f t="shared" si="107"/>
        <v>0.11</v>
      </c>
      <c r="O397" s="21">
        <f t="shared" si="107"/>
        <v>0.11</v>
      </c>
      <c r="P397" s="21">
        <f t="shared" si="107"/>
        <v>0.11</v>
      </c>
      <c r="Q397" s="21">
        <f t="shared" si="107"/>
        <v>0.11</v>
      </c>
      <c r="R397" s="21">
        <f t="shared" si="107"/>
        <v>0.11</v>
      </c>
      <c r="S397" s="21"/>
      <c r="T397" s="21"/>
    </row>
    <row r="398" ht="12.75">
      <c r="A398" s="22"/>
      <c r="C398" s="22"/>
      <c r="D398" s="1"/>
      <c r="E398" s="24"/>
      <c r="G398" s="22"/>
      <c r="H398" s="22">
        <f t="shared" si="109"/>
        <v>10</v>
      </c>
      <c r="I398" s="21">
        <v>0.11</v>
      </c>
      <c r="J398" s="21">
        <f t="shared" si="107"/>
        <v>0.11</v>
      </c>
      <c r="K398" s="21">
        <f t="shared" si="107"/>
        <v>0.11</v>
      </c>
      <c r="L398" s="21">
        <f t="shared" si="107"/>
        <v>0.11</v>
      </c>
      <c r="M398" s="21">
        <f t="shared" si="107"/>
        <v>0.11</v>
      </c>
      <c r="N398" s="21">
        <f t="shared" si="107"/>
        <v>0.11</v>
      </c>
      <c r="O398" s="21">
        <f t="shared" si="107"/>
        <v>0.11</v>
      </c>
      <c r="P398" s="21">
        <f t="shared" si="107"/>
        <v>0.11</v>
      </c>
      <c r="Q398" s="21">
        <f t="shared" si="107"/>
        <v>0.11</v>
      </c>
      <c r="R398" s="21">
        <f t="shared" si="107"/>
        <v>0.11</v>
      </c>
      <c r="S398" s="21"/>
      <c r="T398" s="21"/>
    </row>
    <row r="399" ht="12.75">
      <c r="A399" s="22"/>
      <c r="C399" s="22"/>
      <c r="D399" s="1"/>
      <c r="E399" s="24"/>
      <c r="G399" s="22"/>
      <c r="H399" s="22">
        <f t="shared" si="109"/>
        <v>11</v>
      </c>
      <c r="I399" s="21">
        <v>0.11</v>
      </c>
      <c r="J399" s="21">
        <f t="shared" si="107"/>
        <v>0.11</v>
      </c>
      <c r="K399" s="21">
        <f t="shared" si="107"/>
        <v>0.11</v>
      </c>
      <c r="L399" s="21">
        <f t="shared" si="107"/>
        <v>0.11</v>
      </c>
      <c r="M399" s="21">
        <f t="shared" si="107"/>
        <v>0.11</v>
      </c>
      <c r="N399" s="21">
        <f t="shared" si="107"/>
        <v>0.11</v>
      </c>
      <c r="O399" s="21">
        <f t="shared" si="107"/>
        <v>0.11</v>
      </c>
      <c r="P399" s="21">
        <f t="shared" si="107"/>
        <v>0.11</v>
      </c>
      <c r="Q399" s="21">
        <f t="shared" si="107"/>
        <v>0.11</v>
      </c>
      <c r="R399" s="21">
        <f t="shared" si="107"/>
        <v>0.11</v>
      </c>
      <c r="S399" s="21"/>
      <c r="T399" s="21"/>
    </row>
    <row r="400" ht="12.75">
      <c r="A400" s="22"/>
      <c r="C400" s="22"/>
      <c r="D400" s="1"/>
      <c r="E400" s="24"/>
      <c r="G400" s="22"/>
      <c r="H400" s="22">
        <f t="shared" si="109"/>
        <v>12</v>
      </c>
      <c r="I400" s="21">
        <v>0.11</v>
      </c>
      <c r="J400" s="21">
        <f t="shared" si="107"/>
        <v>0.11</v>
      </c>
      <c r="K400" s="21">
        <f t="shared" si="107"/>
        <v>0.11</v>
      </c>
      <c r="L400" s="21">
        <f t="shared" si="107"/>
        <v>0.11</v>
      </c>
      <c r="M400" s="21">
        <f t="shared" si="107"/>
        <v>0.11</v>
      </c>
      <c r="N400" s="21">
        <f t="shared" si="107"/>
        <v>0.11</v>
      </c>
      <c r="O400" s="21">
        <f t="shared" si="107"/>
        <v>0.11</v>
      </c>
      <c r="P400" s="21">
        <f t="shared" si="107"/>
        <v>0.11</v>
      </c>
      <c r="Q400" s="21">
        <f t="shared" si="107"/>
        <v>0.11</v>
      </c>
      <c r="R400" s="21">
        <f t="shared" si="107"/>
        <v>0.11</v>
      </c>
      <c r="S400" s="21"/>
      <c r="T400" s="21"/>
      <c r="AB400" s="20"/>
    </row>
    <row r="401" ht="12.75">
      <c r="A401" s="22"/>
      <c r="C401" s="22"/>
      <c r="D401" s="1"/>
      <c r="E401" s="24"/>
      <c r="G401" s="22"/>
      <c r="H401" s="22">
        <f t="shared" si="109"/>
        <v>13</v>
      </c>
      <c r="I401" s="21">
        <v>0.11</v>
      </c>
      <c r="J401" s="21">
        <f t="shared" si="107"/>
        <v>0.11</v>
      </c>
      <c r="K401" s="21">
        <f t="shared" si="107"/>
        <v>0.11</v>
      </c>
      <c r="L401" s="21">
        <f t="shared" si="107"/>
        <v>0.11</v>
      </c>
      <c r="M401" s="21">
        <f t="shared" si="107"/>
        <v>0.11</v>
      </c>
      <c r="N401" s="21">
        <f t="shared" si="107"/>
        <v>0.11</v>
      </c>
      <c r="O401" s="21">
        <f t="shared" si="107"/>
        <v>0.11</v>
      </c>
      <c r="P401" s="21">
        <f t="shared" si="107"/>
        <v>0.11</v>
      </c>
      <c r="Q401" s="21">
        <f t="shared" si="107"/>
        <v>0.11</v>
      </c>
      <c r="R401" s="21">
        <f t="shared" si="107"/>
        <v>0.11</v>
      </c>
      <c r="S401" s="21"/>
      <c r="T401" s="21"/>
    </row>
    <row r="402" ht="12.75">
      <c r="A402" s="22"/>
      <c r="C402" s="22"/>
      <c r="D402" s="1"/>
      <c r="E402" s="24"/>
      <c r="G402" s="22"/>
      <c r="H402" s="22">
        <f t="shared" si="109"/>
        <v>14</v>
      </c>
      <c r="I402" s="21">
        <v>0.11</v>
      </c>
      <c r="J402" s="21">
        <f t="shared" ref="J402:R465" si="111">I402</f>
        <v>0.11</v>
      </c>
      <c r="K402" s="21">
        <f t="shared" si="111"/>
        <v>0.11</v>
      </c>
      <c r="L402" s="21">
        <f t="shared" si="111"/>
        <v>0.11</v>
      </c>
      <c r="M402" s="21">
        <f t="shared" si="111"/>
        <v>0.11</v>
      </c>
      <c r="N402" s="21">
        <f t="shared" si="111"/>
        <v>0.11</v>
      </c>
      <c r="O402" s="21">
        <f t="shared" si="111"/>
        <v>0.11</v>
      </c>
      <c r="P402" s="21">
        <f t="shared" si="111"/>
        <v>0.11</v>
      </c>
      <c r="Q402" s="21">
        <f t="shared" si="111"/>
        <v>0.11</v>
      </c>
      <c r="R402" s="21">
        <f t="shared" si="111"/>
        <v>0.11</v>
      </c>
      <c r="S402" s="21"/>
      <c r="T402" s="21"/>
    </row>
    <row r="403" ht="12.75">
      <c r="A403" s="22"/>
      <c r="C403" s="22"/>
      <c r="D403" s="1"/>
      <c r="E403" s="24"/>
      <c r="G403" s="22"/>
      <c r="H403" s="22">
        <f t="shared" si="109"/>
        <v>15</v>
      </c>
      <c r="I403" s="21">
        <v>0.11</v>
      </c>
      <c r="J403" s="21">
        <f t="shared" si="111"/>
        <v>0.11</v>
      </c>
      <c r="K403" s="21">
        <f t="shared" si="111"/>
        <v>0.11</v>
      </c>
      <c r="L403" s="21">
        <f t="shared" si="111"/>
        <v>0.11</v>
      </c>
      <c r="M403" s="21">
        <f t="shared" si="111"/>
        <v>0.11</v>
      </c>
      <c r="N403" s="21">
        <f t="shared" si="111"/>
        <v>0.11</v>
      </c>
      <c r="O403" s="21">
        <f t="shared" si="111"/>
        <v>0.11</v>
      </c>
      <c r="P403" s="21">
        <f t="shared" si="111"/>
        <v>0.11</v>
      </c>
      <c r="Q403" s="21">
        <f t="shared" si="111"/>
        <v>0.11</v>
      </c>
      <c r="R403" s="21">
        <f t="shared" si="111"/>
        <v>0.11</v>
      </c>
      <c r="S403" s="21"/>
      <c r="T403" s="21"/>
    </row>
    <row r="404" ht="12.75">
      <c r="A404" s="22"/>
      <c r="C404" s="22"/>
      <c r="D404" s="1"/>
      <c r="E404" s="24"/>
      <c r="G404" s="22"/>
      <c r="H404" s="22">
        <f t="shared" si="109"/>
        <v>16</v>
      </c>
      <c r="I404" s="21">
        <v>0.11</v>
      </c>
      <c r="J404" s="21">
        <f t="shared" si="111"/>
        <v>0.11</v>
      </c>
      <c r="K404" s="21">
        <f t="shared" si="111"/>
        <v>0.11</v>
      </c>
      <c r="L404" s="21">
        <f t="shared" si="111"/>
        <v>0.11</v>
      </c>
      <c r="M404" s="21">
        <f t="shared" si="111"/>
        <v>0.11</v>
      </c>
      <c r="N404" s="21">
        <f t="shared" si="111"/>
        <v>0.11</v>
      </c>
      <c r="O404" s="21">
        <f t="shared" si="111"/>
        <v>0.11</v>
      </c>
      <c r="P404" s="21">
        <f t="shared" si="111"/>
        <v>0.11</v>
      </c>
      <c r="Q404" s="21">
        <f t="shared" si="111"/>
        <v>0.11</v>
      </c>
      <c r="R404" s="21">
        <f t="shared" si="111"/>
        <v>0.11</v>
      </c>
      <c r="S404" s="21"/>
      <c r="T404" s="21"/>
    </row>
    <row r="405" ht="12.75">
      <c r="A405" s="22"/>
      <c r="C405" s="22"/>
      <c r="D405" s="1"/>
      <c r="E405" s="24"/>
      <c r="G405" s="22"/>
      <c r="H405" s="22">
        <f t="shared" si="109"/>
        <v>17</v>
      </c>
      <c r="I405" s="21">
        <v>0.11</v>
      </c>
      <c r="J405" s="21">
        <f t="shared" si="111"/>
        <v>0.11</v>
      </c>
      <c r="K405" s="21">
        <f t="shared" si="111"/>
        <v>0.11</v>
      </c>
      <c r="L405" s="21">
        <f t="shared" si="111"/>
        <v>0.11</v>
      </c>
      <c r="M405" s="21">
        <f t="shared" si="111"/>
        <v>0.11</v>
      </c>
      <c r="N405" s="21">
        <f t="shared" si="111"/>
        <v>0.11</v>
      </c>
      <c r="O405" s="21">
        <f t="shared" si="111"/>
        <v>0.11</v>
      </c>
      <c r="P405" s="21">
        <f t="shared" si="111"/>
        <v>0.11</v>
      </c>
      <c r="Q405" s="21">
        <f t="shared" si="111"/>
        <v>0.11</v>
      </c>
      <c r="R405" s="21">
        <f t="shared" si="111"/>
        <v>0.11</v>
      </c>
      <c r="S405" s="21"/>
      <c r="T405" s="21"/>
    </row>
    <row r="406" ht="12.75">
      <c r="A406" s="22"/>
      <c r="C406" s="22"/>
      <c r="D406" s="1"/>
      <c r="E406" s="24"/>
      <c r="G406" s="22"/>
      <c r="H406" s="22">
        <f t="shared" si="109"/>
        <v>18</v>
      </c>
      <c r="I406" s="21">
        <v>0.12</v>
      </c>
      <c r="J406" s="21">
        <f t="shared" si="111"/>
        <v>0.12</v>
      </c>
      <c r="K406" s="21">
        <f t="shared" si="111"/>
        <v>0.12</v>
      </c>
      <c r="L406" s="21">
        <f t="shared" si="111"/>
        <v>0.12</v>
      </c>
      <c r="M406" s="21">
        <f t="shared" si="111"/>
        <v>0.12</v>
      </c>
      <c r="N406" s="21">
        <f t="shared" si="111"/>
        <v>0.12</v>
      </c>
      <c r="O406" s="21">
        <f t="shared" si="111"/>
        <v>0.12</v>
      </c>
      <c r="P406" s="21">
        <f t="shared" si="111"/>
        <v>0.12</v>
      </c>
      <c r="Q406" s="21">
        <f t="shared" si="111"/>
        <v>0.12</v>
      </c>
      <c r="R406" s="21">
        <f t="shared" si="111"/>
        <v>0.12</v>
      </c>
      <c r="S406" s="21"/>
      <c r="T406" s="21"/>
    </row>
    <row r="407" ht="12.75">
      <c r="A407" s="22"/>
      <c r="C407" s="22"/>
      <c r="D407" s="1"/>
      <c r="E407" s="24"/>
      <c r="G407" s="22"/>
      <c r="H407" s="22">
        <f t="shared" si="109"/>
        <v>19</v>
      </c>
      <c r="I407" s="21">
        <v>0.11</v>
      </c>
      <c r="J407" s="21">
        <f t="shared" si="111"/>
        <v>0.11</v>
      </c>
      <c r="K407" s="21">
        <f t="shared" si="111"/>
        <v>0.11</v>
      </c>
      <c r="L407" s="21">
        <f t="shared" si="111"/>
        <v>0.11</v>
      </c>
      <c r="M407" s="21">
        <f t="shared" si="111"/>
        <v>0.11</v>
      </c>
      <c r="N407" s="21">
        <f t="shared" si="111"/>
        <v>0.11</v>
      </c>
      <c r="O407" s="21">
        <f t="shared" si="111"/>
        <v>0.11</v>
      </c>
      <c r="P407" s="21">
        <f t="shared" si="111"/>
        <v>0.11</v>
      </c>
      <c r="Q407" s="21">
        <f t="shared" si="111"/>
        <v>0.11</v>
      </c>
      <c r="R407" s="21">
        <f t="shared" si="111"/>
        <v>0.11</v>
      </c>
      <c r="S407" s="21"/>
      <c r="T407" s="21"/>
    </row>
    <row r="408" ht="12.75">
      <c r="A408" s="22"/>
      <c r="C408" s="22"/>
      <c r="D408" s="1"/>
      <c r="E408" s="24"/>
      <c r="G408" s="22"/>
      <c r="H408" s="22">
        <f t="shared" si="109"/>
        <v>20</v>
      </c>
      <c r="I408" s="21">
        <v>0.11</v>
      </c>
      <c r="J408" s="21">
        <f t="shared" si="111"/>
        <v>0.11</v>
      </c>
      <c r="K408" s="21">
        <f t="shared" si="111"/>
        <v>0.11</v>
      </c>
      <c r="L408" s="21">
        <f t="shared" si="111"/>
        <v>0.11</v>
      </c>
      <c r="M408" s="21">
        <f t="shared" si="111"/>
        <v>0.11</v>
      </c>
      <c r="N408" s="21">
        <f t="shared" si="111"/>
        <v>0.11</v>
      </c>
      <c r="O408" s="21">
        <f t="shared" si="111"/>
        <v>0.11</v>
      </c>
      <c r="P408" s="21">
        <f t="shared" si="111"/>
        <v>0.11</v>
      </c>
      <c r="Q408" s="21">
        <f t="shared" si="111"/>
        <v>0.11</v>
      </c>
      <c r="R408" s="21">
        <f t="shared" si="111"/>
        <v>0.11</v>
      </c>
      <c r="S408" s="21"/>
      <c r="T408" s="21"/>
    </row>
    <row r="409" ht="12.75">
      <c r="A409" s="22"/>
      <c r="C409" s="22"/>
      <c r="D409" s="1"/>
      <c r="E409" s="24"/>
      <c r="G409" s="22"/>
      <c r="H409" s="22">
        <f t="shared" si="109"/>
        <v>21</v>
      </c>
      <c r="I409" s="21">
        <v>0.11</v>
      </c>
      <c r="J409" s="21">
        <f t="shared" si="111"/>
        <v>0.11</v>
      </c>
      <c r="K409" s="21">
        <f t="shared" si="111"/>
        <v>0.11</v>
      </c>
      <c r="L409" s="21">
        <f t="shared" si="111"/>
        <v>0.11</v>
      </c>
      <c r="M409" s="21">
        <f t="shared" si="111"/>
        <v>0.11</v>
      </c>
      <c r="N409" s="21">
        <f t="shared" si="111"/>
        <v>0.11</v>
      </c>
      <c r="O409" s="21">
        <f t="shared" si="111"/>
        <v>0.11</v>
      </c>
      <c r="P409" s="21">
        <f t="shared" si="111"/>
        <v>0.11</v>
      </c>
      <c r="Q409" s="21">
        <f t="shared" si="111"/>
        <v>0.11</v>
      </c>
      <c r="R409" s="21">
        <f t="shared" si="111"/>
        <v>0.11</v>
      </c>
      <c r="S409" s="21"/>
      <c r="T409" s="21"/>
    </row>
    <row r="410" ht="12.75">
      <c r="A410" s="22"/>
      <c r="C410" s="22"/>
      <c r="D410" s="1"/>
      <c r="E410" s="24"/>
      <c r="G410" s="22"/>
      <c r="H410" s="22">
        <f t="shared" si="109"/>
        <v>22</v>
      </c>
      <c r="I410" s="21">
        <v>0.11</v>
      </c>
      <c r="J410" s="21">
        <f t="shared" si="111"/>
        <v>0.11</v>
      </c>
      <c r="K410" s="21">
        <f t="shared" si="111"/>
        <v>0.11</v>
      </c>
      <c r="L410" s="21">
        <f t="shared" si="111"/>
        <v>0.11</v>
      </c>
      <c r="M410" s="21">
        <f t="shared" si="111"/>
        <v>0.11</v>
      </c>
      <c r="N410" s="21">
        <f t="shared" si="111"/>
        <v>0.11</v>
      </c>
      <c r="O410" s="21">
        <f t="shared" si="111"/>
        <v>0.11</v>
      </c>
      <c r="P410" s="21">
        <f t="shared" si="111"/>
        <v>0.11</v>
      </c>
      <c r="Q410" s="21">
        <f t="shared" si="111"/>
        <v>0.11</v>
      </c>
      <c r="R410" s="21">
        <f t="shared" si="111"/>
        <v>0.11</v>
      </c>
      <c r="S410" s="21"/>
      <c r="T410" s="21"/>
    </row>
    <row r="411" ht="12.75">
      <c r="A411" s="22"/>
      <c r="C411" s="22"/>
      <c r="D411" s="1"/>
      <c r="E411" s="24"/>
      <c r="G411" s="22"/>
      <c r="H411" s="22">
        <f t="shared" si="109"/>
        <v>23</v>
      </c>
      <c r="I411" s="21">
        <v>0.11</v>
      </c>
      <c r="J411" s="21">
        <f t="shared" si="111"/>
        <v>0.11</v>
      </c>
      <c r="K411" s="21">
        <f t="shared" si="111"/>
        <v>0.11</v>
      </c>
      <c r="L411" s="21">
        <f t="shared" si="111"/>
        <v>0.11</v>
      </c>
      <c r="M411" s="21">
        <f t="shared" si="111"/>
        <v>0.11</v>
      </c>
      <c r="N411" s="21">
        <f t="shared" si="111"/>
        <v>0.11</v>
      </c>
      <c r="O411" s="21">
        <f t="shared" si="111"/>
        <v>0.11</v>
      </c>
      <c r="P411" s="21">
        <f t="shared" si="111"/>
        <v>0.11</v>
      </c>
      <c r="Q411" s="21">
        <f t="shared" si="111"/>
        <v>0.11</v>
      </c>
      <c r="R411" s="21">
        <f>Q411</f>
        <v>0.11</v>
      </c>
      <c r="S411" s="21"/>
      <c r="T411" s="21"/>
    </row>
    <row r="412" ht="12.75">
      <c r="A412" s="22"/>
      <c r="C412" s="22"/>
      <c r="D412" s="1"/>
      <c r="E412" s="24"/>
      <c r="G412" s="22"/>
      <c r="J412" s="21"/>
      <c r="K412" s="23"/>
      <c r="L412" s="110"/>
    </row>
    <row r="413" s="80" customFormat="1" ht="12.75" customHeight="1">
      <c r="A413" s="81"/>
      <c r="D413" s="80" t="s">
        <v>3094</v>
      </c>
      <c r="F413" s="48" t="s">
        <v>101</v>
      </c>
      <c r="G413" s="81">
        <v>20</v>
      </c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80"/>
      <c r="X413" s="80"/>
      <c r="Y413" s="80"/>
      <c r="Z413" s="80"/>
      <c r="AA413" s="80"/>
      <c r="AB413" s="80"/>
      <c r="AC413" s="80"/>
      <c r="AD413" s="80"/>
    </row>
    <row r="414" s="80" customFormat="1" ht="12.75" customHeight="1">
      <c r="A414" s="81"/>
      <c r="F414" s="48"/>
      <c r="G414" s="81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80"/>
      <c r="X414" s="80"/>
      <c r="Y414" s="80"/>
      <c r="Z414" s="80"/>
      <c r="AA414" s="80"/>
      <c r="AB414" s="80"/>
      <c r="AC414" s="80"/>
      <c r="AD414" s="80"/>
    </row>
    <row r="415" s="80" customFormat="1" ht="12.75" customHeight="1">
      <c r="A415" s="81"/>
      <c r="F415" s="48"/>
      <c r="G415" s="81"/>
      <c r="H415" s="81">
        <v>0</v>
      </c>
      <c r="I415" s="48">
        <f t="shared" ref="I415:I438" si="112">I146+I173+I199+I226+I253+I307+I280+I334+I361+I388</f>
        <v>10.589999999999998</v>
      </c>
      <c r="J415" s="48">
        <f t="shared" si="111"/>
        <v>10.589999999999998</v>
      </c>
      <c r="K415" s="48">
        <f t="shared" ref="K415:Q415" si="113">J415</f>
        <v>10.589999999999998</v>
      </c>
      <c r="L415" s="48">
        <f t="shared" si="113"/>
        <v>10.589999999999998</v>
      </c>
      <c r="M415" s="48">
        <f t="shared" si="113"/>
        <v>10.589999999999998</v>
      </c>
      <c r="N415" s="48">
        <f t="shared" si="113"/>
        <v>10.589999999999998</v>
      </c>
      <c r="O415" s="48">
        <f t="shared" si="113"/>
        <v>10.589999999999998</v>
      </c>
      <c r="P415" s="48">
        <f t="shared" si="113"/>
        <v>10.589999999999998</v>
      </c>
      <c r="Q415" s="48">
        <f t="shared" si="113"/>
        <v>10.589999999999998</v>
      </c>
      <c r="R415" s="48">
        <f>Q415</f>
        <v>10.589999999999998</v>
      </c>
      <c r="S415" s="48"/>
      <c r="T415" s="48"/>
      <c r="U415" s="48"/>
      <c r="V415" s="48"/>
      <c r="W415" s="80"/>
      <c r="X415" s="80"/>
      <c r="Y415" s="80"/>
      <c r="Z415" s="80"/>
      <c r="AA415" s="80"/>
      <c r="AB415" s="80"/>
      <c r="AC415" s="80"/>
      <c r="AD415" s="80"/>
    </row>
    <row r="416" s="80" customFormat="1" ht="12.75" customHeight="1">
      <c r="A416" s="81"/>
      <c r="F416" s="48"/>
      <c r="G416" s="81"/>
      <c r="H416" s="81">
        <f t="shared" si="109"/>
        <v>1</v>
      </c>
      <c r="I416" s="48">
        <f t="shared" si="112"/>
        <v>10.579999999999998</v>
      </c>
      <c r="J416" s="48">
        <f t="shared" si="111"/>
        <v>10.579999999999998</v>
      </c>
      <c r="K416" s="48">
        <f t="shared" si="111"/>
        <v>10.579999999999998</v>
      </c>
      <c r="L416" s="48">
        <f t="shared" si="111"/>
        <v>10.579999999999998</v>
      </c>
      <c r="M416" s="48">
        <f t="shared" si="111"/>
        <v>10.579999999999998</v>
      </c>
      <c r="N416" s="48">
        <f t="shared" si="111"/>
        <v>10.579999999999998</v>
      </c>
      <c r="O416" s="48">
        <f t="shared" si="111"/>
        <v>10.579999999999998</v>
      </c>
      <c r="P416" s="48">
        <f t="shared" si="111"/>
        <v>10.579999999999998</v>
      </c>
      <c r="Q416" s="48">
        <f t="shared" si="111"/>
        <v>10.579999999999998</v>
      </c>
      <c r="R416" s="48">
        <f t="shared" si="111"/>
        <v>10.579999999999998</v>
      </c>
      <c r="S416" s="48"/>
      <c r="T416" s="48"/>
      <c r="U416" s="48"/>
      <c r="V416" s="48"/>
      <c r="W416" s="80"/>
      <c r="X416" s="80"/>
      <c r="Y416" s="80"/>
      <c r="Z416" s="80"/>
      <c r="AA416" s="80"/>
      <c r="AB416" s="80"/>
      <c r="AC416" s="80"/>
      <c r="AD416" s="80"/>
    </row>
    <row r="417" s="80" customFormat="1" ht="12.75" customHeight="1">
      <c r="A417" s="81"/>
      <c r="F417" s="48"/>
      <c r="G417" s="81"/>
      <c r="H417" s="81">
        <f t="shared" si="109"/>
        <v>2</v>
      </c>
      <c r="I417" s="48">
        <f t="shared" si="112"/>
        <v>10.489999999999998</v>
      </c>
      <c r="J417" s="48">
        <f t="shared" si="111"/>
        <v>10.489999999999998</v>
      </c>
      <c r="K417" s="48">
        <f t="shared" si="111"/>
        <v>10.489999999999998</v>
      </c>
      <c r="L417" s="48">
        <f t="shared" si="111"/>
        <v>10.489999999999998</v>
      </c>
      <c r="M417" s="48">
        <f t="shared" si="111"/>
        <v>10.489999999999998</v>
      </c>
      <c r="N417" s="48">
        <f t="shared" si="111"/>
        <v>10.489999999999998</v>
      </c>
      <c r="O417" s="48">
        <f t="shared" si="111"/>
        <v>10.489999999999998</v>
      </c>
      <c r="P417" s="48">
        <f t="shared" si="111"/>
        <v>10.489999999999998</v>
      </c>
      <c r="Q417" s="48">
        <f t="shared" si="111"/>
        <v>10.489999999999998</v>
      </c>
      <c r="R417" s="48">
        <f t="shared" si="111"/>
        <v>10.489999999999998</v>
      </c>
      <c r="S417" s="48"/>
      <c r="T417" s="48"/>
      <c r="U417" s="48"/>
      <c r="V417" s="48"/>
      <c r="W417" s="80"/>
      <c r="X417" s="80"/>
      <c r="Y417" s="80"/>
      <c r="Z417" s="80"/>
      <c r="AA417" s="80"/>
      <c r="AB417" s="80"/>
      <c r="AC417" s="80"/>
      <c r="AD417" s="80"/>
    </row>
    <row r="418" s="80" customFormat="1" ht="12.75" customHeight="1">
      <c r="A418" s="81"/>
      <c r="F418" s="48"/>
      <c r="G418" s="81"/>
      <c r="H418" s="81">
        <f t="shared" si="109"/>
        <v>3</v>
      </c>
      <c r="I418" s="48">
        <f t="shared" si="112"/>
        <v>10.399999999999999</v>
      </c>
      <c r="J418" s="48">
        <f t="shared" si="111"/>
        <v>10.399999999999999</v>
      </c>
      <c r="K418" s="48">
        <f t="shared" si="111"/>
        <v>10.399999999999999</v>
      </c>
      <c r="L418" s="48">
        <f t="shared" si="111"/>
        <v>10.399999999999999</v>
      </c>
      <c r="M418" s="48">
        <f t="shared" si="111"/>
        <v>10.399999999999999</v>
      </c>
      <c r="N418" s="48">
        <f t="shared" si="111"/>
        <v>10.399999999999999</v>
      </c>
      <c r="O418" s="48">
        <f t="shared" si="111"/>
        <v>10.399999999999999</v>
      </c>
      <c r="P418" s="48">
        <f t="shared" si="111"/>
        <v>10.399999999999999</v>
      </c>
      <c r="Q418" s="48">
        <f t="shared" si="111"/>
        <v>10.399999999999999</v>
      </c>
      <c r="R418" s="48">
        <f t="shared" si="111"/>
        <v>10.399999999999999</v>
      </c>
      <c r="S418" s="48"/>
      <c r="T418" s="48"/>
      <c r="U418" s="48"/>
      <c r="V418" s="48"/>
      <c r="W418" s="80"/>
      <c r="X418" s="80"/>
      <c r="Y418" s="80"/>
      <c r="Z418" s="80"/>
      <c r="AA418" s="80"/>
      <c r="AB418" s="80"/>
      <c r="AC418" s="80"/>
      <c r="AD418" s="80"/>
    </row>
    <row r="419" s="80" customFormat="1" ht="12.75" customHeight="1">
      <c r="A419" s="81"/>
      <c r="F419" s="48"/>
      <c r="G419" s="81"/>
      <c r="H419" s="81">
        <f t="shared" si="109"/>
        <v>4</v>
      </c>
      <c r="I419" s="48">
        <f t="shared" si="112"/>
        <v>10.66</v>
      </c>
      <c r="J419" s="48">
        <f t="shared" si="111"/>
        <v>10.66</v>
      </c>
      <c r="K419" s="48">
        <f t="shared" si="111"/>
        <v>10.66</v>
      </c>
      <c r="L419" s="48">
        <f t="shared" si="111"/>
        <v>10.66</v>
      </c>
      <c r="M419" s="48">
        <f t="shared" si="111"/>
        <v>10.66</v>
      </c>
      <c r="N419" s="48">
        <f t="shared" si="111"/>
        <v>10.66</v>
      </c>
      <c r="O419" s="48">
        <f t="shared" si="111"/>
        <v>10.66</v>
      </c>
      <c r="P419" s="48">
        <f t="shared" si="111"/>
        <v>10.66</v>
      </c>
      <c r="Q419" s="48">
        <f t="shared" si="111"/>
        <v>10.66</v>
      </c>
      <c r="R419" s="48">
        <f t="shared" si="111"/>
        <v>10.66</v>
      </c>
      <c r="S419" s="48"/>
      <c r="T419" s="48"/>
      <c r="U419" s="48"/>
      <c r="V419" s="48"/>
      <c r="W419" s="80"/>
      <c r="X419" s="80"/>
      <c r="Y419" s="80"/>
      <c r="Z419" s="80"/>
      <c r="AA419" s="80"/>
      <c r="AB419" s="80"/>
      <c r="AC419" s="80"/>
      <c r="AD419" s="80"/>
    </row>
    <row r="420" s="80" customFormat="1" ht="12.75" customHeight="1">
      <c r="A420" s="81"/>
      <c r="F420" s="48"/>
      <c r="G420" s="81"/>
      <c r="H420" s="81">
        <f t="shared" si="109"/>
        <v>5</v>
      </c>
      <c r="I420" s="48">
        <f t="shared" si="112"/>
        <v>11.139999999999999</v>
      </c>
      <c r="J420" s="48">
        <f t="shared" si="111"/>
        <v>11.139999999999999</v>
      </c>
      <c r="K420" s="48">
        <f t="shared" si="111"/>
        <v>11.139999999999999</v>
      </c>
      <c r="L420" s="48">
        <f t="shared" si="111"/>
        <v>11.139999999999999</v>
      </c>
      <c r="M420" s="48">
        <f t="shared" si="111"/>
        <v>11.139999999999999</v>
      </c>
      <c r="N420" s="48">
        <f t="shared" si="111"/>
        <v>11.139999999999999</v>
      </c>
      <c r="O420" s="48">
        <f t="shared" si="111"/>
        <v>11.139999999999999</v>
      </c>
      <c r="P420" s="48">
        <f t="shared" si="111"/>
        <v>11.139999999999999</v>
      </c>
      <c r="Q420" s="48">
        <f t="shared" si="111"/>
        <v>11.139999999999999</v>
      </c>
      <c r="R420" s="48">
        <f t="shared" si="111"/>
        <v>11.139999999999999</v>
      </c>
      <c r="S420" s="48"/>
      <c r="T420" s="48"/>
      <c r="U420" s="48"/>
      <c r="V420" s="48"/>
      <c r="W420" s="80"/>
      <c r="X420" s="80"/>
      <c r="Y420" s="80"/>
      <c r="Z420" s="80"/>
      <c r="AA420" s="80"/>
      <c r="AB420" s="80"/>
      <c r="AC420" s="80"/>
      <c r="AD420" s="80"/>
    </row>
    <row r="421" s="80" customFormat="1" ht="12.75" customHeight="1">
      <c r="A421" s="81"/>
      <c r="F421" s="48"/>
      <c r="G421" s="81"/>
      <c r="H421" s="81">
        <f t="shared" si="109"/>
        <v>6</v>
      </c>
      <c r="I421" s="48">
        <f t="shared" si="112"/>
        <v>11.959999999999997</v>
      </c>
      <c r="J421" s="48">
        <f t="shared" si="111"/>
        <v>11.959999999999997</v>
      </c>
      <c r="K421" s="48">
        <f t="shared" si="111"/>
        <v>11.959999999999997</v>
      </c>
      <c r="L421" s="48">
        <f t="shared" si="111"/>
        <v>11.959999999999997</v>
      </c>
      <c r="M421" s="48">
        <f t="shared" si="111"/>
        <v>11.959999999999997</v>
      </c>
      <c r="N421" s="48">
        <f t="shared" si="111"/>
        <v>11.959999999999997</v>
      </c>
      <c r="O421" s="48">
        <f t="shared" si="111"/>
        <v>11.959999999999997</v>
      </c>
      <c r="P421" s="48">
        <f t="shared" si="111"/>
        <v>11.959999999999997</v>
      </c>
      <c r="Q421" s="48">
        <f t="shared" si="111"/>
        <v>11.959999999999997</v>
      </c>
      <c r="R421" s="48">
        <f t="shared" si="111"/>
        <v>11.959999999999997</v>
      </c>
      <c r="S421" s="48"/>
      <c r="T421" s="48"/>
      <c r="U421" s="48"/>
      <c r="V421" s="48"/>
      <c r="W421" s="80"/>
      <c r="X421" s="80"/>
      <c r="Y421" s="80"/>
      <c r="Z421" s="80"/>
      <c r="AA421" s="80"/>
      <c r="AB421" s="80"/>
      <c r="AC421" s="80"/>
      <c r="AD421" s="80"/>
    </row>
    <row r="422" s="80" customFormat="1" ht="12.75" customHeight="1">
      <c r="A422" s="81"/>
      <c r="F422" s="48"/>
      <c r="G422" s="81"/>
      <c r="H422" s="81">
        <f t="shared" si="109"/>
        <v>7</v>
      </c>
      <c r="I422" s="48">
        <f t="shared" si="112"/>
        <v>12.590000000000002</v>
      </c>
      <c r="J422" s="48">
        <f t="shared" si="111"/>
        <v>12.590000000000002</v>
      </c>
      <c r="K422" s="48">
        <f t="shared" si="111"/>
        <v>12.590000000000002</v>
      </c>
      <c r="L422" s="48">
        <f t="shared" si="111"/>
        <v>12.590000000000002</v>
      </c>
      <c r="M422" s="48">
        <f t="shared" si="111"/>
        <v>12.590000000000002</v>
      </c>
      <c r="N422" s="48">
        <f t="shared" si="111"/>
        <v>12.590000000000002</v>
      </c>
      <c r="O422" s="48">
        <f t="shared" si="111"/>
        <v>12.590000000000002</v>
      </c>
      <c r="P422" s="48">
        <f t="shared" si="111"/>
        <v>12.590000000000002</v>
      </c>
      <c r="Q422" s="48">
        <f t="shared" si="111"/>
        <v>12.590000000000002</v>
      </c>
      <c r="R422" s="48">
        <f t="shared" si="111"/>
        <v>12.590000000000002</v>
      </c>
      <c r="S422" s="48"/>
      <c r="T422" s="48"/>
      <c r="U422" s="48"/>
      <c r="V422" s="48"/>
      <c r="W422" s="80"/>
      <c r="X422" s="80"/>
      <c r="Y422" s="80"/>
      <c r="Z422" s="80"/>
      <c r="AA422" s="80"/>
      <c r="AB422" s="80"/>
      <c r="AC422" s="80"/>
      <c r="AD422" s="80"/>
    </row>
    <row r="423" s="80" customFormat="1" ht="12.75" customHeight="1">
      <c r="A423" s="81"/>
      <c r="F423" s="48"/>
      <c r="G423" s="81"/>
      <c r="H423" s="81">
        <f t="shared" si="109"/>
        <v>8</v>
      </c>
      <c r="I423" s="48">
        <f t="shared" si="112"/>
        <v>12.43</v>
      </c>
      <c r="J423" s="48">
        <f t="shared" si="111"/>
        <v>12.43</v>
      </c>
      <c r="K423" s="48">
        <f t="shared" si="111"/>
        <v>12.43</v>
      </c>
      <c r="L423" s="48">
        <f t="shared" si="111"/>
        <v>12.43</v>
      </c>
      <c r="M423" s="48">
        <f t="shared" si="111"/>
        <v>12.43</v>
      </c>
      <c r="N423" s="48">
        <f t="shared" si="111"/>
        <v>12.43</v>
      </c>
      <c r="O423" s="48">
        <f t="shared" si="111"/>
        <v>12.43</v>
      </c>
      <c r="P423" s="48">
        <f t="shared" si="111"/>
        <v>12.43</v>
      </c>
      <c r="Q423" s="48">
        <f t="shared" si="111"/>
        <v>12.43</v>
      </c>
      <c r="R423" s="48">
        <f t="shared" si="111"/>
        <v>12.43</v>
      </c>
      <c r="S423" s="48"/>
      <c r="T423" s="48"/>
      <c r="U423" s="48"/>
      <c r="V423" s="48"/>
      <c r="W423" s="80"/>
      <c r="X423" s="80"/>
      <c r="Y423" s="80"/>
      <c r="Z423" s="80"/>
      <c r="AA423" s="80"/>
      <c r="AB423" s="80"/>
      <c r="AC423" s="80"/>
      <c r="AD423" s="80"/>
    </row>
    <row r="424" s="80" customFormat="1" ht="12.75" customHeight="1">
      <c r="A424" s="81"/>
      <c r="F424" s="48"/>
      <c r="G424" s="81"/>
      <c r="H424" s="81">
        <f t="shared" si="109"/>
        <v>9</v>
      </c>
      <c r="I424" s="48">
        <f t="shared" si="112"/>
        <v>12.899999999999999</v>
      </c>
      <c r="J424" s="48">
        <f t="shared" si="111"/>
        <v>12.899999999999999</v>
      </c>
      <c r="K424" s="48">
        <f t="shared" si="111"/>
        <v>12.899999999999999</v>
      </c>
      <c r="L424" s="48">
        <f t="shared" si="111"/>
        <v>12.899999999999999</v>
      </c>
      <c r="M424" s="48">
        <f t="shared" si="111"/>
        <v>12.899999999999999</v>
      </c>
      <c r="N424" s="48">
        <f t="shared" si="111"/>
        <v>12.899999999999999</v>
      </c>
      <c r="O424" s="48">
        <f t="shared" si="111"/>
        <v>12.899999999999999</v>
      </c>
      <c r="P424" s="48">
        <f t="shared" si="111"/>
        <v>12.899999999999999</v>
      </c>
      <c r="Q424" s="48">
        <f t="shared" si="111"/>
        <v>12.899999999999999</v>
      </c>
      <c r="R424" s="48">
        <f t="shared" si="111"/>
        <v>12.899999999999999</v>
      </c>
      <c r="S424" s="48"/>
      <c r="T424" s="48"/>
      <c r="U424" s="48"/>
      <c r="V424" s="48"/>
      <c r="W424" s="80"/>
      <c r="X424" s="80"/>
      <c r="Y424" s="80"/>
      <c r="Z424" s="80"/>
      <c r="AA424" s="80"/>
      <c r="AB424" s="80"/>
      <c r="AC424" s="80"/>
      <c r="AD424" s="80"/>
    </row>
    <row r="425" s="80" customFormat="1" ht="12.75" customHeight="1">
      <c r="A425" s="81"/>
      <c r="F425" s="48"/>
      <c r="G425" s="81"/>
      <c r="H425" s="81">
        <f t="shared" si="109"/>
        <v>10</v>
      </c>
      <c r="I425" s="48">
        <f t="shared" si="112"/>
        <v>12.73</v>
      </c>
      <c r="J425" s="48">
        <f t="shared" si="111"/>
        <v>12.73</v>
      </c>
      <c r="K425" s="48">
        <f t="shared" si="111"/>
        <v>12.73</v>
      </c>
      <c r="L425" s="48">
        <f t="shared" si="111"/>
        <v>12.73</v>
      </c>
      <c r="M425" s="48">
        <f t="shared" si="111"/>
        <v>12.73</v>
      </c>
      <c r="N425" s="48">
        <f t="shared" si="111"/>
        <v>12.73</v>
      </c>
      <c r="O425" s="48">
        <f t="shared" si="111"/>
        <v>12.73</v>
      </c>
      <c r="P425" s="48">
        <f t="shared" si="111"/>
        <v>12.73</v>
      </c>
      <c r="Q425" s="48">
        <f t="shared" si="111"/>
        <v>12.73</v>
      </c>
      <c r="R425" s="48">
        <f t="shared" si="111"/>
        <v>12.73</v>
      </c>
      <c r="S425" s="48"/>
      <c r="T425" s="48"/>
      <c r="U425" s="48"/>
      <c r="V425" s="48"/>
      <c r="W425" s="80"/>
      <c r="X425" s="80"/>
      <c r="Y425" s="80"/>
      <c r="Z425" s="80"/>
      <c r="AA425" s="80"/>
      <c r="AB425" s="80"/>
      <c r="AC425" s="80"/>
      <c r="AD425" s="80"/>
    </row>
    <row r="426" s="80" customFormat="1" ht="12.75" customHeight="1">
      <c r="A426" s="81"/>
      <c r="F426" s="48"/>
      <c r="G426" s="81"/>
      <c r="H426" s="81">
        <f t="shared" si="109"/>
        <v>11</v>
      </c>
      <c r="I426" s="48">
        <f t="shared" si="112"/>
        <v>12.73</v>
      </c>
      <c r="J426" s="48">
        <f t="shared" si="111"/>
        <v>12.73</v>
      </c>
      <c r="K426" s="48">
        <f t="shared" si="111"/>
        <v>12.73</v>
      </c>
      <c r="L426" s="48">
        <f t="shared" si="111"/>
        <v>12.73</v>
      </c>
      <c r="M426" s="48">
        <f t="shared" si="111"/>
        <v>12.73</v>
      </c>
      <c r="N426" s="48">
        <f t="shared" si="111"/>
        <v>12.73</v>
      </c>
      <c r="O426" s="48">
        <f t="shared" si="111"/>
        <v>12.73</v>
      </c>
      <c r="P426" s="48">
        <f t="shared" si="111"/>
        <v>12.73</v>
      </c>
      <c r="Q426" s="48">
        <f t="shared" si="111"/>
        <v>12.73</v>
      </c>
      <c r="R426" s="48">
        <f t="shared" si="111"/>
        <v>12.73</v>
      </c>
      <c r="S426" s="48"/>
      <c r="T426" s="48"/>
      <c r="U426" s="48"/>
      <c r="V426" s="48"/>
      <c r="W426" s="80"/>
      <c r="X426" s="80"/>
      <c r="Y426" s="80"/>
      <c r="Z426" s="80"/>
      <c r="AA426" s="80"/>
      <c r="AB426" s="80"/>
      <c r="AC426" s="80"/>
      <c r="AD426" s="80"/>
    </row>
    <row r="427" s="80" customFormat="1" ht="12.75" customHeight="1">
      <c r="A427" s="81"/>
      <c r="F427" s="48"/>
      <c r="G427" s="81"/>
      <c r="H427" s="81">
        <f t="shared" si="109"/>
        <v>12</v>
      </c>
      <c r="I427" s="48">
        <f t="shared" si="112"/>
        <v>12.08</v>
      </c>
      <c r="J427" s="48">
        <f t="shared" si="111"/>
        <v>12.08</v>
      </c>
      <c r="K427" s="48">
        <f t="shared" si="111"/>
        <v>12.08</v>
      </c>
      <c r="L427" s="48">
        <f t="shared" si="111"/>
        <v>12.08</v>
      </c>
      <c r="M427" s="48">
        <f t="shared" si="111"/>
        <v>12.08</v>
      </c>
      <c r="N427" s="48">
        <f t="shared" si="111"/>
        <v>12.08</v>
      </c>
      <c r="O427" s="48">
        <f t="shared" si="111"/>
        <v>12.08</v>
      </c>
      <c r="P427" s="48">
        <f t="shared" si="111"/>
        <v>12.08</v>
      </c>
      <c r="Q427" s="48">
        <f t="shared" si="111"/>
        <v>12.08</v>
      </c>
      <c r="R427" s="48">
        <f t="shared" si="111"/>
        <v>12.08</v>
      </c>
      <c r="S427" s="48"/>
      <c r="T427" s="48"/>
      <c r="U427" s="48"/>
      <c r="V427" s="48"/>
      <c r="W427" s="80"/>
      <c r="X427" s="80"/>
      <c r="Y427" s="80"/>
      <c r="Z427" s="80"/>
      <c r="AA427" s="80"/>
      <c r="AB427" s="80"/>
      <c r="AC427" s="80"/>
      <c r="AD427" s="80"/>
    </row>
    <row r="428" s="80" customFormat="1" ht="12.75" customHeight="1">
      <c r="A428" s="81"/>
      <c r="F428" s="48"/>
      <c r="G428" s="81"/>
      <c r="H428" s="81">
        <f t="shared" si="109"/>
        <v>13</v>
      </c>
      <c r="I428" s="48">
        <f t="shared" si="112"/>
        <v>12.260000000000002</v>
      </c>
      <c r="J428" s="48">
        <f t="shared" si="111"/>
        <v>12.260000000000002</v>
      </c>
      <c r="K428" s="48">
        <f t="shared" si="111"/>
        <v>12.260000000000002</v>
      </c>
      <c r="L428" s="48">
        <f t="shared" si="111"/>
        <v>12.260000000000002</v>
      </c>
      <c r="M428" s="48">
        <f t="shared" si="111"/>
        <v>12.260000000000002</v>
      </c>
      <c r="N428" s="48">
        <f t="shared" si="111"/>
        <v>12.260000000000002</v>
      </c>
      <c r="O428" s="48">
        <f t="shared" si="111"/>
        <v>12.260000000000002</v>
      </c>
      <c r="P428" s="48">
        <f t="shared" si="111"/>
        <v>12.260000000000002</v>
      </c>
      <c r="Q428" s="48">
        <f t="shared" si="111"/>
        <v>12.260000000000002</v>
      </c>
      <c r="R428" s="48">
        <f t="shared" si="111"/>
        <v>12.260000000000002</v>
      </c>
      <c r="S428" s="48"/>
      <c r="T428" s="48"/>
      <c r="U428" s="48"/>
      <c r="V428" s="48"/>
      <c r="W428" s="80"/>
      <c r="X428" s="80"/>
      <c r="Y428" s="80"/>
      <c r="Z428" s="80"/>
      <c r="AA428" s="80"/>
      <c r="AB428" s="80"/>
      <c r="AC428" s="80"/>
      <c r="AD428" s="80"/>
    </row>
    <row r="429" s="80" customFormat="1" ht="12.75" customHeight="1">
      <c r="A429" s="81"/>
      <c r="F429" s="48"/>
      <c r="G429" s="81"/>
      <c r="H429" s="81">
        <f t="shared" si="109"/>
        <v>14</v>
      </c>
      <c r="I429" s="48">
        <f t="shared" si="112"/>
        <v>12.850000000000001</v>
      </c>
      <c r="J429" s="48">
        <f t="shared" si="111"/>
        <v>12.850000000000001</v>
      </c>
      <c r="K429" s="48">
        <f t="shared" si="111"/>
        <v>12.850000000000001</v>
      </c>
      <c r="L429" s="48">
        <f t="shared" si="111"/>
        <v>12.850000000000001</v>
      </c>
      <c r="M429" s="48">
        <f t="shared" si="111"/>
        <v>12.850000000000001</v>
      </c>
      <c r="N429" s="48">
        <f t="shared" si="111"/>
        <v>12.850000000000001</v>
      </c>
      <c r="O429" s="48">
        <f t="shared" si="111"/>
        <v>12.850000000000001</v>
      </c>
      <c r="P429" s="48">
        <f t="shared" si="111"/>
        <v>12.850000000000001</v>
      </c>
      <c r="Q429" s="48">
        <f t="shared" si="111"/>
        <v>12.850000000000001</v>
      </c>
      <c r="R429" s="48">
        <f t="shared" si="111"/>
        <v>12.850000000000001</v>
      </c>
      <c r="S429" s="48"/>
      <c r="T429" s="48"/>
      <c r="U429" s="48"/>
      <c r="V429" s="48"/>
      <c r="W429" s="80"/>
      <c r="X429" s="80"/>
      <c r="Y429" s="80"/>
      <c r="Z429" s="80"/>
      <c r="AA429" s="80"/>
      <c r="AB429" s="80"/>
      <c r="AC429" s="80"/>
      <c r="AD429" s="80"/>
    </row>
    <row r="430" s="80" customFormat="1" ht="12.75" customHeight="1">
      <c r="A430" s="81"/>
      <c r="F430" s="48"/>
      <c r="G430" s="81"/>
      <c r="H430" s="81">
        <f t="shared" si="109"/>
        <v>15</v>
      </c>
      <c r="I430" s="48">
        <f t="shared" si="112"/>
        <v>13.289999999999999</v>
      </c>
      <c r="J430" s="48">
        <f t="shared" si="111"/>
        <v>13.289999999999999</v>
      </c>
      <c r="K430" s="48">
        <f t="shared" si="111"/>
        <v>13.289999999999999</v>
      </c>
      <c r="L430" s="48">
        <f t="shared" si="111"/>
        <v>13.289999999999999</v>
      </c>
      <c r="M430" s="48">
        <f t="shared" si="111"/>
        <v>13.289999999999999</v>
      </c>
      <c r="N430" s="48">
        <f t="shared" si="111"/>
        <v>13.289999999999999</v>
      </c>
      <c r="O430" s="48">
        <f t="shared" si="111"/>
        <v>13.289999999999999</v>
      </c>
      <c r="P430" s="48">
        <f t="shared" si="111"/>
        <v>13.289999999999999</v>
      </c>
      <c r="Q430" s="48">
        <f t="shared" si="111"/>
        <v>13.289999999999999</v>
      </c>
      <c r="R430" s="48">
        <f t="shared" si="111"/>
        <v>13.289999999999999</v>
      </c>
      <c r="S430" s="48"/>
      <c r="T430" s="48"/>
      <c r="U430" s="48"/>
      <c r="V430" s="48"/>
      <c r="W430" s="80"/>
      <c r="X430" s="80"/>
      <c r="Y430" s="80"/>
      <c r="Z430" s="80"/>
      <c r="AA430" s="80"/>
      <c r="AB430" s="80"/>
      <c r="AC430" s="80"/>
      <c r="AD430" s="80"/>
    </row>
    <row r="431" s="80" customFormat="1" ht="12.75" customHeight="1">
      <c r="A431" s="81"/>
      <c r="F431" s="48"/>
      <c r="G431" s="81"/>
      <c r="H431" s="81">
        <f t="shared" ref="H431:H494" si="114">H430+1</f>
        <v>16</v>
      </c>
      <c r="I431" s="48">
        <f t="shared" si="112"/>
        <v>13.35</v>
      </c>
      <c r="J431" s="48">
        <f t="shared" si="111"/>
        <v>13.35</v>
      </c>
      <c r="K431" s="48">
        <f t="shared" si="111"/>
        <v>13.35</v>
      </c>
      <c r="L431" s="48">
        <f t="shared" si="111"/>
        <v>13.35</v>
      </c>
      <c r="M431" s="48">
        <f t="shared" si="111"/>
        <v>13.35</v>
      </c>
      <c r="N431" s="48">
        <f t="shared" si="111"/>
        <v>13.35</v>
      </c>
      <c r="O431" s="48">
        <f t="shared" si="111"/>
        <v>13.35</v>
      </c>
      <c r="P431" s="48">
        <f t="shared" si="111"/>
        <v>13.35</v>
      </c>
      <c r="Q431" s="48">
        <f t="shared" si="111"/>
        <v>13.35</v>
      </c>
      <c r="R431" s="48">
        <f t="shared" si="111"/>
        <v>13.35</v>
      </c>
      <c r="S431" s="48"/>
      <c r="T431" s="48"/>
      <c r="U431" s="48"/>
      <c r="V431" s="48"/>
      <c r="W431" s="80"/>
      <c r="X431" s="80"/>
      <c r="Y431" s="80"/>
      <c r="Z431" s="80"/>
      <c r="AA431" s="80"/>
      <c r="AB431" s="80"/>
      <c r="AC431" s="80"/>
      <c r="AD431" s="80"/>
    </row>
    <row r="432" s="80" customFormat="1" ht="12.75" customHeight="1">
      <c r="A432" s="81"/>
      <c r="F432" s="48"/>
      <c r="G432" s="81"/>
      <c r="H432" s="81">
        <f t="shared" si="114"/>
        <v>17</v>
      </c>
      <c r="I432" s="48">
        <f t="shared" si="112"/>
        <v>13.249999999999998</v>
      </c>
      <c r="J432" s="48">
        <f t="shared" si="111"/>
        <v>13.249999999999998</v>
      </c>
      <c r="K432" s="48">
        <f t="shared" si="111"/>
        <v>13.249999999999998</v>
      </c>
      <c r="L432" s="48">
        <f t="shared" si="111"/>
        <v>13.249999999999998</v>
      </c>
      <c r="M432" s="48">
        <f t="shared" si="111"/>
        <v>13.249999999999998</v>
      </c>
      <c r="N432" s="48">
        <f t="shared" si="111"/>
        <v>13.249999999999998</v>
      </c>
      <c r="O432" s="48">
        <f t="shared" si="111"/>
        <v>13.249999999999998</v>
      </c>
      <c r="P432" s="48">
        <f t="shared" si="111"/>
        <v>13.249999999999998</v>
      </c>
      <c r="Q432" s="48">
        <f t="shared" si="111"/>
        <v>13.249999999999998</v>
      </c>
      <c r="R432" s="48">
        <f t="shared" si="111"/>
        <v>13.249999999999998</v>
      </c>
      <c r="S432" s="48"/>
      <c r="T432" s="48"/>
      <c r="U432" s="48"/>
      <c r="V432" s="48"/>
      <c r="W432" s="80"/>
      <c r="X432" s="80"/>
      <c r="Y432" s="80"/>
      <c r="Z432" s="80"/>
      <c r="AA432" s="80"/>
      <c r="AB432" s="80"/>
      <c r="AC432" s="80"/>
      <c r="AD432" s="80"/>
    </row>
    <row r="433" s="80" customFormat="1" ht="12.75" customHeight="1">
      <c r="A433" s="81"/>
      <c r="F433" s="48"/>
      <c r="G433" s="81"/>
      <c r="H433" s="81">
        <f t="shared" si="114"/>
        <v>18</v>
      </c>
      <c r="I433" s="48">
        <f t="shared" si="112"/>
        <v>11.300000000000001</v>
      </c>
      <c r="J433" s="48">
        <f t="shared" si="111"/>
        <v>11.300000000000001</v>
      </c>
      <c r="K433" s="48">
        <f t="shared" si="111"/>
        <v>11.300000000000001</v>
      </c>
      <c r="L433" s="48">
        <f t="shared" si="111"/>
        <v>11.300000000000001</v>
      </c>
      <c r="M433" s="48">
        <f t="shared" si="111"/>
        <v>11.300000000000001</v>
      </c>
      <c r="N433" s="48">
        <f t="shared" si="111"/>
        <v>11.300000000000001</v>
      </c>
      <c r="O433" s="48">
        <f t="shared" si="111"/>
        <v>11.300000000000001</v>
      </c>
      <c r="P433" s="48">
        <f t="shared" si="111"/>
        <v>11.300000000000001</v>
      </c>
      <c r="Q433" s="48">
        <f t="shared" si="111"/>
        <v>11.300000000000001</v>
      </c>
      <c r="R433" s="48">
        <f t="shared" si="111"/>
        <v>11.300000000000001</v>
      </c>
      <c r="S433" s="48"/>
      <c r="T433" s="48"/>
      <c r="U433" s="48"/>
      <c r="V433" s="48"/>
      <c r="W433" s="80"/>
      <c r="X433" s="80"/>
      <c r="Y433" s="80"/>
      <c r="Z433" s="80"/>
      <c r="AA433" s="80"/>
      <c r="AB433" s="80"/>
      <c r="AC433" s="80"/>
      <c r="AD433" s="80"/>
    </row>
    <row r="434" s="80" customFormat="1" ht="12.75" customHeight="1">
      <c r="A434" s="81"/>
      <c r="F434" s="48"/>
      <c r="G434" s="81"/>
      <c r="H434" s="81">
        <f t="shared" si="114"/>
        <v>19</v>
      </c>
      <c r="I434" s="48">
        <f t="shared" si="112"/>
        <v>11.029999999999998</v>
      </c>
      <c r="J434" s="48">
        <f t="shared" si="111"/>
        <v>11.029999999999998</v>
      </c>
      <c r="K434" s="48">
        <f t="shared" si="111"/>
        <v>11.029999999999998</v>
      </c>
      <c r="L434" s="48">
        <f t="shared" si="111"/>
        <v>11.029999999999998</v>
      </c>
      <c r="M434" s="48">
        <f t="shared" si="111"/>
        <v>11.029999999999998</v>
      </c>
      <c r="N434" s="48">
        <f t="shared" si="111"/>
        <v>11.029999999999998</v>
      </c>
      <c r="O434" s="48">
        <f t="shared" si="111"/>
        <v>11.029999999999998</v>
      </c>
      <c r="P434" s="48">
        <f t="shared" si="111"/>
        <v>11.029999999999998</v>
      </c>
      <c r="Q434" s="48">
        <f t="shared" si="111"/>
        <v>11.029999999999998</v>
      </c>
      <c r="R434" s="48">
        <f t="shared" si="111"/>
        <v>11.029999999999998</v>
      </c>
      <c r="S434" s="48"/>
      <c r="T434" s="48"/>
      <c r="U434" s="48"/>
      <c r="V434" s="48"/>
      <c r="W434" s="80"/>
      <c r="X434" s="80"/>
      <c r="Y434" s="80"/>
      <c r="Z434" s="80"/>
      <c r="AA434" s="80"/>
      <c r="AB434" s="80"/>
      <c r="AC434" s="80"/>
      <c r="AD434" s="80"/>
    </row>
    <row r="435" s="80" customFormat="1" ht="12.75" customHeight="1">
      <c r="A435" s="81"/>
      <c r="F435" s="48"/>
      <c r="G435" s="81"/>
      <c r="H435" s="81">
        <f t="shared" si="114"/>
        <v>20</v>
      </c>
      <c r="I435" s="48">
        <f t="shared" si="112"/>
        <v>10.869999999999997</v>
      </c>
      <c r="J435" s="48">
        <f t="shared" si="111"/>
        <v>10.869999999999997</v>
      </c>
      <c r="K435" s="48">
        <f t="shared" si="111"/>
        <v>10.869999999999997</v>
      </c>
      <c r="L435" s="48">
        <f t="shared" si="111"/>
        <v>10.869999999999997</v>
      </c>
      <c r="M435" s="48">
        <f t="shared" si="111"/>
        <v>10.869999999999997</v>
      </c>
      <c r="N435" s="48">
        <f t="shared" si="111"/>
        <v>10.869999999999997</v>
      </c>
      <c r="O435" s="48">
        <f t="shared" si="111"/>
        <v>10.869999999999997</v>
      </c>
      <c r="P435" s="48">
        <f t="shared" si="111"/>
        <v>10.869999999999997</v>
      </c>
      <c r="Q435" s="48">
        <f t="shared" si="111"/>
        <v>10.869999999999997</v>
      </c>
      <c r="R435" s="48">
        <f t="shared" si="111"/>
        <v>10.869999999999997</v>
      </c>
      <c r="S435" s="48"/>
      <c r="T435" s="48"/>
      <c r="U435" s="48"/>
      <c r="V435" s="48"/>
      <c r="W435" s="80"/>
      <c r="X435" s="80"/>
      <c r="Y435" s="80"/>
      <c r="Z435" s="80"/>
      <c r="AA435" s="80"/>
      <c r="AB435" s="80"/>
      <c r="AC435" s="80"/>
      <c r="AD435" s="80"/>
    </row>
    <row r="436" s="80" customFormat="1" ht="12.75" customHeight="1">
      <c r="A436" s="81"/>
      <c r="F436" s="48"/>
      <c r="G436" s="81"/>
      <c r="H436" s="81">
        <f t="shared" si="114"/>
        <v>21</v>
      </c>
      <c r="I436" s="48">
        <f t="shared" si="112"/>
        <v>11.530000000000001</v>
      </c>
      <c r="J436" s="48">
        <f t="shared" si="111"/>
        <v>11.530000000000001</v>
      </c>
      <c r="K436" s="48">
        <f t="shared" si="111"/>
        <v>11.530000000000001</v>
      </c>
      <c r="L436" s="48">
        <f t="shared" si="111"/>
        <v>11.530000000000001</v>
      </c>
      <c r="M436" s="48">
        <f t="shared" si="111"/>
        <v>11.530000000000001</v>
      </c>
      <c r="N436" s="48">
        <f t="shared" si="111"/>
        <v>11.530000000000001</v>
      </c>
      <c r="O436" s="48">
        <f t="shared" si="111"/>
        <v>11.530000000000001</v>
      </c>
      <c r="P436" s="48">
        <f t="shared" si="111"/>
        <v>11.530000000000001</v>
      </c>
      <c r="Q436" s="48">
        <f t="shared" si="111"/>
        <v>11.530000000000001</v>
      </c>
      <c r="R436" s="48">
        <f t="shared" si="111"/>
        <v>11.530000000000001</v>
      </c>
      <c r="S436" s="48"/>
      <c r="T436" s="48"/>
      <c r="U436" s="48"/>
      <c r="V436" s="48"/>
      <c r="W436" s="80"/>
      <c r="X436" s="80"/>
      <c r="Y436" s="80"/>
      <c r="Z436" s="80"/>
      <c r="AA436" s="80"/>
      <c r="AB436" s="80"/>
      <c r="AC436" s="80"/>
      <c r="AD436" s="80"/>
    </row>
    <row r="437" s="80" customFormat="1" ht="12.75" customHeight="1">
      <c r="A437" s="81"/>
      <c r="F437" s="48"/>
      <c r="G437" s="81"/>
      <c r="H437" s="81">
        <f t="shared" si="114"/>
        <v>22</v>
      </c>
      <c r="I437" s="48">
        <f t="shared" si="112"/>
        <v>11.239999999999998</v>
      </c>
      <c r="J437" s="48">
        <f t="shared" si="111"/>
        <v>11.239999999999998</v>
      </c>
      <c r="K437" s="48">
        <f t="shared" si="111"/>
        <v>11.239999999999998</v>
      </c>
      <c r="L437" s="48">
        <f t="shared" si="111"/>
        <v>11.239999999999998</v>
      </c>
      <c r="M437" s="48">
        <f t="shared" si="111"/>
        <v>11.239999999999998</v>
      </c>
      <c r="N437" s="48">
        <f t="shared" si="111"/>
        <v>11.239999999999998</v>
      </c>
      <c r="O437" s="48">
        <f t="shared" si="111"/>
        <v>11.239999999999998</v>
      </c>
      <c r="P437" s="48">
        <f t="shared" si="111"/>
        <v>11.239999999999998</v>
      </c>
      <c r="Q437" s="48">
        <f t="shared" si="111"/>
        <v>11.239999999999998</v>
      </c>
      <c r="R437" s="48">
        <f t="shared" si="111"/>
        <v>11.239999999999998</v>
      </c>
      <c r="S437" s="48"/>
      <c r="T437" s="48"/>
      <c r="U437" s="48"/>
      <c r="V437" s="48"/>
      <c r="W437" s="80"/>
      <c r="X437" s="80"/>
      <c r="Y437" s="80"/>
      <c r="Z437" s="80"/>
      <c r="AA437" s="80"/>
      <c r="AB437" s="80"/>
      <c r="AC437" s="80"/>
      <c r="AD437" s="80"/>
    </row>
    <row r="438" s="80" customFormat="1" ht="12.75" customHeight="1">
      <c r="A438" s="81"/>
      <c r="F438" s="48"/>
      <c r="G438" s="81"/>
      <c r="H438" s="81">
        <f t="shared" si="114"/>
        <v>23</v>
      </c>
      <c r="I438" s="48">
        <f t="shared" si="112"/>
        <v>11.07</v>
      </c>
      <c r="J438" s="48">
        <f t="shared" si="111"/>
        <v>11.07</v>
      </c>
      <c r="K438" s="48">
        <f t="shared" si="111"/>
        <v>11.07</v>
      </c>
      <c r="L438" s="48">
        <f t="shared" si="111"/>
        <v>11.07</v>
      </c>
      <c r="M438" s="48">
        <f t="shared" si="111"/>
        <v>11.07</v>
      </c>
      <c r="N438" s="48">
        <f t="shared" si="111"/>
        <v>11.07</v>
      </c>
      <c r="O438" s="48">
        <f t="shared" si="111"/>
        <v>11.07</v>
      </c>
      <c r="P438" s="48">
        <f t="shared" si="111"/>
        <v>11.07</v>
      </c>
      <c r="Q438" s="48">
        <f t="shared" si="111"/>
        <v>11.07</v>
      </c>
      <c r="R438" s="48">
        <f>Q438</f>
        <v>11.07</v>
      </c>
      <c r="S438" s="48"/>
      <c r="T438" s="48"/>
      <c r="U438" s="48"/>
      <c r="V438" s="48"/>
      <c r="W438" s="80"/>
      <c r="X438" s="80"/>
      <c r="Y438" s="80"/>
      <c r="Z438" s="80"/>
      <c r="AA438" s="80"/>
      <c r="AB438" s="80"/>
      <c r="AC438" s="80"/>
      <c r="AD438" s="80"/>
    </row>
    <row r="440" ht="12" customHeight="1">
      <c r="A440" s="22">
        <v>4</v>
      </c>
      <c r="B440" s="24"/>
      <c r="D440" s="80" t="s">
        <v>246</v>
      </c>
      <c r="F440" s="98"/>
      <c r="G440" s="22"/>
      <c r="J440" s="21"/>
      <c r="K440" s="89"/>
      <c r="L440" s="89"/>
    </row>
    <row r="441" ht="12" customHeight="1">
      <c r="A441" s="22"/>
      <c r="B441" s="24" t="s">
        <v>140</v>
      </c>
      <c r="D441" s="20" t="s">
        <v>3456</v>
      </c>
      <c r="E441" s="20" t="s">
        <v>3456</v>
      </c>
      <c r="F441" s="98" t="s">
        <v>38</v>
      </c>
      <c r="G441" s="22">
        <v>5</v>
      </c>
      <c r="J441" s="21"/>
      <c r="K441" s="21"/>
      <c r="L441" s="21"/>
      <c r="M441" s="21"/>
      <c r="N441" s="21"/>
      <c r="O441" s="21"/>
      <c r="P441" s="21"/>
      <c r="Q441" s="21"/>
      <c r="S441" s="21"/>
    </row>
    <row r="442" ht="12" customHeight="1">
      <c r="A442" s="22"/>
      <c r="B442" s="24" t="s">
        <v>3457</v>
      </c>
      <c r="C442" s="21" t="s">
        <v>3458</v>
      </c>
      <c r="F442" s="98"/>
      <c r="G442" s="22"/>
      <c r="J442" s="21"/>
      <c r="K442" s="20"/>
      <c r="L442" s="24"/>
      <c r="M442" s="20"/>
      <c r="N442" s="20"/>
      <c r="O442" s="20"/>
      <c r="P442" s="20"/>
      <c r="Q442" s="20"/>
      <c r="R442" s="20"/>
    </row>
    <row r="443" ht="12" customHeight="1">
      <c r="A443" s="22"/>
      <c r="B443" s="24" t="s">
        <v>3459</v>
      </c>
      <c r="C443" s="22" t="s">
        <v>3460</v>
      </c>
      <c r="F443" s="98"/>
      <c r="G443" s="22"/>
      <c r="H443" s="22">
        <v>0</v>
      </c>
      <c r="I443" s="21">
        <v>1.28</v>
      </c>
      <c r="J443" s="21">
        <f t="shared" si="111"/>
        <v>1.28</v>
      </c>
      <c r="K443" s="21">
        <f t="shared" ref="K443:Q443" si="115">J443</f>
        <v>1.28</v>
      </c>
      <c r="L443" s="21">
        <f t="shared" si="115"/>
        <v>1.28</v>
      </c>
      <c r="M443" s="21">
        <f t="shared" si="115"/>
        <v>1.28</v>
      </c>
      <c r="N443" s="21">
        <f t="shared" si="115"/>
        <v>1.28</v>
      </c>
      <c r="O443" s="21">
        <f t="shared" si="115"/>
        <v>1.28</v>
      </c>
      <c r="P443" s="21">
        <f t="shared" si="115"/>
        <v>1.28</v>
      </c>
      <c r="Q443" s="21">
        <f t="shared" si="115"/>
        <v>1.28</v>
      </c>
      <c r="R443" s="21">
        <f>Q443</f>
        <v>1.28</v>
      </c>
      <c r="S443" s="21"/>
      <c r="U443" s="21"/>
      <c r="V443" s="21"/>
      <c r="W443" s="20"/>
      <c r="X443" s="20"/>
      <c r="Y443" s="20"/>
      <c r="Z443" s="20"/>
      <c r="AA443" s="20"/>
      <c r="AB443" s="20"/>
    </row>
    <row r="444" ht="12" customHeight="1">
      <c r="A444" s="22"/>
      <c r="B444" s="24" t="s">
        <v>1922</v>
      </c>
      <c r="C444" s="24" t="s">
        <v>3380</v>
      </c>
      <c r="F444" s="98"/>
      <c r="G444" s="22"/>
      <c r="H444" s="22">
        <f t="shared" si="114"/>
        <v>1</v>
      </c>
      <c r="I444" s="21">
        <v>1.29</v>
      </c>
      <c r="J444" s="21">
        <f t="shared" si="111"/>
        <v>1.29</v>
      </c>
      <c r="K444" s="21">
        <f t="shared" si="111"/>
        <v>1.29</v>
      </c>
      <c r="L444" s="21">
        <f t="shared" si="111"/>
        <v>1.29</v>
      </c>
      <c r="M444" s="21">
        <f t="shared" si="111"/>
        <v>1.29</v>
      </c>
      <c r="N444" s="21">
        <f t="shared" si="111"/>
        <v>1.29</v>
      </c>
      <c r="O444" s="21">
        <f t="shared" si="111"/>
        <v>1.29</v>
      </c>
      <c r="P444" s="21">
        <f t="shared" si="111"/>
        <v>1.29</v>
      </c>
      <c r="Q444" s="21">
        <f t="shared" si="111"/>
        <v>1.29</v>
      </c>
      <c r="R444" s="21">
        <f t="shared" si="111"/>
        <v>1.29</v>
      </c>
      <c r="S444" s="21"/>
      <c r="T444" s="21"/>
      <c r="U444" s="21"/>
      <c r="X444" s="20"/>
      <c r="AA444" s="20"/>
      <c r="AB444" s="20"/>
    </row>
    <row r="445" ht="12" customHeight="1">
      <c r="A445" s="22"/>
      <c r="B445" s="24" t="s">
        <v>170</v>
      </c>
      <c r="C445" s="24" t="s">
        <v>3381</v>
      </c>
      <c r="F445" s="98"/>
      <c r="G445" s="22"/>
      <c r="H445" s="22">
        <f t="shared" si="114"/>
        <v>2</v>
      </c>
      <c r="I445" s="21">
        <v>1.26</v>
      </c>
      <c r="J445" s="21">
        <f t="shared" si="111"/>
        <v>1.26</v>
      </c>
      <c r="K445" s="21">
        <f t="shared" si="111"/>
        <v>1.26</v>
      </c>
      <c r="L445" s="21">
        <f t="shared" si="111"/>
        <v>1.26</v>
      </c>
      <c r="M445" s="21">
        <f t="shared" si="111"/>
        <v>1.26</v>
      </c>
      <c r="N445" s="21">
        <f t="shared" si="111"/>
        <v>1.26</v>
      </c>
      <c r="O445" s="21">
        <f t="shared" si="111"/>
        <v>1.26</v>
      </c>
      <c r="P445" s="21">
        <f t="shared" si="111"/>
        <v>1.26</v>
      </c>
      <c r="Q445" s="21">
        <f t="shared" si="111"/>
        <v>1.26</v>
      </c>
      <c r="R445" s="21">
        <f t="shared" si="111"/>
        <v>1.26</v>
      </c>
      <c r="S445" s="21"/>
      <c r="T445" s="21"/>
      <c r="U445" s="21"/>
      <c r="X445" s="20"/>
      <c r="AA445" s="20"/>
      <c r="AB445" s="20"/>
    </row>
    <row r="446" ht="12" customHeight="1">
      <c r="A446" s="22"/>
      <c r="B446" s="24" t="s">
        <v>1071</v>
      </c>
      <c r="C446" s="24" t="s">
        <v>3461</v>
      </c>
      <c r="F446" s="98"/>
      <c r="G446" s="22"/>
      <c r="H446" s="22">
        <f t="shared" si="114"/>
        <v>3</v>
      </c>
      <c r="I446" s="21">
        <v>1.23</v>
      </c>
      <c r="J446" s="21">
        <f t="shared" si="111"/>
        <v>1.23</v>
      </c>
      <c r="K446" s="21">
        <f t="shared" si="111"/>
        <v>1.23</v>
      </c>
      <c r="L446" s="21">
        <f t="shared" si="111"/>
        <v>1.23</v>
      </c>
      <c r="M446" s="21">
        <f t="shared" si="111"/>
        <v>1.23</v>
      </c>
      <c r="N446" s="21">
        <f t="shared" si="111"/>
        <v>1.23</v>
      </c>
      <c r="O446" s="21">
        <f t="shared" si="111"/>
        <v>1.23</v>
      </c>
      <c r="P446" s="21">
        <f t="shared" si="111"/>
        <v>1.23</v>
      </c>
      <c r="Q446" s="21">
        <f t="shared" si="111"/>
        <v>1.23</v>
      </c>
      <c r="R446" s="21">
        <f t="shared" si="111"/>
        <v>1.23</v>
      </c>
      <c r="S446" s="21"/>
      <c r="T446" s="21"/>
      <c r="U446" s="21"/>
      <c r="X446" s="20"/>
      <c r="AA446" s="20"/>
      <c r="AB446" s="20"/>
    </row>
    <row r="447" ht="12" customHeight="1">
      <c r="A447" s="22"/>
      <c r="B447" s="24" t="s">
        <v>3462</v>
      </c>
      <c r="C447" s="22" t="s">
        <v>3463</v>
      </c>
      <c r="F447" s="98"/>
      <c r="G447" s="22"/>
      <c r="H447" s="22">
        <f t="shared" si="114"/>
        <v>4</v>
      </c>
      <c r="I447" s="21">
        <v>1.24</v>
      </c>
      <c r="J447" s="21">
        <f t="shared" si="111"/>
        <v>1.24</v>
      </c>
      <c r="K447" s="21">
        <f t="shared" si="111"/>
        <v>1.24</v>
      </c>
      <c r="L447" s="21">
        <f t="shared" si="111"/>
        <v>1.24</v>
      </c>
      <c r="M447" s="21">
        <f t="shared" si="111"/>
        <v>1.24</v>
      </c>
      <c r="N447" s="21">
        <f t="shared" si="111"/>
        <v>1.24</v>
      </c>
      <c r="O447" s="21">
        <f t="shared" si="111"/>
        <v>1.24</v>
      </c>
      <c r="P447" s="21">
        <f t="shared" si="111"/>
        <v>1.24</v>
      </c>
      <c r="Q447" s="21">
        <f t="shared" si="111"/>
        <v>1.24</v>
      </c>
      <c r="R447" s="21">
        <f t="shared" si="111"/>
        <v>1.24</v>
      </c>
      <c r="S447" s="21"/>
      <c r="T447" s="21"/>
      <c r="U447" s="21"/>
      <c r="X447" s="20"/>
      <c r="AA447" s="20"/>
      <c r="AB447" s="20"/>
    </row>
    <row r="448" ht="12" customHeight="1">
      <c r="A448" s="22"/>
      <c r="B448" s="24" t="s">
        <v>3464</v>
      </c>
      <c r="C448" s="22" t="s">
        <v>3465</v>
      </c>
      <c r="F448" s="98"/>
      <c r="G448" s="22"/>
      <c r="H448" s="22">
        <f t="shared" si="114"/>
        <v>5</v>
      </c>
      <c r="I448" s="21">
        <v>1.24</v>
      </c>
      <c r="J448" s="21">
        <f t="shared" si="111"/>
        <v>1.24</v>
      </c>
      <c r="K448" s="21">
        <f t="shared" si="111"/>
        <v>1.24</v>
      </c>
      <c r="L448" s="21">
        <f t="shared" si="111"/>
        <v>1.24</v>
      </c>
      <c r="M448" s="21">
        <f t="shared" si="111"/>
        <v>1.24</v>
      </c>
      <c r="N448" s="21">
        <f t="shared" si="111"/>
        <v>1.24</v>
      </c>
      <c r="O448" s="21">
        <f t="shared" si="111"/>
        <v>1.24</v>
      </c>
      <c r="P448" s="21">
        <f t="shared" si="111"/>
        <v>1.24</v>
      </c>
      <c r="Q448" s="21">
        <f t="shared" si="111"/>
        <v>1.24</v>
      </c>
      <c r="R448" s="21">
        <f t="shared" si="111"/>
        <v>1.24</v>
      </c>
      <c r="S448" s="21"/>
      <c r="T448" s="21"/>
      <c r="U448" s="21"/>
      <c r="X448" s="20"/>
      <c r="AA448" s="20"/>
      <c r="AB448" s="20"/>
    </row>
    <row r="449" ht="12" customHeight="1">
      <c r="A449" s="22"/>
      <c r="B449" s="24" t="s">
        <v>3466</v>
      </c>
      <c r="C449" s="155" t="s">
        <v>3467</v>
      </c>
      <c r="F449" s="98"/>
      <c r="G449" s="22"/>
      <c r="H449" s="22">
        <f t="shared" si="114"/>
        <v>6</v>
      </c>
      <c r="I449" s="21">
        <v>1.25</v>
      </c>
      <c r="J449" s="21">
        <f t="shared" si="111"/>
        <v>1.25</v>
      </c>
      <c r="K449" s="21">
        <f t="shared" si="111"/>
        <v>1.25</v>
      </c>
      <c r="L449" s="21">
        <f t="shared" si="111"/>
        <v>1.25</v>
      </c>
      <c r="M449" s="21">
        <f t="shared" si="111"/>
        <v>1.25</v>
      </c>
      <c r="N449" s="21">
        <f t="shared" si="111"/>
        <v>1.25</v>
      </c>
      <c r="O449" s="21">
        <f t="shared" si="111"/>
        <v>1.25</v>
      </c>
      <c r="P449" s="21">
        <f t="shared" si="111"/>
        <v>1.25</v>
      </c>
      <c r="Q449" s="21">
        <f t="shared" si="111"/>
        <v>1.25</v>
      </c>
      <c r="R449" s="21">
        <f t="shared" si="111"/>
        <v>1.25</v>
      </c>
      <c r="S449" s="21"/>
      <c r="T449" s="21"/>
      <c r="U449" s="21"/>
      <c r="X449" s="20"/>
      <c r="AA449" s="20"/>
      <c r="AB449" s="20"/>
    </row>
    <row r="450" ht="12" customHeight="1">
      <c r="A450" s="22"/>
      <c r="B450" s="24" t="s">
        <v>3468</v>
      </c>
      <c r="C450" s="155" t="s">
        <v>3469</v>
      </c>
      <c r="F450" s="98"/>
      <c r="G450" s="22"/>
      <c r="H450" s="22">
        <f t="shared" si="114"/>
        <v>7</v>
      </c>
      <c r="I450" s="21">
        <v>1.29</v>
      </c>
      <c r="J450" s="21">
        <f t="shared" si="111"/>
        <v>1.29</v>
      </c>
      <c r="K450" s="21">
        <f t="shared" si="111"/>
        <v>1.29</v>
      </c>
      <c r="L450" s="21">
        <f t="shared" si="111"/>
        <v>1.29</v>
      </c>
      <c r="M450" s="21">
        <f t="shared" si="111"/>
        <v>1.29</v>
      </c>
      <c r="N450" s="21">
        <f t="shared" si="111"/>
        <v>1.29</v>
      </c>
      <c r="O450" s="21">
        <f t="shared" si="111"/>
        <v>1.29</v>
      </c>
      <c r="P450" s="21">
        <f t="shared" si="111"/>
        <v>1.29</v>
      </c>
      <c r="Q450" s="21">
        <f t="shared" si="111"/>
        <v>1.29</v>
      </c>
      <c r="R450" s="21">
        <f t="shared" si="111"/>
        <v>1.29</v>
      </c>
      <c r="S450" s="21"/>
      <c r="T450" s="21"/>
      <c r="U450" s="21"/>
      <c r="X450" s="20"/>
      <c r="AA450" s="20"/>
      <c r="AB450" s="20"/>
    </row>
    <row r="451" ht="12" customHeight="1">
      <c r="A451" s="22"/>
      <c r="B451" s="24" t="s">
        <v>3470</v>
      </c>
      <c r="C451" s="155" t="s">
        <v>3471</v>
      </c>
      <c r="F451" s="98"/>
      <c r="G451" s="22"/>
      <c r="H451" s="22">
        <f t="shared" si="114"/>
        <v>8</v>
      </c>
      <c r="I451" s="21">
        <v>1.3100000000000001</v>
      </c>
      <c r="J451" s="21">
        <f t="shared" si="111"/>
        <v>1.3100000000000001</v>
      </c>
      <c r="K451" s="21">
        <f t="shared" si="111"/>
        <v>1.3100000000000001</v>
      </c>
      <c r="L451" s="21">
        <f t="shared" si="111"/>
        <v>1.3100000000000001</v>
      </c>
      <c r="M451" s="21">
        <f t="shared" si="111"/>
        <v>1.3100000000000001</v>
      </c>
      <c r="N451" s="21">
        <f t="shared" si="111"/>
        <v>1.3100000000000001</v>
      </c>
      <c r="O451" s="21">
        <f t="shared" si="111"/>
        <v>1.3100000000000001</v>
      </c>
      <c r="P451" s="21">
        <f t="shared" si="111"/>
        <v>1.3100000000000001</v>
      </c>
      <c r="Q451" s="21">
        <f t="shared" si="111"/>
        <v>1.3100000000000001</v>
      </c>
      <c r="R451" s="21">
        <f t="shared" si="111"/>
        <v>1.3100000000000001</v>
      </c>
      <c r="S451" s="21"/>
      <c r="T451" s="21"/>
      <c r="U451" s="21"/>
      <c r="X451" s="20"/>
      <c r="AA451" s="20"/>
      <c r="AB451" s="20"/>
    </row>
    <row r="452" ht="12" customHeight="1">
      <c r="A452" s="22"/>
      <c r="B452" s="24" t="s">
        <v>3472</v>
      </c>
      <c r="C452" s="155" t="s">
        <v>3473</v>
      </c>
      <c r="F452" s="98"/>
      <c r="G452" s="22"/>
      <c r="H452" s="22">
        <f t="shared" si="114"/>
        <v>9</v>
      </c>
      <c r="I452" s="21">
        <v>1.52</v>
      </c>
      <c r="J452" s="21">
        <f t="shared" si="111"/>
        <v>1.52</v>
      </c>
      <c r="K452" s="21">
        <f t="shared" si="111"/>
        <v>1.52</v>
      </c>
      <c r="L452" s="21">
        <f t="shared" si="111"/>
        <v>1.52</v>
      </c>
      <c r="M452" s="21">
        <f t="shared" si="111"/>
        <v>1.52</v>
      </c>
      <c r="N452" s="21">
        <f t="shared" si="111"/>
        <v>1.52</v>
      </c>
      <c r="O452" s="21">
        <f t="shared" si="111"/>
        <v>1.52</v>
      </c>
      <c r="P452" s="21">
        <f t="shared" si="111"/>
        <v>1.52</v>
      </c>
      <c r="Q452" s="21">
        <f t="shared" si="111"/>
        <v>1.52</v>
      </c>
      <c r="R452" s="21">
        <f t="shared" si="111"/>
        <v>1.52</v>
      </c>
      <c r="S452" s="21"/>
      <c r="T452" s="21"/>
      <c r="U452" s="21"/>
      <c r="X452" s="20"/>
      <c r="AA452" s="20"/>
      <c r="AB452" s="20"/>
    </row>
    <row r="453" ht="12" customHeight="1">
      <c r="A453" s="22"/>
      <c r="B453" s="24" t="s">
        <v>3474</v>
      </c>
      <c r="C453" s="22" t="s">
        <v>3475</v>
      </c>
      <c r="F453" s="98"/>
      <c r="G453" s="22"/>
      <c r="H453" s="22">
        <f t="shared" si="114"/>
        <v>10</v>
      </c>
      <c r="I453" s="21">
        <v>1.5900000000000001</v>
      </c>
      <c r="J453" s="21">
        <f t="shared" si="111"/>
        <v>1.5900000000000001</v>
      </c>
      <c r="K453" s="21">
        <f t="shared" si="111"/>
        <v>1.5900000000000001</v>
      </c>
      <c r="L453" s="21">
        <f t="shared" si="111"/>
        <v>1.5900000000000001</v>
      </c>
      <c r="M453" s="21">
        <f t="shared" si="111"/>
        <v>1.5900000000000001</v>
      </c>
      <c r="N453" s="21">
        <f t="shared" si="111"/>
        <v>1.5900000000000001</v>
      </c>
      <c r="O453" s="21">
        <f t="shared" si="111"/>
        <v>1.5900000000000001</v>
      </c>
      <c r="P453" s="21">
        <f t="shared" si="111"/>
        <v>1.5900000000000001</v>
      </c>
      <c r="Q453" s="21">
        <f t="shared" si="111"/>
        <v>1.5900000000000001</v>
      </c>
      <c r="R453" s="21">
        <f t="shared" si="111"/>
        <v>1.5900000000000001</v>
      </c>
      <c r="S453" s="21"/>
      <c r="T453" s="21"/>
      <c r="U453" s="21"/>
      <c r="X453" s="20"/>
      <c r="AA453" s="20"/>
      <c r="AB453" s="20"/>
    </row>
    <row r="454" ht="12" customHeight="1">
      <c r="A454" s="22"/>
      <c r="B454" s="24" t="s">
        <v>3476</v>
      </c>
      <c r="C454" s="22" t="s">
        <v>3477</v>
      </c>
      <c r="F454" s="98"/>
      <c r="G454" s="22"/>
      <c r="H454" s="22">
        <f t="shared" si="114"/>
        <v>11</v>
      </c>
      <c r="I454" s="21">
        <v>1.54</v>
      </c>
      <c r="J454" s="21">
        <f t="shared" si="111"/>
        <v>1.54</v>
      </c>
      <c r="K454" s="21">
        <f t="shared" si="111"/>
        <v>1.54</v>
      </c>
      <c r="L454" s="21">
        <f t="shared" si="111"/>
        <v>1.54</v>
      </c>
      <c r="M454" s="21">
        <f t="shared" si="111"/>
        <v>1.54</v>
      </c>
      <c r="N454" s="21">
        <f t="shared" si="111"/>
        <v>1.54</v>
      </c>
      <c r="O454" s="21">
        <f t="shared" si="111"/>
        <v>1.54</v>
      </c>
      <c r="P454" s="21">
        <f t="shared" si="111"/>
        <v>1.54</v>
      </c>
      <c r="Q454" s="21">
        <f t="shared" si="111"/>
        <v>1.54</v>
      </c>
      <c r="R454" s="21">
        <f t="shared" si="111"/>
        <v>1.54</v>
      </c>
      <c r="S454" s="21"/>
      <c r="T454" s="21"/>
      <c r="U454" s="21"/>
      <c r="X454" s="20"/>
      <c r="AA454" s="20"/>
      <c r="AB454" s="20"/>
    </row>
    <row r="455" ht="12" customHeight="1">
      <c r="A455" s="22"/>
      <c r="B455" s="24" t="s">
        <v>3478</v>
      </c>
      <c r="C455" s="22" t="s">
        <v>3479</v>
      </c>
      <c r="F455" s="98"/>
      <c r="G455" s="22"/>
      <c r="H455" s="22">
        <f t="shared" si="114"/>
        <v>12</v>
      </c>
      <c r="I455" s="21">
        <v>1.6300000000000001</v>
      </c>
      <c r="J455" s="21">
        <f t="shared" si="111"/>
        <v>1.6300000000000001</v>
      </c>
      <c r="K455" s="21">
        <f t="shared" si="111"/>
        <v>1.6300000000000001</v>
      </c>
      <c r="L455" s="21">
        <f t="shared" si="111"/>
        <v>1.6300000000000001</v>
      </c>
      <c r="M455" s="21">
        <f t="shared" si="111"/>
        <v>1.6300000000000001</v>
      </c>
      <c r="N455" s="21">
        <f t="shared" si="111"/>
        <v>1.6300000000000001</v>
      </c>
      <c r="O455" s="21">
        <f t="shared" si="111"/>
        <v>1.6300000000000001</v>
      </c>
      <c r="P455" s="21">
        <f t="shared" si="111"/>
        <v>1.6300000000000001</v>
      </c>
      <c r="Q455" s="21">
        <f t="shared" si="111"/>
        <v>1.6300000000000001</v>
      </c>
      <c r="R455" s="21">
        <f t="shared" si="111"/>
        <v>1.6300000000000001</v>
      </c>
      <c r="S455" s="21"/>
      <c r="T455" s="21"/>
      <c r="U455" s="21"/>
      <c r="X455" s="20"/>
      <c r="AA455" s="20"/>
      <c r="AB455" s="20"/>
    </row>
    <row r="456" ht="12" customHeight="1">
      <c r="A456" s="22"/>
      <c r="B456" s="24" t="s">
        <v>159</v>
      </c>
      <c r="C456" s="24" t="s">
        <v>3412</v>
      </c>
      <c r="F456" s="98"/>
      <c r="G456" s="22"/>
      <c r="H456" s="22">
        <f t="shared" si="114"/>
        <v>13</v>
      </c>
      <c r="I456" s="21">
        <v>1.4099999999999999</v>
      </c>
      <c r="J456" s="21">
        <f t="shared" si="111"/>
        <v>1.4099999999999999</v>
      </c>
      <c r="K456" s="21">
        <f t="shared" si="111"/>
        <v>1.4099999999999999</v>
      </c>
      <c r="L456" s="21">
        <f t="shared" si="111"/>
        <v>1.4099999999999999</v>
      </c>
      <c r="M456" s="21">
        <f t="shared" si="111"/>
        <v>1.4099999999999999</v>
      </c>
      <c r="N456" s="21">
        <f t="shared" si="111"/>
        <v>1.4099999999999999</v>
      </c>
      <c r="O456" s="21">
        <f t="shared" si="111"/>
        <v>1.4099999999999999</v>
      </c>
      <c r="P456" s="21">
        <f t="shared" si="111"/>
        <v>1.4099999999999999</v>
      </c>
      <c r="Q456" s="21">
        <f t="shared" si="111"/>
        <v>1.4099999999999999</v>
      </c>
      <c r="R456" s="21">
        <f t="shared" si="111"/>
        <v>1.4099999999999999</v>
      </c>
      <c r="S456" s="21"/>
      <c r="T456" s="21"/>
      <c r="U456" s="21"/>
      <c r="X456" s="20"/>
      <c r="AA456" s="20"/>
      <c r="AB456" s="20"/>
    </row>
    <row r="457" ht="12" customHeight="1">
      <c r="A457" s="22"/>
      <c r="B457" s="24" t="s">
        <v>3480</v>
      </c>
      <c r="C457" s="21" t="s">
        <v>3481</v>
      </c>
      <c r="F457" s="98"/>
      <c r="G457" s="22"/>
      <c r="H457" s="22">
        <f t="shared" si="114"/>
        <v>14</v>
      </c>
      <c r="I457" s="21">
        <v>1.6100000000000001</v>
      </c>
      <c r="J457" s="21">
        <f t="shared" si="111"/>
        <v>1.6100000000000001</v>
      </c>
      <c r="K457" s="21">
        <f t="shared" si="111"/>
        <v>1.6100000000000001</v>
      </c>
      <c r="L457" s="21">
        <f t="shared" si="111"/>
        <v>1.6100000000000001</v>
      </c>
      <c r="M457" s="21">
        <f t="shared" si="111"/>
        <v>1.6100000000000001</v>
      </c>
      <c r="N457" s="21">
        <f t="shared" si="111"/>
        <v>1.6100000000000001</v>
      </c>
      <c r="O457" s="21">
        <f t="shared" si="111"/>
        <v>1.6100000000000001</v>
      </c>
      <c r="P457" s="21">
        <f t="shared" si="111"/>
        <v>1.6100000000000001</v>
      </c>
      <c r="Q457" s="21">
        <f t="shared" si="111"/>
        <v>1.6100000000000001</v>
      </c>
      <c r="R457" s="21">
        <f t="shared" si="111"/>
        <v>1.6100000000000001</v>
      </c>
      <c r="S457" s="21"/>
      <c r="T457" s="21"/>
      <c r="U457" s="21"/>
      <c r="X457" s="20"/>
      <c r="AA457" s="20"/>
      <c r="AB457" s="20"/>
    </row>
    <row r="458" ht="12" customHeight="1">
      <c r="A458" s="22"/>
      <c r="B458" s="24" t="s">
        <v>3482</v>
      </c>
      <c r="C458" s="21" t="s">
        <v>3483</v>
      </c>
      <c r="F458" s="98"/>
      <c r="G458" s="22"/>
      <c r="H458" s="22">
        <f t="shared" si="114"/>
        <v>15</v>
      </c>
      <c r="I458" s="21">
        <v>1.6000000000000001</v>
      </c>
      <c r="J458" s="21">
        <f t="shared" si="111"/>
        <v>1.6000000000000001</v>
      </c>
      <c r="K458" s="21">
        <f t="shared" si="111"/>
        <v>1.6000000000000001</v>
      </c>
      <c r="L458" s="21">
        <f t="shared" si="111"/>
        <v>1.6000000000000001</v>
      </c>
      <c r="M458" s="21">
        <f t="shared" si="111"/>
        <v>1.6000000000000001</v>
      </c>
      <c r="N458" s="21">
        <f t="shared" si="111"/>
        <v>1.6000000000000001</v>
      </c>
      <c r="O458" s="21">
        <f t="shared" si="111"/>
        <v>1.6000000000000001</v>
      </c>
      <c r="P458" s="21">
        <f t="shared" si="111"/>
        <v>1.6000000000000001</v>
      </c>
      <c r="Q458" s="21">
        <f t="shared" si="111"/>
        <v>1.6000000000000001</v>
      </c>
      <c r="R458" s="21">
        <f t="shared" si="111"/>
        <v>1.6000000000000001</v>
      </c>
      <c r="S458" s="21"/>
      <c r="T458" s="21"/>
      <c r="U458" s="21"/>
      <c r="X458" s="20"/>
      <c r="AA458" s="20"/>
      <c r="AB458" s="20"/>
    </row>
    <row r="459" ht="12" customHeight="1">
      <c r="A459" s="22"/>
      <c r="B459" s="24" t="s">
        <v>3484</v>
      </c>
      <c r="F459" s="98"/>
      <c r="G459" s="22"/>
      <c r="H459" s="22">
        <f t="shared" si="114"/>
        <v>16</v>
      </c>
      <c r="I459" s="21">
        <v>1.6000000000000001</v>
      </c>
      <c r="J459" s="21">
        <f t="shared" si="111"/>
        <v>1.6000000000000001</v>
      </c>
      <c r="K459" s="21">
        <f t="shared" si="111"/>
        <v>1.6000000000000001</v>
      </c>
      <c r="L459" s="21">
        <f t="shared" si="111"/>
        <v>1.6000000000000001</v>
      </c>
      <c r="M459" s="21">
        <f t="shared" si="111"/>
        <v>1.6000000000000001</v>
      </c>
      <c r="N459" s="21">
        <f t="shared" si="111"/>
        <v>1.6000000000000001</v>
      </c>
      <c r="O459" s="21">
        <f t="shared" si="111"/>
        <v>1.6000000000000001</v>
      </c>
      <c r="P459" s="21">
        <f t="shared" si="111"/>
        <v>1.6000000000000001</v>
      </c>
      <c r="Q459" s="21">
        <f t="shared" si="111"/>
        <v>1.6000000000000001</v>
      </c>
      <c r="R459" s="21">
        <f t="shared" si="111"/>
        <v>1.6000000000000001</v>
      </c>
      <c r="S459" s="21"/>
      <c r="T459" s="21"/>
      <c r="U459" s="21"/>
      <c r="X459" s="20"/>
      <c r="AA459" s="20"/>
      <c r="AB459" s="20"/>
    </row>
    <row r="460" ht="12" customHeight="1">
      <c r="A460" s="22"/>
      <c r="B460" s="24" t="s">
        <v>3485</v>
      </c>
      <c r="F460" s="98"/>
      <c r="G460" s="22"/>
      <c r="H460" s="22">
        <f t="shared" si="114"/>
        <v>17</v>
      </c>
      <c r="I460" s="21">
        <v>1.6899999999999999</v>
      </c>
      <c r="J460" s="21">
        <f t="shared" si="111"/>
        <v>1.6899999999999999</v>
      </c>
      <c r="K460" s="21">
        <f t="shared" si="111"/>
        <v>1.6899999999999999</v>
      </c>
      <c r="L460" s="21">
        <f t="shared" si="111"/>
        <v>1.6899999999999999</v>
      </c>
      <c r="M460" s="21">
        <f t="shared" si="111"/>
        <v>1.6899999999999999</v>
      </c>
      <c r="N460" s="21">
        <f t="shared" si="111"/>
        <v>1.6899999999999999</v>
      </c>
      <c r="O460" s="21">
        <f t="shared" si="111"/>
        <v>1.6899999999999999</v>
      </c>
      <c r="P460" s="21">
        <f t="shared" si="111"/>
        <v>1.6899999999999999</v>
      </c>
      <c r="Q460" s="21">
        <f t="shared" si="111"/>
        <v>1.6899999999999999</v>
      </c>
      <c r="R460" s="21">
        <f t="shared" si="111"/>
        <v>1.6899999999999999</v>
      </c>
      <c r="S460" s="21"/>
      <c r="T460" s="21"/>
      <c r="U460" s="21"/>
      <c r="X460" s="20"/>
      <c r="AA460" s="20"/>
      <c r="AB460" s="20"/>
    </row>
    <row r="461" ht="12" customHeight="1">
      <c r="A461" s="22"/>
      <c r="B461" s="24" t="s">
        <v>3486</v>
      </c>
      <c r="C461" s="24" t="s">
        <v>3487</v>
      </c>
      <c r="F461" s="98"/>
      <c r="G461" s="22"/>
      <c r="H461" s="22">
        <f t="shared" si="114"/>
        <v>18</v>
      </c>
      <c r="I461" s="21">
        <v>1.5700000000000001</v>
      </c>
      <c r="J461" s="21">
        <f t="shared" si="111"/>
        <v>1.5700000000000001</v>
      </c>
      <c r="K461" s="21">
        <f t="shared" si="111"/>
        <v>1.5700000000000001</v>
      </c>
      <c r="L461" s="21">
        <f t="shared" si="111"/>
        <v>1.5700000000000001</v>
      </c>
      <c r="M461" s="21">
        <f t="shared" si="111"/>
        <v>1.5700000000000001</v>
      </c>
      <c r="N461" s="21">
        <f t="shared" si="111"/>
        <v>1.5700000000000001</v>
      </c>
      <c r="O461" s="21">
        <f t="shared" si="111"/>
        <v>1.5700000000000001</v>
      </c>
      <c r="P461" s="21">
        <f t="shared" si="111"/>
        <v>1.5700000000000001</v>
      </c>
      <c r="Q461" s="21">
        <f t="shared" si="111"/>
        <v>1.5700000000000001</v>
      </c>
      <c r="R461" s="21">
        <f t="shared" si="111"/>
        <v>1.5700000000000001</v>
      </c>
      <c r="S461" s="21"/>
      <c r="T461" s="21"/>
      <c r="U461" s="21"/>
      <c r="X461" s="20"/>
      <c r="AA461" s="20"/>
      <c r="AB461" s="20"/>
    </row>
    <row r="462" ht="12" customHeight="1">
      <c r="A462" s="22"/>
      <c r="B462" s="24"/>
      <c r="C462" s="24"/>
      <c r="F462" s="98"/>
      <c r="G462" s="22"/>
      <c r="H462" s="22">
        <f t="shared" si="114"/>
        <v>19</v>
      </c>
      <c r="I462" s="21">
        <v>1.55</v>
      </c>
      <c r="J462" s="21">
        <f t="shared" si="111"/>
        <v>1.55</v>
      </c>
      <c r="K462" s="21">
        <f t="shared" si="111"/>
        <v>1.55</v>
      </c>
      <c r="L462" s="21">
        <f t="shared" si="111"/>
        <v>1.55</v>
      </c>
      <c r="M462" s="21">
        <f t="shared" si="111"/>
        <v>1.55</v>
      </c>
      <c r="N462" s="21">
        <f t="shared" si="111"/>
        <v>1.55</v>
      </c>
      <c r="O462" s="21">
        <f t="shared" si="111"/>
        <v>1.55</v>
      </c>
      <c r="P462" s="21">
        <f t="shared" si="111"/>
        <v>1.55</v>
      </c>
      <c r="Q462" s="21">
        <f t="shared" si="111"/>
        <v>1.55</v>
      </c>
      <c r="R462" s="21">
        <f t="shared" si="111"/>
        <v>1.55</v>
      </c>
      <c r="S462" s="21"/>
      <c r="T462" s="21"/>
      <c r="U462" s="21"/>
      <c r="X462" s="20"/>
      <c r="AA462" s="20"/>
      <c r="AB462" s="20"/>
    </row>
    <row r="463" ht="12" customHeight="1">
      <c r="A463" s="22"/>
      <c r="B463" s="24"/>
      <c r="C463" s="24"/>
      <c r="F463" s="98"/>
      <c r="G463" s="22"/>
      <c r="H463" s="22">
        <f t="shared" si="114"/>
        <v>20</v>
      </c>
      <c r="I463" s="21">
        <v>1.54</v>
      </c>
      <c r="J463" s="21">
        <f t="shared" si="111"/>
        <v>1.54</v>
      </c>
      <c r="K463" s="21">
        <f t="shared" si="111"/>
        <v>1.54</v>
      </c>
      <c r="L463" s="21">
        <f t="shared" si="111"/>
        <v>1.54</v>
      </c>
      <c r="M463" s="21">
        <f t="shared" si="111"/>
        <v>1.54</v>
      </c>
      <c r="N463" s="21">
        <f t="shared" si="111"/>
        <v>1.54</v>
      </c>
      <c r="O463" s="21">
        <f t="shared" si="111"/>
        <v>1.54</v>
      </c>
      <c r="P463" s="21">
        <f t="shared" si="111"/>
        <v>1.54</v>
      </c>
      <c r="Q463" s="21">
        <f t="shared" si="111"/>
        <v>1.54</v>
      </c>
      <c r="R463" s="21">
        <f t="shared" si="111"/>
        <v>1.54</v>
      </c>
      <c r="S463" s="21"/>
      <c r="T463" s="21"/>
      <c r="U463" s="21"/>
      <c r="X463" s="20"/>
      <c r="AA463" s="20"/>
      <c r="AB463" s="20"/>
    </row>
    <row r="464" ht="12" customHeight="1">
      <c r="A464" s="22"/>
      <c r="B464" s="24"/>
      <c r="C464" s="24"/>
      <c r="F464" s="98"/>
      <c r="G464" s="22"/>
      <c r="H464" s="22">
        <f t="shared" si="114"/>
        <v>21</v>
      </c>
      <c r="I464" s="21">
        <v>1.5</v>
      </c>
      <c r="J464" s="21">
        <f t="shared" si="111"/>
        <v>1.5</v>
      </c>
      <c r="K464" s="21">
        <f t="shared" si="111"/>
        <v>1.5</v>
      </c>
      <c r="L464" s="21">
        <f t="shared" si="111"/>
        <v>1.5</v>
      </c>
      <c r="M464" s="21">
        <f t="shared" si="111"/>
        <v>1.5</v>
      </c>
      <c r="N464" s="21">
        <f t="shared" si="111"/>
        <v>1.5</v>
      </c>
      <c r="O464" s="21">
        <f t="shared" si="111"/>
        <v>1.5</v>
      </c>
      <c r="P464" s="21">
        <f t="shared" si="111"/>
        <v>1.5</v>
      </c>
      <c r="Q464" s="21">
        <f t="shared" si="111"/>
        <v>1.5</v>
      </c>
      <c r="R464" s="21">
        <f t="shared" si="111"/>
        <v>1.5</v>
      </c>
      <c r="S464" s="21"/>
      <c r="T464" s="21"/>
      <c r="U464" s="21"/>
      <c r="X464" s="20"/>
      <c r="AA464" s="20"/>
      <c r="AB464" s="20"/>
    </row>
    <row r="465" ht="12" customHeight="1">
      <c r="A465" s="22"/>
      <c r="B465" s="24"/>
      <c r="C465" s="24"/>
      <c r="F465" s="98"/>
      <c r="G465" s="22"/>
      <c r="H465" s="22">
        <f t="shared" si="114"/>
        <v>22</v>
      </c>
      <c r="I465" s="21">
        <v>1.48</v>
      </c>
      <c r="J465" s="21">
        <f t="shared" si="111"/>
        <v>1.48</v>
      </c>
      <c r="K465" s="21">
        <f t="shared" si="111"/>
        <v>1.48</v>
      </c>
      <c r="L465" s="21">
        <f t="shared" si="111"/>
        <v>1.48</v>
      </c>
      <c r="M465" s="21">
        <f t="shared" si="111"/>
        <v>1.48</v>
      </c>
      <c r="N465" s="21">
        <f t="shared" si="111"/>
        <v>1.48</v>
      </c>
      <c r="O465" s="21">
        <f t="shared" si="111"/>
        <v>1.48</v>
      </c>
      <c r="P465" s="21">
        <f t="shared" si="111"/>
        <v>1.48</v>
      </c>
      <c r="Q465" s="21">
        <f t="shared" si="111"/>
        <v>1.48</v>
      </c>
      <c r="R465" s="21">
        <f t="shared" si="111"/>
        <v>1.48</v>
      </c>
      <c r="S465" s="21"/>
      <c r="T465" s="21"/>
      <c r="U465" s="21"/>
      <c r="X465" s="20"/>
      <c r="AA465" s="20"/>
      <c r="AB465" s="20"/>
    </row>
    <row r="466" ht="12" customHeight="1">
      <c r="A466" s="22"/>
      <c r="B466" s="24"/>
      <c r="C466" s="24"/>
      <c r="F466" s="98"/>
      <c r="G466" s="22"/>
      <c r="H466" s="22">
        <f t="shared" si="114"/>
        <v>23</v>
      </c>
      <c r="I466" s="21">
        <v>1.45</v>
      </c>
      <c r="J466" s="21">
        <f t="shared" ref="J466:R529" si="116">I466</f>
        <v>1.45</v>
      </c>
      <c r="K466" s="21">
        <f t="shared" si="116"/>
        <v>1.45</v>
      </c>
      <c r="L466" s="21">
        <f t="shared" si="116"/>
        <v>1.45</v>
      </c>
      <c r="M466" s="21">
        <f t="shared" si="116"/>
        <v>1.45</v>
      </c>
      <c r="N466" s="21">
        <f t="shared" si="116"/>
        <v>1.45</v>
      </c>
      <c r="O466" s="21">
        <f t="shared" si="116"/>
        <v>1.45</v>
      </c>
      <c r="P466" s="21">
        <f t="shared" si="116"/>
        <v>1.45</v>
      </c>
      <c r="Q466" s="21">
        <f t="shared" si="116"/>
        <v>1.45</v>
      </c>
      <c r="R466" s="21">
        <f>Q466</f>
        <v>1.45</v>
      </c>
      <c r="S466" s="21"/>
      <c r="T466" s="21"/>
      <c r="U466" s="21"/>
      <c r="X466" s="20"/>
      <c r="AA466" s="20"/>
    </row>
    <row r="467" ht="12" customHeight="1">
      <c r="A467" s="22"/>
      <c r="B467" s="24"/>
      <c r="C467" s="24"/>
      <c r="F467" s="98"/>
      <c r="G467" s="22"/>
      <c r="J467" s="21"/>
      <c r="K467" s="23"/>
      <c r="L467" s="24"/>
      <c r="M467" s="20"/>
      <c r="N467" s="20"/>
      <c r="O467" s="20"/>
      <c r="P467" s="20"/>
      <c r="Q467" s="20"/>
      <c r="R467" s="20"/>
    </row>
    <row r="468" ht="12" customHeight="1">
      <c r="A468" s="22"/>
      <c r="B468" s="24" t="s">
        <v>140</v>
      </c>
      <c r="C468" s="24"/>
      <c r="D468" s="20" t="s">
        <v>251</v>
      </c>
      <c r="E468" s="20" t="s">
        <v>251</v>
      </c>
      <c r="F468" s="98" t="s">
        <v>38</v>
      </c>
      <c r="G468" s="98">
        <v>5</v>
      </c>
      <c r="J468" s="21"/>
      <c r="K468" s="21"/>
      <c r="L468" s="21"/>
      <c r="M468" s="21"/>
      <c r="N468" s="21"/>
      <c r="O468" s="21"/>
      <c r="P468" s="21"/>
      <c r="Q468" s="21"/>
      <c r="S468" s="21"/>
    </row>
    <row r="469" ht="12" customHeight="1">
      <c r="A469" s="22"/>
      <c r="B469" s="24" t="s">
        <v>3488</v>
      </c>
      <c r="C469" s="24" t="s">
        <v>3489</v>
      </c>
      <c r="F469" s="98"/>
      <c r="G469" s="22"/>
      <c r="J469" s="21"/>
      <c r="K469" s="23"/>
      <c r="L469" s="24"/>
      <c r="M469" s="20"/>
      <c r="N469" s="20"/>
      <c r="O469" s="20"/>
      <c r="P469" s="20"/>
      <c r="Q469" s="20"/>
      <c r="R469" s="21"/>
    </row>
    <row r="470" ht="12" customHeight="1">
      <c r="A470" s="22"/>
      <c r="B470" s="24" t="s">
        <v>342</v>
      </c>
      <c r="C470" s="24" t="s">
        <v>3490</v>
      </c>
      <c r="F470" s="98"/>
      <c r="G470" s="22"/>
      <c r="H470" s="22">
        <v>0</v>
      </c>
      <c r="I470" s="21">
        <v>2.1499999999999999</v>
      </c>
      <c r="J470" s="21">
        <f t="shared" si="116"/>
        <v>2.1499999999999999</v>
      </c>
      <c r="K470" s="21">
        <f t="shared" ref="K470:Q470" si="117">J470</f>
        <v>2.1499999999999999</v>
      </c>
      <c r="L470" s="21">
        <f t="shared" si="117"/>
        <v>2.1499999999999999</v>
      </c>
      <c r="M470" s="21">
        <f t="shared" si="117"/>
        <v>2.1499999999999999</v>
      </c>
      <c r="N470" s="21">
        <f t="shared" si="117"/>
        <v>2.1499999999999999</v>
      </c>
      <c r="O470" s="21">
        <f t="shared" si="117"/>
        <v>2.1499999999999999</v>
      </c>
      <c r="P470" s="21">
        <f t="shared" si="117"/>
        <v>2.1499999999999999</v>
      </c>
      <c r="Q470" s="21">
        <f t="shared" si="117"/>
        <v>2.1499999999999999</v>
      </c>
      <c r="R470" s="21">
        <f>Q470</f>
        <v>2.1499999999999999</v>
      </c>
      <c r="U470" s="21"/>
      <c r="V470" s="21"/>
      <c r="W470" s="20"/>
      <c r="X470" s="20"/>
      <c r="Y470" s="20"/>
      <c r="Z470" s="20"/>
      <c r="AA470" s="20"/>
    </row>
    <row r="471" ht="12" customHeight="1">
      <c r="A471" s="22"/>
      <c r="B471" s="24" t="s">
        <v>153</v>
      </c>
      <c r="C471" s="24" t="s">
        <v>3491</v>
      </c>
      <c r="F471" s="98"/>
      <c r="G471" s="22"/>
      <c r="H471" s="22">
        <f t="shared" si="114"/>
        <v>1</v>
      </c>
      <c r="I471" s="21">
        <v>2.1600000000000001</v>
      </c>
      <c r="J471" s="21">
        <f t="shared" si="116"/>
        <v>2.1600000000000001</v>
      </c>
      <c r="K471" s="21">
        <f t="shared" si="116"/>
        <v>2.1600000000000001</v>
      </c>
      <c r="L471" s="21">
        <f t="shared" si="116"/>
        <v>2.1600000000000001</v>
      </c>
      <c r="M471" s="21">
        <f t="shared" si="116"/>
        <v>2.1600000000000001</v>
      </c>
      <c r="N471" s="21">
        <f t="shared" si="116"/>
        <v>2.1600000000000001</v>
      </c>
      <c r="O471" s="21">
        <f t="shared" si="116"/>
        <v>2.1600000000000001</v>
      </c>
      <c r="P471" s="21">
        <f t="shared" si="116"/>
        <v>2.1600000000000001</v>
      </c>
      <c r="Q471" s="21">
        <f t="shared" si="116"/>
        <v>2.1600000000000001</v>
      </c>
      <c r="R471" s="21">
        <f t="shared" si="116"/>
        <v>2.1600000000000001</v>
      </c>
      <c r="S471" s="21"/>
      <c r="T471" s="21"/>
      <c r="U471" s="21"/>
      <c r="X471" s="20"/>
      <c r="AA471" s="20"/>
    </row>
    <row r="472" ht="12" customHeight="1">
      <c r="A472" s="22"/>
      <c r="B472" s="24" t="s">
        <v>3492</v>
      </c>
      <c r="C472" s="21" t="s">
        <v>3493</v>
      </c>
      <c r="F472" s="98"/>
      <c r="G472" s="22"/>
      <c r="H472" s="22">
        <f t="shared" si="114"/>
        <v>2</v>
      </c>
      <c r="I472" s="21">
        <v>2.2200000000000002</v>
      </c>
      <c r="J472" s="21">
        <f t="shared" si="116"/>
        <v>2.2200000000000002</v>
      </c>
      <c r="K472" s="21">
        <f t="shared" si="116"/>
        <v>2.2200000000000002</v>
      </c>
      <c r="L472" s="21">
        <f t="shared" si="116"/>
        <v>2.2200000000000002</v>
      </c>
      <c r="M472" s="21">
        <f t="shared" si="116"/>
        <v>2.2200000000000002</v>
      </c>
      <c r="N472" s="21">
        <f t="shared" si="116"/>
        <v>2.2200000000000002</v>
      </c>
      <c r="O472" s="21">
        <f t="shared" si="116"/>
        <v>2.2200000000000002</v>
      </c>
      <c r="P472" s="21">
        <f t="shared" si="116"/>
        <v>2.2200000000000002</v>
      </c>
      <c r="Q472" s="21">
        <f t="shared" si="116"/>
        <v>2.2200000000000002</v>
      </c>
      <c r="R472" s="21">
        <f t="shared" si="116"/>
        <v>2.2200000000000002</v>
      </c>
      <c r="S472" s="21"/>
      <c r="T472" s="21"/>
      <c r="U472" s="21"/>
      <c r="X472" s="20"/>
      <c r="AA472" s="20"/>
    </row>
    <row r="473" ht="12" customHeight="1">
      <c r="A473" s="22"/>
      <c r="B473" s="24" t="s">
        <v>3494</v>
      </c>
      <c r="C473" s="21" t="s">
        <v>3495</v>
      </c>
      <c r="F473" s="98"/>
      <c r="G473" s="22"/>
      <c r="H473" s="22">
        <f t="shared" si="114"/>
        <v>3</v>
      </c>
      <c r="I473" s="21">
        <v>2.1200000000000001</v>
      </c>
      <c r="J473" s="21">
        <f t="shared" si="116"/>
        <v>2.1200000000000001</v>
      </c>
      <c r="K473" s="21">
        <f t="shared" si="116"/>
        <v>2.1200000000000001</v>
      </c>
      <c r="L473" s="21">
        <f t="shared" si="116"/>
        <v>2.1200000000000001</v>
      </c>
      <c r="M473" s="21">
        <f t="shared" si="116"/>
        <v>2.1200000000000001</v>
      </c>
      <c r="N473" s="21">
        <f t="shared" si="116"/>
        <v>2.1200000000000001</v>
      </c>
      <c r="O473" s="21">
        <f t="shared" si="116"/>
        <v>2.1200000000000001</v>
      </c>
      <c r="P473" s="21">
        <f t="shared" si="116"/>
        <v>2.1200000000000001</v>
      </c>
      <c r="Q473" s="21">
        <f t="shared" si="116"/>
        <v>2.1200000000000001</v>
      </c>
      <c r="R473" s="21">
        <f t="shared" si="116"/>
        <v>2.1200000000000001</v>
      </c>
      <c r="S473" s="21"/>
      <c r="T473" s="21"/>
      <c r="U473" s="21"/>
      <c r="X473" s="20"/>
      <c r="AA473" s="20"/>
    </row>
    <row r="474" ht="12" customHeight="1">
      <c r="A474" s="22"/>
      <c r="B474" s="24" t="s">
        <v>253</v>
      </c>
      <c r="C474" s="21" t="s">
        <v>3496</v>
      </c>
      <c r="F474" s="98"/>
      <c r="G474" s="22"/>
      <c r="H474" s="22">
        <f t="shared" si="114"/>
        <v>4</v>
      </c>
      <c r="I474" s="21">
        <v>2.0800000000000001</v>
      </c>
      <c r="J474" s="21">
        <f t="shared" si="116"/>
        <v>2.0800000000000001</v>
      </c>
      <c r="K474" s="21">
        <f t="shared" si="116"/>
        <v>2.0800000000000001</v>
      </c>
      <c r="L474" s="21">
        <f t="shared" si="116"/>
        <v>2.0800000000000001</v>
      </c>
      <c r="M474" s="21">
        <f t="shared" si="116"/>
        <v>2.0800000000000001</v>
      </c>
      <c r="N474" s="21">
        <f t="shared" si="116"/>
        <v>2.0800000000000001</v>
      </c>
      <c r="O474" s="21">
        <f t="shared" si="116"/>
        <v>2.0800000000000001</v>
      </c>
      <c r="P474" s="21">
        <f t="shared" si="116"/>
        <v>2.0800000000000001</v>
      </c>
      <c r="Q474" s="21">
        <f t="shared" si="116"/>
        <v>2.0800000000000001</v>
      </c>
      <c r="R474" s="21">
        <f t="shared" si="116"/>
        <v>2.0800000000000001</v>
      </c>
      <c r="S474" s="21"/>
      <c r="T474" s="21"/>
      <c r="U474" s="21"/>
      <c r="X474" s="20"/>
      <c r="AA474" s="20"/>
    </row>
    <row r="475" ht="12" customHeight="1">
      <c r="A475" s="22"/>
      <c r="B475" s="24"/>
      <c r="C475" s="21" t="s">
        <v>3497</v>
      </c>
      <c r="F475" s="98"/>
      <c r="G475" s="22"/>
      <c r="H475" s="22">
        <f t="shared" si="114"/>
        <v>5</v>
      </c>
      <c r="I475" s="21">
        <v>2.0800000000000001</v>
      </c>
      <c r="J475" s="21">
        <f t="shared" si="116"/>
        <v>2.0800000000000001</v>
      </c>
      <c r="K475" s="21">
        <f t="shared" si="116"/>
        <v>2.0800000000000001</v>
      </c>
      <c r="L475" s="21">
        <f t="shared" si="116"/>
        <v>2.0800000000000001</v>
      </c>
      <c r="M475" s="21">
        <f t="shared" si="116"/>
        <v>2.0800000000000001</v>
      </c>
      <c r="N475" s="21">
        <f t="shared" si="116"/>
        <v>2.0800000000000001</v>
      </c>
      <c r="O475" s="21">
        <f t="shared" si="116"/>
        <v>2.0800000000000001</v>
      </c>
      <c r="P475" s="21">
        <f t="shared" si="116"/>
        <v>2.0800000000000001</v>
      </c>
      <c r="Q475" s="21">
        <f t="shared" si="116"/>
        <v>2.0800000000000001</v>
      </c>
      <c r="R475" s="21">
        <f t="shared" si="116"/>
        <v>2.0800000000000001</v>
      </c>
      <c r="S475" s="21"/>
      <c r="T475" s="21"/>
      <c r="U475" s="21"/>
      <c r="X475" s="20"/>
      <c r="AA475" s="20"/>
    </row>
    <row r="476" ht="12" customHeight="1">
      <c r="A476" s="22"/>
      <c r="B476" s="24" t="s">
        <v>3498</v>
      </c>
      <c r="C476" s="24" t="s">
        <v>3499</v>
      </c>
      <c r="F476" s="98"/>
      <c r="G476" s="22"/>
      <c r="H476" s="22">
        <f t="shared" si="114"/>
        <v>6</v>
      </c>
      <c r="I476" s="21">
        <v>2.1200000000000001</v>
      </c>
      <c r="J476" s="21">
        <f t="shared" si="116"/>
        <v>2.1200000000000001</v>
      </c>
      <c r="K476" s="21">
        <f t="shared" si="116"/>
        <v>2.1200000000000001</v>
      </c>
      <c r="L476" s="21">
        <f t="shared" si="116"/>
        <v>2.1200000000000001</v>
      </c>
      <c r="M476" s="21">
        <f t="shared" si="116"/>
        <v>2.1200000000000001</v>
      </c>
      <c r="N476" s="21">
        <f t="shared" si="116"/>
        <v>2.1200000000000001</v>
      </c>
      <c r="O476" s="21">
        <f t="shared" si="116"/>
        <v>2.1200000000000001</v>
      </c>
      <c r="P476" s="21">
        <f t="shared" si="116"/>
        <v>2.1200000000000001</v>
      </c>
      <c r="Q476" s="21">
        <f t="shared" si="116"/>
        <v>2.1200000000000001</v>
      </c>
      <c r="R476" s="21">
        <f t="shared" si="116"/>
        <v>2.1200000000000001</v>
      </c>
      <c r="S476" s="21"/>
      <c r="T476" s="21"/>
      <c r="U476" s="21"/>
      <c r="X476" s="20"/>
      <c r="AA476" s="20"/>
    </row>
    <row r="477" ht="12" customHeight="1">
      <c r="A477" s="22"/>
      <c r="B477" s="24" t="s">
        <v>3500</v>
      </c>
      <c r="C477" s="21" t="s">
        <v>3501</v>
      </c>
      <c r="F477" s="98"/>
      <c r="G477" s="22"/>
      <c r="H477" s="22">
        <f t="shared" si="114"/>
        <v>7</v>
      </c>
      <c r="I477" s="21">
        <v>2.21</v>
      </c>
      <c r="J477" s="21">
        <f t="shared" si="116"/>
        <v>2.21</v>
      </c>
      <c r="K477" s="21">
        <f t="shared" si="116"/>
        <v>2.21</v>
      </c>
      <c r="L477" s="21">
        <f t="shared" si="116"/>
        <v>2.21</v>
      </c>
      <c r="M477" s="21">
        <f t="shared" si="116"/>
        <v>2.21</v>
      </c>
      <c r="N477" s="21">
        <f t="shared" si="116"/>
        <v>2.21</v>
      </c>
      <c r="O477" s="21">
        <f t="shared" si="116"/>
        <v>2.21</v>
      </c>
      <c r="P477" s="21">
        <f t="shared" si="116"/>
        <v>2.21</v>
      </c>
      <c r="Q477" s="21">
        <f t="shared" si="116"/>
        <v>2.21</v>
      </c>
      <c r="R477" s="21">
        <f t="shared" si="116"/>
        <v>2.21</v>
      </c>
      <c r="S477" s="21"/>
      <c r="T477" s="21"/>
      <c r="U477" s="21"/>
      <c r="X477" s="20"/>
      <c r="AA477" s="20"/>
    </row>
    <row r="478" ht="12" customHeight="1">
      <c r="A478" s="22"/>
      <c r="B478" s="24" t="s">
        <v>2937</v>
      </c>
      <c r="C478" s="21" t="s">
        <v>3502</v>
      </c>
      <c r="F478" s="98"/>
      <c r="G478" s="22"/>
      <c r="H478" s="22">
        <f t="shared" si="114"/>
        <v>8</v>
      </c>
      <c r="I478" s="21">
        <v>2.2400000000000002</v>
      </c>
      <c r="J478" s="21">
        <f t="shared" si="116"/>
        <v>2.2400000000000002</v>
      </c>
      <c r="K478" s="21">
        <f t="shared" si="116"/>
        <v>2.2400000000000002</v>
      </c>
      <c r="L478" s="21">
        <f t="shared" si="116"/>
        <v>2.2400000000000002</v>
      </c>
      <c r="M478" s="21">
        <f t="shared" si="116"/>
        <v>2.2400000000000002</v>
      </c>
      <c r="N478" s="21">
        <f t="shared" si="116"/>
        <v>2.2400000000000002</v>
      </c>
      <c r="O478" s="21">
        <f t="shared" si="116"/>
        <v>2.2400000000000002</v>
      </c>
      <c r="P478" s="21">
        <f t="shared" si="116"/>
        <v>2.2400000000000002</v>
      </c>
      <c r="Q478" s="21">
        <f t="shared" si="116"/>
        <v>2.2400000000000002</v>
      </c>
      <c r="R478" s="21">
        <f t="shared" si="116"/>
        <v>2.2400000000000002</v>
      </c>
      <c r="S478" s="21"/>
      <c r="T478" s="21"/>
      <c r="U478" s="21"/>
      <c r="X478" s="20"/>
      <c r="AA478" s="20"/>
    </row>
    <row r="479" ht="12" customHeight="1">
      <c r="A479" s="22"/>
      <c r="B479" s="24" t="s">
        <v>3503</v>
      </c>
      <c r="C479" s="24" t="s">
        <v>3504</v>
      </c>
      <c r="F479" s="98"/>
      <c r="G479" s="22"/>
      <c r="H479" s="22">
        <f t="shared" si="114"/>
        <v>9</v>
      </c>
      <c r="I479" s="21">
        <v>2.2200000000000002</v>
      </c>
      <c r="J479" s="21">
        <f t="shared" si="116"/>
        <v>2.2200000000000002</v>
      </c>
      <c r="K479" s="21">
        <f t="shared" si="116"/>
        <v>2.2200000000000002</v>
      </c>
      <c r="L479" s="21">
        <f t="shared" si="116"/>
        <v>2.2200000000000002</v>
      </c>
      <c r="M479" s="21">
        <f t="shared" si="116"/>
        <v>2.2200000000000002</v>
      </c>
      <c r="N479" s="21">
        <f t="shared" si="116"/>
        <v>2.2200000000000002</v>
      </c>
      <c r="O479" s="21">
        <f t="shared" si="116"/>
        <v>2.2200000000000002</v>
      </c>
      <c r="P479" s="21">
        <f t="shared" si="116"/>
        <v>2.2200000000000002</v>
      </c>
      <c r="Q479" s="21">
        <f t="shared" si="116"/>
        <v>2.2200000000000002</v>
      </c>
      <c r="R479" s="21">
        <f t="shared" si="116"/>
        <v>2.2200000000000002</v>
      </c>
      <c r="S479" s="21"/>
      <c r="T479" s="21"/>
      <c r="U479" s="21"/>
      <c r="X479" s="20"/>
      <c r="AA479" s="20"/>
    </row>
    <row r="480" ht="12" customHeight="1">
      <c r="A480" s="22"/>
      <c r="B480" s="24" t="s">
        <v>3505</v>
      </c>
      <c r="C480" s="24"/>
      <c r="F480" s="98"/>
      <c r="G480" s="22"/>
      <c r="H480" s="22">
        <f t="shared" si="114"/>
        <v>10</v>
      </c>
      <c r="I480" s="21">
        <v>2.29</v>
      </c>
      <c r="J480" s="21">
        <f t="shared" si="116"/>
        <v>2.29</v>
      </c>
      <c r="K480" s="21">
        <f t="shared" si="116"/>
        <v>2.29</v>
      </c>
      <c r="L480" s="21">
        <f t="shared" si="116"/>
        <v>2.29</v>
      </c>
      <c r="M480" s="21">
        <f t="shared" si="116"/>
        <v>2.29</v>
      </c>
      <c r="N480" s="21">
        <f t="shared" si="116"/>
        <v>2.29</v>
      </c>
      <c r="O480" s="21">
        <f t="shared" si="116"/>
        <v>2.29</v>
      </c>
      <c r="P480" s="21">
        <f t="shared" si="116"/>
        <v>2.29</v>
      </c>
      <c r="Q480" s="21">
        <f t="shared" si="116"/>
        <v>2.29</v>
      </c>
      <c r="R480" s="21">
        <f t="shared" si="116"/>
        <v>2.29</v>
      </c>
      <c r="S480" s="21"/>
      <c r="T480" s="21"/>
      <c r="U480" s="21"/>
      <c r="X480" s="20"/>
      <c r="AA480" s="20"/>
    </row>
    <row r="481" ht="12" customHeight="1">
      <c r="A481" s="22"/>
      <c r="B481" s="24" t="s">
        <v>3506</v>
      </c>
      <c r="C481" s="21" t="s">
        <v>3507</v>
      </c>
      <c r="F481" s="98"/>
      <c r="G481" s="22"/>
      <c r="H481" s="22">
        <f t="shared" si="114"/>
        <v>11</v>
      </c>
      <c r="I481" s="21">
        <v>2.3199999999999998</v>
      </c>
      <c r="J481" s="21">
        <f t="shared" si="116"/>
        <v>2.3199999999999998</v>
      </c>
      <c r="K481" s="21">
        <f t="shared" si="116"/>
        <v>2.3199999999999998</v>
      </c>
      <c r="L481" s="21">
        <f t="shared" si="116"/>
        <v>2.3199999999999998</v>
      </c>
      <c r="M481" s="21">
        <f t="shared" si="116"/>
        <v>2.3199999999999998</v>
      </c>
      <c r="N481" s="21">
        <f t="shared" si="116"/>
        <v>2.3199999999999998</v>
      </c>
      <c r="O481" s="21">
        <f t="shared" si="116"/>
        <v>2.3199999999999998</v>
      </c>
      <c r="P481" s="21">
        <f t="shared" si="116"/>
        <v>2.3199999999999998</v>
      </c>
      <c r="Q481" s="21">
        <f t="shared" si="116"/>
        <v>2.3199999999999998</v>
      </c>
      <c r="R481" s="21">
        <f t="shared" si="116"/>
        <v>2.3199999999999998</v>
      </c>
      <c r="S481" s="21"/>
      <c r="T481" s="21"/>
      <c r="U481" s="21"/>
      <c r="X481" s="20"/>
      <c r="AA481" s="20"/>
    </row>
    <row r="482" ht="12" customHeight="1">
      <c r="A482" s="22"/>
      <c r="B482" s="24" t="s">
        <v>268</v>
      </c>
      <c r="C482" s="24" t="s">
        <v>3508</v>
      </c>
      <c r="F482" s="98"/>
      <c r="G482" s="22"/>
      <c r="H482" s="22">
        <f t="shared" si="114"/>
        <v>12</v>
      </c>
      <c r="I482" s="21">
        <v>2.3599999999999999</v>
      </c>
      <c r="J482" s="21">
        <f t="shared" si="116"/>
        <v>2.3599999999999999</v>
      </c>
      <c r="K482" s="21">
        <f t="shared" si="116"/>
        <v>2.3599999999999999</v>
      </c>
      <c r="L482" s="21">
        <f t="shared" si="116"/>
        <v>2.3599999999999999</v>
      </c>
      <c r="M482" s="21">
        <f t="shared" si="116"/>
        <v>2.3599999999999999</v>
      </c>
      <c r="N482" s="21">
        <f t="shared" si="116"/>
        <v>2.3599999999999999</v>
      </c>
      <c r="O482" s="21">
        <f t="shared" si="116"/>
        <v>2.3599999999999999</v>
      </c>
      <c r="P482" s="21">
        <f t="shared" si="116"/>
        <v>2.3599999999999999</v>
      </c>
      <c r="Q482" s="21">
        <f t="shared" si="116"/>
        <v>2.3599999999999999</v>
      </c>
      <c r="R482" s="21">
        <f t="shared" si="116"/>
        <v>2.3599999999999999</v>
      </c>
      <c r="S482" s="21"/>
      <c r="T482" s="21"/>
      <c r="U482" s="21"/>
      <c r="X482" s="20"/>
      <c r="AA482" s="20"/>
    </row>
    <row r="483" ht="12" customHeight="1">
      <c r="A483" s="22"/>
      <c r="B483" s="24" t="s">
        <v>3509</v>
      </c>
      <c r="C483" s="21" t="s">
        <v>3510</v>
      </c>
      <c r="F483" s="98"/>
      <c r="G483" s="22"/>
      <c r="H483" s="22">
        <f t="shared" si="114"/>
        <v>13</v>
      </c>
      <c r="I483" s="21">
        <v>2.3199999999999998</v>
      </c>
      <c r="J483" s="21">
        <f t="shared" si="116"/>
        <v>2.3199999999999998</v>
      </c>
      <c r="K483" s="21">
        <f t="shared" si="116"/>
        <v>2.3199999999999998</v>
      </c>
      <c r="L483" s="21">
        <f t="shared" si="116"/>
        <v>2.3199999999999998</v>
      </c>
      <c r="M483" s="21">
        <f t="shared" si="116"/>
        <v>2.3199999999999998</v>
      </c>
      <c r="N483" s="21">
        <f t="shared" si="116"/>
        <v>2.3199999999999998</v>
      </c>
      <c r="O483" s="21">
        <f t="shared" si="116"/>
        <v>2.3199999999999998</v>
      </c>
      <c r="P483" s="21">
        <f t="shared" si="116"/>
        <v>2.3199999999999998</v>
      </c>
      <c r="Q483" s="21">
        <f t="shared" si="116"/>
        <v>2.3199999999999998</v>
      </c>
      <c r="R483" s="21">
        <f t="shared" si="116"/>
        <v>2.3199999999999998</v>
      </c>
      <c r="S483" s="21"/>
      <c r="T483" s="21"/>
      <c r="U483" s="21"/>
      <c r="X483" s="20"/>
      <c r="AA483" s="20"/>
    </row>
    <row r="484" ht="12" customHeight="1">
      <c r="A484" s="22"/>
      <c r="B484" s="24" t="s">
        <v>3511</v>
      </c>
      <c r="C484" s="24" t="s">
        <v>3512</v>
      </c>
      <c r="F484" s="98"/>
      <c r="G484" s="22"/>
      <c r="H484" s="22">
        <f t="shared" si="114"/>
        <v>14</v>
      </c>
      <c r="I484" s="21">
        <v>2.3100000000000001</v>
      </c>
      <c r="J484" s="21">
        <f t="shared" si="116"/>
        <v>2.3100000000000001</v>
      </c>
      <c r="K484" s="21">
        <f t="shared" si="116"/>
        <v>2.3100000000000001</v>
      </c>
      <c r="L484" s="21">
        <f t="shared" si="116"/>
        <v>2.3100000000000001</v>
      </c>
      <c r="M484" s="21">
        <f t="shared" si="116"/>
        <v>2.3100000000000001</v>
      </c>
      <c r="N484" s="21">
        <f t="shared" si="116"/>
        <v>2.3100000000000001</v>
      </c>
      <c r="O484" s="21">
        <f t="shared" si="116"/>
        <v>2.3100000000000001</v>
      </c>
      <c r="P484" s="21">
        <f t="shared" si="116"/>
        <v>2.3100000000000001</v>
      </c>
      <c r="Q484" s="21">
        <f t="shared" si="116"/>
        <v>2.3100000000000001</v>
      </c>
      <c r="R484" s="21">
        <f t="shared" si="116"/>
        <v>2.3100000000000001</v>
      </c>
      <c r="S484" s="21"/>
      <c r="T484" s="21"/>
      <c r="U484" s="21"/>
      <c r="X484" s="20"/>
      <c r="AA484" s="20"/>
    </row>
    <row r="485" ht="12" customHeight="1">
      <c r="A485" s="22"/>
      <c r="B485" s="24" t="s">
        <v>3486</v>
      </c>
      <c r="C485" s="24" t="s">
        <v>3487</v>
      </c>
      <c r="F485" s="98"/>
      <c r="G485" s="22"/>
      <c r="H485" s="22">
        <f t="shared" si="114"/>
        <v>15</v>
      </c>
      <c r="I485" s="21">
        <v>2.3100000000000001</v>
      </c>
      <c r="J485" s="21">
        <f t="shared" si="116"/>
        <v>2.3100000000000001</v>
      </c>
      <c r="K485" s="21">
        <f t="shared" si="116"/>
        <v>2.3100000000000001</v>
      </c>
      <c r="L485" s="21">
        <f t="shared" si="116"/>
        <v>2.3100000000000001</v>
      </c>
      <c r="M485" s="21">
        <f t="shared" si="116"/>
        <v>2.3100000000000001</v>
      </c>
      <c r="N485" s="21">
        <f t="shared" si="116"/>
        <v>2.3100000000000001</v>
      </c>
      <c r="O485" s="21">
        <f t="shared" si="116"/>
        <v>2.3100000000000001</v>
      </c>
      <c r="P485" s="21">
        <f t="shared" si="116"/>
        <v>2.3100000000000001</v>
      </c>
      <c r="Q485" s="21">
        <f t="shared" si="116"/>
        <v>2.3100000000000001</v>
      </c>
      <c r="R485" s="21">
        <f t="shared" si="116"/>
        <v>2.3100000000000001</v>
      </c>
      <c r="S485" s="21"/>
      <c r="T485" s="21"/>
      <c r="U485" s="21"/>
      <c r="X485" s="20"/>
      <c r="AA485" s="20"/>
    </row>
    <row r="486" ht="12" customHeight="1">
      <c r="A486" s="22"/>
      <c r="B486" s="24" t="s">
        <v>3513</v>
      </c>
      <c r="C486" s="24" t="s">
        <v>3514</v>
      </c>
      <c r="F486" s="98"/>
      <c r="G486" s="22"/>
      <c r="H486" s="22">
        <f t="shared" si="114"/>
        <v>16</v>
      </c>
      <c r="I486" s="21">
        <v>2.27</v>
      </c>
      <c r="J486" s="21">
        <f t="shared" si="116"/>
        <v>2.27</v>
      </c>
      <c r="K486" s="21">
        <f t="shared" si="116"/>
        <v>2.27</v>
      </c>
      <c r="L486" s="21">
        <f t="shared" si="116"/>
        <v>2.27</v>
      </c>
      <c r="M486" s="21">
        <f t="shared" si="116"/>
        <v>2.27</v>
      </c>
      <c r="N486" s="21">
        <f t="shared" si="116"/>
        <v>2.27</v>
      </c>
      <c r="O486" s="21">
        <f t="shared" si="116"/>
        <v>2.27</v>
      </c>
      <c r="P486" s="21">
        <f t="shared" si="116"/>
        <v>2.27</v>
      </c>
      <c r="Q486" s="21">
        <f t="shared" si="116"/>
        <v>2.27</v>
      </c>
      <c r="R486" s="21">
        <f t="shared" si="116"/>
        <v>2.27</v>
      </c>
      <c r="S486" s="21"/>
      <c r="T486" s="21"/>
      <c r="U486" s="21"/>
      <c r="X486" s="20"/>
      <c r="AA486" s="20"/>
    </row>
    <row r="487" ht="12" customHeight="1">
      <c r="A487" s="22"/>
      <c r="B487" s="24" t="s">
        <v>3515</v>
      </c>
      <c r="C487" s="21" t="s">
        <v>3516</v>
      </c>
      <c r="F487" s="98"/>
      <c r="G487" s="22"/>
      <c r="H487" s="22">
        <f t="shared" si="114"/>
        <v>17</v>
      </c>
      <c r="I487" s="21">
        <v>2.3700000000000001</v>
      </c>
      <c r="J487" s="21">
        <f t="shared" si="116"/>
        <v>2.3700000000000001</v>
      </c>
      <c r="K487" s="21">
        <f t="shared" si="116"/>
        <v>2.3700000000000001</v>
      </c>
      <c r="L487" s="21">
        <f t="shared" si="116"/>
        <v>2.3700000000000001</v>
      </c>
      <c r="M487" s="21">
        <f t="shared" si="116"/>
        <v>2.3700000000000001</v>
      </c>
      <c r="N487" s="21">
        <f t="shared" si="116"/>
        <v>2.3700000000000001</v>
      </c>
      <c r="O487" s="21">
        <f t="shared" si="116"/>
        <v>2.3700000000000001</v>
      </c>
      <c r="P487" s="21">
        <f t="shared" si="116"/>
        <v>2.3700000000000001</v>
      </c>
      <c r="Q487" s="21">
        <f t="shared" si="116"/>
        <v>2.3700000000000001</v>
      </c>
      <c r="R487" s="21">
        <f t="shared" si="116"/>
        <v>2.3700000000000001</v>
      </c>
      <c r="S487" s="21"/>
      <c r="T487" s="21"/>
      <c r="U487" s="21"/>
      <c r="X487" s="20"/>
      <c r="AA487" s="20"/>
    </row>
    <row r="488" ht="12" customHeight="1">
      <c r="A488" s="22"/>
      <c r="B488" s="24" t="s">
        <v>3517</v>
      </c>
      <c r="C488" s="24"/>
      <c r="F488" s="98"/>
      <c r="G488" s="22"/>
      <c r="H488" s="22">
        <f t="shared" si="114"/>
        <v>18</v>
      </c>
      <c r="I488" s="21">
        <v>2.3599999999999999</v>
      </c>
      <c r="J488" s="21">
        <f t="shared" si="116"/>
        <v>2.3599999999999999</v>
      </c>
      <c r="K488" s="21">
        <f t="shared" si="116"/>
        <v>2.3599999999999999</v>
      </c>
      <c r="L488" s="21">
        <f t="shared" si="116"/>
        <v>2.3599999999999999</v>
      </c>
      <c r="M488" s="21">
        <f t="shared" si="116"/>
        <v>2.3599999999999999</v>
      </c>
      <c r="N488" s="21">
        <f t="shared" si="116"/>
        <v>2.3599999999999999</v>
      </c>
      <c r="O488" s="21">
        <f t="shared" si="116"/>
        <v>2.3599999999999999</v>
      </c>
      <c r="P488" s="21">
        <f t="shared" si="116"/>
        <v>2.3599999999999999</v>
      </c>
      <c r="Q488" s="21">
        <f t="shared" si="116"/>
        <v>2.3599999999999999</v>
      </c>
      <c r="R488" s="21">
        <f t="shared" si="116"/>
        <v>2.3599999999999999</v>
      </c>
      <c r="S488" s="21"/>
      <c r="T488" s="21"/>
      <c r="U488" s="21"/>
      <c r="X488" s="20"/>
      <c r="AA488" s="20"/>
    </row>
    <row r="489" ht="12" customHeight="1">
      <c r="A489" s="22"/>
      <c r="B489" s="24"/>
      <c r="C489" s="24"/>
      <c r="F489" s="98"/>
      <c r="G489" s="22"/>
      <c r="H489" s="22">
        <f t="shared" si="114"/>
        <v>19</v>
      </c>
      <c r="I489" s="21">
        <v>2.3599999999999999</v>
      </c>
      <c r="J489" s="21">
        <f t="shared" si="116"/>
        <v>2.3599999999999999</v>
      </c>
      <c r="K489" s="21">
        <f t="shared" si="116"/>
        <v>2.3599999999999999</v>
      </c>
      <c r="L489" s="21">
        <f t="shared" si="116"/>
        <v>2.3599999999999999</v>
      </c>
      <c r="M489" s="21">
        <f t="shared" si="116"/>
        <v>2.3599999999999999</v>
      </c>
      <c r="N489" s="21">
        <f t="shared" si="116"/>
        <v>2.3599999999999999</v>
      </c>
      <c r="O489" s="21">
        <f t="shared" si="116"/>
        <v>2.3599999999999999</v>
      </c>
      <c r="P489" s="21">
        <f t="shared" si="116"/>
        <v>2.3599999999999999</v>
      </c>
      <c r="Q489" s="21">
        <f t="shared" si="116"/>
        <v>2.3599999999999999</v>
      </c>
      <c r="R489" s="21">
        <f t="shared" si="116"/>
        <v>2.3599999999999999</v>
      </c>
      <c r="S489" s="21"/>
      <c r="T489" s="21"/>
      <c r="U489" s="21"/>
      <c r="X489" s="20"/>
      <c r="AA489" s="20"/>
    </row>
    <row r="490" ht="12" customHeight="1">
      <c r="A490" s="22"/>
      <c r="B490" s="24"/>
      <c r="C490" s="24"/>
      <c r="F490" s="98"/>
      <c r="G490" s="22"/>
      <c r="H490" s="22">
        <f t="shared" si="114"/>
        <v>20</v>
      </c>
      <c r="I490" s="21">
        <v>2.46</v>
      </c>
      <c r="J490" s="21">
        <f t="shared" si="116"/>
        <v>2.46</v>
      </c>
      <c r="K490" s="21">
        <f t="shared" si="116"/>
        <v>2.46</v>
      </c>
      <c r="L490" s="21">
        <f t="shared" si="116"/>
        <v>2.46</v>
      </c>
      <c r="M490" s="21">
        <f t="shared" si="116"/>
        <v>2.46</v>
      </c>
      <c r="N490" s="21">
        <f t="shared" si="116"/>
        <v>2.46</v>
      </c>
      <c r="O490" s="21">
        <f t="shared" si="116"/>
        <v>2.46</v>
      </c>
      <c r="P490" s="21">
        <f t="shared" si="116"/>
        <v>2.46</v>
      </c>
      <c r="Q490" s="21">
        <f t="shared" si="116"/>
        <v>2.46</v>
      </c>
      <c r="R490" s="21">
        <f t="shared" si="116"/>
        <v>2.46</v>
      </c>
      <c r="S490" s="21"/>
      <c r="T490" s="21"/>
      <c r="U490" s="21"/>
      <c r="X490" s="20"/>
      <c r="AA490" s="20"/>
    </row>
    <row r="491" ht="12" customHeight="1">
      <c r="A491" s="22"/>
      <c r="B491" s="24"/>
      <c r="C491" s="24"/>
      <c r="F491" s="98"/>
      <c r="G491" s="22"/>
      <c r="H491" s="22">
        <f t="shared" si="114"/>
        <v>21</v>
      </c>
      <c r="I491" s="21">
        <v>2.4199999999999999</v>
      </c>
      <c r="J491" s="21">
        <f t="shared" si="116"/>
        <v>2.4199999999999999</v>
      </c>
      <c r="K491" s="21">
        <f t="shared" si="116"/>
        <v>2.4199999999999999</v>
      </c>
      <c r="L491" s="21">
        <f t="shared" si="116"/>
        <v>2.4199999999999999</v>
      </c>
      <c r="M491" s="21">
        <f t="shared" si="116"/>
        <v>2.4199999999999999</v>
      </c>
      <c r="N491" s="21">
        <f t="shared" si="116"/>
        <v>2.4199999999999999</v>
      </c>
      <c r="O491" s="21">
        <f t="shared" si="116"/>
        <v>2.4199999999999999</v>
      </c>
      <c r="P491" s="21">
        <f t="shared" si="116"/>
        <v>2.4199999999999999</v>
      </c>
      <c r="Q491" s="21">
        <f t="shared" si="116"/>
        <v>2.4199999999999999</v>
      </c>
      <c r="R491" s="21">
        <f t="shared" si="116"/>
        <v>2.4199999999999999</v>
      </c>
      <c r="S491" s="21"/>
      <c r="T491" s="21"/>
      <c r="U491" s="21"/>
      <c r="X491" s="20"/>
      <c r="AA491" s="20"/>
    </row>
    <row r="492" ht="12" customHeight="1">
      <c r="A492" s="22"/>
      <c r="B492" s="24"/>
      <c r="C492" s="24"/>
      <c r="F492" s="98"/>
      <c r="G492" s="22"/>
      <c r="H492" s="22">
        <f t="shared" si="114"/>
        <v>22</v>
      </c>
      <c r="I492" s="21">
        <v>2.3900000000000001</v>
      </c>
      <c r="J492" s="21">
        <f t="shared" si="116"/>
        <v>2.3900000000000001</v>
      </c>
      <c r="K492" s="21">
        <f t="shared" si="116"/>
        <v>2.3900000000000001</v>
      </c>
      <c r="L492" s="21">
        <f t="shared" si="116"/>
        <v>2.3900000000000001</v>
      </c>
      <c r="M492" s="21">
        <f t="shared" si="116"/>
        <v>2.3900000000000001</v>
      </c>
      <c r="N492" s="21">
        <f t="shared" si="116"/>
        <v>2.3900000000000001</v>
      </c>
      <c r="O492" s="21">
        <f t="shared" si="116"/>
        <v>2.3900000000000001</v>
      </c>
      <c r="P492" s="21">
        <f t="shared" si="116"/>
        <v>2.3900000000000001</v>
      </c>
      <c r="Q492" s="21">
        <f t="shared" si="116"/>
        <v>2.3900000000000001</v>
      </c>
      <c r="R492" s="21">
        <f t="shared" si="116"/>
        <v>2.3900000000000001</v>
      </c>
      <c r="S492" s="21"/>
      <c r="T492" s="21"/>
      <c r="U492" s="21"/>
      <c r="X492" s="20"/>
      <c r="AA492" s="20"/>
    </row>
    <row r="493" ht="12" customHeight="1">
      <c r="A493" s="22"/>
      <c r="B493" s="24"/>
      <c r="C493" s="24"/>
      <c r="F493" s="98"/>
      <c r="G493" s="22"/>
      <c r="H493" s="22">
        <f t="shared" si="114"/>
        <v>23</v>
      </c>
      <c r="I493" s="21">
        <v>2.3700000000000001</v>
      </c>
      <c r="J493" s="21">
        <f t="shared" si="116"/>
        <v>2.3700000000000001</v>
      </c>
      <c r="K493" s="21">
        <f t="shared" si="116"/>
        <v>2.3700000000000001</v>
      </c>
      <c r="L493" s="21">
        <f t="shared" si="116"/>
        <v>2.3700000000000001</v>
      </c>
      <c r="M493" s="21">
        <f t="shared" si="116"/>
        <v>2.3700000000000001</v>
      </c>
      <c r="N493" s="21">
        <f t="shared" si="116"/>
        <v>2.3700000000000001</v>
      </c>
      <c r="O493" s="21">
        <f t="shared" si="116"/>
        <v>2.3700000000000001</v>
      </c>
      <c r="P493" s="21">
        <f t="shared" si="116"/>
        <v>2.3700000000000001</v>
      </c>
      <c r="Q493" s="21">
        <f t="shared" si="116"/>
        <v>2.3700000000000001</v>
      </c>
      <c r="R493" s="21">
        <f>Q493</f>
        <v>2.3700000000000001</v>
      </c>
      <c r="S493" s="21"/>
      <c r="T493" s="21"/>
      <c r="U493" s="21"/>
      <c r="X493" s="20"/>
      <c r="AA493" s="20"/>
    </row>
    <row r="494" ht="12" customHeight="1">
      <c r="A494" s="22"/>
      <c r="B494" s="24"/>
      <c r="C494" s="24"/>
      <c r="F494" s="98"/>
      <c r="G494" s="22"/>
      <c r="J494" s="21"/>
      <c r="K494" s="23"/>
      <c r="L494" s="24"/>
      <c r="M494" s="20"/>
      <c r="N494" s="20"/>
      <c r="O494" s="20"/>
      <c r="P494" s="20"/>
      <c r="Q494" s="20"/>
      <c r="R494" s="20"/>
    </row>
    <row r="495" ht="12" customHeight="1">
      <c r="A495" s="22"/>
      <c r="B495" s="20"/>
      <c r="D495" s="80" t="s">
        <v>257</v>
      </c>
      <c r="E495" s="24"/>
      <c r="F495" s="48" t="s">
        <v>38</v>
      </c>
      <c r="G495" s="81">
        <v>5</v>
      </c>
      <c r="I495" s="48"/>
      <c r="J495" s="48"/>
      <c r="K495" s="48"/>
      <c r="L495" s="48"/>
      <c r="M495" s="48"/>
      <c r="N495" s="48"/>
      <c r="O495" s="48"/>
      <c r="P495" s="48"/>
      <c r="Q495" s="48"/>
      <c r="R495" s="20"/>
      <c r="S495" s="21"/>
    </row>
    <row r="496" ht="12" customHeight="1">
      <c r="A496" s="22"/>
      <c r="B496" s="20"/>
      <c r="D496" s="80"/>
      <c r="E496" s="24"/>
      <c r="F496" s="48"/>
      <c r="G496" s="81"/>
      <c r="I496" s="48"/>
      <c r="J496" s="48"/>
      <c r="K496" s="48"/>
      <c r="L496" s="48"/>
      <c r="M496" s="48"/>
      <c r="N496" s="48"/>
      <c r="O496" s="48"/>
      <c r="P496" s="48"/>
      <c r="Q496" s="48"/>
      <c r="R496" s="20"/>
    </row>
    <row r="497" ht="12" customHeight="1">
      <c r="A497" s="22"/>
      <c r="B497" s="20"/>
      <c r="D497" s="80"/>
      <c r="E497" s="24"/>
      <c r="F497" s="48"/>
      <c r="G497" s="81"/>
      <c r="H497" s="81">
        <v>0</v>
      </c>
      <c r="I497" s="48">
        <f t="shared" ref="I497:I520" si="118">I443+I470</f>
        <v>3.4299999999999997</v>
      </c>
      <c r="J497" s="48">
        <f t="shared" si="116"/>
        <v>3.4299999999999997</v>
      </c>
      <c r="K497" s="48">
        <f t="shared" ref="K497:Q497" si="119">J497</f>
        <v>3.4299999999999997</v>
      </c>
      <c r="L497" s="48">
        <f t="shared" si="119"/>
        <v>3.4299999999999997</v>
      </c>
      <c r="M497" s="48">
        <f t="shared" si="119"/>
        <v>3.4299999999999997</v>
      </c>
      <c r="N497" s="48">
        <f t="shared" si="119"/>
        <v>3.4299999999999997</v>
      </c>
      <c r="O497" s="48">
        <f t="shared" si="119"/>
        <v>3.4299999999999997</v>
      </c>
      <c r="P497" s="48">
        <f t="shared" si="119"/>
        <v>3.4299999999999997</v>
      </c>
      <c r="Q497" s="48">
        <f t="shared" si="119"/>
        <v>3.4299999999999997</v>
      </c>
      <c r="R497" s="48">
        <f>Q497</f>
        <v>3.4299999999999997</v>
      </c>
    </row>
    <row r="498" ht="12" customHeight="1">
      <c r="A498" s="22"/>
      <c r="B498" s="20"/>
      <c r="D498" s="80"/>
      <c r="E498" s="24"/>
      <c r="F498" s="48"/>
      <c r="G498" s="81"/>
      <c r="H498" s="81">
        <f t="shared" ref="H495:H558" si="120">H497+1</f>
        <v>1</v>
      </c>
      <c r="I498" s="48">
        <f t="shared" si="118"/>
        <v>3.4500000000000002</v>
      </c>
      <c r="J498" s="48">
        <f t="shared" si="116"/>
        <v>3.4500000000000002</v>
      </c>
      <c r="K498" s="48">
        <f t="shared" si="116"/>
        <v>3.4500000000000002</v>
      </c>
      <c r="L498" s="48">
        <f t="shared" si="116"/>
        <v>3.4500000000000002</v>
      </c>
      <c r="M498" s="48">
        <f t="shared" si="116"/>
        <v>3.4500000000000002</v>
      </c>
      <c r="N498" s="48">
        <f t="shared" si="116"/>
        <v>3.4500000000000002</v>
      </c>
      <c r="O498" s="48">
        <f t="shared" si="116"/>
        <v>3.4500000000000002</v>
      </c>
      <c r="P498" s="48">
        <f t="shared" si="116"/>
        <v>3.4500000000000002</v>
      </c>
      <c r="Q498" s="48">
        <f t="shared" si="116"/>
        <v>3.4500000000000002</v>
      </c>
      <c r="R498" s="48">
        <f t="shared" si="116"/>
        <v>3.4500000000000002</v>
      </c>
    </row>
    <row r="499" ht="12" customHeight="1">
      <c r="A499" s="22"/>
      <c r="B499" s="20"/>
      <c r="D499" s="80"/>
      <c r="E499" s="24"/>
      <c r="F499" s="48"/>
      <c r="G499" s="81"/>
      <c r="H499" s="81">
        <f t="shared" si="120"/>
        <v>2</v>
      </c>
      <c r="I499" s="48">
        <f t="shared" si="118"/>
        <v>3.4800000000000004</v>
      </c>
      <c r="J499" s="48">
        <f t="shared" si="116"/>
        <v>3.4800000000000004</v>
      </c>
      <c r="K499" s="48">
        <f t="shared" si="116"/>
        <v>3.4800000000000004</v>
      </c>
      <c r="L499" s="48">
        <f t="shared" si="116"/>
        <v>3.4800000000000004</v>
      </c>
      <c r="M499" s="48">
        <f t="shared" si="116"/>
        <v>3.4800000000000004</v>
      </c>
      <c r="N499" s="48">
        <f t="shared" si="116"/>
        <v>3.4800000000000004</v>
      </c>
      <c r="O499" s="48">
        <f t="shared" si="116"/>
        <v>3.4800000000000004</v>
      </c>
      <c r="P499" s="48">
        <f t="shared" si="116"/>
        <v>3.4800000000000004</v>
      </c>
      <c r="Q499" s="48">
        <f t="shared" si="116"/>
        <v>3.4800000000000004</v>
      </c>
      <c r="R499" s="48">
        <f t="shared" si="116"/>
        <v>3.4800000000000004</v>
      </c>
    </row>
    <row r="500" ht="12" customHeight="1">
      <c r="A500" s="22"/>
      <c r="B500" s="20"/>
      <c r="D500" s="80"/>
      <c r="E500" s="24"/>
      <c r="F500" s="48"/>
      <c r="G500" s="81"/>
      <c r="H500" s="81">
        <f t="shared" si="120"/>
        <v>3</v>
      </c>
      <c r="I500" s="48">
        <f t="shared" si="118"/>
        <v>3.3500000000000001</v>
      </c>
      <c r="J500" s="48">
        <f t="shared" si="116"/>
        <v>3.3500000000000001</v>
      </c>
      <c r="K500" s="48">
        <f t="shared" si="116"/>
        <v>3.3500000000000001</v>
      </c>
      <c r="L500" s="48">
        <f t="shared" si="116"/>
        <v>3.3500000000000001</v>
      </c>
      <c r="M500" s="48">
        <f t="shared" si="116"/>
        <v>3.3500000000000001</v>
      </c>
      <c r="N500" s="48">
        <f t="shared" si="116"/>
        <v>3.3500000000000001</v>
      </c>
      <c r="O500" s="48">
        <f t="shared" si="116"/>
        <v>3.3500000000000001</v>
      </c>
      <c r="P500" s="48">
        <f t="shared" si="116"/>
        <v>3.3500000000000001</v>
      </c>
      <c r="Q500" s="48">
        <f t="shared" si="116"/>
        <v>3.3500000000000001</v>
      </c>
      <c r="R500" s="48">
        <f t="shared" si="116"/>
        <v>3.3500000000000001</v>
      </c>
    </row>
    <row r="501" ht="12" customHeight="1">
      <c r="A501" s="22"/>
      <c r="B501" s="20"/>
      <c r="D501" s="80"/>
      <c r="E501" s="24"/>
      <c r="F501" s="48"/>
      <c r="G501" s="81"/>
      <c r="H501" s="81">
        <f t="shared" si="120"/>
        <v>4</v>
      </c>
      <c r="I501" s="48">
        <f t="shared" si="118"/>
        <v>3.3200000000000003</v>
      </c>
      <c r="J501" s="48">
        <f t="shared" si="116"/>
        <v>3.3200000000000003</v>
      </c>
      <c r="K501" s="48">
        <f t="shared" si="116"/>
        <v>3.3200000000000003</v>
      </c>
      <c r="L501" s="48">
        <f t="shared" si="116"/>
        <v>3.3200000000000003</v>
      </c>
      <c r="M501" s="48">
        <f t="shared" si="116"/>
        <v>3.3200000000000003</v>
      </c>
      <c r="N501" s="48">
        <f t="shared" si="116"/>
        <v>3.3200000000000003</v>
      </c>
      <c r="O501" s="48">
        <f t="shared" si="116"/>
        <v>3.3200000000000003</v>
      </c>
      <c r="P501" s="48">
        <f t="shared" si="116"/>
        <v>3.3200000000000003</v>
      </c>
      <c r="Q501" s="48">
        <f t="shared" si="116"/>
        <v>3.3200000000000003</v>
      </c>
      <c r="R501" s="48">
        <f t="shared" si="116"/>
        <v>3.3200000000000003</v>
      </c>
    </row>
    <row r="502" ht="12" customHeight="1">
      <c r="A502" s="22"/>
      <c r="B502" s="20"/>
      <c r="D502" s="80"/>
      <c r="E502" s="24"/>
      <c r="F502" s="48"/>
      <c r="G502" s="81"/>
      <c r="H502" s="81">
        <f t="shared" si="120"/>
        <v>5</v>
      </c>
      <c r="I502" s="48">
        <f t="shared" si="118"/>
        <v>3.3200000000000003</v>
      </c>
      <c r="J502" s="48">
        <f t="shared" si="116"/>
        <v>3.3200000000000003</v>
      </c>
      <c r="K502" s="48">
        <f t="shared" si="116"/>
        <v>3.3200000000000003</v>
      </c>
      <c r="L502" s="48">
        <f t="shared" si="116"/>
        <v>3.3200000000000003</v>
      </c>
      <c r="M502" s="48">
        <f t="shared" si="116"/>
        <v>3.3200000000000003</v>
      </c>
      <c r="N502" s="48">
        <f t="shared" si="116"/>
        <v>3.3200000000000003</v>
      </c>
      <c r="O502" s="48">
        <f t="shared" si="116"/>
        <v>3.3200000000000003</v>
      </c>
      <c r="P502" s="48">
        <f t="shared" si="116"/>
        <v>3.3200000000000003</v>
      </c>
      <c r="Q502" s="48">
        <f t="shared" si="116"/>
        <v>3.3200000000000003</v>
      </c>
      <c r="R502" s="48">
        <f t="shared" si="116"/>
        <v>3.3200000000000003</v>
      </c>
    </row>
    <row r="503" ht="12" customHeight="1">
      <c r="A503" s="22"/>
      <c r="B503" s="20"/>
      <c r="D503" s="80"/>
      <c r="E503" s="24"/>
      <c r="F503" s="48"/>
      <c r="G503" s="81"/>
      <c r="H503" s="81">
        <f t="shared" si="120"/>
        <v>6</v>
      </c>
      <c r="I503" s="48">
        <f t="shared" si="118"/>
        <v>3.3700000000000001</v>
      </c>
      <c r="J503" s="48">
        <f t="shared" si="116"/>
        <v>3.3700000000000001</v>
      </c>
      <c r="K503" s="48">
        <f t="shared" si="116"/>
        <v>3.3700000000000001</v>
      </c>
      <c r="L503" s="48">
        <f t="shared" si="116"/>
        <v>3.3700000000000001</v>
      </c>
      <c r="M503" s="48">
        <f t="shared" si="116"/>
        <v>3.3700000000000001</v>
      </c>
      <c r="N503" s="48">
        <f t="shared" si="116"/>
        <v>3.3700000000000001</v>
      </c>
      <c r="O503" s="48">
        <f t="shared" si="116"/>
        <v>3.3700000000000001</v>
      </c>
      <c r="P503" s="48">
        <f t="shared" si="116"/>
        <v>3.3700000000000001</v>
      </c>
      <c r="Q503" s="48">
        <f t="shared" si="116"/>
        <v>3.3700000000000001</v>
      </c>
      <c r="R503" s="48">
        <f t="shared" si="116"/>
        <v>3.3700000000000001</v>
      </c>
    </row>
    <row r="504" ht="12" customHeight="1">
      <c r="A504" s="22"/>
      <c r="B504" s="20"/>
      <c r="D504" s="80"/>
      <c r="E504" s="24"/>
      <c r="F504" s="48"/>
      <c r="G504" s="81"/>
      <c r="H504" s="81">
        <f t="shared" si="120"/>
        <v>7</v>
      </c>
      <c r="I504" s="48">
        <f t="shared" si="118"/>
        <v>3.5</v>
      </c>
      <c r="J504" s="48">
        <f t="shared" si="116"/>
        <v>3.5</v>
      </c>
      <c r="K504" s="48">
        <f t="shared" si="116"/>
        <v>3.5</v>
      </c>
      <c r="L504" s="48">
        <f t="shared" si="116"/>
        <v>3.5</v>
      </c>
      <c r="M504" s="48">
        <f t="shared" si="116"/>
        <v>3.5</v>
      </c>
      <c r="N504" s="48">
        <f t="shared" si="116"/>
        <v>3.5</v>
      </c>
      <c r="O504" s="48">
        <f t="shared" si="116"/>
        <v>3.5</v>
      </c>
      <c r="P504" s="48">
        <f t="shared" si="116"/>
        <v>3.5</v>
      </c>
      <c r="Q504" s="48">
        <f t="shared" si="116"/>
        <v>3.5</v>
      </c>
      <c r="R504" s="48">
        <f t="shared" si="116"/>
        <v>3.5</v>
      </c>
    </row>
    <row r="505" ht="12" customHeight="1">
      <c r="A505" s="22"/>
      <c r="B505" s="20"/>
      <c r="D505" s="80"/>
      <c r="E505" s="24"/>
      <c r="F505" s="48"/>
      <c r="G505" s="81"/>
      <c r="H505" s="81">
        <f t="shared" si="120"/>
        <v>8</v>
      </c>
      <c r="I505" s="48">
        <f t="shared" si="118"/>
        <v>3.5500000000000003</v>
      </c>
      <c r="J505" s="48">
        <f t="shared" si="116"/>
        <v>3.5500000000000003</v>
      </c>
      <c r="K505" s="48">
        <f t="shared" si="116"/>
        <v>3.5500000000000003</v>
      </c>
      <c r="L505" s="48">
        <f t="shared" si="116"/>
        <v>3.5500000000000003</v>
      </c>
      <c r="M505" s="48">
        <f t="shared" si="116"/>
        <v>3.5500000000000003</v>
      </c>
      <c r="N505" s="48">
        <f t="shared" si="116"/>
        <v>3.5500000000000003</v>
      </c>
      <c r="O505" s="48">
        <f t="shared" si="116"/>
        <v>3.5500000000000003</v>
      </c>
      <c r="P505" s="48">
        <f t="shared" si="116"/>
        <v>3.5500000000000003</v>
      </c>
      <c r="Q505" s="48">
        <f t="shared" si="116"/>
        <v>3.5500000000000003</v>
      </c>
      <c r="R505" s="48">
        <f t="shared" si="116"/>
        <v>3.5500000000000003</v>
      </c>
    </row>
    <row r="506" ht="12" customHeight="1">
      <c r="A506" s="22"/>
      <c r="B506" s="20"/>
      <c r="D506" s="80"/>
      <c r="E506" s="24"/>
      <c r="F506" s="48"/>
      <c r="G506" s="81"/>
      <c r="H506" s="81">
        <f t="shared" si="120"/>
        <v>9</v>
      </c>
      <c r="I506" s="48">
        <f t="shared" si="118"/>
        <v>3.7400000000000002</v>
      </c>
      <c r="J506" s="48">
        <f t="shared" si="116"/>
        <v>3.7400000000000002</v>
      </c>
      <c r="K506" s="48">
        <f t="shared" si="116"/>
        <v>3.7400000000000002</v>
      </c>
      <c r="L506" s="48">
        <f t="shared" si="116"/>
        <v>3.7400000000000002</v>
      </c>
      <c r="M506" s="48">
        <f t="shared" si="116"/>
        <v>3.7400000000000002</v>
      </c>
      <c r="N506" s="48">
        <f t="shared" si="116"/>
        <v>3.7400000000000002</v>
      </c>
      <c r="O506" s="48">
        <f t="shared" si="116"/>
        <v>3.7400000000000002</v>
      </c>
      <c r="P506" s="48">
        <f t="shared" si="116"/>
        <v>3.7400000000000002</v>
      </c>
      <c r="Q506" s="48">
        <f t="shared" si="116"/>
        <v>3.7400000000000002</v>
      </c>
      <c r="R506" s="48">
        <f t="shared" si="116"/>
        <v>3.7400000000000002</v>
      </c>
    </row>
    <row r="507" ht="12" customHeight="1">
      <c r="A507" s="22"/>
      <c r="B507" s="20"/>
      <c r="D507" s="80"/>
      <c r="E507" s="24"/>
      <c r="F507" s="48"/>
      <c r="G507" s="81"/>
      <c r="H507" s="81">
        <f t="shared" si="120"/>
        <v>10</v>
      </c>
      <c r="I507" s="48">
        <f t="shared" si="118"/>
        <v>3.8799999999999999</v>
      </c>
      <c r="J507" s="48">
        <f t="shared" si="116"/>
        <v>3.8799999999999999</v>
      </c>
      <c r="K507" s="48">
        <f t="shared" si="116"/>
        <v>3.8799999999999999</v>
      </c>
      <c r="L507" s="48">
        <f t="shared" si="116"/>
        <v>3.8799999999999999</v>
      </c>
      <c r="M507" s="48">
        <f t="shared" si="116"/>
        <v>3.8799999999999999</v>
      </c>
      <c r="N507" s="48">
        <f t="shared" si="116"/>
        <v>3.8799999999999999</v>
      </c>
      <c r="O507" s="48">
        <f t="shared" si="116"/>
        <v>3.8799999999999999</v>
      </c>
      <c r="P507" s="48">
        <f t="shared" si="116"/>
        <v>3.8799999999999999</v>
      </c>
      <c r="Q507" s="48">
        <f t="shared" si="116"/>
        <v>3.8799999999999999</v>
      </c>
      <c r="R507" s="48">
        <f t="shared" si="116"/>
        <v>3.8799999999999999</v>
      </c>
    </row>
    <row r="508" ht="12" customHeight="1">
      <c r="A508" s="22"/>
      <c r="B508" s="20"/>
      <c r="D508" s="80"/>
      <c r="E508" s="24"/>
      <c r="F508" s="48"/>
      <c r="G508" s="81"/>
      <c r="H508" s="81">
        <f t="shared" si="120"/>
        <v>11</v>
      </c>
      <c r="I508" s="48">
        <f t="shared" si="118"/>
        <v>3.8599999999999999</v>
      </c>
      <c r="J508" s="48">
        <f t="shared" si="116"/>
        <v>3.8599999999999999</v>
      </c>
      <c r="K508" s="48">
        <f t="shared" si="116"/>
        <v>3.8599999999999999</v>
      </c>
      <c r="L508" s="48">
        <f t="shared" si="116"/>
        <v>3.8599999999999999</v>
      </c>
      <c r="M508" s="48">
        <f t="shared" si="116"/>
        <v>3.8599999999999999</v>
      </c>
      <c r="N508" s="48">
        <f t="shared" si="116"/>
        <v>3.8599999999999999</v>
      </c>
      <c r="O508" s="48">
        <f t="shared" si="116"/>
        <v>3.8599999999999999</v>
      </c>
      <c r="P508" s="48">
        <f t="shared" si="116"/>
        <v>3.8599999999999999</v>
      </c>
      <c r="Q508" s="48">
        <f t="shared" si="116"/>
        <v>3.8599999999999999</v>
      </c>
      <c r="R508" s="48">
        <f t="shared" si="116"/>
        <v>3.8599999999999999</v>
      </c>
    </row>
    <row r="509" ht="12" customHeight="1">
      <c r="A509" s="22"/>
      <c r="B509" s="20"/>
      <c r="D509" s="80"/>
      <c r="E509" s="24"/>
      <c r="F509" s="48"/>
      <c r="G509" s="81"/>
      <c r="H509" s="81">
        <f t="shared" si="120"/>
        <v>12</v>
      </c>
      <c r="I509" s="48">
        <f t="shared" si="118"/>
        <v>3.9900000000000002</v>
      </c>
      <c r="J509" s="48">
        <f t="shared" si="116"/>
        <v>3.9900000000000002</v>
      </c>
      <c r="K509" s="48">
        <f t="shared" si="116"/>
        <v>3.9900000000000002</v>
      </c>
      <c r="L509" s="48">
        <f t="shared" si="116"/>
        <v>3.9900000000000002</v>
      </c>
      <c r="M509" s="48">
        <f t="shared" si="116"/>
        <v>3.9900000000000002</v>
      </c>
      <c r="N509" s="48">
        <f t="shared" si="116"/>
        <v>3.9900000000000002</v>
      </c>
      <c r="O509" s="48">
        <f t="shared" si="116"/>
        <v>3.9900000000000002</v>
      </c>
      <c r="P509" s="48">
        <f t="shared" si="116"/>
        <v>3.9900000000000002</v>
      </c>
      <c r="Q509" s="48">
        <f t="shared" si="116"/>
        <v>3.9900000000000002</v>
      </c>
      <c r="R509" s="48">
        <f t="shared" si="116"/>
        <v>3.9900000000000002</v>
      </c>
    </row>
    <row r="510" ht="12" customHeight="1">
      <c r="A510" s="22"/>
      <c r="B510" s="20"/>
      <c r="D510" s="80"/>
      <c r="E510" s="24"/>
      <c r="F510" s="48"/>
      <c r="G510" s="81"/>
      <c r="H510" s="81">
        <f t="shared" si="120"/>
        <v>13</v>
      </c>
      <c r="I510" s="48">
        <f t="shared" si="118"/>
        <v>3.7299999999999995</v>
      </c>
      <c r="J510" s="48">
        <f t="shared" si="116"/>
        <v>3.7299999999999995</v>
      </c>
      <c r="K510" s="48">
        <f t="shared" si="116"/>
        <v>3.7299999999999995</v>
      </c>
      <c r="L510" s="48">
        <f t="shared" si="116"/>
        <v>3.7299999999999995</v>
      </c>
      <c r="M510" s="48">
        <f t="shared" si="116"/>
        <v>3.7299999999999995</v>
      </c>
      <c r="N510" s="48">
        <f t="shared" si="116"/>
        <v>3.7299999999999995</v>
      </c>
      <c r="O510" s="48">
        <f t="shared" si="116"/>
        <v>3.7299999999999995</v>
      </c>
      <c r="P510" s="48">
        <f t="shared" si="116"/>
        <v>3.7299999999999995</v>
      </c>
      <c r="Q510" s="48">
        <f t="shared" si="116"/>
        <v>3.7299999999999995</v>
      </c>
      <c r="R510" s="48">
        <f t="shared" si="116"/>
        <v>3.7299999999999995</v>
      </c>
    </row>
    <row r="511" ht="12" customHeight="1">
      <c r="A511" s="22"/>
      <c r="B511" s="20"/>
      <c r="D511" s="80"/>
      <c r="E511" s="24"/>
      <c r="F511" s="48"/>
      <c r="G511" s="81"/>
      <c r="H511" s="81">
        <f t="shared" si="120"/>
        <v>14</v>
      </c>
      <c r="I511" s="48">
        <f t="shared" si="118"/>
        <v>3.9199999999999999</v>
      </c>
      <c r="J511" s="48">
        <f t="shared" si="116"/>
        <v>3.9199999999999999</v>
      </c>
      <c r="K511" s="48">
        <f t="shared" si="116"/>
        <v>3.9199999999999999</v>
      </c>
      <c r="L511" s="48">
        <f t="shared" si="116"/>
        <v>3.9199999999999999</v>
      </c>
      <c r="M511" s="48">
        <f t="shared" si="116"/>
        <v>3.9199999999999999</v>
      </c>
      <c r="N511" s="48">
        <f t="shared" si="116"/>
        <v>3.9199999999999999</v>
      </c>
      <c r="O511" s="48">
        <f t="shared" si="116"/>
        <v>3.9199999999999999</v>
      </c>
      <c r="P511" s="48">
        <f t="shared" si="116"/>
        <v>3.9199999999999999</v>
      </c>
      <c r="Q511" s="48">
        <f t="shared" si="116"/>
        <v>3.9199999999999999</v>
      </c>
      <c r="R511" s="48">
        <f t="shared" si="116"/>
        <v>3.9199999999999999</v>
      </c>
    </row>
    <row r="512" ht="12" customHeight="1">
      <c r="A512" s="22"/>
      <c r="B512" s="20"/>
      <c r="D512" s="80"/>
      <c r="E512" s="24"/>
      <c r="F512" s="48"/>
      <c r="G512" s="81"/>
      <c r="H512" s="81">
        <f t="shared" si="120"/>
        <v>15</v>
      </c>
      <c r="I512" s="48">
        <f t="shared" si="118"/>
        <v>3.9100000000000001</v>
      </c>
      <c r="J512" s="48">
        <f t="shared" si="116"/>
        <v>3.9100000000000001</v>
      </c>
      <c r="K512" s="48">
        <f t="shared" si="116"/>
        <v>3.9100000000000001</v>
      </c>
      <c r="L512" s="48">
        <f t="shared" si="116"/>
        <v>3.9100000000000001</v>
      </c>
      <c r="M512" s="48">
        <f t="shared" si="116"/>
        <v>3.9100000000000001</v>
      </c>
      <c r="N512" s="48">
        <f t="shared" si="116"/>
        <v>3.9100000000000001</v>
      </c>
      <c r="O512" s="48">
        <f t="shared" si="116"/>
        <v>3.9100000000000001</v>
      </c>
      <c r="P512" s="48">
        <f t="shared" si="116"/>
        <v>3.9100000000000001</v>
      </c>
      <c r="Q512" s="48">
        <f t="shared" si="116"/>
        <v>3.9100000000000001</v>
      </c>
      <c r="R512" s="48">
        <f t="shared" si="116"/>
        <v>3.9100000000000001</v>
      </c>
    </row>
    <row r="513" ht="12" customHeight="1">
      <c r="A513" s="22"/>
      <c r="B513" s="20"/>
      <c r="D513" s="80"/>
      <c r="E513" s="24"/>
      <c r="F513" s="48"/>
      <c r="G513" s="81"/>
      <c r="H513" s="81">
        <f t="shared" si="120"/>
        <v>16</v>
      </c>
      <c r="I513" s="48">
        <f t="shared" si="118"/>
        <v>3.8700000000000001</v>
      </c>
      <c r="J513" s="48">
        <f t="shared" si="116"/>
        <v>3.8700000000000001</v>
      </c>
      <c r="K513" s="48">
        <f t="shared" si="116"/>
        <v>3.8700000000000001</v>
      </c>
      <c r="L513" s="48">
        <f t="shared" si="116"/>
        <v>3.8700000000000001</v>
      </c>
      <c r="M513" s="48">
        <f t="shared" si="116"/>
        <v>3.8700000000000001</v>
      </c>
      <c r="N513" s="48">
        <f t="shared" si="116"/>
        <v>3.8700000000000001</v>
      </c>
      <c r="O513" s="48">
        <f t="shared" si="116"/>
        <v>3.8700000000000001</v>
      </c>
      <c r="P513" s="48">
        <f t="shared" si="116"/>
        <v>3.8700000000000001</v>
      </c>
      <c r="Q513" s="48">
        <f t="shared" si="116"/>
        <v>3.8700000000000001</v>
      </c>
      <c r="R513" s="48">
        <f t="shared" si="116"/>
        <v>3.8700000000000001</v>
      </c>
    </row>
    <row r="514" ht="12" customHeight="1">
      <c r="A514" s="22"/>
      <c r="B514" s="20"/>
      <c r="D514" s="80"/>
      <c r="E514" s="24"/>
      <c r="F514" s="48"/>
      <c r="G514" s="81"/>
      <c r="H514" s="81">
        <f t="shared" si="120"/>
        <v>17</v>
      </c>
      <c r="I514" s="48">
        <f t="shared" si="118"/>
        <v>4.0600000000000005</v>
      </c>
      <c r="J514" s="48">
        <f t="shared" si="116"/>
        <v>4.0600000000000005</v>
      </c>
      <c r="K514" s="48">
        <f t="shared" si="116"/>
        <v>4.0600000000000005</v>
      </c>
      <c r="L514" s="48">
        <f t="shared" si="116"/>
        <v>4.0600000000000005</v>
      </c>
      <c r="M514" s="48">
        <f t="shared" si="116"/>
        <v>4.0600000000000005</v>
      </c>
      <c r="N514" s="48">
        <f t="shared" si="116"/>
        <v>4.0600000000000005</v>
      </c>
      <c r="O514" s="48">
        <f t="shared" si="116"/>
        <v>4.0600000000000005</v>
      </c>
      <c r="P514" s="48">
        <f t="shared" si="116"/>
        <v>4.0600000000000005</v>
      </c>
      <c r="Q514" s="48">
        <f t="shared" si="116"/>
        <v>4.0600000000000005</v>
      </c>
      <c r="R514" s="48">
        <f t="shared" si="116"/>
        <v>4.0600000000000005</v>
      </c>
    </row>
    <row r="515" ht="12" customHeight="1">
      <c r="A515" s="22"/>
      <c r="B515" s="20"/>
      <c r="D515" s="80"/>
      <c r="E515" s="24"/>
      <c r="F515" s="48"/>
      <c r="G515" s="81"/>
      <c r="H515" s="81">
        <f t="shared" si="120"/>
        <v>18</v>
      </c>
      <c r="I515" s="48">
        <f t="shared" si="118"/>
        <v>3.9299999999999997</v>
      </c>
      <c r="J515" s="48">
        <f t="shared" si="116"/>
        <v>3.9299999999999997</v>
      </c>
      <c r="K515" s="48">
        <f t="shared" si="116"/>
        <v>3.9299999999999997</v>
      </c>
      <c r="L515" s="48">
        <f t="shared" si="116"/>
        <v>3.9299999999999997</v>
      </c>
      <c r="M515" s="48">
        <f t="shared" si="116"/>
        <v>3.9299999999999997</v>
      </c>
      <c r="N515" s="48">
        <f t="shared" si="116"/>
        <v>3.9299999999999997</v>
      </c>
      <c r="O515" s="48">
        <f t="shared" si="116"/>
        <v>3.9299999999999997</v>
      </c>
      <c r="P515" s="48">
        <f t="shared" si="116"/>
        <v>3.9299999999999997</v>
      </c>
      <c r="Q515" s="48">
        <f t="shared" si="116"/>
        <v>3.9299999999999997</v>
      </c>
      <c r="R515" s="48">
        <f t="shared" si="116"/>
        <v>3.9299999999999997</v>
      </c>
    </row>
    <row r="516" ht="12" customHeight="1">
      <c r="A516" s="22"/>
      <c r="B516" s="20"/>
      <c r="D516" s="80"/>
      <c r="E516" s="24"/>
      <c r="F516" s="48"/>
      <c r="G516" s="81"/>
      <c r="H516" s="81">
        <f t="shared" si="120"/>
        <v>19</v>
      </c>
      <c r="I516" s="48">
        <f t="shared" si="118"/>
        <v>3.9100000000000001</v>
      </c>
      <c r="J516" s="48">
        <f t="shared" si="116"/>
        <v>3.9100000000000001</v>
      </c>
      <c r="K516" s="48">
        <f t="shared" si="116"/>
        <v>3.9100000000000001</v>
      </c>
      <c r="L516" s="48">
        <f t="shared" si="116"/>
        <v>3.9100000000000001</v>
      </c>
      <c r="M516" s="48">
        <f t="shared" si="116"/>
        <v>3.9100000000000001</v>
      </c>
      <c r="N516" s="48">
        <f t="shared" si="116"/>
        <v>3.9100000000000001</v>
      </c>
      <c r="O516" s="48">
        <f t="shared" si="116"/>
        <v>3.9100000000000001</v>
      </c>
      <c r="P516" s="48">
        <f t="shared" si="116"/>
        <v>3.9100000000000001</v>
      </c>
      <c r="Q516" s="48">
        <f t="shared" si="116"/>
        <v>3.9100000000000001</v>
      </c>
      <c r="R516" s="48">
        <f t="shared" si="116"/>
        <v>3.9100000000000001</v>
      </c>
    </row>
    <row r="517" ht="12" customHeight="1">
      <c r="A517" s="22"/>
      <c r="B517" s="20"/>
      <c r="D517" s="80"/>
      <c r="E517" s="24"/>
      <c r="F517" s="48"/>
      <c r="G517" s="81"/>
      <c r="H517" s="81">
        <f t="shared" si="120"/>
        <v>20</v>
      </c>
      <c r="I517" s="48">
        <f t="shared" si="118"/>
        <v>4</v>
      </c>
      <c r="J517" s="48">
        <f t="shared" si="116"/>
        <v>4</v>
      </c>
      <c r="K517" s="48">
        <f t="shared" si="116"/>
        <v>4</v>
      </c>
      <c r="L517" s="48">
        <f t="shared" si="116"/>
        <v>4</v>
      </c>
      <c r="M517" s="48">
        <f t="shared" si="116"/>
        <v>4</v>
      </c>
      <c r="N517" s="48">
        <f t="shared" si="116"/>
        <v>4</v>
      </c>
      <c r="O517" s="48">
        <f t="shared" si="116"/>
        <v>4</v>
      </c>
      <c r="P517" s="48">
        <f t="shared" si="116"/>
        <v>4</v>
      </c>
      <c r="Q517" s="48">
        <f t="shared" si="116"/>
        <v>4</v>
      </c>
      <c r="R517" s="48">
        <f t="shared" si="116"/>
        <v>4</v>
      </c>
    </row>
    <row r="518" ht="12" customHeight="1">
      <c r="A518" s="22"/>
      <c r="B518" s="20"/>
      <c r="D518" s="80"/>
      <c r="E518" s="24"/>
      <c r="F518" s="48"/>
      <c r="G518" s="81"/>
      <c r="H518" s="81">
        <f t="shared" si="120"/>
        <v>21</v>
      </c>
      <c r="I518" s="48">
        <f t="shared" si="118"/>
        <v>3.9199999999999999</v>
      </c>
      <c r="J518" s="48">
        <f t="shared" si="116"/>
        <v>3.9199999999999999</v>
      </c>
      <c r="K518" s="48">
        <f t="shared" si="116"/>
        <v>3.9199999999999999</v>
      </c>
      <c r="L518" s="48">
        <f t="shared" si="116"/>
        <v>3.9199999999999999</v>
      </c>
      <c r="M518" s="48">
        <f t="shared" si="116"/>
        <v>3.9199999999999999</v>
      </c>
      <c r="N518" s="48">
        <f t="shared" si="116"/>
        <v>3.9199999999999999</v>
      </c>
      <c r="O518" s="48">
        <f t="shared" si="116"/>
        <v>3.9199999999999999</v>
      </c>
      <c r="P518" s="48">
        <f t="shared" si="116"/>
        <v>3.9199999999999999</v>
      </c>
      <c r="Q518" s="48">
        <f t="shared" si="116"/>
        <v>3.9199999999999999</v>
      </c>
      <c r="R518" s="48">
        <f t="shared" si="116"/>
        <v>3.9199999999999999</v>
      </c>
    </row>
    <row r="519" ht="12" customHeight="1">
      <c r="A519" s="22"/>
      <c r="B519" s="20"/>
      <c r="D519" s="80"/>
      <c r="E519" s="24"/>
      <c r="F519" s="48"/>
      <c r="G519" s="81"/>
      <c r="H519" s="81">
        <f t="shared" si="120"/>
        <v>22</v>
      </c>
      <c r="I519" s="48">
        <f t="shared" si="118"/>
        <v>3.8700000000000001</v>
      </c>
      <c r="J519" s="48">
        <f t="shared" si="116"/>
        <v>3.8700000000000001</v>
      </c>
      <c r="K519" s="48">
        <f t="shared" si="116"/>
        <v>3.8700000000000001</v>
      </c>
      <c r="L519" s="48">
        <f t="shared" si="116"/>
        <v>3.8700000000000001</v>
      </c>
      <c r="M519" s="48">
        <f t="shared" si="116"/>
        <v>3.8700000000000001</v>
      </c>
      <c r="N519" s="48">
        <f t="shared" si="116"/>
        <v>3.8700000000000001</v>
      </c>
      <c r="O519" s="48">
        <f t="shared" si="116"/>
        <v>3.8700000000000001</v>
      </c>
      <c r="P519" s="48">
        <f t="shared" si="116"/>
        <v>3.8700000000000001</v>
      </c>
      <c r="Q519" s="48">
        <f t="shared" si="116"/>
        <v>3.8700000000000001</v>
      </c>
      <c r="R519" s="48">
        <f t="shared" si="116"/>
        <v>3.8700000000000001</v>
      </c>
    </row>
    <row r="520" ht="12" customHeight="1">
      <c r="A520" s="22"/>
      <c r="B520" s="20"/>
      <c r="D520" s="80"/>
      <c r="E520" s="24"/>
      <c r="F520" s="48"/>
      <c r="G520" s="81"/>
      <c r="H520" s="81">
        <f t="shared" si="120"/>
        <v>23</v>
      </c>
      <c r="I520" s="48">
        <f t="shared" si="118"/>
        <v>3.8200000000000003</v>
      </c>
      <c r="J520" s="48">
        <f t="shared" si="116"/>
        <v>3.8200000000000003</v>
      </c>
      <c r="K520" s="48">
        <f t="shared" si="116"/>
        <v>3.8200000000000003</v>
      </c>
      <c r="L520" s="48">
        <f t="shared" si="116"/>
        <v>3.8200000000000003</v>
      </c>
      <c r="M520" s="48">
        <f t="shared" si="116"/>
        <v>3.8200000000000003</v>
      </c>
      <c r="N520" s="48">
        <f t="shared" si="116"/>
        <v>3.8200000000000003</v>
      </c>
      <c r="O520" s="48">
        <f t="shared" si="116"/>
        <v>3.8200000000000003</v>
      </c>
      <c r="P520" s="48">
        <f t="shared" si="116"/>
        <v>3.8200000000000003</v>
      </c>
      <c r="Q520" s="48">
        <f t="shared" si="116"/>
        <v>3.8200000000000003</v>
      </c>
      <c r="R520" s="48">
        <f>Q520</f>
        <v>3.8200000000000003</v>
      </c>
    </row>
    <row r="521" ht="12" customHeight="1">
      <c r="A521" s="22"/>
      <c r="B521" s="20"/>
      <c r="D521" s="80"/>
      <c r="E521" s="24"/>
      <c r="F521" s="48"/>
      <c r="G521" s="81"/>
      <c r="I521" s="48"/>
      <c r="J521" s="48"/>
      <c r="K521" s="48"/>
      <c r="L521" s="48"/>
      <c r="M521" s="48"/>
      <c r="N521" s="48"/>
      <c r="O521" s="48"/>
      <c r="P521" s="48"/>
      <c r="Q521" s="48"/>
      <c r="R521" s="48"/>
    </row>
    <row r="522">
      <c r="A522" s="22">
        <v>5</v>
      </c>
      <c r="B522" s="24"/>
      <c r="D522" s="80" t="s">
        <v>505</v>
      </c>
      <c r="G522" s="22"/>
      <c r="I522" s="20"/>
      <c r="K522" s="20"/>
      <c r="L522" s="20"/>
      <c r="M522" s="20"/>
      <c r="N522" s="21"/>
      <c r="O522" s="21"/>
      <c r="P522" s="21"/>
      <c r="Q522" s="21"/>
      <c r="R522" s="21"/>
    </row>
    <row r="523">
      <c r="A523" s="22"/>
      <c r="B523" s="20" t="s">
        <v>140</v>
      </c>
      <c r="C523" s="20"/>
      <c r="D523" s="163" t="s">
        <v>507</v>
      </c>
      <c r="E523" s="24" t="s">
        <v>507</v>
      </c>
      <c r="F523" s="21" t="s">
        <v>38</v>
      </c>
      <c r="G523" s="22">
        <v>5</v>
      </c>
      <c r="J523" s="21"/>
      <c r="K523" s="21"/>
      <c r="L523" s="21"/>
      <c r="M523" s="21"/>
      <c r="N523" s="21"/>
      <c r="O523" s="21"/>
      <c r="P523" s="21"/>
      <c r="Q523" s="21"/>
      <c r="R523" s="20"/>
      <c r="S523" s="21"/>
    </row>
    <row r="524">
      <c r="A524" s="22"/>
      <c r="B524" s="24" t="s">
        <v>653</v>
      </c>
      <c r="C524" s="24" t="s">
        <v>3518</v>
      </c>
      <c r="G524" s="22"/>
      <c r="I524" s="20"/>
      <c r="K524" s="21"/>
      <c r="L524" s="21"/>
      <c r="M524" s="21"/>
      <c r="N524" s="21"/>
      <c r="O524" s="21"/>
      <c r="P524" s="21"/>
      <c r="Q524" s="21"/>
      <c r="R524" s="21"/>
    </row>
    <row r="525">
      <c r="A525" s="22"/>
      <c r="B525" s="24"/>
      <c r="C525" s="21" t="s">
        <v>3519</v>
      </c>
      <c r="G525" s="22"/>
      <c r="H525" s="22">
        <v>0</v>
      </c>
      <c r="I525" s="21">
        <v>0.26000000000000001</v>
      </c>
      <c r="J525" s="21">
        <f t="shared" si="116"/>
        <v>0.26000000000000001</v>
      </c>
      <c r="K525" s="21">
        <f t="shared" ref="K525:Q525" si="121">J525</f>
        <v>0.26000000000000001</v>
      </c>
      <c r="L525" s="21">
        <f t="shared" si="121"/>
        <v>0.26000000000000001</v>
      </c>
      <c r="M525" s="21">
        <f t="shared" si="121"/>
        <v>0.26000000000000001</v>
      </c>
      <c r="N525" s="21">
        <f t="shared" si="121"/>
        <v>0.26000000000000001</v>
      </c>
      <c r="O525" s="21">
        <f t="shared" si="121"/>
        <v>0.26000000000000001</v>
      </c>
      <c r="P525" s="21">
        <f t="shared" si="121"/>
        <v>0.26000000000000001</v>
      </c>
      <c r="Q525" s="21">
        <f t="shared" si="121"/>
        <v>0.26000000000000001</v>
      </c>
      <c r="R525" s="21">
        <f>Q525</f>
        <v>0.26000000000000001</v>
      </c>
      <c r="U525" s="21"/>
    </row>
    <row r="526">
      <c r="A526" s="22"/>
      <c r="B526" s="20" t="s">
        <v>512</v>
      </c>
      <c r="C526" s="21" t="s">
        <v>3520</v>
      </c>
      <c r="G526" s="22"/>
      <c r="H526" s="22">
        <f t="shared" si="120"/>
        <v>1</v>
      </c>
      <c r="I526" s="21">
        <v>0.27000000000000002</v>
      </c>
      <c r="J526" s="21">
        <f t="shared" si="116"/>
        <v>0.27000000000000002</v>
      </c>
      <c r="K526" s="21">
        <f t="shared" si="116"/>
        <v>0.27000000000000002</v>
      </c>
      <c r="L526" s="21">
        <f t="shared" si="116"/>
        <v>0.27000000000000002</v>
      </c>
      <c r="M526" s="21">
        <f t="shared" si="116"/>
        <v>0.27000000000000002</v>
      </c>
      <c r="N526" s="21">
        <f t="shared" si="116"/>
        <v>0.27000000000000002</v>
      </c>
      <c r="O526" s="21">
        <f t="shared" si="116"/>
        <v>0.27000000000000002</v>
      </c>
      <c r="P526" s="21">
        <f t="shared" si="116"/>
        <v>0.27000000000000002</v>
      </c>
      <c r="Q526" s="21">
        <f t="shared" si="116"/>
        <v>0.27000000000000002</v>
      </c>
      <c r="R526" s="21">
        <f t="shared" si="116"/>
        <v>0.27000000000000002</v>
      </c>
      <c r="S526" s="21"/>
      <c r="T526" s="21"/>
      <c r="U526" s="21"/>
    </row>
    <row r="527">
      <c r="A527" s="22"/>
      <c r="B527" s="20" t="s">
        <v>3521</v>
      </c>
      <c r="C527" s="21" t="s">
        <v>3522</v>
      </c>
      <c r="G527" s="22"/>
      <c r="H527" s="22">
        <f t="shared" si="120"/>
        <v>2</v>
      </c>
      <c r="I527" s="21">
        <v>0.27000000000000002</v>
      </c>
      <c r="J527" s="21">
        <f t="shared" si="116"/>
        <v>0.27000000000000002</v>
      </c>
      <c r="K527" s="21">
        <f t="shared" si="116"/>
        <v>0.27000000000000002</v>
      </c>
      <c r="L527" s="21">
        <f t="shared" si="116"/>
        <v>0.27000000000000002</v>
      </c>
      <c r="M527" s="21">
        <f t="shared" si="116"/>
        <v>0.27000000000000002</v>
      </c>
      <c r="N527" s="21">
        <f t="shared" si="116"/>
        <v>0.27000000000000002</v>
      </c>
      <c r="O527" s="21">
        <f t="shared" si="116"/>
        <v>0.27000000000000002</v>
      </c>
      <c r="P527" s="21">
        <f t="shared" si="116"/>
        <v>0.27000000000000002</v>
      </c>
      <c r="Q527" s="21">
        <f t="shared" si="116"/>
        <v>0.27000000000000002</v>
      </c>
      <c r="R527" s="21">
        <f t="shared" si="116"/>
        <v>0.27000000000000002</v>
      </c>
      <c r="S527" s="21"/>
      <c r="T527" s="21"/>
      <c r="U527" s="21"/>
    </row>
    <row r="528">
      <c r="A528" s="22"/>
      <c r="B528" s="20" t="s">
        <v>3523</v>
      </c>
      <c r="C528" s="20" t="s">
        <v>3524</v>
      </c>
      <c r="G528" s="22"/>
      <c r="H528" s="22">
        <f t="shared" si="120"/>
        <v>3</v>
      </c>
      <c r="I528" s="21">
        <v>0.23999999999999999</v>
      </c>
      <c r="J528" s="21">
        <f t="shared" si="116"/>
        <v>0.23999999999999999</v>
      </c>
      <c r="K528" s="21">
        <f t="shared" si="116"/>
        <v>0.23999999999999999</v>
      </c>
      <c r="L528" s="21">
        <f t="shared" si="116"/>
        <v>0.23999999999999999</v>
      </c>
      <c r="M528" s="21">
        <f t="shared" si="116"/>
        <v>0.23999999999999999</v>
      </c>
      <c r="N528" s="21">
        <f t="shared" si="116"/>
        <v>0.23999999999999999</v>
      </c>
      <c r="O528" s="21">
        <f t="shared" si="116"/>
        <v>0.23999999999999999</v>
      </c>
      <c r="P528" s="21">
        <f t="shared" si="116"/>
        <v>0.23999999999999999</v>
      </c>
      <c r="Q528" s="21">
        <f t="shared" si="116"/>
        <v>0.23999999999999999</v>
      </c>
      <c r="R528" s="21">
        <f t="shared" si="116"/>
        <v>0.23999999999999999</v>
      </c>
      <c r="S528" s="21"/>
      <c r="T528" s="21"/>
      <c r="U528" s="21"/>
    </row>
    <row r="529">
      <c r="A529" s="22"/>
      <c r="B529" s="20" t="s">
        <v>3525</v>
      </c>
      <c r="C529" s="24" t="s">
        <v>3526</v>
      </c>
      <c r="G529" s="22"/>
      <c r="H529" s="22">
        <f t="shared" si="120"/>
        <v>4</v>
      </c>
      <c r="I529" s="21">
        <v>0.25</v>
      </c>
      <c r="J529" s="21">
        <f t="shared" si="116"/>
        <v>0.25</v>
      </c>
      <c r="K529" s="21">
        <f t="shared" si="116"/>
        <v>0.25</v>
      </c>
      <c r="L529" s="21">
        <f t="shared" si="116"/>
        <v>0.25</v>
      </c>
      <c r="M529" s="21">
        <f t="shared" si="116"/>
        <v>0.25</v>
      </c>
      <c r="N529" s="21">
        <f t="shared" si="116"/>
        <v>0.25</v>
      </c>
      <c r="O529" s="21">
        <f t="shared" si="116"/>
        <v>0.25</v>
      </c>
      <c r="P529" s="21">
        <f t="shared" si="116"/>
        <v>0.25</v>
      </c>
      <c r="Q529" s="21">
        <f t="shared" si="116"/>
        <v>0.25</v>
      </c>
      <c r="R529" s="21">
        <f t="shared" si="116"/>
        <v>0.25</v>
      </c>
      <c r="S529" s="21"/>
      <c r="T529" s="21"/>
      <c r="U529" s="21"/>
    </row>
    <row r="530">
      <c r="A530" s="22"/>
      <c r="B530" s="20"/>
      <c r="C530" s="24"/>
      <c r="G530" s="22"/>
      <c r="H530" s="22">
        <f t="shared" si="120"/>
        <v>5</v>
      </c>
      <c r="I530" s="21">
        <v>0.26000000000000001</v>
      </c>
      <c r="J530" s="21">
        <f t="shared" ref="J530:R575" si="122">I530</f>
        <v>0.26000000000000001</v>
      </c>
      <c r="K530" s="21">
        <f t="shared" si="122"/>
        <v>0.26000000000000001</v>
      </c>
      <c r="L530" s="21">
        <f t="shared" si="122"/>
        <v>0.26000000000000001</v>
      </c>
      <c r="M530" s="21">
        <f t="shared" si="122"/>
        <v>0.26000000000000001</v>
      </c>
      <c r="N530" s="21">
        <f t="shared" si="122"/>
        <v>0.26000000000000001</v>
      </c>
      <c r="O530" s="21">
        <f t="shared" si="122"/>
        <v>0.26000000000000001</v>
      </c>
      <c r="P530" s="21">
        <f t="shared" si="122"/>
        <v>0.26000000000000001</v>
      </c>
      <c r="Q530" s="21">
        <f t="shared" si="122"/>
        <v>0.26000000000000001</v>
      </c>
      <c r="R530" s="21">
        <f t="shared" si="122"/>
        <v>0.26000000000000001</v>
      </c>
      <c r="S530" s="21"/>
      <c r="T530" s="21"/>
      <c r="U530" s="21"/>
    </row>
    <row r="531">
      <c r="A531" s="22"/>
      <c r="B531" s="20"/>
      <c r="C531" s="24"/>
      <c r="G531" s="22"/>
      <c r="H531" s="22">
        <f t="shared" si="120"/>
        <v>6</v>
      </c>
      <c r="I531" s="21">
        <v>0.27000000000000002</v>
      </c>
      <c r="J531" s="21">
        <f t="shared" si="122"/>
        <v>0.27000000000000002</v>
      </c>
      <c r="K531" s="21">
        <f t="shared" si="122"/>
        <v>0.27000000000000002</v>
      </c>
      <c r="L531" s="21">
        <f t="shared" si="122"/>
        <v>0.27000000000000002</v>
      </c>
      <c r="M531" s="21">
        <f t="shared" si="122"/>
        <v>0.27000000000000002</v>
      </c>
      <c r="N531" s="21">
        <f t="shared" si="122"/>
        <v>0.27000000000000002</v>
      </c>
      <c r="O531" s="21">
        <f t="shared" si="122"/>
        <v>0.27000000000000002</v>
      </c>
      <c r="P531" s="21">
        <f t="shared" si="122"/>
        <v>0.27000000000000002</v>
      </c>
      <c r="Q531" s="21">
        <f t="shared" si="122"/>
        <v>0.27000000000000002</v>
      </c>
      <c r="R531" s="21">
        <f t="shared" si="122"/>
        <v>0.27000000000000002</v>
      </c>
      <c r="S531" s="21"/>
      <c r="T531" s="21"/>
      <c r="U531" s="21"/>
    </row>
    <row r="532">
      <c r="A532" s="22"/>
      <c r="B532" s="20"/>
      <c r="C532" s="24"/>
      <c r="G532" s="22"/>
      <c r="H532" s="22">
        <f t="shared" si="120"/>
        <v>7</v>
      </c>
      <c r="I532" s="21">
        <v>0.23999999999999999</v>
      </c>
      <c r="J532" s="21">
        <f t="shared" si="122"/>
        <v>0.23999999999999999</v>
      </c>
      <c r="K532" s="21">
        <f t="shared" si="122"/>
        <v>0.23999999999999999</v>
      </c>
      <c r="L532" s="21">
        <f t="shared" si="122"/>
        <v>0.23999999999999999</v>
      </c>
      <c r="M532" s="21">
        <f t="shared" si="122"/>
        <v>0.23999999999999999</v>
      </c>
      <c r="N532" s="21">
        <f t="shared" si="122"/>
        <v>0.23999999999999999</v>
      </c>
      <c r="O532" s="21">
        <f t="shared" si="122"/>
        <v>0.23999999999999999</v>
      </c>
      <c r="P532" s="21">
        <f t="shared" si="122"/>
        <v>0.23999999999999999</v>
      </c>
      <c r="Q532" s="21">
        <f t="shared" si="122"/>
        <v>0.23999999999999999</v>
      </c>
      <c r="R532" s="21">
        <f t="shared" si="122"/>
        <v>0.23999999999999999</v>
      </c>
      <c r="S532" s="21"/>
      <c r="T532" s="21"/>
      <c r="U532" s="21"/>
    </row>
    <row r="533">
      <c r="A533" s="22"/>
      <c r="B533" s="20"/>
      <c r="C533" s="24"/>
      <c r="G533" s="22"/>
      <c r="H533" s="22">
        <f t="shared" si="120"/>
        <v>8</v>
      </c>
      <c r="I533" s="21">
        <v>0.19</v>
      </c>
      <c r="J533" s="21">
        <f t="shared" si="122"/>
        <v>0.19</v>
      </c>
      <c r="K533" s="21">
        <f t="shared" si="122"/>
        <v>0.19</v>
      </c>
      <c r="L533" s="21">
        <f t="shared" si="122"/>
        <v>0.19</v>
      </c>
      <c r="M533" s="21">
        <f t="shared" si="122"/>
        <v>0.19</v>
      </c>
      <c r="N533" s="21">
        <f t="shared" si="122"/>
        <v>0.19</v>
      </c>
      <c r="O533" s="21">
        <f t="shared" si="122"/>
        <v>0.19</v>
      </c>
      <c r="P533" s="21">
        <f t="shared" si="122"/>
        <v>0.19</v>
      </c>
      <c r="Q533" s="21">
        <f t="shared" si="122"/>
        <v>0.19</v>
      </c>
      <c r="R533" s="21">
        <f t="shared" si="122"/>
        <v>0.19</v>
      </c>
      <c r="S533" s="21"/>
      <c r="T533" s="21"/>
      <c r="U533" s="21"/>
    </row>
    <row r="534">
      <c r="A534" s="22"/>
      <c r="B534" s="20"/>
      <c r="C534" s="24"/>
      <c r="G534" s="22"/>
      <c r="H534" s="22">
        <f t="shared" si="120"/>
        <v>9</v>
      </c>
      <c r="I534" s="21">
        <v>0.56000000000000005</v>
      </c>
      <c r="J534" s="21">
        <f t="shared" si="122"/>
        <v>0.56000000000000005</v>
      </c>
      <c r="K534" s="21">
        <f t="shared" si="122"/>
        <v>0.56000000000000005</v>
      </c>
      <c r="L534" s="21">
        <f t="shared" si="122"/>
        <v>0.56000000000000005</v>
      </c>
      <c r="M534" s="21">
        <f t="shared" si="122"/>
        <v>0.56000000000000005</v>
      </c>
      <c r="N534" s="21">
        <f t="shared" si="122"/>
        <v>0.56000000000000005</v>
      </c>
      <c r="O534" s="21">
        <f t="shared" si="122"/>
        <v>0.56000000000000005</v>
      </c>
      <c r="P534" s="21">
        <f t="shared" si="122"/>
        <v>0.56000000000000005</v>
      </c>
      <c r="Q534" s="21">
        <f t="shared" si="122"/>
        <v>0.56000000000000005</v>
      </c>
      <c r="R534" s="21">
        <f t="shared" si="122"/>
        <v>0.56000000000000005</v>
      </c>
      <c r="S534" s="21"/>
      <c r="T534" s="21"/>
      <c r="U534" s="21"/>
    </row>
    <row r="535">
      <c r="A535" s="22"/>
      <c r="B535" s="20"/>
      <c r="C535" s="24"/>
      <c r="G535" s="22"/>
      <c r="H535" s="22">
        <f t="shared" si="120"/>
        <v>10</v>
      </c>
      <c r="I535" s="21">
        <v>0.51000000000000001</v>
      </c>
      <c r="J535" s="21">
        <f t="shared" si="122"/>
        <v>0.51000000000000001</v>
      </c>
      <c r="K535" s="21">
        <f t="shared" si="122"/>
        <v>0.51000000000000001</v>
      </c>
      <c r="L535" s="21">
        <f t="shared" si="122"/>
        <v>0.51000000000000001</v>
      </c>
      <c r="M535" s="21">
        <f t="shared" si="122"/>
        <v>0.51000000000000001</v>
      </c>
      <c r="N535" s="21">
        <f t="shared" si="122"/>
        <v>0.51000000000000001</v>
      </c>
      <c r="O535" s="21">
        <f t="shared" si="122"/>
        <v>0.51000000000000001</v>
      </c>
      <c r="P535" s="21">
        <f t="shared" si="122"/>
        <v>0.51000000000000001</v>
      </c>
      <c r="Q535" s="21">
        <f t="shared" si="122"/>
        <v>0.51000000000000001</v>
      </c>
      <c r="R535" s="21">
        <f t="shared" si="122"/>
        <v>0.51000000000000001</v>
      </c>
      <c r="S535" s="21"/>
      <c r="T535" s="21"/>
      <c r="U535" s="21"/>
    </row>
    <row r="536">
      <c r="A536" s="22"/>
      <c r="B536" s="20"/>
      <c r="C536" s="24"/>
      <c r="G536" s="22"/>
      <c r="H536" s="22">
        <f t="shared" si="120"/>
        <v>11</v>
      </c>
      <c r="I536" s="21">
        <v>0.5</v>
      </c>
      <c r="J536" s="21">
        <f t="shared" si="122"/>
        <v>0.5</v>
      </c>
      <c r="K536" s="21">
        <f t="shared" si="122"/>
        <v>0.5</v>
      </c>
      <c r="L536" s="21">
        <f t="shared" si="122"/>
        <v>0.5</v>
      </c>
      <c r="M536" s="21">
        <f t="shared" si="122"/>
        <v>0.5</v>
      </c>
      <c r="N536" s="21">
        <f t="shared" si="122"/>
        <v>0.5</v>
      </c>
      <c r="O536" s="21">
        <f t="shared" si="122"/>
        <v>0.5</v>
      </c>
      <c r="P536" s="21">
        <f t="shared" si="122"/>
        <v>0.5</v>
      </c>
      <c r="Q536" s="21">
        <f t="shared" si="122"/>
        <v>0.5</v>
      </c>
      <c r="R536" s="21">
        <f t="shared" si="122"/>
        <v>0.5</v>
      </c>
      <c r="S536" s="21"/>
      <c r="T536" s="21"/>
      <c r="U536" s="21"/>
    </row>
    <row r="537">
      <c r="A537" s="22"/>
      <c r="B537" s="20"/>
      <c r="C537" s="24"/>
      <c r="G537" s="22"/>
      <c r="H537" s="22">
        <f t="shared" si="120"/>
        <v>12</v>
      </c>
      <c r="I537" s="21">
        <v>0.52000000000000002</v>
      </c>
      <c r="J537" s="21">
        <f t="shared" si="122"/>
        <v>0.52000000000000002</v>
      </c>
      <c r="K537" s="21">
        <f t="shared" si="122"/>
        <v>0.52000000000000002</v>
      </c>
      <c r="L537" s="21">
        <f t="shared" si="122"/>
        <v>0.52000000000000002</v>
      </c>
      <c r="M537" s="21">
        <f t="shared" si="122"/>
        <v>0.52000000000000002</v>
      </c>
      <c r="N537" s="21">
        <f t="shared" si="122"/>
        <v>0.52000000000000002</v>
      </c>
      <c r="O537" s="21">
        <f t="shared" si="122"/>
        <v>0.52000000000000002</v>
      </c>
      <c r="P537" s="21">
        <f t="shared" si="122"/>
        <v>0.52000000000000002</v>
      </c>
      <c r="Q537" s="21">
        <f t="shared" si="122"/>
        <v>0.52000000000000002</v>
      </c>
      <c r="R537" s="21">
        <f t="shared" si="122"/>
        <v>0.52000000000000002</v>
      </c>
      <c r="S537" s="21"/>
      <c r="T537" s="21"/>
      <c r="U537" s="21"/>
    </row>
    <row r="538">
      <c r="A538" s="22"/>
      <c r="B538" s="20"/>
      <c r="C538" s="24"/>
      <c r="G538" s="22"/>
      <c r="H538" s="22">
        <f t="shared" si="120"/>
        <v>13</v>
      </c>
      <c r="I538" s="21">
        <v>0.40000000000000002</v>
      </c>
      <c r="J538" s="21">
        <f t="shared" si="122"/>
        <v>0.40000000000000002</v>
      </c>
      <c r="K538" s="21">
        <f t="shared" si="122"/>
        <v>0.40000000000000002</v>
      </c>
      <c r="L538" s="21">
        <f t="shared" si="122"/>
        <v>0.40000000000000002</v>
      </c>
      <c r="M538" s="21">
        <f t="shared" si="122"/>
        <v>0.40000000000000002</v>
      </c>
      <c r="N538" s="21">
        <f t="shared" si="122"/>
        <v>0.40000000000000002</v>
      </c>
      <c r="O538" s="21">
        <f t="shared" si="122"/>
        <v>0.40000000000000002</v>
      </c>
      <c r="P538" s="21">
        <f t="shared" si="122"/>
        <v>0.40000000000000002</v>
      </c>
      <c r="Q538" s="21">
        <f t="shared" si="122"/>
        <v>0.40000000000000002</v>
      </c>
      <c r="R538" s="21">
        <f t="shared" si="122"/>
        <v>0.40000000000000002</v>
      </c>
      <c r="S538" s="21"/>
      <c r="T538" s="21"/>
      <c r="U538" s="21"/>
    </row>
    <row r="539">
      <c r="A539" s="22"/>
      <c r="B539" s="20"/>
      <c r="C539" s="24"/>
      <c r="G539" s="22"/>
      <c r="H539" s="22">
        <f t="shared" si="120"/>
        <v>14</v>
      </c>
      <c r="I539" s="21">
        <v>0.53000000000000003</v>
      </c>
      <c r="J539" s="21">
        <f t="shared" si="122"/>
        <v>0.53000000000000003</v>
      </c>
      <c r="K539" s="21">
        <f t="shared" si="122"/>
        <v>0.53000000000000003</v>
      </c>
      <c r="L539" s="21">
        <f t="shared" si="122"/>
        <v>0.53000000000000003</v>
      </c>
      <c r="M539" s="21">
        <f t="shared" si="122"/>
        <v>0.53000000000000003</v>
      </c>
      <c r="N539" s="21">
        <f t="shared" si="122"/>
        <v>0.53000000000000003</v>
      </c>
      <c r="O539" s="21">
        <f t="shared" si="122"/>
        <v>0.53000000000000003</v>
      </c>
      <c r="P539" s="21">
        <f t="shared" si="122"/>
        <v>0.53000000000000003</v>
      </c>
      <c r="Q539" s="21">
        <f t="shared" si="122"/>
        <v>0.53000000000000003</v>
      </c>
      <c r="R539" s="21">
        <f t="shared" si="122"/>
        <v>0.53000000000000003</v>
      </c>
      <c r="S539" s="21"/>
      <c r="T539" s="21"/>
      <c r="U539" s="21"/>
    </row>
    <row r="540">
      <c r="A540" s="22"/>
      <c r="B540" s="20"/>
      <c r="C540" s="24"/>
      <c r="G540" s="22"/>
      <c r="H540" s="22">
        <f t="shared" si="120"/>
        <v>15</v>
      </c>
      <c r="I540" s="21">
        <v>0.47000000000000003</v>
      </c>
      <c r="J540" s="21">
        <f t="shared" si="122"/>
        <v>0.47000000000000003</v>
      </c>
      <c r="K540" s="21">
        <f t="shared" si="122"/>
        <v>0.47000000000000003</v>
      </c>
      <c r="L540" s="21">
        <f t="shared" si="122"/>
        <v>0.47000000000000003</v>
      </c>
      <c r="M540" s="21">
        <f t="shared" si="122"/>
        <v>0.47000000000000003</v>
      </c>
      <c r="N540" s="21">
        <f t="shared" si="122"/>
        <v>0.47000000000000003</v>
      </c>
      <c r="O540" s="21">
        <f t="shared" si="122"/>
        <v>0.47000000000000003</v>
      </c>
      <c r="P540" s="21">
        <f t="shared" si="122"/>
        <v>0.47000000000000003</v>
      </c>
      <c r="Q540" s="21">
        <f t="shared" si="122"/>
        <v>0.47000000000000003</v>
      </c>
      <c r="R540" s="21">
        <f t="shared" si="122"/>
        <v>0.47000000000000003</v>
      </c>
      <c r="S540" s="21"/>
      <c r="T540" s="21"/>
      <c r="U540" s="21"/>
    </row>
    <row r="541">
      <c r="A541" s="22"/>
      <c r="B541" s="20"/>
      <c r="C541" s="24"/>
      <c r="G541" s="22"/>
      <c r="H541" s="22">
        <f t="shared" si="120"/>
        <v>16</v>
      </c>
      <c r="I541" s="21">
        <v>0.5</v>
      </c>
      <c r="J541" s="21">
        <f t="shared" si="122"/>
        <v>0.5</v>
      </c>
      <c r="K541" s="21">
        <f t="shared" si="122"/>
        <v>0.5</v>
      </c>
      <c r="L541" s="21">
        <f t="shared" si="122"/>
        <v>0.5</v>
      </c>
      <c r="M541" s="21">
        <f t="shared" si="122"/>
        <v>0.5</v>
      </c>
      <c r="N541" s="21">
        <f t="shared" si="122"/>
        <v>0.5</v>
      </c>
      <c r="O541" s="21">
        <f t="shared" si="122"/>
        <v>0.5</v>
      </c>
      <c r="P541" s="21">
        <f t="shared" si="122"/>
        <v>0.5</v>
      </c>
      <c r="Q541" s="21">
        <f t="shared" si="122"/>
        <v>0.5</v>
      </c>
      <c r="R541" s="21">
        <f t="shared" si="122"/>
        <v>0.5</v>
      </c>
      <c r="S541" s="21"/>
      <c r="T541" s="21"/>
      <c r="U541" s="21"/>
    </row>
    <row r="542">
      <c r="A542" s="22"/>
      <c r="B542" s="20"/>
      <c r="C542" s="24"/>
      <c r="G542" s="22"/>
      <c r="H542" s="22">
        <f t="shared" si="120"/>
        <v>17</v>
      </c>
      <c r="I542" s="21">
        <v>0.52000000000000002</v>
      </c>
      <c r="J542" s="21">
        <f t="shared" si="122"/>
        <v>0.52000000000000002</v>
      </c>
      <c r="K542" s="21">
        <f t="shared" si="122"/>
        <v>0.52000000000000002</v>
      </c>
      <c r="L542" s="21">
        <f t="shared" si="122"/>
        <v>0.52000000000000002</v>
      </c>
      <c r="M542" s="21">
        <f t="shared" si="122"/>
        <v>0.52000000000000002</v>
      </c>
      <c r="N542" s="21">
        <f t="shared" si="122"/>
        <v>0.52000000000000002</v>
      </c>
      <c r="O542" s="21">
        <f t="shared" si="122"/>
        <v>0.52000000000000002</v>
      </c>
      <c r="P542" s="21">
        <f t="shared" si="122"/>
        <v>0.52000000000000002</v>
      </c>
      <c r="Q542" s="21">
        <f t="shared" si="122"/>
        <v>0.52000000000000002</v>
      </c>
      <c r="R542" s="21">
        <f t="shared" si="122"/>
        <v>0.52000000000000002</v>
      </c>
      <c r="S542" s="21"/>
      <c r="T542" s="21"/>
      <c r="U542" s="21"/>
    </row>
    <row r="543">
      <c r="A543" s="22"/>
      <c r="B543" s="20"/>
      <c r="C543" s="24"/>
      <c r="G543" s="22"/>
      <c r="H543" s="22">
        <f t="shared" si="120"/>
        <v>18</v>
      </c>
      <c r="I543" s="21">
        <v>0.44</v>
      </c>
      <c r="J543" s="21">
        <f t="shared" si="122"/>
        <v>0.44</v>
      </c>
      <c r="K543" s="21">
        <f t="shared" si="122"/>
        <v>0.44</v>
      </c>
      <c r="L543" s="21">
        <f t="shared" si="122"/>
        <v>0.44</v>
      </c>
      <c r="M543" s="21">
        <f t="shared" si="122"/>
        <v>0.44</v>
      </c>
      <c r="N543" s="21">
        <f t="shared" si="122"/>
        <v>0.44</v>
      </c>
      <c r="O543" s="21">
        <f t="shared" si="122"/>
        <v>0.44</v>
      </c>
      <c r="P543" s="21">
        <f t="shared" si="122"/>
        <v>0.44</v>
      </c>
      <c r="Q543" s="21">
        <f t="shared" si="122"/>
        <v>0.44</v>
      </c>
      <c r="R543" s="21">
        <f t="shared" si="122"/>
        <v>0.44</v>
      </c>
      <c r="S543" s="21"/>
      <c r="T543" s="21"/>
      <c r="U543" s="21"/>
    </row>
    <row r="544">
      <c r="A544" s="22"/>
      <c r="B544" s="20"/>
      <c r="C544" s="24"/>
      <c r="G544" s="22"/>
      <c r="H544" s="22">
        <f t="shared" si="120"/>
        <v>19</v>
      </c>
      <c r="I544" s="21">
        <v>0.34000000000000002</v>
      </c>
      <c r="J544" s="21">
        <f t="shared" si="122"/>
        <v>0.34000000000000002</v>
      </c>
      <c r="K544" s="21">
        <f t="shared" si="122"/>
        <v>0.34000000000000002</v>
      </c>
      <c r="L544" s="21">
        <f t="shared" si="122"/>
        <v>0.34000000000000002</v>
      </c>
      <c r="M544" s="21">
        <f t="shared" si="122"/>
        <v>0.34000000000000002</v>
      </c>
      <c r="N544" s="21">
        <f t="shared" si="122"/>
        <v>0.34000000000000002</v>
      </c>
      <c r="O544" s="21">
        <f t="shared" si="122"/>
        <v>0.34000000000000002</v>
      </c>
      <c r="P544" s="21">
        <f t="shared" si="122"/>
        <v>0.34000000000000002</v>
      </c>
      <c r="Q544" s="21">
        <f t="shared" si="122"/>
        <v>0.34000000000000002</v>
      </c>
      <c r="R544" s="21">
        <f t="shared" si="122"/>
        <v>0.34000000000000002</v>
      </c>
      <c r="S544" s="21"/>
      <c r="T544" s="21"/>
      <c r="U544" s="21"/>
    </row>
    <row r="545">
      <c r="H545" s="22">
        <f t="shared" si="120"/>
        <v>20</v>
      </c>
      <c r="I545" s="21">
        <v>0.32000000000000001</v>
      </c>
      <c r="J545" s="21">
        <f t="shared" si="122"/>
        <v>0.32000000000000001</v>
      </c>
      <c r="K545" s="21">
        <f t="shared" si="122"/>
        <v>0.32000000000000001</v>
      </c>
      <c r="L545" s="21">
        <f t="shared" si="122"/>
        <v>0.32000000000000001</v>
      </c>
      <c r="M545" s="21">
        <f t="shared" si="122"/>
        <v>0.32000000000000001</v>
      </c>
      <c r="N545" s="21">
        <f t="shared" si="122"/>
        <v>0.32000000000000001</v>
      </c>
      <c r="O545" s="21">
        <f t="shared" si="122"/>
        <v>0.32000000000000001</v>
      </c>
      <c r="P545" s="21">
        <f t="shared" si="122"/>
        <v>0.32000000000000001</v>
      </c>
      <c r="Q545" s="21">
        <f t="shared" si="122"/>
        <v>0.32000000000000001</v>
      </c>
      <c r="R545" s="21">
        <f t="shared" si="122"/>
        <v>0.32000000000000001</v>
      </c>
      <c r="S545" s="21"/>
      <c r="T545" s="21"/>
      <c r="U545" s="21"/>
    </row>
    <row r="546">
      <c r="B546" s="20"/>
      <c r="F546" s="54"/>
      <c r="H546" s="22">
        <f t="shared" si="120"/>
        <v>21</v>
      </c>
      <c r="I546" s="21">
        <v>0.29999999999999999</v>
      </c>
      <c r="J546" s="21">
        <f t="shared" si="122"/>
        <v>0.29999999999999999</v>
      </c>
      <c r="K546" s="21">
        <f t="shared" si="122"/>
        <v>0.29999999999999999</v>
      </c>
      <c r="L546" s="21">
        <f t="shared" si="122"/>
        <v>0.29999999999999999</v>
      </c>
      <c r="M546" s="21">
        <f t="shared" si="122"/>
        <v>0.29999999999999999</v>
      </c>
      <c r="N546" s="21">
        <f t="shared" si="122"/>
        <v>0.29999999999999999</v>
      </c>
      <c r="O546" s="21">
        <f t="shared" si="122"/>
        <v>0.29999999999999999</v>
      </c>
      <c r="P546" s="21">
        <f t="shared" si="122"/>
        <v>0.29999999999999999</v>
      </c>
      <c r="Q546" s="21">
        <f t="shared" si="122"/>
        <v>0.29999999999999999</v>
      </c>
      <c r="R546" s="21">
        <f t="shared" si="122"/>
        <v>0.29999999999999999</v>
      </c>
      <c r="S546" s="21"/>
      <c r="T546" s="21"/>
      <c r="U546" s="21"/>
    </row>
    <row r="547" s="80" customFormat="1">
      <c r="A547" s="22"/>
      <c r="B547" s="20"/>
      <c r="C547" s="21"/>
      <c r="D547" s="20"/>
      <c r="E547" s="20"/>
      <c r="F547" s="21"/>
      <c r="G547" s="22"/>
      <c r="H547" s="22">
        <f t="shared" si="120"/>
        <v>22</v>
      </c>
      <c r="I547" s="21">
        <v>0.28000000000000003</v>
      </c>
      <c r="J547" s="21">
        <f t="shared" si="122"/>
        <v>0.28000000000000003</v>
      </c>
      <c r="K547" s="21">
        <f t="shared" si="122"/>
        <v>0.28000000000000003</v>
      </c>
      <c r="L547" s="21">
        <f t="shared" si="122"/>
        <v>0.28000000000000003</v>
      </c>
      <c r="M547" s="21">
        <f t="shared" si="122"/>
        <v>0.28000000000000003</v>
      </c>
      <c r="N547" s="21">
        <f t="shared" si="122"/>
        <v>0.28000000000000003</v>
      </c>
      <c r="O547" s="21">
        <f t="shared" si="122"/>
        <v>0.28000000000000003</v>
      </c>
      <c r="P547" s="21">
        <f t="shared" si="122"/>
        <v>0.28000000000000003</v>
      </c>
      <c r="Q547" s="21">
        <f t="shared" si="122"/>
        <v>0.28000000000000003</v>
      </c>
      <c r="R547" s="21">
        <f t="shared" si="122"/>
        <v>0.28000000000000003</v>
      </c>
      <c r="S547" s="48"/>
      <c r="T547" s="48"/>
      <c r="U547" s="48"/>
      <c r="V547" s="48"/>
      <c r="W547" s="80"/>
      <c r="X547" s="80"/>
      <c r="Y547" s="80"/>
      <c r="Z547" s="80"/>
      <c r="AA547" s="80"/>
      <c r="AB547" s="80"/>
      <c r="AC547" s="80"/>
      <c r="AD547" s="80"/>
    </row>
    <row r="548" s="80" customFormat="1">
      <c r="A548" s="22"/>
      <c r="B548" s="240"/>
      <c r="C548" s="22"/>
      <c r="D548" s="20"/>
      <c r="E548" s="20"/>
      <c r="F548" s="21"/>
      <c r="G548" s="22"/>
      <c r="H548" s="22">
        <f t="shared" si="120"/>
        <v>23</v>
      </c>
      <c r="I548" s="21">
        <v>0.28000000000000003</v>
      </c>
      <c r="J548" s="21">
        <f t="shared" si="122"/>
        <v>0.28000000000000003</v>
      </c>
      <c r="K548" s="21">
        <f t="shared" si="122"/>
        <v>0.28000000000000003</v>
      </c>
      <c r="L548" s="21">
        <f t="shared" si="122"/>
        <v>0.28000000000000003</v>
      </c>
      <c r="M548" s="21">
        <f t="shared" si="122"/>
        <v>0.28000000000000003</v>
      </c>
      <c r="N548" s="21">
        <f t="shared" si="122"/>
        <v>0.28000000000000003</v>
      </c>
      <c r="O548" s="21">
        <f t="shared" si="122"/>
        <v>0.28000000000000003</v>
      </c>
      <c r="P548" s="21">
        <f t="shared" si="122"/>
        <v>0.28000000000000003</v>
      </c>
      <c r="Q548" s="21">
        <f t="shared" si="122"/>
        <v>0.28000000000000003</v>
      </c>
      <c r="R548" s="21">
        <f>Q548</f>
        <v>0.28000000000000003</v>
      </c>
      <c r="S548" s="48"/>
      <c r="T548" s="48"/>
      <c r="U548" s="48"/>
      <c r="V548" s="48"/>
      <c r="W548" s="80"/>
      <c r="X548" s="80"/>
      <c r="Y548" s="80"/>
      <c r="Z548" s="80"/>
      <c r="AA548" s="80"/>
      <c r="AB548" s="80"/>
      <c r="AC548" s="80"/>
      <c r="AD548" s="80"/>
    </row>
    <row r="549" ht="12" customHeight="1">
      <c r="A549" s="22"/>
      <c r="B549" s="20"/>
      <c r="E549" s="24"/>
      <c r="G549" s="22"/>
      <c r="J549" s="21"/>
      <c r="K549" s="89"/>
      <c r="L549" s="89"/>
    </row>
    <row r="550" s="80" customFormat="1">
      <c r="A550" s="81"/>
      <c r="C550" s="48"/>
      <c r="D550" s="80" t="s">
        <v>3527</v>
      </c>
      <c r="F550" s="48"/>
      <c r="G550" s="48"/>
      <c r="H550" s="87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80"/>
      <c r="X550" s="80"/>
      <c r="Y550" s="80"/>
      <c r="Z550" s="80"/>
      <c r="AA550" s="80"/>
      <c r="AB550" s="80"/>
      <c r="AC550" s="80"/>
      <c r="AD550" s="80"/>
    </row>
    <row r="551" s="80" customFormat="1">
      <c r="A551" s="81"/>
      <c r="C551" s="48"/>
      <c r="F551" s="48"/>
      <c r="G551" s="48"/>
      <c r="H551" s="87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80"/>
      <c r="X551" s="80"/>
      <c r="Y551" s="80"/>
      <c r="Z551" s="80"/>
      <c r="AA551" s="80"/>
      <c r="AB551" s="80"/>
      <c r="AC551" s="80"/>
      <c r="AD551" s="80"/>
    </row>
    <row r="552" s="80" customFormat="1">
      <c r="A552" s="81"/>
      <c r="C552" s="48"/>
      <c r="F552" s="48"/>
      <c r="G552" s="81"/>
      <c r="H552" s="81">
        <v>0</v>
      </c>
      <c r="I552" s="48">
        <f t="shared" ref="I552:I575" si="123">I33+I118+I415+I497+I525</f>
        <v>39.059999999999995</v>
      </c>
      <c r="J552" s="48">
        <f t="shared" si="122"/>
        <v>39.059999999999995</v>
      </c>
      <c r="K552" s="48">
        <f t="shared" ref="K552:R552" si="124">J552</f>
        <v>39.059999999999995</v>
      </c>
      <c r="L552" s="48">
        <f t="shared" si="124"/>
        <v>39.059999999999995</v>
      </c>
      <c r="M552" s="48">
        <f t="shared" si="124"/>
        <v>39.059999999999995</v>
      </c>
      <c r="N552" s="48">
        <f t="shared" si="124"/>
        <v>39.059999999999995</v>
      </c>
      <c r="O552" s="48">
        <f t="shared" si="124"/>
        <v>39.059999999999995</v>
      </c>
      <c r="P552" s="48">
        <f t="shared" si="124"/>
        <v>39.059999999999995</v>
      </c>
      <c r="Q552" s="48">
        <f t="shared" si="124"/>
        <v>39.059999999999995</v>
      </c>
      <c r="R552" s="48">
        <f t="shared" si="124"/>
        <v>39.059999999999995</v>
      </c>
      <c r="S552" s="48"/>
      <c r="T552" s="48"/>
      <c r="U552" s="48"/>
      <c r="V552" s="48"/>
      <c r="W552" s="80"/>
      <c r="X552" s="80"/>
      <c r="Y552" s="80"/>
      <c r="Z552" s="80"/>
      <c r="AA552" s="80"/>
      <c r="AB552" s="80"/>
      <c r="AC552" s="80"/>
      <c r="AD552" s="80"/>
    </row>
    <row r="553" s="80" customFormat="1">
      <c r="A553" s="81"/>
      <c r="C553" s="48"/>
      <c r="F553" s="48"/>
      <c r="G553" s="81"/>
      <c r="H553" s="81">
        <f t="shared" si="120"/>
        <v>1</v>
      </c>
      <c r="I553" s="48">
        <f t="shared" si="123"/>
        <v>38.920000000000009</v>
      </c>
      <c r="J553" s="48">
        <f t="shared" si="122"/>
        <v>38.920000000000009</v>
      </c>
      <c r="K553" s="48">
        <f t="shared" si="122"/>
        <v>38.920000000000009</v>
      </c>
      <c r="L553" s="48">
        <f t="shared" si="122"/>
        <v>38.920000000000009</v>
      </c>
      <c r="M553" s="48">
        <f t="shared" si="122"/>
        <v>38.920000000000009</v>
      </c>
      <c r="N553" s="48">
        <f t="shared" si="122"/>
        <v>38.920000000000009</v>
      </c>
      <c r="O553" s="48">
        <f t="shared" si="122"/>
        <v>38.920000000000009</v>
      </c>
      <c r="P553" s="48">
        <f t="shared" si="122"/>
        <v>38.920000000000009</v>
      </c>
      <c r="Q553" s="48">
        <f t="shared" si="122"/>
        <v>38.920000000000009</v>
      </c>
      <c r="R553" s="48">
        <f t="shared" si="122"/>
        <v>38.920000000000009</v>
      </c>
      <c r="S553" s="48"/>
      <c r="T553" s="48"/>
      <c r="U553" s="48"/>
      <c r="V553" s="48"/>
      <c r="W553" s="80"/>
      <c r="X553" s="80"/>
      <c r="Y553" s="80"/>
      <c r="Z553" s="80"/>
      <c r="AA553" s="80"/>
      <c r="AB553" s="80"/>
      <c r="AC553" s="80"/>
      <c r="AD553" s="80"/>
    </row>
    <row r="554" s="80" customFormat="1">
      <c r="A554" s="81"/>
      <c r="C554" s="48"/>
      <c r="F554" s="48"/>
      <c r="G554" s="81"/>
      <c r="H554" s="81">
        <f t="shared" si="120"/>
        <v>2</v>
      </c>
      <c r="I554" s="48">
        <f t="shared" si="123"/>
        <v>38.580000000000005</v>
      </c>
      <c r="J554" s="48">
        <f t="shared" si="122"/>
        <v>38.580000000000005</v>
      </c>
      <c r="K554" s="48">
        <f t="shared" si="122"/>
        <v>38.580000000000005</v>
      </c>
      <c r="L554" s="48">
        <f t="shared" si="122"/>
        <v>38.580000000000005</v>
      </c>
      <c r="M554" s="48">
        <f t="shared" si="122"/>
        <v>38.580000000000005</v>
      </c>
      <c r="N554" s="48">
        <f t="shared" si="122"/>
        <v>38.580000000000005</v>
      </c>
      <c r="O554" s="48">
        <f t="shared" si="122"/>
        <v>38.580000000000005</v>
      </c>
      <c r="P554" s="48">
        <f t="shared" si="122"/>
        <v>38.580000000000005</v>
      </c>
      <c r="Q554" s="48">
        <f t="shared" si="122"/>
        <v>38.580000000000005</v>
      </c>
      <c r="R554" s="48">
        <f t="shared" si="122"/>
        <v>38.580000000000005</v>
      </c>
      <c r="S554" s="48"/>
      <c r="T554" s="48"/>
      <c r="U554" s="48"/>
      <c r="V554" s="48"/>
      <c r="W554" s="80"/>
      <c r="X554" s="80"/>
      <c r="Y554" s="80"/>
      <c r="Z554" s="80"/>
      <c r="AA554" s="80"/>
      <c r="AB554" s="80"/>
      <c r="AC554" s="80"/>
      <c r="AD554" s="80"/>
    </row>
    <row r="555" s="80" customFormat="1">
      <c r="A555" s="81"/>
      <c r="C555" s="48"/>
      <c r="F555" s="48"/>
      <c r="G555" s="81"/>
      <c r="H555" s="81">
        <f t="shared" si="120"/>
        <v>3</v>
      </c>
      <c r="I555" s="48">
        <f t="shared" si="123"/>
        <v>38.430000000000007</v>
      </c>
      <c r="J555" s="48">
        <f t="shared" si="122"/>
        <v>38.430000000000007</v>
      </c>
      <c r="K555" s="48">
        <f t="shared" si="122"/>
        <v>38.430000000000007</v>
      </c>
      <c r="L555" s="48">
        <f t="shared" si="122"/>
        <v>38.430000000000007</v>
      </c>
      <c r="M555" s="48">
        <f t="shared" si="122"/>
        <v>38.430000000000007</v>
      </c>
      <c r="N555" s="48">
        <f t="shared" si="122"/>
        <v>38.430000000000007</v>
      </c>
      <c r="O555" s="48">
        <f t="shared" si="122"/>
        <v>38.430000000000007</v>
      </c>
      <c r="P555" s="48">
        <f t="shared" si="122"/>
        <v>38.430000000000007</v>
      </c>
      <c r="Q555" s="48">
        <f t="shared" si="122"/>
        <v>38.430000000000007</v>
      </c>
      <c r="R555" s="48">
        <f t="shared" si="122"/>
        <v>38.430000000000007</v>
      </c>
      <c r="S555" s="48"/>
      <c r="T555" s="48"/>
      <c r="U555" s="48"/>
      <c r="V555" s="48"/>
      <c r="W555" s="80"/>
      <c r="X555" s="80"/>
      <c r="Y555" s="80"/>
      <c r="Z555" s="80"/>
      <c r="AA555" s="80"/>
      <c r="AB555" s="80"/>
      <c r="AC555" s="80"/>
      <c r="AD555" s="80"/>
    </row>
    <row r="556" s="80" customFormat="1">
      <c r="A556" s="81"/>
      <c r="C556" s="48"/>
      <c r="F556" s="48"/>
      <c r="G556" s="81"/>
      <c r="H556" s="81">
        <f t="shared" si="120"/>
        <v>4</v>
      </c>
      <c r="I556" s="48">
        <f t="shared" si="123"/>
        <v>38.57</v>
      </c>
      <c r="J556" s="48">
        <f t="shared" si="122"/>
        <v>38.57</v>
      </c>
      <c r="K556" s="48">
        <f t="shared" si="122"/>
        <v>38.57</v>
      </c>
      <c r="L556" s="48">
        <f t="shared" si="122"/>
        <v>38.57</v>
      </c>
      <c r="M556" s="48">
        <f t="shared" si="122"/>
        <v>38.57</v>
      </c>
      <c r="N556" s="48">
        <f t="shared" si="122"/>
        <v>38.57</v>
      </c>
      <c r="O556" s="48">
        <f t="shared" si="122"/>
        <v>38.57</v>
      </c>
      <c r="P556" s="48">
        <f t="shared" si="122"/>
        <v>38.57</v>
      </c>
      <c r="Q556" s="48">
        <f t="shared" si="122"/>
        <v>38.57</v>
      </c>
      <c r="R556" s="48">
        <f t="shared" si="122"/>
        <v>38.57</v>
      </c>
      <c r="S556" s="48"/>
      <c r="T556" s="48"/>
      <c r="U556" s="48"/>
      <c r="V556" s="48"/>
      <c r="W556" s="80"/>
      <c r="X556" s="80"/>
      <c r="Y556" s="80"/>
      <c r="Z556" s="80"/>
      <c r="AA556" s="80"/>
      <c r="AB556" s="80"/>
      <c r="AC556" s="80"/>
      <c r="AD556" s="80"/>
    </row>
    <row r="557" s="80" customFormat="1">
      <c r="A557" s="81"/>
      <c r="C557" s="48"/>
      <c r="F557" s="48"/>
      <c r="G557" s="81"/>
      <c r="H557" s="81">
        <f t="shared" si="120"/>
        <v>5</v>
      </c>
      <c r="I557" s="48">
        <f t="shared" si="123"/>
        <v>41.979999999999997</v>
      </c>
      <c r="J557" s="48">
        <f t="shared" si="122"/>
        <v>41.979999999999997</v>
      </c>
      <c r="K557" s="48">
        <f t="shared" si="122"/>
        <v>41.979999999999997</v>
      </c>
      <c r="L557" s="48">
        <f t="shared" si="122"/>
        <v>41.979999999999997</v>
      </c>
      <c r="M557" s="48">
        <f t="shared" si="122"/>
        <v>41.979999999999997</v>
      </c>
      <c r="N557" s="48">
        <f t="shared" si="122"/>
        <v>41.979999999999997</v>
      </c>
      <c r="O557" s="48">
        <f t="shared" si="122"/>
        <v>41.979999999999997</v>
      </c>
      <c r="P557" s="48">
        <f t="shared" si="122"/>
        <v>41.979999999999997</v>
      </c>
      <c r="Q557" s="48">
        <f t="shared" si="122"/>
        <v>41.979999999999997</v>
      </c>
      <c r="R557" s="48">
        <f t="shared" si="122"/>
        <v>41.979999999999997</v>
      </c>
      <c r="S557" s="48"/>
      <c r="T557" s="48"/>
      <c r="U557" s="48"/>
      <c r="V557" s="48"/>
      <c r="W557" s="80"/>
      <c r="X557" s="80"/>
      <c r="Y557" s="80"/>
      <c r="Z557" s="80"/>
      <c r="AA557" s="80"/>
      <c r="AB557" s="80"/>
      <c r="AC557" s="80"/>
      <c r="AD557" s="80"/>
    </row>
    <row r="558" s="80" customFormat="1">
      <c r="A558" s="81"/>
      <c r="C558" s="48"/>
      <c r="F558" s="48"/>
      <c r="G558" s="81"/>
      <c r="H558" s="81">
        <f t="shared" si="120"/>
        <v>6</v>
      </c>
      <c r="I558" s="48">
        <f t="shared" si="123"/>
        <v>42.379999999999995</v>
      </c>
      <c r="J558" s="48">
        <f t="shared" si="122"/>
        <v>42.379999999999995</v>
      </c>
      <c r="K558" s="48">
        <f t="shared" si="122"/>
        <v>42.379999999999995</v>
      </c>
      <c r="L558" s="48">
        <f t="shared" si="122"/>
        <v>42.379999999999995</v>
      </c>
      <c r="M558" s="48">
        <f t="shared" si="122"/>
        <v>42.379999999999995</v>
      </c>
      <c r="N558" s="48">
        <f t="shared" si="122"/>
        <v>42.379999999999995</v>
      </c>
      <c r="O558" s="48">
        <f t="shared" si="122"/>
        <v>42.379999999999995</v>
      </c>
      <c r="P558" s="48">
        <f t="shared" si="122"/>
        <v>42.379999999999995</v>
      </c>
      <c r="Q558" s="48">
        <f t="shared" si="122"/>
        <v>42.379999999999995</v>
      </c>
      <c r="R558" s="48">
        <f t="shared" si="122"/>
        <v>42.379999999999995</v>
      </c>
      <c r="S558" s="48"/>
      <c r="T558" s="48"/>
      <c r="U558" s="48"/>
      <c r="V558" s="48"/>
      <c r="W558" s="80"/>
      <c r="X558" s="80"/>
      <c r="Y558" s="80"/>
      <c r="Z558" s="80"/>
      <c r="AA558" s="80"/>
      <c r="AB558" s="80"/>
      <c r="AC558" s="80"/>
      <c r="AD558" s="80"/>
    </row>
    <row r="559" s="80" customFormat="1">
      <c r="A559" s="81"/>
      <c r="C559" s="48"/>
      <c r="F559" s="48"/>
      <c r="G559" s="81"/>
      <c r="H559" s="81">
        <f t="shared" ref="H559:H622" si="125">H558+1</f>
        <v>7</v>
      </c>
      <c r="I559" s="48">
        <f t="shared" si="123"/>
        <v>43.240000000000002</v>
      </c>
      <c r="J559" s="48">
        <f t="shared" si="122"/>
        <v>43.240000000000002</v>
      </c>
      <c r="K559" s="48">
        <f t="shared" si="122"/>
        <v>43.240000000000002</v>
      </c>
      <c r="L559" s="48">
        <f t="shared" si="122"/>
        <v>43.240000000000002</v>
      </c>
      <c r="M559" s="48">
        <f t="shared" si="122"/>
        <v>43.240000000000002</v>
      </c>
      <c r="N559" s="48">
        <f t="shared" si="122"/>
        <v>43.240000000000002</v>
      </c>
      <c r="O559" s="48">
        <f t="shared" si="122"/>
        <v>43.240000000000002</v>
      </c>
      <c r="P559" s="48">
        <f t="shared" si="122"/>
        <v>43.240000000000002</v>
      </c>
      <c r="Q559" s="48">
        <f t="shared" si="122"/>
        <v>43.240000000000002</v>
      </c>
      <c r="R559" s="48">
        <f t="shared" si="122"/>
        <v>43.240000000000002</v>
      </c>
      <c r="S559" s="48"/>
      <c r="T559" s="48"/>
      <c r="U559" s="48"/>
      <c r="V559" s="48"/>
      <c r="W559" s="80"/>
      <c r="X559" s="80"/>
      <c r="Y559" s="80"/>
      <c r="Z559" s="80"/>
      <c r="AA559" s="80"/>
      <c r="AB559" s="80"/>
      <c r="AC559" s="80"/>
      <c r="AD559" s="80"/>
    </row>
    <row r="560" s="80" customFormat="1">
      <c r="A560" s="81"/>
      <c r="C560" s="48"/>
      <c r="F560" s="48"/>
      <c r="G560" s="81"/>
      <c r="H560" s="81">
        <f t="shared" si="125"/>
        <v>8</v>
      </c>
      <c r="I560" s="48">
        <f t="shared" si="123"/>
        <v>42.339999999999996</v>
      </c>
      <c r="J560" s="48">
        <f t="shared" si="122"/>
        <v>42.339999999999996</v>
      </c>
      <c r="K560" s="48">
        <f t="shared" si="122"/>
        <v>42.339999999999996</v>
      </c>
      <c r="L560" s="48">
        <f t="shared" si="122"/>
        <v>42.339999999999996</v>
      </c>
      <c r="M560" s="48">
        <f t="shared" si="122"/>
        <v>42.339999999999996</v>
      </c>
      <c r="N560" s="48">
        <f t="shared" si="122"/>
        <v>42.339999999999996</v>
      </c>
      <c r="O560" s="48">
        <f t="shared" si="122"/>
        <v>42.339999999999996</v>
      </c>
      <c r="P560" s="48">
        <f t="shared" si="122"/>
        <v>42.339999999999996</v>
      </c>
      <c r="Q560" s="48">
        <f t="shared" si="122"/>
        <v>42.339999999999996</v>
      </c>
      <c r="R560" s="48">
        <f t="shared" si="122"/>
        <v>42.339999999999996</v>
      </c>
      <c r="S560" s="48"/>
      <c r="T560" s="48"/>
      <c r="U560" s="48"/>
      <c r="V560" s="48"/>
      <c r="W560" s="80"/>
      <c r="X560" s="80"/>
      <c r="Y560" s="80"/>
      <c r="Z560" s="80"/>
      <c r="AA560" s="80"/>
      <c r="AB560" s="80"/>
      <c r="AC560" s="80"/>
      <c r="AD560" s="80"/>
    </row>
    <row r="561" s="80" customFormat="1">
      <c r="A561" s="81"/>
      <c r="C561" s="48"/>
      <c r="F561" s="48"/>
      <c r="G561" s="81"/>
      <c r="H561" s="81">
        <f t="shared" si="125"/>
        <v>9</v>
      </c>
      <c r="I561" s="48">
        <f t="shared" si="123"/>
        <v>43.230000000000004</v>
      </c>
      <c r="J561" s="48">
        <f t="shared" si="122"/>
        <v>43.230000000000004</v>
      </c>
      <c r="K561" s="48">
        <f t="shared" si="122"/>
        <v>43.230000000000004</v>
      </c>
      <c r="L561" s="48">
        <f t="shared" si="122"/>
        <v>43.230000000000004</v>
      </c>
      <c r="M561" s="48">
        <f t="shared" si="122"/>
        <v>43.230000000000004</v>
      </c>
      <c r="N561" s="48">
        <f t="shared" si="122"/>
        <v>43.230000000000004</v>
      </c>
      <c r="O561" s="48">
        <f t="shared" si="122"/>
        <v>43.230000000000004</v>
      </c>
      <c r="P561" s="48">
        <f t="shared" si="122"/>
        <v>43.230000000000004</v>
      </c>
      <c r="Q561" s="48">
        <f t="shared" si="122"/>
        <v>43.230000000000004</v>
      </c>
      <c r="R561" s="48">
        <f t="shared" si="122"/>
        <v>43.230000000000004</v>
      </c>
      <c r="S561" s="48"/>
      <c r="T561" s="48"/>
      <c r="U561" s="48"/>
      <c r="V561" s="48"/>
      <c r="W561" s="80"/>
      <c r="X561" s="80"/>
      <c r="Y561" s="80"/>
      <c r="Z561" s="80"/>
      <c r="AA561" s="80"/>
      <c r="AB561" s="80"/>
      <c r="AC561" s="80"/>
      <c r="AD561" s="80"/>
    </row>
    <row r="562" s="80" customFormat="1">
      <c r="A562" s="81"/>
      <c r="C562" s="48"/>
      <c r="F562" s="48"/>
      <c r="G562" s="81"/>
      <c r="H562" s="81">
        <f t="shared" si="125"/>
        <v>10</v>
      </c>
      <c r="I562" s="48">
        <f t="shared" si="123"/>
        <v>43.659999999999997</v>
      </c>
      <c r="J562" s="48">
        <f t="shared" si="122"/>
        <v>43.659999999999997</v>
      </c>
      <c r="K562" s="48">
        <f t="shared" si="122"/>
        <v>43.659999999999997</v>
      </c>
      <c r="L562" s="48">
        <f t="shared" si="122"/>
        <v>43.659999999999997</v>
      </c>
      <c r="M562" s="48">
        <f t="shared" si="122"/>
        <v>43.659999999999997</v>
      </c>
      <c r="N562" s="48">
        <f t="shared" si="122"/>
        <v>43.659999999999997</v>
      </c>
      <c r="O562" s="48">
        <f t="shared" si="122"/>
        <v>43.659999999999997</v>
      </c>
      <c r="P562" s="48">
        <f t="shared" si="122"/>
        <v>43.659999999999997</v>
      </c>
      <c r="Q562" s="48">
        <f t="shared" si="122"/>
        <v>43.659999999999997</v>
      </c>
      <c r="R562" s="48">
        <f t="shared" si="122"/>
        <v>43.659999999999997</v>
      </c>
      <c r="S562" s="48"/>
      <c r="T562" s="48"/>
      <c r="U562" s="48"/>
      <c r="V562" s="48"/>
      <c r="W562" s="80"/>
      <c r="X562" s="80"/>
      <c r="Y562" s="80"/>
      <c r="Z562" s="80"/>
      <c r="AA562" s="80"/>
      <c r="AB562" s="80"/>
      <c r="AC562" s="80"/>
      <c r="AD562" s="80"/>
    </row>
    <row r="563" s="80" customFormat="1">
      <c r="A563" s="81"/>
      <c r="C563" s="48"/>
      <c r="F563" s="48"/>
      <c r="G563" s="81"/>
      <c r="H563" s="81">
        <f t="shared" si="125"/>
        <v>11</v>
      </c>
      <c r="I563" s="48">
        <f t="shared" si="123"/>
        <v>43.629999999999995</v>
      </c>
      <c r="J563" s="48">
        <f t="shared" si="122"/>
        <v>43.629999999999995</v>
      </c>
      <c r="K563" s="48">
        <f t="shared" si="122"/>
        <v>43.629999999999995</v>
      </c>
      <c r="L563" s="48">
        <f t="shared" si="122"/>
        <v>43.629999999999995</v>
      </c>
      <c r="M563" s="48">
        <f t="shared" si="122"/>
        <v>43.629999999999995</v>
      </c>
      <c r="N563" s="48">
        <f t="shared" si="122"/>
        <v>43.629999999999995</v>
      </c>
      <c r="O563" s="48">
        <f t="shared" si="122"/>
        <v>43.629999999999995</v>
      </c>
      <c r="P563" s="48">
        <f t="shared" si="122"/>
        <v>43.629999999999995</v>
      </c>
      <c r="Q563" s="48">
        <f t="shared" si="122"/>
        <v>43.629999999999995</v>
      </c>
      <c r="R563" s="48">
        <f t="shared" si="122"/>
        <v>43.629999999999995</v>
      </c>
      <c r="S563" s="48"/>
      <c r="T563" s="48"/>
      <c r="U563" s="48"/>
      <c r="V563" s="48"/>
      <c r="W563" s="80"/>
      <c r="X563" s="80"/>
      <c r="Y563" s="80"/>
      <c r="Z563" s="80"/>
      <c r="AA563" s="80"/>
      <c r="AB563" s="80"/>
      <c r="AC563" s="80"/>
      <c r="AD563" s="80"/>
    </row>
    <row r="564" s="80" customFormat="1">
      <c r="A564" s="81"/>
      <c r="C564" s="48"/>
      <c r="F564" s="48"/>
      <c r="G564" s="81"/>
      <c r="H564" s="81">
        <f t="shared" si="125"/>
        <v>12</v>
      </c>
      <c r="I564" s="48">
        <f t="shared" si="123"/>
        <v>42.920000000000002</v>
      </c>
      <c r="J564" s="48">
        <f t="shared" si="122"/>
        <v>42.920000000000002</v>
      </c>
      <c r="K564" s="48">
        <f t="shared" si="122"/>
        <v>42.920000000000002</v>
      </c>
      <c r="L564" s="48">
        <f t="shared" si="122"/>
        <v>42.920000000000002</v>
      </c>
      <c r="M564" s="48">
        <f t="shared" si="122"/>
        <v>42.920000000000002</v>
      </c>
      <c r="N564" s="48">
        <f t="shared" si="122"/>
        <v>42.920000000000002</v>
      </c>
      <c r="O564" s="48">
        <f t="shared" si="122"/>
        <v>42.920000000000002</v>
      </c>
      <c r="P564" s="48">
        <f t="shared" si="122"/>
        <v>42.920000000000002</v>
      </c>
      <c r="Q564" s="48">
        <f t="shared" si="122"/>
        <v>42.920000000000002</v>
      </c>
      <c r="R564" s="48">
        <f t="shared" si="122"/>
        <v>42.920000000000002</v>
      </c>
      <c r="S564" s="48"/>
      <c r="T564" s="48"/>
      <c r="U564" s="48"/>
      <c r="V564" s="48"/>
      <c r="W564" s="80"/>
      <c r="X564" s="80"/>
      <c r="Y564" s="80"/>
      <c r="Z564" s="80"/>
      <c r="AA564" s="80"/>
      <c r="AB564" s="80"/>
      <c r="AC564" s="80"/>
      <c r="AD564" s="80"/>
    </row>
    <row r="565" s="80" customFormat="1">
      <c r="A565" s="81"/>
      <c r="C565" s="48"/>
      <c r="F565" s="48"/>
      <c r="G565" s="81"/>
      <c r="H565" s="81">
        <f t="shared" si="125"/>
        <v>13</v>
      </c>
      <c r="I565" s="48">
        <f t="shared" si="123"/>
        <v>43.119999999999997</v>
      </c>
      <c r="J565" s="48">
        <f t="shared" si="122"/>
        <v>43.119999999999997</v>
      </c>
      <c r="K565" s="48">
        <f t="shared" si="122"/>
        <v>43.119999999999997</v>
      </c>
      <c r="L565" s="48">
        <f t="shared" si="122"/>
        <v>43.119999999999997</v>
      </c>
      <c r="M565" s="48">
        <f t="shared" si="122"/>
        <v>43.119999999999997</v>
      </c>
      <c r="N565" s="48">
        <f t="shared" si="122"/>
        <v>43.119999999999997</v>
      </c>
      <c r="O565" s="48">
        <f t="shared" si="122"/>
        <v>43.119999999999997</v>
      </c>
      <c r="P565" s="48">
        <f t="shared" si="122"/>
        <v>43.119999999999997</v>
      </c>
      <c r="Q565" s="48">
        <f t="shared" si="122"/>
        <v>43.119999999999997</v>
      </c>
      <c r="R565" s="48">
        <f t="shared" si="122"/>
        <v>43.119999999999997</v>
      </c>
      <c r="S565" s="48"/>
      <c r="T565" s="48"/>
      <c r="U565" s="48"/>
      <c r="V565" s="48"/>
      <c r="W565" s="80"/>
      <c r="X565" s="80"/>
      <c r="Y565" s="80"/>
      <c r="Z565" s="80"/>
      <c r="AA565" s="80"/>
      <c r="AB565" s="80"/>
      <c r="AC565" s="80"/>
      <c r="AD565" s="80"/>
    </row>
    <row r="566" s="80" customFormat="1">
      <c r="A566" s="81"/>
      <c r="C566" s="48"/>
      <c r="F566" s="48"/>
      <c r="G566" s="81"/>
      <c r="H566" s="81">
        <f t="shared" si="125"/>
        <v>14</v>
      </c>
      <c r="I566" s="48">
        <f t="shared" si="123"/>
        <v>44.760000000000005</v>
      </c>
      <c r="J566" s="48">
        <f t="shared" si="122"/>
        <v>44.760000000000005</v>
      </c>
      <c r="K566" s="48">
        <f t="shared" si="122"/>
        <v>44.760000000000005</v>
      </c>
      <c r="L566" s="48">
        <f t="shared" si="122"/>
        <v>44.760000000000005</v>
      </c>
      <c r="M566" s="48">
        <f t="shared" si="122"/>
        <v>44.760000000000005</v>
      </c>
      <c r="N566" s="48">
        <f t="shared" si="122"/>
        <v>44.760000000000005</v>
      </c>
      <c r="O566" s="48">
        <f t="shared" si="122"/>
        <v>44.760000000000005</v>
      </c>
      <c r="P566" s="48">
        <f t="shared" si="122"/>
        <v>44.760000000000005</v>
      </c>
      <c r="Q566" s="48">
        <f t="shared" si="122"/>
        <v>44.760000000000005</v>
      </c>
      <c r="R566" s="48">
        <f t="shared" si="122"/>
        <v>44.760000000000005</v>
      </c>
      <c r="S566" s="48"/>
      <c r="T566" s="48"/>
      <c r="U566" s="48"/>
      <c r="V566" s="48"/>
      <c r="W566" s="80"/>
      <c r="X566" s="80"/>
      <c r="Y566" s="80"/>
      <c r="Z566" s="80"/>
      <c r="AA566" s="80"/>
      <c r="AB566" s="80"/>
      <c r="AC566" s="80"/>
      <c r="AD566" s="80"/>
    </row>
    <row r="567" s="80" customFormat="1">
      <c r="A567" s="81"/>
      <c r="C567" s="48"/>
      <c r="F567" s="48"/>
      <c r="G567" s="81"/>
      <c r="H567" s="81">
        <f t="shared" si="125"/>
        <v>15</v>
      </c>
      <c r="I567" s="48">
        <f t="shared" si="123"/>
        <v>45.569999999999993</v>
      </c>
      <c r="J567" s="48">
        <f t="shared" si="122"/>
        <v>45.569999999999993</v>
      </c>
      <c r="K567" s="48">
        <f t="shared" si="122"/>
        <v>45.569999999999993</v>
      </c>
      <c r="L567" s="48">
        <f t="shared" si="122"/>
        <v>45.569999999999993</v>
      </c>
      <c r="M567" s="48">
        <f t="shared" si="122"/>
        <v>45.569999999999993</v>
      </c>
      <c r="N567" s="48">
        <f t="shared" si="122"/>
        <v>45.569999999999993</v>
      </c>
      <c r="O567" s="48">
        <f t="shared" si="122"/>
        <v>45.569999999999993</v>
      </c>
      <c r="P567" s="48">
        <f t="shared" si="122"/>
        <v>45.569999999999993</v>
      </c>
      <c r="Q567" s="48">
        <f t="shared" si="122"/>
        <v>45.569999999999993</v>
      </c>
      <c r="R567" s="48">
        <f t="shared" si="122"/>
        <v>45.569999999999993</v>
      </c>
      <c r="S567" s="48"/>
      <c r="T567" s="48"/>
      <c r="U567" s="48"/>
      <c r="V567" s="48"/>
      <c r="W567" s="80"/>
      <c r="X567" s="80"/>
      <c r="Y567" s="80"/>
      <c r="Z567" s="80"/>
      <c r="AA567" s="80"/>
      <c r="AB567" s="80"/>
      <c r="AC567" s="80"/>
      <c r="AD567" s="80"/>
    </row>
    <row r="568" s="80" customFormat="1">
      <c r="A568" s="81"/>
      <c r="C568" s="48"/>
      <c r="F568" s="48"/>
      <c r="G568" s="81"/>
      <c r="H568" s="81">
        <f t="shared" si="125"/>
        <v>16</v>
      </c>
      <c r="I568" s="48">
        <f t="shared" si="123"/>
        <v>44.819999999999993</v>
      </c>
      <c r="J568" s="48">
        <f t="shared" si="122"/>
        <v>44.819999999999993</v>
      </c>
      <c r="K568" s="48">
        <f t="shared" si="122"/>
        <v>44.819999999999993</v>
      </c>
      <c r="L568" s="48">
        <f t="shared" si="122"/>
        <v>44.819999999999993</v>
      </c>
      <c r="M568" s="48">
        <f t="shared" si="122"/>
        <v>44.819999999999993</v>
      </c>
      <c r="N568" s="48">
        <f t="shared" si="122"/>
        <v>44.819999999999993</v>
      </c>
      <c r="O568" s="48">
        <f t="shared" si="122"/>
        <v>44.819999999999993</v>
      </c>
      <c r="P568" s="48">
        <f t="shared" si="122"/>
        <v>44.819999999999993</v>
      </c>
      <c r="Q568" s="48">
        <f t="shared" si="122"/>
        <v>44.819999999999993</v>
      </c>
      <c r="R568" s="48">
        <f t="shared" si="122"/>
        <v>44.819999999999993</v>
      </c>
      <c r="S568" s="48"/>
      <c r="T568" s="48"/>
      <c r="U568" s="48"/>
      <c r="V568" s="48"/>
      <c r="W568" s="80"/>
      <c r="X568" s="80"/>
      <c r="Y568" s="80"/>
      <c r="Z568" s="80"/>
      <c r="AA568" s="80"/>
      <c r="AB568" s="80"/>
      <c r="AC568" s="80"/>
      <c r="AD568" s="80"/>
    </row>
    <row r="569" s="80" customFormat="1">
      <c r="A569" s="81"/>
      <c r="C569" s="48"/>
      <c r="F569" s="48"/>
      <c r="G569" s="81"/>
      <c r="H569" s="81">
        <f t="shared" si="125"/>
        <v>17</v>
      </c>
      <c r="I569" s="48">
        <f t="shared" si="123"/>
        <v>45.080000000000005</v>
      </c>
      <c r="J569" s="48">
        <f t="shared" si="122"/>
        <v>45.080000000000005</v>
      </c>
      <c r="K569" s="48">
        <f t="shared" si="122"/>
        <v>45.080000000000005</v>
      </c>
      <c r="L569" s="48">
        <f t="shared" si="122"/>
        <v>45.080000000000005</v>
      </c>
      <c r="M569" s="48">
        <f t="shared" si="122"/>
        <v>45.080000000000005</v>
      </c>
      <c r="N569" s="48">
        <f t="shared" si="122"/>
        <v>45.080000000000005</v>
      </c>
      <c r="O569" s="48">
        <f t="shared" si="122"/>
        <v>45.080000000000005</v>
      </c>
      <c r="P569" s="48">
        <f t="shared" si="122"/>
        <v>45.080000000000005</v>
      </c>
      <c r="Q569" s="48">
        <f t="shared" si="122"/>
        <v>45.080000000000005</v>
      </c>
      <c r="R569" s="48">
        <f t="shared" si="122"/>
        <v>45.080000000000005</v>
      </c>
      <c r="S569" s="48"/>
      <c r="T569" s="48"/>
      <c r="U569" s="48"/>
      <c r="V569" s="48"/>
      <c r="W569" s="80"/>
      <c r="X569" s="80"/>
      <c r="Y569" s="80"/>
      <c r="Z569" s="80"/>
      <c r="AA569" s="80"/>
      <c r="AB569" s="80"/>
      <c r="AC569" s="80"/>
      <c r="AD569" s="80"/>
    </row>
    <row r="570" s="80" customFormat="1">
      <c r="A570" s="81"/>
      <c r="C570" s="48"/>
      <c r="F570" s="48"/>
      <c r="G570" s="81"/>
      <c r="H570" s="81">
        <f t="shared" si="125"/>
        <v>18</v>
      </c>
      <c r="I570" s="48">
        <f t="shared" si="123"/>
        <v>43.919999999999995</v>
      </c>
      <c r="J570" s="48">
        <f t="shared" si="122"/>
        <v>43.919999999999995</v>
      </c>
      <c r="K570" s="48">
        <f t="shared" si="122"/>
        <v>43.919999999999995</v>
      </c>
      <c r="L570" s="48">
        <f t="shared" si="122"/>
        <v>43.919999999999995</v>
      </c>
      <c r="M570" s="48">
        <f t="shared" si="122"/>
        <v>43.919999999999995</v>
      </c>
      <c r="N570" s="48">
        <f t="shared" si="122"/>
        <v>43.919999999999995</v>
      </c>
      <c r="O570" s="48">
        <f t="shared" si="122"/>
        <v>43.919999999999995</v>
      </c>
      <c r="P570" s="48">
        <f t="shared" si="122"/>
        <v>43.919999999999995</v>
      </c>
      <c r="Q570" s="48">
        <f t="shared" si="122"/>
        <v>43.919999999999995</v>
      </c>
      <c r="R570" s="48">
        <f t="shared" si="122"/>
        <v>43.919999999999995</v>
      </c>
      <c r="S570" s="48"/>
      <c r="T570" s="48"/>
      <c r="U570" s="48"/>
      <c r="V570" s="48"/>
      <c r="W570" s="80"/>
      <c r="X570" s="80"/>
      <c r="Y570" s="80"/>
      <c r="Z570" s="80"/>
      <c r="AA570" s="80"/>
      <c r="AB570" s="80"/>
      <c r="AC570" s="80"/>
      <c r="AD570" s="80"/>
    </row>
    <row r="571" s="80" customFormat="1">
      <c r="A571" s="81"/>
      <c r="C571" s="48"/>
      <c r="F571" s="48"/>
      <c r="G571" s="81"/>
      <c r="H571" s="81">
        <f t="shared" si="125"/>
        <v>19</v>
      </c>
      <c r="I571" s="48">
        <f t="shared" si="123"/>
        <v>43.519999999999996</v>
      </c>
      <c r="J571" s="48">
        <f t="shared" si="122"/>
        <v>43.519999999999996</v>
      </c>
      <c r="K571" s="48">
        <f t="shared" si="122"/>
        <v>43.519999999999996</v>
      </c>
      <c r="L571" s="48">
        <f t="shared" si="122"/>
        <v>43.519999999999996</v>
      </c>
      <c r="M571" s="48">
        <f t="shared" si="122"/>
        <v>43.519999999999996</v>
      </c>
      <c r="N571" s="48">
        <f t="shared" si="122"/>
        <v>43.519999999999996</v>
      </c>
      <c r="O571" s="48">
        <f t="shared" si="122"/>
        <v>43.519999999999996</v>
      </c>
      <c r="P571" s="48">
        <f t="shared" si="122"/>
        <v>43.519999999999996</v>
      </c>
      <c r="Q571" s="48">
        <f t="shared" si="122"/>
        <v>43.519999999999996</v>
      </c>
      <c r="R571" s="48">
        <f t="shared" si="122"/>
        <v>43.519999999999996</v>
      </c>
      <c r="S571" s="48"/>
      <c r="T571" s="48"/>
      <c r="U571" s="48"/>
      <c r="V571" s="48"/>
      <c r="W571" s="80"/>
      <c r="X571" s="80"/>
      <c r="Y571" s="80"/>
      <c r="Z571" s="80"/>
      <c r="AA571" s="80"/>
      <c r="AB571" s="80"/>
      <c r="AC571" s="80"/>
      <c r="AD571" s="80"/>
    </row>
    <row r="572" s="80" customFormat="1">
      <c r="A572" s="81"/>
      <c r="C572" s="48"/>
      <c r="F572" s="48"/>
      <c r="G572" s="48"/>
      <c r="H572" s="81">
        <f t="shared" si="125"/>
        <v>20</v>
      </c>
      <c r="I572" s="48">
        <f t="shared" si="123"/>
        <v>42.329999999999998</v>
      </c>
      <c r="J572" s="48">
        <f t="shared" si="122"/>
        <v>42.329999999999998</v>
      </c>
      <c r="K572" s="48">
        <f t="shared" si="122"/>
        <v>42.329999999999998</v>
      </c>
      <c r="L572" s="48">
        <f t="shared" si="122"/>
        <v>42.329999999999998</v>
      </c>
      <c r="M572" s="48">
        <f t="shared" si="122"/>
        <v>42.329999999999998</v>
      </c>
      <c r="N572" s="48">
        <f t="shared" si="122"/>
        <v>42.329999999999998</v>
      </c>
      <c r="O572" s="48">
        <f t="shared" si="122"/>
        <v>42.329999999999998</v>
      </c>
      <c r="P572" s="48">
        <f t="shared" si="122"/>
        <v>42.329999999999998</v>
      </c>
      <c r="Q572" s="48">
        <f t="shared" si="122"/>
        <v>42.329999999999998</v>
      </c>
      <c r="R572" s="48">
        <f t="shared" si="122"/>
        <v>42.329999999999998</v>
      </c>
      <c r="S572" s="48"/>
      <c r="T572" s="48"/>
      <c r="U572" s="48"/>
      <c r="V572" s="48"/>
      <c r="W572" s="80"/>
      <c r="X572" s="80"/>
      <c r="Y572" s="80"/>
      <c r="Z572" s="80"/>
      <c r="AA572" s="80"/>
      <c r="AB572" s="80"/>
      <c r="AC572" s="80"/>
      <c r="AD572" s="80"/>
    </row>
    <row r="573" s="80" customFormat="1">
      <c r="A573" s="81"/>
      <c r="C573" s="48"/>
      <c r="F573" s="48"/>
      <c r="G573" s="48"/>
      <c r="H573" s="81">
        <f t="shared" si="125"/>
        <v>21</v>
      </c>
      <c r="I573" s="48">
        <f t="shared" si="123"/>
        <v>42.149999999999999</v>
      </c>
      <c r="J573" s="48">
        <f t="shared" si="122"/>
        <v>42.149999999999999</v>
      </c>
      <c r="K573" s="48">
        <f t="shared" si="122"/>
        <v>42.149999999999999</v>
      </c>
      <c r="L573" s="48">
        <f t="shared" si="122"/>
        <v>42.149999999999999</v>
      </c>
      <c r="M573" s="48">
        <f t="shared" si="122"/>
        <v>42.149999999999999</v>
      </c>
      <c r="N573" s="48">
        <f t="shared" si="122"/>
        <v>42.149999999999999</v>
      </c>
      <c r="O573" s="48">
        <f t="shared" si="122"/>
        <v>42.149999999999999</v>
      </c>
      <c r="P573" s="48">
        <f t="shared" si="122"/>
        <v>42.149999999999999</v>
      </c>
      <c r="Q573" s="48">
        <f t="shared" si="122"/>
        <v>42.149999999999999</v>
      </c>
      <c r="R573" s="48">
        <f t="shared" si="122"/>
        <v>42.149999999999999</v>
      </c>
      <c r="S573" s="48"/>
      <c r="T573" s="48"/>
      <c r="U573" s="48"/>
      <c r="V573" s="48"/>
      <c r="W573" s="80"/>
      <c r="X573" s="80"/>
      <c r="Y573" s="80"/>
      <c r="Z573" s="80"/>
      <c r="AA573" s="80"/>
      <c r="AB573" s="80"/>
      <c r="AC573" s="80"/>
      <c r="AD573" s="80"/>
    </row>
    <row r="574" s="80" customFormat="1">
      <c r="A574" s="81"/>
      <c r="C574" s="48"/>
      <c r="F574" s="48"/>
      <c r="G574" s="81"/>
      <c r="H574" s="81">
        <f t="shared" si="125"/>
        <v>22</v>
      </c>
      <c r="I574" s="48">
        <f t="shared" si="123"/>
        <v>41.339999999999996</v>
      </c>
      <c r="J574" s="48">
        <f t="shared" si="122"/>
        <v>41.339999999999996</v>
      </c>
      <c r="K574" s="48">
        <f t="shared" si="122"/>
        <v>41.339999999999996</v>
      </c>
      <c r="L574" s="48">
        <f t="shared" si="122"/>
        <v>41.339999999999996</v>
      </c>
      <c r="M574" s="48">
        <f t="shared" si="122"/>
        <v>41.339999999999996</v>
      </c>
      <c r="N574" s="48">
        <f t="shared" si="122"/>
        <v>41.339999999999996</v>
      </c>
      <c r="O574" s="48">
        <f t="shared" si="122"/>
        <v>41.339999999999996</v>
      </c>
      <c r="P574" s="48">
        <f t="shared" si="122"/>
        <v>41.339999999999996</v>
      </c>
      <c r="Q574" s="48">
        <f t="shared" si="122"/>
        <v>41.339999999999996</v>
      </c>
      <c r="R574" s="48">
        <f t="shared" si="122"/>
        <v>41.339999999999996</v>
      </c>
      <c r="S574" s="48"/>
      <c r="T574" s="48"/>
      <c r="U574" s="48"/>
      <c r="V574" s="48"/>
      <c r="W574" s="80"/>
      <c r="X574" s="80"/>
      <c r="Y574" s="80"/>
      <c r="Z574" s="80"/>
      <c r="AA574" s="80"/>
      <c r="AB574" s="80"/>
      <c r="AC574" s="80"/>
      <c r="AD574" s="80"/>
    </row>
    <row r="575" s="80" customFormat="1">
      <c r="A575" s="81"/>
      <c r="C575" s="48"/>
      <c r="F575" s="48"/>
      <c r="G575" s="81"/>
      <c r="H575" s="81">
        <f t="shared" si="125"/>
        <v>23</v>
      </c>
      <c r="I575" s="48">
        <f t="shared" si="123"/>
        <v>40.920000000000002</v>
      </c>
      <c r="J575" s="48">
        <f t="shared" si="122"/>
        <v>40.920000000000002</v>
      </c>
      <c r="K575" s="48">
        <f t="shared" si="122"/>
        <v>40.920000000000002</v>
      </c>
      <c r="L575" s="48">
        <f t="shared" si="122"/>
        <v>40.920000000000002</v>
      </c>
      <c r="M575" s="48">
        <f t="shared" si="122"/>
        <v>40.920000000000002</v>
      </c>
      <c r="N575" s="48">
        <f t="shared" si="122"/>
        <v>40.920000000000002</v>
      </c>
      <c r="O575" s="48">
        <f t="shared" si="122"/>
        <v>40.920000000000002</v>
      </c>
      <c r="P575" s="48">
        <f t="shared" si="122"/>
        <v>40.920000000000002</v>
      </c>
      <c r="Q575" s="48">
        <f t="shared" si="122"/>
        <v>40.920000000000002</v>
      </c>
      <c r="R575" s="48">
        <f t="shared" si="122"/>
        <v>40.920000000000002</v>
      </c>
      <c r="S575" s="48"/>
      <c r="T575" s="48"/>
      <c r="U575" s="48"/>
      <c r="V575" s="48"/>
      <c r="W575" s="80"/>
      <c r="X575" s="80"/>
      <c r="Y575" s="80"/>
      <c r="Z575" s="80"/>
      <c r="AA575" s="80"/>
      <c r="AB575" s="80"/>
      <c r="AC575" s="80"/>
      <c r="AD575" s="80"/>
    </row>
    <row r="576" s="80" customFormat="1">
      <c r="A576" s="81"/>
      <c r="C576" s="48"/>
      <c r="F576" s="48"/>
      <c r="G576" s="48"/>
      <c r="H576" s="87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80"/>
      <c r="X576" s="80"/>
      <c r="Y576" s="80"/>
      <c r="Z576" s="80"/>
      <c r="AA576" s="80"/>
      <c r="AB576" s="80"/>
      <c r="AC576" s="80"/>
      <c r="AD576" s="80"/>
    </row>
    <row r="577" s="80" customFormat="1" hidden="1">
      <c r="A577" s="81"/>
      <c r="C577" s="48"/>
      <c r="F577" s="48"/>
      <c r="G577" s="203" t="s">
        <v>1181</v>
      </c>
      <c r="H577" s="445"/>
      <c r="I577" s="48">
        <f t="shared" ref="I577:R577" si="126">I31+I61+I495+I523</f>
        <v>0</v>
      </c>
      <c r="J577" s="48">
        <f t="shared" si="126"/>
        <v>0</v>
      </c>
      <c r="K577" s="48">
        <f t="shared" si="126"/>
        <v>0</v>
      </c>
      <c r="L577" s="48">
        <f t="shared" si="126"/>
        <v>0</v>
      </c>
      <c r="M577" s="48">
        <f t="shared" si="126"/>
        <v>0</v>
      </c>
      <c r="N577" s="48">
        <f t="shared" si="126"/>
        <v>0</v>
      </c>
      <c r="O577" s="48">
        <f t="shared" si="126"/>
        <v>0</v>
      </c>
      <c r="P577" s="48">
        <f t="shared" si="126"/>
        <v>0</v>
      </c>
      <c r="Q577" s="48">
        <f t="shared" si="126"/>
        <v>0</v>
      </c>
      <c r="R577" s="48">
        <f t="shared" si="126"/>
        <v>0</v>
      </c>
      <c r="S577" s="48"/>
      <c r="T577" s="48"/>
      <c r="U577" s="48"/>
      <c r="V577" s="48"/>
      <c r="W577" s="80"/>
      <c r="X577" s="80"/>
      <c r="Y577" s="80"/>
      <c r="Z577" s="80"/>
      <c r="AA577" s="80"/>
      <c r="AB577" s="80"/>
      <c r="AC577" s="80"/>
      <c r="AD577" s="80"/>
    </row>
    <row r="578" s="80" customFormat="1" hidden="1">
      <c r="A578" s="81"/>
      <c r="C578" s="48"/>
      <c r="F578" s="48"/>
      <c r="G578" s="203" t="s">
        <v>2523</v>
      </c>
      <c r="H578" s="445"/>
      <c r="I578" s="48">
        <f t="shared" ref="I578:R578" si="127">I88+I413</f>
        <v>0</v>
      </c>
      <c r="J578" s="48">
        <f t="shared" si="127"/>
        <v>0</v>
      </c>
      <c r="K578" s="48">
        <f t="shared" si="127"/>
        <v>0</v>
      </c>
      <c r="L578" s="48">
        <f t="shared" si="127"/>
        <v>0</v>
      </c>
      <c r="M578" s="48">
        <f t="shared" si="127"/>
        <v>0</v>
      </c>
      <c r="N578" s="48">
        <f t="shared" si="127"/>
        <v>0</v>
      </c>
      <c r="O578" s="48">
        <f t="shared" si="127"/>
        <v>0</v>
      </c>
      <c r="P578" s="48">
        <f t="shared" si="127"/>
        <v>0</v>
      </c>
      <c r="Q578" s="48">
        <f t="shared" si="127"/>
        <v>0</v>
      </c>
      <c r="R578" s="48">
        <f t="shared" si="127"/>
        <v>0</v>
      </c>
      <c r="S578" s="48"/>
      <c r="T578" s="48"/>
      <c r="U578" s="48"/>
      <c r="V578" s="48"/>
      <c r="W578" s="80"/>
      <c r="X578" s="80"/>
      <c r="Y578" s="80"/>
      <c r="Z578" s="80"/>
      <c r="AA578" s="80"/>
      <c r="AB578" s="80"/>
      <c r="AC578" s="80"/>
      <c r="AD578" s="80"/>
    </row>
    <row r="579" s="80" customFormat="1" hidden="1">
      <c r="A579" s="81"/>
      <c r="C579" s="48"/>
      <c r="F579" s="48"/>
      <c r="G579" s="203" t="s">
        <v>2502</v>
      </c>
      <c r="H579" s="445"/>
      <c r="I579" s="48">
        <f>I577+I578</f>
        <v>0</v>
      </c>
      <c r="J579" s="48">
        <f t="shared" ref="J579:Q579" si="128">J577+J578</f>
        <v>0</v>
      </c>
      <c r="K579" s="48">
        <f t="shared" si="128"/>
        <v>0</v>
      </c>
      <c r="L579" s="48">
        <f t="shared" si="128"/>
        <v>0</v>
      </c>
      <c r="M579" s="48">
        <f t="shared" si="128"/>
        <v>0</v>
      </c>
      <c r="N579" s="48">
        <f t="shared" si="128"/>
        <v>0</v>
      </c>
      <c r="O579" s="48">
        <f t="shared" si="128"/>
        <v>0</v>
      </c>
      <c r="P579" s="48">
        <f t="shared" si="128"/>
        <v>0</v>
      </c>
      <c r="Q579" s="48">
        <f t="shared" si="128"/>
        <v>0</v>
      </c>
      <c r="R579" s="48">
        <f>R577+R578</f>
        <v>0</v>
      </c>
      <c r="S579" s="48"/>
      <c r="T579" s="48"/>
      <c r="U579" s="48"/>
      <c r="V579" s="48"/>
      <c r="W579" s="80"/>
      <c r="X579" s="80"/>
      <c r="Y579" s="80"/>
      <c r="Z579" s="80"/>
      <c r="AA579" s="80"/>
      <c r="AB579" s="80"/>
      <c r="AC579" s="80"/>
      <c r="AD579" s="80"/>
    </row>
    <row r="580" s="80" customFormat="1" hidden="1">
      <c r="A580" s="81"/>
      <c r="C580" s="48"/>
      <c r="F580" s="48"/>
      <c r="G580" s="81" t="s">
        <v>38</v>
      </c>
      <c r="H580" s="445"/>
      <c r="I580" s="48">
        <f t="shared" ref="I580:R580" si="129">I31+I88+I495+I523</f>
        <v>0</v>
      </c>
      <c r="J580" s="48">
        <f t="shared" si="129"/>
        <v>0</v>
      </c>
      <c r="K580" s="48">
        <f t="shared" si="129"/>
        <v>0</v>
      </c>
      <c r="L580" s="48">
        <f t="shared" si="129"/>
        <v>0</v>
      </c>
      <c r="M580" s="48">
        <f t="shared" si="129"/>
        <v>0</v>
      </c>
      <c r="N580" s="48">
        <f t="shared" si="129"/>
        <v>0</v>
      </c>
      <c r="O580" s="48">
        <f t="shared" si="129"/>
        <v>0</v>
      </c>
      <c r="P580" s="48">
        <f t="shared" si="129"/>
        <v>0</v>
      </c>
      <c r="Q580" s="48">
        <f t="shared" si="129"/>
        <v>0</v>
      </c>
      <c r="R580" s="48">
        <f t="shared" si="129"/>
        <v>0</v>
      </c>
      <c r="S580" s="48"/>
      <c r="T580" s="48"/>
      <c r="U580" s="48"/>
      <c r="V580" s="48"/>
      <c r="W580" s="80"/>
      <c r="X580" s="80"/>
      <c r="Y580" s="80"/>
      <c r="Z580" s="80"/>
      <c r="AA580" s="80"/>
      <c r="AB580" s="80"/>
      <c r="AC580" s="80"/>
      <c r="AD580" s="80"/>
    </row>
    <row r="581" s="80" customFormat="1" ht="12.75" hidden="1" customHeight="1">
      <c r="A581" s="81"/>
      <c r="C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80"/>
      <c r="X581" s="80"/>
      <c r="Y581" s="80"/>
      <c r="Z581" s="80"/>
      <c r="AA581" s="80"/>
      <c r="AB581" s="80"/>
      <c r="AC581" s="80"/>
      <c r="AD581" s="80"/>
    </row>
    <row r="582" s="80" customFormat="1">
      <c r="A582" s="81"/>
      <c r="C582" s="48"/>
      <c r="D582" s="83" t="s">
        <v>3528</v>
      </c>
      <c r="F582" s="48"/>
      <c r="G582" s="48"/>
      <c r="H582" s="48"/>
      <c r="I582" s="48"/>
      <c r="J582" s="48"/>
      <c r="K582" s="61"/>
      <c r="L582" s="61"/>
      <c r="M582" s="61"/>
      <c r="N582" s="61"/>
      <c r="O582" s="61"/>
      <c r="P582" s="61"/>
      <c r="Q582" s="61"/>
      <c r="R582" s="61"/>
      <c r="S582" s="48"/>
      <c r="T582" s="48"/>
      <c r="U582" s="48"/>
      <c r="V582" s="48"/>
      <c r="W582" s="80"/>
      <c r="X582" s="80"/>
      <c r="Y582" s="80"/>
      <c r="Z582" s="80"/>
      <c r="AA582" s="80"/>
      <c r="AB582" s="80"/>
      <c r="AC582" s="80"/>
      <c r="AD582" s="80"/>
    </row>
    <row r="584" s="20" customFormat="1">
      <c r="A584" s="22">
        <v>1</v>
      </c>
      <c r="B584" s="20" t="s">
        <v>3308</v>
      </c>
      <c r="C584" s="21" t="s">
        <v>3344</v>
      </c>
      <c r="D584" s="20" t="s">
        <v>3345</v>
      </c>
      <c r="E584" s="24" t="s">
        <v>3346</v>
      </c>
      <c r="F584" s="21" t="s">
        <v>38</v>
      </c>
      <c r="G584" s="22">
        <v>5</v>
      </c>
      <c r="H584" s="211">
        <v>0</v>
      </c>
      <c r="I584" s="88"/>
      <c r="J584" s="90"/>
      <c r="K584" s="90"/>
      <c r="L584" s="90"/>
      <c r="M584" s="90"/>
      <c r="N584" s="90"/>
      <c r="O584" s="90"/>
      <c r="P584" s="90"/>
      <c r="Q584" s="90"/>
      <c r="R584" s="90"/>
      <c r="S584" s="21"/>
      <c r="T584" s="21"/>
      <c r="U584" s="21"/>
      <c r="V584" s="21"/>
      <c r="W584" s="20"/>
      <c r="X584" s="20"/>
      <c r="Y584" s="20"/>
      <c r="Z584" s="20"/>
      <c r="AA584" s="20"/>
      <c r="AB584" s="20"/>
      <c r="AC584" s="20"/>
      <c r="AD584" s="20"/>
    </row>
    <row r="585" s="20" customFormat="1">
      <c r="A585" s="22"/>
      <c r="B585" s="86" t="s">
        <v>3347</v>
      </c>
      <c r="C585" s="21" t="s">
        <v>3348</v>
      </c>
      <c r="D585" s="20" t="s">
        <v>3349</v>
      </c>
      <c r="E585" s="24" t="s">
        <v>3350</v>
      </c>
      <c r="F585" s="21"/>
      <c r="G585" s="21"/>
      <c r="H585" s="22">
        <v>0</v>
      </c>
      <c r="I585" s="21"/>
      <c r="J585" s="90"/>
      <c r="K585" s="90"/>
      <c r="L585" s="90"/>
      <c r="M585" s="90"/>
      <c r="N585" s="90"/>
      <c r="O585" s="90"/>
      <c r="P585" s="90"/>
      <c r="Q585" s="90"/>
      <c r="R585" s="90"/>
      <c r="S585" s="21"/>
      <c r="T585" s="21"/>
      <c r="U585" s="21"/>
      <c r="V585" s="21"/>
      <c r="W585" s="20"/>
      <c r="X585" s="20"/>
      <c r="Y585" s="20"/>
      <c r="Z585" s="20"/>
      <c r="AA585" s="20"/>
      <c r="AB585" s="20"/>
      <c r="AC585" s="20"/>
      <c r="AD585" s="20"/>
    </row>
    <row r="586" s="20" customFormat="1">
      <c r="A586" s="22"/>
      <c r="C586" s="251" t="s">
        <v>3351</v>
      </c>
      <c r="D586" s="20" t="s">
        <v>3352</v>
      </c>
      <c r="E586" s="24" t="s">
        <v>3353</v>
      </c>
      <c r="F586" s="21"/>
      <c r="G586" s="21"/>
      <c r="H586" s="22">
        <v>0</v>
      </c>
      <c r="I586" s="21"/>
      <c r="J586" s="21">
        <v>15</v>
      </c>
      <c r="K586" s="21">
        <f t="shared" ref="K586:R649" si="130">J586</f>
        <v>15</v>
      </c>
      <c r="L586" s="21">
        <f t="shared" si="130"/>
        <v>15</v>
      </c>
      <c r="M586" s="21">
        <f t="shared" si="130"/>
        <v>15</v>
      </c>
      <c r="N586" s="21">
        <f t="shared" si="130"/>
        <v>15</v>
      </c>
      <c r="O586" s="21">
        <f t="shared" si="130"/>
        <v>15</v>
      </c>
      <c r="P586" s="21">
        <f t="shared" si="130"/>
        <v>15</v>
      </c>
      <c r="Q586" s="21">
        <f t="shared" si="130"/>
        <v>15</v>
      </c>
      <c r="R586" s="21">
        <f>Q586</f>
        <v>15</v>
      </c>
      <c r="S586" s="21"/>
      <c r="T586" s="21"/>
      <c r="U586" s="21"/>
      <c r="V586" s="21"/>
      <c r="W586" s="20"/>
      <c r="X586" s="20"/>
      <c r="Y586" s="20"/>
      <c r="Z586" s="20"/>
      <c r="AA586" s="20"/>
      <c r="AB586" s="20"/>
      <c r="AC586" s="20"/>
      <c r="AD586" s="20"/>
    </row>
    <row r="587" s="20" customFormat="1">
      <c r="A587" s="22"/>
      <c r="C587" s="251" t="s">
        <v>3354</v>
      </c>
      <c r="D587" s="20" t="s">
        <v>3355</v>
      </c>
      <c r="E587" s="24" t="s">
        <v>3356</v>
      </c>
      <c r="F587" s="21"/>
      <c r="G587" s="21"/>
      <c r="H587" s="22">
        <f t="shared" si="125"/>
        <v>1</v>
      </c>
      <c r="I587" s="21"/>
      <c r="J587" s="21">
        <v>15.4</v>
      </c>
      <c r="K587" s="21">
        <f t="shared" si="130"/>
        <v>15.4</v>
      </c>
      <c r="L587" s="21">
        <f t="shared" si="130"/>
        <v>15.4</v>
      </c>
      <c r="M587" s="21">
        <f t="shared" si="130"/>
        <v>15.4</v>
      </c>
      <c r="N587" s="21">
        <f t="shared" si="130"/>
        <v>15.4</v>
      </c>
      <c r="O587" s="21">
        <f t="shared" si="130"/>
        <v>15.4</v>
      </c>
      <c r="P587" s="21">
        <f t="shared" si="130"/>
        <v>15.4</v>
      </c>
      <c r="Q587" s="21">
        <f t="shared" si="130"/>
        <v>15.4</v>
      </c>
      <c r="R587" s="21">
        <f t="shared" si="130"/>
        <v>15.4</v>
      </c>
      <c r="S587" s="21"/>
      <c r="T587" s="21"/>
      <c r="U587" s="21"/>
      <c r="V587" s="21"/>
      <c r="W587" s="20"/>
      <c r="X587" s="20"/>
      <c r="Y587" s="20"/>
      <c r="Z587" s="20"/>
      <c r="AA587" s="20"/>
      <c r="AB587" s="20"/>
      <c r="AC587" s="20"/>
      <c r="AD587" s="20"/>
    </row>
    <row r="588" s="20" customFormat="1">
      <c r="A588" s="22"/>
      <c r="C588" s="251"/>
      <c r="E588" s="24"/>
      <c r="F588" s="21"/>
      <c r="G588" s="21"/>
      <c r="H588" s="22">
        <f t="shared" si="125"/>
        <v>2</v>
      </c>
      <c r="I588" s="21"/>
      <c r="J588" s="21">
        <v>15.300000000000001</v>
      </c>
      <c r="K588" s="21">
        <f t="shared" si="130"/>
        <v>15.300000000000001</v>
      </c>
      <c r="L588" s="21">
        <f t="shared" si="130"/>
        <v>15.300000000000001</v>
      </c>
      <c r="M588" s="21">
        <f t="shared" si="130"/>
        <v>15.300000000000001</v>
      </c>
      <c r="N588" s="21">
        <f t="shared" si="130"/>
        <v>15.300000000000001</v>
      </c>
      <c r="O588" s="21">
        <f t="shared" si="130"/>
        <v>15.300000000000001</v>
      </c>
      <c r="P588" s="21">
        <f t="shared" si="130"/>
        <v>15.300000000000001</v>
      </c>
      <c r="Q588" s="21">
        <f t="shared" si="130"/>
        <v>15.300000000000001</v>
      </c>
      <c r="R588" s="21">
        <f t="shared" si="130"/>
        <v>15.300000000000001</v>
      </c>
      <c r="S588" s="21"/>
      <c r="T588" s="21"/>
      <c r="U588" s="21"/>
      <c r="V588" s="21"/>
      <c r="W588" s="20"/>
      <c r="X588" s="20"/>
      <c r="Y588" s="20"/>
      <c r="Z588" s="20"/>
      <c r="AA588" s="20"/>
      <c r="AB588" s="20"/>
      <c r="AC588" s="20"/>
      <c r="AD588" s="20"/>
    </row>
    <row r="589" s="20" customFormat="1">
      <c r="A589" s="22"/>
      <c r="C589" s="251"/>
      <c r="E589" s="24"/>
      <c r="F589" s="21"/>
      <c r="G589" s="21"/>
      <c r="H589" s="22">
        <f t="shared" si="125"/>
        <v>3</v>
      </c>
      <c r="I589" s="21"/>
      <c r="J589" s="21">
        <v>15.5</v>
      </c>
      <c r="K589" s="21">
        <f t="shared" si="130"/>
        <v>15.5</v>
      </c>
      <c r="L589" s="21">
        <f t="shared" si="130"/>
        <v>15.5</v>
      </c>
      <c r="M589" s="21">
        <f t="shared" si="130"/>
        <v>15.5</v>
      </c>
      <c r="N589" s="21">
        <f t="shared" si="130"/>
        <v>15.5</v>
      </c>
      <c r="O589" s="21">
        <f t="shared" si="130"/>
        <v>15.5</v>
      </c>
      <c r="P589" s="21">
        <f t="shared" si="130"/>
        <v>15.5</v>
      </c>
      <c r="Q589" s="21">
        <f t="shared" si="130"/>
        <v>15.5</v>
      </c>
      <c r="R589" s="21">
        <f t="shared" si="130"/>
        <v>15.5</v>
      </c>
      <c r="S589" s="21"/>
      <c r="T589" s="21"/>
      <c r="U589" s="21"/>
      <c r="V589" s="21"/>
      <c r="W589" s="20"/>
      <c r="X589" s="20"/>
      <c r="Y589" s="20"/>
      <c r="Z589" s="20"/>
      <c r="AA589" s="20"/>
      <c r="AB589" s="20"/>
      <c r="AC589" s="20"/>
      <c r="AD589" s="20"/>
    </row>
    <row r="590" s="20" customFormat="1">
      <c r="A590" s="22"/>
      <c r="C590" s="251"/>
      <c r="E590" s="24"/>
      <c r="F590" s="21"/>
      <c r="G590" s="21"/>
      <c r="H590" s="22">
        <f t="shared" si="125"/>
        <v>4</v>
      </c>
      <c r="I590" s="21"/>
      <c r="J590" s="21">
        <v>15.4</v>
      </c>
      <c r="K590" s="21">
        <f t="shared" si="130"/>
        <v>15.4</v>
      </c>
      <c r="L590" s="21">
        <f t="shared" si="130"/>
        <v>15.4</v>
      </c>
      <c r="M590" s="21">
        <f t="shared" si="130"/>
        <v>15.4</v>
      </c>
      <c r="N590" s="21">
        <f t="shared" si="130"/>
        <v>15.4</v>
      </c>
      <c r="O590" s="21">
        <f t="shared" si="130"/>
        <v>15.4</v>
      </c>
      <c r="P590" s="21">
        <f t="shared" si="130"/>
        <v>15.4</v>
      </c>
      <c r="Q590" s="21">
        <f t="shared" si="130"/>
        <v>15.4</v>
      </c>
      <c r="R590" s="21">
        <f t="shared" si="130"/>
        <v>15.4</v>
      </c>
      <c r="S590" s="21"/>
      <c r="T590" s="21"/>
      <c r="U590" s="21"/>
      <c r="V590" s="21"/>
      <c r="W590" s="20"/>
      <c r="X590" s="20"/>
      <c r="Y590" s="20"/>
      <c r="Z590" s="20"/>
      <c r="AA590" s="20"/>
      <c r="AB590" s="20"/>
      <c r="AC590" s="20"/>
      <c r="AD590" s="20"/>
    </row>
    <row r="591" s="20" customFormat="1">
      <c r="A591" s="22"/>
      <c r="C591" s="251"/>
      <c r="E591" s="24"/>
      <c r="F591" s="21"/>
      <c r="G591" s="21"/>
      <c r="H591" s="22">
        <f t="shared" si="125"/>
        <v>5</v>
      </c>
      <c r="I591" s="21"/>
      <c r="J591" s="21">
        <v>16.699999999999999</v>
      </c>
      <c r="K591" s="21">
        <f t="shared" si="130"/>
        <v>16.699999999999999</v>
      </c>
      <c r="L591" s="21">
        <f t="shared" si="130"/>
        <v>16.699999999999999</v>
      </c>
      <c r="M591" s="21">
        <f t="shared" si="130"/>
        <v>16.699999999999999</v>
      </c>
      <c r="N591" s="21">
        <f t="shared" si="130"/>
        <v>16.699999999999999</v>
      </c>
      <c r="O591" s="21">
        <f t="shared" si="130"/>
        <v>16.699999999999999</v>
      </c>
      <c r="P591" s="21">
        <f t="shared" si="130"/>
        <v>16.699999999999999</v>
      </c>
      <c r="Q591" s="21">
        <f t="shared" si="130"/>
        <v>16.699999999999999</v>
      </c>
      <c r="R591" s="21">
        <f t="shared" si="130"/>
        <v>16.699999999999999</v>
      </c>
      <c r="S591" s="21"/>
      <c r="T591" s="21"/>
      <c r="U591" s="21"/>
      <c r="V591" s="21"/>
      <c r="W591" s="20"/>
      <c r="X591" s="20"/>
      <c r="Y591" s="20"/>
      <c r="Z591" s="20"/>
      <c r="AA591" s="20"/>
      <c r="AB591" s="20"/>
      <c r="AC591" s="20"/>
      <c r="AD591" s="20"/>
    </row>
    <row r="592" s="20" customFormat="1">
      <c r="A592" s="22"/>
      <c r="C592" s="251"/>
      <c r="E592" s="24"/>
      <c r="F592" s="21"/>
      <c r="G592" s="21"/>
      <c r="H592" s="22">
        <f t="shared" si="125"/>
        <v>6</v>
      </c>
      <c r="I592" s="21"/>
      <c r="J592" s="21">
        <v>16.399999999999999</v>
      </c>
      <c r="K592" s="21">
        <f t="shared" si="130"/>
        <v>16.399999999999999</v>
      </c>
      <c r="L592" s="21">
        <f t="shared" si="130"/>
        <v>16.399999999999999</v>
      </c>
      <c r="M592" s="21">
        <f t="shared" si="130"/>
        <v>16.399999999999999</v>
      </c>
      <c r="N592" s="21">
        <f t="shared" si="130"/>
        <v>16.399999999999999</v>
      </c>
      <c r="O592" s="21">
        <f t="shared" si="130"/>
        <v>16.399999999999999</v>
      </c>
      <c r="P592" s="21">
        <f t="shared" si="130"/>
        <v>16.399999999999999</v>
      </c>
      <c r="Q592" s="21">
        <f t="shared" si="130"/>
        <v>16.399999999999999</v>
      </c>
      <c r="R592" s="21">
        <f t="shared" si="130"/>
        <v>16.399999999999999</v>
      </c>
      <c r="S592" s="21"/>
      <c r="T592" s="21"/>
      <c r="U592" s="21"/>
      <c r="V592" s="21"/>
      <c r="W592" s="20"/>
      <c r="X592" s="20"/>
      <c r="Y592" s="20"/>
      <c r="Z592" s="20"/>
      <c r="AA592" s="20"/>
      <c r="AB592" s="20"/>
      <c r="AC592" s="20"/>
      <c r="AD592" s="20"/>
    </row>
    <row r="593" s="20" customFormat="1">
      <c r="A593" s="22"/>
      <c r="C593" s="251"/>
      <c r="E593" s="24"/>
      <c r="F593" s="21"/>
      <c r="G593" s="21"/>
      <c r="H593" s="22">
        <f t="shared" si="125"/>
        <v>7</v>
      </c>
      <c r="I593" s="21"/>
      <c r="J593" s="21">
        <v>16.399999999999999</v>
      </c>
      <c r="K593" s="21">
        <f t="shared" si="130"/>
        <v>16.399999999999999</v>
      </c>
      <c r="L593" s="21">
        <f t="shared" si="130"/>
        <v>16.399999999999999</v>
      </c>
      <c r="M593" s="21">
        <f t="shared" si="130"/>
        <v>16.399999999999999</v>
      </c>
      <c r="N593" s="21">
        <f t="shared" si="130"/>
        <v>16.399999999999999</v>
      </c>
      <c r="O593" s="21">
        <f t="shared" si="130"/>
        <v>16.399999999999999</v>
      </c>
      <c r="P593" s="21">
        <f t="shared" si="130"/>
        <v>16.399999999999999</v>
      </c>
      <c r="Q593" s="21">
        <f t="shared" si="130"/>
        <v>16.399999999999999</v>
      </c>
      <c r="R593" s="21">
        <f t="shared" si="130"/>
        <v>16.399999999999999</v>
      </c>
      <c r="S593" s="21"/>
      <c r="T593" s="21"/>
      <c r="U593" s="21"/>
      <c r="V593" s="21"/>
      <c r="W593" s="20"/>
      <c r="X593" s="20"/>
      <c r="Y593" s="20"/>
      <c r="Z593" s="20"/>
      <c r="AA593" s="20"/>
      <c r="AB593" s="20"/>
      <c r="AC593" s="20"/>
      <c r="AD593" s="20"/>
    </row>
    <row r="594" s="20" customFormat="1">
      <c r="A594" s="22"/>
      <c r="C594" s="251"/>
      <c r="E594" s="24"/>
      <c r="F594" s="21"/>
      <c r="G594" s="21"/>
      <c r="H594" s="22">
        <f t="shared" si="125"/>
        <v>8</v>
      </c>
      <c r="I594" s="21"/>
      <c r="J594" s="21">
        <v>15.5</v>
      </c>
      <c r="K594" s="21">
        <f t="shared" si="130"/>
        <v>15.5</v>
      </c>
      <c r="L594" s="21">
        <f t="shared" si="130"/>
        <v>15.5</v>
      </c>
      <c r="M594" s="21">
        <f t="shared" si="130"/>
        <v>15.5</v>
      </c>
      <c r="N594" s="21">
        <f t="shared" si="130"/>
        <v>15.5</v>
      </c>
      <c r="O594" s="21">
        <f t="shared" si="130"/>
        <v>15.5</v>
      </c>
      <c r="P594" s="21">
        <f t="shared" si="130"/>
        <v>15.5</v>
      </c>
      <c r="Q594" s="21">
        <f t="shared" si="130"/>
        <v>15.5</v>
      </c>
      <c r="R594" s="21">
        <f t="shared" si="130"/>
        <v>15.5</v>
      </c>
      <c r="S594" s="21"/>
      <c r="T594" s="21"/>
      <c r="U594" s="21"/>
      <c r="V594" s="21"/>
      <c r="W594" s="20"/>
      <c r="X594" s="20"/>
      <c r="Y594" s="20"/>
      <c r="Z594" s="20"/>
      <c r="AA594" s="20"/>
      <c r="AB594" s="20"/>
      <c r="AC594" s="20"/>
      <c r="AD594" s="20"/>
    </row>
    <row r="595" s="20" customFormat="1">
      <c r="A595" s="22"/>
      <c r="C595" s="251"/>
      <c r="E595" s="24"/>
      <c r="F595" s="21"/>
      <c r="G595" s="21"/>
      <c r="H595" s="22">
        <f t="shared" si="125"/>
        <v>9</v>
      </c>
      <c r="I595" s="21"/>
      <c r="J595" s="21">
        <v>15.300000000000001</v>
      </c>
      <c r="K595" s="21">
        <f t="shared" si="130"/>
        <v>15.300000000000001</v>
      </c>
      <c r="L595" s="21">
        <f t="shared" si="130"/>
        <v>15.300000000000001</v>
      </c>
      <c r="M595" s="21">
        <f t="shared" si="130"/>
        <v>15.300000000000001</v>
      </c>
      <c r="N595" s="21">
        <f t="shared" si="130"/>
        <v>15.300000000000001</v>
      </c>
      <c r="O595" s="21">
        <f t="shared" si="130"/>
        <v>15.300000000000001</v>
      </c>
      <c r="P595" s="21">
        <f t="shared" si="130"/>
        <v>15.300000000000001</v>
      </c>
      <c r="Q595" s="21">
        <f t="shared" si="130"/>
        <v>15.300000000000001</v>
      </c>
      <c r="R595" s="21">
        <f t="shared" si="130"/>
        <v>15.300000000000001</v>
      </c>
      <c r="S595" s="21"/>
      <c r="T595" s="21"/>
      <c r="U595" s="21"/>
      <c r="V595" s="21"/>
      <c r="W595" s="20"/>
      <c r="X595" s="20"/>
      <c r="Y595" s="20"/>
      <c r="Z595" s="20"/>
      <c r="AA595" s="20"/>
      <c r="AB595" s="20"/>
      <c r="AC595" s="20"/>
      <c r="AD595" s="20"/>
    </row>
    <row r="596" s="20" customFormat="1">
      <c r="A596" s="22"/>
      <c r="C596" s="251"/>
      <c r="E596" s="24"/>
      <c r="F596" s="21"/>
      <c r="G596" s="21"/>
      <c r="H596" s="22">
        <f t="shared" si="125"/>
        <v>10</v>
      </c>
      <c r="I596" s="21"/>
      <c r="J596" s="21">
        <v>15.300000000000001</v>
      </c>
      <c r="K596" s="21">
        <f t="shared" si="130"/>
        <v>15.300000000000001</v>
      </c>
      <c r="L596" s="21">
        <f t="shared" si="130"/>
        <v>15.300000000000001</v>
      </c>
      <c r="M596" s="21">
        <f t="shared" si="130"/>
        <v>15.300000000000001</v>
      </c>
      <c r="N596" s="21">
        <f t="shared" si="130"/>
        <v>15.300000000000001</v>
      </c>
      <c r="O596" s="21">
        <f t="shared" si="130"/>
        <v>15.300000000000001</v>
      </c>
      <c r="P596" s="21">
        <f t="shared" si="130"/>
        <v>15.300000000000001</v>
      </c>
      <c r="Q596" s="21">
        <f t="shared" si="130"/>
        <v>15.300000000000001</v>
      </c>
      <c r="R596" s="21">
        <f t="shared" si="130"/>
        <v>15.300000000000001</v>
      </c>
      <c r="S596" s="21"/>
      <c r="T596" s="21"/>
      <c r="U596" s="21"/>
      <c r="V596" s="21"/>
      <c r="W596" s="20"/>
      <c r="X596" s="20"/>
      <c r="Y596" s="20"/>
      <c r="Z596" s="20"/>
      <c r="AA596" s="20"/>
      <c r="AB596" s="20"/>
      <c r="AC596" s="20"/>
      <c r="AD596" s="20"/>
    </row>
    <row r="597" s="20" customFormat="1">
      <c r="A597" s="22"/>
      <c r="C597" s="251"/>
      <c r="E597" s="24"/>
      <c r="F597" s="21"/>
      <c r="G597" s="21"/>
      <c r="H597" s="22">
        <f t="shared" si="125"/>
        <v>11</v>
      </c>
      <c r="I597" s="21"/>
      <c r="J597" s="21">
        <v>15.4</v>
      </c>
      <c r="K597" s="21">
        <f t="shared" si="130"/>
        <v>15.4</v>
      </c>
      <c r="L597" s="21">
        <f t="shared" si="130"/>
        <v>15.4</v>
      </c>
      <c r="M597" s="21">
        <f t="shared" si="130"/>
        <v>15.4</v>
      </c>
      <c r="N597" s="21">
        <f t="shared" si="130"/>
        <v>15.4</v>
      </c>
      <c r="O597" s="21">
        <f t="shared" si="130"/>
        <v>15.4</v>
      </c>
      <c r="P597" s="21">
        <f t="shared" si="130"/>
        <v>15.4</v>
      </c>
      <c r="Q597" s="21">
        <f t="shared" si="130"/>
        <v>15.4</v>
      </c>
      <c r="R597" s="21">
        <f t="shared" si="130"/>
        <v>15.4</v>
      </c>
      <c r="S597" s="21"/>
      <c r="T597" s="21"/>
      <c r="U597" s="21"/>
      <c r="V597" s="21"/>
      <c r="W597" s="20"/>
      <c r="X597" s="20"/>
      <c r="Y597" s="20"/>
      <c r="Z597" s="20"/>
      <c r="AA597" s="20"/>
      <c r="AB597" s="20"/>
      <c r="AC597" s="20"/>
      <c r="AD597" s="20"/>
    </row>
    <row r="598" s="20" customFormat="1">
      <c r="A598" s="22"/>
      <c r="C598" s="251"/>
      <c r="E598" s="24"/>
      <c r="F598" s="21"/>
      <c r="G598" s="21"/>
      <c r="H598" s="22">
        <f t="shared" si="125"/>
        <v>12</v>
      </c>
      <c r="I598" s="21"/>
      <c r="J598" s="21">
        <v>14.9</v>
      </c>
      <c r="K598" s="21">
        <f t="shared" si="130"/>
        <v>14.9</v>
      </c>
      <c r="L598" s="21">
        <f t="shared" si="130"/>
        <v>14.9</v>
      </c>
      <c r="M598" s="21">
        <f t="shared" si="130"/>
        <v>14.9</v>
      </c>
      <c r="N598" s="21">
        <f t="shared" si="130"/>
        <v>14.9</v>
      </c>
      <c r="O598" s="21">
        <f t="shared" si="130"/>
        <v>14.9</v>
      </c>
      <c r="P598" s="21">
        <f t="shared" si="130"/>
        <v>14.9</v>
      </c>
      <c r="Q598" s="21">
        <f t="shared" si="130"/>
        <v>14.9</v>
      </c>
      <c r="R598" s="21">
        <f t="shared" si="130"/>
        <v>14.9</v>
      </c>
      <c r="S598" s="21"/>
      <c r="T598" s="21"/>
      <c r="U598" s="21"/>
      <c r="V598" s="21"/>
      <c r="W598" s="20"/>
      <c r="X598" s="20"/>
      <c r="Y598" s="20"/>
      <c r="Z598" s="20"/>
      <c r="AA598" s="20"/>
      <c r="AB598" s="20"/>
      <c r="AC598" s="20"/>
      <c r="AD598" s="20"/>
    </row>
    <row r="599" s="20" customFormat="1">
      <c r="A599" s="22"/>
      <c r="C599" s="251"/>
      <c r="E599" s="24"/>
      <c r="F599" s="21"/>
      <c r="G599" s="21"/>
      <c r="H599" s="22">
        <f t="shared" si="125"/>
        <v>13</v>
      </c>
      <c r="I599" s="21"/>
      <c r="J599" s="21">
        <v>15.6</v>
      </c>
      <c r="K599" s="21">
        <f t="shared" si="130"/>
        <v>15.6</v>
      </c>
      <c r="L599" s="21">
        <f t="shared" si="130"/>
        <v>15.6</v>
      </c>
      <c r="M599" s="21">
        <f t="shared" si="130"/>
        <v>15.6</v>
      </c>
      <c r="N599" s="21">
        <f t="shared" si="130"/>
        <v>15.6</v>
      </c>
      <c r="O599" s="21">
        <f t="shared" si="130"/>
        <v>15.6</v>
      </c>
      <c r="P599" s="21">
        <f t="shared" si="130"/>
        <v>15.6</v>
      </c>
      <c r="Q599" s="21">
        <f t="shared" si="130"/>
        <v>15.6</v>
      </c>
      <c r="R599" s="21">
        <f t="shared" si="130"/>
        <v>15.6</v>
      </c>
      <c r="S599" s="21"/>
      <c r="T599" s="21"/>
      <c r="U599" s="21"/>
      <c r="V599" s="21"/>
      <c r="W599" s="20"/>
      <c r="X599" s="20"/>
      <c r="Y599" s="20"/>
      <c r="Z599" s="20"/>
      <c r="AA599" s="20"/>
      <c r="AB599" s="20"/>
      <c r="AC599" s="20"/>
      <c r="AD599" s="20"/>
    </row>
    <row r="600" s="20" customFormat="1">
      <c r="A600" s="22"/>
      <c r="C600" s="251"/>
      <c r="E600" s="24"/>
      <c r="F600" s="21"/>
      <c r="G600" s="21"/>
      <c r="H600" s="22">
        <f t="shared" si="125"/>
        <v>14</v>
      </c>
      <c r="I600" s="21"/>
      <c r="J600" s="21">
        <v>16.100000000000001</v>
      </c>
      <c r="K600" s="21">
        <f t="shared" si="130"/>
        <v>16.100000000000001</v>
      </c>
      <c r="L600" s="21">
        <f t="shared" si="130"/>
        <v>16.100000000000001</v>
      </c>
      <c r="M600" s="21">
        <f t="shared" si="130"/>
        <v>16.100000000000001</v>
      </c>
      <c r="N600" s="21">
        <f t="shared" si="130"/>
        <v>16.100000000000001</v>
      </c>
      <c r="O600" s="21">
        <f t="shared" si="130"/>
        <v>16.100000000000001</v>
      </c>
      <c r="P600" s="21">
        <f t="shared" si="130"/>
        <v>16.100000000000001</v>
      </c>
      <c r="Q600" s="21">
        <f t="shared" si="130"/>
        <v>16.100000000000001</v>
      </c>
      <c r="R600" s="21">
        <f t="shared" si="130"/>
        <v>16.100000000000001</v>
      </c>
      <c r="S600" s="21"/>
      <c r="T600" s="21"/>
      <c r="U600" s="21"/>
      <c r="V600" s="21"/>
      <c r="W600" s="20"/>
      <c r="X600" s="20"/>
      <c r="Y600" s="20"/>
      <c r="Z600" s="20"/>
      <c r="AA600" s="20"/>
      <c r="AB600" s="20"/>
      <c r="AC600" s="20"/>
      <c r="AD600" s="20"/>
    </row>
    <row r="601" s="20" customFormat="1">
      <c r="A601" s="22"/>
      <c r="C601" s="251"/>
      <c r="E601" s="24"/>
      <c r="F601" s="21"/>
      <c r="G601" s="21"/>
      <c r="H601" s="22">
        <f t="shared" si="125"/>
        <v>15</v>
      </c>
      <c r="I601" s="21"/>
      <c r="J601" s="21">
        <v>16.5</v>
      </c>
      <c r="K601" s="21">
        <f t="shared" si="130"/>
        <v>16.5</v>
      </c>
      <c r="L601" s="21">
        <f t="shared" si="130"/>
        <v>16.5</v>
      </c>
      <c r="M601" s="21">
        <f t="shared" si="130"/>
        <v>16.5</v>
      </c>
      <c r="N601" s="21">
        <f t="shared" si="130"/>
        <v>16.5</v>
      </c>
      <c r="O601" s="21">
        <f t="shared" si="130"/>
        <v>16.5</v>
      </c>
      <c r="P601" s="21">
        <f t="shared" si="130"/>
        <v>16.5</v>
      </c>
      <c r="Q601" s="21">
        <f t="shared" si="130"/>
        <v>16.5</v>
      </c>
      <c r="R601" s="21">
        <f t="shared" si="130"/>
        <v>16.5</v>
      </c>
      <c r="S601" s="21"/>
      <c r="T601" s="21"/>
      <c r="U601" s="21"/>
      <c r="V601" s="21"/>
      <c r="W601" s="20"/>
      <c r="X601" s="20"/>
      <c r="Y601" s="20"/>
      <c r="Z601" s="20"/>
      <c r="AA601" s="20"/>
      <c r="AB601" s="20"/>
      <c r="AC601" s="20"/>
      <c r="AD601" s="20"/>
    </row>
    <row r="602" s="20" customFormat="1">
      <c r="A602" s="22"/>
      <c r="C602" s="251"/>
      <c r="E602" s="24"/>
      <c r="F602" s="21"/>
      <c r="G602" s="21"/>
      <c r="H602" s="22">
        <f t="shared" si="125"/>
        <v>16</v>
      </c>
      <c r="I602" s="21"/>
      <c r="J602" s="21">
        <v>15.699999999999999</v>
      </c>
      <c r="K602" s="21">
        <f t="shared" si="130"/>
        <v>15.699999999999999</v>
      </c>
      <c r="L602" s="21">
        <f t="shared" si="130"/>
        <v>15.699999999999999</v>
      </c>
      <c r="M602" s="21">
        <f t="shared" si="130"/>
        <v>15.699999999999999</v>
      </c>
      <c r="N602" s="21">
        <f t="shared" si="130"/>
        <v>15.699999999999999</v>
      </c>
      <c r="O602" s="21">
        <f t="shared" si="130"/>
        <v>15.699999999999999</v>
      </c>
      <c r="P602" s="21">
        <f t="shared" si="130"/>
        <v>15.699999999999999</v>
      </c>
      <c r="Q602" s="21">
        <f t="shared" si="130"/>
        <v>15.699999999999999</v>
      </c>
      <c r="R602" s="21">
        <f t="shared" si="130"/>
        <v>15.699999999999999</v>
      </c>
      <c r="S602" s="21"/>
      <c r="T602" s="21"/>
      <c r="U602" s="21"/>
      <c r="V602" s="21"/>
      <c r="W602" s="20"/>
      <c r="X602" s="20"/>
      <c r="Y602" s="20"/>
      <c r="Z602" s="20"/>
      <c r="AA602" s="20"/>
      <c r="AB602" s="20"/>
      <c r="AC602" s="20"/>
      <c r="AD602" s="20"/>
    </row>
    <row r="603" s="20" customFormat="1">
      <c r="A603" s="22"/>
      <c r="C603" s="251"/>
      <c r="E603" s="24"/>
      <c r="F603" s="21"/>
      <c r="G603" s="21"/>
      <c r="H603" s="22">
        <f t="shared" si="125"/>
        <v>17</v>
      </c>
      <c r="I603" s="21"/>
      <c r="J603" s="21">
        <v>15.5</v>
      </c>
      <c r="K603" s="21">
        <f t="shared" si="130"/>
        <v>15.5</v>
      </c>
      <c r="L603" s="21">
        <f t="shared" si="130"/>
        <v>15.5</v>
      </c>
      <c r="M603" s="21">
        <f t="shared" si="130"/>
        <v>15.5</v>
      </c>
      <c r="N603" s="21">
        <f t="shared" si="130"/>
        <v>15.5</v>
      </c>
      <c r="O603" s="21">
        <f t="shared" si="130"/>
        <v>15.5</v>
      </c>
      <c r="P603" s="21">
        <f t="shared" si="130"/>
        <v>15.5</v>
      </c>
      <c r="Q603" s="21">
        <f t="shared" si="130"/>
        <v>15.5</v>
      </c>
      <c r="R603" s="21">
        <f t="shared" si="130"/>
        <v>15.5</v>
      </c>
      <c r="S603" s="21"/>
      <c r="T603" s="21"/>
      <c r="U603" s="21"/>
      <c r="V603" s="21"/>
      <c r="W603" s="20"/>
      <c r="X603" s="20"/>
      <c r="Y603" s="20"/>
      <c r="Z603" s="20"/>
      <c r="AA603" s="20"/>
      <c r="AB603" s="20"/>
      <c r="AC603" s="20"/>
      <c r="AD603" s="20"/>
    </row>
    <row r="604" s="20" customFormat="1">
      <c r="A604" s="22"/>
      <c r="C604" s="251"/>
      <c r="E604" s="24"/>
      <c r="F604" s="21"/>
      <c r="G604" s="21"/>
      <c r="H604" s="22">
        <f t="shared" si="125"/>
        <v>18</v>
      </c>
      <c r="I604" s="21"/>
      <c r="J604" s="21">
        <v>16.399999999999999</v>
      </c>
      <c r="K604" s="21">
        <f t="shared" si="130"/>
        <v>16.399999999999999</v>
      </c>
      <c r="L604" s="21">
        <f t="shared" si="130"/>
        <v>16.399999999999999</v>
      </c>
      <c r="M604" s="21">
        <f t="shared" si="130"/>
        <v>16.399999999999999</v>
      </c>
      <c r="N604" s="21">
        <f t="shared" si="130"/>
        <v>16.399999999999999</v>
      </c>
      <c r="O604" s="21">
        <f t="shared" si="130"/>
        <v>16.399999999999999</v>
      </c>
      <c r="P604" s="21">
        <f t="shared" si="130"/>
        <v>16.399999999999999</v>
      </c>
      <c r="Q604" s="21">
        <f t="shared" si="130"/>
        <v>16.399999999999999</v>
      </c>
      <c r="R604" s="21">
        <f t="shared" si="130"/>
        <v>16.399999999999999</v>
      </c>
      <c r="S604" s="21"/>
      <c r="T604" s="21"/>
      <c r="U604" s="21"/>
      <c r="V604" s="21"/>
      <c r="W604" s="20"/>
      <c r="X604" s="20"/>
      <c r="Y604" s="20"/>
      <c r="Z604" s="20"/>
      <c r="AA604" s="20"/>
      <c r="AB604" s="20"/>
      <c r="AC604" s="20"/>
      <c r="AD604" s="20"/>
    </row>
    <row r="605" s="20" customFormat="1">
      <c r="A605" s="22"/>
      <c r="C605" s="251"/>
      <c r="E605" s="24"/>
      <c r="F605" s="21"/>
      <c r="G605" s="21"/>
      <c r="H605" s="22">
        <f t="shared" si="125"/>
        <v>19</v>
      </c>
      <c r="I605" s="21"/>
      <c r="J605" s="21">
        <v>16.300000000000001</v>
      </c>
      <c r="K605" s="21">
        <f t="shared" si="130"/>
        <v>16.300000000000001</v>
      </c>
      <c r="L605" s="21">
        <f t="shared" si="130"/>
        <v>16.300000000000001</v>
      </c>
      <c r="M605" s="21">
        <f t="shared" si="130"/>
        <v>16.300000000000001</v>
      </c>
      <c r="N605" s="21">
        <f t="shared" si="130"/>
        <v>16.300000000000001</v>
      </c>
      <c r="O605" s="21">
        <f t="shared" si="130"/>
        <v>16.300000000000001</v>
      </c>
      <c r="P605" s="21">
        <f t="shared" si="130"/>
        <v>16.300000000000001</v>
      </c>
      <c r="Q605" s="21">
        <f t="shared" si="130"/>
        <v>16.300000000000001</v>
      </c>
      <c r="R605" s="21">
        <f t="shared" si="130"/>
        <v>16.300000000000001</v>
      </c>
      <c r="S605" s="21"/>
      <c r="T605" s="21"/>
      <c r="U605" s="21"/>
      <c r="V605" s="21"/>
      <c r="W605" s="20"/>
      <c r="X605" s="20"/>
      <c r="Y605" s="20"/>
      <c r="Z605" s="20"/>
      <c r="AA605" s="20"/>
      <c r="AB605" s="20"/>
      <c r="AC605" s="20"/>
      <c r="AD605" s="20"/>
    </row>
    <row r="606" s="20" customFormat="1">
      <c r="A606" s="22"/>
      <c r="C606" s="251"/>
      <c r="E606" s="24"/>
      <c r="F606" s="21"/>
      <c r="G606" s="21"/>
      <c r="H606" s="22">
        <f t="shared" si="125"/>
        <v>20</v>
      </c>
      <c r="I606" s="21"/>
      <c r="J606" s="21">
        <v>15.4</v>
      </c>
      <c r="K606" s="21">
        <f t="shared" si="130"/>
        <v>15.4</v>
      </c>
      <c r="L606" s="21">
        <f t="shared" si="130"/>
        <v>15.4</v>
      </c>
      <c r="M606" s="21">
        <f t="shared" si="130"/>
        <v>15.4</v>
      </c>
      <c r="N606" s="21">
        <f t="shared" si="130"/>
        <v>15.4</v>
      </c>
      <c r="O606" s="21">
        <f t="shared" si="130"/>
        <v>15.4</v>
      </c>
      <c r="P606" s="21">
        <f t="shared" si="130"/>
        <v>15.4</v>
      </c>
      <c r="Q606" s="21">
        <f t="shared" si="130"/>
        <v>15.4</v>
      </c>
      <c r="R606" s="21">
        <f t="shared" si="130"/>
        <v>15.4</v>
      </c>
      <c r="S606" s="21"/>
      <c r="T606" s="21"/>
      <c r="U606" s="21"/>
      <c r="V606" s="21"/>
      <c r="W606" s="20"/>
      <c r="X606" s="20"/>
      <c r="Y606" s="20"/>
      <c r="Z606" s="20"/>
      <c r="AA606" s="20"/>
      <c r="AB606" s="20"/>
      <c r="AC606" s="20"/>
      <c r="AD606" s="20"/>
    </row>
    <row r="607" s="20" customFormat="1">
      <c r="A607" s="22"/>
      <c r="C607" s="251"/>
      <c r="E607" s="24"/>
      <c r="F607" s="21"/>
      <c r="G607" s="21"/>
      <c r="H607" s="22">
        <f t="shared" si="125"/>
        <v>21</v>
      </c>
      <c r="I607" s="21"/>
      <c r="J607" s="21">
        <v>15.800000000000001</v>
      </c>
      <c r="K607" s="21">
        <f t="shared" si="130"/>
        <v>15.800000000000001</v>
      </c>
      <c r="L607" s="21">
        <f t="shared" si="130"/>
        <v>15.800000000000001</v>
      </c>
      <c r="M607" s="21">
        <f t="shared" si="130"/>
        <v>15.800000000000001</v>
      </c>
      <c r="N607" s="21">
        <f t="shared" si="130"/>
        <v>15.800000000000001</v>
      </c>
      <c r="O607" s="21">
        <f t="shared" si="130"/>
        <v>15.800000000000001</v>
      </c>
      <c r="P607" s="21">
        <f t="shared" si="130"/>
        <v>15.800000000000001</v>
      </c>
      <c r="Q607" s="21">
        <f t="shared" si="130"/>
        <v>15.800000000000001</v>
      </c>
      <c r="R607" s="21">
        <f t="shared" si="130"/>
        <v>15.800000000000001</v>
      </c>
      <c r="S607" s="21"/>
      <c r="T607" s="21"/>
      <c r="U607" s="21"/>
      <c r="V607" s="21"/>
      <c r="W607" s="20"/>
      <c r="X607" s="20"/>
      <c r="Y607" s="20"/>
      <c r="Z607" s="20"/>
      <c r="AA607" s="20"/>
      <c r="AB607" s="20"/>
      <c r="AC607" s="20"/>
      <c r="AD607" s="20"/>
    </row>
    <row r="608" s="20" customFormat="1">
      <c r="A608" s="22"/>
      <c r="C608" s="251"/>
      <c r="E608" s="24"/>
      <c r="F608" s="21"/>
      <c r="G608" s="21"/>
      <c r="H608" s="22">
        <f t="shared" si="125"/>
        <v>22</v>
      </c>
      <c r="I608" s="21"/>
      <c r="J608" s="21">
        <v>15.9</v>
      </c>
      <c r="K608" s="21">
        <f t="shared" si="130"/>
        <v>15.9</v>
      </c>
      <c r="L608" s="21">
        <f t="shared" si="130"/>
        <v>15.9</v>
      </c>
      <c r="M608" s="21">
        <f t="shared" si="130"/>
        <v>15.9</v>
      </c>
      <c r="N608" s="21">
        <f t="shared" si="130"/>
        <v>15.9</v>
      </c>
      <c r="O608" s="21">
        <f t="shared" si="130"/>
        <v>15.9</v>
      </c>
      <c r="P608" s="21">
        <f t="shared" si="130"/>
        <v>15.9</v>
      </c>
      <c r="Q608" s="21">
        <f t="shared" si="130"/>
        <v>15.9</v>
      </c>
      <c r="R608" s="21">
        <f t="shared" si="130"/>
        <v>15.9</v>
      </c>
      <c r="S608" s="21"/>
      <c r="T608" s="21"/>
      <c r="U608" s="21"/>
      <c r="V608" s="21"/>
      <c r="W608" s="20"/>
      <c r="X608" s="20"/>
      <c r="Y608" s="20"/>
      <c r="Z608" s="20"/>
      <c r="AA608" s="20"/>
      <c r="AB608" s="20"/>
      <c r="AC608" s="20"/>
      <c r="AD608" s="20"/>
    </row>
    <row r="609" s="20" customFormat="1">
      <c r="A609" s="22"/>
      <c r="C609" s="251"/>
      <c r="E609" s="24"/>
      <c r="F609" s="21"/>
      <c r="G609" s="21"/>
      <c r="H609" s="22">
        <f t="shared" si="125"/>
        <v>23</v>
      </c>
      <c r="I609" s="21"/>
      <c r="J609" s="21">
        <v>16.300000000000001</v>
      </c>
      <c r="K609" s="21">
        <f t="shared" si="130"/>
        <v>16.300000000000001</v>
      </c>
      <c r="L609" s="21">
        <f t="shared" si="130"/>
        <v>16.300000000000001</v>
      </c>
      <c r="M609" s="21">
        <f t="shared" si="130"/>
        <v>16.300000000000001</v>
      </c>
      <c r="N609" s="21">
        <f t="shared" si="130"/>
        <v>16.300000000000001</v>
      </c>
      <c r="O609" s="21">
        <f t="shared" si="130"/>
        <v>16.300000000000001</v>
      </c>
      <c r="P609" s="21">
        <f t="shared" si="130"/>
        <v>16.300000000000001</v>
      </c>
      <c r="Q609" s="21">
        <f t="shared" si="130"/>
        <v>16.300000000000001</v>
      </c>
      <c r="R609" s="21">
        <f>Q609</f>
        <v>16.300000000000001</v>
      </c>
      <c r="S609" s="21"/>
      <c r="T609" s="21"/>
      <c r="U609" s="21"/>
      <c r="V609" s="21"/>
      <c r="W609" s="20"/>
      <c r="X609" s="20"/>
      <c r="Y609" s="20"/>
      <c r="Z609" s="20"/>
      <c r="AA609" s="20"/>
      <c r="AB609" s="20"/>
      <c r="AC609" s="20"/>
      <c r="AD609" s="20"/>
    </row>
    <row r="610" s="20" customFormat="1" ht="12.75" customHeight="1">
      <c r="A610" s="22">
        <v>2</v>
      </c>
      <c r="B610" s="38" t="s">
        <v>3357</v>
      </c>
      <c r="C610" s="48"/>
      <c r="E610" s="24"/>
      <c r="F610" s="21"/>
      <c r="G610" s="22"/>
      <c r="H610" s="21"/>
      <c r="I610" s="21"/>
      <c r="J610" s="21"/>
      <c r="K610" s="89"/>
      <c r="L610" s="89"/>
      <c r="M610" s="89"/>
      <c r="N610" s="89"/>
      <c r="O610" s="89"/>
      <c r="P610" s="89"/>
      <c r="Q610" s="89"/>
      <c r="R610" s="89"/>
      <c r="S610" s="21"/>
      <c r="T610" s="21"/>
      <c r="U610" s="21"/>
      <c r="V610" s="21"/>
      <c r="W610" s="20"/>
      <c r="X610" s="20"/>
      <c r="Y610" s="20"/>
      <c r="Z610" s="20"/>
      <c r="AA610" s="20"/>
      <c r="AB610" s="20"/>
      <c r="AC610" s="20"/>
      <c r="AD610" s="20"/>
    </row>
    <row r="611" s="20" customFormat="1" ht="12.75" customHeight="1">
      <c r="A611" s="22"/>
      <c r="B611" s="38" t="s">
        <v>3358</v>
      </c>
      <c r="C611" s="48"/>
      <c r="E611" s="24"/>
      <c r="F611" s="21"/>
      <c r="G611" s="22"/>
      <c r="H611" s="21"/>
      <c r="I611" s="21"/>
      <c r="J611" s="21"/>
      <c r="K611" s="89"/>
      <c r="L611" s="89"/>
      <c r="M611" s="89"/>
      <c r="N611" s="89"/>
      <c r="O611" s="89"/>
      <c r="P611" s="89"/>
      <c r="Q611" s="89"/>
      <c r="R611" s="89"/>
      <c r="S611" s="21"/>
      <c r="T611" s="21"/>
      <c r="U611" s="21"/>
      <c r="V611" s="21"/>
      <c r="W611" s="20"/>
      <c r="X611" s="20"/>
      <c r="Y611" s="20"/>
      <c r="Z611" s="20"/>
      <c r="AA611" s="20"/>
      <c r="AB611" s="20"/>
      <c r="AC611" s="20"/>
      <c r="AD611" s="20"/>
    </row>
    <row r="612" s="80" customFormat="1">
      <c r="A612" s="22"/>
      <c r="B612" s="86" t="s">
        <v>3359</v>
      </c>
      <c r="C612" s="21" t="s">
        <v>3360</v>
      </c>
      <c r="D612" s="20" t="s">
        <v>3529</v>
      </c>
      <c r="F612" s="48" t="s">
        <v>101</v>
      </c>
      <c r="G612" s="81">
        <v>5</v>
      </c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80"/>
      <c r="X612" s="80"/>
      <c r="Y612" s="80"/>
      <c r="Z612" s="80"/>
      <c r="AA612" s="80"/>
      <c r="AB612" s="80"/>
      <c r="AC612" s="80"/>
      <c r="AD612" s="80"/>
    </row>
    <row r="613" s="80" customFormat="1">
      <c r="A613" s="22"/>
      <c r="C613" s="21" t="s">
        <v>3361</v>
      </c>
      <c r="F613" s="21"/>
      <c r="G613" s="22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48"/>
      <c r="T613" s="48"/>
      <c r="U613" s="48"/>
      <c r="V613" s="48"/>
      <c r="W613" s="80"/>
      <c r="X613" s="80"/>
      <c r="Y613" s="80"/>
      <c r="Z613" s="80"/>
      <c r="AA613" s="80"/>
      <c r="AB613" s="80"/>
      <c r="AC613" s="80"/>
      <c r="AD613" s="80"/>
    </row>
    <row r="614" s="80" customFormat="1">
      <c r="A614" s="22"/>
      <c r="C614" s="21"/>
      <c r="F614" s="21"/>
      <c r="G614" s="22"/>
      <c r="H614" s="81">
        <v>0</v>
      </c>
      <c r="I614" s="48"/>
      <c r="J614" s="21">
        <v>1.8700000000000001</v>
      </c>
      <c r="K614" s="48">
        <f t="shared" si="130"/>
        <v>1.8700000000000001</v>
      </c>
      <c r="L614" s="48">
        <f t="shared" si="130"/>
        <v>1.8700000000000001</v>
      </c>
      <c r="M614" s="48">
        <f t="shared" si="130"/>
        <v>1.8700000000000001</v>
      </c>
      <c r="N614" s="48">
        <f t="shared" si="130"/>
        <v>1.8700000000000001</v>
      </c>
      <c r="O614" s="48">
        <f t="shared" si="130"/>
        <v>1.8700000000000001</v>
      </c>
      <c r="P614" s="48">
        <f t="shared" si="130"/>
        <v>1.8700000000000001</v>
      </c>
      <c r="Q614" s="48">
        <f t="shared" si="130"/>
        <v>1.8700000000000001</v>
      </c>
      <c r="R614" s="48">
        <f>Q614</f>
        <v>1.8700000000000001</v>
      </c>
      <c r="S614" s="48"/>
      <c r="T614" s="48"/>
      <c r="U614" s="48"/>
      <c r="V614" s="48"/>
      <c r="W614" s="80"/>
      <c r="X614" s="80"/>
      <c r="Y614" s="80"/>
      <c r="Z614" s="80"/>
      <c r="AA614" s="80"/>
      <c r="AB614" s="80"/>
      <c r="AC614" s="80"/>
      <c r="AD614" s="80"/>
    </row>
    <row r="615" s="80" customFormat="1">
      <c r="A615" s="22"/>
      <c r="C615" s="21"/>
      <c r="F615" s="21"/>
      <c r="G615" s="22"/>
      <c r="H615" s="81">
        <f t="shared" si="125"/>
        <v>1</v>
      </c>
      <c r="I615" s="48"/>
      <c r="J615" s="21">
        <v>1.79</v>
      </c>
      <c r="K615" s="48">
        <f t="shared" si="130"/>
        <v>1.79</v>
      </c>
      <c r="L615" s="48">
        <f t="shared" si="130"/>
        <v>1.79</v>
      </c>
      <c r="M615" s="48">
        <f t="shared" si="130"/>
        <v>1.79</v>
      </c>
      <c r="N615" s="48">
        <f t="shared" si="130"/>
        <v>1.79</v>
      </c>
      <c r="O615" s="48">
        <f t="shared" si="130"/>
        <v>1.79</v>
      </c>
      <c r="P615" s="48">
        <f t="shared" si="130"/>
        <v>1.79</v>
      </c>
      <c r="Q615" s="48">
        <f t="shared" si="130"/>
        <v>1.79</v>
      </c>
      <c r="R615" s="48">
        <f t="shared" si="130"/>
        <v>1.79</v>
      </c>
      <c r="S615" s="48"/>
      <c r="T615" s="48"/>
      <c r="U615" s="48"/>
      <c r="V615" s="48"/>
      <c r="W615" s="80"/>
      <c r="X615" s="80"/>
      <c r="Y615" s="80"/>
      <c r="Z615" s="80"/>
      <c r="AA615" s="80"/>
      <c r="AB615" s="80"/>
      <c r="AC615" s="80"/>
      <c r="AD615" s="80"/>
    </row>
    <row r="616" s="80" customFormat="1">
      <c r="A616" s="22"/>
      <c r="C616" s="21"/>
      <c r="F616" s="21"/>
      <c r="G616" s="22"/>
      <c r="H616" s="81">
        <f t="shared" si="125"/>
        <v>2</v>
      </c>
      <c r="I616" s="48"/>
      <c r="J616" s="21">
        <v>1.8499999999999999</v>
      </c>
      <c r="K616" s="48">
        <f t="shared" si="130"/>
        <v>1.8499999999999999</v>
      </c>
      <c r="L616" s="48">
        <f t="shared" si="130"/>
        <v>1.8499999999999999</v>
      </c>
      <c r="M616" s="48">
        <f t="shared" si="130"/>
        <v>1.8499999999999999</v>
      </c>
      <c r="N616" s="48">
        <f t="shared" si="130"/>
        <v>1.8499999999999999</v>
      </c>
      <c r="O616" s="48">
        <f t="shared" si="130"/>
        <v>1.8499999999999999</v>
      </c>
      <c r="P616" s="48">
        <f t="shared" si="130"/>
        <v>1.8499999999999999</v>
      </c>
      <c r="Q616" s="48">
        <f t="shared" si="130"/>
        <v>1.8499999999999999</v>
      </c>
      <c r="R616" s="48">
        <f t="shared" si="130"/>
        <v>1.8499999999999999</v>
      </c>
      <c r="S616" s="48"/>
      <c r="T616" s="48"/>
      <c r="U616" s="48"/>
      <c r="V616" s="48"/>
      <c r="W616" s="80"/>
      <c r="X616" s="80"/>
      <c r="Y616" s="80"/>
      <c r="Z616" s="80"/>
      <c r="AA616" s="80"/>
      <c r="AB616" s="80"/>
      <c r="AC616" s="80"/>
      <c r="AD616" s="80"/>
    </row>
    <row r="617" s="80" customFormat="1">
      <c r="A617" s="22"/>
      <c r="C617" s="21"/>
      <c r="F617" s="21"/>
      <c r="G617" s="22"/>
      <c r="H617" s="81">
        <f t="shared" si="125"/>
        <v>3</v>
      </c>
      <c r="I617" s="48"/>
      <c r="J617" s="21">
        <v>1.8500000000000001</v>
      </c>
      <c r="K617" s="48">
        <f t="shared" si="130"/>
        <v>1.8500000000000001</v>
      </c>
      <c r="L617" s="48">
        <f t="shared" si="130"/>
        <v>1.8500000000000001</v>
      </c>
      <c r="M617" s="48">
        <f t="shared" si="130"/>
        <v>1.8500000000000001</v>
      </c>
      <c r="N617" s="48">
        <f t="shared" si="130"/>
        <v>1.8500000000000001</v>
      </c>
      <c r="O617" s="48">
        <f t="shared" si="130"/>
        <v>1.8500000000000001</v>
      </c>
      <c r="P617" s="48">
        <f t="shared" si="130"/>
        <v>1.8500000000000001</v>
      </c>
      <c r="Q617" s="48">
        <f t="shared" si="130"/>
        <v>1.8500000000000001</v>
      </c>
      <c r="R617" s="48">
        <f t="shared" si="130"/>
        <v>1.8500000000000001</v>
      </c>
      <c r="S617" s="48"/>
      <c r="T617" s="48"/>
      <c r="U617" s="48"/>
      <c r="V617" s="48"/>
      <c r="W617" s="80"/>
      <c r="X617" s="80"/>
      <c r="Y617" s="80"/>
      <c r="Z617" s="80"/>
      <c r="AA617" s="80"/>
      <c r="AB617" s="80"/>
      <c r="AC617" s="80"/>
      <c r="AD617" s="80"/>
    </row>
    <row r="618" s="80" customFormat="1">
      <c r="A618" s="22"/>
      <c r="C618" s="21"/>
      <c r="F618" s="21"/>
      <c r="G618" s="22"/>
      <c r="H618" s="81">
        <f t="shared" si="125"/>
        <v>4</v>
      </c>
      <c r="I618" s="48"/>
      <c r="J618" s="21">
        <v>1.9000000000000001</v>
      </c>
      <c r="K618" s="48">
        <f t="shared" si="130"/>
        <v>1.9000000000000001</v>
      </c>
      <c r="L618" s="48">
        <f t="shared" si="130"/>
        <v>1.9000000000000001</v>
      </c>
      <c r="M618" s="48">
        <f t="shared" si="130"/>
        <v>1.9000000000000001</v>
      </c>
      <c r="N618" s="48">
        <f t="shared" si="130"/>
        <v>1.9000000000000001</v>
      </c>
      <c r="O618" s="48">
        <f t="shared" si="130"/>
        <v>1.9000000000000001</v>
      </c>
      <c r="P618" s="48">
        <f t="shared" si="130"/>
        <v>1.9000000000000001</v>
      </c>
      <c r="Q618" s="48">
        <f t="shared" si="130"/>
        <v>1.9000000000000001</v>
      </c>
      <c r="R618" s="48">
        <f t="shared" si="130"/>
        <v>1.9000000000000001</v>
      </c>
      <c r="S618" s="48"/>
      <c r="T618" s="48"/>
      <c r="U618" s="48"/>
      <c r="V618" s="48"/>
      <c r="W618" s="80"/>
      <c r="X618" s="80"/>
      <c r="Y618" s="80"/>
      <c r="Z618" s="80"/>
      <c r="AA618" s="80"/>
      <c r="AB618" s="80"/>
      <c r="AC618" s="80"/>
      <c r="AD618" s="80"/>
    </row>
    <row r="619" s="80" customFormat="1">
      <c r="A619" s="22"/>
      <c r="C619" s="21"/>
      <c r="F619" s="21"/>
      <c r="G619" s="22"/>
      <c r="H619" s="81">
        <f t="shared" si="125"/>
        <v>5</v>
      </c>
      <c r="I619" s="48"/>
      <c r="J619" s="21">
        <v>1.95</v>
      </c>
      <c r="K619" s="48">
        <f t="shared" si="130"/>
        <v>1.95</v>
      </c>
      <c r="L619" s="48">
        <f t="shared" si="130"/>
        <v>1.95</v>
      </c>
      <c r="M619" s="48">
        <f t="shared" si="130"/>
        <v>1.95</v>
      </c>
      <c r="N619" s="48">
        <f t="shared" si="130"/>
        <v>1.95</v>
      </c>
      <c r="O619" s="48">
        <f t="shared" si="130"/>
        <v>1.95</v>
      </c>
      <c r="P619" s="48">
        <f t="shared" si="130"/>
        <v>1.95</v>
      </c>
      <c r="Q619" s="48">
        <f t="shared" si="130"/>
        <v>1.95</v>
      </c>
      <c r="R619" s="48">
        <f t="shared" si="130"/>
        <v>1.95</v>
      </c>
      <c r="S619" s="48"/>
      <c r="T619" s="48"/>
      <c r="U619" s="48"/>
      <c r="V619" s="48"/>
      <c r="W619" s="80"/>
      <c r="X619" s="80"/>
      <c r="Y619" s="80"/>
      <c r="Z619" s="80"/>
      <c r="AA619" s="80"/>
      <c r="AB619" s="80"/>
      <c r="AC619" s="80"/>
      <c r="AD619" s="80"/>
    </row>
    <row r="620" s="80" customFormat="1">
      <c r="A620" s="22"/>
      <c r="C620" s="21"/>
      <c r="F620" s="21"/>
      <c r="G620" s="22"/>
      <c r="H620" s="81">
        <f t="shared" si="125"/>
        <v>6</v>
      </c>
      <c r="I620" s="48"/>
      <c r="J620" s="21">
        <v>1.97</v>
      </c>
      <c r="K620" s="48">
        <f t="shared" si="130"/>
        <v>1.97</v>
      </c>
      <c r="L620" s="48">
        <f t="shared" si="130"/>
        <v>1.97</v>
      </c>
      <c r="M620" s="48">
        <f t="shared" si="130"/>
        <v>1.97</v>
      </c>
      <c r="N620" s="48">
        <f t="shared" si="130"/>
        <v>1.97</v>
      </c>
      <c r="O620" s="48">
        <f t="shared" si="130"/>
        <v>1.97</v>
      </c>
      <c r="P620" s="48">
        <f t="shared" si="130"/>
        <v>1.97</v>
      </c>
      <c r="Q620" s="48">
        <f t="shared" si="130"/>
        <v>1.97</v>
      </c>
      <c r="R620" s="48">
        <f t="shared" si="130"/>
        <v>1.97</v>
      </c>
      <c r="S620" s="48"/>
      <c r="T620" s="48"/>
      <c r="U620" s="48"/>
      <c r="V620" s="48"/>
      <c r="W620" s="80"/>
      <c r="X620" s="80"/>
      <c r="Y620" s="80"/>
      <c r="Z620" s="80"/>
      <c r="AA620" s="80"/>
      <c r="AB620" s="80"/>
      <c r="AC620" s="80"/>
      <c r="AD620" s="80"/>
    </row>
    <row r="621" s="80" customFormat="1">
      <c r="A621" s="22"/>
      <c r="C621" s="21"/>
      <c r="F621" s="21"/>
      <c r="G621" s="22"/>
      <c r="H621" s="81">
        <f t="shared" si="125"/>
        <v>7</v>
      </c>
      <c r="I621" s="48"/>
      <c r="J621" s="21">
        <v>2.02</v>
      </c>
      <c r="K621" s="48">
        <f t="shared" si="130"/>
        <v>2.02</v>
      </c>
      <c r="L621" s="48">
        <f t="shared" si="130"/>
        <v>2.02</v>
      </c>
      <c r="M621" s="48">
        <f t="shared" si="130"/>
        <v>2.02</v>
      </c>
      <c r="N621" s="48">
        <f t="shared" si="130"/>
        <v>2.02</v>
      </c>
      <c r="O621" s="48">
        <f t="shared" si="130"/>
        <v>2.02</v>
      </c>
      <c r="P621" s="48">
        <f t="shared" si="130"/>
        <v>2.02</v>
      </c>
      <c r="Q621" s="48">
        <f t="shared" si="130"/>
        <v>2.02</v>
      </c>
      <c r="R621" s="48">
        <f t="shared" si="130"/>
        <v>2.02</v>
      </c>
      <c r="S621" s="48"/>
      <c r="T621" s="48"/>
      <c r="U621" s="48"/>
      <c r="V621" s="48"/>
      <c r="W621" s="80"/>
      <c r="X621" s="80"/>
      <c r="Y621" s="80"/>
      <c r="Z621" s="80"/>
      <c r="AA621" s="80"/>
      <c r="AB621" s="80"/>
      <c r="AC621" s="80"/>
      <c r="AD621" s="80"/>
    </row>
    <row r="622" s="80" customFormat="1">
      <c r="A622" s="22"/>
      <c r="C622" s="21"/>
      <c r="F622" s="21"/>
      <c r="G622" s="22"/>
      <c r="H622" s="81">
        <f t="shared" si="125"/>
        <v>8</v>
      </c>
      <c r="I622" s="48"/>
      <c r="J622" s="21">
        <v>2</v>
      </c>
      <c r="K622" s="48">
        <f t="shared" si="130"/>
        <v>2</v>
      </c>
      <c r="L622" s="48">
        <f t="shared" si="130"/>
        <v>2</v>
      </c>
      <c r="M622" s="48">
        <f t="shared" si="130"/>
        <v>2</v>
      </c>
      <c r="N622" s="48">
        <f t="shared" si="130"/>
        <v>2</v>
      </c>
      <c r="O622" s="48">
        <f t="shared" si="130"/>
        <v>2</v>
      </c>
      <c r="P622" s="48">
        <f t="shared" si="130"/>
        <v>2</v>
      </c>
      <c r="Q622" s="48">
        <f t="shared" si="130"/>
        <v>2</v>
      </c>
      <c r="R622" s="48">
        <f t="shared" si="130"/>
        <v>2</v>
      </c>
      <c r="S622" s="48"/>
      <c r="T622" s="48"/>
      <c r="U622" s="48"/>
      <c r="V622" s="48"/>
      <c r="W622" s="80"/>
      <c r="X622" s="80"/>
      <c r="Y622" s="80"/>
      <c r="Z622" s="80"/>
      <c r="AA622" s="80"/>
      <c r="AB622" s="80"/>
      <c r="AC622" s="80"/>
      <c r="AD622" s="80"/>
    </row>
    <row r="623" s="80" customFormat="1">
      <c r="A623" s="22"/>
      <c r="C623" s="21"/>
      <c r="F623" s="21"/>
      <c r="G623" s="22"/>
      <c r="H623" s="81">
        <f t="shared" ref="H623:H686" si="131">H622+1</f>
        <v>9</v>
      </c>
      <c r="I623" s="48"/>
      <c r="J623" s="21">
        <v>2.4399999999999999</v>
      </c>
      <c r="K623" s="48">
        <f t="shared" si="130"/>
        <v>2.4399999999999999</v>
      </c>
      <c r="L623" s="48">
        <f t="shared" si="130"/>
        <v>2.4399999999999999</v>
      </c>
      <c r="M623" s="48">
        <f t="shared" si="130"/>
        <v>2.4399999999999999</v>
      </c>
      <c r="N623" s="48">
        <f t="shared" si="130"/>
        <v>2.4399999999999999</v>
      </c>
      <c r="O623" s="48">
        <f t="shared" si="130"/>
        <v>2.4399999999999999</v>
      </c>
      <c r="P623" s="48">
        <f t="shared" si="130"/>
        <v>2.4399999999999999</v>
      </c>
      <c r="Q623" s="48">
        <f t="shared" si="130"/>
        <v>2.4399999999999999</v>
      </c>
      <c r="R623" s="48">
        <f t="shared" si="130"/>
        <v>2.4399999999999999</v>
      </c>
      <c r="S623" s="48"/>
      <c r="T623" s="48"/>
      <c r="U623" s="48"/>
      <c r="V623" s="48"/>
      <c r="W623" s="80"/>
      <c r="X623" s="80"/>
      <c r="Y623" s="80"/>
      <c r="Z623" s="80"/>
      <c r="AA623" s="80"/>
      <c r="AB623" s="80"/>
      <c r="AC623" s="80"/>
      <c r="AD623" s="80"/>
    </row>
    <row r="624" s="80" customFormat="1">
      <c r="A624" s="22"/>
      <c r="C624" s="21"/>
      <c r="F624" s="21"/>
      <c r="G624" s="22"/>
      <c r="H624" s="81">
        <f t="shared" si="131"/>
        <v>10</v>
      </c>
      <c r="I624" s="48"/>
      <c r="J624" s="21">
        <v>2.5899999999999999</v>
      </c>
      <c r="K624" s="48">
        <f t="shared" si="130"/>
        <v>2.5899999999999999</v>
      </c>
      <c r="L624" s="48">
        <f t="shared" si="130"/>
        <v>2.5899999999999999</v>
      </c>
      <c r="M624" s="48">
        <f t="shared" si="130"/>
        <v>2.5899999999999999</v>
      </c>
      <c r="N624" s="48">
        <f t="shared" si="130"/>
        <v>2.5899999999999999</v>
      </c>
      <c r="O624" s="48">
        <f t="shared" si="130"/>
        <v>2.5899999999999999</v>
      </c>
      <c r="P624" s="48">
        <f t="shared" si="130"/>
        <v>2.5899999999999999</v>
      </c>
      <c r="Q624" s="48">
        <f t="shared" si="130"/>
        <v>2.5899999999999999</v>
      </c>
      <c r="R624" s="48">
        <f t="shared" si="130"/>
        <v>2.5899999999999999</v>
      </c>
      <c r="S624" s="48"/>
      <c r="T624" s="48"/>
      <c r="U624" s="48"/>
      <c r="V624" s="48"/>
      <c r="W624" s="80"/>
      <c r="X624" s="80"/>
      <c r="Y624" s="80"/>
      <c r="Z624" s="80"/>
      <c r="AA624" s="80"/>
      <c r="AB624" s="80"/>
      <c r="AC624" s="80"/>
      <c r="AD624" s="80"/>
    </row>
    <row r="625" s="80" customFormat="1">
      <c r="A625" s="22"/>
      <c r="C625" s="21"/>
      <c r="F625" s="21"/>
      <c r="G625" s="22"/>
      <c r="H625" s="81">
        <f t="shared" si="131"/>
        <v>11</v>
      </c>
      <c r="I625" s="48"/>
      <c r="J625" s="21">
        <v>2.6699999999999999</v>
      </c>
      <c r="K625" s="48">
        <f t="shared" si="130"/>
        <v>2.6699999999999999</v>
      </c>
      <c r="L625" s="48">
        <f t="shared" si="130"/>
        <v>2.6699999999999999</v>
      </c>
      <c r="M625" s="48">
        <f t="shared" si="130"/>
        <v>2.6699999999999999</v>
      </c>
      <c r="N625" s="48">
        <f t="shared" si="130"/>
        <v>2.6699999999999999</v>
      </c>
      <c r="O625" s="48">
        <f t="shared" si="130"/>
        <v>2.6699999999999999</v>
      </c>
      <c r="P625" s="48">
        <f t="shared" si="130"/>
        <v>2.6699999999999999</v>
      </c>
      <c r="Q625" s="48">
        <f t="shared" si="130"/>
        <v>2.6699999999999999</v>
      </c>
      <c r="R625" s="48">
        <f t="shared" si="130"/>
        <v>2.6699999999999999</v>
      </c>
      <c r="S625" s="48"/>
      <c r="T625" s="48"/>
      <c r="U625" s="48"/>
      <c r="V625" s="48"/>
      <c r="W625" s="80"/>
      <c r="X625" s="80"/>
      <c r="Y625" s="80"/>
      <c r="Z625" s="80"/>
      <c r="AA625" s="80"/>
      <c r="AB625" s="80"/>
      <c r="AC625" s="80"/>
      <c r="AD625" s="80"/>
    </row>
    <row r="626" s="80" customFormat="1">
      <c r="A626" s="22"/>
      <c r="C626" s="21"/>
      <c r="F626" s="21"/>
      <c r="G626" s="22"/>
      <c r="H626" s="81">
        <f t="shared" si="131"/>
        <v>12</v>
      </c>
      <c r="I626" s="48"/>
      <c r="J626" s="21">
        <v>2.7799999999999998</v>
      </c>
      <c r="K626" s="48">
        <f t="shared" si="130"/>
        <v>2.7799999999999998</v>
      </c>
      <c r="L626" s="48">
        <f t="shared" si="130"/>
        <v>2.7799999999999998</v>
      </c>
      <c r="M626" s="48">
        <f t="shared" si="130"/>
        <v>2.7799999999999998</v>
      </c>
      <c r="N626" s="48">
        <f t="shared" si="130"/>
        <v>2.7799999999999998</v>
      </c>
      <c r="O626" s="48">
        <f t="shared" si="130"/>
        <v>2.7799999999999998</v>
      </c>
      <c r="P626" s="48">
        <f t="shared" si="130"/>
        <v>2.7799999999999998</v>
      </c>
      <c r="Q626" s="48">
        <f t="shared" si="130"/>
        <v>2.7799999999999998</v>
      </c>
      <c r="R626" s="48">
        <f t="shared" si="130"/>
        <v>2.7799999999999998</v>
      </c>
      <c r="S626" s="48"/>
      <c r="T626" s="48"/>
      <c r="U626" s="48"/>
      <c r="V626" s="48"/>
      <c r="W626" s="80"/>
      <c r="X626" s="80"/>
      <c r="Y626" s="80"/>
      <c r="Z626" s="80"/>
      <c r="AA626" s="80"/>
      <c r="AB626" s="80"/>
      <c r="AC626" s="80"/>
      <c r="AD626" s="80"/>
    </row>
    <row r="627" s="80" customFormat="1">
      <c r="A627" s="22"/>
      <c r="C627" s="21"/>
      <c r="F627" s="21"/>
      <c r="G627" s="22"/>
      <c r="H627" s="81">
        <f t="shared" si="131"/>
        <v>13</v>
      </c>
      <c r="I627" s="48"/>
      <c r="J627" s="21">
        <v>2.48</v>
      </c>
      <c r="K627" s="48">
        <f t="shared" si="130"/>
        <v>2.48</v>
      </c>
      <c r="L627" s="48">
        <f t="shared" si="130"/>
        <v>2.48</v>
      </c>
      <c r="M627" s="48">
        <f t="shared" si="130"/>
        <v>2.48</v>
      </c>
      <c r="N627" s="48">
        <f t="shared" si="130"/>
        <v>2.48</v>
      </c>
      <c r="O627" s="48">
        <f t="shared" si="130"/>
        <v>2.48</v>
      </c>
      <c r="P627" s="48">
        <f t="shared" si="130"/>
        <v>2.48</v>
      </c>
      <c r="Q627" s="48">
        <f t="shared" si="130"/>
        <v>2.48</v>
      </c>
      <c r="R627" s="48">
        <f t="shared" si="130"/>
        <v>2.48</v>
      </c>
      <c r="S627" s="48"/>
      <c r="T627" s="48"/>
      <c r="U627" s="48"/>
      <c r="V627" s="48"/>
      <c r="W627" s="80"/>
      <c r="X627" s="80"/>
      <c r="Y627" s="80"/>
      <c r="Z627" s="80"/>
      <c r="AA627" s="80"/>
      <c r="AB627" s="80"/>
      <c r="AC627" s="80"/>
      <c r="AD627" s="80"/>
    </row>
    <row r="628" s="80" customFormat="1">
      <c r="A628" s="22"/>
      <c r="C628" s="21"/>
      <c r="F628" s="21"/>
      <c r="G628" s="22"/>
      <c r="H628" s="81">
        <f t="shared" si="131"/>
        <v>14</v>
      </c>
      <c r="I628" s="48"/>
      <c r="J628" s="21">
        <v>2.7699999999999996</v>
      </c>
      <c r="K628" s="48">
        <f t="shared" si="130"/>
        <v>2.7699999999999996</v>
      </c>
      <c r="L628" s="48">
        <f t="shared" si="130"/>
        <v>2.7699999999999996</v>
      </c>
      <c r="M628" s="48">
        <f t="shared" si="130"/>
        <v>2.7699999999999996</v>
      </c>
      <c r="N628" s="48">
        <f t="shared" si="130"/>
        <v>2.7699999999999996</v>
      </c>
      <c r="O628" s="48">
        <f t="shared" si="130"/>
        <v>2.7699999999999996</v>
      </c>
      <c r="P628" s="48">
        <f t="shared" si="130"/>
        <v>2.7699999999999996</v>
      </c>
      <c r="Q628" s="48">
        <f t="shared" si="130"/>
        <v>2.7699999999999996</v>
      </c>
      <c r="R628" s="48">
        <f t="shared" si="130"/>
        <v>2.7699999999999996</v>
      </c>
      <c r="S628" s="48"/>
      <c r="T628" s="48"/>
      <c r="U628" s="48"/>
      <c r="V628" s="48"/>
      <c r="W628" s="80"/>
      <c r="X628" s="80"/>
      <c r="Y628" s="80"/>
      <c r="Z628" s="80"/>
      <c r="AA628" s="80"/>
      <c r="AB628" s="80"/>
      <c r="AC628" s="80"/>
      <c r="AD628" s="80"/>
    </row>
    <row r="629" s="80" customFormat="1">
      <c r="A629" s="22"/>
      <c r="C629" s="21"/>
      <c r="F629" s="21"/>
      <c r="G629" s="22"/>
      <c r="H629" s="81">
        <f t="shared" si="131"/>
        <v>15</v>
      </c>
      <c r="I629" s="48"/>
      <c r="J629" s="21">
        <v>2.6899999999999999</v>
      </c>
      <c r="K629" s="48">
        <f t="shared" si="130"/>
        <v>2.6899999999999999</v>
      </c>
      <c r="L629" s="48">
        <f t="shared" si="130"/>
        <v>2.6899999999999999</v>
      </c>
      <c r="M629" s="48">
        <f t="shared" si="130"/>
        <v>2.6899999999999999</v>
      </c>
      <c r="N629" s="48">
        <f t="shared" si="130"/>
        <v>2.6899999999999999</v>
      </c>
      <c r="O629" s="48">
        <f t="shared" si="130"/>
        <v>2.6899999999999999</v>
      </c>
      <c r="P629" s="48">
        <f t="shared" si="130"/>
        <v>2.6899999999999999</v>
      </c>
      <c r="Q629" s="48">
        <f t="shared" si="130"/>
        <v>2.6899999999999999</v>
      </c>
      <c r="R629" s="48">
        <f t="shared" si="130"/>
        <v>2.6899999999999999</v>
      </c>
      <c r="S629" s="48"/>
      <c r="T629" s="48"/>
      <c r="U629" s="48"/>
      <c r="V629" s="48"/>
      <c r="W629" s="80"/>
      <c r="X629" s="80"/>
      <c r="Y629" s="80"/>
      <c r="Z629" s="80"/>
      <c r="AA629" s="80"/>
      <c r="AB629" s="80"/>
      <c r="AC629" s="80"/>
      <c r="AD629" s="80"/>
    </row>
    <row r="630" s="80" customFormat="1">
      <c r="A630" s="22"/>
      <c r="C630" s="21"/>
      <c r="F630" s="21"/>
      <c r="G630" s="22"/>
      <c r="H630" s="81">
        <f t="shared" si="131"/>
        <v>16</v>
      </c>
      <c r="I630" s="48"/>
      <c r="J630" s="21">
        <v>2.6699999999999999</v>
      </c>
      <c r="K630" s="48">
        <f t="shared" si="130"/>
        <v>2.6699999999999999</v>
      </c>
      <c r="L630" s="48">
        <f t="shared" si="130"/>
        <v>2.6699999999999999</v>
      </c>
      <c r="M630" s="48">
        <f t="shared" si="130"/>
        <v>2.6699999999999999</v>
      </c>
      <c r="N630" s="48">
        <f t="shared" si="130"/>
        <v>2.6699999999999999</v>
      </c>
      <c r="O630" s="48">
        <f t="shared" si="130"/>
        <v>2.6699999999999999</v>
      </c>
      <c r="P630" s="48">
        <f t="shared" si="130"/>
        <v>2.6699999999999999</v>
      </c>
      <c r="Q630" s="48">
        <f t="shared" si="130"/>
        <v>2.6699999999999999</v>
      </c>
      <c r="R630" s="48">
        <f t="shared" si="130"/>
        <v>2.6699999999999999</v>
      </c>
      <c r="S630" s="48"/>
      <c r="T630" s="48"/>
      <c r="U630" s="48"/>
      <c r="V630" s="48"/>
      <c r="W630" s="80"/>
      <c r="X630" s="80"/>
      <c r="Y630" s="80"/>
      <c r="Z630" s="80"/>
      <c r="AA630" s="80"/>
      <c r="AB630" s="80"/>
      <c r="AC630" s="80"/>
      <c r="AD630" s="80"/>
    </row>
    <row r="631" s="80" customFormat="1">
      <c r="A631" s="22"/>
      <c r="C631" s="21"/>
      <c r="F631" s="21"/>
      <c r="G631" s="22"/>
      <c r="H631" s="81">
        <f t="shared" si="131"/>
        <v>17</v>
      </c>
      <c r="I631" s="48"/>
      <c r="J631" s="21">
        <v>2.4200000000000004</v>
      </c>
      <c r="K631" s="48">
        <f t="shared" si="130"/>
        <v>2.4200000000000004</v>
      </c>
      <c r="L631" s="48">
        <f t="shared" si="130"/>
        <v>2.4200000000000004</v>
      </c>
      <c r="M631" s="48">
        <f t="shared" si="130"/>
        <v>2.4200000000000004</v>
      </c>
      <c r="N631" s="48">
        <f t="shared" si="130"/>
        <v>2.4200000000000004</v>
      </c>
      <c r="O631" s="48">
        <f t="shared" si="130"/>
        <v>2.4200000000000004</v>
      </c>
      <c r="P631" s="48">
        <f t="shared" si="130"/>
        <v>2.4200000000000004</v>
      </c>
      <c r="Q631" s="48">
        <f t="shared" si="130"/>
        <v>2.4200000000000004</v>
      </c>
      <c r="R631" s="48">
        <f t="shared" si="130"/>
        <v>2.4200000000000004</v>
      </c>
      <c r="S631" s="48"/>
      <c r="T631" s="48"/>
      <c r="U631" s="48"/>
      <c r="V631" s="48"/>
      <c r="W631" s="80"/>
      <c r="X631" s="80"/>
      <c r="Y631" s="80"/>
      <c r="Z631" s="80"/>
      <c r="AA631" s="80"/>
      <c r="AB631" s="80"/>
      <c r="AC631" s="80"/>
      <c r="AD631" s="80"/>
    </row>
    <row r="632" s="80" customFormat="1">
      <c r="A632" s="22"/>
      <c r="C632" s="21"/>
      <c r="F632" s="21"/>
      <c r="G632" s="22"/>
      <c r="H632" s="81">
        <f t="shared" si="131"/>
        <v>18</v>
      </c>
      <c r="I632" s="48"/>
      <c r="J632" s="21">
        <v>2.3799999999999999</v>
      </c>
      <c r="K632" s="48">
        <f t="shared" si="130"/>
        <v>2.3799999999999999</v>
      </c>
      <c r="L632" s="48">
        <f t="shared" si="130"/>
        <v>2.3799999999999999</v>
      </c>
      <c r="M632" s="48">
        <f t="shared" si="130"/>
        <v>2.3799999999999999</v>
      </c>
      <c r="N632" s="48">
        <f t="shared" si="130"/>
        <v>2.3799999999999999</v>
      </c>
      <c r="O632" s="48">
        <f t="shared" si="130"/>
        <v>2.3799999999999999</v>
      </c>
      <c r="P632" s="48">
        <f t="shared" si="130"/>
        <v>2.3799999999999999</v>
      </c>
      <c r="Q632" s="48">
        <f t="shared" si="130"/>
        <v>2.3799999999999999</v>
      </c>
      <c r="R632" s="48">
        <f t="shared" si="130"/>
        <v>2.3799999999999999</v>
      </c>
      <c r="S632" s="48"/>
      <c r="T632" s="48"/>
      <c r="U632" s="48"/>
      <c r="V632" s="48"/>
      <c r="W632" s="80"/>
      <c r="X632" s="80"/>
      <c r="Y632" s="80"/>
      <c r="Z632" s="80"/>
      <c r="AA632" s="80"/>
      <c r="AB632" s="80"/>
      <c r="AC632" s="80"/>
      <c r="AD632" s="80"/>
    </row>
    <row r="633" s="80" customFormat="1">
      <c r="A633" s="22"/>
      <c r="C633" s="21"/>
      <c r="F633" s="21"/>
      <c r="G633" s="22"/>
      <c r="H633" s="81">
        <f t="shared" si="131"/>
        <v>19</v>
      </c>
      <c r="I633" s="48"/>
      <c r="J633" s="21">
        <v>2.52</v>
      </c>
      <c r="K633" s="48">
        <f t="shared" si="130"/>
        <v>2.52</v>
      </c>
      <c r="L633" s="48">
        <f t="shared" si="130"/>
        <v>2.52</v>
      </c>
      <c r="M633" s="48">
        <f t="shared" si="130"/>
        <v>2.52</v>
      </c>
      <c r="N633" s="48">
        <f t="shared" si="130"/>
        <v>2.52</v>
      </c>
      <c r="O633" s="48">
        <f t="shared" si="130"/>
        <v>2.52</v>
      </c>
      <c r="P633" s="48">
        <f t="shared" si="130"/>
        <v>2.52</v>
      </c>
      <c r="Q633" s="48">
        <f t="shared" si="130"/>
        <v>2.52</v>
      </c>
      <c r="R633" s="48">
        <f t="shared" si="130"/>
        <v>2.52</v>
      </c>
      <c r="S633" s="48"/>
      <c r="T633" s="48"/>
      <c r="U633" s="48"/>
      <c r="V633" s="48"/>
      <c r="W633" s="80"/>
      <c r="X633" s="80"/>
      <c r="Y633" s="80"/>
      <c r="Z633" s="80"/>
      <c r="AA633" s="80"/>
      <c r="AB633" s="80"/>
      <c r="AC633" s="80"/>
      <c r="AD633" s="80"/>
    </row>
    <row r="634" s="80" customFormat="1">
      <c r="A634" s="22"/>
      <c r="C634" s="21"/>
      <c r="F634" s="21"/>
      <c r="G634" s="22"/>
      <c r="H634" s="81">
        <f t="shared" si="131"/>
        <v>20</v>
      </c>
      <c r="I634" s="48"/>
      <c r="J634" s="21">
        <v>2.1999999999999997</v>
      </c>
      <c r="K634" s="48">
        <f t="shared" si="130"/>
        <v>2.1999999999999997</v>
      </c>
      <c r="L634" s="48">
        <f t="shared" si="130"/>
        <v>2.1999999999999997</v>
      </c>
      <c r="M634" s="48">
        <f t="shared" si="130"/>
        <v>2.1999999999999997</v>
      </c>
      <c r="N634" s="48">
        <f t="shared" si="130"/>
        <v>2.1999999999999997</v>
      </c>
      <c r="O634" s="48">
        <f t="shared" si="130"/>
        <v>2.1999999999999997</v>
      </c>
      <c r="P634" s="48">
        <f t="shared" si="130"/>
        <v>2.1999999999999997</v>
      </c>
      <c r="Q634" s="48">
        <f t="shared" si="130"/>
        <v>2.1999999999999997</v>
      </c>
      <c r="R634" s="48">
        <f t="shared" si="130"/>
        <v>2.1999999999999997</v>
      </c>
      <c r="S634" s="48"/>
      <c r="T634" s="48"/>
      <c r="U634" s="48"/>
      <c r="V634" s="48"/>
      <c r="W634" s="80"/>
      <c r="X634" s="80"/>
      <c r="Y634" s="80"/>
      <c r="Z634" s="80"/>
      <c r="AA634" s="80"/>
      <c r="AB634" s="80"/>
      <c r="AC634" s="80"/>
      <c r="AD634" s="80"/>
    </row>
    <row r="635" s="80" customFormat="1">
      <c r="A635" s="22"/>
      <c r="C635" s="21"/>
      <c r="F635" s="21"/>
      <c r="G635" s="22"/>
      <c r="H635" s="81">
        <f t="shared" si="131"/>
        <v>21</v>
      </c>
      <c r="I635" s="48"/>
      <c r="J635" s="21">
        <v>1.8999999999999999</v>
      </c>
      <c r="K635" s="48">
        <f t="shared" si="130"/>
        <v>1.8999999999999999</v>
      </c>
      <c r="L635" s="48">
        <f t="shared" si="130"/>
        <v>1.8999999999999999</v>
      </c>
      <c r="M635" s="48">
        <f t="shared" si="130"/>
        <v>1.8999999999999999</v>
      </c>
      <c r="N635" s="48">
        <f t="shared" si="130"/>
        <v>1.8999999999999999</v>
      </c>
      <c r="O635" s="48">
        <f t="shared" si="130"/>
        <v>1.8999999999999999</v>
      </c>
      <c r="P635" s="48">
        <f t="shared" si="130"/>
        <v>1.8999999999999999</v>
      </c>
      <c r="Q635" s="48">
        <f t="shared" si="130"/>
        <v>1.8999999999999999</v>
      </c>
      <c r="R635" s="48">
        <f t="shared" si="130"/>
        <v>1.8999999999999999</v>
      </c>
      <c r="S635" s="48"/>
      <c r="T635" s="48"/>
      <c r="U635" s="48"/>
      <c r="V635" s="48"/>
      <c r="W635" s="80"/>
      <c r="X635" s="80"/>
      <c r="Y635" s="80"/>
      <c r="Z635" s="80"/>
      <c r="AA635" s="80"/>
      <c r="AB635" s="80"/>
      <c r="AC635" s="80"/>
      <c r="AD635" s="80"/>
    </row>
    <row r="636" s="80" customFormat="1">
      <c r="A636" s="22"/>
      <c r="C636" s="21"/>
      <c r="F636" s="21"/>
      <c r="G636" s="22"/>
      <c r="H636" s="81">
        <f t="shared" si="131"/>
        <v>22</v>
      </c>
      <c r="I636" s="48"/>
      <c r="J636" s="21">
        <v>1.8700000000000001</v>
      </c>
      <c r="K636" s="48">
        <f t="shared" si="130"/>
        <v>1.8700000000000001</v>
      </c>
      <c r="L636" s="48">
        <f t="shared" si="130"/>
        <v>1.8700000000000001</v>
      </c>
      <c r="M636" s="48">
        <f t="shared" si="130"/>
        <v>1.8700000000000001</v>
      </c>
      <c r="N636" s="48">
        <f t="shared" si="130"/>
        <v>1.8700000000000001</v>
      </c>
      <c r="O636" s="48">
        <f t="shared" si="130"/>
        <v>1.8700000000000001</v>
      </c>
      <c r="P636" s="48">
        <f t="shared" si="130"/>
        <v>1.8700000000000001</v>
      </c>
      <c r="Q636" s="48">
        <f t="shared" si="130"/>
        <v>1.8700000000000001</v>
      </c>
      <c r="R636" s="48">
        <f t="shared" si="130"/>
        <v>1.8700000000000001</v>
      </c>
      <c r="S636" s="48"/>
      <c r="T636" s="48"/>
      <c r="U636" s="48"/>
      <c r="V636" s="48"/>
      <c r="W636" s="80"/>
      <c r="X636" s="80"/>
      <c r="Y636" s="80"/>
      <c r="Z636" s="80"/>
      <c r="AA636" s="80"/>
      <c r="AB636" s="80"/>
      <c r="AC636" s="80"/>
      <c r="AD636" s="80"/>
    </row>
    <row r="637" s="80" customFormat="1">
      <c r="A637" s="22"/>
      <c r="C637" s="21"/>
      <c r="F637" s="21"/>
      <c r="G637" s="22"/>
      <c r="H637" s="81">
        <f t="shared" si="131"/>
        <v>23</v>
      </c>
      <c r="I637" s="48"/>
      <c r="J637" s="21">
        <v>1.8100000000000001</v>
      </c>
      <c r="K637" s="48">
        <f t="shared" si="130"/>
        <v>1.8100000000000001</v>
      </c>
      <c r="L637" s="48">
        <f t="shared" si="130"/>
        <v>1.8100000000000001</v>
      </c>
      <c r="M637" s="48">
        <f t="shared" si="130"/>
        <v>1.8100000000000001</v>
      </c>
      <c r="N637" s="48">
        <f t="shared" si="130"/>
        <v>1.8100000000000001</v>
      </c>
      <c r="O637" s="48">
        <f t="shared" si="130"/>
        <v>1.8100000000000001</v>
      </c>
      <c r="P637" s="48">
        <f t="shared" si="130"/>
        <v>1.8100000000000001</v>
      </c>
      <c r="Q637" s="48">
        <f t="shared" si="130"/>
        <v>1.8100000000000001</v>
      </c>
      <c r="R637" s="48">
        <f>Q637</f>
        <v>1.8100000000000001</v>
      </c>
      <c r="S637" s="48"/>
      <c r="T637" s="48"/>
      <c r="U637" s="48"/>
      <c r="V637" s="48"/>
      <c r="W637" s="80"/>
      <c r="X637" s="80"/>
      <c r="Y637" s="80"/>
      <c r="Z637" s="80"/>
      <c r="AA637" s="80"/>
      <c r="AB637" s="80"/>
      <c r="AC637" s="80"/>
      <c r="AD637" s="80"/>
    </row>
    <row r="638" s="80" customFormat="1">
      <c r="A638" s="22">
        <v>3</v>
      </c>
      <c r="B638" s="38" t="s">
        <v>3530</v>
      </c>
      <c r="C638" s="48"/>
      <c r="E638" s="38"/>
      <c r="F638" s="48"/>
      <c r="G638" s="81"/>
      <c r="H638" s="48"/>
      <c r="I638" s="48"/>
      <c r="J638" s="48"/>
      <c r="K638" s="61"/>
      <c r="L638" s="61"/>
      <c r="M638" s="61"/>
      <c r="N638" s="61"/>
      <c r="O638" s="61"/>
      <c r="P638" s="61"/>
      <c r="Q638" s="61"/>
      <c r="R638" s="61"/>
      <c r="S638" s="48"/>
      <c r="T638" s="48"/>
      <c r="U638" s="48"/>
      <c r="V638" s="48"/>
      <c r="W638" s="80"/>
      <c r="X638" s="80"/>
      <c r="Y638" s="80"/>
      <c r="Z638" s="80"/>
      <c r="AA638" s="80"/>
      <c r="AB638" s="80"/>
      <c r="AC638" s="80"/>
      <c r="AD638" s="80"/>
    </row>
    <row r="639" s="80" customFormat="1">
      <c r="B639" s="86" t="s">
        <v>3432</v>
      </c>
      <c r="C639" s="21" t="s">
        <v>3458</v>
      </c>
      <c r="E639" s="38"/>
      <c r="F639" s="48"/>
      <c r="G639" s="81"/>
      <c r="H639" s="48"/>
      <c r="I639" s="48"/>
      <c r="J639" s="48"/>
      <c r="K639" s="61"/>
      <c r="L639" s="61"/>
      <c r="M639" s="61"/>
      <c r="N639" s="61"/>
      <c r="O639" s="61"/>
      <c r="P639" s="61"/>
      <c r="Q639" s="61"/>
      <c r="R639" s="61"/>
      <c r="S639" s="48"/>
      <c r="T639" s="48"/>
      <c r="U639" s="48"/>
      <c r="V639" s="48"/>
      <c r="W639" s="80"/>
      <c r="X639" s="80"/>
      <c r="Y639" s="80"/>
      <c r="Z639" s="80"/>
      <c r="AA639" s="80"/>
      <c r="AB639" s="80"/>
      <c r="AC639" s="80"/>
      <c r="AD639" s="80"/>
    </row>
    <row r="640" s="80" customFormat="1">
      <c r="A640" s="81"/>
      <c r="B640" s="20"/>
      <c r="C640" s="21" t="s">
        <v>3531</v>
      </c>
      <c r="D640" s="20" t="s">
        <v>3362</v>
      </c>
      <c r="E640" s="20"/>
      <c r="F640" s="48" t="s">
        <v>101</v>
      </c>
      <c r="G640" s="81">
        <v>20</v>
      </c>
      <c r="H640" s="227"/>
      <c r="I640" s="87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80"/>
      <c r="X640" s="80"/>
      <c r="Y640" s="80"/>
      <c r="Z640" s="80"/>
      <c r="AA640" s="80"/>
      <c r="AB640" s="80"/>
      <c r="AC640" s="80"/>
      <c r="AD640" s="80"/>
    </row>
    <row r="641" s="80" customFormat="1">
      <c r="A641" s="81"/>
      <c r="B641" s="20"/>
      <c r="D641" s="20" t="s">
        <v>3363</v>
      </c>
      <c r="E641" s="20"/>
      <c r="F641" s="48"/>
      <c r="G641" s="81"/>
      <c r="H641" s="227"/>
      <c r="I641" s="87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80"/>
      <c r="X641" s="80"/>
      <c r="Y641" s="80"/>
      <c r="Z641" s="80"/>
      <c r="AA641" s="80"/>
      <c r="AB641" s="80"/>
      <c r="AC641" s="80"/>
      <c r="AD641" s="80"/>
    </row>
    <row r="642" s="80" customFormat="1">
      <c r="A642" s="81"/>
      <c r="B642" s="20"/>
      <c r="D642" s="20"/>
      <c r="E642" s="20"/>
      <c r="F642" s="48"/>
      <c r="G642" s="81"/>
      <c r="H642" s="81">
        <v>0</v>
      </c>
      <c r="I642" s="48"/>
      <c r="J642" s="48">
        <v>4.5300000000000002</v>
      </c>
      <c r="K642" s="48">
        <f t="shared" si="130"/>
        <v>4.5300000000000002</v>
      </c>
      <c r="L642" s="48">
        <f t="shared" si="130"/>
        <v>4.5300000000000002</v>
      </c>
      <c r="M642" s="48">
        <f t="shared" si="130"/>
        <v>4.5300000000000002</v>
      </c>
      <c r="N642" s="48">
        <f t="shared" si="130"/>
        <v>4.5300000000000002</v>
      </c>
      <c r="O642" s="48">
        <f t="shared" si="130"/>
        <v>4.5300000000000002</v>
      </c>
      <c r="P642" s="48">
        <f t="shared" si="130"/>
        <v>4.5300000000000002</v>
      </c>
      <c r="Q642" s="48">
        <f t="shared" si="130"/>
        <v>4.5300000000000002</v>
      </c>
      <c r="R642" s="48">
        <f>Q642</f>
        <v>4.5300000000000002</v>
      </c>
      <c r="S642" s="48"/>
      <c r="T642" s="48"/>
      <c r="U642" s="48"/>
      <c r="V642" s="48"/>
      <c r="W642" s="80"/>
      <c r="X642" s="80"/>
      <c r="Y642" s="80"/>
      <c r="Z642" s="80"/>
      <c r="AA642" s="80"/>
      <c r="AB642" s="80"/>
      <c r="AC642" s="80"/>
      <c r="AD642" s="80"/>
    </row>
    <row r="643" s="80" customFormat="1">
      <c r="A643" s="81"/>
      <c r="B643" s="20"/>
      <c r="D643" s="20"/>
      <c r="E643" s="20"/>
      <c r="F643" s="48"/>
      <c r="G643" s="81"/>
      <c r="H643" s="81">
        <f t="shared" si="131"/>
        <v>1</v>
      </c>
      <c r="I643" s="48"/>
      <c r="J643" s="48">
        <v>4.2999999999999998</v>
      </c>
      <c r="K643" s="48">
        <f t="shared" si="130"/>
        <v>4.2999999999999998</v>
      </c>
      <c r="L643" s="48">
        <f t="shared" si="130"/>
        <v>4.2999999999999998</v>
      </c>
      <c r="M643" s="48">
        <f t="shared" si="130"/>
        <v>4.2999999999999998</v>
      </c>
      <c r="N643" s="48">
        <f t="shared" si="130"/>
        <v>4.2999999999999998</v>
      </c>
      <c r="O643" s="48">
        <f t="shared" si="130"/>
        <v>4.2999999999999998</v>
      </c>
      <c r="P643" s="48">
        <f t="shared" si="130"/>
        <v>4.2999999999999998</v>
      </c>
      <c r="Q643" s="48">
        <f t="shared" si="130"/>
        <v>4.2999999999999998</v>
      </c>
      <c r="R643" s="48">
        <f t="shared" si="130"/>
        <v>4.2999999999999998</v>
      </c>
      <c r="S643" s="48"/>
      <c r="T643" s="48"/>
      <c r="U643" s="48"/>
      <c r="V643" s="48"/>
      <c r="W643" s="80"/>
      <c r="X643" s="80"/>
      <c r="Y643" s="80"/>
      <c r="Z643" s="80"/>
      <c r="AA643" s="80"/>
      <c r="AB643" s="80"/>
      <c r="AC643" s="80"/>
      <c r="AD643" s="80"/>
    </row>
    <row r="644" s="80" customFormat="1">
      <c r="A644" s="81"/>
      <c r="B644" s="20"/>
      <c r="D644" s="20"/>
      <c r="E644" s="20"/>
      <c r="F644" s="48"/>
      <c r="G644" s="81"/>
      <c r="H644" s="81">
        <f t="shared" si="131"/>
        <v>2</v>
      </c>
      <c r="I644" s="48"/>
      <c r="J644" s="48">
        <v>4.1699999999999999</v>
      </c>
      <c r="K644" s="48">
        <f t="shared" si="130"/>
        <v>4.1699999999999999</v>
      </c>
      <c r="L644" s="48">
        <f t="shared" si="130"/>
        <v>4.1699999999999999</v>
      </c>
      <c r="M644" s="48">
        <f t="shared" si="130"/>
        <v>4.1699999999999999</v>
      </c>
      <c r="N644" s="48">
        <f t="shared" si="130"/>
        <v>4.1699999999999999</v>
      </c>
      <c r="O644" s="48">
        <f t="shared" si="130"/>
        <v>4.1699999999999999</v>
      </c>
      <c r="P644" s="48">
        <f t="shared" si="130"/>
        <v>4.1699999999999999</v>
      </c>
      <c r="Q644" s="48">
        <f t="shared" si="130"/>
        <v>4.1699999999999999</v>
      </c>
      <c r="R644" s="48">
        <f t="shared" si="130"/>
        <v>4.1699999999999999</v>
      </c>
      <c r="S644" s="48"/>
      <c r="T644" s="48"/>
      <c r="U644" s="48"/>
      <c r="V644" s="48"/>
      <c r="W644" s="80"/>
      <c r="X644" s="80"/>
      <c r="Y644" s="80"/>
      <c r="Z644" s="80"/>
      <c r="AA644" s="80"/>
      <c r="AB644" s="80"/>
      <c r="AC644" s="80"/>
      <c r="AD644" s="80"/>
    </row>
    <row r="645" s="80" customFormat="1">
      <c r="A645" s="81"/>
      <c r="B645" s="20"/>
      <c r="D645" s="20"/>
      <c r="E645" s="20"/>
      <c r="F645" s="48"/>
      <c r="G645" s="81"/>
      <c r="H645" s="81">
        <f t="shared" si="131"/>
        <v>3</v>
      </c>
      <c r="I645" s="48"/>
      <c r="J645" s="48">
        <v>4.0700000000000003</v>
      </c>
      <c r="K645" s="48">
        <f t="shared" si="130"/>
        <v>4.0700000000000003</v>
      </c>
      <c r="L645" s="48">
        <f t="shared" si="130"/>
        <v>4.0700000000000003</v>
      </c>
      <c r="M645" s="48">
        <f t="shared" si="130"/>
        <v>4.0700000000000003</v>
      </c>
      <c r="N645" s="48">
        <f t="shared" si="130"/>
        <v>4.0700000000000003</v>
      </c>
      <c r="O645" s="48">
        <f t="shared" si="130"/>
        <v>4.0700000000000003</v>
      </c>
      <c r="P645" s="48">
        <f t="shared" si="130"/>
        <v>4.0700000000000003</v>
      </c>
      <c r="Q645" s="48">
        <f t="shared" si="130"/>
        <v>4.0700000000000003</v>
      </c>
      <c r="R645" s="48">
        <f t="shared" si="130"/>
        <v>4.0700000000000003</v>
      </c>
      <c r="S645" s="48"/>
      <c r="T645" s="48"/>
      <c r="U645" s="48"/>
      <c r="V645" s="48"/>
      <c r="W645" s="80"/>
      <c r="X645" s="80"/>
      <c r="Y645" s="80"/>
      <c r="Z645" s="80"/>
      <c r="AA645" s="80"/>
      <c r="AB645" s="80"/>
      <c r="AC645" s="80"/>
      <c r="AD645" s="80"/>
    </row>
    <row r="646" s="80" customFormat="1">
      <c r="A646" s="81"/>
      <c r="B646" s="20"/>
      <c r="D646" s="20"/>
      <c r="E646" s="20"/>
      <c r="F646" s="48"/>
      <c r="G646" s="81"/>
      <c r="H646" s="81">
        <f t="shared" si="131"/>
        <v>4</v>
      </c>
      <c r="I646" s="48"/>
      <c r="J646" s="48">
        <v>4.0800000000000001</v>
      </c>
      <c r="K646" s="48">
        <f t="shared" si="130"/>
        <v>4.0800000000000001</v>
      </c>
      <c r="L646" s="48">
        <f t="shared" si="130"/>
        <v>4.0800000000000001</v>
      </c>
      <c r="M646" s="48">
        <f t="shared" si="130"/>
        <v>4.0800000000000001</v>
      </c>
      <c r="N646" s="48">
        <f t="shared" si="130"/>
        <v>4.0800000000000001</v>
      </c>
      <c r="O646" s="48">
        <f t="shared" si="130"/>
        <v>4.0800000000000001</v>
      </c>
      <c r="P646" s="48">
        <f t="shared" si="130"/>
        <v>4.0800000000000001</v>
      </c>
      <c r="Q646" s="48">
        <f t="shared" si="130"/>
        <v>4.0800000000000001</v>
      </c>
      <c r="R646" s="48">
        <f t="shared" si="130"/>
        <v>4.0800000000000001</v>
      </c>
      <c r="S646" s="48"/>
      <c r="T646" s="48"/>
      <c r="U646" s="48"/>
      <c r="V646" s="48"/>
      <c r="W646" s="80"/>
      <c r="X646" s="80"/>
      <c r="Y646" s="80"/>
      <c r="Z646" s="80"/>
      <c r="AA646" s="80"/>
      <c r="AB646" s="80"/>
      <c r="AC646" s="80"/>
      <c r="AD646" s="80"/>
    </row>
    <row r="647" s="80" customFormat="1">
      <c r="A647" s="81"/>
      <c r="B647" s="20"/>
      <c r="D647" s="20"/>
      <c r="E647" s="20"/>
      <c r="F647" s="48"/>
      <c r="G647" s="81"/>
      <c r="H647" s="81">
        <f t="shared" si="131"/>
        <v>5</v>
      </c>
      <c r="I647" s="48"/>
      <c r="J647" s="48">
        <v>4.0899999999999999</v>
      </c>
      <c r="K647" s="48">
        <f t="shared" si="130"/>
        <v>4.0899999999999999</v>
      </c>
      <c r="L647" s="48">
        <f t="shared" si="130"/>
        <v>4.0899999999999999</v>
      </c>
      <c r="M647" s="48">
        <f t="shared" si="130"/>
        <v>4.0899999999999999</v>
      </c>
      <c r="N647" s="48">
        <f t="shared" si="130"/>
        <v>4.0899999999999999</v>
      </c>
      <c r="O647" s="48">
        <f t="shared" si="130"/>
        <v>4.0899999999999999</v>
      </c>
      <c r="P647" s="48">
        <f t="shared" si="130"/>
        <v>4.0899999999999999</v>
      </c>
      <c r="Q647" s="48">
        <f t="shared" si="130"/>
        <v>4.0899999999999999</v>
      </c>
      <c r="R647" s="48">
        <f t="shared" si="130"/>
        <v>4.0899999999999999</v>
      </c>
      <c r="S647" s="48"/>
      <c r="T647" s="48"/>
      <c r="U647" s="48"/>
      <c r="V647" s="48"/>
      <c r="W647" s="80"/>
      <c r="X647" s="80"/>
      <c r="Y647" s="80"/>
      <c r="Z647" s="80"/>
      <c r="AA647" s="80"/>
      <c r="AB647" s="80"/>
      <c r="AC647" s="80"/>
      <c r="AD647" s="80"/>
    </row>
    <row r="648" s="80" customFormat="1">
      <c r="A648" s="81"/>
      <c r="B648" s="20"/>
      <c r="D648" s="20"/>
      <c r="E648" s="20"/>
      <c r="F648" s="48"/>
      <c r="G648" s="81"/>
      <c r="H648" s="81">
        <f t="shared" si="131"/>
        <v>6</v>
      </c>
      <c r="I648" s="48"/>
      <c r="J648" s="48">
        <v>4.3500000000000005</v>
      </c>
      <c r="K648" s="48">
        <f t="shared" si="130"/>
        <v>4.3500000000000005</v>
      </c>
      <c r="L648" s="48">
        <f t="shared" si="130"/>
        <v>4.3500000000000005</v>
      </c>
      <c r="M648" s="48">
        <f t="shared" si="130"/>
        <v>4.3500000000000005</v>
      </c>
      <c r="N648" s="48">
        <f t="shared" si="130"/>
        <v>4.3500000000000005</v>
      </c>
      <c r="O648" s="48">
        <f t="shared" si="130"/>
        <v>4.3500000000000005</v>
      </c>
      <c r="P648" s="48">
        <f t="shared" si="130"/>
        <v>4.3500000000000005</v>
      </c>
      <c r="Q648" s="48">
        <f t="shared" si="130"/>
        <v>4.3500000000000005</v>
      </c>
      <c r="R648" s="48">
        <f t="shared" si="130"/>
        <v>4.3500000000000005</v>
      </c>
      <c r="S648" s="48"/>
      <c r="T648" s="48"/>
      <c r="U648" s="48"/>
      <c r="V648" s="48"/>
      <c r="W648" s="80"/>
      <c r="X648" s="80"/>
      <c r="Y648" s="80"/>
      <c r="Z648" s="80"/>
      <c r="AA648" s="80"/>
      <c r="AB648" s="80"/>
      <c r="AC648" s="80"/>
      <c r="AD648" s="80"/>
    </row>
    <row r="649" s="80" customFormat="1">
      <c r="A649" s="81"/>
      <c r="B649" s="20"/>
      <c r="D649" s="20"/>
      <c r="E649" s="20"/>
      <c r="F649" s="48"/>
      <c r="G649" s="81"/>
      <c r="H649" s="81">
        <f t="shared" si="131"/>
        <v>7</v>
      </c>
      <c r="I649" s="48"/>
      <c r="J649" s="48">
        <v>4.9800000000000004</v>
      </c>
      <c r="K649" s="48">
        <f t="shared" si="130"/>
        <v>4.9800000000000004</v>
      </c>
      <c r="L649" s="48">
        <f t="shared" si="130"/>
        <v>4.9800000000000004</v>
      </c>
      <c r="M649" s="48">
        <f t="shared" si="130"/>
        <v>4.9800000000000004</v>
      </c>
      <c r="N649" s="48">
        <f t="shared" si="130"/>
        <v>4.9800000000000004</v>
      </c>
      <c r="O649" s="48">
        <f t="shared" si="130"/>
        <v>4.9800000000000004</v>
      </c>
      <c r="P649" s="48">
        <f t="shared" si="130"/>
        <v>4.9800000000000004</v>
      </c>
      <c r="Q649" s="48">
        <f t="shared" si="130"/>
        <v>4.9800000000000004</v>
      </c>
      <c r="R649" s="48">
        <f t="shared" si="130"/>
        <v>4.9800000000000004</v>
      </c>
      <c r="S649" s="48"/>
      <c r="T649" s="48"/>
      <c r="U649" s="48"/>
      <c r="V649" s="48"/>
      <c r="W649" s="80"/>
      <c r="X649" s="80"/>
      <c r="Y649" s="80"/>
      <c r="Z649" s="80"/>
      <c r="AA649" s="80"/>
      <c r="AB649" s="80"/>
      <c r="AC649" s="80"/>
      <c r="AD649" s="80"/>
    </row>
    <row r="650" s="80" customFormat="1">
      <c r="A650" s="81"/>
      <c r="B650" s="20"/>
      <c r="D650" s="20"/>
      <c r="E650" s="20"/>
      <c r="F650" s="48"/>
      <c r="G650" s="81"/>
      <c r="H650" s="81">
        <f t="shared" si="131"/>
        <v>8</v>
      </c>
      <c r="I650" s="48"/>
      <c r="J650" s="48">
        <v>6.2000000000000002</v>
      </c>
      <c r="K650" s="48">
        <f t="shared" ref="K650:R713" si="132">J650</f>
        <v>6.2000000000000002</v>
      </c>
      <c r="L650" s="48">
        <f t="shared" si="132"/>
        <v>6.2000000000000002</v>
      </c>
      <c r="M650" s="48">
        <f t="shared" si="132"/>
        <v>6.2000000000000002</v>
      </c>
      <c r="N650" s="48">
        <f t="shared" si="132"/>
        <v>6.2000000000000002</v>
      </c>
      <c r="O650" s="48">
        <f t="shared" si="132"/>
        <v>6.2000000000000002</v>
      </c>
      <c r="P650" s="48">
        <f t="shared" si="132"/>
        <v>6.2000000000000002</v>
      </c>
      <c r="Q650" s="48">
        <f t="shared" si="132"/>
        <v>6.2000000000000002</v>
      </c>
      <c r="R650" s="48">
        <f t="shared" si="132"/>
        <v>6.2000000000000002</v>
      </c>
      <c r="S650" s="48"/>
      <c r="T650" s="48"/>
      <c r="U650" s="48"/>
      <c r="V650" s="48"/>
      <c r="W650" s="80"/>
      <c r="X650" s="80"/>
      <c r="Y650" s="80"/>
      <c r="Z650" s="80"/>
      <c r="AA650" s="80"/>
      <c r="AB650" s="80"/>
      <c r="AC650" s="80"/>
      <c r="AD650" s="80"/>
    </row>
    <row r="651" s="80" customFormat="1">
      <c r="A651" s="81"/>
      <c r="B651" s="20"/>
      <c r="D651" s="20"/>
      <c r="E651" s="20"/>
      <c r="F651" s="48"/>
      <c r="G651" s="81"/>
      <c r="H651" s="81">
        <f t="shared" si="131"/>
        <v>9</v>
      </c>
      <c r="I651" s="48"/>
      <c r="J651" s="48">
        <v>7.1200000000000001</v>
      </c>
      <c r="K651" s="48">
        <f t="shared" si="132"/>
        <v>7.1200000000000001</v>
      </c>
      <c r="L651" s="48">
        <f t="shared" si="132"/>
        <v>7.1200000000000001</v>
      </c>
      <c r="M651" s="48">
        <f t="shared" si="132"/>
        <v>7.1200000000000001</v>
      </c>
      <c r="N651" s="48">
        <f t="shared" si="132"/>
        <v>7.1200000000000001</v>
      </c>
      <c r="O651" s="48">
        <f t="shared" si="132"/>
        <v>7.1200000000000001</v>
      </c>
      <c r="P651" s="48">
        <f t="shared" si="132"/>
        <v>7.1200000000000001</v>
      </c>
      <c r="Q651" s="48">
        <f t="shared" si="132"/>
        <v>7.1200000000000001</v>
      </c>
      <c r="R651" s="48">
        <f t="shared" si="132"/>
        <v>7.1200000000000001</v>
      </c>
      <c r="S651" s="48"/>
      <c r="T651" s="48"/>
      <c r="U651" s="48"/>
      <c r="V651" s="48"/>
      <c r="W651" s="80"/>
      <c r="X651" s="80"/>
      <c r="Y651" s="80"/>
      <c r="Z651" s="80"/>
      <c r="AA651" s="80"/>
      <c r="AB651" s="80"/>
      <c r="AC651" s="80"/>
      <c r="AD651" s="80"/>
    </row>
    <row r="652" s="80" customFormat="1">
      <c r="A652" s="81"/>
      <c r="B652" s="20"/>
      <c r="D652" s="20"/>
      <c r="E652" s="20"/>
      <c r="F652" s="48"/>
      <c r="G652" s="81"/>
      <c r="H652" s="81">
        <f t="shared" si="131"/>
        <v>10</v>
      </c>
      <c r="I652" s="48"/>
      <c r="J652" s="48">
        <v>7.46</v>
      </c>
      <c r="K652" s="48">
        <f t="shared" si="132"/>
        <v>7.46</v>
      </c>
      <c r="L652" s="48">
        <f t="shared" si="132"/>
        <v>7.46</v>
      </c>
      <c r="M652" s="48">
        <f t="shared" si="132"/>
        <v>7.46</v>
      </c>
      <c r="N652" s="48">
        <f t="shared" si="132"/>
        <v>7.46</v>
      </c>
      <c r="O652" s="48">
        <f t="shared" si="132"/>
        <v>7.46</v>
      </c>
      <c r="P652" s="48">
        <f t="shared" si="132"/>
        <v>7.46</v>
      </c>
      <c r="Q652" s="48">
        <f t="shared" si="132"/>
        <v>7.46</v>
      </c>
      <c r="R652" s="48">
        <f t="shared" si="132"/>
        <v>7.46</v>
      </c>
      <c r="S652" s="48"/>
      <c r="T652" s="48"/>
      <c r="U652" s="48"/>
      <c r="V652" s="48"/>
      <c r="W652" s="80"/>
      <c r="X652" s="80"/>
      <c r="Y652" s="80"/>
      <c r="Z652" s="80"/>
      <c r="AA652" s="80"/>
      <c r="AB652" s="80"/>
      <c r="AC652" s="80"/>
      <c r="AD652" s="80"/>
    </row>
    <row r="653" s="80" customFormat="1">
      <c r="A653" s="81"/>
      <c r="B653" s="20"/>
      <c r="D653" s="20"/>
      <c r="E653" s="20"/>
      <c r="F653" s="48"/>
      <c r="G653" s="81"/>
      <c r="H653" s="81">
        <f t="shared" si="131"/>
        <v>11</v>
      </c>
      <c r="I653" s="48"/>
      <c r="J653" s="48">
        <v>7.7000000000000002</v>
      </c>
      <c r="K653" s="48">
        <f t="shared" si="132"/>
        <v>7.7000000000000002</v>
      </c>
      <c r="L653" s="48">
        <f t="shared" si="132"/>
        <v>7.7000000000000002</v>
      </c>
      <c r="M653" s="48">
        <f t="shared" si="132"/>
        <v>7.7000000000000002</v>
      </c>
      <c r="N653" s="48">
        <f t="shared" si="132"/>
        <v>7.7000000000000002</v>
      </c>
      <c r="O653" s="48">
        <f t="shared" si="132"/>
        <v>7.7000000000000002</v>
      </c>
      <c r="P653" s="48">
        <f t="shared" si="132"/>
        <v>7.7000000000000002</v>
      </c>
      <c r="Q653" s="48">
        <f t="shared" si="132"/>
        <v>7.7000000000000002</v>
      </c>
      <c r="R653" s="48">
        <f t="shared" si="132"/>
        <v>7.7000000000000002</v>
      </c>
      <c r="S653" s="48"/>
      <c r="T653" s="48"/>
      <c r="U653" s="48"/>
      <c r="V653" s="48"/>
      <c r="W653" s="80"/>
      <c r="X653" s="80"/>
      <c r="Y653" s="80"/>
      <c r="Z653" s="80"/>
      <c r="AA653" s="80"/>
      <c r="AB653" s="80"/>
      <c r="AC653" s="80"/>
      <c r="AD653" s="80"/>
    </row>
    <row r="654" s="80" customFormat="1">
      <c r="A654" s="81"/>
      <c r="B654" s="20"/>
      <c r="D654" s="20"/>
      <c r="E654" s="20"/>
      <c r="F654" s="48"/>
      <c r="G654" s="81"/>
      <c r="H654" s="81">
        <f t="shared" si="131"/>
        <v>12</v>
      </c>
      <c r="I654" s="48"/>
      <c r="J654" s="48">
        <v>7.5099999999999998</v>
      </c>
      <c r="K654" s="48">
        <f t="shared" si="132"/>
        <v>7.5099999999999998</v>
      </c>
      <c r="L654" s="48">
        <f t="shared" si="132"/>
        <v>7.5099999999999998</v>
      </c>
      <c r="M654" s="48">
        <f t="shared" si="132"/>
        <v>7.5099999999999998</v>
      </c>
      <c r="N654" s="48">
        <f t="shared" si="132"/>
        <v>7.5099999999999998</v>
      </c>
      <c r="O654" s="48">
        <f t="shared" si="132"/>
        <v>7.5099999999999998</v>
      </c>
      <c r="P654" s="48">
        <f t="shared" si="132"/>
        <v>7.5099999999999998</v>
      </c>
      <c r="Q654" s="48">
        <f t="shared" si="132"/>
        <v>7.5099999999999998</v>
      </c>
      <c r="R654" s="48">
        <f t="shared" si="132"/>
        <v>7.5099999999999998</v>
      </c>
      <c r="S654" s="48"/>
      <c r="T654" s="48"/>
      <c r="U654" s="48"/>
      <c r="V654" s="48"/>
      <c r="W654" s="80"/>
      <c r="X654" s="80"/>
      <c r="Y654" s="80"/>
      <c r="Z654" s="80"/>
      <c r="AA654" s="80"/>
      <c r="AB654" s="80"/>
      <c r="AC654" s="80"/>
      <c r="AD654" s="80"/>
    </row>
    <row r="655" s="80" customFormat="1">
      <c r="A655" s="81"/>
      <c r="B655" s="20"/>
      <c r="D655" s="20"/>
      <c r="E655" s="20"/>
      <c r="F655" s="48"/>
      <c r="G655" s="81"/>
      <c r="H655" s="81">
        <f t="shared" si="131"/>
        <v>13</v>
      </c>
      <c r="I655" s="48"/>
      <c r="J655" s="48">
        <v>7.6200000000000001</v>
      </c>
      <c r="K655" s="48">
        <f t="shared" si="132"/>
        <v>7.6200000000000001</v>
      </c>
      <c r="L655" s="48">
        <f t="shared" si="132"/>
        <v>7.6200000000000001</v>
      </c>
      <c r="M655" s="48">
        <f t="shared" si="132"/>
        <v>7.6200000000000001</v>
      </c>
      <c r="N655" s="48">
        <f t="shared" si="132"/>
        <v>7.6200000000000001</v>
      </c>
      <c r="O655" s="48">
        <f t="shared" si="132"/>
        <v>7.6200000000000001</v>
      </c>
      <c r="P655" s="48">
        <f t="shared" si="132"/>
        <v>7.6200000000000001</v>
      </c>
      <c r="Q655" s="48">
        <f t="shared" si="132"/>
        <v>7.6200000000000001</v>
      </c>
      <c r="R655" s="48">
        <f t="shared" si="132"/>
        <v>7.6200000000000001</v>
      </c>
      <c r="S655" s="48"/>
      <c r="T655" s="48"/>
      <c r="U655" s="48"/>
      <c r="V655" s="48"/>
      <c r="W655" s="80"/>
      <c r="X655" s="80"/>
      <c r="Y655" s="80"/>
      <c r="Z655" s="80"/>
      <c r="AA655" s="80"/>
      <c r="AB655" s="80"/>
      <c r="AC655" s="80"/>
      <c r="AD655" s="80"/>
    </row>
    <row r="656" s="80" customFormat="1">
      <c r="A656" s="81"/>
      <c r="B656" s="20"/>
      <c r="D656" s="20"/>
      <c r="E656" s="20"/>
      <c r="F656" s="48"/>
      <c r="G656" s="81"/>
      <c r="H656" s="81">
        <f t="shared" si="131"/>
        <v>14</v>
      </c>
      <c r="I656" s="48"/>
      <c r="J656" s="48">
        <v>7.5600000000000005</v>
      </c>
      <c r="K656" s="48">
        <f t="shared" si="132"/>
        <v>7.5600000000000005</v>
      </c>
      <c r="L656" s="48">
        <f t="shared" si="132"/>
        <v>7.5600000000000005</v>
      </c>
      <c r="M656" s="48">
        <f t="shared" si="132"/>
        <v>7.5600000000000005</v>
      </c>
      <c r="N656" s="48">
        <f t="shared" si="132"/>
        <v>7.5600000000000005</v>
      </c>
      <c r="O656" s="48">
        <f t="shared" si="132"/>
        <v>7.5600000000000005</v>
      </c>
      <c r="P656" s="48">
        <f t="shared" si="132"/>
        <v>7.5600000000000005</v>
      </c>
      <c r="Q656" s="48">
        <f t="shared" si="132"/>
        <v>7.5600000000000005</v>
      </c>
      <c r="R656" s="48">
        <f t="shared" si="132"/>
        <v>7.5600000000000005</v>
      </c>
      <c r="S656" s="48"/>
      <c r="T656" s="48"/>
      <c r="U656" s="48"/>
      <c r="V656" s="48"/>
      <c r="W656" s="80"/>
      <c r="X656" s="80"/>
      <c r="Y656" s="80"/>
      <c r="Z656" s="80"/>
      <c r="AA656" s="80"/>
      <c r="AB656" s="80"/>
      <c r="AC656" s="80"/>
      <c r="AD656" s="80"/>
    </row>
    <row r="657" s="80" customFormat="1">
      <c r="A657" s="81"/>
      <c r="B657" s="20"/>
      <c r="D657" s="20"/>
      <c r="E657" s="20"/>
      <c r="F657" s="48"/>
      <c r="G657" s="81"/>
      <c r="H657" s="81">
        <f t="shared" si="131"/>
        <v>15</v>
      </c>
      <c r="I657" s="48"/>
      <c r="J657" s="48">
        <v>7.5099999999999998</v>
      </c>
      <c r="K657" s="48">
        <f t="shared" si="132"/>
        <v>7.5099999999999998</v>
      </c>
      <c r="L657" s="48">
        <f t="shared" si="132"/>
        <v>7.5099999999999998</v>
      </c>
      <c r="M657" s="48">
        <f t="shared" si="132"/>
        <v>7.5099999999999998</v>
      </c>
      <c r="N657" s="48">
        <f t="shared" si="132"/>
        <v>7.5099999999999998</v>
      </c>
      <c r="O657" s="48">
        <f t="shared" si="132"/>
        <v>7.5099999999999998</v>
      </c>
      <c r="P657" s="48">
        <f t="shared" si="132"/>
        <v>7.5099999999999998</v>
      </c>
      <c r="Q657" s="48">
        <f t="shared" si="132"/>
        <v>7.5099999999999998</v>
      </c>
      <c r="R657" s="48">
        <f t="shared" si="132"/>
        <v>7.5099999999999998</v>
      </c>
      <c r="S657" s="48"/>
      <c r="T657" s="48"/>
      <c r="U657" s="48"/>
      <c r="V657" s="48"/>
      <c r="W657" s="80"/>
      <c r="X657" s="80"/>
      <c r="Y657" s="80"/>
      <c r="Z657" s="80"/>
      <c r="AA657" s="80"/>
      <c r="AB657" s="80"/>
      <c r="AC657" s="80"/>
      <c r="AD657" s="80"/>
    </row>
    <row r="658" s="80" customFormat="1">
      <c r="A658" s="81"/>
      <c r="B658" s="20"/>
      <c r="D658" s="20"/>
      <c r="E658" s="20"/>
      <c r="F658" s="48"/>
      <c r="G658" s="81"/>
      <c r="H658" s="81">
        <f t="shared" si="131"/>
        <v>16</v>
      </c>
      <c r="I658" s="48"/>
      <c r="J658" s="48">
        <v>7.3500000000000005</v>
      </c>
      <c r="K658" s="48">
        <f t="shared" si="132"/>
        <v>7.3500000000000005</v>
      </c>
      <c r="L658" s="48">
        <f t="shared" si="132"/>
        <v>7.3500000000000005</v>
      </c>
      <c r="M658" s="48">
        <f t="shared" si="132"/>
        <v>7.3500000000000005</v>
      </c>
      <c r="N658" s="48">
        <f t="shared" si="132"/>
        <v>7.3500000000000005</v>
      </c>
      <c r="O658" s="48">
        <f t="shared" si="132"/>
        <v>7.3500000000000005</v>
      </c>
      <c r="P658" s="48">
        <f t="shared" si="132"/>
        <v>7.3500000000000005</v>
      </c>
      <c r="Q658" s="48">
        <f t="shared" si="132"/>
        <v>7.3500000000000005</v>
      </c>
      <c r="R658" s="48">
        <f t="shared" si="132"/>
        <v>7.3500000000000005</v>
      </c>
      <c r="S658" s="48"/>
      <c r="T658" s="48"/>
      <c r="U658" s="48"/>
      <c r="V658" s="48"/>
      <c r="W658" s="80"/>
      <c r="X658" s="80"/>
      <c r="Y658" s="80"/>
      <c r="Z658" s="80"/>
      <c r="AA658" s="80"/>
      <c r="AB658" s="80"/>
      <c r="AC658" s="80"/>
      <c r="AD658" s="80"/>
    </row>
    <row r="659" s="80" customFormat="1">
      <c r="A659" s="81"/>
      <c r="B659" s="20"/>
      <c r="D659" s="20"/>
      <c r="E659" s="20"/>
      <c r="F659" s="48"/>
      <c r="G659" s="81"/>
      <c r="H659" s="81">
        <f t="shared" si="131"/>
        <v>17</v>
      </c>
      <c r="I659" s="48"/>
      <c r="J659" s="48">
        <v>6.8900000000000006</v>
      </c>
      <c r="K659" s="48">
        <f t="shared" si="132"/>
        <v>6.8900000000000006</v>
      </c>
      <c r="L659" s="48">
        <f t="shared" si="132"/>
        <v>6.8900000000000006</v>
      </c>
      <c r="M659" s="48">
        <f t="shared" si="132"/>
        <v>6.8900000000000006</v>
      </c>
      <c r="N659" s="48">
        <f t="shared" si="132"/>
        <v>6.8900000000000006</v>
      </c>
      <c r="O659" s="48">
        <f t="shared" si="132"/>
        <v>6.8900000000000006</v>
      </c>
      <c r="P659" s="48">
        <f t="shared" si="132"/>
        <v>6.8900000000000006</v>
      </c>
      <c r="Q659" s="48">
        <f t="shared" si="132"/>
        <v>6.8900000000000006</v>
      </c>
      <c r="R659" s="48">
        <f t="shared" si="132"/>
        <v>6.8900000000000006</v>
      </c>
      <c r="S659" s="48"/>
      <c r="T659" s="48"/>
      <c r="U659" s="48"/>
      <c r="V659" s="48"/>
      <c r="W659" s="80"/>
      <c r="X659" s="80"/>
      <c r="Y659" s="80"/>
      <c r="Z659" s="80"/>
      <c r="AA659" s="80"/>
      <c r="AB659" s="80"/>
      <c r="AC659" s="80"/>
      <c r="AD659" s="80"/>
    </row>
    <row r="660" s="80" customFormat="1">
      <c r="A660" s="81"/>
      <c r="B660" s="20"/>
      <c r="D660" s="20"/>
      <c r="E660" s="20"/>
      <c r="F660" s="48"/>
      <c r="G660" s="81"/>
      <c r="H660" s="81">
        <f t="shared" si="131"/>
        <v>18</v>
      </c>
      <c r="I660" s="48"/>
      <c r="J660" s="48">
        <v>6.4699999999999998</v>
      </c>
      <c r="K660" s="48">
        <f t="shared" si="132"/>
        <v>6.4699999999999998</v>
      </c>
      <c r="L660" s="48">
        <f t="shared" si="132"/>
        <v>6.4699999999999998</v>
      </c>
      <c r="M660" s="48">
        <f t="shared" si="132"/>
        <v>6.4699999999999998</v>
      </c>
      <c r="N660" s="48">
        <f t="shared" si="132"/>
        <v>6.4699999999999998</v>
      </c>
      <c r="O660" s="48">
        <f t="shared" si="132"/>
        <v>6.4699999999999998</v>
      </c>
      <c r="P660" s="48">
        <f t="shared" si="132"/>
        <v>6.4699999999999998</v>
      </c>
      <c r="Q660" s="48">
        <f t="shared" si="132"/>
        <v>6.4699999999999998</v>
      </c>
      <c r="R660" s="48">
        <f t="shared" si="132"/>
        <v>6.4699999999999998</v>
      </c>
      <c r="S660" s="48"/>
      <c r="T660" s="48"/>
      <c r="U660" s="48"/>
      <c r="V660" s="48"/>
      <c r="W660" s="80"/>
      <c r="X660" s="80"/>
      <c r="Y660" s="80"/>
      <c r="Z660" s="80"/>
      <c r="AA660" s="80"/>
      <c r="AB660" s="80"/>
      <c r="AC660" s="80"/>
      <c r="AD660" s="80"/>
    </row>
    <row r="661" s="80" customFormat="1">
      <c r="A661" s="81"/>
      <c r="B661" s="20"/>
      <c r="D661" s="20"/>
      <c r="E661" s="20"/>
      <c r="F661" s="48"/>
      <c r="G661" s="81"/>
      <c r="H661" s="81">
        <f t="shared" si="131"/>
        <v>19</v>
      </c>
      <c r="I661" s="48"/>
      <c r="J661" s="48">
        <v>6.1200000000000001</v>
      </c>
      <c r="K661" s="48">
        <f t="shared" si="132"/>
        <v>6.1200000000000001</v>
      </c>
      <c r="L661" s="48">
        <f t="shared" si="132"/>
        <v>6.1200000000000001</v>
      </c>
      <c r="M661" s="48">
        <f t="shared" si="132"/>
        <v>6.1200000000000001</v>
      </c>
      <c r="N661" s="48">
        <f t="shared" si="132"/>
        <v>6.1200000000000001</v>
      </c>
      <c r="O661" s="48">
        <f t="shared" si="132"/>
        <v>6.1200000000000001</v>
      </c>
      <c r="P661" s="48">
        <f t="shared" si="132"/>
        <v>6.1200000000000001</v>
      </c>
      <c r="Q661" s="48">
        <f t="shared" si="132"/>
        <v>6.1200000000000001</v>
      </c>
      <c r="R661" s="48">
        <f t="shared" si="132"/>
        <v>6.1200000000000001</v>
      </c>
      <c r="S661" s="48"/>
      <c r="T661" s="48"/>
      <c r="U661" s="48"/>
      <c r="V661" s="48"/>
      <c r="W661" s="80"/>
      <c r="X661" s="80"/>
      <c r="Y661" s="80"/>
      <c r="Z661" s="80"/>
      <c r="AA661" s="80"/>
      <c r="AB661" s="80"/>
      <c r="AC661" s="80"/>
      <c r="AD661" s="80"/>
    </row>
    <row r="662" s="80" customFormat="1">
      <c r="A662" s="81"/>
      <c r="B662" s="20"/>
      <c r="D662" s="20"/>
      <c r="E662" s="20"/>
      <c r="F662" s="48"/>
      <c r="G662" s="81"/>
      <c r="H662" s="81">
        <f t="shared" si="131"/>
        <v>20</v>
      </c>
      <c r="I662" s="48"/>
      <c r="J662" s="48">
        <v>5.8300000000000001</v>
      </c>
      <c r="K662" s="48">
        <f t="shared" si="132"/>
        <v>5.8300000000000001</v>
      </c>
      <c r="L662" s="48">
        <f t="shared" si="132"/>
        <v>5.8300000000000001</v>
      </c>
      <c r="M662" s="48">
        <f t="shared" si="132"/>
        <v>5.8300000000000001</v>
      </c>
      <c r="N662" s="48">
        <f t="shared" si="132"/>
        <v>5.8300000000000001</v>
      </c>
      <c r="O662" s="48">
        <f t="shared" si="132"/>
        <v>5.8300000000000001</v>
      </c>
      <c r="P662" s="48">
        <f t="shared" si="132"/>
        <v>5.8300000000000001</v>
      </c>
      <c r="Q662" s="48">
        <f t="shared" si="132"/>
        <v>5.8300000000000001</v>
      </c>
      <c r="R662" s="48">
        <f t="shared" si="132"/>
        <v>5.8300000000000001</v>
      </c>
      <c r="S662" s="48"/>
      <c r="T662" s="48"/>
      <c r="U662" s="48"/>
      <c r="V662" s="48"/>
      <c r="W662" s="80"/>
      <c r="X662" s="80"/>
      <c r="Y662" s="80"/>
      <c r="Z662" s="80"/>
      <c r="AA662" s="80"/>
      <c r="AB662" s="80"/>
      <c r="AC662" s="80"/>
      <c r="AD662" s="80"/>
    </row>
    <row r="663" s="80" customFormat="1">
      <c r="A663" s="81"/>
      <c r="B663" s="20"/>
      <c r="D663" s="20"/>
      <c r="E663" s="20"/>
      <c r="F663" s="48"/>
      <c r="G663" s="81"/>
      <c r="H663" s="81">
        <f t="shared" si="131"/>
        <v>21</v>
      </c>
      <c r="I663" s="48"/>
      <c r="J663" s="48">
        <v>5.6200000000000001</v>
      </c>
      <c r="K663" s="48">
        <f t="shared" si="132"/>
        <v>5.6200000000000001</v>
      </c>
      <c r="L663" s="48">
        <f t="shared" si="132"/>
        <v>5.6200000000000001</v>
      </c>
      <c r="M663" s="48">
        <f t="shared" si="132"/>
        <v>5.6200000000000001</v>
      </c>
      <c r="N663" s="48">
        <f t="shared" si="132"/>
        <v>5.6200000000000001</v>
      </c>
      <c r="O663" s="48">
        <f t="shared" si="132"/>
        <v>5.6200000000000001</v>
      </c>
      <c r="P663" s="48">
        <f t="shared" si="132"/>
        <v>5.6200000000000001</v>
      </c>
      <c r="Q663" s="48">
        <f t="shared" si="132"/>
        <v>5.6200000000000001</v>
      </c>
      <c r="R663" s="48">
        <f t="shared" si="132"/>
        <v>5.6200000000000001</v>
      </c>
      <c r="S663" s="48"/>
      <c r="T663" s="48"/>
      <c r="U663" s="48"/>
      <c r="V663" s="48"/>
      <c r="W663" s="80"/>
      <c r="X663" s="80"/>
      <c r="Y663" s="80"/>
      <c r="Z663" s="80"/>
      <c r="AA663" s="80"/>
      <c r="AB663" s="80"/>
      <c r="AC663" s="80"/>
      <c r="AD663" s="80"/>
    </row>
    <row r="664" s="80" customFormat="1">
      <c r="A664" s="81"/>
      <c r="B664" s="20"/>
      <c r="D664" s="20"/>
      <c r="E664" s="20"/>
      <c r="F664" s="48"/>
      <c r="G664" s="81"/>
      <c r="H664" s="81">
        <f t="shared" si="131"/>
        <v>22</v>
      </c>
      <c r="I664" s="48"/>
      <c r="J664" s="48">
        <v>5.2000000000000002</v>
      </c>
      <c r="K664" s="48">
        <f t="shared" si="132"/>
        <v>5.2000000000000002</v>
      </c>
      <c r="L664" s="48">
        <f t="shared" si="132"/>
        <v>5.2000000000000002</v>
      </c>
      <c r="M664" s="48">
        <f t="shared" si="132"/>
        <v>5.2000000000000002</v>
      </c>
      <c r="N664" s="48">
        <f t="shared" si="132"/>
        <v>5.2000000000000002</v>
      </c>
      <c r="O664" s="48">
        <f t="shared" si="132"/>
        <v>5.2000000000000002</v>
      </c>
      <c r="P664" s="48">
        <f t="shared" si="132"/>
        <v>5.2000000000000002</v>
      </c>
      <c r="Q664" s="48">
        <f t="shared" si="132"/>
        <v>5.2000000000000002</v>
      </c>
      <c r="R664" s="48">
        <f t="shared" si="132"/>
        <v>5.2000000000000002</v>
      </c>
      <c r="S664" s="48"/>
      <c r="T664" s="48"/>
      <c r="U664" s="48"/>
      <c r="V664" s="48"/>
      <c r="W664" s="80"/>
      <c r="X664" s="80"/>
      <c r="Y664" s="80"/>
      <c r="Z664" s="80"/>
      <c r="AA664" s="80"/>
      <c r="AB664" s="80"/>
      <c r="AC664" s="80"/>
      <c r="AD664" s="80"/>
    </row>
    <row r="665" s="80" customFormat="1">
      <c r="A665" s="81"/>
      <c r="B665" s="20"/>
      <c r="D665" s="20"/>
      <c r="E665" s="20"/>
      <c r="F665" s="48"/>
      <c r="G665" s="81"/>
      <c r="H665" s="81">
        <f t="shared" si="131"/>
        <v>23</v>
      </c>
      <c r="I665" s="48"/>
      <c r="J665" s="48">
        <v>4.8300000000000001</v>
      </c>
      <c r="K665" s="48">
        <f t="shared" si="132"/>
        <v>4.8300000000000001</v>
      </c>
      <c r="L665" s="48">
        <f t="shared" si="132"/>
        <v>4.8300000000000001</v>
      </c>
      <c r="M665" s="48">
        <f t="shared" si="132"/>
        <v>4.8300000000000001</v>
      </c>
      <c r="N665" s="48">
        <f t="shared" si="132"/>
        <v>4.8300000000000001</v>
      </c>
      <c r="O665" s="48">
        <f t="shared" si="132"/>
        <v>4.8300000000000001</v>
      </c>
      <c r="P665" s="48">
        <f t="shared" si="132"/>
        <v>4.8300000000000001</v>
      </c>
      <c r="Q665" s="48">
        <f t="shared" si="132"/>
        <v>4.8300000000000001</v>
      </c>
      <c r="R665" s="48">
        <f>Q665</f>
        <v>4.8300000000000001</v>
      </c>
      <c r="S665" s="48"/>
      <c r="T665" s="48"/>
      <c r="U665" s="48"/>
      <c r="V665" s="48"/>
      <c r="W665" s="80"/>
      <c r="X665" s="80"/>
      <c r="Y665" s="80"/>
      <c r="Z665" s="80"/>
      <c r="AA665" s="80"/>
      <c r="AB665" s="80"/>
      <c r="AC665" s="80"/>
      <c r="AD665" s="80"/>
    </row>
    <row r="666" s="80" customFormat="1">
      <c r="A666" s="81"/>
      <c r="B666" s="20"/>
      <c r="D666" s="20"/>
      <c r="E666" s="20"/>
      <c r="F666" s="48"/>
      <c r="G666" s="81"/>
      <c r="H666" s="227"/>
      <c r="I666" s="87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80"/>
      <c r="X666" s="80"/>
      <c r="Y666" s="80"/>
      <c r="Z666" s="80"/>
      <c r="AA666" s="80"/>
      <c r="AB666" s="80"/>
      <c r="AC666" s="80"/>
      <c r="AD666" s="80"/>
    </row>
    <row r="667">
      <c r="A667" s="22">
        <v>4</v>
      </c>
      <c r="B667" s="20"/>
      <c r="D667" s="80" t="s">
        <v>3532</v>
      </c>
      <c r="F667" s="98"/>
      <c r="G667" s="22"/>
      <c r="J667" s="21"/>
      <c r="K667" s="20"/>
      <c r="L667" s="20"/>
      <c r="M667" s="20"/>
      <c r="N667" s="20"/>
      <c r="O667" s="20"/>
      <c r="P667" s="20"/>
      <c r="Q667" s="20"/>
      <c r="R667" s="20"/>
    </row>
    <row r="668">
      <c r="A668" s="22"/>
      <c r="B668" s="20" t="s">
        <v>140</v>
      </c>
      <c r="D668" s="20" t="s">
        <v>3533</v>
      </c>
      <c r="E668" s="20" t="s">
        <v>3533</v>
      </c>
      <c r="F668" s="98" t="s">
        <v>38</v>
      </c>
      <c r="G668" s="22">
        <v>5</v>
      </c>
      <c r="J668" s="21"/>
      <c r="K668" s="21"/>
      <c r="L668" s="21"/>
      <c r="M668" s="21"/>
      <c r="N668" s="21"/>
      <c r="O668" s="21"/>
      <c r="P668" s="21"/>
      <c r="Q668" s="21"/>
      <c r="R668" s="21"/>
      <c r="S668" s="21"/>
    </row>
    <row r="669">
      <c r="A669" s="22"/>
      <c r="B669" s="20" t="s">
        <v>170</v>
      </c>
      <c r="C669" s="24" t="s">
        <v>3381</v>
      </c>
      <c r="F669" s="98"/>
      <c r="G669" s="22"/>
      <c r="I669" s="20"/>
      <c r="J669" s="21"/>
      <c r="K669" s="20"/>
      <c r="L669" s="24"/>
      <c r="M669" s="20"/>
      <c r="N669" s="20"/>
      <c r="O669" s="20"/>
      <c r="P669" s="97"/>
      <c r="Q669" s="20"/>
      <c r="R669" s="21"/>
    </row>
    <row r="670">
      <c r="A670" s="22"/>
      <c r="B670" s="20" t="s">
        <v>1274</v>
      </c>
      <c r="C670" s="21" t="s">
        <v>3534</v>
      </c>
      <c r="F670" s="98"/>
      <c r="G670" s="22"/>
      <c r="H670" s="22">
        <v>0</v>
      </c>
      <c r="J670" s="21">
        <v>0.059999999999999998</v>
      </c>
      <c r="K670" s="21">
        <f t="shared" si="132"/>
        <v>0.059999999999999998</v>
      </c>
      <c r="L670" s="21">
        <f t="shared" si="132"/>
        <v>0.059999999999999998</v>
      </c>
      <c r="M670" s="21">
        <f t="shared" si="132"/>
        <v>0.059999999999999998</v>
      </c>
      <c r="N670" s="21">
        <f t="shared" si="132"/>
        <v>0.059999999999999998</v>
      </c>
      <c r="O670" s="21">
        <f t="shared" si="132"/>
        <v>0.059999999999999998</v>
      </c>
      <c r="P670" s="21">
        <f t="shared" si="132"/>
        <v>0.059999999999999998</v>
      </c>
      <c r="Q670" s="21">
        <f t="shared" si="132"/>
        <v>0.059999999999999998</v>
      </c>
      <c r="R670" s="21">
        <f>Q670</f>
        <v>0.059999999999999998</v>
      </c>
      <c r="T670" s="21"/>
    </row>
    <row r="671">
      <c r="A671" s="22"/>
      <c r="B671" s="20" t="s">
        <v>3535</v>
      </c>
      <c r="C671" s="155" t="s">
        <v>3536</v>
      </c>
      <c r="F671" s="98"/>
      <c r="G671" s="22"/>
      <c r="H671" s="22">
        <f t="shared" si="131"/>
        <v>1</v>
      </c>
      <c r="J671" s="21">
        <v>0.059999999999999998</v>
      </c>
      <c r="K671" s="21">
        <f t="shared" si="132"/>
        <v>0.059999999999999998</v>
      </c>
      <c r="L671" s="21">
        <f t="shared" si="132"/>
        <v>0.059999999999999998</v>
      </c>
      <c r="M671" s="21">
        <f t="shared" si="132"/>
        <v>0.059999999999999998</v>
      </c>
      <c r="N671" s="21">
        <f t="shared" si="132"/>
        <v>0.059999999999999998</v>
      </c>
      <c r="O671" s="21">
        <f t="shared" si="132"/>
        <v>0.059999999999999998</v>
      </c>
      <c r="P671" s="21">
        <f t="shared" si="132"/>
        <v>0.059999999999999998</v>
      </c>
      <c r="Q671" s="21">
        <f t="shared" si="132"/>
        <v>0.059999999999999998</v>
      </c>
      <c r="R671" s="21">
        <f t="shared" si="132"/>
        <v>0.059999999999999998</v>
      </c>
      <c r="S671" s="21"/>
    </row>
    <row r="672">
      <c r="A672" s="22"/>
      <c r="B672" s="20" t="s">
        <v>3537</v>
      </c>
      <c r="C672" s="155" t="s">
        <v>3538</v>
      </c>
      <c r="F672" s="98"/>
      <c r="G672" s="22"/>
      <c r="H672" s="22">
        <f t="shared" si="131"/>
        <v>2</v>
      </c>
      <c r="J672" s="21">
        <v>0.059999999999999998</v>
      </c>
      <c r="K672" s="21">
        <f t="shared" si="132"/>
        <v>0.059999999999999998</v>
      </c>
      <c r="L672" s="21">
        <f t="shared" si="132"/>
        <v>0.059999999999999998</v>
      </c>
      <c r="M672" s="21">
        <f t="shared" si="132"/>
        <v>0.059999999999999998</v>
      </c>
      <c r="N672" s="21">
        <f t="shared" si="132"/>
        <v>0.059999999999999998</v>
      </c>
      <c r="O672" s="21">
        <f t="shared" si="132"/>
        <v>0.059999999999999998</v>
      </c>
      <c r="P672" s="21">
        <f t="shared" si="132"/>
        <v>0.059999999999999998</v>
      </c>
      <c r="Q672" s="21">
        <f t="shared" si="132"/>
        <v>0.059999999999999998</v>
      </c>
      <c r="R672" s="21">
        <f t="shared" si="132"/>
        <v>0.059999999999999998</v>
      </c>
      <c r="S672" s="21"/>
    </row>
    <row r="673">
      <c r="A673" s="22"/>
      <c r="B673" s="20" t="s">
        <v>3539</v>
      </c>
      <c r="C673" s="22" t="s">
        <v>3540</v>
      </c>
      <c r="F673" s="98"/>
      <c r="G673" s="22"/>
      <c r="H673" s="22">
        <f t="shared" si="131"/>
        <v>3</v>
      </c>
      <c r="J673" s="21">
        <v>0.059999999999999998</v>
      </c>
      <c r="K673" s="21">
        <f t="shared" si="132"/>
        <v>0.059999999999999998</v>
      </c>
      <c r="L673" s="21">
        <f t="shared" si="132"/>
        <v>0.059999999999999998</v>
      </c>
      <c r="M673" s="21">
        <f t="shared" si="132"/>
        <v>0.059999999999999998</v>
      </c>
      <c r="N673" s="21">
        <f t="shared" si="132"/>
        <v>0.059999999999999998</v>
      </c>
      <c r="O673" s="21">
        <f t="shared" si="132"/>
        <v>0.059999999999999998</v>
      </c>
      <c r="P673" s="21">
        <f t="shared" si="132"/>
        <v>0.059999999999999998</v>
      </c>
      <c r="Q673" s="21">
        <f t="shared" si="132"/>
        <v>0.059999999999999998</v>
      </c>
      <c r="R673" s="21">
        <f t="shared" si="132"/>
        <v>0.059999999999999998</v>
      </c>
      <c r="S673" s="21"/>
    </row>
    <row r="674">
      <c r="A674" s="22"/>
      <c r="B674" s="20" t="s">
        <v>3541</v>
      </c>
      <c r="C674" s="20" t="s">
        <v>3542</v>
      </c>
      <c r="F674" s="98"/>
      <c r="G674" s="22"/>
      <c r="H674" s="22">
        <f t="shared" si="131"/>
        <v>4</v>
      </c>
      <c r="J674" s="21">
        <v>0.059999999999999998</v>
      </c>
      <c r="K674" s="21">
        <f t="shared" si="132"/>
        <v>0.059999999999999998</v>
      </c>
      <c r="L674" s="21">
        <f t="shared" si="132"/>
        <v>0.059999999999999998</v>
      </c>
      <c r="M674" s="21">
        <f t="shared" si="132"/>
        <v>0.059999999999999998</v>
      </c>
      <c r="N674" s="21">
        <f t="shared" si="132"/>
        <v>0.059999999999999998</v>
      </c>
      <c r="O674" s="21">
        <f t="shared" si="132"/>
        <v>0.059999999999999998</v>
      </c>
      <c r="P674" s="21">
        <f t="shared" si="132"/>
        <v>0.059999999999999998</v>
      </c>
      <c r="Q674" s="21">
        <f t="shared" si="132"/>
        <v>0.059999999999999998</v>
      </c>
      <c r="R674" s="21">
        <f t="shared" si="132"/>
        <v>0.059999999999999998</v>
      </c>
      <c r="S674" s="21"/>
    </row>
    <row r="675">
      <c r="A675" s="22"/>
      <c r="B675" s="20" t="s">
        <v>3543</v>
      </c>
      <c r="C675" s="22"/>
      <c r="F675" s="98"/>
      <c r="G675" s="22"/>
      <c r="H675" s="22">
        <f t="shared" si="131"/>
        <v>5</v>
      </c>
      <c r="J675" s="21">
        <v>0.059999999999999998</v>
      </c>
      <c r="K675" s="21">
        <f t="shared" si="132"/>
        <v>0.059999999999999998</v>
      </c>
      <c r="L675" s="21">
        <f t="shared" si="132"/>
        <v>0.059999999999999998</v>
      </c>
      <c r="M675" s="21">
        <f t="shared" si="132"/>
        <v>0.059999999999999998</v>
      </c>
      <c r="N675" s="21">
        <f t="shared" si="132"/>
        <v>0.059999999999999998</v>
      </c>
      <c r="O675" s="21">
        <f t="shared" si="132"/>
        <v>0.059999999999999998</v>
      </c>
      <c r="P675" s="21">
        <f t="shared" si="132"/>
        <v>0.059999999999999998</v>
      </c>
      <c r="Q675" s="21">
        <f t="shared" si="132"/>
        <v>0.059999999999999998</v>
      </c>
      <c r="R675" s="21">
        <f t="shared" si="132"/>
        <v>0.059999999999999998</v>
      </c>
      <c r="S675" s="21"/>
    </row>
    <row r="676">
      <c r="A676" s="22"/>
      <c r="B676" s="20"/>
      <c r="C676" s="22"/>
      <c r="F676" s="98"/>
      <c r="G676" s="22"/>
      <c r="H676" s="22">
        <f t="shared" si="131"/>
        <v>6</v>
      </c>
      <c r="J676" s="21">
        <v>0.059999999999999998</v>
      </c>
      <c r="K676" s="21">
        <f t="shared" si="132"/>
        <v>0.059999999999999998</v>
      </c>
      <c r="L676" s="21">
        <f t="shared" si="132"/>
        <v>0.059999999999999998</v>
      </c>
      <c r="M676" s="21">
        <f t="shared" si="132"/>
        <v>0.059999999999999998</v>
      </c>
      <c r="N676" s="21">
        <f t="shared" si="132"/>
        <v>0.059999999999999998</v>
      </c>
      <c r="O676" s="21">
        <f t="shared" si="132"/>
        <v>0.059999999999999998</v>
      </c>
      <c r="P676" s="21">
        <f t="shared" si="132"/>
        <v>0.059999999999999998</v>
      </c>
      <c r="Q676" s="21">
        <f t="shared" si="132"/>
        <v>0.059999999999999998</v>
      </c>
      <c r="R676" s="21">
        <f t="shared" si="132"/>
        <v>0.059999999999999998</v>
      </c>
      <c r="S676" s="21"/>
    </row>
    <row r="677">
      <c r="A677" s="22"/>
      <c r="B677" s="20"/>
      <c r="C677" s="22"/>
      <c r="F677" s="98"/>
      <c r="G677" s="22"/>
      <c r="H677" s="22">
        <f t="shared" si="131"/>
        <v>7</v>
      </c>
      <c r="J677" s="21">
        <v>0.059999999999999998</v>
      </c>
      <c r="K677" s="21">
        <f t="shared" si="132"/>
        <v>0.059999999999999998</v>
      </c>
      <c r="L677" s="21">
        <f t="shared" si="132"/>
        <v>0.059999999999999998</v>
      </c>
      <c r="M677" s="21">
        <f t="shared" si="132"/>
        <v>0.059999999999999998</v>
      </c>
      <c r="N677" s="21">
        <f t="shared" si="132"/>
        <v>0.059999999999999998</v>
      </c>
      <c r="O677" s="21">
        <f t="shared" si="132"/>
        <v>0.059999999999999998</v>
      </c>
      <c r="P677" s="21">
        <f t="shared" si="132"/>
        <v>0.059999999999999998</v>
      </c>
      <c r="Q677" s="21">
        <f t="shared" si="132"/>
        <v>0.059999999999999998</v>
      </c>
      <c r="R677" s="21">
        <f t="shared" si="132"/>
        <v>0.059999999999999998</v>
      </c>
      <c r="S677" s="21"/>
    </row>
    <row r="678">
      <c r="A678" s="22"/>
      <c r="B678" s="20"/>
      <c r="C678" s="22"/>
      <c r="F678" s="98"/>
      <c r="G678" s="22"/>
      <c r="H678" s="22">
        <f t="shared" si="131"/>
        <v>8</v>
      </c>
      <c r="J678" s="21">
        <v>0.059999999999999998</v>
      </c>
      <c r="K678" s="21">
        <f t="shared" si="132"/>
        <v>0.059999999999999998</v>
      </c>
      <c r="L678" s="21">
        <f t="shared" si="132"/>
        <v>0.059999999999999998</v>
      </c>
      <c r="M678" s="21">
        <f t="shared" si="132"/>
        <v>0.059999999999999998</v>
      </c>
      <c r="N678" s="21">
        <f t="shared" si="132"/>
        <v>0.059999999999999998</v>
      </c>
      <c r="O678" s="21">
        <f t="shared" si="132"/>
        <v>0.059999999999999998</v>
      </c>
      <c r="P678" s="21">
        <f t="shared" si="132"/>
        <v>0.059999999999999998</v>
      </c>
      <c r="Q678" s="21">
        <f t="shared" si="132"/>
        <v>0.059999999999999998</v>
      </c>
      <c r="R678" s="21">
        <f t="shared" si="132"/>
        <v>0.059999999999999998</v>
      </c>
      <c r="S678" s="21"/>
    </row>
    <row r="679">
      <c r="A679" s="22"/>
      <c r="B679" s="20"/>
      <c r="C679" s="22"/>
      <c r="F679" s="98"/>
      <c r="G679" s="22"/>
      <c r="H679" s="22">
        <f t="shared" si="131"/>
        <v>9</v>
      </c>
      <c r="J679" s="21">
        <v>0.070000000000000007</v>
      </c>
      <c r="K679" s="21">
        <f t="shared" si="132"/>
        <v>0.070000000000000007</v>
      </c>
      <c r="L679" s="21">
        <f t="shared" si="132"/>
        <v>0.070000000000000007</v>
      </c>
      <c r="M679" s="21">
        <f t="shared" si="132"/>
        <v>0.070000000000000007</v>
      </c>
      <c r="N679" s="21">
        <f t="shared" si="132"/>
        <v>0.070000000000000007</v>
      </c>
      <c r="O679" s="21">
        <f t="shared" si="132"/>
        <v>0.070000000000000007</v>
      </c>
      <c r="P679" s="21">
        <f t="shared" si="132"/>
        <v>0.070000000000000007</v>
      </c>
      <c r="Q679" s="21">
        <f t="shared" si="132"/>
        <v>0.070000000000000007</v>
      </c>
      <c r="R679" s="21">
        <f t="shared" si="132"/>
        <v>0.070000000000000007</v>
      </c>
      <c r="S679" s="21"/>
    </row>
    <row r="680">
      <c r="A680" s="22"/>
      <c r="B680" s="20"/>
      <c r="C680" s="22"/>
      <c r="F680" s="98"/>
      <c r="G680" s="22"/>
      <c r="H680" s="22">
        <f t="shared" si="131"/>
        <v>10</v>
      </c>
      <c r="J680" s="21">
        <v>0.059999999999999998</v>
      </c>
      <c r="K680" s="21">
        <f t="shared" si="132"/>
        <v>0.059999999999999998</v>
      </c>
      <c r="L680" s="21">
        <f t="shared" si="132"/>
        <v>0.059999999999999998</v>
      </c>
      <c r="M680" s="21">
        <f t="shared" si="132"/>
        <v>0.059999999999999998</v>
      </c>
      <c r="N680" s="21">
        <f t="shared" si="132"/>
        <v>0.059999999999999998</v>
      </c>
      <c r="O680" s="21">
        <f t="shared" si="132"/>
        <v>0.059999999999999998</v>
      </c>
      <c r="P680" s="21">
        <f t="shared" si="132"/>
        <v>0.059999999999999998</v>
      </c>
      <c r="Q680" s="21">
        <f t="shared" si="132"/>
        <v>0.059999999999999998</v>
      </c>
      <c r="R680" s="21">
        <f t="shared" si="132"/>
        <v>0.059999999999999998</v>
      </c>
      <c r="S680" s="21"/>
    </row>
    <row r="681">
      <c r="A681" s="22"/>
      <c r="B681" s="20"/>
      <c r="C681" s="22"/>
      <c r="F681" s="98"/>
      <c r="G681" s="22"/>
      <c r="H681" s="22">
        <f t="shared" si="131"/>
        <v>11</v>
      </c>
      <c r="J681" s="21">
        <v>0.070000000000000007</v>
      </c>
      <c r="K681" s="21">
        <f t="shared" si="132"/>
        <v>0.070000000000000007</v>
      </c>
      <c r="L681" s="21">
        <f t="shared" si="132"/>
        <v>0.070000000000000007</v>
      </c>
      <c r="M681" s="21">
        <f t="shared" si="132"/>
        <v>0.070000000000000007</v>
      </c>
      <c r="N681" s="21">
        <f t="shared" si="132"/>
        <v>0.070000000000000007</v>
      </c>
      <c r="O681" s="21">
        <f t="shared" si="132"/>
        <v>0.070000000000000007</v>
      </c>
      <c r="P681" s="21">
        <f t="shared" si="132"/>
        <v>0.070000000000000007</v>
      </c>
      <c r="Q681" s="21">
        <f t="shared" si="132"/>
        <v>0.070000000000000007</v>
      </c>
      <c r="R681" s="21">
        <f t="shared" si="132"/>
        <v>0.070000000000000007</v>
      </c>
      <c r="S681" s="21"/>
    </row>
    <row r="682">
      <c r="A682" s="22"/>
      <c r="B682" s="20"/>
      <c r="C682" s="22"/>
      <c r="F682" s="98"/>
      <c r="G682" s="22"/>
      <c r="H682" s="22">
        <f t="shared" si="131"/>
        <v>12</v>
      </c>
      <c r="J682" s="21">
        <v>0.059999999999999998</v>
      </c>
      <c r="K682" s="21">
        <f t="shared" si="132"/>
        <v>0.059999999999999998</v>
      </c>
      <c r="L682" s="21">
        <f t="shared" si="132"/>
        <v>0.059999999999999998</v>
      </c>
      <c r="M682" s="21">
        <f t="shared" si="132"/>
        <v>0.059999999999999998</v>
      </c>
      <c r="N682" s="21">
        <f t="shared" si="132"/>
        <v>0.059999999999999998</v>
      </c>
      <c r="O682" s="21">
        <f t="shared" si="132"/>
        <v>0.059999999999999998</v>
      </c>
      <c r="P682" s="21">
        <f t="shared" si="132"/>
        <v>0.059999999999999998</v>
      </c>
      <c r="Q682" s="21">
        <f t="shared" si="132"/>
        <v>0.059999999999999998</v>
      </c>
      <c r="R682" s="21">
        <f t="shared" si="132"/>
        <v>0.059999999999999998</v>
      </c>
      <c r="S682" s="21"/>
    </row>
    <row r="683">
      <c r="A683" s="22"/>
      <c r="B683" s="20"/>
      <c r="C683" s="22"/>
      <c r="F683" s="98"/>
      <c r="G683" s="22"/>
      <c r="H683" s="22">
        <f t="shared" si="131"/>
        <v>13</v>
      </c>
      <c r="J683" s="21">
        <v>0.070000000000000007</v>
      </c>
      <c r="K683" s="21">
        <f t="shared" si="132"/>
        <v>0.070000000000000007</v>
      </c>
      <c r="L683" s="21">
        <f t="shared" si="132"/>
        <v>0.070000000000000007</v>
      </c>
      <c r="M683" s="21">
        <f t="shared" si="132"/>
        <v>0.070000000000000007</v>
      </c>
      <c r="N683" s="21">
        <f t="shared" si="132"/>
        <v>0.070000000000000007</v>
      </c>
      <c r="O683" s="21">
        <f t="shared" si="132"/>
        <v>0.070000000000000007</v>
      </c>
      <c r="P683" s="21">
        <f t="shared" si="132"/>
        <v>0.070000000000000007</v>
      </c>
      <c r="Q683" s="21">
        <f t="shared" si="132"/>
        <v>0.070000000000000007</v>
      </c>
      <c r="R683" s="21">
        <f t="shared" si="132"/>
        <v>0.070000000000000007</v>
      </c>
      <c r="S683" s="21"/>
    </row>
    <row r="684">
      <c r="A684" s="22"/>
      <c r="B684" s="20"/>
      <c r="C684" s="22"/>
      <c r="F684" s="98"/>
      <c r="G684" s="22"/>
      <c r="H684" s="22">
        <f t="shared" si="131"/>
        <v>14</v>
      </c>
      <c r="J684" s="21">
        <v>0.059999999999999998</v>
      </c>
      <c r="K684" s="21">
        <f t="shared" si="132"/>
        <v>0.059999999999999998</v>
      </c>
      <c r="L684" s="21">
        <f t="shared" si="132"/>
        <v>0.059999999999999998</v>
      </c>
      <c r="M684" s="21">
        <f t="shared" si="132"/>
        <v>0.059999999999999998</v>
      </c>
      <c r="N684" s="21">
        <f t="shared" si="132"/>
        <v>0.059999999999999998</v>
      </c>
      <c r="O684" s="21">
        <f t="shared" si="132"/>
        <v>0.059999999999999998</v>
      </c>
      <c r="P684" s="21">
        <f t="shared" si="132"/>
        <v>0.059999999999999998</v>
      </c>
      <c r="Q684" s="21">
        <f t="shared" si="132"/>
        <v>0.059999999999999998</v>
      </c>
      <c r="R684" s="21">
        <f t="shared" si="132"/>
        <v>0.059999999999999998</v>
      </c>
      <c r="S684" s="21"/>
    </row>
    <row r="685">
      <c r="A685" s="22"/>
      <c r="B685" s="20"/>
      <c r="C685" s="22"/>
      <c r="F685" s="98"/>
      <c r="G685" s="22"/>
      <c r="H685" s="22">
        <f t="shared" si="131"/>
        <v>15</v>
      </c>
      <c r="J685" s="21">
        <v>0.059999999999999998</v>
      </c>
      <c r="K685" s="21">
        <f t="shared" si="132"/>
        <v>0.059999999999999998</v>
      </c>
      <c r="L685" s="21">
        <f t="shared" si="132"/>
        <v>0.059999999999999998</v>
      </c>
      <c r="M685" s="21">
        <f t="shared" si="132"/>
        <v>0.059999999999999998</v>
      </c>
      <c r="N685" s="21">
        <f t="shared" si="132"/>
        <v>0.059999999999999998</v>
      </c>
      <c r="O685" s="21">
        <f t="shared" si="132"/>
        <v>0.059999999999999998</v>
      </c>
      <c r="P685" s="21">
        <f t="shared" si="132"/>
        <v>0.059999999999999998</v>
      </c>
      <c r="Q685" s="21">
        <f t="shared" si="132"/>
        <v>0.059999999999999998</v>
      </c>
      <c r="R685" s="21">
        <f t="shared" si="132"/>
        <v>0.059999999999999998</v>
      </c>
      <c r="S685" s="21"/>
    </row>
    <row r="686">
      <c r="A686" s="22"/>
      <c r="B686" s="20"/>
      <c r="C686" s="22"/>
      <c r="F686" s="98"/>
      <c r="G686" s="22"/>
      <c r="H686" s="22">
        <f t="shared" si="131"/>
        <v>16</v>
      </c>
      <c r="J686" s="21">
        <v>0.070000000000000007</v>
      </c>
      <c r="K686" s="21">
        <f t="shared" si="132"/>
        <v>0.070000000000000007</v>
      </c>
      <c r="L686" s="21">
        <f t="shared" si="132"/>
        <v>0.070000000000000007</v>
      </c>
      <c r="M686" s="21">
        <f t="shared" si="132"/>
        <v>0.070000000000000007</v>
      </c>
      <c r="N686" s="21">
        <f t="shared" si="132"/>
        <v>0.070000000000000007</v>
      </c>
      <c r="O686" s="21">
        <f t="shared" si="132"/>
        <v>0.070000000000000007</v>
      </c>
      <c r="P686" s="21">
        <f t="shared" si="132"/>
        <v>0.070000000000000007</v>
      </c>
      <c r="Q686" s="21">
        <f t="shared" si="132"/>
        <v>0.070000000000000007</v>
      </c>
      <c r="R686" s="21">
        <f t="shared" si="132"/>
        <v>0.070000000000000007</v>
      </c>
      <c r="S686" s="21"/>
    </row>
    <row r="687">
      <c r="A687" s="22"/>
      <c r="B687" s="20"/>
      <c r="C687" s="22"/>
      <c r="F687" s="98"/>
      <c r="G687" s="22"/>
      <c r="H687" s="22">
        <f t="shared" ref="H687:H750" si="133">H686+1</f>
        <v>17</v>
      </c>
      <c r="J687" s="21">
        <v>0.080000000000000002</v>
      </c>
      <c r="K687" s="21">
        <f t="shared" si="132"/>
        <v>0.080000000000000002</v>
      </c>
      <c r="L687" s="21">
        <f t="shared" si="132"/>
        <v>0.080000000000000002</v>
      </c>
      <c r="M687" s="21">
        <f t="shared" si="132"/>
        <v>0.080000000000000002</v>
      </c>
      <c r="N687" s="21">
        <f t="shared" si="132"/>
        <v>0.080000000000000002</v>
      </c>
      <c r="O687" s="21">
        <f t="shared" si="132"/>
        <v>0.080000000000000002</v>
      </c>
      <c r="P687" s="21">
        <f t="shared" si="132"/>
        <v>0.080000000000000002</v>
      </c>
      <c r="Q687" s="21">
        <f t="shared" si="132"/>
        <v>0.080000000000000002</v>
      </c>
      <c r="R687" s="21">
        <f t="shared" si="132"/>
        <v>0.080000000000000002</v>
      </c>
      <c r="S687" s="21"/>
    </row>
    <row r="688">
      <c r="A688" s="22"/>
      <c r="B688" s="20"/>
      <c r="C688" s="22"/>
      <c r="F688" s="98"/>
      <c r="G688" s="22"/>
      <c r="H688" s="22">
        <f t="shared" si="133"/>
        <v>18</v>
      </c>
      <c r="J688" s="21">
        <v>0.070000000000000007</v>
      </c>
      <c r="K688" s="21">
        <f t="shared" si="132"/>
        <v>0.070000000000000007</v>
      </c>
      <c r="L688" s="21">
        <f t="shared" si="132"/>
        <v>0.070000000000000007</v>
      </c>
      <c r="M688" s="21">
        <f t="shared" si="132"/>
        <v>0.070000000000000007</v>
      </c>
      <c r="N688" s="21">
        <f t="shared" si="132"/>
        <v>0.070000000000000007</v>
      </c>
      <c r="O688" s="21">
        <f t="shared" si="132"/>
        <v>0.070000000000000007</v>
      </c>
      <c r="P688" s="21">
        <f t="shared" si="132"/>
        <v>0.070000000000000007</v>
      </c>
      <c r="Q688" s="21">
        <f t="shared" si="132"/>
        <v>0.070000000000000007</v>
      </c>
      <c r="R688" s="21">
        <f t="shared" si="132"/>
        <v>0.070000000000000007</v>
      </c>
      <c r="S688" s="21"/>
    </row>
    <row r="689">
      <c r="A689" s="22"/>
      <c r="B689" s="20"/>
      <c r="C689" s="22"/>
      <c r="F689" s="98"/>
      <c r="G689" s="22"/>
      <c r="H689" s="22">
        <f t="shared" si="133"/>
        <v>19</v>
      </c>
      <c r="J689" s="21">
        <v>0.080000000000000002</v>
      </c>
      <c r="K689" s="21">
        <f t="shared" si="132"/>
        <v>0.080000000000000002</v>
      </c>
      <c r="L689" s="21">
        <f t="shared" si="132"/>
        <v>0.080000000000000002</v>
      </c>
      <c r="M689" s="21">
        <f t="shared" si="132"/>
        <v>0.080000000000000002</v>
      </c>
      <c r="N689" s="21">
        <f t="shared" si="132"/>
        <v>0.080000000000000002</v>
      </c>
      <c r="O689" s="21">
        <f t="shared" si="132"/>
        <v>0.080000000000000002</v>
      </c>
      <c r="P689" s="21">
        <f t="shared" si="132"/>
        <v>0.080000000000000002</v>
      </c>
      <c r="Q689" s="21">
        <f t="shared" si="132"/>
        <v>0.080000000000000002</v>
      </c>
      <c r="R689" s="21">
        <f t="shared" si="132"/>
        <v>0.080000000000000002</v>
      </c>
      <c r="S689" s="21"/>
    </row>
    <row r="690">
      <c r="A690" s="22"/>
      <c r="B690" s="20"/>
      <c r="C690" s="22"/>
      <c r="F690" s="98"/>
      <c r="G690" s="22"/>
      <c r="H690" s="22">
        <f t="shared" si="133"/>
        <v>20</v>
      </c>
      <c r="J690" s="21">
        <v>0.080000000000000002</v>
      </c>
      <c r="K690" s="21">
        <f t="shared" si="132"/>
        <v>0.080000000000000002</v>
      </c>
      <c r="L690" s="21">
        <f t="shared" si="132"/>
        <v>0.080000000000000002</v>
      </c>
      <c r="M690" s="21">
        <f t="shared" si="132"/>
        <v>0.080000000000000002</v>
      </c>
      <c r="N690" s="21">
        <f t="shared" si="132"/>
        <v>0.080000000000000002</v>
      </c>
      <c r="O690" s="21">
        <f t="shared" si="132"/>
        <v>0.080000000000000002</v>
      </c>
      <c r="P690" s="21">
        <f t="shared" si="132"/>
        <v>0.080000000000000002</v>
      </c>
      <c r="Q690" s="21">
        <f t="shared" si="132"/>
        <v>0.080000000000000002</v>
      </c>
      <c r="R690" s="21">
        <f t="shared" si="132"/>
        <v>0.080000000000000002</v>
      </c>
      <c r="S690" s="21"/>
    </row>
    <row r="691">
      <c r="A691" s="22"/>
      <c r="B691" s="20"/>
      <c r="C691" s="22"/>
      <c r="F691" s="98"/>
      <c r="G691" s="22"/>
      <c r="H691" s="22">
        <f t="shared" si="133"/>
        <v>21</v>
      </c>
      <c r="J691" s="21">
        <v>0.080000000000000002</v>
      </c>
      <c r="K691" s="21">
        <f t="shared" si="132"/>
        <v>0.080000000000000002</v>
      </c>
      <c r="L691" s="21">
        <f t="shared" si="132"/>
        <v>0.080000000000000002</v>
      </c>
      <c r="M691" s="21">
        <f t="shared" si="132"/>
        <v>0.080000000000000002</v>
      </c>
      <c r="N691" s="21">
        <f t="shared" si="132"/>
        <v>0.080000000000000002</v>
      </c>
      <c r="O691" s="21">
        <f t="shared" si="132"/>
        <v>0.080000000000000002</v>
      </c>
      <c r="P691" s="21">
        <f t="shared" si="132"/>
        <v>0.080000000000000002</v>
      </c>
      <c r="Q691" s="21">
        <f t="shared" si="132"/>
        <v>0.080000000000000002</v>
      </c>
      <c r="R691" s="21">
        <f t="shared" si="132"/>
        <v>0.080000000000000002</v>
      </c>
      <c r="S691" s="21"/>
    </row>
    <row r="692">
      <c r="A692" s="22"/>
      <c r="B692" s="20"/>
      <c r="C692" s="22"/>
      <c r="F692" s="98"/>
      <c r="G692" s="22"/>
      <c r="H692" s="22">
        <f t="shared" si="133"/>
        <v>22</v>
      </c>
      <c r="J692" s="21">
        <v>0.080000000000000002</v>
      </c>
      <c r="K692" s="21">
        <f t="shared" si="132"/>
        <v>0.080000000000000002</v>
      </c>
      <c r="L692" s="21">
        <f t="shared" si="132"/>
        <v>0.080000000000000002</v>
      </c>
      <c r="M692" s="21">
        <f t="shared" si="132"/>
        <v>0.080000000000000002</v>
      </c>
      <c r="N692" s="21">
        <f t="shared" si="132"/>
        <v>0.080000000000000002</v>
      </c>
      <c r="O692" s="21">
        <f t="shared" si="132"/>
        <v>0.080000000000000002</v>
      </c>
      <c r="P692" s="21">
        <f t="shared" si="132"/>
        <v>0.080000000000000002</v>
      </c>
      <c r="Q692" s="21">
        <f t="shared" si="132"/>
        <v>0.080000000000000002</v>
      </c>
      <c r="R692" s="21">
        <f t="shared" si="132"/>
        <v>0.080000000000000002</v>
      </c>
      <c r="S692" s="21"/>
    </row>
    <row r="693">
      <c r="A693" s="22"/>
      <c r="B693" s="20"/>
      <c r="C693" s="22"/>
      <c r="F693" s="98"/>
      <c r="G693" s="22"/>
      <c r="H693" s="22">
        <f t="shared" si="133"/>
        <v>23</v>
      </c>
      <c r="J693" s="21">
        <v>0.070000000000000007</v>
      </c>
      <c r="K693" s="21">
        <f t="shared" si="132"/>
        <v>0.070000000000000007</v>
      </c>
      <c r="L693" s="21">
        <f t="shared" si="132"/>
        <v>0.070000000000000007</v>
      </c>
      <c r="M693" s="21">
        <f t="shared" si="132"/>
        <v>0.070000000000000007</v>
      </c>
      <c r="N693" s="21">
        <f t="shared" si="132"/>
        <v>0.070000000000000007</v>
      </c>
      <c r="O693" s="21">
        <f t="shared" si="132"/>
        <v>0.070000000000000007</v>
      </c>
      <c r="P693" s="21">
        <f t="shared" si="132"/>
        <v>0.070000000000000007</v>
      </c>
      <c r="Q693" s="21">
        <f t="shared" si="132"/>
        <v>0.070000000000000007</v>
      </c>
      <c r="R693" s="21">
        <f>Q693</f>
        <v>0.070000000000000007</v>
      </c>
      <c r="S693" s="21"/>
    </row>
    <row r="694">
      <c r="A694" s="22"/>
      <c r="B694" s="20"/>
      <c r="C694" s="22"/>
      <c r="F694" s="98"/>
      <c r="G694" s="22"/>
      <c r="I694" s="20"/>
      <c r="J694" s="21"/>
      <c r="K694" s="20"/>
      <c r="L694" s="38"/>
      <c r="M694" s="80"/>
      <c r="N694" s="20"/>
      <c r="O694" s="20"/>
      <c r="P694" s="110"/>
      <c r="Q694" s="20"/>
      <c r="R694" s="21"/>
    </row>
    <row r="695">
      <c r="A695" s="22"/>
      <c r="B695" s="20" t="s">
        <v>140</v>
      </c>
      <c r="D695" s="20" t="s">
        <v>3544</v>
      </c>
      <c r="E695" s="20" t="s">
        <v>3544</v>
      </c>
      <c r="F695" s="98" t="s">
        <v>38</v>
      </c>
      <c r="G695" s="22">
        <v>5</v>
      </c>
      <c r="J695" s="21"/>
      <c r="K695" s="21"/>
      <c r="L695" s="21"/>
      <c r="M695" s="21"/>
      <c r="N695" s="21"/>
      <c r="O695" s="21"/>
      <c r="P695" s="21"/>
      <c r="Q695" s="21"/>
      <c r="R695" s="21"/>
      <c r="S695" s="21"/>
    </row>
    <row r="696">
      <c r="A696" s="22"/>
      <c r="B696" s="20" t="s">
        <v>3545</v>
      </c>
      <c r="C696" s="20" t="s">
        <v>3546</v>
      </c>
      <c r="F696" s="98"/>
      <c r="G696" s="22"/>
      <c r="J696" s="21"/>
      <c r="K696" s="20"/>
      <c r="L696" s="20"/>
      <c r="M696" s="20"/>
      <c r="N696" s="20"/>
      <c r="O696" s="20"/>
      <c r="P696" s="20"/>
      <c r="Q696" s="20"/>
      <c r="R696" s="20"/>
    </row>
    <row r="697">
      <c r="A697" s="22"/>
      <c r="B697" s="20" t="s">
        <v>3541</v>
      </c>
      <c r="C697" s="20" t="s">
        <v>3547</v>
      </c>
      <c r="F697" s="98"/>
      <c r="G697" s="22"/>
      <c r="H697" s="22">
        <v>0</v>
      </c>
      <c r="J697" s="21">
        <v>0.46000000000000002</v>
      </c>
      <c r="K697" s="21">
        <f t="shared" si="132"/>
        <v>0.46000000000000002</v>
      </c>
      <c r="L697" s="21">
        <f t="shared" si="132"/>
        <v>0.46000000000000002</v>
      </c>
      <c r="M697" s="21">
        <f t="shared" si="132"/>
        <v>0.46000000000000002</v>
      </c>
      <c r="N697" s="21">
        <f t="shared" si="132"/>
        <v>0.46000000000000002</v>
      </c>
      <c r="O697" s="21">
        <f t="shared" si="132"/>
        <v>0.46000000000000002</v>
      </c>
      <c r="P697" s="21">
        <f t="shared" si="132"/>
        <v>0.46000000000000002</v>
      </c>
      <c r="Q697" s="21">
        <f t="shared" si="132"/>
        <v>0.46000000000000002</v>
      </c>
      <c r="R697" s="21">
        <f>Q697</f>
        <v>0.46000000000000002</v>
      </c>
      <c r="U697" s="21"/>
      <c r="V697" s="21"/>
      <c r="W697" s="20"/>
      <c r="X697" s="20"/>
      <c r="Y697" s="20"/>
      <c r="Z697" s="20"/>
      <c r="AA697" s="20"/>
    </row>
    <row r="698">
      <c r="A698" s="22"/>
      <c r="B698" s="20" t="s">
        <v>3548</v>
      </c>
      <c r="F698" s="98"/>
      <c r="G698" s="22"/>
      <c r="H698" s="22">
        <f t="shared" si="133"/>
        <v>1</v>
      </c>
      <c r="J698" s="21">
        <v>0.46999999999999997</v>
      </c>
      <c r="K698" s="21">
        <f t="shared" si="132"/>
        <v>0.46999999999999997</v>
      </c>
      <c r="L698" s="21">
        <f t="shared" si="132"/>
        <v>0.46999999999999997</v>
      </c>
      <c r="M698" s="21">
        <f t="shared" si="132"/>
        <v>0.46999999999999997</v>
      </c>
      <c r="N698" s="21">
        <f t="shared" si="132"/>
        <v>0.46999999999999997</v>
      </c>
      <c r="O698" s="21">
        <f t="shared" si="132"/>
        <v>0.46999999999999997</v>
      </c>
      <c r="P698" s="21">
        <f t="shared" si="132"/>
        <v>0.46999999999999997</v>
      </c>
      <c r="Q698" s="21">
        <f t="shared" si="132"/>
        <v>0.46999999999999997</v>
      </c>
      <c r="R698" s="21">
        <f t="shared" si="132"/>
        <v>0.46999999999999997</v>
      </c>
      <c r="S698" s="21"/>
      <c r="T698" s="21"/>
      <c r="U698" s="21"/>
      <c r="X698" s="20"/>
      <c r="AA698" s="20"/>
    </row>
    <row r="699">
      <c r="A699" s="22"/>
      <c r="B699" s="20" t="s">
        <v>3549</v>
      </c>
      <c r="C699" s="20" t="s">
        <v>3550</v>
      </c>
      <c r="F699" s="98"/>
      <c r="G699" s="22"/>
      <c r="H699" s="22">
        <f t="shared" si="133"/>
        <v>2</v>
      </c>
      <c r="J699" s="21">
        <v>0.46999999999999997</v>
      </c>
      <c r="K699" s="21">
        <f t="shared" si="132"/>
        <v>0.46999999999999997</v>
      </c>
      <c r="L699" s="21">
        <f t="shared" si="132"/>
        <v>0.46999999999999997</v>
      </c>
      <c r="M699" s="21">
        <f t="shared" si="132"/>
        <v>0.46999999999999997</v>
      </c>
      <c r="N699" s="21">
        <f t="shared" si="132"/>
        <v>0.46999999999999997</v>
      </c>
      <c r="O699" s="21">
        <f t="shared" si="132"/>
        <v>0.46999999999999997</v>
      </c>
      <c r="P699" s="21">
        <f t="shared" si="132"/>
        <v>0.46999999999999997</v>
      </c>
      <c r="Q699" s="21">
        <f t="shared" si="132"/>
        <v>0.46999999999999997</v>
      </c>
      <c r="R699" s="21">
        <f t="shared" si="132"/>
        <v>0.46999999999999997</v>
      </c>
      <c r="S699" s="21"/>
      <c r="U699" s="21"/>
      <c r="X699" s="20"/>
      <c r="AA699" s="20"/>
    </row>
    <row r="700">
      <c r="A700" s="22"/>
      <c r="B700" s="20" t="s">
        <v>3551</v>
      </c>
      <c r="C700" s="21" t="s">
        <v>3552</v>
      </c>
      <c r="F700" s="98"/>
      <c r="G700" s="22"/>
      <c r="H700" s="22">
        <f t="shared" si="133"/>
        <v>3</v>
      </c>
      <c r="J700" s="21">
        <v>0.46000000000000002</v>
      </c>
      <c r="K700" s="21">
        <f t="shared" si="132"/>
        <v>0.46000000000000002</v>
      </c>
      <c r="L700" s="21">
        <f t="shared" si="132"/>
        <v>0.46000000000000002</v>
      </c>
      <c r="M700" s="21">
        <f t="shared" si="132"/>
        <v>0.46000000000000002</v>
      </c>
      <c r="N700" s="21">
        <f t="shared" si="132"/>
        <v>0.46000000000000002</v>
      </c>
      <c r="O700" s="21">
        <f t="shared" si="132"/>
        <v>0.46000000000000002</v>
      </c>
      <c r="P700" s="21">
        <f t="shared" si="132"/>
        <v>0.46000000000000002</v>
      </c>
      <c r="Q700" s="21">
        <f t="shared" si="132"/>
        <v>0.46000000000000002</v>
      </c>
      <c r="R700" s="21">
        <f t="shared" si="132"/>
        <v>0.46000000000000002</v>
      </c>
      <c r="S700" s="21"/>
      <c r="U700" s="21"/>
      <c r="X700" s="20"/>
      <c r="AA700" s="20"/>
    </row>
    <row r="701">
      <c r="A701" s="22"/>
      <c r="B701" s="20" t="s">
        <v>170</v>
      </c>
      <c r="C701" s="24" t="s">
        <v>3381</v>
      </c>
      <c r="F701" s="98"/>
      <c r="G701" s="22"/>
      <c r="H701" s="22">
        <f t="shared" si="133"/>
        <v>4</v>
      </c>
      <c r="J701" s="21">
        <v>0.47999999999999998</v>
      </c>
      <c r="K701" s="21">
        <f t="shared" si="132"/>
        <v>0.47999999999999998</v>
      </c>
      <c r="L701" s="21">
        <f t="shared" si="132"/>
        <v>0.47999999999999998</v>
      </c>
      <c r="M701" s="21">
        <f t="shared" si="132"/>
        <v>0.47999999999999998</v>
      </c>
      <c r="N701" s="21">
        <f t="shared" si="132"/>
        <v>0.47999999999999998</v>
      </c>
      <c r="O701" s="21">
        <f t="shared" si="132"/>
        <v>0.47999999999999998</v>
      </c>
      <c r="P701" s="21">
        <f t="shared" si="132"/>
        <v>0.47999999999999998</v>
      </c>
      <c r="Q701" s="21">
        <f t="shared" si="132"/>
        <v>0.47999999999999998</v>
      </c>
      <c r="R701" s="21">
        <f t="shared" si="132"/>
        <v>0.47999999999999998</v>
      </c>
      <c r="S701" s="21"/>
      <c r="U701" s="21"/>
      <c r="X701" s="20"/>
      <c r="AA701" s="20"/>
    </row>
    <row r="702">
      <c r="A702" s="22"/>
      <c r="B702" s="20" t="s">
        <v>804</v>
      </c>
      <c r="C702" s="24" t="s">
        <v>805</v>
      </c>
      <c r="F702" s="98"/>
      <c r="G702" s="22"/>
      <c r="H702" s="22">
        <f t="shared" si="133"/>
        <v>5</v>
      </c>
      <c r="J702" s="21">
        <v>0.48999999999999999</v>
      </c>
      <c r="K702" s="21">
        <f t="shared" si="132"/>
        <v>0.48999999999999999</v>
      </c>
      <c r="L702" s="21">
        <f t="shared" si="132"/>
        <v>0.48999999999999999</v>
      </c>
      <c r="M702" s="21">
        <f t="shared" si="132"/>
        <v>0.48999999999999999</v>
      </c>
      <c r="N702" s="21">
        <f t="shared" si="132"/>
        <v>0.48999999999999999</v>
      </c>
      <c r="O702" s="21">
        <f t="shared" si="132"/>
        <v>0.48999999999999999</v>
      </c>
      <c r="P702" s="21">
        <f t="shared" si="132"/>
        <v>0.48999999999999999</v>
      </c>
      <c r="Q702" s="21">
        <f t="shared" si="132"/>
        <v>0.48999999999999999</v>
      </c>
      <c r="R702" s="21">
        <f t="shared" si="132"/>
        <v>0.48999999999999999</v>
      </c>
      <c r="S702" s="21"/>
      <c r="U702" s="21"/>
      <c r="X702" s="20"/>
      <c r="AA702" s="20"/>
    </row>
    <row r="703">
      <c r="A703" s="22"/>
      <c r="B703" s="20" t="s">
        <v>3553</v>
      </c>
      <c r="C703" s="21" t="s">
        <v>3554</v>
      </c>
      <c r="F703" s="98"/>
      <c r="G703" s="22"/>
      <c r="H703" s="22">
        <f t="shared" si="133"/>
        <v>6</v>
      </c>
      <c r="J703" s="21">
        <v>0.48999999999999999</v>
      </c>
      <c r="K703" s="21">
        <f t="shared" si="132"/>
        <v>0.48999999999999999</v>
      </c>
      <c r="L703" s="21">
        <f t="shared" si="132"/>
        <v>0.48999999999999999</v>
      </c>
      <c r="M703" s="21">
        <f t="shared" si="132"/>
        <v>0.48999999999999999</v>
      </c>
      <c r="N703" s="21">
        <f t="shared" si="132"/>
        <v>0.48999999999999999</v>
      </c>
      <c r="O703" s="21">
        <f t="shared" si="132"/>
        <v>0.48999999999999999</v>
      </c>
      <c r="P703" s="21">
        <f t="shared" si="132"/>
        <v>0.48999999999999999</v>
      </c>
      <c r="Q703" s="21">
        <f t="shared" si="132"/>
        <v>0.48999999999999999</v>
      </c>
      <c r="R703" s="21">
        <f t="shared" si="132"/>
        <v>0.48999999999999999</v>
      </c>
      <c r="S703" s="21"/>
      <c r="U703" s="21"/>
      <c r="X703" s="20"/>
      <c r="AA703" s="20"/>
    </row>
    <row r="704">
      <c r="A704" s="22"/>
      <c r="B704" s="20" t="s">
        <v>3555</v>
      </c>
      <c r="F704" s="98"/>
      <c r="G704" s="22"/>
      <c r="H704" s="22">
        <f t="shared" si="133"/>
        <v>7</v>
      </c>
      <c r="J704" s="21">
        <v>0.45000000000000001</v>
      </c>
      <c r="K704" s="21">
        <f t="shared" si="132"/>
        <v>0.45000000000000001</v>
      </c>
      <c r="L704" s="21">
        <f t="shared" si="132"/>
        <v>0.45000000000000001</v>
      </c>
      <c r="M704" s="21">
        <f t="shared" si="132"/>
        <v>0.45000000000000001</v>
      </c>
      <c r="N704" s="21">
        <f t="shared" si="132"/>
        <v>0.45000000000000001</v>
      </c>
      <c r="O704" s="21">
        <f t="shared" si="132"/>
        <v>0.45000000000000001</v>
      </c>
      <c r="P704" s="21">
        <f t="shared" si="132"/>
        <v>0.45000000000000001</v>
      </c>
      <c r="Q704" s="21">
        <f t="shared" si="132"/>
        <v>0.45000000000000001</v>
      </c>
      <c r="R704" s="21">
        <f t="shared" si="132"/>
        <v>0.45000000000000001</v>
      </c>
      <c r="S704" s="21"/>
      <c r="U704" s="21"/>
      <c r="X704" s="20"/>
      <c r="AA704" s="20"/>
    </row>
    <row r="705">
      <c r="A705" s="22"/>
      <c r="B705" s="20" t="s">
        <v>3556</v>
      </c>
      <c r="C705" s="22" t="s">
        <v>3557</v>
      </c>
      <c r="G705" s="22"/>
      <c r="H705" s="22">
        <f t="shared" si="133"/>
        <v>8</v>
      </c>
      <c r="J705" s="21">
        <v>0.42999999999999999</v>
      </c>
      <c r="K705" s="21">
        <f t="shared" si="132"/>
        <v>0.42999999999999999</v>
      </c>
      <c r="L705" s="21">
        <f t="shared" si="132"/>
        <v>0.42999999999999999</v>
      </c>
      <c r="M705" s="21">
        <f t="shared" si="132"/>
        <v>0.42999999999999999</v>
      </c>
      <c r="N705" s="21">
        <f t="shared" si="132"/>
        <v>0.42999999999999999</v>
      </c>
      <c r="O705" s="21">
        <f t="shared" si="132"/>
        <v>0.42999999999999999</v>
      </c>
      <c r="P705" s="21">
        <f t="shared" si="132"/>
        <v>0.42999999999999999</v>
      </c>
      <c r="Q705" s="21">
        <f t="shared" si="132"/>
        <v>0.42999999999999999</v>
      </c>
      <c r="R705" s="21">
        <f t="shared" si="132"/>
        <v>0.42999999999999999</v>
      </c>
      <c r="S705" s="21"/>
      <c r="U705" s="21"/>
      <c r="X705" s="20"/>
      <c r="AA705" s="20"/>
    </row>
    <row r="706">
      <c r="A706" s="22"/>
      <c r="B706" s="20"/>
      <c r="C706" s="22"/>
      <c r="G706" s="22"/>
      <c r="H706" s="22">
        <f t="shared" si="133"/>
        <v>9</v>
      </c>
      <c r="J706" s="21">
        <v>0.56999999999999995</v>
      </c>
      <c r="K706" s="21">
        <f t="shared" si="132"/>
        <v>0.56999999999999995</v>
      </c>
      <c r="L706" s="21">
        <f t="shared" si="132"/>
        <v>0.56999999999999995</v>
      </c>
      <c r="M706" s="21">
        <f t="shared" si="132"/>
        <v>0.56999999999999995</v>
      </c>
      <c r="N706" s="21">
        <f t="shared" si="132"/>
        <v>0.56999999999999995</v>
      </c>
      <c r="O706" s="21">
        <f t="shared" si="132"/>
        <v>0.56999999999999995</v>
      </c>
      <c r="P706" s="21">
        <f t="shared" si="132"/>
        <v>0.56999999999999995</v>
      </c>
      <c r="Q706" s="21">
        <f t="shared" si="132"/>
        <v>0.56999999999999995</v>
      </c>
      <c r="R706" s="21">
        <f t="shared" si="132"/>
        <v>0.56999999999999995</v>
      </c>
      <c r="S706" s="21"/>
      <c r="U706" s="21"/>
      <c r="X706" s="20"/>
      <c r="AA706" s="20"/>
    </row>
    <row r="707">
      <c r="A707" s="22"/>
      <c r="B707" s="20"/>
      <c r="C707" s="22"/>
      <c r="G707" s="22"/>
      <c r="H707" s="22">
        <f t="shared" si="133"/>
        <v>10</v>
      </c>
      <c r="J707" s="21">
        <v>0.60999999999999999</v>
      </c>
      <c r="K707" s="21">
        <f t="shared" si="132"/>
        <v>0.60999999999999999</v>
      </c>
      <c r="L707" s="21">
        <f t="shared" si="132"/>
        <v>0.60999999999999999</v>
      </c>
      <c r="M707" s="21">
        <f t="shared" si="132"/>
        <v>0.60999999999999999</v>
      </c>
      <c r="N707" s="21">
        <f t="shared" si="132"/>
        <v>0.60999999999999999</v>
      </c>
      <c r="O707" s="21">
        <f t="shared" si="132"/>
        <v>0.60999999999999999</v>
      </c>
      <c r="P707" s="21">
        <f t="shared" si="132"/>
        <v>0.60999999999999999</v>
      </c>
      <c r="Q707" s="21">
        <f t="shared" si="132"/>
        <v>0.60999999999999999</v>
      </c>
      <c r="R707" s="21">
        <f t="shared" si="132"/>
        <v>0.60999999999999999</v>
      </c>
      <c r="S707" s="21"/>
      <c r="U707" s="21"/>
      <c r="X707" s="20"/>
      <c r="AA707" s="20"/>
    </row>
    <row r="708">
      <c r="A708" s="22"/>
      <c r="B708" s="20"/>
      <c r="C708" s="22"/>
      <c r="G708" s="22"/>
      <c r="H708" s="22">
        <f t="shared" si="133"/>
        <v>11</v>
      </c>
      <c r="J708" s="21">
        <v>0.56999999999999995</v>
      </c>
      <c r="K708" s="21">
        <f t="shared" si="132"/>
        <v>0.56999999999999995</v>
      </c>
      <c r="L708" s="21">
        <f t="shared" si="132"/>
        <v>0.56999999999999995</v>
      </c>
      <c r="M708" s="21">
        <f t="shared" si="132"/>
        <v>0.56999999999999995</v>
      </c>
      <c r="N708" s="21">
        <f t="shared" si="132"/>
        <v>0.56999999999999995</v>
      </c>
      <c r="O708" s="21">
        <f t="shared" si="132"/>
        <v>0.56999999999999995</v>
      </c>
      <c r="P708" s="21">
        <f t="shared" si="132"/>
        <v>0.56999999999999995</v>
      </c>
      <c r="Q708" s="21">
        <f t="shared" si="132"/>
        <v>0.56999999999999995</v>
      </c>
      <c r="R708" s="21">
        <f t="shared" si="132"/>
        <v>0.56999999999999995</v>
      </c>
      <c r="S708" s="21"/>
      <c r="U708" s="21"/>
      <c r="X708" s="20"/>
      <c r="AA708" s="20"/>
    </row>
    <row r="709">
      <c r="A709" s="22"/>
      <c r="B709" s="20"/>
      <c r="C709" s="22"/>
      <c r="G709" s="22"/>
      <c r="H709" s="22">
        <f t="shared" si="133"/>
        <v>12</v>
      </c>
      <c r="J709" s="21">
        <v>0.59999999999999998</v>
      </c>
      <c r="K709" s="21">
        <f t="shared" si="132"/>
        <v>0.59999999999999998</v>
      </c>
      <c r="L709" s="21">
        <f t="shared" si="132"/>
        <v>0.59999999999999998</v>
      </c>
      <c r="M709" s="21">
        <f t="shared" si="132"/>
        <v>0.59999999999999998</v>
      </c>
      <c r="N709" s="21">
        <f t="shared" si="132"/>
        <v>0.59999999999999998</v>
      </c>
      <c r="O709" s="21">
        <f t="shared" si="132"/>
        <v>0.59999999999999998</v>
      </c>
      <c r="P709" s="21">
        <f t="shared" si="132"/>
        <v>0.59999999999999998</v>
      </c>
      <c r="Q709" s="21">
        <f t="shared" si="132"/>
        <v>0.59999999999999998</v>
      </c>
      <c r="R709" s="21">
        <f t="shared" si="132"/>
        <v>0.59999999999999998</v>
      </c>
      <c r="S709" s="21"/>
      <c r="U709" s="21"/>
      <c r="X709" s="20"/>
      <c r="AA709" s="20"/>
    </row>
    <row r="710">
      <c r="A710" s="22"/>
      <c r="B710" s="20"/>
      <c r="C710" s="22"/>
      <c r="G710" s="22"/>
      <c r="H710" s="22">
        <f t="shared" si="133"/>
        <v>13</v>
      </c>
      <c r="J710" s="21">
        <v>0.54000000000000004</v>
      </c>
      <c r="K710" s="21">
        <f t="shared" si="132"/>
        <v>0.54000000000000004</v>
      </c>
      <c r="L710" s="21">
        <f t="shared" si="132"/>
        <v>0.54000000000000004</v>
      </c>
      <c r="M710" s="21">
        <f t="shared" si="132"/>
        <v>0.54000000000000004</v>
      </c>
      <c r="N710" s="21">
        <f t="shared" si="132"/>
        <v>0.54000000000000004</v>
      </c>
      <c r="O710" s="21">
        <f t="shared" si="132"/>
        <v>0.54000000000000004</v>
      </c>
      <c r="P710" s="21">
        <f t="shared" si="132"/>
        <v>0.54000000000000004</v>
      </c>
      <c r="Q710" s="21">
        <f t="shared" si="132"/>
        <v>0.54000000000000004</v>
      </c>
      <c r="R710" s="21">
        <f t="shared" si="132"/>
        <v>0.54000000000000004</v>
      </c>
      <c r="S710" s="21"/>
      <c r="U710" s="21"/>
      <c r="X710" s="20"/>
      <c r="AA710" s="20"/>
    </row>
    <row r="711">
      <c r="A711" s="22"/>
      <c r="B711" s="20"/>
      <c r="C711" s="22"/>
      <c r="G711" s="22"/>
      <c r="H711" s="22">
        <f t="shared" si="133"/>
        <v>14</v>
      </c>
      <c r="J711" s="21">
        <v>0.56999999999999995</v>
      </c>
      <c r="K711" s="21">
        <f t="shared" si="132"/>
        <v>0.56999999999999995</v>
      </c>
      <c r="L711" s="21">
        <f t="shared" si="132"/>
        <v>0.56999999999999995</v>
      </c>
      <c r="M711" s="21">
        <f t="shared" si="132"/>
        <v>0.56999999999999995</v>
      </c>
      <c r="N711" s="21">
        <f t="shared" si="132"/>
        <v>0.56999999999999995</v>
      </c>
      <c r="O711" s="21">
        <f t="shared" si="132"/>
        <v>0.56999999999999995</v>
      </c>
      <c r="P711" s="21">
        <f t="shared" si="132"/>
        <v>0.56999999999999995</v>
      </c>
      <c r="Q711" s="21">
        <f t="shared" si="132"/>
        <v>0.56999999999999995</v>
      </c>
      <c r="R711" s="21">
        <f t="shared" si="132"/>
        <v>0.56999999999999995</v>
      </c>
      <c r="S711" s="21"/>
      <c r="U711" s="21"/>
      <c r="X711" s="20"/>
      <c r="AA711" s="20"/>
    </row>
    <row r="712">
      <c r="A712" s="22"/>
      <c r="B712" s="20"/>
      <c r="C712" s="22"/>
      <c r="G712" s="22"/>
      <c r="H712" s="22">
        <f t="shared" si="133"/>
        <v>15</v>
      </c>
      <c r="J712" s="21">
        <v>0.58999999999999997</v>
      </c>
      <c r="K712" s="21">
        <f t="shared" si="132"/>
        <v>0.58999999999999997</v>
      </c>
      <c r="L712" s="21">
        <f t="shared" si="132"/>
        <v>0.58999999999999997</v>
      </c>
      <c r="M712" s="21">
        <f t="shared" si="132"/>
        <v>0.58999999999999997</v>
      </c>
      <c r="N712" s="21">
        <f t="shared" si="132"/>
        <v>0.58999999999999997</v>
      </c>
      <c r="O712" s="21">
        <f t="shared" si="132"/>
        <v>0.58999999999999997</v>
      </c>
      <c r="P712" s="21">
        <f t="shared" si="132"/>
        <v>0.58999999999999997</v>
      </c>
      <c r="Q712" s="21">
        <f t="shared" si="132"/>
        <v>0.58999999999999997</v>
      </c>
      <c r="R712" s="21">
        <f t="shared" si="132"/>
        <v>0.58999999999999997</v>
      </c>
      <c r="S712" s="21"/>
      <c r="U712" s="21"/>
      <c r="X712" s="20"/>
      <c r="AA712" s="20"/>
    </row>
    <row r="713">
      <c r="A713" s="22"/>
      <c r="B713" s="20"/>
      <c r="C713" s="22"/>
      <c r="G713" s="22"/>
      <c r="H713" s="22">
        <f t="shared" si="133"/>
        <v>16</v>
      </c>
      <c r="J713" s="21">
        <v>0.54000000000000004</v>
      </c>
      <c r="K713" s="21">
        <f t="shared" si="132"/>
        <v>0.54000000000000004</v>
      </c>
      <c r="L713" s="21">
        <f t="shared" si="132"/>
        <v>0.54000000000000004</v>
      </c>
      <c r="M713" s="21">
        <f t="shared" si="132"/>
        <v>0.54000000000000004</v>
      </c>
      <c r="N713" s="21">
        <f t="shared" si="132"/>
        <v>0.54000000000000004</v>
      </c>
      <c r="O713" s="21">
        <f t="shared" si="132"/>
        <v>0.54000000000000004</v>
      </c>
      <c r="P713" s="21">
        <f t="shared" si="132"/>
        <v>0.54000000000000004</v>
      </c>
      <c r="Q713" s="21">
        <f t="shared" si="132"/>
        <v>0.54000000000000004</v>
      </c>
      <c r="R713" s="21">
        <f t="shared" si="132"/>
        <v>0.54000000000000004</v>
      </c>
      <c r="S713" s="21"/>
      <c r="U713" s="21"/>
      <c r="X713" s="20"/>
      <c r="AA713" s="20"/>
    </row>
    <row r="714">
      <c r="A714" s="22"/>
      <c r="B714" s="20"/>
      <c r="C714" s="22"/>
      <c r="G714" s="22"/>
      <c r="H714" s="22">
        <f t="shared" si="133"/>
        <v>17</v>
      </c>
      <c r="J714" s="21">
        <v>0.54000000000000004</v>
      </c>
      <c r="K714" s="21">
        <f t="shared" ref="K714:R777" si="134">J714</f>
        <v>0.54000000000000004</v>
      </c>
      <c r="L714" s="21">
        <f t="shared" si="134"/>
        <v>0.54000000000000004</v>
      </c>
      <c r="M714" s="21">
        <f t="shared" si="134"/>
        <v>0.54000000000000004</v>
      </c>
      <c r="N714" s="21">
        <f t="shared" si="134"/>
        <v>0.54000000000000004</v>
      </c>
      <c r="O714" s="21">
        <f t="shared" si="134"/>
        <v>0.54000000000000004</v>
      </c>
      <c r="P714" s="21">
        <f t="shared" si="134"/>
        <v>0.54000000000000004</v>
      </c>
      <c r="Q714" s="21">
        <f t="shared" si="134"/>
        <v>0.54000000000000004</v>
      </c>
      <c r="R714" s="21">
        <f t="shared" si="134"/>
        <v>0.54000000000000004</v>
      </c>
      <c r="S714" s="21"/>
      <c r="U714" s="21"/>
      <c r="X714" s="20"/>
      <c r="AA714" s="20"/>
    </row>
    <row r="715">
      <c r="A715" s="22"/>
      <c r="B715" s="20"/>
      <c r="C715" s="22"/>
      <c r="G715" s="22"/>
      <c r="H715" s="22">
        <f t="shared" si="133"/>
        <v>18</v>
      </c>
      <c r="J715" s="21">
        <v>0.46999999999999997</v>
      </c>
      <c r="K715" s="21">
        <f t="shared" si="134"/>
        <v>0.46999999999999997</v>
      </c>
      <c r="L715" s="21">
        <f t="shared" si="134"/>
        <v>0.46999999999999997</v>
      </c>
      <c r="M715" s="21">
        <f t="shared" si="134"/>
        <v>0.46999999999999997</v>
      </c>
      <c r="N715" s="21">
        <f t="shared" si="134"/>
        <v>0.46999999999999997</v>
      </c>
      <c r="O715" s="21">
        <f t="shared" si="134"/>
        <v>0.46999999999999997</v>
      </c>
      <c r="P715" s="21">
        <f t="shared" si="134"/>
        <v>0.46999999999999997</v>
      </c>
      <c r="Q715" s="21">
        <f t="shared" si="134"/>
        <v>0.46999999999999997</v>
      </c>
      <c r="R715" s="21">
        <f t="shared" si="134"/>
        <v>0.46999999999999997</v>
      </c>
      <c r="S715" s="21"/>
      <c r="U715" s="21"/>
      <c r="X715" s="20"/>
      <c r="AA715" s="20"/>
    </row>
    <row r="716">
      <c r="A716" s="22"/>
      <c r="B716" s="20"/>
      <c r="C716" s="22"/>
      <c r="G716" s="22"/>
      <c r="H716" s="22">
        <f t="shared" si="133"/>
        <v>19</v>
      </c>
      <c r="J716" s="21">
        <v>0.46999999999999997</v>
      </c>
      <c r="K716" s="21">
        <f t="shared" si="134"/>
        <v>0.46999999999999997</v>
      </c>
      <c r="L716" s="21">
        <f t="shared" si="134"/>
        <v>0.46999999999999997</v>
      </c>
      <c r="M716" s="21">
        <f t="shared" si="134"/>
        <v>0.46999999999999997</v>
      </c>
      <c r="N716" s="21">
        <f t="shared" si="134"/>
        <v>0.46999999999999997</v>
      </c>
      <c r="O716" s="21">
        <f t="shared" si="134"/>
        <v>0.46999999999999997</v>
      </c>
      <c r="P716" s="21">
        <f t="shared" si="134"/>
        <v>0.46999999999999997</v>
      </c>
      <c r="Q716" s="21">
        <f t="shared" si="134"/>
        <v>0.46999999999999997</v>
      </c>
      <c r="R716" s="21">
        <f t="shared" si="134"/>
        <v>0.46999999999999997</v>
      </c>
      <c r="S716" s="21"/>
      <c r="U716" s="21"/>
      <c r="X716" s="20"/>
      <c r="AA716" s="20"/>
    </row>
    <row r="717">
      <c r="A717" s="22"/>
      <c r="B717" s="20"/>
      <c r="C717" s="22"/>
      <c r="G717" s="22"/>
      <c r="H717" s="22">
        <f t="shared" si="133"/>
        <v>20</v>
      </c>
      <c r="J717" s="21">
        <v>0.5</v>
      </c>
      <c r="K717" s="21">
        <f t="shared" si="134"/>
        <v>0.5</v>
      </c>
      <c r="L717" s="21">
        <f t="shared" si="134"/>
        <v>0.5</v>
      </c>
      <c r="M717" s="21">
        <f t="shared" si="134"/>
        <v>0.5</v>
      </c>
      <c r="N717" s="21">
        <f t="shared" si="134"/>
        <v>0.5</v>
      </c>
      <c r="O717" s="21">
        <f t="shared" si="134"/>
        <v>0.5</v>
      </c>
      <c r="P717" s="21">
        <f t="shared" si="134"/>
        <v>0.5</v>
      </c>
      <c r="Q717" s="21">
        <f t="shared" si="134"/>
        <v>0.5</v>
      </c>
      <c r="R717" s="21">
        <f t="shared" si="134"/>
        <v>0.5</v>
      </c>
      <c r="S717" s="21"/>
      <c r="U717" s="21"/>
      <c r="X717" s="20"/>
      <c r="AA717" s="20"/>
    </row>
    <row r="718">
      <c r="A718" s="22"/>
      <c r="B718" s="20"/>
      <c r="C718" s="22"/>
      <c r="G718" s="22"/>
      <c r="H718" s="22">
        <f t="shared" si="133"/>
        <v>21</v>
      </c>
      <c r="J718" s="21">
        <v>0.48999999999999999</v>
      </c>
      <c r="K718" s="21">
        <f t="shared" si="134"/>
        <v>0.48999999999999999</v>
      </c>
      <c r="L718" s="21">
        <f t="shared" si="134"/>
        <v>0.48999999999999999</v>
      </c>
      <c r="M718" s="21">
        <f t="shared" si="134"/>
        <v>0.48999999999999999</v>
      </c>
      <c r="N718" s="21">
        <f t="shared" si="134"/>
        <v>0.48999999999999999</v>
      </c>
      <c r="O718" s="21">
        <f t="shared" si="134"/>
        <v>0.48999999999999999</v>
      </c>
      <c r="P718" s="21">
        <f t="shared" si="134"/>
        <v>0.48999999999999999</v>
      </c>
      <c r="Q718" s="21">
        <f t="shared" si="134"/>
        <v>0.48999999999999999</v>
      </c>
      <c r="R718" s="21">
        <f t="shared" si="134"/>
        <v>0.48999999999999999</v>
      </c>
      <c r="S718" s="21"/>
      <c r="U718" s="21"/>
      <c r="X718" s="20"/>
      <c r="AA718" s="20"/>
    </row>
    <row r="719">
      <c r="A719" s="22"/>
      <c r="B719" s="20"/>
      <c r="C719" s="22"/>
      <c r="G719" s="22"/>
      <c r="H719" s="22">
        <f t="shared" si="133"/>
        <v>22</v>
      </c>
      <c r="J719" s="21">
        <v>0.46000000000000002</v>
      </c>
      <c r="K719" s="21">
        <f t="shared" si="134"/>
        <v>0.46000000000000002</v>
      </c>
      <c r="L719" s="21">
        <f t="shared" si="134"/>
        <v>0.46000000000000002</v>
      </c>
      <c r="M719" s="21">
        <f t="shared" si="134"/>
        <v>0.46000000000000002</v>
      </c>
      <c r="N719" s="21">
        <f t="shared" si="134"/>
        <v>0.46000000000000002</v>
      </c>
      <c r="O719" s="21">
        <f t="shared" si="134"/>
        <v>0.46000000000000002</v>
      </c>
      <c r="P719" s="21">
        <f t="shared" si="134"/>
        <v>0.46000000000000002</v>
      </c>
      <c r="Q719" s="21">
        <f t="shared" si="134"/>
        <v>0.46000000000000002</v>
      </c>
      <c r="R719" s="21">
        <f t="shared" si="134"/>
        <v>0.46000000000000002</v>
      </c>
      <c r="S719" s="21"/>
      <c r="U719" s="21"/>
      <c r="X719" s="20"/>
      <c r="AA719" s="20"/>
    </row>
    <row r="720">
      <c r="A720" s="22"/>
      <c r="B720" s="20"/>
      <c r="C720" s="22"/>
      <c r="G720" s="22"/>
      <c r="H720" s="22">
        <f t="shared" si="133"/>
        <v>23</v>
      </c>
      <c r="J720" s="21">
        <v>0.46000000000000002</v>
      </c>
      <c r="K720" s="21">
        <f t="shared" si="134"/>
        <v>0.46000000000000002</v>
      </c>
      <c r="L720" s="21">
        <f t="shared" si="134"/>
        <v>0.46000000000000002</v>
      </c>
      <c r="M720" s="21">
        <f t="shared" si="134"/>
        <v>0.46000000000000002</v>
      </c>
      <c r="N720" s="21">
        <f t="shared" si="134"/>
        <v>0.46000000000000002</v>
      </c>
      <c r="O720" s="21">
        <f t="shared" si="134"/>
        <v>0.46000000000000002</v>
      </c>
      <c r="P720" s="21">
        <f t="shared" si="134"/>
        <v>0.46000000000000002</v>
      </c>
      <c r="Q720" s="21">
        <f t="shared" si="134"/>
        <v>0.46000000000000002</v>
      </c>
      <c r="R720" s="21">
        <f>Q720</f>
        <v>0.46000000000000002</v>
      </c>
      <c r="S720" s="21"/>
      <c r="U720" s="21"/>
      <c r="X720" s="20"/>
      <c r="AA720" s="20"/>
    </row>
    <row r="721">
      <c r="A721" s="22"/>
      <c r="B721" s="20"/>
      <c r="C721" s="22"/>
      <c r="G721" s="22"/>
      <c r="I721" s="20"/>
      <c r="K721" s="20"/>
      <c r="L721" s="20"/>
      <c r="M721" s="20"/>
      <c r="N721" s="20"/>
      <c r="O721" s="20"/>
      <c r="P721" s="20"/>
      <c r="Q721" s="20"/>
      <c r="R721" s="20"/>
    </row>
    <row r="722">
      <c r="A722" s="22"/>
      <c r="B722" s="20" t="s">
        <v>140</v>
      </c>
      <c r="D722" s="20" t="s">
        <v>3558</v>
      </c>
      <c r="E722" s="20" t="s">
        <v>3558</v>
      </c>
      <c r="F722" s="98" t="s">
        <v>38</v>
      </c>
      <c r="G722" s="22">
        <v>5</v>
      </c>
      <c r="J722" s="21"/>
      <c r="K722" s="21"/>
      <c r="L722" s="21"/>
      <c r="M722" s="21"/>
      <c r="N722" s="21"/>
      <c r="O722" s="21"/>
      <c r="P722" s="21"/>
      <c r="Q722" s="21"/>
      <c r="R722" s="21"/>
      <c r="S722" s="21"/>
    </row>
    <row r="723">
      <c r="A723" s="22"/>
      <c r="B723" s="20" t="s">
        <v>1215</v>
      </c>
      <c r="C723" s="24" t="s">
        <v>3559</v>
      </c>
      <c r="G723" s="22"/>
      <c r="I723" s="20"/>
      <c r="J723" s="88"/>
      <c r="K723" s="20"/>
      <c r="L723" s="24"/>
      <c r="M723" s="20"/>
      <c r="N723" s="20"/>
      <c r="O723" s="20"/>
      <c r="P723" s="20"/>
      <c r="Q723" s="20"/>
      <c r="R723" s="21"/>
    </row>
    <row r="724">
      <c r="A724" s="22"/>
      <c r="B724" s="20" t="s">
        <v>3541</v>
      </c>
      <c r="C724" s="20" t="s">
        <v>3542</v>
      </c>
      <c r="F724" s="98"/>
      <c r="G724" s="22"/>
      <c r="H724" s="22">
        <v>0</v>
      </c>
      <c r="J724" s="21">
        <v>0.11</v>
      </c>
      <c r="K724" s="21">
        <f t="shared" si="134"/>
        <v>0.11</v>
      </c>
      <c r="L724" s="21">
        <f t="shared" si="134"/>
        <v>0.11</v>
      </c>
      <c r="M724" s="21">
        <f t="shared" si="134"/>
        <v>0.11</v>
      </c>
      <c r="N724" s="21">
        <f t="shared" si="134"/>
        <v>0.11</v>
      </c>
      <c r="O724" s="21">
        <f t="shared" si="134"/>
        <v>0.11</v>
      </c>
      <c r="P724" s="21">
        <f t="shared" si="134"/>
        <v>0.11</v>
      </c>
      <c r="Q724" s="21">
        <f t="shared" si="134"/>
        <v>0.11</v>
      </c>
      <c r="R724" s="21">
        <f>Q724</f>
        <v>0.11</v>
      </c>
    </row>
    <row r="725">
      <c r="A725" s="22"/>
      <c r="B725" s="20" t="s">
        <v>3543</v>
      </c>
      <c r="C725" s="20"/>
      <c r="F725" s="98"/>
      <c r="G725" s="22"/>
      <c r="H725" s="22">
        <f t="shared" si="133"/>
        <v>1</v>
      </c>
      <c r="J725" s="21">
        <v>0.11</v>
      </c>
      <c r="K725" s="21">
        <f t="shared" si="134"/>
        <v>0.11</v>
      </c>
      <c r="L725" s="21">
        <f t="shared" si="134"/>
        <v>0.11</v>
      </c>
      <c r="M725" s="21">
        <f t="shared" si="134"/>
        <v>0.11</v>
      </c>
      <c r="N725" s="21">
        <f t="shared" si="134"/>
        <v>0.11</v>
      </c>
      <c r="O725" s="21">
        <f t="shared" si="134"/>
        <v>0.11</v>
      </c>
      <c r="P725" s="21">
        <f t="shared" si="134"/>
        <v>0.11</v>
      </c>
      <c r="Q725" s="21">
        <f t="shared" si="134"/>
        <v>0.11</v>
      </c>
      <c r="R725" s="21">
        <f t="shared" si="134"/>
        <v>0.11</v>
      </c>
      <c r="S725" s="21"/>
      <c r="T725" s="21"/>
    </row>
    <row r="726">
      <c r="A726" s="22"/>
      <c r="B726" s="20"/>
      <c r="C726" s="20"/>
      <c r="F726" s="98"/>
      <c r="G726" s="22"/>
      <c r="H726" s="22">
        <f t="shared" si="133"/>
        <v>2</v>
      </c>
      <c r="J726" s="21">
        <v>0.12</v>
      </c>
      <c r="K726" s="21">
        <f t="shared" si="134"/>
        <v>0.12</v>
      </c>
      <c r="L726" s="21">
        <f t="shared" si="134"/>
        <v>0.12</v>
      </c>
      <c r="M726" s="21">
        <f t="shared" si="134"/>
        <v>0.12</v>
      </c>
      <c r="N726" s="21">
        <f t="shared" si="134"/>
        <v>0.12</v>
      </c>
      <c r="O726" s="21">
        <f t="shared" si="134"/>
        <v>0.12</v>
      </c>
      <c r="P726" s="21">
        <f t="shared" si="134"/>
        <v>0.12</v>
      </c>
      <c r="Q726" s="21">
        <f t="shared" si="134"/>
        <v>0.12</v>
      </c>
      <c r="R726" s="21">
        <f t="shared" si="134"/>
        <v>0.12</v>
      </c>
      <c r="S726" s="21"/>
    </row>
    <row r="727">
      <c r="A727" s="22"/>
      <c r="B727" s="20"/>
      <c r="C727" s="20"/>
      <c r="F727" s="98"/>
      <c r="G727" s="22"/>
      <c r="H727" s="22">
        <f t="shared" si="133"/>
        <v>3</v>
      </c>
      <c r="J727" s="21">
        <v>0.11</v>
      </c>
      <c r="K727" s="21">
        <f t="shared" si="134"/>
        <v>0.11</v>
      </c>
      <c r="L727" s="21">
        <f t="shared" si="134"/>
        <v>0.11</v>
      </c>
      <c r="M727" s="21">
        <f t="shared" si="134"/>
        <v>0.11</v>
      </c>
      <c r="N727" s="21">
        <f t="shared" si="134"/>
        <v>0.11</v>
      </c>
      <c r="O727" s="21">
        <f t="shared" si="134"/>
        <v>0.11</v>
      </c>
      <c r="P727" s="21">
        <f t="shared" si="134"/>
        <v>0.11</v>
      </c>
      <c r="Q727" s="21">
        <f t="shared" si="134"/>
        <v>0.11</v>
      </c>
      <c r="R727" s="21">
        <f t="shared" si="134"/>
        <v>0.11</v>
      </c>
      <c r="S727" s="21"/>
    </row>
    <row r="728">
      <c r="A728" s="22"/>
      <c r="B728" s="20"/>
      <c r="C728" s="20"/>
      <c r="F728" s="98"/>
      <c r="G728" s="22"/>
      <c r="H728" s="22">
        <f t="shared" si="133"/>
        <v>4</v>
      </c>
      <c r="J728" s="21">
        <v>0.12</v>
      </c>
      <c r="K728" s="21">
        <f t="shared" si="134"/>
        <v>0.12</v>
      </c>
      <c r="L728" s="21">
        <f t="shared" si="134"/>
        <v>0.12</v>
      </c>
      <c r="M728" s="21">
        <f t="shared" si="134"/>
        <v>0.12</v>
      </c>
      <c r="N728" s="21">
        <f t="shared" si="134"/>
        <v>0.12</v>
      </c>
      <c r="O728" s="21">
        <f t="shared" si="134"/>
        <v>0.12</v>
      </c>
      <c r="P728" s="21">
        <f t="shared" si="134"/>
        <v>0.12</v>
      </c>
      <c r="Q728" s="21">
        <f t="shared" si="134"/>
        <v>0.12</v>
      </c>
      <c r="R728" s="21">
        <f t="shared" si="134"/>
        <v>0.12</v>
      </c>
      <c r="S728" s="21"/>
    </row>
    <row r="729">
      <c r="A729" s="22"/>
      <c r="B729" s="20"/>
      <c r="C729" s="20"/>
      <c r="F729" s="98"/>
      <c r="G729" s="22"/>
      <c r="H729" s="22">
        <f t="shared" si="133"/>
        <v>5</v>
      </c>
      <c r="J729" s="21">
        <v>0.11</v>
      </c>
      <c r="K729" s="21">
        <f t="shared" si="134"/>
        <v>0.11</v>
      </c>
      <c r="L729" s="21">
        <f t="shared" si="134"/>
        <v>0.11</v>
      </c>
      <c r="M729" s="21">
        <f t="shared" si="134"/>
        <v>0.11</v>
      </c>
      <c r="N729" s="21">
        <f t="shared" si="134"/>
        <v>0.11</v>
      </c>
      <c r="O729" s="21">
        <f t="shared" si="134"/>
        <v>0.11</v>
      </c>
      <c r="P729" s="21">
        <f t="shared" si="134"/>
        <v>0.11</v>
      </c>
      <c r="Q729" s="21">
        <f t="shared" si="134"/>
        <v>0.11</v>
      </c>
      <c r="R729" s="21">
        <f t="shared" si="134"/>
        <v>0.11</v>
      </c>
      <c r="S729" s="21"/>
    </row>
    <row r="730">
      <c r="A730" s="22"/>
      <c r="B730" s="20"/>
      <c r="C730" s="20"/>
      <c r="F730" s="98"/>
      <c r="G730" s="22"/>
      <c r="H730" s="22">
        <f t="shared" si="133"/>
        <v>6</v>
      </c>
      <c r="J730" s="21">
        <v>0.12</v>
      </c>
      <c r="K730" s="21">
        <f t="shared" si="134"/>
        <v>0.12</v>
      </c>
      <c r="L730" s="21">
        <f t="shared" si="134"/>
        <v>0.12</v>
      </c>
      <c r="M730" s="21">
        <f t="shared" si="134"/>
        <v>0.12</v>
      </c>
      <c r="N730" s="21">
        <f t="shared" si="134"/>
        <v>0.12</v>
      </c>
      <c r="O730" s="21">
        <f t="shared" si="134"/>
        <v>0.12</v>
      </c>
      <c r="P730" s="21">
        <f t="shared" si="134"/>
        <v>0.12</v>
      </c>
      <c r="Q730" s="21">
        <f t="shared" si="134"/>
        <v>0.12</v>
      </c>
      <c r="R730" s="21">
        <f t="shared" si="134"/>
        <v>0.12</v>
      </c>
      <c r="S730" s="21"/>
    </row>
    <row r="731">
      <c r="A731" s="22"/>
      <c r="B731" s="20"/>
      <c r="C731" s="20"/>
      <c r="F731" s="98"/>
      <c r="G731" s="22"/>
      <c r="H731" s="22">
        <f t="shared" si="133"/>
        <v>7</v>
      </c>
      <c r="J731" s="21">
        <v>0.11</v>
      </c>
      <c r="K731" s="21">
        <f t="shared" si="134"/>
        <v>0.11</v>
      </c>
      <c r="L731" s="21">
        <f t="shared" si="134"/>
        <v>0.11</v>
      </c>
      <c r="M731" s="21">
        <f t="shared" si="134"/>
        <v>0.11</v>
      </c>
      <c r="N731" s="21">
        <f t="shared" si="134"/>
        <v>0.11</v>
      </c>
      <c r="O731" s="21">
        <f t="shared" si="134"/>
        <v>0.11</v>
      </c>
      <c r="P731" s="21">
        <f t="shared" si="134"/>
        <v>0.11</v>
      </c>
      <c r="Q731" s="21">
        <f t="shared" si="134"/>
        <v>0.11</v>
      </c>
      <c r="R731" s="21">
        <f t="shared" si="134"/>
        <v>0.11</v>
      </c>
      <c r="S731" s="21"/>
    </row>
    <row r="732">
      <c r="A732" s="22"/>
      <c r="B732" s="20"/>
      <c r="C732" s="20"/>
      <c r="F732" s="98"/>
      <c r="G732" s="22"/>
      <c r="H732" s="22">
        <f t="shared" si="133"/>
        <v>8</v>
      </c>
      <c r="J732" s="21">
        <v>0.11</v>
      </c>
      <c r="K732" s="21">
        <f t="shared" si="134"/>
        <v>0.11</v>
      </c>
      <c r="L732" s="21">
        <f t="shared" si="134"/>
        <v>0.11</v>
      </c>
      <c r="M732" s="21">
        <f t="shared" si="134"/>
        <v>0.11</v>
      </c>
      <c r="N732" s="21">
        <f t="shared" si="134"/>
        <v>0.11</v>
      </c>
      <c r="O732" s="21">
        <f t="shared" si="134"/>
        <v>0.11</v>
      </c>
      <c r="P732" s="21">
        <f t="shared" si="134"/>
        <v>0.11</v>
      </c>
      <c r="Q732" s="21">
        <f t="shared" si="134"/>
        <v>0.11</v>
      </c>
      <c r="R732" s="21">
        <f t="shared" si="134"/>
        <v>0.11</v>
      </c>
      <c r="S732" s="21"/>
    </row>
    <row r="733">
      <c r="A733" s="22"/>
      <c r="B733" s="20"/>
      <c r="C733" s="20"/>
      <c r="F733" s="98"/>
      <c r="G733" s="22"/>
      <c r="H733" s="22">
        <f t="shared" si="133"/>
        <v>9</v>
      </c>
      <c r="J733" s="21">
        <v>0.11</v>
      </c>
      <c r="K733" s="21">
        <f t="shared" si="134"/>
        <v>0.11</v>
      </c>
      <c r="L733" s="21">
        <f t="shared" si="134"/>
        <v>0.11</v>
      </c>
      <c r="M733" s="21">
        <f t="shared" si="134"/>
        <v>0.11</v>
      </c>
      <c r="N733" s="21">
        <f t="shared" si="134"/>
        <v>0.11</v>
      </c>
      <c r="O733" s="21">
        <f t="shared" si="134"/>
        <v>0.11</v>
      </c>
      <c r="P733" s="21">
        <f t="shared" si="134"/>
        <v>0.11</v>
      </c>
      <c r="Q733" s="21">
        <f t="shared" si="134"/>
        <v>0.11</v>
      </c>
      <c r="R733" s="21">
        <f t="shared" si="134"/>
        <v>0.11</v>
      </c>
      <c r="S733" s="21"/>
    </row>
    <row r="734">
      <c r="A734" s="22"/>
      <c r="B734" s="20"/>
      <c r="C734" s="20"/>
      <c r="F734" s="98"/>
      <c r="G734" s="22"/>
      <c r="H734" s="22">
        <f t="shared" si="133"/>
        <v>10</v>
      </c>
      <c r="J734" s="21">
        <v>0.11</v>
      </c>
      <c r="K734" s="21">
        <f t="shared" si="134"/>
        <v>0.11</v>
      </c>
      <c r="L734" s="21">
        <f t="shared" si="134"/>
        <v>0.11</v>
      </c>
      <c r="M734" s="21">
        <f t="shared" si="134"/>
        <v>0.11</v>
      </c>
      <c r="N734" s="21">
        <f t="shared" si="134"/>
        <v>0.11</v>
      </c>
      <c r="O734" s="21">
        <f t="shared" si="134"/>
        <v>0.11</v>
      </c>
      <c r="P734" s="21">
        <f t="shared" si="134"/>
        <v>0.11</v>
      </c>
      <c r="Q734" s="21">
        <f t="shared" si="134"/>
        <v>0.11</v>
      </c>
      <c r="R734" s="21">
        <f t="shared" si="134"/>
        <v>0.11</v>
      </c>
      <c r="S734" s="21"/>
    </row>
    <row r="735">
      <c r="A735" s="22"/>
      <c r="B735" s="20"/>
      <c r="C735" s="20"/>
      <c r="F735" s="98"/>
      <c r="G735" s="22"/>
      <c r="H735" s="22">
        <f t="shared" si="133"/>
        <v>11</v>
      </c>
      <c r="J735" s="21">
        <v>0.11</v>
      </c>
      <c r="K735" s="21">
        <f t="shared" si="134"/>
        <v>0.11</v>
      </c>
      <c r="L735" s="21">
        <f t="shared" si="134"/>
        <v>0.11</v>
      </c>
      <c r="M735" s="21">
        <f t="shared" si="134"/>
        <v>0.11</v>
      </c>
      <c r="N735" s="21">
        <f t="shared" si="134"/>
        <v>0.11</v>
      </c>
      <c r="O735" s="21">
        <f t="shared" si="134"/>
        <v>0.11</v>
      </c>
      <c r="P735" s="21">
        <f t="shared" si="134"/>
        <v>0.11</v>
      </c>
      <c r="Q735" s="21">
        <f t="shared" si="134"/>
        <v>0.11</v>
      </c>
      <c r="R735" s="21">
        <f t="shared" si="134"/>
        <v>0.11</v>
      </c>
      <c r="S735" s="21"/>
    </row>
    <row r="736">
      <c r="A736" s="22"/>
      <c r="B736" s="20"/>
      <c r="C736" s="20"/>
      <c r="F736" s="98"/>
      <c r="G736" s="22"/>
      <c r="H736" s="22">
        <f t="shared" si="133"/>
        <v>12</v>
      </c>
      <c r="J736" s="21">
        <v>0.11</v>
      </c>
      <c r="K736" s="21">
        <f t="shared" si="134"/>
        <v>0.11</v>
      </c>
      <c r="L736" s="21">
        <f t="shared" si="134"/>
        <v>0.11</v>
      </c>
      <c r="M736" s="21">
        <f t="shared" si="134"/>
        <v>0.11</v>
      </c>
      <c r="N736" s="21">
        <f t="shared" si="134"/>
        <v>0.11</v>
      </c>
      <c r="O736" s="21">
        <f t="shared" si="134"/>
        <v>0.11</v>
      </c>
      <c r="P736" s="21">
        <f t="shared" si="134"/>
        <v>0.11</v>
      </c>
      <c r="Q736" s="21">
        <f t="shared" si="134"/>
        <v>0.11</v>
      </c>
      <c r="R736" s="21">
        <f t="shared" si="134"/>
        <v>0.11</v>
      </c>
      <c r="S736" s="21"/>
    </row>
    <row r="737">
      <c r="A737" s="22"/>
      <c r="B737" s="20"/>
      <c r="C737" s="20"/>
      <c r="F737" s="98"/>
      <c r="G737" s="22"/>
      <c r="H737" s="22">
        <f t="shared" si="133"/>
        <v>13</v>
      </c>
      <c r="J737" s="21">
        <v>0.11</v>
      </c>
      <c r="K737" s="21">
        <f t="shared" si="134"/>
        <v>0.11</v>
      </c>
      <c r="L737" s="21">
        <f t="shared" si="134"/>
        <v>0.11</v>
      </c>
      <c r="M737" s="21">
        <f t="shared" si="134"/>
        <v>0.11</v>
      </c>
      <c r="N737" s="21">
        <f t="shared" si="134"/>
        <v>0.11</v>
      </c>
      <c r="O737" s="21">
        <f t="shared" si="134"/>
        <v>0.11</v>
      </c>
      <c r="P737" s="21">
        <f t="shared" si="134"/>
        <v>0.11</v>
      </c>
      <c r="Q737" s="21">
        <f t="shared" si="134"/>
        <v>0.11</v>
      </c>
      <c r="R737" s="21">
        <f t="shared" si="134"/>
        <v>0.11</v>
      </c>
      <c r="S737" s="21"/>
    </row>
    <row r="738">
      <c r="A738" s="22"/>
      <c r="B738" s="20"/>
      <c r="C738" s="20"/>
      <c r="F738" s="98"/>
      <c r="G738" s="22"/>
      <c r="H738" s="22">
        <f t="shared" si="133"/>
        <v>14</v>
      </c>
      <c r="J738" s="21">
        <v>0.10000000000000001</v>
      </c>
      <c r="K738" s="21">
        <f t="shared" si="134"/>
        <v>0.10000000000000001</v>
      </c>
      <c r="L738" s="21">
        <f t="shared" si="134"/>
        <v>0.10000000000000001</v>
      </c>
      <c r="M738" s="21">
        <f t="shared" si="134"/>
        <v>0.10000000000000001</v>
      </c>
      <c r="N738" s="21">
        <f t="shared" si="134"/>
        <v>0.10000000000000001</v>
      </c>
      <c r="O738" s="21">
        <f t="shared" si="134"/>
        <v>0.10000000000000001</v>
      </c>
      <c r="P738" s="21">
        <f t="shared" si="134"/>
        <v>0.10000000000000001</v>
      </c>
      <c r="Q738" s="21">
        <f t="shared" si="134"/>
        <v>0.10000000000000001</v>
      </c>
      <c r="R738" s="21">
        <f t="shared" si="134"/>
        <v>0.10000000000000001</v>
      </c>
      <c r="S738" s="21"/>
    </row>
    <row r="739">
      <c r="A739" s="22"/>
      <c r="B739" s="20"/>
      <c r="C739" s="20"/>
      <c r="F739" s="98"/>
      <c r="G739" s="22"/>
      <c r="H739" s="22">
        <f t="shared" si="133"/>
        <v>15</v>
      </c>
      <c r="J739" s="21">
        <v>0.089999999999999997</v>
      </c>
      <c r="K739" s="21">
        <f t="shared" si="134"/>
        <v>0.089999999999999997</v>
      </c>
      <c r="L739" s="21">
        <f t="shared" si="134"/>
        <v>0.089999999999999997</v>
      </c>
      <c r="M739" s="21">
        <f t="shared" si="134"/>
        <v>0.089999999999999997</v>
      </c>
      <c r="N739" s="21">
        <f t="shared" si="134"/>
        <v>0.089999999999999997</v>
      </c>
      <c r="O739" s="21">
        <f t="shared" si="134"/>
        <v>0.089999999999999997</v>
      </c>
      <c r="P739" s="21">
        <f t="shared" si="134"/>
        <v>0.089999999999999997</v>
      </c>
      <c r="Q739" s="21">
        <f t="shared" si="134"/>
        <v>0.089999999999999997</v>
      </c>
      <c r="R739" s="21">
        <f t="shared" si="134"/>
        <v>0.089999999999999997</v>
      </c>
      <c r="S739" s="21"/>
    </row>
    <row r="740">
      <c r="A740" s="22"/>
      <c r="B740" s="20"/>
      <c r="C740" s="20"/>
      <c r="F740" s="98"/>
      <c r="G740" s="22"/>
      <c r="H740" s="22">
        <f t="shared" si="133"/>
        <v>16</v>
      </c>
      <c r="J740" s="21">
        <v>0.10000000000000001</v>
      </c>
      <c r="K740" s="21">
        <f t="shared" si="134"/>
        <v>0.10000000000000001</v>
      </c>
      <c r="L740" s="21">
        <f t="shared" si="134"/>
        <v>0.10000000000000001</v>
      </c>
      <c r="M740" s="21">
        <f t="shared" si="134"/>
        <v>0.10000000000000001</v>
      </c>
      <c r="N740" s="21">
        <f t="shared" si="134"/>
        <v>0.10000000000000001</v>
      </c>
      <c r="O740" s="21">
        <f t="shared" si="134"/>
        <v>0.10000000000000001</v>
      </c>
      <c r="P740" s="21">
        <f t="shared" si="134"/>
        <v>0.10000000000000001</v>
      </c>
      <c r="Q740" s="21">
        <f t="shared" si="134"/>
        <v>0.10000000000000001</v>
      </c>
      <c r="R740" s="21">
        <f t="shared" si="134"/>
        <v>0.10000000000000001</v>
      </c>
      <c r="S740" s="21"/>
    </row>
    <row r="741">
      <c r="A741" s="22"/>
      <c r="B741" s="20"/>
      <c r="C741" s="20"/>
      <c r="F741" s="98"/>
      <c r="G741" s="22"/>
      <c r="H741" s="22">
        <f t="shared" si="133"/>
        <v>17</v>
      </c>
      <c r="J741" s="21">
        <v>0.10000000000000001</v>
      </c>
      <c r="K741" s="21">
        <f t="shared" si="134"/>
        <v>0.10000000000000001</v>
      </c>
      <c r="L741" s="21">
        <f t="shared" si="134"/>
        <v>0.10000000000000001</v>
      </c>
      <c r="M741" s="21">
        <f t="shared" si="134"/>
        <v>0.10000000000000001</v>
      </c>
      <c r="N741" s="21">
        <f t="shared" si="134"/>
        <v>0.10000000000000001</v>
      </c>
      <c r="O741" s="21">
        <f t="shared" si="134"/>
        <v>0.10000000000000001</v>
      </c>
      <c r="P741" s="21">
        <f t="shared" si="134"/>
        <v>0.10000000000000001</v>
      </c>
      <c r="Q741" s="21">
        <f t="shared" si="134"/>
        <v>0.10000000000000001</v>
      </c>
      <c r="R741" s="21">
        <f t="shared" si="134"/>
        <v>0.10000000000000001</v>
      </c>
      <c r="S741" s="21"/>
    </row>
    <row r="742">
      <c r="A742" s="22"/>
      <c r="B742" s="20"/>
      <c r="C742" s="20"/>
      <c r="F742" s="98"/>
      <c r="G742" s="22"/>
      <c r="H742" s="22">
        <f t="shared" si="133"/>
        <v>18</v>
      </c>
      <c r="J742" s="21">
        <v>0.11</v>
      </c>
      <c r="K742" s="21">
        <f t="shared" si="134"/>
        <v>0.11</v>
      </c>
      <c r="L742" s="21">
        <f t="shared" si="134"/>
        <v>0.11</v>
      </c>
      <c r="M742" s="21">
        <f t="shared" si="134"/>
        <v>0.11</v>
      </c>
      <c r="N742" s="21">
        <f t="shared" si="134"/>
        <v>0.11</v>
      </c>
      <c r="O742" s="21">
        <f t="shared" si="134"/>
        <v>0.11</v>
      </c>
      <c r="P742" s="21">
        <f t="shared" si="134"/>
        <v>0.11</v>
      </c>
      <c r="Q742" s="21">
        <f t="shared" si="134"/>
        <v>0.11</v>
      </c>
      <c r="R742" s="21">
        <f t="shared" si="134"/>
        <v>0.11</v>
      </c>
      <c r="S742" s="21"/>
    </row>
    <row r="743">
      <c r="A743" s="22"/>
      <c r="B743" s="20"/>
      <c r="C743" s="20"/>
      <c r="F743" s="98"/>
      <c r="G743" s="22"/>
      <c r="H743" s="22">
        <f t="shared" si="133"/>
        <v>19</v>
      </c>
      <c r="J743" s="21">
        <v>0.11</v>
      </c>
      <c r="K743" s="21">
        <f t="shared" si="134"/>
        <v>0.11</v>
      </c>
      <c r="L743" s="21">
        <f t="shared" si="134"/>
        <v>0.11</v>
      </c>
      <c r="M743" s="21">
        <f t="shared" si="134"/>
        <v>0.11</v>
      </c>
      <c r="N743" s="21">
        <f t="shared" si="134"/>
        <v>0.11</v>
      </c>
      <c r="O743" s="21">
        <f t="shared" si="134"/>
        <v>0.11</v>
      </c>
      <c r="P743" s="21">
        <f t="shared" si="134"/>
        <v>0.11</v>
      </c>
      <c r="Q743" s="21">
        <f t="shared" si="134"/>
        <v>0.11</v>
      </c>
      <c r="R743" s="21">
        <f t="shared" si="134"/>
        <v>0.11</v>
      </c>
      <c r="S743" s="21"/>
    </row>
    <row r="744">
      <c r="A744" s="22"/>
      <c r="B744" s="20"/>
      <c r="C744" s="20"/>
      <c r="F744" s="98"/>
      <c r="G744" s="22"/>
      <c r="H744" s="22">
        <f t="shared" si="133"/>
        <v>20</v>
      </c>
      <c r="J744" s="21">
        <v>0.11</v>
      </c>
      <c r="K744" s="21">
        <f t="shared" si="134"/>
        <v>0.11</v>
      </c>
      <c r="L744" s="21">
        <f t="shared" si="134"/>
        <v>0.11</v>
      </c>
      <c r="M744" s="21">
        <f t="shared" si="134"/>
        <v>0.11</v>
      </c>
      <c r="N744" s="21">
        <f t="shared" si="134"/>
        <v>0.11</v>
      </c>
      <c r="O744" s="21">
        <f t="shared" si="134"/>
        <v>0.11</v>
      </c>
      <c r="P744" s="21">
        <f t="shared" si="134"/>
        <v>0.11</v>
      </c>
      <c r="Q744" s="21">
        <f t="shared" si="134"/>
        <v>0.11</v>
      </c>
      <c r="R744" s="21">
        <f t="shared" si="134"/>
        <v>0.11</v>
      </c>
      <c r="S744" s="21"/>
    </row>
    <row r="745">
      <c r="A745" s="22"/>
      <c r="B745" s="20"/>
      <c r="C745" s="20"/>
      <c r="F745" s="98"/>
      <c r="G745" s="22"/>
      <c r="H745" s="22">
        <f t="shared" si="133"/>
        <v>21</v>
      </c>
      <c r="J745" s="21">
        <v>0.11</v>
      </c>
      <c r="K745" s="21">
        <f t="shared" si="134"/>
        <v>0.11</v>
      </c>
      <c r="L745" s="21">
        <f t="shared" si="134"/>
        <v>0.11</v>
      </c>
      <c r="M745" s="21">
        <f t="shared" si="134"/>
        <v>0.11</v>
      </c>
      <c r="N745" s="21">
        <f t="shared" si="134"/>
        <v>0.11</v>
      </c>
      <c r="O745" s="21">
        <f t="shared" si="134"/>
        <v>0.11</v>
      </c>
      <c r="P745" s="21">
        <f t="shared" si="134"/>
        <v>0.11</v>
      </c>
      <c r="Q745" s="21">
        <f t="shared" si="134"/>
        <v>0.11</v>
      </c>
      <c r="R745" s="21">
        <f t="shared" si="134"/>
        <v>0.11</v>
      </c>
      <c r="S745" s="21"/>
    </row>
    <row r="746">
      <c r="A746" s="22"/>
      <c r="B746" s="20"/>
      <c r="C746" s="20"/>
      <c r="F746" s="98"/>
      <c r="G746" s="22"/>
      <c r="H746" s="22">
        <f t="shared" si="133"/>
        <v>22</v>
      </c>
      <c r="J746" s="21">
        <v>0.11</v>
      </c>
      <c r="K746" s="21">
        <f t="shared" si="134"/>
        <v>0.11</v>
      </c>
      <c r="L746" s="21">
        <f t="shared" si="134"/>
        <v>0.11</v>
      </c>
      <c r="M746" s="21">
        <f t="shared" si="134"/>
        <v>0.11</v>
      </c>
      <c r="N746" s="21">
        <f t="shared" si="134"/>
        <v>0.11</v>
      </c>
      <c r="O746" s="21">
        <f t="shared" si="134"/>
        <v>0.11</v>
      </c>
      <c r="P746" s="21">
        <f t="shared" si="134"/>
        <v>0.11</v>
      </c>
      <c r="Q746" s="21">
        <f t="shared" si="134"/>
        <v>0.11</v>
      </c>
      <c r="R746" s="21">
        <f t="shared" si="134"/>
        <v>0.11</v>
      </c>
      <c r="S746" s="21"/>
    </row>
    <row r="747">
      <c r="A747" s="22"/>
      <c r="B747" s="20"/>
      <c r="C747" s="20"/>
      <c r="F747" s="98"/>
      <c r="G747" s="22"/>
      <c r="H747" s="22">
        <f t="shared" si="133"/>
        <v>23</v>
      </c>
      <c r="J747" s="21">
        <v>0.11</v>
      </c>
      <c r="K747" s="21">
        <f t="shared" si="134"/>
        <v>0.11</v>
      </c>
      <c r="L747" s="21">
        <f t="shared" si="134"/>
        <v>0.11</v>
      </c>
      <c r="M747" s="21">
        <f t="shared" si="134"/>
        <v>0.11</v>
      </c>
      <c r="N747" s="21">
        <f t="shared" si="134"/>
        <v>0.11</v>
      </c>
      <c r="O747" s="21">
        <f t="shared" si="134"/>
        <v>0.11</v>
      </c>
      <c r="P747" s="21">
        <f t="shared" si="134"/>
        <v>0.11</v>
      </c>
      <c r="Q747" s="21">
        <f t="shared" si="134"/>
        <v>0.11</v>
      </c>
      <c r="R747" s="21">
        <f>Q747</f>
        <v>0.11</v>
      </c>
      <c r="S747" s="21"/>
    </row>
    <row r="748">
      <c r="A748" s="22"/>
      <c r="B748" s="20"/>
      <c r="C748" s="20"/>
      <c r="F748" s="98"/>
      <c r="G748" s="22"/>
      <c r="I748" s="20"/>
      <c r="J748" s="21"/>
      <c r="K748" s="20"/>
      <c r="L748" s="24"/>
      <c r="M748" s="20"/>
      <c r="N748" s="20"/>
      <c r="O748" s="20"/>
      <c r="P748" s="20"/>
      <c r="Q748" s="20"/>
      <c r="R748" s="21"/>
    </row>
    <row r="749">
      <c r="A749" s="22"/>
      <c r="B749" s="20" t="s">
        <v>140</v>
      </c>
      <c r="D749" s="20" t="s">
        <v>3560</v>
      </c>
      <c r="E749" s="20" t="s">
        <v>3560</v>
      </c>
      <c r="F749" s="98" t="s">
        <v>38</v>
      </c>
      <c r="G749" s="22">
        <v>5</v>
      </c>
      <c r="J749" s="21"/>
      <c r="K749" s="21"/>
      <c r="L749" s="21"/>
      <c r="M749" s="21"/>
      <c r="N749" s="21"/>
      <c r="O749" s="21"/>
      <c r="P749" s="21"/>
      <c r="Q749" s="21"/>
      <c r="R749" s="21"/>
      <c r="S749" s="21"/>
    </row>
    <row r="750">
      <c r="A750" s="22"/>
      <c r="B750" s="24" t="s">
        <v>3561</v>
      </c>
      <c r="C750" s="24" t="s">
        <v>3562</v>
      </c>
      <c r="F750" s="98"/>
      <c r="G750" s="22"/>
      <c r="J750" s="21"/>
      <c r="K750" s="21"/>
      <c r="L750" s="21"/>
      <c r="M750" s="21"/>
      <c r="N750" s="21"/>
      <c r="O750" s="21"/>
      <c r="P750" s="21"/>
      <c r="Q750" s="21"/>
      <c r="R750" s="21"/>
    </row>
    <row r="751">
      <c r="A751" s="22"/>
      <c r="B751" s="20" t="s">
        <v>3563</v>
      </c>
      <c r="C751" s="24" t="s">
        <v>3564</v>
      </c>
      <c r="F751" s="98"/>
      <c r="G751" s="22"/>
      <c r="H751" s="22">
        <v>0</v>
      </c>
      <c r="J751" s="21">
        <v>0.33000000000000002</v>
      </c>
      <c r="K751" s="21">
        <f t="shared" si="134"/>
        <v>0.33000000000000002</v>
      </c>
      <c r="L751" s="21">
        <f t="shared" si="134"/>
        <v>0.33000000000000002</v>
      </c>
      <c r="M751" s="21">
        <f t="shared" si="134"/>
        <v>0.33000000000000002</v>
      </c>
      <c r="N751" s="21">
        <f t="shared" si="134"/>
        <v>0.33000000000000002</v>
      </c>
      <c r="O751" s="21">
        <f t="shared" si="134"/>
        <v>0.33000000000000002</v>
      </c>
      <c r="P751" s="21">
        <f t="shared" si="134"/>
        <v>0.33000000000000002</v>
      </c>
      <c r="Q751" s="21">
        <f t="shared" si="134"/>
        <v>0.33000000000000002</v>
      </c>
      <c r="R751" s="21">
        <f>Q751</f>
        <v>0.33000000000000002</v>
      </c>
      <c r="U751" s="21"/>
      <c r="V751" s="21"/>
      <c r="W751" s="20"/>
      <c r="X751" s="20"/>
      <c r="Y751" s="20"/>
      <c r="Z751" s="20"/>
      <c r="AA751" s="20"/>
    </row>
    <row r="752">
      <c r="A752" s="22"/>
      <c r="B752" s="20" t="s">
        <v>3565</v>
      </c>
      <c r="C752" s="24" t="s">
        <v>3566</v>
      </c>
      <c r="F752" s="98"/>
      <c r="G752" s="22"/>
      <c r="H752" s="22">
        <f t="shared" ref="H751:H814" si="135">H751+1</f>
        <v>1</v>
      </c>
      <c r="J752" s="21">
        <v>0.32000000000000001</v>
      </c>
      <c r="K752" s="21">
        <f t="shared" si="134"/>
        <v>0.32000000000000001</v>
      </c>
      <c r="L752" s="21">
        <f t="shared" si="134"/>
        <v>0.32000000000000001</v>
      </c>
      <c r="M752" s="21">
        <f t="shared" si="134"/>
        <v>0.32000000000000001</v>
      </c>
      <c r="N752" s="21">
        <f t="shared" si="134"/>
        <v>0.32000000000000001</v>
      </c>
      <c r="O752" s="21">
        <f t="shared" si="134"/>
        <v>0.32000000000000001</v>
      </c>
      <c r="P752" s="21">
        <f t="shared" si="134"/>
        <v>0.32000000000000001</v>
      </c>
      <c r="Q752" s="21">
        <f t="shared" si="134"/>
        <v>0.32000000000000001</v>
      </c>
      <c r="R752" s="21">
        <f t="shared" si="134"/>
        <v>0.32000000000000001</v>
      </c>
      <c r="S752" s="21"/>
      <c r="T752" s="21"/>
      <c r="U752" s="21"/>
      <c r="X752" s="20"/>
      <c r="AA752" s="20"/>
    </row>
    <row r="753">
      <c r="A753" s="22"/>
      <c r="B753" s="20" t="s">
        <v>3567</v>
      </c>
      <c r="F753" s="98"/>
      <c r="G753" s="22"/>
      <c r="H753" s="22">
        <f t="shared" si="135"/>
        <v>2</v>
      </c>
      <c r="J753" s="21">
        <v>0.34000000000000002</v>
      </c>
      <c r="K753" s="21">
        <f t="shared" si="134"/>
        <v>0.34000000000000002</v>
      </c>
      <c r="L753" s="21">
        <f t="shared" si="134"/>
        <v>0.34000000000000002</v>
      </c>
      <c r="M753" s="21">
        <f t="shared" si="134"/>
        <v>0.34000000000000002</v>
      </c>
      <c r="N753" s="21">
        <f t="shared" si="134"/>
        <v>0.34000000000000002</v>
      </c>
      <c r="O753" s="21">
        <f t="shared" si="134"/>
        <v>0.34000000000000002</v>
      </c>
      <c r="P753" s="21">
        <f t="shared" si="134"/>
        <v>0.34000000000000002</v>
      </c>
      <c r="Q753" s="21">
        <f t="shared" si="134"/>
        <v>0.34000000000000002</v>
      </c>
      <c r="R753" s="21">
        <f t="shared" si="134"/>
        <v>0.34000000000000002</v>
      </c>
      <c r="S753" s="21"/>
      <c r="U753" s="21"/>
      <c r="X753" s="20"/>
      <c r="AA753" s="20"/>
    </row>
    <row r="754">
      <c r="A754" s="22"/>
      <c r="B754" s="20" t="s">
        <v>3568</v>
      </c>
      <c r="C754" s="244" t="s">
        <v>3569</v>
      </c>
      <c r="F754" s="98"/>
      <c r="G754" s="22"/>
      <c r="H754" s="22">
        <f t="shared" si="135"/>
        <v>3</v>
      </c>
      <c r="J754" s="21">
        <v>0.34000000000000002</v>
      </c>
      <c r="K754" s="21">
        <f t="shared" si="134"/>
        <v>0.34000000000000002</v>
      </c>
      <c r="L754" s="21">
        <f t="shared" si="134"/>
        <v>0.34000000000000002</v>
      </c>
      <c r="M754" s="21">
        <f t="shared" si="134"/>
        <v>0.34000000000000002</v>
      </c>
      <c r="N754" s="21">
        <f t="shared" si="134"/>
        <v>0.34000000000000002</v>
      </c>
      <c r="O754" s="21">
        <f t="shared" si="134"/>
        <v>0.34000000000000002</v>
      </c>
      <c r="P754" s="21">
        <f t="shared" si="134"/>
        <v>0.34000000000000002</v>
      </c>
      <c r="Q754" s="21">
        <f t="shared" si="134"/>
        <v>0.34000000000000002</v>
      </c>
      <c r="R754" s="21">
        <f t="shared" si="134"/>
        <v>0.34000000000000002</v>
      </c>
      <c r="S754" s="21"/>
      <c r="U754" s="21"/>
      <c r="X754" s="20"/>
      <c r="AA754" s="20"/>
    </row>
    <row r="755">
      <c r="A755" s="22"/>
      <c r="B755" s="20" t="s">
        <v>3541</v>
      </c>
      <c r="C755" s="21" t="s">
        <v>3547</v>
      </c>
      <c r="F755" s="98"/>
      <c r="G755" s="22"/>
      <c r="H755" s="22">
        <f t="shared" si="135"/>
        <v>4</v>
      </c>
      <c r="J755" s="21">
        <v>0.32000000000000001</v>
      </c>
      <c r="K755" s="21">
        <f t="shared" si="134"/>
        <v>0.32000000000000001</v>
      </c>
      <c r="L755" s="21">
        <f t="shared" si="134"/>
        <v>0.32000000000000001</v>
      </c>
      <c r="M755" s="21">
        <f t="shared" si="134"/>
        <v>0.32000000000000001</v>
      </c>
      <c r="N755" s="21">
        <f t="shared" si="134"/>
        <v>0.32000000000000001</v>
      </c>
      <c r="O755" s="21">
        <f t="shared" si="134"/>
        <v>0.32000000000000001</v>
      </c>
      <c r="P755" s="21">
        <f t="shared" si="134"/>
        <v>0.32000000000000001</v>
      </c>
      <c r="Q755" s="21">
        <f t="shared" si="134"/>
        <v>0.32000000000000001</v>
      </c>
      <c r="R755" s="21">
        <f t="shared" si="134"/>
        <v>0.32000000000000001</v>
      </c>
      <c r="S755" s="21"/>
      <c r="U755" s="21"/>
      <c r="X755" s="20"/>
      <c r="AA755" s="20"/>
    </row>
    <row r="756">
      <c r="A756" s="22"/>
      <c r="B756" s="20" t="s">
        <v>3548</v>
      </c>
      <c r="C756" s="244"/>
      <c r="F756" s="98"/>
      <c r="G756" s="22"/>
      <c r="H756" s="22">
        <f t="shared" si="135"/>
        <v>5</v>
      </c>
      <c r="J756" s="21">
        <v>0.32000000000000001</v>
      </c>
      <c r="K756" s="21">
        <f t="shared" si="134"/>
        <v>0.32000000000000001</v>
      </c>
      <c r="L756" s="21">
        <f t="shared" si="134"/>
        <v>0.32000000000000001</v>
      </c>
      <c r="M756" s="21">
        <f t="shared" si="134"/>
        <v>0.32000000000000001</v>
      </c>
      <c r="N756" s="21">
        <f t="shared" si="134"/>
        <v>0.32000000000000001</v>
      </c>
      <c r="O756" s="21">
        <f t="shared" si="134"/>
        <v>0.32000000000000001</v>
      </c>
      <c r="P756" s="21">
        <f t="shared" si="134"/>
        <v>0.32000000000000001</v>
      </c>
      <c r="Q756" s="21">
        <f t="shared" si="134"/>
        <v>0.32000000000000001</v>
      </c>
      <c r="R756" s="21">
        <f t="shared" si="134"/>
        <v>0.32000000000000001</v>
      </c>
      <c r="S756" s="21"/>
      <c r="U756" s="21"/>
      <c r="X756" s="20"/>
      <c r="AA756" s="20"/>
    </row>
    <row r="757">
      <c r="A757" s="22"/>
      <c r="B757" s="20"/>
      <c r="C757" s="244"/>
      <c r="F757" s="98"/>
      <c r="G757" s="22"/>
      <c r="H757" s="22">
        <f t="shared" si="135"/>
        <v>6</v>
      </c>
      <c r="J757" s="21">
        <v>0.33000000000000002</v>
      </c>
      <c r="K757" s="21">
        <f t="shared" si="134"/>
        <v>0.33000000000000002</v>
      </c>
      <c r="L757" s="21">
        <f t="shared" si="134"/>
        <v>0.33000000000000002</v>
      </c>
      <c r="M757" s="21">
        <f t="shared" si="134"/>
        <v>0.33000000000000002</v>
      </c>
      <c r="N757" s="21">
        <f t="shared" si="134"/>
        <v>0.33000000000000002</v>
      </c>
      <c r="O757" s="21">
        <f t="shared" si="134"/>
        <v>0.33000000000000002</v>
      </c>
      <c r="P757" s="21">
        <f t="shared" si="134"/>
        <v>0.33000000000000002</v>
      </c>
      <c r="Q757" s="21">
        <f t="shared" si="134"/>
        <v>0.33000000000000002</v>
      </c>
      <c r="R757" s="21">
        <f t="shared" si="134"/>
        <v>0.33000000000000002</v>
      </c>
      <c r="S757" s="21"/>
      <c r="U757" s="21"/>
      <c r="X757" s="20"/>
      <c r="AA757" s="20"/>
    </row>
    <row r="758">
      <c r="A758" s="22"/>
      <c r="B758" s="20"/>
      <c r="C758" s="244"/>
      <c r="F758" s="98"/>
      <c r="G758" s="22"/>
      <c r="H758" s="22">
        <f t="shared" si="135"/>
        <v>7</v>
      </c>
      <c r="J758" s="21">
        <v>0.34999999999999998</v>
      </c>
      <c r="K758" s="21">
        <f t="shared" si="134"/>
        <v>0.34999999999999998</v>
      </c>
      <c r="L758" s="21">
        <f t="shared" si="134"/>
        <v>0.34999999999999998</v>
      </c>
      <c r="M758" s="21">
        <f t="shared" si="134"/>
        <v>0.34999999999999998</v>
      </c>
      <c r="N758" s="21">
        <f t="shared" si="134"/>
        <v>0.34999999999999998</v>
      </c>
      <c r="O758" s="21">
        <f t="shared" si="134"/>
        <v>0.34999999999999998</v>
      </c>
      <c r="P758" s="21">
        <f t="shared" si="134"/>
        <v>0.34999999999999998</v>
      </c>
      <c r="Q758" s="21">
        <f t="shared" si="134"/>
        <v>0.34999999999999998</v>
      </c>
      <c r="R758" s="21">
        <f t="shared" si="134"/>
        <v>0.34999999999999998</v>
      </c>
      <c r="S758" s="21"/>
      <c r="U758" s="21"/>
      <c r="X758" s="20"/>
      <c r="AA758" s="20"/>
    </row>
    <row r="759">
      <c r="A759" s="22"/>
      <c r="B759" s="20"/>
      <c r="C759" s="244"/>
      <c r="F759" s="98"/>
      <c r="G759" s="22"/>
      <c r="H759" s="22">
        <f t="shared" si="135"/>
        <v>8</v>
      </c>
      <c r="J759" s="21">
        <v>0.34000000000000002</v>
      </c>
      <c r="K759" s="21">
        <f t="shared" si="134"/>
        <v>0.34000000000000002</v>
      </c>
      <c r="L759" s="21">
        <f t="shared" si="134"/>
        <v>0.34000000000000002</v>
      </c>
      <c r="M759" s="21">
        <f t="shared" si="134"/>
        <v>0.34000000000000002</v>
      </c>
      <c r="N759" s="21">
        <f t="shared" si="134"/>
        <v>0.34000000000000002</v>
      </c>
      <c r="O759" s="21">
        <f t="shared" si="134"/>
        <v>0.34000000000000002</v>
      </c>
      <c r="P759" s="21">
        <f t="shared" si="134"/>
        <v>0.34000000000000002</v>
      </c>
      <c r="Q759" s="21">
        <f t="shared" si="134"/>
        <v>0.34000000000000002</v>
      </c>
      <c r="R759" s="21">
        <f t="shared" si="134"/>
        <v>0.34000000000000002</v>
      </c>
      <c r="S759" s="21"/>
      <c r="U759" s="21"/>
      <c r="X759" s="20"/>
      <c r="AA759" s="20"/>
    </row>
    <row r="760">
      <c r="A760" s="22"/>
      <c r="B760" s="20"/>
      <c r="C760" s="244"/>
      <c r="F760" s="98"/>
      <c r="G760" s="22"/>
      <c r="H760" s="22">
        <f t="shared" si="135"/>
        <v>9</v>
      </c>
      <c r="J760" s="21">
        <v>0.34999999999999998</v>
      </c>
      <c r="K760" s="21">
        <f t="shared" si="134"/>
        <v>0.34999999999999998</v>
      </c>
      <c r="L760" s="21">
        <f t="shared" si="134"/>
        <v>0.34999999999999998</v>
      </c>
      <c r="M760" s="21">
        <f t="shared" si="134"/>
        <v>0.34999999999999998</v>
      </c>
      <c r="N760" s="21">
        <f t="shared" si="134"/>
        <v>0.34999999999999998</v>
      </c>
      <c r="O760" s="21">
        <f t="shared" si="134"/>
        <v>0.34999999999999998</v>
      </c>
      <c r="P760" s="21">
        <f t="shared" si="134"/>
        <v>0.34999999999999998</v>
      </c>
      <c r="Q760" s="21">
        <f t="shared" si="134"/>
        <v>0.34999999999999998</v>
      </c>
      <c r="R760" s="21">
        <f t="shared" si="134"/>
        <v>0.34999999999999998</v>
      </c>
      <c r="S760" s="21"/>
      <c r="U760" s="21"/>
      <c r="X760" s="20"/>
      <c r="AA760" s="20"/>
    </row>
    <row r="761">
      <c r="A761" s="22"/>
      <c r="B761" s="20"/>
      <c r="C761" s="244"/>
      <c r="F761" s="98"/>
      <c r="G761" s="22"/>
      <c r="H761" s="22">
        <f t="shared" si="135"/>
        <v>10</v>
      </c>
      <c r="J761" s="21">
        <v>0.34000000000000002</v>
      </c>
      <c r="K761" s="21">
        <f t="shared" si="134"/>
        <v>0.34000000000000002</v>
      </c>
      <c r="L761" s="21">
        <f t="shared" si="134"/>
        <v>0.34000000000000002</v>
      </c>
      <c r="M761" s="21">
        <f t="shared" si="134"/>
        <v>0.34000000000000002</v>
      </c>
      <c r="N761" s="21">
        <f t="shared" si="134"/>
        <v>0.34000000000000002</v>
      </c>
      <c r="O761" s="21">
        <f t="shared" si="134"/>
        <v>0.34000000000000002</v>
      </c>
      <c r="P761" s="21">
        <f t="shared" si="134"/>
        <v>0.34000000000000002</v>
      </c>
      <c r="Q761" s="21">
        <f t="shared" si="134"/>
        <v>0.34000000000000002</v>
      </c>
      <c r="R761" s="21">
        <f t="shared" si="134"/>
        <v>0.34000000000000002</v>
      </c>
      <c r="S761" s="21"/>
      <c r="U761" s="21"/>
      <c r="X761" s="20"/>
      <c r="AA761" s="20"/>
    </row>
    <row r="762">
      <c r="A762" s="22"/>
      <c r="B762" s="20"/>
      <c r="C762" s="244"/>
      <c r="F762" s="98"/>
      <c r="G762" s="22"/>
      <c r="H762" s="22">
        <f t="shared" si="135"/>
        <v>11</v>
      </c>
      <c r="J762" s="21">
        <v>0.33000000000000002</v>
      </c>
      <c r="K762" s="21">
        <f t="shared" si="134"/>
        <v>0.33000000000000002</v>
      </c>
      <c r="L762" s="21">
        <f t="shared" si="134"/>
        <v>0.33000000000000002</v>
      </c>
      <c r="M762" s="21">
        <f t="shared" si="134"/>
        <v>0.33000000000000002</v>
      </c>
      <c r="N762" s="21">
        <f t="shared" si="134"/>
        <v>0.33000000000000002</v>
      </c>
      <c r="O762" s="21">
        <f t="shared" si="134"/>
        <v>0.33000000000000002</v>
      </c>
      <c r="P762" s="21">
        <f t="shared" si="134"/>
        <v>0.33000000000000002</v>
      </c>
      <c r="Q762" s="21">
        <f t="shared" si="134"/>
        <v>0.33000000000000002</v>
      </c>
      <c r="R762" s="21">
        <f t="shared" si="134"/>
        <v>0.33000000000000002</v>
      </c>
      <c r="S762" s="21"/>
      <c r="U762" s="21"/>
      <c r="X762" s="20"/>
      <c r="AA762" s="20"/>
    </row>
    <row r="763">
      <c r="A763" s="22"/>
      <c r="B763" s="20"/>
      <c r="C763" s="244"/>
      <c r="F763" s="98"/>
      <c r="G763" s="22"/>
      <c r="H763" s="22">
        <f t="shared" si="135"/>
        <v>12</v>
      </c>
      <c r="J763" s="21">
        <v>0.35999999999999999</v>
      </c>
      <c r="K763" s="21">
        <f t="shared" si="134"/>
        <v>0.35999999999999999</v>
      </c>
      <c r="L763" s="21">
        <f t="shared" si="134"/>
        <v>0.35999999999999999</v>
      </c>
      <c r="M763" s="21">
        <f t="shared" si="134"/>
        <v>0.35999999999999999</v>
      </c>
      <c r="N763" s="21">
        <f t="shared" si="134"/>
        <v>0.35999999999999999</v>
      </c>
      <c r="O763" s="21">
        <f t="shared" si="134"/>
        <v>0.35999999999999999</v>
      </c>
      <c r="P763" s="21">
        <f t="shared" si="134"/>
        <v>0.35999999999999999</v>
      </c>
      <c r="Q763" s="21">
        <f t="shared" si="134"/>
        <v>0.35999999999999999</v>
      </c>
      <c r="R763" s="21">
        <f t="shared" si="134"/>
        <v>0.35999999999999999</v>
      </c>
      <c r="S763" s="21"/>
      <c r="U763" s="21"/>
      <c r="X763" s="20"/>
      <c r="AA763" s="20"/>
    </row>
    <row r="764">
      <c r="A764" s="22"/>
      <c r="B764" s="20"/>
      <c r="C764" s="244"/>
      <c r="F764" s="98"/>
      <c r="G764" s="22"/>
      <c r="H764" s="22">
        <f t="shared" si="135"/>
        <v>13</v>
      </c>
      <c r="J764" s="21">
        <v>0.29999999999999999</v>
      </c>
      <c r="K764" s="21">
        <f t="shared" si="134"/>
        <v>0.29999999999999999</v>
      </c>
      <c r="L764" s="21">
        <f t="shared" si="134"/>
        <v>0.29999999999999999</v>
      </c>
      <c r="M764" s="21">
        <f t="shared" si="134"/>
        <v>0.29999999999999999</v>
      </c>
      <c r="N764" s="21">
        <f t="shared" si="134"/>
        <v>0.29999999999999999</v>
      </c>
      <c r="O764" s="21">
        <f t="shared" si="134"/>
        <v>0.29999999999999999</v>
      </c>
      <c r="P764" s="21">
        <f t="shared" si="134"/>
        <v>0.29999999999999999</v>
      </c>
      <c r="Q764" s="21">
        <f t="shared" si="134"/>
        <v>0.29999999999999999</v>
      </c>
      <c r="R764" s="21">
        <f t="shared" si="134"/>
        <v>0.29999999999999999</v>
      </c>
      <c r="S764" s="21"/>
      <c r="U764" s="21"/>
      <c r="X764" s="20"/>
      <c r="AA764" s="20"/>
    </row>
    <row r="765">
      <c r="A765" s="22"/>
      <c r="B765" s="20"/>
      <c r="C765" s="244"/>
      <c r="F765" s="98"/>
      <c r="G765" s="22"/>
      <c r="H765" s="22">
        <f t="shared" si="135"/>
        <v>14</v>
      </c>
      <c r="J765" s="21">
        <v>0.34000000000000002</v>
      </c>
      <c r="K765" s="21">
        <f t="shared" si="134"/>
        <v>0.34000000000000002</v>
      </c>
      <c r="L765" s="21">
        <f t="shared" si="134"/>
        <v>0.34000000000000002</v>
      </c>
      <c r="M765" s="21">
        <f t="shared" si="134"/>
        <v>0.34000000000000002</v>
      </c>
      <c r="N765" s="21">
        <f t="shared" si="134"/>
        <v>0.34000000000000002</v>
      </c>
      <c r="O765" s="21">
        <f t="shared" si="134"/>
        <v>0.34000000000000002</v>
      </c>
      <c r="P765" s="21">
        <f t="shared" si="134"/>
        <v>0.34000000000000002</v>
      </c>
      <c r="Q765" s="21">
        <f t="shared" si="134"/>
        <v>0.34000000000000002</v>
      </c>
      <c r="R765" s="21">
        <f t="shared" si="134"/>
        <v>0.34000000000000002</v>
      </c>
      <c r="S765" s="21"/>
      <c r="U765" s="21"/>
      <c r="X765" s="20"/>
      <c r="AA765" s="20"/>
    </row>
    <row r="766">
      <c r="A766" s="22"/>
      <c r="B766" s="20"/>
      <c r="C766" s="244"/>
      <c r="F766" s="98"/>
      <c r="G766" s="22"/>
      <c r="H766" s="22">
        <f t="shared" si="135"/>
        <v>15</v>
      </c>
      <c r="J766" s="21">
        <v>0.33000000000000002</v>
      </c>
      <c r="K766" s="21">
        <f t="shared" si="134"/>
        <v>0.33000000000000002</v>
      </c>
      <c r="L766" s="21">
        <f t="shared" si="134"/>
        <v>0.33000000000000002</v>
      </c>
      <c r="M766" s="21">
        <f t="shared" si="134"/>
        <v>0.33000000000000002</v>
      </c>
      <c r="N766" s="21">
        <f t="shared" si="134"/>
        <v>0.33000000000000002</v>
      </c>
      <c r="O766" s="21">
        <f t="shared" si="134"/>
        <v>0.33000000000000002</v>
      </c>
      <c r="P766" s="21">
        <f t="shared" si="134"/>
        <v>0.33000000000000002</v>
      </c>
      <c r="Q766" s="21">
        <f t="shared" si="134"/>
        <v>0.33000000000000002</v>
      </c>
      <c r="R766" s="21">
        <f t="shared" si="134"/>
        <v>0.33000000000000002</v>
      </c>
      <c r="S766" s="21"/>
      <c r="U766" s="21"/>
      <c r="X766" s="20"/>
      <c r="AA766" s="20"/>
    </row>
    <row r="767">
      <c r="A767" s="22"/>
      <c r="B767" s="20"/>
      <c r="C767" s="244"/>
      <c r="F767" s="98"/>
      <c r="G767" s="22"/>
      <c r="H767" s="22">
        <f t="shared" si="135"/>
        <v>16</v>
      </c>
      <c r="J767" s="21">
        <v>0.35999999999999999</v>
      </c>
      <c r="K767" s="21">
        <f t="shared" si="134"/>
        <v>0.35999999999999999</v>
      </c>
      <c r="L767" s="21">
        <f t="shared" si="134"/>
        <v>0.35999999999999999</v>
      </c>
      <c r="M767" s="21">
        <f t="shared" si="134"/>
        <v>0.35999999999999999</v>
      </c>
      <c r="N767" s="21">
        <f t="shared" si="134"/>
        <v>0.35999999999999999</v>
      </c>
      <c r="O767" s="21">
        <f t="shared" si="134"/>
        <v>0.35999999999999999</v>
      </c>
      <c r="P767" s="21">
        <f t="shared" si="134"/>
        <v>0.35999999999999999</v>
      </c>
      <c r="Q767" s="21">
        <f t="shared" si="134"/>
        <v>0.35999999999999999</v>
      </c>
      <c r="R767" s="21">
        <f t="shared" si="134"/>
        <v>0.35999999999999999</v>
      </c>
      <c r="S767" s="21"/>
      <c r="U767" s="21"/>
      <c r="X767" s="20"/>
      <c r="AA767" s="20"/>
    </row>
    <row r="768">
      <c r="A768" s="22"/>
      <c r="B768" s="20"/>
      <c r="C768" s="244"/>
      <c r="F768" s="98"/>
      <c r="G768" s="22"/>
      <c r="H768" s="22">
        <f t="shared" si="135"/>
        <v>17</v>
      </c>
      <c r="J768" s="21">
        <v>0.34000000000000002</v>
      </c>
      <c r="K768" s="21">
        <f t="shared" si="134"/>
        <v>0.34000000000000002</v>
      </c>
      <c r="L768" s="21">
        <f t="shared" si="134"/>
        <v>0.34000000000000002</v>
      </c>
      <c r="M768" s="21">
        <f t="shared" si="134"/>
        <v>0.34000000000000002</v>
      </c>
      <c r="N768" s="21">
        <f t="shared" si="134"/>
        <v>0.34000000000000002</v>
      </c>
      <c r="O768" s="21">
        <f t="shared" si="134"/>
        <v>0.34000000000000002</v>
      </c>
      <c r="P768" s="21">
        <f t="shared" si="134"/>
        <v>0.34000000000000002</v>
      </c>
      <c r="Q768" s="21">
        <f t="shared" si="134"/>
        <v>0.34000000000000002</v>
      </c>
      <c r="R768" s="21">
        <f t="shared" si="134"/>
        <v>0.34000000000000002</v>
      </c>
      <c r="S768" s="21"/>
      <c r="U768" s="21"/>
      <c r="X768" s="20"/>
      <c r="AA768" s="20"/>
    </row>
    <row r="769">
      <c r="A769" s="22"/>
      <c r="B769" s="20"/>
      <c r="C769" s="244"/>
      <c r="F769" s="98"/>
      <c r="G769" s="22"/>
      <c r="H769" s="22">
        <f t="shared" si="135"/>
        <v>18</v>
      </c>
      <c r="J769" s="21">
        <v>0.39000000000000001</v>
      </c>
      <c r="K769" s="21">
        <f t="shared" si="134"/>
        <v>0.39000000000000001</v>
      </c>
      <c r="L769" s="21">
        <f t="shared" si="134"/>
        <v>0.39000000000000001</v>
      </c>
      <c r="M769" s="21">
        <f t="shared" si="134"/>
        <v>0.39000000000000001</v>
      </c>
      <c r="N769" s="21">
        <f t="shared" si="134"/>
        <v>0.39000000000000001</v>
      </c>
      <c r="O769" s="21">
        <f t="shared" si="134"/>
        <v>0.39000000000000001</v>
      </c>
      <c r="P769" s="21">
        <f t="shared" si="134"/>
        <v>0.39000000000000001</v>
      </c>
      <c r="Q769" s="21">
        <f t="shared" si="134"/>
        <v>0.39000000000000001</v>
      </c>
      <c r="R769" s="21">
        <f t="shared" si="134"/>
        <v>0.39000000000000001</v>
      </c>
      <c r="S769" s="21"/>
      <c r="U769" s="21"/>
      <c r="X769" s="20"/>
      <c r="AA769" s="20"/>
    </row>
    <row r="770">
      <c r="A770" s="22"/>
      <c r="B770" s="20"/>
      <c r="C770" s="244"/>
      <c r="F770" s="98"/>
      <c r="G770" s="22"/>
      <c r="H770" s="22">
        <f t="shared" si="135"/>
        <v>19</v>
      </c>
      <c r="J770" s="21">
        <v>0.35999999999999999</v>
      </c>
      <c r="K770" s="21">
        <f t="shared" si="134"/>
        <v>0.35999999999999999</v>
      </c>
      <c r="L770" s="21">
        <f t="shared" si="134"/>
        <v>0.35999999999999999</v>
      </c>
      <c r="M770" s="21">
        <f t="shared" si="134"/>
        <v>0.35999999999999999</v>
      </c>
      <c r="N770" s="21">
        <f t="shared" si="134"/>
        <v>0.35999999999999999</v>
      </c>
      <c r="O770" s="21">
        <f t="shared" si="134"/>
        <v>0.35999999999999999</v>
      </c>
      <c r="P770" s="21">
        <f t="shared" si="134"/>
        <v>0.35999999999999999</v>
      </c>
      <c r="Q770" s="21">
        <f t="shared" si="134"/>
        <v>0.35999999999999999</v>
      </c>
      <c r="R770" s="21">
        <f t="shared" si="134"/>
        <v>0.35999999999999999</v>
      </c>
      <c r="S770" s="21"/>
      <c r="U770" s="21"/>
      <c r="X770" s="20"/>
      <c r="AA770" s="20"/>
    </row>
    <row r="771">
      <c r="A771" s="22"/>
      <c r="B771" s="20"/>
      <c r="C771" s="244"/>
      <c r="F771" s="98"/>
      <c r="G771" s="22"/>
      <c r="H771" s="22">
        <f t="shared" si="135"/>
        <v>20</v>
      </c>
      <c r="J771" s="21">
        <v>0.38</v>
      </c>
      <c r="K771" s="21">
        <f t="shared" si="134"/>
        <v>0.38</v>
      </c>
      <c r="L771" s="21">
        <f t="shared" si="134"/>
        <v>0.38</v>
      </c>
      <c r="M771" s="21">
        <f t="shared" si="134"/>
        <v>0.38</v>
      </c>
      <c r="N771" s="21">
        <f t="shared" si="134"/>
        <v>0.38</v>
      </c>
      <c r="O771" s="21">
        <f t="shared" si="134"/>
        <v>0.38</v>
      </c>
      <c r="P771" s="21">
        <f t="shared" si="134"/>
        <v>0.38</v>
      </c>
      <c r="Q771" s="21">
        <f t="shared" si="134"/>
        <v>0.38</v>
      </c>
      <c r="R771" s="21">
        <f t="shared" si="134"/>
        <v>0.38</v>
      </c>
      <c r="S771" s="21"/>
      <c r="U771" s="21"/>
      <c r="X771" s="20"/>
      <c r="AA771" s="20"/>
    </row>
    <row r="772">
      <c r="A772" s="22"/>
      <c r="B772" s="20"/>
      <c r="C772" s="244"/>
      <c r="F772" s="98"/>
      <c r="G772" s="22"/>
      <c r="H772" s="22">
        <f t="shared" si="135"/>
        <v>21</v>
      </c>
      <c r="J772" s="21">
        <v>0.34000000000000002</v>
      </c>
      <c r="K772" s="21">
        <f t="shared" si="134"/>
        <v>0.34000000000000002</v>
      </c>
      <c r="L772" s="21">
        <f t="shared" si="134"/>
        <v>0.34000000000000002</v>
      </c>
      <c r="M772" s="21">
        <f t="shared" si="134"/>
        <v>0.34000000000000002</v>
      </c>
      <c r="N772" s="21">
        <f t="shared" si="134"/>
        <v>0.34000000000000002</v>
      </c>
      <c r="O772" s="21">
        <f t="shared" si="134"/>
        <v>0.34000000000000002</v>
      </c>
      <c r="P772" s="21">
        <f t="shared" si="134"/>
        <v>0.34000000000000002</v>
      </c>
      <c r="Q772" s="21">
        <f t="shared" si="134"/>
        <v>0.34000000000000002</v>
      </c>
      <c r="R772" s="21">
        <f t="shared" si="134"/>
        <v>0.34000000000000002</v>
      </c>
      <c r="S772" s="21"/>
      <c r="U772" s="21"/>
      <c r="X772" s="20"/>
      <c r="AA772" s="20"/>
    </row>
    <row r="773">
      <c r="A773" s="22"/>
      <c r="B773" s="20"/>
      <c r="C773" s="244"/>
      <c r="F773" s="98"/>
      <c r="G773" s="22"/>
      <c r="H773" s="22">
        <f t="shared" si="135"/>
        <v>22</v>
      </c>
      <c r="J773" s="21">
        <v>0.34999999999999998</v>
      </c>
      <c r="K773" s="21">
        <f t="shared" si="134"/>
        <v>0.34999999999999998</v>
      </c>
      <c r="L773" s="21">
        <f t="shared" si="134"/>
        <v>0.34999999999999998</v>
      </c>
      <c r="M773" s="21">
        <f t="shared" si="134"/>
        <v>0.34999999999999998</v>
      </c>
      <c r="N773" s="21">
        <f t="shared" si="134"/>
        <v>0.34999999999999998</v>
      </c>
      <c r="O773" s="21">
        <f t="shared" si="134"/>
        <v>0.34999999999999998</v>
      </c>
      <c r="P773" s="21">
        <f t="shared" si="134"/>
        <v>0.34999999999999998</v>
      </c>
      <c r="Q773" s="21">
        <f t="shared" si="134"/>
        <v>0.34999999999999998</v>
      </c>
      <c r="R773" s="21">
        <f t="shared" si="134"/>
        <v>0.34999999999999998</v>
      </c>
      <c r="S773" s="21"/>
      <c r="U773" s="21"/>
      <c r="X773" s="20"/>
      <c r="AA773" s="20"/>
    </row>
    <row r="774">
      <c r="A774" s="22"/>
      <c r="B774" s="20"/>
      <c r="C774" s="244"/>
      <c r="F774" s="98"/>
      <c r="G774" s="22"/>
      <c r="H774" s="22">
        <f t="shared" si="135"/>
        <v>23</v>
      </c>
      <c r="J774" s="21">
        <v>0.35999999999999999</v>
      </c>
      <c r="K774" s="21">
        <f t="shared" si="134"/>
        <v>0.35999999999999999</v>
      </c>
      <c r="L774" s="21">
        <f t="shared" si="134"/>
        <v>0.35999999999999999</v>
      </c>
      <c r="M774" s="21">
        <f t="shared" si="134"/>
        <v>0.35999999999999999</v>
      </c>
      <c r="N774" s="21">
        <f t="shared" si="134"/>
        <v>0.35999999999999999</v>
      </c>
      <c r="O774" s="21">
        <f t="shared" si="134"/>
        <v>0.35999999999999999</v>
      </c>
      <c r="P774" s="21">
        <f t="shared" si="134"/>
        <v>0.35999999999999999</v>
      </c>
      <c r="Q774" s="21">
        <f t="shared" si="134"/>
        <v>0.35999999999999999</v>
      </c>
      <c r="R774" s="21">
        <f>Q774</f>
        <v>0.35999999999999999</v>
      </c>
      <c r="S774" s="21"/>
      <c r="U774" s="21"/>
      <c r="X774" s="20"/>
      <c r="AA774" s="20"/>
    </row>
    <row r="775">
      <c r="A775" s="22"/>
      <c r="B775" s="20"/>
      <c r="C775" s="244"/>
      <c r="F775" s="98"/>
      <c r="G775" s="22"/>
      <c r="H775" s="22"/>
      <c r="J775" s="21"/>
      <c r="K775" s="21"/>
      <c r="L775" s="21"/>
      <c r="M775" s="21"/>
      <c r="N775" s="21"/>
      <c r="O775" s="21"/>
      <c r="P775" s="21"/>
      <c r="Q775" s="21"/>
      <c r="R775" s="21"/>
    </row>
    <row r="776">
      <c r="A776" s="22"/>
      <c r="B776" s="20" t="s">
        <v>140</v>
      </c>
      <c r="C776" s="192"/>
      <c r="D776" s="20" t="s">
        <v>3570</v>
      </c>
      <c r="E776" s="20" t="s">
        <v>3570</v>
      </c>
      <c r="F776" s="98" t="s">
        <v>38</v>
      </c>
      <c r="G776" s="22">
        <v>5</v>
      </c>
      <c r="J776" s="21"/>
      <c r="K776" s="21"/>
      <c r="L776" s="21"/>
      <c r="M776" s="21"/>
      <c r="N776" s="21"/>
      <c r="O776" s="21"/>
      <c r="P776" s="21"/>
      <c r="Q776" s="21"/>
      <c r="R776" s="21"/>
      <c r="S776" s="21"/>
    </row>
    <row r="777">
      <c r="A777" s="22"/>
      <c r="B777" s="20" t="s">
        <v>1274</v>
      </c>
      <c r="C777" s="21" t="s">
        <v>3534</v>
      </c>
      <c r="F777" s="98"/>
      <c r="G777" s="22"/>
      <c r="J777" s="21"/>
      <c r="K777" s="20"/>
      <c r="L777" s="20"/>
      <c r="M777" s="20"/>
      <c r="N777" s="20"/>
      <c r="O777" s="20"/>
      <c r="P777" s="20"/>
      <c r="Q777" s="20"/>
      <c r="R777" s="20"/>
    </row>
    <row r="778">
      <c r="A778" s="22"/>
      <c r="B778" s="24" t="s">
        <v>3571</v>
      </c>
      <c r="C778" s="21" t="s">
        <v>3572</v>
      </c>
      <c r="F778" s="98"/>
      <c r="G778" s="22"/>
      <c r="H778" s="22">
        <v>0</v>
      </c>
      <c r="J778" s="21">
        <v>0.059999999999999998</v>
      </c>
      <c r="K778" s="21">
        <f t="shared" ref="K778:R841" si="136">J778</f>
        <v>0.059999999999999998</v>
      </c>
      <c r="L778" s="21">
        <f t="shared" si="136"/>
        <v>0.059999999999999998</v>
      </c>
      <c r="M778" s="21">
        <f t="shared" si="136"/>
        <v>0.059999999999999998</v>
      </c>
      <c r="N778" s="21">
        <f t="shared" si="136"/>
        <v>0.059999999999999998</v>
      </c>
      <c r="O778" s="21">
        <f t="shared" si="136"/>
        <v>0.059999999999999998</v>
      </c>
      <c r="P778" s="21">
        <f t="shared" si="136"/>
        <v>0.059999999999999998</v>
      </c>
      <c r="Q778" s="21">
        <f t="shared" si="136"/>
        <v>0.059999999999999998</v>
      </c>
      <c r="R778" s="21">
        <f>Q778</f>
        <v>0.059999999999999998</v>
      </c>
    </row>
    <row r="779">
      <c r="A779" s="22"/>
      <c r="B779" s="20" t="s">
        <v>3573</v>
      </c>
      <c r="C779" s="244" t="s">
        <v>3574</v>
      </c>
      <c r="F779" s="98"/>
      <c r="G779" s="22"/>
      <c r="H779" s="22">
        <f t="shared" si="135"/>
        <v>1</v>
      </c>
      <c r="J779" s="21">
        <v>0.059999999999999998</v>
      </c>
      <c r="K779" s="21">
        <f t="shared" si="136"/>
        <v>0.059999999999999998</v>
      </c>
      <c r="L779" s="21">
        <f t="shared" si="136"/>
        <v>0.059999999999999998</v>
      </c>
      <c r="M779" s="21">
        <f t="shared" si="136"/>
        <v>0.059999999999999998</v>
      </c>
      <c r="N779" s="21">
        <f t="shared" si="136"/>
        <v>0.059999999999999998</v>
      </c>
      <c r="O779" s="21">
        <f t="shared" si="136"/>
        <v>0.059999999999999998</v>
      </c>
      <c r="P779" s="21">
        <f t="shared" si="136"/>
        <v>0.059999999999999998</v>
      </c>
      <c r="Q779" s="21">
        <f t="shared" si="136"/>
        <v>0.059999999999999998</v>
      </c>
      <c r="R779" s="21">
        <f t="shared" si="136"/>
        <v>0.059999999999999998</v>
      </c>
      <c r="S779" s="21"/>
      <c r="T779" s="21"/>
    </row>
    <row r="780">
      <c r="A780" s="22"/>
      <c r="B780" s="20" t="s">
        <v>170</v>
      </c>
      <c r="C780" s="24" t="s">
        <v>3381</v>
      </c>
      <c r="F780" s="98"/>
      <c r="G780" s="22"/>
      <c r="H780" s="22">
        <f t="shared" si="135"/>
        <v>2</v>
      </c>
      <c r="J780" s="21">
        <v>0.050000000000000003</v>
      </c>
      <c r="K780" s="21">
        <f t="shared" si="136"/>
        <v>0.050000000000000003</v>
      </c>
      <c r="L780" s="21">
        <f t="shared" si="136"/>
        <v>0.050000000000000003</v>
      </c>
      <c r="M780" s="21">
        <f t="shared" si="136"/>
        <v>0.050000000000000003</v>
      </c>
      <c r="N780" s="21">
        <f t="shared" si="136"/>
        <v>0.050000000000000003</v>
      </c>
      <c r="O780" s="21">
        <f t="shared" si="136"/>
        <v>0.050000000000000003</v>
      </c>
      <c r="P780" s="21">
        <f t="shared" si="136"/>
        <v>0.050000000000000003</v>
      </c>
      <c r="Q780" s="21">
        <f t="shared" si="136"/>
        <v>0.050000000000000003</v>
      </c>
      <c r="R780" s="21">
        <f t="shared" si="136"/>
        <v>0.050000000000000003</v>
      </c>
      <c r="S780" s="21"/>
    </row>
    <row r="781">
      <c r="A781" s="22"/>
      <c r="B781" s="20" t="s">
        <v>3575</v>
      </c>
      <c r="C781" s="192" t="s">
        <v>3576</v>
      </c>
      <c r="F781" s="98"/>
      <c r="G781" s="22"/>
      <c r="H781" s="22">
        <f t="shared" si="135"/>
        <v>3</v>
      </c>
      <c r="J781" s="21">
        <v>0.059999999999999998</v>
      </c>
      <c r="K781" s="21">
        <f t="shared" si="136"/>
        <v>0.059999999999999998</v>
      </c>
      <c r="L781" s="21">
        <f t="shared" si="136"/>
        <v>0.059999999999999998</v>
      </c>
      <c r="M781" s="21">
        <f t="shared" si="136"/>
        <v>0.059999999999999998</v>
      </c>
      <c r="N781" s="21">
        <f t="shared" si="136"/>
        <v>0.059999999999999998</v>
      </c>
      <c r="O781" s="21">
        <f t="shared" si="136"/>
        <v>0.059999999999999998</v>
      </c>
      <c r="P781" s="21">
        <f t="shared" si="136"/>
        <v>0.059999999999999998</v>
      </c>
      <c r="Q781" s="21">
        <f t="shared" si="136"/>
        <v>0.059999999999999998</v>
      </c>
      <c r="R781" s="21">
        <f t="shared" si="136"/>
        <v>0.059999999999999998</v>
      </c>
      <c r="S781" s="21"/>
    </row>
    <row r="782">
      <c r="A782" s="22"/>
      <c r="B782" s="20" t="s">
        <v>3577</v>
      </c>
      <c r="C782" s="192"/>
      <c r="F782" s="98"/>
      <c r="G782" s="22"/>
      <c r="H782" s="22">
        <f t="shared" si="135"/>
        <v>4</v>
      </c>
      <c r="J782" s="21">
        <v>0.050000000000000003</v>
      </c>
      <c r="K782" s="21">
        <f t="shared" si="136"/>
        <v>0.050000000000000003</v>
      </c>
      <c r="L782" s="21">
        <f t="shared" si="136"/>
        <v>0.050000000000000003</v>
      </c>
      <c r="M782" s="21">
        <f t="shared" si="136"/>
        <v>0.050000000000000003</v>
      </c>
      <c r="N782" s="21">
        <f t="shared" si="136"/>
        <v>0.050000000000000003</v>
      </c>
      <c r="O782" s="21">
        <f t="shared" si="136"/>
        <v>0.050000000000000003</v>
      </c>
      <c r="P782" s="21">
        <f t="shared" si="136"/>
        <v>0.050000000000000003</v>
      </c>
      <c r="Q782" s="21">
        <f t="shared" si="136"/>
        <v>0.050000000000000003</v>
      </c>
      <c r="R782" s="21">
        <f t="shared" si="136"/>
        <v>0.050000000000000003</v>
      </c>
      <c r="S782" s="21"/>
    </row>
    <row r="783">
      <c r="A783" s="22"/>
      <c r="B783" s="20" t="s">
        <v>3578</v>
      </c>
      <c r="C783" s="21" t="s">
        <v>805</v>
      </c>
      <c r="F783" s="98"/>
      <c r="G783" s="22"/>
      <c r="H783" s="22">
        <f t="shared" si="135"/>
        <v>5</v>
      </c>
      <c r="J783" s="21">
        <v>0.070000000000000007</v>
      </c>
      <c r="K783" s="21">
        <f t="shared" si="136"/>
        <v>0.070000000000000007</v>
      </c>
      <c r="L783" s="21">
        <f t="shared" si="136"/>
        <v>0.070000000000000007</v>
      </c>
      <c r="M783" s="21">
        <f t="shared" si="136"/>
        <v>0.070000000000000007</v>
      </c>
      <c r="N783" s="21">
        <f t="shared" si="136"/>
        <v>0.070000000000000007</v>
      </c>
      <c r="O783" s="21">
        <f t="shared" si="136"/>
        <v>0.070000000000000007</v>
      </c>
      <c r="P783" s="21">
        <f t="shared" si="136"/>
        <v>0.070000000000000007</v>
      </c>
      <c r="Q783" s="21">
        <f t="shared" si="136"/>
        <v>0.070000000000000007</v>
      </c>
      <c r="R783" s="21">
        <f t="shared" si="136"/>
        <v>0.070000000000000007</v>
      </c>
      <c r="S783" s="21"/>
    </row>
    <row r="784">
      <c r="A784" s="22"/>
      <c r="B784" s="20" t="s">
        <v>3579</v>
      </c>
      <c r="F784" s="98"/>
      <c r="G784" s="22"/>
      <c r="H784" s="22">
        <f t="shared" si="135"/>
        <v>6</v>
      </c>
      <c r="J784" s="21">
        <v>0.070000000000000007</v>
      </c>
      <c r="K784" s="21">
        <f t="shared" si="136"/>
        <v>0.070000000000000007</v>
      </c>
      <c r="L784" s="21">
        <f t="shared" si="136"/>
        <v>0.070000000000000007</v>
      </c>
      <c r="M784" s="21">
        <f t="shared" si="136"/>
        <v>0.070000000000000007</v>
      </c>
      <c r="N784" s="21">
        <f t="shared" si="136"/>
        <v>0.070000000000000007</v>
      </c>
      <c r="O784" s="21">
        <f t="shared" si="136"/>
        <v>0.070000000000000007</v>
      </c>
      <c r="P784" s="21">
        <f t="shared" si="136"/>
        <v>0.070000000000000007</v>
      </c>
      <c r="Q784" s="21">
        <f t="shared" si="136"/>
        <v>0.070000000000000007</v>
      </c>
      <c r="R784" s="21">
        <f t="shared" si="136"/>
        <v>0.070000000000000007</v>
      </c>
      <c r="S784" s="21"/>
    </row>
    <row r="785">
      <c r="A785" s="22"/>
      <c r="B785" s="20" t="s">
        <v>3580</v>
      </c>
      <c r="C785" s="21" t="s">
        <v>3581</v>
      </c>
      <c r="F785" s="98"/>
      <c r="G785" s="22"/>
      <c r="H785" s="22">
        <f t="shared" si="135"/>
        <v>7</v>
      </c>
      <c r="J785" s="21">
        <v>0.080000000000000002</v>
      </c>
      <c r="K785" s="21">
        <f t="shared" si="136"/>
        <v>0.080000000000000002</v>
      </c>
      <c r="L785" s="21">
        <f t="shared" si="136"/>
        <v>0.080000000000000002</v>
      </c>
      <c r="M785" s="21">
        <f t="shared" si="136"/>
        <v>0.080000000000000002</v>
      </c>
      <c r="N785" s="21">
        <f t="shared" si="136"/>
        <v>0.080000000000000002</v>
      </c>
      <c r="O785" s="21">
        <f t="shared" si="136"/>
        <v>0.080000000000000002</v>
      </c>
      <c r="P785" s="21">
        <f t="shared" si="136"/>
        <v>0.080000000000000002</v>
      </c>
      <c r="Q785" s="21">
        <f t="shared" si="136"/>
        <v>0.080000000000000002</v>
      </c>
      <c r="R785" s="21">
        <f t="shared" si="136"/>
        <v>0.080000000000000002</v>
      </c>
      <c r="S785" s="21"/>
    </row>
    <row r="786">
      <c r="A786" s="22"/>
      <c r="B786" s="20" t="s">
        <v>3541</v>
      </c>
      <c r="C786" s="20" t="s">
        <v>3542</v>
      </c>
      <c r="F786" s="98"/>
      <c r="G786" s="22"/>
      <c r="H786" s="22">
        <f t="shared" si="135"/>
        <v>8</v>
      </c>
      <c r="J786" s="21">
        <v>0.080000000000000002</v>
      </c>
      <c r="K786" s="21">
        <f t="shared" si="136"/>
        <v>0.080000000000000002</v>
      </c>
      <c r="L786" s="21">
        <f t="shared" si="136"/>
        <v>0.080000000000000002</v>
      </c>
      <c r="M786" s="21">
        <f t="shared" si="136"/>
        <v>0.080000000000000002</v>
      </c>
      <c r="N786" s="21">
        <f t="shared" si="136"/>
        <v>0.080000000000000002</v>
      </c>
      <c r="O786" s="21">
        <f t="shared" si="136"/>
        <v>0.080000000000000002</v>
      </c>
      <c r="P786" s="21">
        <f t="shared" si="136"/>
        <v>0.080000000000000002</v>
      </c>
      <c r="Q786" s="21">
        <f t="shared" si="136"/>
        <v>0.080000000000000002</v>
      </c>
      <c r="R786" s="21">
        <f t="shared" si="136"/>
        <v>0.080000000000000002</v>
      </c>
      <c r="S786" s="21"/>
    </row>
    <row r="787">
      <c r="A787" s="22"/>
      <c r="B787" s="20" t="s">
        <v>3543</v>
      </c>
      <c r="F787" s="98"/>
      <c r="G787" s="22"/>
      <c r="H787" s="22">
        <f t="shared" si="135"/>
        <v>9</v>
      </c>
      <c r="J787" s="21">
        <v>0.080000000000000002</v>
      </c>
      <c r="K787" s="21">
        <f t="shared" si="136"/>
        <v>0.080000000000000002</v>
      </c>
      <c r="L787" s="21">
        <f t="shared" si="136"/>
        <v>0.080000000000000002</v>
      </c>
      <c r="M787" s="21">
        <f t="shared" si="136"/>
        <v>0.080000000000000002</v>
      </c>
      <c r="N787" s="21">
        <f t="shared" si="136"/>
        <v>0.080000000000000002</v>
      </c>
      <c r="O787" s="21">
        <f t="shared" si="136"/>
        <v>0.080000000000000002</v>
      </c>
      <c r="P787" s="21">
        <f t="shared" si="136"/>
        <v>0.080000000000000002</v>
      </c>
      <c r="Q787" s="21">
        <f t="shared" si="136"/>
        <v>0.080000000000000002</v>
      </c>
      <c r="R787" s="21">
        <f t="shared" si="136"/>
        <v>0.080000000000000002</v>
      </c>
      <c r="S787" s="21"/>
    </row>
    <row r="788">
      <c r="A788" s="22"/>
      <c r="B788" s="20"/>
      <c r="F788" s="98"/>
      <c r="G788" s="22"/>
      <c r="H788" s="22">
        <f t="shared" si="135"/>
        <v>10</v>
      </c>
      <c r="J788" s="21">
        <v>0.080000000000000002</v>
      </c>
      <c r="K788" s="21">
        <f t="shared" si="136"/>
        <v>0.080000000000000002</v>
      </c>
      <c r="L788" s="21">
        <f t="shared" si="136"/>
        <v>0.080000000000000002</v>
      </c>
      <c r="M788" s="21">
        <f t="shared" si="136"/>
        <v>0.080000000000000002</v>
      </c>
      <c r="N788" s="21">
        <f t="shared" si="136"/>
        <v>0.080000000000000002</v>
      </c>
      <c r="O788" s="21">
        <f t="shared" si="136"/>
        <v>0.080000000000000002</v>
      </c>
      <c r="P788" s="21">
        <f t="shared" si="136"/>
        <v>0.080000000000000002</v>
      </c>
      <c r="Q788" s="21">
        <f t="shared" si="136"/>
        <v>0.080000000000000002</v>
      </c>
      <c r="R788" s="21">
        <f t="shared" si="136"/>
        <v>0.080000000000000002</v>
      </c>
      <c r="S788" s="21"/>
    </row>
    <row r="789">
      <c r="A789" s="22"/>
      <c r="B789" s="20"/>
      <c r="F789" s="98"/>
      <c r="G789" s="22"/>
      <c r="H789" s="22">
        <f t="shared" si="135"/>
        <v>11</v>
      </c>
      <c r="J789" s="21">
        <v>0.089999999999999997</v>
      </c>
      <c r="K789" s="21">
        <f t="shared" si="136"/>
        <v>0.089999999999999997</v>
      </c>
      <c r="L789" s="21">
        <f t="shared" si="136"/>
        <v>0.089999999999999997</v>
      </c>
      <c r="M789" s="21">
        <f t="shared" si="136"/>
        <v>0.089999999999999997</v>
      </c>
      <c r="N789" s="21">
        <f t="shared" si="136"/>
        <v>0.089999999999999997</v>
      </c>
      <c r="O789" s="21">
        <f t="shared" si="136"/>
        <v>0.089999999999999997</v>
      </c>
      <c r="P789" s="21">
        <f t="shared" si="136"/>
        <v>0.089999999999999997</v>
      </c>
      <c r="Q789" s="21">
        <f t="shared" si="136"/>
        <v>0.089999999999999997</v>
      </c>
      <c r="R789" s="21">
        <f t="shared" si="136"/>
        <v>0.089999999999999997</v>
      </c>
      <c r="S789" s="21"/>
    </row>
    <row r="790">
      <c r="A790" s="22"/>
      <c r="B790" s="20"/>
      <c r="F790" s="98"/>
      <c r="G790" s="22"/>
      <c r="H790" s="22">
        <f t="shared" si="135"/>
        <v>12</v>
      </c>
      <c r="J790" s="21">
        <v>0.10000000000000001</v>
      </c>
      <c r="K790" s="21">
        <f t="shared" si="136"/>
        <v>0.10000000000000001</v>
      </c>
      <c r="L790" s="21">
        <f t="shared" si="136"/>
        <v>0.10000000000000001</v>
      </c>
      <c r="M790" s="21">
        <f t="shared" si="136"/>
        <v>0.10000000000000001</v>
      </c>
      <c r="N790" s="21">
        <f t="shared" si="136"/>
        <v>0.10000000000000001</v>
      </c>
      <c r="O790" s="21">
        <f t="shared" si="136"/>
        <v>0.10000000000000001</v>
      </c>
      <c r="P790" s="21">
        <f t="shared" si="136"/>
        <v>0.10000000000000001</v>
      </c>
      <c r="Q790" s="21">
        <f t="shared" si="136"/>
        <v>0.10000000000000001</v>
      </c>
      <c r="R790" s="21">
        <f t="shared" si="136"/>
        <v>0.10000000000000001</v>
      </c>
      <c r="S790" s="21"/>
    </row>
    <row r="791">
      <c r="A791" s="22"/>
      <c r="B791" s="20"/>
      <c r="F791" s="98"/>
      <c r="G791" s="22"/>
      <c r="H791" s="22">
        <f t="shared" si="135"/>
        <v>13</v>
      </c>
      <c r="J791" s="21">
        <v>0.089999999999999997</v>
      </c>
      <c r="K791" s="21">
        <f t="shared" si="136"/>
        <v>0.089999999999999997</v>
      </c>
      <c r="L791" s="21">
        <f t="shared" si="136"/>
        <v>0.089999999999999997</v>
      </c>
      <c r="M791" s="21">
        <f t="shared" si="136"/>
        <v>0.089999999999999997</v>
      </c>
      <c r="N791" s="21">
        <f t="shared" si="136"/>
        <v>0.089999999999999997</v>
      </c>
      <c r="O791" s="21">
        <f t="shared" si="136"/>
        <v>0.089999999999999997</v>
      </c>
      <c r="P791" s="21">
        <f t="shared" si="136"/>
        <v>0.089999999999999997</v>
      </c>
      <c r="Q791" s="21">
        <f t="shared" si="136"/>
        <v>0.089999999999999997</v>
      </c>
      <c r="R791" s="21">
        <f t="shared" si="136"/>
        <v>0.089999999999999997</v>
      </c>
      <c r="S791" s="21"/>
    </row>
    <row r="792">
      <c r="A792" s="22"/>
      <c r="B792" s="20"/>
      <c r="F792" s="98"/>
      <c r="G792" s="22"/>
      <c r="H792" s="22">
        <f t="shared" si="135"/>
        <v>14</v>
      </c>
      <c r="J792" s="21">
        <v>0.080000000000000002</v>
      </c>
      <c r="K792" s="21">
        <f t="shared" si="136"/>
        <v>0.080000000000000002</v>
      </c>
      <c r="L792" s="21">
        <f t="shared" si="136"/>
        <v>0.080000000000000002</v>
      </c>
      <c r="M792" s="21">
        <f t="shared" si="136"/>
        <v>0.080000000000000002</v>
      </c>
      <c r="N792" s="21">
        <f t="shared" si="136"/>
        <v>0.080000000000000002</v>
      </c>
      <c r="O792" s="21">
        <f t="shared" si="136"/>
        <v>0.080000000000000002</v>
      </c>
      <c r="P792" s="21">
        <f t="shared" si="136"/>
        <v>0.080000000000000002</v>
      </c>
      <c r="Q792" s="21">
        <f t="shared" si="136"/>
        <v>0.080000000000000002</v>
      </c>
      <c r="R792" s="21">
        <f t="shared" si="136"/>
        <v>0.080000000000000002</v>
      </c>
      <c r="S792" s="21"/>
    </row>
    <row r="793">
      <c r="A793" s="22"/>
      <c r="B793" s="20"/>
      <c r="F793" s="98"/>
      <c r="G793" s="22"/>
      <c r="H793" s="22">
        <f t="shared" si="135"/>
        <v>15</v>
      </c>
      <c r="J793" s="21">
        <v>0.070000000000000007</v>
      </c>
      <c r="K793" s="21">
        <f t="shared" si="136"/>
        <v>0.070000000000000007</v>
      </c>
      <c r="L793" s="21">
        <f t="shared" si="136"/>
        <v>0.070000000000000007</v>
      </c>
      <c r="M793" s="21">
        <f t="shared" si="136"/>
        <v>0.070000000000000007</v>
      </c>
      <c r="N793" s="21">
        <f t="shared" si="136"/>
        <v>0.070000000000000007</v>
      </c>
      <c r="O793" s="21">
        <f t="shared" si="136"/>
        <v>0.070000000000000007</v>
      </c>
      <c r="P793" s="21">
        <f t="shared" si="136"/>
        <v>0.070000000000000007</v>
      </c>
      <c r="Q793" s="21">
        <f t="shared" si="136"/>
        <v>0.070000000000000007</v>
      </c>
      <c r="R793" s="21">
        <f t="shared" si="136"/>
        <v>0.070000000000000007</v>
      </c>
      <c r="S793" s="21"/>
    </row>
    <row r="794">
      <c r="A794" s="22"/>
      <c r="B794" s="20"/>
      <c r="F794" s="98"/>
      <c r="G794" s="22"/>
      <c r="H794" s="22">
        <f t="shared" si="135"/>
        <v>16</v>
      </c>
      <c r="J794" s="21">
        <v>0.070000000000000007</v>
      </c>
      <c r="K794" s="21">
        <f t="shared" si="136"/>
        <v>0.070000000000000007</v>
      </c>
      <c r="L794" s="21">
        <f t="shared" si="136"/>
        <v>0.070000000000000007</v>
      </c>
      <c r="M794" s="21">
        <f t="shared" si="136"/>
        <v>0.070000000000000007</v>
      </c>
      <c r="N794" s="21">
        <f t="shared" si="136"/>
        <v>0.070000000000000007</v>
      </c>
      <c r="O794" s="21">
        <f t="shared" si="136"/>
        <v>0.070000000000000007</v>
      </c>
      <c r="P794" s="21">
        <f t="shared" si="136"/>
        <v>0.070000000000000007</v>
      </c>
      <c r="Q794" s="21">
        <f t="shared" si="136"/>
        <v>0.070000000000000007</v>
      </c>
      <c r="R794" s="21">
        <f t="shared" si="136"/>
        <v>0.070000000000000007</v>
      </c>
      <c r="S794" s="21"/>
    </row>
    <row r="795">
      <c r="A795" s="22"/>
      <c r="B795" s="20"/>
      <c r="F795" s="98"/>
      <c r="G795" s="22"/>
      <c r="H795" s="22">
        <f t="shared" si="135"/>
        <v>17</v>
      </c>
      <c r="J795" s="21">
        <v>0.080000000000000002</v>
      </c>
      <c r="K795" s="21">
        <f t="shared" si="136"/>
        <v>0.080000000000000002</v>
      </c>
      <c r="L795" s="21">
        <f t="shared" si="136"/>
        <v>0.080000000000000002</v>
      </c>
      <c r="M795" s="21">
        <f t="shared" si="136"/>
        <v>0.080000000000000002</v>
      </c>
      <c r="N795" s="21">
        <f t="shared" si="136"/>
        <v>0.080000000000000002</v>
      </c>
      <c r="O795" s="21">
        <f t="shared" si="136"/>
        <v>0.080000000000000002</v>
      </c>
      <c r="P795" s="21">
        <f t="shared" si="136"/>
        <v>0.080000000000000002</v>
      </c>
      <c r="Q795" s="21">
        <f t="shared" si="136"/>
        <v>0.080000000000000002</v>
      </c>
      <c r="R795" s="21">
        <f t="shared" si="136"/>
        <v>0.080000000000000002</v>
      </c>
      <c r="S795" s="21"/>
    </row>
    <row r="796">
      <c r="A796" s="22"/>
      <c r="B796" s="20"/>
      <c r="F796" s="98"/>
      <c r="G796" s="22"/>
      <c r="H796" s="22">
        <f t="shared" si="135"/>
        <v>18</v>
      </c>
      <c r="J796" s="21">
        <v>0.089999999999999997</v>
      </c>
      <c r="K796" s="21">
        <f t="shared" si="136"/>
        <v>0.089999999999999997</v>
      </c>
      <c r="L796" s="21">
        <f t="shared" si="136"/>
        <v>0.089999999999999997</v>
      </c>
      <c r="M796" s="21">
        <f t="shared" si="136"/>
        <v>0.089999999999999997</v>
      </c>
      <c r="N796" s="21">
        <f t="shared" si="136"/>
        <v>0.089999999999999997</v>
      </c>
      <c r="O796" s="21">
        <f t="shared" si="136"/>
        <v>0.089999999999999997</v>
      </c>
      <c r="P796" s="21">
        <f t="shared" si="136"/>
        <v>0.089999999999999997</v>
      </c>
      <c r="Q796" s="21">
        <f t="shared" si="136"/>
        <v>0.089999999999999997</v>
      </c>
      <c r="R796" s="21">
        <f t="shared" si="136"/>
        <v>0.089999999999999997</v>
      </c>
      <c r="S796" s="21"/>
    </row>
    <row r="797">
      <c r="A797" s="22"/>
      <c r="B797" s="20"/>
      <c r="F797" s="98"/>
      <c r="G797" s="22"/>
      <c r="H797" s="22">
        <f t="shared" si="135"/>
        <v>19</v>
      </c>
      <c r="J797" s="21">
        <v>0.080000000000000002</v>
      </c>
      <c r="K797" s="21">
        <f t="shared" si="136"/>
        <v>0.080000000000000002</v>
      </c>
      <c r="L797" s="21">
        <f t="shared" si="136"/>
        <v>0.080000000000000002</v>
      </c>
      <c r="M797" s="21">
        <f t="shared" si="136"/>
        <v>0.080000000000000002</v>
      </c>
      <c r="N797" s="21">
        <f t="shared" si="136"/>
        <v>0.080000000000000002</v>
      </c>
      <c r="O797" s="21">
        <f t="shared" si="136"/>
        <v>0.080000000000000002</v>
      </c>
      <c r="P797" s="21">
        <f t="shared" si="136"/>
        <v>0.080000000000000002</v>
      </c>
      <c r="Q797" s="21">
        <f t="shared" si="136"/>
        <v>0.080000000000000002</v>
      </c>
      <c r="R797" s="21">
        <f t="shared" si="136"/>
        <v>0.080000000000000002</v>
      </c>
      <c r="S797" s="21"/>
    </row>
    <row r="798">
      <c r="A798" s="22"/>
      <c r="B798" s="20"/>
      <c r="F798" s="98"/>
      <c r="G798" s="22"/>
      <c r="H798" s="22">
        <f t="shared" si="135"/>
        <v>20</v>
      </c>
      <c r="J798" s="21">
        <v>0.080000000000000002</v>
      </c>
      <c r="K798" s="21">
        <f t="shared" si="136"/>
        <v>0.080000000000000002</v>
      </c>
      <c r="L798" s="21">
        <f t="shared" si="136"/>
        <v>0.080000000000000002</v>
      </c>
      <c r="M798" s="21">
        <f t="shared" si="136"/>
        <v>0.080000000000000002</v>
      </c>
      <c r="N798" s="21">
        <f t="shared" si="136"/>
        <v>0.080000000000000002</v>
      </c>
      <c r="O798" s="21">
        <f t="shared" si="136"/>
        <v>0.080000000000000002</v>
      </c>
      <c r="P798" s="21">
        <f t="shared" si="136"/>
        <v>0.080000000000000002</v>
      </c>
      <c r="Q798" s="21">
        <f t="shared" si="136"/>
        <v>0.080000000000000002</v>
      </c>
      <c r="R798" s="21">
        <f t="shared" si="136"/>
        <v>0.080000000000000002</v>
      </c>
      <c r="S798" s="21"/>
    </row>
    <row r="799">
      <c r="A799" s="22"/>
      <c r="B799" s="20"/>
      <c r="F799" s="98"/>
      <c r="G799" s="22"/>
      <c r="H799" s="22">
        <f t="shared" si="135"/>
        <v>21</v>
      </c>
      <c r="J799" s="21">
        <v>0.070000000000000007</v>
      </c>
      <c r="K799" s="21">
        <f t="shared" si="136"/>
        <v>0.070000000000000007</v>
      </c>
      <c r="L799" s="21">
        <f t="shared" si="136"/>
        <v>0.070000000000000007</v>
      </c>
      <c r="M799" s="21">
        <f t="shared" si="136"/>
        <v>0.070000000000000007</v>
      </c>
      <c r="N799" s="21">
        <f t="shared" si="136"/>
        <v>0.070000000000000007</v>
      </c>
      <c r="O799" s="21">
        <f t="shared" si="136"/>
        <v>0.070000000000000007</v>
      </c>
      <c r="P799" s="21">
        <f t="shared" si="136"/>
        <v>0.070000000000000007</v>
      </c>
      <c r="Q799" s="21">
        <f t="shared" si="136"/>
        <v>0.070000000000000007</v>
      </c>
      <c r="R799" s="21">
        <f t="shared" si="136"/>
        <v>0.070000000000000007</v>
      </c>
      <c r="S799" s="21"/>
    </row>
    <row r="800">
      <c r="A800" s="22"/>
      <c r="B800" s="20"/>
      <c r="F800" s="98"/>
      <c r="G800" s="22"/>
      <c r="H800" s="22">
        <f t="shared" si="135"/>
        <v>22</v>
      </c>
      <c r="J800" s="21">
        <v>0.070000000000000007</v>
      </c>
      <c r="K800" s="21">
        <f t="shared" si="136"/>
        <v>0.070000000000000007</v>
      </c>
      <c r="L800" s="21">
        <f t="shared" si="136"/>
        <v>0.070000000000000007</v>
      </c>
      <c r="M800" s="21">
        <f t="shared" si="136"/>
        <v>0.070000000000000007</v>
      </c>
      <c r="N800" s="21">
        <f t="shared" si="136"/>
        <v>0.070000000000000007</v>
      </c>
      <c r="O800" s="21">
        <f t="shared" si="136"/>
        <v>0.070000000000000007</v>
      </c>
      <c r="P800" s="21">
        <f t="shared" si="136"/>
        <v>0.070000000000000007</v>
      </c>
      <c r="Q800" s="21">
        <f t="shared" si="136"/>
        <v>0.070000000000000007</v>
      </c>
      <c r="R800" s="21">
        <f t="shared" si="136"/>
        <v>0.070000000000000007</v>
      </c>
      <c r="S800" s="21"/>
    </row>
    <row r="801">
      <c r="A801" s="22"/>
      <c r="B801" s="20"/>
      <c r="F801" s="98"/>
      <c r="G801" s="22"/>
      <c r="H801" s="22">
        <f t="shared" si="135"/>
        <v>23</v>
      </c>
      <c r="J801" s="21">
        <v>0.070000000000000007</v>
      </c>
      <c r="K801" s="21">
        <f t="shared" si="136"/>
        <v>0.070000000000000007</v>
      </c>
      <c r="L801" s="21">
        <f t="shared" si="136"/>
        <v>0.070000000000000007</v>
      </c>
      <c r="M801" s="21">
        <f t="shared" si="136"/>
        <v>0.070000000000000007</v>
      </c>
      <c r="N801" s="21">
        <f t="shared" si="136"/>
        <v>0.070000000000000007</v>
      </c>
      <c r="O801" s="21">
        <f t="shared" si="136"/>
        <v>0.070000000000000007</v>
      </c>
      <c r="P801" s="21">
        <f t="shared" si="136"/>
        <v>0.070000000000000007</v>
      </c>
      <c r="Q801" s="21">
        <f t="shared" si="136"/>
        <v>0.070000000000000007</v>
      </c>
      <c r="R801" s="21">
        <f>Q801</f>
        <v>0.070000000000000007</v>
      </c>
      <c r="S801" s="21"/>
    </row>
    <row r="802">
      <c r="A802" s="22"/>
      <c r="B802" s="20"/>
      <c r="F802" s="98"/>
      <c r="G802" s="22"/>
      <c r="J802" s="21"/>
      <c r="K802" s="23"/>
      <c r="L802" s="24"/>
      <c r="M802" s="20"/>
      <c r="N802" s="20"/>
      <c r="O802" s="20"/>
      <c r="P802" s="20"/>
      <c r="Q802" s="20"/>
      <c r="R802" s="20"/>
    </row>
    <row r="803">
      <c r="A803" s="22"/>
      <c r="B803" s="20" t="s">
        <v>140</v>
      </c>
      <c r="C803" s="192"/>
      <c r="D803" s="20" t="s">
        <v>1985</v>
      </c>
      <c r="E803" s="20" t="s">
        <v>1985</v>
      </c>
      <c r="F803" s="98" t="s">
        <v>38</v>
      </c>
      <c r="G803" s="22">
        <v>5</v>
      </c>
      <c r="J803" s="21"/>
      <c r="K803" s="21"/>
      <c r="L803" s="21"/>
      <c r="M803" s="21"/>
      <c r="N803" s="21"/>
      <c r="O803" s="21"/>
      <c r="P803" s="21"/>
      <c r="Q803" s="21"/>
      <c r="R803" s="21"/>
      <c r="S803" s="21"/>
    </row>
    <row r="804">
      <c r="A804" s="22"/>
      <c r="B804" s="24" t="s">
        <v>3571</v>
      </c>
      <c r="C804" s="24" t="s">
        <v>3572</v>
      </c>
      <c r="F804" s="98"/>
      <c r="G804" s="22"/>
      <c r="J804" s="21"/>
      <c r="K804" s="20"/>
      <c r="L804" s="20"/>
      <c r="M804" s="20"/>
      <c r="N804" s="20"/>
      <c r="O804" s="20"/>
      <c r="P804" s="20"/>
      <c r="Q804" s="20"/>
      <c r="R804" s="20"/>
    </row>
    <row r="805">
      <c r="A805" s="22"/>
      <c r="B805" s="20" t="s">
        <v>3582</v>
      </c>
      <c r="C805" s="21" t="s">
        <v>3583</v>
      </c>
      <c r="F805" s="98"/>
      <c r="G805" s="22"/>
      <c r="H805" s="22">
        <v>0</v>
      </c>
      <c r="J805" s="21">
        <v>0.040000000000000001</v>
      </c>
      <c r="K805" s="21">
        <f t="shared" si="136"/>
        <v>0.040000000000000001</v>
      </c>
      <c r="L805" s="21">
        <f t="shared" si="136"/>
        <v>0.040000000000000001</v>
      </c>
      <c r="M805" s="21">
        <f t="shared" si="136"/>
        <v>0.040000000000000001</v>
      </c>
      <c r="N805" s="21">
        <f t="shared" si="136"/>
        <v>0.040000000000000001</v>
      </c>
      <c r="O805" s="21">
        <f t="shared" si="136"/>
        <v>0.040000000000000001</v>
      </c>
      <c r="P805" s="21">
        <f t="shared" si="136"/>
        <v>0.040000000000000001</v>
      </c>
      <c r="Q805" s="21">
        <f t="shared" si="136"/>
        <v>0.040000000000000001</v>
      </c>
      <c r="R805" s="21">
        <f>Q805</f>
        <v>0.040000000000000001</v>
      </c>
    </row>
    <row r="806">
      <c r="A806" s="22"/>
      <c r="B806" s="20" t="s">
        <v>3541</v>
      </c>
      <c r="C806" s="20" t="s">
        <v>3542</v>
      </c>
      <c r="F806" s="98"/>
      <c r="G806" s="22"/>
      <c r="H806" s="22">
        <f t="shared" si="135"/>
        <v>1</v>
      </c>
      <c r="J806" s="21">
        <v>0.040000000000000001</v>
      </c>
      <c r="K806" s="21">
        <f t="shared" si="136"/>
        <v>0.040000000000000001</v>
      </c>
      <c r="L806" s="21">
        <f t="shared" si="136"/>
        <v>0.040000000000000001</v>
      </c>
      <c r="M806" s="21">
        <f t="shared" si="136"/>
        <v>0.040000000000000001</v>
      </c>
      <c r="N806" s="21">
        <f t="shared" si="136"/>
        <v>0.040000000000000001</v>
      </c>
      <c r="O806" s="21">
        <f t="shared" si="136"/>
        <v>0.040000000000000001</v>
      </c>
      <c r="P806" s="21">
        <f t="shared" si="136"/>
        <v>0.040000000000000001</v>
      </c>
      <c r="Q806" s="21">
        <f t="shared" si="136"/>
        <v>0.040000000000000001</v>
      </c>
      <c r="R806" s="21">
        <f t="shared" si="136"/>
        <v>0.040000000000000001</v>
      </c>
      <c r="S806" s="21"/>
      <c r="T806" s="21"/>
    </row>
    <row r="807">
      <c r="A807" s="22"/>
      <c r="B807" s="20" t="s">
        <v>3543</v>
      </c>
      <c r="F807" s="98"/>
      <c r="G807" s="22"/>
      <c r="H807" s="22">
        <f t="shared" si="135"/>
        <v>2</v>
      </c>
      <c r="J807" s="21">
        <v>0.040000000000000001</v>
      </c>
      <c r="K807" s="21">
        <f t="shared" si="136"/>
        <v>0.040000000000000001</v>
      </c>
      <c r="L807" s="21">
        <f t="shared" si="136"/>
        <v>0.040000000000000001</v>
      </c>
      <c r="M807" s="21">
        <f t="shared" si="136"/>
        <v>0.040000000000000001</v>
      </c>
      <c r="N807" s="21">
        <f t="shared" si="136"/>
        <v>0.040000000000000001</v>
      </c>
      <c r="O807" s="21">
        <f t="shared" si="136"/>
        <v>0.040000000000000001</v>
      </c>
      <c r="P807" s="21">
        <f t="shared" si="136"/>
        <v>0.040000000000000001</v>
      </c>
      <c r="Q807" s="21">
        <f t="shared" si="136"/>
        <v>0.040000000000000001</v>
      </c>
      <c r="R807" s="21">
        <f t="shared" si="136"/>
        <v>0.040000000000000001</v>
      </c>
      <c r="S807" s="21"/>
    </row>
    <row r="808">
      <c r="A808" s="22"/>
      <c r="B808" s="20" t="s">
        <v>366</v>
      </c>
      <c r="C808" s="20" t="s">
        <v>3584</v>
      </c>
      <c r="F808" s="98"/>
      <c r="G808" s="22"/>
      <c r="H808" s="22">
        <f t="shared" si="135"/>
        <v>3</v>
      </c>
      <c r="J808" s="21">
        <v>0.040000000000000001</v>
      </c>
      <c r="K808" s="21">
        <f t="shared" si="136"/>
        <v>0.040000000000000001</v>
      </c>
      <c r="L808" s="21">
        <f t="shared" si="136"/>
        <v>0.040000000000000001</v>
      </c>
      <c r="M808" s="21">
        <f t="shared" si="136"/>
        <v>0.040000000000000001</v>
      </c>
      <c r="N808" s="21">
        <f t="shared" si="136"/>
        <v>0.040000000000000001</v>
      </c>
      <c r="O808" s="21">
        <f t="shared" si="136"/>
        <v>0.040000000000000001</v>
      </c>
      <c r="P808" s="21">
        <f t="shared" si="136"/>
        <v>0.040000000000000001</v>
      </c>
      <c r="Q808" s="21">
        <f t="shared" si="136"/>
        <v>0.040000000000000001</v>
      </c>
      <c r="R808" s="21">
        <f t="shared" si="136"/>
        <v>0.040000000000000001</v>
      </c>
      <c r="S808" s="21"/>
    </row>
    <row r="809">
      <c r="A809" s="22"/>
      <c r="B809" s="20" t="s">
        <v>170</v>
      </c>
      <c r="C809" s="20" t="s">
        <v>3381</v>
      </c>
      <c r="F809" s="98"/>
      <c r="G809" s="22"/>
      <c r="H809" s="22">
        <f t="shared" si="135"/>
        <v>4</v>
      </c>
      <c r="J809" s="21">
        <v>0.040000000000000001</v>
      </c>
      <c r="K809" s="21">
        <f t="shared" si="136"/>
        <v>0.040000000000000001</v>
      </c>
      <c r="L809" s="21">
        <f t="shared" si="136"/>
        <v>0.040000000000000001</v>
      </c>
      <c r="M809" s="21">
        <f t="shared" si="136"/>
        <v>0.040000000000000001</v>
      </c>
      <c r="N809" s="21">
        <f t="shared" si="136"/>
        <v>0.040000000000000001</v>
      </c>
      <c r="O809" s="21">
        <f t="shared" si="136"/>
        <v>0.040000000000000001</v>
      </c>
      <c r="P809" s="21">
        <f t="shared" si="136"/>
        <v>0.040000000000000001</v>
      </c>
      <c r="Q809" s="21">
        <f t="shared" si="136"/>
        <v>0.040000000000000001</v>
      </c>
      <c r="R809" s="21">
        <f t="shared" si="136"/>
        <v>0.040000000000000001</v>
      </c>
      <c r="S809" s="21"/>
    </row>
    <row r="810">
      <c r="A810" s="22"/>
      <c r="B810" s="20" t="s">
        <v>804</v>
      </c>
      <c r="C810" s="20" t="s">
        <v>805</v>
      </c>
      <c r="F810" s="98"/>
      <c r="G810" s="22"/>
      <c r="H810" s="22">
        <f t="shared" si="135"/>
        <v>5</v>
      </c>
      <c r="J810" s="21">
        <v>0.040000000000000001</v>
      </c>
      <c r="K810" s="21">
        <f t="shared" si="136"/>
        <v>0.040000000000000001</v>
      </c>
      <c r="L810" s="21">
        <f t="shared" si="136"/>
        <v>0.040000000000000001</v>
      </c>
      <c r="M810" s="21">
        <f t="shared" si="136"/>
        <v>0.040000000000000001</v>
      </c>
      <c r="N810" s="21">
        <f t="shared" si="136"/>
        <v>0.040000000000000001</v>
      </c>
      <c r="O810" s="21">
        <f t="shared" si="136"/>
        <v>0.040000000000000001</v>
      </c>
      <c r="P810" s="21">
        <f t="shared" si="136"/>
        <v>0.040000000000000001</v>
      </c>
      <c r="Q810" s="21">
        <f t="shared" si="136"/>
        <v>0.040000000000000001</v>
      </c>
      <c r="R810" s="21">
        <f t="shared" si="136"/>
        <v>0.040000000000000001</v>
      </c>
      <c r="S810" s="21"/>
    </row>
    <row r="811">
      <c r="A811" s="22"/>
      <c r="B811" s="20" t="s">
        <v>1274</v>
      </c>
      <c r="C811" s="21" t="s">
        <v>3534</v>
      </c>
      <c r="F811" s="98"/>
      <c r="G811" s="22"/>
      <c r="H811" s="22">
        <f t="shared" si="135"/>
        <v>6</v>
      </c>
      <c r="J811" s="21">
        <v>0.040000000000000001</v>
      </c>
      <c r="K811" s="21">
        <f t="shared" si="136"/>
        <v>0.040000000000000001</v>
      </c>
      <c r="L811" s="21">
        <f t="shared" si="136"/>
        <v>0.040000000000000001</v>
      </c>
      <c r="M811" s="21">
        <f t="shared" si="136"/>
        <v>0.040000000000000001</v>
      </c>
      <c r="N811" s="21">
        <f t="shared" si="136"/>
        <v>0.040000000000000001</v>
      </c>
      <c r="O811" s="21">
        <f t="shared" si="136"/>
        <v>0.040000000000000001</v>
      </c>
      <c r="P811" s="21">
        <f t="shared" si="136"/>
        <v>0.040000000000000001</v>
      </c>
      <c r="Q811" s="21">
        <f t="shared" si="136"/>
        <v>0.040000000000000001</v>
      </c>
      <c r="R811" s="21">
        <f t="shared" si="136"/>
        <v>0.040000000000000001</v>
      </c>
      <c r="S811" s="21"/>
    </row>
    <row r="812">
      <c r="A812" s="22"/>
      <c r="B812" s="20"/>
      <c r="F812" s="98"/>
      <c r="G812" s="22"/>
      <c r="H812" s="22">
        <f t="shared" si="135"/>
        <v>7</v>
      </c>
      <c r="J812" s="21">
        <v>0.050000000000000003</v>
      </c>
      <c r="K812" s="21">
        <f t="shared" si="136"/>
        <v>0.050000000000000003</v>
      </c>
      <c r="L812" s="21">
        <f t="shared" si="136"/>
        <v>0.050000000000000003</v>
      </c>
      <c r="M812" s="21">
        <f t="shared" si="136"/>
        <v>0.050000000000000003</v>
      </c>
      <c r="N812" s="21">
        <f t="shared" si="136"/>
        <v>0.050000000000000003</v>
      </c>
      <c r="O812" s="21">
        <f t="shared" si="136"/>
        <v>0.050000000000000003</v>
      </c>
      <c r="P812" s="21">
        <f t="shared" si="136"/>
        <v>0.050000000000000003</v>
      </c>
      <c r="Q812" s="21">
        <f t="shared" si="136"/>
        <v>0.050000000000000003</v>
      </c>
      <c r="R812" s="21">
        <f t="shared" si="136"/>
        <v>0.050000000000000003</v>
      </c>
      <c r="S812" s="21"/>
    </row>
    <row r="813">
      <c r="A813" s="22"/>
      <c r="B813" s="20"/>
      <c r="F813" s="98"/>
      <c r="G813" s="22"/>
      <c r="H813" s="22">
        <f t="shared" si="135"/>
        <v>8</v>
      </c>
      <c r="J813" s="21">
        <v>0.050000000000000003</v>
      </c>
      <c r="K813" s="21">
        <f t="shared" si="136"/>
        <v>0.050000000000000003</v>
      </c>
      <c r="L813" s="21">
        <f t="shared" si="136"/>
        <v>0.050000000000000003</v>
      </c>
      <c r="M813" s="21">
        <f t="shared" si="136"/>
        <v>0.050000000000000003</v>
      </c>
      <c r="N813" s="21">
        <f t="shared" si="136"/>
        <v>0.050000000000000003</v>
      </c>
      <c r="O813" s="21">
        <f t="shared" si="136"/>
        <v>0.050000000000000003</v>
      </c>
      <c r="P813" s="21">
        <f t="shared" si="136"/>
        <v>0.050000000000000003</v>
      </c>
      <c r="Q813" s="21">
        <f t="shared" si="136"/>
        <v>0.050000000000000003</v>
      </c>
      <c r="R813" s="21">
        <f t="shared" si="136"/>
        <v>0.050000000000000003</v>
      </c>
      <c r="S813" s="21"/>
    </row>
    <row r="814">
      <c r="A814" s="22"/>
      <c r="B814" s="20"/>
      <c r="F814" s="98"/>
      <c r="G814" s="22"/>
      <c r="H814" s="22">
        <f t="shared" si="135"/>
        <v>9</v>
      </c>
      <c r="J814" s="21">
        <v>0.059999999999999998</v>
      </c>
      <c r="K814" s="21">
        <f t="shared" si="136"/>
        <v>0.059999999999999998</v>
      </c>
      <c r="L814" s="21">
        <f t="shared" si="136"/>
        <v>0.059999999999999998</v>
      </c>
      <c r="M814" s="21">
        <f t="shared" si="136"/>
        <v>0.059999999999999998</v>
      </c>
      <c r="N814" s="21">
        <f t="shared" si="136"/>
        <v>0.059999999999999998</v>
      </c>
      <c r="O814" s="21">
        <f t="shared" si="136"/>
        <v>0.059999999999999998</v>
      </c>
      <c r="P814" s="21">
        <f t="shared" si="136"/>
        <v>0.059999999999999998</v>
      </c>
      <c r="Q814" s="21">
        <f t="shared" si="136"/>
        <v>0.059999999999999998</v>
      </c>
      <c r="R814" s="21">
        <f t="shared" si="136"/>
        <v>0.059999999999999998</v>
      </c>
      <c r="S814" s="21"/>
    </row>
    <row r="815">
      <c r="A815" s="22"/>
      <c r="B815" s="20"/>
      <c r="F815" s="98"/>
      <c r="G815" s="22"/>
      <c r="H815" s="22">
        <f t="shared" ref="H815:H878" si="137">H814+1</f>
        <v>10</v>
      </c>
      <c r="J815" s="21">
        <v>0.070000000000000007</v>
      </c>
      <c r="K815" s="21">
        <f t="shared" si="136"/>
        <v>0.070000000000000007</v>
      </c>
      <c r="L815" s="21">
        <f t="shared" si="136"/>
        <v>0.070000000000000007</v>
      </c>
      <c r="M815" s="21">
        <f t="shared" si="136"/>
        <v>0.070000000000000007</v>
      </c>
      <c r="N815" s="21">
        <f t="shared" si="136"/>
        <v>0.070000000000000007</v>
      </c>
      <c r="O815" s="21">
        <f t="shared" si="136"/>
        <v>0.070000000000000007</v>
      </c>
      <c r="P815" s="21">
        <f t="shared" si="136"/>
        <v>0.070000000000000007</v>
      </c>
      <c r="Q815" s="21">
        <f t="shared" si="136"/>
        <v>0.070000000000000007</v>
      </c>
      <c r="R815" s="21">
        <f t="shared" si="136"/>
        <v>0.070000000000000007</v>
      </c>
      <c r="S815" s="21"/>
    </row>
    <row r="816">
      <c r="A816" s="22"/>
      <c r="B816" s="20"/>
      <c r="F816" s="98"/>
      <c r="G816" s="22"/>
      <c r="H816" s="22">
        <f t="shared" si="137"/>
        <v>11</v>
      </c>
      <c r="J816" s="21">
        <v>0.059999999999999998</v>
      </c>
      <c r="K816" s="21">
        <f t="shared" si="136"/>
        <v>0.059999999999999998</v>
      </c>
      <c r="L816" s="21">
        <f t="shared" si="136"/>
        <v>0.059999999999999998</v>
      </c>
      <c r="M816" s="21">
        <f t="shared" si="136"/>
        <v>0.059999999999999998</v>
      </c>
      <c r="N816" s="21">
        <f t="shared" si="136"/>
        <v>0.059999999999999998</v>
      </c>
      <c r="O816" s="21">
        <f t="shared" si="136"/>
        <v>0.059999999999999998</v>
      </c>
      <c r="P816" s="21">
        <f t="shared" si="136"/>
        <v>0.059999999999999998</v>
      </c>
      <c r="Q816" s="21">
        <f t="shared" si="136"/>
        <v>0.059999999999999998</v>
      </c>
      <c r="R816" s="21">
        <f t="shared" si="136"/>
        <v>0.059999999999999998</v>
      </c>
      <c r="S816" s="21"/>
    </row>
    <row r="817">
      <c r="A817" s="22"/>
      <c r="B817" s="20"/>
      <c r="F817" s="98"/>
      <c r="G817" s="22"/>
      <c r="H817" s="22">
        <f t="shared" si="137"/>
        <v>12</v>
      </c>
      <c r="J817" s="21">
        <v>0.059999999999999998</v>
      </c>
      <c r="K817" s="21">
        <f t="shared" si="136"/>
        <v>0.059999999999999998</v>
      </c>
      <c r="L817" s="21">
        <f t="shared" si="136"/>
        <v>0.059999999999999998</v>
      </c>
      <c r="M817" s="21">
        <f t="shared" si="136"/>
        <v>0.059999999999999998</v>
      </c>
      <c r="N817" s="21">
        <f t="shared" si="136"/>
        <v>0.059999999999999998</v>
      </c>
      <c r="O817" s="21">
        <f t="shared" si="136"/>
        <v>0.059999999999999998</v>
      </c>
      <c r="P817" s="21">
        <f t="shared" si="136"/>
        <v>0.059999999999999998</v>
      </c>
      <c r="Q817" s="21">
        <f t="shared" si="136"/>
        <v>0.059999999999999998</v>
      </c>
      <c r="R817" s="21">
        <f t="shared" si="136"/>
        <v>0.059999999999999998</v>
      </c>
      <c r="S817" s="21"/>
    </row>
    <row r="818">
      <c r="A818" s="22"/>
      <c r="B818" s="20"/>
      <c r="F818" s="98"/>
      <c r="G818" s="22"/>
      <c r="H818" s="22">
        <f t="shared" si="137"/>
        <v>13</v>
      </c>
      <c r="J818" s="21">
        <v>0.050000000000000003</v>
      </c>
      <c r="K818" s="21">
        <f t="shared" si="136"/>
        <v>0.050000000000000003</v>
      </c>
      <c r="L818" s="21">
        <f t="shared" si="136"/>
        <v>0.050000000000000003</v>
      </c>
      <c r="M818" s="21">
        <f t="shared" si="136"/>
        <v>0.050000000000000003</v>
      </c>
      <c r="N818" s="21">
        <f t="shared" si="136"/>
        <v>0.050000000000000003</v>
      </c>
      <c r="O818" s="21">
        <f t="shared" si="136"/>
        <v>0.050000000000000003</v>
      </c>
      <c r="P818" s="21">
        <f t="shared" si="136"/>
        <v>0.050000000000000003</v>
      </c>
      <c r="Q818" s="21">
        <f t="shared" si="136"/>
        <v>0.050000000000000003</v>
      </c>
      <c r="R818" s="21">
        <f t="shared" si="136"/>
        <v>0.050000000000000003</v>
      </c>
      <c r="S818" s="21"/>
    </row>
    <row r="819">
      <c r="A819" s="22"/>
      <c r="B819" s="20"/>
      <c r="F819" s="98"/>
      <c r="G819" s="22"/>
      <c r="H819" s="22">
        <f t="shared" si="137"/>
        <v>14</v>
      </c>
      <c r="J819" s="21">
        <v>0.059999999999999998</v>
      </c>
      <c r="K819" s="21">
        <f t="shared" si="136"/>
        <v>0.059999999999999998</v>
      </c>
      <c r="L819" s="21">
        <f t="shared" si="136"/>
        <v>0.059999999999999998</v>
      </c>
      <c r="M819" s="21">
        <f t="shared" si="136"/>
        <v>0.059999999999999998</v>
      </c>
      <c r="N819" s="21">
        <f t="shared" si="136"/>
        <v>0.059999999999999998</v>
      </c>
      <c r="O819" s="21">
        <f t="shared" si="136"/>
        <v>0.059999999999999998</v>
      </c>
      <c r="P819" s="21">
        <f t="shared" si="136"/>
        <v>0.059999999999999998</v>
      </c>
      <c r="Q819" s="21">
        <f t="shared" si="136"/>
        <v>0.059999999999999998</v>
      </c>
      <c r="R819" s="21">
        <f t="shared" si="136"/>
        <v>0.059999999999999998</v>
      </c>
      <c r="S819" s="21"/>
    </row>
    <row r="820">
      <c r="A820" s="22"/>
      <c r="B820" s="20"/>
      <c r="F820" s="98"/>
      <c r="G820" s="22"/>
      <c r="H820" s="22">
        <f t="shared" si="137"/>
        <v>15</v>
      </c>
      <c r="J820" s="21">
        <v>0.070000000000000007</v>
      </c>
      <c r="K820" s="21">
        <f t="shared" si="136"/>
        <v>0.070000000000000007</v>
      </c>
      <c r="L820" s="21">
        <f t="shared" si="136"/>
        <v>0.070000000000000007</v>
      </c>
      <c r="M820" s="21">
        <f t="shared" si="136"/>
        <v>0.070000000000000007</v>
      </c>
      <c r="N820" s="21">
        <f t="shared" si="136"/>
        <v>0.070000000000000007</v>
      </c>
      <c r="O820" s="21">
        <f t="shared" si="136"/>
        <v>0.070000000000000007</v>
      </c>
      <c r="P820" s="21">
        <f t="shared" si="136"/>
        <v>0.070000000000000007</v>
      </c>
      <c r="Q820" s="21">
        <f t="shared" si="136"/>
        <v>0.070000000000000007</v>
      </c>
      <c r="R820" s="21">
        <f t="shared" si="136"/>
        <v>0.070000000000000007</v>
      </c>
      <c r="S820" s="21"/>
    </row>
    <row r="821">
      <c r="A821" s="22"/>
      <c r="B821" s="20"/>
      <c r="F821" s="98"/>
      <c r="G821" s="22"/>
      <c r="H821" s="22">
        <f t="shared" si="137"/>
        <v>16</v>
      </c>
      <c r="J821" s="21">
        <v>0.059999999999999998</v>
      </c>
      <c r="K821" s="21">
        <f t="shared" si="136"/>
        <v>0.059999999999999998</v>
      </c>
      <c r="L821" s="21">
        <f t="shared" si="136"/>
        <v>0.059999999999999998</v>
      </c>
      <c r="M821" s="21">
        <f t="shared" si="136"/>
        <v>0.059999999999999998</v>
      </c>
      <c r="N821" s="21">
        <f t="shared" si="136"/>
        <v>0.059999999999999998</v>
      </c>
      <c r="O821" s="21">
        <f t="shared" si="136"/>
        <v>0.059999999999999998</v>
      </c>
      <c r="P821" s="21">
        <f t="shared" si="136"/>
        <v>0.059999999999999998</v>
      </c>
      <c r="Q821" s="21">
        <f t="shared" si="136"/>
        <v>0.059999999999999998</v>
      </c>
      <c r="R821" s="21">
        <f t="shared" si="136"/>
        <v>0.059999999999999998</v>
      </c>
      <c r="S821" s="21"/>
    </row>
    <row r="822">
      <c r="A822" s="22"/>
      <c r="B822" s="20"/>
      <c r="F822" s="98"/>
      <c r="G822" s="22"/>
      <c r="H822" s="22">
        <f t="shared" si="137"/>
        <v>17</v>
      </c>
      <c r="J822" s="21">
        <v>0.059999999999999998</v>
      </c>
      <c r="K822" s="21">
        <f t="shared" si="136"/>
        <v>0.059999999999999998</v>
      </c>
      <c r="L822" s="21">
        <f t="shared" si="136"/>
        <v>0.059999999999999998</v>
      </c>
      <c r="M822" s="21">
        <f t="shared" si="136"/>
        <v>0.059999999999999998</v>
      </c>
      <c r="N822" s="21">
        <f t="shared" si="136"/>
        <v>0.059999999999999998</v>
      </c>
      <c r="O822" s="21">
        <f t="shared" si="136"/>
        <v>0.059999999999999998</v>
      </c>
      <c r="P822" s="21">
        <f t="shared" si="136"/>
        <v>0.059999999999999998</v>
      </c>
      <c r="Q822" s="21">
        <f t="shared" si="136"/>
        <v>0.059999999999999998</v>
      </c>
      <c r="R822" s="21">
        <f t="shared" si="136"/>
        <v>0.059999999999999998</v>
      </c>
      <c r="S822" s="21"/>
    </row>
    <row r="823">
      <c r="A823" s="22"/>
      <c r="B823" s="20"/>
      <c r="F823" s="98"/>
      <c r="G823" s="22"/>
      <c r="H823" s="22">
        <f t="shared" si="137"/>
        <v>18</v>
      </c>
      <c r="J823" s="21">
        <v>0.059999999999999998</v>
      </c>
      <c r="K823" s="21">
        <f t="shared" si="136"/>
        <v>0.059999999999999998</v>
      </c>
      <c r="L823" s="21">
        <f t="shared" si="136"/>
        <v>0.059999999999999998</v>
      </c>
      <c r="M823" s="21">
        <f t="shared" si="136"/>
        <v>0.059999999999999998</v>
      </c>
      <c r="N823" s="21">
        <f t="shared" si="136"/>
        <v>0.059999999999999998</v>
      </c>
      <c r="O823" s="21">
        <f t="shared" si="136"/>
        <v>0.059999999999999998</v>
      </c>
      <c r="P823" s="21">
        <f t="shared" si="136"/>
        <v>0.059999999999999998</v>
      </c>
      <c r="Q823" s="21">
        <f t="shared" si="136"/>
        <v>0.059999999999999998</v>
      </c>
      <c r="R823" s="21">
        <f t="shared" si="136"/>
        <v>0.059999999999999998</v>
      </c>
      <c r="S823" s="21"/>
    </row>
    <row r="824">
      <c r="A824" s="22"/>
      <c r="B824" s="20"/>
      <c r="F824" s="98"/>
      <c r="G824" s="22"/>
      <c r="H824" s="22">
        <f t="shared" si="137"/>
        <v>19</v>
      </c>
      <c r="J824" s="21">
        <v>0.080000000000000002</v>
      </c>
      <c r="K824" s="21">
        <f t="shared" si="136"/>
        <v>0.080000000000000002</v>
      </c>
      <c r="L824" s="21">
        <f t="shared" si="136"/>
        <v>0.080000000000000002</v>
      </c>
      <c r="M824" s="21">
        <f t="shared" si="136"/>
        <v>0.080000000000000002</v>
      </c>
      <c r="N824" s="21">
        <f t="shared" si="136"/>
        <v>0.080000000000000002</v>
      </c>
      <c r="O824" s="21">
        <f t="shared" si="136"/>
        <v>0.080000000000000002</v>
      </c>
      <c r="P824" s="21">
        <f t="shared" si="136"/>
        <v>0.080000000000000002</v>
      </c>
      <c r="Q824" s="21">
        <f t="shared" si="136"/>
        <v>0.080000000000000002</v>
      </c>
      <c r="R824" s="21">
        <f t="shared" si="136"/>
        <v>0.080000000000000002</v>
      </c>
      <c r="S824" s="21"/>
    </row>
    <row r="825">
      <c r="A825" s="22"/>
      <c r="B825" s="20"/>
      <c r="F825" s="98"/>
      <c r="G825" s="22"/>
      <c r="H825" s="22">
        <f t="shared" si="137"/>
        <v>20</v>
      </c>
      <c r="J825" s="21">
        <v>0.080000000000000002</v>
      </c>
      <c r="K825" s="21">
        <f t="shared" si="136"/>
        <v>0.080000000000000002</v>
      </c>
      <c r="L825" s="21">
        <f t="shared" si="136"/>
        <v>0.080000000000000002</v>
      </c>
      <c r="M825" s="21">
        <f t="shared" si="136"/>
        <v>0.080000000000000002</v>
      </c>
      <c r="N825" s="21">
        <f t="shared" si="136"/>
        <v>0.080000000000000002</v>
      </c>
      <c r="O825" s="21">
        <f t="shared" si="136"/>
        <v>0.080000000000000002</v>
      </c>
      <c r="P825" s="21">
        <f t="shared" si="136"/>
        <v>0.080000000000000002</v>
      </c>
      <c r="Q825" s="21">
        <f t="shared" si="136"/>
        <v>0.080000000000000002</v>
      </c>
      <c r="R825" s="21">
        <f t="shared" si="136"/>
        <v>0.080000000000000002</v>
      </c>
      <c r="S825" s="21"/>
    </row>
    <row r="826">
      <c r="A826" s="22"/>
      <c r="B826" s="20"/>
      <c r="F826" s="98"/>
      <c r="G826" s="22"/>
      <c r="H826" s="22">
        <f t="shared" si="137"/>
        <v>21</v>
      </c>
      <c r="J826" s="21">
        <v>0.059999999999999998</v>
      </c>
      <c r="K826" s="21">
        <f t="shared" si="136"/>
        <v>0.059999999999999998</v>
      </c>
      <c r="L826" s="21">
        <f t="shared" si="136"/>
        <v>0.059999999999999998</v>
      </c>
      <c r="M826" s="21">
        <f t="shared" si="136"/>
        <v>0.059999999999999998</v>
      </c>
      <c r="N826" s="21">
        <f t="shared" si="136"/>
        <v>0.059999999999999998</v>
      </c>
      <c r="O826" s="21">
        <f t="shared" si="136"/>
        <v>0.059999999999999998</v>
      </c>
      <c r="P826" s="21">
        <f t="shared" si="136"/>
        <v>0.059999999999999998</v>
      </c>
      <c r="Q826" s="21">
        <f t="shared" si="136"/>
        <v>0.059999999999999998</v>
      </c>
      <c r="R826" s="21">
        <f t="shared" si="136"/>
        <v>0.059999999999999998</v>
      </c>
      <c r="S826" s="21"/>
    </row>
    <row r="827">
      <c r="A827" s="22"/>
      <c r="B827" s="20"/>
      <c r="F827" s="98"/>
      <c r="G827" s="22"/>
      <c r="H827" s="22">
        <f t="shared" si="137"/>
        <v>22</v>
      </c>
      <c r="J827" s="21">
        <v>0.059999999999999998</v>
      </c>
      <c r="K827" s="21">
        <f t="shared" si="136"/>
        <v>0.059999999999999998</v>
      </c>
      <c r="L827" s="21">
        <f t="shared" si="136"/>
        <v>0.059999999999999998</v>
      </c>
      <c r="M827" s="21">
        <f t="shared" si="136"/>
        <v>0.059999999999999998</v>
      </c>
      <c r="N827" s="21">
        <f t="shared" si="136"/>
        <v>0.059999999999999998</v>
      </c>
      <c r="O827" s="21">
        <f t="shared" si="136"/>
        <v>0.059999999999999998</v>
      </c>
      <c r="P827" s="21">
        <f t="shared" si="136"/>
        <v>0.059999999999999998</v>
      </c>
      <c r="Q827" s="21">
        <f t="shared" si="136"/>
        <v>0.059999999999999998</v>
      </c>
      <c r="R827" s="21">
        <f t="shared" si="136"/>
        <v>0.059999999999999998</v>
      </c>
      <c r="S827" s="21"/>
    </row>
    <row r="828">
      <c r="A828" s="22"/>
      <c r="B828" s="20"/>
      <c r="F828" s="98"/>
      <c r="G828" s="22"/>
      <c r="H828" s="22">
        <f t="shared" si="137"/>
        <v>23</v>
      </c>
      <c r="J828" s="21">
        <v>0.050000000000000003</v>
      </c>
      <c r="K828" s="21">
        <f t="shared" si="136"/>
        <v>0.050000000000000003</v>
      </c>
      <c r="L828" s="21">
        <f t="shared" si="136"/>
        <v>0.050000000000000003</v>
      </c>
      <c r="M828" s="21">
        <f t="shared" si="136"/>
        <v>0.050000000000000003</v>
      </c>
      <c r="N828" s="21">
        <f t="shared" si="136"/>
        <v>0.050000000000000003</v>
      </c>
      <c r="O828" s="21">
        <f t="shared" si="136"/>
        <v>0.050000000000000003</v>
      </c>
      <c r="P828" s="21">
        <f t="shared" si="136"/>
        <v>0.050000000000000003</v>
      </c>
      <c r="Q828" s="21">
        <f t="shared" si="136"/>
        <v>0.050000000000000003</v>
      </c>
      <c r="R828" s="21">
        <f>Q828</f>
        <v>0.050000000000000003</v>
      </c>
      <c r="S828" s="21"/>
    </row>
    <row r="829" s="80" customFormat="1">
      <c r="A829" s="81"/>
      <c r="D829" s="80" t="s">
        <v>3585</v>
      </c>
      <c r="F829" s="43" t="s">
        <v>38</v>
      </c>
      <c r="G829" s="81">
        <v>5</v>
      </c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80"/>
      <c r="X829" s="80"/>
      <c r="Y829" s="80"/>
      <c r="Z829" s="80"/>
      <c r="AA829" s="80"/>
      <c r="AB829" s="80"/>
      <c r="AC829" s="80"/>
      <c r="AD829" s="80"/>
    </row>
    <row r="830" s="80" customFormat="1">
      <c r="A830" s="81"/>
      <c r="F830" s="43"/>
      <c r="G830" s="81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80"/>
      <c r="X830" s="80"/>
      <c r="Y830" s="80"/>
      <c r="Z830" s="80"/>
      <c r="AA830" s="80"/>
      <c r="AB830" s="80"/>
      <c r="AC830" s="80"/>
      <c r="AD830" s="80"/>
    </row>
    <row r="831" s="80" customFormat="1">
      <c r="A831" s="81"/>
      <c r="F831" s="43"/>
      <c r="G831" s="81"/>
      <c r="H831" s="81">
        <v>0</v>
      </c>
      <c r="I831" s="48"/>
      <c r="J831" s="48">
        <f t="shared" ref="J831:J854" si="138">J670+J697+J724+J751+J778+J805</f>
        <v>1.0600000000000001</v>
      </c>
      <c r="K831" s="48">
        <f t="shared" si="136"/>
        <v>1.0600000000000001</v>
      </c>
      <c r="L831" s="48">
        <f t="shared" si="136"/>
        <v>1.0600000000000001</v>
      </c>
      <c r="M831" s="48">
        <f t="shared" si="136"/>
        <v>1.0600000000000001</v>
      </c>
      <c r="N831" s="48">
        <f t="shared" si="136"/>
        <v>1.0600000000000001</v>
      </c>
      <c r="O831" s="48">
        <f t="shared" si="136"/>
        <v>1.0600000000000001</v>
      </c>
      <c r="P831" s="48">
        <f t="shared" si="136"/>
        <v>1.0600000000000001</v>
      </c>
      <c r="Q831" s="48">
        <f t="shared" si="136"/>
        <v>1.0600000000000001</v>
      </c>
      <c r="R831" s="48">
        <f>Q831</f>
        <v>1.0600000000000001</v>
      </c>
      <c r="S831" s="48"/>
      <c r="T831" s="48"/>
      <c r="U831" s="48"/>
      <c r="V831" s="48"/>
      <c r="W831" s="80"/>
      <c r="X831" s="80"/>
      <c r="Y831" s="80"/>
      <c r="Z831" s="80"/>
      <c r="AA831" s="80"/>
      <c r="AB831" s="80"/>
      <c r="AC831" s="80"/>
      <c r="AD831" s="80"/>
    </row>
    <row r="832" s="80" customFormat="1">
      <c r="A832" s="81"/>
      <c r="F832" s="43"/>
      <c r="G832" s="81"/>
      <c r="H832" s="81">
        <f t="shared" si="137"/>
        <v>1</v>
      </c>
      <c r="I832" s="48"/>
      <c r="J832" s="48">
        <f t="shared" si="138"/>
        <v>1.0600000000000001</v>
      </c>
      <c r="K832" s="48">
        <f t="shared" si="136"/>
        <v>1.0600000000000001</v>
      </c>
      <c r="L832" s="48">
        <f t="shared" si="136"/>
        <v>1.0600000000000001</v>
      </c>
      <c r="M832" s="48">
        <f t="shared" si="136"/>
        <v>1.0600000000000001</v>
      </c>
      <c r="N832" s="48">
        <f t="shared" si="136"/>
        <v>1.0600000000000001</v>
      </c>
      <c r="O832" s="48">
        <f t="shared" si="136"/>
        <v>1.0600000000000001</v>
      </c>
      <c r="P832" s="48">
        <f t="shared" si="136"/>
        <v>1.0600000000000001</v>
      </c>
      <c r="Q832" s="48">
        <f t="shared" si="136"/>
        <v>1.0600000000000001</v>
      </c>
      <c r="R832" s="48">
        <f t="shared" si="136"/>
        <v>1.0600000000000001</v>
      </c>
      <c r="S832" s="48"/>
      <c r="T832" s="48"/>
      <c r="U832" s="48"/>
      <c r="V832" s="48"/>
      <c r="W832" s="80"/>
      <c r="X832" s="80"/>
      <c r="Y832" s="80"/>
      <c r="Z832" s="80"/>
      <c r="AA832" s="80"/>
      <c r="AB832" s="80"/>
      <c r="AC832" s="80"/>
      <c r="AD832" s="80"/>
    </row>
    <row r="833" s="80" customFormat="1">
      <c r="A833" s="81"/>
      <c r="F833" s="43"/>
      <c r="G833" s="81"/>
      <c r="H833" s="81">
        <f t="shared" si="137"/>
        <v>2</v>
      </c>
      <c r="I833" s="48"/>
      <c r="J833" s="48">
        <f t="shared" si="138"/>
        <v>1.0800000000000001</v>
      </c>
      <c r="K833" s="48">
        <f t="shared" si="136"/>
        <v>1.0800000000000001</v>
      </c>
      <c r="L833" s="48">
        <f t="shared" si="136"/>
        <v>1.0800000000000001</v>
      </c>
      <c r="M833" s="48">
        <f t="shared" si="136"/>
        <v>1.0800000000000001</v>
      </c>
      <c r="N833" s="48">
        <f t="shared" si="136"/>
        <v>1.0800000000000001</v>
      </c>
      <c r="O833" s="48">
        <f t="shared" si="136"/>
        <v>1.0800000000000001</v>
      </c>
      <c r="P833" s="48">
        <f t="shared" si="136"/>
        <v>1.0800000000000001</v>
      </c>
      <c r="Q833" s="48">
        <f t="shared" si="136"/>
        <v>1.0800000000000001</v>
      </c>
      <c r="R833" s="48">
        <f t="shared" si="136"/>
        <v>1.0800000000000001</v>
      </c>
      <c r="S833" s="48"/>
      <c r="T833" s="48"/>
      <c r="U833" s="48"/>
      <c r="V833" s="48"/>
      <c r="W833" s="80"/>
      <c r="X833" s="80"/>
      <c r="Y833" s="80"/>
      <c r="Z833" s="80"/>
      <c r="AA833" s="80"/>
      <c r="AB833" s="80"/>
      <c r="AC833" s="80"/>
      <c r="AD833" s="80"/>
    </row>
    <row r="834" s="80" customFormat="1">
      <c r="A834" s="81"/>
      <c r="F834" s="43"/>
      <c r="G834" s="81"/>
      <c r="H834" s="81">
        <f t="shared" si="137"/>
        <v>3</v>
      </c>
      <c r="I834" s="48"/>
      <c r="J834" s="48">
        <f t="shared" si="138"/>
        <v>1.0700000000000001</v>
      </c>
      <c r="K834" s="48">
        <f t="shared" si="136"/>
        <v>1.0700000000000001</v>
      </c>
      <c r="L834" s="48">
        <f t="shared" si="136"/>
        <v>1.0700000000000001</v>
      </c>
      <c r="M834" s="48">
        <f t="shared" si="136"/>
        <v>1.0700000000000001</v>
      </c>
      <c r="N834" s="48">
        <f t="shared" si="136"/>
        <v>1.0700000000000001</v>
      </c>
      <c r="O834" s="48">
        <f t="shared" si="136"/>
        <v>1.0700000000000001</v>
      </c>
      <c r="P834" s="48">
        <f t="shared" si="136"/>
        <v>1.0700000000000001</v>
      </c>
      <c r="Q834" s="48">
        <f t="shared" si="136"/>
        <v>1.0700000000000001</v>
      </c>
      <c r="R834" s="48">
        <f t="shared" si="136"/>
        <v>1.0700000000000001</v>
      </c>
      <c r="S834" s="48"/>
      <c r="T834" s="48"/>
      <c r="U834" s="48"/>
      <c r="V834" s="48"/>
      <c r="W834" s="80"/>
      <c r="X834" s="80"/>
      <c r="Y834" s="80"/>
      <c r="Z834" s="80"/>
      <c r="AA834" s="80"/>
      <c r="AB834" s="80"/>
      <c r="AC834" s="80"/>
      <c r="AD834" s="80"/>
    </row>
    <row r="835" s="80" customFormat="1">
      <c r="A835" s="81"/>
      <c r="F835" s="43"/>
      <c r="G835" s="81"/>
      <c r="H835" s="81">
        <f t="shared" si="137"/>
        <v>4</v>
      </c>
      <c r="I835" s="48"/>
      <c r="J835" s="48">
        <f t="shared" si="138"/>
        <v>1.0700000000000001</v>
      </c>
      <c r="K835" s="48">
        <f t="shared" si="136"/>
        <v>1.0700000000000001</v>
      </c>
      <c r="L835" s="48">
        <f t="shared" si="136"/>
        <v>1.0700000000000001</v>
      </c>
      <c r="M835" s="48">
        <f t="shared" si="136"/>
        <v>1.0700000000000001</v>
      </c>
      <c r="N835" s="48">
        <f t="shared" si="136"/>
        <v>1.0700000000000001</v>
      </c>
      <c r="O835" s="48">
        <f t="shared" si="136"/>
        <v>1.0700000000000001</v>
      </c>
      <c r="P835" s="48">
        <f t="shared" si="136"/>
        <v>1.0700000000000001</v>
      </c>
      <c r="Q835" s="48">
        <f t="shared" si="136"/>
        <v>1.0700000000000001</v>
      </c>
      <c r="R835" s="48">
        <f t="shared" si="136"/>
        <v>1.0700000000000001</v>
      </c>
      <c r="S835" s="48"/>
      <c r="T835" s="48"/>
      <c r="U835" s="48"/>
      <c r="V835" s="48"/>
      <c r="W835" s="80"/>
      <c r="X835" s="80"/>
      <c r="Y835" s="80"/>
      <c r="Z835" s="80"/>
      <c r="AA835" s="80"/>
      <c r="AB835" s="80"/>
      <c r="AC835" s="80"/>
      <c r="AD835" s="80"/>
    </row>
    <row r="836" s="80" customFormat="1">
      <c r="A836" s="81"/>
      <c r="F836" s="43"/>
      <c r="G836" s="81"/>
      <c r="H836" s="81">
        <f t="shared" si="137"/>
        <v>5</v>
      </c>
      <c r="I836" s="48"/>
      <c r="J836" s="48">
        <f t="shared" si="138"/>
        <v>1.0900000000000001</v>
      </c>
      <c r="K836" s="48">
        <f t="shared" si="136"/>
        <v>1.0900000000000001</v>
      </c>
      <c r="L836" s="48">
        <f t="shared" si="136"/>
        <v>1.0900000000000001</v>
      </c>
      <c r="M836" s="48">
        <f t="shared" si="136"/>
        <v>1.0900000000000001</v>
      </c>
      <c r="N836" s="48">
        <f t="shared" si="136"/>
        <v>1.0900000000000001</v>
      </c>
      <c r="O836" s="48">
        <f t="shared" si="136"/>
        <v>1.0900000000000001</v>
      </c>
      <c r="P836" s="48">
        <f t="shared" si="136"/>
        <v>1.0900000000000001</v>
      </c>
      <c r="Q836" s="48">
        <f t="shared" si="136"/>
        <v>1.0900000000000001</v>
      </c>
      <c r="R836" s="48">
        <f t="shared" si="136"/>
        <v>1.0900000000000001</v>
      </c>
      <c r="S836" s="48"/>
      <c r="T836" s="48"/>
      <c r="U836" s="48"/>
      <c r="V836" s="48"/>
      <c r="W836" s="80"/>
      <c r="X836" s="80"/>
      <c r="Y836" s="80"/>
      <c r="Z836" s="80"/>
      <c r="AA836" s="80"/>
      <c r="AB836" s="80"/>
      <c r="AC836" s="80"/>
      <c r="AD836" s="80"/>
    </row>
    <row r="837" s="80" customFormat="1">
      <c r="A837" s="81"/>
      <c r="F837" s="43"/>
      <c r="G837" s="81"/>
      <c r="H837" s="81">
        <f t="shared" si="137"/>
        <v>6</v>
      </c>
      <c r="I837" s="48"/>
      <c r="J837" s="48">
        <f t="shared" si="138"/>
        <v>1.1100000000000001</v>
      </c>
      <c r="K837" s="48">
        <f t="shared" si="136"/>
        <v>1.1100000000000001</v>
      </c>
      <c r="L837" s="48">
        <f t="shared" si="136"/>
        <v>1.1100000000000001</v>
      </c>
      <c r="M837" s="48">
        <f t="shared" si="136"/>
        <v>1.1100000000000001</v>
      </c>
      <c r="N837" s="48">
        <f t="shared" si="136"/>
        <v>1.1100000000000001</v>
      </c>
      <c r="O837" s="48">
        <f t="shared" si="136"/>
        <v>1.1100000000000001</v>
      </c>
      <c r="P837" s="48">
        <f t="shared" si="136"/>
        <v>1.1100000000000001</v>
      </c>
      <c r="Q837" s="48">
        <f t="shared" si="136"/>
        <v>1.1100000000000001</v>
      </c>
      <c r="R837" s="48">
        <f t="shared" si="136"/>
        <v>1.1100000000000001</v>
      </c>
      <c r="S837" s="48"/>
      <c r="T837" s="48"/>
      <c r="U837" s="48"/>
      <c r="V837" s="48"/>
      <c r="W837" s="80"/>
      <c r="X837" s="80"/>
      <c r="Y837" s="80"/>
      <c r="Z837" s="80"/>
      <c r="AA837" s="80"/>
      <c r="AB837" s="80"/>
      <c r="AC837" s="80"/>
      <c r="AD837" s="80"/>
    </row>
    <row r="838" s="80" customFormat="1">
      <c r="A838" s="81"/>
      <c r="F838" s="43"/>
      <c r="G838" s="81"/>
      <c r="H838" s="81">
        <f t="shared" si="137"/>
        <v>7</v>
      </c>
      <c r="I838" s="48"/>
      <c r="J838" s="48">
        <f t="shared" si="138"/>
        <v>1.1000000000000001</v>
      </c>
      <c r="K838" s="48">
        <f t="shared" si="136"/>
        <v>1.1000000000000001</v>
      </c>
      <c r="L838" s="48">
        <f t="shared" si="136"/>
        <v>1.1000000000000001</v>
      </c>
      <c r="M838" s="48">
        <f t="shared" si="136"/>
        <v>1.1000000000000001</v>
      </c>
      <c r="N838" s="48">
        <f t="shared" si="136"/>
        <v>1.1000000000000001</v>
      </c>
      <c r="O838" s="48">
        <f t="shared" si="136"/>
        <v>1.1000000000000001</v>
      </c>
      <c r="P838" s="48">
        <f t="shared" si="136"/>
        <v>1.1000000000000001</v>
      </c>
      <c r="Q838" s="48">
        <f t="shared" si="136"/>
        <v>1.1000000000000001</v>
      </c>
      <c r="R838" s="48">
        <f t="shared" si="136"/>
        <v>1.1000000000000001</v>
      </c>
      <c r="S838" s="48"/>
      <c r="T838" s="48"/>
      <c r="U838" s="48"/>
      <c r="V838" s="48"/>
      <c r="W838" s="80"/>
      <c r="X838" s="80"/>
      <c r="Y838" s="80"/>
      <c r="Z838" s="80"/>
      <c r="AA838" s="80"/>
      <c r="AB838" s="80"/>
      <c r="AC838" s="80"/>
      <c r="AD838" s="80"/>
    </row>
    <row r="839" s="80" customFormat="1">
      <c r="A839" s="81"/>
      <c r="F839" s="43"/>
      <c r="G839" s="81"/>
      <c r="H839" s="81">
        <f t="shared" si="137"/>
        <v>8</v>
      </c>
      <c r="I839" s="48"/>
      <c r="J839" s="48">
        <f t="shared" si="138"/>
        <v>1.0700000000000001</v>
      </c>
      <c r="K839" s="48">
        <f t="shared" si="136"/>
        <v>1.0700000000000001</v>
      </c>
      <c r="L839" s="48">
        <f t="shared" si="136"/>
        <v>1.0700000000000001</v>
      </c>
      <c r="M839" s="48">
        <f t="shared" si="136"/>
        <v>1.0700000000000001</v>
      </c>
      <c r="N839" s="48">
        <f t="shared" si="136"/>
        <v>1.0700000000000001</v>
      </c>
      <c r="O839" s="48">
        <f t="shared" si="136"/>
        <v>1.0700000000000001</v>
      </c>
      <c r="P839" s="48">
        <f t="shared" si="136"/>
        <v>1.0700000000000001</v>
      </c>
      <c r="Q839" s="48">
        <f t="shared" si="136"/>
        <v>1.0700000000000001</v>
      </c>
      <c r="R839" s="48">
        <f t="shared" si="136"/>
        <v>1.0700000000000001</v>
      </c>
      <c r="S839" s="48"/>
      <c r="T839" s="48"/>
      <c r="U839" s="48"/>
      <c r="V839" s="48"/>
      <c r="W839" s="80"/>
      <c r="X839" s="80"/>
      <c r="Y839" s="80"/>
      <c r="Z839" s="80"/>
      <c r="AA839" s="80"/>
      <c r="AB839" s="80"/>
      <c r="AC839" s="80"/>
      <c r="AD839" s="80"/>
    </row>
    <row r="840" s="80" customFormat="1">
      <c r="A840" s="81"/>
      <c r="F840" s="43"/>
      <c r="G840" s="81"/>
      <c r="H840" s="81">
        <f t="shared" si="137"/>
        <v>9</v>
      </c>
      <c r="I840" s="48"/>
      <c r="J840" s="48">
        <f t="shared" si="138"/>
        <v>1.24</v>
      </c>
      <c r="K840" s="48">
        <f t="shared" si="136"/>
        <v>1.24</v>
      </c>
      <c r="L840" s="48">
        <f t="shared" si="136"/>
        <v>1.24</v>
      </c>
      <c r="M840" s="48">
        <f t="shared" si="136"/>
        <v>1.24</v>
      </c>
      <c r="N840" s="48">
        <f t="shared" si="136"/>
        <v>1.24</v>
      </c>
      <c r="O840" s="48">
        <f t="shared" si="136"/>
        <v>1.24</v>
      </c>
      <c r="P840" s="48">
        <f t="shared" si="136"/>
        <v>1.24</v>
      </c>
      <c r="Q840" s="48">
        <f t="shared" si="136"/>
        <v>1.24</v>
      </c>
      <c r="R840" s="48">
        <f t="shared" si="136"/>
        <v>1.24</v>
      </c>
      <c r="S840" s="48"/>
      <c r="T840" s="48"/>
      <c r="U840" s="48"/>
      <c r="V840" s="48"/>
      <c r="W840" s="80"/>
      <c r="X840" s="80"/>
      <c r="Y840" s="80"/>
      <c r="Z840" s="80"/>
      <c r="AA840" s="80"/>
      <c r="AB840" s="80"/>
      <c r="AC840" s="80"/>
      <c r="AD840" s="80"/>
    </row>
    <row r="841" s="80" customFormat="1">
      <c r="A841" s="81"/>
      <c r="F841" s="43"/>
      <c r="G841" s="81"/>
      <c r="H841" s="81">
        <f t="shared" si="137"/>
        <v>10</v>
      </c>
      <c r="I841" s="48"/>
      <c r="J841" s="48">
        <f t="shared" si="138"/>
        <v>1.27</v>
      </c>
      <c r="K841" s="48">
        <f t="shared" si="136"/>
        <v>1.27</v>
      </c>
      <c r="L841" s="48">
        <f t="shared" si="136"/>
        <v>1.27</v>
      </c>
      <c r="M841" s="48">
        <f t="shared" si="136"/>
        <v>1.27</v>
      </c>
      <c r="N841" s="48">
        <f t="shared" si="136"/>
        <v>1.27</v>
      </c>
      <c r="O841" s="48">
        <f t="shared" si="136"/>
        <v>1.27</v>
      </c>
      <c r="P841" s="48">
        <f t="shared" si="136"/>
        <v>1.27</v>
      </c>
      <c r="Q841" s="48">
        <f t="shared" si="136"/>
        <v>1.27</v>
      </c>
      <c r="R841" s="48">
        <f t="shared" si="136"/>
        <v>1.27</v>
      </c>
      <c r="S841" s="48"/>
      <c r="T841" s="48"/>
      <c r="U841" s="48"/>
      <c r="V841" s="48"/>
      <c r="W841" s="80"/>
      <c r="X841" s="80"/>
      <c r="Y841" s="80"/>
      <c r="Z841" s="80"/>
      <c r="AA841" s="80"/>
      <c r="AB841" s="80"/>
      <c r="AC841" s="80"/>
      <c r="AD841" s="80"/>
    </row>
    <row r="842" s="80" customFormat="1">
      <c r="A842" s="81"/>
      <c r="F842" s="43"/>
      <c r="G842" s="81"/>
      <c r="H842" s="81">
        <f t="shared" si="137"/>
        <v>11</v>
      </c>
      <c r="I842" s="48"/>
      <c r="J842" s="48">
        <f t="shared" si="138"/>
        <v>1.23</v>
      </c>
      <c r="K842" s="48">
        <f t="shared" ref="K842:R905" si="139">J842</f>
        <v>1.23</v>
      </c>
      <c r="L842" s="48">
        <f t="shared" si="139"/>
        <v>1.23</v>
      </c>
      <c r="M842" s="48">
        <f t="shared" si="139"/>
        <v>1.23</v>
      </c>
      <c r="N842" s="48">
        <f t="shared" si="139"/>
        <v>1.23</v>
      </c>
      <c r="O842" s="48">
        <f t="shared" si="139"/>
        <v>1.23</v>
      </c>
      <c r="P842" s="48">
        <f t="shared" si="139"/>
        <v>1.23</v>
      </c>
      <c r="Q842" s="48">
        <f t="shared" si="139"/>
        <v>1.23</v>
      </c>
      <c r="R842" s="48">
        <f t="shared" si="139"/>
        <v>1.23</v>
      </c>
      <c r="S842" s="48"/>
      <c r="T842" s="48"/>
      <c r="U842" s="48"/>
      <c r="V842" s="48"/>
      <c r="W842" s="80"/>
      <c r="X842" s="80"/>
      <c r="Y842" s="80"/>
      <c r="Z842" s="80"/>
      <c r="AA842" s="80"/>
      <c r="AB842" s="80"/>
      <c r="AC842" s="80"/>
      <c r="AD842" s="80"/>
    </row>
    <row r="843" s="80" customFormat="1">
      <c r="A843" s="81"/>
      <c r="F843" s="43"/>
      <c r="G843" s="81"/>
      <c r="H843" s="81">
        <f t="shared" si="137"/>
        <v>12</v>
      </c>
      <c r="I843" s="48"/>
      <c r="J843" s="48">
        <f t="shared" si="138"/>
        <v>1.29</v>
      </c>
      <c r="K843" s="48">
        <f t="shared" si="139"/>
        <v>1.29</v>
      </c>
      <c r="L843" s="48">
        <f t="shared" si="139"/>
        <v>1.29</v>
      </c>
      <c r="M843" s="48">
        <f t="shared" si="139"/>
        <v>1.29</v>
      </c>
      <c r="N843" s="48">
        <f t="shared" si="139"/>
        <v>1.29</v>
      </c>
      <c r="O843" s="48">
        <f t="shared" si="139"/>
        <v>1.29</v>
      </c>
      <c r="P843" s="48">
        <f t="shared" si="139"/>
        <v>1.29</v>
      </c>
      <c r="Q843" s="48">
        <f t="shared" si="139"/>
        <v>1.29</v>
      </c>
      <c r="R843" s="48">
        <f t="shared" si="139"/>
        <v>1.29</v>
      </c>
      <c r="S843" s="48"/>
      <c r="T843" s="48"/>
      <c r="U843" s="48"/>
      <c r="V843" s="48"/>
      <c r="W843" s="80"/>
      <c r="X843" s="80"/>
      <c r="Y843" s="80"/>
      <c r="Z843" s="80"/>
      <c r="AA843" s="80"/>
      <c r="AB843" s="80"/>
      <c r="AC843" s="80"/>
      <c r="AD843" s="80"/>
    </row>
    <row r="844" s="80" customFormat="1">
      <c r="A844" s="81"/>
      <c r="F844" s="43"/>
      <c r="G844" s="81"/>
      <c r="H844" s="81">
        <f t="shared" si="137"/>
        <v>13</v>
      </c>
      <c r="I844" s="48"/>
      <c r="J844" s="48">
        <f t="shared" si="138"/>
        <v>1.1600000000000001</v>
      </c>
      <c r="K844" s="48">
        <f t="shared" si="139"/>
        <v>1.1600000000000001</v>
      </c>
      <c r="L844" s="48">
        <f t="shared" si="139"/>
        <v>1.1600000000000001</v>
      </c>
      <c r="M844" s="48">
        <f t="shared" si="139"/>
        <v>1.1600000000000001</v>
      </c>
      <c r="N844" s="48">
        <f t="shared" si="139"/>
        <v>1.1600000000000001</v>
      </c>
      <c r="O844" s="48">
        <f t="shared" si="139"/>
        <v>1.1600000000000001</v>
      </c>
      <c r="P844" s="48">
        <f t="shared" si="139"/>
        <v>1.1600000000000001</v>
      </c>
      <c r="Q844" s="48">
        <f t="shared" si="139"/>
        <v>1.1600000000000001</v>
      </c>
      <c r="R844" s="48">
        <f t="shared" si="139"/>
        <v>1.1600000000000001</v>
      </c>
      <c r="S844" s="48"/>
      <c r="T844" s="48"/>
      <c r="U844" s="48"/>
      <c r="V844" s="48"/>
      <c r="W844" s="80"/>
      <c r="X844" s="80"/>
      <c r="Y844" s="80"/>
      <c r="Z844" s="80"/>
      <c r="AA844" s="80"/>
      <c r="AB844" s="80"/>
      <c r="AC844" s="80"/>
      <c r="AD844" s="80"/>
    </row>
    <row r="845" s="80" customFormat="1">
      <c r="A845" s="81"/>
      <c r="F845" s="43"/>
      <c r="G845" s="81"/>
      <c r="H845" s="81">
        <f t="shared" si="137"/>
        <v>14</v>
      </c>
      <c r="I845" s="48"/>
      <c r="J845" s="48">
        <f t="shared" si="138"/>
        <v>1.21</v>
      </c>
      <c r="K845" s="48">
        <f t="shared" si="139"/>
        <v>1.21</v>
      </c>
      <c r="L845" s="48">
        <f t="shared" si="139"/>
        <v>1.21</v>
      </c>
      <c r="M845" s="48">
        <f t="shared" si="139"/>
        <v>1.21</v>
      </c>
      <c r="N845" s="48">
        <f t="shared" si="139"/>
        <v>1.21</v>
      </c>
      <c r="O845" s="48">
        <f t="shared" si="139"/>
        <v>1.21</v>
      </c>
      <c r="P845" s="48">
        <f t="shared" si="139"/>
        <v>1.21</v>
      </c>
      <c r="Q845" s="48">
        <f t="shared" si="139"/>
        <v>1.21</v>
      </c>
      <c r="R845" s="48">
        <f t="shared" si="139"/>
        <v>1.21</v>
      </c>
      <c r="S845" s="48"/>
      <c r="T845" s="48"/>
      <c r="U845" s="48"/>
      <c r="V845" s="48"/>
      <c r="W845" s="80"/>
      <c r="X845" s="80"/>
      <c r="Y845" s="80"/>
      <c r="Z845" s="80"/>
      <c r="AA845" s="80"/>
      <c r="AB845" s="80"/>
      <c r="AC845" s="80"/>
      <c r="AD845" s="80"/>
    </row>
    <row r="846" s="80" customFormat="1">
      <c r="A846" s="81"/>
      <c r="F846" s="43"/>
      <c r="G846" s="81"/>
      <c r="H846" s="81">
        <f t="shared" si="137"/>
        <v>15</v>
      </c>
      <c r="I846" s="48"/>
      <c r="J846" s="48">
        <f t="shared" si="138"/>
        <v>1.21</v>
      </c>
      <c r="K846" s="48">
        <f t="shared" si="139"/>
        <v>1.21</v>
      </c>
      <c r="L846" s="48">
        <f t="shared" si="139"/>
        <v>1.21</v>
      </c>
      <c r="M846" s="48">
        <f t="shared" si="139"/>
        <v>1.21</v>
      </c>
      <c r="N846" s="48">
        <f t="shared" si="139"/>
        <v>1.21</v>
      </c>
      <c r="O846" s="48">
        <f t="shared" si="139"/>
        <v>1.21</v>
      </c>
      <c r="P846" s="48">
        <f t="shared" si="139"/>
        <v>1.21</v>
      </c>
      <c r="Q846" s="48">
        <f t="shared" si="139"/>
        <v>1.21</v>
      </c>
      <c r="R846" s="48">
        <f t="shared" si="139"/>
        <v>1.21</v>
      </c>
      <c r="S846" s="48"/>
      <c r="T846" s="48"/>
      <c r="U846" s="48"/>
      <c r="V846" s="48"/>
      <c r="W846" s="80"/>
      <c r="X846" s="80"/>
      <c r="Y846" s="80"/>
      <c r="Z846" s="80"/>
      <c r="AA846" s="80"/>
      <c r="AB846" s="80"/>
      <c r="AC846" s="80"/>
      <c r="AD846" s="80"/>
    </row>
    <row r="847" s="80" customFormat="1">
      <c r="A847" s="81"/>
      <c r="F847" s="43"/>
      <c r="G847" s="81"/>
      <c r="H847" s="81">
        <f t="shared" si="137"/>
        <v>16</v>
      </c>
      <c r="I847" s="48"/>
      <c r="J847" s="48">
        <f t="shared" si="138"/>
        <v>1.2000000000000002</v>
      </c>
      <c r="K847" s="48">
        <f t="shared" si="139"/>
        <v>1.2000000000000002</v>
      </c>
      <c r="L847" s="48">
        <f t="shared" si="139"/>
        <v>1.2000000000000002</v>
      </c>
      <c r="M847" s="48">
        <f t="shared" si="139"/>
        <v>1.2000000000000002</v>
      </c>
      <c r="N847" s="48">
        <f t="shared" si="139"/>
        <v>1.2000000000000002</v>
      </c>
      <c r="O847" s="48">
        <f t="shared" si="139"/>
        <v>1.2000000000000002</v>
      </c>
      <c r="P847" s="48">
        <f t="shared" si="139"/>
        <v>1.2000000000000002</v>
      </c>
      <c r="Q847" s="48">
        <f t="shared" si="139"/>
        <v>1.2000000000000002</v>
      </c>
      <c r="R847" s="48">
        <f t="shared" si="139"/>
        <v>1.2000000000000002</v>
      </c>
      <c r="S847" s="48"/>
      <c r="T847" s="48"/>
      <c r="U847" s="48"/>
      <c r="V847" s="48"/>
      <c r="W847" s="80"/>
      <c r="X847" s="80"/>
      <c r="Y847" s="80"/>
      <c r="Z847" s="80"/>
      <c r="AA847" s="80"/>
      <c r="AB847" s="80"/>
      <c r="AC847" s="80"/>
      <c r="AD847" s="80"/>
    </row>
    <row r="848" s="80" customFormat="1">
      <c r="A848" s="81"/>
      <c r="F848" s="43"/>
      <c r="G848" s="81"/>
      <c r="H848" s="81">
        <f t="shared" si="137"/>
        <v>17</v>
      </c>
      <c r="I848" s="48"/>
      <c r="J848" s="48">
        <f t="shared" si="138"/>
        <v>1.2000000000000002</v>
      </c>
      <c r="K848" s="48">
        <f t="shared" si="139"/>
        <v>1.2000000000000002</v>
      </c>
      <c r="L848" s="48">
        <f t="shared" si="139"/>
        <v>1.2000000000000002</v>
      </c>
      <c r="M848" s="48">
        <f t="shared" si="139"/>
        <v>1.2000000000000002</v>
      </c>
      <c r="N848" s="48">
        <f t="shared" si="139"/>
        <v>1.2000000000000002</v>
      </c>
      <c r="O848" s="48">
        <f t="shared" si="139"/>
        <v>1.2000000000000002</v>
      </c>
      <c r="P848" s="48">
        <f t="shared" si="139"/>
        <v>1.2000000000000002</v>
      </c>
      <c r="Q848" s="48">
        <f t="shared" si="139"/>
        <v>1.2000000000000002</v>
      </c>
      <c r="R848" s="48">
        <f t="shared" si="139"/>
        <v>1.2000000000000002</v>
      </c>
      <c r="S848" s="48"/>
      <c r="T848" s="48"/>
      <c r="U848" s="48"/>
      <c r="V848" s="48"/>
      <c r="W848" s="80"/>
      <c r="X848" s="80"/>
      <c r="Y848" s="80"/>
      <c r="Z848" s="80"/>
      <c r="AA848" s="80"/>
      <c r="AB848" s="80"/>
      <c r="AC848" s="80"/>
      <c r="AD848" s="80"/>
    </row>
    <row r="849" s="80" customFormat="1">
      <c r="A849" s="81"/>
      <c r="F849" s="43"/>
      <c r="G849" s="81"/>
      <c r="H849" s="81">
        <f t="shared" si="137"/>
        <v>18</v>
      </c>
      <c r="I849" s="48"/>
      <c r="J849" s="48">
        <f t="shared" si="138"/>
        <v>1.1900000000000002</v>
      </c>
      <c r="K849" s="48">
        <f t="shared" si="139"/>
        <v>1.1900000000000002</v>
      </c>
      <c r="L849" s="48">
        <f t="shared" si="139"/>
        <v>1.1900000000000002</v>
      </c>
      <c r="M849" s="48">
        <f t="shared" si="139"/>
        <v>1.1900000000000002</v>
      </c>
      <c r="N849" s="48">
        <f t="shared" si="139"/>
        <v>1.1900000000000002</v>
      </c>
      <c r="O849" s="48">
        <f t="shared" si="139"/>
        <v>1.1900000000000002</v>
      </c>
      <c r="P849" s="48">
        <f t="shared" si="139"/>
        <v>1.1900000000000002</v>
      </c>
      <c r="Q849" s="48">
        <f t="shared" si="139"/>
        <v>1.1900000000000002</v>
      </c>
      <c r="R849" s="48">
        <f t="shared" si="139"/>
        <v>1.1900000000000002</v>
      </c>
      <c r="S849" s="48"/>
      <c r="T849" s="48"/>
      <c r="U849" s="48"/>
      <c r="V849" s="48"/>
      <c r="W849" s="80"/>
      <c r="X849" s="80"/>
      <c r="Y849" s="80"/>
      <c r="Z849" s="80"/>
      <c r="AA849" s="80"/>
      <c r="AB849" s="80"/>
      <c r="AC849" s="80"/>
      <c r="AD849" s="80"/>
    </row>
    <row r="850" s="80" customFormat="1">
      <c r="A850" s="81"/>
      <c r="F850" s="43"/>
      <c r="G850" s="81"/>
      <c r="H850" s="81">
        <f t="shared" si="137"/>
        <v>19</v>
      </c>
      <c r="I850" s="48"/>
      <c r="J850" s="48">
        <f t="shared" si="138"/>
        <v>1.1800000000000002</v>
      </c>
      <c r="K850" s="48">
        <f t="shared" si="139"/>
        <v>1.1800000000000002</v>
      </c>
      <c r="L850" s="48">
        <f t="shared" si="139"/>
        <v>1.1800000000000002</v>
      </c>
      <c r="M850" s="48">
        <f t="shared" si="139"/>
        <v>1.1800000000000002</v>
      </c>
      <c r="N850" s="48">
        <f t="shared" si="139"/>
        <v>1.1800000000000002</v>
      </c>
      <c r="O850" s="48">
        <f t="shared" si="139"/>
        <v>1.1800000000000002</v>
      </c>
      <c r="P850" s="48">
        <f t="shared" si="139"/>
        <v>1.1800000000000002</v>
      </c>
      <c r="Q850" s="48">
        <f t="shared" si="139"/>
        <v>1.1800000000000002</v>
      </c>
      <c r="R850" s="48">
        <f t="shared" si="139"/>
        <v>1.1800000000000002</v>
      </c>
      <c r="S850" s="48"/>
      <c r="T850" s="48"/>
      <c r="U850" s="48"/>
      <c r="V850" s="48"/>
      <c r="W850" s="80"/>
      <c r="X850" s="80"/>
      <c r="Y850" s="80"/>
      <c r="Z850" s="80"/>
      <c r="AA850" s="80"/>
      <c r="AB850" s="80"/>
      <c r="AC850" s="80"/>
      <c r="AD850" s="80"/>
    </row>
    <row r="851" s="80" customFormat="1">
      <c r="A851" s="81"/>
      <c r="F851" s="43"/>
      <c r="G851" s="81"/>
      <c r="H851" s="81">
        <f t="shared" si="137"/>
        <v>20</v>
      </c>
      <c r="I851" s="48"/>
      <c r="J851" s="48">
        <f t="shared" si="138"/>
        <v>1.23</v>
      </c>
      <c r="K851" s="48">
        <f t="shared" si="139"/>
        <v>1.23</v>
      </c>
      <c r="L851" s="48">
        <f t="shared" si="139"/>
        <v>1.23</v>
      </c>
      <c r="M851" s="48">
        <f t="shared" si="139"/>
        <v>1.23</v>
      </c>
      <c r="N851" s="48">
        <f t="shared" si="139"/>
        <v>1.23</v>
      </c>
      <c r="O851" s="48">
        <f t="shared" si="139"/>
        <v>1.23</v>
      </c>
      <c r="P851" s="48">
        <f t="shared" si="139"/>
        <v>1.23</v>
      </c>
      <c r="Q851" s="48">
        <f t="shared" si="139"/>
        <v>1.23</v>
      </c>
      <c r="R851" s="48">
        <f t="shared" si="139"/>
        <v>1.23</v>
      </c>
      <c r="S851" s="48"/>
      <c r="T851" s="48"/>
      <c r="U851" s="48"/>
      <c r="V851" s="48"/>
      <c r="W851" s="80"/>
      <c r="X851" s="80"/>
      <c r="Y851" s="80"/>
      <c r="Z851" s="80"/>
      <c r="AA851" s="80"/>
      <c r="AB851" s="80"/>
      <c r="AC851" s="80"/>
      <c r="AD851" s="80"/>
    </row>
    <row r="852" s="80" customFormat="1">
      <c r="A852" s="81"/>
      <c r="F852" s="43"/>
      <c r="G852" s="81"/>
      <c r="H852" s="81">
        <f t="shared" si="137"/>
        <v>21</v>
      </c>
      <c r="I852" s="48"/>
      <c r="J852" s="48">
        <f t="shared" si="138"/>
        <v>1.1500000000000001</v>
      </c>
      <c r="K852" s="48">
        <f t="shared" si="139"/>
        <v>1.1500000000000001</v>
      </c>
      <c r="L852" s="48">
        <f t="shared" si="139"/>
        <v>1.1500000000000001</v>
      </c>
      <c r="M852" s="48">
        <f t="shared" si="139"/>
        <v>1.1500000000000001</v>
      </c>
      <c r="N852" s="48">
        <f t="shared" si="139"/>
        <v>1.1500000000000001</v>
      </c>
      <c r="O852" s="48">
        <f t="shared" si="139"/>
        <v>1.1500000000000001</v>
      </c>
      <c r="P852" s="48">
        <f t="shared" si="139"/>
        <v>1.1500000000000001</v>
      </c>
      <c r="Q852" s="48">
        <f t="shared" si="139"/>
        <v>1.1500000000000001</v>
      </c>
      <c r="R852" s="48">
        <f t="shared" si="139"/>
        <v>1.1500000000000001</v>
      </c>
      <c r="S852" s="48"/>
      <c r="T852" s="48"/>
      <c r="U852" s="48"/>
      <c r="V852" s="48"/>
      <c r="W852" s="80"/>
      <c r="X852" s="80"/>
      <c r="Y852" s="80"/>
      <c r="Z852" s="80"/>
      <c r="AA852" s="80"/>
      <c r="AB852" s="80"/>
      <c r="AC852" s="80"/>
      <c r="AD852" s="80"/>
    </row>
    <row r="853" s="80" customFormat="1">
      <c r="A853" s="81"/>
      <c r="F853" s="43"/>
      <c r="G853" s="81"/>
      <c r="H853" s="81">
        <f t="shared" si="137"/>
        <v>22</v>
      </c>
      <c r="I853" s="48"/>
      <c r="J853" s="48">
        <f t="shared" si="138"/>
        <v>1.1300000000000001</v>
      </c>
      <c r="K853" s="48">
        <f t="shared" si="139"/>
        <v>1.1300000000000001</v>
      </c>
      <c r="L853" s="48">
        <f t="shared" si="139"/>
        <v>1.1300000000000001</v>
      </c>
      <c r="M853" s="48">
        <f t="shared" si="139"/>
        <v>1.1300000000000001</v>
      </c>
      <c r="N853" s="48">
        <f t="shared" si="139"/>
        <v>1.1300000000000001</v>
      </c>
      <c r="O853" s="48">
        <f t="shared" si="139"/>
        <v>1.1300000000000001</v>
      </c>
      <c r="P853" s="48">
        <f t="shared" si="139"/>
        <v>1.1300000000000001</v>
      </c>
      <c r="Q853" s="48">
        <f t="shared" si="139"/>
        <v>1.1300000000000001</v>
      </c>
      <c r="R853" s="48">
        <f t="shared" si="139"/>
        <v>1.1300000000000001</v>
      </c>
      <c r="S853" s="48"/>
      <c r="T853" s="48"/>
      <c r="U853" s="48"/>
      <c r="V853" s="48"/>
      <c r="W853" s="80"/>
      <c r="X853" s="80"/>
      <c r="Y853" s="80"/>
      <c r="Z853" s="80"/>
      <c r="AA853" s="80"/>
      <c r="AB853" s="80"/>
      <c r="AC853" s="80"/>
      <c r="AD853" s="80"/>
    </row>
    <row r="854" s="80" customFormat="1">
      <c r="A854" s="81"/>
      <c r="F854" s="43"/>
      <c r="G854" s="81"/>
      <c r="H854" s="81">
        <f t="shared" si="137"/>
        <v>23</v>
      </c>
      <c r="I854" s="48"/>
      <c r="J854" s="48">
        <f t="shared" si="138"/>
        <v>1.1200000000000001</v>
      </c>
      <c r="K854" s="48">
        <f t="shared" si="139"/>
        <v>1.1200000000000001</v>
      </c>
      <c r="L854" s="48">
        <f t="shared" si="139"/>
        <v>1.1200000000000001</v>
      </c>
      <c r="M854" s="48">
        <f t="shared" si="139"/>
        <v>1.1200000000000001</v>
      </c>
      <c r="N854" s="48">
        <f t="shared" si="139"/>
        <v>1.1200000000000001</v>
      </c>
      <c r="O854" s="48">
        <f t="shared" si="139"/>
        <v>1.1200000000000001</v>
      </c>
      <c r="P854" s="48">
        <f t="shared" si="139"/>
        <v>1.1200000000000001</v>
      </c>
      <c r="Q854" s="48">
        <f t="shared" si="139"/>
        <v>1.1200000000000001</v>
      </c>
      <c r="R854" s="48">
        <f>Q854</f>
        <v>1.1200000000000001</v>
      </c>
      <c r="S854" s="48"/>
      <c r="T854" s="48"/>
      <c r="U854" s="48"/>
      <c r="V854" s="48"/>
      <c r="W854" s="80"/>
      <c r="X854" s="80"/>
      <c r="Y854" s="80"/>
      <c r="Z854" s="80"/>
      <c r="AA854" s="80"/>
      <c r="AB854" s="80"/>
      <c r="AC854" s="80"/>
      <c r="AD854" s="80"/>
    </row>
    <row r="855" s="80" customFormat="1">
      <c r="A855" s="81"/>
      <c r="B855" s="20"/>
      <c r="D855" s="20"/>
      <c r="E855" s="20"/>
      <c r="F855" s="48"/>
      <c r="G855" s="81"/>
      <c r="H855" s="227"/>
      <c r="I855" s="87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80"/>
      <c r="X855" s="80"/>
      <c r="Y855" s="80"/>
      <c r="Z855" s="80"/>
      <c r="AA855" s="80"/>
      <c r="AB855" s="80"/>
      <c r="AC855" s="80"/>
      <c r="AD855" s="80"/>
    </row>
    <row r="856">
      <c r="A856" s="22">
        <v>5</v>
      </c>
      <c r="D856" s="175" t="s">
        <v>1184</v>
      </c>
      <c r="G856" s="22"/>
      <c r="I856" s="48"/>
      <c r="J856" s="48"/>
      <c r="K856" s="48"/>
      <c r="L856" s="48"/>
      <c r="M856" s="48"/>
      <c r="N856" s="48"/>
      <c r="O856" s="48"/>
      <c r="P856" s="48"/>
      <c r="Q856" s="48"/>
      <c r="R856" s="48"/>
    </row>
    <row r="857">
      <c r="A857" s="22"/>
      <c r="B857" s="20" t="s">
        <v>3586</v>
      </c>
      <c r="C857" s="21" t="s">
        <v>3587</v>
      </c>
      <c r="D857" s="20" t="s">
        <v>3588</v>
      </c>
      <c r="E857" s="20" t="s">
        <v>3588</v>
      </c>
      <c r="F857" s="21" t="s">
        <v>38</v>
      </c>
      <c r="G857" s="22">
        <v>20</v>
      </c>
      <c r="H857" s="211">
        <v>0</v>
      </c>
      <c r="J857" s="21"/>
      <c r="K857" s="21"/>
      <c r="L857" s="21"/>
      <c r="M857" s="21"/>
      <c r="N857" s="21"/>
      <c r="O857" s="21"/>
      <c r="P857" s="21"/>
      <c r="Q857" s="21"/>
      <c r="R857" s="21"/>
      <c r="S857" s="21"/>
    </row>
    <row r="858">
      <c r="A858" s="22"/>
      <c r="B858" s="20"/>
      <c r="C858" s="22" t="s">
        <v>3589</v>
      </c>
      <c r="D858" s="20" t="s">
        <v>3590</v>
      </c>
      <c r="E858" s="20" t="s">
        <v>3590</v>
      </c>
      <c r="G858" s="22"/>
      <c r="H858" s="22">
        <v>0</v>
      </c>
      <c r="J858" s="21"/>
      <c r="K858" s="21"/>
      <c r="L858" s="21"/>
      <c r="M858" s="21"/>
      <c r="N858" s="21"/>
      <c r="O858" s="21"/>
      <c r="P858" s="21"/>
      <c r="Q858" s="21"/>
      <c r="R858" s="21"/>
    </row>
    <row r="859">
      <c r="A859" s="22"/>
      <c r="B859" s="20"/>
      <c r="C859" s="22"/>
      <c r="G859" s="22"/>
      <c r="H859" s="22">
        <v>0</v>
      </c>
      <c r="J859" s="21">
        <v>0.64000000000000001</v>
      </c>
      <c r="K859" s="21">
        <f t="shared" si="139"/>
        <v>0.64000000000000001</v>
      </c>
      <c r="L859" s="21">
        <f t="shared" si="139"/>
        <v>0.64000000000000001</v>
      </c>
      <c r="M859" s="21">
        <f t="shared" si="139"/>
        <v>0.64000000000000001</v>
      </c>
      <c r="N859" s="21">
        <f t="shared" si="139"/>
        <v>0.64000000000000001</v>
      </c>
      <c r="O859" s="21">
        <f t="shared" si="139"/>
        <v>0.64000000000000001</v>
      </c>
      <c r="P859" s="21">
        <f t="shared" si="139"/>
        <v>0.64000000000000001</v>
      </c>
      <c r="Q859" s="21">
        <f t="shared" si="139"/>
        <v>0.64000000000000001</v>
      </c>
      <c r="R859" s="21">
        <f>Q859</f>
        <v>0.64000000000000001</v>
      </c>
      <c r="U859" s="21"/>
      <c r="V859" s="21"/>
      <c r="W859" s="20"/>
      <c r="X859" s="20"/>
      <c r="Y859" s="20"/>
      <c r="Z859" s="20"/>
      <c r="AA859" s="20"/>
    </row>
    <row r="860">
      <c r="A860" s="22"/>
      <c r="B860" s="20"/>
      <c r="C860" s="22"/>
      <c r="G860" s="22"/>
      <c r="H860" s="22">
        <f t="shared" si="137"/>
        <v>1</v>
      </c>
      <c r="J860" s="21">
        <v>0.63</v>
      </c>
      <c r="K860" s="21">
        <f t="shared" si="139"/>
        <v>0.63</v>
      </c>
      <c r="L860" s="21">
        <f t="shared" si="139"/>
        <v>0.63</v>
      </c>
      <c r="M860" s="21">
        <f t="shared" si="139"/>
        <v>0.63</v>
      </c>
      <c r="N860" s="21">
        <f t="shared" si="139"/>
        <v>0.63</v>
      </c>
      <c r="O860" s="21">
        <f t="shared" si="139"/>
        <v>0.63</v>
      </c>
      <c r="P860" s="21">
        <f t="shared" si="139"/>
        <v>0.63</v>
      </c>
      <c r="Q860" s="21">
        <f t="shared" si="139"/>
        <v>0.63</v>
      </c>
      <c r="R860" s="21">
        <f t="shared" si="139"/>
        <v>0.63</v>
      </c>
      <c r="S860" s="21"/>
      <c r="U860" s="21"/>
      <c r="X860" s="20"/>
      <c r="AA860" s="20"/>
    </row>
    <row r="861">
      <c r="A861" s="22"/>
      <c r="B861" s="20"/>
      <c r="C861" s="22"/>
      <c r="G861" s="22"/>
      <c r="H861" s="22">
        <f t="shared" si="137"/>
        <v>2</v>
      </c>
      <c r="J861" s="21">
        <v>0.69999999999999996</v>
      </c>
      <c r="K861" s="21">
        <f t="shared" si="139"/>
        <v>0.69999999999999996</v>
      </c>
      <c r="L861" s="21">
        <f t="shared" si="139"/>
        <v>0.69999999999999996</v>
      </c>
      <c r="M861" s="21">
        <f t="shared" si="139"/>
        <v>0.69999999999999996</v>
      </c>
      <c r="N861" s="21">
        <f t="shared" si="139"/>
        <v>0.69999999999999996</v>
      </c>
      <c r="O861" s="21">
        <f t="shared" si="139"/>
        <v>0.69999999999999996</v>
      </c>
      <c r="P861" s="21">
        <f t="shared" si="139"/>
        <v>0.69999999999999996</v>
      </c>
      <c r="Q861" s="21">
        <f t="shared" si="139"/>
        <v>0.69999999999999996</v>
      </c>
      <c r="R861" s="21">
        <f t="shared" si="139"/>
        <v>0.69999999999999996</v>
      </c>
      <c r="S861" s="21"/>
      <c r="U861" s="21"/>
      <c r="X861" s="20"/>
      <c r="AA861" s="20"/>
    </row>
    <row r="862">
      <c r="A862" s="22"/>
      <c r="B862" s="20"/>
      <c r="C862" s="22"/>
      <c r="G862" s="22"/>
      <c r="H862" s="22">
        <f t="shared" si="137"/>
        <v>3</v>
      </c>
      <c r="J862" s="21">
        <v>0.59999999999999998</v>
      </c>
      <c r="K862" s="21">
        <f t="shared" si="139"/>
        <v>0.59999999999999998</v>
      </c>
      <c r="L862" s="21">
        <f t="shared" si="139"/>
        <v>0.59999999999999998</v>
      </c>
      <c r="M862" s="21">
        <f t="shared" si="139"/>
        <v>0.59999999999999998</v>
      </c>
      <c r="N862" s="21">
        <f t="shared" si="139"/>
        <v>0.59999999999999998</v>
      </c>
      <c r="O862" s="21">
        <f t="shared" si="139"/>
        <v>0.59999999999999998</v>
      </c>
      <c r="P862" s="21">
        <f t="shared" si="139"/>
        <v>0.59999999999999998</v>
      </c>
      <c r="Q862" s="21">
        <f t="shared" si="139"/>
        <v>0.59999999999999998</v>
      </c>
      <c r="R862" s="21">
        <f t="shared" si="139"/>
        <v>0.59999999999999998</v>
      </c>
      <c r="S862" s="21"/>
      <c r="U862" s="21"/>
      <c r="X862" s="20"/>
      <c r="AA862" s="20"/>
    </row>
    <row r="863">
      <c r="A863" s="22"/>
      <c r="B863" s="20"/>
      <c r="C863" s="22"/>
      <c r="G863" s="22"/>
      <c r="H863" s="22">
        <f t="shared" si="137"/>
        <v>4</v>
      </c>
      <c r="J863" s="21">
        <v>0.46000000000000002</v>
      </c>
      <c r="K863" s="21">
        <f t="shared" si="139"/>
        <v>0.46000000000000002</v>
      </c>
      <c r="L863" s="21">
        <f t="shared" si="139"/>
        <v>0.46000000000000002</v>
      </c>
      <c r="M863" s="21">
        <f t="shared" si="139"/>
        <v>0.46000000000000002</v>
      </c>
      <c r="N863" s="21">
        <f t="shared" si="139"/>
        <v>0.46000000000000002</v>
      </c>
      <c r="O863" s="21">
        <f t="shared" si="139"/>
        <v>0.46000000000000002</v>
      </c>
      <c r="P863" s="21">
        <f t="shared" si="139"/>
        <v>0.46000000000000002</v>
      </c>
      <c r="Q863" s="21">
        <f t="shared" si="139"/>
        <v>0.46000000000000002</v>
      </c>
      <c r="R863" s="21">
        <f t="shared" si="139"/>
        <v>0.46000000000000002</v>
      </c>
      <c r="S863" s="21"/>
      <c r="U863" s="21"/>
      <c r="X863" s="20"/>
      <c r="AA863" s="20"/>
    </row>
    <row r="864">
      <c r="A864" s="22"/>
      <c r="B864" s="20"/>
      <c r="C864" s="22"/>
      <c r="G864" s="22"/>
      <c r="H864" s="22">
        <f t="shared" si="137"/>
        <v>5</v>
      </c>
      <c r="J864" s="21">
        <v>0.41999999999999998</v>
      </c>
      <c r="K864" s="21">
        <f t="shared" si="139"/>
        <v>0.41999999999999998</v>
      </c>
      <c r="L864" s="21">
        <f t="shared" si="139"/>
        <v>0.41999999999999998</v>
      </c>
      <c r="M864" s="21">
        <f t="shared" si="139"/>
        <v>0.41999999999999998</v>
      </c>
      <c r="N864" s="21">
        <f t="shared" si="139"/>
        <v>0.41999999999999998</v>
      </c>
      <c r="O864" s="21">
        <f t="shared" si="139"/>
        <v>0.41999999999999998</v>
      </c>
      <c r="P864" s="21">
        <f t="shared" si="139"/>
        <v>0.41999999999999998</v>
      </c>
      <c r="Q864" s="21">
        <f t="shared" si="139"/>
        <v>0.41999999999999998</v>
      </c>
      <c r="R864" s="21">
        <f t="shared" si="139"/>
        <v>0.41999999999999998</v>
      </c>
      <c r="S864" s="21"/>
      <c r="U864" s="21"/>
      <c r="X864" s="20"/>
      <c r="AA864" s="20"/>
    </row>
    <row r="865">
      <c r="A865" s="22"/>
      <c r="B865" s="20"/>
      <c r="C865" s="22"/>
      <c r="G865" s="22"/>
      <c r="H865" s="22">
        <f t="shared" si="137"/>
        <v>6</v>
      </c>
      <c r="J865" s="21">
        <v>0.39000000000000001</v>
      </c>
      <c r="K865" s="21">
        <f t="shared" si="139"/>
        <v>0.39000000000000001</v>
      </c>
      <c r="L865" s="21">
        <f t="shared" si="139"/>
        <v>0.39000000000000001</v>
      </c>
      <c r="M865" s="21">
        <f t="shared" si="139"/>
        <v>0.39000000000000001</v>
      </c>
      <c r="N865" s="21">
        <f t="shared" si="139"/>
        <v>0.39000000000000001</v>
      </c>
      <c r="O865" s="21">
        <f t="shared" si="139"/>
        <v>0.39000000000000001</v>
      </c>
      <c r="P865" s="21">
        <f t="shared" si="139"/>
        <v>0.39000000000000001</v>
      </c>
      <c r="Q865" s="21">
        <f t="shared" si="139"/>
        <v>0.39000000000000001</v>
      </c>
      <c r="R865" s="21">
        <f t="shared" si="139"/>
        <v>0.39000000000000001</v>
      </c>
      <c r="S865" s="21"/>
      <c r="U865" s="21"/>
      <c r="X865" s="20"/>
      <c r="AA865" s="20"/>
    </row>
    <row r="866">
      <c r="A866" s="22"/>
      <c r="B866" s="20"/>
      <c r="C866" s="22"/>
      <c r="G866" s="22"/>
      <c r="H866" s="22">
        <f t="shared" si="137"/>
        <v>7</v>
      </c>
      <c r="J866" s="21">
        <v>0.38</v>
      </c>
      <c r="K866" s="21">
        <f t="shared" si="139"/>
        <v>0.38</v>
      </c>
      <c r="L866" s="21">
        <f t="shared" si="139"/>
        <v>0.38</v>
      </c>
      <c r="M866" s="21">
        <f t="shared" si="139"/>
        <v>0.38</v>
      </c>
      <c r="N866" s="21">
        <f t="shared" si="139"/>
        <v>0.38</v>
      </c>
      <c r="O866" s="21">
        <f t="shared" si="139"/>
        <v>0.38</v>
      </c>
      <c r="P866" s="21">
        <f t="shared" si="139"/>
        <v>0.38</v>
      </c>
      <c r="Q866" s="21">
        <f t="shared" si="139"/>
        <v>0.38</v>
      </c>
      <c r="R866" s="21">
        <f t="shared" si="139"/>
        <v>0.38</v>
      </c>
      <c r="S866" s="21"/>
      <c r="U866" s="21"/>
      <c r="X866" s="20"/>
      <c r="AA866" s="20"/>
    </row>
    <row r="867">
      <c r="A867" s="22"/>
      <c r="B867" s="20"/>
      <c r="C867" s="22"/>
      <c r="G867" s="22"/>
      <c r="H867" s="22">
        <f t="shared" si="137"/>
        <v>8</v>
      </c>
      <c r="J867" s="21">
        <v>0.42999999999999999</v>
      </c>
      <c r="K867" s="21">
        <f t="shared" si="139"/>
        <v>0.42999999999999999</v>
      </c>
      <c r="L867" s="21">
        <f t="shared" si="139"/>
        <v>0.42999999999999999</v>
      </c>
      <c r="M867" s="21">
        <f t="shared" si="139"/>
        <v>0.42999999999999999</v>
      </c>
      <c r="N867" s="21">
        <f t="shared" si="139"/>
        <v>0.42999999999999999</v>
      </c>
      <c r="O867" s="21">
        <f t="shared" si="139"/>
        <v>0.42999999999999999</v>
      </c>
      <c r="P867" s="21">
        <f t="shared" si="139"/>
        <v>0.42999999999999999</v>
      </c>
      <c r="Q867" s="21">
        <f t="shared" si="139"/>
        <v>0.42999999999999999</v>
      </c>
      <c r="R867" s="21">
        <f t="shared" si="139"/>
        <v>0.42999999999999999</v>
      </c>
      <c r="S867" s="21"/>
      <c r="U867" s="21"/>
      <c r="X867" s="20"/>
      <c r="AA867" s="20"/>
    </row>
    <row r="868">
      <c r="A868" s="22"/>
      <c r="B868" s="20"/>
      <c r="C868" s="22"/>
      <c r="G868" s="22"/>
      <c r="H868" s="22">
        <f t="shared" si="137"/>
        <v>9</v>
      </c>
      <c r="J868" s="21">
        <v>0.55000000000000004</v>
      </c>
      <c r="K868" s="21">
        <f t="shared" si="139"/>
        <v>0.55000000000000004</v>
      </c>
      <c r="L868" s="21">
        <f t="shared" si="139"/>
        <v>0.55000000000000004</v>
      </c>
      <c r="M868" s="21">
        <f t="shared" si="139"/>
        <v>0.55000000000000004</v>
      </c>
      <c r="N868" s="21">
        <f t="shared" si="139"/>
        <v>0.55000000000000004</v>
      </c>
      <c r="O868" s="21">
        <f t="shared" si="139"/>
        <v>0.55000000000000004</v>
      </c>
      <c r="P868" s="21">
        <f t="shared" si="139"/>
        <v>0.55000000000000004</v>
      </c>
      <c r="Q868" s="21">
        <f t="shared" si="139"/>
        <v>0.55000000000000004</v>
      </c>
      <c r="R868" s="21">
        <f t="shared" si="139"/>
        <v>0.55000000000000004</v>
      </c>
      <c r="S868" s="21"/>
      <c r="U868" s="21"/>
      <c r="X868" s="20"/>
      <c r="AA868" s="20"/>
    </row>
    <row r="869">
      <c r="A869" s="22"/>
      <c r="B869" s="20"/>
      <c r="C869" s="22"/>
      <c r="G869" s="22"/>
      <c r="H869" s="22">
        <f t="shared" si="137"/>
        <v>10</v>
      </c>
      <c r="J869" s="21">
        <v>0.57999999999999996</v>
      </c>
      <c r="K869" s="21">
        <f t="shared" si="139"/>
        <v>0.57999999999999996</v>
      </c>
      <c r="L869" s="21">
        <f t="shared" si="139"/>
        <v>0.57999999999999996</v>
      </c>
      <c r="M869" s="21">
        <f t="shared" si="139"/>
        <v>0.57999999999999996</v>
      </c>
      <c r="N869" s="21">
        <f t="shared" si="139"/>
        <v>0.57999999999999996</v>
      </c>
      <c r="O869" s="21">
        <f t="shared" si="139"/>
        <v>0.57999999999999996</v>
      </c>
      <c r="P869" s="21">
        <f t="shared" si="139"/>
        <v>0.57999999999999996</v>
      </c>
      <c r="Q869" s="21">
        <f t="shared" si="139"/>
        <v>0.57999999999999996</v>
      </c>
      <c r="R869" s="21">
        <f t="shared" si="139"/>
        <v>0.57999999999999996</v>
      </c>
      <c r="S869" s="21"/>
      <c r="U869" s="21"/>
      <c r="X869" s="20"/>
      <c r="AA869" s="20"/>
    </row>
    <row r="870">
      <c r="A870" s="22"/>
      <c r="B870" s="20"/>
      <c r="C870" s="22"/>
      <c r="G870" s="22"/>
      <c r="H870" s="22">
        <f t="shared" si="137"/>
        <v>11</v>
      </c>
      <c r="J870" s="21">
        <v>0.70999999999999996</v>
      </c>
      <c r="K870" s="21">
        <f t="shared" si="139"/>
        <v>0.70999999999999996</v>
      </c>
      <c r="L870" s="21">
        <f t="shared" si="139"/>
        <v>0.70999999999999996</v>
      </c>
      <c r="M870" s="21">
        <f t="shared" si="139"/>
        <v>0.70999999999999996</v>
      </c>
      <c r="N870" s="21">
        <f t="shared" si="139"/>
        <v>0.70999999999999996</v>
      </c>
      <c r="O870" s="21">
        <f t="shared" si="139"/>
        <v>0.70999999999999996</v>
      </c>
      <c r="P870" s="21">
        <f t="shared" si="139"/>
        <v>0.70999999999999996</v>
      </c>
      <c r="Q870" s="21">
        <f t="shared" si="139"/>
        <v>0.70999999999999996</v>
      </c>
      <c r="R870" s="21">
        <f t="shared" si="139"/>
        <v>0.70999999999999996</v>
      </c>
      <c r="S870" s="21"/>
      <c r="U870" s="21"/>
      <c r="X870" s="20"/>
      <c r="AA870" s="20"/>
    </row>
    <row r="871">
      <c r="A871" s="22"/>
      <c r="B871" s="20"/>
      <c r="C871" s="22"/>
      <c r="G871" s="22"/>
      <c r="H871" s="22">
        <f t="shared" si="137"/>
        <v>12</v>
      </c>
      <c r="J871" s="21">
        <v>0.76000000000000001</v>
      </c>
      <c r="K871" s="21">
        <f t="shared" si="139"/>
        <v>0.76000000000000001</v>
      </c>
      <c r="L871" s="21">
        <f t="shared" si="139"/>
        <v>0.76000000000000001</v>
      </c>
      <c r="M871" s="21">
        <f t="shared" si="139"/>
        <v>0.76000000000000001</v>
      </c>
      <c r="N871" s="21">
        <f t="shared" si="139"/>
        <v>0.76000000000000001</v>
      </c>
      <c r="O871" s="21">
        <f t="shared" si="139"/>
        <v>0.76000000000000001</v>
      </c>
      <c r="P871" s="21">
        <f t="shared" si="139"/>
        <v>0.76000000000000001</v>
      </c>
      <c r="Q871" s="21">
        <f t="shared" si="139"/>
        <v>0.76000000000000001</v>
      </c>
      <c r="R871" s="21">
        <f t="shared" si="139"/>
        <v>0.76000000000000001</v>
      </c>
      <c r="S871" s="21"/>
      <c r="U871" s="21"/>
      <c r="X871" s="20"/>
      <c r="AA871" s="20"/>
    </row>
    <row r="872">
      <c r="A872" s="22"/>
      <c r="B872" s="20"/>
      <c r="C872" s="22"/>
      <c r="G872" s="22"/>
      <c r="H872" s="22">
        <f t="shared" si="137"/>
        <v>13</v>
      </c>
      <c r="J872" s="21">
        <v>0.77000000000000002</v>
      </c>
      <c r="K872" s="21">
        <f t="shared" si="139"/>
        <v>0.77000000000000002</v>
      </c>
      <c r="L872" s="21">
        <f t="shared" si="139"/>
        <v>0.77000000000000002</v>
      </c>
      <c r="M872" s="21">
        <f t="shared" si="139"/>
        <v>0.77000000000000002</v>
      </c>
      <c r="N872" s="21">
        <f t="shared" si="139"/>
        <v>0.77000000000000002</v>
      </c>
      <c r="O872" s="21">
        <f t="shared" si="139"/>
        <v>0.77000000000000002</v>
      </c>
      <c r="P872" s="21">
        <f t="shared" si="139"/>
        <v>0.77000000000000002</v>
      </c>
      <c r="Q872" s="21">
        <f t="shared" si="139"/>
        <v>0.77000000000000002</v>
      </c>
      <c r="R872" s="21">
        <f t="shared" si="139"/>
        <v>0.77000000000000002</v>
      </c>
      <c r="S872" s="21"/>
      <c r="U872" s="21"/>
      <c r="X872" s="20"/>
      <c r="AA872" s="20"/>
    </row>
    <row r="873">
      <c r="A873" s="22"/>
      <c r="B873" s="20"/>
      <c r="C873" s="22"/>
      <c r="G873" s="22"/>
      <c r="H873" s="22">
        <f t="shared" si="137"/>
        <v>14</v>
      </c>
      <c r="J873" s="21">
        <v>0.87</v>
      </c>
      <c r="K873" s="21">
        <f t="shared" si="139"/>
        <v>0.87</v>
      </c>
      <c r="L873" s="21">
        <f t="shared" si="139"/>
        <v>0.87</v>
      </c>
      <c r="M873" s="21">
        <f t="shared" si="139"/>
        <v>0.87</v>
      </c>
      <c r="N873" s="21">
        <f t="shared" si="139"/>
        <v>0.87</v>
      </c>
      <c r="O873" s="21">
        <f t="shared" si="139"/>
        <v>0.87</v>
      </c>
      <c r="P873" s="21">
        <f t="shared" si="139"/>
        <v>0.87</v>
      </c>
      <c r="Q873" s="21">
        <f t="shared" si="139"/>
        <v>0.87</v>
      </c>
      <c r="R873" s="21">
        <f t="shared" si="139"/>
        <v>0.87</v>
      </c>
      <c r="S873" s="21"/>
      <c r="U873" s="21"/>
      <c r="X873" s="20"/>
      <c r="AA873" s="20"/>
    </row>
    <row r="874">
      <c r="A874" s="22"/>
      <c r="B874" s="20"/>
      <c r="C874" s="22"/>
      <c r="G874" s="22"/>
      <c r="H874" s="22">
        <f t="shared" si="137"/>
        <v>15</v>
      </c>
      <c r="J874" s="21">
        <v>0.88</v>
      </c>
      <c r="K874" s="21">
        <f t="shared" si="139"/>
        <v>0.88</v>
      </c>
      <c r="L874" s="21">
        <f t="shared" si="139"/>
        <v>0.88</v>
      </c>
      <c r="M874" s="21">
        <f t="shared" si="139"/>
        <v>0.88</v>
      </c>
      <c r="N874" s="21">
        <f t="shared" si="139"/>
        <v>0.88</v>
      </c>
      <c r="O874" s="21">
        <f t="shared" si="139"/>
        <v>0.88</v>
      </c>
      <c r="P874" s="21">
        <f t="shared" si="139"/>
        <v>0.88</v>
      </c>
      <c r="Q874" s="21">
        <f t="shared" si="139"/>
        <v>0.88</v>
      </c>
      <c r="R874" s="21">
        <f t="shared" si="139"/>
        <v>0.88</v>
      </c>
      <c r="S874" s="21"/>
      <c r="U874" s="21"/>
      <c r="X874" s="20"/>
      <c r="AA874" s="20"/>
    </row>
    <row r="875">
      <c r="A875" s="22"/>
      <c r="B875" s="20"/>
      <c r="C875" s="22"/>
      <c r="G875" s="22"/>
      <c r="H875" s="22">
        <f t="shared" si="137"/>
        <v>16</v>
      </c>
      <c r="J875" s="21">
        <v>0.82999999999999996</v>
      </c>
      <c r="K875" s="21">
        <f t="shared" si="139"/>
        <v>0.82999999999999996</v>
      </c>
      <c r="L875" s="21">
        <f t="shared" si="139"/>
        <v>0.82999999999999996</v>
      </c>
      <c r="M875" s="21">
        <f t="shared" si="139"/>
        <v>0.82999999999999996</v>
      </c>
      <c r="N875" s="21">
        <f t="shared" si="139"/>
        <v>0.82999999999999996</v>
      </c>
      <c r="O875" s="21">
        <f t="shared" si="139"/>
        <v>0.82999999999999996</v>
      </c>
      <c r="P875" s="21">
        <f t="shared" si="139"/>
        <v>0.82999999999999996</v>
      </c>
      <c r="Q875" s="21">
        <f t="shared" si="139"/>
        <v>0.82999999999999996</v>
      </c>
      <c r="R875" s="21">
        <f t="shared" si="139"/>
        <v>0.82999999999999996</v>
      </c>
      <c r="S875" s="21"/>
      <c r="U875" s="21"/>
      <c r="X875" s="20"/>
      <c r="AA875" s="20"/>
    </row>
    <row r="876">
      <c r="A876" s="22"/>
      <c r="B876" s="20"/>
      <c r="C876" s="22"/>
      <c r="G876" s="22"/>
      <c r="H876" s="22">
        <f t="shared" si="137"/>
        <v>17</v>
      </c>
      <c r="J876" s="21">
        <v>0.80000000000000004</v>
      </c>
      <c r="K876" s="21">
        <f t="shared" si="139"/>
        <v>0.80000000000000004</v>
      </c>
      <c r="L876" s="21">
        <f t="shared" si="139"/>
        <v>0.80000000000000004</v>
      </c>
      <c r="M876" s="21">
        <f t="shared" si="139"/>
        <v>0.80000000000000004</v>
      </c>
      <c r="N876" s="21">
        <f t="shared" si="139"/>
        <v>0.80000000000000004</v>
      </c>
      <c r="O876" s="21">
        <f t="shared" si="139"/>
        <v>0.80000000000000004</v>
      </c>
      <c r="P876" s="21">
        <f t="shared" si="139"/>
        <v>0.80000000000000004</v>
      </c>
      <c r="Q876" s="21">
        <f t="shared" si="139"/>
        <v>0.80000000000000004</v>
      </c>
      <c r="R876" s="21">
        <f t="shared" si="139"/>
        <v>0.80000000000000004</v>
      </c>
      <c r="S876" s="21"/>
      <c r="U876" s="21"/>
      <c r="X876" s="20"/>
      <c r="AA876" s="20"/>
    </row>
    <row r="877">
      <c r="A877" s="22"/>
      <c r="B877" s="20"/>
      <c r="C877" s="22"/>
      <c r="G877" s="22"/>
      <c r="H877" s="22">
        <f t="shared" si="137"/>
        <v>18</v>
      </c>
      <c r="J877" s="21">
        <v>0.77000000000000002</v>
      </c>
      <c r="K877" s="21">
        <f t="shared" si="139"/>
        <v>0.77000000000000002</v>
      </c>
      <c r="L877" s="21">
        <f t="shared" si="139"/>
        <v>0.77000000000000002</v>
      </c>
      <c r="M877" s="21">
        <f t="shared" si="139"/>
        <v>0.77000000000000002</v>
      </c>
      <c r="N877" s="21">
        <f t="shared" si="139"/>
        <v>0.77000000000000002</v>
      </c>
      <c r="O877" s="21">
        <f t="shared" si="139"/>
        <v>0.77000000000000002</v>
      </c>
      <c r="P877" s="21">
        <f t="shared" si="139"/>
        <v>0.77000000000000002</v>
      </c>
      <c r="Q877" s="21">
        <f t="shared" si="139"/>
        <v>0.77000000000000002</v>
      </c>
      <c r="R877" s="21">
        <f t="shared" si="139"/>
        <v>0.77000000000000002</v>
      </c>
      <c r="S877" s="21"/>
      <c r="U877" s="21"/>
      <c r="X877" s="20"/>
      <c r="AA877" s="20"/>
    </row>
    <row r="878">
      <c r="A878" s="22"/>
      <c r="B878" s="20"/>
      <c r="C878" s="22"/>
      <c r="G878" s="22"/>
      <c r="H878" s="22">
        <f t="shared" si="137"/>
        <v>19</v>
      </c>
      <c r="J878" s="21">
        <v>0.77000000000000002</v>
      </c>
      <c r="K878" s="21">
        <f t="shared" si="139"/>
        <v>0.77000000000000002</v>
      </c>
      <c r="L878" s="21">
        <f t="shared" si="139"/>
        <v>0.77000000000000002</v>
      </c>
      <c r="M878" s="21">
        <f t="shared" si="139"/>
        <v>0.77000000000000002</v>
      </c>
      <c r="N878" s="21">
        <f t="shared" si="139"/>
        <v>0.77000000000000002</v>
      </c>
      <c r="O878" s="21">
        <f t="shared" si="139"/>
        <v>0.77000000000000002</v>
      </c>
      <c r="P878" s="21">
        <f t="shared" si="139"/>
        <v>0.77000000000000002</v>
      </c>
      <c r="Q878" s="21">
        <f t="shared" si="139"/>
        <v>0.77000000000000002</v>
      </c>
      <c r="R878" s="21">
        <f t="shared" si="139"/>
        <v>0.77000000000000002</v>
      </c>
      <c r="S878" s="21"/>
      <c r="U878" s="21"/>
      <c r="X878" s="20"/>
      <c r="AA878" s="20"/>
    </row>
    <row r="879">
      <c r="A879" s="22"/>
      <c r="B879" s="20"/>
      <c r="C879" s="22"/>
      <c r="G879" s="22"/>
      <c r="H879" s="22">
        <f t="shared" ref="H879:H942" si="140">H878+1</f>
        <v>20</v>
      </c>
      <c r="J879" s="21">
        <v>0.76000000000000001</v>
      </c>
      <c r="K879" s="21">
        <f t="shared" si="139"/>
        <v>0.76000000000000001</v>
      </c>
      <c r="L879" s="21">
        <f t="shared" si="139"/>
        <v>0.76000000000000001</v>
      </c>
      <c r="M879" s="21">
        <f t="shared" si="139"/>
        <v>0.76000000000000001</v>
      </c>
      <c r="N879" s="21">
        <f t="shared" si="139"/>
        <v>0.76000000000000001</v>
      </c>
      <c r="O879" s="21">
        <f t="shared" si="139"/>
        <v>0.76000000000000001</v>
      </c>
      <c r="P879" s="21">
        <f t="shared" si="139"/>
        <v>0.76000000000000001</v>
      </c>
      <c r="Q879" s="21">
        <f t="shared" si="139"/>
        <v>0.76000000000000001</v>
      </c>
      <c r="R879" s="21">
        <f t="shared" si="139"/>
        <v>0.76000000000000001</v>
      </c>
      <c r="S879" s="21"/>
      <c r="U879" s="21"/>
      <c r="X879" s="20"/>
      <c r="AA879" s="20"/>
    </row>
    <row r="880">
      <c r="A880" s="22"/>
      <c r="B880" s="20"/>
      <c r="C880" s="22"/>
      <c r="G880" s="22"/>
      <c r="H880" s="22">
        <f t="shared" si="140"/>
        <v>21</v>
      </c>
      <c r="J880" s="21">
        <v>0.75</v>
      </c>
      <c r="K880" s="21">
        <f t="shared" si="139"/>
        <v>0.75</v>
      </c>
      <c r="L880" s="21">
        <f t="shared" si="139"/>
        <v>0.75</v>
      </c>
      <c r="M880" s="21">
        <f t="shared" si="139"/>
        <v>0.75</v>
      </c>
      <c r="N880" s="21">
        <f t="shared" si="139"/>
        <v>0.75</v>
      </c>
      <c r="O880" s="21">
        <f t="shared" si="139"/>
        <v>0.75</v>
      </c>
      <c r="P880" s="21">
        <f t="shared" si="139"/>
        <v>0.75</v>
      </c>
      <c r="Q880" s="21">
        <f t="shared" si="139"/>
        <v>0.75</v>
      </c>
      <c r="R880" s="21">
        <f t="shared" si="139"/>
        <v>0.75</v>
      </c>
      <c r="S880" s="21"/>
      <c r="U880" s="21"/>
      <c r="X880" s="20"/>
      <c r="AA880" s="20"/>
    </row>
    <row r="881">
      <c r="A881" s="22"/>
      <c r="B881" s="20"/>
      <c r="C881" s="22"/>
      <c r="G881" s="22"/>
      <c r="H881" s="22">
        <f t="shared" si="140"/>
        <v>22</v>
      </c>
      <c r="J881" s="21">
        <v>0.73999999999999999</v>
      </c>
      <c r="K881" s="21">
        <f t="shared" si="139"/>
        <v>0.73999999999999999</v>
      </c>
      <c r="L881" s="21">
        <f t="shared" si="139"/>
        <v>0.73999999999999999</v>
      </c>
      <c r="M881" s="21">
        <f t="shared" si="139"/>
        <v>0.73999999999999999</v>
      </c>
      <c r="N881" s="21">
        <f t="shared" si="139"/>
        <v>0.73999999999999999</v>
      </c>
      <c r="O881" s="21">
        <f t="shared" si="139"/>
        <v>0.73999999999999999</v>
      </c>
      <c r="P881" s="21">
        <f t="shared" si="139"/>
        <v>0.73999999999999999</v>
      </c>
      <c r="Q881" s="21">
        <f t="shared" si="139"/>
        <v>0.73999999999999999</v>
      </c>
      <c r="R881" s="21">
        <f t="shared" si="139"/>
        <v>0.73999999999999999</v>
      </c>
      <c r="S881" s="21"/>
      <c r="U881" s="21"/>
      <c r="X881" s="20"/>
      <c r="AA881" s="20"/>
    </row>
    <row r="882">
      <c r="A882" s="22"/>
      <c r="B882" s="20"/>
      <c r="C882" s="22"/>
      <c r="G882" s="22"/>
      <c r="H882" s="22">
        <f t="shared" si="140"/>
        <v>23</v>
      </c>
      <c r="J882" s="21">
        <v>0.72999999999999998</v>
      </c>
      <c r="K882" s="21">
        <f t="shared" si="139"/>
        <v>0.72999999999999998</v>
      </c>
      <c r="L882" s="21">
        <f t="shared" si="139"/>
        <v>0.72999999999999998</v>
      </c>
      <c r="M882" s="21">
        <f t="shared" si="139"/>
        <v>0.72999999999999998</v>
      </c>
      <c r="N882" s="21">
        <f t="shared" si="139"/>
        <v>0.72999999999999998</v>
      </c>
      <c r="O882" s="21">
        <f t="shared" si="139"/>
        <v>0.72999999999999998</v>
      </c>
      <c r="P882" s="21">
        <f t="shared" si="139"/>
        <v>0.72999999999999998</v>
      </c>
      <c r="Q882" s="21">
        <f t="shared" si="139"/>
        <v>0.72999999999999998</v>
      </c>
      <c r="R882" s="21">
        <f>Q882</f>
        <v>0.72999999999999998</v>
      </c>
      <c r="S882" s="21"/>
      <c r="U882" s="21"/>
      <c r="X882" s="20"/>
      <c r="AA882" s="20"/>
    </row>
    <row r="883">
      <c r="A883" s="22"/>
      <c r="B883" s="20"/>
      <c r="C883" s="22"/>
      <c r="G883" s="22"/>
      <c r="H883" s="22"/>
      <c r="J883" s="21"/>
      <c r="K883" s="21"/>
      <c r="L883" s="21"/>
      <c r="M883" s="21"/>
      <c r="N883" s="21"/>
      <c r="O883" s="21"/>
      <c r="P883" s="21"/>
      <c r="Q883" s="21"/>
      <c r="R883" s="21"/>
    </row>
    <row r="884">
      <c r="A884" s="22"/>
      <c r="B884" s="20" t="s">
        <v>3591</v>
      </c>
      <c r="C884" s="22" t="s">
        <v>3592</v>
      </c>
      <c r="D884" s="20" t="s">
        <v>3593</v>
      </c>
      <c r="E884" s="20" t="s">
        <v>3593</v>
      </c>
      <c r="F884" s="21" t="s">
        <v>38</v>
      </c>
      <c r="G884" s="22">
        <v>20</v>
      </c>
      <c r="H884" s="211">
        <v>0</v>
      </c>
      <c r="J884" s="21"/>
      <c r="K884" s="21"/>
      <c r="L884" s="21"/>
      <c r="M884" s="21"/>
      <c r="N884" s="21"/>
      <c r="O884" s="21"/>
      <c r="P884" s="21"/>
      <c r="Q884" s="21"/>
      <c r="R884" s="21"/>
      <c r="S884" s="21"/>
    </row>
    <row r="885">
      <c r="A885" s="22"/>
      <c r="B885" s="20"/>
      <c r="C885" s="22" t="s">
        <v>3594</v>
      </c>
      <c r="D885" s="20" t="s">
        <v>3595</v>
      </c>
      <c r="E885" s="20" t="s">
        <v>3595</v>
      </c>
      <c r="G885" s="22"/>
      <c r="H885" s="22">
        <v>0</v>
      </c>
      <c r="J885" s="21"/>
      <c r="K885" s="21"/>
      <c r="L885" s="21"/>
      <c r="M885" s="21"/>
      <c r="N885" s="21"/>
      <c r="O885" s="21"/>
      <c r="P885" s="21"/>
      <c r="Q885" s="21"/>
      <c r="R885" s="21"/>
    </row>
    <row r="886">
      <c r="A886" s="22"/>
      <c r="B886" s="20"/>
      <c r="C886" s="22"/>
      <c r="G886" s="22"/>
      <c r="H886" s="22">
        <v>0</v>
      </c>
      <c r="J886" s="21">
        <v>0.01</v>
      </c>
      <c r="K886" s="21">
        <f t="shared" si="139"/>
        <v>0.01</v>
      </c>
      <c r="L886" s="21">
        <f t="shared" si="139"/>
        <v>0.01</v>
      </c>
      <c r="M886" s="21">
        <f t="shared" si="139"/>
        <v>0.01</v>
      </c>
      <c r="N886" s="21">
        <f t="shared" si="139"/>
        <v>0.01</v>
      </c>
      <c r="O886" s="21">
        <f t="shared" si="139"/>
        <v>0.01</v>
      </c>
      <c r="P886" s="21">
        <f t="shared" si="139"/>
        <v>0.01</v>
      </c>
      <c r="Q886" s="21">
        <f t="shared" si="139"/>
        <v>0.01</v>
      </c>
      <c r="R886" s="21">
        <f>Q886</f>
        <v>0.01</v>
      </c>
      <c r="S886" s="21"/>
    </row>
    <row r="887">
      <c r="A887" s="22"/>
      <c r="B887" s="20"/>
      <c r="C887" s="22"/>
      <c r="G887" s="22"/>
      <c r="H887" s="22">
        <f t="shared" si="140"/>
        <v>1</v>
      </c>
      <c r="J887" s="21">
        <v>0.01</v>
      </c>
      <c r="K887" s="21">
        <f t="shared" si="139"/>
        <v>0.01</v>
      </c>
      <c r="L887" s="21">
        <f t="shared" si="139"/>
        <v>0.01</v>
      </c>
      <c r="M887" s="21">
        <f t="shared" si="139"/>
        <v>0.01</v>
      </c>
      <c r="N887" s="21">
        <f t="shared" si="139"/>
        <v>0.01</v>
      </c>
      <c r="O887" s="21">
        <f t="shared" si="139"/>
        <v>0.01</v>
      </c>
      <c r="P887" s="21">
        <f t="shared" si="139"/>
        <v>0.01</v>
      </c>
      <c r="Q887" s="21">
        <f t="shared" si="139"/>
        <v>0.01</v>
      </c>
      <c r="R887" s="21">
        <f t="shared" si="139"/>
        <v>0.01</v>
      </c>
      <c r="S887" s="21"/>
    </row>
    <row r="888">
      <c r="A888" s="22"/>
      <c r="B888" s="20"/>
      <c r="C888" s="22"/>
      <c r="G888" s="22"/>
      <c r="H888" s="22">
        <f t="shared" si="140"/>
        <v>2</v>
      </c>
      <c r="J888" s="21">
        <v>0.01</v>
      </c>
      <c r="K888" s="21">
        <f t="shared" si="139"/>
        <v>0.01</v>
      </c>
      <c r="L888" s="21">
        <f t="shared" si="139"/>
        <v>0.01</v>
      </c>
      <c r="M888" s="21">
        <f t="shared" si="139"/>
        <v>0.01</v>
      </c>
      <c r="N888" s="21">
        <f t="shared" si="139"/>
        <v>0.01</v>
      </c>
      <c r="O888" s="21">
        <f t="shared" si="139"/>
        <v>0.01</v>
      </c>
      <c r="P888" s="21">
        <f t="shared" si="139"/>
        <v>0.01</v>
      </c>
      <c r="Q888" s="21">
        <f t="shared" si="139"/>
        <v>0.01</v>
      </c>
      <c r="R888" s="21">
        <f t="shared" si="139"/>
        <v>0.01</v>
      </c>
      <c r="S888" s="21"/>
    </row>
    <row r="889">
      <c r="A889" s="22"/>
      <c r="B889" s="20"/>
      <c r="C889" s="22"/>
      <c r="G889" s="22"/>
      <c r="H889" s="22">
        <f t="shared" si="140"/>
        <v>3</v>
      </c>
      <c r="J889" s="21">
        <v>0.01</v>
      </c>
      <c r="K889" s="21">
        <f t="shared" si="139"/>
        <v>0.01</v>
      </c>
      <c r="L889" s="21">
        <f t="shared" si="139"/>
        <v>0.01</v>
      </c>
      <c r="M889" s="21">
        <f t="shared" si="139"/>
        <v>0.01</v>
      </c>
      <c r="N889" s="21">
        <f t="shared" si="139"/>
        <v>0.01</v>
      </c>
      <c r="O889" s="21">
        <f t="shared" si="139"/>
        <v>0.01</v>
      </c>
      <c r="P889" s="21">
        <f t="shared" si="139"/>
        <v>0.01</v>
      </c>
      <c r="Q889" s="21">
        <f t="shared" si="139"/>
        <v>0.01</v>
      </c>
      <c r="R889" s="21">
        <f t="shared" si="139"/>
        <v>0.01</v>
      </c>
      <c r="S889" s="21"/>
    </row>
    <row r="890">
      <c r="A890" s="22"/>
      <c r="B890" s="20"/>
      <c r="C890" s="22"/>
      <c r="G890" s="22"/>
      <c r="H890" s="22">
        <f t="shared" si="140"/>
        <v>4</v>
      </c>
      <c r="J890" s="21">
        <v>0.01</v>
      </c>
      <c r="K890" s="21">
        <f t="shared" si="139"/>
        <v>0.01</v>
      </c>
      <c r="L890" s="21">
        <f t="shared" si="139"/>
        <v>0.01</v>
      </c>
      <c r="M890" s="21">
        <f t="shared" si="139"/>
        <v>0.01</v>
      </c>
      <c r="N890" s="21">
        <f t="shared" si="139"/>
        <v>0.01</v>
      </c>
      <c r="O890" s="21">
        <f t="shared" si="139"/>
        <v>0.01</v>
      </c>
      <c r="P890" s="21">
        <f t="shared" si="139"/>
        <v>0.01</v>
      </c>
      <c r="Q890" s="21">
        <f t="shared" si="139"/>
        <v>0.01</v>
      </c>
      <c r="R890" s="21">
        <f t="shared" si="139"/>
        <v>0.01</v>
      </c>
      <c r="S890" s="21"/>
    </row>
    <row r="891">
      <c r="A891" s="22"/>
      <c r="B891" s="20"/>
      <c r="C891" s="22"/>
      <c r="G891" s="22"/>
      <c r="H891" s="22">
        <f t="shared" si="140"/>
        <v>5</v>
      </c>
      <c r="J891" s="21">
        <v>0.01</v>
      </c>
      <c r="K891" s="21">
        <f t="shared" si="139"/>
        <v>0.01</v>
      </c>
      <c r="L891" s="21">
        <f t="shared" si="139"/>
        <v>0.01</v>
      </c>
      <c r="M891" s="21">
        <f t="shared" si="139"/>
        <v>0.01</v>
      </c>
      <c r="N891" s="21">
        <f t="shared" si="139"/>
        <v>0.01</v>
      </c>
      <c r="O891" s="21">
        <f t="shared" si="139"/>
        <v>0.01</v>
      </c>
      <c r="P891" s="21">
        <f t="shared" si="139"/>
        <v>0.01</v>
      </c>
      <c r="Q891" s="21">
        <f t="shared" si="139"/>
        <v>0.01</v>
      </c>
      <c r="R891" s="21">
        <f t="shared" si="139"/>
        <v>0.01</v>
      </c>
      <c r="S891" s="21"/>
    </row>
    <row r="892">
      <c r="A892" s="22"/>
      <c r="B892" s="20"/>
      <c r="C892" s="22"/>
      <c r="G892" s="22"/>
      <c r="H892" s="22">
        <f t="shared" si="140"/>
        <v>6</v>
      </c>
      <c r="J892" s="21">
        <v>0.01</v>
      </c>
      <c r="K892" s="21">
        <f t="shared" si="139"/>
        <v>0.01</v>
      </c>
      <c r="L892" s="21">
        <f t="shared" si="139"/>
        <v>0.01</v>
      </c>
      <c r="M892" s="21">
        <f t="shared" si="139"/>
        <v>0.01</v>
      </c>
      <c r="N892" s="21">
        <f t="shared" si="139"/>
        <v>0.01</v>
      </c>
      <c r="O892" s="21">
        <f t="shared" si="139"/>
        <v>0.01</v>
      </c>
      <c r="P892" s="21">
        <f t="shared" si="139"/>
        <v>0.01</v>
      </c>
      <c r="Q892" s="21">
        <f t="shared" si="139"/>
        <v>0.01</v>
      </c>
      <c r="R892" s="21">
        <f t="shared" si="139"/>
        <v>0.01</v>
      </c>
      <c r="S892" s="21"/>
    </row>
    <row r="893">
      <c r="A893" s="22"/>
      <c r="B893" s="20"/>
      <c r="C893" s="22"/>
      <c r="G893" s="22"/>
      <c r="H893" s="22">
        <f t="shared" si="140"/>
        <v>7</v>
      </c>
      <c r="J893" s="21">
        <v>0.01</v>
      </c>
      <c r="K893" s="21">
        <f t="shared" si="139"/>
        <v>0.01</v>
      </c>
      <c r="L893" s="21">
        <f t="shared" si="139"/>
        <v>0.01</v>
      </c>
      <c r="M893" s="21">
        <f t="shared" si="139"/>
        <v>0.01</v>
      </c>
      <c r="N893" s="21">
        <f t="shared" si="139"/>
        <v>0.01</v>
      </c>
      <c r="O893" s="21">
        <f t="shared" si="139"/>
        <v>0.01</v>
      </c>
      <c r="P893" s="21">
        <f t="shared" si="139"/>
        <v>0.01</v>
      </c>
      <c r="Q893" s="21">
        <f t="shared" si="139"/>
        <v>0.01</v>
      </c>
      <c r="R893" s="21">
        <f t="shared" si="139"/>
        <v>0.01</v>
      </c>
      <c r="S893" s="21"/>
    </row>
    <row r="894">
      <c r="A894" s="22"/>
      <c r="B894" s="20"/>
      <c r="C894" s="22"/>
      <c r="G894" s="22"/>
      <c r="H894" s="22">
        <f t="shared" si="140"/>
        <v>8</v>
      </c>
      <c r="J894" s="21">
        <v>0.02</v>
      </c>
      <c r="K894" s="21">
        <f t="shared" si="139"/>
        <v>0.02</v>
      </c>
      <c r="L894" s="21">
        <f t="shared" si="139"/>
        <v>0.02</v>
      </c>
      <c r="M894" s="21">
        <f t="shared" si="139"/>
        <v>0.02</v>
      </c>
      <c r="N894" s="21">
        <f t="shared" si="139"/>
        <v>0.02</v>
      </c>
      <c r="O894" s="21">
        <f t="shared" si="139"/>
        <v>0.02</v>
      </c>
      <c r="P894" s="21">
        <f t="shared" si="139"/>
        <v>0.02</v>
      </c>
      <c r="Q894" s="21">
        <f t="shared" si="139"/>
        <v>0.02</v>
      </c>
      <c r="R894" s="21">
        <f t="shared" si="139"/>
        <v>0.02</v>
      </c>
      <c r="S894" s="21"/>
    </row>
    <row r="895">
      <c r="A895" s="22"/>
      <c r="B895" s="20"/>
      <c r="C895" s="22"/>
      <c r="G895" s="22"/>
      <c r="H895" s="22">
        <f t="shared" si="140"/>
        <v>9</v>
      </c>
      <c r="J895" s="21">
        <v>0.029999999999999999</v>
      </c>
      <c r="K895" s="21">
        <f t="shared" si="139"/>
        <v>0.029999999999999999</v>
      </c>
      <c r="L895" s="21">
        <f t="shared" si="139"/>
        <v>0.029999999999999999</v>
      </c>
      <c r="M895" s="21">
        <f t="shared" si="139"/>
        <v>0.029999999999999999</v>
      </c>
      <c r="N895" s="21">
        <f t="shared" si="139"/>
        <v>0.029999999999999999</v>
      </c>
      <c r="O895" s="21">
        <f t="shared" si="139"/>
        <v>0.029999999999999999</v>
      </c>
      <c r="P895" s="21">
        <f t="shared" si="139"/>
        <v>0.029999999999999999</v>
      </c>
      <c r="Q895" s="21">
        <f t="shared" si="139"/>
        <v>0.029999999999999999</v>
      </c>
      <c r="R895" s="21">
        <f t="shared" si="139"/>
        <v>0.029999999999999999</v>
      </c>
      <c r="S895" s="21"/>
    </row>
    <row r="896">
      <c r="A896" s="22"/>
      <c r="B896" s="20"/>
      <c r="C896" s="22"/>
      <c r="G896" s="22"/>
      <c r="H896" s="22">
        <f t="shared" si="140"/>
        <v>10</v>
      </c>
      <c r="J896" s="21">
        <v>0.28999999999999998</v>
      </c>
      <c r="K896" s="21">
        <f t="shared" si="139"/>
        <v>0.28999999999999998</v>
      </c>
      <c r="L896" s="21">
        <f t="shared" si="139"/>
        <v>0.28999999999999998</v>
      </c>
      <c r="M896" s="21">
        <f t="shared" si="139"/>
        <v>0.28999999999999998</v>
      </c>
      <c r="N896" s="21">
        <f t="shared" si="139"/>
        <v>0.28999999999999998</v>
      </c>
      <c r="O896" s="21">
        <f t="shared" si="139"/>
        <v>0.28999999999999998</v>
      </c>
      <c r="P896" s="21">
        <f t="shared" si="139"/>
        <v>0.28999999999999998</v>
      </c>
      <c r="Q896" s="21">
        <f t="shared" si="139"/>
        <v>0.28999999999999998</v>
      </c>
      <c r="R896" s="21">
        <f t="shared" si="139"/>
        <v>0.28999999999999998</v>
      </c>
      <c r="S896" s="21"/>
    </row>
    <row r="897">
      <c r="A897" s="22"/>
      <c r="B897" s="20"/>
      <c r="C897" s="22"/>
      <c r="G897" s="22"/>
      <c r="H897" s="22">
        <f t="shared" si="140"/>
        <v>11</v>
      </c>
      <c r="J897" s="21">
        <v>0.29999999999999999</v>
      </c>
      <c r="K897" s="21">
        <f t="shared" si="139"/>
        <v>0.29999999999999999</v>
      </c>
      <c r="L897" s="21">
        <f t="shared" si="139"/>
        <v>0.29999999999999999</v>
      </c>
      <c r="M897" s="21">
        <f t="shared" si="139"/>
        <v>0.29999999999999999</v>
      </c>
      <c r="N897" s="21">
        <f t="shared" si="139"/>
        <v>0.29999999999999999</v>
      </c>
      <c r="O897" s="21">
        <f t="shared" si="139"/>
        <v>0.29999999999999999</v>
      </c>
      <c r="P897" s="21">
        <f t="shared" si="139"/>
        <v>0.29999999999999999</v>
      </c>
      <c r="Q897" s="21">
        <f t="shared" si="139"/>
        <v>0.29999999999999999</v>
      </c>
      <c r="R897" s="21">
        <f t="shared" si="139"/>
        <v>0.29999999999999999</v>
      </c>
      <c r="S897" s="21"/>
    </row>
    <row r="898">
      <c r="A898" s="22"/>
      <c r="B898" s="20"/>
      <c r="C898" s="22"/>
      <c r="G898" s="22"/>
      <c r="H898" s="22">
        <f t="shared" si="140"/>
        <v>12</v>
      </c>
      <c r="J898" s="21">
        <v>0.29999999999999999</v>
      </c>
      <c r="K898" s="21">
        <f t="shared" si="139"/>
        <v>0.29999999999999999</v>
      </c>
      <c r="L898" s="21">
        <f t="shared" si="139"/>
        <v>0.29999999999999999</v>
      </c>
      <c r="M898" s="21">
        <f t="shared" si="139"/>
        <v>0.29999999999999999</v>
      </c>
      <c r="N898" s="21">
        <f t="shared" si="139"/>
        <v>0.29999999999999999</v>
      </c>
      <c r="O898" s="21">
        <f t="shared" si="139"/>
        <v>0.29999999999999999</v>
      </c>
      <c r="P898" s="21">
        <f t="shared" si="139"/>
        <v>0.29999999999999999</v>
      </c>
      <c r="Q898" s="21">
        <f t="shared" si="139"/>
        <v>0.29999999999999999</v>
      </c>
      <c r="R898" s="21">
        <f t="shared" si="139"/>
        <v>0.29999999999999999</v>
      </c>
      <c r="S898" s="21"/>
    </row>
    <row r="899">
      <c r="A899" s="22"/>
      <c r="B899" s="20"/>
      <c r="C899" s="22"/>
      <c r="G899" s="22"/>
      <c r="H899" s="22">
        <f t="shared" si="140"/>
        <v>13</v>
      </c>
      <c r="J899" s="21">
        <v>0.28999999999999998</v>
      </c>
      <c r="K899" s="21">
        <f t="shared" si="139"/>
        <v>0.28999999999999998</v>
      </c>
      <c r="L899" s="21">
        <f t="shared" si="139"/>
        <v>0.28999999999999998</v>
      </c>
      <c r="M899" s="21">
        <f t="shared" si="139"/>
        <v>0.28999999999999998</v>
      </c>
      <c r="N899" s="21">
        <f t="shared" si="139"/>
        <v>0.28999999999999998</v>
      </c>
      <c r="O899" s="21">
        <f t="shared" si="139"/>
        <v>0.28999999999999998</v>
      </c>
      <c r="P899" s="21">
        <f t="shared" si="139"/>
        <v>0.28999999999999998</v>
      </c>
      <c r="Q899" s="21">
        <f t="shared" si="139"/>
        <v>0.28999999999999998</v>
      </c>
      <c r="R899" s="21">
        <f t="shared" si="139"/>
        <v>0.28999999999999998</v>
      </c>
      <c r="S899" s="21"/>
    </row>
    <row r="900">
      <c r="A900" s="22"/>
      <c r="B900" s="20"/>
      <c r="C900" s="22"/>
      <c r="G900" s="22"/>
      <c r="H900" s="22">
        <f t="shared" si="140"/>
        <v>14</v>
      </c>
      <c r="J900" s="21">
        <v>0.28999999999999998</v>
      </c>
      <c r="K900" s="21">
        <f t="shared" si="139"/>
        <v>0.28999999999999998</v>
      </c>
      <c r="L900" s="21">
        <f t="shared" si="139"/>
        <v>0.28999999999999998</v>
      </c>
      <c r="M900" s="21">
        <f t="shared" si="139"/>
        <v>0.28999999999999998</v>
      </c>
      <c r="N900" s="21">
        <f t="shared" si="139"/>
        <v>0.28999999999999998</v>
      </c>
      <c r="O900" s="21">
        <f t="shared" si="139"/>
        <v>0.28999999999999998</v>
      </c>
      <c r="P900" s="21">
        <f t="shared" si="139"/>
        <v>0.28999999999999998</v>
      </c>
      <c r="Q900" s="21">
        <f t="shared" si="139"/>
        <v>0.28999999999999998</v>
      </c>
      <c r="R900" s="21">
        <f t="shared" si="139"/>
        <v>0.28999999999999998</v>
      </c>
      <c r="S900" s="21"/>
    </row>
    <row r="901">
      <c r="A901" s="22"/>
      <c r="B901" s="20"/>
      <c r="C901" s="22"/>
      <c r="G901" s="22"/>
      <c r="H901" s="22">
        <f t="shared" si="140"/>
        <v>15</v>
      </c>
      <c r="J901" s="21">
        <v>0.29999999999999999</v>
      </c>
      <c r="K901" s="21">
        <f t="shared" si="139"/>
        <v>0.29999999999999999</v>
      </c>
      <c r="L901" s="21">
        <f t="shared" si="139"/>
        <v>0.29999999999999999</v>
      </c>
      <c r="M901" s="21">
        <f t="shared" si="139"/>
        <v>0.29999999999999999</v>
      </c>
      <c r="N901" s="21">
        <f t="shared" si="139"/>
        <v>0.29999999999999999</v>
      </c>
      <c r="O901" s="21">
        <f t="shared" si="139"/>
        <v>0.29999999999999999</v>
      </c>
      <c r="P901" s="21">
        <f t="shared" si="139"/>
        <v>0.29999999999999999</v>
      </c>
      <c r="Q901" s="21">
        <f t="shared" si="139"/>
        <v>0.29999999999999999</v>
      </c>
      <c r="R901" s="21">
        <f t="shared" si="139"/>
        <v>0.29999999999999999</v>
      </c>
      <c r="S901" s="21"/>
    </row>
    <row r="902">
      <c r="A902" s="22"/>
      <c r="B902" s="20"/>
      <c r="C902" s="22"/>
      <c r="G902" s="22"/>
      <c r="H902" s="22">
        <f t="shared" si="140"/>
        <v>16</v>
      </c>
      <c r="J902" s="21">
        <v>0.29999999999999999</v>
      </c>
      <c r="K902" s="21">
        <f t="shared" si="139"/>
        <v>0.29999999999999999</v>
      </c>
      <c r="L902" s="21">
        <f t="shared" si="139"/>
        <v>0.29999999999999999</v>
      </c>
      <c r="M902" s="21">
        <f t="shared" si="139"/>
        <v>0.29999999999999999</v>
      </c>
      <c r="N902" s="21">
        <f t="shared" si="139"/>
        <v>0.29999999999999999</v>
      </c>
      <c r="O902" s="21">
        <f t="shared" si="139"/>
        <v>0.29999999999999999</v>
      </c>
      <c r="P902" s="21">
        <f t="shared" si="139"/>
        <v>0.29999999999999999</v>
      </c>
      <c r="Q902" s="21">
        <f t="shared" si="139"/>
        <v>0.29999999999999999</v>
      </c>
      <c r="R902" s="21">
        <f t="shared" si="139"/>
        <v>0.29999999999999999</v>
      </c>
      <c r="S902" s="21"/>
    </row>
    <row r="903">
      <c r="A903" s="22"/>
      <c r="B903" s="20"/>
      <c r="C903" s="22"/>
      <c r="G903" s="22"/>
      <c r="H903" s="22">
        <f t="shared" si="140"/>
        <v>17</v>
      </c>
      <c r="J903" s="21">
        <v>0.16</v>
      </c>
      <c r="K903" s="21">
        <f t="shared" si="139"/>
        <v>0.16</v>
      </c>
      <c r="L903" s="21">
        <f t="shared" si="139"/>
        <v>0.16</v>
      </c>
      <c r="M903" s="21">
        <f t="shared" si="139"/>
        <v>0.16</v>
      </c>
      <c r="N903" s="21">
        <f t="shared" si="139"/>
        <v>0.16</v>
      </c>
      <c r="O903" s="21">
        <f t="shared" si="139"/>
        <v>0.16</v>
      </c>
      <c r="P903" s="21">
        <f t="shared" si="139"/>
        <v>0.16</v>
      </c>
      <c r="Q903" s="21">
        <f t="shared" si="139"/>
        <v>0.16</v>
      </c>
      <c r="R903" s="21">
        <f t="shared" si="139"/>
        <v>0.16</v>
      </c>
      <c r="S903" s="21"/>
    </row>
    <row r="904">
      <c r="A904" s="22"/>
      <c r="B904" s="20"/>
      <c r="C904" s="22"/>
      <c r="G904" s="22"/>
      <c r="H904" s="22">
        <f t="shared" si="140"/>
        <v>18</v>
      </c>
      <c r="J904" s="21">
        <v>0.02</v>
      </c>
      <c r="K904" s="21">
        <f t="shared" si="139"/>
        <v>0.02</v>
      </c>
      <c r="L904" s="21">
        <f t="shared" si="139"/>
        <v>0.02</v>
      </c>
      <c r="M904" s="21">
        <f t="shared" si="139"/>
        <v>0.02</v>
      </c>
      <c r="N904" s="21">
        <f t="shared" si="139"/>
        <v>0.02</v>
      </c>
      <c r="O904" s="21">
        <f t="shared" si="139"/>
        <v>0.02</v>
      </c>
      <c r="P904" s="21">
        <f t="shared" si="139"/>
        <v>0.02</v>
      </c>
      <c r="Q904" s="21">
        <f t="shared" si="139"/>
        <v>0.02</v>
      </c>
      <c r="R904" s="21">
        <f t="shared" si="139"/>
        <v>0.02</v>
      </c>
      <c r="S904" s="21"/>
    </row>
    <row r="905">
      <c r="A905" s="22"/>
      <c r="B905" s="20"/>
      <c r="C905" s="22"/>
      <c r="G905" s="22"/>
      <c r="H905" s="22">
        <f t="shared" si="140"/>
        <v>19</v>
      </c>
      <c r="J905" s="21">
        <v>0.02</v>
      </c>
      <c r="K905" s="21">
        <f t="shared" si="139"/>
        <v>0.02</v>
      </c>
      <c r="L905" s="21">
        <f t="shared" si="139"/>
        <v>0.02</v>
      </c>
      <c r="M905" s="21">
        <f t="shared" si="139"/>
        <v>0.02</v>
      </c>
      <c r="N905" s="21">
        <f t="shared" si="139"/>
        <v>0.02</v>
      </c>
      <c r="O905" s="21">
        <f t="shared" si="139"/>
        <v>0.02</v>
      </c>
      <c r="P905" s="21">
        <f t="shared" si="139"/>
        <v>0.02</v>
      </c>
      <c r="Q905" s="21">
        <f t="shared" si="139"/>
        <v>0.02</v>
      </c>
      <c r="R905" s="21">
        <f t="shared" si="139"/>
        <v>0.02</v>
      </c>
      <c r="S905" s="21"/>
    </row>
    <row r="906">
      <c r="A906" s="22"/>
      <c r="B906" s="20"/>
      <c r="C906" s="22"/>
      <c r="G906" s="22"/>
      <c r="H906" s="22">
        <f t="shared" si="140"/>
        <v>20</v>
      </c>
      <c r="J906" s="21">
        <v>0.02</v>
      </c>
      <c r="K906" s="21">
        <f t="shared" ref="K906:R969" si="141">J906</f>
        <v>0.02</v>
      </c>
      <c r="L906" s="21">
        <f t="shared" si="141"/>
        <v>0.02</v>
      </c>
      <c r="M906" s="21">
        <f t="shared" si="141"/>
        <v>0.02</v>
      </c>
      <c r="N906" s="21">
        <f t="shared" si="141"/>
        <v>0.02</v>
      </c>
      <c r="O906" s="21">
        <f t="shared" si="141"/>
        <v>0.02</v>
      </c>
      <c r="P906" s="21">
        <f t="shared" si="141"/>
        <v>0.02</v>
      </c>
      <c r="Q906" s="21">
        <f t="shared" si="141"/>
        <v>0.02</v>
      </c>
      <c r="R906" s="21">
        <f t="shared" si="141"/>
        <v>0.02</v>
      </c>
      <c r="S906" s="21"/>
    </row>
    <row r="907">
      <c r="A907" s="22"/>
      <c r="B907" s="20"/>
      <c r="C907" s="22"/>
      <c r="G907" s="22"/>
      <c r="H907" s="22">
        <f t="shared" si="140"/>
        <v>21</v>
      </c>
      <c r="J907" s="21">
        <v>0.02</v>
      </c>
      <c r="K907" s="21">
        <f t="shared" si="141"/>
        <v>0.02</v>
      </c>
      <c r="L907" s="21">
        <f t="shared" si="141"/>
        <v>0.02</v>
      </c>
      <c r="M907" s="21">
        <f t="shared" si="141"/>
        <v>0.02</v>
      </c>
      <c r="N907" s="21">
        <f t="shared" si="141"/>
        <v>0.02</v>
      </c>
      <c r="O907" s="21">
        <f t="shared" si="141"/>
        <v>0.02</v>
      </c>
      <c r="P907" s="21">
        <f t="shared" si="141"/>
        <v>0.02</v>
      </c>
      <c r="Q907" s="21">
        <f t="shared" si="141"/>
        <v>0.02</v>
      </c>
      <c r="R907" s="21">
        <f t="shared" si="141"/>
        <v>0.02</v>
      </c>
      <c r="S907" s="21"/>
    </row>
    <row r="908">
      <c r="A908" s="22"/>
      <c r="B908" s="20"/>
      <c r="C908" s="22"/>
      <c r="G908" s="22"/>
      <c r="H908" s="22">
        <f t="shared" si="140"/>
        <v>22</v>
      </c>
      <c r="J908" s="21">
        <v>0.02</v>
      </c>
      <c r="K908" s="21">
        <f t="shared" si="141"/>
        <v>0.02</v>
      </c>
      <c r="L908" s="21">
        <f t="shared" si="141"/>
        <v>0.02</v>
      </c>
      <c r="M908" s="21">
        <f t="shared" si="141"/>
        <v>0.02</v>
      </c>
      <c r="N908" s="21">
        <f t="shared" si="141"/>
        <v>0.02</v>
      </c>
      <c r="O908" s="21">
        <f t="shared" si="141"/>
        <v>0.02</v>
      </c>
      <c r="P908" s="21">
        <f t="shared" si="141"/>
        <v>0.02</v>
      </c>
      <c r="Q908" s="21">
        <f t="shared" si="141"/>
        <v>0.02</v>
      </c>
      <c r="R908" s="21">
        <f t="shared" si="141"/>
        <v>0.02</v>
      </c>
      <c r="S908" s="21"/>
    </row>
    <row r="909">
      <c r="A909" s="22"/>
      <c r="B909" s="20"/>
      <c r="C909" s="22"/>
      <c r="G909" s="22"/>
      <c r="H909" s="22">
        <f t="shared" si="140"/>
        <v>23</v>
      </c>
      <c r="J909" s="21">
        <v>0.02</v>
      </c>
      <c r="K909" s="21">
        <f t="shared" si="141"/>
        <v>0.02</v>
      </c>
      <c r="L909" s="21">
        <f t="shared" si="141"/>
        <v>0.02</v>
      </c>
      <c r="M909" s="21">
        <f t="shared" si="141"/>
        <v>0.02</v>
      </c>
      <c r="N909" s="21">
        <f t="shared" si="141"/>
        <v>0.02</v>
      </c>
      <c r="O909" s="21">
        <f t="shared" si="141"/>
        <v>0.02</v>
      </c>
      <c r="P909" s="21">
        <f t="shared" si="141"/>
        <v>0.02</v>
      </c>
      <c r="Q909" s="21">
        <f t="shared" si="141"/>
        <v>0.02</v>
      </c>
      <c r="R909" s="21">
        <f>Q909</f>
        <v>0.02</v>
      </c>
      <c r="S909" s="21"/>
    </row>
    <row r="910">
      <c r="A910" s="22"/>
      <c r="B910" s="20"/>
      <c r="C910" s="22"/>
      <c r="G910" s="22"/>
      <c r="H910" s="22"/>
      <c r="J910" s="21"/>
      <c r="K910" s="21"/>
      <c r="L910" s="21"/>
      <c r="M910" s="21"/>
      <c r="N910" s="21"/>
      <c r="O910" s="21"/>
      <c r="P910" s="21"/>
      <c r="Q910" s="21"/>
      <c r="R910" s="21"/>
    </row>
    <row r="911">
      <c r="A911" s="22"/>
      <c r="B911" s="24" t="s">
        <v>140</v>
      </c>
      <c r="C911" s="192"/>
      <c r="D911" s="20" t="s">
        <v>3596</v>
      </c>
      <c r="E911" s="20" t="s">
        <v>3596</v>
      </c>
      <c r="F911" s="98" t="s">
        <v>38</v>
      </c>
      <c r="G911" s="22">
        <v>20</v>
      </c>
      <c r="I911" s="20"/>
      <c r="J911" s="21"/>
      <c r="K911" s="21"/>
      <c r="L911" s="21"/>
      <c r="M911" s="21"/>
      <c r="N911" s="21"/>
      <c r="O911" s="21"/>
      <c r="P911" s="21"/>
      <c r="Q911" s="21"/>
      <c r="R911" s="21"/>
      <c r="S911" s="21"/>
    </row>
    <row r="912">
      <c r="A912" s="22"/>
      <c r="B912" s="24" t="s">
        <v>366</v>
      </c>
      <c r="C912" s="24" t="s">
        <v>3584</v>
      </c>
      <c r="F912" s="98"/>
      <c r="G912" s="22"/>
      <c r="I912" s="20"/>
      <c r="K912" s="20"/>
      <c r="L912" s="20"/>
      <c r="N912" s="20"/>
      <c r="O912" s="20"/>
      <c r="P912" s="20"/>
      <c r="Q912" s="20"/>
      <c r="R912" s="20"/>
    </row>
    <row r="913">
      <c r="A913" s="22"/>
      <c r="B913" s="24" t="s">
        <v>3597</v>
      </c>
      <c r="C913" s="24" t="s">
        <v>3598</v>
      </c>
      <c r="F913" s="98"/>
      <c r="G913" s="22"/>
      <c r="H913" s="22">
        <v>0</v>
      </c>
      <c r="J913" s="21">
        <v>0.029999999999999999</v>
      </c>
      <c r="K913" s="21">
        <f t="shared" si="141"/>
        <v>0.029999999999999999</v>
      </c>
      <c r="L913" s="21">
        <f t="shared" si="141"/>
        <v>0.029999999999999999</v>
      </c>
      <c r="M913" s="21">
        <f t="shared" si="141"/>
        <v>0.029999999999999999</v>
      </c>
      <c r="N913" s="21">
        <f t="shared" si="141"/>
        <v>0.029999999999999999</v>
      </c>
      <c r="O913" s="21">
        <f t="shared" si="141"/>
        <v>0.029999999999999999</v>
      </c>
      <c r="P913" s="21">
        <f t="shared" si="141"/>
        <v>0.029999999999999999</v>
      </c>
      <c r="Q913" s="21">
        <f t="shared" si="141"/>
        <v>0.029999999999999999</v>
      </c>
      <c r="R913" s="21">
        <f>Q913</f>
        <v>0.029999999999999999</v>
      </c>
      <c r="S913" s="21"/>
    </row>
    <row r="914">
      <c r="A914" s="22"/>
      <c r="B914" s="24" t="s">
        <v>3599</v>
      </c>
      <c r="C914" s="155" t="s">
        <v>3600</v>
      </c>
      <c r="F914" s="98"/>
      <c r="G914" s="22"/>
      <c r="H914" s="22">
        <f t="shared" si="140"/>
        <v>1</v>
      </c>
      <c r="J914" s="21">
        <v>0.040000000000000001</v>
      </c>
      <c r="K914" s="21">
        <f t="shared" si="141"/>
        <v>0.040000000000000001</v>
      </c>
      <c r="L914" s="21">
        <f t="shared" si="141"/>
        <v>0.040000000000000001</v>
      </c>
      <c r="M914" s="21">
        <f t="shared" si="141"/>
        <v>0.040000000000000001</v>
      </c>
      <c r="N914" s="21">
        <f t="shared" si="141"/>
        <v>0.040000000000000001</v>
      </c>
      <c r="O914" s="21">
        <f t="shared" si="141"/>
        <v>0.040000000000000001</v>
      </c>
      <c r="P914" s="21">
        <f t="shared" si="141"/>
        <v>0.040000000000000001</v>
      </c>
      <c r="Q914" s="21">
        <f t="shared" si="141"/>
        <v>0.040000000000000001</v>
      </c>
      <c r="R914" s="21">
        <f t="shared" si="141"/>
        <v>0.040000000000000001</v>
      </c>
      <c r="S914" s="21"/>
    </row>
    <row r="915">
      <c r="A915" s="22"/>
      <c r="B915" s="24" t="s">
        <v>3601</v>
      </c>
      <c r="C915" s="22" t="s">
        <v>3602</v>
      </c>
      <c r="F915" s="98"/>
      <c r="G915" s="22"/>
      <c r="H915" s="22">
        <f t="shared" si="140"/>
        <v>2</v>
      </c>
      <c r="J915" s="21">
        <v>0.029999999999999999</v>
      </c>
      <c r="K915" s="21">
        <f t="shared" si="141"/>
        <v>0.029999999999999999</v>
      </c>
      <c r="L915" s="21">
        <f t="shared" si="141"/>
        <v>0.029999999999999999</v>
      </c>
      <c r="M915" s="21">
        <f t="shared" si="141"/>
        <v>0.029999999999999999</v>
      </c>
      <c r="N915" s="21">
        <f t="shared" si="141"/>
        <v>0.029999999999999999</v>
      </c>
      <c r="O915" s="21">
        <f t="shared" si="141"/>
        <v>0.029999999999999999</v>
      </c>
      <c r="P915" s="21">
        <f t="shared" si="141"/>
        <v>0.029999999999999999</v>
      </c>
      <c r="Q915" s="21">
        <f t="shared" si="141"/>
        <v>0.029999999999999999</v>
      </c>
      <c r="R915" s="21">
        <f t="shared" si="141"/>
        <v>0.029999999999999999</v>
      </c>
      <c r="S915" s="21"/>
    </row>
    <row r="916">
      <c r="A916" s="22"/>
      <c r="B916" s="24"/>
      <c r="C916" s="22"/>
      <c r="F916" s="98"/>
      <c r="G916" s="22"/>
      <c r="H916" s="22">
        <f t="shared" si="140"/>
        <v>3</v>
      </c>
      <c r="J916" s="21">
        <v>0.029999999999999999</v>
      </c>
      <c r="K916" s="21">
        <f t="shared" si="141"/>
        <v>0.029999999999999999</v>
      </c>
      <c r="L916" s="21">
        <f t="shared" si="141"/>
        <v>0.029999999999999999</v>
      </c>
      <c r="M916" s="21">
        <f t="shared" si="141"/>
        <v>0.029999999999999999</v>
      </c>
      <c r="N916" s="21">
        <f t="shared" si="141"/>
        <v>0.029999999999999999</v>
      </c>
      <c r="O916" s="21">
        <f t="shared" si="141"/>
        <v>0.029999999999999999</v>
      </c>
      <c r="P916" s="21">
        <f t="shared" si="141"/>
        <v>0.029999999999999999</v>
      </c>
      <c r="Q916" s="21">
        <f t="shared" si="141"/>
        <v>0.029999999999999999</v>
      </c>
      <c r="R916" s="21">
        <f t="shared" si="141"/>
        <v>0.029999999999999999</v>
      </c>
      <c r="S916" s="21"/>
    </row>
    <row r="917">
      <c r="A917" s="22"/>
      <c r="B917" s="24"/>
      <c r="C917" s="22"/>
      <c r="F917" s="98"/>
      <c r="G917" s="22"/>
      <c r="H917" s="22">
        <f t="shared" si="140"/>
        <v>4</v>
      </c>
      <c r="J917" s="21">
        <v>0.029999999999999999</v>
      </c>
      <c r="K917" s="21">
        <f t="shared" si="141"/>
        <v>0.029999999999999999</v>
      </c>
      <c r="L917" s="21">
        <f t="shared" si="141"/>
        <v>0.029999999999999999</v>
      </c>
      <c r="M917" s="21">
        <f t="shared" si="141"/>
        <v>0.029999999999999999</v>
      </c>
      <c r="N917" s="21">
        <f t="shared" si="141"/>
        <v>0.029999999999999999</v>
      </c>
      <c r="O917" s="21">
        <f t="shared" si="141"/>
        <v>0.029999999999999999</v>
      </c>
      <c r="P917" s="21">
        <f t="shared" si="141"/>
        <v>0.029999999999999999</v>
      </c>
      <c r="Q917" s="21">
        <f t="shared" si="141"/>
        <v>0.029999999999999999</v>
      </c>
      <c r="R917" s="21">
        <f t="shared" si="141"/>
        <v>0.029999999999999999</v>
      </c>
      <c r="S917" s="21"/>
    </row>
    <row r="918">
      <c r="A918" s="22"/>
      <c r="B918" s="24"/>
      <c r="C918" s="22"/>
      <c r="F918" s="98"/>
      <c r="G918" s="22"/>
      <c r="H918" s="22">
        <f t="shared" si="140"/>
        <v>5</v>
      </c>
      <c r="J918" s="21">
        <v>0.029999999999999999</v>
      </c>
      <c r="K918" s="21">
        <f t="shared" si="141"/>
        <v>0.029999999999999999</v>
      </c>
      <c r="L918" s="21">
        <f t="shared" si="141"/>
        <v>0.029999999999999999</v>
      </c>
      <c r="M918" s="21">
        <f t="shared" si="141"/>
        <v>0.029999999999999999</v>
      </c>
      <c r="N918" s="21">
        <f t="shared" si="141"/>
        <v>0.029999999999999999</v>
      </c>
      <c r="O918" s="21">
        <f t="shared" si="141"/>
        <v>0.029999999999999999</v>
      </c>
      <c r="P918" s="21">
        <f t="shared" si="141"/>
        <v>0.029999999999999999</v>
      </c>
      <c r="Q918" s="21">
        <f t="shared" si="141"/>
        <v>0.029999999999999999</v>
      </c>
      <c r="R918" s="21">
        <f t="shared" si="141"/>
        <v>0.029999999999999999</v>
      </c>
      <c r="S918" s="21"/>
    </row>
    <row r="919">
      <c r="A919" s="22"/>
      <c r="B919" s="24"/>
      <c r="C919" s="22"/>
      <c r="F919" s="98"/>
      <c r="G919" s="22"/>
      <c r="H919" s="22">
        <f t="shared" si="140"/>
        <v>6</v>
      </c>
      <c r="J919" s="21">
        <v>0.029999999999999999</v>
      </c>
      <c r="K919" s="21">
        <f t="shared" si="141"/>
        <v>0.029999999999999999</v>
      </c>
      <c r="L919" s="21">
        <f t="shared" si="141"/>
        <v>0.029999999999999999</v>
      </c>
      <c r="M919" s="21">
        <f t="shared" si="141"/>
        <v>0.029999999999999999</v>
      </c>
      <c r="N919" s="21">
        <f t="shared" si="141"/>
        <v>0.029999999999999999</v>
      </c>
      <c r="O919" s="21">
        <f t="shared" si="141"/>
        <v>0.029999999999999999</v>
      </c>
      <c r="P919" s="21">
        <f t="shared" si="141"/>
        <v>0.029999999999999999</v>
      </c>
      <c r="Q919" s="21">
        <f t="shared" si="141"/>
        <v>0.029999999999999999</v>
      </c>
      <c r="R919" s="21">
        <f t="shared" si="141"/>
        <v>0.029999999999999999</v>
      </c>
      <c r="S919" s="21"/>
    </row>
    <row r="920">
      <c r="A920" s="22"/>
      <c r="B920" s="24"/>
      <c r="C920" s="22"/>
      <c r="F920" s="98"/>
      <c r="G920" s="22"/>
      <c r="H920" s="22">
        <f t="shared" si="140"/>
        <v>7</v>
      </c>
      <c r="J920" s="21">
        <v>0.029999999999999999</v>
      </c>
      <c r="K920" s="21">
        <f t="shared" si="141"/>
        <v>0.029999999999999999</v>
      </c>
      <c r="L920" s="21">
        <f t="shared" si="141"/>
        <v>0.029999999999999999</v>
      </c>
      <c r="M920" s="21">
        <f t="shared" si="141"/>
        <v>0.029999999999999999</v>
      </c>
      <c r="N920" s="21">
        <f t="shared" si="141"/>
        <v>0.029999999999999999</v>
      </c>
      <c r="O920" s="21">
        <f t="shared" si="141"/>
        <v>0.029999999999999999</v>
      </c>
      <c r="P920" s="21">
        <f t="shared" si="141"/>
        <v>0.029999999999999999</v>
      </c>
      <c r="Q920" s="21">
        <f t="shared" si="141"/>
        <v>0.029999999999999999</v>
      </c>
      <c r="R920" s="21">
        <f t="shared" si="141"/>
        <v>0.029999999999999999</v>
      </c>
      <c r="S920" s="21"/>
    </row>
    <row r="921">
      <c r="A921" s="22"/>
      <c r="B921" s="24"/>
      <c r="C921" s="22"/>
      <c r="F921" s="98"/>
      <c r="G921" s="22"/>
      <c r="H921" s="22">
        <f t="shared" si="140"/>
        <v>8</v>
      </c>
      <c r="J921" s="21">
        <v>0.029999999999999999</v>
      </c>
      <c r="K921" s="21">
        <f t="shared" si="141"/>
        <v>0.029999999999999999</v>
      </c>
      <c r="L921" s="21">
        <f t="shared" si="141"/>
        <v>0.029999999999999999</v>
      </c>
      <c r="M921" s="21">
        <f t="shared" si="141"/>
        <v>0.029999999999999999</v>
      </c>
      <c r="N921" s="21">
        <f t="shared" si="141"/>
        <v>0.029999999999999999</v>
      </c>
      <c r="O921" s="21">
        <f t="shared" si="141"/>
        <v>0.029999999999999999</v>
      </c>
      <c r="P921" s="21">
        <f t="shared" si="141"/>
        <v>0.029999999999999999</v>
      </c>
      <c r="Q921" s="21">
        <f t="shared" si="141"/>
        <v>0.029999999999999999</v>
      </c>
      <c r="R921" s="21">
        <f t="shared" si="141"/>
        <v>0.029999999999999999</v>
      </c>
      <c r="S921" s="21"/>
    </row>
    <row r="922">
      <c r="A922" s="22"/>
      <c r="B922" s="24"/>
      <c r="C922" s="22"/>
      <c r="F922" s="98"/>
      <c r="G922" s="22"/>
      <c r="H922" s="22">
        <f t="shared" si="140"/>
        <v>9</v>
      </c>
      <c r="J922" s="21">
        <v>0.029999999999999999</v>
      </c>
      <c r="K922" s="21">
        <f t="shared" si="141"/>
        <v>0.029999999999999999</v>
      </c>
      <c r="L922" s="21">
        <f t="shared" si="141"/>
        <v>0.029999999999999999</v>
      </c>
      <c r="M922" s="21">
        <f t="shared" si="141"/>
        <v>0.029999999999999999</v>
      </c>
      <c r="N922" s="21">
        <f t="shared" si="141"/>
        <v>0.029999999999999999</v>
      </c>
      <c r="O922" s="21">
        <f t="shared" si="141"/>
        <v>0.029999999999999999</v>
      </c>
      <c r="P922" s="21">
        <f t="shared" si="141"/>
        <v>0.029999999999999999</v>
      </c>
      <c r="Q922" s="21">
        <f t="shared" si="141"/>
        <v>0.029999999999999999</v>
      </c>
      <c r="R922" s="21">
        <f t="shared" si="141"/>
        <v>0.029999999999999999</v>
      </c>
      <c r="S922" s="21"/>
    </row>
    <row r="923">
      <c r="A923" s="22"/>
      <c r="B923" s="24"/>
      <c r="C923" s="22"/>
      <c r="F923" s="98"/>
      <c r="G923" s="22"/>
      <c r="H923" s="22">
        <f t="shared" si="140"/>
        <v>10</v>
      </c>
      <c r="J923" s="21">
        <v>0.059999999999999998</v>
      </c>
      <c r="K923" s="21">
        <f t="shared" si="141"/>
        <v>0.059999999999999998</v>
      </c>
      <c r="L923" s="21">
        <f t="shared" si="141"/>
        <v>0.059999999999999998</v>
      </c>
      <c r="M923" s="21">
        <f t="shared" si="141"/>
        <v>0.059999999999999998</v>
      </c>
      <c r="N923" s="21">
        <f t="shared" si="141"/>
        <v>0.059999999999999998</v>
      </c>
      <c r="O923" s="21">
        <f t="shared" si="141"/>
        <v>0.059999999999999998</v>
      </c>
      <c r="P923" s="21">
        <f t="shared" si="141"/>
        <v>0.059999999999999998</v>
      </c>
      <c r="Q923" s="21">
        <f t="shared" si="141"/>
        <v>0.059999999999999998</v>
      </c>
      <c r="R923" s="21">
        <f t="shared" si="141"/>
        <v>0.059999999999999998</v>
      </c>
      <c r="S923" s="21"/>
    </row>
    <row r="924">
      <c r="A924" s="22"/>
      <c r="B924" s="24"/>
      <c r="C924" s="22"/>
      <c r="F924" s="98"/>
      <c r="G924" s="22"/>
      <c r="H924" s="22">
        <f t="shared" si="140"/>
        <v>11</v>
      </c>
      <c r="J924" s="21">
        <v>0.040000000000000001</v>
      </c>
      <c r="K924" s="21">
        <f t="shared" si="141"/>
        <v>0.040000000000000001</v>
      </c>
      <c r="L924" s="21">
        <f t="shared" si="141"/>
        <v>0.040000000000000001</v>
      </c>
      <c r="M924" s="21">
        <f t="shared" si="141"/>
        <v>0.040000000000000001</v>
      </c>
      <c r="N924" s="21">
        <f t="shared" si="141"/>
        <v>0.040000000000000001</v>
      </c>
      <c r="O924" s="21">
        <f t="shared" si="141"/>
        <v>0.040000000000000001</v>
      </c>
      <c r="P924" s="21">
        <f t="shared" si="141"/>
        <v>0.040000000000000001</v>
      </c>
      <c r="Q924" s="21">
        <f t="shared" si="141"/>
        <v>0.040000000000000001</v>
      </c>
      <c r="R924" s="21">
        <f t="shared" si="141"/>
        <v>0.040000000000000001</v>
      </c>
      <c r="S924" s="21"/>
    </row>
    <row r="925">
      <c r="A925" s="22"/>
      <c r="B925" s="24"/>
      <c r="C925" s="22"/>
      <c r="F925" s="98"/>
      <c r="G925" s="22"/>
      <c r="H925" s="22">
        <f t="shared" si="140"/>
        <v>12</v>
      </c>
      <c r="J925" s="21">
        <v>0.059999999999999998</v>
      </c>
      <c r="K925" s="21">
        <f t="shared" si="141"/>
        <v>0.059999999999999998</v>
      </c>
      <c r="L925" s="21">
        <f t="shared" si="141"/>
        <v>0.059999999999999998</v>
      </c>
      <c r="M925" s="21">
        <f t="shared" si="141"/>
        <v>0.059999999999999998</v>
      </c>
      <c r="N925" s="21">
        <f t="shared" si="141"/>
        <v>0.059999999999999998</v>
      </c>
      <c r="O925" s="21">
        <f t="shared" si="141"/>
        <v>0.059999999999999998</v>
      </c>
      <c r="P925" s="21">
        <f t="shared" si="141"/>
        <v>0.059999999999999998</v>
      </c>
      <c r="Q925" s="21">
        <f t="shared" si="141"/>
        <v>0.059999999999999998</v>
      </c>
      <c r="R925" s="21">
        <f t="shared" si="141"/>
        <v>0.059999999999999998</v>
      </c>
      <c r="S925" s="21"/>
    </row>
    <row r="926">
      <c r="A926" s="22"/>
      <c r="B926" s="24"/>
      <c r="C926" s="22"/>
      <c r="F926" s="98"/>
      <c r="G926" s="22"/>
      <c r="H926" s="22">
        <f t="shared" si="140"/>
        <v>13</v>
      </c>
      <c r="J926" s="21">
        <v>0.029999999999999999</v>
      </c>
      <c r="K926" s="21">
        <f t="shared" si="141"/>
        <v>0.029999999999999999</v>
      </c>
      <c r="L926" s="21">
        <f t="shared" si="141"/>
        <v>0.029999999999999999</v>
      </c>
      <c r="M926" s="21">
        <f t="shared" si="141"/>
        <v>0.029999999999999999</v>
      </c>
      <c r="N926" s="21">
        <f t="shared" si="141"/>
        <v>0.029999999999999999</v>
      </c>
      <c r="O926" s="21">
        <f t="shared" si="141"/>
        <v>0.029999999999999999</v>
      </c>
      <c r="P926" s="21">
        <f t="shared" si="141"/>
        <v>0.029999999999999999</v>
      </c>
      <c r="Q926" s="21">
        <f t="shared" si="141"/>
        <v>0.029999999999999999</v>
      </c>
      <c r="R926" s="21">
        <f t="shared" si="141"/>
        <v>0.029999999999999999</v>
      </c>
      <c r="S926" s="21"/>
    </row>
    <row r="927">
      <c r="A927" s="22"/>
      <c r="B927" s="24"/>
      <c r="C927" s="22"/>
      <c r="F927" s="98"/>
      <c r="G927" s="22"/>
      <c r="H927" s="22">
        <f t="shared" si="140"/>
        <v>14</v>
      </c>
      <c r="J927" s="21">
        <v>0.050000000000000003</v>
      </c>
      <c r="K927" s="21">
        <f t="shared" si="141"/>
        <v>0.050000000000000003</v>
      </c>
      <c r="L927" s="21">
        <f t="shared" si="141"/>
        <v>0.050000000000000003</v>
      </c>
      <c r="M927" s="21">
        <f t="shared" si="141"/>
        <v>0.050000000000000003</v>
      </c>
      <c r="N927" s="21">
        <f t="shared" si="141"/>
        <v>0.050000000000000003</v>
      </c>
      <c r="O927" s="21">
        <f t="shared" si="141"/>
        <v>0.050000000000000003</v>
      </c>
      <c r="P927" s="21">
        <f t="shared" si="141"/>
        <v>0.050000000000000003</v>
      </c>
      <c r="Q927" s="21">
        <f t="shared" si="141"/>
        <v>0.050000000000000003</v>
      </c>
      <c r="R927" s="21">
        <f t="shared" si="141"/>
        <v>0.050000000000000003</v>
      </c>
      <c r="S927" s="21"/>
    </row>
    <row r="928">
      <c r="A928" s="22"/>
      <c r="B928" s="24"/>
      <c r="C928" s="22"/>
      <c r="F928" s="98"/>
      <c r="G928" s="22"/>
      <c r="H928" s="22">
        <f t="shared" si="140"/>
        <v>15</v>
      </c>
      <c r="J928" s="21">
        <v>0.050000000000000003</v>
      </c>
      <c r="K928" s="21">
        <f t="shared" si="141"/>
        <v>0.050000000000000003</v>
      </c>
      <c r="L928" s="21">
        <f t="shared" si="141"/>
        <v>0.050000000000000003</v>
      </c>
      <c r="M928" s="21">
        <f t="shared" si="141"/>
        <v>0.050000000000000003</v>
      </c>
      <c r="N928" s="21">
        <f t="shared" si="141"/>
        <v>0.050000000000000003</v>
      </c>
      <c r="O928" s="21">
        <f t="shared" si="141"/>
        <v>0.050000000000000003</v>
      </c>
      <c r="P928" s="21">
        <f t="shared" si="141"/>
        <v>0.050000000000000003</v>
      </c>
      <c r="Q928" s="21">
        <f t="shared" si="141"/>
        <v>0.050000000000000003</v>
      </c>
      <c r="R928" s="21">
        <f t="shared" si="141"/>
        <v>0.050000000000000003</v>
      </c>
      <c r="S928" s="21"/>
    </row>
    <row r="929">
      <c r="A929" s="22"/>
      <c r="B929" s="24"/>
      <c r="C929" s="22"/>
      <c r="F929" s="98"/>
      <c r="G929" s="22"/>
      <c r="H929" s="22">
        <f t="shared" si="140"/>
        <v>16</v>
      </c>
      <c r="J929" s="21">
        <v>0.059999999999999998</v>
      </c>
      <c r="K929" s="21">
        <f t="shared" si="141"/>
        <v>0.059999999999999998</v>
      </c>
      <c r="L929" s="21">
        <f t="shared" si="141"/>
        <v>0.059999999999999998</v>
      </c>
      <c r="M929" s="21">
        <f t="shared" si="141"/>
        <v>0.059999999999999998</v>
      </c>
      <c r="N929" s="21">
        <f t="shared" si="141"/>
        <v>0.059999999999999998</v>
      </c>
      <c r="O929" s="21">
        <f t="shared" si="141"/>
        <v>0.059999999999999998</v>
      </c>
      <c r="P929" s="21">
        <f t="shared" si="141"/>
        <v>0.059999999999999998</v>
      </c>
      <c r="Q929" s="21">
        <f t="shared" si="141"/>
        <v>0.059999999999999998</v>
      </c>
      <c r="R929" s="21">
        <f t="shared" si="141"/>
        <v>0.059999999999999998</v>
      </c>
      <c r="S929" s="21"/>
    </row>
    <row r="930">
      <c r="A930" s="22"/>
      <c r="B930" s="24"/>
      <c r="C930" s="22"/>
      <c r="F930" s="98"/>
      <c r="G930" s="22"/>
      <c r="H930" s="22">
        <f t="shared" si="140"/>
        <v>17</v>
      </c>
      <c r="J930" s="21">
        <v>0.070000000000000007</v>
      </c>
      <c r="K930" s="21">
        <f t="shared" si="141"/>
        <v>0.070000000000000007</v>
      </c>
      <c r="L930" s="21">
        <f t="shared" si="141"/>
        <v>0.070000000000000007</v>
      </c>
      <c r="M930" s="21">
        <f t="shared" si="141"/>
        <v>0.070000000000000007</v>
      </c>
      <c r="N930" s="21">
        <f t="shared" si="141"/>
        <v>0.070000000000000007</v>
      </c>
      <c r="O930" s="21">
        <f t="shared" si="141"/>
        <v>0.070000000000000007</v>
      </c>
      <c r="P930" s="21">
        <f t="shared" si="141"/>
        <v>0.070000000000000007</v>
      </c>
      <c r="Q930" s="21">
        <f t="shared" si="141"/>
        <v>0.070000000000000007</v>
      </c>
      <c r="R930" s="21">
        <f t="shared" si="141"/>
        <v>0.070000000000000007</v>
      </c>
      <c r="S930" s="21"/>
    </row>
    <row r="931">
      <c r="A931" s="22"/>
      <c r="B931" s="24"/>
      <c r="C931" s="22"/>
      <c r="F931" s="98"/>
      <c r="G931" s="22"/>
      <c r="H931" s="22">
        <f t="shared" si="140"/>
        <v>18</v>
      </c>
      <c r="J931" s="21">
        <v>0.040000000000000001</v>
      </c>
      <c r="K931" s="21">
        <f t="shared" si="141"/>
        <v>0.040000000000000001</v>
      </c>
      <c r="L931" s="21">
        <f t="shared" si="141"/>
        <v>0.040000000000000001</v>
      </c>
      <c r="M931" s="21">
        <f t="shared" si="141"/>
        <v>0.040000000000000001</v>
      </c>
      <c r="N931" s="21">
        <f t="shared" si="141"/>
        <v>0.040000000000000001</v>
      </c>
      <c r="O931" s="21">
        <f t="shared" si="141"/>
        <v>0.040000000000000001</v>
      </c>
      <c r="P931" s="21">
        <f t="shared" si="141"/>
        <v>0.040000000000000001</v>
      </c>
      <c r="Q931" s="21">
        <f t="shared" si="141"/>
        <v>0.040000000000000001</v>
      </c>
      <c r="R931" s="21">
        <f t="shared" si="141"/>
        <v>0.040000000000000001</v>
      </c>
      <c r="S931" s="21"/>
    </row>
    <row r="932">
      <c r="A932" s="22"/>
      <c r="B932" s="24"/>
      <c r="C932" s="22"/>
      <c r="F932" s="98"/>
      <c r="G932" s="22"/>
      <c r="H932" s="22">
        <f t="shared" si="140"/>
        <v>19</v>
      </c>
      <c r="J932" s="21">
        <v>0.040000000000000001</v>
      </c>
      <c r="K932" s="21">
        <f t="shared" si="141"/>
        <v>0.040000000000000001</v>
      </c>
      <c r="L932" s="21">
        <f t="shared" si="141"/>
        <v>0.040000000000000001</v>
      </c>
      <c r="M932" s="21">
        <f t="shared" si="141"/>
        <v>0.040000000000000001</v>
      </c>
      <c r="N932" s="21">
        <f t="shared" si="141"/>
        <v>0.040000000000000001</v>
      </c>
      <c r="O932" s="21">
        <f t="shared" si="141"/>
        <v>0.040000000000000001</v>
      </c>
      <c r="P932" s="21">
        <f t="shared" si="141"/>
        <v>0.040000000000000001</v>
      </c>
      <c r="Q932" s="21">
        <f t="shared" si="141"/>
        <v>0.040000000000000001</v>
      </c>
      <c r="R932" s="21">
        <f t="shared" si="141"/>
        <v>0.040000000000000001</v>
      </c>
      <c r="S932" s="21"/>
    </row>
    <row r="933">
      <c r="A933" s="22"/>
      <c r="B933" s="24"/>
      <c r="C933" s="22"/>
      <c r="F933" s="98"/>
      <c r="G933" s="22"/>
      <c r="H933" s="22">
        <f t="shared" si="140"/>
        <v>20</v>
      </c>
      <c r="J933" s="21">
        <v>0.029999999999999999</v>
      </c>
      <c r="K933" s="21">
        <f t="shared" si="141"/>
        <v>0.029999999999999999</v>
      </c>
      <c r="L933" s="21">
        <f t="shared" si="141"/>
        <v>0.029999999999999999</v>
      </c>
      <c r="M933" s="21">
        <f t="shared" si="141"/>
        <v>0.029999999999999999</v>
      </c>
      <c r="N933" s="21">
        <f t="shared" si="141"/>
        <v>0.029999999999999999</v>
      </c>
      <c r="O933" s="21">
        <f t="shared" si="141"/>
        <v>0.029999999999999999</v>
      </c>
      <c r="P933" s="21">
        <f t="shared" si="141"/>
        <v>0.029999999999999999</v>
      </c>
      <c r="Q933" s="21">
        <f t="shared" si="141"/>
        <v>0.029999999999999999</v>
      </c>
      <c r="R933" s="21">
        <f t="shared" si="141"/>
        <v>0.029999999999999999</v>
      </c>
      <c r="S933" s="21"/>
    </row>
    <row r="934">
      <c r="A934" s="22"/>
      <c r="B934" s="24"/>
      <c r="C934" s="22"/>
      <c r="F934" s="98"/>
      <c r="G934" s="22"/>
      <c r="H934" s="22">
        <f t="shared" si="140"/>
        <v>21</v>
      </c>
      <c r="J934" s="21">
        <v>0.029999999999999999</v>
      </c>
      <c r="K934" s="21">
        <f t="shared" si="141"/>
        <v>0.029999999999999999</v>
      </c>
      <c r="L934" s="21">
        <f t="shared" si="141"/>
        <v>0.029999999999999999</v>
      </c>
      <c r="M934" s="21">
        <f t="shared" si="141"/>
        <v>0.029999999999999999</v>
      </c>
      <c r="N934" s="21">
        <f t="shared" si="141"/>
        <v>0.029999999999999999</v>
      </c>
      <c r="O934" s="21">
        <f t="shared" si="141"/>
        <v>0.029999999999999999</v>
      </c>
      <c r="P934" s="21">
        <f t="shared" si="141"/>
        <v>0.029999999999999999</v>
      </c>
      <c r="Q934" s="21">
        <f t="shared" si="141"/>
        <v>0.029999999999999999</v>
      </c>
      <c r="R934" s="21">
        <f t="shared" si="141"/>
        <v>0.029999999999999999</v>
      </c>
      <c r="S934" s="21"/>
    </row>
    <row r="935">
      <c r="A935" s="22"/>
      <c r="B935" s="24"/>
      <c r="C935" s="22"/>
      <c r="F935" s="98"/>
      <c r="G935" s="22"/>
      <c r="H935" s="22">
        <f t="shared" si="140"/>
        <v>22</v>
      </c>
      <c r="J935" s="21">
        <v>0.029999999999999999</v>
      </c>
      <c r="K935" s="21">
        <f t="shared" si="141"/>
        <v>0.029999999999999999</v>
      </c>
      <c r="L935" s="21">
        <f t="shared" si="141"/>
        <v>0.029999999999999999</v>
      </c>
      <c r="M935" s="21">
        <f t="shared" si="141"/>
        <v>0.029999999999999999</v>
      </c>
      <c r="N935" s="21">
        <f t="shared" si="141"/>
        <v>0.029999999999999999</v>
      </c>
      <c r="O935" s="21">
        <f t="shared" si="141"/>
        <v>0.029999999999999999</v>
      </c>
      <c r="P935" s="21">
        <f t="shared" si="141"/>
        <v>0.029999999999999999</v>
      </c>
      <c r="Q935" s="21">
        <f t="shared" si="141"/>
        <v>0.029999999999999999</v>
      </c>
      <c r="R935" s="21">
        <f t="shared" si="141"/>
        <v>0.029999999999999999</v>
      </c>
      <c r="S935" s="21"/>
    </row>
    <row r="936">
      <c r="A936" s="22"/>
      <c r="B936" s="24"/>
      <c r="C936" s="22"/>
      <c r="F936" s="98"/>
      <c r="G936" s="22"/>
      <c r="H936" s="22">
        <f t="shared" si="140"/>
        <v>23</v>
      </c>
      <c r="J936" s="21">
        <v>0.029999999999999999</v>
      </c>
      <c r="K936" s="21">
        <f t="shared" si="141"/>
        <v>0.029999999999999999</v>
      </c>
      <c r="L936" s="21">
        <f t="shared" si="141"/>
        <v>0.029999999999999999</v>
      </c>
      <c r="M936" s="21">
        <f t="shared" si="141"/>
        <v>0.029999999999999999</v>
      </c>
      <c r="N936" s="21">
        <f t="shared" si="141"/>
        <v>0.029999999999999999</v>
      </c>
      <c r="O936" s="21">
        <f t="shared" si="141"/>
        <v>0.029999999999999999</v>
      </c>
      <c r="P936" s="21">
        <f t="shared" si="141"/>
        <v>0.029999999999999999</v>
      </c>
      <c r="Q936" s="21">
        <f t="shared" si="141"/>
        <v>0.029999999999999999</v>
      </c>
      <c r="R936" s="21">
        <f>Q936</f>
        <v>0.029999999999999999</v>
      </c>
      <c r="S936" s="21"/>
    </row>
    <row r="937">
      <c r="A937" s="22"/>
      <c r="B937" s="24"/>
      <c r="C937" s="22"/>
      <c r="F937" s="98"/>
      <c r="G937" s="22"/>
      <c r="I937" s="20"/>
      <c r="K937" s="20"/>
      <c r="L937" s="20"/>
      <c r="N937" s="20"/>
      <c r="O937" s="20"/>
      <c r="P937" s="20"/>
      <c r="Q937" s="20"/>
      <c r="R937" s="20"/>
    </row>
    <row r="938">
      <c r="A938" s="22"/>
      <c r="B938" s="24" t="s">
        <v>140</v>
      </c>
      <c r="D938" s="20" t="s">
        <v>1330</v>
      </c>
      <c r="E938" s="20" t="s">
        <v>1330</v>
      </c>
      <c r="F938" s="98" t="s">
        <v>38</v>
      </c>
      <c r="G938" s="22">
        <v>20</v>
      </c>
      <c r="H938" s="54"/>
      <c r="I938" s="20"/>
      <c r="J938" s="21"/>
      <c r="K938" s="21"/>
      <c r="L938" s="21"/>
      <c r="M938" s="21"/>
      <c r="N938" s="21"/>
      <c r="O938" s="21"/>
      <c r="P938" s="21"/>
      <c r="Q938" s="21"/>
      <c r="R938" s="21"/>
      <c r="S938" s="21"/>
    </row>
    <row r="939">
      <c r="A939" s="22"/>
      <c r="B939" s="24" t="s">
        <v>3597</v>
      </c>
      <c r="C939" s="24" t="s">
        <v>3598</v>
      </c>
      <c r="F939" s="98"/>
      <c r="G939" s="22"/>
      <c r="H939" s="54"/>
      <c r="I939" s="89"/>
      <c r="J939" s="23"/>
      <c r="K939" s="23"/>
      <c r="L939" s="38"/>
      <c r="M939" s="20"/>
      <c r="N939" s="20"/>
      <c r="O939" s="20"/>
      <c r="P939" s="20"/>
      <c r="Q939" s="20"/>
      <c r="R939" s="20"/>
    </row>
    <row r="940">
      <c r="A940" s="22"/>
      <c r="B940" s="24" t="s">
        <v>3603</v>
      </c>
      <c r="C940" s="24" t="s">
        <v>3604</v>
      </c>
      <c r="F940" s="98"/>
      <c r="G940" s="22"/>
      <c r="H940" s="22">
        <v>0</v>
      </c>
      <c r="J940" s="21">
        <v>0.040000000000000001</v>
      </c>
      <c r="K940" s="21">
        <f t="shared" si="141"/>
        <v>0.040000000000000001</v>
      </c>
      <c r="L940" s="21">
        <f t="shared" si="141"/>
        <v>0.040000000000000001</v>
      </c>
      <c r="M940" s="21">
        <f t="shared" si="141"/>
        <v>0.040000000000000001</v>
      </c>
      <c r="N940" s="21">
        <f t="shared" si="141"/>
        <v>0.040000000000000001</v>
      </c>
      <c r="O940" s="21">
        <f t="shared" si="141"/>
        <v>0.040000000000000001</v>
      </c>
      <c r="P940" s="21">
        <f t="shared" si="141"/>
        <v>0.040000000000000001</v>
      </c>
      <c r="Q940" s="21">
        <f t="shared" si="141"/>
        <v>0.040000000000000001</v>
      </c>
      <c r="R940" s="21">
        <f>Q940</f>
        <v>0.040000000000000001</v>
      </c>
      <c r="S940" s="21"/>
    </row>
    <row r="941">
      <c r="A941" s="22"/>
      <c r="B941" s="24" t="s">
        <v>3605</v>
      </c>
      <c r="C941" s="192" t="s">
        <v>805</v>
      </c>
      <c r="F941" s="43"/>
      <c r="G941" s="22"/>
      <c r="H941" s="22">
        <f t="shared" si="140"/>
        <v>1</v>
      </c>
      <c r="J941" s="21">
        <v>0.050000000000000003</v>
      </c>
      <c r="K941" s="21">
        <f t="shared" si="141"/>
        <v>0.050000000000000003</v>
      </c>
      <c r="L941" s="21">
        <f t="shared" si="141"/>
        <v>0.050000000000000003</v>
      </c>
      <c r="M941" s="21">
        <f t="shared" si="141"/>
        <v>0.050000000000000003</v>
      </c>
      <c r="N941" s="21">
        <f t="shared" si="141"/>
        <v>0.050000000000000003</v>
      </c>
      <c r="O941" s="21">
        <f t="shared" si="141"/>
        <v>0.050000000000000003</v>
      </c>
      <c r="P941" s="21">
        <f t="shared" si="141"/>
        <v>0.050000000000000003</v>
      </c>
      <c r="Q941" s="21">
        <f t="shared" si="141"/>
        <v>0.050000000000000003</v>
      </c>
      <c r="R941" s="21">
        <f t="shared" si="141"/>
        <v>0.050000000000000003</v>
      </c>
      <c r="S941" s="21"/>
    </row>
    <row r="942">
      <c r="A942" s="22"/>
      <c r="B942" s="24" t="s">
        <v>3606</v>
      </c>
      <c r="C942" s="244" t="s">
        <v>3607</v>
      </c>
      <c r="F942" s="43"/>
      <c r="G942" s="22"/>
      <c r="H942" s="22">
        <f t="shared" si="140"/>
        <v>2</v>
      </c>
      <c r="J942" s="21">
        <v>0.040000000000000001</v>
      </c>
      <c r="K942" s="21">
        <f t="shared" si="141"/>
        <v>0.040000000000000001</v>
      </c>
      <c r="L942" s="21">
        <f t="shared" si="141"/>
        <v>0.040000000000000001</v>
      </c>
      <c r="M942" s="21">
        <f t="shared" si="141"/>
        <v>0.040000000000000001</v>
      </c>
      <c r="N942" s="21">
        <f t="shared" si="141"/>
        <v>0.040000000000000001</v>
      </c>
      <c r="O942" s="21">
        <f t="shared" si="141"/>
        <v>0.040000000000000001</v>
      </c>
      <c r="P942" s="21">
        <f t="shared" si="141"/>
        <v>0.040000000000000001</v>
      </c>
      <c r="Q942" s="21">
        <f t="shared" si="141"/>
        <v>0.040000000000000001</v>
      </c>
      <c r="R942" s="21">
        <f t="shared" si="141"/>
        <v>0.040000000000000001</v>
      </c>
      <c r="S942" s="21"/>
    </row>
    <row r="943">
      <c r="A943" s="22"/>
      <c r="B943" s="24"/>
      <c r="C943" s="244"/>
      <c r="F943" s="43"/>
      <c r="G943" s="22"/>
      <c r="H943" s="22">
        <f t="shared" ref="H943:H1006" si="142">H942+1</f>
        <v>3</v>
      </c>
      <c r="J943" s="21">
        <v>0.040000000000000001</v>
      </c>
      <c r="K943" s="21">
        <f t="shared" si="141"/>
        <v>0.040000000000000001</v>
      </c>
      <c r="L943" s="21">
        <f t="shared" si="141"/>
        <v>0.040000000000000001</v>
      </c>
      <c r="M943" s="21">
        <f t="shared" si="141"/>
        <v>0.040000000000000001</v>
      </c>
      <c r="N943" s="21">
        <f t="shared" si="141"/>
        <v>0.040000000000000001</v>
      </c>
      <c r="O943" s="21">
        <f t="shared" si="141"/>
        <v>0.040000000000000001</v>
      </c>
      <c r="P943" s="21">
        <f t="shared" si="141"/>
        <v>0.040000000000000001</v>
      </c>
      <c r="Q943" s="21">
        <f t="shared" si="141"/>
        <v>0.040000000000000001</v>
      </c>
      <c r="R943" s="21">
        <f t="shared" si="141"/>
        <v>0.040000000000000001</v>
      </c>
      <c r="S943" s="21"/>
    </row>
    <row r="944">
      <c r="A944" s="22"/>
      <c r="B944" s="24"/>
      <c r="C944" s="244"/>
      <c r="F944" s="43"/>
      <c r="G944" s="22"/>
      <c r="H944" s="22">
        <f t="shared" si="142"/>
        <v>4</v>
      </c>
      <c r="J944" s="21">
        <v>0.040000000000000001</v>
      </c>
      <c r="K944" s="21">
        <f t="shared" si="141"/>
        <v>0.040000000000000001</v>
      </c>
      <c r="L944" s="21">
        <f t="shared" si="141"/>
        <v>0.040000000000000001</v>
      </c>
      <c r="M944" s="21">
        <f t="shared" si="141"/>
        <v>0.040000000000000001</v>
      </c>
      <c r="N944" s="21">
        <f t="shared" si="141"/>
        <v>0.040000000000000001</v>
      </c>
      <c r="O944" s="21">
        <f t="shared" si="141"/>
        <v>0.040000000000000001</v>
      </c>
      <c r="P944" s="21">
        <f t="shared" si="141"/>
        <v>0.040000000000000001</v>
      </c>
      <c r="Q944" s="21">
        <f t="shared" si="141"/>
        <v>0.040000000000000001</v>
      </c>
      <c r="R944" s="21">
        <f t="shared" si="141"/>
        <v>0.040000000000000001</v>
      </c>
      <c r="S944" s="21"/>
    </row>
    <row r="945">
      <c r="A945" s="22"/>
      <c r="B945" s="24"/>
      <c r="C945" s="244"/>
      <c r="F945" s="43"/>
      <c r="G945" s="22"/>
      <c r="H945" s="22">
        <f t="shared" si="142"/>
        <v>5</v>
      </c>
      <c r="J945" s="21">
        <v>0.040000000000000001</v>
      </c>
      <c r="K945" s="21">
        <f t="shared" si="141"/>
        <v>0.040000000000000001</v>
      </c>
      <c r="L945" s="21">
        <f t="shared" si="141"/>
        <v>0.040000000000000001</v>
      </c>
      <c r="M945" s="21">
        <f t="shared" si="141"/>
        <v>0.040000000000000001</v>
      </c>
      <c r="N945" s="21">
        <f t="shared" si="141"/>
        <v>0.040000000000000001</v>
      </c>
      <c r="O945" s="21">
        <f t="shared" si="141"/>
        <v>0.040000000000000001</v>
      </c>
      <c r="P945" s="21">
        <f t="shared" si="141"/>
        <v>0.040000000000000001</v>
      </c>
      <c r="Q945" s="21">
        <f t="shared" si="141"/>
        <v>0.040000000000000001</v>
      </c>
      <c r="R945" s="21">
        <f t="shared" si="141"/>
        <v>0.040000000000000001</v>
      </c>
      <c r="S945" s="21"/>
    </row>
    <row r="946">
      <c r="A946" s="22"/>
      <c r="B946" s="24"/>
      <c r="C946" s="244"/>
      <c r="F946" s="43"/>
      <c r="G946" s="22"/>
      <c r="H946" s="22">
        <f t="shared" si="142"/>
        <v>6</v>
      </c>
      <c r="J946" s="21">
        <v>0.050000000000000003</v>
      </c>
      <c r="K946" s="21">
        <f t="shared" si="141"/>
        <v>0.050000000000000003</v>
      </c>
      <c r="L946" s="21">
        <f t="shared" si="141"/>
        <v>0.050000000000000003</v>
      </c>
      <c r="M946" s="21">
        <f t="shared" si="141"/>
        <v>0.050000000000000003</v>
      </c>
      <c r="N946" s="21">
        <f t="shared" si="141"/>
        <v>0.050000000000000003</v>
      </c>
      <c r="O946" s="21">
        <f t="shared" si="141"/>
        <v>0.050000000000000003</v>
      </c>
      <c r="P946" s="21">
        <f t="shared" si="141"/>
        <v>0.050000000000000003</v>
      </c>
      <c r="Q946" s="21">
        <f t="shared" si="141"/>
        <v>0.050000000000000003</v>
      </c>
      <c r="R946" s="21">
        <f t="shared" si="141"/>
        <v>0.050000000000000003</v>
      </c>
      <c r="S946" s="21"/>
    </row>
    <row r="947">
      <c r="A947" s="22"/>
      <c r="B947" s="24"/>
      <c r="C947" s="244"/>
      <c r="F947" s="43"/>
      <c r="G947" s="22"/>
      <c r="H947" s="22">
        <f t="shared" si="142"/>
        <v>7</v>
      </c>
      <c r="J947" s="21">
        <v>0.059999999999999998</v>
      </c>
      <c r="K947" s="21">
        <f t="shared" si="141"/>
        <v>0.059999999999999998</v>
      </c>
      <c r="L947" s="21">
        <f t="shared" si="141"/>
        <v>0.059999999999999998</v>
      </c>
      <c r="M947" s="21">
        <f t="shared" si="141"/>
        <v>0.059999999999999998</v>
      </c>
      <c r="N947" s="21">
        <f t="shared" si="141"/>
        <v>0.059999999999999998</v>
      </c>
      <c r="O947" s="21">
        <f t="shared" si="141"/>
        <v>0.059999999999999998</v>
      </c>
      <c r="P947" s="21">
        <f t="shared" si="141"/>
        <v>0.059999999999999998</v>
      </c>
      <c r="Q947" s="21">
        <f t="shared" si="141"/>
        <v>0.059999999999999998</v>
      </c>
      <c r="R947" s="21">
        <f t="shared" si="141"/>
        <v>0.059999999999999998</v>
      </c>
      <c r="S947" s="21"/>
    </row>
    <row r="948">
      <c r="A948" s="22"/>
      <c r="B948" s="24"/>
      <c r="C948" s="244"/>
      <c r="F948" s="43"/>
      <c r="G948" s="22"/>
      <c r="H948" s="22">
        <f t="shared" si="142"/>
        <v>8</v>
      </c>
      <c r="J948" s="21">
        <v>0.059999999999999998</v>
      </c>
      <c r="K948" s="21">
        <f t="shared" si="141"/>
        <v>0.059999999999999998</v>
      </c>
      <c r="L948" s="21">
        <f t="shared" si="141"/>
        <v>0.059999999999999998</v>
      </c>
      <c r="M948" s="21">
        <f t="shared" si="141"/>
        <v>0.059999999999999998</v>
      </c>
      <c r="N948" s="21">
        <f t="shared" si="141"/>
        <v>0.059999999999999998</v>
      </c>
      <c r="O948" s="21">
        <f t="shared" si="141"/>
        <v>0.059999999999999998</v>
      </c>
      <c r="P948" s="21">
        <f t="shared" si="141"/>
        <v>0.059999999999999998</v>
      </c>
      <c r="Q948" s="21">
        <f t="shared" si="141"/>
        <v>0.059999999999999998</v>
      </c>
      <c r="R948" s="21">
        <f t="shared" si="141"/>
        <v>0.059999999999999998</v>
      </c>
      <c r="S948" s="21"/>
    </row>
    <row r="949">
      <c r="A949" s="22"/>
      <c r="B949" s="24"/>
      <c r="C949" s="244"/>
      <c r="F949" s="43"/>
      <c r="G949" s="22"/>
      <c r="H949" s="22">
        <f t="shared" si="142"/>
        <v>9</v>
      </c>
      <c r="J949" s="21">
        <v>0.040000000000000001</v>
      </c>
      <c r="K949" s="21">
        <f t="shared" si="141"/>
        <v>0.040000000000000001</v>
      </c>
      <c r="L949" s="21">
        <f t="shared" si="141"/>
        <v>0.040000000000000001</v>
      </c>
      <c r="M949" s="21">
        <f t="shared" si="141"/>
        <v>0.040000000000000001</v>
      </c>
      <c r="N949" s="21">
        <f t="shared" si="141"/>
        <v>0.040000000000000001</v>
      </c>
      <c r="O949" s="21">
        <f t="shared" si="141"/>
        <v>0.040000000000000001</v>
      </c>
      <c r="P949" s="21">
        <f t="shared" si="141"/>
        <v>0.040000000000000001</v>
      </c>
      <c r="Q949" s="21">
        <f t="shared" si="141"/>
        <v>0.040000000000000001</v>
      </c>
      <c r="R949" s="21">
        <f t="shared" si="141"/>
        <v>0.040000000000000001</v>
      </c>
      <c r="S949" s="21"/>
    </row>
    <row r="950">
      <c r="A950" s="22"/>
      <c r="B950" s="24"/>
      <c r="C950" s="244"/>
      <c r="F950" s="43"/>
      <c r="G950" s="22"/>
      <c r="H950" s="22">
        <f t="shared" si="142"/>
        <v>10</v>
      </c>
      <c r="J950" s="21">
        <v>0.050000000000000003</v>
      </c>
      <c r="K950" s="21">
        <f t="shared" si="141"/>
        <v>0.050000000000000003</v>
      </c>
      <c r="L950" s="21">
        <f t="shared" si="141"/>
        <v>0.050000000000000003</v>
      </c>
      <c r="M950" s="21">
        <f t="shared" si="141"/>
        <v>0.050000000000000003</v>
      </c>
      <c r="N950" s="21">
        <f t="shared" si="141"/>
        <v>0.050000000000000003</v>
      </c>
      <c r="O950" s="21">
        <f t="shared" si="141"/>
        <v>0.050000000000000003</v>
      </c>
      <c r="P950" s="21">
        <f t="shared" si="141"/>
        <v>0.050000000000000003</v>
      </c>
      <c r="Q950" s="21">
        <f t="shared" si="141"/>
        <v>0.050000000000000003</v>
      </c>
      <c r="R950" s="21">
        <f t="shared" si="141"/>
        <v>0.050000000000000003</v>
      </c>
      <c r="S950" s="21"/>
    </row>
    <row r="951">
      <c r="A951" s="22"/>
      <c r="B951" s="24"/>
      <c r="C951" s="244"/>
      <c r="F951" s="43"/>
      <c r="G951" s="22"/>
      <c r="H951" s="22">
        <f t="shared" si="142"/>
        <v>11</v>
      </c>
      <c r="J951" s="21">
        <v>0.040000000000000001</v>
      </c>
      <c r="K951" s="21">
        <f t="shared" si="141"/>
        <v>0.040000000000000001</v>
      </c>
      <c r="L951" s="21">
        <f t="shared" si="141"/>
        <v>0.040000000000000001</v>
      </c>
      <c r="M951" s="21">
        <f t="shared" si="141"/>
        <v>0.040000000000000001</v>
      </c>
      <c r="N951" s="21">
        <f t="shared" si="141"/>
        <v>0.040000000000000001</v>
      </c>
      <c r="O951" s="21">
        <f t="shared" si="141"/>
        <v>0.040000000000000001</v>
      </c>
      <c r="P951" s="21">
        <f t="shared" si="141"/>
        <v>0.040000000000000001</v>
      </c>
      <c r="Q951" s="21">
        <f t="shared" si="141"/>
        <v>0.040000000000000001</v>
      </c>
      <c r="R951" s="21">
        <f t="shared" si="141"/>
        <v>0.040000000000000001</v>
      </c>
      <c r="S951" s="21"/>
    </row>
    <row r="952">
      <c r="A952" s="22"/>
      <c r="B952" s="24"/>
      <c r="C952" s="244"/>
      <c r="F952" s="43"/>
      <c r="G952" s="22"/>
      <c r="H952" s="22">
        <f t="shared" si="142"/>
        <v>12</v>
      </c>
      <c r="J952" s="21">
        <v>0.050000000000000003</v>
      </c>
      <c r="K952" s="21">
        <f t="shared" si="141"/>
        <v>0.050000000000000003</v>
      </c>
      <c r="L952" s="21">
        <f t="shared" si="141"/>
        <v>0.050000000000000003</v>
      </c>
      <c r="M952" s="21">
        <f t="shared" si="141"/>
        <v>0.050000000000000003</v>
      </c>
      <c r="N952" s="21">
        <f t="shared" si="141"/>
        <v>0.050000000000000003</v>
      </c>
      <c r="O952" s="21">
        <f t="shared" si="141"/>
        <v>0.050000000000000003</v>
      </c>
      <c r="P952" s="21">
        <f t="shared" si="141"/>
        <v>0.050000000000000003</v>
      </c>
      <c r="Q952" s="21">
        <f t="shared" si="141"/>
        <v>0.050000000000000003</v>
      </c>
      <c r="R952" s="21">
        <f t="shared" si="141"/>
        <v>0.050000000000000003</v>
      </c>
      <c r="S952" s="21"/>
    </row>
    <row r="953">
      <c r="A953" s="22"/>
      <c r="B953" s="24"/>
      <c r="C953" s="244"/>
      <c r="F953" s="43"/>
      <c r="G953" s="22"/>
      <c r="H953" s="22">
        <f t="shared" si="142"/>
        <v>13</v>
      </c>
      <c r="J953" s="21">
        <v>0.050000000000000003</v>
      </c>
      <c r="K953" s="21">
        <f t="shared" si="141"/>
        <v>0.050000000000000003</v>
      </c>
      <c r="L953" s="21">
        <f t="shared" si="141"/>
        <v>0.050000000000000003</v>
      </c>
      <c r="M953" s="21">
        <f t="shared" si="141"/>
        <v>0.050000000000000003</v>
      </c>
      <c r="N953" s="21">
        <f t="shared" si="141"/>
        <v>0.050000000000000003</v>
      </c>
      <c r="O953" s="21">
        <f t="shared" si="141"/>
        <v>0.050000000000000003</v>
      </c>
      <c r="P953" s="21">
        <f t="shared" si="141"/>
        <v>0.050000000000000003</v>
      </c>
      <c r="Q953" s="21">
        <f t="shared" si="141"/>
        <v>0.050000000000000003</v>
      </c>
      <c r="R953" s="21">
        <f t="shared" si="141"/>
        <v>0.050000000000000003</v>
      </c>
      <c r="S953" s="21"/>
    </row>
    <row r="954">
      <c r="A954" s="22"/>
      <c r="B954" s="24"/>
      <c r="C954" s="244"/>
      <c r="F954" s="43"/>
      <c r="G954" s="22"/>
      <c r="H954" s="22">
        <f t="shared" si="142"/>
        <v>14</v>
      </c>
      <c r="J954" s="21">
        <v>0.059999999999999998</v>
      </c>
      <c r="K954" s="21">
        <f t="shared" si="141"/>
        <v>0.059999999999999998</v>
      </c>
      <c r="L954" s="21">
        <f t="shared" si="141"/>
        <v>0.059999999999999998</v>
      </c>
      <c r="M954" s="21">
        <f t="shared" si="141"/>
        <v>0.059999999999999998</v>
      </c>
      <c r="N954" s="21">
        <f t="shared" si="141"/>
        <v>0.059999999999999998</v>
      </c>
      <c r="O954" s="21">
        <f t="shared" si="141"/>
        <v>0.059999999999999998</v>
      </c>
      <c r="P954" s="21">
        <f t="shared" si="141"/>
        <v>0.059999999999999998</v>
      </c>
      <c r="Q954" s="21">
        <f t="shared" si="141"/>
        <v>0.059999999999999998</v>
      </c>
      <c r="R954" s="21">
        <f t="shared" si="141"/>
        <v>0.059999999999999998</v>
      </c>
      <c r="S954" s="21"/>
    </row>
    <row r="955">
      <c r="A955" s="22"/>
      <c r="B955" s="24"/>
      <c r="C955" s="244"/>
      <c r="F955" s="43"/>
      <c r="G955" s="22"/>
      <c r="H955" s="22">
        <f t="shared" si="142"/>
        <v>15</v>
      </c>
      <c r="J955" s="21">
        <v>0.059999999999999998</v>
      </c>
      <c r="K955" s="21">
        <f t="shared" si="141"/>
        <v>0.059999999999999998</v>
      </c>
      <c r="L955" s="21">
        <f t="shared" si="141"/>
        <v>0.059999999999999998</v>
      </c>
      <c r="M955" s="21">
        <f t="shared" si="141"/>
        <v>0.059999999999999998</v>
      </c>
      <c r="N955" s="21">
        <f t="shared" si="141"/>
        <v>0.059999999999999998</v>
      </c>
      <c r="O955" s="21">
        <f t="shared" si="141"/>
        <v>0.059999999999999998</v>
      </c>
      <c r="P955" s="21">
        <f t="shared" si="141"/>
        <v>0.059999999999999998</v>
      </c>
      <c r="Q955" s="21">
        <f t="shared" si="141"/>
        <v>0.059999999999999998</v>
      </c>
      <c r="R955" s="21">
        <f t="shared" si="141"/>
        <v>0.059999999999999998</v>
      </c>
      <c r="S955" s="21"/>
    </row>
    <row r="956">
      <c r="A956" s="22"/>
      <c r="B956" s="24"/>
      <c r="C956" s="244"/>
      <c r="F956" s="43"/>
      <c r="G956" s="22"/>
      <c r="H956" s="22">
        <f t="shared" si="142"/>
        <v>16</v>
      </c>
      <c r="J956" s="21">
        <v>0.059999999999999998</v>
      </c>
      <c r="K956" s="21">
        <f t="shared" si="141"/>
        <v>0.059999999999999998</v>
      </c>
      <c r="L956" s="21">
        <f t="shared" si="141"/>
        <v>0.059999999999999998</v>
      </c>
      <c r="M956" s="21">
        <f t="shared" si="141"/>
        <v>0.059999999999999998</v>
      </c>
      <c r="N956" s="21">
        <f t="shared" si="141"/>
        <v>0.059999999999999998</v>
      </c>
      <c r="O956" s="21">
        <f t="shared" si="141"/>
        <v>0.059999999999999998</v>
      </c>
      <c r="P956" s="21">
        <f t="shared" si="141"/>
        <v>0.059999999999999998</v>
      </c>
      <c r="Q956" s="21">
        <f t="shared" si="141"/>
        <v>0.059999999999999998</v>
      </c>
      <c r="R956" s="21">
        <f t="shared" si="141"/>
        <v>0.059999999999999998</v>
      </c>
      <c r="S956" s="21"/>
    </row>
    <row r="957">
      <c r="A957" s="22"/>
      <c r="B957" s="24"/>
      <c r="C957" s="244"/>
      <c r="F957" s="43"/>
      <c r="G957" s="22"/>
      <c r="H957" s="22">
        <f t="shared" si="142"/>
        <v>17</v>
      </c>
      <c r="J957" s="21">
        <v>0.059999999999999998</v>
      </c>
      <c r="K957" s="21">
        <f t="shared" si="141"/>
        <v>0.059999999999999998</v>
      </c>
      <c r="L957" s="21">
        <f t="shared" si="141"/>
        <v>0.059999999999999998</v>
      </c>
      <c r="M957" s="21">
        <f t="shared" si="141"/>
        <v>0.059999999999999998</v>
      </c>
      <c r="N957" s="21">
        <f t="shared" si="141"/>
        <v>0.059999999999999998</v>
      </c>
      <c r="O957" s="21">
        <f t="shared" si="141"/>
        <v>0.059999999999999998</v>
      </c>
      <c r="P957" s="21">
        <f t="shared" si="141"/>
        <v>0.059999999999999998</v>
      </c>
      <c r="Q957" s="21">
        <f t="shared" si="141"/>
        <v>0.059999999999999998</v>
      </c>
      <c r="R957" s="21">
        <f t="shared" si="141"/>
        <v>0.059999999999999998</v>
      </c>
      <c r="S957" s="21"/>
    </row>
    <row r="958">
      <c r="A958" s="22"/>
      <c r="B958" s="24"/>
      <c r="C958" s="244"/>
      <c r="F958" s="43"/>
      <c r="G958" s="22"/>
      <c r="H958" s="22">
        <f t="shared" si="142"/>
        <v>18</v>
      </c>
      <c r="J958" s="21">
        <v>0.059999999999999998</v>
      </c>
      <c r="K958" s="21">
        <f t="shared" si="141"/>
        <v>0.059999999999999998</v>
      </c>
      <c r="L958" s="21">
        <f t="shared" si="141"/>
        <v>0.059999999999999998</v>
      </c>
      <c r="M958" s="21">
        <f t="shared" si="141"/>
        <v>0.059999999999999998</v>
      </c>
      <c r="N958" s="21">
        <f t="shared" si="141"/>
        <v>0.059999999999999998</v>
      </c>
      <c r="O958" s="21">
        <f t="shared" si="141"/>
        <v>0.059999999999999998</v>
      </c>
      <c r="P958" s="21">
        <f t="shared" si="141"/>
        <v>0.059999999999999998</v>
      </c>
      <c r="Q958" s="21">
        <f t="shared" si="141"/>
        <v>0.059999999999999998</v>
      </c>
      <c r="R958" s="21">
        <f t="shared" si="141"/>
        <v>0.059999999999999998</v>
      </c>
      <c r="S958" s="21"/>
    </row>
    <row r="959">
      <c r="A959" s="22"/>
      <c r="B959" s="24"/>
      <c r="C959" s="244"/>
      <c r="F959" s="43"/>
      <c r="G959" s="22"/>
      <c r="H959" s="22">
        <f t="shared" si="142"/>
        <v>19</v>
      </c>
      <c r="J959" s="21">
        <v>0.059999999999999998</v>
      </c>
      <c r="K959" s="21">
        <f t="shared" si="141"/>
        <v>0.059999999999999998</v>
      </c>
      <c r="L959" s="21">
        <f t="shared" si="141"/>
        <v>0.059999999999999998</v>
      </c>
      <c r="M959" s="21">
        <f t="shared" si="141"/>
        <v>0.059999999999999998</v>
      </c>
      <c r="N959" s="21">
        <f t="shared" si="141"/>
        <v>0.059999999999999998</v>
      </c>
      <c r="O959" s="21">
        <f t="shared" si="141"/>
        <v>0.059999999999999998</v>
      </c>
      <c r="P959" s="21">
        <f t="shared" si="141"/>
        <v>0.059999999999999998</v>
      </c>
      <c r="Q959" s="21">
        <f t="shared" si="141"/>
        <v>0.059999999999999998</v>
      </c>
      <c r="R959" s="21">
        <f t="shared" si="141"/>
        <v>0.059999999999999998</v>
      </c>
      <c r="S959" s="21"/>
    </row>
    <row r="960">
      <c r="A960" s="22"/>
      <c r="B960" s="24"/>
      <c r="C960" s="244"/>
      <c r="F960" s="43"/>
      <c r="G960" s="22"/>
      <c r="H960" s="22">
        <f t="shared" si="142"/>
        <v>20</v>
      </c>
      <c r="J960" s="21">
        <v>0.059999999999999998</v>
      </c>
      <c r="K960" s="21">
        <f t="shared" si="141"/>
        <v>0.059999999999999998</v>
      </c>
      <c r="L960" s="21">
        <f t="shared" si="141"/>
        <v>0.059999999999999998</v>
      </c>
      <c r="M960" s="21">
        <f t="shared" si="141"/>
        <v>0.059999999999999998</v>
      </c>
      <c r="N960" s="21">
        <f t="shared" si="141"/>
        <v>0.059999999999999998</v>
      </c>
      <c r="O960" s="21">
        <f t="shared" si="141"/>
        <v>0.059999999999999998</v>
      </c>
      <c r="P960" s="21">
        <f t="shared" si="141"/>
        <v>0.059999999999999998</v>
      </c>
      <c r="Q960" s="21">
        <f t="shared" si="141"/>
        <v>0.059999999999999998</v>
      </c>
      <c r="R960" s="21">
        <f t="shared" si="141"/>
        <v>0.059999999999999998</v>
      </c>
      <c r="S960" s="21"/>
    </row>
    <row r="961">
      <c r="A961" s="22"/>
      <c r="B961" s="24"/>
      <c r="C961" s="244"/>
      <c r="F961" s="43"/>
      <c r="G961" s="22"/>
      <c r="H961" s="22">
        <f t="shared" si="142"/>
        <v>21</v>
      </c>
      <c r="J961" s="21">
        <v>0.059999999999999998</v>
      </c>
      <c r="K961" s="21">
        <f t="shared" si="141"/>
        <v>0.059999999999999998</v>
      </c>
      <c r="L961" s="21">
        <f t="shared" si="141"/>
        <v>0.059999999999999998</v>
      </c>
      <c r="M961" s="21">
        <f t="shared" si="141"/>
        <v>0.059999999999999998</v>
      </c>
      <c r="N961" s="21">
        <f t="shared" si="141"/>
        <v>0.059999999999999998</v>
      </c>
      <c r="O961" s="21">
        <f t="shared" si="141"/>
        <v>0.059999999999999998</v>
      </c>
      <c r="P961" s="21">
        <f t="shared" si="141"/>
        <v>0.059999999999999998</v>
      </c>
      <c r="Q961" s="21">
        <f t="shared" si="141"/>
        <v>0.059999999999999998</v>
      </c>
      <c r="R961" s="21">
        <f t="shared" si="141"/>
        <v>0.059999999999999998</v>
      </c>
      <c r="S961" s="21"/>
    </row>
    <row r="962">
      <c r="A962" s="22"/>
      <c r="B962" s="24"/>
      <c r="C962" s="244"/>
      <c r="F962" s="43"/>
      <c r="G962" s="22"/>
      <c r="H962" s="22">
        <f t="shared" si="142"/>
        <v>22</v>
      </c>
      <c r="J962" s="21">
        <v>0.059999999999999998</v>
      </c>
      <c r="K962" s="21">
        <f t="shared" si="141"/>
        <v>0.059999999999999998</v>
      </c>
      <c r="L962" s="21">
        <f t="shared" si="141"/>
        <v>0.059999999999999998</v>
      </c>
      <c r="M962" s="21">
        <f t="shared" si="141"/>
        <v>0.059999999999999998</v>
      </c>
      <c r="N962" s="21">
        <f t="shared" si="141"/>
        <v>0.059999999999999998</v>
      </c>
      <c r="O962" s="21">
        <f t="shared" si="141"/>
        <v>0.059999999999999998</v>
      </c>
      <c r="P962" s="21">
        <f t="shared" si="141"/>
        <v>0.059999999999999998</v>
      </c>
      <c r="Q962" s="21">
        <f t="shared" si="141"/>
        <v>0.059999999999999998</v>
      </c>
      <c r="R962" s="21">
        <f t="shared" si="141"/>
        <v>0.059999999999999998</v>
      </c>
      <c r="S962" s="21"/>
    </row>
    <row r="963">
      <c r="A963" s="22"/>
      <c r="B963" s="24"/>
      <c r="C963" s="244"/>
      <c r="F963" s="43"/>
      <c r="G963" s="22"/>
      <c r="H963" s="22">
        <f t="shared" si="142"/>
        <v>23</v>
      </c>
      <c r="J963" s="21">
        <v>0.050000000000000003</v>
      </c>
      <c r="K963" s="21">
        <f t="shared" si="141"/>
        <v>0.050000000000000003</v>
      </c>
      <c r="L963" s="21">
        <f t="shared" si="141"/>
        <v>0.050000000000000003</v>
      </c>
      <c r="M963" s="21">
        <f t="shared" si="141"/>
        <v>0.050000000000000003</v>
      </c>
      <c r="N963" s="21">
        <f t="shared" si="141"/>
        <v>0.050000000000000003</v>
      </c>
      <c r="O963" s="21">
        <f t="shared" si="141"/>
        <v>0.050000000000000003</v>
      </c>
      <c r="P963" s="21">
        <f t="shared" si="141"/>
        <v>0.050000000000000003</v>
      </c>
      <c r="Q963" s="21">
        <f t="shared" si="141"/>
        <v>0.050000000000000003</v>
      </c>
      <c r="R963" s="21">
        <f>Q963</f>
        <v>0.050000000000000003</v>
      </c>
      <c r="S963" s="21"/>
    </row>
    <row r="964">
      <c r="A964" s="22"/>
      <c r="B964" s="24"/>
      <c r="C964" s="244"/>
      <c r="F964" s="43"/>
      <c r="G964" s="22"/>
      <c r="I964" s="89"/>
      <c r="J964" s="38"/>
      <c r="K964" s="38"/>
      <c r="L964" s="20"/>
      <c r="M964" s="20"/>
      <c r="N964" s="20"/>
      <c r="O964" s="20"/>
      <c r="P964" s="20"/>
      <c r="Q964" s="20"/>
      <c r="R964" s="20"/>
    </row>
    <row r="965">
      <c r="A965" s="22"/>
      <c r="B965" s="24"/>
      <c r="C965" s="244"/>
      <c r="F965" s="43"/>
      <c r="G965" s="22"/>
      <c r="I965" s="89"/>
      <c r="J965" s="38"/>
      <c r="K965" s="38"/>
      <c r="L965" s="20"/>
      <c r="M965" s="20"/>
      <c r="N965" s="20"/>
      <c r="O965" s="20"/>
      <c r="P965" s="20"/>
      <c r="Q965" s="20"/>
      <c r="R965" s="20"/>
    </row>
    <row r="966">
      <c r="A966" s="22"/>
      <c r="B966" s="24" t="s">
        <v>140</v>
      </c>
      <c r="C966" s="20"/>
      <c r="D966" s="20" t="s">
        <v>3608</v>
      </c>
      <c r="E966" s="20" t="s">
        <v>3608</v>
      </c>
      <c r="F966" s="98" t="s">
        <v>38</v>
      </c>
      <c r="G966" s="22">
        <v>20</v>
      </c>
      <c r="I966" s="20"/>
      <c r="J966" s="21"/>
      <c r="K966" s="21"/>
      <c r="L966" s="21"/>
      <c r="M966" s="21"/>
      <c r="N966" s="21"/>
      <c r="O966" s="21"/>
      <c r="P966" s="21"/>
      <c r="Q966" s="21"/>
      <c r="R966" s="21"/>
      <c r="S966" s="21"/>
    </row>
    <row r="967">
      <c r="A967" s="22"/>
      <c r="B967" s="24" t="s">
        <v>3609</v>
      </c>
      <c r="C967" s="21" t="s">
        <v>3610</v>
      </c>
      <c r="F967" s="98"/>
      <c r="G967" s="22"/>
      <c r="I967" s="20"/>
      <c r="K967" s="21"/>
      <c r="L967" s="21"/>
      <c r="M967" s="21"/>
      <c r="N967" s="21"/>
      <c r="O967" s="21"/>
      <c r="P967" s="21"/>
      <c r="Q967" s="21"/>
      <c r="R967" s="21"/>
    </row>
    <row r="968">
      <c r="A968" s="22"/>
      <c r="B968" s="24" t="s">
        <v>3597</v>
      </c>
      <c r="C968" s="24" t="s">
        <v>3598</v>
      </c>
      <c r="F968" s="98"/>
      <c r="G968" s="22"/>
      <c r="H968" s="22">
        <v>0</v>
      </c>
      <c r="J968" s="21">
        <v>0.029999999999999999</v>
      </c>
      <c r="K968" s="21">
        <f t="shared" si="141"/>
        <v>0.029999999999999999</v>
      </c>
      <c r="L968" s="21">
        <f t="shared" si="141"/>
        <v>0.029999999999999999</v>
      </c>
      <c r="M968" s="21">
        <f t="shared" si="141"/>
        <v>0.029999999999999999</v>
      </c>
      <c r="N968" s="21">
        <f t="shared" si="141"/>
        <v>0.029999999999999999</v>
      </c>
      <c r="O968" s="21">
        <f t="shared" si="141"/>
        <v>0.029999999999999999</v>
      </c>
      <c r="P968" s="21">
        <f t="shared" si="141"/>
        <v>0.029999999999999999</v>
      </c>
      <c r="Q968" s="21">
        <f t="shared" si="141"/>
        <v>0.029999999999999999</v>
      </c>
      <c r="R968" s="21">
        <f>Q968</f>
        <v>0.029999999999999999</v>
      </c>
      <c r="S968" s="21"/>
    </row>
    <row r="969">
      <c r="A969" s="22"/>
      <c r="B969" s="24" t="s">
        <v>3611</v>
      </c>
      <c r="C969" s="21" t="s">
        <v>3612</v>
      </c>
      <c r="F969" s="43"/>
      <c r="G969" s="22"/>
      <c r="H969" s="22">
        <f t="shared" si="142"/>
        <v>1</v>
      </c>
      <c r="J969" s="27">
        <v>0.029999999999999999</v>
      </c>
      <c r="K969" s="21">
        <f t="shared" si="141"/>
        <v>0.029999999999999999</v>
      </c>
      <c r="L969" s="21">
        <f t="shared" si="141"/>
        <v>0.029999999999999999</v>
      </c>
      <c r="M969" s="21">
        <f t="shared" si="141"/>
        <v>0.029999999999999999</v>
      </c>
      <c r="N969" s="21">
        <f t="shared" si="141"/>
        <v>0.029999999999999999</v>
      </c>
      <c r="O969" s="21">
        <f t="shared" si="141"/>
        <v>0.029999999999999999</v>
      </c>
      <c r="P969" s="21">
        <f t="shared" si="141"/>
        <v>0.029999999999999999</v>
      </c>
      <c r="Q969" s="21">
        <f t="shared" si="141"/>
        <v>0.029999999999999999</v>
      </c>
      <c r="R969" s="21">
        <f t="shared" si="141"/>
        <v>0.029999999999999999</v>
      </c>
      <c r="S969" s="21"/>
    </row>
    <row r="970">
      <c r="A970" s="22"/>
      <c r="B970" s="24" t="s">
        <v>3613</v>
      </c>
      <c r="C970" s="192" t="s">
        <v>3614</v>
      </c>
      <c r="F970" s="43"/>
      <c r="G970" s="22"/>
      <c r="H970" s="22">
        <f t="shared" si="142"/>
        <v>2</v>
      </c>
      <c r="J970" s="27">
        <v>0.029999999999999999</v>
      </c>
      <c r="K970" s="21">
        <f t="shared" ref="K970:R999" si="143">J970</f>
        <v>0.029999999999999999</v>
      </c>
      <c r="L970" s="21">
        <f t="shared" si="143"/>
        <v>0.029999999999999999</v>
      </c>
      <c r="M970" s="21">
        <f t="shared" si="143"/>
        <v>0.029999999999999999</v>
      </c>
      <c r="N970" s="21">
        <f t="shared" si="143"/>
        <v>0.029999999999999999</v>
      </c>
      <c r="O970" s="21">
        <f t="shared" si="143"/>
        <v>0.029999999999999999</v>
      </c>
      <c r="P970" s="21">
        <f t="shared" si="143"/>
        <v>0.029999999999999999</v>
      </c>
      <c r="Q970" s="21">
        <f t="shared" si="143"/>
        <v>0.029999999999999999</v>
      </c>
      <c r="R970" s="21">
        <f t="shared" si="143"/>
        <v>0.029999999999999999</v>
      </c>
      <c r="S970" s="21"/>
    </row>
    <row r="971">
      <c r="A971" s="22"/>
      <c r="B971" s="24" t="s">
        <v>3615</v>
      </c>
      <c r="C971" s="192" t="s">
        <v>3616</v>
      </c>
      <c r="F971" s="43"/>
      <c r="G971" s="22"/>
      <c r="H971" s="22">
        <f t="shared" si="142"/>
        <v>3</v>
      </c>
      <c r="J971" s="27">
        <v>0.029999999999999999</v>
      </c>
      <c r="K971" s="21">
        <f t="shared" si="143"/>
        <v>0.029999999999999999</v>
      </c>
      <c r="L971" s="21">
        <f t="shared" si="143"/>
        <v>0.029999999999999999</v>
      </c>
      <c r="M971" s="21">
        <f t="shared" si="143"/>
        <v>0.029999999999999999</v>
      </c>
      <c r="N971" s="21">
        <f t="shared" si="143"/>
        <v>0.029999999999999999</v>
      </c>
      <c r="O971" s="21">
        <f t="shared" si="143"/>
        <v>0.029999999999999999</v>
      </c>
      <c r="P971" s="21">
        <f t="shared" si="143"/>
        <v>0.029999999999999999</v>
      </c>
      <c r="Q971" s="21">
        <f t="shared" si="143"/>
        <v>0.029999999999999999</v>
      </c>
      <c r="R971" s="21">
        <f t="shared" si="143"/>
        <v>0.029999999999999999</v>
      </c>
      <c r="S971" s="21"/>
    </row>
    <row r="972">
      <c r="A972" s="22"/>
      <c r="B972" s="24" t="s">
        <v>3617</v>
      </c>
      <c r="C972" s="192" t="s">
        <v>3618</v>
      </c>
      <c r="F972" s="43"/>
      <c r="G972" s="22"/>
      <c r="H972" s="22">
        <f t="shared" si="142"/>
        <v>4</v>
      </c>
      <c r="J972" s="27">
        <v>0.029999999999999999</v>
      </c>
      <c r="K972" s="21">
        <f t="shared" si="143"/>
        <v>0.029999999999999999</v>
      </c>
      <c r="L972" s="21">
        <f t="shared" si="143"/>
        <v>0.029999999999999999</v>
      </c>
      <c r="M972" s="21">
        <f t="shared" si="143"/>
        <v>0.029999999999999999</v>
      </c>
      <c r="N972" s="21">
        <f t="shared" si="143"/>
        <v>0.029999999999999999</v>
      </c>
      <c r="O972" s="21">
        <f t="shared" si="143"/>
        <v>0.029999999999999999</v>
      </c>
      <c r="P972" s="21">
        <f t="shared" si="143"/>
        <v>0.029999999999999999</v>
      </c>
      <c r="Q972" s="21">
        <f t="shared" si="143"/>
        <v>0.029999999999999999</v>
      </c>
      <c r="R972" s="21">
        <f t="shared" si="143"/>
        <v>0.029999999999999999</v>
      </c>
      <c r="S972" s="21"/>
    </row>
    <row r="973">
      <c r="A973" s="22"/>
      <c r="B973" s="24"/>
      <c r="C973" s="192"/>
      <c r="F973" s="43"/>
      <c r="G973" s="22"/>
      <c r="H973" s="22">
        <f t="shared" si="142"/>
        <v>5</v>
      </c>
      <c r="J973" s="27">
        <v>0.029999999999999999</v>
      </c>
      <c r="K973" s="21">
        <f t="shared" si="143"/>
        <v>0.029999999999999999</v>
      </c>
      <c r="L973" s="21">
        <f t="shared" si="143"/>
        <v>0.029999999999999999</v>
      </c>
      <c r="M973" s="21">
        <f t="shared" si="143"/>
        <v>0.029999999999999999</v>
      </c>
      <c r="N973" s="21">
        <f t="shared" si="143"/>
        <v>0.029999999999999999</v>
      </c>
      <c r="O973" s="21">
        <f t="shared" si="143"/>
        <v>0.029999999999999999</v>
      </c>
      <c r="P973" s="21">
        <f t="shared" si="143"/>
        <v>0.029999999999999999</v>
      </c>
      <c r="Q973" s="21">
        <f t="shared" si="143"/>
        <v>0.029999999999999999</v>
      </c>
      <c r="R973" s="21">
        <f t="shared" si="143"/>
        <v>0.029999999999999999</v>
      </c>
      <c r="S973" s="21"/>
    </row>
    <row r="974">
      <c r="A974" s="22"/>
      <c r="B974" s="24"/>
      <c r="C974" s="192"/>
      <c r="F974" s="43"/>
      <c r="G974" s="22"/>
      <c r="H974" s="22">
        <f t="shared" si="142"/>
        <v>6</v>
      </c>
      <c r="J974" s="27">
        <v>0.029999999999999999</v>
      </c>
      <c r="K974" s="21">
        <f t="shared" si="143"/>
        <v>0.029999999999999999</v>
      </c>
      <c r="L974" s="21">
        <f t="shared" si="143"/>
        <v>0.029999999999999999</v>
      </c>
      <c r="M974" s="21">
        <f t="shared" si="143"/>
        <v>0.029999999999999999</v>
      </c>
      <c r="N974" s="21">
        <f t="shared" si="143"/>
        <v>0.029999999999999999</v>
      </c>
      <c r="O974" s="21">
        <f t="shared" si="143"/>
        <v>0.029999999999999999</v>
      </c>
      <c r="P974" s="21">
        <f t="shared" si="143"/>
        <v>0.029999999999999999</v>
      </c>
      <c r="Q974" s="21">
        <f t="shared" si="143"/>
        <v>0.029999999999999999</v>
      </c>
      <c r="R974" s="21">
        <f t="shared" si="143"/>
        <v>0.029999999999999999</v>
      </c>
      <c r="S974" s="21"/>
    </row>
    <row r="975">
      <c r="A975" s="22"/>
      <c r="B975" s="24"/>
      <c r="C975" s="192"/>
      <c r="F975" s="43"/>
      <c r="G975" s="22"/>
      <c r="H975" s="22">
        <f t="shared" si="142"/>
        <v>7</v>
      </c>
      <c r="J975" s="27">
        <v>0.029999999999999999</v>
      </c>
      <c r="K975" s="21">
        <f t="shared" si="143"/>
        <v>0.029999999999999999</v>
      </c>
      <c r="L975" s="21">
        <f t="shared" si="143"/>
        <v>0.029999999999999999</v>
      </c>
      <c r="M975" s="21">
        <f t="shared" si="143"/>
        <v>0.029999999999999999</v>
      </c>
      <c r="N975" s="21">
        <f t="shared" si="143"/>
        <v>0.029999999999999999</v>
      </c>
      <c r="O975" s="21">
        <f t="shared" si="143"/>
        <v>0.029999999999999999</v>
      </c>
      <c r="P975" s="21">
        <f t="shared" si="143"/>
        <v>0.029999999999999999</v>
      </c>
      <c r="Q975" s="21">
        <f t="shared" si="143"/>
        <v>0.029999999999999999</v>
      </c>
      <c r="R975" s="21">
        <f t="shared" si="143"/>
        <v>0.029999999999999999</v>
      </c>
      <c r="S975" s="21"/>
    </row>
    <row r="976">
      <c r="A976" s="22"/>
      <c r="B976" s="24"/>
      <c r="C976" s="192"/>
      <c r="F976" s="43"/>
      <c r="G976" s="22"/>
      <c r="H976" s="22">
        <f t="shared" si="142"/>
        <v>8</v>
      </c>
      <c r="J976" s="27">
        <v>0.02</v>
      </c>
      <c r="K976" s="21">
        <f t="shared" si="143"/>
        <v>0.02</v>
      </c>
      <c r="L976" s="21">
        <f t="shared" si="143"/>
        <v>0.02</v>
      </c>
      <c r="M976" s="21">
        <f t="shared" si="143"/>
        <v>0.02</v>
      </c>
      <c r="N976" s="21">
        <f t="shared" si="143"/>
        <v>0.02</v>
      </c>
      <c r="O976" s="21">
        <f t="shared" si="143"/>
        <v>0.02</v>
      </c>
      <c r="P976" s="21">
        <f t="shared" si="143"/>
        <v>0.02</v>
      </c>
      <c r="Q976" s="21">
        <f t="shared" si="143"/>
        <v>0.02</v>
      </c>
      <c r="R976" s="21">
        <f t="shared" si="143"/>
        <v>0.02</v>
      </c>
      <c r="S976" s="21"/>
    </row>
    <row r="977">
      <c r="A977" s="22"/>
      <c r="B977" s="24"/>
      <c r="C977" s="192"/>
      <c r="F977" s="43"/>
      <c r="G977" s="22"/>
      <c r="H977" s="22">
        <f t="shared" si="142"/>
        <v>9</v>
      </c>
      <c r="J977" s="27">
        <v>0.029999999999999999</v>
      </c>
      <c r="K977" s="21">
        <f t="shared" si="143"/>
        <v>0.029999999999999999</v>
      </c>
      <c r="L977" s="21">
        <f t="shared" si="143"/>
        <v>0.029999999999999999</v>
      </c>
      <c r="M977" s="21">
        <f t="shared" si="143"/>
        <v>0.029999999999999999</v>
      </c>
      <c r="N977" s="21">
        <f t="shared" si="143"/>
        <v>0.029999999999999999</v>
      </c>
      <c r="O977" s="21">
        <f t="shared" si="143"/>
        <v>0.029999999999999999</v>
      </c>
      <c r="P977" s="21">
        <f t="shared" si="143"/>
        <v>0.029999999999999999</v>
      </c>
      <c r="Q977" s="21">
        <f t="shared" si="143"/>
        <v>0.029999999999999999</v>
      </c>
      <c r="R977" s="21">
        <f t="shared" si="143"/>
        <v>0.029999999999999999</v>
      </c>
      <c r="S977" s="21"/>
    </row>
    <row r="978">
      <c r="A978" s="22"/>
      <c r="B978" s="24"/>
      <c r="C978" s="192"/>
      <c r="F978" s="43"/>
      <c r="G978" s="22"/>
      <c r="H978" s="22">
        <f t="shared" si="142"/>
        <v>10</v>
      </c>
      <c r="J978" s="27">
        <v>0.040000000000000001</v>
      </c>
      <c r="K978" s="21">
        <f t="shared" si="143"/>
        <v>0.040000000000000001</v>
      </c>
      <c r="L978" s="21">
        <f t="shared" si="143"/>
        <v>0.040000000000000001</v>
      </c>
      <c r="M978" s="21">
        <f t="shared" si="143"/>
        <v>0.040000000000000001</v>
      </c>
      <c r="N978" s="21">
        <f t="shared" si="143"/>
        <v>0.040000000000000001</v>
      </c>
      <c r="O978" s="21">
        <f t="shared" si="143"/>
        <v>0.040000000000000001</v>
      </c>
      <c r="P978" s="21">
        <f t="shared" si="143"/>
        <v>0.040000000000000001</v>
      </c>
      <c r="Q978" s="21">
        <f t="shared" si="143"/>
        <v>0.040000000000000001</v>
      </c>
      <c r="R978" s="21">
        <f t="shared" si="143"/>
        <v>0.040000000000000001</v>
      </c>
      <c r="S978" s="21"/>
    </row>
    <row r="979">
      <c r="A979" s="22"/>
      <c r="B979" s="24"/>
      <c r="C979" s="192"/>
      <c r="F979" s="43"/>
      <c r="G979" s="22"/>
      <c r="H979" s="22">
        <f t="shared" si="142"/>
        <v>11</v>
      </c>
      <c r="J979" s="27">
        <v>0.050000000000000003</v>
      </c>
      <c r="K979" s="21">
        <f t="shared" si="143"/>
        <v>0.050000000000000003</v>
      </c>
      <c r="L979" s="21">
        <f t="shared" si="143"/>
        <v>0.050000000000000003</v>
      </c>
      <c r="M979" s="21">
        <f t="shared" si="143"/>
        <v>0.050000000000000003</v>
      </c>
      <c r="N979" s="21">
        <f t="shared" si="143"/>
        <v>0.050000000000000003</v>
      </c>
      <c r="O979" s="21">
        <f t="shared" si="143"/>
        <v>0.050000000000000003</v>
      </c>
      <c r="P979" s="21">
        <f t="shared" si="143"/>
        <v>0.050000000000000003</v>
      </c>
      <c r="Q979" s="21">
        <f t="shared" si="143"/>
        <v>0.050000000000000003</v>
      </c>
      <c r="R979" s="21">
        <f t="shared" si="143"/>
        <v>0.050000000000000003</v>
      </c>
      <c r="S979" s="21"/>
    </row>
    <row r="980">
      <c r="A980" s="22"/>
      <c r="B980" s="24"/>
      <c r="C980" s="192"/>
      <c r="F980" s="43"/>
      <c r="G980" s="22"/>
      <c r="H980" s="22">
        <f t="shared" si="142"/>
        <v>12</v>
      </c>
      <c r="J980" s="27">
        <v>0.040000000000000001</v>
      </c>
      <c r="K980" s="21">
        <f t="shared" si="143"/>
        <v>0.040000000000000001</v>
      </c>
      <c r="L980" s="21">
        <f t="shared" si="143"/>
        <v>0.040000000000000001</v>
      </c>
      <c r="M980" s="21">
        <f t="shared" si="143"/>
        <v>0.040000000000000001</v>
      </c>
      <c r="N980" s="21">
        <f t="shared" si="143"/>
        <v>0.040000000000000001</v>
      </c>
      <c r="O980" s="21">
        <f t="shared" si="143"/>
        <v>0.040000000000000001</v>
      </c>
      <c r="P980" s="21">
        <f t="shared" si="143"/>
        <v>0.040000000000000001</v>
      </c>
      <c r="Q980" s="21">
        <f t="shared" si="143"/>
        <v>0.040000000000000001</v>
      </c>
      <c r="R980" s="21">
        <f t="shared" si="143"/>
        <v>0.040000000000000001</v>
      </c>
      <c r="S980" s="21"/>
    </row>
    <row r="981">
      <c r="A981" s="22"/>
      <c r="B981" s="24"/>
      <c r="C981" s="192"/>
      <c r="F981" s="43"/>
      <c r="G981" s="22"/>
      <c r="H981" s="22">
        <f t="shared" si="142"/>
        <v>13</v>
      </c>
      <c r="J981" s="27">
        <v>0.02</v>
      </c>
      <c r="K981" s="21">
        <f t="shared" si="143"/>
        <v>0.02</v>
      </c>
      <c r="L981" s="21">
        <f t="shared" si="143"/>
        <v>0.02</v>
      </c>
      <c r="M981" s="21">
        <f t="shared" si="143"/>
        <v>0.02</v>
      </c>
      <c r="N981" s="21">
        <f t="shared" si="143"/>
        <v>0.02</v>
      </c>
      <c r="O981" s="21">
        <f t="shared" si="143"/>
        <v>0.02</v>
      </c>
      <c r="P981" s="21">
        <f t="shared" si="143"/>
        <v>0.02</v>
      </c>
      <c r="Q981" s="21">
        <f t="shared" si="143"/>
        <v>0.02</v>
      </c>
      <c r="R981" s="21">
        <f t="shared" si="143"/>
        <v>0.02</v>
      </c>
      <c r="S981" s="21"/>
    </row>
    <row r="982">
      <c r="A982" s="22"/>
      <c r="B982" s="24"/>
      <c r="C982" s="192"/>
      <c r="F982" s="43"/>
      <c r="G982" s="22"/>
      <c r="H982" s="22">
        <f t="shared" si="142"/>
        <v>14</v>
      </c>
      <c r="J982" s="27">
        <v>0.029999999999999999</v>
      </c>
      <c r="K982" s="21">
        <f t="shared" si="143"/>
        <v>0.029999999999999999</v>
      </c>
      <c r="L982" s="21">
        <f t="shared" si="143"/>
        <v>0.029999999999999999</v>
      </c>
      <c r="M982" s="21">
        <f t="shared" si="143"/>
        <v>0.029999999999999999</v>
      </c>
      <c r="N982" s="21">
        <f t="shared" si="143"/>
        <v>0.029999999999999999</v>
      </c>
      <c r="O982" s="21">
        <f t="shared" si="143"/>
        <v>0.029999999999999999</v>
      </c>
      <c r="P982" s="21">
        <f t="shared" si="143"/>
        <v>0.029999999999999999</v>
      </c>
      <c r="Q982" s="21">
        <f t="shared" si="143"/>
        <v>0.029999999999999999</v>
      </c>
      <c r="R982" s="21">
        <f t="shared" si="143"/>
        <v>0.029999999999999999</v>
      </c>
      <c r="S982" s="21"/>
    </row>
    <row r="983">
      <c r="A983" s="22"/>
      <c r="B983" s="24"/>
      <c r="C983" s="192"/>
      <c r="F983" s="43"/>
      <c r="G983" s="22"/>
      <c r="H983" s="22">
        <f t="shared" si="142"/>
        <v>15</v>
      </c>
      <c r="J983" s="27">
        <v>0.029999999999999999</v>
      </c>
      <c r="K983" s="21">
        <f t="shared" si="143"/>
        <v>0.029999999999999999</v>
      </c>
      <c r="L983" s="21">
        <f t="shared" si="143"/>
        <v>0.029999999999999999</v>
      </c>
      <c r="M983" s="21">
        <f t="shared" si="143"/>
        <v>0.029999999999999999</v>
      </c>
      <c r="N983" s="21">
        <f t="shared" si="143"/>
        <v>0.029999999999999999</v>
      </c>
      <c r="O983" s="21">
        <f t="shared" si="143"/>
        <v>0.029999999999999999</v>
      </c>
      <c r="P983" s="21">
        <f t="shared" si="143"/>
        <v>0.029999999999999999</v>
      </c>
      <c r="Q983" s="21">
        <f t="shared" si="143"/>
        <v>0.029999999999999999</v>
      </c>
      <c r="R983" s="21">
        <f t="shared" si="143"/>
        <v>0.029999999999999999</v>
      </c>
      <c r="S983" s="21"/>
    </row>
    <row r="984">
      <c r="A984" s="22"/>
      <c r="B984" s="24"/>
      <c r="C984" s="192"/>
      <c r="F984" s="43"/>
      <c r="G984" s="22"/>
      <c r="H984" s="22">
        <f t="shared" si="142"/>
        <v>16</v>
      </c>
      <c r="J984" s="27">
        <v>0.029999999999999999</v>
      </c>
      <c r="K984" s="21">
        <f t="shared" si="143"/>
        <v>0.029999999999999999</v>
      </c>
      <c r="L984" s="21">
        <f t="shared" si="143"/>
        <v>0.029999999999999999</v>
      </c>
      <c r="M984" s="21">
        <f t="shared" si="143"/>
        <v>0.029999999999999999</v>
      </c>
      <c r="N984" s="21">
        <f t="shared" si="143"/>
        <v>0.029999999999999999</v>
      </c>
      <c r="O984" s="21">
        <f t="shared" si="143"/>
        <v>0.029999999999999999</v>
      </c>
      <c r="P984" s="21">
        <f t="shared" si="143"/>
        <v>0.029999999999999999</v>
      </c>
      <c r="Q984" s="21">
        <f t="shared" si="143"/>
        <v>0.029999999999999999</v>
      </c>
      <c r="R984" s="21">
        <f t="shared" si="143"/>
        <v>0.029999999999999999</v>
      </c>
      <c r="S984" s="21"/>
    </row>
    <row r="985">
      <c r="A985" s="22"/>
      <c r="B985" s="24"/>
      <c r="C985" s="192"/>
      <c r="F985" s="43"/>
      <c r="G985" s="22"/>
      <c r="H985" s="22">
        <f t="shared" si="142"/>
        <v>17</v>
      </c>
      <c r="J985" s="27">
        <v>0.040000000000000001</v>
      </c>
      <c r="K985" s="21">
        <f t="shared" si="143"/>
        <v>0.040000000000000001</v>
      </c>
      <c r="L985" s="21">
        <f t="shared" si="143"/>
        <v>0.040000000000000001</v>
      </c>
      <c r="M985" s="21">
        <f t="shared" si="143"/>
        <v>0.040000000000000001</v>
      </c>
      <c r="N985" s="21">
        <f t="shared" si="143"/>
        <v>0.040000000000000001</v>
      </c>
      <c r="O985" s="21">
        <f t="shared" si="143"/>
        <v>0.040000000000000001</v>
      </c>
      <c r="P985" s="21">
        <f t="shared" si="143"/>
        <v>0.040000000000000001</v>
      </c>
      <c r="Q985" s="21">
        <f t="shared" si="143"/>
        <v>0.040000000000000001</v>
      </c>
      <c r="R985" s="21">
        <f t="shared" si="143"/>
        <v>0.040000000000000001</v>
      </c>
      <c r="S985" s="21"/>
    </row>
    <row r="986">
      <c r="A986" s="22"/>
      <c r="B986" s="24"/>
      <c r="C986" s="192"/>
      <c r="F986" s="43"/>
      <c r="G986" s="22"/>
      <c r="H986" s="22">
        <f t="shared" si="142"/>
        <v>18</v>
      </c>
      <c r="J986" s="27">
        <v>0.040000000000000001</v>
      </c>
      <c r="K986" s="21">
        <f t="shared" si="143"/>
        <v>0.040000000000000001</v>
      </c>
      <c r="L986" s="21">
        <f t="shared" si="143"/>
        <v>0.040000000000000001</v>
      </c>
      <c r="M986" s="21">
        <f t="shared" si="143"/>
        <v>0.040000000000000001</v>
      </c>
      <c r="N986" s="21">
        <f t="shared" si="143"/>
        <v>0.040000000000000001</v>
      </c>
      <c r="O986" s="21">
        <f t="shared" si="143"/>
        <v>0.040000000000000001</v>
      </c>
      <c r="P986" s="21">
        <f t="shared" si="143"/>
        <v>0.040000000000000001</v>
      </c>
      <c r="Q986" s="21">
        <f t="shared" si="143"/>
        <v>0.040000000000000001</v>
      </c>
      <c r="R986" s="21">
        <f t="shared" si="143"/>
        <v>0.040000000000000001</v>
      </c>
      <c r="S986" s="21"/>
    </row>
    <row r="987">
      <c r="A987" s="22"/>
      <c r="B987" s="24"/>
      <c r="C987" s="192"/>
      <c r="F987" s="43"/>
      <c r="G987" s="22"/>
      <c r="H987" s="22">
        <f t="shared" si="142"/>
        <v>19</v>
      </c>
      <c r="J987" s="27">
        <v>0.029999999999999999</v>
      </c>
      <c r="K987" s="21">
        <f t="shared" si="143"/>
        <v>0.029999999999999999</v>
      </c>
      <c r="L987" s="21">
        <f t="shared" si="143"/>
        <v>0.029999999999999999</v>
      </c>
      <c r="M987" s="21">
        <f t="shared" si="143"/>
        <v>0.029999999999999999</v>
      </c>
      <c r="N987" s="21">
        <f t="shared" si="143"/>
        <v>0.029999999999999999</v>
      </c>
      <c r="O987" s="21">
        <f t="shared" si="143"/>
        <v>0.029999999999999999</v>
      </c>
      <c r="P987" s="21">
        <f t="shared" si="143"/>
        <v>0.029999999999999999</v>
      </c>
      <c r="Q987" s="21">
        <f t="shared" si="143"/>
        <v>0.029999999999999999</v>
      </c>
      <c r="R987" s="21">
        <f t="shared" si="143"/>
        <v>0.029999999999999999</v>
      </c>
      <c r="S987" s="21"/>
    </row>
    <row r="988">
      <c r="A988" s="22"/>
      <c r="B988" s="24"/>
      <c r="C988" s="192"/>
      <c r="F988" s="43"/>
      <c r="G988" s="22"/>
      <c r="H988" s="22">
        <f t="shared" si="142"/>
        <v>20</v>
      </c>
      <c r="J988" s="27">
        <v>0.029999999999999999</v>
      </c>
      <c r="K988" s="21">
        <f t="shared" si="143"/>
        <v>0.029999999999999999</v>
      </c>
      <c r="L988" s="21">
        <f t="shared" si="143"/>
        <v>0.029999999999999999</v>
      </c>
      <c r="M988" s="21">
        <f t="shared" si="143"/>
        <v>0.029999999999999999</v>
      </c>
      <c r="N988" s="21">
        <f t="shared" si="143"/>
        <v>0.029999999999999999</v>
      </c>
      <c r="O988" s="21">
        <f t="shared" si="143"/>
        <v>0.029999999999999999</v>
      </c>
      <c r="P988" s="21">
        <f t="shared" si="143"/>
        <v>0.029999999999999999</v>
      </c>
      <c r="Q988" s="21">
        <f t="shared" si="143"/>
        <v>0.029999999999999999</v>
      </c>
      <c r="R988" s="21">
        <f t="shared" si="143"/>
        <v>0.029999999999999999</v>
      </c>
      <c r="S988" s="21"/>
    </row>
    <row r="989">
      <c r="A989" s="22"/>
      <c r="B989" s="24"/>
      <c r="C989" s="192"/>
      <c r="F989" s="43"/>
      <c r="G989" s="22"/>
      <c r="H989" s="22">
        <f t="shared" si="142"/>
        <v>21</v>
      </c>
      <c r="J989" s="27">
        <v>0.029999999999999999</v>
      </c>
      <c r="K989" s="21">
        <f t="shared" si="143"/>
        <v>0.029999999999999999</v>
      </c>
      <c r="L989" s="21">
        <f t="shared" si="143"/>
        <v>0.029999999999999999</v>
      </c>
      <c r="M989" s="21">
        <f t="shared" si="143"/>
        <v>0.029999999999999999</v>
      </c>
      <c r="N989" s="21">
        <f t="shared" si="143"/>
        <v>0.029999999999999999</v>
      </c>
      <c r="O989" s="21">
        <f t="shared" si="143"/>
        <v>0.029999999999999999</v>
      </c>
      <c r="P989" s="21">
        <f t="shared" si="143"/>
        <v>0.029999999999999999</v>
      </c>
      <c r="Q989" s="21">
        <f t="shared" si="143"/>
        <v>0.029999999999999999</v>
      </c>
      <c r="R989" s="21">
        <f t="shared" si="143"/>
        <v>0.029999999999999999</v>
      </c>
      <c r="S989" s="21"/>
    </row>
    <row r="990">
      <c r="A990" s="22"/>
      <c r="B990" s="24"/>
      <c r="C990" s="192"/>
      <c r="F990" s="43"/>
      <c r="G990" s="22"/>
      <c r="H990" s="22">
        <f t="shared" si="142"/>
        <v>22</v>
      </c>
      <c r="J990" s="27">
        <v>0.029999999999999999</v>
      </c>
      <c r="K990" s="21">
        <f t="shared" si="143"/>
        <v>0.029999999999999999</v>
      </c>
      <c r="L990" s="21">
        <f t="shared" si="143"/>
        <v>0.029999999999999999</v>
      </c>
      <c r="M990" s="21">
        <f t="shared" si="143"/>
        <v>0.029999999999999999</v>
      </c>
      <c r="N990" s="21">
        <f t="shared" si="143"/>
        <v>0.029999999999999999</v>
      </c>
      <c r="O990" s="21">
        <f t="shared" si="143"/>
        <v>0.029999999999999999</v>
      </c>
      <c r="P990" s="21">
        <f t="shared" si="143"/>
        <v>0.029999999999999999</v>
      </c>
      <c r="Q990" s="21">
        <f t="shared" si="143"/>
        <v>0.029999999999999999</v>
      </c>
      <c r="R990" s="21">
        <f t="shared" si="143"/>
        <v>0.029999999999999999</v>
      </c>
      <c r="S990" s="21"/>
    </row>
    <row r="991">
      <c r="A991" s="22"/>
      <c r="B991" s="24"/>
      <c r="C991" s="192"/>
      <c r="F991" s="43"/>
      <c r="G991" s="22"/>
      <c r="H991" s="22">
        <f t="shared" si="142"/>
        <v>23</v>
      </c>
      <c r="J991" s="27">
        <v>0.029999999999999999</v>
      </c>
      <c r="K991" s="21">
        <f t="shared" si="143"/>
        <v>0.029999999999999999</v>
      </c>
      <c r="L991" s="21">
        <f t="shared" si="143"/>
        <v>0.029999999999999999</v>
      </c>
      <c r="M991" s="21">
        <f t="shared" si="143"/>
        <v>0.029999999999999999</v>
      </c>
      <c r="N991" s="21">
        <f t="shared" si="143"/>
        <v>0.029999999999999999</v>
      </c>
      <c r="O991" s="21">
        <f t="shared" si="143"/>
        <v>0.029999999999999999</v>
      </c>
      <c r="P991" s="21">
        <f t="shared" si="143"/>
        <v>0.029999999999999999</v>
      </c>
      <c r="Q991" s="21">
        <f t="shared" si="143"/>
        <v>0.029999999999999999</v>
      </c>
      <c r="R991" s="21">
        <f>Q991</f>
        <v>0.029999999999999999</v>
      </c>
      <c r="S991" s="21"/>
    </row>
    <row r="992">
      <c r="A992" s="22"/>
      <c r="B992" s="24"/>
      <c r="C992" s="192"/>
      <c r="F992" s="43"/>
      <c r="G992" s="22"/>
      <c r="I992" s="20"/>
      <c r="K992" s="20"/>
      <c r="L992" s="20"/>
      <c r="M992" s="20"/>
      <c r="N992" s="20"/>
      <c r="O992" s="20"/>
      <c r="P992" s="20"/>
      <c r="Q992" s="20"/>
      <c r="R992" s="21"/>
    </row>
    <row r="993">
      <c r="A993" s="22"/>
      <c r="B993" s="24" t="s">
        <v>140</v>
      </c>
      <c r="C993" s="192"/>
      <c r="D993" s="20" t="s">
        <v>267</v>
      </c>
      <c r="E993" s="20" t="s">
        <v>267</v>
      </c>
      <c r="F993" s="98" t="s">
        <v>38</v>
      </c>
      <c r="G993" s="22">
        <v>20</v>
      </c>
      <c r="I993" s="20"/>
      <c r="J993" s="21"/>
      <c r="K993" s="21"/>
      <c r="L993" s="21"/>
      <c r="M993" s="21"/>
      <c r="N993" s="21"/>
      <c r="O993" s="21"/>
      <c r="P993" s="21"/>
      <c r="Q993" s="21"/>
      <c r="R993" s="21"/>
      <c r="S993" s="21"/>
    </row>
    <row r="994">
      <c r="A994" s="22"/>
      <c r="B994" s="24" t="s">
        <v>3597</v>
      </c>
      <c r="C994" s="24" t="s">
        <v>3598</v>
      </c>
      <c r="F994" s="43"/>
      <c r="G994" s="22"/>
      <c r="I994" s="20"/>
      <c r="K994" s="20"/>
      <c r="L994" s="20"/>
      <c r="M994" s="20"/>
      <c r="N994" s="20"/>
      <c r="O994" s="20"/>
      <c r="P994" s="20"/>
      <c r="Q994" s="20"/>
      <c r="R994" s="21"/>
    </row>
    <row r="995">
      <c r="A995" s="22"/>
      <c r="B995" s="24" t="s">
        <v>3619</v>
      </c>
      <c r="C995" s="21" t="s">
        <v>3620</v>
      </c>
      <c r="F995" s="43"/>
      <c r="G995" s="22"/>
      <c r="H995" s="22">
        <v>0</v>
      </c>
      <c r="J995" s="21">
        <v>0.01</v>
      </c>
      <c r="K995" s="21">
        <f t="shared" si="143"/>
        <v>0.01</v>
      </c>
      <c r="L995" s="21">
        <f t="shared" si="143"/>
        <v>0.01</v>
      </c>
      <c r="M995" s="21">
        <f t="shared" si="143"/>
        <v>0.01</v>
      </c>
      <c r="N995" s="21">
        <f t="shared" si="143"/>
        <v>0.01</v>
      </c>
      <c r="O995" s="21">
        <f t="shared" si="143"/>
        <v>0.01</v>
      </c>
      <c r="P995" s="21">
        <f t="shared" si="143"/>
        <v>0.01</v>
      </c>
      <c r="Q995" s="21">
        <f t="shared" si="143"/>
        <v>0.01</v>
      </c>
      <c r="R995" s="21">
        <f>Q995</f>
        <v>0.01</v>
      </c>
      <c r="S995" s="21"/>
    </row>
    <row r="996">
      <c r="A996" s="22"/>
      <c r="B996" s="24" t="s">
        <v>3621</v>
      </c>
      <c r="C996" s="24" t="s">
        <v>3622</v>
      </c>
      <c r="F996" s="43"/>
      <c r="G996" s="22"/>
      <c r="H996" s="22">
        <f t="shared" si="142"/>
        <v>1</v>
      </c>
      <c r="J996" s="21">
        <v>0.01</v>
      </c>
      <c r="K996" s="21">
        <f t="shared" si="143"/>
        <v>0.01</v>
      </c>
      <c r="L996" s="21">
        <f t="shared" si="143"/>
        <v>0.01</v>
      </c>
      <c r="M996" s="21">
        <f t="shared" si="143"/>
        <v>0.01</v>
      </c>
      <c r="N996" s="21">
        <f t="shared" si="143"/>
        <v>0.01</v>
      </c>
      <c r="O996" s="21">
        <f t="shared" si="143"/>
        <v>0.01</v>
      </c>
      <c r="P996" s="21">
        <f t="shared" si="143"/>
        <v>0.01</v>
      </c>
      <c r="Q996" s="21">
        <f t="shared" si="143"/>
        <v>0.01</v>
      </c>
      <c r="R996" s="21">
        <f t="shared" si="143"/>
        <v>0.01</v>
      </c>
      <c r="S996" s="21"/>
    </row>
    <row r="997">
      <c r="A997" s="22"/>
      <c r="B997" s="24" t="s">
        <v>3623</v>
      </c>
      <c r="C997" s="21" t="s">
        <v>3624</v>
      </c>
      <c r="F997" s="43"/>
      <c r="G997" s="22"/>
      <c r="H997" s="22">
        <f t="shared" si="142"/>
        <v>2</v>
      </c>
      <c r="J997" s="21">
        <v>0.01</v>
      </c>
      <c r="K997" s="21">
        <f t="shared" si="143"/>
        <v>0.01</v>
      </c>
      <c r="L997" s="21">
        <f t="shared" si="143"/>
        <v>0.01</v>
      </c>
      <c r="M997" s="21">
        <f t="shared" si="143"/>
        <v>0.01</v>
      </c>
      <c r="N997" s="21">
        <f t="shared" si="143"/>
        <v>0.01</v>
      </c>
      <c r="O997" s="21">
        <f t="shared" si="143"/>
        <v>0.01</v>
      </c>
      <c r="P997" s="21">
        <f t="shared" si="143"/>
        <v>0.01</v>
      </c>
      <c r="Q997" s="21">
        <f t="shared" si="143"/>
        <v>0.01</v>
      </c>
      <c r="R997" s="21">
        <f t="shared" si="143"/>
        <v>0.01</v>
      </c>
      <c r="S997" s="21"/>
    </row>
    <row r="998">
      <c r="A998" s="22"/>
      <c r="B998" s="24"/>
      <c r="F998" s="43"/>
      <c r="G998" s="22"/>
      <c r="H998" s="22">
        <f t="shared" si="142"/>
        <v>3</v>
      </c>
      <c r="J998" s="21">
        <v>0.01</v>
      </c>
      <c r="K998" s="21">
        <f t="shared" si="143"/>
        <v>0.01</v>
      </c>
      <c r="L998" s="21">
        <f t="shared" si="143"/>
        <v>0.01</v>
      </c>
      <c r="M998" s="21">
        <f t="shared" si="143"/>
        <v>0.01</v>
      </c>
      <c r="N998" s="21">
        <f t="shared" si="143"/>
        <v>0.01</v>
      </c>
      <c r="O998" s="21">
        <f t="shared" si="143"/>
        <v>0.01</v>
      </c>
      <c r="P998" s="21">
        <f t="shared" si="143"/>
        <v>0.01</v>
      </c>
      <c r="Q998" s="21">
        <f t="shared" si="143"/>
        <v>0.01</v>
      </c>
      <c r="R998" s="21">
        <f t="shared" si="143"/>
        <v>0.01</v>
      </c>
      <c r="S998" s="21"/>
    </row>
    <row r="999">
      <c r="A999" s="22"/>
      <c r="B999" s="24"/>
      <c r="F999" s="43"/>
      <c r="G999" s="22"/>
      <c r="H999" s="22">
        <f t="shared" si="142"/>
        <v>4</v>
      </c>
      <c r="J999" s="21">
        <v>0.01</v>
      </c>
      <c r="K999" s="21">
        <f t="shared" si="143"/>
        <v>0.01</v>
      </c>
      <c r="L999" s="21">
        <f t="shared" si="143"/>
        <v>0.01</v>
      </c>
      <c r="M999" s="21">
        <f t="shared" si="143"/>
        <v>0.01</v>
      </c>
      <c r="N999" s="21">
        <f t="shared" si="143"/>
        <v>0.01</v>
      </c>
      <c r="O999" s="21">
        <f t="shared" si="143"/>
        <v>0.01</v>
      </c>
      <c r="P999" s="21">
        <f t="shared" si="143"/>
        <v>0.01</v>
      </c>
      <c r="Q999" s="21">
        <f t="shared" si="143"/>
        <v>0.01</v>
      </c>
      <c r="R999" s="21">
        <f t="shared" si="143"/>
        <v>0.01</v>
      </c>
      <c r="S999" s="21"/>
    </row>
    <row r="1000">
      <c r="A1000" s="22"/>
      <c r="B1000" s="24"/>
      <c r="F1000" s="43"/>
      <c r="G1000" s="22"/>
      <c r="H1000" s="22">
        <f t="shared" si="142"/>
        <v>5</v>
      </c>
      <c r="J1000" s="21">
        <v>0.01</v>
      </c>
      <c r="K1000" s="21">
        <f t="shared" ref="K1000:R1063" si="144">J1000</f>
        <v>0.01</v>
      </c>
      <c r="L1000" s="21">
        <f t="shared" si="144"/>
        <v>0.01</v>
      </c>
      <c r="M1000" s="21">
        <f t="shared" si="144"/>
        <v>0.01</v>
      </c>
      <c r="N1000" s="21">
        <f t="shared" si="144"/>
        <v>0.01</v>
      </c>
      <c r="O1000" s="21">
        <f t="shared" si="144"/>
        <v>0.01</v>
      </c>
      <c r="P1000" s="21">
        <f t="shared" si="144"/>
        <v>0.01</v>
      </c>
      <c r="Q1000" s="21">
        <f t="shared" si="144"/>
        <v>0.01</v>
      </c>
      <c r="R1000" s="21">
        <f t="shared" si="144"/>
        <v>0.01</v>
      </c>
      <c r="S1000" s="21"/>
    </row>
    <row r="1001">
      <c r="A1001" s="22"/>
      <c r="B1001" s="24"/>
      <c r="F1001" s="43"/>
      <c r="G1001" s="22"/>
      <c r="H1001" s="22">
        <f t="shared" si="142"/>
        <v>6</v>
      </c>
      <c r="J1001" s="21">
        <v>0.01</v>
      </c>
      <c r="K1001" s="21">
        <f t="shared" si="144"/>
        <v>0.01</v>
      </c>
      <c r="L1001" s="21">
        <f t="shared" si="144"/>
        <v>0.01</v>
      </c>
      <c r="M1001" s="21">
        <f t="shared" si="144"/>
        <v>0.01</v>
      </c>
      <c r="N1001" s="21">
        <f t="shared" si="144"/>
        <v>0.01</v>
      </c>
      <c r="O1001" s="21">
        <f t="shared" si="144"/>
        <v>0.01</v>
      </c>
      <c r="P1001" s="21">
        <f t="shared" si="144"/>
        <v>0.01</v>
      </c>
      <c r="Q1001" s="21">
        <f t="shared" si="144"/>
        <v>0.01</v>
      </c>
      <c r="R1001" s="21">
        <f t="shared" si="144"/>
        <v>0.01</v>
      </c>
      <c r="S1001" s="21"/>
    </row>
    <row r="1002">
      <c r="A1002" s="22"/>
      <c r="B1002" s="24"/>
      <c r="F1002" s="43"/>
      <c r="G1002" s="22"/>
      <c r="H1002" s="22">
        <f t="shared" si="142"/>
        <v>7</v>
      </c>
      <c r="J1002" s="21">
        <v>0.01</v>
      </c>
      <c r="K1002" s="21">
        <f t="shared" si="144"/>
        <v>0.01</v>
      </c>
      <c r="L1002" s="21">
        <f t="shared" si="144"/>
        <v>0.01</v>
      </c>
      <c r="M1002" s="21">
        <f t="shared" si="144"/>
        <v>0.01</v>
      </c>
      <c r="N1002" s="21">
        <f t="shared" si="144"/>
        <v>0.01</v>
      </c>
      <c r="O1002" s="21">
        <f t="shared" si="144"/>
        <v>0.01</v>
      </c>
      <c r="P1002" s="21">
        <f t="shared" si="144"/>
        <v>0.01</v>
      </c>
      <c r="Q1002" s="21">
        <f t="shared" si="144"/>
        <v>0.01</v>
      </c>
      <c r="R1002" s="21">
        <f t="shared" si="144"/>
        <v>0.01</v>
      </c>
      <c r="S1002" s="21"/>
    </row>
    <row r="1003">
      <c r="A1003" s="22"/>
      <c r="B1003" s="24"/>
      <c r="F1003" s="43"/>
      <c r="G1003" s="22"/>
      <c r="H1003" s="22">
        <f t="shared" si="142"/>
        <v>8</v>
      </c>
      <c r="J1003" s="21">
        <v>0.01</v>
      </c>
      <c r="K1003" s="21">
        <f t="shared" si="144"/>
        <v>0.01</v>
      </c>
      <c r="L1003" s="21">
        <f t="shared" si="144"/>
        <v>0.01</v>
      </c>
      <c r="M1003" s="21">
        <f t="shared" si="144"/>
        <v>0.01</v>
      </c>
      <c r="N1003" s="21">
        <f t="shared" si="144"/>
        <v>0.01</v>
      </c>
      <c r="O1003" s="21">
        <f t="shared" si="144"/>
        <v>0.01</v>
      </c>
      <c r="P1003" s="21">
        <f t="shared" si="144"/>
        <v>0.01</v>
      </c>
      <c r="Q1003" s="21">
        <f t="shared" si="144"/>
        <v>0.01</v>
      </c>
      <c r="R1003" s="21">
        <f t="shared" si="144"/>
        <v>0.01</v>
      </c>
      <c r="S1003" s="21"/>
    </row>
    <row r="1004">
      <c r="A1004" s="22"/>
      <c r="B1004" s="24"/>
      <c r="F1004" s="43"/>
      <c r="G1004" s="22"/>
      <c r="H1004" s="22">
        <f t="shared" si="142"/>
        <v>9</v>
      </c>
      <c r="J1004" s="21">
        <v>0.01</v>
      </c>
      <c r="K1004" s="21">
        <f t="shared" si="144"/>
        <v>0.01</v>
      </c>
      <c r="L1004" s="21">
        <f t="shared" si="144"/>
        <v>0.01</v>
      </c>
      <c r="M1004" s="21">
        <f t="shared" si="144"/>
        <v>0.01</v>
      </c>
      <c r="N1004" s="21">
        <f t="shared" si="144"/>
        <v>0.01</v>
      </c>
      <c r="O1004" s="21">
        <f t="shared" si="144"/>
        <v>0.01</v>
      </c>
      <c r="P1004" s="21">
        <f t="shared" si="144"/>
        <v>0.01</v>
      </c>
      <c r="Q1004" s="21">
        <f t="shared" si="144"/>
        <v>0.01</v>
      </c>
      <c r="R1004" s="21">
        <f t="shared" si="144"/>
        <v>0.01</v>
      </c>
      <c r="S1004" s="21"/>
    </row>
    <row r="1005">
      <c r="A1005" s="22"/>
      <c r="B1005" s="24"/>
      <c r="F1005" s="43"/>
      <c r="G1005" s="22"/>
      <c r="H1005" s="22">
        <f t="shared" si="142"/>
        <v>10</v>
      </c>
      <c r="J1005" s="21">
        <v>0.01</v>
      </c>
      <c r="K1005" s="21">
        <f t="shared" si="144"/>
        <v>0.01</v>
      </c>
      <c r="L1005" s="21">
        <f t="shared" si="144"/>
        <v>0.01</v>
      </c>
      <c r="M1005" s="21">
        <f t="shared" si="144"/>
        <v>0.01</v>
      </c>
      <c r="N1005" s="21">
        <f t="shared" si="144"/>
        <v>0.01</v>
      </c>
      <c r="O1005" s="21">
        <f t="shared" si="144"/>
        <v>0.01</v>
      </c>
      <c r="P1005" s="21">
        <f t="shared" si="144"/>
        <v>0.01</v>
      </c>
      <c r="Q1005" s="21">
        <f t="shared" si="144"/>
        <v>0.01</v>
      </c>
      <c r="R1005" s="21">
        <f t="shared" si="144"/>
        <v>0.01</v>
      </c>
      <c r="S1005" s="21"/>
    </row>
    <row r="1006">
      <c r="A1006" s="22"/>
      <c r="B1006" s="24"/>
      <c r="F1006" s="43"/>
      <c r="G1006" s="22"/>
      <c r="H1006" s="22">
        <f t="shared" si="142"/>
        <v>11</v>
      </c>
      <c r="J1006" s="21">
        <v>0.01</v>
      </c>
      <c r="K1006" s="21">
        <f t="shared" si="144"/>
        <v>0.01</v>
      </c>
      <c r="L1006" s="21">
        <f t="shared" si="144"/>
        <v>0.01</v>
      </c>
      <c r="M1006" s="21">
        <f t="shared" si="144"/>
        <v>0.01</v>
      </c>
      <c r="N1006" s="21">
        <f t="shared" si="144"/>
        <v>0.01</v>
      </c>
      <c r="O1006" s="21">
        <f t="shared" si="144"/>
        <v>0.01</v>
      </c>
      <c r="P1006" s="21">
        <f t="shared" si="144"/>
        <v>0.01</v>
      </c>
      <c r="Q1006" s="21">
        <f t="shared" si="144"/>
        <v>0.01</v>
      </c>
      <c r="R1006" s="21">
        <f t="shared" si="144"/>
        <v>0.01</v>
      </c>
      <c r="S1006" s="21"/>
    </row>
    <row r="1007">
      <c r="A1007" s="22"/>
      <c r="B1007" s="24"/>
      <c r="F1007" s="43"/>
      <c r="G1007" s="22"/>
      <c r="H1007" s="22">
        <f t="shared" ref="H1007:H1070" si="145">H1006+1</f>
        <v>12</v>
      </c>
      <c r="J1007" s="21">
        <v>0.01</v>
      </c>
      <c r="K1007" s="21">
        <f t="shared" si="144"/>
        <v>0.01</v>
      </c>
      <c r="L1007" s="21">
        <f t="shared" si="144"/>
        <v>0.01</v>
      </c>
      <c r="M1007" s="21">
        <f t="shared" si="144"/>
        <v>0.01</v>
      </c>
      <c r="N1007" s="21">
        <f t="shared" si="144"/>
        <v>0.01</v>
      </c>
      <c r="O1007" s="21">
        <f t="shared" si="144"/>
        <v>0.01</v>
      </c>
      <c r="P1007" s="21">
        <f t="shared" si="144"/>
        <v>0.01</v>
      </c>
      <c r="Q1007" s="21">
        <f t="shared" si="144"/>
        <v>0.01</v>
      </c>
      <c r="R1007" s="21">
        <f t="shared" si="144"/>
        <v>0.01</v>
      </c>
      <c r="S1007" s="21"/>
    </row>
    <row r="1008">
      <c r="A1008" s="22"/>
      <c r="B1008" s="24"/>
      <c r="F1008" s="43"/>
      <c r="G1008" s="22"/>
      <c r="H1008" s="22">
        <f t="shared" si="145"/>
        <v>13</v>
      </c>
      <c r="J1008" s="21">
        <v>0.01</v>
      </c>
      <c r="K1008" s="21">
        <f t="shared" si="144"/>
        <v>0.01</v>
      </c>
      <c r="L1008" s="21">
        <f t="shared" si="144"/>
        <v>0.01</v>
      </c>
      <c r="M1008" s="21">
        <f t="shared" si="144"/>
        <v>0.01</v>
      </c>
      <c r="N1008" s="21">
        <f t="shared" si="144"/>
        <v>0.01</v>
      </c>
      <c r="O1008" s="21">
        <f t="shared" si="144"/>
        <v>0.01</v>
      </c>
      <c r="P1008" s="21">
        <f t="shared" si="144"/>
        <v>0.01</v>
      </c>
      <c r="Q1008" s="21">
        <f t="shared" si="144"/>
        <v>0.01</v>
      </c>
      <c r="R1008" s="21">
        <f t="shared" si="144"/>
        <v>0.01</v>
      </c>
      <c r="S1008" s="21"/>
    </row>
    <row r="1009">
      <c r="A1009" s="22"/>
      <c r="B1009" s="24"/>
      <c r="F1009" s="43"/>
      <c r="G1009" s="22"/>
      <c r="H1009" s="22">
        <f t="shared" si="145"/>
        <v>14</v>
      </c>
      <c r="J1009" s="21">
        <v>0.01</v>
      </c>
      <c r="K1009" s="21">
        <f t="shared" si="144"/>
        <v>0.01</v>
      </c>
      <c r="L1009" s="21">
        <f t="shared" si="144"/>
        <v>0.01</v>
      </c>
      <c r="M1009" s="21">
        <f t="shared" si="144"/>
        <v>0.01</v>
      </c>
      <c r="N1009" s="21">
        <f t="shared" si="144"/>
        <v>0.01</v>
      </c>
      <c r="O1009" s="21">
        <f t="shared" si="144"/>
        <v>0.01</v>
      </c>
      <c r="P1009" s="21">
        <f t="shared" si="144"/>
        <v>0.01</v>
      </c>
      <c r="Q1009" s="21">
        <f t="shared" si="144"/>
        <v>0.01</v>
      </c>
      <c r="R1009" s="21">
        <f t="shared" si="144"/>
        <v>0.01</v>
      </c>
      <c r="S1009" s="21"/>
    </row>
    <row r="1010">
      <c r="A1010" s="22"/>
      <c r="B1010" s="24"/>
      <c r="F1010" s="43"/>
      <c r="G1010" s="22"/>
      <c r="H1010" s="22">
        <f t="shared" si="145"/>
        <v>15</v>
      </c>
      <c r="J1010" s="21">
        <v>0.01</v>
      </c>
      <c r="K1010" s="21">
        <f t="shared" si="144"/>
        <v>0.01</v>
      </c>
      <c r="L1010" s="21">
        <f t="shared" si="144"/>
        <v>0.01</v>
      </c>
      <c r="M1010" s="21">
        <f t="shared" si="144"/>
        <v>0.01</v>
      </c>
      <c r="N1010" s="21">
        <f t="shared" si="144"/>
        <v>0.01</v>
      </c>
      <c r="O1010" s="21">
        <f t="shared" si="144"/>
        <v>0.01</v>
      </c>
      <c r="P1010" s="21">
        <f t="shared" si="144"/>
        <v>0.01</v>
      </c>
      <c r="Q1010" s="21">
        <f t="shared" si="144"/>
        <v>0.01</v>
      </c>
      <c r="R1010" s="21">
        <f t="shared" si="144"/>
        <v>0.01</v>
      </c>
      <c r="S1010" s="21"/>
    </row>
    <row r="1011">
      <c r="A1011" s="22"/>
      <c r="B1011" s="24"/>
      <c r="F1011" s="43"/>
      <c r="G1011" s="22"/>
      <c r="H1011" s="22">
        <f t="shared" si="145"/>
        <v>16</v>
      </c>
      <c r="J1011" s="21">
        <v>0.01</v>
      </c>
      <c r="K1011" s="21">
        <f t="shared" si="144"/>
        <v>0.01</v>
      </c>
      <c r="L1011" s="21">
        <f t="shared" si="144"/>
        <v>0.01</v>
      </c>
      <c r="M1011" s="21">
        <f t="shared" si="144"/>
        <v>0.01</v>
      </c>
      <c r="N1011" s="21">
        <f t="shared" si="144"/>
        <v>0.01</v>
      </c>
      <c r="O1011" s="21">
        <f t="shared" si="144"/>
        <v>0.01</v>
      </c>
      <c r="P1011" s="21">
        <f t="shared" si="144"/>
        <v>0.01</v>
      </c>
      <c r="Q1011" s="21">
        <f t="shared" si="144"/>
        <v>0.01</v>
      </c>
      <c r="R1011" s="21">
        <f t="shared" si="144"/>
        <v>0.01</v>
      </c>
      <c r="S1011" s="21"/>
    </row>
    <row r="1012">
      <c r="A1012" s="22"/>
      <c r="B1012" s="24"/>
      <c r="F1012" s="43"/>
      <c r="G1012" s="22"/>
      <c r="H1012" s="22">
        <f t="shared" si="145"/>
        <v>17</v>
      </c>
      <c r="J1012" s="21">
        <v>0.01</v>
      </c>
      <c r="K1012" s="21">
        <f t="shared" si="144"/>
        <v>0.01</v>
      </c>
      <c r="L1012" s="21">
        <f t="shared" si="144"/>
        <v>0.01</v>
      </c>
      <c r="M1012" s="21">
        <f t="shared" si="144"/>
        <v>0.01</v>
      </c>
      <c r="N1012" s="21">
        <f t="shared" si="144"/>
        <v>0.01</v>
      </c>
      <c r="O1012" s="21">
        <f t="shared" si="144"/>
        <v>0.01</v>
      </c>
      <c r="P1012" s="21">
        <f t="shared" si="144"/>
        <v>0.01</v>
      </c>
      <c r="Q1012" s="21">
        <f t="shared" si="144"/>
        <v>0.01</v>
      </c>
      <c r="R1012" s="21">
        <f t="shared" si="144"/>
        <v>0.01</v>
      </c>
      <c r="S1012" s="21"/>
    </row>
    <row r="1013">
      <c r="A1013" s="22"/>
      <c r="B1013" s="24"/>
      <c r="F1013" s="43"/>
      <c r="G1013" s="22"/>
      <c r="H1013" s="22">
        <f t="shared" si="145"/>
        <v>18</v>
      </c>
      <c r="J1013" s="21">
        <v>0.01</v>
      </c>
      <c r="K1013" s="21">
        <f t="shared" si="144"/>
        <v>0.01</v>
      </c>
      <c r="L1013" s="21">
        <f t="shared" si="144"/>
        <v>0.01</v>
      </c>
      <c r="M1013" s="21">
        <f t="shared" si="144"/>
        <v>0.01</v>
      </c>
      <c r="N1013" s="21">
        <f t="shared" si="144"/>
        <v>0.01</v>
      </c>
      <c r="O1013" s="21">
        <f t="shared" si="144"/>
        <v>0.01</v>
      </c>
      <c r="P1013" s="21">
        <f t="shared" si="144"/>
        <v>0.01</v>
      </c>
      <c r="Q1013" s="21">
        <f t="shared" si="144"/>
        <v>0.01</v>
      </c>
      <c r="R1013" s="21">
        <f t="shared" si="144"/>
        <v>0.01</v>
      </c>
      <c r="S1013" s="21"/>
    </row>
    <row r="1014">
      <c r="A1014" s="22"/>
      <c r="B1014" s="24"/>
      <c r="F1014" s="43"/>
      <c r="G1014" s="22"/>
      <c r="H1014" s="22">
        <f t="shared" si="145"/>
        <v>19</v>
      </c>
      <c r="J1014" s="21">
        <v>0.01</v>
      </c>
      <c r="K1014" s="21">
        <f t="shared" si="144"/>
        <v>0.01</v>
      </c>
      <c r="L1014" s="21">
        <f t="shared" si="144"/>
        <v>0.01</v>
      </c>
      <c r="M1014" s="21">
        <f t="shared" si="144"/>
        <v>0.01</v>
      </c>
      <c r="N1014" s="21">
        <f t="shared" si="144"/>
        <v>0.01</v>
      </c>
      <c r="O1014" s="21">
        <f t="shared" si="144"/>
        <v>0.01</v>
      </c>
      <c r="P1014" s="21">
        <f t="shared" si="144"/>
        <v>0.01</v>
      </c>
      <c r="Q1014" s="21">
        <f t="shared" si="144"/>
        <v>0.01</v>
      </c>
      <c r="R1014" s="21">
        <f t="shared" si="144"/>
        <v>0.01</v>
      </c>
      <c r="S1014" s="21"/>
    </row>
    <row r="1015">
      <c r="A1015" s="22"/>
      <c r="B1015" s="24"/>
      <c r="F1015" s="43"/>
      <c r="G1015" s="22"/>
      <c r="H1015" s="22">
        <f t="shared" si="145"/>
        <v>20</v>
      </c>
      <c r="J1015" s="21">
        <v>0.01</v>
      </c>
      <c r="K1015" s="21">
        <f t="shared" si="144"/>
        <v>0.01</v>
      </c>
      <c r="L1015" s="21">
        <f t="shared" si="144"/>
        <v>0.01</v>
      </c>
      <c r="M1015" s="21">
        <f t="shared" si="144"/>
        <v>0.01</v>
      </c>
      <c r="N1015" s="21">
        <f t="shared" si="144"/>
        <v>0.01</v>
      </c>
      <c r="O1015" s="21">
        <f t="shared" si="144"/>
        <v>0.01</v>
      </c>
      <c r="P1015" s="21">
        <f t="shared" si="144"/>
        <v>0.01</v>
      </c>
      <c r="Q1015" s="21">
        <f t="shared" si="144"/>
        <v>0.01</v>
      </c>
      <c r="R1015" s="21">
        <f t="shared" si="144"/>
        <v>0.01</v>
      </c>
      <c r="S1015" s="21"/>
    </row>
    <row r="1016">
      <c r="A1016" s="22"/>
      <c r="B1016" s="24"/>
      <c r="F1016" s="43"/>
      <c r="G1016" s="22"/>
      <c r="H1016" s="22">
        <f t="shared" si="145"/>
        <v>21</v>
      </c>
      <c r="J1016" s="21">
        <v>0.01</v>
      </c>
      <c r="K1016" s="21">
        <f t="shared" si="144"/>
        <v>0.01</v>
      </c>
      <c r="L1016" s="21">
        <f t="shared" si="144"/>
        <v>0.01</v>
      </c>
      <c r="M1016" s="21">
        <f t="shared" si="144"/>
        <v>0.01</v>
      </c>
      <c r="N1016" s="21">
        <f t="shared" si="144"/>
        <v>0.01</v>
      </c>
      <c r="O1016" s="21">
        <f t="shared" si="144"/>
        <v>0.01</v>
      </c>
      <c r="P1016" s="21">
        <f t="shared" si="144"/>
        <v>0.01</v>
      </c>
      <c r="Q1016" s="21">
        <f t="shared" si="144"/>
        <v>0.01</v>
      </c>
      <c r="R1016" s="21">
        <f t="shared" si="144"/>
        <v>0.01</v>
      </c>
      <c r="S1016" s="21"/>
    </row>
    <row r="1017">
      <c r="A1017" s="22"/>
      <c r="B1017" s="24"/>
      <c r="F1017" s="43"/>
      <c r="G1017" s="22"/>
      <c r="H1017" s="22">
        <f t="shared" si="145"/>
        <v>22</v>
      </c>
      <c r="J1017" s="21">
        <v>0.01</v>
      </c>
      <c r="K1017" s="21">
        <f t="shared" si="144"/>
        <v>0.01</v>
      </c>
      <c r="L1017" s="21">
        <f t="shared" si="144"/>
        <v>0.01</v>
      </c>
      <c r="M1017" s="21">
        <f t="shared" si="144"/>
        <v>0.01</v>
      </c>
      <c r="N1017" s="21">
        <f t="shared" si="144"/>
        <v>0.01</v>
      </c>
      <c r="O1017" s="21">
        <f t="shared" si="144"/>
        <v>0.01</v>
      </c>
      <c r="P1017" s="21">
        <f t="shared" si="144"/>
        <v>0.01</v>
      </c>
      <c r="Q1017" s="21">
        <f t="shared" si="144"/>
        <v>0.01</v>
      </c>
      <c r="R1017" s="21">
        <f t="shared" si="144"/>
        <v>0.01</v>
      </c>
      <c r="S1017" s="21"/>
    </row>
    <row r="1018">
      <c r="A1018" s="22"/>
      <c r="B1018" s="24"/>
      <c r="F1018" s="43"/>
      <c r="G1018" s="22"/>
      <c r="H1018" s="22">
        <f t="shared" si="145"/>
        <v>23</v>
      </c>
      <c r="J1018" s="21">
        <v>0.01</v>
      </c>
      <c r="K1018" s="21">
        <f t="shared" si="144"/>
        <v>0.01</v>
      </c>
      <c r="L1018" s="21">
        <f t="shared" si="144"/>
        <v>0.01</v>
      </c>
      <c r="M1018" s="21">
        <f t="shared" si="144"/>
        <v>0.01</v>
      </c>
      <c r="N1018" s="21">
        <f t="shared" si="144"/>
        <v>0.01</v>
      </c>
      <c r="O1018" s="21">
        <f t="shared" si="144"/>
        <v>0.01</v>
      </c>
      <c r="P1018" s="21">
        <f t="shared" si="144"/>
        <v>0.01</v>
      </c>
      <c r="Q1018" s="21">
        <f t="shared" si="144"/>
        <v>0.01</v>
      </c>
      <c r="R1018" s="21">
        <f>Q1018</f>
        <v>0.01</v>
      </c>
      <c r="S1018" s="21"/>
    </row>
    <row r="1019">
      <c r="A1019" s="22"/>
      <c r="B1019" s="24"/>
      <c r="F1019" s="43"/>
      <c r="G1019" s="22"/>
      <c r="J1019" s="21"/>
      <c r="K1019" s="23"/>
      <c r="L1019" s="24"/>
      <c r="M1019" s="20"/>
      <c r="N1019" s="20"/>
      <c r="O1019" s="20"/>
      <c r="P1019" s="20"/>
      <c r="Q1019" s="20"/>
      <c r="R1019" s="20"/>
    </row>
    <row r="1020">
      <c r="A1020" s="22"/>
      <c r="B1020" s="24" t="s">
        <v>140</v>
      </c>
      <c r="D1020" s="20" t="s">
        <v>3625</v>
      </c>
      <c r="E1020" s="20" t="s">
        <v>3625</v>
      </c>
      <c r="F1020" s="98" t="s">
        <v>38</v>
      </c>
      <c r="G1020" s="22">
        <v>20</v>
      </c>
      <c r="I1020" s="20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</row>
    <row r="1021">
      <c r="A1021" s="22"/>
      <c r="B1021" s="24" t="s">
        <v>3571</v>
      </c>
      <c r="C1021" s="24" t="s">
        <v>3572</v>
      </c>
      <c r="F1021" s="98"/>
      <c r="G1021" s="22"/>
      <c r="I1021" s="20"/>
      <c r="K1021" s="20"/>
      <c r="L1021" s="24"/>
      <c r="M1021" s="20"/>
      <c r="N1021" s="20"/>
      <c r="O1021" s="20"/>
      <c r="P1021" s="20"/>
      <c r="Q1021" s="20"/>
      <c r="R1021" s="88"/>
    </row>
    <row r="1022">
      <c r="A1022" s="22"/>
      <c r="B1022" s="24" t="s">
        <v>170</v>
      </c>
      <c r="C1022" s="24" t="s">
        <v>3381</v>
      </c>
      <c r="F1022" s="98"/>
      <c r="G1022" s="22"/>
      <c r="H1022" s="22">
        <v>0</v>
      </c>
      <c r="J1022" s="21">
        <v>0.10000000000000001</v>
      </c>
      <c r="K1022" s="21">
        <f t="shared" si="144"/>
        <v>0.10000000000000001</v>
      </c>
      <c r="L1022" s="21">
        <f t="shared" si="144"/>
        <v>0.10000000000000001</v>
      </c>
      <c r="M1022" s="21">
        <f t="shared" si="144"/>
        <v>0.10000000000000001</v>
      </c>
      <c r="N1022" s="21">
        <f t="shared" si="144"/>
        <v>0.10000000000000001</v>
      </c>
      <c r="O1022" s="21">
        <f t="shared" si="144"/>
        <v>0.10000000000000001</v>
      </c>
      <c r="P1022" s="21">
        <f t="shared" si="144"/>
        <v>0.10000000000000001</v>
      </c>
      <c r="Q1022" s="21">
        <f t="shared" si="144"/>
        <v>0.10000000000000001</v>
      </c>
      <c r="R1022" s="21">
        <f>Q1022</f>
        <v>0.10000000000000001</v>
      </c>
      <c r="S1022" s="21"/>
    </row>
    <row r="1023">
      <c r="A1023" s="22"/>
      <c r="B1023" s="24" t="s">
        <v>804</v>
      </c>
      <c r="C1023" s="21" t="s">
        <v>805</v>
      </c>
      <c r="F1023" s="43"/>
      <c r="G1023" s="22"/>
      <c r="H1023" s="22">
        <f t="shared" si="145"/>
        <v>1</v>
      </c>
      <c r="J1023" s="21">
        <v>0.11</v>
      </c>
      <c r="K1023" s="21">
        <f t="shared" si="144"/>
        <v>0.11</v>
      </c>
      <c r="L1023" s="21">
        <f t="shared" si="144"/>
        <v>0.11</v>
      </c>
      <c r="M1023" s="21">
        <f t="shared" si="144"/>
        <v>0.11</v>
      </c>
      <c r="N1023" s="21">
        <f t="shared" si="144"/>
        <v>0.11</v>
      </c>
      <c r="O1023" s="21">
        <f t="shared" si="144"/>
        <v>0.11</v>
      </c>
      <c r="P1023" s="21">
        <f t="shared" si="144"/>
        <v>0.11</v>
      </c>
      <c r="Q1023" s="21">
        <f t="shared" si="144"/>
        <v>0.11</v>
      </c>
      <c r="R1023" s="21">
        <f t="shared" si="144"/>
        <v>0.11</v>
      </c>
      <c r="S1023" s="21"/>
    </row>
    <row r="1024">
      <c r="A1024" s="22"/>
      <c r="B1024" s="24" t="s">
        <v>3597</v>
      </c>
      <c r="C1024" s="24" t="s">
        <v>3598</v>
      </c>
      <c r="F1024" s="43"/>
      <c r="G1024" s="22"/>
      <c r="H1024" s="22">
        <f t="shared" si="145"/>
        <v>2</v>
      </c>
      <c r="J1024" s="21">
        <v>0.10000000000000001</v>
      </c>
      <c r="K1024" s="21">
        <f t="shared" si="144"/>
        <v>0.10000000000000001</v>
      </c>
      <c r="L1024" s="21">
        <f t="shared" si="144"/>
        <v>0.10000000000000001</v>
      </c>
      <c r="M1024" s="21">
        <f t="shared" si="144"/>
        <v>0.10000000000000001</v>
      </c>
      <c r="N1024" s="21">
        <f t="shared" si="144"/>
        <v>0.10000000000000001</v>
      </c>
      <c r="O1024" s="21">
        <f t="shared" si="144"/>
        <v>0.10000000000000001</v>
      </c>
      <c r="P1024" s="21">
        <f t="shared" si="144"/>
        <v>0.10000000000000001</v>
      </c>
      <c r="Q1024" s="21">
        <f t="shared" si="144"/>
        <v>0.10000000000000001</v>
      </c>
      <c r="R1024" s="21">
        <f t="shared" si="144"/>
        <v>0.10000000000000001</v>
      </c>
      <c r="S1024" s="21"/>
    </row>
    <row r="1025">
      <c r="A1025" s="22"/>
      <c r="B1025" s="24" t="s">
        <v>3626</v>
      </c>
      <c r="C1025" s="21" t="s">
        <v>3627</v>
      </c>
      <c r="F1025" s="43"/>
      <c r="G1025" s="22"/>
      <c r="H1025" s="22">
        <f t="shared" si="145"/>
        <v>3</v>
      </c>
      <c r="J1025" s="21">
        <v>0.10000000000000001</v>
      </c>
      <c r="K1025" s="21">
        <f t="shared" si="144"/>
        <v>0.10000000000000001</v>
      </c>
      <c r="L1025" s="21">
        <f t="shared" si="144"/>
        <v>0.10000000000000001</v>
      </c>
      <c r="M1025" s="21">
        <f t="shared" si="144"/>
        <v>0.10000000000000001</v>
      </c>
      <c r="N1025" s="21">
        <f t="shared" si="144"/>
        <v>0.10000000000000001</v>
      </c>
      <c r="O1025" s="21">
        <f t="shared" si="144"/>
        <v>0.10000000000000001</v>
      </c>
      <c r="P1025" s="21">
        <f t="shared" si="144"/>
        <v>0.10000000000000001</v>
      </c>
      <c r="Q1025" s="21">
        <f t="shared" si="144"/>
        <v>0.10000000000000001</v>
      </c>
      <c r="R1025" s="21">
        <f t="shared" si="144"/>
        <v>0.10000000000000001</v>
      </c>
      <c r="S1025" s="21"/>
    </row>
    <row r="1026">
      <c r="A1026" s="22"/>
      <c r="B1026" s="24" t="s">
        <v>3541</v>
      </c>
      <c r="C1026" s="21" t="s">
        <v>3628</v>
      </c>
      <c r="F1026" s="43"/>
      <c r="G1026" s="22"/>
      <c r="H1026" s="22">
        <f t="shared" si="145"/>
        <v>4</v>
      </c>
      <c r="J1026" s="21">
        <v>0.10000000000000001</v>
      </c>
      <c r="K1026" s="21">
        <f t="shared" si="144"/>
        <v>0.10000000000000001</v>
      </c>
      <c r="L1026" s="21">
        <f t="shared" si="144"/>
        <v>0.10000000000000001</v>
      </c>
      <c r="M1026" s="21">
        <f t="shared" si="144"/>
        <v>0.10000000000000001</v>
      </c>
      <c r="N1026" s="21">
        <f t="shared" si="144"/>
        <v>0.10000000000000001</v>
      </c>
      <c r="O1026" s="21">
        <f t="shared" si="144"/>
        <v>0.10000000000000001</v>
      </c>
      <c r="P1026" s="21">
        <f t="shared" si="144"/>
        <v>0.10000000000000001</v>
      </c>
      <c r="Q1026" s="21">
        <f t="shared" si="144"/>
        <v>0.10000000000000001</v>
      </c>
      <c r="R1026" s="21">
        <f t="shared" si="144"/>
        <v>0.10000000000000001</v>
      </c>
      <c r="S1026" s="21"/>
    </row>
    <row r="1027">
      <c r="A1027" s="22"/>
      <c r="B1027" s="24" t="s">
        <v>3629</v>
      </c>
      <c r="F1027" s="43"/>
      <c r="G1027" s="22"/>
      <c r="H1027" s="22">
        <f t="shared" si="145"/>
        <v>5</v>
      </c>
      <c r="J1027" s="21">
        <v>0.10000000000000001</v>
      </c>
      <c r="K1027" s="21">
        <f t="shared" si="144"/>
        <v>0.10000000000000001</v>
      </c>
      <c r="L1027" s="21">
        <f t="shared" si="144"/>
        <v>0.10000000000000001</v>
      </c>
      <c r="M1027" s="21">
        <f t="shared" si="144"/>
        <v>0.10000000000000001</v>
      </c>
      <c r="N1027" s="21">
        <f t="shared" si="144"/>
        <v>0.10000000000000001</v>
      </c>
      <c r="O1027" s="21">
        <f t="shared" si="144"/>
        <v>0.10000000000000001</v>
      </c>
      <c r="P1027" s="21">
        <f t="shared" si="144"/>
        <v>0.10000000000000001</v>
      </c>
      <c r="Q1027" s="21">
        <f t="shared" si="144"/>
        <v>0.10000000000000001</v>
      </c>
      <c r="R1027" s="21">
        <f t="shared" si="144"/>
        <v>0.10000000000000001</v>
      </c>
      <c r="S1027" s="21"/>
    </row>
    <row r="1028">
      <c r="A1028" s="22"/>
      <c r="B1028" s="24" t="s">
        <v>3630</v>
      </c>
      <c r="C1028" s="21" t="s">
        <v>3624</v>
      </c>
      <c r="F1028" s="43"/>
      <c r="G1028" s="22"/>
      <c r="H1028" s="22">
        <f t="shared" si="145"/>
        <v>6</v>
      </c>
      <c r="J1028" s="21">
        <v>0.11</v>
      </c>
      <c r="K1028" s="21">
        <f t="shared" si="144"/>
        <v>0.11</v>
      </c>
      <c r="L1028" s="21">
        <f t="shared" si="144"/>
        <v>0.11</v>
      </c>
      <c r="M1028" s="21">
        <f t="shared" si="144"/>
        <v>0.11</v>
      </c>
      <c r="N1028" s="21">
        <f t="shared" si="144"/>
        <v>0.11</v>
      </c>
      <c r="O1028" s="21">
        <f t="shared" si="144"/>
        <v>0.11</v>
      </c>
      <c r="P1028" s="21">
        <f t="shared" si="144"/>
        <v>0.11</v>
      </c>
      <c r="Q1028" s="21">
        <f t="shared" si="144"/>
        <v>0.11</v>
      </c>
      <c r="R1028" s="21">
        <f t="shared" si="144"/>
        <v>0.11</v>
      </c>
      <c r="S1028" s="21"/>
    </row>
    <row r="1029">
      <c r="A1029" s="22"/>
      <c r="B1029" s="24" t="s">
        <v>3631</v>
      </c>
      <c r="C1029" s="21" t="s">
        <v>3632</v>
      </c>
      <c r="F1029" s="43"/>
      <c r="G1029" s="22"/>
      <c r="H1029" s="22">
        <f t="shared" si="145"/>
        <v>7</v>
      </c>
      <c r="J1029" s="21">
        <v>0.12</v>
      </c>
      <c r="K1029" s="21">
        <f t="shared" si="144"/>
        <v>0.12</v>
      </c>
      <c r="L1029" s="21">
        <f t="shared" si="144"/>
        <v>0.12</v>
      </c>
      <c r="M1029" s="21">
        <f t="shared" si="144"/>
        <v>0.12</v>
      </c>
      <c r="N1029" s="21">
        <f t="shared" si="144"/>
        <v>0.12</v>
      </c>
      <c r="O1029" s="21">
        <f t="shared" si="144"/>
        <v>0.12</v>
      </c>
      <c r="P1029" s="21">
        <f t="shared" si="144"/>
        <v>0.12</v>
      </c>
      <c r="Q1029" s="21">
        <f t="shared" si="144"/>
        <v>0.12</v>
      </c>
      <c r="R1029" s="21">
        <f t="shared" si="144"/>
        <v>0.12</v>
      </c>
      <c r="S1029" s="21"/>
    </row>
    <row r="1030">
      <c r="A1030" s="22"/>
      <c r="B1030" s="24" t="s">
        <v>3633</v>
      </c>
      <c r="C1030" s="24"/>
      <c r="F1030" s="43"/>
      <c r="G1030" s="22"/>
      <c r="H1030" s="22">
        <f t="shared" si="145"/>
        <v>8</v>
      </c>
      <c r="J1030" s="21">
        <v>0.14000000000000001</v>
      </c>
      <c r="K1030" s="21">
        <f t="shared" si="144"/>
        <v>0.14000000000000001</v>
      </c>
      <c r="L1030" s="21">
        <f t="shared" si="144"/>
        <v>0.14000000000000001</v>
      </c>
      <c r="M1030" s="21">
        <f t="shared" si="144"/>
        <v>0.14000000000000001</v>
      </c>
      <c r="N1030" s="21">
        <f t="shared" si="144"/>
        <v>0.14000000000000001</v>
      </c>
      <c r="O1030" s="21">
        <f t="shared" si="144"/>
        <v>0.14000000000000001</v>
      </c>
      <c r="P1030" s="21">
        <f t="shared" si="144"/>
        <v>0.14000000000000001</v>
      </c>
      <c r="Q1030" s="21">
        <f t="shared" si="144"/>
        <v>0.14000000000000001</v>
      </c>
      <c r="R1030" s="21">
        <f t="shared" si="144"/>
        <v>0.14000000000000001</v>
      </c>
      <c r="S1030" s="21"/>
    </row>
    <row r="1031">
      <c r="A1031" s="22"/>
      <c r="B1031" s="24" t="s">
        <v>3634</v>
      </c>
      <c r="C1031" s="24" t="s">
        <v>3635</v>
      </c>
      <c r="F1031" s="43"/>
      <c r="G1031" s="22"/>
      <c r="H1031" s="22">
        <f t="shared" si="145"/>
        <v>9</v>
      </c>
      <c r="J1031" s="21">
        <v>0.14000000000000001</v>
      </c>
      <c r="K1031" s="21">
        <f t="shared" si="144"/>
        <v>0.14000000000000001</v>
      </c>
      <c r="L1031" s="21">
        <f t="shared" si="144"/>
        <v>0.14000000000000001</v>
      </c>
      <c r="M1031" s="21">
        <f t="shared" si="144"/>
        <v>0.14000000000000001</v>
      </c>
      <c r="N1031" s="21">
        <f t="shared" si="144"/>
        <v>0.14000000000000001</v>
      </c>
      <c r="O1031" s="21">
        <f t="shared" si="144"/>
        <v>0.14000000000000001</v>
      </c>
      <c r="P1031" s="21">
        <f t="shared" si="144"/>
        <v>0.14000000000000001</v>
      </c>
      <c r="Q1031" s="21">
        <f t="shared" si="144"/>
        <v>0.14000000000000001</v>
      </c>
      <c r="R1031" s="21">
        <f t="shared" si="144"/>
        <v>0.14000000000000001</v>
      </c>
      <c r="S1031" s="21"/>
    </row>
    <row r="1032">
      <c r="A1032" s="22"/>
      <c r="B1032" s="20" t="s">
        <v>3636</v>
      </c>
      <c r="C1032" s="21" t="s">
        <v>3637</v>
      </c>
      <c r="F1032" s="43"/>
      <c r="G1032" s="22"/>
      <c r="H1032" s="22">
        <f t="shared" si="145"/>
        <v>10</v>
      </c>
      <c r="J1032" s="21">
        <v>0.13</v>
      </c>
      <c r="K1032" s="21">
        <f t="shared" si="144"/>
        <v>0.13</v>
      </c>
      <c r="L1032" s="21">
        <f t="shared" si="144"/>
        <v>0.13</v>
      </c>
      <c r="M1032" s="21">
        <f t="shared" si="144"/>
        <v>0.13</v>
      </c>
      <c r="N1032" s="21">
        <f t="shared" si="144"/>
        <v>0.13</v>
      </c>
      <c r="O1032" s="21">
        <f t="shared" si="144"/>
        <v>0.13</v>
      </c>
      <c r="P1032" s="21">
        <f t="shared" si="144"/>
        <v>0.13</v>
      </c>
      <c r="Q1032" s="21">
        <f t="shared" si="144"/>
        <v>0.13</v>
      </c>
      <c r="R1032" s="21">
        <f t="shared" si="144"/>
        <v>0.13</v>
      </c>
      <c r="S1032" s="21"/>
    </row>
    <row r="1033">
      <c r="A1033" s="22"/>
      <c r="B1033" s="20" t="s">
        <v>693</v>
      </c>
      <c r="C1033" s="20" t="s">
        <v>3388</v>
      </c>
      <c r="F1033" s="43"/>
      <c r="G1033" s="22"/>
      <c r="H1033" s="22">
        <f t="shared" si="145"/>
        <v>11</v>
      </c>
      <c r="J1033" s="21">
        <v>0.13</v>
      </c>
      <c r="K1033" s="21">
        <f t="shared" si="144"/>
        <v>0.13</v>
      </c>
      <c r="L1033" s="21">
        <f t="shared" si="144"/>
        <v>0.13</v>
      </c>
      <c r="M1033" s="21">
        <f t="shared" si="144"/>
        <v>0.13</v>
      </c>
      <c r="N1033" s="21">
        <f t="shared" si="144"/>
        <v>0.13</v>
      </c>
      <c r="O1033" s="21">
        <f t="shared" si="144"/>
        <v>0.13</v>
      </c>
      <c r="P1033" s="21">
        <f t="shared" si="144"/>
        <v>0.13</v>
      </c>
      <c r="Q1033" s="21">
        <f t="shared" si="144"/>
        <v>0.13</v>
      </c>
      <c r="R1033" s="21">
        <f t="shared" si="144"/>
        <v>0.13</v>
      </c>
      <c r="S1033" s="21"/>
    </row>
    <row r="1034">
      <c r="A1034" s="22"/>
      <c r="B1034" s="20"/>
      <c r="C1034" s="20"/>
      <c r="F1034" s="43"/>
      <c r="G1034" s="22"/>
      <c r="H1034" s="22">
        <f t="shared" si="145"/>
        <v>12</v>
      </c>
      <c r="J1034" s="21">
        <v>0.13</v>
      </c>
      <c r="K1034" s="21">
        <f t="shared" si="144"/>
        <v>0.13</v>
      </c>
      <c r="L1034" s="21">
        <f t="shared" si="144"/>
        <v>0.13</v>
      </c>
      <c r="M1034" s="21">
        <f t="shared" si="144"/>
        <v>0.13</v>
      </c>
      <c r="N1034" s="21">
        <f t="shared" si="144"/>
        <v>0.13</v>
      </c>
      <c r="O1034" s="21">
        <f t="shared" si="144"/>
        <v>0.13</v>
      </c>
      <c r="P1034" s="21">
        <f t="shared" si="144"/>
        <v>0.13</v>
      </c>
      <c r="Q1034" s="21">
        <f t="shared" si="144"/>
        <v>0.13</v>
      </c>
      <c r="R1034" s="21">
        <f t="shared" si="144"/>
        <v>0.13</v>
      </c>
      <c r="S1034" s="21"/>
    </row>
    <row r="1035">
      <c r="A1035" s="22"/>
      <c r="B1035" s="20"/>
      <c r="C1035" s="20"/>
      <c r="F1035" s="43"/>
      <c r="G1035" s="22"/>
      <c r="H1035" s="22">
        <f t="shared" si="145"/>
        <v>13</v>
      </c>
      <c r="J1035" s="21">
        <v>0.13</v>
      </c>
      <c r="K1035" s="21">
        <f t="shared" si="144"/>
        <v>0.13</v>
      </c>
      <c r="L1035" s="21">
        <f t="shared" si="144"/>
        <v>0.13</v>
      </c>
      <c r="M1035" s="21">
        <f t="shared" si="144"/>
        <v>0.13</v>
      </c>
      <c r="N1035" s="21">
        <f t="shared" si="144"/>
        <v>0.13</v>
      </c>
      <c r="O1035" s="21">
        <f t="shared" si="144"/>
        <v>0.13</v>
      </c>
      <c r="P1035" s="21">
        <f t="shared" si="144"/>
        <v>0.13</v>
      </c>
      <c r="Q1035" s="21">
        <f t="shared" si="144"/>
        <v>0.13</v>
      </c>
      <c r="R1035" s="21">
        <f t="shared" si="144"/>
        <v>0.13</v>
      </c>
      <c r="S1035" s="21"/>
    </row>
    <row r="1036">
      <c r="A1036" s="22"/>
      <c r="B1036" s="20"/>
      <c r="C1036" s="20"/>
      <c r="F1036" s="43"/>
      <c r="G1036" s="22"/>
      <c r="H1036" s="22">
        <f t="shared" si="145"/>
        <v>14</v>
      </c>
      <c r="J1036" s="21">
        <v>0.13</v>
      </c>
      <c r="K1036" s="21">
        <f t="shared" si="144"/>
        <v>0.13</v>
      </c>
      <c r="L1036" s="21">
        <f t="shared" si="144"/>
        <v>0.13</v>
      </c>
      <c r="M1036" s="21">
        <f t="shared" si="144"/>
        <v>0.13</v>
      </c>
      <c r="N1036" s="21">
        <f t="shared" si="144"/>
        <v>0.13</v>
      </c>
      <c r="O1036" s="21">
        <f t="shared" si="144"/>
        <v>0.13</v>
      </c>
      <c r="P1036" s="21">
        <f t="shared" si="144"/>
        <v>0.13</v>
      </c>
      <c r="Q1036" s="21">
        <f t="shared" si="144"/>
        <v>0.13</v>
      </c>
      <c r="R1036" s="21">
        <f t="shared" si="144"/>
        <v>0.13</v>
      </c>
      <c r="S1036" s="21"/>
    </row>
    <row r="1037">
      <c r="A1037" s="22"/>
      <c r="B1037" s="20"/>
      <c r="C1037" s="20"/>
      <c r="F1037" s="43"/>
      <c r="G1037" s="22"/>
      <c r="H1037" s="22">
        <f t="shared" si="145"/>
        <v>15</v>
      </c>
      <c r="J1037" s="21">
        <v>0.13</v>
      </c>
      <c r="K1037" s="21">
        <f t="shared" si="144"/>
        <v>0.13</v>
      </c>
      <c r="L1037" s="21">
        <f t="shared" si="144"/>
        <v>0.13</v>
      </c>
      <c r="M1037" s="21">
        <f t="shared" si="144"/>
        <v>0.13</v>
      </c>
      <c r="N1037" s="21">
        <f t="shared" si="144"/>
        <v>0.13</v>
      </c>
      <c r="O1037" s="21">
        <f t="shared" si="144"/>
        <v>0.13</v>
      </c>
      <c r="P1037" s="21">
        <f t="shared" si="144"/>
        <v>0.13</v>
      </c>
      <c r="Q1037" s="21">
        <f t="shared" si="144"/>
        <v>0.13</v>
      </c>
      <c r="R1037" s="21">
        <f t="shared" si="144"/>
        <v>0.13</v>
      </c>
      <c r="S1037" s="21"/>
    </row>
    <row r="1038">
      <c r="A1038" s="22"/>
      <c r="B1038" s="20"/>
      <c r="C1038" s="20"/>
      <c r="F1038" s="43"/>
      <c r="G1038" s="22"/>
      <c r="H1038" s="22">
        <f t="shared" si="145"/>
        <v>16</v>
      </c>
      <c r="J1038" s="21">
        <v>0.14000000000000001</v>
      </c>
      <c r="K1038" s="21">
        <f t="shared" si="144"/>
        <v>0.14000000000000001</v>
      </c>
      <c r="L1038" s="21">
        <f t="shared" si="144"/>
        <v>0.14000000000000001</v>
      </c>
      <c r="M1038" s="21">
        <f t="shared" si="144"/>
        <v>0.14000000000000001</v>
      </c>
      <c r="N1038" s="21">
        <f t="shared" si="144"/>
        <v>0.14000000000000001</v>
      </c>
      <c r="O1038" s="21">
        <f t="shared" si="144"/>
        <v>0.14000000000000001</v>
      </c>
      <c r="P1038" s="21">
        <f t="shared" si="144"/>
        <v>0.14000000000000001</v>
      </c>
      <c r="Q1038" s="21">
        <f t="shared" si="144"/>
        <v>0.14000000000000001</v>
      </c>
      <c r="R1038" s="21">
        <f t="shared" si="144"/>
        <v>0.14000000000000001</v>
      </c>
      <c r="S1038" s="21"/>
    </row>
    <row r="1039">
      <c r="A1039" s="22"/>
      <c r="B1039" s="20"/>
      <c r="C1039" s="20"/>
      <c r="F1039" s="43"/>
      <c r="G1039" s="22"/>
      <c r="H1039" s="22">
        <f t="shared" si="145"/>
        <v>17</v>
      </c>
      <c r="J1039" s="21">
        <v>0.14000000000000001</v>
      </c>
      <c r="K1039" s="21">
        <f t="shared" si="144"/>
        <v>0.14000000000000001</v>
      </c>
      <c r="L1039" s="21">
        <f t="shared" si="144"/>
        <v>0.14000000000000001</v>
      </c>
      <c r="M1039" s="21">
        <f t="shared" si="144"/>
        <v>0.14000000000000001</v>
      </c>
      <c r="N1039" s="21">
        <f t="shared" si="144"/>
        <v>0.14000000000000001</v>
      </c>
      <c r="O1039" s="21">
        <f t="shared" si="144"/>
        <v>0.14000000000000001</v>
      </c>
      <c r="P1039" s="21">
        <f t="shared" si="144"/>
        <v>0.14000000000000001</v>
      </c>
      <c r="Q1039" s="21">
        <f t="shared" si="144"/>
        <v>0.14000000000000001</v>
      </c>
      <c r="R1039" s="21">
        <f t="shared" si="144"/>
        <v>0.14000000000000001</v>
      </c>
      <c r="S1039" s="21"/>
    </row>
    <row r="1040">
      <c r="A1040" s="22"/>
      <c r="B1040" s="20"/>
      <c r="C1040" s="20"/>
      <c r="F1040" s="43"/>
      <c r="G1040" s="22"/>
      <c r="H1040" s="22">
        <f t="shared" si="145"/>
        <v>18</v>
      </c>
      <c r="J1040" s="21">
        <v>0.14000000000000001</v>
      </c>
      <c r="K1040" s="21">
        <f t="shared" si="144"/>
        <v>0.14000000000000001</v>
      </c>
      <c r="L1040" s="21">
        <f t="shared" si="144"/>
        <v>0.14000000000000001</v>
      </c>
      <c r="M1040" s="21">
        <f t="shared" si="144"/>
        <v>0.14000000000000001</v>
      </c>
      <c r="N1040" s="21">
        <f t="shared" si="144"/>
        <v>0.14000000000000001</v>
      </c>
      <c r="O1040" s="21">
        <f t="shared" si="144"/>
        <v>0.14000000000000001</v>
      </c>
      <c r="P1040" s="21">
        <f t="shared" si="144"/>
        <v>0.14000000000000001</v>
      </c>
      <c r="Q1040" s="21">
        <f t="shared" si="144"/>
        <v>0.14000000000000001</v>
      </c>
      <c r="R1040" s="21">
        <f t="shared" si="144"/>
        <v>0.14000000000000001</v>
      </c>
      <c r="S1040" s="21"/>
    </row>
    <row r="1041">
      <c r="A1041" s="22"/>
      <c r="B1041" s="20"/>
      <c r="C1041" s="20"/>
      <c r="F1041" s="43"/>
      <c r="G1041" s="22"/>
      <c r="H1041" s="22">
        <f t="shared" si="145"/>
        <v>19</v>
      </c>
      <c r="J1041" s="21">
        <v>0.14000000000000001</v>
      </c>
      <c r="K1041" s="21">
        <f t="shared" si="144"/>
        <v>0.14000000000000001</v>
      </c>
      <c r="L1041" s="21">
        <f t="shared" si="144"/>
        <v>0.14000000000000001</v>
      </c>
      <c r="M1041" s="21">
        <f t="shared" si="144"/>
        <v>0.14000000000000001</v>
      </c>
      <c r="N1041" s="21">
        <f t="shared" si="144"/>
        <v>0.14000000000000001</v>
      </c>
      <c r="O1041" s="21">
        <f t="shared" si="144"/>
        <v>0.14000000000000001</v>
      </c>
      <c r="P1041" s="21">
        <f t="shared" si="144"/>
        <v>0.14000000000000001</v>
      </c>
      <c r="Q1041" s="21">
        <f t="shared" si="144"/>
        <v>0.14000000000000001</v>
      </c>
      <c r="R1041" s="21">
        <f t="shared" si="144"/>
        <v>0.14000000000000001</v>
      </c>
      <c r="S1041" s="21"/>
    </row>
    <row r="1042">
      <c r="A1042" s="22"/>
      <c r="B1042" s="20"/>
      <c r="C1042" s="20"/>
      <c r="F1042" s="43"/>
      <c r="G1042" s="22"/>
      <c r="H1042" s="22">
        <f t="shared" si="145"/>
        <v>20</v>
      </c>
      <c r="J1042" s="21">
        <v>0.14999999999999999</v>
      </c>
      <c r="K1042" s="21">
        <f t="shared" si="144"/>
        <v>0.14999999999999999</v>
      </c>
      <c r="L1042" s="21">
        <f t="shared" si="144"/>
        <v>0.14999999999999999</v>
      </c>
      <c r="M1042" s="21">
        <f t="shared" si="144"/>
        <v>0.14999999999999999</v>
      </c>
      <c r="N1042" s="21">
        <f t="shared" si="144"/>
        <v>0.14999999999999999</v>
      </c>
      <c r="O1042" s="21">
        <f t="shared" si="144"/>
        <v>0.14999999999999999</v>
      </c>
      <c r="P1042" s="21">
        <f t="shared" si="144"/>
        <v>0.14999999999999999</v>
      </c>
      <c r="Q1042" s="21">
        <f t="shared" si="144"/>
        <v>0.14999999999999999</v>
      </c>
      <c r="R1042" s="21">
        <f t="shared" si="144"/>
        <v>0.14999999999999999</v>
      </c>
      <c r="S1042" s="21"/>
    </row>
    <row r="1043">
      <c r="A1043" s="22"/>
      <c r="B1043" s="20"/>
      <c r="C1043" s="20"/>
      <c r="F1043" s="43"/>
      <c r="G1043" s="22"/>
      <c r="H1043" s="22">
        <f t="shared" si="145"/>
        <v>21</v>
      </c>
      <c r="J1043" s="21">
        <v>0.14000000000000001</v>
      </c>
      <c r="K1043" s="21">
        <f t="shared" si="144"/>
        <v>0.14000000000000001</v>
      </c>
      <c r="L1043" s="21">
        <f t="shared" si="144"/>
        <v>0.14000000000000001</v>
      </c>
      <c r="M1043" s="21">
        <f t="shared" si="144"/>
        <v>0.14000000000000001</v>
      </c>
      <c r="N1043" s="21">
        <f t="shared" si="144"/>
        <v>0.14000000000000001</v>
      </c>
      <c r="O1043" s="21">
        <f t="shared" si="144"/>
        <v>0.14000000000000001</v>
      </c>
      <c r="P1043" s="21">
        <f t="shared" si="144"/>
        <v>0.14000000000000001</v>
      </c>
      <c r="Q1043" s="21">
        <f t="shared" si="144"/>
        <v>0.14000000000000001</v>
      </c>
      <c r="R1043" s="21">
        <f t="shared" si="144"/>
        <v>0.14000000000000001</v>
      </c>
      <c r="S1043" s="21"/>
    </row>
    <row r="1044">
      <c r="A1044" s="22"/>
      <c r="B1044" s="20"/>
      <c r="C1044" s="20"/>
      <c r="F1044" s="43"/>
      <c r="G1044" s="22"/>
      <c r="H1044" s="22">
        <f t="shared" si="145"/>
        <v>22</v>
      </c>
      <c r="J1044" s="21">
        <v>0.14000000000000001</v>
      </c>
      <c r="K1044" s="21">
        <f t="shared" si="144"/>
        <v>0.14000000000000001</v>
      </c>
      <c r="L1044" s="21">
        <f t="shared" si="144"/>
        <v>0.14000000000000001</v>
      </c>
      <c r="M1044" s="21">
        <f t="shared" si="144"/>
        <v>0.14000000000000001</v>
      </c>
      <c r="N1044" s="21">
        <f t="shared" si="144"/>
        <v>0.14000000000000001</v>
      </c>
      <c r="O1044" s="21">
        <f t="shared" si="144"/>
        <v>0.14000000000000001</v>
      </c>
      <c r="P1044" s="21">
        <f t="shared" si="144"/>
        <v>0.14000000000000001</v>
      </c>
      <c r="Q1044" s="21">
        <f t="shared" si="144"/>
        <v>0.14000000000000001</v>
      </c>
      <c r="R1044" s="21">
        <f t="shared" si="144"/>
        <v>0.14000000000000001</v>
      </c>
      <c r="S1044" s="21"/>
    </row>
    <row r="1045">
      <c r="A1045" s="22"/>
      <c r="B1045" s="20"/>
      <c r="C1045" s="20"/>
      <c r="F1045" s="43"/>
      <c r="G1045" s="22"/>
      <c r="H1045" s="22">
        <f t="shared" si="145"/>
        <v>23</v>
      </c>
      <c r="J1045" s="21">
        <v>0.13</v>
      </c>
      <c r="K1045" s="21">
        <f t="shared" si="144"/>
        <v>0.13</v>
      </c>
      <c r="L1045" s="21">
        <f t="shared" si="144"/>
        <v>0.13</v>
      </c>
      <c r="M1045" s="21">
        <f t="shared" si="144"/>
        <v>0.13</v>
      </c>
      <c r="N1045" s="21">
        <f t="shared" si="144"/>
        <v>0.13</v>
      </c>
      <c r="O1045" s="21">
        <f t="shared" si="144"/>
        <v>0.13</v>
      </c>
      <c r="P1045" s="21">
        <f t="shared" si="144"/>
        <v>0.13</v>
      </c>
      <c r="Q1045" s="21">
        <f t="shared" si="144"/>
        <v>0.13</v>
      </c>
      <c r="R1045" s="21">
        <f>Q1045</f>
        <v>0.13</v>
      </c>
      <c r="S1045" s="21"/>
    </row>
    <row r="1046">
      <c r="A1046" s="22"/>
      <c r="B1046" s="20"/>
      <c r="C1046" s="20"/>
      <c r="F1046" s="43"/>
      <c r="G1046" s="22"/>
      <c r="I1046" s="20"/>
      <c r="K1046" s="20"/>
      <c r="L1046" s="24"/>
      <c r="M1046" s="20"/>
      <c r="N1046" s="20"/>
      <c r="O1046" s="20"/>
      <c r="P1046" s="20"/>
      <c r="Q1046" s="20"/>
      <c r="R1046" s="21"/>
    </row>
    <row r="1047">
      <c r="A1047" s="22"/>
      <c r="B1047" s="20" t="s">
        <v>140</v>
      </c>
      <c r="D1047" s="20" t="s">
        <v>3638</v>
      </c>
      <c r="E1047" s="20" t="s">
        <v>3638</v>
      </c>
      <c r="F1047" s="98" t="s">
        <v>38</v>
      </c>
      <c r="G1047" s="22">
        <v>20</v>
      </c>
      <c r="I1047" s="20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</row>
    <row r="1048">
      <c r="A1048" s="22"/>
      <c r="B1048" s="20" t="s">
        <v>3639</v>
      </c>
      <c r="C1048" s="20" t="s">
        <v>3640</v>
      </c>
      <c r="F1048" s="43"/>
      <c r="G1048" s="22"/>
      <c r="I1048" s="20"/>
      <c r="K1048" s="20"/>
      <c r="L1048" s="101"/>
      <c r="M1048" s="20"/>
      <c r="N1048" s="20"/>
      <c r="O1048" s="20"/>
      <c r="P1048" s="20"/>
      <c r="Q1048" s="20"/>
      <c r="R1048" s="21"/>
    </row>
    <row r="1049">
      <c r="A1049" s="22"/>
      <c r="B1049" s="20" t="s">
        <v>3641</v>
      </c>
      <c r="C1049" s="20" t="s">
        <v>3642</v>
      </c>
      <c r="F1049" s="43"/>
      <c r="G1049" s="22"/>
      <c r="H1049" s="22">
        <v>0</v>
      </c>
      <c r="J1049" s="21">
        <v>0.10000000000000001</v>
      </c>
      <c r="K1049" s="21">
        <f t="shared" si="144"/>
        <v>0.10000000000000001</v>
      </c>
      <c r="L1049" s="21">
        <f t="shared" si="144"/>
        <v>0.10000000000000001</v>
      </c>
      <c r="M1049" s="21">
        <f t="shared" si="144"/>
        <v>0.10000000000000001</v>
      </c>
      <c r="N1049" s="21">
        <f t="shared" si="144"/>
        <v>0.10000000000000001</v>
      </c>
      <c r="O1049" s="21">
        <f t="shared" si="144"/>
        <v>0.10000000000000001</v>
      </c>
      <c r="P1049" s="21">
        <f t="shared" si="144"/>
        <v>0.10000000000000001</v>
      </c>
      <c r="Q1049" s="21">
        <f t="shared" si="144"/>
        <v>0.10000000000000001</v>
      </c>
      <c r="R1049" s="21">
        <f>Q1049</f>
        <v>0.10000000000000001</v>
      </c>
      <c r="S1049" s="21"/>
      <c r="U1049" s="21"/>
      <c r="V1049" s="21"/>
      <c r="W1049" s="20"/>
      <c r="X1049" s="20"/>
      <c r="Y1049" s="20"/>
      <c r="Z1049" s="20"/>
      <c r="AA1049" s="20"/>
    </row>
    <row r="1050">
      <c r="A1050" s="22"/>
      <c r="B1050" s="20" t="s">
        <v>3571</v>
      </c>
      <c r="C1050" s="20" t="s">
        <v>3572</v>
      </c>
      <c r="F1050" s="43"/>
      <c r="G1050" s="22"/>
      <c r="H1050" s="22">
        <f t="shared" si="145"/>
        <v>1</v>
      </c>
      <c r="J1050" s="21">
        <v>0.11</v>
      </c>
      <c r="K1050" s="21">
        <f t="shared" si="144"/>
        <v>0.11</v>
      </c>
      <c r="L1050" s="21">
        <f t="shared" si="144"/>
        <v>0.11</v>
      </c>
      <c r="M1050" s="21">
        <f t="shared" si="144"/>
        <v>0.11</v>
      </c>
      <c r="N1050" s="21">
        <f t="shared" si="144"/>
        <v>0.11</v>
      </c>
      <c r="O1050" s="21">
        <f t="shared" si="144"/>
        <v>0.11</v>
      </c>
      <c r="P1050" s="21">
        <f t="shared" si="144"/>
        <v>0.11</v>
      </c>
      <c r="Q1050" s="21">
        <f t="shared" si="144"/>
        <v>0.11</v>
      </c>
      <c r="R1050" s="21">
        <f t="shared" si="144"/>
        <v>0.11</v>
      </c>
      <c r="S1050" s="21"/>
      <c r="U1050" s="21"/>
      <c r="X1050" s="20"/>
      <c r="AA1050" s="20"/>
    </row>
    <row r="1051">
      <c r="A1051" s="22"/>
      <c r="B1051" s="20" t="s">
        <v>170</v>
      </c>
      <c r="C1051" s="24" t="s">
        <v>3381</v>
      </c>
      <c r="F1051" s="43"/>
      <c r="G1051" s="22"/>
      <c r="H1051" s="22">
        <f t="shared" si="145"/>
        <v>2</v>
      </c>
      <c r="J1051" s="21">
        <v>0.10000000000000001</v>
      </c>
      <c r="K1051" s="21">
        <f t="shared" si="144"/>
        <v>0.10000000000000001</v>
      </c>
      <c r="L1051" s="21">
        <f t="shared" si="144"/>
        <v>0.10000000000000001</v>
      </c>
      <c r="M1051" s="21">
        <f t="shared" si="144"/>
        <v>0.10000000000000001</v>
      </c>
      <c r="N1051" s="21">
        <f t="shared" si="144"/>
        <v>0.10000000000000001</v>
      </c>
      <c r="O1051" s="21">
        <f t="shared" si="144"/>
        <v>0.10000000000000001</v>
      </c>
      <c r="P1051" s="21">
        <f t="shared" si="144"/>
        <v>0.10000000000000001</v>
      </c>
      <c r="Q1051" s="21">
        <f t="shared" si="144"/>
        <v>0.10000000000000001</v>
      </c>
      <c r="R1051" s="21">
        <f t="shared" si="144"/>
        <v>0.10000000000000001</v>
      </c>
      <c r="S1051" s="21"/>
      <c r="U1051" s="21"/>
      <c r="X1051" s="20"/>
      <c r="AA1051" s="20"/>
    </row>
    <row r="1052">
      <c r="A1052" s="22"/>
      <c r="B1052" s="20" t="s">
        <v>3643</v>
      </c>
      <c r="C1052" s="24" t="s">
        <v>3644</v>
      </c>
      <c r="F1052" s="43"/>
      <c r="G1052" s="22"/>
      <c r="H1052" s="22">
        <f t="shared" si="145"/>
        <v>3</v>
      </c>
      <c r="J1052" s="21">
        <v>0.10000000000000001</v>
      </c>
      <c r="K1052" s="21">
        <f t="shared" si="144"/>
        <v>0.10000000000000001</v>
      </c>
      <c r="L1052" s="21">
        <f t="shared" si="144"/>
        <v>0.10000000000000001</v>
      </c>
      <c r="M1052" s="21">
        <f t="shared" si="144"/>
        <v>0.10000000000000001</v>
      </c>
      <c r="N1052" s="21">
        <f t="shared" si="144"/>
        <v>0.10000000000000001</v>
      </c>
      <c r="O1052" s="21">
        <f t="shared" si="144"/>
        <v>0.10000000000000001</v>
      </c>
      <c r="P1052" s="21">
        <f t="shared" si="144"/>
        <v>0.10000000000000001</v>
      </c>
      <c r="Q1052" s="21">
        <f t="shared" si="144"/>
        <v>0.10000000000000001</v>
      </c>
      <c r="R1052" s="21">
        <f t="shared" si="144"/>
        <v>0.10000000000000001</v>
      </c>
      <c r="S1052" s="21"/>
      <c r="U1052" s="21"/>
      <c r="X1052" s="20"/>
      <c r="AA1052" s="20"/>
    </row>
    <row r="1053">
      <c r="A1053" s="22"/>
      <c r="B1053" s="20" t="s">
        <v>159</v>
      </c>
      <c r="C1053" s="20" t="s">
        <v>3412</v>
      </c>
      <c r="F1053" s="43"/>
      <c r="G1053" s="22"/>
      <c r="H1053" s="22">
        <f t="shared" si="145"/>
        <v>4</v>
      </c>
      <c r="J1053" s="21">
        <v>0.10000000000000001</v>
      </c>
      <c r="K1053" s="21">
        <f t="shared" si="144"/>
        <v>0.10000000000000001</v>
      </c>
      <c r="L1053" s="21">
        <f t="shared" si="144"/>
        <v>0.10000000000000001</v>
      </c>
      <c r="M1053" s="21">
        <f t="shared" si="144"/>
        <v>0.10000000000000001</v>
      </c>
      <c r="N1053" s="21">
        <f t="shared" si="144"/>
        <v>0.10000000000000001</v>
      </c>
      <c r="O1053" s="21">
        <f t="shared" si="144"/>
        <v>0.10000000000000001</v>
      </c>
      <c r="P1053" s="21">
        <f t="shared" si="144"/>
        <v>0.10000000000000001</v>
      </c>
      <c r="Q1053" s="21">
        <f t="shared" si="144"/>
        <v>0.10000000000000001</v>
      </c>
      <c r="R1053" s="21">
        <f t="shared" si="144"/>
        <v>0.10000000000000001</v>
      </c>
      <c r="S1053" s="21"/>
      <c r="U1053" s="21"/>
      <c r="X1053" s="20"/>
      <c r="AA1053" s="20"/>
    </row>
    <row r="1054">
      <c r="A1054" s="22"/>
      <c r="B1054" s="20" t="s">
        <v>804</v>
      </c>
      <c r="C1054" s="21" t="s">
        <v>805</v>
      </c>
      <c r="F1054" s="43"/>
      <c r="G1054" s="22"/>
      <c r="H1054" s="22">
        <f t="shared" si="145"/>
        <v>5</v>
      </c>
      <c r="J1054" s="21">
        <v>0.10000000000000001</v>
      </c>
      <c r="K1054" s="21">
        <f t="shared" si="144"/>
        <v>0.10000000000000001</v>
      </c>
      <c r="L1054" s="21">
        <f t="shared" si="144"/>
        <v>0.10000000000000001</v>
      </c>
      <c r="M1054" s="21">
        <f t="shared" si="144"/>
        <v>0.10000000000000001</v>
      </c>
      <c r="N1054" s="21">
        <f t="shared" si="144"/>
        <v>0.10000000000000001</v>
      </c>
      <c r="O1054" s="21">
        <f t="shared" si="144"/>
        <v>0.10000000000000001</v>
      </c>
      <c r="P1054" s="21">
        <f t="shared" si="144"/>
        <v>0.10000000000000001</v>
      </c>
      <c r="Q1054" s="21">
        <f t="shared" si="144"/>
        <v>0.10000000000000001</v>
      </c>
      <c r="R1054" s="21">
        <f t="shared" si="144"/>
        <v>0.10000000000000001</v>
      </c>
      <c r="S1054" s="21"/>
      <c r="U1054" s="21"/>
      <c r="X1054" s="20"/>
      <c r="AA1054" s="20"/>
    </row>
    <row r="1055">
      <c r="A1055" s="22"/>
      <c r="B1055" s="20" t="s">
        <v>3597</v>
      </c>
      <c r="C1055" s="24" t="s">
        <v>3598</v>
      </c>
      <c r="F1055" s="43"/>
      <c r="G1055" s="22"/>
      <c r="H1055" s="22">
        <f t="shared" si="145"/>
        <v>6</v>
      </c>
      <c r="J1055" s="21">
        <v>0.11</v>
      </c>
      <c r="K1055" s="21">
        <f t="shared" si="144"/>
        <v>0.11</v>
      </c>
      <c r="L1055" s="21">
        <f t="shared" si="144"/>
        <v>0.11</v>
      </c>
      <c r="M1055" s="21">
        <f t="shared" si="144"/>
        <v>0.11</v>
      </c>
      <c r="N1055" s="21">
        <f t="shared" si="144"/>
        <v>0.11</v>
      </c>
      <c r="O1055" s="21">
        <f t="shared" si="144"/>
        <v>0.11</v>
      </c>
      <c r="P1055" s="21">
        <f t="shared" si="144"/>
        <v>0.11</v>
      </c>
      <c r="Q1055" s="21">
        <f t="shared" si="144"/>
        <v>0.11</v>
      </c>
      <c r="R1055" s="21">
        <f t="shared" si="144"/>
        <v>0.11</v>
      </c>
      <c r="S1055" s="21"/>
      <c r="U1055" s="21"/>
      <c r="X1055" s="20"/>
      <c r="AA1055" s="20"/>
    </row>
    <row r="1056">
      <c r="A1056" s="22"/>
      <c r="B1056" s="20" t="s">
        <v>3645</v>
      </c>
      <c r="F1056" s="43"/>
      <c r="G1056" s="22"/>
      <c r="H1056" s="22">
        <f t="shared" si="145"/>
        <v>7</v>
      </c>
      <c r="J1056" s="21">
        <v>0.14999999999999999</v>
      </c>
      <c r="K1056" s="21">
        <f t="shared" si="144"/>
        <v>0.14999999999999999</v>
      </c>
      <c r="L1056" s="21">
        <f t="shared" si="144"/>
        <v>0.14999999999999999</v>
      </c>
      <c r="M1056" s="21">
        <f t="shared" si="144"/>
        <v>0.14999999999999999</v>
      </c>
      <c r="N1056" s="21">
        <f t="shared" si="144"/>
        <v>0.14999999999999999</v>
      </c>
      <c r="O1056" s="21">
        <f t="shared" si="144"/>
        <v>0.14999999999999999</v>
      </c>
      <c r="P1056" s="21">
        <f t="shared" si="144"/>
        <v>0.14999999999999999</v>
      </c>
      <c r="Q1056" s="21">
        <f t="shared" si="144"/>
        <v>0.14999999999999999</v>
      </c>
      <c r="R1056" s="21">
        <f t="shared" si="144"/>
        <v>0.14999999999999999</v>
      </c>
      <c r="S1056" s="21"/>
      <c r="U1056" s="21"/>
      <c r="X1056" s="20"/>
      <c r="AA1056" s="20"/>
    </row>
    <row r="1057">
      <c r="A1057" s="22"/>
      <c r="B1057" s="20" t="s">
        <v>3646</v>
      </c>
      <c r="C1057" s="21" t="s">
        <v>3647</v>
      </c>
      <c r="F1057" s="43"/>
      <c r="G1057" s="22"/>
      <c r="H1057" s="22">
        <f t="shared" si="145"/>
        <v>8</v>
      </c>
      <c r="J1057" s="21">
        <v>0.17000000000000001</v>
      </c>
      <c r="K1057" s="21">
        <f t="shared" si="144"/>
        <v>0.17000000000000001</v>
      </c>
      <c r="L1057" s="21">
        <f t="shared" si="144"/>
        <v>0.17000000000000001</v>
      </c>
      <c r="M1057" s="21">
        <f t="shared" si="144"/>
        <v>0.17000000000000001</v>
      </c>
      <c r="N1057" s="21">
        <f t="shared" si="144"/>
        <v>0.17000000000000001</v>
      </c>
      <c r="O1057" s="21">
        <f t="shared" si="144"/>
        <v>0.17000000000000001</v>
      </c>
      <c r="P1057" s="21">
        <f t="shared" si="144"/>
        <v>0.17000000000000001</v>
      </c>
      <c r="Q1057" s="21">
        <f t="shared" si="144"/>
        <v>0.17000000000000001</v>
      </c>
      <c r="R1057" s="21">
        <f t="shared" si="144"/>
        <v>0.17000000000000001</v>
      </c>
      <c r="S1057" s="21"/>
      <c r="U1057" s="21"/>
      <c r="X1057" s="20"/>
      <c r="AA1057" s="20"/>
    </row>
    <row r="1058">
      <c r="A1058" s="22"/>
      <c r="B1058" s="20" t="s">
        <v>3577</v>
      </c>
      <c r="F1058" s="43"/>
      <c r="G1058" s="22"/>
      <c r="H1058" s="22">
        <f t="shared" si="145"/>
        <v>9</v>
      </c>
      <c r="J1058" s="21">
        <v>0.19</v>
      </c>
      <c r="K1058" s="21">
        <f t="shared" si="144"/>
        <v>0.19</v>
      </c>
      <c r="L1058" s="21">
        <f t="shared" si="144"/>
        <v>0.19</v>
      </c>
      <c r="M1058" s="21">
        <f t="shared" si="144"/>
        <v>0.19</v>
      </c>
      <c r="N1058" s="21">
        <f t="shared" si="144"/>
        <v>0.19</v>
      </c>
      <c r="O1058" s="21">
        <f t="shared" si="144"/>
        <v>0.19</v>
      </c>
      <c r="P1058" s="21">
        <f t="shared" si="144"/>
        <v>0.19</v>
      </c>
      <c r="Q1058" s="21">
        <f t="shared" si="144"/>
        <v>0.19</v>
      </c>
      <c r="R1058" s="21">
        <f t="shared" si="144"/>
        <v>0.19</v>
      </c>
      <c r="S1058" s="21"/>
      <c r="U1058" s="21"/>
      <c r="X1058" s="20"/>
      <c r="AA1058" s="20"/>
    </row>
    <row r="1059">
      <c r="A1059" s="22"/>
      <c r="B1059" s="20" t="s">
        <v>3648</v>
      </c>
      <c r="C1059" s="21" t="s">
        <v>3649</v>
      </c>
      <c r="F1059" s="43"/>
      <c r="G1059" s="22"/>
      <c r="H1059" s="22">
        <f t="shared" si="145"/>
        <v>10</v>
      </c>
      <c r="J1059" s="21">
        <v>0.17999999999999999</v>
      </c>
      <c r="K1059" s="21">
        <f t="shared" si="144"/>
        <v>0.17999999999999999</v>
      </c>
      <c r="L1059" s="21">
        <f t="shared" si="144"/>
        <v>0.17999999999999999</v>
      </c>
      <c r="M1059" s="21">
        <f t="shared" si="144"/>
        <v>0.17999999999999999</v>
      </c>
      <c r="N1059" s="21">
        <f t="shared" si="144"/>
        <v>0.17999999999999999</v>
      </c>
      <c r="O1059" s="21">
        <f t="shared" si="144"/>
        <v>0.17999999999999999</v>
      </c>
      <c r="P1059" s="21">
        <f t="shared" si="144"/>
        <v>0.17999999999999999</v>
      </c>
      <c r="Q1059" s="21">
        <f t="shared" si="144"/>
        <v>0.17999999999999999</v>
      </c>
      <c r="R1059" s="21">
        <f t="shared" si="144"/>
        <v>0.17999999999999999</v>
      </c>
      <c r="S1059" s="21"/>
      <c r="U1059" s="21"/>
      <c r="X1059" s="20"/>
      <c r="AA1059" s="20"/>
    </row>
    <row r="1060">
      <c r="A1060" s="22"/>
      <c r="B1060" s="20" t="s">
        <v>3650</v>
      </c>
      <c r="C1060" s="24" t="s">
        <v>3651</v>
      </c>
      <c r="F1060" s="43"/>
      <c r="G1060" s="22"/>
      <c r="H1060" s="22">
        <f t="shared" si="145"/>
        <v>11</v>
      </c>
      <c r="J1060" s="21">
        <v>0.17000000000000001</v>
      </c>
      <c r="K1060" s="21">
        <f t="shared" si="144"/>
        <v>0.17000000000000001</v>
      </c>
      <c r="L1060" s="21">
        <f t="shared" si="144"/>
        <v>0.17000000000000001</v>
      </c>
      <c r="M1060" s="21">
        <f t="shared" si="144"/>
        <v>0.17000000000000001</v>
      </c>
      <c r="N1060" s="21">
        <f t="shared" si="144"/>
        <v>0.17000000000000001</v>
      </c>
      <c r="O1060" s="21">
        <f t="shared" si="144"/>
        <v>0.17000000000000001</v>
      </c>
      <c r="P1060" s="21">
        <f t="shared" si="144"/>
        <v>0.17000000000000001</v>
      </c>
      <c r="Q1060" s="21">
        <f t="shared" si="144"/>
        <v>0.17000000000000001</v>
      </c>
      <c r="R1060" s="21">
        <f t="shared" si="144"/>
        <v>0.17000000000000001</v>
      </c>
      <c r="S1060" s="21"/>
      <c r="U1060" s="21"/>
      <c r="X1060" s="20"/>
      <c r="AA1060" s="20"/>
    </row>
    <row r="1061">
      <c r="A1061" s="22"/>
      <c r="B1061" s="20" t="s">
        <v>3652</v>
      </c>
      <c r="F1061" s="43"/>
      <c r="G1061" s="22"/>
      <c r="H1061" s="22">
        <f t="shared" si="145"/>
        <v>12</v>
      </c>
      <c r="J1061" s="21">
        <v>0.17999999999999999</v>
      </c>
      <c r="K1061" s="21">
        <f t="shared" si="144"/>
        <v>0.17999999999999999</v>
      </c>
      <c r="L1061" s="21">
        <f t="shared" si="144"/>
        <v>0.17999999999999999</v>
      </c>
      <c r="M1061" s="21">
        <f t="shared" si="144"/>
        <v>0.17999999999999999</v>
      </c>
      <c r="N1061" s="21">
        <f t="shared" si="144"/>
        <v>0.17999999999999999</v>
      </c>
      <c r="O1061" s="21">
        <f t="shared" si="144"/>
        <v>0.17999999999999999</v>
      </c>
      <c r="P1061" s="21">
        <f t="shared" si="144"/>
        <v>0.17999999999999999</v>
      </c>
      <c r="Q1061" s="21">
        <f t="shared" si="144"/>
        <v>0.17999999999999999</v>
      </c>
      <c r="R1061" s="21">
        <f t="shared" si="144"/>
        <v>0.17999999999999999</v>
      </c>
      <c r="S1061" s="21"/>
      <c r="U1061" s="21"/>
      <c r="X1061" s="20"/>
      <c r="AA1061" s="20"/>
    </row>
    <row r="1062">
      <c r="A1062" s="22"/>
      <c r="B1062" s="20" t="s">
        <v>3541</v>
      </c>
      <c r="C1062" s="21" t="s">
        <v>3628</v>
      </c>
      <c r="F1062" s="43"/>
      <c r="G1062" s="22"/>
      <c r="H1062" s="22">
        <f t="shared" si="145"/>
        <v>13</v>
      </c>
      <c r="J1062" s="21">
        <v>0.14999999999999999</v>
      </c>
      <c r="K1062" s="21">
        <f t="shared" si="144"/>
        <v>0.14999999999999999</v>
      </c>
      <c r="L1062" s="21">
        <f t="shared" si="144"/>
        <v>0.14999999999999999</v>
      </c>
      <c r="M1062" s="21">
        <f t="shared" si="144"/>
        <v>0.14999999999999999</v>
      </c>
      <c r="N1062" s="21">
        <f t="shared" si="144"/>
        <v>0.14999999999999999</v>
      </c>
      <c r="O1062" s="21">
        <f t="shared" si="144"/>
        <v>0.14999999999999999</v>
      </c>
      <c r="P1062" s="21">
        <f t="shared" si="144"/>
        <v>0.14999999999999999</v>
      </c>
      <c r="Q1062" s="21">
        <f t="shared" si="144"/>
        <v>0.14999999999999999</v>
      </c>
      <c r="R1062" s="21">
        <f t="shared" si="144"/>
        <v>0.14999999999999999</v>
      </c>
      <c r="S1062" s="21"/>
      <c r="U1062" s="21"/>
      <c r="X1062" s="20"/>
      <c r="AA1062" s="20"/>
    </row>
    <row r="1063">
      <c r="A1063" s="22"/>
      <c r="B1063" s="20" t="s">
        <v>3629</v>
      </c>
      <c r="F1063" s="43"/>
      <c r="G1063" s="22"/>
      <c r="H1063" s="22">
        <f t="shared" si="145"/>
        <v>14</v>
      </c>
      <c r="J1063" s="21">
        <v>0.14999999999999999</v>
      </c>
      <c r="K1063" s="21">
        <f t="shared" si="144"/>
        <v>0.14999999999999999</v>
      </c>
      <c r="L1063" s="21">
        <f t="shared" si="144"/>
        <v>0.14999999999999999</v>
      </c>
      <c r="M1063" s="21">
        <f t="shared" si="144"/>
        <v>0.14999999999999999</v>
      </c>
      <c r="N1063" s="21">
        <f t="shared" si="144"/>
        <v>0.14999999999999999</v>
      </c>
      <c r="O1063" s="21">
        <f t="shared" si="144"/>
        <v>0.14999999999999999</v>
      </c>
      <c r="P1063" s="21">
        <f t="shared" si="144"/>
        <v>0.14999999999999999</v>
      </c>
      <c r="Q1063" s="21">
        <f t="shared" si="144"/>
        <v>0.14999999999999999</v>
      </c>
      <c r="R1063" s="21">
        <f t="shared" si="144"/>
        <v>0.14999999999999999</v>
      </c>
      <c r="S1063" s="21"/>
      <c r="U1063" s="21"/>
      <c r="X1063" s="20"/>
      <c r="AA1063" s="20"/>
    </row>
    <row r="1064">
      <c r="A1064" s="22"/>
      <c r="B1064" s="24" t="s">
        <v>1274</v>
      </c>
      <c r="C1064" s="21" t="s">
        <v>3534</v>
      </c>
      <c r="F1064" s="43"/>
      <c r="G1064" s="22"/>
      <c r="H1064" s="22">
        <f t="shared" si="145"/>
        <v>15</v>
      </c>
      <c r="J1064" s="21">
        <v>0.16</v>
      </c>
      <c r="K1064" s="21">
        <f t="shared" ref="K1064:R1127" si="146">J1064</f>
        <v>0.16</v>
      </c>
      <c r="L1064" s="21">
        <f t="shared" si="146"/>
        <v>0.16</v>
      </c>
      <c r="M1064" s="21">
        <f t="shared" si="146"/>
        <v>0.16</v>
      </c>
      <c r="N1064" s="21">
        <f t="shared" si="146"/>
        <v>0.16</v>
      </c>
      <c r="O1064" s="21">
        <f t="shared" si="146"/>
        <v>0.16</v>
      </c>
      <c r="P1064" s="21">
        <f t="shared" si="146"/>
        <v>0.16</v>
      </c>
      <c r="Q1064" s="21">
        <f t="shared" si="146"/>
        <v>0.16</v>
      </c>
      <c r="R1064" s="21">
        <f t="shared" si="146"/>
        <v>0.16</v>
      </c>
      <c r="S1064" s="21"/>
      <c r="U1064" s="21"/>
      <c r="X1064" s="20"/>
      <c r="AA1064" s="20"/>
    </row>
    <row r="1065">
      <c r="A1065" s="22"/>
      <c r="B1065" s="24" t="s">
        <v>3653</v>
      </c>
      <c r="C1065" s="21" t="s">
        <v>3654</v>
      </c>
      <c r="F1065" s="43"/>
      <c r="G1065" s="22"/>
      <c r="H1065" s="22">
        <f t="shared" si="145"/>
        <v>16</v>
      </c>
      <c r="J1065" s="21">
        <v>0.16</v>
      </c>
      <c r="K1065" s="21">
        <f t="shared" si="146"/>
        <v>0.16</v>
      </c>
      <c r="L1065" s="21">
        <f t="shared" si="146"/>
        <v>0.16</v>
      </c>
      <c r="M1065" s="21">
        <f t="shared" si="146"/>
        <v>0.16</v>
      </c>
      <c r="N1065" s="21">
        <f t="shared" si="146"/>
        <v>0.16</v>
      </c>
      <c r="O1065" s="21">
        <f t="shared" si="146"/>
        <v>0.16</v>
      </c>
      <c r="P1065" s="21">
        <f t="shared" si="146"/>
        <v>0.16</v>
      </c>
      <c r="Q1065" s="21">
        <f t="shared" si="146"/>
        <v>0.16</v>
      </c>
      <c r="R1065" s="21">
        <f t="shared" si="146"/>
        <v>0.16</v>
      </c>
      <c r="S1065" s="21"/>
      <c r="U1065" s="21"/>
      <c r="X1065" s="20"/>
      <c r="AA1065" s="20"/>
    </row>
    <row r="1066">
      <c r="A1066" s="22"/>
      <c r="B1066" s="24"/>
      <c r="F1066" s="43"/>
      <c r="G1066" s="22"/>
      <c r="H1066" s="22">
        <f t="shared" si="145"/>
        <v>17</v>
      </c>
      <c r="J1066" s="21">
        <v>0.17999999999999999</v>
      </c>
      <c r="K1066" s="21">
        <f t="shared" si="146"/>
        <v>0.17999999999999999</v>
      </c>
      <c r="L1066" s="21">
        <f t="shared" si="146"/>
        <v>0.17999999999999999</v>
      </c>
      <c r="M1066" s="21">
        <f t="shared" si="146"/>
        <v>0.17999999999999999</v>
      </c>
      <c r="N1066" s="21">
        <f t="shared" si="146"/>
        <v>0.17999999999999999</v>
      </c>
      <c r="O1066" s="21">
        <f t="shared" si="146"/>
        <v>0.17999999999999999</v>
      </c>
      <c r="P1066" s="21">
        <f t="shared" si="146"/>
        <v>0.17999999999999999</v>
      </c>
      <c r="Q1066" s="21">
        <f t="shared" si="146"/>
        <v>0.17999999999999999</v>
      </c>
      <c r="R1066" s="21">
        <f t="shared" si="146"/>
        <v>0.17999999999999999</v>
      </c>
      <c r="S1066" s="21"/>
      <c r="U1066" s="21"/>
      <c r="X1066" s="20"/>
      <c r="AA1066" s="20"/>
    </row>
    <row r="1067">
      <c r="A1067" s="22"/>
      <c r="B1067" s="24"/>
      <c r="F1067" s="43"/>
      <c r="G1067" s="22"/>
      <c r="H1067" s="22">
        <f t="shared" si="145"/>
        <v>18</v>
      </c>
      <c r="J1067" s="21">
        <v>0.17000000000000001</v>
      </c>
      <c r="K1067" s="21">
        <f t="shared" si="146"/>
        <v>0.17000000000000001</v>
      </c>
      <c r="L1067" s="21">
        <f t="shared" si="146"/>
        <v>0.17000000000000001</v>
      </c>
      <c r="M1067" s="21">
        <f t="shared" si="146"/>
        <v>0.17000000000000001</v>
      </c>
      <c r="N1067" s="21">
        <f t="shared" si="146"/>
        <v>0.17000000000000001</v>
      </c>
      <c r="O1067" s="21">
        <f t="shared" si="146"/>
        <v>0.17000000000000001</v>
      </c>
      <c r="P1067" s="21">
        <f t="shared" si="146"/>
        <v>0.17000000000000001</v>
      </c>
      <c r="Q1067" s="21">
        <f t="shared" si="146"/>
        <v>0.17000000000000001</v>
      </c>
      <c r="R1067" s="21">
        <f t="shared" si="146"/>
        <v>0.17000000000000001</v>
      </c>
      <c r="S1067" s="21"/>
      <c r="U1067" s="21"/>
      <c r="X1067" s="20"/>
      <c r="AA1067" s="20"/>
    </row>
    <row r="1068">
      <c r="A1068" s="22"/>
      <c r="B1068" s="24"/>
      <c r="F1068" s="43"/>
      <c r="G1068" s="22"/>
      <c r="H1068" s="22">
        <f t="shared" si="145"/>
        <v>19</v>
      </c>
      <c r="J1068" s="21">
        <v>0.16</v>
      </c>
      <c r="K1068" s="21">
        <f t="shared" si="146"/>
        <v>0.16</v>
      </c>
      <c r="L1068" s="21">
        <f t="shared" si="146"/>
        <v>0.16</v>
      </c>
      <c r="M1068" s="21">
        <f t="shared" si="146"/>
        <v>0.16</v>
      </c>
      <c r="N1068" s="21">
        <f t="shared" si="146"/>
        <v>0.16</v>
      </c>
      <c r="O1068" s="21">
        <f t="shared" si="146"/>
        <v>0.16</v>
      </c>
      <c r="P1068" s="21">
        <f t="shared" si="146"/>
        <v>0.16</v>
      </c>
      <c r="Q1068" s="21">
        <f t="shared" si="146"/>
        <v>0.16</v>
      </c>
      <c r="R1068" s="21">
        <f t="shared" si="146"/>
        <v>0.16</v>
      </c>
      <c r="S1068" s="21"/>
      <c r="U1068" s="21"/>
      <c r="X1068" s="20"/>
      <c r="AA1068" s="20"/>
    </row>
    <row r="1069">
      <c r="A1069" s="22"/>
      <c r="B1069" s="24"/>
      <c r="F1069" s="43"/>
      <c r="G1069" s="22"/>
      <c r="H1069" s="22">
        <f t="shared" si="145"/>
        <v>20</v>
      </c>
      <c r="J1069" s="21">
        <v>0.16</v>
      </c>
      <c r="K1069" s="21">
        <f t="shared" si="146"/>
        <v>0.16</v>
      </c>
      <c r="L1069" s="21">
        <f t="shared" si="146"/>
        <v>0.16</v>
      </c>
      <c r="M1069" s="21">
        <f t="shared" si="146"/>
        <v>0.16</v>
      </c>
      <c r="N1069" s="21">
        <f t="shared" si="146"/>
        <v>0.16</v>
      </c>
      <c r="O1069" s="21">
        <f t="shared" si="146"/>
        <v>0.16</v>
      </c>
      <c r="P1069" s="21">
        <f t="shared" si="146"/>
        <v>0.16</v>
      </c>
      <c r="Q1069" s="21">
        <f t="shared" si="146"/>
        <v>0.16</v>
      </c>
      <c r="R1069" s="21">
        <f t="shared" si="146"/>
        <v>0.16</v>
      </c>
      <c r="S1069" s="21"/>
      <c r="U1069" s="21"/>
      <c r="X1069" s="20"/>
      <c r="AA1069" s="20"/>
    </row>
    <row r="1070">
      <c r="A1070" s="22"/>
      <c r="B1070" s="24"/>
      <c r="F1070" s="43"/>
      <c r="G1070" s="22"/>
      <c r="H1070" s="22">
        <f t="shared" si="145"/>
        <v>21</v>
      </c>
      <c r="J1070" s="21">
        <v>0.16</v>
      </c>
      <c r="K1070" s="21">
        <f t="shared" si="146"/>
        <v>0.16</v>
      </c>
      <c r="L1070" s="21">
        <f t="shared" si="146"/>
        <v>0.16</v>
      </c>
      <c r="M1070" s="21">
        <f t="shared" si="146"/>
        <v>0.16</v>
      </c>
      <c r="N1070" s="21">
        <f t="shared" si="146"/>
        <v>0.16</v>
      </c>
      <c r="O1070" s="21">
        <f t="shared" si="146"/>
        <v>0.16</v>
      </c>
      <c r="P1070" s="21">
        <f t="shared" si="146"/>
        <v>0.16</v>
      </c>
      <c r="Q1070" s="21">
        <f t="shared" si="146"/>
        <v>0.16</v>
      </c>
      <c r="R1070" s="21">
        <f t="shared" si="146"/>
        <v>0.16</v>
      </c>
      <c r="S1070" s="21"/>
      <c r="U1070" s="21"/>
      <c r="X1070" s="20"/>
      <c r="AA1070" s="20"/>
    </row>
    <row r="1071">
      <c r="A1071" s="22"/>
      <c r="B1071" s="24"/>
      <c r="F1071" s="43"/>
      <c r="G1071" s="22"/>
      <c r="H1071" s="22">
        <f t="shared" ref="H1071:H1134" si="147">H1070+1</f>
        <v>22</v>
      </c>
      <c r="J1071" s="21">
        <v>0.14999999999999999</v>
      </c>
      <c r="K1071" s="21">
        <f t="shared" si="146"/>
        <v>0.14999999999999999</v>
      </c>
      <c r="L1071" s="21">
        <f t="shared" si="146"/>
        <v>0.14999999999999999</v>
      </c>
      <c r="M1071" s="21">
        <f t="shared" si="146"/>
        <v>0.14999999999999999</v>
      </c>
      <c r="N1071" s="21">
        <f t="shared" si="146"/>
        <v>0.14999999999999999</v>
      </c>
      <c r="O1071" s="21">
        <f t="shared" si="146"/>
        <v>0.14999999999999999</v>
      </c>
      <c r="P1071" s="21">
        <f t="shared" si="146"/>
        <v>0.14999999999999999</v>
      </c>
      <c r="Q1071" s="21">
        <f t="shared" si="146"/>
        <v>0.14999999999999999</v>
      </c>
      <c r="R1071" s="21">
        <f t="shared" si="146"/>
        <v>0.14999999999999999</v>
      </c>
      <c r="S1071" s="21"/>
      <c r="U1071" s="21"/>
      <c r="X1071" s="20"/>
      <c r="AA1071" s="20"/>
    </row>
    <row r="1072">
      <c r="A1072" s="22"/>
      <c r="B1072" s="24"/>
      <c r="F1072" s="43"/>
      <c r="G1072" s="22"/>
      <c r="H1072" s="22">
        <f t="shared" si="147"/>
        <v>23</v>
      </c>
      <c r="J1072" s="21">
        <v>0.13</v>
      </c>
      <c r="K1072" s="21">
        <f t="shared" si="146"/>
        <v>0.13</v>
      </c>
      <c r="L1072" s="21">
        <f t="shared" si="146"/>
        <v>0.13</v>
      </c>
      <c r="M1072" s="21">
        <f t="shared" si="146"/>
        <v>0.13</v>
      </c>
      <c r="N1072" s="21">
        <f t="shared" si="146"/>
        <v>0.13</v>
      </c>
      <c r="O1072" s="21">
        <f t="shared" si="146"/>
        <v>0.13</v>
      </c>
      <c r="P1072" s="21">
        <f t="shared" si="146"/>
        <v>0.13</v>
      </c>
      <c r="Q1072" s="21">
        <f t="shared" si="146"/>
        <v>0.13</v>
      </c>
      <c r="R1072" s="21">
        <f>Q1072</f>
        <v>0.13</v>
      </c>
      <c r="S1072" s="21"/>
      <c r="U1072" s="21"/>
      <c r="X1072" s="20"/>
      <c r="AA1072" s="20"/>
    </row>
    <row r="1073">
      <c r="A1073" s="22"/>
      <c r="B1073" s="24"/>
      <c r="F1073" s="43"/>
      <c r="G1073" s="22"/>
      <c r="J1073" s="21"/>
      <c r="K1073" s="20"/>
      <c r="L1073" s="20"/>
      <c r="M1073" s="20"/>
      <c r="N1073" s="20"/>
      <c r="O1073" s="20"/>
      <c r="P1073" s="20"/>
      <c r="Q1073" s="20"/>
      <c r="R1073" s="20"/>
    </row>
    <row r="1074">
      <c r="A1074" s="22"/>
      <c r="B1074" s="20"/>
      <c r="D1074" s="80" t="s">
        <v>1187</v>
      </c>
      <c r="F1074" s="48" t="s">
        <v>38</v>
      </c>
      <c r="G1074" s="81">
        <v>20</v>
      </c>
      <c r="H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21"/>
    </row>
    <row r="1075">
      <c r="A1075" s="22"/>
      <c r="B1075" s="20"/>
      <c r="D1075" s="80"/>
      <c r="F1075" s="48"/>
      <c r="G1075" s="81"/>
      <c r="H1075" s="48"/>
      <c r="J1075" s="48"/>
      <c r="K1075" s="48"/>
      <c r="L1075" s="48"/>
      <c r="M1075" s="48"/>
      <c r="N1075" s="48"/>
      <c r="O1075" s="48"/>
      <c r="P1075" s="48"/>
      <c r="Q1075" s="48"/>
      <c r="R1075" s="48"/>
    </row>
    <row r="1076">
      <c r="A1076" s="22"/>
      <c r="B1076" s="20"/>
      <c r="D1076" s="80"/>
      <c r="F1076" s="48"/>
      <c r="G1076" s="81"/>
      <c r="H1076" s="81">
        <v>0</v>
      </c>
      <c r="J1076" s="48">
        <f t="shared" ref="J1076:J1099" si="148">J859+J886+J913+J940+J968+J995+J1022+J1049</f>
        <v>0.96000000000000008</v>
      </c>
      <c r="K1076" s="48">
        <f t="shared" si="146"/>
        <v>0.96000000000000008</v>
      </c>
      <c r="L1076" s="48">
        <f t="shared" si="146"/>
        <v>0.96000000000000008</v>
      </c>
      <c r="M1076" s="48">
        <f t="shared" si="146"/>
        <v>0.96000000000000008</v>
      </c>
      <c r="N1076" s="48">
        <f t="shared" si="146"/>
        <v>0.96000000000000008</v>
      </c>
      <c r="O1076" s="48">
        <f t="shared" si="146"/>
        <v>0.96000000000000008</v>
      </c>
      <c r="P1076" s="48">
        <f t="shared" si="146"/>
        <v>0.96000000000000008</v>
      </c>
      <c r="Q1076" s="48">
        <f t="shared" si="146"/>
        <v>0.96000000000000008</v>
      </c>
      <c r="R1076" s="48">
        <f>Q1076</f>
        <v>0.96000000000000008</v>
      </c>
    </row>
    <row r="1077">
      <c r="A1077" s="22"/>
      <c r="B1077" s="20"/>
      <c r="D1077" s="80"/>
      <c r="F1077" s="48"/>
      <c r="G1077" s="81"/>
      <c r="H1077" s="81">
        <f t="shared" si="147"/>
        <v>1</v>
      </c>
      <c r="J1077" s="48">
        <f t="shared" si="148"/>
        <v>0.9900000000000001</v>
      </c>
      <c r="K1077" s="48">
        <f t="shared" si="146"/>
        <v>0.9900000000000001</v>
      </c>
      <c r="L1077" s="48">
        <f t="shared" si="146"/>
        <v>0.9900000000000001</v>
      </c>
      <c r="M1077" s="48">
        <f t="shared" si="146"/>
        <v>0.9900000000000001</v>
      </c>
      <c r="N1077" s="48">
        <f t="shared" si="146"/>
        <v>0.9900000000000001</v>
      </c>
      <c r="O1077" s="48">
        <f t="shared" si="146"/>
        <v>0.9900000000000001</v>
      </c>
      <c r="P1077" s="48">
        <f t="shared" si="146"/>
        <v>0.9900000000000001</v>
      </c>
      <c r="Q1077" s="48">
        <f t="shared" si="146"/>
        <v>0.9900000000000001</v>
      </c>
      <c r="R1077" s="48">
        <f t="shared" si="146"/>
        <v>0.9900000000000001</v>
      </c>
    </row>
    <row r="1078">
      <c r="A1078" s="22"/>
      <c r="B1078" s="20"/>
      <c r="D1078" s="80"/>
      <c r="F1078" s="48"/>
      <c r="G1078" s="81"/>
      <c r="H1078" s="81">
        <f t="shared" si="147"/>
        <v>2</v>
      </c>
      <c r="J1078" s="48">
        <f t="shared" si="148"/>
        <v>1.02</v>
      </c>
      <c r="K1078" s="48">
        <f t="shared" si="146"/>
        <v>1.02</v>
      </c>
      <c r="L1078" s="48">
        <f t="shared" si="146"/>
        <v>1.02</v>
      </c>
      <c r="M1078" s="48">
        <f t="shared" si="146"/>
        <v>1.02</v>
      </c>
      <c r="N1078" s="48">
        <f t="shared" si="146"/>
        <v>1.02</v>
      </c>
      <c r="O1078" s="48">
        <f t="shared" si="146"/>
        <v>1.02</v>
      </c>
      <c r="P1078" s="48">
        <f t="shared" si="146"/>
        <v>1.02</v>
      </c>
      <c r="Q1078" s="48">
        <f t="shared" si="146"/>
        <v>1.02</v>
      </c>
      <c r="R1078" s="48">
        <f t="shared" si="146"/>
        <v>1.02</v>
      </c>
    </row>
    <row r="1079">
      <c r="A1079" s="22"/>
      <c r="B1079" s="20"/>
      <c r="D1079" s="80"/>
      <c r="F1079" s="48"/>
      <c r="G1079" s="81"/>
      <c r="H1079" s="81">
        <f t="shared" si="147"/>
        <v>3</v>
      </c>
      <c r="J1079" s="48">
        <f t="shared" si="148"/>
        <v>0.92000000000000004</v>
      </c>
      <c r="K1079" s="48">
        <f t="shared" si="146"/>
        <v>0.92000000000000004</v>
      </c>
      <c r="L1079" s="48">
        <f t="shared" si="146"/>
        <v>0.92000000000000004</v>
      </c>
      <c r="M1079" s="48">
        <f t="shared" si="146"/>
        <v>0.92000000000000004</v>
      </c>
      <c r="N1079" s="48">
        <f t="shared" si="146"/>
        <v>0.92000000000000004</v>
      </c>
      <c r="O1079" s="48">
        <f t="shared" si="146"/>
        <v>0.92000000000000004</v>
      </c>
      <c r="P1079" s="48">
        <f t="shared" si="146"/>
        <v>0.92000000000000004</v>
      </c>
      <c r="Q1079" s="48">
        <f t="shared" si="146"/>
        <v>0.92000000000000004</v>
      </c>
      <c r="R1079" s="48">
        <f t="shared" si="146"/>
        <v>0.92000000000000004</v>
      </c>
    </row>
    <row r="1080">
      <c r="A1080" s="22"/>
      <c r="B1080" s="20"/>
      <c r="D1080" s="80"/>
      <c r="F1080" s="48"/>
      <c r="G1080" s="81"/>
      <c r="H1080" s="81">
        <f t="shared" si="147"/>
        <v>4</v>
      </c>
      <c r="J1080" s="48">
        <f t="shared" si="148"/>
        <v>0.78000000000000003</v>
      </c>
      <c r="K1080" s="48">
        <f t="shared" si="146"/>
        <v>0.78000000000000003</v>
      </c>
      <c r="L1080" s="48">
        <f t="shared" si="146"/>
        <v>0.78000000000000003</v>
      </c>
      <c r="M1080" s="48">
        <f t="shared" si="146"/>
        <v>0.78000000000000003</v>
      </c>
      <c r="N1080" s="48">
        <f t="shared" si="146"/>
        <v>0.78000000000000003</v>
      </c>
      <c r="O1080" s="48">
        <f t="shared" si="146"/>
        <v>0.78000000000000003</v>
      </c>
      <c r="P1080" s="48">
        <f t="shared" si="146"/>
        <v>0.78000000000000003</v>
      </c>
      <c r="Q1080" s="48">
        <f t="shared" si="146"/>
        <v>0.78000000000000003</v>
      </c>
      <c r="R1080" s="48">
        <f t="shared" si="146"/>
        <v>0.78000000000000003</v>
      </c>
    </row>
    <row r="1081">
      <c r="A1081" s="22"/>
      <c r="B1081" s="20"/>
      <c r="D1081" s="80"/>
      <c r="F1081" s="48"/>
      <c r="G1081" s="81"/>
      <c r="H1081" s="81">
        <f t="shared" si="147"/>
        <v>5</v>
      </c>
      <c r="J1081" s="48">
        <f t="shared" si="148"/>
        <v>0.73999999999999988</v>
      </c>
      <c r="K1081" s="48">
        <f t="shared" si="146"/>
        <v>0.73999999999999988</v>
      </c>
      <c r="L1081" s="48">
        <f t="shared" si="146"/>
        <v>0.73999999999999988</v>
      </c>
      <c r="M1081" s="48">
        <f t="shared" si="146"/>
        <v>0.73999999999999988</v>
      </c>
      <c r="N1081" s="48">
        <f t="shared" si="146"/>
        <v>0.73999999999999988</v>
      </c>
      <c r="O1081" s="48">
        <f t="shared" si="146"/>
        <v>0.73999999999999988</v>
      </c>
      <c r="P1081" s="48">
        <f t="shared" si="146"/>
        <v>0.73999999999999988</v>
      </c>
      <c r="Q1081" s="48">
        <f t="shared" si="146"/>
        <v>0.73999999999999988</v>
      </c>
      <c r="R1081" s="48">
        <f t="shared" si="146"/>
        <v>0.73999999999999988</v>
      </c>
    </row>
    <row r="1082">
      <c r="A1082" s="22"/>
      <c r="B1082" s="20"/>
      <c r="D1082" s="80"/>
      <c r="F1082" s="48"/>
      <c r="G1082" s="81"/>
      <c r="H1082" s="81">
        <f t="shared" si="147"/>
        <v>6</v>
      </c>
      <c r="J1082" s="48">
        <f t="shared" si="148"/>
        <v>0.73999999999999999</v>
      </c>
      <c r="K1082" s="48">
        <f t="shared" si="146"/>
        <v>0.73999999999999999</v>
      </c>
      <c r="L1082" s="48">
        <f t="shared" si="146"/>
        <v>0.73999999999999999</v>
      </c>
      <c r="M1082" s="48">
        <f t="shared" si="146"/>
        <v>0.73999999999999999</v>
      </c>
      <c r="N1082" s="48">
        <f t="shared" si="146"/>
        <v>0.73999999999999999</v>
      </c>
      <c r="O1082" s="48">
        <f t="shared" si="146"/>
        <v>0.73999999999999999</v>
      </c>
      <c r="P1082" s="48">
        <f t="shared" si="146"/>
        <v>0.73999999999999999</v>
      </c>
      <c r="Q1082" s="48">
        <f t="shared" si="146"/>
        <v>0.73999999999999999</v>
      </c>
      <c r="R1082" s="48">
        <f t="shared" si="146"/>
        <v>0.73999999999999999</v>
      </c>
    </row>
    <row r="1083">
      <c r="A1083" s="22"/>
      <c r="B1083" s="20"/>
      <c r="D1083" s="80"/>
      <c r="F1083" s="48"/>
      <c r="G1083" s="81"/>
      <c r="H1083" s="81">
        <f t="shared" si="147"/>
        <v>7</v>
      </c>
      <c r="J1083" s="48">
        <f t="shared" si="148"/>
        <v>0.79000000000000004</v>
      </c>
      <c r="K1083" s="48">
        <f t="shared" si="146"/>
        <v>0.79000000000000004</v>
      </c>
      <c r="L1083" s="48">
        <f t="shared" si="146"/>
        <v>0.79000000000000004</v>
      </c>
      <c r="M1083" s="48">
        <f t="shared" si="146"/>
        <v>0.79000000000000004</v>
      </c>
      <c r="N1083" s="48">
        <f t="shared" si="146"/>
        <v>0.79000000000000004</v>
      </c>
      <c r="O1083" s="48">
        <f t="shared" si="146"/>
        <v>0.79000000000000004</v>
      </c>
      <c r="P1083" s="48">
        <f t="shared" si="146"/>
        <v>0.79000000000000004</v>
      </c>
      <c r="Q1083" s="48">
        <f t="shared" si="146"/>
        <v>0.79000000000000004</v>
      </c>
      <c r="R1083" s="48">
        <f t="shared" si="146"/>
        <v>0.79000000000000004</v>
      </c>
    </row>
    <row r="1084">
      <c r="A1084" s="22"/>
      <c r="B1084" s="20"/>
      <c r="D1084" s="80"/>
      <c r="F1084" s="48"/>
      <c r="G1084" s="81"/>
      <c r="H1084" s="81">
        <f t="shared" si="147"/>
        <v>8</v>
      </c>
      <c r="J1084" s="48">
        <f t="shared" si="148"/>
        <v>0.88000000000000012</v>
      </c>
      <c r="K1084" s="48">
        <f t="shared" si="146"/>
        <v>0.88000000000000012</v>
      </c>
      <c r="L1084" s="48">
        <f t="shared" si="146"/>
        <v>0.88000000000000012</v>
      </c>
      <c r="M1084" s="48">
        <f t="shared" si="146"/>
        <v>0.88000000000000012</v>
      </c>
      <c r="N1084" s="48">
        <f t="shared" si="146"/>
        <v>0.88000000000000012</v>
      </c>
      <c r="O1084" s="48">
        <f t="shared" si="146"/>
        <v>0.88000000000000012</v>
      </c>
      <c r="P1084" s="48">
        <f t="shared" si="146"/>
        <v>0.88000000000000012</v>
      </c>
      <c r="Q1084" s="48">
        <f t="shared" si="146"/>
        <v>0.88000000000000012</v>
      </c>
      <c r="R1084" s="48">
        <f t="shared" si="146"/>
        <v>0.88000000000000012</v>
      </c>
    </row>
    <row r="1085">
      <c r="A1085" s="22"/>
      <c r="B1085" s="20"/>
      <c r="D1085" s="80"/>
      <c r="F1085" s="48"/>
      <c r="G1085" s="81"/>
      <c r="H1085" s="81">
        <f t="shared" si="147"/>
        <v>9</v>
      </c>
      <c r="J1085" s="48">
        <f t="shared" si="148"/>
        <v>1.0200000000000002</v>
      </c>
      <c r="K1085" s="48">
        <f t="shared" si="146"/>
        <v>1.0200000000000002</v>
      </c>
      <c r="L1085" s="48">
        <f t="shared" si="146"/>
        <v>1.0200000000000002</v>
      </c>
      <c r="M1085" s="48">
        <f t="shared" si="146"/>
        <v>1.0200000000000002</v>
      </c>
      <c r="N1085" s="48">
        <f t="shared" si="146"/>
        <v>1.0200000000000002</v>
      </c>
      <c r="O1085" s="48">
        <f t="shared" si="146"/>
        <v>1.0200000000000002</v>
      </c>
      <c r="P1085" s="48">
        <f t="shared" si="146"/>
        <v>1.0200000000000002</v>
      </c>
      <c r="Q1085" s="48">
        <f t="shared" si="146"/>
        <v>1.0200000000000002</v>
      </c>
      <c r="R1085" s="48">
        <f t="shared" si="146"/>
        <v>1.0200000000000002</v>
      </c>
    </row>
    <row r="1086">
      <c r="A1086" s="22"/>
      <c r="B1086" s="20"/>
      <c r="D1086" s="80"/>
      <c r="F1086" s="48"/>
      <c r="G1086" s="81"/>
      <c r="H1086" s="81">
        <f t="shared" si="147"/>
        <v>10</v>
      </c>
      <c r="J1086" s="48">
        <f t="shared" si="148"/>
        <v>1.3400000000000001</v>
      </c>
      <c r="K1086" s="48">
        <f t="shared" si="146"/>
        <v>1.3400000000000001</v>
      </c>
      <c r="L1086" s="48">
        <f t="shared" si="146"/>
        <v>1.3400000000000001</v>
      </c>
      <c r="M1086" s="48">
        <f t="shared" si="146"/>
        <v>1.3400000000000001</v>
      </c>
      <c r="N1086" s="48">
        <f t="shared" si="146"/>
        <v>1.3400000000000001</v>
      </c>
      <c r="O1086" s="48">
        <f t="shared" si="146"/>
        <v>1.3400000000000001</v>
      </c>
      <c r="P1086" s="48">
        <f t="shared" si="146"/>
        <v>1.3400000000000001</v>
      </c>
      <c r="Q1086" s="48">
        <f t="shared" si="146"/>
        <v>1.3400000000000001</v>
      </c>
      <c r="R1086" s="48">
        <f t="shared" si="146"/>
        <v>1.3400000000000001</v>
      </c>
    </row>
    <row r="1087">
      <c r="A1087" s="22"/>
      <c r="B1087" s="20"/>
      <c r="D1087" s="80"/>
      <c r="F1087" s="48"/>
      <c r="G1087" s="81"/>
      <c r="H1087" s="81">
        <f t="shared" si="147"/>
        <v>11</v>
      </c>
      <c r="J1087" s="48">
        <f t="shared" si="148"/>
        <v>1.4500000000000002</v>
      </c>
      <c r="K1087" s="48">
        <f t="shared" si="146"/>
        <v>1.4500000000000002</v>
      </c>
      <c r="L1087" s="48">
        <f t="shared" si="146"/>
        <v>1.4500000000000002</v>
      </c>
      <c r="M1087" s="48">
        <f t="shared" si="146"/>
        <v>1.4500000000000002</v>
      </c>
      <c r="N1087" s="48">
        <f t="shared" si="146"/>
        <v>1.4500000000000002</v>
      </c>
      <c r="O1087" s="48">
        <f t="shared" si="146"/>
        <v>1.4500000000000002</v>
      </c>
      <c r="P1087" s="48">
        <f t="shared" si="146"/>
        <v>1.4500000000000002</v>
      </c>
      <c r="Q1087" s="48">
        <f t="shared" si="146"/>
        <v>1.4500000000000002</v>
      </c>
      <c r="R1087" s="48">
        <f t="shared" si="146"/>
        <v>1.4500000000000002</v>
      </c>
    </row>
    <row r="1088">
      <c r="A1088" s="22"/>
      <c r="B1088" s="20"/>
      <c r="D1088" s="80"/>
      <c r="F1088" s="48"/>
      <c r="G1088" s="81"/>
      <c r="H1088" s="81">
        <f t="shared" si="147"/>
        <v>12</v>
      </c>
      <c r="J1088" s="48">
        <f t="shared" si="148"/>
        <v>1.53</v>
      </c>
      <c r="K1088" s="48">
        <f t="shared" si="146"/>
        <v>1.53</v>
      </c>
      <c r="L1088" s="48">
        <f t="shared" si="146"/>
        <v>1.53</v>
      </c>
      <c r="M1088" s="48">
        <f t="shared" si="146"/>
        <v>1.53</v>
      </c>
      <c r="N1088" s="48">
        <f t="shared" si="146"/>
        <v>1.53</v>
      </c>
      <c r="O1088" s="48">
        <f t="shared" si="146"/>
        <v>1.53</v>
      </c>
      <c r="P1088" s="48">
        <f t="shared" si="146"/>
        <v>1.53</v>
      </c>
      <c r="Q1088" s="48">
        <f t="shared" si="146"/>
        <v>1.53</v>
      </c>
      <c r="R1088" s="48">
        <f t="shared" si="146"/>
        <v>1.53</v>
      </c>
    </row>
    <row r="1089">
      <c r="A1089" s="22"/>
      <c r="B1089" s="20"/>
      <c r="D1089" s="80"/>
      <c r="F1089" s="48"/>
      <c r="G1089" s="81"/>
      <c r="H1089" s="81">
        <f t="shared" si="147"/>
        <v>13</v>
      </c>
      <c r="J1089" s="48">
        <f t="shared" si="148"/>
        <v>1.4500000000000002</v>
      </c>
      <c r="K1089" s="48">
        <f t="shared" si="146"/>
        <v>1.4500000000000002</v>
      </c>
      <c r="L1089" s="48">
        <f t="shared" si="146"/>
        <v>1.4500000000000002</v>
      </c>
      <c r="M1089" s="48">
        <f t="shared" si="146"/>
        <v>1.4500000000000002</v>
      </c>
      <c r="N1089" s="48">
        <f t="shared" si="146"/>
        <v>1.4500000000000002</v>
      </c>
      <c r="O1089" s="48">
        <f t="shared" si="146"/>
        <v>1.4500000000000002</v>
      </c>
      <c r="P1089" s="48">
        <f t="shared" si="146"/>
        <v>1.4500000000000002</v>
      </c>
      <c r="Q1089" s="48">
        <f t="shared" si="146"/>
        <v>1.4500000000000002</v>
      </c>
      <c r="R1089" s="48">
        <f t="shared" si="146"/>
        <v>1.4500000000000002</v>
      </c>
    </row>
    <row r="1090">
      <c r="A1090" s="22"/>
      <c r="B1090" s="20"/>
      <c r="D1090" s="80"/>
      <c r="F1090" s="48"/>
      <c r="G1090" s="81"/>
      <c r="H1090" s="81">
        <f t="shared" si="147"/>
        <v>14</v>
      </c>
      <c r="J1090" s="48">
        <f t="shared" si="148"/>
        <v>1.5899999999999999</v>
      </c>
      <c r="K1090" s="48">
        <f t="shared" si="146"/>
        <v>1.5899999999999999</v>
      </c>
      <c r="L1090" s="48">
        <f t="shared" si="146"/>
        <v>1.5899999999999999</v>
      </c>
      <c r="M1090" s="48">
        <f t="shared" si="146"/>
        <v>1.5899999999999999</v>
      </c>
      <c r="N1090" s="48">
        <f t="shared" si="146"/>
        <v>1.5899999999999999</v>
      </c>
      <c r="O1090" s="48">
        <f t="shared" si="146"/>
        <v>1.5899999999999999</v>
      </c>
      <c r="P1090" s="48">
        <f t="shared" si="146"/>
        <v>1.5899999999999999</v>
      </c>
      <c r="Q1090" s="48">
        <f t="shared" si="146"/>
        <v>1.5899999999999999</v>
      </c>
      <c r="R1090" s="48">
        <f t="shared" si="146"/>
        <v>1.5899999999999999</v>
      </c>
    </row>
    <row r="1091">
      <c r="A1091" s="22"/>
      <c r="B1091" s="20"/>
      <c r="D1091" s="80"/>
      <c r="F1091" s="48"/>
      <c r="G1091" s="81"/>
      <c r="H1091" s="81">
        <f t="shared" si="147"/>
        <v>15</v>
      </c>
      <c r="J1091" s="48">
        <f t="shared" si="148"/>
        <v>1.6199999999999999</v>
      </c>
      <c r="K1091" s="48">
        <f t="shared" si="146"/>
        <v>1.6199999999999999</v>
      </c>
      <c r="L1091" s="48">
        <f t="shared" si="146"/>
        <v>1.6199999999999999</v>
      </c>
      <c r="M1091" s="48">
        <f t="shared" si="146"/>
        <v>1.6199999999999999</v>
      </c>
      <c r="N1091" s="48">
        <f t="shared" si="146"/>
        <v>1.6199999999999999</v>
      </c>
      <c r="O1091" s="48">
        <f t="shared" si="146"/>
        <v>1.6199999999999999</v>
      </c>
      <c r="P1091" s="48">
        <f t="shared" si="146"/>
        <v>1.6199999999999999</v>
      </c>
      <c r="Q1091" s="48">
        <f t="shared" si="146"/>
        <v>1.6199999999999999</v>
      </c>
      <c r="R1091" s="48">
        <f t="shared" si="146"/>
        <v>1.6199999999999999</v>
      </c>
    </row>
    <row r="1092">
      <c r="A1092" s="22"/>
      <c r="B1092" s="20"/>
      <c r="D1092" s="80"/>
      <c r="F1092" s="48"/>
      <c r="G1092" s="81"/>
      <c r="H1092" s="81">
        <f t="shared" si="147"/>
        <v>16</v>
      </c>
      <c r="J1092" s="48">
        <f t="shared" si="148"/>
        <v>1.5900000000000001</v>
      </c>
      <c r="K1092" s="48">
        <f t="shared" si="146"/>
        <v>1.5900000000000001</v>
      </c>
      <c r="L1092" s="48">
        <f t="shared" si="146"/>
        <v>1.5900000000000001</v>
      </c>
      <c r="M1092" s="48">
        <f t="shared" si="146"/>
        <v>1.5900000000000001</v>
      </c>
      <c r="N1092" s="48">
        <f t="shared" si="146"/>
        <v>1.5900000000000001</v>
      </c>
      <c r="O1092" s="48">
        <f t="shared" si="146"/>
        <v>1.5900000000000001</v>
      </c>
      <c r="P1092" s="48">
        <f t="shared" si="146"/>
        <v>1.5900000000000001</v>
      </c>
      <c r="Q1092" s="48">
        <f t="shared" si="146"/>
        <v>1.5900000000000001</v>
      </c>
      <c r="R1092" s="48">
        <f t="shared" si="146"/>
        <v>1.5900000000000001</v>
      </c>
    </row>
    <row r="1093">
      <c r="A1093" s="22"/>
      <c r="B1093" s="20"/>
      <c r="D1093" s="80"/>
      <c r="F1093" s="48"/>
      <c r="G1093" s="81"/>
      <c r="H1093" s="81">
        <f t="shared" si="147"/>
        <v>17</v>
      </c>
      <c r="J1093" s="48">
        <f t="shared" si="148"/>
        <v>1.4600000000000002</v>
      </c>
      <c r="K1093" s="48">
        <f t="shared" si="146"/>
        <v>1.4600000000000002</v>
      </c>
      <c r="L1093" s="48">
        <f t="shared" si="146"/>
        <v>1.4600000000000002</v>
      </c>
      <c r="M1093" s="48">
        <f t="shared" si="146"/>
        <v>1.4600000000000002</v>
      </c>
      <c r="N1093" s="48">
        <f t="shared" si="146"/>
        <v>1.4600000000000002</v>
      </c>
      <c r="O1093" s="48">
        <f t="shared" si="146"/>
        <v>1.4600000000000002</v>
      </c>
      <c r="P1093" s="48">
        <f t="shared" si="146"/>
        <v>1.4600000000000002</v>
      </c>
      <c r="Q1093" s="48">
        <f t="shared" si="146"/>
        <v>1.4600000000000002</v>
      </c>
      <c r="R1093" s="48">
        <f t="shared" si="146"/>
        <v>1.4600000000000002</v>
      </c>
    </row>
    <row r="1094">
      <c r="A1094" s="22"/>
      <c r="B1094" s="20"/>
      <c r="D1094" s="80"/>
      <c r="F1094" s="48"/>
      <c r="G1094" s="81"/>
      <c r="H1094" s="81">
        <f t="shared" si="147"/>
        <v>18</v>
      </c>
      <c r="J1094" s="48">
        <f t="shared" si="148"/>
        <v>1.25</v>
      </c>
      <c r="K1094" s="48">
        <f t="shared" si="146"/>
        <v>1.25</v>
      </c>
      <c r="L1094" s="48">
        <f t="shared" si="146"/>
        <v>1.25</v>
      </c>
      <c r="M1094" s="48">
        <f t="shared" si="146"/>
        <v>1.25</v>
      </c>
      <c r="N1094" s="48">
        <f t="shared" si="146"/>
        <v>1.25</v>
      </c>
      <c r="O1094" s="48">
        <f t="shared" si="146"/>
        <v>1.25</v>
      </c>
      <c r="P1094" s="48">
        <f t="shared" si="146"/>
        <v>1.25</v>
      </c>
      <c r="Q1094" s="48">
        <f t="shared" si="146"/>
        <v>1.25</v>
      </c>
      <c r="R1094" s="48">
        <f t="shared" si="146"/>
        <v>1.25</v>
      </c>
    </row>
    <row r="1095">
      <c r="A1095" s="22"/>
      <c r="B1095" s="20"/>
      <c r="D1095" s="80"/>
      <c r="F1095" s="48"/>
      <c r="G1095" s="81"/>
      <c r="H1095" s="81">
        <f t="shared" si="147"/>
        <v>19</v>
      </c>
      <c r="J1095" s="48">
        <f t="shared" si="148"/>
        <v>1.2300000000000002</v>
      </c>
      <c r="K1095" s="48">
        <f t="shared" si="146"/>
        <v>1.2300000000000002</v>
      </c>
      <c r="L1095" s="48">
        <f t="shared" si="146"/>
        <v>1.2300000000000002</v>
      </c>
      <c r="M1095" s="48">
        <f t="shared" si="146"/>
        <v>1.2300000000000002</v>
      </c>
      <c r="N1095" s="48">
        <f t="shared" si="146"/>
        <v>1.2300000000000002</v>
      </c>
      <c r="O1095" s="48">
        <f t="shared" si="146"/>
        <v>1.2300000000000002</v>
      </c>
      <c r="P1095" s="48">
        <f t="shared" si="146"/>
        <v>1.2300000000000002</v>
      </c>
      <c r="Q1095" s="48">
        <f t="shared" si="146"/>
        <v>1.2300000000000002</v>
      </c>
      <c r="R1095" s="48">
        <f t="shared" si="146"/>
        <v>1.2300000000000002</v>
      </c>
    </row>
    <row r="1096">
      <c r="A1096" s="22"/>
      <c r="B1096" s="20"/>
      <c r="D1096" s="80"/>
      <c r="F1096" s="48"/>
      <c r="G1096" s="81"/>
      <c r="H1096" s="81">
        <f t="shared" si="147"/>
        <v>20</v>
      </c>
      <c r="J1096" s="48">
        <f t="shared" si="148"/>
        <v>1.22</v>
      </c>
      <c r="K1096" s="48">
        <f t="shared" si="146"/>
        <v>1.22</v>
      </c>
      <c r="L1096" s="48">
        <f t="shared" si="146"/>
        <v>1.22</v>
      </c>
      <c r="M1096" s="48">
        <f t="shared" si="146"/>
        <v>1.22</v>
      </c>
      <c r="N1096" s="48">
        <f t="shared" si="146"/>
        <v>1.22</v>
      </c>
      <c r="O1096" s="48">
        <f t="shared" si="146"/>
        <v>1.22</v>
      </c>
      <c r="P1096" s="48">
        <f t="shared" si="146"/>
        <v>1.22</v>
      </c>
      <c r="Q1096" s="48">
        <f t="shared" si="146"/>
        <v>1.22</v>
      </c>
      <c r="R1096" s="48">
        <f t="shared" si="146"/>
        <v>1.22</v>
      </c>
    </row>
    <row r="1097">
      <c r="A1097" s="22"/>
      <c r="B1097" s="20"/>
      <c r="D1097" s="80"/>
      <c r="F1097" s="48"/>
      <c r="G1097" s="81"/>
      <c r="H1097" s="81">
        <f t="shared" si="147"/>
        <v>21</v>
      </c>
      <c r="J1097" s="48">
        <f t="shared" si="148"/>
        <v>1.2</v>
      </c>
      <c r="K1097" s="48">
        <f t="shared" si="146"/>
        <v>1.2</v>
      </c>
      <c r="L1097" s="48">
        <f t="shared" si="146"/>
        <v>1.2</v>
      </c>
      <c r="M1097" s="48">
        <f t="shared" si="146"/>
        <v>1.2</v>
      </c>
      <c r="N1097" s="48">
        <f t="shared" si="146"/>
        <v>1.2</v>
      </c>
      <c r="O1097" s="48">
        <f t="shared" si="146"/>
        <v>1.2</v>
      </c>
      <c r="P1097" s="48">
        <f t="shared" si="146"/>
        <v>1.2</v>
      </c>
      <c r="Q1097" s="48">
        <f t="shared" si="146"/>
        <v>1.2</v>
      </c>
      <c r="R1097" s="48">
        <f t="shared" si="146"/>
        <v>1.2</v>
      </c>
    </row>
    <row r="1098">
      <c r="A1098" s="22"/>
      <c r="B1098" s="20"/>
      <c r="D1098" s="80"/>
      <c r="F1098" s="48"/>
      <c r="G1098" s="81"/>
      <c r="H1098" s="81">
        <f t="shared" si="147"/>
        <v>22</v>
      </c>
      <c r="J1098" s="48">
        <f t="shared" si="148"/>
        <v>1.1800000000000002</v>
      </c>
      <c r="K1098" s="48">
        <f t="shared" si="146"/>
        <v>1.1800000000000002</v>
      </c>
      <c r="L1098" s="48">
        <f t="shared" si="146"/>
        <v>1.1800000000000002</v>
      </c>
      <c r="M1098" s="48">
        <f t="shared" si="146"/>
        <v>1.1800000000000002</v>
      </c>
      <c r="N1098" s="48">
        <f t="shared" si="146"/>
        <v>1.1800000000000002</v>
      </c>
      <c r="O1098" s="48">
        <f t="shared" si="146"/>
        <v>1.1800000000000002</v>
      </c>
      <c r="P1098" s="48">
        <f t="shared" si="146"/>
        <v>1.1800000000000002</v>
      </c>
      <c r="Q1098" s="48">
        <f t="shared" si="146"/>
        <v>1.1800000000000002</v>
      </c>
      <c r="R1098" s="48">
        <f t="shared" si="146"/>
        <v>1.1800000000000002</v>
      </c>
    </row>
    <row r="1099">
      <c r="A1099" s="22"/>
      <c r="B1099" s="20"/>
      <c r="D1099" s="80"/>
      <c r="F1099" s="48"/>
      <c r="G1099" s="81"/>
      <c r="H1099" s="81">
        <f t="shared" si="147"/>
        <v>23</v>
      </c>
      <c r="J1099" s="48">
        <f t="shared" si="148"/>
        <v>1.1299999999999999</v>
      </c>
      <c r="K1099" s="48">
        <f t="shared" si="146"/>
        <v>1.1299999999999999</v>
      </c>
      <c r="L1099" s="48">
        <f t="shared" si="146"/>
        <v>1.1299999999999999</v>
      </c>
      <c r="M1099" s="48">
        <f t="shared" si="146"/>
        <v>1.1299999999999999</v>
      </c>
      <c r="N1099" s="48">
        <f t="shared" si="146"/>
        <v>1.1299999999999999</v>
      </c>
      <c r="O1099" s="48">
        <f t="shared" si="146"/>
        <v>1.1299999999999999</v>
      </c>
      <c r="P1099" s="48">
        <f t="shared" si="146"/>
        <v>1.1299999999999999</v>
      </c>
      <c r="Q1099" s="48">
        <f t="shared" si="146"/>
        <v>1.1299999999999999</v>
      </c>
      <c r="R1099" s="48">
        <f>Q1099</f>
        <v>1.1299999999999999</v>
      </c>
    </row>
    <row r="1100">
      <c r="A1100" s="22"/>
      <c r="B1100" s="20"/>
      <c r="D1100" s="80"/>
      <c r="F1100" s="48"/>
      <c r="G1100" s="81"/>
      <c r="H1100" s="48"/>
      <c r="J1100" s="48"/>
      <c r="K1100" s="48"/>
      <c r="L1100" s="48"/>
      <c r="M1100" s="48"/>
      <c r="N1100" s="48"/>
      <c r="O1100" s="48"/>
      <c r="P1100" s="48"/>
      <c r="Q1100" s="48"/>
      <c r="R1100" s="48"/>
    </row>
    <row r="1101">
      <c r="A1101" s="22">
        <v>6</v>
      </c>
      <c r="B1101" s="24"/>
      <c r="D1101" s="80" t="s">
        <v>3655</v>
      </c>
      <c r="E1101" s="91"/>
      <c r="F1101" s="98"/>
      <c r="G1101" s="22"/>
      <c r="I1101" s="48"/>
      <c r="J1101" s="48"/>
      <c r="K1101" s="23"/>
      <c r="L1101" s="24"/>
      <c r="M1101" s="20"/>
      <c r="N1101" s="20"/>
      <c r="O1101" s="20"/>
      <c r="P1101" s="20"/>
      <c r="Q1101" s="20"/>
      <c r="R1101" s="20"/>
    </row>
    <row r="1102" ht="12.75">
      <c r="A1102" s="22"/>
      <c r="B1102" s="24" t="s">
        <v>140</v>
      </c>
      <c r="C1102" s="20"/>
      <c r="D1102" s="1" t="s">
        <v>3656</v>
      </c>
      <c r="E1102" s="20" t="s">
        <v>3656</v>
      </c>
      <c r="F1102" s="98" t="s">
        <v>38</v>
      </c>
      <c r="G1102" s="22">
        <v>20</v>
      </c>
      <c r="I1102" s="20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</row>
    <row r="1103">
      <c r="A1103" s="22"/>
      <c r="B1103" s="24" t="s">
        <v>1071</v>
      </c>
      <c r="C1103" s="24" t="s">
        <v>3461</v>
      </c>
      <c r="F1103" s="98"/>
      <c r="G1103" s="22"/>
      <c r="I1103" s="20"/>
      <c r="K1103" s="20"/>
      <c r="L1103" s="20"/>
      <c r="M1103" s="20"/>
      <c r="N1103" s="20"/>
      <c r="O1103" s="20"/>
      <c r="P1103" s="20"/>
      <c r="Q1103" s="20"/>
      <c r="R1103" s="21"/>
    </row>
    <row r="1104">
      <c r="A1104" s="22"/>
      <c r="B1104" s="20" t="s">
        <v>3511</v>
      </c>
      <c r="C1104" s="20" t="s">
        <v>3512</v>
      </c>
      <c r="F1104" s="98"/>
      <c r="G1104" s="22"/>
      <c r="H1104" s="22">
        <v>0</v>
      </c>
      <c r="J1104" s="21">
        <v>0.029999999999999999</v>
      </c>
      <c r="K1104" s="21">
        <f t="shared" si="146"/>
        <v>0.029999999999999999</v>
      </c>
      <c r="L1104" s="21">
        <f t="shared" si="146"/>
        <v>0.029999999999999999</v>
      </c>
      <c r="M1104" s="21">
        <f t="shared" si="146"/>
        <v>0.029999999999999999</v>
      </c>
      <c r="N1104" s="21">
        <f t="shared" si="146"/>
        <v>0.029999999999999999</v>
      </c>
      <c r="O1104" s="21">
        <f t="shared" si="146"/>
        <v>0.029999999999999999</v>
      </c>
      <c r="P1104" s="21">
        <f t="shared" si="146"/>
        <v>0.029999999999999999</v>
      </c>
      <c r="Q1104" s="21">
        <f t="shared" si="146"/>
        <v>0.029999999999999999</v>
      </c>
      <c r="R1104" s="21">
        <f>Q1104</f>
        <v>0.029999999999999999</v>
      </c>
      <c r="S1104" s="21"/>
    </row>
    <row r="1105">
      <c r="A1105" s="22"/>
      <c r="B1105" s="24" t="s">
        <v>1880</v>
      </c>
      <c r="C1105" s="24" t="s">
        <v>3657</v>
      </c>
      <c r="F1105" s="98"/>
      <c r="G1105" s="22"/>
      <c r="H1105" s="22">
        <f t="shared" si="147"/>
        <v>1</v>
      </c>
      <c r="J1105" s="21">
        <v>0.029999999999999999</v>
      </c>
      <c r="K1105" s="21">
        <f t="shared" si="146"/>
        <v>0.029999999999999999</v>
      </c>
      <c r="L1105" s="21">
        <f t="shared" si="146"/>
        <v>0.029999999999999999</v>
      </c>
      <c r="M1105" s="21">
        <f t="shared" si="146"/>
        <v>0.029999999999999999</v>
      </c>
      <c r="N1105" s="21">
        <f t="shared" si="146"/>
        <v>0.029999999999999999</v>
      </c>
      <c r="O1105" s="21">
        <f t="shared" si="146"/>
        <v>0.029999999999999999</v>
      </c>
      <c r="P1105" s="21">
        <f t="shared" si="146"/>
        <v>0.029999999999999999</v>
      </c>
      <c r="Q1105" s="21">
        <f t="shared" si="146"/>
        <v>0.029999999999999999</v>
      </c>
      <c r="R1105" s="21">
        <f t="shared" si="146"/>
        <v>0.029999999999999999</v>
      </c>
      <c r="S1105" s="21"/>
    </row>
    <row r="1106">
      <c r="A1106" s="22"/>
      <c r="B1106" s="24" t="s">
        <v>3658</v>
      </c>
      <c r="C1106" s="155" t="s">
        <v>3659</v>
      </c>
      <c r="F1106" s="98"/>
      <c r="G1106" s="22"/>
      <c r="H1106" s="22">
        <f t="shared" si="147"/>
        <v>2</v>
      </c>
      <c r="J1106" s="21">
        <v>0.029999999999999999</v>
      </c>
      <c r="K1106" s="21">
        <f t="shared" si="146"/>
        <v>0.029999999999999999</v>
      </c>
      <c r="L1106" s="21">
        <f t="shared" si="146"/>
        <v>0.029999999999999999</v>
      </c>
      <c r="M1106" s="21">
        <f t="shared" si="146"/>
        <v>0.029999999999999999</v>
      </c>
      <c r="N1106" s="21">
        <f t="shared" si="146"/>
        <v>0.029999999999999999</v>
      </c>
      <c r="O1106" s="21">
        <f t="shared" si="146"/>
        <v>0.029999999999999999</v>
      </c>
      <c r="P1106" s="21">
        <f t="shared" si="146"/>
        <v>0.029999999999999999</v>
      </c>
      <c r="Q1106" s="21">
        <f t="shared" si="146"/>
        <v>0.029999999999999999</v>
      </c>
      <c r="R1106" s="21">
        <f t="shared" si="146"/>
        <v>0.029999999999999999</v>
      </c>
      <c r="S1106" s="21"/>
    </row>
    <row r="1107">
      <c r="A1107" s="22"/>
      <c r="B1107" s="20" t="s">
        <v>3660</v>
      </c>
      <c r="C1107" s="24" t="s">
        <v>3661</v>
      </c>
      <c r="F1107" s="98"/>
      <c r="G1107" s="22"/>
      <c r="H1107" s="22">
        <f t="shared" si="147"/>
        <v>3</v>
      </c>
      <c r="J1107" s="21">
        <v>0.029999999999999999</v>
      </c>
      <c r="K1107" s="21">
        <f t="shared" si="146"/>
        <v>0.029999999999999999</v>
      </c>
      <c r="L1107" s="21">
        <f t="shared" si="146"/>
        <v>0.029999999999999999</v>
      </c>
      <c r="M1107" s="21">
        <f t="shared" si="146"/>
        <v>0.029999999999999999</v>
      </c>
      <c r="N1107" s="21">
        <f t="shared" si="146"/>
        <v>0.029999999999999999</v>
      </c>
      <c r="O1107" s="21">
        <f t="shared" si="146"/>
        <v>0.029999999999999999</v>
      </c>
      <c r="P1107" s="21">
        <f t="shared" si="146"/>
        <v>0.029999999999999999</v>
      </c>
      <c r="Q1107" s="21">
        <f t="shared" si="146"/>
        <v>0.029999999999999999</v>
      </c>
      <c r="R1107" s="21">
        <f t="shared" si="146"/>
        <v>0.029999999999999999</v>
      </c>
      <c r="S1107" s="21"/>
    </row>
    <row r="1108">
      <c r="A1108" s="22"/>
      <c r="B1108" s="20" t="s">
        <v>3662</v>
      </c>
      <c r="C1108" s="20" t="s">
        <v>3663</v>
      </c>
      <c r="F1108" s="98"/>
      <c r="G1108" s="22"/>
      <c r="H1108" s="22">
        <f t="shared" si="147"/>
        <v>4</v>
      </c>
      <c r="J1108" s="21">
        <v>0.029999999999999999</v>
      </c>
      <c r="K1108" s="21">
        <f t="shared" si="146"/>
        <v>0.029999999999999999</v>
      </c>
      <c r="L1108" s="21">
        <f t="shared" si="146"/>
        <v>0.029999999999999999</v>
      </c>
      <c r="M1108" s="21">
        <f t="shared" si="146"/>
        <v>0.029999999999999999</v>
      </c>
      <c r="N1108" s="21">
        <f t="shared" si="146"/>
        <v>0.029999999999999999</v>
      </c>
      <c r="O1108" s="21">
        <f t="shared" si="146"/>
        <v>0.029999999999999999</v>
      </c>
      <c r="P1108" s="21">
        <f t="shared" si="146"/>
        <v>0.029999999999999999</v>
      </c>
      <c r="Q1108" s="21">
        <f t="shared" si="146"/>
        <v>0.029999999999999999</v>
      </c>
      <c r="R1108" s="21">
        <f t="shared" si="146"/>
        <v>0.029999999999999999</v>
      </c>
      <c r="S1108" s="21"/>
    </row>
    <row r="1109">
      <c r="A1109" s="22"/>
      <c r="B1109" s="20"/>
      <c r="C1109" s="20"/>
      <c r="F1109" s="98"/>
      <c r="G1109" s="22"/>
      <c r="H1109" s="22">
        <f t="shared" si="147"/>
        <v>5</v>
      </c>
      <c r="J1109" s="21">
        <v>0.029999999999999999</v>
      </c>
      <c r="K1109" s="21">
        <f t="shared" si="146"/>
        <v>0.029999999999999999</v>
      </c>
      <c r="L1109" s="21">
        <f t="shared" si="146"/>
        <v>0.029999999999999999</v>
      </c>
      <c r="M1109" s="21">
        <f t="shared" si="146"/>
        <v>0.029999999999999999</v>
      </c>
      <c r="N1109" s="21">
        <f t="shared" si="146"/>
        <v>0.029999999999999999</v>
      </c>
      <c r="O1109" s="21">
        <f t="shared" si="146"/>
        <v>0.029999999999999999</v>
      </c>
      <c r="P1109" s="21">
        <f t="shared" si="146"/>
        <v>0.029999999999999999</v>
      </c>
      <c r="Q1109" s="21">
        <f t="shared" si="146"/>
        <v>0.029999999999999999</v>
      </c>
      <c r="R1109" s="21">
        <f t="shared" si="146"/>
        <v>0.029999999999999999</v>
      </c>
      <c r="S1109" s="21"/>
    </row>
    <row r="1110">
      <c r="A1110" s="22"/>
      <c r="B1110" s="20"/>
      <c r="C1110" s="20"/>
      <c r="F1110" s="98"/>
      <c r="G1110" s="22"/>
      <c r="H1110" s="22">
        <f t="shared" si="147"/>
        <v>6</v>
      </c>
      <c r="J1110" s="21">
        <v>0.029999999999999999</v>
      </c>
      <c r="K1110" s="21">
        <f t="shared" si="146"/>
        <v>0.029999999999999999</v>
      </c>
      <c r="L1110" s="21">
        <f t="shared" si="146"/>
        <v>0.029999999999999999</v>
      </c>
      <c r="M1110" s="21">
        <f t="shared" si="146"/>
        <v>0.029999999999999999</v>
      </c>
      <c r="N1110" s="21">
        <f t="shared" si="146"/>
        <v>0.029999999999999999</v>
      </c>
      <c r="O1110" s="21">
        <f t="shared" si="146"/>
        <v>0.029999999999999999</v>
      </c>
      <c r="P1110" s="21">
        <f t="shared" si="146"/>
        <v>0.029999999999999999</v>
      </c>
      <c r="Q1110" s="21">
        <f t="shared" si="146"/>
        <v>0.029999999999999999</v>
      </c>
      <c r="R1110" s="21">
        <f t="shared" si="146"/>
        <v>0.029999999999999999</v>
      </c>
      <c r="S1110" s="21"/>
    </row>
    <row r="1111">
      <c r="A1111" s="22"/>
      <c r="B1111" s="20"/>
      <c r="C1111" s="20"/>
      <c r="F1111" s="98"/>
      <c r="G1111" s="22"/>
      <c r="H1111" s="22">
        <f t="shared" si="147"/>
        <v>7</v>
      </c>
      <c r="J1111" s="21">
        <v>0.029999999999999999</v>
      </c>
      <c r="K1111" s="21">
        <f t="shared" si="146"/>
        <v>0.029999999999999999</v>
      </c>
      <c r="L1111" s="21">
        <f t="shared" si="146"/>
        <v>0.029999999999999999</v>
      </c>
      <c r="M1111" s="21">
        <f t="shared" si="146"/>
        <v>0.029999999999999999</v>
      </c>
      <c r="N1111" s="21">
        <f t="shared" si="146"/>
        <v>0.029999999999999999</v>
      </c>
      <c r="O1111" s="21">
        <f t="shared" si="146"/>
        <v>0.029999999999999999</v>
      </c>
      <c r="P1111" s="21">
        <f t="shared" si="146"/>
        <v>0.029999999999999999</v>
      </c>
      <c r="Q1111" s="21">
        <f t="shared" si="146"/>
        <v>0.029999999999999999</v>
      </c>
      <c r="R1111" s="21">
        <f t="shared" si="146"/>
        <v>0.029999999999999999</v>
      </c>
      <c r="S1111" s="21"/>
    </row>
    <row r="1112">
      <c r="A1112" s="22"/>
      <c r="B1112" s="20"/>
      <c r="C1112" s="20"/>
      <c r="F1112" s="98"/>
      <c r="G1112" s="22"/>
      <c r="H1112" s="22">
        <f t="shared" si="147"/>
        <v>8</v>
      </c>
      <c r="J1112" s="21">
        <v>0.029999999999999999</v>
      </c>
      <c r="K1112" s="21">
        <f t="shared" si="146"/>
        <v>0.029999999999999999</v>
      </c>
      <c r="L1112" s="21">
        <f t="shared" si="146"/>
        <v>0.029999999999999999</v>
      </c>
      <c r="M1112" s="21">
        <f t="shared" si="146"/>
        <v>0.029999999999999999</v>
      </c>
      <c r="N1112" s="21">
        <f t="shared" si="146"/>
        <v>0.029999999999999999</v>
      </c>
      <c r="O1112" s="21">
        <f t="shared" si="146"/>
        <v>0.029999999999999999</v>
      </c>
      <c r="P1112" s="21">
        <f t="shared" si="146"/>
        <v>0.029999999999999999</v>
      </c>
      <c r="Q1112" s="21">
        <f t="shared" si="146"/>
        <v>0.029999999999999999</v>
      </c>
      <c r="R1112" s="21">
        <f t="shared" si="146"/>
        <v>0.029999999999999999</v>
      </c>
      <c r="S1112" s="21"/>
    </row>
    <row r="1113">
      <c r="A1113" s="22"/>
      <c r="B1113" s="20"/>
      <c r="C1113" s="20"/>
      <c r="F1113" s="98"/>
      <c r="G1113" s="22"/>
      <c r="H1113" s="22">
        <f t="shared" si="147"/>
        <v>9</v>
      </c>
      <c r="J1113" s="21">
        <v>0.029999999999999999</v>
      </c>
      <c r="K1113" s="21">
        <f t="shared" si="146"/>
        <v>0.029999999999999999</v>
      </c>
      <c r="L1113" s="21">
        <f t="shared" si="146"/>
        <v>0.029999999999999999</v>
      </c>
      <c r="M1113" s="21">
        <f t="shared" si="146"/>
        <v>0.029999999999999999</v>
      </c>
      <c r="N1113" s="21">
        <f t="shared" si="146"/>
        <v>0.029999999999999999</v>
      </c>
      <c r="O1113" s="21">
        <f t="shared" si="146"/>
        <v>0.029999999999999999</v>
      </c>
      <c r="P1113" s="21">
        <f t="shared" si="146"/>
        <v>0.029999999999999999</v>
      </c>
      <c r="Q1113" s="21">
        <f t="shared" si="146"/>
        <v>0.029999999999999999</v>
      </c>
      <c r="R1113" s="21">
        <f t="shared" si="146"/>
        <v>0.029999999999999999</v>
      </c>
      <c r="S1113" s="21"/>
    </row>
    <row r="1114">
      <c r="A1114" s="22"/>
      <c r="B1114" s="20"/>
      <c r="C1114" s="20"/>
      <c r="F1114" s="98"/>
      <c r="G1114" s="22"/>
      <c r="H1114" s="22">
        <f t="shared" si="147"/>
        <v>10</v>
      </c>
      <c r="J1114" s="21">
        <v>0.029999999999999999</v>
      </c>
      <c r="K1114" s="21">
        <f t="shared" si="146"/>
        <v>0.029999999999999999</v>
      </c>
      <c r="L1114" s="21">
        <f t="shared" si="146"/>
        <v>0.029999999999999999</v>
      </c>
      <c r="M1114" s="21">
        <f t="shared" si="146"/>
        <v>0.029999999999999999</v>
      </c>
      <c r="N1114" s="21">
        <f t="shared" si="146"/>
        <v>0.029999999999999999</v>
      </c>
      <c r="O1114" s="21">
        <f t="shared" si="146"/>
        <v>0.029999999999999999</v>
      </c>
      <c r="P1114" s="21">
        <f t="shared" si="146"/>
        <v>0.029999999999999999</v>
      </c>
      <c r="Q1114" s="21">
        <f t="shared" si="146"/>
        <v>0.029999999999999999</v>
      </c>
      <c r="R1114" s="21">
        <f t="shared" si="146"/>
        <v>0.029999999999999999</v>
      </c>
      <c r="S1114" s="21"/>
    </row>
    <row r="1115">
      <c r="A1115" s="22"/>
      <c r="B1115" s="20"/>
      <c r="C1115" s="20"/>
      <c r="F1115" s="98"/>
      <c r="G1115" s="22"/>
      <c r="H1115" s="22">
        <f t="shared" si="147"/>
        <v>11</v>
      </c>
      <c r="J1115" s="21">
        <v>0.029999999999999999</v>
      </c>
      <c r="K1115" s="21">
        <f t="shared" si="146"/>
        <v>0.029999999999999999</v>
      </c>
      <c r="L1115" s="21">
        <f t="shared" si="146"/>
        <v>0.029999999999999999</v>
      </c>
      <c r="M1115" s="21">
        <f t="shared" si="146"/>
        <v>0.029999999999999999</v>
      </c>
      <c r="N1115" s="21">
        <f t="shared" si="146"/>
        <v>0.029999999999999999</v>
      </c>
      <c r="O1115" s="21">
        <f t="shared" si="146"/>
        <v>0.029999999999999999</v>
      </c>
      <c r="P1115" s="21">
        <f t="shared" si="146"/>
        <v>0.029999999999999999</v>
      </c>
      <c r="Q1115" s="21">
        <f t="shared" si="146"/>
        <v>0.029999999999999999</v>
      </c>
      <c r="R1115" s="21">
        <f t="shared" si="146"/>
        <v>0.029999999999999999</v>
      </c>
      <c r="S1115" s="21"/>
    </row>
    <row r="1116">
      <c r="A1116" s="22"/>
      <c r="B1116" s="20"/>
      <c r="C1116" s="20"/>
      <c r="F1116" s="98"/>
      <c r="G1116" s="22"/>
      <c r="H1116" s="22">
        <f t="shared" si="147"/>
        <v>12</v>
      </c>
      <c r="J1116" s="21">
        <v>0.029999999999999999</v>
      </c>
      <c r="K1116" s="21">
        <f t="shared" si="146"/>
        <v>0.029999999999999999</v>
      </c>
      <c r="L1116" s="21">
        <f t="shared" si="146"/>
        <v>0.029999999999999999</v>
      </c>
      <c r="M1116" s="21">
        <f t="shared" si="146"/>
        <v>0.029999999999999999</v>
      </c>
      <c r="N1116" s="21">
        <f t="shared" si="146"/>
        <v>0.029999999999999999</v>
      </c>
      <c r="O1116" s="21">
        <f t="shared" si="146"/>
        <v>0.029999999999999999</v>
      </c>
      <c r="P1116" s="21">
        <f t="shared" si="146"/>
        <v>0.029999999999999999</v>
      </c>
      <c r="Q1116" s="21">
        <f t="shared" si="146"/>
        <v>0.029999999999999999</v>
      </c>
      <c r="R1116" s="21">
        <f t="shared" si="146"/>
        <v>0.029999999999999999</v>
      </c>
      <c r="S1116" s="21"/>
    </row>
    <row r="1117">
      <c r="A1117" s="22"/>
      <c r="B1117" s="20"/>
      <c r="C1117" s="20"/>
      <c r="F1117" s="98"/>
      <c r="G1117" s="22"/>
      <c r="H1117" s="22">
        <f t="shared" si="147"/>
        <v>13</v>
      </c>
      <c r="J1117" s="21">
        <v>0.029999999999999999</v>
      </c>
      <c r="K1117" s="21">
        <f t="shared" si="146"/>
        <v>0.029999999999999999</v>
      </c>
      <c r="L1117" s="21">
        <f t="shared" si="146"/>
        <v>0.029999999999999999</v>
      </c>
      <c r="M1117" s="21">
        <f t="shared" si="146"/>
        <v>0.029999999999999999</v>
      </c>
      <c r="N1117" s="21">
        <f t="shared" si="146"/>
        <v>0.029999999999999999</v>
      </c>
      <c r="O1117" s="21">
        <f t="shared" si="146"/>
        <v>0.029999999999999999</v>
      </c>
      <c r="P1117" s="21">
        <f t="shared" si="146"/>
        <v>0.029999999999999999</v>
      </c>
      <c r="Q1117" s="21">
        <f t="shared" si="146"/>
        <v>0.029999999999999999</v>
      </c>
      <c r="R1117" s="21">
        <f t="shared" si="146"/>
        <v>0.029999999999999999</v>
      </c>
      <c r="S1117" s="21"/>
    </row>
    <row r="1118">
      <c r="A1118" s="22"/>
      <c r="B1118" s="20"/>
      <c r="C1118" s="20"/>
      <c r="F1118" s="98"/>
      <c r="G1118" s="22"/>
      <c r="H1118" s="22">
        <f t="shared" si="147"/>
        <v>14</v>
      </c>
      <c r="J1118" s="21">
        <v>0.029999999999999999</v>
      </c>
      <c r="K1118" s="21">
        <f t="shared" si="146"/>
        <v>0.029999999999999999</v>
      </c>
      <c r="L1118" s="21">
        <f t="shared" si="146"/>
        <v>0.029999999999999999</v>
      </c>
      <c r="M1118" s="21">
        <f t="shared" si="146"/>
        <v>0.029999999999999999</v>
      </c>
      <c r="N1118" s="21">
        <f t="shared" si="146"/>
        <v>0.029999999999999999</v>
      </c>
      <c r="O1118" s="21">
        <f t="shared" si="146"/>
        <v>0.029999999999999999</v>
      </c>
      <c r="P1118" s="21">
        <f t="shared" si="146"/>
        <v>0.029999999999999999</v>
      </c>
      <c r="Q1118" s="21">
        <f t="shared" si="146"/>
        <v>0.029999999999999999</v>
      </c>
      <c r="R1118" s="21">
        <f t="shared" si="146"/>
        <v>0.029999999999999999</v>
      </c>
      <c r="S1118" s="21"/>
    </row>
    <row r="1119">
      <c r="A1119" s="22"/>
      <c r="B1119" s="20"/>
      <c r="C1119" s="20"/>
      <c r="F1119" s="98"/>
      <c r="G1119" s="22"/>
      <c r="H1119" s="22">
        <f t="shared" si="147"/>
        <v>15</v>
      </c>
      <c r="J1119" s="21">
        <v>0.029999999999999999</v>
      </c>
      <c r="K1119" s="21">
        <f t="shared" si="146"/>
        <v>0.029999999999999999</v>
      </c>
      <c r="L1119" s="21">
        <f t="shared" si="146"/>
        <v>0.029999999999999999</v>
      </c>
      <c r="M1119" s="21">
        <f t="shared" si="146"/>
        <v>0.029999999999999999</v>
      </c>
      <c r="N1119" s="21">
        <f t="shared" si="146"/>
        <v>0.029999999999999999</v>
      </c>
      <c r="O1119" s="21">
        <f t="shared" si="146"/>
        <v>0.029999999999999999</v>
      </c>
      <c r="P1119" s="21">
        <f t="shared" si="146"/>
        <v>0.029999999999999999</v>
      </c>
      <c r="Q1119" s="21">
        <f t="shared" si="146"/>
        <v>0.029999999999999999</v>
      </c>
      <c r="R1119" s="21">
        <f t="shared" si="146"/>
        <v>0.029999999999999999</v>
      </c>
      <c r="S1119" s="21"/>
    </row>
    <row r="1120">
      <c r="A1120" s="22"/>
      <c r="B1120" s="20"/>
      <c r="C1120" s="20"/>
      <c r="F1120" s="98"/>
      <c r="G1120" s="22"/>
      <c r="H1120" s="22">
        <f t="shared" si="147"/>
        <v>16</v>
      </c>
      <c r="J1120" s="21">
        <v>0.029999999999999999</v>
      </c>
      <c r="K1120" s="21">
        <f t="shared" si="146"/>
        <v>0.029999999999999999</v>
      </c>
      <c r="L1120" s="21">
        <f t="shared" si="146"/>
        <v>0.029999999999999999</v>
      </c>
      <c r="M1120" s="21">
        <f t="shared" si="146"/>
        <v>0.029999999999999999</v>
      </c>
      <c r="N1120" s="21">
        <f t="shared" si="146"/>
        <v>0.029999999999999999</v>
      </c>
      <c r="O1120" s="21">
        <f t="shared" si="146"/>
        <v>0.029999999999999999</v>
      </c>
      <c r="P1120" s="21">
        <f t="shared" si="146"/>
        <v>0.029999999999999999</v>
      </c>
      <c r="Q1120" s="21">
        <f t="shared" si="146"/>
        <v>0.029999999999999999</v>
      </c>
      <c r="R1120" s="21">
        <f t="shared" si="146"/>
        <v>0.029999999999999999</v>
      </c>
      <c r="S1120" s="21"/>
    </row>
    <row r="1121">
      <c r="A1121" s="22"/>
      <c r="B1121" s="20"/>
      <c r="C1121" s="20"/>
      <c r="F1121" s="98"/>
      <c r="G1121" s="22"/>
      <c r="H1121" s="22">
        <f t="shared" si="147"/>
        <v>17</v>
      </c>
      <c r="J1121" s="21">
        <v>0.029999999999999999</v>
      </c>
      <c r="K1121" s="21">
        <f t="shared" si="146"/>
        <v>0.029999999999999999</v>
      </c>
      <c r="L1121" s="21">
        <f t="shared" si="146"/>
        <v>0.029999999999999999</v>
      </c>
      <c r="M1121" s="21">
        <f t="shared" si="146"/>
        <v>0.029999999999999999</v>
      </c>
      <c r="N1121" s="21">
        <f t="shared" si="146"/>
        <v>0.029999999999999999</v>
      </c>
      <c r="O1121" s="21">
        <f t="shared" si="146"/>
        <v>0.029999999999999999</v>
      </c>
      <c r="P1121" s="21">
        <f t="shared" si="146"/>
        <v>0.029999999999999999</v>
      </c>
      <c r="Q1121" s="21">
        <f t="shared" si="146"/>
        <v>0.029999999999999999</v>
      </c>
      <c r="R1121" s="21">
        <f t="shared" si="146"/>
        <v>0.029999999999999999</v>
      </c>
      <c r="S1121" s="21"/>
    </row>
    <row r="1122">
      <c r="A1122" s="22"/>
      <c r="B1122" s="20"/>
      <c r="C1122" s="20"/>
      <c r="F1122" s="98"/>
      <c r="G1122" s="22"/>
      <c r="H1122" s="22">
        <f t="shared" si="147"/>
        <v>18</v>
      </c>
      <c r="J1122" s="21">
        <v>0.029999999999999999</v>
      </c>
      <c r="K1122" s="21">
        <f t="shared" si="146"/>
        <v>0.029999999999999999</v>
      </c>
      <c r="L1122" s="21">
        <f t="shared" si="146"/>
        <v>0.029999999999999999</v>
      </c>
      <c r="M1122" s="21">
        <f t="shared" si="146"/>
        <v>0.029999999999999999</v>
      </c>
      <c r="N1122" s="21">
        <f t="shared" si="146"/>
        <v>0.029999999999999999</v>
      </c>
      <c r="O1122" s="21">
        <f t="shared" si="146"/>
        <v>0.029999999999999999</v>
      </c>
      <c r="P1122" s="21">
        <f t="shared" si="146"/>
        <v>0.029999999999999999</v>
      </c>
      <c r="Q1122" s="21">
        <f t="shared" si="146"/>
        <v>0.029999999999999999</v>
      </c>
      <c r="R1122" s="21">
        <f t="shared" si="146"/>
        <v>0.029999999999999999</v>
      </c>
      <c r="S1122" s="21"/>
    </row>
    <row r="1123">
      <c r="A1123" s="22"/>
      <c r="B1123" s="20"/>
      <c r="C1123" s="20"/>
      <c r="F1123" s="98"/>
      <c r="G1123" s="22"/>
      <c r="H1123" s="22">
        <f t="shared" si="147"/>
        <v>19</v>
      </c>
      <c r="J1123" s="21">
        <v>0.029999999999999999</v>
      </c>
      <c r="K1123" s="21">
        <f t="shared" si="146"/>
        <v>0.029999999999999999</v>
      </c>
      <c r="L1123" s="21">
        <f t="shared" si="146"/>
        <v>0.029999999999999999</v>
      </c>
      <c r="M1123" s="21">
        <f t="shared" si="146"/>
        <v>0.029999999999999999</v>
      </c>
      <c r="N1123" s="21">
        <f t="shared" si="146"/>
        <v>0.029999999999999999</v>
      </c>
      <c r="O1123" s="21">
        <f t="shared" si="146"/>
        <v>0.029999999999999999</v>
      </c>
      <c r="P1123" s="21">
        <f t="shared" si="146"/>
        <v>0.029999999999999999</v>
      </c>
      <c r="Q1123" s="21">
        <f t="shared" si="146"/>
        <v>0.029999999999999999</v>
      </c>
      <c r="R1123" s="21">
        <f t="shared" si="146"/>
        <v>0.029999999999999999</v>
      </c>
      <c r="S1123" s="21"/>
    </row>
    <row r="1124">
      <c r="A1124" s="22"/>
      <c r="B1124" s="20"/>
      <c r="C1124" s="20"/>
      <c r="F1124" s="98"/>
      <c r="G1124" s="22"/>
      <c r="H1124" s="22">
        <f t="shared" si="147"/>
        <v>20</v>
      </c>
      <c r="J1124" s="21">
        <v>0.029999999999999999</v>
      </c>
      <c r="K1124" s="21">
        <f t="shared" si="146"/>
        <v>0.029999999999999999</v>
      </c>
      <c r="L1124" s="21">
        <f t="shared" si="146"/>
        <v>0.029999999999999999</v>
      </c>
      <c r="M1124" s="21">
        <f t="shared" si="146"/>
        <v>0.029999999999999999</v>
      </c>
      <c r="N1124" s="21">
        <f t="shared" si="146"/>
        <v>0.029999999999999999</v>
      </c>
      <c r="O1124" s="21">
        <f t="shared" si="146"/>
        <v>0.029999999999999999</v>
      </c>
      <c r="P1124" s="21">
        <f t="shared" si="146"/>
        <v>0.029999999999999999</v>
      </c>
      <c r="Q1124" s="21">
        <f t="shared" si="146"/>
        <v>0.029999999999999999</v>
      </c>
      <c r="R1124" s="21">
        <f t="shared" si="146"/>
        <v>0.029999999999999999</v>
      </c>
      <c r="S1124" s="21"/>
    </row>
    <row r="1125">
      <c r="A1125" s="22"/>
      <c r="B1125" s="20"/>
      <c r="C1125" s="20"/>
      <c r="F1125" s="98"/>
      <c r="G1125" s="22"/>
      <c r="H1125" s="22">
        <f t="shared" si="147"/>
        <v>21</v>
      </c>
      <c r="J1125" s="21">
        <v>0.029999999999999999</v>
      </c>
      <c r="K1125" s="21">
        <f t="shared" si="146"/>
        <v>0.029999999999999999</v>
      </c>
      <c r="L1125" s="21">
        <f t="shared" si="146"/>
        <v>0.029999999999999999</v>
      </c>
      <c r="M1125" s="21">
        <f t="shared" si="146"/>
        <v>0.029999999999999999</v>
      </c>
      <c r="N1125" s="21">
        <f t="shared" si="146"/>
        <v>0.029999999999999999</v>
      </c>
      <c r="O1125" s="21">
        <f t="shared" si="146"/>
        <v>0.029999999999999999</v>
      </c>
      <c r="P1125" s="21">
        <f t="shared" si="146"/>
        <v>0.029999999999999999</v>
      </c>
      <c r="Q1125" s="21">
        <f t="shared" si="146"/>
        <v>0.029999999999999999</v>
      </c>
      <c r="R1125" s="21">
        <f t="shared" si="146"/>
        <v>0.029999999999999999</v>
      </c>
      <c r="S1125" s="21"/>
    </row>
    <row r="1126">
      <c r="A1126" s="22"/>
      <c r="B1126" s="20"/>
      <c r="C1126" s="20"/>
      <c r="F1126" s="98"/>
      <c r="G1126" s="22"/>
      <c r="H1126" s="22">
        <f t="shared" si="147"/>
        <v>22</v>
      </c>
      <c r="J1126" s="21">
        <v>0.029999999999999999</v>
      </c>
      <c r="K1126" s="21">
        <f t="shared" si="146"/>
        <v>0.029999999999999999</v>
      </c>
      <c r="L1126" s="21">
        <f t="shared" si="146"/>
        <v>0.029999999999999999</v>
      </c>
      <c r="M1126" s="21">
        <f t="shared" si="146"/>
        <v>0.029999999999999999</v>
      </c>
      <c r="N1126" s="21">
        <f t="shared" si="146"/>
        <v>0.029999999999999999</v>
      </c>
      <c r="O1126" s="21">
        <f t="shared" si="146"/>
        <v>0.029999999999999999</v>
      </c>
      <c r="P1126" s="21">
        <f t="shared" si="146"/>
        <v>0.029999999999999999</v>
      </c>
      <c r="Q1126" s="21">
        <f t="shared" si="146"/>
        <v>0.029999999999999999</v>
      </c>
      <c r="R1126" s="21">
        <f t="shared" si="146"/>
        <v>0.029999999999999999</v>
      </c>
      <c r="S1126" s="21"/>
    </row>
    <row r="1127">
      <c r="A1127" s="22"/>
      <c r="B1127" s="20"/>
      <c r="C1127" s="20"/>
      <c r="F1127" s="98"/>
      <c r="G1127" s="22"/>
      <c r="H1127" s="22">
        <f t="shared" si="147"/>
        <v>23</v>
      </c>
      <c r="J1127" s="21">
        <v>0.029999999999999999</v>
      </c>
      <c r="K1127" s="21">
        <f t="shared" si="146"/>
        <v>0.029999999999999999</v>
      </c>
      <c r="L1127" s="21">
        <f t="shared" si="146"/>
        <v>0.029999999999999999</v>
      </c>
      <c r="M1127" s="21">
        <f t="shared" si="146"/>
        <v>0.029999999999999999</v>
      </c>
      <c r="N1127" s="21">
        <f t="shared" si="146"/>
        <v>0.029999999999999999</v>
      </c>
      <c r="O1127" s="21">
        <f t="shared" si="146"/>
        <v>0.029999999999999999</v>
      </c>
      <c r="P1127" s="21">
        <f t="shared" si="146"/>
        <v>0.029999999999999999</v>
      </c>
      <c r="Q1127" s="21">
        <f t="shared" si="146"/>
        <v>0.029999999999999999</v>
      </c>
      <c r="R1127" s="21">
        <f>Q1127</f>
        <v>0.029999999999999999</v>
      </c>
      <c r="S1127" s="21"/>
    </row>
    <row r="1128">
      <c r="A1128" s="22"/>
      <c r="B1128" s="20"/>
      <c r="C1128" s="20"/>
      <c r="F1128" s="98"/>
      <c r="G1128" s="22"/>
      <c r="I1128" s="20"/>
      <c r="K1128" s="20"/>
      <c r="L1128" s="20"/>
      <c r="M1128" s="20"/>
      <c r="N1128" s="20"/>
      <c r="O1128" s="20"/>
      <c r="P1128" s="20"/>
      <c r="Q1128" s="20"/>
      <c r="R1128" s="48"/>
    </row>
    <row r="1129" ht="12.75">
      <c r="A1129" s="22"/>
      <c r="B1129" s="24" t="s">
        <v>140</v>
      </c>
      <c r="D1129" s="1" t="s">
        <v>267</v>
      </c>
      <c r="E1129" s="20" t="s">
        <v>267</v>
      </c>
      <c r="F1129" s="98" t="s">
        <v>38</v>
      </c>
      <c r="G1129" s="98">
        <v>20</v>
      </c>
      <c r="I1129" s="20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</row>
    <row r="1130" ht="12.75">
      <c r="A1130" s="22"/>
      <c r="B1130" s="24"/>
      <c r="D1130" s="1"/>
      <c r="F1130" s="98"/>
      <c r="G1130" s="98"/>
      <c r="I1130" s="20"/>
      <c r="J1130" s="21"/>
      <c r="K1130" s="21"/>
      <c r="L1130" s="21"/>
      <c r="M1130" s="21"/>
      <c r="N1130" s="21"/>
      <c r="O1130" s="21"/>
      <c r="P1130" s="21"/>
      <c r="Q1130" s="21"/>
      <c r="R1130" s="21"/>
    </row>
    <row r="1131" ht="12.75">
      <c r="A1131" s="22"/>
      <c r="B1131" s="24"/>
      <c r="D1131" s="1"/>
      <c r="F1131" s="98"/>
      <c r="G1131" s="98"/>
      <c r="H1131" s="22">
        <v>0</v>
      </c>
      <c r="J1131" s="21">
        <v>0.01</v>
      </c>
      <c r="K1131" s="21">
        <f t="shared" ref="K1128:R1191" si="149">J1131</f>
        <v>0.01</v>
      </c>
      <c r="L1131" s="21">
        <f t="shared" si="149"/>
        <v>0.01</v>
      </c>
      <c r="M1131" s="21">
        <f t="shared" si="149"/>
        <v>0.01</v>
      </c>
      <c r="N1131" s="21">
        <f t="shared" si="149"/>
        <v>0.01</v>
      </c>
      <c r="O1131" s="21">
        <f t="shared" si="149"/>
        <v>0.01</v>
      </c>
      <c r="P1131" s="21">
        <f t="shared" si="149"/>
        <v>0.01</v>
      </c>
      <c r="Q1131" s="21">
        <f t="shared" si="149"/>
        <v>0.01</v>
      </c>
      <c r="R1131" s="21">
        <f>Q1131</f>
        <v>0.01</v>
      </c>
      <c r="S1131" s="21"/>
    </row>
    <row r="1132" ht="12.75">
      <c r="A1132" s="22"/>
      <c r="B1132" s="24"/>
      <c r="D1132" s="1"/>
      <c r="F1132" s="98"/>
      <c r="G1132" s="98"/>
      <c r="H1132" s="22">
        <f t="shared" si="147"/>
        <v>1</v>
      </c>
      <c r="J1132" s="21">
        <v>0.01</v>
      </c>
      <c r="K1132" s="21">
        <f t="shared" si="149"/>
        <v>0.01</v>
      </c>
      <c r="L1132" s="21">
        <f t="shared" si="149"/>
        <v>0.01</v>
      </c>
      <c r="M1132" s="21">
        <f t="shared" si="149"/>
        <v>0.01</v>
      </c>
      <c r="N1132" s="21">
        <f t="shared" si="149"/>
        <v>0.01</v>
      </c>
      <c r="O1132" s="21">
        <f t="shared" si="149"/>
        <v>0.01</v>
      </c>
      <c r="P1132" s="21">
        <f t="shared" si="149"/>
        <v>0.01</v>
      </c>
      <c r="Q1132" s="21">
        <f t="shared" si="149"/>
        <v>0.01</v>
      </c>
      <c r="R1132" s="21">
        <f t="shared" si="149"/>
        <v>0.01</v>
      </c>
      <c r="S1132" s="21"/>
    </row>
    <row r="1133" ht="12.75">
      <c r="A1133" s="22"/>
      <c r="B1133" s="24"/>
      <c r="D1133" s="1"/>
      <c r="F1133" s="98"/>
      <c r="G1133" s="98"/>
      <c r="H1133" s="22">
        <f t="shared" si="147"/>
        <v>2</v>
      </c>
      <c r="J1133" s="21">
        <v>0.01</v>
      </c>
      <c r="K1133" s="21">
        <f t="shared" si="149"/>
        <v>0.01</v>
      </c>
      <c r="L1133" s="21">
        <f t="shared" si="149"/>
        <v>0.01</v>
      </c>
      <c r="M1133" s="21">
        <f t="shared" si="149"/>
        <v>0.01</v>
      </c>
      <c r="N1133" s="21">
        <f t="shared" si="149"/>
        <v>0.01</v>
      </c>
      <c r="O1133" s="21">
        <f t="shared" si="149"/>
        <v>0.01</v>
      </c>
      <c r="P1133" s="21">
        <f t="shared" si="149"/>
        <v>0.01</v>
      </c>
      <c r="Q1133" s="21">
        <f t="shared" si="149"/>
        <v>0.01</v>
      </c>
      <c r="R1133" s="21">
        <f t="shared" si="149"/>
        <v>0.01</v>
      </c>
      <c r="S1133" s="21"/>
    </row>
    <row r="1134" ht="12.75">
      <c r="A1134" s="22"/>
      <c r="B1134" s="24"/>
      <c r="D1134" s="1"/>
      <c r="F1134" s="98"/>
      <c r="G1134" s="98"/>
      <c r="H1134" s="22">
        <f t="shared" si="147"/>
        <v>3</v>
      </c>
      <c r="J1134" s="21">
        <v>0.01</v>
      </c>
      <c r="K1134" s="21">
        <f t="shared" si="149"/>
        <v>0.01</v>
      </c>
      <c r="L1134" s="21">
        <f t="shared" si="149"/>
        <v>0.01</v>
      </c>
      <c r="M1134" s="21">
        <f t="shared" si="149"/>
        <v>0.01</v>
      </c>
      <c r="N1134" s="21">
        <f t="shared" si="149"/>
        <v>0.01</v>
      </c>
      <c r="O1134" s="21">
        <f t="shared" si="149"/>
        <v>0.01</v>
      </c>
      <c r="P1134" s="21">
        <f t="shared" si="149"/>
        <v>0.01</v>
      </c>
      <c r="Q1134" s="21">
        <f t="shared" si="149"/>
        <v>0.01</v>
      </c>
      <c r="R1134" s="21">
        <f t="shared" si="149"/>
        <v>0.01</v>
      </c>
      <c r="S1134" s="21"/>
    </row>
    <row r="1135" ht="12.75">
      <c r="A1135" s="22"/>
      <c r="B1135" s="24"/>
      <c r="D1135" s="1"/>
      <c r="F1135" s="98"/>
      <c r="G1135" s="98"/>
      <c r="H1135" s="22">
        <f t="shared" ref="H1135:H1198" si="150">H1134+1</f>
        <v>4</v>
      </c>
      <c r="J1135" s="21">
        <v>0.01</v>
      </c>
      <c r="K1135" s="21">
        <f t="shared" si="149"/>
        <v>0.01</v>
      </c>
      <c r="L1135" s="21">
        <f t="shared" si="149"/>
        <v>0.01</v>
      </c>
      <c r="M1135" s="21">
        <f t="shared" si="149"/>
        <v>0.01</v>
      </c>
      <c r="N1135" s="21">
        <f t="shared" si="149"/>
        <v>0.01</v>
      </c>
      <c r="O1135" s="21">
        <f t="shared" si="149"/>
        <v>0.01</v>
      </c>
      <c r="P1135" s="21">
        <f t="shared" si="149"/>
        <v>0.01</v>
      </c>
      <c r="Q1135" s="21">
        <f t="shared" si="149"/>
        <v>0.01</v>
      </c>
      <c r="R1135" s="21">
        <f t="shared" si="149"/>
        <v>0.01</v>
      </c>
      <c r="S1135" s="21"/>
    </row>
    <row r="1136" ht="12.75">
      <c r="A1136" s="22"/>
      <c r="B1136" s="24"/>
      <c r="D1136" s="1"/>
      <c r="F1136" s="98"/>
      <c r="G1136" s="98"/>
      <c r="H1136" s="22">
        <f t="shared" si="150"/>
        <v>5</v>
      </c>
      <c r="J1136" s="21">
        <v>0.01</v>
      </c>
      <c r="K1136" s="21">
        <f t="shared" si="149"/>
        <v>0.01</v>
      </c>
      <c r="L1136" s="21">
        <f t="shared" si="149"/>
        <v>0.01</v>
      </c>
      <c r="M1136" s="21">
        <f t="shared" si="149"/>
        <v>0.01</v>
      </c>
      <c r="N1136" s="21">
        <f t="shared" si="149"/>
        <v>0.01</v>
      </c>
      <c r="O1136" s="21">
        <f t="shared" si="149"/>
        <v>0.01</v>
      </c>
      <c r="P1136" s="21">
        <f t="shared" si="149"/>
        <v>0.01</v>
      </c>
      <c r="Q1136" s="21">
        <f t="shared" si="149"/>
        <v>0.01</v>
      </c>
      <c r="R1136" s="21">
        <f t="shared" si="149"/>
        <v>0.01</v>
      </c>
      <c r="S1136" s="21"/>
    </row>
    <row r="1137" ht="12.75">
      <c r="A1137" s="22"/>
      <c r="B1137" s="24"/>
      <c r="D1137" s="1"/>
      <c r="F1137" s="98"/>
      <c r="G1137" s="98"/>
      <c r="H1137" s="22">
        <f t="shared" si="150"/>
        <v>6</v>
      </c>
      <c r="J1137" s="21">
        <v>0.01</v>
      </c>
      <c r="K1137" s="21">
        <f t="shared" si="149"/>
        <v>0.01</v>
      </c>
      <c r="L1137" s="21">
        <f t="shared" si="149"/>
        <v>0.01</v>
      </c>
      <c r="M1137" s="21">
        <f t="shared" si="149"/>
        <v>0.01</v>
      </c>
      <c r="N1137" s="21">
        <f t="shared" si="149"/>
        <v>0.01</v>
      </c>
      <c r="O1137" s="21">
        <f t="shared" si="149"/>
        <v>0.01</v>
      </c>
      <c r="P1137" s="21">
        <f t="shared" si="149"/>
        <v>0.01</v>
      </c>
      <c r="Q1137" s="21">
        <f t="shared" si="149"/>
        <v>0.01</v>
      </c>
      <c r="R1137" s="21">
        <f t="shared" si="149"/>
        <v>0.01</v>
      </c>
      <c r="S1137" s="21"/>
    </row>
    <row r="1138" ht="12.75">
      <c r="A1138" s="22"/>
      <c r="B1138" s="24"/>
      <c r="D1138" s="1"/>
      <c r="F1138" s="98"/>
      <c r="G1138" s="98"/>
      <c r="H1138" s="22">
        <f t="shared" si="150"/>
        <v>7</v>
      </c>
      <c r="J1138" s="21">
        <v>0.01</v>
      </c>
      <c r="K1138" s="21">
        <f t="shared" si="149"/>
        <v>0.01</v>
      </c>
      <c r="L1138" s="21">
        <f t="shared" si="149"/>
        <v>0.01</v>
      </c>
      <c r="M1138" s="21">
        <f t="shared" si="149"/>
        <v>0.01</v>
      </c>
      <c r="N1138" s="21">
        <f t="shared" si="149"/>
        <v>0.01</v>
      </c>
      <c r="O1138" s="21">
        <f t="shared" si="149"/>
        <v>0.01</v>
      </c>
      <c r="P1138" s="21">
        <f t="shared" si="149"/>
        <v>0.01</v>
      </c>
      <c r="Q1138" s="21">
        <f t="shared" si="149"/>
        <v>0.01</v>
      </c>
      <c r="R1138" s="21">
        <f t="shared" si="149"/>
        <v>0.01</v>
      </c>
      <c r="S1138" s="21"/>
    </row>
    <row r="1139" ht="12.75">
      <c r="A1139" s="22"/>
      <c r="B1139" s="24"/>
      <c r="D1139" s="1"/>
      <c r="F1139" s="98"/>
      <c r="G1139" s="98"/>
      <c r="H1139" s="22">
        <f t="shared" si="150"/>
        <v>8</v>
      </c>
      <c r="J1139" s="21">
        <v>0.01</v>
      </c>
      <c r="K1139" s="21">
        <f t="shared" si="149"/>
        <v>0.01</v>
      </c>
      <c r="L1139" s="21">
        <f t="shared" si="149"/>
        <v>0.01</v>
      </c>
      <c r="M1139" s="21">
        <f t="shared" si="149"/>
        <v>0.01</v>
      </c>
      <c r="N1139" s="21">
        <f t="shared" si="149"/>
        <v>0.01</v>
      </c>
      <c r="O1139" s="21">
        <f t="shared" si="149"/>
        <v>0.01</v>
      </c>
      <c r="P1139" s="21">
        <f t="shared" si="149"/>
        <v>0.01</v>
      </c>
      <c r="Q1139" s="21">
        <f t="shared" si="149"/>
        <v>0.01</v>
      </c>
      <c r="R1139" s="21">
        <f t="shared" si="149"/>
        <v>0.01</v>
      </c>
      <c r="S1139" s="21"/>
    </row>
    <row r="1140" ht="12.75">
      <c r="A1140" s="22"/>
      <c r="B1140" s="24"/>
      <c r="D1140" s="1"/>
      <c r="F1140" s="98"/>
      <c r="G1140" s="98"/>
      <c r="H1140" s="22">
        <f t="shared" si="150"/>
        <v>9</v>
      </c>
      <c r="J1140" s="21">
        <v>0.01</v>
      </c>
      <c r="K1140" s="21">
        <f t="shared" si="149"/>
        <v>0.01</v>
      </c>
      <c r="L1140" s="21">
        <f t="shared" si="149"/>
        <v>0.01</v>
      </c>
      <c r="M1140" s="21">
        <f t="shared" si="149"/>
        <v>0.01</v>
      </c>
      <c r="N1140" s="21">
        <f t="shared" si="149"/>
        <v>0.01</v>
      </c>
      <c r="O1140" s="21">
        <f t="shared" si="149"/>
        <v>0.01</v>
      </c>
      <c r="P1140" s="21">
        <f t="shared" si="149"/>
        <v>0.01</v>
      </c>
      <c r="Q1140" s="21">
        <f t="shared" si="149"/>
        <v>0.01</v>
      </c>
      <c r="R1140" s="21">
        <f t="shared" si="149"/>
        <v>0.01</v>
      </c>
      <c r="S1140" s="21"/>
    </row>
    <row r="1141" ht="12.75">
      <c r="A1141" s="22"/>
      <c r="B1141" s="24"/>
      <c r="D1141" s="1"/>
      <c r="F1141" s="98"/>
      <c r="G1141" s="98"/>
      <c r="H1141" s="22">
        <f t="shared" si="150"/>
        <v>10</v>
      </c>
      <c r="J1141" s="21">
        <v>0.01</v>
      </c>
      <c r="K1141" s="21">
        <f t="shared" si="149"/>
        <v>0.01</v>
      </c>
      <c r="L1141" s="21">
        <f t="shared" si="149"/>
        <v>0.01</v>
      </c>
      <c r="M1141" s="21">
        <f t="shared" si="149"/>
        <v>0.01</v>
      </c>
      <c r="N1141" s="21">
        <f t="shared" si="149"/>
        <v>0.01</v>
      </c>
      <c r="O1141" s="21">
        <f t="shared" si="149"/>
        <v>0.01</v>
      </c>
      <c r="P1141" s="21">
        <f t="shared" si="149"/>
        <v>0.01</v>
      </c>
      <c r="Q1141" s="21">
        <f t="shared" si="149"/>
        <v>0.01</v>
      </c>
      <c r="R1141" s="21">
        <f t="shared" si="149"/>
        <v>0.01</v>
      </c>
      <c r="S1141" s="21"/>
    </row>
    <row r="1142" ht="12.75">
      <c r="A1142" s="22"/>
      <c r="B1142" s="24"/>
      <c r="D1142" s="1"/>
      <c r="F1142" s="98"/>
      <c r="G1142" s="98"/>
      <c r="H1142" s="22">
        <f t="shared" si="150"/>
        <v>11</v>
      </c>
      <c r="J1142" s="21">
        <v>0.01</v>
      </c>
      <c r="K1142" s="21">
        <f t="shared" si="149"/>
        <v>0.01</v>
      </c>
      <c r="L1142" s="21">
        <f t="shared" si="149"/>
        <v>0.01</v>
      </c>
      <c r="M1142" s="21">
        <f t="shared" si="149"/>
        <v>0.01</v>
      </c>
      <c r="N1142" s="21">
        <f t="shared" si="149"/>
        <v>0.01</v>
      </c>
      <c r="O1142" s="21">
        <f t="shared" si="149"/>
        <v>0.01</v>
      </c>
      <c r="P1142" s="21">
        <f t="shared" si="149"/>
        <v>0.01</v>
      </c>
      <c r="Q1142" s="21">
        <f t="shared" si="149"/>
        <v>0.01</v>
      </c>
      <c r="R1142" s="21">
        <f t="shared" si="149"/>
        <v>0.01</v>
      </c>
      <c r="S1142" s="21"/>
    </row>
    <row r="1143" ht="12.75">
      <c r="A1143" s="22"/>
      <c r="B1143" s="24"/>
      <c r="D1143" s="1"/>
      <c r="F1143" s="98"/>
      <c r="G1143" s="98"/>
      <c r="H1143" s="22">
        <f t="shared" si="150"/>
        <v>12</v>
      </c>
      <c r="J1143" s="21">
        <v>0.01</v>
      </c>
      <c r="K1143" s="21">
        <f t="shared" si="149"/>
        <v>0.01</v>
      </c>
      <c r="L1143" s="21">
        <f t="shared" si="149"/>
        <v>0.01</v>
      </c>
      <c r="M1143" s="21">
        <f t="shared" si="149"/>
        <v>0.01</v>
      </c>
      <c r="N1143" s="21">
        <f t="shared" si="149"/>
        <v>0.01</v>
      </c>
      <c r="O1143" s="21">
        <f t="shared" si="149"/>
        <v>0.01</v>
      </c>
      <c r="P1143" s="21">
        <f t="shared" si="149"/>
        <v>0.01</v>
      </c>
      <c r="Q1143" s="21">
        <f t="shared" si="149"/>
        <v>0.01</v>
      </c>
      <c r="R1143" s="21">
        <f t="shared" si="149"/>
        <v>0.01</v>
      </c>
      <c r="S1143" s="21"/>
    </row>
    <row r="1144" ht="12.75">
      <c r="A1144" s="22"/>
      <c r="B1144" s="24"/>
      <c r="D1144" s="1"/>
      <c r="F1144" s="98"/>
      <c r="G1144" s="98"/>
      <c r="H1144" s="22">
        <f t="shared" si="150"/>
        <v>13</v>
      </c>
      <c r="J1144" s="21">
        <v>0.01</v>
      </c>
      <c r="K1144" s="21">
        <f t="shared" si="149"/>
        <v>0.01</v>
      </c>
      <c r="L1144" s="21">
        <f t="shared" si="149"/>
        <v>0.01</v>
      </c>
      <c r="M1144" s="21">
        <f t="shared" si="149"/>
        <v>0.01</v>
      </c>
      <c r="N1144" s="21">
        <f t="shared" si="149"/>
        <v>0.01</v>
      </c>
      <c r="O1144" s="21">
        <f t="shared" si="149"/>
        <v>0.01</v>
      </c>
      <c r="P1144" s="21">
        <f t="shared" si="149"/>
        <v>0.01</v>
      </c>
      <c r="Q1144" s="21">
        <f t="shared" si="149"/>
        <v>0.01</v>
      </c>
      <c r="R1144" s="21">
        <f t="shared" si="149"/>
        <v>0.01</v>
      </c>
      <c r="S1144" s="21"/>
    </row>
    <row r="1145" ht="12.75">
      <c r="A1145" s="22"/>
      <c r="B1145" s="24"/>
      <c r="D1145" s="1"/>
      <c r="F1145" s="98"/>
      <c r="G1145" s="98"/>
      <c r="H1145" s="22">
        <f t="shared" si="150"/>
        <v>14</v>
      </c>
      <c r="J1145" s="21">
        <v>0.01</v>
      </c>
      <c r="K1145" s="21">
        <f t="shared" si="149"/>
        <v>0.01</v>
      </c>
      <c r="L1145" s="21">
        <f t="shared" si="149"/>
        <v>0.01</v>
      </c>
      <c r="M1145" s="21">
        <f t="shared" si="149"/>
        <v>0.01</v>
      </c>
      <c r="N1145" s="21">
        <f t="shared" si="149"/>
        <v>0.01</v>
      </c>
      <c r="O1145" s="21">
        <f t="shared" si="149"/>
        <v>0.01</v>
      </c>
      <c r="P1145" s="21">
        <f t="shared" si="149"/>
        <v>0.01</v>
      </c>
      <c r="Q1145" s="21">
        <f t="shared" si="149"/>
        <v>0.01</v>
      </c>
      <c r="R1145" s="21">
        <f t="shared" si="149"/>
        <v>0.01</v>
      </c>
      <c r="S1145" s="21"/>
    </row>
    <row r="1146" ht="12.75">
      <c r="A1146" s="22"/>
      <c r="B1146" s="24"/>
      <c r="D1146" s="1"/>
      <c r="F1146" s="98"/>
      <c r="G1146" s="98"/>
      <c r="H1146" s="22">
        <f t="shared" si="150"/>
        <v>15</v>
      </c>
      <c r="J1146" s="21">
        <v>0.01</v>
      </c>
      <c r="K1146" s="21">
        <f t="shared" si="149"/>
        <v>0.01</v>
      </c>
      <c r="L1146" s="21">
        <f t="shared" si="149"/>
        <v>0.01</v>
      </c>
      <c r="M1146" s="21">
        <f t="shared" si="149"/>
        <v>0.01</v>
      </c>
      <c r="N1146" s="21">
        <f t="shared" si="149"/>
        <v>0.01</v>
      </c>
      <c r="O1146" s="21">
        <f t="shared" si="149"/>
        <v>0.01</v>
      </c>
      <c r="P1146" s="21">
        <f t="shared" si="149"/>
        <v>0.01</v>
      </c>
      <c r="Q1146" s="21">
        <f t="shared" si="149"/>
        <v>0.01</v>
      </c>
      <c r="R1146" s="21">
        <f t="shared" si="149"/>
        <v>0.01</v>
      </c>
      <c r="S1146" s="21"/>
    </row>
    <row r="1147" ht="12.75">
      <c r="A1147" s="22"/>
      <c r="B1147" s="24"/>
      <c r="D1147" s="1"/>
      <c r="F1147" s="98"/>
      <c r="G1147" s="98"/>
      <c r="H1147" s="22">
        <f t="shared" si="150"/>
        <v>16</v>
      </c>
      <c r="J1147" s="21">
        <v>0.01</v>
      </c>
      <c r="K1147" s="21">
        <f t="shared" si="149"/>
        <v>0.01</v>
      </c>
      <c r="L1147" s="21">
        <f t="shared" si="149"/>
        <v>0.01</v>
      </c>
      <c r="M1147" s="21">
        <f t="shared" si="149"/>
        <v>0.01</v>
      </c>
      <c r="N1147" s="21">
        <f t="shared" si="149"/>
        <v>0.01</v>
      </c>
      <c r="O1147" s="21">
        <f t="shared" si="149"/>
        <v>0.01</v>
      </c>
      <c r="P1147" s="21">
        <f t="shared" si="149"/>
        <v>0.01</v>
      </c>
      <c r="Q1147" s="21">
        <f t="shared" si="149"/>
        <v>0.01</v>
      </c>
      <c r="R1147" s="21">
        <f t="shared" si="149"/>
        <v>0.01</v>
      </c>
      <c r="S1147" s="21"/>
    </row>
    <row r="1148" ht="12.75">
      <c r="A1148" s="22"/>
      <c r="B1148" s="24"/>
      <c r="D1148" s="1"/>
      <c r="F1148" s="98"/>
      <c r="G1148" s="98"/>
      <c r="H1148" s="22">
        <f t="shared" si="150"/>
        <v>17</v>
      </c>
      <c r="J1148" s="21">
        <v>0.01</v>
      </c>
      <c r="K1148" s="21">
        <f t="shared" si="149"/>
        <v>0.01</v>
      </c>
      <c r="L1148" s="21">
        <f t="shared" si="149"/>
        <v>0.01</v>
      </c>
      <c r="M1148" s="21">
        <f t="shared" si="149"/>
        <v>0.01</v>
      </c>
      <c r="N1148" s="21">
        <f t="shared" si="149"/>
        <v>0.01</v>
      </c>
      <c r="O1148" s="21">
        <f t="shared" si="149"/>
        <v>0.01</v>
      </c>
      <c r="P1148" s="21">
        <f t="shared" si="149"/>
        <v>0.01</v>
      </c>
      <c r="Q1148" s="21">
        <f t="shared" si="149"/>
        <v>0.01</v>
      </c>
      <c r="R1148" s="21">
        <f t="shared" si="149"/>
        <v>0.01</v>
      </c>
      <c r="S1148" s="21"/>
    </row>
    <row r="1149" ht="12.75">
      <c r="A1149" s="22"/>
      <c r="B1149" s="24"/>
      <c r="D1149" s="1"/>
      <c r="F1149" s="98"/>
      <c r="G1149" s="98"/>
      <c r="H1149" s="22">
        <f t="shared" si="150"/>
        <v>18</v>
      </c>
      <c r="J1149" s="21">
        <v>0.01</v>
      </c>
      <c r="K1149" s="21">
        <f t="shared" si="149"/>
        <v>0.01</v>
      </c>
      <c r="L1149" s="21">
        <f t="shared" si="149"/>
        <v>0.01</v>
      </c>
      <c r="M1149" s="21">
        <f t="shared" si="149"/>
        <v>0.01</v>
      </c>
      <c r="N1149" s="21">
        <f t="shared" si="149"/>
        <v>0.01</v>
      </c>
      <c r="O1149" s="21">
        <f t="shared" si="149"/>
        <v>0.01</v>
      </c>
      <c r="P1149" s="21">
        <f t="shared" si="149"/>
        <v>0.01</v>
      </c>
      <c r="Q1149" s="21">
        <f t="shared" si="149"/>
        <v>0.01</v>
      </c>
      <c r="R1149" s="21">
        <f t="shared" si="149"/>
        <v>0.01</v>
      </c>
      <c r="S1149" s="21"/>
    </row>
    <row r="1150" ht="12.75">
      <c r="A1150" s="22"/>
      <c r="B1150" s="24"/>
      <c r="D1150" s="1"/>
      <c r="F1150" s="98"/>
      <c r="G1150" s="98"/>
      <c r="H1150" s="22">
        <f t="shared" si="150"/>
        <v>19</v>
      </c>
      <c r="J1150" s="21">
        <v>0.01</v>
      </c>
      <c r="K1150" s="21">
        <f t="shared" si="149"/>
        <v>0.01</v>
      </c>
      <c r="L1150" s="21">
        <f t="shared" si="149"/>
        <v>0.01</v>
      </c>
      <c r="M1150" s="21">
        <f t="shared" si="149"/>
        <v>0.01</v>
      </c>
      <c r="N1150" s="21">
        <f t="shared" si="149"/>
        <v>0.01</v>
      </c>
      <c r="O1150" s="21">
        <f t="shared" si="149"/>
        <v>0.01</v>
      </c>
      <c r="P1150" s="21">
        <f t="shared" si="149"/>
        <v>0.01</v>
      </c>
      <c r="Q1150" s="21">
        <f t="shared" si="149"/>
        <v>0.01</v>
      </c>
      <c r="R1150" s="21">
        <f t="shared" si="149"/>
        <v>0.01</v>
      </c>
      <c r="S1150" s="21"/>
    </row>
    <row r="1151" ht="12.75">
      <c r="A1151" s="22"/>
      <c r="B1151" s="24"/>
      <c r="D1151" s="1"/>
      <c r="F1151" s="98"/>
      <c r="G1151" s="98"/>
      <c r="H1151" s="22">
        <f t="shared" si="150"/>
        <v>20</v>
      </c>
      <c r="J1151" s="21">
        <v>0.01</v>
      </c>
      <c r="K1151" s="21">
        <f t="shared" si="149"/>
        <v>0.01</v>
      </c>
      <c r="L1151" s="21">
        <f t="shared" si="149"/>
        <v>0.01</v>
      </c>
      <c r="M1151" s="21">
        <f t="shared" si="149"/>
        <v>0.01</v>
      </c>
      <c r="N1151" s="21">
        <f t="shared" si="149"/>
        <v>0.01</v>
      </c>
      <c r="O1151" s="21">
        <f t="shared" si="149"/>
        <v>0.01</v>
      </c>
      <c r="P1151" s="21">
        <f t="shared" si="149"/>
        <v>0.01</v>
      </c>
      <c r="Q1151" s="21">
        <f t="shared" si="149"/>
        <v>0.01</v>
      </c>
      <c r="R1151" s="21">
        <f t="shared" si="149"/>
        <v>0.01</v>
      </c>
      <c r="S1151" s="21"/>
    </row>
    <row r="1152" ht="12.75">
      <c r="A1152" s="22"/>
      <c r="B1152" s="24"/>
      <c r="D1152" s="1"/>
      <c r="F1152" s="98"/>
      <c r="G1152" s="98"/>
      <c r="H1152" s="22">
        <f t="shared" si="150"/>
        <v>21</v>
      </c>
      <c r="J1152" s="21">
        <v>0.01</v>
      </c>
      <c r="K1152" s="21">
        <f t="shared" si="149"/>
        <v>0.01</v>
      </c>
      <c r="L1152" s="21">
        <f t="shared" si="149"/>
        <v>0.01</v>
      </c>
      <c r="M1152" s="21">
        <f t="shared" si="149"/>
        <v>0.01</v>
      </c>
      <c r="N1152" s="21">
        <f t="shared" si="149"/>
        <v>0.01</v>
      </c>
      <c r="O1152" s="21">
        <f t="shared" si="149"/>
        <v>0.01</v>
      </c>
      <c r="P1152" s="21">
        <f t="shared" si="149"/>
        <v>0.01</v>
      </c>
      <c r="Q1152" s="21">
        <f t="shared" si="149"/>
        <v>0.01</v>
      </c>
      <c r="R1152" s="21">
        <f t="shared" si="149"/>
        <v>0.01</v>
      </c>
      <c r="S1152" s="21"/>
    </row>
    <row r="1153" ht="12.75">
      <c r="A1153" s="22"/>
      <c r="B1153" s="24"/>
      <c r="D1153" s="1"/>
      <c r="F1153" s="98"/>
      <c r="G1153" s="98"/>
      <c r="H1153" s="22">
        <f t="shared" si="150"/>
        <v>22</v>
      </c>
      <c r="J1153" s="21">
        <v>0.01</v>
      </c>
      <c r="K1153" s="21">
        <f t="shared" si="149"/>
        <v>0.01</v>
      </c>
      <c r="L1153" s="21">
        <f t="shared" si="149"/>
        <v>0.01</v>
      </c>
      <c r="M1153" s="21">
        <f t="shared" si="149"/>
        <v>0.01</v>
      </c>
      <c r="N1153" s="21">
        <f t="shared" si="149"/>
        <v>0.01</v>
      </c>
      <c r="O1153" s="21">
        <f t="shared" si="149"/>
        <v>0.01</v>
      </c>
      <c r="P1153" s="21">
        <f t="shared" si="149"/>
        <v>0.01</v>
      </c>
      <c r="Q1153" s="21">
        <f t="shared" si="149"/>
        <v>0.01</v>
      </c>
      <c r="R1153" s="21">
        <f t="shared" si="149"/>
        <v>0.01</v>
      </c>
      <c r="S1153" s="21"/>
    </row>
    <row r="1154" ht="12.75">
      <c r="A1154" s="22"/>
      <c r="B1154" s="24"/>
      <c r="D1154" s="1"/>
      <c r="F1154" s="98"/>
      <c r="G1154" s="98"/>
      <c r="H1154" s="22">
        <f t="shared" si="150"/>
        <v>23</v>
      </c>
      <c r="J1154" s="21">
        <v>0.01</v>
      </c>
      <c r="K1154" s="21">
        <f t="shared" si="149"/>
        <v>0.01</v>
      </c>
      <c r="L1154" s="21">
        <f t="shared" si="149"/>
        <v>0.01</v>
      </c>
      <c r="M1154" s="21">
        <f t="shared" si="149"/>
        <v>0.01</v>
      </c>
      <c r="N1154" s="21">
        <f t="shared" si="149"/>
        <v>0.01</v>
      </c>
      <c r="O1154" s="21">
        <f t="shared" si="149"/>
        <v>0.01</v>
      </c>
      <c r="P1154" s="21">
        <f t="shared" si="149"/>
        <v>0.01</v>
      </c>
      <c r="Q1154" s="21">
        <f t="shared" si="149"/>
        <v>0.01</v>
      </c>
      <c r="R1154" s="21">
        <f>Q1154</f>
        <v>0.01</v>
      </c>
      <c r="S1154" s="21"/>
    </row>
    <row r="1155" ht="12.75">
      <c r="A1155" s="22"/>
      <c r="B1155" s="24"/>
      <c r="C1155" s="24"/>
      <c r="D1155" s="1"/>
      <c r="F1155" s="98"/>
      <c r="G1155" s="98"/>
      <c r="I1155" s="20"/>
      <c r="K1155" s="20"/>
      <c r="L1155" s="20"/>
      <c r="M1155" s="20"/>
      <c r="N1155" s="20"/>
      <c r="O1155" s="20"/>
      <c r="P1155" s="20"/>
      <c r="Q1155" s="20"/>
      <c r="R1155" s="21"/>
    </row>
    <row r="1156" ht="12.75">
      <c r="A1156" s="22"/>
      <c r="B1156" s="24" t="s">
        <v>140</v>
      </c>
      <c r="C1156" s="20"/>
      <c r="D1156" s="1" t="s">
        <v>3664</v>
      </c>
      <c r="E1156" s="20" t="s">
        <v>3664</v>
      </c>
      <c r="F1156" s="98" t="s">
        <v>38</v>
      </c>
      <c r="G1156" s="98">
        <v>20</v>
      </c>
      <c r="I1156" s="20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</row>
    <row r="1157" ht="12.75">
      <c r="A1157" s="22"/>
      <c r="B1157" s="24" t="s">
        <v>3665</v>
      </c>
      <c r="C1157" s="24" t="s">
        <v>3666</v>
      </c>
      <c r="D1157" s="1"/>
      <c r="F1157" s="98"/>
      <c r="G1157" s="98"/>
      <c r="I1157" s="20"/>
      <c r="K1157" s="20"/>
      <c r="L1157" s="20"/>
      <c r="M1157" s="20"/>
      <c r="N1157" s="20"/>
      <c r="O1157" s="20"/>
      <c r="P1157" s="20"/>
      <c r="Q1157" s="20"/>
      <c r="R1157" s="21"/>
    </row>
    <row r="1158">
      <c r="A1158" s="22"/>
      <c r="B1158" s="24" t="s">
        <v>3667</v>
      </c>
      <c r="C1158" s="24" t="s">
        <v>3668</v>
      </c>
      <c r="F1158" s="98"/>
      <c r="G1158" s="22"/>
      <c r="H1158" s="22">
        <v>0</v>
      </c>
      <c r="J1158" s="21">
        <v>0.14000000000000001</v>
      </c>
      <c r="K1158" s="21">
        <f t="shared" si="149"/>
        <v>0.14000000000000001</v>
      </c>
      <c r="L1158" s="21">
        <f t="shared" si="149"/>
        <v>0.14000000000000001</v>
      </c>
      <c r="M1158" s="21">
        <f t="shared" si="149"/>
        <v>0.14000000000000001</v>
      </c>
      <c r="N1158" s="21">
        <f t="shared" si="149"/>
        <v>0.14000000000000001</v>
      </c>
      <c r="O1158" s="21">
        <f t="shared" si="149"/>
        <v>0.14000000000000001</v>
      </c>
      <c r="P1158" s="21">
        <f t="shared" si="149"/>
        <v>0.14000000000000001</v>
      </c>
      <c r="Q1158" s="21">
        <f t="shared" si="149"/>
        <v>0.14000000000000001</v>
      </c>
      <c r="R1158" s="21">
        <f>Q1158</f>
        <v>0.14000000000000001</v>
      </c>
      <c r="S1158" s="21"/>
    </row>
    <row r="1159">
      <c r="A1159" s="22"/>
      <c r="B1159" s="24" t="s">
        <v>3511</v>
      </c>
      <c r="C1159" s="24" t="s">
        <v>3512</v>
      </c>
      <c r="F1159" s="98"/>
      <c r="G1159" s="22"/>
      <c r="H1159" s="22">
        <f t="shared" si="150"/>
        <v>1</v>
      </c>
      <c r="J1159" s="21">
        <v>0.16</v>
      </c>
      <c r="K1159" s="21">
        <f t="shared" si="149"/>
        <v>0.16</v>
      </c>
      <c r="L1159" s="21">
        <f t="shared" si="149"/>
        <v>0.16</v>
      </c>
      <c r="M1159" s="21">
        <f t="shared" si="149"/>
        <v>0.16</v>
      </c>
      <c r="N1159" s="21">
        <f t="shared" si="149"/>
        <v>0.16</v>
      </c>
      <c r="O1159" s="21">
        <f t="shared" si="149"/>
        <v>0.16</v>
      </c>
      <c r="P1159" s="21">
        <f t="shared" si="149"/>
        <v>0.16</v>
      </c>
      <c r="Q1159" s="21">
        <f t="shared" si="149"/>
        <v>0.16</v>
      </c>
      <c r="R1159" s="21">
        <f t="shared" si="149"/>
        <v>0.16</v>
      </c>
      <c r="S1159" s="21"/>
    </row>
    <row r="1160">
      <c r="A1160" s="22"/>
      <c r="B1160" s="24" t="s">
        <v>1880</v>
      </c>
      <c r="C1160" s="24" t="s">
        <v>3657</v>
      </c>
      <c r="F1160" s="98"/>
      <c r="G1160" s="22"/>
      <c r="H1160" s="22">
        <f t="shared" si="150"/>
        <v>2</v>
      </c>
      <c r="J1160" s="21">
        <v>0.14999999999999999</v>
      </c>
      <c r="K1160" s="21">
        <f t="shared" si="149"/>
        <v>0.14999999999999999</v>
      </c>
      <c r="L1160" s="21">
        <f t="shared" si="149"/>
        <v>0.14999999999999999</v>
      </c>
      <c r="M1160" s="21">
        <f t="shared" si="149"/>
        <v>0.14999999999999999</v>
      </c>
      <c r="N1160" s="21">
        <f t="shared" si="149"/>
        <v>0.14999999999999999</v>
      </c>
      <c r="O1160" s="21">
        <f t="shared" si="149"/>
        <v>0.14999999999999999</v>
      </c>
      <c r="P1160" s="21">
        <f t="shared" si="149"/>
        <v>0.14999999999999999</v>
      </c>
      <c r="Q1160" s="21">
        <f t="shared" si="149"/>
        <v>0.14999999999999999</v>
      </c>
      <c r="R1160" s="21">
        <f t="shared" si="149"/>
        <v>0.14999999999999999</v>
      </c>
      <c r="S1160" s="21"/>
    </row>
    <row r="1161">
      <c r="A1161" s="22"/>
      <c r="B1161" s="24" t="s">
        <v>3406</v>
      </c>
      <c r="C1161" s="24" t="s">
        <v>3407</v>
      </c>
      <c r="F1161" s="98"/>
      <c r="G1161" s="22"/>
      <c r="H1161" s="22">
        <f t="shared" si="150"/>
        <v>3</v>
      </c>
      <c r="J1161" s="21">
        <v>0.14999999999999999</v>
      </c>
      <c r="K1161" s="21">
        <f t="shared" si="149"/>
        <v>0.14999999999999999</v>
      </c>
      <c r="L1161" s="21">
        <f t="shared" si="149"/>
        <v>0.14999999999999999</v>
      </c>
      <c r="M1161" s="21">
        <f t="shared" si="149"/>
        <v>0.14999999999999999</v>
      </c>
      <c r="N1161" s="21">
        <f t="shared" si="149"/>
        <v>0.14999999999999999</v>
      </c>
      <c r="O1161" s="21">
        <f t="shared" si="149"/>
        <v>0.14999999999999999</v>
      </c>
      <c r="P1161" s="21">
        <f t="shared" si="149"/>
        <v>0.14999999999999999</v>
      </c>
      <c r="Q1161" s="21">
        <f t="shared" si="149"/>
        <v>0.14999999999999999</v>
      </c>
      <c r="R1161" s="21">
        <f t="shared" si="149"/>
        <v>0.14999999999999999</v>
      </c>
      <c r="S1161" s="21"/>
    </row>
    <row r="1162">
      <c r="A1162" s="22"/>
      <c r="B1162" s="24" t="s">
        <v>3549</v>
      </c>
      <c r="C1162" s="24" t="s">
        <v>3550</v>
      </c>
      <c r="F1162" s="98"/>
      <c r="G1162" s="22"/>
      <c r="H1162" s="22">
        <f t="shared" si="150"/>
        <v>4</v>
      </c>
      <c r="J1162" s="21">
        <v>0.14999999999999999</v>
      </c>
      <c r="K1162" s="21">
        <f t="shared" si="149"/>
        <v>0.14999999999999999</v>
      </c>
      <c r="L1162" s="21">
        <f t="shared" si="149"/>
        <v>0.14999999999999999</v>
      </c>
      <c r="M1162" s="21">
        <f t="shared" si="149"/>
        <v>0.14999999999999999</v>
      </c>
      <c r="N1162" s="21">
        <f t="shared" si="149"/>
        <v>0.14999999999999999</v>
      </c>
      <c r="O1162" s="21">
        <f t="shared" si="149"/>
        <v>0.14999999999999999</v>
      </c>
      <c r="P1162" s="21">
        <f t="shared" si="149"/>
        <v>0.14999999999999999</v>
      </c>
      <c r="Q1162" s="21">
        <f t="shared" si="149"/>
        <v>0.14999999999999999</v>
      </c>
      <c r="R1162" s="21">
        <f t="shared" si="149"/>
        <v>0.14999999999999999</v>
      </c>
      <c r="S1162" s="21"/>
    </row>
    <row r="1163">
      <c r="A1163" s="22"/>
      <c r="B1163" s="24" t="s">
        <v>159</v>
      </c>
      <c r="C1163" s="24" t="s">
        <v>3412</v>
      </c>
      <c r="F1163" s="98"/>
      <c r="G1163" s="22"/>
      <c r="H1163" s="22">
        <f t="shared" si="150"/>
        <v>5</v>
      </c>
      <c r="J1163" s="21">
        <v>0.14999999999999999</v>
      </c>
      <c r="K1163" s="21">
        <f t="shared" si="149"/>
        <v>0.14999999999999999</v>
      </c>
      <c r="L1163" s="21">
        <f t="shared" si="149"/>
        <v>0.14999999999999999</v>
      </c>
      <c r="M1163" s="21">
        <f t="shared" si="149"/>
        <v>0.14999999999999999</v>
      </c>
      <c r="N1163" s="21">
        <f t="shared" si="149"/>
        <v>0.14999999999999999</v>
      </c>
      <c r="O1163" s="21">
        <f t="shared" si="149"/>
        <v>0.14999999999999999</v>
      </c>
      <c r="P1163" s="21">
        <f t="shared" si="149"/>
        <v>0.14999999999999999</v>
      </c>
      <c r="Q1163" s="21">
        <f t="shared" si="149"/>
        <v>0.14999999999999999</v>
      </c>
      <c r="R1163" s="21">
        <f t="shared" si="149"/>
        <v>0.14999999999999999</v>
      </c>
      <c r="S1163" s="21"/>
    </row>
    <row r="1164">
      <c r="A1164" s="22"/>
      <c r="B1164" s="24" t="s">
        <v>3662</v>
      </c>
      <c r="C1164" s="24" t="s">
        <v>3663</v>
      </c>
      <c r="F1164" s="98"/>
      <c r="G1164" s="22"/>
      <c r="H1164" s="22">
        <f t="shared" si="150"/>
        <v>6</v>
      </c>
      <c r="J1164" s="21">
        <v>0.14999999999999999</v>
      </c>
      <c r="K1164" s="21">
        <f t="shared" si="149"/>
        <v>0.14999999999999999</v>
      </c>
      <c r="L1164" s="21">
        <f t="shared" si="149"/>
        <v>0.14999999999999999</v>
      </c>
      <c r="M1164" s="21">
        <f t="shared" si="149"/>
        <v>0.14999999999999999</v>
      </c>
      <c r="N1164" s="21">
        <f t="shared" si="149"/>
        <v>0.14999999999999999</v>
      </c>
      <c r="O1164" s="21">
        <f t="shared" si="149"/>
        <v>0.14999999999999999</v>
      </c>
      <c r="P1164" s="21">
        <f t="shared" si="149"/>
        <v>0.14999999999999999</v>
      </c>
      <c r="Q1164" s="21">
        <f t="shared" si="149"/>
        <v>0.14999999999999999</v>
      </c>
      <c r="R1164" s="21">
        <f t="shared" si="149"/>
        <v>0.14999999999999999</v>
      </c>
      <c r="S1164" s="21"/>
    </row>
    <row r="1165">
      <c r="A1165" s="22"/>
      <c r="B1165" s="24" t="s">
        <v>3669</v>
      </c>
      <c r="C1165" s="21" t="s">
        <v>3670</v>
      </c>
      <c r="F1165" s="98"/>
      <c r="G1165" s="22"/>
      <c r="H1165" s="22">
        <f t="shared" si="150"/>
        <v>7</v>
      </c>
      <c r="J1165" s="21">
        <v>0.16</v>
      </c>
      <c r="K1165" s="21">
        <f t="shared" si="149"/>
        <v>0.16</v>
      </c>
      <c r="L1165" s="21">
        <f t="shared" si="149"/>
        <v>0.16</v>
      </c>
      <c r="M1165" s="21">
        <f t="shared" si="149"/>
        <v>0.16</v>
      </c>
      <c r="N1165" s="21">
        <f t="shared" si="149"/>
        <v>0.16</v>
      </c>
      <c r="O1165" s="21">
        <f t="shared" si="149"/>
        <v>0.16</v>
      </c>
      <c r="P1165" s="21">
        <f t="shared" si="149"/>
        <v>0.16</v>
      </c>
      <c r="Q1165" s="21">
        <f t="shared" si="149"/>
        <v>0.16</v>
      </c>
      <c r="R1165" s="21">
        <f t="shared" si="149"/>
        <v>0.16</v>
      </c>
      <c r="S1165" s="21"/>
    </row>
    <row r="1166">
      <c r="A1166" s="22"/>
      <c r="B1166" s="24" t="s">
        <v>3671</v>
      </c>
      <c r="C1166" s="24" t="s">
        <v>3672</v>
      </c>
      <c r="F1166" s="98"/>
      <c r="G1166" s="22"/>
      <c r="H1166" s="22">
        <f t="shared" si="150"/>
        <v>8</v>
      </c>
      <c r="J1166" s="21">
        <v>0.17999999999999999</v>
      </c>
      <c r="K1166" s="21">
        <f t="shared" si="149"/>
        <v>0.17999999999999999</v>
      </c>
      <c r="L1166" s="21">
        <f t="shared" si="149"/>
        <v>0.17999999999999999</v>
      </c>
      <c r="M1166" s="21">
        <f t="shared" si="149"/>
        <v>0.17999999999999999</v>
      </c>
      <c r="N1166" s="21">
        <f t="shared" si="149"/>
        <v>0.17999999999999999</v>
      </c>
      <c r="O1166" s="21">
        <f t="shared" si="149"/>
        <v>0.17999999999999999</v>
      </c>
      <c r="P1166" s="21">
        <f t="shared" si="149"/>
        <v>0.17999999999999999</v>
      </c>
      <c r="Q1166" s="21">
        <f t="shared" si="149"/>
        <v>0.17999999999999999</v>
      </c>
      <c r="R1166" s="21">
        <f t="shared" si="149"/>
        <v>0.17999999999999999</v>
      </c>
      <c r="S1166" s="21"/>
    </row>
    <row r="1167">
      <c r="A1167" s="22"/>
      <c r="B1167" s="24"/>
      <c r="C1167" s="24"/>
      <c r="F1167" s="98"/>
      <c r="G1167" s="22"/>
      <c r="H1167" s="22">
        <f t="shared" si="150"/>
        <v>9</v>
      </c>
      <c r="J1167" s="21">
        <v>0.22</v>
      </c>
      <c r="K1167" s="21">
        <f t="shared" si="149"/>
        <v>0.22</v>
      </c>
      <c r="L1167" s="21">
        <f t="shared" si="149"/>
        <v>0.22</v>
      </c>
      <c r="M1167" s="21">
        <f t="shared" si="149"/>
        <v>0.22</v>
      </c>
      <c r="N1167" s="21">
        <f t="shared" si="149"/>
        <v>0.22</v>
      </c>
      <c r="O1167" s="21">
        <f t="shared" si="149"/>
        <v>0.22</v>
      </c>
      <c r="P1167" s="21">
        <f t="shared" si="149"/>
        <v>0.22</v>
      </c>
      <c r="Q1167" s="21">
        <f t="shared" si="149"/>
        <v>0.22</v>
      </c>
      <c r="R1167" s="21">
        <f t="shared" si="149"/>
        <v>0.22</v>
      </c>
      <c r="S1167" s="21"/>
    </row>
    <row r="1168">
      <c r="A1168" s="22"/>
      <c r="B1168" s="24"/>
      <c r="C1168" s="24"/>
      <c r="F1168" s="98"/>
      <c r="G1168" s="22"/>
      <c r="H1168" s="22">
        <f t="shared" si="150"/>
        <v>10</v>
      </c>
      <c r="J1168" s="21">
        <v>0.20000000000000001</v>
      </c>
      <c r="K1168" s="21">
        <f t="shared" si="149"/>
        <v>0.20000000000000001</v>
      </c>
      <c r="L1168" s="21">
        <f t="shared" si="149"/>
        <v>0.20000000000000001</v>
      </c>
      <c r="M1168" s="21">
        <f t="shared" si="149"/>
        <v>0.20000000000000001</v>
      </c>
      <c r="N1168" s="21">
        <f t="shared" si="149"/>
        <v>0.20000000000000001</v>
      </c>
      <c r="O1168" s="21">
        <f t="shared" si="149"/>
        <v>0.20000000000000001</v>
      </c>
      <c r="P1168" s="21">
        <f t="shared" si="149"/>
        <v>0.20000000000000001</v>
      </c>
      <c r="Q1168" s="21">
        <f t="shared" si="149"/>
        <v>0.20000000000000001</v>
      </c>
      <c r="R1168" s="21">
        <f t="shared" si="149"/>
        <v>0.20000000000000001</v>
      </c>
      <c r="S1168" s="21"/>
    </row>
    <row r="1169">
      <c r="A1169" s="22"/>
      <c r="B1169" s="24"/>
      <c r="C1169" s="24"/>
      <c r="F1169" s="98"/>
      <c r="G1169" s="22"/>
      <c r="H1169" s="22">
        <f t="shared" si="150"/>
        <v>11</v>
      </c>
      <c r="J1169" s="21">
        <v>0.20999999999999999</v>
      </c>
      <c r="K1169" s="21">
        <f t="shared" si="149"/>
        <v>0.20999999999999999</v>
      </c>
      <c r="L1169" s="21">
        <f t="shared" si="149"/>
        <v>0.20999999999999999</v>
      </c>
      <c r="M1169" s="21">
        <f t="shared" si="149"/>
        <v>0.20999999999999999</v>
      </c>
      <c r="N1169" s="21">
        <f t="shared" si="149"/>
        <v>0.20999999999999999</v>
      </c>
      <c r="O1169" s="21">
        <f t="shared" si="149"/>
        <v>0.20999999999999999</v>
      </c>
      <c r="P1169" s="21">
        <f t="shared" si="149"/>
        <v>0.20999999999999999</v>
      </c>
      <c r="Q1169" s="21">
        <f t="shared" si="149"/>
        <v>0.20999999999999999</v>
      </c>
      <c r="R1169" s="21">
        <f t="shared" si="149"/>
        <v>0.20999999999999999</v>
      </c>
      <c r="S1169" s="21"/>
    </row>
    <row r="1170">
      <c r="A1170" s="22"/>
      <c r="B1170" s="24"/>
      <c r="C1170" s="24"/>
      <c r="F1170" s="98"/>
      <c r="G1170" s="22"/>
      <c r="H1170" s="22">
        <f t="shared" si="150"/>
        <v>12</v>
      </c>
      <c r="J1170" s="21">
        <v>0.22</v>
      </c>
      <c r="K1170" s="21">
        <f t="shared" si="149"/>
        <v>0.22</v>
      </c>
      <c r="L1170" s="21">
        <f t="shared" si="149"/>
        <v>0.22</v>
      </c>
      <c r="M1170" s="21">
        <f t="shared" si="149"/>
        <v>0.22</v>
      </c>
      <c r="N1170" s="21">
        <f t="shared" si="149"/>
        <v>0.22</v>
      </c>
      <c r="O1170" s="21">
        <f t="shared" si="149"/>
        <v>0.22</v>
      </c>
      <c r="P1170" s="21">
        <f t="shared" si="149"/>
        <v>0.22</v>
      </c>
      <c r="Q1170" s="21">
        <f t="shared" si="149"/>
        <v>0.22</v>
      </c>
      <c r="R1170" s="21">
        <f t="shared" si="149"/>
        <v>0.22</v>
      </c>
      <c r="S1170" s="21"/>
    </row>
    <row r="1171">
      <c r="A1171" s="22"/>
      <c r="B1171" s="24"/>
      <c r="C1171" s="24"/>
      <c r="F1171" s="98"/>
      <c r="G1171" s="22"/>
      <c r="H1171" s="22">
        <f t="shared" si="150"/>
        <v>13</v>
      </c>
      <c r="J1171" s="21">
        <v>0.20999999999999999</v>
      </c>
      <c r="K1171" s="21">
        <f t="shared" si="149"/>
        <v>0.20999999999999999</v>
      </c>
      <c r="L1171" s="21">
        <f t="shared" si="149"/>
        <v>0.20999999999999999</v>
      </c>
      <c r="M1171" s="21">
        <f t="shared" si="149"/>
        <v>0.20999999999999999</v>
      </c>
      <c r="N1171" s="21">
        <f t="shared" si="149"/>
        <v>0.20999999999999999</v>
      </c>
      <c r="O1171" s="21">
        <f t="shared" si="149"/>
        <v>0.20999999999999999</v>
      </c>
      <c r="P1171" s="21">
        <f t="shared" si="149"/>
        <v>0.20999999999999999</v>
      </c>
      <c r="Q1171" s="21">
        <f t="shared" si="149"/>
        <v>0.20999999999999999</v>
      </c>
      <c r="R1171" s="21">
        <f t="shared" si="149"/>
        <v>0.20999999999999999</v>
      </c>
      <c r="S1171" s="21"/>
    </row>
    <row r="1172">
      <c r="A1172" s="22"/>
      <c r="B1172" s="24"/>
      <c r="C1172" s="24"/>
      <c r="F1172" s="98"/>
      <c r="G1172" s="22"/>
      <c r="H1172" s="22">
        <f t="shared" si="150"/>
        <v>14</v>
      </c>
      <c r="J1172" s="21">
        <v>0.20000000000000001</v>
      </c>
      <c r="K1172" s="21">
        <f t="shared" si="149"/>
        <v>0.20000000000000001</v>
      </c>
      <c r="L1172" s="21">
        <f t="shared" si="149"/>
        <v>0.20000000000000001</v>
      </c>
      <c r="M1172" s="21">
        <f t="shared" si="149"/>
        <v>0.20000000000000001</v>
      </c>
      <c r="N1172" s="21">
        <f t="shared" si="149"/>
        <v>0.20000000000000001</v>
      </c>
      <c r="O1172" s="21">
        <f t="shared" si="149"/>
        <v>0.20000000000000001</v>
      </c>
      <c r="P1172" s="21">
        <f t="shared" si="149"/>
        <v>0.20000000000000001</v>
      </c>
      <c r="Q1172" s="21">
        <f t="shared" si="149"/>
        <v>0.20000000000000001</v>
      </c>
      <c r="R1172" s="21">
        <f t="shared" si="149"/>
        <v>0.20000000000000001</v>
      </c>
      <c r="S1172" s="21"/>
    </row>
    <row r="1173">
      <c r="A1173" s="22"/>
      <c r="B1173" s="24"/>
      <c r="C1173" s="24"/>
      <c r="F1173" s="98"/>
      <c r="G1173" s="22"/>
      <c r="H1173" s="22">
        <f t="shared" si="150"/>
        <v>15</v>
      </c>
      <c r="J1173" s="21">
        <v>0.20999999999999999</v>
      </c>
      <c r="K1173" s="21">
        <f t="shared" si="149"/>
        <v>0.20999999999999999</v>
      </c>
      <c r="L1173" s="21">
        <f t="shared" si="149"/>
        <v>0.20999999999999999</v>
      </c>
      <c r="M1173" s="21">
        <f t="shared" si="149"/>
        <v>0.20999999999999999</v>
      </c>
      <c r="N1173" s="21">
        <f t="shared" si="149"/>
        <v>0.20999999999999999</v>
      </c>
      <c r="O1173" s="21">
        <f t="shared" si="149"/>
        <v>0.20999999999999999</v>
      </c>
      <c r="P1173" s="21">
        <f t="shared" si="149"/>
        <v>0.20999999999999999</v>
      </c>
      <c r="Q1173" s="21">
        <f t="shared" si="149"/>
        <v>0.20999999999999999</v>
      </c>
      <c r="R1173" s="21">
        <f t="shared" si="149"/>
        <v>0.20999999999999999</v>
      </c>
      <c r="S1173" s="21"/>
    </row>
    <row r="1174">
      <c r="A1174" s="22"/>
      <c r="B1174" s="24"/>
      <c r="C1174" s="24"/>
      <c r="F1174" s="98"/>
      <c r="G1174" s="22"/>
      <c r="H1174" s="22">
        <f t="shared" si="150"/>
        <v>16</v>
      </c>
      <c r="J1174" s="21">
        <v>0.20999999999999999</v>
      </c>
      <c r="K1174" s="21">
        <f t="shared" si="149"/>
        <v>0.20999999999999999</v>
      </c>
      <c r="L1174" s="21">
        <f t="shared" si="149"/>
        <v>0.20999999999999999</v>
      </c>
      <c r="M1174" s="21">
        <f t="shared" si="149"/>
        <v>0.20999999999999999</v>
      </c>
      <c r="N1174" s="21">
        <f t="shared" si="149"/>
        <v>0.20999999999999999</v>
      </c>
      <c r="O1174" s="21">
        <f t="shared" si="149"/>
        <v>0.20999999999999999</v>
      </c>
      <c r="P1174" s="21">
        <f t="shared" si="149"/>
        <v>0.20999999999999999</v>
      </c>
      <c r="Q1174" s="21">
        <f t="shared" si="149"/>
        <v>0.20999999999999999</v>
      </c>
      <c r="R1174" s="21">
        <f t="shared" si="149"/>
        <v>0.20999999999999999</v>
      </c>
      <c r="S1174" s="21"/>
    </row>
    <row r="1175">
      <c r="A1175" s="22"/>
      <c r="B1175" s="24"/>
      <c r="C1175" s="24"/>
      <c r="F1175" s="98"/>
      <c r="G1175" s="22"/>
      <c r="H1175" s="22">
        <f t="shared" si="150"/>
        <v>17</v>
      </c>
      <c r="J1175" s="21">
        <v>0.16</v>
      </c>
      <c r="K1175" s="21">
        <f t="shared" si="149"/>
        <v>0.16</v>
      </c>
      <c r="L1175" s="21">
        <f t="shared" si="149"/>
        <v>0.16</v>
      </c>
      <c r="M1175" s="21">
        <f t="shared" si="149"/>
        <v>0.16</v>
      </c>
      <c r="N1175" s="21">
        <f t="shared" si="149"/>
        <v>0.16</v>
      </c>
      <c r="O1175" s="21">
        <f t="shared" si="149"/>
        <v>0.16</v>
      </c>
      <c r="P1175" s="21">
        <f t="shared" si="149"/>
        <v>0.16</v>
      </c>
      <c r="Q1175" s="21">
        <f t="shared" si="149"/>
        <v>0.16</v>
      </c>
      <c r="R1175" s="21">
        <f t="shared" si="149"/>
        <v>0.16</v>
      </c>
      <c r="S1175" s="21"/>
    </row>
    <row r="1176">
      <c r="A1176" s="22"/>
      <c r="B1176" s="24"/>
      <c r="C1176" s="24"/>
      <c r="F1176" s="98"/>
      <c r="G1176" s="22"/>
      <c r="H1176" s="22">
        <f t="shared" si="150"/>
        <v>18</v>
      </c>
      <c r="J1176" s="21">
        <v>0.02</v>
      </c>
      <c r="K1176" s="21">
        <f t="shared" si="149"/>
        <v>0.02</v>
      </c>
      <c r="L1176" s="21">
        <f t="shared" si="149"/>
        <v>0.02</v>
      </c>
      <c r="M1176" s="21">
        <f t="shared" si="149"/>
        <v>0.02</v>
      </c>
      <c r="N1176" s="21">
        <f t="shared" si="149"/>
        <v>0.02</v>
      </c>
      <c r="O1176" s="21">
        <f t="shared" si="149"/>
        <v>0.02</v>
      </c>
      <c r="P1176" s="21">
        <f t="shared" si="149"/>
        <v>0.02</v>
      </c>
      <c r="Q1176" s="21">
        <f t="shared" si="149"/>
        <v>0.02</v>
      </c>
      <c r="R1176" s="21">
        <f t="shared" si="149"/>
        <v>0.02</v>
      </c>
      <c r="S1176" s="21"/>
    </row>
    <row r="1177">
      <c r="A1177" s="22"/>
      <c r="B1177" s="24"/>
      <c r="C1177" s="24"/>
      <c r="F1177" s="98"/>
      <c r="G1177" s="22"/>
      <c r="H1177" s="22">
        <f t="shared" si="150"/>
        <v>19</v>
      </c>
      <c r="J1177" s="21">
        <v>0</v>
      </c>
      <c r="K1177" s="21">
        <f t="shared" si="149"/>
        <v>0</v>
      </c>
      <c r="L1177" s="21">
        <f t="shared" si="149"/>
        <v>0</v>
      </c>
      <c r="M1177" s="21">
        <f t="shared" si="149"/>
        <v>0</v>
      </c>
      <c r="N1177" s="21">
        <f t="shared" si="149"/>
        <v>0</v>
      </c>
      <c r="O1177" s="21">
        <f t="shared" si="149"/>
        <v>0</v>
      </c>
      <c r="P1177" s="21">
        <f t="shared" si="149"/>
        <v>0</v>
      </c>
      <c r="Q1177" s="21">
        <f t="shared" si="149"/>
        <v>0</v>
      </c>
      <c r="R1177" s="21">
        <f t="shared" si="149"/>
        <v>0</v>
      </c>
      <c r="S1177" s="21"/>
    </row>
    <row r="1178">
      <c r="A1178" s="22"/>
      <c r="B1178" s="24"/>
      <c r="C1178" s="24"/>
      <c r="F1178" s="98"/>
      <c r="G1178" s="22"/>
      <c r="H1178" s="22">
        <f t="shared" si="150"/>
        <v>20</v>
      </c>
      <c r="J1178" s="21">
        <v>0</v>
      </c>
      <c r="K1178" s="21">
        <f t="shared" si="149"/>
        <v>0</v>
      </c>
      <c r="L1178" s="21">
        <f t="shared" si="149"/>
        <v>0</v>
      </c>
      <c r="M1178" s="21">
        <f t="shared" si="149"/>
        <v>0</v>
      </c>
      <c r="N1178" s="21">
        <f t="shared" si="149"/>
        <v>0</v>
      </c>
      <c r="O1178" s="21">
        <f t="shared" si="149"/>
        <v>0</v>
      </c>
      <c r="P1178" s="21">
        <f t="shared" si="149"/>
        <v>0</v>
      </c>
      <c r="Q1178" s="21">
        <f t="shared" si="149"/>
        <v>0</v>
      </c>
      <c r="R1178" s="21">
        <f t="shared" si="149"/>
        <v>0</v>
      </c>
      <c r="S1178" s="21"/>
    </row>
    <row r="1179">
      <c r="A1179" s="22"/>
      <c r="B1179" s="24"/>
      <c r="C1179" s="24"/>
      <c r="F1179" s="98"/>
      <c r="G1179" s="22"/>
      <c r="H1179" s="22">
        <f t="shared" si="150"/>
        <v>21</v>
      </c>
      <c r="J1179" s="21">
        <v>0</v>
      </c>
      <c r="K1179" s="21">
        <f t="shared" si="149"/>
        <v>0</v>
      </c>
      <c r="L1179" s="21">
        <f t="shared" si="149"/>
        <v>0</v>
      </c>
      <c r="M1179" s="21">
        <f t="shared" si="149"/>
        <v>0</v>
      </c>
      <c r="N1179" s="21">
        <f t="shared" si="149"/>
        <v>0</v>
      </c>
      <c r="O1179" s="21">
        <f t="shared" si="149"/>
        <v>0</v>
      </c>
      <c r="P1179" s="21">
        <f t="shared" si="149"/>
        <v>0</v>
      </c>
      <c r="Q1179" s="21">
        <f t="shared" si="149"/>
        <v>0</v>
      </c>
      <c r="R1179" s="21">
        <f t="shared" si="149"/>
        <v>0</v>
      </c>
      <c r="S1179" s="21"/>
    </row>
    <row r="1180">
      <c r="A1180" s="22"/>
      <c r="B1180" s="24"/>
      <c r="C1180" s="24"/>
      <c r="F1180" s="98"/>
      <c r="G1180" s="22"/>
      <c r="H1180" s="22">
        <f t="shared" si="150"/>
        <v>22</v>
      </c>
      <c r="J1180" s="21">
        <v>0</v>
      </c>
      <c r="K1180" s="21">
        <f t="shared" si="149"/>
        <v>0</v>
      </c>
      <c r="L1180" s="21">
        <f t="shared" si="149"/>
        <v>0</v>
      </c>
      <c r="M1180" s="21">
        <f t="shared" si="149"/>
        <v>0</v>
      </c>
      <c r="N1180" s="21">
        <f t="shared" si="149"/>
        <v>0</v>
      </c>
      <c r="O1180" s="21">
        <f t="shared" si="149"/>
        <v>0</v>
      </c>
      <c r="P1180" s="21">
        <f t="shared" si="149"/>
        <v>0</v>
      </c>
      <c r="Q1180" s="21">
        <f t="shared" si="149"/>
        <v>0</v>
      </c>
      <c r="R1180" s="21">
        <f t="shared" si="149"/>
        <v>0</v>
      </c>
      <c r="S1180" s="21"/>
    </row>
    <row r="1181">
      <c r="A1181" s="22"/>
      <c r="B1181" s="24"/>
      <c r="C1181" s="24"/>
      <c r="F1181" s="98"/>
      <c r="G1181" s="22"/>
      <c r="H1181" s="22">
        <f t="shared" si="150"/>
        <v>23</v>
      </c>
      <c r="J1181" s="21">
        <v>0</v>
      </c>
      <c r="K1181" s="21">
        <f t="shared" si="149"/>
        <v>0</v>
      </c>
      <c r="L1181" s="21">
        <f t="shared" si="149"/>
        <v>0</v>
      </c>
      <c r="M1181" s="21">
        <f t="shared" si="149"/>
        <v>0</v>
      </c>
      <c r="N1181" s="21">
        <f t="shared" si="149"/>
        <v>0</v>
      </c>
      <c r="O1181" s="21">
        <f t="shared" si="149"/>
        <v>0</v>
      </c>
      <c r="P1181" s="21">
        <f t="shared" si="149"/>
        <v>0</v>
      </c>
      <c r="Q1181" s="21">
        <f t="shared" si="149"/>
        <v>0</v>
      </c>
      <c r="R1181" s="21">
        <f>Q1181</f>
        <v>0</v>
      </c>
      <c r="S1181" s="21"/>
    </row>
    <row r="1182">
      <c r="A1182" s="22"/>
      <c r="B1182" s="24"/>
      <c r="C1182" s="24"/>
      <c r="F1182" s="98"/>
      <c r="G1182" s="22"/>
      <c r="I1182" s="20"/>
      <c r="K1182" s="20"/>
      <c r="L1182" s="20"/>
      <c r="M1182" s="20"/>
      <c r="N1182" s="20"/>
      <c r="O1182" s="20"/>
      <c r="P1182" s="20"/>
      <c r="Q1182" s="20"/>
      <c r="R1182" s="20"/>
    </row>
    <row r="1183">
      <c r="A1183" s="22"/>
      <c r="B1183" s="24" t="s">
        <v>140</v>
      </c>
      <c r="D1183" s="20" t="s">
        <v>3673</v>
      </c>
      <c r="E1183" s="20" t="s">
        <v>3673</v>
      </c>
      <c r="F1183" s="98" t="s">
        <v>38</v>
      </c>
      <c r="G1183" s="22">
        <v>20</v>
      </c>
      <c r="I1183" s="20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</row>
    <row r="1184">
      <c r="A1184" s="22"/>
      <c r="B1184" s="24" t="s">
        <v>3639</v>
      </c>
      <c r="C1184" s="24" t="s">
        <v>3640</v>
      </c>
      <c r="F1184" s="98"/>
      <c r="G1184" s="22"/>
      <c r="I1184" s="20"/>
      <c r="K1184" s="20"/>
      <c r="L1184" s="20"/>
      <c r="M1184" s="20"/>
      <c r="N1184" s="20"/>
      <c r="O1184" s="20"/>
      <c r="P1184" s="20"/>
      <c r="Q1184" s="20"/>
      <c r="R1184" s="20"/>
    </row>
    <row r="1185">
      <c r="A1185" s="22"/>
      <c r="B1185" s="24" t="s">
        <v>3641</v>
      </c>
      <c r="C1185" s="24" t="s">
        <v>3642</v>
      </c>
      <c r="F1185" s="98"/>
      <c r="G1185" s="22"/>
      <c r="H1185" s="22">
        <v>0</v>
      </c>
      <c r="J1185" s="21">
        <v>0.25</v>
      </c>
      <c r="K1185" s="21">
        <f t="shared" si="149"/>
        <v>0.25</v>
      </c>
      <c r="L1185" s="21">
        <f t="shared" si="149"/>
        <v>0.25</v>
      </c>
      <c r="M1185" s="21">
        <f t="shared" si="149"/>
        <v>0.25</v>
      </c>
      <c r="N1185" s="21">
        <f t="shared" si="149"/>
        <v>0.25</v>
      </c>
      <c r="O1185" s="21">
        <f t="shared" si="149"/>
        <v>0.25</v>
      </c>
      <c r="P1185" s="21">
        <f t="shared" si="149"/>
        <v>0.25</v>
      </c>
      <c r="Q1185" s="21">
        <f t="shared" si="149"/>
        <v>0.25</v>
      </c>
      <c r="R1185" s="21">
        <f>Q1185</f>
        <v>0.25</v>
      </c>
      <c r="S1185" s="21"/>
    </row>
    <row r="1186">
      <c r="A1186" s="22"/>
      <c r="B1186" s="24" t="s">
        <v>342</v>
      </c>
      <c r="C1186" s="24" t="s">
        <v>3490</v>
      </c>
      <c r="F1186" s="98"/>
      <c r="G1186" s="22"/>
      <c r="H1186" s="22">
        <f t="shared" si="150"/>
        <v>1</v>
      </c>
      <c r="J1186" s="21">
        <v>0.27000000000000002</v>
      </c>
      <c r="K1186" s="21">
        <f t="shared" si="149"/>
        <v>0.27000000000000002</v>
      </c>
      <c r="L1186" s="21">
        <f t="shared" si="149"/>
        <v>0.27000000000000002</v>
      </c>
      <c r="M1186" s="21">
        <f t="shared" si="149"/>
        <v>0.27000000000000002</v>
      </c>
      <c r="N1186" s="21">
        <f t="shared" si="149"/>
        <v>0.27000000000000002</v>
      </c>
      <c r="O1186" s="21">
        <f t="shared" si="149"/>
        <v>0.27000000000000002</v>
      </c>
      <c r="P1186" s="21">
        <f t="shared" si="149"/>
        <v>0.27000000000000002</v>
      </c>
      <c r="Q1186" s="21">
        <f t="shared" si="149"/>
        <v>0.27000000000000002</v>
      </c>
      <c r="R1186" s="21">
        <f t="shared" si="149"/>
        <v>0.27000000000000002</v>
      </c>
      <c r="S1186" s="21"/>
    </row>
    <row r="1187">
      <c r="A1187" s="22"/>
      <c r="B1187" s="24" t="s">
        <v>3511</v>
      </c>
      <c r="C1187" s="24" t="s">
        <v>3512</v>
      </c>
      <c r="F1187" s="98"/>
      <c r="G1187" s="22"/>
      <c r="H1187" s="22">
        <f t="shared" si="150"/>
        <v>2</v>
      </c>
      <c r="J1187" s="21">
        <v>0.27000000000000002</v>
      </c>
      <c r="K1187" s="21">
        <f t="shared" si="149"/>
        <v>0.27000000000000002</v>
      </c>
      <c r="L1187" s="21">
        <f t="shared" si="149"/>
        <v>0.27000000000000002</v>
      </c>
      <c r="M1187" s="21">
        <f t="shared" si="149"/>
        <v>0.27000000000000002</v>
      </c>
      <c r="N1187" s="21">
        <f t="shared" si="149"/>
        <v>0.27000000000000002</v>
      </c>
      <c r="O1187" s="21">
        <f t="shared" si="149"/>
        <v>0.27000000000000002</v>
      </c>
      <c r="P1187" s="21">
        <f t="shared" si="149"/>
        <v>0.27000000000000002</v>
      </c>
      <c r="Q1187" s="21">
        <f t="shared" si="149"/>
        <v>0.27000000000000002</v>
      </c>
      <c r="R1187" s="21">
        <f t="shared" si="149"/>
        <v>0.27000000000000002</v>
      </c>
      <c r="S1187" s="21"/>
    </row>
    <row r="1188">
      <c r="A1188" s="22"/>
      <c r="B1188" s="24" t="s">
        <v>268</v>
      </c>
      <c r="C1188" s="24" t="s">
        <v>3508</v>
      </c>
      <c r="F1188" s="98"/>
      <c r="G1188" s="22"/>
      <c r="H1188" s="22">
        <f t="shared" si="150"/>
        <v>3</v>
      </c>
      <c r="J1188" s="21">
        <v>0.27000000000000002</v>
      </c>
      <c r="K1188" s="21">
        <f t="shared" si="149"/>
        <v>0.27000000000000002</v>
      </c>
      <c r="L1188" s="21">
        <f t="shared" si="149"/>
        <v>0.27000000000000002</v>
      </c>
      <c r="M1188" s="21">
        <f t="shared" si="149"/>
        <v>0.27000000000000002</v>
      </c>
      <c r="N1188" s="21">
        <f t="shared" si="149"/>
        <v>0.27000000000000002</v>
      </c>
      <c r="O1188" s="21">
        <f t="shared" si="149"/>
        <v>0.27000000000000002</v>
      </c>
      <c r="P1188" s="21">
        <f t="shared" si="149"/>
        <v>0.27000000000000002</v>
      </c>
      <c r="Q1188" s="21">
        <f t="shared" si="149"/>
        <v>0.27000000000000002</v>
      </c>
      <c r="R1188" s="21">
        <f t="shared" si="149"/>
        <v>0.27000000000000002</v>
      </c>
      <c r="S1188" s="21"/>
    </row>
    <row r="1189">
      <c r="A1189" s="22"/>
      <c r="B1189" s="24" t="s">
        <v>3662</v>
      </c>
      <c r="C1189" s="24" t="s">
        <v>3663</v>
      </c>
      <c r="F1189" s="98"/>
      <c r="G1189" s="22"/>
      <c r="H1189" s="22">
        <f t="shared" si="150"/>
        <v>4</v>
      </c>
      <c r="J1189" s="21">
        <v>0.28000000000000003</v>
      </c>
      <c r="K1189" s="21">
        <f t="shared" si="149"/>
        <v>0.28000000000000003</v>
      </c>
      <c r="L1189" s="21">
        <f t="shared" si="149"/>
        <v>0.28000000000000003</v>
      </c>
      <c r="M1189" s="21">
        <f t="shared" si="149"/>
        <v>0.28000000000000003</v>
      </c>
      <c r="N1189" s="21">
        <f t="shared" si="149"/>
        <v>0.28000000000000003</v>
      </c>
      <c r="O1189" s="21">
        <f t="shared" si="149"/>
        <v>0.28000000000000003</v>
      </c>
      <c r="P1189" s="21">
        <f t="shared" si="149"/>
        <v>0.28000000000000003</v>
      </c>
      <c r="Q1189" s="21">
        <f t="shared" si="149"/>
        <v>0.28000000000000003</v>
      </c>
      <c r="R1189" s="21">
        <f t="shared" si="149"/>
        <v>0.28000000000000003</v>
      </c>
      <c r="S1189" s="21"/>
    </row>
    <row r="1190">
      <c r="A1190" s="22"/>
      <c r="B1190" s="24" t="s">
        <v>3674</v>
      </c>
      <c r="C1190" s="21" t="s">
        <v>3675</v>
      </c>
      <c r="F1190" s="98"/>
      <c r="G1190" s="22"/>
      <c r="H1190" s="22">
        <f t="shared" si="150"/>
        <v>5</v>
      </c>
      <c r="J1190" s="21">
        <v>0.28999999999999998</v>
      </c>
      <c r="K1190" s="21">
        <f t="shared" si="149"/>
        <v>0.28999999999999998</v>
      </c>
      <c r="L1190" s="21">
        <f t="shared" si="149"/>
        <v>0.28999999999999998</v>
      </c>
      <c r="M1190" s="21">
        <f t="shared" si="149"/>
        <v>0.28999999999999998</v>
      </c>
      <c r="N1190" s="21">
        <f t="shared" si="149"/>
        <v>0.28999999999999998</v>
      </c>
      <c r="O1190" s="21">
        <f t="shared" si="149"/>
        <v>0.28999999999999998</v>
      </c>
      <c r="P1190" s="21">
        <f t="shared" si="149"/>
        <v>0.28999999999999998</v>
      </c>
      <c r="Q1190" s="21">
        <f t="shared" si="149"/>
        <v>0.28999999999999998</v>
      </c>
      <c r="R1190" s="21">
        <f t="shared" si="149"/>
        <v>0.28999999999999998</v>
      </c>
      <c r="S1190" s="21"/>
    </row>
    <row r="1191">
      <c r="A1191" s="22"/>
      <c r="B1191" s="24" t="s">
        <v>3676</v>
      </c>
      <c r="C1191" s="22" t="s">
        <v>3677</v>
      </c>
      <c r="D1191" s="20" t="s">
        <v>3678</v>
      </c>
      <c r="F1191" s="98"/>
      <c r="G1191" s="22"/>
      <c r="H1191" s="22">
        <f t="shared" si="150"/>
        <v>6</v>
      </c>
      <c r="J1191" s="21">
        <v>0.28999999999999998</v>
      </c>
      <c r="K1191" s="21">
        <f t="shared" si="149"/>
        <v>0.28999999999999998</v>
      </c>
      <c r="L1191" s="21">
        <f t="shared" si="149"/>
        <v>0.28999999999999998</v>
      </c>
      <c r="M1191" s="21">
        <f t="shared" si="149"/>
        <v>0.28999999999999998</v>
      </c>
      <c r="N1191" s="21">
        <f t="shared" si="149"/>
        <v>0.28999999999999998</v>
      </c>
      <c r="O1191" s="21">
        <f t="shared" si="149"/>
        <v>0.28999999999999998</v>
      </c>
      <c r="P1191" s="21">
        <f t="shared" si="149"/>
        <v>0.28999999999999998</v>
      </c>
      <c r="Q1191" s="21">
        <f t="shared" si="149"/>
        <v>0.28999999999999998</v>
      </c>
      <c r="R1191" s="21">
        <f t="shared" si="149"/>
        <v>0.28999999999999998</v>
      </c>
      <c r="S1191" s="21"/>
    </row>
    <row r="1192">
      <c r="A1192" s="22"/>
      <c r="B1192" s="24" t="s">
        <v>3679</v>
      </c>
      <c r="C1192" s="22" t="s">
        <v>3680</v>
      </c>
      <c r="F1192" s="98"/>
      <c r="G1192" s="22"/>
      <c r="H1192" s="22">
        <f t="shared" si="150"/>
        <v>7</v>
      </c>
      <c r="J1192" s="21">
        <v>0.29999999999999999</v>
      </c>
      <c r="K1192" s="21">
        <f t="shared" ref="K1192:R1255" si="151">J1192</f>
        <v>0.29999999999999999</v>
      </c>
      <c r="L1192" s="21">
        <f t="shared" si="151"/>
        <v>0.29999999999999999</v>
      </c>
      <c r="M1192" s="21">
        <f t="shared" si="151"/>
        <v>0.29999999999999999</v>
      </c>
      <c r="N1192" s="21">
        <f t="shared" si="151"/>
        <v>0.29999999999999999</v>
      </c>
      <c r="O1192" s="21">
        <f t="shared" si="151"/>
        <v>0.29999999999999999</v>
      </c>
      <c r="P1192" s="21">
        <f t="shared" si="151"/>
        <v>0.29999999999999999</v>
      </c>
      <c r="Q1192" s="21">
        <f t="shared" si="151"/>
        <v>0.29999999999999999</v>
      </c>
      <c r="R1192" s="21">
        <f t="shared" si="151"/>
        <v>0.29999999999999999</v>
      </c>
      <c r="S1192" s="21"/>
    </row>
    <row r="1193">
      <c r="A1193" s="22"/>
      <c r="B1193" s="24"/>
      <c r="C1193" s="22"/>
      <c r="F1193" s="98"/>
      <c r="G1193" s="22"/>
      <c r="H1193" s="22">
        <f t="shared" si="150"/>
        <v>8</v>
      </c>
      <c r="J1193" s="21">
        <v>0.33000000000000002</v>
      </c>
      <c r="K1193" s="21">
        <f t="shared" si="151"/>
        <v>0.33000000000000002</v>
      </c>
      <c r="L1193" s="21">
        <f t="shared" si="151"/>
        <v>0.33000000000000002</v>
      </c>
      <c r="M1193" s="21">
        <f t="shared" si="151"/>
        <v>0.33000000000000002</v>
      </c>
      <c r="N1193" s="21">
        <f t="shared" si="151"/>
        <v>0.33000000000000002</v>
      </c>
      <c r="O1193" s="21">
        <f t="shared" si="151"/>
        <v>0.33000000000000002</v>
      </c>
      <c r="P1193" s="21">
        <f t="shared" si="151"/>
        <v>0.33000000000000002</v>
      </c>
      <c r="Q1193" s="21">
        <f t="shared" si="151"/>
        <v>0.33000000000000002</v>
      </c>
      <c r="R1193" s="21">
        <f t="shared" si="151"/>
        <v>0.33000000000000002</v>
      </c>
      <c r="S1193" s="21"/>
    </row>
    <row r="1194">
      <c r="A1194" s="22"/>
      <c r="B1194" s="24"/>
      <c r="C1194" s="22"/>
      <c r="F1194" s="98"/>
      <c r="G1194" s="22"/>
      <c r="H1194" s="22">
        <f t="shared" si="150"/>
        <v>9</v>
      </c>
      <c r="J1194" s="21">
        <v>0.34000000000000002</v>
      </c>
      <c r="K1194" s="21">
        <f t="shared" si="151"/>
        <v>0.34000000000000002</v>
      </c>
      <c r="L1194" s="21">
        <f t="shared" si="151"/>
        <v>0.34000000000000002</v>
      </c>
      <c r="M1194" s="21">
        <f t="shared" si="151"/>
        <v>0.34000000000000002</v>
      </c>
      <c r="N1194" s="21">
        <f t="shared" si="151"/>
        <v>0.34000000000000002</v>
      </c>
      <c r="O1194" s="21">
        <f t="shared" si="151"/>
        <v>0.34000000000000002</v>
      </c>
      <c r="P1194" s="21">
        <f t="shared" si="151"/>
        <v>0.34000000000000002</v>
      </c>
      <c r="Q1194" s="21">
        <f t="shared" si="151"/>
        <v>0.34000000000000002</v>
      </c>
      <c r="R1194" s="21">
        <f t="shared" si="151"/>
        <v>0.34000000000000002</v>
      </c>
      <c r="S1194" s="21"/>
    </row>
    <row r="1195">
      <c r="A1195" s="22"/>
      <c r="B1195" s="24"/>
      <c r="C1195" s="22"/>
      <c r="F1195" s="98"/>
      <c r="G1195" s="22"/>
      <c r="H1195" s="22">
        <f t="shared" si="150"/>
        <v>10</v>
      </c>
      <c r="J1195" s="21">
        <v>0.33000000000000002</v>
      </c>
      <c r="K1195" s="21">
        <f t="shared" si="151"/>
        <v>0.33000000000000002</v>
      </c>
      <c r="L1195" s="21">
        <f t="shared" si="151"/>
        <v>0.33000000000000002</v>
      </c>
      <c r="M1195" s="21">
        <f t="shared" si="151"/>
        <v>0.33000000000000002</v>
      </c>
      <c r="N1195" s="21">
        <f t="shared" si="151"/>
        <v>0.33000000000000002</v>
      </c>
      <c r="O1195" s="21">
        <f t="shared" si="151"/>
        <v>0.33000000000000002</v>
      </c>
      <c r="P1195" s="21">
        <f t="shared" si="151"/>
        <v>0.33000000000000002</v>
      </c>
      <c r="Q1195" s="21">
        <f t="shared" si="151"/>
        <v>0.33000000000000002</v>
      </c>
      <c r="R1195" s="21">
        <f t="shared" si="151"/>
        <v>0.33000000000000002</v>
      </c>
      <c r="S1195" s="21"/>
    </row>
    <row r="1196">
      <c r="A1196" s="22"/>
      <c r="B1196" s="24"/>
      <c r="C1196" s="22"/>
      <c r="F1196" s="98"/>
      <c r="G1196" s="22"/>
      <c r="H1196" s="22">
        <f t="shared" si="150"/>
        <v>11</v>
      </c>
      <c r="J1196" s="21">
        <v>0.32000000000000001</v>
      </c>
      <c r="K1196" s="21">
        <f t="shared" si="151"/>
        <v>0.32000000000000001</v>
      </c>
      <c r="L1196" s="21">
        <f t="shared" si="151"/>
        <v>0.32000000000000001</v>
      </c>
      <c r="M1196" s="21">
        <f t="shared" si="151"/>
        <v>0.32000000000000001</v>
      </c>
      <c r="N1196" s="21">
        <f t="shared" si="151"/>
        <v>0.32000000000000001</v>
      </c>
      <c r="O1196" s="21">
        <f t="shared" si="151"/>
        <v>0.32000000000000001</v>
      </c>
      <c r="P1196" s="21">
        <f t="shared" si="151"/>
        <v>0.32000000000000001</v>
      </c>
      <c r="Q1196" s="21">
        <f t="shared" si="151"/>
        <v>0.32000000000000001</v>
      </c>
      <c r="R1196" s="21">
        <f t="shared" si="151"/>
        <v>0.32000000000000001</v>
      </c>
      <c r="S1196" s="21"/>
    </row>
    <row r="1197">
      <c r="A1197" s="22"/>
      <c r="B1197" s="24"/>
      <c r="C1197" s="22"/>
      <c r="F1197" s="98"/>
      <c r="G1197" s="22"/>
      <c r="H1197" s="22">
        <f t="shared" si="150"/>
        <v>12</v>
      </c>
      <c r="J1197" s="21">
        <v>0.29999999999999999</v>
      </c>
      <c r="K1197" s="21">
        <f t="shared" si="151"/>
        <v>0.29999999999999999</v>
      </c>
      <c r="L1197" s="21">
        <f t="shared" si="151"/>
        <v>0.29999999999999999</v>
      </c>
      <c r="M1197" s="21">
        <f t="shared" si="151"/>
        <v>0.29999999999999999</v>
      </c>
      <c r="N1197" s="21">
        <f t="shared" si="151"/>
        <v>0.29999999999999999</v>
      </c>
      <c r="O1197" s="21">
        <f t="shared" si="151"/>
        <v>0.29999999999999999</v>
      </c>
      <c r="P1197" s="21">
        <f t="shared" si="151"/>
        <v>0.29999999999999999</v>
      </c>
      <c r="Q1197" s="21">
        <f t="shared" si="151"/>
        <v>0.29999999999999999</v>
      </c>
      <c r="R1197" s="21">
        <f t="shared" si="151"/>
        <v>0.29999999999999999</v>
      </c>
      <c r="S1197" s="21"/>
    </row>
    <row r="1198">
      <c r="A1198" s="22"/>
      <c r="B1198" s="24"/>
      <c r="C1198" s="22"/>
      <c r="F1198" s="98"/>
      <c r="G1198" s="22"/>
      <c r="H1198" s="22">
        <f t="shared" si="150"/>
        <v>13</v>
      </c>
      <c r="J1198" s="21">
        <v>0.31</v>
      </c>
      <c r="K1198" s="21">
        <f t="shared" si="151"/>
        <v>0.31</v>
      </c>
      <c r="L1198" s="21">
        <f t="shared" si="151"/>
        <v>0.31</v>
      </c>
      <c r="M1198" s="21">
        <f t="shared" si="151"/>
        <v>0.31</v>
      </c>
      <c r="N1198" s="21">
        <f t="shared" si="151"/>
        <v>0.31</v>
      </c>
      <c r="O1198" s="21">
        <f t="shared" si="151"/>
        <v>0.31</v>
      </c>
      <c r="P1198" s="21">
        <f t="shared" si="151"/>
        <v>0.31</v>
      </c>
      <c r="Q1198" s="21">
        <f t="shared" si="151"/>
        <v>0.31</v>
      </c>
      <c r="R1198" s="21">
        <f t="shared" si="151"/>
        <v>0.31</v>
      </c>
      <c r="S1198" s="21"/>
    </row>
    <row r="1199">
      <c r="A1199" s="22"/>
      <c r="B1199" s="24"/>
      <c r="C1199" s="22"/>
      <c r="F1199" s="98"/>
      <c r="G1199" s="22"/>
      <c r="H1199" s="22">
        <f t="shared" ref="H1199:H1262" si="152">H1198+1</f>
        <v>14</v>
      </c>
      <c r="J1199" s="21">
        <v>0.32000000000000001</v>
      </c>
      <c r="K1199" s="21">
        <f t="shared" si="151"/>
        <v>0.32000000000000001</v>
      </c>
      <c r="L1199" s="21">
        <f t="shared" si="151"/>
        <v>0.32000000000000001</v>
      </c>
      <c r="M1199" s="21">
        <f t="shared" si="151"/>
        <v>0.32000000000000001</v>
      </c>
      <c r="N1199" s="21">
        <f t="shared" si="151"/>
        <v>0.32000000000000001</v>
      </c>
      <c r="O1199" s="21">
        <f t="shared" si="151"/>
        <v>0.32000000000000001</v>
      </c>
      <c r="P1199" s="21">
        <f t="shared" si="151"/>
        <v>0.32000000000000001</v>
      </c>
      <c r="Q1199" s="21">
        <f t="shared" si="151"/>
        <v>0.32000000000000001</v>
      </c>
      <c r="R1199" s="21">
        <f t="shared" si="151"/>
        <v>0.32000000000000001</v>
      </c>
      <c r="S1199" s="21"/>
    </row>
    <row r="1200">
      <c r="A1200" s="22"/>
      <c r="B1200" s="24"/>
      <c r="C1200" s="22"/>
      <c r="F1200" s="98"/>
      <c r="G1200" s="22"/>
      <c r="H1200" s="22">
        <f t="shared" si="152"/>
        <v>15</v>
      </c>
      <c r="J1200" s="21">
        <v>0.33000000000000002</v>
      </c>
      <c r="K1200" s="21">
        <f t="shared" si="151"/>
        <v>0.33000000000000002</v>
      </c>
      <c r="L1200" s="21">
        <f t="shared" si="151"/>
        <v>0.33000000000000002</v>
      </c>
      <c r="M1200" s="21">
        <f t="shared" si="151"/>
        <v>0.33000000000000002</v>
      </c>
      <c r="N1200" s="21">
        <f t="shared" si="151"/>
        <v>0.33000000000000002</v>
      </c>
      <c r="O1200" s="21">
        <f t="shared" si="151"/>
        <v>0.33000000000000002</v>
      </c>
      <c r="P1200" s="21">
        <f t="shared" si="151"/>
        <v>0.33000000000000002</v>
      </c>
      <c r="Q1200" s="21">
        <f t="shared" si="151"/>
        <v>0.33000000000000002</v>
      </c>
      <c r="R1200" s="21">
        <f t="shared" si="151"/>
        <v>0.33000000000000002</v>
      </c>
      <c r="S1200" s="21"/>
    </row>
    <row r="1201">
      <c r="A1201" s="22"/>
      <c r="B1201" s="24"/>
      <c r="C1201" s="22"/>
      <c r="F1201" s="98"/>
      <c r="G1201" s="22"/>
      <c r="H1201" s="22">
        <f t="shared" si="152"/>
        <v>16</v>
      </c>
      <c r="J1201" s="21">
        <v>0.33000000000000002</v>
      </c>
      <c r="K1201" s="21">
        <f t="shared" si="151"/>
        <v>0.33000000000000002</v>
      </c>
      <c r="L1201" s="21">
        <f t="shared" si="151"/>
        <v>0.33000000000000002</v>
      </c>
      <c r="M1201" s="21">
        <f t="shared" si="151"/>
        <v>0.33000000000000002</v>
      </c>
      <c r="N1201" s="21">
        <f t="shared" si="151"/>
        <v>0.33000000000000002</v>
      </c>
      <c r="O1201" s="21">
        <f t="shared" si="151"/>
        <v>0.33000000000000002</v>
      </c>
      <c r="P1201" s="21">
        <f t="shared" si="151"/>
        <v>0.33000000000000002</v>
      </c>
      <c r="Q1201" s="21">
        <f t="shared" si="151"/>
        <v>0.33000000000000002</v>
      </c>
      <c r="R1201" s="21">
        <f t="shared" si="151"/>
        <v>0.33000000000000002</v>
      </c>
      <c r="S1201" s="21"/>
    </row>
    <row r="1202">
      <c r="A1202" s="22"/>
      <c r="B1202" s="24"/>
      <c r="C1202" s="22"/>
      <c r="F1202" s="98"/>
      <c r="G1202" s="22"/>
      <c r="H1202" s="22">
        <f t="shared" si="152"/>
        <v>17</v>
      </c>
      <c r="J1202" s="21">
        <v>0.33000000000000002</v>
      </c>
      <c r="K1202" s="21">
        <f t="shared" si="151"/>
        <v>0.33000000000000002</v>
      </c>
      <c r="L1202" s="21">
        <f t="shared" si="151"/>
        <v>0.33000000000000002</v>
      </c>
      <c r="M1202" s="21">
        <f t="shared" si="151"/>
        <v>0.33000000000000002</v>
      </c>
      <c r="N1202" s="21">
        <f t="shared" si="151"/>
        <v>0.33000000000000002</v>
      </c>
      <c r="O1202" s="21">
        <f t="shared" si="151"/>
        <v>0.33000000000000002</v>
      </c>
      <c r="P1202" s="21">
        <f t="shared" si="151"/>
        <v>0.33000000000000002</v>
      </c>
      <c r="Q1202" s="21">
        <f t="shared" si="151"/>
        <v>0.33000000000000002</v>
      </c>
      <c r="R1202" s="21">
        <f t="shared" si="151"/>
        <v>0.33000000000000002</v>
      </c>
      <c r="S1202" s="21"/>
    </row>
    <row r="1203">
      <c r="A1203" s="22"/>
      <c r="B1203" s="24"/>
      <c r="C1203" s="22"/>
      <c r="F1203" s="98"/>
      <c r="G1203" s="22"/>
      <c r="H1203" s="22">
        <f t="shared" si="152"/>
        <v>18</v>
      </c>
      <c r="J1203" s="21">
        <v>0.33000000000000002</v>
      </c>
      <c r="K1203" s="21">
        <f t="shared" si="151"/>
        <v>0.33000000000000002</v>
      </c>
      <c r="L1203" s="21">
        <f t="shared" si="151"/>
        <v>0.33000000000000002</v>
      </c>
      <c r="M1203" s="21">
        <f t="shared" si="151"/>
        <v>0.33000000000000002</v>
      </c>
      <c r="N1203" s="21">
        <f t="shared" si="151"/>
        <v>0.33000000000000002</v>
      </c>
      <c r="O1203" s="21">
        <f t="shared" si="151"/>
        <v>0.33000000000000002</v>
      </c>
      <c r="P1203" s="21">
        <f t="shared" si="151"/>
        <v>0.33000000000000002</v>
      </c>
      <c r="Q1203" s="21">
        <f t="shared" si="151"/>
        <v>0.33000000000000002</v>
      </c>
      <c r="R1203" s="21">
        <f t="shared" si="151"/>
        <v>0.33000000000000002</v>
      </c>
      <c r="S1203" s="21"/>
    </row>
    <row r="1204">
      <c r="A1204" s="22"/>
      <c r="B1204" s="24"/>
      <c r="C1204" s="22"/>
      <c r="F1204" s="98"/>
      <c r="G1204" s="22"/>
      <c r="H1204" s="22">
        <f t="shared" si="152"/>
        <v>19</v>
      </c>
      <c r="J1204" s="21">
        <v>0.46999999999999997</v>
      </c>
      <c r="K1204" s="21">
        <f t="shared" si="151"/>
        <v>0.46999999999999997</v>
      </c>
      <c r="L1204" s="21">
        <f t="shared" si="151"/>
        <v>0.46999999999999997</v>
      </c>
      <c r="M1204" s="21">
        <f t="shared" si="151"/>
        <v>0.46999999999999997</v>
      </c>
      <c r="N1204" s="21">
        <f t="shared" si="151"/>
        <v>0.46999999999999997</v>
      </c>
      <c r="O1204" s="21">
        <f t="shared" si="151"/>
        <v>0.46999999999999997</v>
      </c>
      <c r="P1204" s="21">
        <f t="shared" si="151"/>
        <v>0.46999999999999997</v>
      </c>
      <c r="Q1204" s="21">
        <f t="shared" si="151"/>
        <v>0.46999999999999997</v>
      </c>
      <c r="R1204" s="21">
        <f t="shared" si="151"/>
        <v>0.46999999999999997</v>
      </c>
      <c r="S1204" s="21"/>
    </row>
    <row r="1205">
      <c r="A1205" s="22"/>
      <c r="B1205" s="24"/>
      <c r="C1205" s="22"/>
      <c r="F1205" s="98"/>
      <c r="G1205" s="22"/>
      <c r="H1205" s="22">
        <f t="shared" si="152"/>
        <v>20</v>
      </c>
      <c r="J1205" s="21">
        <v>0.51000000000000001</v>
      </c>
      <c r="K1205" s="21">
        <f t="shared" si="151"/>
        <v>0.51000000000000001</v>
      </c>
      <c r="L1205" s="21">
        <f t="shared" si="151"/>
        <v>0.51000000000000001</v>
      </c>
      <c r="M1205" s="21">
        <f t="shared" si="151"/>
        <v>0.51000000000000001</v>
      </c>
      <c r="N1205" s="21">
        <f t="shared" si="151"/>
        <v>0.51000000000000001</v>
      </c>
      <c r="O1205" s="21">
        <f t="shared" si="151"/>
        <v>0.51000000000000001</v>
      </c>
      <c r="P1205" s="21">
        <f t="shared" si="151"/>
        <v>0.51000000000000001</v>
      </c>
      <c r="Q1205" s="21">
        <f t="shared" si="151"/>
        <v>0.51000000000000001</v>
      </c>
      <c r="R1205" s="21">
        <f t="shared" si="151"/>
        <v>0.51000000000000001</v>
      </c>
      <c r="S1205" s="21"/>
    </row>
    <row r="1206">
      <c r="A1206" s="22"/>
      <c r="B1206" s="24"/>
      <c r="C1206" s="22"/>
      <c r="F1206" s="98"/>
      <c r="G1206" s="22"/>
      <c r="H1206" s="22">
        <f t="shared" si="152"/>
        <v>21</v>
      </c>
      <c r="J1206" s="21">
        <v>0.5</v>
      </c>
      <c r="K1206" s="21">
        <f t="shared" si="151"/>
        <v>0.5</v>
      </c>
      <c r="L1206" s="21">
        <f t="shared" si="151"/>
        <v>0.5</v>
      </c>
      <c r="M1206" s="21">
        <f t="shared" si="151"/>
        <v>0.5</v>
      </c>
      <c r="N1206" s="21">
        <f t="shared" si="151"/>
        <v>0.5</v>
      </c>
      <c r="O1206" s="21">
        <f t="shared" si="151"/>
        <v>0.5</v>
      </c>
      <c r="P1206" s="21">
        <f t="shared" si="151"/>
        <v>0.5</v>
      </c>
      <c r="Q1206" s="21">
        <f t="shared" si="151"/>
        <v>0.5</v>
      </c>
      <c r="R1206" s="21">
        <f t="shared" si="151"/>
        <v>0.5</v>
      </c>
      <c r="S1206" s="21"/>
    </row>
    <row r="1207">
      <c r="A1207" s="22"/>
      <c r="B1207" s="24"/>
      <c r="C1207" s="22"/>
      <c r="F1207" s="98"/>
      <c r="G1207" s="22"/>
      <c r="H1207" s="22">
        <f t="shared" si="152"/>
        <v>22</v>
      </c>
      <c r="J1207" s="21">
        <v>0.46999999999999997</v>
      </c>
      <c r="K1207" s="21">
        <f t="shared" si="151"/>
        <v>0.46999999999999997</v>
      </c>
      <c r="L1207" s="21">
        <f t="shared" si="151"/>
        <v>0.46999999999999997</v>
      </c>
      <c r="M1207" s="21">
        <f t="shared" si="151"/>
        <v>0.46999999999999997</v>
      </c>
      <c r="N1207" s="21">
        <f t="shared" si="151"/>
        <v>0.46999999999999997</v>
      </c>
      <c r="O1207" s="21">
        <f t="shared" si="151"/>
        <v>0.46999999999999997</v>
      </c>
      <c r="P1207" s="21">
        <f t="shared" si="151"/>
        <v>0.46999999999999997</v>
      </c>
      <c r="Q1207" s="21">
        <f t="shared" si="151"/>
        <v>0.46999999999999997</v>
      </c>
      <c r="R1207" s="21">
        <f t="shared" si="151"/>
        <v>0.46999999999999997</v>
      </c>
      <c r="S1207" s="21"/>
    </row>
    <row r="1208">
      <c r="A1208" s="22"/>
      <c r="B1208" s="24"/>
      <c r="C1208" s="22"/>
      <c r="F1208" s="98"/>
      <c r="G1208" s="22"/>
      <c r="H1208" s="22">
        <f t="shared" si="152"/>
        <v>23</v>
      </c>
      <c r="J1208" s="21">
        <v>0.47999999999999998</v>
      </c>
      <c r="K1208" s="21">
        <f t="shared" si="151"/>
        <v>0.47999999999999998</v>
      </c>
      <c r="L1208" s="21">
        <f t="shared" si="151"/>
        <v>0.47999999999999998</v>
      </c>
      <c r="M1208" s="21">
        <f t="shared" si="151"/>
        <v>0.47999999999999998</v>
      </c>
      <c r="N1208" s="21">
        <f t="shared" si="151"/>
        <v>0.47999999999999998</v>
      </c>
      <c r="O1208" s="21">
        <f t="shared" si="151"/>
        <v>0.47999999999999998</v>
      </c>
      <c r="P1208" s="21">
        <f t="shared" si="151"/>
        <v>0.47999999999999998</v>
      </c>
      <c r="Q1208" s="21">
        <f t="shared" si="151"/>
        <v>0.47999999999999998</v>
      </c>
      <c r="R1208" s="21">
        <f>Q1208</f>
        <v>0.47999999999999998</v>
      </c>
      <c r="S1208" s="21"/>
    </row>
    <row r="1209">
      <c r="A1209" s="22"/>
      <c r="B1209" s="24"/>
      <c r="C1209" s="22"/>
      <c r="F1209" s="98"/>
      <c r="G1209" s="22"/>
      <c r="I1209" s="20"/>
      <c r="K1209" s="20"/>
      <c r="L1209" s="20"/>
      <c r="M1209" s="20"/>
      <c r="N1209" s="20"/>
      <c r="O1209" s="20"/>
      <c r="P1209" s="20"/>
      <c r="Q1209" s="20"/>
      <c r="R1209" s="20"/>
    </row>
    <row r="1210">
      <c r="A1210" s="22"/>
      <c r="B1210" s="24" t="s">
        <v>3676</v>
      </c>
      <c r="C1210" s="22" t="s">
        <v>3677</v>
      </c>
      <c r="D1210" s="20" t="s">
        <v>3681</v>
      </c>
      <c r="E1210" s="20" t="s">
        <v>3681</v>
      </c>
      <c r="F1210" s="98" t="s">
        <v>38</v>
      </c>
      <c r="G1210" s="22">
        <v>20</v>
      </c>
      <c r="I1210" s="20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</row>
    <row r="1211">
      <c r="A1211" s="22"/>
      <c r="B1211" s="24"/>
      <c r="C1211" s="22"/>
      <c r="F1211" s="98"/>
      <c r="G1211" s="22"/>
      <c r="I1211" s="20"/>
      <c r="J1211" s="21"/>
      <c r="K1211" s="21"/>
      <c r="L1211" s="21"/>
      <c r="M1211" s="21"/>
      <c r="N1211" s="21"/>
      <c r="O1211" s="21"/>
      <c r="P1211" s="21"/>
      <c r="Q1211" s="21"/>
      <c r="R1211" s="21"/>
    </row>
    <row r="1212">
      <c r="A1212" s="22"/>
      <c r="B1212" s="24"/>
      <c r="C1212" s="22"/>
      <c r="F1212" s="98"/>
      <c r="G1212" s="22"/>
      <c r="H1212" s="22">
        <v>0</v>
      </c>
      <c r="J1212" s="21">
        <v>0.26000000000000001</v>
      </c>
      <c r="K1212" s="21">
        <f t="shared" si="151"/>
        <v>0.26000000000000001</v>
      </c>
      <c r="L1212" s="21">
        <f t="shared" si="151"/>
        <v>0.26000000000000001</v>
      </c>
      <c r="M1212" s="21">
        <f t="shared" si="151"/>
        <v>0.26000000000000001</v>
      </c>
      <c r="N1212" s="21">
        <f t="shared" si="151"/>
        <v>0.26000000000000001</v>
      </c>
      <c r="O1212" s="21">
        <f t="shared" si="151"/>
        <v>0.26000000000000001</v>
      </c>
      <c r="P1212" s="21">
        <f t="shared" si="151"/>
        <v>0.26000000000000001</v>
      </c>
      <c r="Q1212" s="21">
        <f t="shared" si="151"/>
        <v>0.26000000000000001</v>
      </c>
      <c r="R1212" s="21">
        <f>Q1212</f>
        <v>0.26000000000000001</v>
      </c>
      <c r="S1212" s="21"/>
    </row>
    <row r="1213">
      <c r="A1213" s="22"/>
      <c r="B1213" s="24"/>
      <c r="C1213" s="22"/>
      <c r="F1213" s="98"/>
      <c r="G1213" s="22"/>
      <c r="H1213" s="22">
        <f t="shared" si="152"/>
        <v>1</v>
      </c>
      <c r="J1213" s="21">
        <v>0.27000000000000002</v>
      </c>
      <c r="K1213" s="21">
        <f t="shared" si="151"/>
        <v>0.27000000000000002</v>
      </c>
      <c r="L1213" s="21">
        <f t="shared" si="151"/>
        <v>0.27000000000000002</v>
      </c>
      <c r="M1213" s="21">
        <f t="shared" si="151"/>
        <v>0.27000000000000002</v>
      </c>
      <c r="N1213" s="21">
        <f t="shared" si="151"/>
        <v>0.27000000000000002</v>
      </c>
      <c r="O1213" s="21">
        <f t="shared" si="151"/>
        <v>0.27000000000000002</v>
      </c>
      <c r="P1213" s="21">
        <f t="shared" si="151"/>
        <v>0.27000000000000002</v>
      </c>
      <c r="Q1213" s="21">
        <f t="shared" si="151"/>
        <v>0.27000000000000002</v>
      </c>
      <c r="R1213" s="21">
        <f t="shared" si="151"/>
        <v>0.27000000000000002</v>
      </c>
      <c r="S1213" s="21"/>
    </row>
    <row r="1214">
      <c r="A1214" s="22"/>
      <c r="B1214" s="24"/>
      <c r="C1214" s="22"/>
      <c r="F1214" s="98"/>
      <c r="G1214" s="22"/>
      <c r="H1214" s="22">
        <f t="shared" si="152"/>
        <v>2</v>
      </c>
      <c r="J1214" s="21">
        <v>0.28000000000000003</v>
      </c>
      <c r="K1214" s="21">
        <f t="shared" si="151"/>
        <v>0.28000000000000003</v>
      </c>
      <c r="L1214" s="21">
        <f t="shared" si="151"/>
        <v>0.28000000000000003</v>
      </c>
      <c r="M1214" s="21">
        <f t="shared" si="151"/>
        <v>0.28000000000000003</v>
      </c>
      <c r="N1214" s="21">
        <f t="shared" si="151"/>
        <v>0.28000000000000003</v>
      </c>
      <c r="O1214" s="21">
        <f t="shared" si="151"/>
        <v>0.28000000000000003</v>
      </c>
      <c r="P1214" s="21">
        <f t="shared" si="151"/>
        <v>0.28000000000000003</v>
      </c>
      <c r="Q1214" s="21">
        <f t="shared" si="151"/>
        <v>0.28000000000000003</v>
      </c>
      <c r="R1214" s="21">
        <f t="shared" si="151"/>
        <v>0.28000000000000003</v>
      </c>
      <c r="S1214" s="21"/>
    </row>
    <row r="1215">
      <c r="A1215" s="22"/>
      <c r="B1215" s="24"/>
      <c r="C1215" s="22"/>
      <c r="F1215" s="98"/>
      <c r="G1215" s="22"/>
      <c r="H1215" s="22">
        <f t="shared" si="152"/>
        <v>3</v>
      </c>
      <c r="J1215" s="21">
        <v>0.27000000000000002</v>
      </c>
      <c r="K1215" s="21">
        <f t="shared" si="151"/>
        <v>0.27000000000000002</v>
      </c>
      <c r="L1215" s="21">
        <f t="shared" si="151"/>
        <v>0.27000000000000002</v>
      </c>
      <c r="M1215" s="21">
        <f t="shared" si="151"/>
        <v>0.27000000000000002</v>
      </c>
      <c r="N1215" s="21">
        <f t="shared" si="151"/>
        <v>0.27000000000000002</v>
      </c>
      <c r="O1215" s="21">
        <f t="shared" si="151"/>
        <v>0.27000000000000002</v>
      </c>
      <c r="P1215" s="21">
        <f t="shared" si="151"/>
        <v>0.27000000000000002</v>
      </c>
      <c r="Q1215" s="21">
        <f t="shared" si="151"/>
        <v>0.27000000000000002</v>
      </c>
      <c r="R1215" s="21">
        <f t="shared" si="151"/>
        <v>0.27000000000000002</v>
      </c>
      <c r="S1215" s="21"/>
    </row>
    <row r="1216">
      <c r="A1216" s="22"/>
      <c r="B1216" s="24"/>
      <c r="C1216" s="22"/>
      <c r="F1216" s="98"/>
      <c r="G1216" s="22"/>
      <c r="H1216" s="22">
        <f t="shared" si="152"/>
        <v>4</v>
      </c>
      <c r="J1216" s="21">
        <v>0.27000000000000002</v>
      </c>
      <c r="K1216" s="21">
        <f t="shared" si="151"/>
        <v>0.27000000000000002</v>
      </c>
      <c r="L1216" s="21">
        <f t="shared" si="151"/>
        <v>0.27000000000000002</v>
      </c>
      <c r="M1216" s="21">
        <f t="shared" si="151"/>
        <v>0.27000000000000002</v>
      </c>
      <c r="N1216" s="21">
        <f t="shared" si="151"/>
        <v>0.27000000000000002</v>
      </c>
      <c r="O1216" s="21">
        <f t="shared" si="151"/>
        <v>0.27000000000000002</v>
      </c>
      <c r="P1216" s="21">
        <f t="shared" si="151"/>
        <v>0.27000000000000002</v>
      </c>
      <c r="Q1216" s="21">
        <f t="shared" si="151"/>
        <v>0.27000000000000002</v>
      </c>
      <c r="R1216" s="21">
        <f t="shared" si="151"/>
        <v>0.27000000000000002</v>
      </c>
      <c r="S1216" s="21"/>
    </row>
    <row r="1217">
      <c r="A1217" s="22"/>
      <c r="B1217" s="24"/>
      <c r="C1217" s="22"/>
      <c r="F1217" s="98"/>
      <c r="G1217" s="22"/>
      <c r="H1217" s="22">
        <f t="shared" si="152"/>
        <v>5</v>
      </c>
      <c r="J1217" s="21">
        <v>0.27000000000000002</v>
      </c>
      <c r="K1217" s="21">
        <f t="shared" si="151"/>
        <v>0.27000000000000002</v>
      </c>
      <c r="L1217" s="21">
        <f t="shared" si="151"/>
        <v>0.27000000000000002</v>
      </c>
      <c r="M1217" s="21">
        <f t="shared" si="151"/>
        <v>0.27000000000000002</v>
      </c>
      <c r="N1217" s="21">
        <f t="shared" si="151"/>
        <v>0.27000000000000002</v>
      </c>
      <c r="O1217" s="21">
        <f t="shared" si="151"/>
        <v>0.27000000000000002</v>
      </c>
      <c r="P1217" s="21">
        <f t="shared" si="151"/>
        <v>0.27000000000000002</v>
      </c>
      <c r="Q1217" s="21">
        <f t="shared" si="151"/>
        <v>0.27000000000000002</v>
      </c>
      <c r="R1217" s="21">
        <f t="shared" si="151"/>
        <v>0.27000000000000002</v>
      </c>
      <c r="S1217" s="21"/>
    </row>
    <row r="1218">
      <c r="A1218" s="22"/>
      <c r="B1218" s="24"/>
      <c r="C1218" s="22"/>
      <c r="F1218" s="98"/>
      <c r="G1218" s="22"/>
      <c r="H1218" s="22">
        <f t="shared" si="152"/>
        <v>6</v>
      </c>
      <c r="J1218" s="21">
        <v>0.27000000000000002</v>
      </c>
      <c r="K1218" s="21">
        <f t="shared" si="151"/>
        <v>0.27000000000000002</v>
      </c>
      <c r="L1218" s="21">
        <f t="shared" si="151"/>
        <v>0.27000000000000002</v>
      </c>
      <c r="M1218" s="21">
        <f t="shared" si="151"/>
        <v>0.27000000000000002</v>
      </c>
      <c r="N1218" s="21">
        <f t="shared" si="151"/>
        <v>0.27000000000000002</v>
      </c>
      <c r="O1218" s="21">
        <f t="shared" si="151"/>
        <v>0.27000000000000002</v>
      </c>
      <c r="P1218" s="21">
        <f t="shared" si="151"/>
        <v>0.27000000000000002</v>
      </c>
      <c r="Q1218" s="21">
        <f t="shared" si="151"/>
        <v>0.27000000000000002</v>
      </c>
      <c r="R1218" s="21">
        <f t="shared" si="151"/>
        <v>0.27000000000000002</v>
      </c>
      <c r="S1218" s="21"/>
    </row>
    <row r="1219">
      <c r="A1219" s="22"/>
      <c r="B1219" s="24"/>
      <c r="C1219" s="22"/>
      <c r="F1219" s="98"/>
      <c r="G1219" s="22"/>
      <c r="H1219" s="22">
        <f t="shared" si="152"/>
        <v>7</v>
      </c>
      <c r="J1219" s="21">
        <v>0.28999999999999998</v>
      </c>
      <c r="K1219" s="21">
        <f t="shared" si="151"/>
        <v>0.28999999999999998</v>
      </c>
      <c r="L1219" s="21">
        <f t="shared" si="151"/>
        <v>0.28999999999999998</v>
      </c>
      <c r="M1219" s="21">
        <f t="shared" si="151"/>
        <v>0.28999999999999998</v>
      </c>
      <c r="N1219" s="21">
        <f t="shared" si="151"/>
        <v>0.28999999999999998</v>
      </c>
      <c r="O1219" s="21">
        <f t="shared" si="151"/>
        <v>0.28999999999999998</v>
      </c>
      <c r="P1219" s="21">
        <f t="shared" si="151"/>
        <v>0.28999999999999998</v>
      </c>
      <c r="Q1219" s="21">
        <f t="shared" si="151"/>
        <v>0.28999999999999998</v>
      </c>
      <c r="R1219" s="21">
        <f t="shared" si="151"/>
        <v>0.28999999999999998</v>
      </c>
      <c r="S1219" s="21"/>
    </row>
    <row r="1220">
      <c r="A1220" s="22"/>
      <c r="B1220" s="24"/>
      <c r="C1220" s="22"/>
      <c r="F1220" s="98"/>
      <c r="G1220" s="22"/>
      <c r="H1220" s="22">
        <f t="shared" si="152"/>
        <v>8</v>
      </c>
      <c r="J1220" s="21">
        <v>0.28999999999999998</v>
      </c>
      <c r="K1220" s="21">
        <f t="shared" si="151"/>
        <v>0.28999999999999998</v>
      </c>
      <c r="L1220" s="21">
        <f t="shared" si="151"/>
        <v>0.28999999999999998</v>
      </c>
      <c r="M1220" s="21">
        <f t="shared" si="151"/>
        <v>0.28999999999999998</v>
      </c>
      <c r="N1220" s="21">
        <f t="shared" si="151"/>
        <v>0.28999999999999998</v>
      </c>
      <c r="O1220" s="21">
        <f t="shared" si="151"/>
        <v>0.28999999999999998</v>
      </c>
      <c r="P1220" s="21">
        <f t="shared" si="151"/>
        <v>0.28999999999999998</v>
      </c>
      <c r="Q1220" s="21">
        <f t="shared" si="151"/>
        <v>0.28999999999999998</v>
      </c>
      <c r="R1220" s="21">
        <f t="shared" si="151"/>
        <v>0.28999999999999998</v>
      </c>
      <c r="S1220" s="21"/>
    </row>
    <row r="1221">
      <c r="A1221" s="22"/>
      <c r="B1221" s="24"/>
      <c r="C1221" s="22"/>
      <c r="F1221" s="98"/>
      <c r="G1221" s="22"/>
      <c r="H1221" s="22">
        <f t="shared" si="152"/>
        <v>9</v>
      </c>
      <c r="J1221" s="21">
        <v>0.29999999999999999</v>
      </c>
      <c r="K1221" s="21">
        <f t="shared" si="151"/>
        <v>0.29999999999999999</v>
      </c>
      <c r="L1221" s="21">
        <f t="shared" si="151"/>
        <v>0.29999999999999999</v>
      </c>
      <c r="M1221" s="21">
        <f t="shared" si="151"/>
        <v>0.29999999999999999</v>
      </c>
      <c r="N1221" s="21">
        <f t="shared" si="151"/>
        <v>0.29999999999999999</v>
      </c>
      <c r="O1221" s="21">
        <f t="shared" si="151"/>
        <v>0.29999999999999999</v>
      </c>
      <c r="P1221" s="21">
        <f t="shared" si="151"/>
        <v>0.29999999999999999</v>
      </c>
      <c r="Q1221" s="21">
        <f t="shared" si="151"/>
        <v>0.29999999999999999</v>
      </c>
      <c r="R1221" s="21">
        <f t="shared" si="151"/>
        <v>0.29999999999999999</v>
      </c>
      <c r="S1221" s="21"/>
    </row>
    <row r="1222">
      <c r="A1222" s="22"/>
      <c r="B1222" s="24"/>
      <c r="C1222" s="22"/>
      <c r="F1222" s="98"/>
      <c r="G1222" s="22"/>
      <c r="H1222" s="22">
        <f t="shared" si="152"/>
        <v>10</v>
      </c>
      <c r="J1222" s="21">
        <v>0.41999999999999998</v>
      </c>
      <c r="K1222" s="21">
        <f t="shared" si="151"/>
        <v>0.41999999999999998</v>
      </c>
      <c r="L1222" s="21">
        <f t="shared" si="151"/>
        <v>0.41999999999999998</v>
      </c>
      <c r="M1222" s="21">
        <f t="shared" si="151"/>
        <v>0.41999999999999998</v>
      </c>
      <c r="N1222" s="21">
        <f t="shared" si="151"/>
        <v>0.41999999999999998</v>
      </c>
      <c r="O1222" s="21">
        <f t="shared" si="151"/>
        <v>0.41999999999999998</v>
      </c>
      <c r="P1222" s="21">
        <f t="shared" si="151"/>
        <v>0.41999999999999998</v>
      </c>
      <c r="Q1222" s="21">
        <f t="shared" si="151"/>
        <v>0.41999999999999998</v>
      </c>
      <c r="R1222" s="21">
        <f t="shared" si="151"/>
        <v>0.41999999999999998</v>
      </c>
      <c r="S1222" s="21"/>
    </row>
    <row r="1223">
      <c r="A1223" s="22"/>
      <c r="B1223" s="24"/>
      <c r="C1223" s="22"/>
      <c r="F1223" s="98"/>
      <c r="G1223" s="22"/>
      <c r="H1223" s="22">
        <f t="shared" si="152"/>
        <v>11</v>
      </c>
      <c r="J1223" s="21">
        <v>0.45000000000000001</v>
      </c>
      <c r="K1223" s="21">
        <f t="shared" si="151"/>
        <v>0.45000000000000001</v>
      </c>
      <c r="L1223" s="21">
        <f t="shared" si="151"/>
        <v>0.45000000000000001</v>
      </c>
      <c r="M1223" s="21">
        <f t="shared" si="151"/>
        <v>0.45000000000000001</v>
      </c>
      <c r="N1223" s="21">
        <f t="shared" si="151"/>
        <v>0.45000000000000001</v>
      </c>
      <c r="O1223" s="21">
        <f t="shared" si="151"/>
        <v>0.45000000000000001</v>
      </c>
      <c r="P1223" s="21">
        <f t="shared" si="151"/>
        <v>0.45000000000000001</v>
      </c>
      <c r="Q1223" s="21">
        <f t="shared" si="151"/>
        <v>0.45000000000000001</v>
      </c>
      <c r="R1223" s="21">
        <f t="shared" si="151"/>
        <v>0.45000000000000001</v>
      </c>
      <c r="S1223" s="21"/>
    </row>
    <row r="1224">
      <c r="A1224" s="22"/>
      <c r="B1224" s="24"/>
      <c r="C1224" s="22"/>
      <c r="F1224" s="98"/>
      <c r="G1224" s="22"/>
      <c r="H1224" s="22">
        <f t="shared" si="152"/>
        <v>12</v>
      </c>
      <c r="J1224" s="21">
        <v>0.46999999999999997</v>
      </c>
      <c r="K1224" s="21">
        <f t="shared" si="151"/>
        <v>0.46999999999999997</v>
      </c>
      <c r="L1224" s="21">
        <f t="shared" si="151"/>
        <v>0.46999999999999997</v>
      </c>
      <c r="M1224" s="21">
        <f t="shared" si="151"/>
        <v>0.46999999999999997</v>
      </c>
      <c r="N1224" s="21">
        <f t="shared" si="151"/>
        <v>0.46999999999999997</v>
      </c>
      <c r="O1224" s="21">
        <f t="shared" si="151"/>
        <v>0.46999999999999997</v>
      </c>
      <c r="P1224" s="21">
        <f t="shared" si="151"/>
        <v>0.46999999999999997</v>
      </c>
      <c r="Q1224" s="21">
        <f t="shared" si="151"/>
        <v>0.46999999999999997</v>
      </c>
      <c r="R1224" s="21">
        <f t="shared" si="151"/>
        <v>0.46999999999999997</v>
      </c>
      <c r="S1224" s="21"/>
    </row>
    <row r="1225">
      <c r="A1225" s="22"/>
      <c r="B1225" s="24"/>
      <c r="C1225" s="22"/>
      <c r="F1225" s="98"/>
      <c r="G1225" s="22"/>
      <c r="H1225" s="22">
        <f t="shared" si="152"/>
        <v>13</v>
      </c>
      <c r="J1225" s="21">
        <v>0.47999999999999998</v>
      </c>
      <c r="K1225" s="21">
        <f t="shared" si="151"/>
        <v>0.47999999999999998</v>
      </c>
      <c r="L1225" s="21">
        <f t="shared" si="151"/>
        <v>0.47999999999999998</v>
      </c>
      <c r="M1225" s="21">
        <f t="shared" si="151"/>
        <v>0.47999999999999998</v>
      </c>
      <c r="N1225" s="21">
        <f t="shared" si="151"/>
        <v>0.47999999999999998</v>
      </c>
      <c r="O1225" s="21">
        <f t="shared" si="151"/>
        <v>0.47999999999999998</v>
      </c>
      <c r="P1225" s="21">
        <f t="shared" si="151"/>
        <v>0.47999999999999998</v>
      </c>
      <c r="Q1225" s="21">
        <f t="shared" si="151"/>
        <v>0.47999999999999998</v>
      </c>
      <c r="R1225" s="21">
        <f t="shared" si="151"/>
        <v>0.47999999999999998</v>
      </c>
      <c r="S1225" s="21"/>
    </row>
    <row r="1226">
      <c r="A1226" s="22"/>
      <c r="B1226" s="24"/>
      <c r="C1226" s="22"/>
      <c r="F1226" s="98"/>
      <c r="G1226" s="22"/>
      <c r="H1226" s="22">
        <f t="shared" si="152"/>
        <v>14</v>
      </c>
      <c r="J1226" s="21">
        <v>0.5</v>
      </c>
      <c r="K1226" s="21">
        <f t="shared" si="151"/>
        <v>0.5</v>
      </c>
      <c r="L1226" s="21">
        <f t="shared" si="151"/>
        <v>0.5</v>
      </c>
      <c r="M1226" s="21">
        <f t="shared" si="151"/>
        <v>0.5</v>
      </c>
      <c r="N1226" s="21">
        <f t="shared" si="151"/>
        <v>0.5</v>
      </c>
      <c r="O1226" s="21">
        <f t="shared" si="151"/>
        <v>0.5</v>
      </c>
      <c r="P1226" s="21">
        <f t="shared" si="151"/>
        <v>0.5</v>
      </c>
      <c r="Q1226" s="21">
        <f t="shared" si="151"/>
        <v>0.5</v>
      </c>
      <c r="R1226" s="21">
        <f t="shared" si="151"/>
        <v>0.5</v>
      </c>
      <c r="S1226" s="21"/>
    </row>
    <row r="1227">
      <c r="A1227" s="22"/>
      <c r="B1227" s="24"/>
      <c r="C1227" s="22"/>
      <c r="F1227" s="98"/>
      <c r="G1227" s="22"/>
      <c r="H1227" s="22">
        <f t="shared" si="152"/>
        <v>15</v>
      </c>
      <c r="J1227" s="21">
        <v>0.48999999999999999</v>
      </c>
      <c r="K1227" s="21">
        <f t="shared" si="151"/>
        <v>0.48999999999999999</v>
      </c>
      <c r="L1227" s="21">
        <f t="shared" si="151"/>
        <v>0.48999999999999999</v>
      </c>
      <c r="M1227" s="21">
        <f t="shared" si="151"/>
        <v>0.48999999999999999</v>
      </c>
      <c r="N1227" s="21">
        <f t="shared" si="151"/>
        <v>0.48999999999999999</v>
      </c>
      <c r="O1227" s="21">
        <f t="shared" si="151"/>
        <v>0.48999999999999999</v>
      </c>
      <c r="P1227" s="21">
        <f t="shared" si="151"/>
        <v>0.48999999999999999</v>
      </c>
      <c r="Q1227" s="21">
        <f t="shared" si="151"/>
        <v>0.48999999999999999</v>
      </c>
      <c r="R1227" s="21">
        <f t="shared" si="151"/>
        <v>0.48999999999999999</v>
      </c>
      <c r="S1227" s="21"/>
    </row>
    <row r="1228">
      <c r="A1228" s="22"/>
      <c r="B1228" s="24"/>
      <c r="C1228" s="22"/>
      <c r="F1228" s="98"/>
      <c r="G1228" s="22"/>
      <c r="H1228" s="22">
        <f t="shared" si="152"/>
        <v>16</v>
      </c>
      <c r="J1228" s="21">
        <v>0.47999999999999998</v>
      </c>
      <c r="K1228" s="21">
        <f t="shared" si="151"/>
        <v>0.47999999999999998</v>
      </c>
      <c r="L1228" s="21">
        <f t="shared" si="151"/>
        <v>0.47999999999999998</v>
      </c>
      <c r="M1228" s="21">
        <f t="shared" si="151"/>
        <v>0.47999999999999998</v>
      </c>
      <c r="N1228" s="21">
        <f t="shared" si="151"/>
        <v>0.47999999999999998</v>
      </c>
      <c r="O1228" s="21">
        <f t="shared" si="151"/>
        <v>0.47999999999999998</v>
      </c>
      <c r="P1228" s="21">
        <f t="shared" si="151"/>
        <v>0.47999999999999998</v>
      </c>
      <c r="Q1228" s="21">
        <f t="shared" si="151"/>
        <v>0.47999999999999998</v>
      </c>
      <c r="R1228" s="21">
        <f t="shared" si="151"/>
        <v>0.47999999999999998</v>
      </c>
      <c r="S1228" s="21"/>
    </row>
    <row r="1229">
      <c r="A1229" s="22"/>
      <c r="B1229" s="24"/>
      <c r="C1229" s="22"/>
      <c r="F1229" s="98"/>
      <c r="G1229" s="22"/>
      <c r="H1229" s="22">
        <f t="shared" si="152"/>
        <v>17</v>
      </c>
      <c r="J1229" s="21">
        <v>0.48999999999999999</v>
      </c>
      <c r="K1229" s="21">
        <f t="shared" si="151"/>
        <v>0.48999999999999999</v>
      </c>
      <c r="L1229" s="21">
        <f t="shared" si="151"/>
        <v>0.48999999999999999</v>
      </c>
      <c r="M1229" s="21">
        <f t="shared" si="151"/>
        <v>0.48999999999999999</v>
      </c>
      <c r="N1229" s="21">
        <f t="shared" si="151"/>
        <v>0.48999999999999999</v>
      </c>
      <c r="O1229" s="21">
        <f t="shared" si="151"/>
        <v>0.48999999999999999</v>
      </c>
      <c r="P1229" s="21">
        <f t="shared" si="151"/>
        <v>0.48999999999999999</v>
      </c>
      <c r="Q1229" s="21">
        <f t="shared" si="151"/>
        <v>0.48999999999999999</v>
      </c>
      <c r="R1229" s="21">
        <f t="shared" si="151"/>
        <v>0.48999999999999999</v>
      </c>
      <c r="S1229" s="21"/>
    </row>
    <row r="1230">
      <c r="A1230" s="22"/>
      <c r="B1230" s="24"/>
      <c r="C1230" s="22"/>
      <c r="F1230" s="98"/>
      <c r="G1230" s="22"/>
      <c r="H1230" s="22">
        <f t="shared" si="152"/>
        <v>18</v>
      </c>
      <c r="J1230" s="21">
        <v>0.46999999999999997</v>
      </c>
      <c r="K1230" s="21">
        <f t="shared" si="151"/>
        <v>0.46999999999999997</v>
      </c>
      <c r="L1230" s="21">
        <f t="shared" si="151"/>
        <v>0.46999999999999997</v>
      </c>
      <c r="M1230" s="21">
        <f t="shared" si="151"/>
        <v>0.46999999999999997</v>
      </c>
      <c r="N1230" s="21">
        <f t="shared" si="151"/>
        <v>0.46999999999999997</v>
      </c>
      <c r="O1230" s="21">
        <f t="shared" si="151"/>
        <v>0.46999999999999997</v>
      </c>
      <c r="P1230" s="21">
        <f t="shared" si="151"/>
        <v>0.46999999999999997</v>
      </c>
      <c r="Q1230" s="21">
        <f t="shared" si="151"/>
        <v>0.46999999999999997</v>
      </c>
      <c r="R1230" s="21">
        <f t="shared" si="151"/>
        <v>0.46999999999999997</v>
      </c>
      <c r="S1230" s="21"/>
    </row>
    <row r="1231">
      <c r="A1231" s="22"/>
      <c r="B1231" s="24"/>
      <c r="C1231" s="22"/>
      <c r="F1231" s="98"/>
      <c r="G1231" s="22"/>
      <c r="H1231" s="22">
        <f t="shared" si="152"/>
        <v>19</v>
      </c>
      <c r="J1231" s="21">
        <v>0.46000000000000002</v>
      </c>
      <c r="K1231" s="21">
        <f t="shared" si="151"/>
        <v>0.46000000000000002</v>
      </c>
      <c r="L1231" s="21">
        <f t="shared" si="151"/>
        <v>0.46000000000000002</v>
      </c>
      <c r="M1231" s="21">
        <f t="shared" si="151"/>
        <v>0.46000000000000002</v>
      </c>
      <c r="N1231" s="21">
        <f t="shared" si="151"/>
        <v>0.46000000000000002</v>
      </c>
      <c r="O1231" s="21">
        <f t="shared" si="151"/>
        <v>0.46000000000000002</v>
      </c>
      <c r="P1231" s="21">
        <f t="shared" si="151"/>
        <v>0.46000000000000002</v>
      </c>
      <c r="Q1231" s="21">
        <f t="shared" si="151"/>
        <v>0.46000000000000002</v>
      </c>
      <c r="R1231" s="21">
        <f t="shared" si="151"/>
        <v>0.46000000000000002</v>
      </c>
      <c r="S1231" s="21"/>
    </row>
    <row r="1232">
      <c r="A1232" s="22"/>
      <c r="B1232" s="24"/>
      <c r="C1232" s="22"/>
      <c r="F1232" s="98"/>
      <c r="G1232" s="22"/>
      <c r="H1232" s="22">
        <f t="shared" si="152"/>
        <v>20</v>
      </c>
      <c r="J1232" s="21">
        <v>0.45000000000000001</v>
      </c>
      <c r="K1232" s="21">
        <f t="shared" si="151"/>
        <v>0.45000000000000001</v>
      </c>
      <c r="L1232" s="21">
        <f t="shared" si="151"/>
        <v>0.45000000000000001</v>
      </c>
      <c r="M1232" s="21">
        <f t="shared" si="151"/>
        <v>0.45000000000000001</v>
      </c>
      <c r="N1232" s="21">
        <f t="shared" si="151"/>
        <v>0.45000000000000001</v>
      </c>
      <c r="O1232" s="21">
        <f t="shared" si="151"/>
        <v>0.45000000000000001</v>
      </c>
      <c r="P1232" s="21">
        <f t="shared" si="151"/>
        <v>0.45000000000000001</v>
      </c>
      <c r="Q1232" s="21">
        <f t="shared" si="151"/>
        <v>0.45000000000000001</v>
      </c>
      <c r="R1232" s="21">
        <f t="shared" si="151"/>
        <v>0.45000000000000001</v>
      </c>
      <c r="S1232" s="21"/>
    </row>
    <row r="1233">
      <c r="A1233" s="22"/>
      <c r="B1233" s="24"/>
      <c r="C1233" s="22"/>
      <c r="F1233" s="98"/>
      <c r="G1233" s="22"/>
      <c r="H1233" s="22">
        <f t="shared" si="152"/>
        <v>21</v>
      </c>
      <c r="J1233" s="21">
        <v>0.41999999999999998</v>
      </c>
      <c r="K1233" s="21">
        <f t="shared" si="151"/>
        <v>0.41999999999999998</v>
      </c>
      <c r="L1233" s="21">
        <f t="shared" si="151"/>
        <v>0.41999999999999998</v>
      </c>
      <c r="M1233" s="21">
        <f t="shared" si="151"/>
        <v>0.41999999999999998</v>
      </c>
      <c r="N1233" s="21">
        <f t="shared" si="151"/>
        <v>0.41999999999999998</v>
      </c>
      <c r="O1233" s="21">
        <f t="shared" si="151"/>
        <v>0.41999999999999998</v>
      </c>
      <c r="P1233" s="21">
        <f t="shared" si="151"/>
        <v>0.41999999999999998</v>
      </c>
      <c r="Q1233" s="21">
        <f t="shared" si="151"/>
        <v>0.41999999999999998</v>
      </c>
      <c r="R1233" s="21">
        <f t="shared" si="151"/>
        <v>0.41999999999999998</v>
      </c>
      <c r="S1233" s="21"/>
    </row>
    <row r="1234">
      <c r="A1234" s="22"/>
      <c r="B1234" s="24"/>
      <c r="C1234" s="22"/>
      <c r="F1234" s="98"/>
      <c r="G1234" s="22"/>
      <c r="H1234" s="22">
        <f t="shared" si="152"/>
        <v>22</v>
      </c>
      <c r="J1234" s="21">
        <v>0.32000000000000001</v>
      </c>
      <c r="K1234" s="21">
        <f t="shared" si="151"/>
        <v>0.32000000000000001</v>
      </c>
      <c r="L1234" s="21">
        <f t="shared" si="151"/>
        <v>0.32000000000000001</v>
      </c>
      <c r="M1234" s="21">
        <f t="shared" si="151"/>
        <v>0.32000000000000001</v>
      </c>
      <c r="N1234" s="21">
        <f t="shared" si="151"/>
        <v>0.32000000000000001</v>
      </c>
      <c r="O1234" s="21">
        <f t="shared" si="151"/>
        <v>0.32000000000000001</v>
      </c>
      <c r="P1234" s="21">
        <f t="shared" si="151"/>
        <v>0.32000000000000001</v>
      </c>
      <c r="Q1234" s="21">
        <f t="shared" si="151"/>
        <v>0.32000000000000001</v>
      </c>
      <c r="R1234" s="21">
        <f t="shared" si="151"/>
        <v>0.32000000000000001</v>
      </c>
      <c r="S1234" s="21"/>
    </row>
    <row r="1235">
      <c r="A1235" s="22"/>
      <c r="B1235" s="24"/>
      <c r="C1235" s="22"/>
      <c r="F1235" s="98"/>
      <c r="G1235" s="22"/>
      <c r="H1235" s="22">
        <f t="shared" si="152"/>
        <v>23</v>
      </c>
      <c r="J1235" s="21">
        <v>0.31</v>
      </c>
      <c r="K1235" s="21">
        <f t="shared" si="151"/>
        <v>0.31</v>
      </c>
      <c r="L1235" s="21">
        <f t="shared" si="151"/>
        <v>0.31</v>
      </c>
      <c r="M1235" s="21">
        <f t="shared" si="151"/>
        <v>0.31</v>
      </c>
      <c r="N1235" s="21">
        <f t="shared" si="151"/>
        <v>0.31</v>
      </c>
      <c r="O1235" s="21">
        <f t="shared" si="151"/>
        <v>0.31</v>
      </c>
      <c r="P1235" s="21">
        <f t="shared" si="151"/>
        <v>0.31</v>
      </c>
      <c r="Q1235" s="21">
        <f t="shared" si="151"/>
        <v>0.31</v>
      </c>
      <c r="R1235" s="21">
        <f>Q1235</f>
        <v>0.31</v>
      </c>
      <c r="S1235" s="21"/>
    </row>
    <row r="1236">
      <c r="A1236" s="22"/>
      <c r="B1236" s="24"/>
      <c r="C1236" s="22"/>
      <c r="F1236" s="98"/>
      <c r="G1236" s="22"/>
      <c r="I1236" s="20"/>
      <c r="J1236" s="21"/>
      <c r="K1236" s="21"/>
      <c r="L1236" s="21"/>
      <c r="M1236" s="21"/>
      <c r="N1236" s="21"/>
      <c r="O1236" s="21"/>
      <c r="P1236" s="21"/>
      <c r="Q1236" s="21"/>
      <c r="R1236" s="21"/>
    </row>
    <row r="1237" ht="12.75">
      <c r="A1237" s="22"/>
      <c r="B1237" s="24" t="s">
        <v>140</v>
      </c>
      <c r="D1237" s="1" t="s">
        <v>3682</v>
      </c>
      <c r="E1237" s="20" t="s">
        <v>3682</v>
      </c>
      <c r="F1237" s="98" t="s">
        <v>38</v>
      </c>
      <c r="G1237" s="98">
        <v>20</v>
      </c>
      <c r="I1237" s="20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</row>
    <row r="1238" ht="12.75">
      <c r="A1238" s="22"/>
      <c r="B1238" s="24" t="s">
        <v>3660</v>
      </c>
      <c r="C1238" s="24" t="s">
        <v>3661</v>
      </c>
      <c r="D1238" s="1"/>
      <c r="F1238" s="98"/>
      <c r="G1238" s="22"/>
      <c r="I1238" s="20"/>
      <c r="K1238" s="20"/>
      <c r="L1238" s="20"/>
      <c r="M1238" s="20"/>
      <c r="N1238" s="20"/>
      <c r="O1238" s="20"/>
      <c r="P1238" s="20"/>
      <c r="Q1238" s="20"/>
      <c r="R1238" s="20"/>
    </row>
    <row r="1239" ht="12.75">
      <c r="A1239" s="22"/>
      <c r="B1239" s="24" t="s">
        <v>3603</v>
      </c>
      <c r="C1239" s="24" t="s">
        <v>3683</v>
      </c>
      <c r="D1239" s="1"/>
      <c r="F1239" s="98"/>
      <c r="G1239" s="22"/>
      <c r="H1239" s="22">
        <v>0</v>
      </c>
      <c r="J1239" s="21">
        <v>0.089999999999999997</v>
      </c>
      <c r="K1239" s="21">
        <f t="shared" si="151"/>
        <v>0.089999999999999997</v>
      </c>
      <c r="L1239" s="21">
        <f t="shared" si="151"/>
        <v>0.089999999999999997</v>
      </c>
      <c r="M1239" s="21">
        <f t="shared" si="151"/>
        <v>0.089999999999999997</v>
      </c>
      <c r="N1239" s="21">
        <f t="shared" si="151"/>
        <v>0.089999999999999997</v>
      </c>
      <c r="O1239" s="21">
        <f t="shared" si="151"/>
        <v>0.089999999999999997</v>
      </c>
      <c r="P1239" s="21">
        <f t="shared" si="151"/>
        <v>0.089999999999999997</v>
      </c>
      <c r="Q1239" s="21">
        <f t="shared" si="151"/>
        <v>0.089999999999999997</v>
      </c>
      <c r="R1239" s="21">
        <f>Q1239</f>
        <v>0.089999999999999997</v>
      </c>
      <c r="S1239" s="21"/>
    </row>
    <row r="1240" ht="12.75">
      <c r="A1240" s="22"/>
      <c r="B1240" s="24"/>
      <c r="C1240" s="24" t="s">
        <v>3684</v>
      </c>
      <c r="D1240" s="1"/>
      <c r="F1240" s="98"/>
      <c r="G1240" s="22"/>
      <c r="H1240" s="22">
        <f t="shared" si="152"/>
        <v>1</v>
      </c>
      <c r="J1240" s="21">
        <v>0.10000000000000001</v>
      </c>
      <c r="K1240" s="21">
        <f t="shared" si="151"/>
        <v>0.10000000000000001</v>
      </c>
      <c r="L1240" s="21">
        <f t="shared" si="151"/>
        <v>0.10000000000000001</v>
      </c>
      <c r="M1240" s="21">
        <f t="shared" si="151"/>
        <v>0.10000000000000001</v>
      </c>
      <c r="N1240" s="21">
        <f t="shared" si="151"/>
        <v>0.10000000000000001</v>
      </c>
      <c r="O1240" s="21">
        <f t="shared" si="151"/>
        <v>0.10000000000000001</v>
      </c>
      <c r="P1240" s="21">
        <f t="shared" si="151"/>
        <v>0.10000000000000001</v>
      </c>
      <c r="Q1240" s="21">
        <f t="shared" si="151"/>
        <v>0.10000000000000001</v>
      </c>
      <c r="R1240" s="21">
        <f t="shared" si="151"/>
        <v>0.10000000000000001</v>
      </c>
      <c r="S1240" s="21"/>
    </row>
    <row r="1241" ht="12.75">
      <c r="A1241" s="22"/>
      <c r="B1241" s="24" t="s">
        <v>3662</v>
      </c>
      <c r="C1241" s="24" t="s">
        <v>3663</v>
      </c>
      <c r="D1241" s="1"/>
      <c r="F1241" s="98"/>
      <c r="G1241" s="22"/>
      <c r="H1241" s="22">
        <f t="shared" si="152"/>
        <v>2</v>
      </c>
      <c r="J1241" s="21">
        <v>0.10000000000000001</v>
      </c>
      <c r="K1241" s="21">
        <f t="shared" si="151"/>
        <v>0.10000000000000001</v>
      </c>
      <c r="L1241" s="21">
        <f t="shared" si="151"/>
        <v>0.10000000000000001</v>
      </c>
      <c r="M1241" s="21">
        <f t="shared" si="151"/>
        <v>0.10000000000000001</v>
      </c>
      <c r="N1241" s="21">
        <f t="shared" si="151"/>
        <v>0.10000000000000001</v>
      </c>
      <c r="O1241" s="21">
        <f t="shared" si="151"/>
        <v>0.10000000000000001</v>
      </c>
      <c r="P1241" s="21">
        <f t="shared" si="151"/>
        <v>0.10000000000000001</v>
      </c>
      <c r="Q1241" s="21">
        <f t="shared" si="151"/>
        <v>0.10000000000000001</v>
      </c>
      <c r="R1241" s="21">
        <f t="shared" si="151"/>
        <v>0.10000000000000001</v>
      </c>
      <c r="S1241" s="21"/>
    </row>
    <row r="1242" ht="12.75">
      <c r="A1242" s="22"/>
      <c r="B1242" s="24"/>
      <c r="C1242" s="24"/>
      <c r="D1242" s="1"/>
      <c r="F1242" s="98"/>
      <c r="G1242" s="22"/>
      <c r="H1242" s="22">
        <f t="shared" si="152"/>
        <v>3</v>
      </c>
      <c r="J1242" s="21">
        <v>0.10000000000000001</v>
      </c>
      <c r="K1242" s="21">
        <f t="shared" si="151"/>
        <v>0.10000000000000001</v>
      </c>
      <c r="L1242" s="21">
        <f t="shared" si="151"/>
        <v>0.10000000000000001</v>
      </c>
      <c r="M1242" s="21">
        <f t="shared" si="151"/>
        <v>0.10000000000000001</v>
      </c>
      <c r="N1242" s="21">
        <f t="shared" si="151"/>
        <v>0.10000000000000001</v>
      </c>
      <c r="O1242" s="21">
        <f t="shared" si="151"/>
        <v>0.10000000000000001</v>
      </c>
      <c r="P1242" s="21">
        <f t="shared" si="151"/>
        <v>0.10000000000000001</v>
      </c>
      <c r="Q1242" s="21">
        <f t="shared" si="151"/>
        <v>0.10000000000000001</v>
      </c>
      <c r="R1242" s="21">
        <f t="shared" si="151"/>
        <v>0.10000000000000001</v>
      </c>
      <c r="S1242" s="21"/>
    </row>
    <row r="1243" ht="12.75">
      <c r="A1243" s="22"/>
      <c r="B1243" s="24"/>
      <c r="C1243" s="24"/>
      <c r="D1243" s="1"/>
      <c r="F1243" s="98"/>
      <c r="G1243" s="22"/>
      <c r="H1243" s="22">
        <f t="shared" si="152"/>
        <v>4</v>
      </c>
      <c r="J1243" s="21">
        <v>0.10000000000000001</v>
      </c>
      <c r="K1243" s="21">
        <f t="shared" si="151"/>
        <v>0.10000000000000001</v>
      </c>
      <c r="L1243" s="21">
        <f t="shared" si="151"/>
        <v>0.10000000000000001</v>
      </c>
      <c r="M1243" s="21">
        <f t="shared" si="151"/>
        <v>0.10000000000000001</v>
      </c>
      <c r="N1243" s="21">
        <f t="shared" si="151"/>
        <v>0.10000000000000001</v>
      </c>
      <c r="O1243" s="21">
        <f t="shared" si="151"/>
        <v>0.10000000000000001</v>
      </c>
      <c r="P1243" s="21">
        <f t="shared" si="151"/>
        <v>0.10000000000000001</v>
      </c>
      <c r="Q1243" s="21">
        <f t="shared" si="151"/>
        <v>0.10000000000000001</v>
      </c>
      <c r="R1243" s="21">
        <f t="shared" si="151"/>
        <v>0.10000000000000001</v>
      </c>
      <c r="S1243" s="21"/>
    </row>
    <row r="1244" ht="12.75">
      <c r="A1244" s="22"/>
      <c r="B1244" s="24"/>
      <c r="C1244" s="24"/>
      <c r="D1244" s="1"/>
      <c r="F1244" s="98"/>
      <c r="G1244" s="22"/>
      <c r="H1244" s="22">
        <f t="shared" si="152"/>
        <v>5</v>
      </c>
      <c r="J1244" s="21">
        <v>0.10000000000000001</v>
      </c>
      <c r="K1244" s="21">
        <f t="shared" si="151"/>
        <v>0.10000000000000001</v>
      </c>
      <c r="L1244" s="21">
        <f t="shared" si="151"/>
        <v>0.10000000000000001</v>
      </c>
      <c r="M1244" s="21">
        <f t="shared" si="151"/>
        <v>0.10000000000000001</v>
      </c>
      <c r="N1244" s="21">
        <f t="shared" si="151"/>
        <v>0.10000000000000001</v>
      </c>
      <c r="O1244" s="21">
        <f t="shared" si="151"/>
        <v>0.10000000000000001</v>
      </c>
      <c r="P1244" s="21">
        <f t="shared" si="151"/>
        <v>0.10000000000000001</v>
      </c>
      <c r="Q1244" s="21">
        <f t="shared" si="151"/>
        <v>0.10000000000000001</v>
      </c>
      <c r="R1244" s="21">
        <f t="shared" si="151"/>
        <v>0.10000000000000001</v>
      </c>
      <c r="S1244" s="21"/>
    </row>
    <row r="1245" ht="12.75">
      <c r="A1245" s="22"/>
      <c r="B1245" s="24"/>
      <c r="C1245" s="24"/>
      <c r="D1245" s="1"/>
      <c r="F1245" s="98"/>
      <c r="G1245" s="22"/>
      <c r="H1245" s="22">
        <f t="shared" si="152"/>
        <v>6</v>
      </c>
      <c r="J1245" s="21">
        <v>0.10000000000000001</v>
      </c>
      <c r="K1245" s="21">
        <f t="shared" si="151"/>
        <v>0.10000000000000001</v>
      </c>
      <c r="L1245" s="21">
        <f t="shared" si="151"/>
        <v>0.10000000000000001</v>
      </c>
      <c r="M1245" s="21">
        <f t="shared" si="151"/>
        <v>0.10000000000000001</v>
      </c>
      <c r="N1245" s="21">
        <f t="shared" si="151"/>
        <v>0.10000000000000001</v>
      </c>
      <c r="O1245" s="21">
        <f t="shared" si="151"/>
        <v>0.10000000000000001</v>
      </c>
      <c r="P1245" s="21">
        <f t="shared" si="151"/>
        <v>0.10000000000000001</v>
      </c>
      <c r="Q1245" s="21">
        <f t="shared" si="151"/>
        <v>0.10000000000000001</v>
      </c>
      <c r="R1245" s="21">
        <f t="shared" si="151"/>
        <v>0.10000000000000001</v>
      </c>
      <c r="S1245" s="21"/>
    </row>
    <row r="1246" ht="12.75">
      <c r="A1246" s="22"/>
      <c r="B1246" s="24"/>
      <c r="C1246" s="24"/>
      <c r="D1246" s="1"/>
      <c r="F1246" s="98"/>
      <c r="G1246" s="22"/>
      <c r="H1246" s="22">
        <f t="shared" si="152"/>
        <v>7</v>
      </c>
      <c r="J1246" s="21">
        <v>0.10000000000000001</v>
      </c>
      <c r="K1246" s="21">
        <f t="shared" si="151"/>
        <v>0.10000000000000001</v>
      </c>
      <c r="L1246" s="21">
        <f t="shared" si="151"/>
        <v>0.10000000000000001</v>
      </c>
      <c r="M1246" s="21">
        <f t="shared" si="151"/>
        <v>0.10000000000000001</v>
      </c>
      <c r="N1246" s="21">
        <f t="shared" si="151"/>
        <v>0.10000000000000001</v>
      </c>
      <c r="O1246" s="21">
        <f t="shared" si="151"/>
        <v>0.10000000000000001</v>
      </c>
      <c r="P1246" s="21">
        <f t="shared" si="151"/>
        <v>0.10000000000000001</v>
      </c>
      <c r="Q1246" s="21">
        <f t="shared" si="151"/>
        <v>0.10000000000000001</v>
      </c>
      <c r="R1246" s="21">
        <f t="shared" si="151"/>
        <v>0.10000000000000001</v>
      </c>
      <c r="S1246" s="21"/>
    </row>
    <row r="1247" ht="12.75">
      <c r="A1247" s="22"/>
      <c r="B1247" s="24"/>
      <c r="C1247" s="24"/>
      <c r="D1247" s="1"/>
      <c r="F1247" s="98"/>
      <c r="G1247" s="22"/>
      <c r="H1247" s="22">
        <f t="shared" si="152"/>
        <v>8</v>
      </c>
      <c r="J1247" s="21">
        <v>0.10000000000000001</v>
      </c>
      <c r="K1247" s="21">
        <f t="shared" si="151"/>
        <v>0.10000000000000001</v>
      </c>
      <c r="L1247" s="21">
        <f t="shared" si="151"/>
        <v>0.10000000000000001</v>
      </c>
      <c r="M1247" s="21">
        <f t="shared" si="151"/>
        <v>0.10000000000000001</v>
      </c>
      <c r="N1247" s="21">
        <f t="shared" si="151"/>
        <v>0.10000000000000001</v>
      </c>
      <c r="O1247" s="21">
        <f t="shared" si="151"/>
        <v>0.10000000000000001</v>
      </c>
      <c r="P1247" s="21">
        <f t="shared" si="151"/>
        <v>0.10000000000000001</v>
      </c>
      <c r="Q1247" s="21">
        <f t="shared" si="151"/>
        <v>0.10000000000000001</v>
      </c>
      <c r="R1247" s="21">
        <f t="shared" si="151"/>
        <v>0.10000000000000001</v>
      </c>
      <c r="S1247" s="21"/>
    </row>
    <row r="1248" ht="12.75">
      <c r="A1248" s="22"/>
      <c r="B1248" s="24"/>
      <c r="C1248" s="24"/>
      <c r="D1248" s="1"/>
      <c r="F1248" s="98"/>
      <c r="G1248" s="22"/>
      <c r="H1248" s="22">
        <f t="shared" si="152"/>
        <v>9</v>
      </c>
      <c r="J1248" s="21">
        <v>0.10000000000000001</v>
      </c>
      <c r="K1248" s="21">
        <f t="shared" si="151"/>
        <v>0.10000000000000001</v>
      </c>
      <c r="L1248" s="21">
        <f t="shared" si="151"/>
        <v>0.10000000000000001</v>
      </c>
      <c r="M1248" s="21">
        <f t="shared" si="151"/>
        <v>0.10000000000000001</v>
      </c>
      <c r="N1248" s="21">
        <f t="shared" si="151"/>
        <v>0.10000000000000001</v>
      </c>
      <c r="O1248" s="21">
        <f t="shared" si="151"/>
        <v>0.10000000000000001</v>
      </c>
      <c r="P1248" s="21">
        <f t="shared" si="151"/>
        <v>0.10000000000000001</v>
      </c>
      <c r="Q1248" s="21">
        <f t="shared" si="151"/>
        <v>0.10000000000000001</v>
      </c>
      <c r="R1248" s="21">
        <f t="shared" si="151"/>
        <v>0.10000000000000001</v>
      </c>
      <c r="S1248" s="21"/>
    </row>
    <row r="1249" ht="12.75">
      <c r="A1249" s="22"/>
      <c r="B1249" s="24"/>
      <c r="C1249" s="24"/>
      <c r="D1249" s="1"/>
      <c r="F1249" s="98"/>
      <c r="G1249" s="22"/>
      <c r="H1249" s="22">
        <f t="shared" si="152"/>
        <v>10</v>
      </c>
      <c r="J1249" s="21">
        <v>0.10000000000000001</v>
      </c>
      <c r="K1249" s="21">
        <f t="shared" si="151"/>
        <v>0.10000000000000001</v>
      </c>
      <c r="L1249" s="21">
        <f t="shared" si="151"/>
        <v>0.10000000000000001</v>
      </c>
      <c r="M1249" s="21">
        <f t="shared" si="151"/>
        <v>0.10000000000000001</v>
      </c>
      <c r="N1249" s="21">
        <f t="shared" si="151"/>
        <v>0.10000000000000001</v>
      </c>
      <c r="O1249" s="21">
        <f t="shared" si="151"/>
        <v>0.10000000000000001</v>
      </c>
      <c r="P1249" s="21">
        <f t="shared" si="151"/>
        <v>0.10000000000000001</v>
      </c>
      <c r="Q1249" s="21">
        <f t="shared" si="151"/>
        <v>0.10000000000000001</v>
      </c>
      <c r="R1249" s="21">
        <f t="shared" si="151"/>
        <v>0.10000000000000001</v>
      </c>
      <c r="S1249" s="21"/>
    </row>
    <row r="1250" ht="12.75">
      <c r="A1250" s="22"/>
      <c r="B1250" s="24"/>
      <c r="C1250" s="24"/>
      <c r="D1250" s="1"/>
      <c r="F1250" s="98"/>
      <c r="G1250" s="22"/>
      <c r="H1250" s="22">
        <f t="shared" si="152"/>
        <v>11</v>
      </c>
      <c r="J1250" s="21">
        <v>0.089999999999999997</v>
      </c>
      <c r="K1250" s="21">
        <f t="shared" si="151"/>
        <v>0.089999999999999997</v>
      </c>
      <c r="L1250" s="21">
        <f t="shared" si="151"/>
        <v>0.089999999999999997</v>
      </c>
      <c r="M1250" s="21">
        <f t="shared" si="151"/>
        <v>0.089999999999999997</v>
      </c>
      <c r="N1250" s="21">
        <f t="shared" si="151"/>
        <v>0.089999999999999997</v>
      </c>
      <c r="O1250" s="21">
        <f t="shared" si="151"/>
        <v>0.089999999999999997</v>
      </c>
      <c r="P1250" s="21">
        <f t="shared" si="151"/>
        <v>0.089999999999999997</v>
      </c>
      <c r="Q1250" s="21">
        <f t="shared" si="151"/>
        <v>0.089999999999999997</v>
      </c>
      <c r="R1250" s="21">
        <f t="shared" si="151"/>
        <v>0.089999999999999997</v>
      </c>
      <c r="S1250" s="21"/>
    </row>
    <row r="1251" ht="12.75">
      <c r="A1251" s="22"/>
      <c r="B1251" s="24"/>
      <c r="C1251" s="24"/>
      <c r="D1251" s="1"/>
      <c r="F1251" s="98"/>
      <c r="G1251" s="22"/>
      <c r="H1251" s="22">
        <f t="shared" si="152"/>
        <v>12</v>
      </c>
      <c r="J1251" s="21">
        <v>0.089999999999999997</v>
      </c>
      <c r="K1251" s="21">
        <f t="shared" si="151"/>
        <v>0.089999999999999997</v>
      </c>
      <c r="L1251" s="21">
        <f t="shared" si="151"/>
        <v>0.089999999999999997</v>
      </c>
      <c r="M1251" s="21">
        <f t="shared" si="151"/>
        <v>0.089999999999999997</v>
      </c>
      <c r="N1251" s="21">
        <f t="shared" si="151"/>
        <v>0.089999999999999997</v>
      </c>
      <c r="O1251" s="21">
        <f t="shared" si="151"/>
        <v>0.089999999999999997</v>
      </c>
      <c r="P1251" s="21">
        <f t="shared" si="151"/>
        <v>0.089999999999999997</v>
      </c>
      <c r="Q1251" s="21">
        <f t="shared" si="151"/>
        <v>0.089999999999999997</v>
      </c>
      <c r="R1251" s="21">
        <f t="shared" si="151"/>
        <v>0.089999999999999997</v>
      </c>
      <c r="S1251" s="21"/>
    </row>
    <row r="1252" ht="12.75">
      <c r="A1252" s="22"/>
      <c r="B1252" s="24"/>
      <c r="C1252" s="24"/>
      <c r="D1252" s="1"/>
      <c r="F1252" s="98"/>
      <c r="G1252" s="22"/>
      <c r="H1252" s="22">
        <f t="shared" si="152"/>
        <v>13</v>
      </c>
      <c r="J1252" s="21">
        <v>0.10000000000000001</v>
      </c>
      <c r="K1252" s="21">
        <f t="shared" si="151"/>
        <v>0.10000000000000001</v>
      </c>
      <c r="L1252" s="21">
        <f t="shared" si="151"/>
        <v>0.10000000000000001</v>
      </c>
      <c r="M1252" s="21">
        <f t="shared" si="151"/>
        <v>0.10000000000000001</v>
      </c>
      <c r="N1252" s="21">
        <f t="shared" si="151"/>
        <v>0.10000000000000001</v>
      </c>
      <c r="O1252" s="21">
        <f t="shared" si="151"/>
        <v>0.10000000000000001</v>
      </c>
      <c r="P1252" s="21">
        <f t="shared" si="151"/>
        <v>0.10000000000000001</v>
      </c>
      <c r="Q1252" s="21">
        <f t="shared" si="151"/>
        <v>0.10000000000000001</v>
      </c>
      <c r="R1252" s="21">
        <f t="shared" si="151"/>
        <v>0.10000000000000001</v>
      </c>
      <c r="S1252" s="21"/>
    </row>
    <row r="1253" ht="12.75">
      <c r="A1253" s="22"/>
      <c r="B1253" s="24"/>
      <c r="C1253" s="24"/>
      <c r="D1253" s="1"/>
      <c r="F1253" s="98"/>
      <c r="G1253" s="22"/>
      <c r="H1253" s="22">
        <f t="shared" si="152"/>
        <v>14</v>
      </c>
      <c r="J1253" s="21">
        <v>0.10000000000000001</v>
      </c>
      <c r="K1253" s="21">
        <f t="shared" si="151"/>
        <v>0.10000000000000001</v>
      </c>
      <c r="L1253" s="21">
        <f t="shared" si="151"/>
        <v>0.10000000000000001</v>
      </c>
      <c r="M1253" s="21">
        <f t="shared" si="151"/>
        <v>0.10000000000000001</v>
      </c>
      <c r="N1253" s="21">
        <f t="shared" si="151"/>
        <v>0.10000000000000001</v>
      </c>
      <c r="O1253" s="21">
        <f t="shared" si="151"/>
        <v>0.10000000000000001</v>
      </c>
      <c r="P1253" s="21">
        <f t="shared" si="151"/>
        <v>0.10000000000000001</v>
      </c>
      <c r="Q1253" s="21">
        <f t="shared" si="151"/>
        <v>0.10000000000000001</v>
      </c>
      <c r="R1253" s="21">
        <f t="shared" si="151"/>
        <v>0.10000000000000001</v>
      </c>
      <c r="S1253" s="21"/>
    </row>
    <row r="1254" ht="12.75">
      <c r="A1254" s="22"/>
      <c r="B1254" s="24"/>
      <c r="C1254" s="24"/>
      <c r="D1254" s="1"/>
      <c r="F1254" s="98"/>
      <c r="G1254" s="22"/>
      <c r="H1254" s="22">
        <f t="shared" si="152"/>
        <v>15</v>
      </c>
      <c r="J1254" s="21">
        <v>0.10000000000000001</v>
      </c>
      <c r="K1254" s="21">
        <f t="shared" si="151"/>
        <v>0.10000000000000001</v>
      </c>
      <c r="L1254" s="21">
        <f t="shared" si="151"/>
        <v>0.10000000000000001</v>
      </c>
      <c r="M1254" s="21">
        <f t="shared" si="151"/>
        <v>0.10000000000000001</v>
      </c>
      <c r="N1254" s="21">
        <f t="shared" si="151"/>
        <v>0.10000000000000001</v>
      </c>
      <c r="O1254" s="21">
        <f t="shared" si="151"/>
        <v>0.10000000000000001</v>
      </c>
      <c r="P1254" s="21">
        <f t="shared" si="151"/>
        <v>0.10000000000000001</v>
      </c>
      <c r="Q1254" s="21">
        <f t="shared" si="151"/>
        <v>0.10000000000000001</v>
      </c>
      <c r="R1254" s="21">
        <f t="shared" si="151"/>
        <v>0.10000000000000001</v>
      </c>
      <c r="S1254" s="21"/>
    </row>
    <row r="1255" ht="12.75">
      <c r="A1255" s="22"/>
      <c r="B1255" s="24"/>
      <c r="C1255" s="24"/>
      <c r="D1255" s="1"/>
      <c r="F1255" s="98"/>
      <c r="G1255" s="22"/>
      <c r="H1255" s="22">
        <f t="shared" si="152"/>
        <v>16</v>
      </c>
      <c r="J1255" s="21">
        <v>0.11</v>
      </c>
      <c r="K1255" s="21">
        <f t="shared" si="151"/>
        <v>0.11</v>
      </c>
      <c r="L1255" s="21">
        <f t="shared" si="151"/>
        <v>0.11</v>
      </c>
      <c r="M1255" s="21">
        <f t="shared" si="151"/>
        <v>0.11</v>
      </c>
      <c r="N1255" s="21">
        <f t="shared" si="151"/>
        <v>0.11</v>
      </c>
      <c r="O1255" s="21">
        <f t="shared" si="151"/>
        <v>0.11</v>
      </c>
      <c r="P1255" s="21">
        <f t="shared" si="151"/>
        <v>0.11</v>
      </c>
      <c r="Q1255" s="21">
        <f t="shared" si="151"/>
        <v>0.11</v>
      </c>
      <c r="R1255" s="21">
        <f t="shared" si="151"/>
        <v>0.11</v>
      </c>
      <c r="S1255" s="21"/>
    </row>
    <row r="1256" ht="12.75">
      <c r="A1256" s="22"/>
      <c r="B1256" s="24"/>
      <c r="C1256" s="24"/>
      <c r="D1256" s="1"/>
      <c r="F1256" s="98"/>
      <c r="G1256" s="22"/>
      <c r="H1256" s="22">
        <f t="shared" si="152"/>
        <v>17</v>
      </c>
      <c r="J1256" s="21">
        <v>0.11</v>
      </c>
      <c r="K1256" s="21">
        <f t="shared" ref="K1256:R1319" si="153">J1256</f>
        <v>0.11</v>
      </c>
      <c r="L1256" s="21">
        <f t="shared" si="153"/>
        <v>0.11</v>
      </c>
      <c r="M1256" s="21">
        <f t="shared" si="153"/>
        <v>0.11</v>
      </c>
      <c r="N1256" s="21">
        <f t="shared" si="153"/>
        <v>0.11</v>
      </c>
      <c r="O1256" s="21">
        <f t="shared" si="153"/>
        <v>0.11</v>
      </c>
      <c r="P1256" s="21">
        <f t="shared" si="153"/>
        <v>0.11</v>
      </c>
      <c r="Q1256" s="21">
        <f t="shared" si="153"/>
        <v>0.11</v>
      </c>
      <c r="R1256" s="21">
        <f t="shared" si="153"/>
        <v>0.11</v>
      </c>
      <c r="S1256" s="21"/>
    </row>
    <row r="1257" ht="12.75">
      <c r="A1257" s="22"/>
      <c r="B1257" s="24"/>
      <c r="C1257" s="24"/>
      <c r="D1257" s="1"/>
      <c r="F1257" s="98"/>
      <c r="G1257" s="22"/>
      <c r="H1257" s="22">
        <f t="shared" si="152"/>
        <v>18</v>
      </c>
      <c r="J1257" s="21">
        <v>0.11</v>
      </c>
      <c r="K1257" s="21">
        <f t="shared" si="153"/>
        <v>0.11</v>
      </c>
      <c r="L1257" s="21">
        <f t="shared" si="153"/>
        <v>0.11</v>
      </c>
      <c r="M1257" s="21">
        <f t="shared" si="153"/>
        <v>0.11</v>
      </c>
      <c r="N1257" s="21">
        <f t="shared" si="153"/>
        <v>0.11</v>
      </c>
      <c r="O1257" s="21">
        <f t="shared" si="153"/>
        <v>0.11</v>
      </c>
      <c r="P1257" s="21">
        <f t="shared" si="153"/>
        <v>0.11</v>
      </c>
      <c r="Q1257" s="21">
        <f t="shared" si="153"/>
        <v>0.11</v>
      </c>
      <c r="R1257" s="21">
        <f t="shared" si="153"/>
        <v>0.11</v>
      </c>
      <c r="S1257" s="21"/>
    </row>
    <row r="1258" ht="12.75">
      <c r="A1258" s="22"/>
      <c r="B1258" s="24"/>
      <c r="C1258" s="24"/>
      <c r="D1258" s="1"/>
      <c r="F1258" s="98"/>
      <c r="G1258" s="22"/>
      <c r="H1258" s="22">
        <f t="shared" si="152"/>
        <v>19</v>
      </c>
      <c r="J1258" s="21">
        <v>0.11</v>
      </c>
      <c r="K1258" s="21">
        <f t="shared" si="153"/>
        <v>0.11</v>
      </c>
      <c r="L1258" s="21">
        <f t="shared" si="153"/>
        <v>0.11</v>
      </c>
      <c r="M1258" s="21">
        <f t="shared" si="153"/>
        <v>0.11</v>
      </c>
      <c r="N1258" s="21">
        <f t="shared" si="153"/>
        <v>0.11</v>
      </c>
      <c r="O1258" s="21">
        <f t="shared" si="153"/>
        <v>0.11</v>
      </c>
      <c r="P1258" s="21">
        <f t="shared" si="153"/>
        <v>0.11</v>
      </c>
      <c r="Q1258" s="21">
        <f t="shared" si="153"/>
        <v>0.11</v>
      </c>
      <c r="R1258" s="21">
        <f t="shared" si="153"/>
        <v>0.11</v>
      </c>
      <c r="S1258" s="21"/>
    </row>
    <row r="1259" ht="12.75">
      <c r="A1259" s="22"/>
      <c r="B1259" s="24"/>
      <c r="C1259" s="24"/>
      <c r="D1259" s="1"/>
      <c r="F1259" s="98"/>
      <c r="G1259" s="22"/>
      <c r="H1259" s="22">
        <f t="shared" si="152"/>
        <v>20</v>
      </c>
      <c r="J1259" s="21">
        <v>0.11</v>
      </c>
      <c r="K1259" s="21">
        <f t="shared" si="153"/>
        <v>0.11</v>
      </c>
      <c r="L1259" s="21">
        <f t="shared" si="153"/>
        <v>0.11</v>
      </c>
      <c r="M1259" s="21">
        <f t="shared" si="153"/>
        <v>0.11</v>
      </c>
      <c r="N1259" s="21">
        <f t="shared" si="153"/>
        <v>0.11</v>
      </c>
      <c r="O1259" s="21">
        <f t="shared" si="153"/>
        <v>0.11</v>
      </c>
      <c r="P1259" s="21">
        <f t="shared" si="153"/>
        <v>0.11</v>
      </c>
      <c r="Q1259" s="21">
        <f t="shared" si="153"/>
        <v>0.11</v>
      </c>
      <c r="R1259" s="21">
        <f t="shared" si="153"/>
        <v>0.11</v>
      </c>
      <c r="S1259" s="21"/>
    </row>
    <row r="1260" ht="12.75">
      <c r="A1260" s="22"/>
      <c r="B1260" s="24"/>
      <c r="C1260" s="24"/>
      <c r="D1260" s="1"/>
      <c r="F1260" s="98"/>
      <c r="G1260" s="22"/>
      <c r="H1260" s="22">
        <f t="shared" si="152"/>
        <v>21</v>
      </c>
      <c r="J1260" s="21">
        <v>0.11</v>
      </c>
      <c r="K1260" s="21">
        <f t="shared" si="153"/>
        <v>0.11</v>
      </c>
      <c r="L1260" s="21">
        <f t="shared" si="153"/>
        <v>0.11</v>
      </c>
      <c r="M1260" s="21">
        <f t="shared" si="153"/>
        <v>0.11</v>
      </c>
      <c r="N1260" s="21">
        <f t="shared" si="153"/>
        <v>0.11</v>
      </c>
      <c r="O1260" s="21">
        <f t="shared" si="153"/>
        <v>0.11</v>
      </c>
      <c r="P1260" s="21">
        <f t="shared" si="153"/>
        <v>0.11</v>
      </c>
      <c r="Q1260" s="21">
        <f t="shared" si="153"/>
        <v>0.11</v>
      </c>
      <c r="R1260" s="21">
        <f t="shared" si="153"/>
        <v>0.11</v>
      </c>
      <c r="S1260" s="21"/>
    </row>
    <row r="1261" ht="12.75">
      <c r="A1261" s="22"/>
      <c r="B1261" s="24"/>
      <c r="C1261" s="24"/>
      <c r="D1261" s="1"/>
      <c r="F1261" s="98"/>
      <c r="G1261" s="22"/>
      <c r="H1261" s="22">
        <f t="shared" si="152"/>
        <v>22</v>
      </c>
      <c r="J1261" s="21">
        <v>0.11</v>
      </c>
      <c r="K1261" s="21">
        <f t="shared" si="153"/>
        <v>0.11</v>
      </c>
      <c r="L1261" s="21">
        <f t="shared" si="153"/>
        <v>0.11</v>
      </c>
      <c r="M1261" s="21">
        <f t="shared" si="153"/>
        <v>0.11</v>
      </c>
      <c r="N1261" s="21">
        <f t="shared" si="153"/>
        <v>0.11</v>
      </c>
      <c r="O1261" s="21">
        <f t="shared" si="153"/>
        <v>0.11</v>
      </c>
      <c r="P1261" s="21">
        <f t="shared" si="153"/>
        <v>0.11</v>
      </c>
      <c r="Q1261" s="21">
        <f t="shared" si="153"/>
        <v>0.11</v>
      </c>
      <c r="R1261" s="21">
        <f t="shared" si="153"/>
        <v>0.11</v>
      </c>
      <c r="S1261" s="21"/>
    </row>
    <row r="1262" ht="12.75">
      <c r="A1262" s="22"/>
      <c r="B1262" s="24"/>
      <c r="C1262" s="24"/>
      <c r="D1262" s="1"/>
      <c r="F1262" s="98"/>
      <c r="G1262" s="22"/>
      <c r="H1262" s="22">
        <f t="shared" si="152"/>
        <v>23</v>
      </c>
      <c r="J1262" s="21">
        <v>0.11</v>
      </c>
      <c r="K1262" s="21">
        <f t="shared" si="153"/>
        <v>0.11</v>
      </c>
      <c r="L1262" s="21">
        <f t="shared" si="153"/>
        <v>0.11</v>
      </c>
      <c r="M1262" s="21">
        <f t="shared" si="153"/>
        <v>0.11</v>
      </c>
      <c r="N1262" s="21">
        <f t="shared" si="153"/>
        <v>0.11</v>
      </c>
      <c r="O1262" s="21">
        <f t="shared" si="153"/>
        <v>0.11</v>
      </c>
      <c r="P1262" s="21">
        <f t="shared" si="153"/>
        <v>0.11</v>
      </c>
      <c r="Q1262" s="21">
        <f t="shared" si="153"/>
        <v>0.11</v>
      </c>
      <c r="R1262" s="21">
        <f>Q1262</f>
        <v>0.11</v>
      </c>
      <c r="S1262" s="21"/>
    </row>
    <row r="1263" ht="12.75">
      <c r="A1263" s="22"/>
      <c r="B1263" s="24"/>
      <c r="C1263" s="24"/>
      <c r="D1263" s="1"/>
      <c r="F1263" s="98"/>
      <c r="G1263" s="22"/>
      <c r="I1263" s="48"/>
      <c r="J1263" s="48"/>
      <c r="K1263" s="20"/>
      <c r="L1263" s="20"/>
      <c r="M1263" s="20"/>
      <c r="N1263" s="20"/>
      <c r="O1263" s="20"/>
      <c r="P1263" s="20"/>
      <c r="Q1263" s="20"/>
      <c r="R1263" s="20"/>
    </row>
    <row r="1264">
      <c r="A1264" s="22"/>
      <c r="B1264" s="24"/>
      <c r="D1264" s="80" t="s">
        <v>3685</v>
      </c>
      <c r="F1264" s="43" t="s">
        <v>38</v>
      </c>
      <c r="G1264" s="43">
        <v>20</v>
      </c>
      <c r="H1264" s="48"/>
      <c r="I1264" s="48"/>
      <c r="J1264" s="48"/>
      <c r="K1264" s="48"/>
      <c r="L1264" s="48"/>
      <c r="M1264" s="48"/>
      <c r="N1264" s="48"/>
      <c r="O1264" s="48"/>
      <c r="P1264" s="48"/>
      <c r="Q1264" s="48"/>
      <c r="R1264" s="48"/>
      <c r="S1264" s="21"/>
    </row>
    <row r="1265">
      <c r="A1265" s="22"/>
      <c r="B1265" s="24"/>
      <c r="D1265" s="80"/>
      <c r="F1265" s="43"/>
      <c r="G1265" s="43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</row>
    <row r="1266">
      <c r="A1266" s="22"/>
      <c r="B1266" s="24"/>
      <c r="D1266" s="80"/>
      <c r="F1266" s="43"/>
      <c r="G1266" s="43"/>
      <c r="H1266" s="81">
        <v>0</v>
      </c>
      <c r="I1266" s="48"/>
      <c r="J1266" s="48">
        <f t="shared" ref="J1266:J1329" si="154">J1104+J1131+J1158+J1185+J1212+J1239</f>
        <v>0.78000000000000003</v>
      </c>
      <c r="K1266" s="48">
        <f t="shared" si="153"/>
        <v>0.78000000000000003</v>
      </c>
      <c r="L1266" s="48">
        <f t="shared" si="153"/>
        <v>0.78000000000000003</v>
      </c>
      <c r="M1266" s="48">
        <f t="shared" si="153"/>
        <v>0.78000000000000003</v>
      </c>
      <c r="N1266" s="48">
        <f t="shared" si="153"/>
        <v>0.78000000000000003</v>
      </c>
      <c r="O1266" s="48">
        <f t="shared" si="153"/>
        <v>0.78000000000000003</v>
      </c>
      <c r="P1266" s="48">
        <f t="shared" si="153"/>
        <v>0.78000000000000003</v>
      </c>
      <c r="Q1266" s="48">
        <f t="shared" si="153"/>
        <v>0.78000000000000003</v>
      </c>
      <c r="R1266" s="48">
        <f>Q1266</f>
        <v>0.78000000000000003</v>
      </c>
    </row>
    <row r="1267">
      <c r="A1267" s="22"/>
      <c r="B1267" s="24"/>
      <c r="D1267" s="80"/>
      <c r="F1267" s="43"/>
      <c r="G1267" s="43"/>
      <c r="H1267" s="81">
        <f t="shared" ref="H1263:H1326" si="155">H1266+1</f>
        <v>1</v>
      </c>
      <c r="I1267" s="48"/>
      <c r="J1267" s="48">
        <f t="shared" si="154"/>
        <v>0.83999999999999997</v>
      </c>
      <c r="K1267" s="48">
        <f t="shared" si="153"/>
        <v>0.83999999999999997</v>
      </c>
      <c r="L1267" s="48">
        <f t="shared" si="153"/>
        <v>0.83999999999999997</v>
      </c>
      <c r="M1267" s="48">
        <f t="shared" si="153"/>
        <v>0.83999999999999997</v>
      </c>
      <c r="N1267" s="48">
        <f t="shared" si="153"/>
        <v>0.83999999999999997</v>
      </c>
      <c r="O1267" s="48">
        <f t="shared" si="153"/>
        <v>0.83999999999999997</v>
      </c>
      <c r="P1267" s="48">
        <f t="shared" si="153"/>
        <v>0.83999999999999997</v>
      </c>
      <c r="Q1267" s="48">
        <f t="shared" si="153"/>
        <v>0.83999999999999997</v>
      </c>
      <c r="R1267" s="48">
        <f t="shared" si="153"/>
        <v>0.83999999999999997</v>
      </c>
    </row>
    <row r="1268">
      <c r="A1268" s="22"/>
      <c r="B1268" s="24"/>
      <c r="D1268" s="80"/>
      <c r="F1268" s="43"/>
      <c r="G1268" s="43"/>
      <c r="H1268" s="81">
        <f t="shared" si="155"/>
        <v>2</v>
      </c>
      <c r="I1268" s="48"/>
      <c r="J1268" s="48">
        <f t="shared" si="154"/>
        <v>0.83999999999999997</v>
      </c>
      <c r="K1268" s="48">
        <f t="shared" si="153"/>
        <v>0.83999999999999997</v>
      </c>
      <c r="L1268" s="48">
        <f t="shared" si="153"/>
        <v>0.83999999999999997</v>
      </c>
      <c r="M1268" s="48">
        <f t="shared" si="153"/>
        <v>0.83999999999999997</v>
      </c>
      <c r="N1268" s="48">
        <f t="shared" si="153"/>
        <v>0.83999999999999997</v>
      </c>
      <c r="O1268" s="48">
        <f t="shared" si="153"/>
        <v>0.83999999999999997</v>
      </c>
      <c r="P1268" s="48">
        <f t="shared" si="153"/>
        <v>0.83999999999999997</v>
      </c>
      <c r="Q1268" s="48">
        <f t="shared" si="153"/>
        <v>0.83999999999999997</v>
      </c>
      <c r="R1268" s="48">
        <f t="shared" si="153"/>
        <v>0.83999999999999997</v>
      </c>
    </row>
    <row r="1269">
      <c r="A1269" s="22"/>
      <c r="B1269" s="24"/>
      <c r="D1269" s="80"/>
      <c r="F1269" s="43"/>
      <c r="G1269" s="43"/>
      <c r="H1269" s="81">
        <f t="shared" si="155"/>
        <v>3</v>
      </c>
      <c r="I1269" s="48"/>
      <c r="J1269" s="48">
        <f t="shared" si="154"/>
        <v>0.82999999999999996</v>
      </c>
      <c r="K1269" s="48">
        <f t="shared" si="153"/>
        <v>0.82999999999999996</v>
      </c>
      <c r="L1269" s="48">
        <f t="shared" si="153"/>
        <v>0.82999999999999996</v>
      </c>
      <c r="M1269" s="48">
        <f t="shared" si="153"/>
        <v>0.82999999999999996</v>
      </c>
      <c r="N1269" s="48">
        <f t="shared" si="153"/>
        <v>0.82999999999999996</v>
      </c>
      <c r="O1269" s="48">
        <f t="shared" si="153"/>
        <v>0.82999999999999996</v>
      </c>
      <c r="P1269" s="48">
        <f t="shared" si="153"/>
        <v>0.82999999999999996</v>
      </c>
      <c r="Q1269" s="48">
        <f t="shared" si="153"/>
        <v>0.82999999999999996</v>
      </c>
      <c r="R1269" s="48">
        <f t="shared" si="153"/>
        <v>0.82999999999999996</v>
      </c>
    </row>
    <row r="1270">
      <c r="A1270" s="22"/>
      <c r="B1270" s="24"/>
      <c r="D1270" s="80"/>
      <c r="F1270" s="43"/>
      <c r="G1270" s="43"/>
      <c r="H1270" s="81">
        <f t="shared" si="155"/>
        <v>4</v>
      </c>
      <c r="I1270" s="48"/>
      <c r="J1270" s="48">
        <f t="shared" si="154"/>
        <v>0.83999999999999997</v>
      </c>
      <c r="K1270" s="48">
        <f t="shared" si="153"/>
        <v>0.83999999999999997</v>
      </c>
      <c r="L1270" s="48">
        <f t="shared" si="153"/>
        <v>0.83999999999999997</v>
      </c>
      <c r="M1270" s="48">
        <f t="shared" si="153"/>
        <v>0.83999999999999997</v>
      </c>
      <c r="N1270" s="48">
        <f t="shared" si="153"/>
        <v>0.83999999999999997</v>
      </c>
      <c r="O1270" s="48">
        <f t="shared" si="153"/>
        <v>0.83999999999999997</v>
      </c>
      <c r="P1270" s="48">
        <f t="shared" si="153"/>
        <v>0.83999999999999997</v>
      </c>
      <c r="Q1270" s="48">
        <f t="shared" si="153"/>
        <v>0.83999999999999997</v>
      </c>
      <c r="R1270" s="48">
        <f t="shared" si="153"/>
        <v>0.83999999999999997</v>
      </c>
    </row>
    <row r="1271">
      <c r="A1271" s="22"/>
      <c r="B1271" s="24"/>
      <c r="D1271" s="80"/>
      <c r="F1271" s="43"/>
      <c r="G1271" s="43"/>
      <c r="H1271" s="81">
        <f t="shared" si="155"/>
        <v>5</v>
      </c>
      <c r="I1271" s="48"/>
      <c r="J1271" s="48">
        <f t="shared" si="154"/>
        <v>0.84999999999999998</v>
      </c>
      <c r="K1271" s="48">
        <f t="shared" si="153"/>
        <v>0.84999999999999998</v>
      </c>
      <c r="L1271" s="48">
        <f t="shared" si="153"/>
        <v>0.84999999999999998</v>
      </c>
      <c r="M1271" s="48">
        <f t="shared" si="153"/>
        <v>0.84999999999999998</v>
      </c>
      <c r="N1271" s="48">
        <f t="shared" si="153"/>
        <v>0.84999999999999998</v>
      </c>
      <c r="O1271" s="48">
        <f t="shared" si="153"/>
        <v>0.84999999999999998</v>
      </c>
      <c r="P1271" s="48">
        <f t="shared" si="153"/>
        <v>0.84999999999999998</v>
      </c>
      <c r="Q1271" s="48">
        <f t="shared" si="153"/>
        <v>0.84999999999999998</v>
      </c>
      <c r="R1271" s="48">
        <f t="shared" si="153"/>
        <v>0.84999999999999998</v>
      </c>
    </row>
    <row r="1272">
      <c r="A1272" s="22"/>
      <c r="B1272" s="24"/>
      <c r="D1272" s="80"/>
      <c r="F1272" s="43"/>
      <c r="G1272" s="43"/>
      <c r="H1272" s="81">
        <f t="shared" si="155"/>
        <v>6</v>
      </c>
      <c r="I1272" s="48"/>
      <c r="J1272" s="48">
        <f t="shared" si="154"/>
        <v>0.84999999999999998</v>
      </c>
      <c r="K1272" s="48">
        <f t="shared" si="153"/>
        <v>0.84999999999999998</v>
      </c>
      <c r="L1272" s="48">
        <f t="shared" si="153"/>
        <v>0.84999999999999998</v>
      </c>
      <c r="M1272" s="48">
        <f t="shared" si="153"/>
        <v>0.84999999999999998</v>
      </c>
      <c r="N1272" s="48">
        <f t="shared" si="153"/>
        <v>0.84999999999999998</v>
      </c>
      <c r="O1272" s="48">
        <f t="shared" si="153"/>
        <v>0.84999999999999998</v>
      </c>
      <c r="P1272" s="48">
        <f t="shared" si="153"/>
        <v>0.84999999999999998</v>
      </c>
      <c r="Q1272" s="48">
        <f t="shared" si="153"/>
        <v>0.84999999999999998</v>
      </c>
      <c r="R1272" s="48">
        <f t="shared" si="153"/>
        <v>0.84999999999999998</v>
      </c>
    </row>
    <row r="1273">
      <c r="A1273" s="22"/>
      <c r="B1273" s="24"/>
      <c r="D1273" s="80"/>
      <c r="F1273" s="43"/>
      <c r="G1273" s="43"/>
      <c r="H1273" s="81">
        <f t="shared" si="155"/>
        <v>7</v>
      </c>
      <c r="I1273" s="48"/>
      <c r="J1273" s="48">
        <f t="shared" si="154"/>
        <v>0.89000000000000001</v>
      </c>
      <c r="K1273" s="48">
        <f t="shared" si="153"/>
        <v>0.89000000000000001</v>
      </c>
      <c r="L1273" s="48">
        <f t="shared" si="153"/>
        <v>0.89000000000000001</v>
      </c>
      <c r="M1273" s="48">
        <f t="shared" si="153"/>
        <v>0.89000000000000001</v>
      </c>
      <c r="N1273" s="48">
        <f t="shared" si="153"/>
        <v>0.89000000000000001</v>
      </c>
      <c r="O1273" s="48">
        <f t="shared" si="153"/>
        <v>0.89000000000000001</v>
      </c>
      <c r="P1273" s="48">
        <f t="shared" si="153"/>
        <v>0.89000000000000001</v>
      </c>
      <c r="Q1273" s="48">
        <f t="shared" si="153"/>
        <v>0.89000000000000001</v>
      </c>
      <c r="R1273" s="48">
        <f t="shared" si="153"/>
        <v>0.89000000000000001</v>
      </c>
    </row>
    <row r="1274">
      <c r="A1274" s="22"/>
      <c r="B1274" s="24"/>
      <c r="D1274" s="80"/>
      <c r="F1274" s="43"/>
      <c r="G1274" s="43"/>
      <c r="H1274" s="81">
        <f t="shared" si="155"/>
        <v>8</v>
      </c>
      <c r="I1274" s="48"/>
      <c r="J1274" s="48">
        <f t="shared" si="154"/>
        <v>0.94000000000000006</v>
      </c>
      <c r="K1274" s="48">
        <f t="shared" si="153"/>
        <v>0.94000000000000006</v>
      </c>
      <c r="L1274" s="48">
        <f t="shared" si="153"/>
        <v>0.94000000000000006</v>
      </c>
      <c r="M1274" s="48">
        <f t="shared" si="153"/>
        <v>0.94000000000000006</v>
      </c>
      <c r="N1274" s="48">
        <f t="shared" si="153"/>
        <v>0.94000000000000006</v>
      </c>
      <c r="O1274" s="48">
        <f t="shared" si="153"/>
        <v>0.94000000000000006</v>
      </c>
      <c r="P1274" s="48">
        <f t="shared" si="153"/>
        <v>0.94000000000000006</v>
      </c>
      <c r="Q1274" s="48">
        <f t="shared" si="153"/>
        <v>0.94000000000000006</v>
      </c>
      <c r="R1274" s="48">
        <f t="shared" si="153"/>
        <v>0.94000000000000006</v>
      </c>
    </row>
    <row r="1275">
      <c r="A1275" s="22"/>
      <c r="B1275" s="24"/>
      <c r="D1275" s="80"/>
      <c r="F1275" s="43"/>
      <c r="G1275" s="43"/>
      <c r="H1275" s="81">
        <f t="shared" si="155"/>
        <v>9</v>
      </c>
      <c r="I1275" s="48"/>
      <c r="J1275" s="48">
        <f t="shared" si="154"/>
        <v>1.0000000000000002</v>
      </c>
      <c r="K1275" s="48">
        <f t="shared" si="153"/>
        <v>1.0000000000000002</v>
      </c>
      <c r="L1275" s="48">
        <f t="shared" si="153"/>
        <v>1.0000000000000002</v>
      </c>
      <c r="M1275" s="48">
        <f t="shared" si="153"/>
        <v>1.0000000000000002</v>
      </c>
      <c r="N1275" s="48">
        <f t="shared" si="153"/>
        <v>1.0000000000000002</v>
      </c>
      <c r="O1275" s="48">
        <f t="shared" si="153"/>
        <v>1.0000000000000002</v>
      </c>
      <c r="P1275" s="48">
        <f t="shared" si="153"/>
        <v>1.0000000000000002</v>
      </c>
      <c r="Q1275" s="48">
        <f t="shared" si="153"/>
        <v>1.0000000000000002</v>
      </c>
      <c r="R1275" s="48">
        <f t="shared" si="153"/>
        <v>1.0000000000000002</v>
      </c>
    </row>
    <row r="1276">
      <c r="A1276" s="22"/>
      <c r="B1276" s="24"/>
      <c r="D1276" s="80"/>
      <c r="F1276" s="43"/>
      <c r="G1276" s="43"/>
      <c r="H1276" s="81">
        <f t="shared" si="155"/>
        <v>10</v>
      </c>
      <c r="I1276" s="48"/>
      <c r="J1276" s="48">
        <f t="shared" si="154"/>
        <v>1.0900000000000001</v>
      </c>
      <c r="K1276" s="48">
        <f t="shared" si="153"/>
        <v>1.0900000000000001</v>
      </c>
      <c r="L1276" s="48">
        <f t="shared" si="153"/>
        <v>1.0900000000000001</v>
      </c>
      <c r="M1276" s="48">
        <f t="shared" si="153"/>
        <v>1.0900000000000001</v>
      </c>
      <c r="N1276" s="48">
        <f t="shared" si="153"/>
        <v>1.0900000000000001</v>
      </c>
      <c r="O1276" s="48">
        <f t="shared" si="153"/>
        <v>1.0900000000000001</v>
      </c>
      <c r="P1276" s="48">
        <f t="shared" si="153"/>
        <v>1.0900000000000001</v>
      </c>
      <c r="Q1276" s="48">
        <f t="shared" si="153"/>
        <v>1.0900000000000001</v>
      </c>
      <c r="R1276" s="48">
        <f t="shared" si="153"/>
        <v>1.0900000000000001</v>
      </c>
    </row>
    <row r="1277">
      <c r="A1277" s="22"/>
      <c r="B1277" s="24"/>
      <c r="D1277" s="80"/>
      <c r="F1277" s="43"/>
      <c r="G1277" s="43"/>
      <c r="H1277" s="81">
        <f t="shared" si="155"/>
        <v>11</v>
      </c>
      <c r="I1277" s="48"/>
      <c r="J1277" s="48">
        <f t="shared" si="154"/>
        <v>1.1100000000000001</v>
      </c>
      <c r="K1277" s="48">
        <f t="shared" si="153"/>
        <v>1.1100000000000001</v>
      </c>
      <c r="L1277" s="48">
        <f t="shared" si="153"/>
        <v>1.1100000000000001</v>
      </c>
      <c r="M1277" s="48">
        <f t="shared" si="153"/>
        <v>1.1100000000000001</v>
      </c>
      <c r="N1277" s="48">
        <f t="shared" si="153"/>
        <v>1.1100000000000001</v>
      </c>
      <c r="O1277" s="48">
        <f t="shared" si="153"/>
        <v>1.1100000000000001</v>
      </c>
      <c r="P1277" s="48">
        <f t="shared" si="153"/>
        <v>1.1100000000000001</v>
      </c>
      <c r="Q1277" s="48">
        <f t="shared" si="153"/>
        <v>1.1100000000000001</v>
      </c>
      <c r="R1277" s="48">
        <f t="shared" si="153"/>
        <v>1.1100000000000001</v>
      </c>
    </row>
    <row r="1278">
      <c r="A1278" s="22"/>
      <c r="B1278" s="24"/>
      <c r="D1278" s="80"/>
      <c r="F1278" s="43"/>
      <c r="G1278" s="43"/>
      <c r="H1278" s="81">
        <f t="shared" si="155"/>
        <v>12</v>
      </c>
      <c r="I1278" s="48"/>
      <c r="J1278" s="48">
        <f t="shared" si="154"/>
        <v>1.1200000000000001</v>
      </c>
      <c r="K1278" s="48">
        <f t="shared" si="153"/>
        <v>1.1200000000000001</v>
      </c>
      <c r="L1278" s="48">
        <f t="shared" si="153"/>
        <v>1.1200000000000001</v>
      </c>
      <c r="M1278" s="48">
        <f t="shared" si="153"/>
        <v>1.1200000000000001</v>
      </c>
      <c r="N1278" s="48">
        <f t="shared" si="153"/>
        <v>1.1200000000000001</v>
      </c>
      <c r="O1278" s="48">
        <f t="shared" si="153"/>
        <v>1.1200000000000001</v>
      </c>
      <c r="P1278" s="48">
        <f t="shared" si="153"/>
        <v>1.1200000000000001</v>
      </c>
      <c r="Q1278" s="48">
        <f t="shared" si="153"/>
        <v>1.1200000000000001</v>
      </c>
      <c r="R1278" s="48">
        <f t="shared" si="153"/>
        <v>1.1200000000000001</v>
      </c>
    </row>
    <row r="1279">
      <c r="A1279" s="22"/>
      <c r="B1279" s="24"/>
      <c r="D1279" s="80"/>
      <c r="F1279" s="43"/>
      <c r="G1279" s="43"/>
      <c r="H1279" s="81">
        <f t="shared" si="155"/>
        <v>13</v>
      </c>
      <c r="I1279" s="48"/>
      <c r="J1279" s="48">
        <f t="shared" si="154"/>
        <v>1.1400000000000001</v>
      </c>
      <c r="K1279" s="48">
        <f t="shared" si="153"/>
        <v>1.1400000000000001</v>
      </c>
      <c r="L1279" s="48">
        <f t="shared" si="153"/>
        <v>1.1400000000000001</v>
      </c>
      <c r="M1279" s="48">
        <f t="shared" si="153"/>
        <v>1.1400000000000001</v>
      </c>
      <c r="N1279" s="48">
        <f t="shared" si="153"/>
        <v>1.1400000000000001</v>
      </c>
      <c r="O1279" s="48">
        <f t="shared" si="153"/>
        <v>1.1400000000000001</v>
      </c>
      <c r="P1279" s="48">
        <f t="shared" si="153"/>
        <v>1.1400000000000001</v>
      </c>
      <c r="Q1279" s="48">
        <f t="shared" si="153"/>
        <v>1.1400000000000001</v>
      </c>
      <c r="R1279" s="48">
        <f t="shared" si="153"/>
        <v>1.1400000000000001</v>
      </c>
    </row>
    <row r="1280">
      <c r="A1280" s="22"/>
      <c r="B1280" s="24"/>
      <c r="D1280" s="80"/>
      <c r="F1280" s="43"/>
      <c r="G1280" s="43"/>
      <c r="H1280" s="81">
        <f t="shared" si="155"/>
        <v>14</v>
      </c>
      <c r="I1280" s="48"/>
      <c r="J1280" s="48">
        <f t="shared" si="154"/>
        <v>1.1600000000000001</v>
      </c>
      <c r="K1280" s="48">
        <f t="shared" si="153"/>
        <v>1.1600000000000001</v>
      </c>
      <c r="L1280" s="48">
        <f t="shared" si="153"/>
        <v>1.1600000000000001</v>
      </c>
      <c r="M1280" s="48">
        <f t="shared" si="153"/>
        <v>1.1600000000000001</v>
      </c>
      <c r="N1280" s="48">
        <f t="shared" si="153"/>
        <v>1.1600000000000001</v>
      </c>
      <c r="O1280" s="48">
        <f t="shared" si="153"/>
        <v>1.1600000000000001</v>
      </c>
      <c r="P1280" s="48">
        <f t="shared" si="153"/>
        <v>1.1600000000000001</v>
      </c>
      <c r="Q1280" s="48">
        <f t="shared" si="153"/>
        <v>1.1600000000000001</v>
      </c>
      <c r="R1280" s="48">
        <f t="shared" si="153"/>
        <v>1.1600000000000001</v>
      </c>
    </row>
    <row r="1281">
      <c r="A1281" s="22"/>
      <c r="B1281" s="24"/>
      <c r="D1281" s="80"/>
      <c r="F1281" s="43"/>
      <c r="G1281" s="43"/>
      <c r="H1281" s="81">
        <f t="shared" si="155"/>
        <v>15</v>
      </c>
      <c r="I1281" s="48"/>
      <c r="J1281" s="48">
        <f t="shared" si="154"/>
        <v>1.1700000000000002</v>
      </c>
      <c r="K1281" s="48">
        <f t="shared" si="153"/>
        <v>1.1700000000000002</v>
      </c>
      <c r="L1281" s="48">
        <f t="shared" si="153"/>
        <v>1.1700000000000002</v>
      </c>
      <c r="M1281" s="48">
        <f t="shared" si="153"/>
        <v>1.1700000000000002</v>
      </c>
      <c r="N1281" s="48">
        <f t="shared" si="153"/>
        <v>1.1700000000000002</v>
      </c>
      <c r="O1281" s="48">
        <f t="shared" si="153"/>
        <v>1.1700000000000002</v>
      </c>
      <c r="P1281" s="48">
        <f t="shared" si="153"/>
        <v>1.1700000000000002</v>
      </c>
      <c r="Q1281" s="48">
        <f t="shared" si="153"/>
        <v>1.1700000000000002</v>
      </c>
      <c r="R1281" s="48">
        <f t="shared" si="153"/>
        <v>1.1700000000000002</v>
      </c>
    </row>
    <row r="1282">
      <c r="A1282" s="22"/>
      <c r="B1282" s="24"/>
      <c r="D1282" s="80"/>
      <c r="F1282" s="43"/>
      <c r="G1282" s="43"/>
      <c r="H1282" s="81">
        <f t="shared" si="155"/>
        <v>16</v>
      </c>
      <c r="I1282" s="48"/>
      <c r="J1282" s="48">
        <f t="shared" si="154"/>
        <v>1.1700000000000002</v>
      </c>
      <c r="K1282" s="48">
        <f t="shared" si="153"/>
        <v>1.1700000000000002</v>
      </c>
      <c r="L1282" s="48">
        <f t="shared" si="153"/>
        <v>1.1700000000000002</v>
      </c>
      <c r="M1282" s="48">
        <f t="shared" si="153"/>
        <v>1.1700000000000002</v>
      </c>
      <c r="N1282" s="48">
        <f t="shared" si="153"/>
        <v>1.1700000000000002</v>
      </c>
      <c r="O1282" s="48">
        <f t="shared" si="153"/>
        <v>1.1700000000000002</v>
      </c>
      <c r="P1282" s="48">
        <f t="shared" si="153"/>
        <v>1.1700000000000002</v>
      </c>
      <c r="Q1282" s="48">
        <f t="shared" si="153"/>
        <v>1.1700000000000002</v>
      </c>
      <c r="R1282" s="48">
        <f t="shared" si="153"/>
        <v>1.1700000000000002</v>
      </c>
    </row>
    <row r="1283">
      <c r="A1283" s="22"/>
      <c r="B1283" s="24"/>
      <c r="D1283" s="80"/>
      <c r="F1283" s="43"/>
      <c r="G1283" s="43"/>
      <c r="H1283" s="81">
        <f t="shared" si="155"/>
        <v>17</v>
      </c>
      <c r="I1283" s="48"/>
      <c r="J1283" s="48">
        <f t="shared" si="154"/>
        <v>1.1300000000000001</v>
      </c>
      <c r="K1283" s="48">
        <f t="shared" si="153"/>
        <v>1.1300000000000001</v>
      </c>
      <c r="L1283" s="48">
        <f t="shared" si="153"/>
        <v>1.1300000000000001</v>
      </c>
      <c r="M1283" s="48">
        <f t="shared" si="153"/>
        <v>1.1300000000000001</v>
      </c>
      <c r="N1283" s="48">
        <f t="shared" si="153"/>
        <v>1.1300000000000001</v>
      </c>
      <c r="O1283" s="48">
        <f t="shared" si="153"/>
        <v>1.1300000000000001</v>
      </c>
      <c r="P1283" s="48">
        <f t="shared" si="153"/>
        <v>1.1300000000000001</v>
      </c>
      <c r="Q1283" s="48">
        <f t="shared" si="153"/>
        <v>1.1300000000000001</v>
      </c>
      <c r="R1283" s="48">
        <f t="shared" si="153"/>
        <v>1.1300000000000001</v>
      </c>
    </row>
    <row r="1284">
      <c r="A1284" s="22"/>
      <c r="B1284" s="24"/>
      <c r="D1284" s="80"/>
      <c r="F1284" s="43"/>
      <c r="G1284" s="43"/>
      <c r="H1284" s="81">
        <f t="shared" si="155"/>
        <v>18</v>
      </c>
      <c r="I1284" s="48"/>
      <c r="J1284" s="48">
        <f t="shared" si="154"/>
        <v>0.96999999999999997</v>
      </c>
      <c r="K1284" s="48">
        <f t="shared" si="153"/>
        <v>0.96999999999999997</v>
      </c>
      <c r="L1284" s="48">
        <f t="shared" si="153"/>
        <v>0.96999999999999997</v>
      </c>
      <c r="M1284" s="48">
        <f t="shared" si="153"/>
        <v>0.96999999999999997</v>
      </c>
      <c r="N1284" s="48">
        <f t="shared" si="153"/>
        <v>0.96999999999999997</v>
      </c>
      <c r="O1284" s="48">
        <f t="shared" si="153"/>
        <v>0.96999999999999997</v>
      </c>
      <c r="P1284" s="48">
        <f t="shared" si="153"/>
        <v>0.96999999999999997</v>
      </c>
      <c r="Q1284" s="48">
        <f t="shared" si="153"/>
        <v>0.96999999999999997</v>
      </c>
      <c r="R1284" s="48">
        <f t="shared" si="153"/>
        <v>0.96999999999999997</v>
      </c>
    </row>
    <row r="1285">
      <c r="A1285" s="22"/>
      <c r="B1285" s="24"/>
      <c r="D1285" s="80"/>
      <c r="F1285" s="43"/>
      <c r="G1285" s="43"/>
      <c r="H1285" s="81">
        <f t="shared" si="155"/>
        <v>19</v>
      </c>
      <c r="I1285" s="48"/>
      <c r="J1285" s="48">
        <f t="shared" si="154"/>
        <v>1.0800000000000001</v>
      </c>
      <c r="K1285" s="48">
        <f t="shared" si="153"/>
        <v>1.0800000000000001</v>
      </c>
      <c r="L1285" s="48">
        <f t="shared" si="153"/>
        <v>1.0800000000000001</v>
      </c>
      <c r="M1285" s="48">
        <f t="shared" si="153"/>
        <v>1.0800000000000001</v>
      </c>
      <c r="N1285" s="48">
        <f t="shared" si="153"/>
        <v>1.0800000000000001</v>
      </c>
      <c r="O1285" s="48">
        <f t="shared" si="153"/>
        <v>1.0800000000000001</v>
      </c>
      <c r="P1285" s="48">
        <f t="shared" si="153"/>
        <v>1.0800000000000001</v>
      </c>
      <c r="Q1285" s="48">
        <f t="shared" si="153"/>
        <v>1.0800000000000001</v>
      </c>
      <c r="R1285" s="48">
        <f t="shared" si="153"/>
        <v>1.0800000000000001</v>
      </c>
    </row>
    <row r="1286">
      <c r="A1286" s="22"/>
      <c r="B1286" s="24"/>
      <c r="D1286" s="80"/>
      <c r="F1286" s="43"/>
      <c r="G1286" s="43"/>
      <c r="H1286" s="81">
        <f t="shared" si="155"/>
        <v>20</v>
      </c>
      <c r="I1286" s="48"/>
      <c r="J1286" s="48">
        <f t="shared" si="154"/>
        <v>1.1100000000000001</v>
      </c>
      <c r="K1286" s="48">
        <f t="shared" si="153"/>
        <v>1.1100000000000001</v>
      </c>
      <c r="L1286" s="48">
        <f t="shared" si="153"/>
        <v>1.1100000000000001</v>
      </c>
      <c r="M1286" s="48">
        <f t="shared" si="153"/>
        <v>1.1100000000000001</v>
      </c>
      <c r="N1286" s="48">
        <f t="shared" si="153"/>
        <v>1.1100000000000001</v>
      </c>
      <c r="O1286" s="48">
        <f t="shared" si="153"/>
        <v>1.1100000000000001</v>
      </c>
      <c r="P1286" s="48">
        <f t="shared" si="153"/>
        <v>1.1100000000000001</v>
      </c>
      <c r="Q1286" s="48">
        <f t="shared" si="153"/>
        <v>1.1100000000000001</v>
      </c>
      <c r="R1286" s="48">
        <f t="shared" si="153"/>
        <v>1.1100000000000001</v>
      </c>
    </row>
    <row r="1287">
      <c r="A1287" s="22"/>
      <c r="B1287" s="24"/>
      <c r="D1287" s="80"/>
      <c r="F1287" s="43"/>
      <c r="G1287" s="43"/>
      <c r="H1287" s="81">
        <f t="shared" si="155"/>
        <v>21</v>
      </c>
      <c r="I1287" s="48"/>
      <c r="J1287" s="48">
        <f t="shared" si="154"/>
        <v>1.0700000000000001</v>
      </c>
      <c r="K1287" s="48">
        <f t="shared" si="153"/>
        <v>1.0700000000000001</v>
      </c>
      <c r="L1287" s="48">
        <f t="shared" si="153"/>
        <v>1.0700000000000001</v>
      </c>
      <c r="M1287" s="48">
        <f t="shared" si="153"/>
        <v>1.0700000000000001</v>
      </c>
      <c r="N1287" s="48">
        <f t="shared" si="153"/>
        <v>1.0700000000000001</v>
      </c>
      <c r="O1287" s="48">
        <f t="shared" si="153"/>
        <v>1.0700000000000001</v>
      </c>
      <c r="P1287" s="48">
        <f t="shared" si="153"/>
        <v>1.0700000000000001</v>
      </c>
      <c r="Q1287" s="48">
        <f t="shared" si="153"/>
        <v>1.0700000000000001</v>
      </c>
      <c r="R1287" s="48">
        <f t="shared" si="153"/>
        <v>1.0700000000000001</v>
      </c>
    </row>
    <row r="1288">
      <c r="A1288" s="22"/>
      <c r="B1288" s="24"/>
      <c r="D1288" s="80"/>
      <c r="F1288" s="43"/>
      <c r="G1288" s="43"/>
      <c r="H1288" s="81">
        <f t="shared" si="155"/>
        <v>22</v>
      </c>
      <c r="I1288" s="48"/>
      <c r="J1288" s="48">
        <f t="shared" si="154"/>
        <v>0.94000000000000006</v>
      </c>
      <c r="K1288" s="48">
        <f t="shared" si="153"/>
        <v>0.94000000000000006</v>
      </c>
      <c r="L1288" s="48">
        <f t="shared" si="153"/>
        <v>0.94000000000000006</v>
      </c>
      <c r="M1288" s="48">
        <f t="shared" si="153"/>
        <v>0.94000000000000006</v>
      </c>
      <c r="N1288" s="48">
        <f t="shared" si="153"/>
        <v>0.94000000000000006</v>
      </c>
      <c r="O1288" s="48">
        <f t="shared" si="153"/>
        <v>0.94000000000000006</v>
      </c>
      <c r="P1288" s="48">
        <f t="shared" si="153"/>
        <v>0.94000000000000006</v>
      </c>
      <c r="Q1288" s="48">
        <f t="shared" si="153"/>
        <v>0.94000000000000006</v>
      </c>
      <c r="R1288" s="48">
        <f t="shared" si="153"/>
        <v>0.94000000000000006</v>
      </c>
    </row>
    <row r="1289">
      <c r="A1289" s="22"/>
      <c r="B1289" s="24"/>
      <c r="D1289" s="80"/>
      <c r="F1289" s="43"/>
      <c r="G1289" s="43"/>
      <c r="H1289" s="81">
        <f t="shared" si="155"/>
        <v>23</v>
      </c>
      <c r="I1289" s="48"/>
      <c r="J1289" s="48">
        <f t="shared" si="154"/>
        <v>0.94000000000000006</v>
      </c>
      <c r="K1289" s="48">
        <f t="shared" si="153"/>
        <v>0.94000000000000006</v>
      </c>
      <c r="L1289" s="48">
        <f t="shared" si="153"/>
        <v>0.94000000000000006</v>
      </c>
      <c r="M1289" s="48">
        <f t="shared" si="153"/>
        <v>0.94000000000000006</v>
      </c>
      <c r="N1289" s="48">
        <f t="shared" si="153"/>
        <v>0.94000000000000006</v>
      </c>
      <c r="O1289" s="48">
        <f t="shared" si="153"/>
        <v>0.94000000000000006</v>
      </c>
      <c r="P1289" s="48">
        <f t="shared" si="153"/>
        <v>0.94000000000000006</v>
      </c>
      <c r="Q1289" s="48">
        <f t="shared" si="153"/>
        <v>0.94000000000000006</v>
      </c>
      <c r="R1289" s="48">
        <f>Q1289</f>
        <v>0.94000000000000006</v>
      </c>
    </row>
    <row r="1290" s="80" customFormat="1">
      <c r="A1290" s="22">
        <v>7</v>
      </c>
      <c r="C1290" s="21"/>
      <c r="D1290" s="80" t="s">
        <v>3686</v>
      </c>
      <c r="E1290" s="24"/>
      <c r="F1290" s="48"/>
      <c r="G1290" s="81"/>
      <c r="H1290" s="48"/>
      <c r="I1290" s="48"/>
      <c r="K1290" s="61"/>
      <c r="M1290" s="48"/>
      <c r="N1290" s="48"/>
      <c r="O1290" s="48"/>
      <c r="P1290" s="48"/>
      <c r="Q1290" s="48"/>
      <c r="R1290" s="48"/>
      <c r="S1290" s="48"/>
      <c r="T1290" s="48"/>
      <c r="U1290" s="48"/>
      <c r="V1290" s="48"/>
      <c r="W1290" s="80"/>
      <c r="X1290" s="80"/>
      <c r="Y1290" s="80"/>
      <c r="Z1290" s="80"/>
      <c r="AA1290" s="80"/>
      <c r="AB1290" s="80"/>
      <c r="AC1290" s="80"/>
      <c r="AD1290" s="80"/>
    </row>
    <row r="1291" s="80" customFormat="1">
      <c r="A1291" s="22"/>
      <c r="B1291" s="24" t="s">
        <v>964</v>
      </c>
      <c r="C1291" s="21" t="s">
        <v>3687</v>
      </c>
      <c r="D1291" s="20" t="s">
        <v>3688</v>
      </c>
      <c r="E1291" s="20" t="s">
        <v>3346</v>
      </c>
      <c r="F1291" s="21" t="s">
        <v>101</v>
      </c>
      <c r="G1291" s="22">
        <v>20</v>
      </c>
      <c r="H1291" s="84">
        <v>0.044999999999999998</v>
      </c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48"/>
      <c r="T1291" s="48"/>
      <c r="U1291" s="48"/>
      <c r="V1291" s="48"/>
      <c r="W1291" s="80"/>
      <c r="X1291" s="80"/>
      <c r="Y1291" s="80"/>
      <c r="Z1291" s="80"/>
      <c r="AA1291" s="80"/>
      <c r="AB1291" s="80"/>
      <c r="AC1291" s="80"/>
      <c r="AD1291" s="80"/>
    </row>
    <row r="1292" s="80" customFormat="1">
      <c r="A1292" s="22"/>
      <c r="B1292" s="24"/>
      <c r="C1292" s="21" t="s">
        <v>3689</v>
      </c>
      <c r="D1292" s="20" t="s">
        <v>3690</v>
      </c>
      <c r="E1292" s="20"/>
      <c r="F1292" s="21"/>
      <c r="G1292" s="22"/>
      <c r="H1292" s="89">
        <v>0.044999999999999998</v>
      </c>
      <c r="I1292" s="21"/>
      <c r="K1292" s="21"/>
      <c r="L1292" s="21"/>
      <c r="M1292" s="21"/>
      <c r="N1292" s="21"/>
      <c r="O1292" s="21"/>
      <c r="P1292" s="21"/>
      <c r="Q1292" s="21"/>
      <c r="R1292" s="21"/>
      <c r="S1292" s="48"/>
      <c r="T1292" s="48"/>
      <c r="U1292" s="48"/>
      <c r="V1292" s="48"/>
      <c r="W1292" s="80"/>
      <c r="X1292" s="80"/>
      <c r="Y1292" s="80"/>
      <c r="Z1292" s="80"/>
      <c r="AA1292" s="80"/>
      <c r="AB1292" s="80"/>
      <c r="AC1292" s="80"/>
      <c r="AD1292" s="80"/>
    </row>
    <row r="1293" s="80" customFormat="1">
      <c r="A1293" s="22"/>
      <c r="B1293" s="24"/>
      <c r="C1293" s="21"/>
      <c r="D1293" s="20"/>
      <c r="E1293" s="20"/>
      <c r="F1293" s="21"/>
      <c r="G1293" s="22"/>
      <c r="H1293" s="22">
        <v>0</v>
      </c>
      <c r="I1293" s="21"/>
      <c r="J1293" s="21">
        <v>5.2000000000000002</v>
      </c>
      <c r="K1293" s="21">
        <f t="shared" si="153"/>
        <v>5.2000000000000002</v>
      </c>
      <c r="L1293" s="21">
        <f t="shared" si="153"/>
        <v>5.2000000000000002</v>
      </c>
      <c r="M1293" s="21">
        <f t="shared" si="153"/>
        <v>5.2000000000000002</v>
      </c>
      <c r="N1293" s="21">
        <f t="shared" si="153"/>
        <v>5.2000000000000002</v>
      </c>
      <c r="O1293" s="21">
        <f t="shared" si="153"/>
        <v>5.2000000000000002</v>
      </c>
      <c r="P1293" s="21">
        <f t="shared" si="153"/>
        <v>5.2000000000000002</v>
      </c>
      <c r="Q1293" s="21">
        <f t="shared" si="153"/>
        <v>5.2000000000000002</v>
      </c>
      <c r="R1293" s="21">
        <f>Q1293</f>
        <v>5.2000000000000002</v>
      </c>
      <c r="S1293" s="48"/>
      <c r="T1293" s="48"/>
      <c r="U1293" s="48"/>
      <c r="V1293" s="48"/>
      <c r="W1293" s="80"/>
      <c r="X1293" s="80"/>
      <c r="Y1293" s="80"/>
      <c r="Z1293" s="80"/>
      <c r="AA1293" s="80"/>
      <c r="AB1293" s="80"/>
      <c r="AC1293" s="80"/>
      <c r="AD1293" s="80"/>
    </row>
    <row r="1294" s="80" customFormat="1">
      <c r="A1294" s="22"/>
      <c r="B1294" s="24"/>
      <c r="C1294" s="21"/>
      <c r="D1294" s="20"/>
      <c r="E1294" s="20"/>
      <c r="F1294" s="21"/>
      <c r="G1294" s="22"/>
      <c r="H1294" s="22">
        <f t="shared" si="155"/>
        <v>1</v>
      </c>
      <c r="I1294" s="21"/>
      <c r="J1294" s="21">
        <v>5.2599999999999998</v>
      </c>
      <c r="K1294" s="21">
        <f t="shared" si="153"/>
        <v>5.2599999999999998</v>
      </c>
      <c r="L1294" s="21">
        <f t="shared" si="153"/>
        <v>5.2599999999999998</v>
      </c>
      <c r="M1294" s="21">
        <f t="shared" si="153"/>
        <v>5.2599999999999998</v>
      </c>
      <c r="N1294" s="21">
        <f t="shared" si="153"/>
        <v>5.2599999999999998</v>
      </c>
      <c r="O1294" s="21">
        <f t="shared" si="153"/>
        <v>5.2599999999999998</v>
      </c>
      <c r="P1294" s="21">
        <f t="shared" si="153"/>
        <v>5.2599999999999998</v>
      </c>
      <c r="Q1294" s="21">
        <f t="shared" si="153"/>
        <v>5.2599999999999998</v>
      </c>
      <c r="R1294" s="21">
        <f t="shared" si="153"/>
        <v>5.2599999999999998</v>
      </c>
      <c r="S1294" s="48"/>
      <c r="T1294" s="48"/>
      <c r="U1294" s="48"/>
      <c r="V1294" s="48"/>
      <c r="W1294" s="80"/>
      <c r="X1294" s="80"/>
      <c r="Y1294" s="80"/>
      <c r="Z1294" s="80"/>
      <c r="AA1294" s="80"/>
      <c r="AB1294" s="80"/>
      <c r="AC1294" s="80"/>
      <c r="AD1294" s="80"/>
    </row>
    <row r="1295" s="80" customFormat="1">
      <c r="A1295" s="22"/>
      <c r="B1295" s="24"/>
      <c r="C1295" s="21"/>
      <c r="D1295" s="20"/>
      <c r="E1295" s="20"/>
      <c r="F1295" s="21"/>
      <c r="G1295" s="22"/>
      <c r="H1295" s="22">
        <f t="shared" si="155"/>
        <v>2</v>
      </c>
      <c r="I1295" s="21"/>
      <c r="J1295" s="21">
        <v>5.25</v>
      </c>
      <c r="K1295" s="21">
        <f t="shared" si="153"/>
        <v>5.25</v>
      </c>
      <c r="L1295" s="21">
        <f t="shared" si="153"/>
        <v>5.25</v>
      </c>
      <c r="M1295" s="21">
        <f t="shared" si="153"/>
        <v>5.25</v>
      </c>
      <c r="N1295" s="21">
        <f t="shared" si="153"/>
        <v>5.25</v>
      </c>
      <c r="O1295" s="21">
        <f t="shared" si="153"/>
        <v>5.25</v>
      </c>
      <c r="P1295" s="21">
        <f t="shared" si="153"/>
        <v>5.25</v>
      </c>
      <c r="Q1295" s="21">
        <f t="shared" si="153"/>
        <v>5.25</v>
      </c>
      <c r="R1295" s="21">
        <f t="shared" si="153"/>
        <v>5.25</v>
      </c>
      <c r="S1295" s="48"/>
      <c r="T1295" s="48"/>
      <c r="U1295" s="48"/>
      <c r="V1295" s="48"/>
      <c r="W1295" s="80"/>
      <c r="X1295" s="80"/>
      <c r="Y1295" s="80"/>
      <c r="Z1295" s="80"/>
      <c r="AA1295" s="80"/>
      <c r="AB1295" s="80"/>
      <c r="AC1295" s="80"/>
      <c r="AD1295" s="80"/>
    </row>
    <row r="1296" s="80" customFormat="1">
      <c r="A1296" s="22"/>
      <c r="B1296" s="24"/>
      <c r="C1296" s="21"/>
      <c r="D1296" s="20"/>
      <c r="E1296" s="20"/>
      <c r="F1296" s="21"/>
      <c r="G1296" s="22"/>
      <c r="H1296" s="22">
        <f t="shared" si="155"/>
        <v>3</v>
      </c>
      <c r="I1296" s="21"/>
      <c r="J1296" s="21">
        <v>5.3399999999999999</v>
      </c>
      <c r="K1296" s="21">
        <f t="shared" si="153"/>
        <v>5.3399999999999999</v>
      </c>
      <c r="L1296" s="21">
        <f t="shared" si="153"/>
        <v>5.3399999999999999</v>
      </c>
      <c r="M1296" s="21">
        <f t="shared" si="153"/>
        <v>5.3399999999999999</v>
      </c>
      <c r="N1296" s="21">
        <f t="shared" si="153"/>
        <v>5.3399999999999999</v>
      </c>
      <c r="O1296" s="21">
        <f t="shared" si="153"/>
        <v>5.3399999999999999</v>
      </c>
      <c r="P1296" s="21">
        <f t="shared" si="153"/>
        <v>5.3399999999999999</v>
      </c>
      <c r="Q1296" s="21">
        <f t="shared" si="153"/>
        <v>5.3399999999999999</v>
      </c>
      <c r="R1296" s="21">
        <f t="shared" si="153"/>
        <v>5.3399999999999999</v>
      </c>
      <c r="S1296" s="48"/>
      <c r="T1296" s="48"/>
      <c r="U1296" s="48"/>
      <c r="V1296" s="48"/>
      <c r="W1296" s="80"/>
      <c r="X1296" s="80"/>
      <c r="Y1296" s="80"/>
      <c r="Z1296" s="80"/>
      <c r="AA1296" s="80"/>
      <c r="AB1296" s="80"/>
      <c r="AC1296" s="80"/>
      <c r="AD1296" s="80"/>
    </row>
    <row r="1297" s="80" customFormat="1">
      <c r="A1297" s="22"/>
      <c r="B1297" s="24"/>
      <c r="C1297" s="21"/>
      <c r="D1297" s="20"/>
      <c r="E1297" s="20"/>
      <c r="F1297" s="21"/>
      <c r="G1297" s="22"/>
      <c r="H1297" s="22">
        <f t="shared" si="155"/>
        <v>4</v>
      </c>
      <c r="I1297" s="21"/>
      <c r="J1297" s="21">
        <v>5.3600000000000003</v>
      </c>
      <c r="K1297" s="21">
        <f t="shared" si="153"/>
        <v>5.3600000000000003</v>
      </c>
      <c r="L1297" s="21">
        <f t="shared" si="153"/>
        <v>5.3600000000000003</v>
      </c>
      <c r="M1297" s="21">
        <f t="shared" si="153"/>
        <v>5.3600000000000003</v>
      </c>
      <c r="N1297" s="21">
        <f t="shared" si="153"/>
        <v>5.3600000000000003</v>
      </c>
      <c r="O1297" s="21">
        <f t="shared" si="153"/>
        <v>5.3600000000000003</v>
      </c>
      <c r="P1297" s="21">
        <f t="shared" si="153"/>
        <v>5.3600000000000003</v>
      </c>
      <c r="Q1297" s="21">
        <f t="shared" si="153"/>
        <v>5.3600000000000003</v>
      </c>
      <c r="R1297" s="21">
        <f t="shared" si="153"/>
        <v>5.3600000000000003</v>
      </c>
      <c r="S1297" s="48"/>
      <c r="T1297" s="48"/>
      <c r="U1297" s="48"/>
      <c r="V1297" s="48"/>
      <c r="W1297" s="80"/>
      <c r="X1297" s="80"/>
      <c r="Y1297" s="80"/>
      <c r="Z1297" s="80"/>
      <c r="AA1297" s="80"/>
      <c r="AB1297" s="80"/>
      <c r="AC1297" s="80"/>
      <c r="AD1297" s="80"/>
    </row>
    <row r="1298" s="80" customFormat="1">
      <c r="A1298" s="22"/>
      <c r="B1298" s="24"/>
      <c r="C1298" s="21"/>
      <c r="D1298" s="20"/>
      <c r="E1298" s="20"/>
      <c r="F1298" s="21"/>
      <c r="G1298" s="22"/>
      <c r="H1298" s="22">
        <f t="shared" si="155"/>
        <v>5</v>
      </c>
      <c r="I1298" s="21"/>
      <c r="J1298" s="21">
        <v>5.2599999999999998</v>
      </c>
      <c r="K1298" s="21">
        <f t="shared" si="153"/>
        <v>5.2599999999999998</v>
      </c>
      <c r="L1298" s="21">
        <f t="shared" si="153"/>
        <v>5.2599999999999998</v>
      </c>
      <c r="M1298" s="21">
        <f t="shared" si="153"/>
        <v>5.2599999999999998</v>
      </c>
      <c r="N1298" s="21">
        <f t="shared" si="153"/>
        <v>5.2599999999999998</v>
      </c>
      <c r="O1298" s="21">
        <f t="shared" si="153"/>
        <v>5.2599999999999998</v>
      </c>
      <c r="P1298" s="21">
        <f t="shared" si="153"/>
        <v>5.2599999999999998</v>
      </c>
      <c r="Q1298" s="21">
        <f t="shared" si="153"/>
        <v>5.2599999999999998</v>
      </c>
      <c r="R1298" s="21">
        <f t="shared" si="153"/>
        <v>5.2599999999999998</v>
      </c>
      <c r="S1298" s="48"/>
      <c r="T1298" s="48"/>
      <c r="U1298" s="48"/>
      <c r="V1298" s="48"/>
      <c r="W1298" s="80"/>
      <c r="X1298" s="80"/>
      <c r="Y1298" s="80"/>
      <c r="Z1298" s="80"/>
      <c r="AA1298" s="80"/>
      <c r="AB1298" s="80"/>
      <c r="AC1298" s="80"/>
      <c r="AD1298" s="80"/>
    </row>
    <row r="1299" s="80" customFormat="1">
      <c r="A1299" s="22"/>
      <c r="B1299" s="24"/>
      <c r="C1299" s="21"/>
      <c r="D1299" s="20"/>
      <c r="E1299" s="20"/>
      <c r="F1299" s="21"/>
      <c r="G1299" s="22"/>
      <c r="H1299" s="22">
        <f t="shared" si="155"/>
        <v>6</v>
      </c>
      <c r="I1299" s="21"/>
      <c r="J1299" s="21">
        <v>5.2199999999999998</v>
      </c>
      <c r="K1299" s="21">
        <f t="shared" si="153"/>
        <v>5.2199999999999998</v>
      </c>
      <c r="L1299" s="21">
        <f t="shared" si="153"/>
        <v>5.2199999999999998</v>
      </c>
      <c r="M1299" s="21">
        <f t="shared" si="153"/>
        <v>5.2199999999999998</v>
      </c>
      <c r="N1299" s="21">
        <f t="shared" si="153"/>
        <v>5.2199999999999998</v>
      </c>
      <c r="O1299" s="21">
        <f t="shared" si="153"/>
        <v>5.2199999999999998</v>
      </c>
      <c r="P1299" s="21">
        <f t="shared" si="153"/>
        <v>5.2199999999999998</v>
      </c>
      <c r="Q1299" s="21">
        <f t="shared" si="153"/>
        <v>5.2199999999999998</v>
      </c>
      <c r="R1299" s="21">
        <f t="shared" si="153"/>
        <v>5.2199999999999998</v>
      </c>
      <c r="S1299" s="48"/>
      <c r="T1299" s="48"/>
      <c r="U1299" s="48"/>
      <c r="V1299" s="48"/>
      <c r="W1299" s="80"/>
      <c r="X1299" s="80"/>
      <c r="Y1299" s="80"/>
      <c r="Z1299" s="80"/>
      <c r="AA1299" s="80"/>
      <c r="AB1299" s="80"/>
      <c r="AC1299" s="80"/>
      <c r="AD1299" s="80"/>
    </row>
    <row r="1300" s="80" customFormat="1">
      <c r="A1300" s="22"/>
      <c r="B1300" s="24"/>
      <c r="C1300" s="21"/>
      <c r="D1300" s="20"/>
      <c r="E1300" s="20"/>
      <c r="F1300" s="21"/>
      <c r="G1300" s="22"/>
      <c r="H1300" s="22">
        <f t="shared" si="155"/>
        <v>7</v>
      </c>
      <c r="I1300" s="21"/>
      <c r="J1300" s="21">
        <v>5.1699999999999999</v>
      </c>
      <c r="K1300" s="21">
        <f t="shared" si="153"/>
        <v>5.1699999999999999</v>
      </c>
      <c r="L1300" s="21">
        <f t="shared" si="153"/>
        <v>5.1699999999999999</v>
      </c>
      <c r="M1300" s="21">
        <f t="shared" si="153"/>
        <v>5.1699999999999999</v>
      </c>
      <c r="N1300" s="21">
        <f t="shared" si="153"/>
        <v>5.1699999999999999</v>
      </c>
      <c r="O1300" s="21">
        <f t="shared" si="153"/>
        <v>5.1699999999999999</v>
      </c>
      <c r="P1300" s="21">
        <f t="shared" si="153"/>
        <v>5.1699999999999999</v>
      </c>
      <c r="Q1300" s="21">
        <f t="shared" si="153"/>
        <v>5.1699999999999999</v>
      </c>
      <c r="R1300" s="21">
        <f t="shared" si="153"/>
        <v>5.1699999999999999</v>
      </c>
      <c r="S1300" s="48"/>
      <c r="T1300" s="48"/>
      <c r="U1300" s="48"/>
      <c r="V1300" s="48"/>
      <c r="W1300" s="80"/>
      <c r="X1300" s="80"/>
      <c r="Y1300" s="80"/>
      <c r="Z1300" s="80"/>
      <c r="AA1300" s="80"/>
      <c r="AB1300" s="80"/>
      <c r="AC1300" s="80"/>
      <c r="AD1300" s="80"/>
    </row>
    <row r="1301" s="80" customFormat="1">
      <c r="A1301" s="22"/>
      <c r="B1301" s="24"/>
      <c r="C1301" s="21"/>
      <c r="D1301" s="20"/>
      <c r="E1301" s="20"/>
      <c r="F1301" s="21"/>
      <c r="G1301" s="22"/>
      <c r="H1301" s="22">
        <f t="shared" si="155"/>
        <v>8</v>
      </c>
      <c r="I1301" s="21"/>
      <c r="J1301" s="21">
        <v>5.1799999999999997</v>
      </c>
      <c r="K1301" s="21">
        <f t="shared" si="153"/>
        <v>5.1799999999999997</v>
      </c>
      <c r="L1301" s="21">
        <f t="shared" si="153"/>
        <v>5.1799999999999997</v>
      </c>
      <c r="M1301" s="21">
        <f t="shared" si="153"/>
        <v>5.1799999999999997</v>
      </c>
      <c r="N1301" s="21">
        <f t="shared" si="153"/>
        <v>5.1799999999999997</v>
      </c>
      <c r="O1301" s="21">
        <f t="shared" si="153"/>
        <v>5.1799999999999997</v>
      </c>
      <c r="P1301" s="21">
        <f t="shared" si="153"/>
        <v>5.1799999999999997</v>
      </c>
      <c r="Q1301" s="21">
        <f t="shared" si="153"/>
        <v>5.1799999999999997</v>
      </c>
      <c r="R1301" s="21">
        <f t="shared" si="153"/>
        <v>5.1799999999999997</v>
      </c>
      <c r="S1301" s="48"/>
      <c r="T1301" s="48"/>
      <c r="U1301" s="48"/>
      <c r="V1301" s="48"/>
      <c r="W1301" s="80"/>
      <c r="X1301" s="80"/>
      <c r="Y1301" s="80"/>
      <c r="Z1301" s="80"/>
      <c r="AA1301" s="80"/>
      <c r="AB1301" s="80"/>
      <c r="AC1301" s="80"/>
      <c r="AD1301" s="80"/>
    </row>
    <row r="1302" s="80" customFormat="1">
      <c r="A1302" s="22"/>
      <c r="B1302" s="24"/>
      <c r="C1302" s="21"/>
      <c r="D1302" s="20"/>
      <c r="E1302" s="20"/>
      <c r="F1302" s="21"/>
      <c r="G1302" s="22"/>
      <c r="H1302" s="22">
        <f t="shared" si="155"/>
        <v>9</v>
      </c>
      <c r="I1302" s="21"/>
      <c r="J1302" s="21">
        <v>5.3300000000000001</v>
      </c>
      <c r="K1302" s="21">
        <f t="shared" si="153"/>
        <v>5.3300000000000001</v>
      </c>
      <c r="L1302" s="21">
        <f t="shared" si="153"/>
        <v>5.3300000000000001</v>
      </c>
      <c r="M1302" s="21">
        <f t="shared" si="153"/>
        <v>5.3300000000000001</v>
      </c>
      <c r="N1302" s="21">
        <f t="shared" si="153"/>
        <v>5.3300000000000001</v>
      </c>
      <c r="O1302" s="21">
        <f t="shared" si="153"/>
        <v>5.3300000000000001</v>
      </c>
      <c r="P1302" s="21">
        <f t="shared" si="153"/>
        <v>5.3300000000000001</v>
      </c>
      <c r="Q1302" s="21">
        <f t="shared" si="153"/>
        <v>5.3300000000000001</v>
      </c>
      <c r="R1302" s="21">
        <f t="shared" si="153"/>
        <v>5.3300000000000001</v>
      </c>
      <c r="S1302" s="48"/>
      <c r="T1302" s="48"/>
      <c r="U1302" s="48"/>
      <c r="V1302" s="48"/>
      <c r="W1302" s="80"/>
      <c r="X1302" s="80"/>
      <c r="Y1302" s="80"/>
      <c r="Z1302" s="80"/>
      <c r="AA1302" s="80"/>
      <c r="AB1302" s="80"/>
      <c r="AC1302" s="80"/>
      <c r="AD1302" s="80"/>
    </row>
    <row r="1303" s="80" customFormat="1">
      <c r="A1303" s="22"/>
      <c r="B1303" s="24"/>
      <c r="C1303" s="21"/>
      <c r="D1303" s="20"/>
      <c r="E1303" s="20"/>
      <c r="F1303" s="21"/>
      <c r="G1303" s="22"/>
      <c r="H1303" s="22">
        <f t="shared" si="155"/>
        <v>10</v>
      </c>
      <c r="I1303" s="21"/>
      <c r="J1303" s="21">
        <v>4.8300000000000001</v>
      </c>
      <c r="K1303" s="21">
        <f t="shared" si="153"/>
        <v>4.8300000000000001</v>
      </c>
      <c r="L1303" s="21">
        <f t="shared" si="153"/>
        <v>4.8300000000000001</v>
      </c>
      <c r="M1303" s="21">
        <f t="shared" si="153"/>
        <v>4.8300000000000001</v>
      </c>
      <c r="N1303" s="21">
        <f t="shared" si="153"/>
        <v>4.8300000000000001</v>
      </c>
      <c r="O1303" s="21">
        <f t="shared" si="153"/>
        <v>4.8300000000000001</v>
      </c>
      <c r="P1303" s="21">
        <f t="shared" si="153"/>
        <v>4.8300000000000001</v>
      </c>
      <c r="Q1303" s="21">
        <f t="shared" si="153"/>
        <v>4.8300000000000001</v>
      </c>
      <c r="R1303" s="21">
        <f t="shared" si="153"/>
        <v>4.8300000000000001</v>
      </c>
      <c r="S1303" s="48"/>
      <c r="T1303" s="48"/>
      <c r="U1303" s="48"/>
      <c r="V1303" s="48"/>
      <c r="W1303" s="80"/>
      <c r="X1303" s="80"/>
      <c r="Y1303" s="80"/>
      <c r="Z1303" s="80"/>
      <c r="AA1303" s="80"/>
      <c r="AB1303" s="80"/>
      <c r="AC1303" s="80"/>
      <c r="AD1303" s="80"/>
    </row>
    <row r="1304" s="80" customFormat="1">
      <c r="A1304" s="22"/>
      <c r="B1304" s="24"/>
      <c r="C1304" s="21"/>
      <c r="D1304" s="20"/>
      <c r="E1304" s="20"/>
      <c r="F1304" s="21"/>
      <c r="G1304" s="22"/>
      <c r="H1304" s="22">
        <f t="shared" si="155"/>
        <v>11</v>
      </c>
      <c r="I1304" s="21"/>
      <c r="J1304" s="21">
        <v>5.5300000000000002</v>
      </c>
      <c r="K1304" s="21">
        <f t="shared" si="153"/>
        <v>5.5300000000000002</v>
      </c>
      <c r="L1304" s="21">
        <f t="shared" si="153"/>
        <v>5.5300000000000002</v>
      </c>
      <c r="M1304" s="21">
        <f t="shared" si="153"/>
        <v>5.5300000000000002</v>
      </c>
      <c r="N1304" s="21">
        <f t="shared" si="153"/>
        <v>5.5300000000000002</v>
      </c>
      <c r="O1304" s="21">
        <f t="shared" si="153"/>
        <v>5.5300000000000002</v>
      </c>
      <c r="P1304" s="21">
        <f t="shared" si="153"/>
        <v>5.5300000000000002</v>
      </c>
      <c r="Q1304" s="21">
        <f t="shared" si="153"/>
        <v>5.5300000000000002</v>
      </c>
      <c r="R1304" s="21">
        <f t="shared" si="153"/>
        <v>5.5300000000000002</v>
      </c>
      <c r="S1304" s="48"/>
      <c r="T1304" s="48"/>
      <c r="U1304" s="48"/>
      <c r="V1304" s="48"/>
      <c r="W1304" s="80"/>
      <c r="X1304" s="80"/>
      <c r="Y1304" s="80"/>
      <c r="Z1304" s="80"/>
      <c r="AA1304" s="80"/>
      <c r="AB1304" s="80"/>
      <c r="AC1304" s="80"/>
      <c r="AD1304" s="80"/>
    </row>
    <row r="1305" s="80" customFormat="1">
      <c r="A1305" s="22"/>
      <c r="B1305" s="24"/>
      <c r="C1305" s="21"/>
      <c r="D1305" s="20"/>
      <c r="E1305" s="20"/>
      <c r="F1305" s="21"/>
      <c r="G1305" s="22"/>
      <c r="H1305" s="22">
        <f t="shared" si="155"/>
        <v>12</v>
      </c>
      <c r="I1305" s="21"/>
      <c r="J1305" s="21">
        <v>5.6299999999999999</v>
      </c>
      <c r="K1305" s="21">
        <f t="shared" si="153"/>
        <v>5.6299999999999999</v>
      </c>
      <c r="L1305" s="21">
        <f t="shared" si="153"/>
        <v>5.6299999999999999</v>
      </c>
      <c r="M1305" s="21">
        <f t="shared" si="153"/>
        <v>5.6299999999999999</v>
      </c>
      <c r="N1305" s="21">
        <f t="shared" si="153"/>
        <v>5.6299999999999999</v>
      </c>
      <c r="O1305" s="21">
        <f t="shared" si="153"/>
        <v>5.6299999999999999</v>
      </c>
      <c r="P1305" s="21">
        <f t="shared" si="153"/>
        <v>5.6299999999999999</v>
      </c>
      <c r="Q1305" s="21">
        <f t="shared" si="153"/>
        <v>5.6299999999999999</v>
      </c>
      <c r="R1305" s="21">
        <f t="shared" si="153"/>
        <v>5.6299999999999999</v>
      </c>
      <c r="S1305" s="48"/>
      <c r="T1305" s="48"/>
      <c r="U1305" s="48"/>
      <c r="V1305" s="48"/>
      <c r="W1305" s="80"/>
      <c r="X1305" s="80"/>
      <c r="Y1305" s="80"/>
      <c r="Z1305" s="80"/>
      <c r="AA1305" s="80"/>
      <c r="AB1305" s="80"/>
      <c r="AC1305" s="80"/>
      <c r="AD1305" s="80"/>
    </row>
    <row r="1306" s="80" customFormat="1">
      <c r="A1306" s="22"/>
      <c r="B1306" s="24"/>
      <c r="C1306" s="21"/>
      <c r="D1306" s="20"/>
      <c r="E1306" s="20"/>
      <c r="F1306" s="21"/>
      <c r="G1306" s="22"/>
      <c r="H1306" s="22">
        <f t="shared" si="155"/>
        <v>13</v>
      </c>
      <c r="I1306" s="21"/>
      <c r="J1306" s="21">
        <v>5.2800000000000002</v>
      </c>
      <c r="K1306" s="21">
        <f t="shared" si="153"/>
        <v>5.2800000000000002</v>
      </c>
      <c r="L1306" s="21">
        <f t="shared" si="153"/>
        <v>5.2800000000000002</v>
      </c>
      <c r="M1306" s="21">
        <f t="shared" si="153"/>
        <v>5.2800000000000002</v>
      </c>
      <c r="N1306" s="21">
        <f t="shared" si="153"/>
        <v>5.2800000000000002</v>
      </c>
      <c r="O1306" s="21">
        <f t="shared" si="153"/>
        <v>5.2800000000000002</v>
      </c>
      <c r="P1306" s="21">
        <f t="shared" si="153"/>
        <v>5.2800000000000002</v>
      </c>
      <c r="Q1306" s="21">
        <f t="shared" si="153"/>
        <v>5.2800000000000002</v>
      </c>
      <c r="R1306" s="21">
        <f t="shared" si="153"/>
        <v>5.2800000000000002</v>
      </c>
      <c r="S1306" s="48"/>
      <c r="T1306" s="48"/>
      <c r="U1306" s="48"/>
      <c r="V1306" s="48"/>
      <c r="W1306" s="80"/>
      <c r="X1306" s="80"/>
      <c r="Y1306" s="80"/>
      <c r="Z1306" s="80"/>
      <c r="AA1306" s="80"/>
      <c r="AB1306" s="80"/>
      <c r="AC1306" s="80"/>
      <c r="AD1306" s="80"/>
    </row>
    <row r="1307" s="80" customFormat="1">
      <c r="A1307" s="22"/>
      <c r="B1307" s="24"/>
      <c r="C1307" s="21"/>
      <c r="D1307" s="20"/>
      <c r="E1307" s="20"/>
      <c r="F1307" s="21"/>
      <c r="G1307" s="22"/>
      <c r="H1307" s="22">
        <f t="shared" si="155"/>
        <v>14</v>
      </c>
      <c r="I1307" s="21"/>
      <c r="J1307" s="21">
        <v>5.3399999999999999</v>
      </c>
      <c r="K1307" s="21">
        <f t="shared" si="153"/>
        <v>5.3399999999999999</v>
      </c>
      <c r="L1307" s="21">
        <f t="shared" si="153"/>
        <v>5.3399999999999999</v>
      </c>
      <c r="M1307" s="21">
        <f t="shared" si="153"/>
        <v>5.3399999999999999</v>
      </c>
      <c r="N1307" s="21">
        <f t="shared" si="153"/>
        <v>5.3399999999999999</v>
      </c>
      <c r="O1307" s="21">
        <f t="shared" si="153"/>
        <v>5.3399999999999999</v>
      </c>
      <c r="P1307" s="21">
        <f t="shared" si="153"/>
        <v>5.3399999999999999</v>
      </c>
      <c r="Q1307" s="21">
        <f t="shared" si="153"/>
        <v>5.3399999999999999</v>
      </c>
      <c r="R1307" s="21">
        <f t="shared" si="153"/>
        <v>5.3399999999999999</v>
      </c>
      <c r="S1307" s="48"/>
      <c r="T1307" s="48"/>
      <c r="U1307" s="48"/>
      <c r="V1307" s="48"/>
      <c r="W1307" s="80"/>
      <c r="X1307" s="80"/>
      <c r="Y1307" s="80"/>
      <c r="Z1307" s="80"/>
      <c r="AA1307" s="80"/>
      <c r="AB1307" s="80"/>
      <c r="AC1307" s="80"/>
      <c r="AD1307" s="80"/>
    </row>
    <row r="1308" s="80" customFormat="1">
      <c r="A1308" s="22"/>
      <c r="B1308" s="24"/>
      <c r="C1308" s="21"/>
      <c r="D1308" s="20"/>
      <c r="E1308" s="20"/>
      <c r="F1308" s="21"/>
      <c r="G1308" s="22"/>
      <c r="H1308" s="22">
        <f t="shared" si="155"/>
        <v>15</v>
      </c>
      <c r="I1308" s="21"/>
      <c r="J1308" s="21">
        <v>5.5700000000000003</v>
      </c>
      <c r="K1308" s="21">
        <f t="shared" si="153"/>
        <v>5.5700000000000003</v>
      </c>
      <c r="L1308" s="21">
        <f t="shared" si="153"/>
        <v>5.5700000000000003</v>
      </c>
      <c r="M1308" s="21">
        <f t="shared" si="153"/>
        <v>5.5700000000000003</v>
      </c>
      <c r="N1308" s="21">
        <f t="shared" si="153"/>
        <v>5.5700000000000003</v>
      </c>
      <c r="O1308" s="21">
        <f t="shared" si="153"/>
        <v>5.5700000000000003</v>
      </c>
      <c r="P1308" s="21">
        <f t="shared" si="153"/>
        <v>5.5700000000000003</v>
      </c>
      <c r="Q1308" s="21">
        <f t="shared" si="153"/>
        <v>5.5700000000000003</v>
      </c>
      <c r="R1308" s="21">
        <f t="shared" si="153"/>
        <v>5.5700000000000003</v>
      </c>
      <c r="S1308" s="48"/>
      <c r="T1308" s="48"/>
      <c r="U1308" s="48"/>
      <c r="V1308" s="48"/>
      <c r="W1308" s="80"/>
      <c r="X1308" s="80"/>
      <c r="Y1308" s="80"/>
      <c r="Z1308" s="80"/>
      <c r="AA1308" s="80"/>
      <c r="AB1308" s="80"/>
      <c r="AC1308" s="80"/>
      <c r="AD1308" s="80"/>
    </row>
    <row r="1309" s="80" customFormat="1">
      <c r="A1309" s="22"/>
      <c r="B1309" s="24"/>
      <c r="C1309" s="21"/>
      <c r="D1309" s="20"/>
      <c r="E1309" s="20"/>
      <c r="F1309" s="21"/>
      <c r="G1309" s="22"/>
      <c r="H1309" s="22">
        <f t="shared" si="155"/>
        <v>16</v>
      </c>
      <c r="I1309" s="21"/>
      <c r="J1309" s="21">
        <v>5.5199999999999996</v>
      </c>
      <c r="K1309" s="21">
        <f t="shared" si="153"/>
        <v>5.5199999999999996</v>
      </c>
      <c r="L1309" s="21">
        <f t="shared" si="153"/>
        <v>5.5199999999999996</v>
      </c>
      <c r="M1309" s="21">
        <f t="shared" si="153"/>
        <v>5.5199999999999996</v>
      </c>
      <c r="N1309" s="21">
        <f t="shared" si="153"/>
        <v>5.5199999999999996</v>
      </c>
      <c r="O1309" s="21">
        <f t="shared" si="153"/>
        <v>5.5199999999999996</v>
      </c>
      <c r="P1309" s="21">
        <f t="shared" si="153"/>
        <v>5.5199999999999996</v>
      </c>
      <c r="Q1309" s="21">
        <f t="shared" si="153"/>
        <v>5.5199999999999996</v>
      </c>
      <c r="R1309" s="21">
        <f t="shared" si="153"/>
        <v>5.5199999999999996</v>
      </c>
      <c r="S1309" s="48"/>
      <c r="T1309" s="48"/>
      <c r="U1309" s="48"/>
      <c r="V1309" s="48"/>
      <c r="W1309" s="80"/>
      <c r="X1309" s="80"/>
      <c r="Y1309" s="80"/>
      <c r="Z1309" s="80"/>
      <c r="AA1309" s="80"/>
      <c r="AB1309" s="80"/>
      <c r="AC1309" s="80"/>
      <c r="AD1309" s="80"/>
    </row>
    <row r="1310" s="80" customFormat="1">
      <c r="A1310" s="22"/>
      <c r="B1310" s="24"/>
      <c r="C1310" s="21"/>
      <c r="D1310" s="20"/>
      <c r="E1310" s="20"/>
      <c r="F1310" s="21"/>
      <c r="G1310" s="22"/>
      <c r="H1310" s="22">
        <f t="shared" si="155"/>
        <v>17</v>
      </c>
      <c r="I1310" s="21"/>
      <c r="J1310" s="21">
        <v>5.5099999999999998</v>
      </c>
      <c r="K1310" s="21">
        <f t="shared" si="153"/>
        <v>5.5099999999999998</v>
      </c>
      <c r="L1310" s="21">
        <f t="shared" si="153"/>
        <v>5.5099999999999998</v>
      </c>
      <c r="M1310" s="21">
        <f t="shared" si="153"/>
        <v>5.5099999999999998</v>
      </c>
      <c r="N1310" s="21">
        <f t="shared" si="153"/>
        <v>5.5099999999999998</v>
      </c>
      <c r="O1310" s="21">
        <f t="shared" si="153"/>
        <v>5.5099999999999998</v>
      </c>
      <c r="P1310" s="21">
        <f t="shared" si="153"/>
        <v>5.5099999999999998</v>
      </c>
      <c r="Q1310" s="21">
        <f t="shared" si="153"/>
        <v>5.5099999999999998</v>
      </c>
      <c r="R1310" s="21">
        <f t="shared" si="153"/>
        <v>5.5099999999999998</v>
      </c>
      <c r="S1310" s="48"/>
      <c r="T1310" s="48"/>
      <c r="U1310" s="48"/>
      <c r="V1310" s="48"/>
      <c r="W1310" s="80"/>
      <c r="X1310" s="80"/>
      <c r="Y1310" s="80"/>
      <c r="Z1310" s="80"/>
      <c r="AA1310" s="80"/>
      <c r="AB1310" s="80"/>
      <c r="AC1310" s="80"/>
      <c r="AD1310" s="80"/>
    </row>
    <row r="1311" s="80" customFormat="1">
      <c r="A1311" s="22"/>
      <c r="B1311" s="24"/>
      <c r="C1311" s="21"/>
      <c r="D1311" s="20"/>
      <c r="E1311" s="20"/>
      <c r="F1311" s="21"/>
      <c r="G1311" s="22"/>
      <c r="H1311" s="22">
        <f t="shared" si="155"/>
        <v>18</v>
      </c>
      <c r="I1311" s="21"/>
      <c r="J1311" s="21">
        <v>5.2400000000000002</v>
      </c>
      <c r="K1311" s="21">
        <f t="shared" si="153"/>
        <v>5.2400000000000002</v>
      </c>
      <c r="L1311" s="21">
        <f t="shared" si="153"/>
        <v>5.2400000000000002</v>
      </c>
      <c r="M1311" s="21">
        <f t="shared" si="153"/>
        <v>5.2400000000000002</v>
      </c>
      <c r="N1311" s="21">
        <f t="shared" si="153"/>
        <v>5.2400000000000002</v>
      </c>
      <c r="O1311" s="21">
        <f t="shared" si="153"/>
        <v>5.2400000000000002</v>
      </c>
      <c r="P1311" s="21">
        <f t="shared" si="153"/>
        <v>5.2400000000000002</v>
      </c>
      <c r="Q1311" s="21">
        <f t="shared" si="153"/>
        <v>5.2400000000000002</v>
      </c>
      <c r="R1311" s="21">
        <f t="shared" si="153"/>
        <v>5.2400000000000002</v>
      </c>
      <c r="S1311" s="48"/>
      <c r="T1311" s="48"/>
      <c r="U1311" s="48"/>
      <c r="V1311" s="48"/>
      <c r="W1311" s="80"/>
      <c r="X1311" s="80"/>
      <c r="Y1311" s="80"/>
      <c r="Z1311" s="80"/>
      <c r="AA1311" s="80"/>
      <c r="AB1311" s="80"/>
      <c r="AC1311" s="80"/>
      <c r="AD1311" s="80"/>
    </row>
    <row r="1312" s="80" customFormat="1">
      <c r="A1312" s="22"/>
      <c r="B1312" s="24"/>
      <c r="C1312" s="21"/>
      <c r="D1312" s="20"/>
      <c r="E1312" s="20"/>
      <c r="F1312" s="21"/>
      <c r="G1312" s="22"/>
      <c r="H1312" s="22">
        <f t="shared" si="155"/>
        <v>19</v>
      </c>
      <c r="I1312" s="21"/>
      <c r="J1312" s="21">
        <v>5.1200000000000001</v>
      </c>
      <c r="K1312" s="21">
        <f t="shared" si="153"/>
        <v>5.1200000000000001</v>
      </c>
      <c r="L1312" s="21">
        <f t="shared" si="153"/>
        <v>5.1200000000000001</v>
      </c>
      <c r="M1312" s="21">
        <f t="shared" si="153"/>
        <v>5.1200000000000001</v>
      </c>
      <c r="N1312" s="21">
        <f t="shared" si="153"/>
        <v>5.1200000000000001</v>
      </c>
      <c r="O1312" s="21">
        <f t="shared" si="153"/>
        <v>5.1200000000000001</v>
      </c>
      <c r="P1312" s="21">
        <f t="shared" si="153"/>
        <v>5.1200000000000001</v>
      </c>
      <c r="Q1312" s="21">
        <f t="shared" si="153"/>
        <v>5.1200000000000001</v>
      </c>
      <c r="R1312" s="21">
        <f t="shared" si="153"/>
        <v>5.1200000000000001</v>
      </c>
      <c r="S1312" s="48"/>
      <c r="T1312" s="48"/>
      <c r="U1312" s="48"/>
      <c r="V1312" s="48"/>
      <c r="W1312" s="80"/>
      <c r="X1312" s="80"/>
      <c r="Y1312" s="80"/>
      <c r="Z1312" s="80"/>
      <c r="AA1312" s="80"/>
      <c r="AB1312" s="80"/>
      <c r="AC1312" s="80"/>
      <c r="AD1312" s="80"/>
    </row>
    <row r="1313" s="80" customFormat="1">
      <c r="A1313" s="22"/>
      <c r="B1313" s="24"/>
      <c r="C1313" s="21"/>
      <c r="D1313" s="20"/>
      <c r="E1313" s="20"/>
      <c r="F1313" s="21"/>
      <c r="G1313" s="22"/>
      <c r="H1313" s="22">
        <f t="shared" si="155"/>
        <v>20</v>
      </c>
      <c r="I1313" s="21"/>
      <c r="J1313" s="21">
        <v>4.9900000000000002</v>
      </c>
      <c r="K1313" s="21">
        <f t="shared" si="153"/>
        <v>4.9900000000000002</v>
      </c>
      <c r="L1313" s="21">
        <f t="shared" si="153"/>
        <v>4.9900000000000002</v>
      </c>
      <c r="M1313" s="21">
        <f t="shared" si="153"/>
        <v>4.9900000000000002</v>
      </c>
      <c r="N1313" s="21">
        <f t="shared" si="153"/>
        <v>4.9900000000000002</v>
      </c>
      <c r="O1313" s="21">
        <f t="shared" si="153"/>
        <v>4.9900000000000002</v>
      </c>
      <c r="P1313" s="21">
        <f t="shared" si="153"/>
        <v>4.9900000000000002</v>
      </c>
      <c r="Q1313" s="21">
        <f t="shared" si="153"/>
        <v>4.9900000000000002</v>
      </c>
      <c r="R1313" s="21">
        <f t="shared" si="153"/>
        <v>4.9900000000000002</v>
      </c>
      <c r="S1313" s="48"/>
      <c r="T1313" s="48"/>
      <c r="U1313" s="48"/>
      <c r="V1313" s="48"/>
      <c r="W1313" s="80"/>
      <c r="X1313" s="80"/>
      <c r="Y1313" s="80"/>
      <c r="Z1313" s="80"/>
      <c r="AA1313" s="80"/>
      <c r="AB1313" s="80"/>
      <c r="AC1313" s="80"/>
      <c r="AD1313" s="80"/>
    </row>
    <row r="1314" s="80" customFormat="1">
      <c r="A1314" s="22"/>
      <c r="B1314" s="24"/>
      <c r="C1314" s="21"/>
      <c r="D1314" s="20"/>
      <c r="E1314" s="20"/>
      <c r="F1314" s="21"/>
      <c r="G1314" s="22"/>
      <c r="H1314" s="22">
        <f t="shared" si="155"/>
        <v>21</v>
      </c>
      <c r="I1314" s="21"/>
      <c r="J1314" s="21">
        <v>5.1500000000000004</v>
      </c>
      <c r="K1314" s="21">
        <f t="shared" si="153"/>
        <v>5.1500000000000004</v>
      </c>
      <c r="L1314" s="21">
        <f t="shared" si="153"/>
        <v>5.1500000000000004</v>
      </c>
      <c r="M1314" s="21">
        <f t="shared" si="153"/>
        <v>5.1500000000000004</v>
      </c>
      <c r="N1314" s="21">
        <f t="shared" si="153"/>
        <v>5.1500000000000004</v>
      </c>
      <c r="O1314" s="21">
        <f t="shared" si="153"/>
        <v>5.1500000000000004</v>
      </c>
      <c r="P1314" s="21">
        <f t="shared" si="153"/>
        <v>5.1500000000000004</v>
      </c>
      <c r="Q1314" s="21">
        <f t="shared" si="153"/>
        <v>5.1500000000000004</v>
      </c>
      <c r="R1314" s="21">
        <f t="shared" si="153"/>
        <v>5.1500000000000004</v>
      </c>
      <c r="S1314" s="48"/>
      <c r="T1314" s="48"/>
      <c r="U1314" s="48"/>
      <c r="V1314" s="48"/>
      <c r="W1314" s="80"/>
      <c r="X1314" s="80"/>
      <c r="Y1314" s="80"/>
      <c r="Z1314" s="80"/>
      <c r="AA1314" s="80"/>
      <c r="AB1314" s="80"/>
      <c r="AC1314" s="80"/>
      <c r="AD1314" s="80"/>
    </row>
    <row r="1315" s="80" customFormat="1">
      <c r="A1315" s="22"/>
      <c r="B1315" s="24"/>
      <c r="C1315" s="21"/>
      <c r="D1315" s="20"/>
      <c r="E1315" s="20"/>
      <c r="F1315" s="21"/>
      <c r="G1315" s="22"/>
      <c r="H1315" s="22">
        <f t="shared" si="155"/>
        <v>22</v>
      </c>
      <c r="I1315" s="21"/>
      <c r="J1315" s="21">
        <v>5.6299999999999999</v>
      </c>
      <c r="K1315" s="21">
        <f t="shared" si="153"/>
        <v>5.6299999999999999</v>
      </c>
      <c r="L1315" s="21">
        <f t="shared" si="153"/>
        <v>5.6299999999999999</v>
      </c>
      <c r="M1315" s="21">
        <f t="shared" si="153"/>
        <v>5.6299999999999999</v>
      </c>
      <c r="N1315" s="21">
        <f t="shared" si="153"/>
        <v>5.6299999999999999</v>
      </c>
      <c r="O1315" s="21">
        <f t="shared" si="153"/>
        <v>5.6299999999999999</v>
      </c>
      <c r="P1315" s="21">
        <f t="shared" si="153"/>
        <v>5.6299999999999999</v>
      </c>
      <c r="Q1315" s="21">
        <f t="shared" si="153"/>
        <v>5.6299999999999999</v>
      </c>
      <c r="R1315" s="21">
        <f t="shared" si="153"/>
        <v>5.6299999999999999</v>
      </c>
      <c r="S1315" s="48"/>
      <c r="T1315" s="48"/>
      <c r="U1315" s="48"/>
      <c r="V1315" s="48"/>
      <c r="W1315" s="80"/>
      <c r="X1315" s="80"/>
      <c r="Y1315" s="80"/>
      <c r="Z1315" s="80"/>
      <c r="AA1315" s="80"/>
      <c r="AB1315" s="80"/>
      <c r="AC1315" s="80"/>
      <c r="AD1315" s="80"/>
    </row>
    <row r="1316" s="80" customFormat="1">
      <c r="A1316" s="22"/>
      <c r="B1316" s="24"/>
      <c r="C1316" s="21"/>
      <c r="D1316" s="20"/>
      <c r="E1316" s="20"/>
      <c r="F1316" s="21"/>
      <c r="G1316" s="22"/>
      <c r="H1316" s="22">
        <f t="shared" si="155"/>
        <v>23</v>
      </c>
      <c r="I1316" s="21"/>
      <c r="J1316" s="21">
        <v>5.5599999999999996</v>
      </c>
      <c r="K1316" s="21">
        <f t="shared" si="153"/>
        <v>5.5599999999999996</v>
      </c>
      <c r="L1316" s="21">
        <f t="shared" si="153"/>
        <v>5.5599999999999996</v>
      </c>
      <c r="M1316" s="21">
        <f t="shared" si="153"/>
        <v>5.5599999999999996</v>
      </c>
      <c r="N1316" s="21">
        <f t="shared" si="153"/>
        <v>5.5599999999999996</v>
      </c>
      <c r="O1316" s="21">
        <f t="shared" si="153"/>
        <v>5.5599999999999996</v>
      </c>
      <c r="P1316" s="21">
        <f t="shared" si="153"/>
        <v>5.5599999999999996</v>
      </c>
      <c r="Q1316" s="21">
        <f t="shared" si="153"/>
        <v>5.5599999999999996</v>
      </c>
      <c r="R1316" s="21">
        <f>Q1316</f>
        <v>5.5599999999999996</v>
      </c>
      <c r="S1316" s="48"/>
      <c r="T1316" s="48"/>
      <c r="U1316" s="48"/>
      <c r="V1316" s="48"/>
      <c r="W1316" s="80"/>
      <c r="X1316" s="80"/>
      <c r="Y1316" s="80"/>
      <c r="Z1316" s="80"/>
      <c r="AA1316" s="80"/>
      <c r="AB1316" s="80"/>
      <c r="AC1316" s="80"/>
      <c r="AD1316" s="80"/>
    </row>
    <row r="1317" s="80" customFormat="1">
      <c r="A1317" s="22"/>
      <c r="B1317" s="24"/>
      <c r="C1317" s="21"/>
      <c r="D1317" s="20"/>
      <c r="E1317" s="20"/>
      <c r="F1317" s="21"/>
      <c r="G1317" s="22"/>
      <c r="H1317" s="89"/>
      <c r="I1317" s="21"/>
      <c r="K1317" s="21"/>
      <c r="L1317" s="21"/>
      <c r="M1317" s="21"/>
      <c r="N1317" s="21"/>
      <c r="O1317" s="21"/>
      <c r="P1317" s="21"/>
      <c r="Q1317" s="21"/>
      <c r="R1317" s="21"/>
      <c r="S1317" s="48"/>
      <c r="T1317" s="48"/>
      <c r="U1317" s="48"/>
      <c r="V1317" s="48"/>
      <c r="W1317" s="80"/>
      <c r="X1317" s="80"/>
      <c r="Y1317" s="80"/>
      <c r="Z1317" s="80"/>
      <c r="AA1317" s="80"/>
      <c r="AB1317" s="80"/>
      <c r="AC1317" s="80"/>
      <c r="AD1317" s="80"/>
    </row>
    <row r="1318" s="80" customFormat="1">
      <c r="A1318" s="22"/>
      <c r="B1318" s="24" t="s">
        <v>140</v>
      </c>
      <c r="C1318" s="20"/>
      <c r="D1318" s="20" t="s">
        <v>3691</v>
      </c>
      <c r="E1318" s="20" t="s">
        <v>3691</v>
      </c>
      <c r="F1318" s="21" t="s">
        <v>38</v>
      </c>
      <c r="G1318" s="22">
        <v>5</v>
      </c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48"/>
      <c r="T1318" s="48"/>
      <c r="U1318" s="48"/>
      <c r="V1318" s="48"/>
      <c r="W1318" s="80"/>
      <c r="X1318" s="80"/>
      <c r="Y1318" s="80"/>
      <c r="Z1318" s="80"/>
      <c r="AA1318" s="80"/>
      <c r="AB1318" s="80"/>
      <c r="AC1318" s="80"/>
      <c r="AD1318" s="80"/>
    </row>
    <row r="1319" s="80" customFormat="1">
      <c r="A1319" s="81"/>
      <c r="B1319" s="24" t="s">
        <v>170</v>
      </c>
      <c r="C1319" s="24" t="s">
        <v>3381</v>
      </c>
      <c r="D1319" s="20"/>
      <c r="E1319" s="24"/>
      <c r="F1319" s="48"/>
      <c r="G1319" s="81"/>
      <c r="H1319" s="48"/>
      <c r="I1319" s="48"/>
      <c r="K1319" s="61"/>
      <c r="M1319" s="48"/>
      <c r="N1319" s="48"/>
      <c r="O1319" s="48"/>
      <c r="P1319" s="48"/>
      <c r="Q1319" s="48"/>
      <c r="R1319" s="48"/>
      <c r="S1319" s="48"/>
      <c r="T1319" s="48"/>
      <c r="U1319" s="48"/>
      <c r="V1319" s="48"/>
      <c r="W1319" s="80"/>
      <c r="X1319" s="80"/>
      <c r="Y1319" s="80"/>
      <c r="Z1319" s="80"/>
      <c r="AA1319" s="80"/>
      <c r="AB1319" s="80"/>
      <c r="AC1319" s="80"/>
      <c r="AD1319" s="80"/>
    </row>
    <row r="1320" s="80" customFormat="1">
      <c r="A1320" s="81"/>
      <c r="B1320" s="24" t="s">
        <v>3692</v>
      </c>
      <c r="C1320" s="24" t="s">
        <v>3693</v>
      </c>
      <c r="D1320" s="20"/>
      <c r="E1320" s="24"/>
      <c r="F1320" s="48"/>
      <c r="G1320" s="81"/>
      <c r="H1320" s="22">
        <v>0</v>
      </c>
      <c r="I1320" s="21"/>
      <c r="J1320" s="21">
        <v>0.050000000000000003</v>
      </c>
      <c r="K1320" s="21">
        <f t="shared" ref="K1320:R1383" si="156">J1320</f>
        <v>0.050000000000000003</v>
      </c>
      <c r="L1320" s="21">
        <f t="shared" si="156"/>
        <v>0.050000000000000003</v>
      </c>
      <c r="M1320" s="21">
        <f t="shared" si="156"/>
        <v>0.050000000000000003</v>
      </c>
      <c r="N1320" s="21">
        <f t="shared" si="156"/>
        <v>0.050000000000000003</v>
      </c>
      <c r="O1320" s="21">
        <f t="shared" si="156"/>
        <v>0.050000000000000003</v>
      </c>
      <c r="P1320" s="21">
        <f t="shared" si="156"/>
        <v>0.050000000000000003</v>
      </c>
      <c r="Q1320" s="21">
        <f t="shared" si="156"/>
        <v>0.050000000000000003</v>
      </c>
      <c r="R1320" s="21">
        <f>Q1320</f>
        <v>0.050000000000000003</v>
      </c>
      <c r="S1320" s="48"/>
      <c r="T1320" s="48"/>
      <c r="U1320" s="48"/>
      <c r="V1320" s="48"/>
      <c r="W1320" s="80"/>
      <c r="X1320" s="80"/>
      <c r="Y1320" s="80"/>
      <c r="Z1320" s="80"/>
      <c r="AA1320" s="80"/>
      <c r="AB1320" s="80"/>
      <c r="AC1320" s="80"/>
      <c r="AD1320" s="80"/>
    </row>
    <row r="1321" s="80" customFormat="1">
      <c r="A1321" s="81"/>
      <c r="B1321" s="24" t="s">
        <v>3694</v>
      </c>
      <c r="C1321" s="24" t="s">
        <v>3695</v>
      </c>
      <c r="D1321" s="20"/>
      <c r="E1321" s="24"/>
      <c r="F1321" s="48"/>
      <c r="G1321" s="81"/>
      <c r="H1321" s="22">
        <f t="shared" si="155"/>
        <v>1</v>
      </c>
      <c r="I1321" s="21"/>
      <c r="J1321" s="21">
        <v>0.050000000000000003</v>
      </c>
      <c r="K1321" s="21">
        <f t="shared" si="156"/>
        <v>0.050000000000000003</v>
      </c>
      <c r="L1321" s="21">
        <f t="shared" si="156"/>
        <v>0.050000000000000003</v>
      </c>
      <c r="M1321" s="21">
        <f t="shared" si="156"/>
        <v>0.050000000000000003</v>
      </c>
      <c r="N1321" s="21">
        <f t="shared" si="156"/>
        <v>0.050000000000000003</v>
      </c>
      <c r="O1321" s="21">
        <f t="shared" si="156"/>
        <v>0.050000000000000003</v>
      </c>
      <c r="P1321" s="21">
        <f t="shared" si="156"/>
        <v>0.050000000000000003</v>
      </c>
      <c r="Q1321" s="21">
        <f t="shared" si="156"/>
        <v>0.050000000000000003</v>
      </c>
      <c r="R1321" s="21">
        <f t="shared" si="156"/>
        <v>0.050000000000000003</v>
      </c>
      <c r="S1321" s="48"/>
      <c r="T1321" s="48"/>
      <c r="U1321" s="48"/>
      <c r="V1321" s="48"/>
      <c r="W1321" s="80"/>
      <c r="X1321" s="80"/>
      <c r="Y1321" s="80"/>
      <c r="Z1321" s="80"/>
      <c r="AA1321" s="80"/>
      <c r="AB1321" s="80"/>
      <c r="AC1321" s="80"/>
      <c r="AD1321" s="80"/>
    </row>
    <row r="1322" s="80" customFormat="1">
      <c r="A1322" s="81"/>
      <c r="B1322" s="24" t="s">
        <v>960</v>
      </c>
      <c r="C1322" s="20" t="s">
        <v>3696</v>
      </c>
      <c r="D1322" s="20"/>
      <c r="E1322" s="24"/>
      <c r="F1322" s="48"/>
      <c r="G1322" s="81"/>
      <c r="H1322" s="22">
        <f t="shared" si="155"/>
        <v>2</v>
      </c>
      <c r="I1322" s="21"/>
      <c r="J1322" s="21">
        <v>0.050000000000000003</v>
      </c>
      <c r="K1322" s="21">
        <f t="shared" si="156"/>
        <v>0.050000000000000003</v>
      </c>
      <c r="L1322" s="21">
        <f t="shared" si="156"/>
        <v>0.050000000000000003</v>
      </c>
      <c r="M1322" s="21">
        <f t="shared" si="156"/>
        <v>0.050000000000000003</v>
      </c>
      <c r="N1322" s="21">
        <f t="shared" si="156"/>
        <v>0.050000000000000003</v>
      </c>
      <c r="O1322" s="21">
        <f t="shared" si="156"/>
        <v>0.050000000000000003</v>
      </c>
      <c r="P1322" s="21">
        <f t="shared" si="156"/>
        <v>0.050000000000000003</v>
      </c>
      <c r="Q1322" s="21">
        <f t="shared" si="156"/>
        <v>0.050000000000000003</v>
      </c>
      <c r="R1322" s="21">
        <f t="shared" si="156"/>
        <v>0.050000000000000003</v>
      </c>
      <c r="S1322" s="48"/>
      <c r="T1322" s="48"/>
      <c r="U1322" s="48"/>
      <c r="V1322" s="48"/>
      <c r="W1322" s="80"/>
      <c r="X1322" s="80"/>
      <c r="Y1322" s="80"/>
      <c r="Z1322" s="80"/>
      <c r="AA1322" s="80"/>
      <c r="AB1322" s="80"/>
      <c r="AC1322" s="80"/>
      <c r="AD1322" s="80"/>
    </row>
    <row r="1323" s="80" customFormat="1">
      <c r="A1323" s="81"/>
      <c r="B1323" s="24" t="s">
        <v>3697</v>
      </c>
      <c r="C1323" s="20" t="s">
        <v>3698</v>
      </c>
      <c r="D1323" s="20"/>
      <c r="E1323" s="24"/>
      <c r="F1323" s="48"/>
      <c r="G1323" s="81"/>
      <c r="H1323" s="22">
        <f t="shared" si="155"/>
        <v>3</v>
      </c>
      <c r="I1323" s="21"/>
      <c r="J1323" s="21">
        <v>0.050000000000000003</v>
      </c>
      <c r="K1323" s="21">
        <f t="shared" si="156"/>
        <v>0.050000000000000003</v>
      </c>
      <c r="L1323" s="21">
        <f t="shared" si="156"/>
        <v>0.050000000000000003</v>
      </c>
      <c r="M1323" s="21">
        <f t="shared" si="156"/>
        <v>0.050000000000000003</v>
      </c>
      <c r="N1323" s="21">
        <f t="shared" si="156"/>
        <v>0.050000000000000003</v>
      </c>
      <c r="O1323" s="21">
        <f t="shared" si="156"/>
        <v>0.050000000000000003</v>
      </c>
      <c r="P1323" s="21">
        <f t="shared" si="156"/>
        <v>0.050000000000000003</v>
      </c>
      <c r="Q1323" s="21">
        <f t="shared" si="156"/>
        <v>0.050000000000000003</v>
      </c>
      <c r="R1323" s="21">
        <f t="shared" si="156"/>
        <v>0.050000000000000003</v>
      </c>
      <c r="S1323" s="48"/>
      <c r="T1323" s="48"/>
      <c r="U1323" s="48"/>
      <c r="V1323" s="48"/>
      <c r="W1323" s="80"/>
      <c r="X1323" s="80"/>
      <c r="Y1323" s="80"/>
      <c r="Z1323" s="80"/>
      <c r="AA1323" s="80"/>
      <c r="AB1323" s="80"/>
      <c r="AC1323" s="80"/>
      <c r="AD1323" s="80"/>
    </row>
    <row r="1324" s="80" customFormat="1">
      <c r="A1324" s="81"/>
      <c r="B1324" s="24" t="s">
        <v>3699</v>
      </c>
      <c r="C1324" s="24" t="s">
        <v>3700</v>
      </c>
      <c r="D1324" s="20"/>
      <c r="E1324" s="24"/>
      <c r="F1324" s="48"/>
      <c r="G1324" s="81"/>
      <c r="H1324" s="22">
        <f t="shared" si="155"/>
        <v>4</v>
      </c>
      <c r="I1324" s="21"/>
      <c r="J1324" s="21">
        <v>0.050000000000000003</v>
      </c>
      <c r="K1324" s="21">
        <f t="shared" si="156"/>
        <v>0.050000000000000003</v>
      </c>
      <c r="L1324" s="21">
        <f t="shared" si="156"/>
        <v>0.050000000000000003</v>
      </c>
      <c r="M1324" s="21">
        <f t="shared" si="156"/>
        <v>0.050000000000000003</v>
      </c>
      <c r="N1324" s="21">
        <f t="shared" si="156"/>
        <v>0.050000000000000003</v>
      </c>
      <c r="O1324" s="21">
        <f t="shared" si="156"/>
        <v>0.050000000000000003</v>
      </c>
      <c r="P1324" s="21">
        <f t="shared" si="156"/>
        <v>0.050000000000000003</v>
      </c>
      <c r="Q1324" s="21">
        <f t="shared" si="156"/>
        <v>0.050000000000000003</v>
      </c>
      <c r="R1324" s="21">
        <f t="shared" si="156"/>
        <v>0.050000000000000003</v>
      </c>
      <c r="S1324" s="48"/>
      <c r="T1324" s="48"/>
      <c r="U1324" s="48"/>
      <c r="V1324" s="48"/>
      <c r="W1324" s="80"/>
      <c r="X1324" s="80"/>
      <c r="Y1324" s="80"/>
      <c r="Z1324" s="80"/>
      <c r="AA1324" s="80"/>
      <c r="AB1324" s="80"/>
      <c r="AC1324" s="80"/>
      <c r="AD1324" s="80"/>
    </row>
    <row r="1325" s="80" customFormat="1">
      <c r="A1325" s="81"/>
      <c r="B1325" s="24"/>
      <c r="C1325" s="24"/>
      <c r="D1325" s="20"/>
      <c r="E1325" s="24"/>
      <c r="F1325" s="48"/>
      <c r="G1325" s="81"/>
      <c r="H1325" s="22">
        <f t="shared" si="155"/>
        <v>5</v>
      </c>
      <c r="I1325" s="21"/>
      <c r="J1325" s="21">
        <v>0.050000000000000003</v>
      </c>
      <c r="K1325" s="21">
        <f t="shared" si="156"/>
        <v>0.050000000000000003</v>
      </c>
      <c r="L1325" s="21">
        <f t="shared" si="156"/>
        <v>0.050000000000000003</v>
      </c>
      <c r="M1325" s="21">
        <f t="shared" si="156"/>
        <v>0.050000000000000003</v>
      </c>
      <c r="N1325" s="21">
        <f t="shared" si="156"/>
        <v>0.050000000000000003</v>
      </c>
      <c r="O1325" s="21">
        <f t="shared" si="156"/>
        <v>0.050000000000000003</v>
      </c>
      <c r="P1325" s="21">
        <f t="shared" si="156"/>
        <v>0.050000000000000003</v>
      </c>
      <c r="Q1325" s="21">
        <f t="shared" si="156"/>
        <v>0.050000000000000003</v>
      </c>
      <c r="R1325" s="21">
        <f t="shared" si="156"/>
        <v>0.050000000000000003</v>
      </c>
      <c r="S1325" s="48"/>
      <c r="T1325" s="48"/>
      <c r="U1325" s="48"/>
      <c r="V1325" s="48"/>
      <c r="W1325" s="80"/>
      <c r="X1325" s="80"/>
      <c r="Y1325" s="80"/>
      <c r="Z1325" s="80"/>
      <c r="AA1325" s="80"/>
      <c r="AB1325" s="80"/>
      <c r="AC1325" s="80"/>
      <c r="AD1325" s="80"/>
    </row>
    <row r="1326" s="80" customFormat="1">
      <c r="A1326" s="81"/>
      <c r="B1326" s="24"/>
      <c r="C1326" s="24"/>
      <c r="D1326" s="20"/>
      <c r="E1326" s="24"/>
      <c r="F1326" s="48"/>
      <c r="G1326" s="81"/>
      <c r="H1326" s="22">
        <f t="shared" si="155"/>
        <v>6</v>
      </c>
      <c r="I1326" s="21"/>
      <c r="J1326" s="21">
        <v>0.080000000000000002</v>
      </c>
      <c r="K1326" s="21">
        <f t="shared" si="156"/>
        <v>0.080000000000000002</v>
      </c>
      <c r="L1326" s="21">
        <f t="shared" si="156"/>
        <v>0.080000000000000002</v>
      </c>
      <c r="M1326" s="21">
        <f t="shared" si="156"/>
        <v>0.080000000000000002</v>
      </c>
      <c r="N1326" s="21">
        <f t="shared" si="156"/>
        <v>0.080000000000000002</v>
      </c>
      <c r="O1326" s="21">
        <f t="shared" si="156"/>
        <v>0.080000000000000002</v>
      </c>
      <c r="P1326" s="21">
        <f t="shared" si="156"/>
        <v>0.080000000000000002</v>
      </c>
      <c r="Q1326" s="21">
        <f t="shared" si="156"/>
        <v>0.080000000000000002</v>
      </c>
      <c r="R1326" s="21">
        <f t="shared" si="156"/>
        <v>0.080000000000000002</v>
      </c>
      <c r="S1326" s="48"/>
      <c r="T1326" s="48"/>
      <c r="U1326" s="48"/>
      <c r="V1326" s="48"/>
      <c r="W1326" s="80"/>
      <c r="X1326" s="80"/>
      <c r="Y1326" s="80"/>
      <c r="Z1326" s="80"/>
      <c r="AA1326" s="80"/>
      <c r="AB1326" s="80"/>
      <c r="AC1326" s="80"/>
      <c r="AD1326" s="80"/>
    </row>
    <row r="1327" s="80" customFormat="1">
      <c r="A1327" s="81"/>
      <c r="B1327" s="24"/>
      <c r="C1327" s="24"/>
      <c r="D1327" s="20"/>
      <c r="E1327" s="24"/>
      <c r="F1327" s="48"/>
      <c r="G1327" s="81"/>
      <c r="H1327" s="22">
        <f t="shared" ref="H1327:H1390" si="157">H1326+1</f>
        <v>7</v>
      </c>
      <c r="I1327" s="21"/>
      <c r="J1327" s="21">
        <v>0.19</v>
      </c>
      <c r="K1327" s="21">
        <f t="shared" si="156"/>
        <v>0.19</v>
      </c>
      <c r="L1327" s="21">
        <f t="shared" si="156"/>
        <v>0.19</v>
      </c>
      <c r="M1327" s="21">
        <f t="shared" si="156"/>
        <v>0.19</v>
      </c>
      <c r="N1327" s="21">
        <f t="shared" si="156"/>
        <v>0.19</v>
      </c>
      <c r="O1327" s="21">
        <f t="shared" si="156"/>
        <v>0.19</v>
      </c>
      <c r="P1327" s="21">
        <f t="shared" si="156"/>
        <v>0.19</v>
      </c>
      <c r="Q1327" s="21">
        <f t="shared" si="156"/>
        <v>0.19</v>
      </c>
      <c r="R1327" s="21">
        <f t="shared" si="156"/>
        <v>0.19</v>
      </c>
      <c r="S1327" s="48"/>
      <c r="T1327" s="48"/>
      <c r="U1327" s="48"/>
      <c r="V1327" s="48"/>
      <c r="W1327" s="80"/>
      <c r="X1327" s="80"/>
      <c r="Y1327" s="80"/>
      <c r="Z1327" s="80"/>
      <c r="AA1327" s="80"/>
      <c r="AB1327" s="80"/>
      <c r="AC1327" s="80"/>
      <c r="AD1327" s="80"/>
    </row>
    <row r="1328" s="80" customFormat="1">
      <c r="A1328" s="81"/>
      <c r="B1328" s="24"/>
      <c r="C1328" s="24"/>
      <c r="D1328" s="20"/>
      <c r="E1328" s="24"/>
      <c r="F1328" s="48"/>
      <c r="G1328" s="81"/>
      <c r="H1328" s="22">
        <f t="shared" si="157"/>
        <v>8</v>
      </c>
      <c r="I1328" s="21"/>
      <c r="J1328" s="21">
        <v>0.050000000000000003</v>
      </c>
      <c r="K1328" s="21">
        <f t="shared" si="156"/>
        <v>0.050000000000000003</v>
      </c>
      <c r="L1328" s="21">
        <f t="shared" si="156"/>
        <v>0.050000000000000003</v>
      </c>
      <c r="M1328" s="21">
        <f t="shared" si="156"/>
        <v>0.050000000000000003</v>
      </c>
      <c r="N1328" s="21">
        <f t="shared" si="156"/>
        <v>0.050000000000000003</v>
      </c>
      <c r="O1328" s="21">
        <f t="shared" si="156"/>
        <v>0.050000000000000003</v>
      </c>
      <c r="P1328" s="21">
        <f t="shared" si="156"/>
        <v>0.050000000000000003</v>
      </c>
      <c r="Q1328" s="21">
        <f t="shared" si="156"/>
        <v>0.050000000000000003</v>
      </c>
      <c r="R1328" s="21">
        <f t="shared" si="156"/>
        <v>0.050000000000000003</v>
      </c>
      <c r="S1328" s="48"/>
      <c r="T1328" s="48"/>
      <c r="U1328" s="48"/>
      <c r="V1328" s="48"/>
      <c r="W1328" s="80"/>
      <c r="X1328" s="80"/>
      <c r="Y1328" s="80"/>
      <c r="Z1328" s="80"/>
      <c r="AA1328" s="80"/>
      <c r="AB1328" s="80"/>
      <c r="AC1328" s="80"/>
      <c r="AD1328" s="80"/>
    </row>
    <row r="1329" s="80" customFormat="1">
      <c r="A1329" s="81"/>
      <c r="B1329" s="24"/>
      <c r="C1329" s="24"/>
      <c r="D1329" s="20"/>
      <c r="E1329" s="24"/>
      <c r="F1329" s="48"/>
      <c r="G1329" s="81"/>
      <c r="H1329" s="22">
        <f t="shared" si="157"/>
        <v>9</v>
      </c>
      <c r="I1329" s="21"/>
      <c r="J1329" s="21">
        <v>0.050000000000000003</v>
      </c>
      <c r="K1329" s="21">
        <f t="shared" si="156"/>
        <v>0.050000000000000003</v>
      </c>
      <c r="L1329" s="21">
        <f t="shared" si="156"/>
        <v>0.050000000000000003</v>
      </c>
      <c r="M1329" s="21">
        <f t="shared" si="156"/>
        <v>0.050000000000000003</v>
      </c>
      <c r="N1329" s="21">
        <f t="shared" si="156"/>
        <v>0.050000000000000003</v>
      </c>
      <c r="O1329" s="21">
        <f t="shared" si="156"/>
        <v>0.050000000000000003</v>
      </c>
      <c r="P1329" s="21">
        <f t="shared" si="156"/>
        <v>0.050000000000000003</v>
      </c>
      <c r="Q1329" s="21">
        <f t="shared" si="156"/>
        <v>0.050000000000000003</v>
      </c>
      <c r="R1329" s="21">
        <f t="shared" si="156"/>
        <v>0.050000000000000003</v>
      </c>
      <c r="S1329" s="48"/>
      <c r="T1329" s="48"/>
      <c r="U1329" s="48"/>
      <c r="V1329" s="48"/>
      <c r="W1329" s="80"/>
      <c r="X1329" s="80"/>
      <c r="Y1329" s="80"/>
      <c r="Z1329" s="80"/>
      <c r="AA1329" s="80"/>
      <c r="AB1329" s="80"/>
      <c r="AC1329" s="80"/>
      <c r="AD1329" s="80"/>
    </row>
    <row r="1330" s="80" customFormat="1">
      <c r="A1330" s="81"/>
      <c r="B1330" s="24"/>
      <c r="C1330" s="24"/>
      <c r="D1330" s="20"/>
      <c r="E1330" s="24"/>
      <c r="F1330" s="48"/>
      <c r="G1330" s="81"/>
      <c r="H1330" s="22">
        <f t="shared" si="157"/>
        <v>10</v>
      </c>
      <c r="I1330" s="21"/>
      <c r="J1330" s="21">
        <v>0.040000000000000001</v>
      </c>
      <c r="K1330" s="21">
        <f t="shared" si="156"/>
        <v>0.040000000000000001</v>
      </c>
      <c r="L1330" s="21">
        <f t="shared" si="156"/>
        <v>0.040000000000000001</v>
      </c>
      <c r="M1330" s="21">
        <f t="shared" si="156"/>
        <v>0.040000000000000001</v>
      </c>
      <c r="N1330" s="21">
        <f t="shared" si="156"/>
        <v>0.040000000000000001</v>
      </c>
      <c r="O1330" s="21">
        <f t="shared" si="156"/>
        <v>0.040000000000000001</v>
      </c>
      <c r="P1330" s="21">
        <f t="shared" si="156"/>
        <v>0.040000000000000001</v>
      </c>
      <c r="Q1330" s="21">
        <f t="shared" si="156"/>
        <v>0.040000000000000001</v>
      </c>
      <c r="R1330" s="21">
        <f t="shared" si="156"/>
        <v>0.040000000000000001</v>
      </c>
      <c r="S1330" s="48"/>
      <c r="T1330" s="48"/>
      <c r="U1330" s="48"/>
      <c r="V1330" s="48"/>
      <c r="W1330" s="80"/>
      <c r="X1330" s="80"/>
      <c r="Y1330" s="80"/>
      <c r="Z1330" s="80"/>
      <c r="AA1330" s="80"/>
      <c r="AB1330" s="80"/>
      <c r="AC1330" s="80"/>
      <c r="AD1330" s="80"/>
    </row>
    <row r="1331" s="80" customFormat="1">
      <c r="A1331" s="81"/>
      <c r="B1331" s="24"/>
      <c r="C1331" s="24"/>
      <c r="D1331" s="20"/>
      <c r="E1331" s="24"/>
      <c r="F1331" s="48"/>
      <c r="G1331" s="81"/>
      <c r="H1331" s="22">
        <f t="shared" si="157"/>
        <v>11</v>
      </c>
      <c r="I1331" s="21"/>
      <c r="J1331" s="21">
        <v>0.040000000000000001</v>
      </c>
      <c r="K1331" s="21">
        <f t="shared" si="156"/>
        <v>0.040000000000000001</v>
      </c>
      <c r="L1331" s="21">
        <f t="shared" si="156"/>
        <v>0.040000000000000001</v>
      </c>
      <c r="M1331" s="21">
        <f t="shared" si="156"/>
        <v>0.040000000000000001</v>
      </c>
      <c r="N1331" s="21">
        <f t="shared" si="156"/>
        <v>0.040000000000000001</v>
      </c>
      <c r="O1331" s="21">
        <f t="shared" si="156"/>
        <v>0.040000000000000001</v>
      </c>
      <c r="P1331" s="21">
        <f t="shared" si="156"/>
        <v>0.040000000000000001</v>
      </c>
      <c r="Q1331" s="21">
        <f t="shared" si="156"/>
        <v>0.040000000000000001</v>
      </c>
      <c r="R1331" s="21">
        <f t="shared" si="156"/>
        <v>0.040000000000000001</v>
      </c>
      <c r="S1331" s="48"/>
      <c r="T1331" s="48"/>
      <c r="U1331" s="48"/>
      <c r="V1331" s="48"/>
      <c r="W1331" s="80"/>
      <c r="X1331" s="80"/>
      <c r="Y1331" s="80"/>
      <c r="Z1331" s="80"/>
      <c r="AA1331" s="80"/>
      <c r="AB1331" s="80"/>
      <c r="AC1331" s="80"/>
      <c r="AD1331" s="80"/>
    </row>
    <row r="1332" s="80" customFormat="1">
      <c r="A1332" s="81"/>
      <c r="B1332" s="24"/>
      <c r="C1332" s="24"/>
      <c r="D1332" s="20"/>
      <c r="E1332" s="24"/>
      <c r="F1332" s="48"/>
      <c r="G1332" s="81"/>
      <c r="H1332" s="22">
        <f t="shared" si="157"/>
        <v>12</v>
      </c>
      <c r="I1332" s="21"/>
      <c r="J1332" s="21">
        <v>0.040000000000000001</v>
      </c>
      <c r="K1332" s="21">
        <f t="shared" si="156"/>
        <v>0.040000000000000001</v>
      </c>
      <c r="L1332" s="21">
        <f t="shared" si="156"/>
        <v>0.040000000000000001</v>
      </c>
      <c r="M1332" s="21">
        <f t="shared" si="156"/>
        <v>0.040000000000000001</v>
      </c>
      <c r="N1332" s="21">
        <f t="shared" si="156"/>
        <v>0.040000000000000001</v>
      </c>
      <c r="O1332" s="21">
        <f t="shared" si="156"/>
        <v>0.040000000000000001</v>
      </c>
      <c r="P1332" s="21">
        <f t="shared" si="156"/>
        <v>0.040000000000000001</v>
      </c>
      <c r="Q1332" s="21">
        <f t="shared" si="156"/>
        <v>0.040000000000000001</v>
      </c>
      <c r="R1332" s="21">
        <f t="shared" si="156"/>
        <v>0.040000000000000001</v>
      </c>
      <c r="S1332" s="48"/>
      <c r="T1332" s="48"/>
      <c r="U1332" s="48"/>
      <c r="V1332" s="48"/>
      <c r="W1332" s="80"/>
      <c r="X1332" s="80"/>
      <c r="Y1332" s="80"/>
      <c r="Z1332" s="80"/>
      <c r="AA1332" s="80"/>
      <c r="AB1332" s="80"/>
      <c r="AC1332" s="80"/>
      <c r="AD1332" s="80"/>
    </row>
    <row r="1333" s="80" customFormat="1">
      <c r="A1333" s="81"/>
      <c r="B1333" s="24"/>
      <c r="C1333" s="24"/>
      <c r="D1333" s="20"/>
      <c r="E1333" s="24"/>
      <c r="F1333" s="48"/>
      <c r="G1333" s="81"/>
      <c r="H1333" s="22">
        <f t="shared" si="157"/>
        <v>13</v>
      </c>
      <c r="I1333" s="21"/>
      <c r="J1333" s="21">
        <v>0.040000000000000001</v>
      </c>
      <c r="K1333" s="21">
        <f t="shared" si="156"/>
        <v>0.040000000000000001</v>
      </c>
      <c r="L1333" s="21">
        <f t="shared" si="156"/>
        <v>0.040000000000000001</v>
      </c>
      <c r="M1333" s="21">
        <f t="shared" si="156"/>
        <v>0.040000000000000001</v>
      </c>
      <c r="N1333" s="21">
        <f t="shared" si="156"/>
        <v>0.040000000000000001</v>
      </c>
      <c r="O1333" s="21">
        <f t="shared" si="156"/>
        <v>0.040000000000000001</v>
      </c>
      <c r="P1333" s="21">
        <f t="shared" si="156"/>
        <v>0.040000000000000001</v>
      </c>
      <c r="Q1333" s="21">
        <f t="shared" si="156"/>
        <v>0.040000000000000001</v>
      </c>
      <c r="R1333" s="21">
        <f t="shared" si="156"/>
        <v>0.040000000000000001</v>
      </c>
      <c r="S1333" s="48"/>
      <c r="T1333" s="48"/>
      <c r="U1333" s="48"/>
      <c r="V1333" s="48"/>
      <c r="W1333" s="80"/>
      <c r="X1333" s="80"/>
      <c r="Y1333" s="80"/>
      <c r="Z1333" s="80"/>
      <c r="AA1333" s="80"/>
      <c r="AB1333" s="80"/>
      <c r="AC1333" s="80"/>
      <c r="AD1333" s="80"/>
    </row>
    <row r="1334" s="80" customFormat="1">
      <c r="A1334" s="81"/>
      <c r="B1334" s="24"/>
      <c r="C1334" s="24"/>
      <c r="D1334" s="20"/>
      <c r="E1334" s="24"/>
      <c r="F1334" s="48"/>
      <c r="G1334" s="81"/>
      <c r="H1334" s="22">
        <f t="shared" si="157"/>
        <v>14</v>
      </c>
      <c r="I1334" s="21"/>
      <c r="J1334" s="21">
        <v>0.17000000000000001</v>
      </c>
      <c r="K1334" s="21">
        <f t="shared" si="156"/>
        <v>0.17000000000000001</v>
      </c>
      <c r="L1334" s="21">
        <f t="shared" si="156"/>
        <v>0.17000000000000001</v>
      </c>
      <c r="M1334" s="21">
        <f t="shared" si="156"/>
        <v>0.17000000000000001</v>
      </c>
      <c r="N1334" s="21">
        <f t="shared" si="156"/>
        <v>0.17000000000000001</v>
      </c>
      <c r="O1334" s="21">
        <f t="shared" si="156"/>
        <v>0.17000000000000001</v>
      </c>
      <c r="P1334" s="21">
        <f t="shared" si="156"/>
        <v>0.17000000000000001</v>
      </c>
      <c r="Q1334" s="21">
        <f t="shared" si="156"/>
        <v>0.17000000000000001</v>
      </c>
      <c r="R1334" s="21">
        <f t="shared" si="156"/>
        <v>0.17000000000000001</v>
      </c>
      <c r="S1334" s="48"/>
      <c r="T1334" s="48"/>
      <c r="U1334" s="48"/>
      <c r="V1334" s="48"/>
      <c r="W1334" s="80"/>
      <c r="X1334" s="80"/>
      <c r="Y1334" s="80"/>
      <c r="Z1334" s="80"/>
      <c r="AA1334" s="80"/>
      <c r="AB1334" s="80"/>
      <c r="AC1334" s="80"/>
      <c r="AD1334" s="80"/>
    </row>
    <row r="1335" s="80" customFormat="1">
      <c r="A1335" s="81"/>
      <c r="B1335" s="24"/>
      <c r="C1335" s="24"/>
      <c r="D1335" s="20"/>
      <c r="E1335" s="24"/>
      <c r="F1335" s="48"/>
      <c r="G1335" s="81"/>
      <c r="H1335" s="22">
        <f t="shared" si="157"/>
        <v>15</v>
      </c>
      <c r="I1335" s="21"/>
      <c r="J1335" s="21">
        <v>0.050000000000000003</v>
      </c>
      <c r="K1335" s="21">
        <f t="shared" si="156"/>
        <v>0.050000000000000003</v>
      </c>
      <c r="L1335" s="21">
        <f t="shared" si="156"/>
        <v>0.050000000000000003</v>
      </c>
      <c r="M1335" s="21">
        <f t="shared" si="156"/>
        <v>0.050000000000000003</v>
      </c>
      <c r="N1335" s="21">
        <f t="shared" si="156"/>
        <v>0.050000000000000003</v>
      </c>
      <c r="O1335" s="21">
        <f t="shared" si="156"/>
        <v>0.050000000000000003</v>
      </c>
      <c r="P1335" s="21">
        <f t="shared" si="156"/>
        <v>0.050000000000000003</v>
      </c>
      <c r="Q1335" s="21">
        <f t="shared" si="156"/>
        <v>0.050000000000000003</v>
      </c>
      <c r="R1335" s="21">
        <f t="shared" si="156"/>
        <v>0.050000000000000003</v>
      </c>
      <c r="S1335" s="48"/>
      <c r="T1335" s="48"/>
      <c r="U1335" s="48"/>
      <c r="V1335" s="48"/>
      <c r="W1335" s="80"/>
      <c r="X1335" s="80"/>
      <c r="Y1335" s="80"/>
      <c r="Z1335" s="80"/>
      <c r="AA1335" s="80"/>
      <c r="AB1335" s="80"/>
      <c r="AC1335" s="80"/>
      <c r="AD1335" s="80"/>
    </row>
    <row r="1336" s="80" customFormat="1">
      <c r="A1336" s="81"/>
      <c r="B1336" s="24"/>
      <c r="C1336" s="24"/>
      <c r="D1336" s="20"/>
      <c r="E1336" s="24"/>
      <c r="F1336" s="48"/>
      <c r="G1336" s="81"/>
      <c r="H1336" s="22">
        <f t="shared" si="157"/>
        <v>16</v>
      </c>
      <c r="I1336" s="21"/>
      <c r="J1336" s="21">
        <v>0.050000000000000003</v>
      </c>
      <c r="K1336" s="21">
        <f t="shared" si="156"/>
        <v>0.050000000000000003</v>
      </c>
      <c r="L1336" s="21">
        <f t="shared" si="156"/>
        <v>0.050000000000000003</v>
      </c>
      <c r="M1336" s="21">
        <f t="shared" si="156"/>
        <v>0.050000000000000003</v>
      </c>
      <c r="N1336" s="21">
        <f t="shared" si="156"/>
        <v>0.050000000000000003</v>
      </c>
      <c r="O1336" s="21">
        <f t="shared" si="156"/>
        <v>0.050000000000000003</v>
      </c>
      <c r="P1336" s="21">
        <f t="shared" si="156"/>
        <v>0.050000000000000003</v>
      </c>
      <c r="Q1336" s="21">
        <f t="shared" si="156"/>
        <v>0.050000000000000003</v>
      </c>
      <c r="R1336" s="21">
        <f t="shared" si="156"/>
        <v>0.050000000000000003</v>
      </c>
      <c r="S1336" s="48"/>
      <c r="T1336" s="48"/>
      <c r="U1336" s="48"/>
      <c r="V1336" s="48"/>
      <c r="W1336" s="80"/>
      <c r="X1336" s="80"/>
      <c r="Y1336" s="80"/>
      <c r="Z1336" s="80"/>
      <c r="AA1336" s="80"/>
      <c r="AB1336" s="80"/>
      <c r="AC1336" s="80"/>
      <c r="AD1336" s="80"/>
    </row>
    <row r="1337" s="80" customFormat="1">
      <c r="A1337" s="81"/>
      <c r="B1337" s="24"/>
      <c r="C1337" s="24"/>
      <c r="D1337" s="20"/>
      <c r="E1337" s="24"/>
      <c r="F1337" s="48"/>
      <c r="G1337" s="81"/>
      <c r="H1337" s="22">
        <f t="shared" si="157"/>
        <v>17</v>
      </c>
      <c r="I1337" s="21"/>
      <c r="J1337" s="21">
        <v>0.050000000000000003</v>
      </c>
      <c r="K1337" s="21">
        <f t="shared" si="156"/>
        <v>0.050000000000000003</v>
      </c>
      <c r="L1337" s="21">
        <f t="shared" si="156"/>
        <v>0.050000000000000003</v>
      </c>
      <c r="M1337" s="21">
        <f t="shared" si="156"/>
        <v>0.050000000000000003</v>
      </c>
      <c r="N1337" s="21">
        <f t="shared" si="156"/>
        <v>0.050000000000000003</v>
      </c>
      <c r="O1337" s="21">
        <f t="shared" si="156"/>
        <v>0.050000000000000003</v>
      </c>
      <c r="P1337" s="21">
        <f t="shared" si="156"/>
        <v>0.050000000000000003</v>
      </c>
      <c r="Q1337" s="21">
        <f t="shared" si="156"/>
        <v>0.050000000000000003</v>
      </c>
      <c r="R1337" s="21">
        <f t="shared" si="156"/>
        <v>0.050000000000000003</v>
      </c>
      <c r="S1337" s="48"/>
      <c r="T1337" s="48"/>
      <c r="U1337" s="48"/>
      <c r="V1337" s="48"/>
      <c r="W1337" s="80"/>
      <c r="X1337" s="80"/>
      <c r="Y1337" s="80"/>
      <c r="Z1337" s="80"/>
      <c r="AA1337" s="80"/>
      <c r="AB1337" s="80"/>
      <c r="AC1337" s="80"/>
      <c r="AD1337" s="80"/>
    </row>
    <row r="1338" s="80" customFormat="1">
      <c r="A1338" s="81"/>
      <c r="B1338" s="24"/>
      <c r="C1338" s="24"/>
      <c r="D1338" s="20"/>
      <c r="E1338" s="24"/>
      <c r="F1338" s="48"/>
      <c r="G1338" s="81"/>
      <c r="H1338" s="22">
        <f t="shared" si="157"/>
        <v>18</v>
      </c>
      <c r="I1338" s="21"/>
      <c r="J1338" s="21">
        <v>0.059999999999999998</v>
      </c>
      <c r="K1338" s="21">
        <f t="shared" si="156"/>
        <v>0.059999999999999998</v>
      </c>
      <c r="L1338" s="21">
        <f t="shared" si="156"/>
        <v>0.059999999999999998</v>
      </c>
      <c r="M1338" s="21">
        <f t="shared" si="156"/>
        <v>0.059999999999999998</v>
      </c>
      <c r="N1338" s="21">
        <f t="shared" si="156"/>
        <v>0.059999999999999998</v>
      </c>
      <c r="O1338" s="21">
        <f t="shared" si="156"/>
        <v>0.059999999999999998</v>
      </c>
      <c r="P1338" s="21">
        <f t="shared" si="156"/>
        <v>0.059999999999999998</v>
      </c>
      <c r="Q1338" s="21">
        <f t="shared" si="156"/>
        <v>0.059999999999999998</v>
      </c>
      <c r="R1338" s="21">
        <f t="shared" si="156"/>
        <v>0.059999999999999998</v>
      </c>
      <c r="S1338" s="48"/>
      <c r="T1338" s="48"/>
      <c r="U1338" s="48"/>
      <c r="V1338" s="48"/>
      <c r="W1338" s="80"/>
      <c r="X1338" s="80"/>
      <c r="Y1338" s="80"/>
      <c r="Z1338" s="80"/>
      <c r="AA1338" s="80"/>
      <c r="AB1338" s="80"/>
      <c r="AC1338" s="80"/>
      <c r="AD1338" s="80"/>
    </row>
    <row r="1339" s="80" customFormat="1">
      <c r="A1339" s="81"/>
      <c r="B1339" s="24"/>
      <c r="C1339" s="24"/>
      <c r="D1339" s="20"/>
      <c r="E1339" s="24"/>
      <c r="F1339" s="48"/>
      <c r="G1339" s="81"/>
      <c r="H1339" s="22">
        <f t="shared" si="157"/>
        <v>19</v>
      </c>
      <c r="I1339" s="21"/>
      <c r="J1339" s="21">
        <v>0.050000000000000003</v>
      </c>
      <c r="K1339" s="21">
        <f t="shared" si="156"/>
        <v>0.050000000000000003</v>
      </c>
      <c r="L1339" s="21">
        <f t="shared" si="156"/>
        <v>0.050000000000000003</v>
      </c>
      <c r="M1339" s="21">
        <f t="shared" si="156"/>
        <v>0.050000000000000003</v>
      </c>
      <c r="N1339" s="21">
        <f t="shared" si="156"/>
        <v>0.050000000000000003</v>
      </c>
      <c r="O1339" s="21">
        <f t="shared" si="156"/>
        <v>0.050000000000000003</v>
      </c>
      <c r="P1339" s="21">
        <f t="shared" si="156"/>
        <v>0.050000000000000003</v>
      </c>
      <c r="Q1339" s="21">
        <f t="shared" si="156"/>
        <v>0.050000000000000003</v>
      </c>
      <c r="R1339" s="21">
        <f t="shared" si="156"/>
        <v>0.050000000000000003</v>
      </c>
      <c r="S1339" s="48"/>
      <c r="T1339" s="48"/>
      <c r="U1339" s="48"/>
      <c r="V1339" s="48"/>
      <c r="W1339" s="80"/>
      <c r="X1339" s="80"/>
      <c r="Y1339" s="80"/>
      <c r="Z1339" s="80"/>
      <c r="AA1339" s="80"/>
      <c r="AB1339" s="80"/>
      <c r="AC1339" s="80"/>
      <c r="AD1339" s="80"/>
    </row>
    <row r="1340" s="80" customFormat="1">
      <c r="A1340" s="81"/>
      <c r="B1340" s="24"/>
      <c r="C1340" s="24"/>
      <c r="D1340" s="20"/>
      <c r="E1340" s="24"/>
      <c r="F1340" s="48"/>
      <c r="G1340" s="81"/>
      <c r="H1340" s="22">
        <f t="shared" si="157"/>
        <v>20</v>
      </c>
      <c r="I1340" s="21"/>
      <c r="J1340" s="21">
        <v>0.050000000000000003</v>
      </c>
      <c r="K1340" s="21">
        <f t="shared" si="156"/>
        <v>0.050000000000000003</v>
      </c>
      <c r="L1340" s="21">
        <f t="shared" si="156"/>
        <v>0.050000000000000003</v>
      </c>
      <c r="M1340" s="21">
        <f t="shared" si="156"/>
        <v>0.050000000000000003</v>
      </c>
      <c r="N1340" s="21">
        <f t="shared" si="156"/>
        <v>0.050000000000000003</v>
      </c>
      <c r="O1340" s="21">
        <f t="shared" si="156"/>
        <v>0.050000000000000003</v>
      </c>
      <c r="P1340" s="21">
        <f t="shared" si="156"/>
        <v>0.050000000000000003</v>
      </c>
      <c r="Q1340" s="21">
        <f t="shared" si="156"/>
        <v>0.050000000000000003</v>
      </c>
      <c r="R1340" s="21">
        <f t="shared" si="156"/>
        <v>0.050000000000000003</v>
      </c>
      <c r="S1340" s="48"/>
      <c r="T1340" s="48"/>
      <c r="U1340" s="48"/>
      <c r="V1340" s="48"/>
      <c r="W1340" s="80"/>
      <c r="X1340" s="80"/>
      <c r="Y1340" s="80"/>
      <c r="Z1340" s="80"/>
      <c r="AA1340" s="80"/>
      <c r="AB1340" s="80"/>
      <c r="AC1340" s="80"/>
      <c r="AD1340" s="80"/>
    </row>
    <row r="1341" s="80" customFormat="1">
      <c r="A1341" s="81"/>
      <c r="B1341" s="24"/>
      <c r="C1341" s="24"/>
      <c r="D1341" s="20"/>
      <c r="E1341" s="24"/>
      <c r="F1341" s="48"/>
      <c r="G1341" s="81"/>
      <c r="H1341" s="22">
        <f t="shared" si="157"/>
        <v>21</v>
      </c>
      <c r="I1341" s="21"/>
      <c r="J1341" s="21">
        <v>0.11</v>
      </c>
      <c r="K1341" s="21">
        <f t="shared" si="156"/>
        <v>0.11</v>
      </c>
      <c r="L1341" s="21">
        <f t="shared" si="156"/>
        <v>0.11</v>
      </c>
      <c r="M1341" s="21">
        <f t="shared" si="156"/>
        <v>0.11</v>
      </c>
      <c r="N1341" s="21">
        <f t="shared" si="156"/>
        <v>0.11</v>
      </c>
      <c r="O1341" s="21">
        <f t="shared" si="156"/>
        <v>0.11</v>
      </c>
      <c r="P1341" s="21">
        <f t="shared" si="156"/>
        <v>0.11</v>
      </c>
      <c r="Q1341" s="21">
        <f t="shared" si="156"/>
        <v>0.11</v>
      </c>
      <c r="R1341" s="21">
        <f t="shared" si="156"/>
        <v>0.11</v>
      </c>
      <c r="S1341" s="48"/>
      <c r="T1341" s="48"/>
      <c r="U1341" s="48"/>
      <c r="V1341" s="48"/>
      <c r="W1341" s="80"/>
      <c r="X1341" s="80"/>
      <c r="Y1341" s="80"/>
      <c r="Z1341" s="80"/>
      <c r="AA1341" s="80"/>
      <c r="AB1341" s="80"/>
      <c r="AC1341" s="80"/>
      <c r="AD1341" s="80"/>
    </row>
    <row r="1342" s="80" customFormat="1">
      <c r="A1342" s="81"/>
      <c r="B1342" s="24"/>
      <c r="C1342" s="24"/>
      <c r="D1342" s="20"/>
      <c r="E1342" s="24"/>
      <c r="F1342" s="48"/>
      <c r="G1342" s="81"/>
      <c r="H1342" s="22">
        <f t="shared" si="157"/>
        <v>22</v>
      </c>
      <c r="I1342" s="21"/>
      <c r="J1342" s="21">
        <v>0.089999999999999997</v>
      </c>
      <c r="K1342" s="21">
        <f t="shared" si="156"/>
        <v>0.089999999999999997</v>
      </c>
      <c r="L1342" s="21">
        <f t="shared" si="156"/>
        <v>0.089999999999999997</v>
      </c>
      <c r="M1342" s="21">
        <f t="shared" si="156"/>
        <v>0.089999999999999997</v>
      </c>
      <c r="N1342" s="21">
        <f t="shared" si="156"/>
        <v>0.089999999999999997</v>
      </c>
      <c r="O1342" s="21">
        <f t="shared" si="156"/>
        <v>0.089999999999999997</v>
      </c>
      <c r="P1342" s="21">
        <f t="shared" si="156"/>
        <v>0.089999999999999997</v>
      </c>
      <c r="Q1342" s="21">
        <f t="shared" si="156"/>
        <v>0.089999999999999997</v>
      </c>
      <c r="R1342" s="21">
        <f t="shared" si="156"/>
        <v>0.089999999999999997</v>
      </c>
      <c r="S1342" s="48"/>
      <c r="T1342" s="48"/>
      <c r="U1342" s="48"/>
      <c r="V1342" s="48"/>
      <c r="W1342" s="80"/>
      <c r="X1342" s="80"/>
      <c r="Y1342" s="80"/>
      <c r="Z1342" s="80"/>
      <c r="AA1342" s="80"/>
      <c r="AB1342" s="80"/>
      <c r="AC1342" s="80"/>
      <c r="AD1342" s="80"/>
    </row>
    <row r="1343" s="80" customFormat="1">
      <c r="A1343" s="81"/>
      <c r="B1343" s="24"/>
      <c r="C1343" s="24"/>
      <c r="D1343" s="20"/>
      <c r="E1343" s="24"/>
      <c r="F1343" s="48"/>
      <c r="G1343" s="81"/>
      <c r="H1343" s="22">
        <f t="shared" si="157"/>
        <v>23</v>
      </c>
      <c r="I1343" s="21"/>
      <c r="J1343" s="21">
        <v>0.050000000000000003</v>
      </c>
      <c r="K1343" s="21">
        <f t="shared" si="156"/>
        <v>0.050000000000000003</v>
      </c>
      <c r="L1343" s="21">
        <f t="shared" si="156"/>
        <v>0.050000000000000003</v>
      </c>
      <c r="M1343" s="21">
        <f t="shared" si="156"/>
        <v>0.050000000000000003</v>
      </c>
      <c r="N1343" s="21">
        <f t="shared" si="156"/>
        <v>0.050000000000000003</v>
      </c>
      <c r="O1343" s="21">
        <f t="shared" si="156"/>
        <v>0.050000000000000003</v>
      </c>
      <c r="P1343" s="21">
        <f t="shared" si="156"/>
        <v>0.050000000000000003</v>
      </c>
      <c r="Q1343" s="21">
        <f t="shared" si="156"/>
        <v>0.050000000000000003</v>
      </c>
      <c r="R1343" s="21">
        <f>Q1343</f>
        <v>0.050000000000000003</v>
      </c>
      <c r="S1343" s="48"/>
      <c r="T1343" s="48"/>
      <c r="U1343" s="48"/>
      <c r="V1343" s="48"/>
      <c r="W1343" s="80"/>
      <c r="X1343" s="80"/>
      <c r="Y1343" s="80"/>
      <c r="Z1343" s="80"/>
      <c r="AA1343" s="80"/>
      <c r="AB1343" s="80"/>
      <c r="AC1343" s="80"/>
      <c r="AD1343" s="80"/>
    </row>
    <row r="1344" s="80" customFormat="1">
      <c r="A1344" s="81"/>
      <c r="B1344" s="24"/>
      <c r="C1344" s="24"/>
      <c r="D1344" s="20"/>
      <c r="E1344" s="24"/>
      <c r="F1344" s="48"/>
      <c r="G1344" s="81"/>
      <c r="H1344" s="48"/>
      <c r="I1344" s="48"/>
      <c r="M1344" s="48"/>
      <c r="N1344" s="48"/>
      <c r="O1344" s="48"/>
      <c r="P1344" s="48"/>
      <c r="Q1344" s="48"/>
      <c r="R1344" s="48"/>
      <c r="S1344" s="48"/>
      <c r="T1344" s="48"/>
      <c r="U1344" s="48"/>
      <c r="V1344" s="48"/>
      <c r="W1344" s="80"/>
      <c r="X1344" s="80"/>
      <c r="Y1344" s="80"/>
      <c r="Z1344" s="80"/>
      <c r="AA1344" s="80"/>
      <c r="AB1344" s="80"/>
      <c r="AC1344" s="80"/>
      <c r="AD1344" s="80"/>
    </row>
    <row r="1345" s="80" customFormat="1">
      <c r="A1345" s="81"/>
      <c r="B1345" s="24" t="s">
        <v>960</v>
      </c>
      <c r="C1345" s="24" t="s">
        <v>3696</v>
      </c>
      <c r="D1345" s="20" t="s">
        <v>3701</v>
      </c>
      <c r="E1345" s="24" t="s">
        <v>3701</v>
      </c>
      <c r="F1345" s="21" t="s">
        <v>38</v>
      </c>
      <c r="G1345" s="22">
        <v>5</v>
      </c>
      <c r="H1345" s="48"/>
      <c r="I1345" s="48"/>
      <c r="J1345" s="21"/>
      <c r="K1345" s="21"/>
      <c r="L1345" s="21"/>
      <c r="M1345" s="21"/>
      <c r="N1345" s="21"/>
      <c r="O1345" s="21"/>
      <c r="P1345" s="21"/>
      <c r="Q1345" s="21"/>
      <c r="R1345" s="21"/>
      <c r="S1345" s="48"/>
      <c r="T1345" s="48"/>
      <c r="U1345" s="48"/>
      <c r="V1345" s="48"/>
      <c r="W1345" s="80"/>
      <c r="X1345" s="80"/>
      <c r="Y1345" s="80"/>
      <c r="Z1345" s="80"/>
      <c r="AA1345" s="80"/>
      <c r="AB1345" s="80"/>
      <c r="AC1345" s="80"/>
      <c r="AD1345" s="80"/>
    </row>
    <row r="1346" s="80" customFormat="1">
      <c r="A1346" s="81"/>
      <c r="B1346" s="24"/>
      <c r="C1346" s="20"/>
      <c r="D1346" s="20"/>
      <c r="E1346" s="24"/>
      <c r="F1346" s="48"/>
      <c r="G1346" s="81"/>
      <c r="H1346" s="48"/>
      <c r="I1346" s="48"/>
      <c r="M1346" s="48"/>
      <c r="N1346" s="48"/>
      <c r="O1346" s="48"/>
      <c r="P1346" s="48"/>
      <c r="Q1346" s="48"/>
      <c r="R1346" s="48"/>
      <c r="S1346" s="48"/>
      <c r="T1346" s="48"/>
      <c r="U1346" s="48"/>
      <c r="V1346" s="48"/>
      <c r="W1346" s="80"/>
      <c r="X1346" s="80"/>
      <c r="Y1346" s="80"/>
      <c r="Z1346" s="80"/>
      <c r="AA1346" s="80"/>
      <c r="AB1346" s="80"/>
      <c r="AC1346" s="80"/>
      <c r="AD1346" s="80"/>
    </row>
    <row r="1347" s="80" customFormat="1">
      <c r="A1347" s="81"/>
      <c r="B1347" s="24"/>
      <c r="C1347" s="20"/>
      <c r="D1347" s="20"/>
      <c r="E1347" s="24"/>
      <c r="F1347" s="48"/>
      <c r="G1347" s="81"/>
      <c r="H1347" s="22">
        <v>0</v>
      </c>
      <c r="I1347" s="21"/>
      <c r="J1347" s="21">
        <v>0.01</v>
      </c>
      <c r="K1347" s="21">
        <f t="shared" si="156"/>
        <v>0.01</v>
      </c>
      <c r="L1347" s="21">
        <f t="shared" si="156"/>
        <v>0.01</v>
      </c>
      <c r="M1347" s="21">
        <f t="shared" si="156"/>
        <v>0.01</v>
      </c>
      <c r="N1347" s="21">
        <f t="shared" si="156"/>
        <v>0.01</v>
      </c>
      <c r="O1347" s="21">
        <f t="shared" si="156"/>
        <v>0.01</v>
      </c>
      <c r="P1347" s="21">
        <f t="shared" si="156"/>
        <v>0.01</v>
      </c>
      <c r="Q1347" s="21">
        <f t="shared" si="156"/>
        <v>0.01</v>
      </c>
      <c r="R1347" s="21">
        <f>Q1347</f>
        <v>0.01</v>
      </c>
      <c r="S1347" s="48"/>
      <c r="T1347" s="48"/>
      <c r="U1347" s="48"/>
      <c r="V1347" s="48"/>
      <c r="W1347" s="80"/>
      <c r="X1347" s="80"/>
      <c r="Y1347" s="80"/>
      <c r="Z1347" s="80"/>
      <c r="AA1347" s="80"/>
      <c r="AB1347" s="80"/>
      <c r="AC1347" s="80"/>
      <c r="AD1347" s="80"/>
    </row>
    <row r="1348" s="80" customFormat="1">
      <c r="A1348" s="81"/>
      <c r="B1348" s="24"/>
      <c r="C1348" s="20"/>
      <c r="D1348" s="20"/>
      <c r="E1348" s="24"/>
      <c r="F1348" s="48"/>
      <c r="G1348" s="81"/>
      <c r="H1348" s="22">
        <f t="shared" si="157"/>
        <v>1</v>
      </c>
      <c r="I1348" s="21"/>
      <c r="J1348" s="21">
        <v>0.01</v>
      </c>
      <c r="K1348" s="21">
        <f t="shared" si="156"/>
        <v>0.01</v>
      </c>
      <c r="L1348" s="21">
        <f t="shared" si="156"/>
        <v>0.01</v>
      </c>
      <c r="M1348" s="21">
        <f t="shared" si="156"/>
        <v>0.01</v>
      </c>
      <c r="N1348" s="21">
        <f t="shared" si="156"/>
        <v>0.01</v>
      </c>
      <c r="O1348" s="21">
        <f t="shared" si="156"/>
        <v>0.01</v>
      </c>
      <c r="P1348" s="21">
        <f t="shared" si="156"/>
        <v>0.01</v>
      </c>
      <c r="Q1348" s="21">
        <f t="shared" si="156"/>
        <v>0.01</v>
      </c>
      <c r="R1348" s="21">
        <f t="shared" si="156"/>
        <v>0.01</v>
      </c>
      <c r="S1348" s="48"/>
      <c r="T1348" s="48"/>
      <c r="U1348" s="48"/>
      <c r="V1348" s="48"/>
      <c r="W1348" s="80"/>
      <c r="X1348" s="80"/>
      <c r="Y1348" s="80"/>
      <c r="Z1348" s="80"/>
      <c r="AA1348" s="80"/>
      <c r="AB1348" s="80"/>
      <c r="AC1348" s="80"/>
      <c r="AD1348" s="80"/>
    </row>
    <row r="1349" s="80" customFormat="1">
      <c r="A1349" s="81"/>
      <c r="B1349" s="24"/>
      <c r="C1349" s="20"/>
      <c r="D1349" s="20"/>
      <c r="E1349" s="24"/>
      <c r="F1349" s="48"/>
      <c r="G1349" s="81"/>
      <c r="H1349" s="22">
        <f t="shared" si="157"/>
        <v>2</v>
      </c>
      <c r="I1349" s="21"/>
      <c r="J1349" s="21">
        <v>0.01</v>
      </c>
      <c r="K1349" s="21">
        <f t="shared" si="156"/>
        <v>0.01</v>
      </c>
      <c r="L1349" s="21">
        <f t="shared" si="156"/>
        <v>0.01</v>
      </c>
      <c r="M1349" s="21">
        <f t="shared" si="156"/>
        <v>0.01</v>
      </c>
      <c r="N1349" s="21">
        <f t="shared" si="156"/>
        <v>0.01</v>
      </c>
      <c r="O1349" s="21">
        <f t="shared" si="156"/>
        <v>0.01</v>
      </c>
      <c r="P1349" s="21">
        <f t="shared" si="156"/>
        <v>0.01</v>
      </c>
      <c r="Q1349" s="21">
        <f t="shared" si="156"/>
        <v>0.01</v>
      </c>
      <c r="R1349" s="21">
        <f t="shared" si="156"/>
        <v>0.01</v>
      </c>
      <c r="S1349" s="48"/>
      <c r="T1349" s="48"/>
      <c r="U1349" s="48"/>
      <c r="V1349" s="48"/>
      <c r="W1349" s="80"/>
      <c r="X1349" s="80"/>
      <c r="Y1349" s="80"/>
      <c r="Z1349" s="80"/>
      <c r="AA1349" s="80"/>
      <c r="AB1349" s="80"/>
      <c r="AC1349" s="80"/>
      <c r="AD1349" s="80"/>
    </row>
    <row r="1350" s="80" customFormat="1">
      <c r="A1350" s="81"/>
      <c r="B1350" s="24"/>
      <c r="C1350" s="20"/>
      <c r="D1350" s="20"/>
      <c r="E1350" s="24"/>
      <c r="F1350" s="48"/>
      <c r="G1350" s="81"/>
      <c r="H1350" s="22">
        <f t="shared" si="157"/>
        <v>3</v>
      </c>
      <c r="I1350" s="21"/>
      <c r="J1350" s="21">
        <v>0.01</v>
      </c>
      <c r="K1350" s="21">
        <f t="shared" si="156"/>
        <v>0.01</v>
      </c>
      <c r="L1350" s="21">
        <f t="shared" si="156"/>
        <v>0.01</v>
      </c>
      <c r="M1350" s="21">
        <f t="shared" si="156"/>
        <v>0.01</v>
      </c>
      <c r="N1350" s="21">
        <f t="shared" si="156"/>
        <v>0.01</v>
      </c>
      <c r="O1350" s="21">
        <f t="shared" si="156"/>
        <v>0.01</v>
      </c>
      <c r="P1350" s="21">
        <f t="shared" si="156"/>
        <v>0.01</v>
      </c>
      <c r="Q1350" s="21">
        <f t="shared" si="156"/>
        <v>0.01</v>
      </c>
      <c r="R1350" s="21">
        <f t="shared" si="156"/>
        <v>0.01</v>
      </c>
      <c r="S1350" s="48"/>
      <c r="T1350" s="48"/>
      <c r="U1350" s="48"/>
      <c r="V1350" s="48"/>
      <c r="W1350" s="80"/>
      <c r="X1350" s="80"/>
      <c r="Y1350" s="80"/>
      <c r="Z1350" s="80"/>
      <c r="AA1350" s="80"/>
      <c r="AB1350" s="80"/>
      <c r="AC1350" s="80"/>
      <c r="AD1350" s="80"/>
    </row>
    <row r="1351" s="80" customFormat="1">
      <c r="A1351" s="81"/>
      <c r="B1351" s="24"/>
      <c r="C1351" s="20"/>
      <c r="D1351" s="20"/>
      <c r="E1351" s="24"/>
      <c r="F1351" s="48"/>
      <c r="G1351" s="81"/>
      <c r="H1351" s="22">
        <f t="shared" si="157"/>
        <v>4</v>
      </c>
      <c r="I1351" s="21"/>
      <c r="J1351" s="21">
        <v>0.01</v>
      </c>
      <c r="K1351" s="21">
        <f t="shared" si="156"/>
        <v>0.01</v>
      </c>
      <c r="L1351" s="21">
        <f t="shared" si="156"/>
        <v>0.01</v>
      </c>
      <c r="M1351" s="21">
        <f t="shared" si="156"/>
        <v>0.01</v>
      </c>
      <c r="N1351" s="21">
        <f t="shared" si="156"/>
        <v>0.01</v>
      </c>
      <c r="O1351" s="21">
        <f t="shared" si="156"/>
        <v>0.01</v>
      </c>
      <c r="P1351" s="21">
        <f t="shared" si="156"/>
        <v>0.01</v>
      </c>
      <c r="Q1351" s="21">
        <f t="shared" si="156"/>
        <v>0.01</v>
      </c>
      <c r="R1351" s="21">
        <f t="shared" si="156"/>
        <v>0.01</v>
      </c>
      <c r="S1351" s="48"/>
      <c r="T1351" s="48"/>
      <c r="U1351" s="48"/>
      <c r="V1351" s="48"/>
      <c r="W1351" s="80"/>
      <c r="X1351" s="80"/>
      <c r="Y1351" s="80"/>
      <c r="Z1351" s="80"/>
      <c r="AA1351" s="80"/>
      <c r="AB1351" s="80"/>
      <c r="AC1351" s="80"/>
      <c r="AD1351" s="80"/>
    </row>
    <row r="1352" s="80" customFormat="1">
      <c r="A1352" s="81"/>
      <c r="B1352" s="24"/>
      <c r="C1352" s="20"/>
      <c r="D1352" s="20"/>
      <c r="E1352" s="24"/>
      <c r="F1352" s="48"/>
      <c r="G1352" s="81"/>
      <c r="H1352" s="22">
        <f t="shared" si="157"/>
        <v>5</v>
      </c>
      <c r="I1352" s="21"/>
      <c r="J1352" s="21">
        <v>0.01</v>
      </c>
      <c r="K1352" s="21">
        <f t="shared" si="156"/>
        <v>0.01</v>
      </c>
      <c r="L1352" s="21">
        <f t="shared" si="156"/>
        <v>0.01</v>
      </c>
      <c r="M1352" s="21">
        <f t="shared" si="156"/>
        <v>0.01</v>
      </c>
      <c r="N1352" s="21">
        <f t="shared" si="156"/>
        <v>0.01</v>
      </c>
      <c r="O1352" s="21">
        <f t="shared" si="156"/>
        <v>0.01</v>
      </c>
      <c r="P1352" s="21">
        <f t="shared" si="156"/>
        <v>0.01</v>
      </c>
      <c r="Q1352" s="21">
        <f t="shared" si="156"/>
        <v>0.01</v>
      </c>
      <c r="R1352" s="21">
        <f t="shared" si="156"/>
        <v>0.01</v>
      </c>
      <c r="S1352" s="48"/>
      <c r="T1352" s="48"/>
      <c r="U1352" s="48"/>
      <c r="V1352" s="48"/>
      <c r="W1352" s="80"/>
      <c r="X1352" s="80"/>
      <c r="Y1352" s="80"/>
      <c r="Z1352" s="80"/>
      <c r="AA1352" s="80"/>
      <c r="AB1352" s="80"/>
      <c r="AC1352" s="80"/>
      <c r="AD1352" s="80"/>
    </row>
    <row r="1353" s="80" customFormat="1">
      <c r="A1353" s="81"/>
      <c r="B1353" s="24"/>
      <c r="C1353" s="20"/>
      <c r="D1353" s="20"/>
      <c r="E1353" s="24"/>
      <c r="F1353" s="48"/>
      <c r="G1353" s="81"/>
      <c r="H1353" s="22">
        <f t="shared" si="157"/>
        <v>6</v>
      </c>
      <c r="I1353" s="21"/>
      <c r="J1353" s="21">
        <v>0.01</v>
      </c>
      <c r="K1353" s="21">
        <f t="shared" si="156"/>
        <v>0.01</v>
      </c>
      <c r="L1353" s="21">
        <f t="shared" si="156"/>
        <v>0.01</v>
      </c>
      <c r="M1353" s="21">
        <f t="shared" si="156"/>
        <v>0.01</v>
      </c>
      <c r="N1353" s="21">
        <f t="shared" si="156"/>
        <v>0.01</v>
      </c>
      <c r="O1353" s="21">
        <f t="shared" si="156"/>
        <v>0.01</v>
      </c>
      <c r="P1353" s="21">
        <f t="shared" si="156"/>
        <v>0.01</v>
      </c>
      <c r="Q1353" s="21">
        <f t="shared" si="156"/>
        <v>0.01</v>
      </c>
      <c r="R1353" s="21">
        <f t="shared" si="156"/>
        <v>0.01</v>
      </c>
      <c r="S1353" s="48"/>
      <c r="T1353" s="48"/>
      <c r="U1353" s="48"/>
      <c r="V1353" s="48"/>
      <c r="W1353" s="80"/>
      <c r="X1353" s="80"/>
      <c r="Y1353" s="80"/>
      <c r="Z1353" s="80"/>
      <c r="AA1353" s="80"/>
      <c r="AB1353" s="80"/>
      <c r="AC1353" s="80"/>
      <c r="AD1353" s="80"/>
    </row>
    <row r="1354" s="80" customFormat="1">
      <c r="A1354" s="81"/>
      <c r="B1354" s="24"/>
      <c r="C1354" s="20"/>
      <c r="D1354" s="20"/>
      <c r="E1354" s="24"/>
      <c r="F1354" s="48"/>
      <c r="G1354" s="81"/>
      <c r="H1354" s="22">
        <f t="shared" si="157"/>
        <v>7</v>
      </c>
      <c r="I1354" s="21"/>
      <c r="J1354" s="21">
        <v>0.02</v>
      </c>
      <c r="K1354" s="21">
        <f t="shared" si="156"/>
        <v>0.02</v>
      </c>
      <c r="L1354" s="21">
        <f t="shared" si="156"/>
        <v>0.02</v>
      </c>
      <c r="M1354" s="21">
        <f t="shared" si="156"/>
        <v>0.02</v>
      </c>
      <c r="N1354" s="21">
        <f t="shared" si="156"/>
        <v>0.02</v>
      </c>
      <c r="O1354" s="21">
        <f t="shared" si="156"/>
        <v>0.02</v>
      </c>
      <c r="P1354" s="21">
        <f t="shared" si="156"/>
        <v>0.02</v>
      </c>
      <c r="Q1354" s="21">
        <f t="shared" si="156"/>
        <v>0.02</v>
      </c>
      <c r="R1354" s="21">
        <f t="shared" si="156"/>
        <v>0.02</v>
      </c>
      <c r="S1354" s="48"/>
      <c r="T1354" s="48"/>
      <c r="U1354" s="48"/>
      <c r="V1354" s="48"/>
      <c r="W1354" s="80"/>
      <c r="X1354" s="80"/>
      <c r="Y1354" s="80"/>
      <c r="Z1354" s="80"/>
      <c r="AA1354" s="80"/>
      <c r="AB1354" s="80"/>
      <c r="AC1354" s="80"/>
      <c r="AD1354" s="80"/>
    </row>
    <row r="1355" s="80" customFormat="1">
      <c r="A1355" s="81"/>
      <c r="B1355" s="24"/>
      <c r="C1355" s="20"/>
      <c r="D1355" s="20"/>
      <c r="E1355" s="24"/>
      <c r="F1355" s="48"/>
      <c r="G1355" s="81"/>
      <c r="H1355" s="22">
        <f t="shared" si="157"/>
        <v>8</v>
      </c>
      <c r="I1355" s="21"/>
      <c r="J1355" s="21">
        <v>0.01</v>
      </c>
      <c r="K1355" s="21">
        <f t="shared" si="156"/>
        <v>0.01</v>
      </c>
      <c r="L1355" s="21">
        <f t="shared" si="156"/>
        <v>0.01</v>
      </c>
      <c r="M1355" s="21">
        <f t="shared" si="156"/>
        <v>0.01</v>
      </c>
      <c r="N1355" s="21">
        <f t="shared" si="156"/>
        <v>0.01</v>
      </c>
      <c r="O1355" s="21">
        <f t="shared" si="156"/>
        <v>0.01</v>
      </c>
      <c r="P1355" s="21">
        <f t="shared" si="156"/>
        <v>0.01</v>
      </c>
      <c r="Q1355" s="21">
        <f t="shared" si="156"/>
        <v>0.01</v>
      </c>
      <c r="R1355" s="21">
        <f t="shared" si="156"/>
        <v>0.01</v>
      </c>
      <c r="S1355" s="48"/>
      <c r="T1355" s="48"/>
      <c r="U1355" s="48"/>
      <c r="V1355" s="48"/>
      <c r="W1355" s="80"/>
      <c r="X1355" s="80"/>
      <c r="Y1355" s="80"/>
      <c r="Z1355" s="80"/>
      <c r="AA1355" s="80"/>
      <c r="AB1355" s="80"/>
      <c r="AC1355" s="80"/>
      <c r="AD1355" s="80"/>
    </row>
    <row r="1356" s="80" customFormat="1">
      <c r="A1356" s="81"/>
      <c r="B1356" s="24"/>
      <c r="C1356" s="20"/>
      <c r="D1356" s="20"/>
      <c r="E1356" s="24"/>
      <c r="F1356" s="48"/>
      <c r="G1356" s="81"/>
      <c r="H1356" s="22">
        <f t="shared" si="157"/>
        <v>9</v>
      </c>
      <c r="I1356" s="21"/>
      <c r="J1356" s="21">
        <v>0.02</v>
      </c>
      <c r="K1356" s="21">
        <f t="shared" si="156"/>
        <v>0.02</v>
      </c>
      <c r="L1356" s="21">
        <f t="shared" si="156"/>
        <v>0.02</v>
      </c>
      <c r="M1356" s="21">
        <f t="shared" si="156"/>
        <v>0.02</v>
      </c>
      <c r="N1356" s="21">
        <f t="shared" si="156"/>
        <v>0.02</v>
      </c>
      <c r="O1356" s="21">
        <f t="shared" si="156"/>
        <v>0.02</v>
      </c>
      <c r="P1356" s="21">
        <f t="shared" si="156"/>
        <v>0.02</v>
      </c>
      <c r="Q1356" s="21">
        <f t="shared" si="156"/>
        <v>0.02</v>
      </c>
      <c r="R1356" s="21">
        <f t="shared" si="156"/>
        <v>0.02</v>
      </c>
      <c r="S1356" s="48"/>
      <c r="T1356" s="48"/>
      <c r="U1356" s="48"/>
      <c r="V1356" s="48"/>
      <c r="W1356" s="80"/>
      <c r="X1356" s="80"/>
      <c r="Y1356" s="80"/>
      <c r="Z1356" s="80"/>
      <c r="AA1356" s="80"/>
      <c r="AB1356" s="80"/>
      <c r="AC1356" s="80"/>
      <c r="AD1356" s="80"/>
    </row>
    <row r="1357" s="80" customFormat="1">
      <c r="A1357" s="81"/>
      <c r="B1357" s="24"/>
      <c r="C1357" s="20"/>
      <c r="D1357" s="20"/>
      <c r="E1357" s="24"/>
      <c r="F1357" s="48"/>
      <c r="G1357" s="81"/>
      <c r="H1357" s="22">
        <f t="shared" si="157"/>
        <v>10</v>
      </c>
      <c r="I1357" s="21"/>
      <c r="J1357" s="21">
        <v>0.02</v>
      </c>
      <c r="K1357" s="21">
        <f t="shared" si="156"/>
        <v>0.02</v>
      </c>
      <c r="L1357" s="21">
        <f t="shared" si="156"/>
        <v>0.02</v>
      </c>
      <c r="M1357" s="21">
        <f t="shared" si="156"/>
        <v>0.02</v>
      </c>
      <c r="N1357" s="21">
        <f t="shared" si="156"/>
        <v>0.02</v>
      </c>
      <c r="O1357" s="21">
        <f t="shared" si="156"/>
        <v>0.02</v>
      </c>
      <c r="P1357" s="21">
        <f t="shared" si="156"/>
        <v>0.02</v>
      </c>
      <c r="Q1357" s="21">
        <f t="shared" si="156"/>
        <v>0.02</v>
      </c>
      <c r="R1357" s="21">
        <f t="shared" si="156"/>
        <v>0.02</v>
      </c>
      <c r="S1357" s="48"/>
      <c r="T1357" s="48"/>
      <c r="U1357" s="48"/>
      <c r="V1357" s="48"/>
      <c r="W1357" s="80"/>
      <c r="X1357" s="80"/>
      <c r="Y1357" s="80"/>
      <c r="Z1357" s="80"/>
      <c r="AA1357" s="80"/>
      <c r="AB1357" s="80"/>
      <c r="AC1357" s="80"/>
      <c r="AD1357" s="80"/>
    </row>
    <row r="1358" s="80" customFormat="1">
      <c r="A1358" s="81"/>
      <c r="B1358" s="24"/>
      <c r="C1358" s="20"/>
      <c r="D1358" s="20"/>
      <c r="E1358" s="24"/>
      <c r="F1358" s="48"/>
      <c r="G1358" s="81"/>
      <c r="H1358" s="22">
        <f t="shared" si="157"/>
        <v>11</v>
      </c>
      <c r="I1358" s="21"/>
      <c r="J1358" s="21">
        <v>0.02</v>
      </c>
      <c r="K1358" s="21">
        <f t="shared" si="156"/>
        <v>0.02</v>
      </c>
      <c r="L1358" s="21">
        <f t="shared" si="156"/>
        <v>0.02</v>
      </c>
      <c r="M1358" s="21">
        <f t="shared" si="156"/>
        <v>0.02</v>
      </c>
      <c r="N1358" s="21">
        <f t="shared" si="156"/>
        <v>0.02</v>
      </c>
      <c r="O1358" s="21">
        <f t="shared" si="156"/>
        <v>0.02</v>
      </c>
      <c r="P1358" s="21">
        <f t="shared" si="156"/>
        <v>0.02</v>
      </c>
      <c r="Q1358" s="21">
        <f t="shared" si="156"/>
        <v>0.02</v>
      </c>
      <c r="R1358" s="21">
        <f t="shared" si="156"/>
        <v>0.02</v>
      </c>
      <c r="S1358" s="48"/>
      <c r="T1358" s="48"/>
      <c r="U1358" s="48"/>
      <c r="V1358" s="48"/>
      <c r="W1358" s="80"/>
      <c r="X1358" s="80"/>
      <c r="Y1358" s="80"/>
      <c r="Z1358" s="80"/>
      <c r="AA1358" s="80"/>
      <c r="AB1358" s="80"/>
      <c r="AC1358" s="80"/>
      <c r="AD1358" s="80"/>
    </row>
    <row r="1359" s="80" customFormat="1">
      <c r="A1359" s="81"/>
      <c r="B1359" s="24"/>
      <c r="C1359" s="20"/>
      <c r="D1359" s="20"/>
      <c r="E1359" s="24"/>
      <c r="F1359" s="48"/>
      <c r="G1359" s="81"/>
      <c r="H1359" s="22">
        <f t="shared" si="157"/>
        <v>12</v>
      </c>
      <c r="I1359" s="21"/>
      <c r="J1359" s="21">
        <v>0.02</v>
      </c>
      <c r="K1359" s="21">
        <f t="shared" si="156"/>
        <v>0.02</v>
      </c>
      <c r="L1359" s="21">
        <f t="shared" si="156"/>
        <v>0.02</v>
      </c>
      <c r="M1359" s="21">
        <f t="shared" si="156"/>
        <v>0.02</v>
      </c>
      <c r="N1359" s="21">
        <f t="shared" si="156"/>
        <v>0.02</v>
      </c>
      <c r="O1359" s="21">
        <f t="shared" si="156"/>
        <v>0.02</v>
      </c>
      <c r="P1359" s="21">
        <f t="shared" si="156"/>
        <v>0.02</v>
      </c>
      <c r="Q1359" s="21">
        <f t="shared" si="156"/>
        <v>0.02</v>
      </c>
      <c r="R1359" s="21">
        <f t="shared" si="156"/>
        <v>0.02</v>
      </c>
      <c r="S1359" s="48"/>
      <c r="T1359" s="48"/>
      <c r="U1359" s="48"/>
      <c r="V1359" s="48"/>
      <c r="W1359" s="80"/>
      <c r="X1359" s="80"/>
      <c r="Y1359" s="80"/>
      <c r="Z1359" s="80"/>
      <c r="AA1359" s="80"/>
      <c r="AB1359" s="80"/>
      <c r="AC1359" s="80"/>
      <c r="AD1359" s="80"/>
    </row>
    <row r="1360" s="80" customFormat="1">
      <c r="A1360" s="81"/>
      <c r="B1360" s="24"/>
      <c r="C1360" s="20"/>
      <c r="D1360" s="20"/>
      <c r="E1360" s="24"/>
      <c r="F1360" s="48"/>
      <c r="G1360" s="81"/>
      <c r="H1360" s="22">
        <f t="shared" si="157"/>
        <v>13</v>
      </c>
      <c r="I1360" s="21"/>
      <c r="J1360" s="21">
        <v>0.01</v>
      </c>
      <c r="K1360" s="21">
        <f t="shared" si="156"/>
        <v>0.01</v>
      </c>
      <c r="L1360" s="21">
        <f t="shared" si="156"/>
        <v>0.01</v>
      </c>
      <c r="M1360" s="21">
        <f t="shared" si="156"/>
        <v>0.01</v>
      </c>
      <c r="N1360" s="21">
        <f t="shared" si="156"/>
        <v>0.01</v>
      </c>
      <c r="O1360" s="21">
        <f t="shared" si="156"/>
        <v>0.01</v>
      </c>
      <c r="P1360" s="21">
        <f t="shared" si="156"/>
        <v>0.01</v>
      </c>
      <c r="Q1360" s="21">
        <f t="shared" si="156"/>
        <v>0.01</v>
      </c>
      <c r="R1360" s="21">
        <f t="shared" si="156"/>
        <v>0.01</v>
      </c>
      <c r="S1360" s="48"/>
      <c r="T1360" s="48"/>
      <c r="U1360" s="48"/>
      <c r="V1360" s="48"/>
      <c r="W1360" s="80"/>
      <c r="X1360" s="80"/>
      <c r="Y1360" s="80"/>
      <c r="Z1360" s="80"/>
      <c r="AA1360" s="80"/>
      <c r="AB1360" s="80"/>
      <c r="AC1360" s="80"/>
      <c r="AD1360" s="80"/>
    </row>
    <row r="1361" s="80" customFormat="1">
      <c r="A1361" s="81"/>
      <c r="B1361" s="24"/>
      <c r="C1361" s="20"/>
      <c r="D1361" s="20"/>
      <c r="E1361" s="24"/>
      <c r="F1361" s="48"/>
      <c r="G1361" s="81"/>
      <c r="H1361" s="22">
        <f t="shared" si="157"/>
        <v>14</v>
      </c>
      <c r="I1361" s="21"/>
      <c r="J1361" s="21">
        <v>0.02</v>
      </c>
      <c r="K1361" s="21">
        <f t="shared" si="156"/>
        <v>0.02</v>
      </c>
      <c r="L1361" s="21">
        <f t="shared" si="156"/>
        <v>0.02</v>
      </c>
      <c r="M1361" s="21">
        <f t="shared" si="156"/>
        <v>0.02</v>
      </c>
      <c r="N1361" s="21">
        <f t="shared" si="156"/>
        <v>0.02</v>
      </c>
      <c r="O1361" s="21">
        <f t="shared" si="156"/>
        <v>0.02</v>
      </c>
      <c r="P1361" s="21">
        <f t="shared" si="156"/>
        <v>0.02</v>
      </c>
      <c r="Q1361" s="21">
        <f t="shared" si="156"/>
        <v>0.02</v>
      </c>
      <c r="R1361" s="21">
        <f t="shared" si="156"/>
        <v>0.02</v>
      </c>
      <c r="S1361" s="48"/>
      <c r="T1361" s="48"/>
      <c r="U1361" s="48"/>
      <c r="V1361" s="48"/>
      <c r="W1361" s="80"/>
      <c r="X1361" s="80"/>
      <c r="Y1361" s="80"/>
      <c r="Z1361" s="80"/>
      <c r="AA1361" s="80"/>
      <c r="AB1361" s="80"/>
      <c r="AC1361" s="80"/>
      <c r="AD1361" s="80"/>
    </row>
    <row r="1362" s="80" customFormat="1">
      <c r="A1362" s="81"/>
      <c r="B1362" s="24"/>
      <c r="C1362" s="20"/>
      <c r="D1362" s="20"/>
      <c r="E1362" s="24"/>
      <c r="F1362" s="48"/>
      <c r="G1362" s="81"/>
      <c r="H1362" s="22">
        <f t="shared" si="157"/>
        <v>15</v>
      </c>
      <c r="I1362" s="21"/>
      <c r="J1362" s="21">
        <v>0.01</v>
      </c>
      <c r="K1362" s="21">
        <f t="shared" si="156"/>
        <v>0.01</v>
      </c>
      <c r="L1362" s="21">
        <f t="shared" si="156"/>
        <v>0.01</v>
      </c>
      <c r="M1362" s="21">
        <f t="shared" si="156"/>
        <v>0.01</v>
      </c>
      <c r="N1362" s="21">
        <f t="shared" si="156"/>
        <v>0.01</v>
      </c>
      <c r="O1362" s="21">
        <f t="shared" si="156"/>
        <v>0.01</v>
      </c>
      <c r="P1362" s="21">
        <f t="shared" si="156"/>
        <v>0.01</v>
      </c>
      <c r="Q1362" s="21">
        <f t="shared" si="156"/>
        <v>0.01</v>
      </c>
      <c r="R1362" s="21">
        <f t="shared" si="156"/>
        <v>0.01</v>
      </c>
      <c r="S1362" s="48"/>
      <c r="T1362" s="48"/>
      <c r="U1362" s="48"/>
      <c r="V1362" s="48"/>
      <c r="W1362" s="80"/>
      <c r="X1362" s="80"/>
      <c r="Y1362" s="80"/>
      <c r="Z1362" s="80"/>
      <c r="AA1362" s="80"/>
      <c r="AB1362" s="80"/>
      <c r="AC1362" s="80"/>
      <c r="AD1362" s="80"/>
    </row>
    <row r="1363" s="80" customFormat="1">
      <c r="A1363" s="81"/>
      <c r="B1363" s="24"/>
      <c r="C1363" s="20"/>
      <c r="D1363" s="20"/>
      <c r="E1363" s="24"/>
      <c r="F1363" s="48"/>
      <c r="G1363" s="81"/>
      <c r="H1363" s="22">
        <f t="shared" si="157"/>
        <v>16</v>
      </c>
      <c r="I1363" s="21"/>
      <c r="J1363" s="21">
        <v>0.01</v>
      </c>
      <c r="K1363" s="21">
        <f t="shared" si="156"/>
        <v>0.01</v>
      </c>
      <c r="L1363" s="21">
        <f t="shared" si="156"/>
        <v>0.01</v>
      </c>
      <c r="M1363" s="21">
        <f t="shared" si="156"/>
        <v>0.01</v>
      </c>
      <c r="N1363" s="21">
        <f t="shared" si="156"/>
        <v>0.01</v>
      </c>
      <c r="O1363" s="21">
        <f t="shared" si="156"/>
        <v>0.01</v>
      </c>
      <c r="P1363" s="21">
        <f t="shared" si="156"/>
        <v>0.01</v>
      </c>
      <c r="Q1363" s="21">
        <f t="shared" si="156"/>
        <v>0.01</v>
      </c>
      <c r="R1363" s="21">
        <f t="shared" si="156"/>
        <v>0.01</v>
      </c>
      <c r="S1363" s="48"/>
      <c r="T1363" s="48"/>
      <c r="U1363" s="48"/>
      <c r="V1363" s="48"/>
      <c r="W1363" s="80"/>
      <c r="X1363" s="80"/>
      <c r="Y1363" s="80"/>
      <c r="Z1363" s="80"/>
      <c r="AA1363" s="80"/>
      <c r="AB1363" s="80"/>
      <c r="AC1363" s="80"/>
      <c r="AD1363" s="80"/>
    </row>
    <row r="1364" s="80" customFormat="1">
      <c r="A1364" s="81"/>
      <c r="B1364" s="24"/>
      <c r="C1364" s="20"/>
      <c r="D1364" s="20"/>
      <c r="E1364" s="24"/>
      <c r="F1364" s="48"/>
      <c r="G1364" s="81"/>
      <c r="H1364" s="22">
        <f t="shared" si="157"/>
        <v>17</v>
      </c>
      <c r="I1364" s="21"/>
      <c r="J1364" s="21">
        <v>0.01</v>
      </c>
      <c r="K1364" s="21">
        <f t="shared" si="156"/>
        <v>0.01</v>
      </c>
      <c r="L1364" s="21">
        <f t="shared" si="156"/>
        <v>0.01</v>
      </c>
      <c r="M1364" s="21">
        <f t="shared" si="156"/>
        <v>0.01</v>
      </c>
      <c r="N1364" s="21">
        <f t="shared" si="156"/>
        <v>0.01</v>
      </c>
      <c r="O1364" s="21">
        <f t="shared" si="156"/>
        <v>0.01</v>
      </c>
      <c r="P1364" s="21">
        <f t="shared" si="156"/>
        <v>0.01</v>
      </c>
      <c r="Q1364" s="21">
        <f t="shared" si="156"/>
        <v>0.01</v>
      </c>
      <c r="R1364" s="21">
        <f t="shared" si="156"/>
        <v>0.01</v>
      </c>
      <c r="S1364" s="48"/>
      <c r="T1364" s="48"/>
      <c r="U1364" s="48"/>
      <c r="V1364" s="48"/>
      <c r="W1364" s="80"/>
      <c r="X1364" s="80"/>
      <c r="Y1364" s="80"/>
      <c r="Z1364" s="80"/>
      <c r="AA1364" s="80"/>
      <c r="AB1364" s="80"/>
      <c r="AC1364" s="80"/>
      <c r="AD1364" s="80"/>
    </row>
    <row r="1365" s="80" customFormat="1">
      <c r="A1365" s="81"/>
      <c r="B1365" s="24"/>
      <c r="C1365" s="20"/>
      <c r="D1365" s="20"/>
      <c r="E1365" s="24"/>
      <c r="F1365" s="48"/>
      <c r="G1365" s="81"/>
      <c r="H1365" s="22">
        <f t="shared" si="157"/>
        <v>18</v>
      </c>
      <c r="I1365" s="21"/>
      <c r="J1365" s="21">
        <v>0.01</v>
      </c>
      <c r="K1365" s="21">
        <f t="shared" si="156"/>
        <v>0.01</v>
      </c>
      <c r="L1365" s="21">
        <f t="shared" si="156"/>
        <v>0.01</v>
      </c>
      <c r="M1365" s="21">
        <f t="shared" si="156"/>
        <v>0.01</v>
      </c>
      <c r="N1365" s="21">
        <f t="shared" si="156"/>
        <v>0.01</v>
      </c>
      <c r="O1365" s="21">
        <f t="shared" si="156"/>
        <v>0.01</v>
      </c>
      <c r="P1365" s="21">
        <f t="shared" si="156"/>
        <v>0.01</v>
      </c>
      <c r="Q1365" s="21">
        <f t="shared" si="156"/>
        <v>0.01</v>
      </c>
      <c r="R1365" s="21">
        <f t="shared" si="156"/>
        <v>0.01</v>
      </c>
      <c r="S1365" s="48"/>
      <c r="T1365" s="48"/>
      <c r="U1365" s="48"/>
      <c r="V1365" s="48"/>
      <c r="W1365" s="80"/>
      <c r="X1365" s="80"/>
      <c r="Y1365" s="80"/>
      <c r="Z1365" s="80"/>
      <c r="AA1365" s="80"/>
      <c r="AB1365" s="80"/>
      <c r="AC1365" s="80"/>
      <c r="AD1365" s="80"/>
    </row>
    <row r="1366" s="80" customFormat="1">
      <c r="A1366" s="81"/>
      <c r="B1366" s="24"/>
      <c r="C1366" s="20"/>
      <c r="D1366" s="20"/>
      <c r="E1366" s="24"/>
      <c r="F1366" s="48"/>
      <c r="G1366" s="81"/>
      <c r="H1366" s="22">
        <f t="shared" si="157"/>
        <v>19</v>
      </c>
      <c r="I1366" s="21"/>
      <c r="J1366" s="21">
        <v>0.02</v>
      </c>
      <c r="K1366" s="21">
        <f t="shared" si="156"/>
        <v>0.02</v>
      </c>
      <c r="L1366" s="21">
        <f t="shared" si="156"/>
        <v>0.02</v>
      </c>
      <c r="M1366" s="21">
        <f t="shared" si="156"/>
        <v>0.02</v>
      </c>
      <c r="N1366" s="21">
        <f t="shared" si="156"/>
        <v>0.02</v>
      </c>
      <c r="O1366" s="21">
        <f t="shared" si="156"/>
        <v>0.02</v>
      </c>
      <c r="P1366" s="21">
        <f t="shared" si="156"/>
        <v>0.02</v>
      </c>
      <c r="Q1366" s="21">
        <f t="shared" si="156"/>
        <v>0.02</v>
      </c>
      <c r="R1366" s="21">
        <f t="shared" si="156"/>
        <v>0.02</v>
      </c>
      <c r="S1366" s="48"/>
      <c r="T1366" s="48"/>
      <c r="U1366" s="48"/>
      <c r="V1366" s="48"/>
      <c r="W1366" s="80"/>
      <c r="X1366" s="80"/>
      <c r="Y1366" s="80"/>
      <c r="Z1366" s="80"/>
      <c r="AA1366" s="80"/>
      <c r="AB1366" s="80"/>
      <c r="AC1366" s="80"/>
      <c r="AD1366" s="80"/>
    </row>
    <row r="1367" s="80" customFormat="1">
      <c r="A1367" s="81"/>
      <c r="B1367" s="24"/>
      <c r="C1367" s="20"/>
      <c r="D1367" s="20"/>
      <c r="E1367" s="24"/>
      <c r="F1367" s="48"/>
      <c r="G1367" s="81"/>
      <c r="H1367" s="22">
        <f t="shared" si="157"/>
        <v>20</v>
      </c>
      <c r="I1367" s="21"/>
      <c r="J1367" s="21">
        <v>0.02</v>
      </c>
      <c r="K1367" s="21">
        <f t="shared" si="156"/>
        <v>0.02</v>
      </c>
      <c r="L1367" s="21">
        <f t="shared" si="156"/>
        <v>0.02</v>
      </c>
      <c r="M1367" s="21">
        <f t="shared" si="156"/>
        <v>0.02</v>
      </c>
      <c r="N1367" s="21">
        <f t="shared" si="156"/>
        <v>0.02</v>
      </c>
      <c r="O1367" s="21">
        <f t="shared" si="156"/>
        <v>0.02</v>
      </c>
      <c r="P1367" s="21">
        <f t="shared" si="156"/>
        <v>0.02</v>
      </c>
      <c r="Q1367" s="21">
        <f t="shared" si="156"/>
        <v>0.02</v>
      </c>
      <c r="R1367" s="21">
        <f t="shared" si="156"/>
        <v>0.02</v>
      </c>
      <c r="S1367" s="48"/>
      <c r="T1367" s="48"/>
      <c r="U1367" s="48"/>
      <c r="V1367" s="48"/>
      <c r="W1367" s="80"/>
      <c r="X1367" s="80"/>
      <c r="Y1367" s="80"/>
      <c r="Z1367" s="80"/>
      <c r="AA1367" s="80"/>
      <c r="AB1367" s="80"/>
      <c r="AC1367" s="80"/>
      <c r="AD1367" s="80"/>
    </row>
    <row r="1368" s="80" customFormat="1">
      <c r="A1368" s="81"/>
      <c r="B1368" s="24"/>
      <c r="C1368" s="20"/>
      <c r="D1368" s="20"/>
      <c r="E1368" s="24"/>
      <c r="F1368" s="48"/>
      <c r="G1368" s="81"/>
      <c r="H1368" s="22">
        <f t="shared" si="157"/>
        <v>21</v>
      </c>
      <c r="I1368" s="21"/>
      <c r="J1368" s="21">
        <v>0.01</v>
      </c>
      <c r="K1368" s="21">
        <f t="shared" si="156"/>
        <v>0.01</v>
      </c>
      <c r="L1368" s="21">
        <f t="shared" si="156"/>
        <v>0.01</v>
      </c>
      <c r="M1368" s="21">
        <f t="shared" si="156"/>
        <v>0.01</v>
      </c>
      <c r="N1368" s="21">
        <f t="shared" si="156"/>
        <v>0.01</v>
      </c>
      <c r="O1368" s="21">
        <f t="shared" si="156"/>
        <v>0.01</v>
      </c>
      <c r="P1368" s="21">
        <f t="shared" si="156"/>
        <v>0.01</v>
      </c>
      <c r="Q1368" s="21">
        <f t="shared" si="156"/>
        <v>0.01</v>
      </c>
      <c r="R1368" s="21">
        <f t="shared" si="156"/>
        <v>0.01</v>
      </c>
      <c r="S1368" s="48"/>
      <c r="T1368" s="48"/>
      <c r="U1368" s="48"/>
      <c r="V1368" s="48"/>
      <c r="W1368" s="80"/>
      <c r="X1368" s="80"/>
      <c r="Y1368" s="80"/>
      <c r="Z1368" s="80"/>
      <c r="AA1368" s="80"/>
      <c r="AB1368" s="80"/>
      <c r="AC1368" s="80"/>
      <c r="AD1368" s="80"/>
    </row>
    <row r="1369" s="80" customFormat="1">
      <c r="A1369" s="81"/>
      <c r="B1369" s="24"/>
      <c r="C1369" s="20"/>
      <c r="D1369" s="20"/>
      <c r="E1369" s="24"/>
      <c r="F1369" s="48"/>
      <c r="G1369" s="81"/>
      <c r="H1369" s="22">
        <f t="shared" si="157"/>
        <v>22</v>
      </c>
      <c r="I1369" s="21"/>
      <c r="J1369" s="21">
        <v>0.01</v>
      </c>
      <c r="K1369" s="21">
        <f t="shared" si="156"/>
        <v>0.01</v>
      </c>
      <c r="L1369" s="21">
        <f t="shared" si="156"/>
        <v>0.01</v>
      </c>
      <c r="M1369" s="21">
        <f t="shared" si="156"/>
        <v>0.01</v>
      </c>
      <c r="N1369" s="21">
        <f t="shared" si="156"/>
        <v>0.01</v>
      </c>
      <c r="O1369" s="21">
        <f t="shared" si="156"/>
        <v>0.01</v>
      </c>
      <c r="P1369" s="21">
        <f t="shared" si="156"/>
        <v>0.01</v>
      </c>
      <c r="Q1369" s="21">
        <f t="shared" si="156"/>
        <v>0.01</v>
      </c>
      <c r="R1369" s="21">
        <f t="shared" si="156"/>
        <v>0.01</v>
      </c>
      <c r="S1369" s="48"/>
      <c r="T1369" s="48"/>
      <c r="U1369" s="48"/>
      <c r="V1369" s="48"/>
      <c r="W1369" s="80"/>
      <c r="X1369" s="80"/>
      <c r="Y1369" s="80"/>
      <c r="Z1369" s="80"/>
      <c r="AA1369" s="80"/>
      <c r="AB1369" s="80"/>
      <c r="AC1369" s="80"/>
      <c r="AD1369" s="80"/>
    </row>
    <row r="1370" s="80" customFormat="1">
      <c r="A1370" s="81"/>
      <c r="B1370" s="24"/>
      <c r="C1370" s="20"/>
      <c r="D1370" s="20"/>
      <c r="E1370" s="24"/>
      <c r="F1370" s="48"/>
      <c r="G1370" s="81"/>
      <c r="H1370" s="22">
        <f t="shared" si="157"/>
        <v>23</v>
      </c>
      <c r="I1370" s="21"/>
      <c r="J1370" s="21">
        <v>0.01</v>
      </c>
      <c r="K1370" s="21">
        <f t="shared" si="156"/>
        <v>0.01</v>
      </c>
      <c r="L1370" s="21">
        <f t="shared" si="156"/>
        <v>0.01</v>
      </c>
      <c r="M1370" s="21">
        <f t="shared" si="156"/>
        <v>0.01</v>
      </c>
      <c r="N1370" s="21">
        <f t="shared" si="156"/>
        <v>0.01</v>
      </c>
      <c r="O1370" s="21">
        <f t="shared" si="156"/>
        <v>0.01</v>
      </c>
      <c r="P1370" s="21">
        <f t="shared" si="156"/>
        <v>0.01</v>
      </c>
      <c r="Q1370" s="21">
        <f t="shared" si="156"/>
        <v>0.01</v>
      </c>
      <c r="R1370" s="21">
        <f>Q1370</f>
        <v>0.01</v>
      </c>
      <c r="S1370" s="48"/>
      <c r="T1370" s="48"/>
      <c r="U1370" s="48"/>
      <c r="V1370" s="48"/>
      <c r="W1370" s="80"/>
      <c r="X1370" s="80"/>
      <c r="Y1370" s="80"/>
      <c r="Z1370" s="80"/>
      <c r="AA1370" s="80"/>
      <c r="AB1370" s="80"/>
      <c r="AC1370" s="80"/>
      <c r="AD1370" s="80"/>
    </row>
    <row r="1371" s="80" customFormat="1">
      <c r="A1371" s="81"/>
      <c r="B1371" s="24"/>
      <c r="C1371" s="20"/>
      <c r="D1371" s="20"/>
      <c r="E1371" s="24"/>
      <c r="F1371" s="48"/>
      <c r="G1371" s="81"/>
      <c r="H1371" s="48"/>
      <c r="I1371" s="48"/>
      <c r="M1371" s="48"/>
      <c r="N1371" s="48"/>
      <c r="O1371" s="48"/>
      <c r="P1371" s="48"/>
      <c r="Q1371" s="48"/>
      <c r="R1371" s="48"/>
      <c r="S1371" s="48"/>
      <c r="T1371" s="48"/>
      <c r="U1371" s="48"/>
      <c r="V1371" s="48"/>
      <c r="W1371" s="80"/>
      <c r="X1371" s="80"/>
      <c r="Y1371" s="80"/>
      <c r="Z1371" s="80"/>
      <c r="AA1371" s="80"/>
      <c r="AB1371" s="80"/>
      <c r="AC1371" s="80"/>
      <c r="AD1371" s="80"/>
    </row>
    <row r="1372" s="80" customFormat="1">
      <c r="A1372" s="81"/>
      <c r="B1372" s="24" t="s">
        <v>3702</v>
      </c>
      <c r="C1372" s="21" t="s">
        <v>3703</v>
      </c>
      <c r="D1372" s="20" t="s">
        <v>3704</v>
      </c>
      <c r="E1372" s="20" t="s">
        <v>3704</v>
      </c>
      <c r="F1372" s="21" t="s">
        <v>38</v>
      </c>
      <c r="G1372" s="22">
        <v>5</v>
      </c>
      <c r="H1372" s="48"/>
      <c r="I1372" s="48"/>
      <c r="J1372" s="21"/>
      <c r="K1372" s="21"/>
      <c r="L1372" s="21"/>
      <c r="M1372" s="21"/>
      <c r="N1372" s="21"/>
      <c r="O1372" s="21"/>
      <c r="P1372" s="21"/>
      <c r="Q1372" s="21"/>
      <c r="R1372" s="21"/>
      <c r="S1372" s="48"/>
      <c r="T1372" s="48"/>
      <c r="U1372" s="48"/>
      <c r="V1372" s="48"/>
      <c r="W1372" s="80"/>
      <c r="X1372" s="80"/>
      <c r="Y1372" s="80"/>
      <c r="Z1372" s="80"/>
      <c r="AA1372" s="80"/>
      <c r="AB1372" s="80"/>
      <c r="AC1372" s="80"/>
      <c r="AD1372" s="80"/>
    </row>
    <row r="1373" s="80" customFormat="1">
      <c r="A1373" s="81"/>
      <c r="B1373" s="24" t="s">
        <v>3705</v>
      </c>
      <c r="C1373" s="21" t="s">
        <v>3706</v>
      </c>
      <c r="D1373" s="20"/>
      <c r="E1373" s="20"/>
      <c r="F1373" s="21"/>
      <c r="G1373" s="22"/>
      <c r="H1373" s="48"/>
      <c r="I1373" s="48"/>
      <c r="M1373" s="48"/>
      <c r="N1373" s="48"/>
      <c r="O1373" s="48"/>
      <c r="P1373" s="48"/>
      <c r="Q1373" s="48"/>
      <c r="R1373" s="21"/>
      <c r="S1373" s="48"/>
      <c r="T1373" s="48"/>
      <c r="U1373" s="48"/>
      <c r="V1373" s="48"/>
      <c r="W1373" s="80"/>
      <c r="X1373" s="80"/>
      <c r="Y1373" s="80"/>
      <c r="Z1373" s="80"/>
      <c r="AA1373" s="80"/>
      <c r="AB1373" s="80"/>
      <c r="AC1373" s="80"/>
      <c r="AD1373" s="80"/>
    </row>
    <row r="1374" s="80" customFormat="1">
      <c r="A1374" s="81"/>
      <c r="B1374" s="24"/>
      <c r="C1374" s="21"/>
      <c r="D1374" s="20"/>
      <c r="E1374" s="20"/>
      <c r="F1374" s="21"/>
      <c r="G1374" s="22"/>
      <c r="H1374" s="22">
        <v>0</v>
      </c>
      <c r="I1374" s="21"/>
      <c r="J1374" s="21">
        <v>0</v>
      </c>
      <c r="K1374" s="21">
        <f t="shared" si="156"/>
        <v>0</v>
      </c>
      <c r="L1374" s="21">
        <f t="shared" si="156"/>
        <v>0</v>
      </c>
      <c r="M1374" s="21">
        <f t="shared" si="156"/>
        <v>0</v>
      </c>
      <c r="N1374" s="21">
        <f t="shared" si="156"/>
        <v>0</v>
      </c>
      <c r="O1374" s="21">
        <f t="shared" si="156"/>
        <v>0</v>
      </c>
      <c r="P1374" s="21">
        <f t="shared" si="156"/>
        <v>0</v>
      </c>
      <c r="Q1374" s="21">
        <f t="shared" si="156"/>
        <v>0</v>
      </c>
      <c r="R1374" s="21">
        <f>Q1374</f>
        <v>0</v>
      </c>
      <c r="S1374" s="48"/>
      <c r="T1374" s="48"/>
      <c r="U1374" s="48"/>
      <c r="V1374" s="48"/>
      <c r="W1374" s="80"/>
      <c r="X1374" s="80"/>
      <c r="Y1374" s="80"/>
      <c r="Z1374" s="80"/>
      <c r="AA1374" s="80"/>
      <c r="AB1374" s="80"/>
      <c r="AC1374" s="80"/>
      <c r="AD1374" s="80"/>
    </row>
    <row r="1375" s="80" customFormat="1" hidden="1">
      <c r="A1375" s="81"/>
      <c r="B1375" s="24"/>
      <c r="C1375" s="21"/>
      <c r="D1375" s="20"/>
      <c r="E1375" s="20"/>
      <c r="F1375" s="21"/>
      <c r="G1375" s="22"/>
      <c r="H1375" s="22">
        <f t="shared" si="157"/>
        <v>1</v>
      </c>
      <c r="I1375" s="21"/>
      <c r="J1375" s="21">
        <v>0</v>
      </c>
      <c r="K1375" s="21">
        <f t="shared" si="156"/>
        <v>0</v>
      </c>
      <c r="L1375" s="21">
        <f t="shared" si="156"/>
        <v>0</v>
      </c>
      <c r="M1375" s="21">
        <f t="shared" si="156"/>
        <v>0</v>
      </c>
      <c r="N1375" s="21">
        <f t="shared" si="156"/>
        <v>0</v>
      </c>
      <c r="O1375" s="21">
        <f t="shared" si="156"/>
        <v>0</v>
      </c>
      <c r="P1375" s="21">
        <f t="shared" si="156"/>
        <v>0</v>
      </c>
      <c r="Q1375" s="21">
        <f t="shared" si="156"/>
        <v>0</v>
      </c>
      <c r="R1375" s="21">
        <f t="shared" si="156"/>
        <v>0</v>
      </c>
      <c r="S1375" s="48"/>
      <c r="T1375" s="48"/>
      <c r="U1375" s="48"/>
      <c r="V1375" s="48"/>
      <c r="W1375" s="80"/>
      <c r="X1375" s="80"/>
      <c r="Y1375" s="80"/>
      <c r="Z1375" s="80"/>
      <c r="AA1375" s="80"/>
      <c r="AB1375" s="80"/>
      <c r="AC1375" s="80"/>
      <c r="AD1375" s="80"/>
    </row>
    <row r="1376" s="80" customFormat="1" hidden="1">
      <c r="A1376" s="81"/>
      <c r="B1376" s="24"/>
      <c r="C1376" s="21"/>
      <c r="D1376" s="20"/>
      <c r="E1376" s="20"/>
      <c r="F1376" s="21"/>
      <c r="G1376" s="22"/>
      <c r="H1376" s="22">
        <f t="shared" si="157"/>
        <v>2</v>
      </c>
      <c r="I1376" s="21"/>
      <c r="J1376" s="21">
        <v>0</v>
      </c>
      <c r="K1376" s="21">
        <f t="shared" si="156"/>
        <v>0</v>
      </c>
      <c r="L1376" s="21">
        <f t="shared" si="156"/>
        <v>0</v>
      </c>
      <c r="M1376" s="21">
        <f t="shared" si="156"/>
        <v>0</v>
      </c>
      <c r="N1376" s="21">
        <f t="shared" si="156"/>
        <v>0</v>
      </c>
      <c r="O1376" s="21">
        <f t="shared" si="156"/>
        <v>0</v>
      </c>
      <c r="P1376" s="21">
        <f t="shared" si="156"/>
        <v>0</v>
      </c>
      <c r="Q1376" s="21">
        <f t="shared" si="156"/>
        <v>0</v>
      </c>
      <c r="R1376" s="21">
        <f t="shared" si="156"/>
        <v>0</v>
      </c>
      <c r="S1376" s="48"/>
      <c r="T1376" s="48"/>
      <c r="U1376" s="48"/>
      <c r="V1376" s="48"/>
      <c r="W1376" s="80"/>
      <c r="X1376" s="80"/>
      <c r="Y1376" s="80"/>
      <c r="Z1376" s="80"/>
      <c r="AA1376" s="80"/>
      <c r="AB1376" s="80"/>
      <c r="AC1376" s="80"/>
      <c r="AD1376" s="80"/>
    </row>
    <row r="1377" s="80" customFormat="1" hidden="1">
      <c r="A1377" s="81"/>
      <c r="B1377" s="24"/>
      <c r="C1377" s="21"/>
      <c r="D1377" s="20"/>
      <c r="E1377" s="20"/>
      <c r="F1377" s="21"/>
      <c r="G1377" s="22"/>
      <c r="H1377" s="22">
        <f t="shared" si="157"/>
        <v>3</v>
      </c>
      <c r="I1377" s="21"/>
      <c r="J1377" s="21">
        <v>0</v>
      </c>
      <c r="K1377" s="21">
        <f t="shared" si="156"/>
        <v>0</v>
      </c>
      <c r="L1377" s="21">
        <f t="shared" si="156"/>
        <v>0</v>
      </c>
      <c r="M1377" s="21">
        <f t="shared" si="156"/>
        <v>0</v>
      </c>
      <c r="N1377" s="21">
        <f t="shared" si="156"/>
        <v>0</v>
      </c>
      <c r="O1377" s="21">
        <f t="shared" si="156"/>
        <v>0</v>
      </c>
      <c r="P1377" s="21">
        <f t="shared" si="156"/>
        <v>0</v>
      </c>
      <c r="Q1377" s="21">
        <f t="shared" si="156"/>
        <v>0</v>
      </c>
      <c r="R1377" s="21">
        <f t="shared" si="156"/>
        <v>0</v>
      </c>
      <c r="S1377" s="48"/>
      <c r="T1377" s="48"/>
      <c r="U1377" s="48"/>
      <c r="V1377" s="48"/>
      <c r="W1377" s="80"/>
      <c r="X1377" s="80"/>
      <c r="Y1377" s="80"/>
      <c r="Z1377" s="80"/>
      <c r="AA1377" s="80"/>
      <c r="AB1377" s="80"/>
      <c r="AC1377" s="80"/>
      <c r="AD1377" s="80"/>
    </row>
    <row r="1378" s="80" customFormat="1" hidden="1">
      <c r="A1378" s="81"/>
      <c r="B1378" s="24"/>
      <c r="C1378" s="21"/>
      <c r="D1378" s="20"/>
      <c r="E1378" s="20"/>
      <c r="F1378" s="21"/>
      <c r="G1378" s="22"/>
      <c r="H1378" s="22">
        <f t="shared" si="157"/>
        <v>4</v>
      </c>
      <c r="I1378" s="21"/>
      <c r="J1378" s="21">
        <v>0</v>
      </c>
      <c r="K1378" s="21">
        <f t="shared" si="156"/>
        <v>0</v>
      </c>
      <c r="L1378" s="21">
        <f t="shared" si="156"/>
        <v>0</v>
      </c>
      <c r="M1378" s="21">
        <f t="shared" si="156"/>
        <v>0</v>
      </c>
      <c r="N1378" s="21">
        <f t="shared" si="156"/>
        <v>0</v>
      </c>
      <c r="O1378" s="21">
        <f t="shared" si="156"/>
        <v>0</v>
      </c>
      <c r="P1378" s="21">
        <f t="shared" si="156"/>
        <v>0</v>
      </c>
      <c r="Q1378" s="21">
        <f t="shared" si="156"/>
        <v>0</v>
      </c>
      <c r="R1378" s="21">
        <f t="shared" si="156"/>
        <v>0</v>
      </c>
      <c r="S1378" s="48"/>
      <c r="T1378" s="48"/>
      <c r="U1378" s="48"/>
      <c r="V1378" s="48"/>
      <c r="W1378" s="80"/>
      <c r="X1378" s="80"/>
      <c r="Y1378" s="80"/>
      <c r="Z1378" s="80"/>
      <c r="AA1378" s="80"/>
      <c r="AB1378" s="80"/>
      <c r="AC1378" s="80"/>
      <c r="AD1378" s="80"/>
    </row>
    <row r="1379" s="80" customFormat="1" hidden="1">
      <c r="A1379" s="81"/>
      <c r="B1379" s="24"/>
      <c r="C1379" s="21"/>
      <c r="D1379" s="20"/>
      <c r="E1379" s="20"/>
      <c r="F1379" s="21"/>
      <c r="G1379" s="22"/>
      <c r="H1379" s="22">
        <f t="shared" si="157"/>
        <v>5</v>
      </c>
      <c r="I1379" s="21"/>
      <c r="J1379" s="21">
        <v>0</v>
      </c>
      <c r="K1379" s="21">
        <f t="shared" si="156"/>
        <v>0</v>
      </c>
      <c r="L1379" s="21">
        <f t="shared" si="156"/>
        <v>0</v>
      </c>
      <c r="M1379" s="21">
        <f t="shared" si="156"/>
        <v>0</v>
      </c>
      <c r="N1379" s="21">
        <f t="shared" si="156"/>
        <v>0</v>
      </c>
      <c r="O1379" s="21">
        <f t="shared" si="156"/>
        <v>0</v>
      </c>
      <c r="P1379" s="21">
        <f t="shared" si="156"/>
        <v>0</v>
      </c>
      <c r="Q1379" s="21">
        <f t="shared" si="156"/>
        <v>0</v>
      </c>
      <c r="R1379" s="21">
        <f t="shared" si="156"/>
        <v>0</v>
      </c>
      <c r="S1379" s="48"/>
      <c r="T1379" s="48"/>
      <c r="U1379" s="48"/>
      <c r="V1379" s="48"/>
      <c r="W1379" s="80"/>
      <c r="X1379" s="80"/>
      <c r="Y1379" s="80"/>
      <c r="Z1379" s="80"/>
      <c r="AA1379" s="80"/>
      <c r="AB1379" s="80"/>
      <c r="AC1379" s="80"/>
      <c r="AD1379" s="80"/>
    </row>
    <row r="1380" s="80" customFormat="1" hidden="1">
      <c r="A1380" s="81"/>
      <c r="B1380" s="24"/>
      <c r="C1380" s="21"/>
      <c r="D1380" s="20"/>
      <c r="E1380" s="20"/>
      <c r="F1380" s="21"/>
      <c r="G1380" s="22"/>
      <c r="H1380" s="22">
        <f t="shared" si="157"/>
        <v>6</v>
      </c>
      <c r="I1380" s="21"/>
      <c r="J1380" s="21">
        <v>0</v>
      </c>
      <c r="K1380" s="21">
        <f t="shared" si="156"/>
        <v>0</v>
      </c>
      <c r="L1380" s="21">
        <f t="shared" si="156"/>
        <v>0</v>
      </c>
      <c r="M1380" s="21">
        <f t="shared" si="156"/>
        <v>0</v>
      </c>
      <c r="N1380" s="21">
        <f t="shared" si="156"/>
        <v>0</v>
      </c>
      <c r="O1380" s="21">
        <f t="shared" si="156"/>
        <v>0</v>
      </c>
      <c r="P1380" s="21">
        <f t="shared" si="156"/>
        <v>0</v>
      </c>
      <c r="Q1380" s="21">
        <f t="shared" si="156"/>
        <v>0</v>
      </c>
      <c r="R1380" s="21">
        <f t="shared" si="156"/>
        <v>0</v>
      </c>
      <c r="S1380" s="48"/>
      <c r="T1380" s="48"/>
      <c r="U1380" s="48"/>
      <c r="V1380" s="48"/>
      <c r="W1380" s="80"/>
      <c r="X1380" s="80"/>
      <c r="Y1380" s="80"/>
      <c r="Z1380" s="80"/>
      <c r="AA1380" s="80"/>
      <c r="AB1380" s="80"/>
      <c r="AC1380" s="80"/>
      <c r="AD1380" s="80"/>
    </row>
    <row r="1381" s="80" customFormat="1" hidden="1">
      <c r="A1381" s="81"/>
      <c r="B1381" s="24"/>
      <c r="C1381" s="21"/>
      <c r="D1381" s="20"/>
      <c r="E1381" s="20"/>
      <c r="F1381" s="21"/>
      <c r="G1381" s="22"/>
      <c r="H1381" s="22">
        <f t="shared" si="157"/>
        <v>7</v>
      </c>
      <c r="I1381" s="21"/>
      <c r="J1381" s="21">
        <v>0</v>
      </c>
      <c r="K1381" s="21">
        <f t="shared" si="156"/>
        <v>0</v>
      </c>
      <c r="L1381" s="21">
        <f t="shared" si="156"/>
        <v>0</v>
      </c>
      <c r="M1381" s="21">
        <f t="shared" si="156"/>
        <v>0</v>
      </c>
      <c r="N1381" s="21">
        <f t="shared" si="156"/>
        <v>0</v>
      </c>
      <c r="O1381" s="21">
        <f t="shared" si="156"/>
        <v>0</v>
      </c>
      <c r="P1381" s="21">
        <f t="shared" si="156"/>
        <v>0</v>
      </c>
      <c r="Q1381" s="21">
        <f t="shared" si="156"/>
        <v>0</v>
      </c>
      <c r="R1381" s="21">
        <f t="shared" si="156"/>
        <v>0</v>
      </c>
      <c r="S1381" s="48"/>
      <c r="T1381" s="48"/>
      <c r="U1381" s="48"/>
      <c r="V1381" s="48"/>
      <c r="W1381" s="80"/>
      <c r="X1381" s="80"/>
      <c r="Y1381" s="80"/>
      <c r="Z1381" s="80"/>
      <c r="AA1381" s="80"/>
      <c r="AB1381" s="80"/>
      <c r="AC1381" s="80"/>
      <c r="AD1381" s="80"/>
    </row>
    <row r="1382" s="80" customFormat="1" hidden="1">
      <c r="A1382" s="81"/>
      <c r="B1382" s="24"/>
      <c r="C1382" s="21"/>
      <c r="D1382" s="20"/>
      <c r="E1382" s="20"/>
      <c r="F1382" s="21"/>
      <c r="G1382" s="22"/>
      <c r="H1382" s="22">
        <f t="shared" si="157"/>
        <v>8</v>
      </c>
      <c r="I1382" s="21"/>
      <c r="J1382" s="21">
        <v>0</v>
      </c>
      <c r="K1382" s="21">
        <f t="shared" si="156"/>
        <v>0</v>
      </c>
      <c r="L1382" s="21">
        <f t="shared" si="156"/>
        <v>0</v>
      </c>
      <c r="M1382" s="21">
        <f t="shared" si="156"/>
        <v>0</v>
      </c>
      <c r="N1382" s="21">
        <f t="shared" si="156"/>
        <v>0</v>
      </c>
      <c r="O1382" s="21">
        <f t="shared" si="156"/>
        <v>0</v>
      </c>
      <c r="P1382" s="21">
        <f t="shared" si="156"/>
        <v>0</v>
      </c>
      <c r="Q1382" s="21">
        <f t="shared" si="156"/>
        <v>0</v>
      </c>
      <c r="R1382" s="21">
        <f t="shared" si="156"/>
        <v>0</v>
      </c>
      <c r="S1382" s="48"/>
      <c r="T1382" s="48"/>
      <c r="U1382" s="48"/>
      <c r="V1382" s="48"/>
      <c r="W1382" s="80"/>
      <c r="X1382" s="80"/>
      <c r="Y1382" s="80"/>
      <c r="Z1382" s="80"/>
      <c r="AA1382" s="80"/>
      <c r="AB1382" s="80"/>
      <c r="AC1382" s="80"/>
      <c r="AD1382" s="80"/>
    </row>
    <row r="1383" s="80" customFormat="1" hidden="1">
      <c r="A1383" s="81"/>
      <c r="B1383" s="24"/>
      <c r="C1383" s="21"/>
      <c r="D1383" s="20"/>
      <c r="E1383" s="20"/>
      <c r="F1383" s="21"/>
      <c r="G1383" s="22"/>
      <c r="H1383" s="22">
        <f t="shared" si="157"/>
        <v>9</v>
      </c>
      <c r="I1383" s="21"/>
      <c r="J1383" s="21">
        <v>0</v>
      </c>
      <c r="K1383" s="21">
        <f t="shared" si="156"/>
        <v>0</v>
      </c>
      <c r="L1383" s="21">
        <f t="shared" si="156"/>
        <v>0</v>
      </c>
      <c r="M1383" s="21">
        <f t="shared" si="156"/>
        <v>0</v>
      </c>
      <c r="N1383" s="21">
        <f t="shared" si="156"/>
        <v>0</v>
      </c>
      <c r="O1383" s="21">
        <f t="shared" si="156"/>
        <v>0</v>
      </c>
      <c r="P1383" s="21">
        <f t="shared" si="156"/>
        <v>0</v>
      </c>
      <c r="Q1383" s="21">
        <f t="shared" si="156"/>
        <v>0</v>
      </c>
      <c r="R1383" s="21">
        <f t="shared" si="156"/>
        <v>0</v>
      </c>
      <c r="S1383" s="48"/>
      <c r="T1383" s="48"/>
      <c r="U1383" s="48"/>
      <c r="V1383" s="48"/>
      <c r="W1383" s="80"/>
      <c r="X1383" s="80"/>
      <c r="Y1383" s="80"/>
      <c r="Z1383" s="80"/>
      <c r="AA1383" s="80"/>
      <c r="AB1383" s="80"/>
      <c r="AC1383" s="80"/>
      <c r="AD1383" s="80"/>
    </row>
    <row r="1384" s="80" customFormat="1" hidden="1">
      <c r="A1384" s="81"/>
      <c r="B1384" s="24"/>
      <c r="C1384" s="21"/>
      <c r="D1384" s="20"/>
      <c r="E1384" s="20"/>
      <c r="F1384" s="21"/>
      <c r="G1384" s="22"/>
      <c r="H1384" s="22">
        <f t="shared" si="157"/>
        <v>10</v>
      </c>
      <c r="I1384" s="21"/>
      <c r="J1384" s="21">
        <v>0</v>
      </c>
      <c r="K1384" s="21">
        <f t="shared" ref="K1384:R1447" si="158">J1384</f>
        <v>0</v>
      </c>
      <c r="L1384" s="21">
        <f t="shared" si="158"/>
        <v>0</v>
      </c>
      <c r="M1384" s="21">
        <f t="shared" si="158"/>
        <v>0</v>
      </c>
      <c r="N1384" s="21">
        <f t="shared" si="158"/>
        <v>0</v>
      </c>
      <c r="O1384" s="21">
        <f t="shared" si="158"/>
        <v>0</v>
      </c>
      <c r="P1384" s="21">
        <f t="shared" si="158"/>
        <v>0</v>
      </c>
      <c r="Q1384" s="21">
        <f t="shared" si="158"/>
        <v>0</v>
      </c>
      <c r="R1384" s="21">
        <f t="shared" si="158"/>
        <v>0</v>
      </c>
      <c r="S1384" s="48"/>
      <c r="T1384" s="48"/>
      <c r="U1384" s="48"/>
      <c r="V1384" s="48"/>
      <c r="W1384" s="80"/>
      <c r="X1384" s="80"/>
      <c r="Y1384" s="80"/>
      <c r="Z1384" s="80"/>
      <c r="AA1384" s="80"/>
      <c r="AB1384" s="80"/>
      <c r="AC1384" s="80"/>
      <c r="AD1384" s="80"/>
    </row>
    <row r="1385" s="80" customFormat="1" hidden="1">
      <c r="A1385" s="81"/>
      <c r="B1385" s="24"/>
      <c r="C1385" s="21"/>
      <c r="D1385" s="20"/>
      <c r="E1385" s="20"/>
      <c r="F1385" s="21"/>
      <c r="G1385" s="22"/>
      <c r="H1385" s="22">
        <f t="shared" si="157"/>
        <v>11</v>
      </c>
      <c r="I1385" s="21"/>
      <c r="J1385" s="21">
        <v>0</v>
      </c>
      <c r="K1385" s="21">
        <f t="shared" si="158"/>
        <v>0</v>
      </c>
      <c r="L1385" s="21">
        <f t="shared" si="158"/>
        <v>0</v>
      </c>
      <c r="M1385" s="21">
        <f t="shared" si="158"/>
        <v>0</v>
      </c>
      <c r="N1385" s="21">
        <f t="shared" si="158"/>
        <v>0</v>
      </c>
      <c r="O1385" s="21">
        <f t="shared" si="158"/>
        <v>0</v>
      </c>
      <c r="P1385" s="21">
        <f t="shared" si="158"/>
        <v>0</v>
      </c>
      <c r="Q1385" s="21">
        <f t="shared" si="158"/>
        <v>0</v>
      </c>
      <c r="R1385" s="21">
        <f t="shared" si="158"/>
        <v>0</v>
      </c>
      <c r="S1385" s="48"/>
      <c r="T1385" s="48"/>
      <c r="U1385" s="48"/>
      <c r="V1385" s="48"/>
      <c r="W1385" s="80"/>
      <c r="X1385" s="80"/>
      <c r="Y1385" s="80"/>
      <c r="Z1385" s="80"/>
      <c r="AA1385" s="80"/>
      <c r="AB1385" s="80"/>
      <c r="AC1385" s="80"/>
      <c r="AD1385" s="80"/>
    </row>
    <row r="1386" s="80" customFormat="1" hidden="1">
      <c r="A1386" s="81"/>
      <c r="B1386" s="24"/>
      <c r="C1386" s="21"/>
      <c r="D1386" s="20"/>
      <c r="E1386" s="20"/>
      <c r="F1386" s="21"/>
      <c r="G1386" s="22"/>
      <c r="H1386" s="22">
        <f t="shared" si="157"/>
        <v>12</v>
      </c>
      <c r="I1386" s="21"/>
      <c r="J1386" s="21">
        <v>0</v>
      </c>
      <c r="K1386" s="21">
        <f t="shared" si="158"/>
        <v>0</v>
      </c>
      <c r="L1386" s="21">
        <f t="shared" si="158"/>
        <v>0</v>
      </c>
      <c r="M1386" s="21">
        <f t="shared" si="158"/>
        <v>0</v>
      </c>
      <c r="N1386" s="21">
        <f t="shared" si="158"/>
        <v>0</v>
      </c>
      <c r="O1386" s="21">
        <f t="shared" si="158"/>
        <v>0</v>
      </c>
      <c r="P1386" s="21">
        <f t="shared" si="158"/>
        <v>0</v>
      </c>
      <c r="Q1386" s="21">
        <f t="shared" si="158"/>
        <v>0</v>
      </c>
      <c r="R1386" s="21">
        <f t="shared" si="158"/>
        <v>0</v>
      </c>
      <c r="S1386" s="48"/>
      <c r="T1386" s="48"/>
      <c r="U1386" s="48"/>
      <c r="V1386" s="48"/>
      <c r="W1386" s="80"/>
      <c r="X1386" s="80"/>
      <c r="Y1386" s="80"/>
      <c r="Z1386" s="80"/>
      <c r="AA1386" s="80"/>
      <c r="AB1386" s="80"/>
      <c r="AC1386" s="80"/>
      <c r="AD1386" s="80"/>
    </row>
    <row r="1387" s="80" customFormat="1" hidden="1">
      <c r="A1387" s="81"/>
      <c r="B1387" s="24"/>
      <c r="C1387" s="21"/>
      <c r="D1387" s="20"/>
      <c r="E1387" s="20"/>
      <c r="F1387" s="21"/>
      <c r="G1387" s="22"/>
      <c r="H1387" s="22">
        <f t="shared" si="157"/>
        <v>13</v>
      </c>
      <c r="I1387" s="21"/>
      <c r="J1387" s="21">
        <v>0</v>
      </c>
      <c r="K1387" s="21">
        <f t="shared" si="158"/>
        <v>0</v>
      </c>
      <c r="L1387" s="21">
        <f t="shared" si="158"/>
        <v>0</v>
      </c>
      <c r="M1387" s="21">
        <f t="shared" si="158"/>
        <v>0</v>
      </c>
      <c r="N1387" s="21">
        <f t="shared" si="158"/>
        <v>0</v>
      </c>
      <c r="O1387" s="21">
        <f t="shared" si="158"/>
        <v>0</v>
      </c>
      <c r="P1387" s="21">
        <f t="shared" si="158"/>
        <v>0</v>
      </c>
      <c r="Q1387" s="21">
        <f t="shared" si="158"/>
        <v>0</v>
      </c>
      <c r="R1387" s="21">
        <f t="shared" si="158"/>
        <v>0</v>
      </c>
      <c r="S1387" s="48"/>
      <c r="T1387" s="48"/>
      <c r="U1387" s="48"/>
      <c r="V1387" s="48"/>
      <c r="W1387" s="80"/>
      <c r="X1387" s="80"/>
      <c r="Y1387" s="80"/>
      <c r="Z1387" s="80"/>
      <c r="AA1387" s="80"/>
      <c r="AB1387" s="80"/>
      <c r="AC1387" s="80"/>
      <c r="AD1387" s="80"/>
    </row>
    <row r="1388" s="80" customFormat="1" hidden="1">
      <c r="A1388" s="81"/>
      <c r="B1388" s="24"/>
      <c r="C1388" s="21"/>
      <c r="D1388" s="20"/>
      <c r="E1388" s="20"/>
      <c r="F1388" s="21"/>
      <c r="G1388" s="22"/>
      <c r="H1388" s="22">
        <f t="shared" si="157"/>
        <v>14</v>
      </c>
      <c r="I1388" s="21"/>
      <c r="J1388" s="21">
        <v>0</v>
      </c>
      <c r="K1388" s="21">
        <f t="shared" si="158"/>
        <v>0</v>
      </c>
      <c r="L1388" s="21">
        <f t="shared" si="158"/>
        <v>0</v>
      </c>
      <c r="M1388" s="21">
        <f t="shared" si="158"/>
        <v>0</v>
      </c>
      <c r="N1388" s="21">
        <f t="shared" si="158"/>
        <v>0</v>
      </c>
      <c r="O1388" s="21">
        <f t="shared" si="158"/>
        <v>0</v>
      </c>
      <c r="P1388" s="21">
        <f t="shared" si="158"/>
        <v>0</v>
      </c>
      <c r="Q1388" s="21">
        <f t="shared" si="158"/>
        <v>0</v>
      </c>
      <c r="R1388" s="21">
        <f t="shared" si="158"/>
        <v>0</v>
      </c>
      <c r="S1388" s="48"/>
      <c r="T1388" s="48"/>
      <c r="U1388" s="48"/>
      <c r="V1388" s="48"/>
      <c r="W1388" s="80"/>
      <c r="X1388" s="80"/>
      <c r="Y1388" s="80"/>
      <c r="Z1388" s="80"/>
      <c r="AA1388" s="80"/>
      <c r="AB1388" s="80"/>
      <c r="AC1388" s="80"/>
      <c r="AD1388" s="80"/>
    </row>
    <row r="1389" s="80" customFormat="1" hidden="1">
      <c r="A1389" s="81"/>
      <c r="B1389" s="24"/>
      <c r="C1389" s="21"/>
      <c r="D1389" s="20"/>
      <c r="E1389" s="20"/>
      <c r="F1389" s="21"/>
      <c r="G1389" s="22"/>
      <c r="H1389" s="22">
        <f t="shared" si="157"/>
        <v>15</v>
      </c>
      <c r="I1389" s="21"/>
      <c r="J1389" s="21">
        <v>0</v>
      </c>
      <c r="K1389" s="21">
        <f t="shared" si="158"/>
        <v>0</v>
      </c>
      <c r="L1389" s="21">
        <f t="shared" si="158"/>
        <v>0</v>
      </c>
      <c r="M1389" s="21">
        <f t="shared" si="158"/>
        <v>0</v>
      </c>
      <c r="N1389" s="21">
        <f t="shared" si="158"/>
        <v>0</v>
      </c>
      <c r="O1389" s="21">
        <f t="shared" si="158"/>
        <v>0</v>
      </c>
      <c r="P1389" s="21">
        <f t="shared" si="158"/>
        <v>0</v>
      </c>
      <c r="Q1389" s="21">
        <f t="shared" si="158"/>
        <v>0</v>
      </c>
      <c r="R1389" s="21">
        <f t="shared" si="158"/>
        <v>0</v>
      </c>
      <c r="S1389" s="48"/>
      <c r="T1389" s="48"/>
      <c r="U1389" s="48"/>
      <c r="V1389" s="48"/>
      <c r="W1389" s="80"/>
      <c r="X1389" s="80"/>
      <c r="Y1389" s="80"/>
      <c r="Z1389" s="80"/>
      <c r="AA1389" s="80"/>
      <c r="AB1389" s="80"/>
      <c r="AC1389" s="80"/>
      <c r="AD1389" s="80"/>
    </row>
    <row r="1390" s="80" customFormat="1" hidden="1">
      <c r="A1390" s="81"/>
      <c r="B1390" s="24"/>
      <c r="C1390" s="21"/>
      <c r="D1390" s="20"/>
      <c r="E1390" s="20"/>
      <c r="F1390" s="21"/>
      <c r="G1390" s="22"/>
      <c r="H1390" s="22">
        <f t="shared" si="157"/>
        <v>16</v>
      </c>
      <c r="I1390" s="21"/>
      <c r="J1390" s="21">
        <v>0</v>
      </c>
      <c r="K1390" s="21">
        <f t="shared" si="158"/>
        <v>0</v>
      </c>
      <c r="L1390" s="21">
        <f t="shared" si="158"/>
        <v>0</v>
      </c>
      <c r="M1390" s="21">
        <f t="shared" si="158"/>
        <v>0</v>
      </c>
      <c r="N1390" s="21">
        <f t="shared" si="158"/>
        <v>0</v>
      </c>
      <c r="O1390" s="21">
        <f t="shared" si="158"/>
        <v>0</v>
      </c>
      <c r="P1390" s="21">
        <f t="shared" si="158"/>
        <v>0</v>
      </c>
      <c r="Q1390" s="21">
        <f t="shared" si="158"/>
        <v>0</v>
      </c>
      <c r="R1390" s="21">
        <f t="shared" si="158"/>
        <v>0</v>
      </c>
      <c r="S1390" s="48"/>
      <c r="T1390" s="48"/>
      <c r="U1390" s="48"/>
      <c r="V1390" s="48"/>
      <c r="W1390" s="80"/>
      <c r="X1390" s="80"/>
      <c r="Y1390" s="80"/>
      <c r="Z1390" s="80"/>
      <c r="AA1390" s="80"/>
      <c r="AB1390" s="80"/>
      <c r="AC1390" s="80"/>
      <c r="AD1390" s="80"/>
    </row>
    <row r="1391" s="80" customFormat="1" hidden="1">
      <c r="A1391" s="81"/>
      <c r="B1391" s="24"/>
      <c r="C1391" s="21"/>
      <c r="D1391" s="20"/>
      <c r="E1391" s="20"/>
      <c r="F1391" s="21"/>
      <c r="G1391" s="22"/>
      <c r="H1391" s="22">
        <f t="shared" ref="H1391:H1454" si="159">H1390+1</f>
        <v>17</v>
      </c>
      <c r="I1391" s="21"/>
      <c r="J1391" s="21">
        <v>0</v>
      </c>
      <c r="K1391" s="21">
        <f t="shared" si="158"/>
        <v>0</v>
      </c>
      <c r="L1391" s="21">
        <f t="shared" si="158"/>
        <v>0</v>
      </c>
      <c r="M1391" s="21">
        <f t="shared" si="158"/>
        <v>0</v>
      </c>
      <c r="N1391" s="21">
        <f t="shared" si="158"/>
        <v>0</v>
      </c>
      <c r="O1391" s="21">
        <f t="shared" si="158"/>
        <v>0</v>
      </c>
      <c r="P1391" s="21">
        <f t="shared" si="158"/>
        <v>0</v>
      </c>
      <c r="Q1391" s="21">
        <f t="shared" si="158"/>
        <v>0</v>
      </c>
      <c r="R1391" s="21">
        <f t="shared" si="158"/>
        <v>0</v>
      </c>
      <c r="S1391" s="48"/>
      <c r="T1391" s="48"/>
      <c r="U1391" s="48"/>
      <c r="V1391" s="48"/>
      <c r="W1391" s="80"/>
      <c r="X1391" s="80"/>
      <c r="Y1391" s="80"/>
      <c r="Z1391" s="80"/>
      <c r="AA1391" s="80"/>
      <c r="AB1391" s="80"/>
      <c r="AC1391" s="80"/>
      <c r="AD1391" s="80"/>
    </row>
    <row r="1392" s="80" customFormat="1" hidden="1">
      <c r="A1392" s="81"/>
      <c r="B1392" s="24"/>
      <c r="C1392" s="21"/>
      <c r="D1392" s="20"/>
      <c r="E1392" s="20"/>
      <c r="F1392" s="21"/>
      <c r="G1392" s="22"/>
      <c r="H1392" s="22">
        <f t="shared" si="159"/>
        <v>18</v>
      </c>
      <c r="I1392" s="21"/>
      <c r="J1392" s="21">
        <v>0</v>
      </c>
      <c r="K1392" s="21">
        <f t="shared" si="158"/>
        <v>0</v>
      </c>
      <c r="L1392" s="21">
        <f t="shared" si="158"/>
        <v>0</v>
      </c>
      <c r="M1392" s="21">
        <f t="shared" si="158"/>
        <v>0</v>
      </c>
      <c r="N1392" s="21">
        <f t="shared" si="158"/>
        <v>0</v>
      </c>
      <c r="O1392" s="21">
        <f t="shared" si="158"/>
        <v>0</v>
      </c>
      <c r="P1392" s="21">
        <f t="shared" si="158"/>
        <v>0</v>
      </c>
      <c r="Q1392" s="21">
        <f t="shared" si="158"/>
        <v>0</v>
      </c>
      <c r="R1392" s="21">
        <f t="shared" si="158"/>
        <v>0</v>
      </c>
      <c r="S1392" s="48"/>
      <c r="T1392" s="48"/>
      <c r="U1392" s="48"/>
      <c r="V1392" s="48"/>
      <c r="W1392" s="80"/>
      <c r="X1392" s="80"/>
      <c r="Y1392" s="80"/>
      <c r="Z1392" s="80"/>
      <c r="AA1392" s="80"/>
      <c r="AB1392" s="80"/>
      <c r="AC1392" s="80"/>
      <c r="AD1392" s="80"/>
    </row>
    <row r="1393" s="80" customFormat="1" hidden="1">
      <c r="A1393" s="81"/>
      <c r="B1393" s="24"/>
      <c r="C1393" s="21"/>
      <c r="D1393" s="20"/>
      <c r="E1393" s="20"/>
      <c r="F1393" s="21"/>
      <c r="G1393" s="22"/>
      <c r="H1393" s="22">
        <f t="shared" si="159"/>
        <v>19</v>
      </c>
      <c r="I1393" s="21"/>
      <c r="J1393" s="21">
        <v>0</v>
      </c>
      <c r="K1393" s="21">
        <f t="shared" si="158"/>
        <v>0</v>
      </c>
      <c r="L1393" s="21">
        <f t="shared" si="158"/>
        <v>0</v>
      </c>
      <c r="M1393" s="21">
        <f t="shared" si="158"/>
        <v>0</v>
      </c>
      <c r="N1393" s="21">
        <f t="shared" si="158"/>
        <v>0</v>
      </c>
      <c r="O1393" s="21">
        <f t="shared" si="158"/>
        <v>0</v>
      </c>
      <c r="P1393" s="21">
        <f t="shared" si="158"/>
        <v>0</v>
      </c>
      <c r="Q1393" s="21">
        <f t="shared" si="158"/>
        <v>0</v>
      </c>
      <c r="R1393" s="21">
        <f t="shared" si="158"/>
        <v>0</v>
      </c>
      <c r="S1393" s="48"/>
      <c r="T1393" s="48"/>
      <c r="U1393" s="48"/>
      <c r="V1393" s="48"/>
      <c r="W1393" s="80"/>
      <c r="X1393" s="80"/>
      <c r="Y1393" s="80"/>
      <c r="Z1393" s="80"/>
      <c r="AA1393" s="80"/>
      <c r="AB1393" s="80"/>
      <c r="AC1393" s="80"/>
      <c r="AD1393" s="80"/>
    </row>
    <row r="1394" s="80" customFormat="1" hidden="1">
      <c r="A1394" s="81"/>
      <c r="B1394" s="24"/>
      <c r="C1394" s="21"/>
      <c r="D1394" s="20"/>
      <c r="E1394" s="20"/>
      <c r="F1394" s="21"/>
      <c r="G1394" s="22"/>
      <c r="H1394" s="22">
        <f t="shared" si="159"/>
        <v>20</v>
      </c>
      <c r="I1394" s="21"/>
      <c r="J1394" s="21">
        <v>0</v>
      </c>
      <c r="K1394" s="21">
        <f t="shared" si="158"/>
        <v>0</v>
      </c>
      <c r="L1394" s="21">
        <f t="shared" si="158"/>
        <v>0</v>
      </c>
      <c r="M1394" s="21">
        <f t="shared" si="158"/>
        <v>0</v>
      </c>
      <c r="N1394" s="21">
        <f t="shared" si="158"/>
        <v>0</v>
      </c>
      <c r="O1394" s="21">
        <f t="shared" si="158"/>
        <v>0</v>
      </c>
      <c r="P1394" s="21">
        <f t="shared" si="158"/>
        <v>0</v>
      </c>
      <c r="Q1394" s="21">
        <f t="shared" si="158"/>
        <v>0</v>
      </c>
      <c r="R1394" s="21">
        <f t="shared" si="158"/>
        <v>0</v>
      </c>
      <c r="S1394" s="48"/>
      <c r="T1394" s="48"/>
      <c r="U1394" s="48"/>
      <c r="V1394" s="48"/>
      <c r="W1394" s="80"/>
      <c r="X1394" s="80"/>
      <c r="Y1394" s="80"/>
      <c r="Z1394" s="80"/>
      <c r="AA1394" s="80"/>
      <c r="AB1394" s="80"/>
      <c r="AC1394" s="80"/>
      <c r="AD1394" s="80"/>
    </row>
    <row r="1395" s="80" customFormat="1" hidden="1">
      <c r="A1395" s="81"/>
      <c r="B1395" s="24"/>
      <c r="C1395" s="21"/>
      <c r="D1395" s="20"/>
      <c r="E1395" s="20"/>
      <c r="F1395" s="21"/>
      <c r="G1395" s="22"/>
      <c r="H1395" s="22">
        <f t="shared" si="159"/>
        <v>21</v>
      </c>
      <c r="I1395" s="21"/>
      <c r="J1395" s="21">
        <v>0</v>
      </c>
      <c r="K1395" s="21">
        <f t="shared" si="158"/>
        <v>0</v>
      </c>
      <c r="L1395" s="21">
        <f t="shared" si="158"/>
        <v>0</v>
      </c>
      <c r="M1395" s="21">
        <f t="shared" si="158"/>
        <v>0</v>
      </c>
      <c r="N1395" s="21">
        <f t="shared" si="158"/>
        <v>0</v>
      </c>
      <c r="O1395" s="21">
        <f t="shared" si="158"/>
        <v>0</v>
      </c>
      <c r="P1395" s="21">
        <f t="shared" si="158"/>
        <v>0</v>
      </c>
      <c r="Q1395" s="21">
        <f t="shared" si="158"/>
        <v>0</v>
      </c>
      <c r="R1395" s="21">
        <f t="shared" si="158"/>
        <v>0</v>
      </c>
      <c r="S1395" s="48"/>
      <c r="T1395" s="48"/>
      <c r="U1395" s="48"/>
      <c r="V1395" s="48"/>
      <c r="W1395" s="80"/>
      <c r="X1395" s="80"/>
      <c r="Y1395" s="80"/>
      <c r="Z1395" s="80"/>
      <c r="AA1395" s="80"/>
      <c r="AB1395" s="80"/>
      <c r="AC1395" s="80"/>
      <c r="AD1395" s="80"/>
    </row>
    <row r="1396" s="80" customFormat="1" hidden="1">
      <c r="A1396" s="81"/>
      <c r="B1396" s="24"/>
      <c r="C1396" s="21"/>
      <c r="D1396" s="20"/>
      <c r="E1396" s="20"/>
      <c r="F1396" s="21"/>
      <c r="G1396" s="22"/>
      <c r="H1396" s="22">
        <f t="shared" si="159"/>
        <v>22</v>
      </c>
      <c r="I1396" s="21"/>
      <c r="J1396" s="21">
        <v>0</v>
      </c>
      <c r="K1396" s="21">
        <f t="shared" si="158"/>
        <v>0</v>
      </c>
      <c r="L1396" s="21">
        <f t="shared" si="158"/>
        <v>0</v>
      </c>
      <c r="M1396" s="21">
        <f t="shared" si="158"/>
        <v>0</v>
      </c>
      <c r="N1396" s="21">
        <f t="shared" si="158"/>
        <v>0</v>
      </c>
      <c r="O1396" s="21">
        <f t="shared" si="158"/>
        <v>0</v>
      </c>
      <c r="P1396" s="21">
        <f t="shared" si="158"/>
        <v>0</v>
      </c>
      <c r="Q1396" s="21">
        <f t="shared" si="158"/>
        <v>0</v>
      </c>
      <c r="R1396" s="21">
        <f t="shared" si="158"/>
        <v>0</v>
      </c>
      <c r="S1396" s="48"/>
      <c r="T1396" s="48"/>
      <c r="U1396" s="48"/>
      <c r="V1396" s="48"/>
      <c r="W1396" s="80"/>
      <c r="X1396" s="80"/>
      <c r="Y1396" s="80"/>
      <c r="Z1396" s="80"/>
      <c r="AA1396" s="80"/>
      <c r="AB1396" s="80"/>
      <c r="AC1396" s="80"/>
      <c r="AD1396" s="80"/>
    </row>
    <row r="1397" s="80" customFormat="1" hidden="1">
      <c r="A1397" s="81"/>
      <c r="B1397" s="24"/>
      <c r="C1397" s="21"/>
      <c r="D1397" s="20"/>
      <c r="E1397" s="20"/>
      <c r="F1397" s="21"/>
      <c r="G1397" s="22"/>
      <c r="H1397" s="22">
        <f t="shared" si="159"/>
        <v>23</v>
      </c>
      <c r="I1397" s="21"/>
      <c r="J1397" s="21">
        <v>0</v>
      </c>
      <c r="K1397" s="21">
        <f t="shared" si="158"/>
        <v>0</v>
      </c>
      <c r="L1397" s="21">
        <f t="shared" si="158"/>
        <v>0</v>
      </c>
      <c r="M1397" s="21">
        <f t="shared" si="158"/>
        <v>0</v>
      </c>
      <c r="N1397" s="21">
        <f t="shared" si="158"/>
        <v>0</v>
      </c>
      <c r="O1397" s="21">
        <f t="shared" si="158"/>
        <v>0</v>
      </c>
      <c r="P1397" s="21">
        <f t="shared" si="158"/>
        <v>0</v>
      </c>
      <c r="Q1397" s="21">
        <f t="shared" si="158"/>
        <v>0</v>
      </c>
      <c r="R1397" s="21">
        <f>Q1397</f>
        <v>0</v>
      </c>
      <c r="S1397" s="48"/>
      <c r="T1397" s="48"/>
      <c r="U1397" s="48"/>
      <c r="V1397" s="48"/>
      <c r="W1397" s="80"/>
      <c r="X1397" s="80"/>
      <c r="Y1397" s="80"/>
      <c r="Z1397" s="80"/>
      <c r="AA1397" s="80"/>
      <c r="AB1397" s="80"/>
      <c r="AC1397" s="80"/>
      <c r="AD1397" s="80"/>
    </row>
    <row r="1398" s="80" customFormat="1">
      <c r="A1398" s="81"/>
      <c r="B1398" s="24"/>
      <c r="C1398" s="21"/>
      <c r="D1398" s="20"/>
      <c r="E1398" s="20"/>
      <c r="F1398" s="21"/>
      <c r="G1398" s="22"/>
      <c r="H1398" s="48"/>
      <c r="I1398" s="48"/>
      <c r="M1398" s="48"/>
      <c r="N1398" s="48"/>
      <c r="O1398" s="48"/>
      <c r="P1398" s="48"/>
      <c r="Q1398" s="48"/>
      <c r="R1398" s="21"/>
      <c r="S1398" s="48"/>
      <c r="T1398" s="48"/>
      <c r="U1398" s="48"/>
      <c r="V1398" s="48"/>
      <c r="W1398" s="80"/>
      <c r="X1398" s="80"/>
      <c r="Y1398" s="80"/>
      <c r="Z1398" s="80"/>
      <c r="AA1398" s="80"/>
      <c r="AB1398" s="80"/>
      <c r="AC1398" s="80"/>
      <c r="AD1398" s="80"/>
    </row>
    <row r="1399" s="80" customFormat="1">
      <c r="A1399" s="81"/>
      <c r="B1399" s="24" t="s">
        <v>140</v>
      </c>
      <c r="C1399" s="22"/>
      <c r="D1399" s="20" t="s">
        <v>3707</v>
      </c>
      <c r="E1399" s="20" t="s">
        <v>3707</v>
      </c>
      <c r="F1399" s="21" t="s">
        <v>38</v>
      </c>
      <c r="G1399" s="22">
        <v>5</v>
      </c>
      <c r="H1399" s="48"/>
      <c r="I1399" s="48"/>
      <c r="J1399" s="21"/>
      <c r="K1399" s="21"/>
      <c r="L1399" s="21"/>
      <c r="M1399" s="21"/>
      <c r="N1399" s="21"/>
      <c r="O1399" s="21"/>
      <c r="P1399" s="21"/>
      <c r="Q1399" s="21"/>
      <c r="R1399" s="21"/>
      <c r="S1399" s="48"/>
      <c r="T1399" s="48"/>
      <c r="U1399" s="48"/>
      <c r="V1399" s="48"/>
      <c r="W1399" s="80"/>
      <c r="X1399" s="80"/>
      <c r="Y1399" s="80"/>
      <c r="Z1399" s="80"/>
      <c r="AA1399" s="80"/>
      <c r="AB1399" s="80"/>
      <c r="AC1399" s="80"/>
      <c r="AD1399" s="80"/>
    </row>
    <row r="1400" s="80" customFormat="1">
      <c r="A1400" s="81"/>
      <c r="B1400" s="24" t="s">
        <v>964</v>
      </c>
      <c r="C1400" s="22" t="s">
        <v>3687</v>
      </c>
      <c r="D1400" s="20" t="s">
        <v>3689</v>
      </c>
      <c r="E1400" s="20"/>
      <c r="F1400" s="48"/>
      <c r="G1400" s="81"/>
      <c r="H1400" s="48"/>
      <c r="I1400" s="48"/>
      <c r="K1400" s="61"/>
      <c r="M1400" s="48"/>
      <c r="N1400" s="48"/>
      <c r="O1400" s="48"/>
      <c r="P1400" s="48"/>
      <c r="Q1400" s="48"/>
      <c r="R1400" s="21"/>
      <c r="S1400" s="48"/>
      <c r="T1400" s="48"/>
      <c r="U1400" s="48"/>
      <c r="V1400" s="48"/>
      <c r="W1400" s="80"/>
      <c r="X1400" s="80"/>
      <c r="Y1400" s="80"/>
      <c r="Z1400" s="80"/>
      <c r="AA1400" s="80"/>
      <c r="AB1400" s="80"/>
      <c r="AC1400" s="80"/>
      <c r="AD1400" s="80"/>
    </row>
    <row r="1401" s="80" customFormat="1">
      <c r="A1401" s="81"/>
      <c r="B1401" s="20" t="s">
        <v>3422</v>
      </c>
      <c r="C1401" s="21" t="s">
        <v>3423</v>
      </c>
      <c r="D1401" s="20"/>
      <c r="E1401" s="20"/>
      <c r="F1401" s="48"/>
      <c r="G1401" s="81"/>
      <c r="H1401" s="22">
        <v>0</v>
      </c>
      <c r="I1401" s="21"/>
      <c r="J1401" s="21">
        <v>0.080000000000000002</v>
      </c>
      <c r="K1401" s="21">
        <f t="shared" si="158"/>
        <v>0.080000000000000002</v>
      </c>
      <c r="L1401" s="21">
        <f t="shared" si="158"/>
        <v>0.080000000000000002</v>
      </c>
      <c r="M1401" s="21">
        <f t="shared" si="158"/>
        <v>0.080000000000000002</v>
      </c>
      <c r="N1401" s="21">
        <f t="shared" si="158"/>
        <v>0.080000000000000002</v>
      </c>
      <c r="O1401" s="21">
        <f t="shared" si="158"/>
        <v>0.080000000000000002</v>
      </c>
      <c r="P1401" s="21">
        <f t="shared" si="158"/>
        <v>0.080000000000000002</v>
      </c>
      <c r="Q1401" s="21">
        <f t="shared" si="158"/>
        <v>0.080000000000000002</v>
      </c>
      <c r="R1401" s="21">
        <f>Q1401</f>
        <v>0.080000000000000002</v>
      </c>
      <c r="S1401" s="48"/>
      <c r="T1401" s="48"/>
      <c r="U1401" s="48"/>
      <c r="V1401" s="48"/>
      <c r="W1401" s="80"/>
      <c r="X1401" s="80"/>
      <c r="Y1401" s="80"/>
      <c r="Z1401" s="80"/>
      <c r="AA1401" s="80"/>
      <c r="AB1401" s="80"/>
      <c r="AC1401" s="80"/>
      <c r="AD1401" s="80"/>
    </row>
    <row r="1402" s="80" customFormat="1">
      <c r="A1402" s="81"/>
      <c r="B1402" s="24" t="s">
        <v>3702</v>
      </c>
      <c r="C1402" s="21" t="s">
        <v>3703</v>
      </c>
      <c r="D1402" s="20"/>
      <c r="E1402" s="20"/>
      <c r="F1402" s="48"/>
      <c r="G1402" s="81"/>
      <c r="H1402" s="22">
        <f t="shared" si="159"/>
        <v>1</v>
      </c>
      <c r="I1402" s="21"/>
      <c r="J1402" s="21">
        <v>0.080000000000000002</v>
      </c>
      <c r="K1402" s="21">
        <f t="shared" si="158"/>
        <v>0.080000000000000002</v>
      </c>
      <c r="L1402" s="21">
        <f t="shared" si="158"/>
        <v>0.080000000000000002</v>
      </c>
      <c r="M1402" s="21">
        <f t="shared" si="158"/>
        <v>0.080000000000000002</v>
      </c>
      <c r="N1402" s="21">
        <f t="shared" si="158"/>
        <v>0.080000000000000002</v>
      </c>
      <c r="O1402" s="21">
        <f t="shared" si="158"/>
        <v>0.080000000000000002</v>
      </c>
      <c r="P1402" s="21">
        <f t="shared" si="158"/>
        <v>0.080000000000000002</v>
      </c>
      <c r="Q1402" s="21">
        <f t="shared" si="158"/>
        <v>0.080000000000000002</v>
      </c>
      <c r="R1402" s="21">
        <f t="shared" si="158"/>
        <v>0.080000000000000002</v>
      </c>
      <c r="S1402" s="48"/>
      <c r="T1402" s="48"/>
      <c r="U1402" s="48"/>
      <c r="V1402" s="48"/>
      <c r="W1402" s="80"/>
      <c r="X1402" s="80"/>
      <c r="Y1402" s="80"/>
      <c r="Z1402" s="80"/>
      <c r="AA1402" s="80"/>
      <c r="AB1402" s="80"/>
      <c r="AC1402" s="80"/>
      <c r="AD1402" s="80"/>
    </row>
    <row r="1403" s="80" customFormat="1">
      <c r="A1403" s="81"/>
      <c r="B1403" s="20" t="s">
        <v>3705</v>
      </c>
      <c r="C1403" s="21" t="s">
        <v>3706</v>
      </c>
      <c r="D1403" s="20"/>
      <c r="E1403" s="20"/>
      <c r="F1403" s="48"/>
      <c r="G1403" s="81"/>
      <c r="H1403" s="22">
        <f t="shared" si="159"/>
        <v>2</v>
      </c>
      <c r="I1403" s="21"/>
      <c r="J1403" s="21">
        <v>0.080000000000000002</v>
      </c>
      <c r="K1403" s="21">
        <f t="shared" si="158"/>
        <v>0.080000000000000002</v>
      </c>
      <c r="L1403" s="21">
        <f t="shared" si="158"/>
        <v>0.080000000000000002</v>
      </c>
      <c r="M1403" s="21">
        <f t="shared" si="158"/>
        <v>0.080000000000000002</v>
      </c>
      <c r="N1403" s="21">
        <f t="shared" si="158"/>
        <v>0.080000000000000002</v>
      </c>
      <c r="O1403" s="21">
        <f t="shared" si="158"/>
        <v>0.080000000000000002</v>
      </c>
      <c r="P1403" s="21">
        <f t="shared" si="158"/>
        <v>0.080000000000000002</v>
      </c>
      <c r="Q1403" s="21">
        <f t="shared" si="158"/>
        <v>0.080000000000000002</v>
      </c>
      <c r="R1403" s="21">
        <f t="shared" si="158"/>
        <v>0.080000000000000002</v>
      </c>
      <c r="S1403" s="48"/>
      <c r="T1403" s="48"/>
      <c r="U1403" s="48"/>
      <c r="V1403" s="48"/>
      <c r="W1403" s="80"/>
      <c r="X1403" s="80"/>
      <c r="Y1403" s="80"/>
      <c r="Z1403" s="80"/>
      <c r="AA1403" s="80"/>
      <c r="AB1403" s="80"/>
      <c r="AC1403" s="80"/>
      <c r="AD1403" s="80"/>
    </row>
    <row r="1404" s="80" customFormat="1">
      <c r="A1404" s="81"/>
      <c r="B1404" s="24" t="s">
        <v>967</v>
      </c>
      <c r="C1404" s="20" t="s">
        <v>3708</v>
      </c>
      <c r="D1404" s="20"/>
      <c r="E1404" s="20"/>
      <c r="F1404" s="48"/>
      <c r="G1404" s="81"/>
      <c r="H1404" s="22">
        <f t="shared" si="159"/>
        <v>3</v>
      </c>
      <c r="I1404" s="21"/>
      <c r="J1404" s="21">
        <v>0.080000000000000002</v>
      </c>
      <c r="K1404" s="21">
        <f t="shared" si="158"/>
        <v>0.080000000000000002</v>
      </c>
      <c r="L1404" s="21">
        <f t="shared" si="158"/>
        <v>0.080000000000000002</v>
      </c>
      <c r="M1404" s="21">
        <f t="shared" si="158"/>
        <v>0.080000000000000002</v>
      </c>
      <c r="N1404" s="21">
        <f t="shared" si="158"/>
        <v>0.080000000000000002</v>
      </c>
      <c r="O1404" s="21">
        <f t="shared" si="158"/>
        <v>0.080000000000000002</v>
      </c>
      <c r="P1404" s="21">
        <f t="shared" si="158"/>
        <v>0.080000000000000002</v>
      </c>
      <c r="Q1404" s="21">
        <f t="shared" si="158"/>
        <v>0.080000000000000002</v>
      </c>
      <c r="R1404" s="21">
        <f t="shared" si="158"/>
        <v>0.080000000000000002</v>
      </c>
      <c r="S1404" s="48"/>
      <c r="T1404" s="48"/>
      <c r="U1404" s="48"/>
      <c r="V1404" s="48"/>
      <c r="W1404" s="80"/>
      <c r="X1404" s="80"/>
      <c r="Y1404" s="80"/>
      <c r="Z1404" s="80"/>
      <c r="AA1404" s="80"/>
      <c r="AB1404" s="80"/>
      <c r="AC1404" s="80"/>
      <c r="AD1404" s="80"/>
    </row>
    <row r="1405" s="80" customFormat="1">
      <c r="A1405" s="81"/>
      <c r="B1405" s="24" t="s">
        <v>968</v>
      </c>
      <c r="C1405" s="24" t="s">
        <v>3709</v>
      </c>
      <c r="D1405" s="20"/>
      <c r="E1405" s="20"/>
      <c r="F1405" s="48"/>
      <c r="G1405" s="81"/>
      <c r="H1405" s="22">
        <f t="shared" si="159"/>
        <v>4</v>
      </c>
      <c r="I1405" s="21"/>
      <c r="J1405" s="21">
        <v>0.080000000000000002</v>
      </c>
      <c r="K1405" s="21">
        <f t="shared" si="158"/>
        <v>0.080000000000000002</v>
      </c>
      <c r="L1405" s="21">
        <f t="shared" si="158"/>
        <v>0.080000000000000002</v>
      </c>
      <c r="M1405" s="21">
        <f t="shared" si="158"/>
        <v>0.080000000000000002</v>
      </c>
      <c r="N1405" s="21">
        <f t="shared" si="158"/>
        <v>0.080000000000000002</v>
      </c>
      <c r="O1405" s="21">
        <f t="shared" si="158"/>
        <v>0.080000000000000002</v>
      </c>
      <c r="P1405" s="21">
        <f t="shared" si="158"/>
        <v>0.080000000000000002</v>
      </c>
      <c r="Q1405" s="21">
        <f t="shared" si="158"/>
        <v>0.080000000000000002</v>
      </c>
      <c r="R1405" s="21">
        <f t="shared" si="158"/>
        <v>0.080000000000000002</v>
      </c>
      <c r="S1405" s="48"/>
      <c r="T1405" s="48"/>
      <c r="U1405" s="48"/>
      <c r="V1405" s="48"/>
      <c r="W1405" s="80"/>
      <c r="X1405" s="80"/>
      <c r="Y1405" s="80"/>
      <c r="Z1405" s="80"/>
      <c r="AA1405" s="80"/>
      <c r="AB1405" s="80"/>
      <c r="AC1405" s="80"/>
      <c r="AD1405" s="80"/>
    </row>
    <row r="1406" s="80" customFormat="1">
      <c r="A1406" s="81"/>
      <c r="B1406" s="24" t="s">
        <v>969</v>
      </c>
      <c r="C1406" s="155" t="s">
        <v>3710</v>
      </c>
      <c r="D1406" s="20"/>
      <c r="E1406" s="20"/>
      <c r="F1406" s="48"/>
      <c r="G1406" s="81"/>
      <c r="H1406" s="22">
        <f t="shared" si="159"/>
        <v>5</v>
      </c>
      <c r="I1406" s="21"/>
      <c r="J1406" s="21">
        <v>0.080000000000000002</v>
      </c>
      <c r="K1406" s="21">
        <f t="shared" si="158"/>
        <v>0.080000000000000002</v>
      </c>
      <c r="L1406" s="21">
        <f t="shared" si="158"/>
        <v>0.080000000000000002</v>
      </c>
      <c r="M1406" s="21">
        <f t="shared" si="158"/>
        <v>0.080000000000000002</v>
      </c>
      <c r="N1406" s="21">
        <f t="shared" si="158"/>
        <v>0.080000000000000002</v>
      </c>
      <c r="O1406" s="21">
        <f t="shared" si="158"/>
        <v>0.080000000000000002</v>
      </c>
      <c r="P1406" s="21">
        <f t="shared" si="158"/>
        <v>0.080000000000000002</v>
      </c>
      <c r="Q1406" s="21">
        <f t="shared" si="158"/>
        <v>0.080000000000000002</v>
      </c>
      <c r="R1406" s="21">
        <f t="shared" si="158"/>
        <v>0.080000000000000002</v>
      </c>
      <c r="S1406" s="48"/>
      <c r="T1406" s="48"/>
      <c r="U1406" s="48"/>
      <c r="V1406" s="48"/>
      <c r="W1406" s="80"/>
      <c r="X1406" s="80"/>
      <c r="Y1406" s="80"/>
      <c r="Z1406" s="80"/>
      <c r="AA1406" s="80"/>
      <c r="AB1406" s="80"/>
      <c r="AC1406" s="80"/>
      <c r="AD1406" s="80"/>
    </row>
    <row r="1407" s="80" customFormat="1">
      <c r="A1407" s="81"/>
      <c r="B1407" s="24" t="s">
        <v>957</v>
      </c>
      <c r="C1407" s="155" t="s">
        <v>3698</v>
      </c>
      <c r="D1407" s="20"/>
      <c r="E1407" s="20"/>
      <c r="F1407" s="48"/>
      <c r="G1407" s="81"/>
      <c r="H1407" s="22">
        <f t="shared" si="159"/>
        <v>6</v>
      </c>
      <c r="I1407" s="21"/>
      <c r="J1407" s="21">
        <v>0.089999999999999997</v>
      </c>
      <c r="K1407" s="21">
        <f t="shared" si="158"/>
        <v>0.089999999999999997</v>
      </c>
      <c r="L1407" s="21">
        <f t="shared" si="158"/>
        <v>0.089999999999999997</v>
      </c>
      <c r="M1407" s="21">
        <f t="shared" si="158"/>
        <v>0.089999999999999997</v>
      </c>
      <c r="N1407" s="21">
        <f t="shared" si="158"/>
        <v>0.089999999999999997</v>
      </c>
      <c r="O1407" s="21">
        <f t="shared" si="158"/>
        <v>0.089999999999999997</v>
      </c>
      <c r="P1407" s="21">
        <f t="shared" si="158"/>
        <v>0.089999999999999997</v>
      </c>
      <c r="Q1407" s="21">
        <f t="shared" si="158"/>
        <v>0.089999999999999997</v>
      </c>
      <c r="R1407" s="21">
        <f t="shared" si="158"/>
        <v>0.089999999999999997</v>
      </c>
      <c r="S1407" s="48"/>
      <c r="T1407" s="48"/>
      <c r="U1407" s="48"/>
      <c r="V1407" s="48"/>
      <c r="W1407" s="80"/>
      <c r="X1407" s="80"/>
      <c r="Y1407" s="80"/>
      <c r="Z1407" s="80"/>
      <c r="AA1407" s="80"/>
      <c r="AB1407" s="80"/>
      <c r="AC1407" s="80"/>
      <c r="AD1407" s="80"/>
    </row>
    <row r="1408" s="80" customFormat="1">
      <c r="A1408" s="81"/>
      <c r="B1408" s="24" t="s">
        <v>3711</v>
      </c>
      <c r="C1408" s="22" t="s">
        <v>3712</v>
      </c>
      <c r="D1408" s="20"/>
      <c r="E1408" s="20"/>
      <c r="F1408" s="48"/>
      <c r="G1408" s="81"/>
      <c r="H1408" s="22">
        <f t="shared" si="159"/>
        <v>7</v>
      </c>
      <c r="I1408" s="21"/>
      <c r="J1408" s="21">
        <v>0.11</v>
      </c>
      <c r="K1408" s="21">
        <f t="shared" si="158"/>
        <v>0.11</v>
      </c>
      <c r="L1408" s="21">
        <f t="shared" si="158"/>
        <v>0.11</v>
      </c>
      <c r="M1408" s="21">
        <f t="shared" si="158"/>
        <v>0.11</v>
      </c>
      <c r="N1408" s="21">
        <f t="shared" si="158"/>
        <v>0.11</v>
      </c>
      <c r="O1408" s="21">
        <f t="shared" si="158"/>
        <v>0.11</v>
      </c>
      <c r="P1408" s="21">
        <f t="shared" si="158"/>
        <v>0.11</v>
      </c>
      <c r="Q1408" s="21">
        <f t="shared" si="158"/>
        <v>0.11</v>
      </c>
      <c r="R1408" s="21">
        <f t="shared" si="158"/>
        <v>0.11</v>
      </c>
      <c r="S1408" s="48"/>
      <c r="T1408" s="48"/>
      <c r="U1408" s="48"/>
      <c r="V1408" s="48"/>
      <c r="W1408" s="80"/>
      <c r="X1408" s="80"/>
      <c r="Y1408" s="80"/>
      <c r="Z1408" s="80"/>
      <c r="AA1408" s="80"/>
      <c r="AB1408" s="80"/>
      <c r="AC1408" s="80"/>
      <c r="AD1408" s="80"/>
    </row>
    <row r="1409" s="80" customFormat="1">
      <c r="A1409" s="81"/>
      <c r="B1409" s="20" t="s">
        <v>3699</v>
      </c>
      <c r="C1409" s="20" t="s">
        <v>3700</v>
      </c>
      <c r="D1409" s="20"/>
      <c r="E1409" s="20"/>
      <c r="F1409" s="48"/>
      <c r="G1409" s="81"/>
      <c r="H1409" s="22">
        <f t="shared" si="159"/>
        <v>8</v>
      </c>
      <c r="I1409" s="21"/>
      <c r="J1409" s="21">
        <v>0.12</v>
      </c>
      <c r="K1409" s="21">
        <f t="shared" si="158"/>
        <v>0.12</v>
      </c>
      <c r="L1409" s="21">
        <f t="shared" si="158"/>
        <v>0.12</v>
      </c>
      <c r="M1409" s="21">
        <f t="shared" si="158"/>
        <v>0.12</v>
      </c>
      <c r="N1409" s="21">
        <f t="shared" si="158"/>
        <v>0.12</v>
      </c>
      <c r="O1409" s="21">
        <f t="shared" si="158"/>
        <v>0.12</v>
      </c>
      <c r="P1409" s="21">
        <f t="shared" si="158"/>
        <v>0.12</v>
      </c>
      <c r="Q1409" s="21">
        <f t="shared" si="158"/>
        <v>0.12</v>
      </c>
      <c r="R1409" s="21">
        <f t="shared" si="158"/>
        <v>0.12</v>
      </c>
      <c r="S1409" s="48"/>
      <c r="T1409" s="48"/>
      <c r="U1409" s="48"/>
      <c r="V1409" s="48"/>
      <c r="W1409" s="80"/>
      <c r="X1409" s="80"/>
      <c r="Y1409" s="80"/>
      <c r="Z1409" s="80"/>
      <c r="AA1409" s="80"/>
      <c r="AB1409" s="80"/>
      <c r="AC1409" s="80"/>
      <c r="AD1409" s="80"/>
    </row>
    <row r="1410" s="80" customFormat="1">
      <c r="A1410" s="81"/>
      <c r="B1410" s="20"/>
      <c r="C1410" s="20"/>
      <c r="D1410" s="20"/>
      <c r="E1410" s="20"/>
      <c r="F1410" s="48"/>
      <c r="G1410" s="81"/>
      <c r="H1410" s="22">
        <f t="shared" si="159"/>
        <v>9</v>
      </c>
      <c r="I1410" s="21"/>
      <c r="J1410" s="21">
        <v>0.14000000000000001</v>
      </c>
      <c r="K1410" s="21">
        <f t="shared" si="158"/>
        <v>0.14000000000000001</v>
      </c>
      <c r="L1410" s="21">
        <f t="shared" si="158"/>
        <v>0.14000000000000001</v>
      </c>
      <c r="M1410" s="21">
        <f t="shared" si="158"/>
        <v>0.14000000000000001</v>
      </c>
      <c r="N1410" s="21">
        <f t="shared" si="158"/>
        <v>0.14000000000000001</v>
      </c>
      <c r="O1410" s="21">
        <f t="shared" si="158"/>
        <v>0.14000000000000001</v>
      </c>
      <c r="P1410" s="21">
        <f t="shared" si="158"/>
        <v>0.14000000000000001</v>
      </c>
      <c r="Q1410" s="21">
        <f t="shared" si="158"/>
        <v>0.14000000000000001</v>
      </c>
      <c r="R1410" s="21">
        <f t="shared" si="158"/>
        <v>0.14000000000000001</v>
      </c>
      <c r="S1410" s="48"/>
      <c r="T1410" s="48"/>
      <c r="U1410" s="48"/>
      <c r="V1410" s="48"/>
      <c r="W1410" s="80"/>
      <c r="X1410" s="80"/>
      <c r="Y1410" s="80"/>
      <c r="Z1410" s="80"/>
      <c r="AA1410" s="80"/>
      <c r="AB1410" s="80"/>
      <c r="AC1410" s="80"/>
      <c r="AD1410" s="80"/>
    </row>
    <row r="1411" s="80" customFormat="1">
      <c r="A1411" s="81"/>
      <c r="B1411" s="20"/>
      <c r="C1411" s="20"/>
      <c r="D1411" s="20"/>
      <c r="E1411" s="20"/>
      <c r="F1411" s="48"/>
      <c r="G1411" s="81"/>
      <c r="H1411" s="22">
        <f t="shared" si="159"/>
        <v>10</v>
      </c>
      <c r="I1411" s="21"/>
      <c r="J1411" s="21">
        <v>0.13</v>
      </c>
      <c r="K1411" s="21">
        <f t="shared" si="158"/>
        <v>0.13</v>
      </c>
      <c r="L1411" s="21">
        <f t="shared" si="158"/>
        <v>0.13</v>
      </c>
      <c r="M1411" s="21">
        <f t="shared" si="158"/>
        <v>0.13</v>
      </c>
      <c r="N1411" s="21">
        <f t="shared" si="158"/>
        <v>0.13</v>
      </c>
      <c r="O1411" s="21">
        <f t="shared" si="158"/>
        <v>0.13</v>
      </c>
      <c r="P1411" s="21">
        <f t="shared" si="158"/>
        <v>0.13</v>
      </c>
      <c r="Q1411" s="21">
        <f t="shared" si="158"/>
        <v>0.13</v>
      </c>
      <c r="R1411" s="21">
        <f t="shared" si="158"/>
        <v>0.13</v>
      </c>
      <c r="S1411" s="48"/>
      <c r="T1411" s="48"/>
      <c r="U1411" s="48"/>
      <c r="V1411" s="48"/>
      <c r="W1411" s="80"/>
      <c r="X1411" s="80"/>
      <c r="Y1411" s="80"/>
      <c r="Z1411" s="80"/>
      <c r="AA1411" s="80"/>
      <c r="AB1411" s="80"/>
      <c r="AC1411" s="80"/>
      <c r="AD1411" s="80"/>
    </row>
    <row r="1412" s="80" customFormat="1">
      <c r="A1412" s="81"/>
      <c r="B1412" s="20"/>
      <c r="C1412" s="20"/>
      <c r="D1412" s="20"/>
      <c r="E1412" s="20"/>
      <c r="F1412" s="48"/>
      <c r="G1412" s="81"/>
      <c r="H1412" s="22">
        <f t="shared" si="159"/>
        <v>11</v>
      </c>
      <c r="I1412" s="21"/>
      <c r="J1412" s="21">
        <v>0.13</v>
      </c>
      <c r="K1412" s="21">
        <f t="shared" si="158"/>
        <v>0.13</v>
      </c>
      <c r="L1412" s="21">
        <f t="shared" si="158"/>
        <v>0.13</v>
      </c>
      <c r="M1412" s="21">
        <f t="shared" si="158"/>
        <v>0.13</v>
      </c>
      <c r="N1412" s="21">
        <f t="shared" si="158"/>
        <v>0.13</v>
      </c>
      <c r="O1412" s="21">
        <f t="shared" si="158"/>
        <v>0.13</v>
      </c>
      <c r="P1412" s="21">
        <f t="shared" si="158"/>
        <v>0.13</v>
      </c>
      <c r="Q1412" s="21">
        <f t="shared" si="158"/>
        <v>0.13</v>
      </c>
      <c r="R1412" s="21">
        <f t="shared" si="158"/>
        <v>0.13</v>
      </c>
      <c r="S1412" s="48"/>
      <c r="T1412" s="48"/>
      <c r="U1412" s="48"/>
      <c r="V1412" s="48"/>
      <c r="W1412" s="80"/>
      <c r="X1412" s="80"/>
      <c r="Y1412" s="80"/>
      <c r="Z1412" s="80"/>
      <c r="AA1412" s="80"/>
      <c r="AB1412" s="80"/>
      <c r="AC1412" s="80"/>
      <c r="AD1412" s="80"/>
    </row>
    <row r="1413" s="80" customFormat="1">
      <c r="A1413" s="81"/>
      <c r="B1413" s="20"/>
      <c r="C1413" s="20"/>
      <c r="D1413" s="20"/>
      <c r="E1413" s="20"/>
      <c r="F1413" s="48"/>
      <c r="G1413" s="81"/>
      <c r="H1413" s="22">
        <f t="shared" si="159"/>
        <v>12</v>
      </c>
      <c r="I1413" s="21"/>
      <c r="J1413" s="21">
        <v>0.14000000000000001</v>
      </c>
      <c r="K1413" s="21">
        <f t="shared" si="158"/>
        <v>0.14000000000000001</v>
      </c>
      <c r="L1413" s="21">
        <f t="shared" si="158"/>
        <v>0.14000000000000001</v>
      </c>
      <c r="M1413" s="21">
        <f t="shared" si="158"/>
        <v>0.14000000000000001</v>
      </c>
      <c r="N1413" s="21">
        <f t="shared" si="158"/>
        <v>0.14000000000000001</v>
      </c>
      <c r="O1413" s="21">
        <f t="shared" si="158"/>
        <v>0.14000000000000001</v>
      </c>
      <c r="P1413" s="21">
        <f t="shared" si="158"/>
        <v>0.14000000000000001</v>
      </c>
      <c r="Q1413" s="21">
        <f t="shared" si="158"/>
        <v>0.14000000000000001</v>
      </c>
      <c r="R1413" s="21">
        <f t="shared" si="158"/>
        <v>0.14000000000000001</v>
      </c>
      <c r="S1413" s="48"/>
      <c r="T1413" s="48"/>
      <c r="U1413" s="48"/>
      <c r="V1413" s="48"/>
      <c r="W1413" s="80"/>
      <c r="X1413" s="80"/>
      <c r="Y1413" s="80"/>
      <c r="Z1413" s="80"/>
      <c r="AA1413" s="80"/>
      <c r="AB1413" s="80"/>
      <c r="AC1413" s="80"/>
      <c r="AD1413" s="80"/>
    </row>
    <row r="1414" s="80" customFormat="1">
      <c r="A1414" s="81"/>
      <c r="B1414" s="20"/>
      <c r="C1414" s="20"/>
      <c r="D1414" s="20"/>
      <c r="E1414" s="20"/>
      <c r="F1414" s="48"/>
      <c r="G1414" s="81"/>
      <c r="H1414" s="22">
        <f t="shared" si="159"/>
        <v>13</v>
      </c>
      <c r="I1414" s="21"/>
      <c r="J1414" s="21">
        <v>0.12</v>
      </c>
      <c r="K1414" s="21">
        <f t="shared" si="158"/>
        <v>0.12</v>
      </c>
      <c r="L1414" s="21">
        <f t="shared" si="158"/>
        <v>0.12</v>
      </c>
      <c r="M1414" s="21">
        <f t="shared" si="158"/>
        <v>0.12</v>
      </c>
      <c r="N1414" s="21">
        <f t="shared" si="158"/>
        <v>0.12</v>
      </c>
      <c r="O1414" s="21">
        <f t="shared" si="158"/>
        <v>0.12</v>
      </c>
      <c r="P1414" s="21">
        <f t="shared" si="158"/>
        <v>0.12</v>
      </c>
      <c r="Q1414" s="21">
        <f t="shared" si="158"/>
        <v>0.12</v>
      </c>
      <c r="R1414" s="21">
        <f t="shared" si="158"/>
        <v>0.12</v>
      </c>
      <c r="S1414" s="48"/>
      <c r="T1414" s="48"/>
      <c r="U1414" s="48"/>
      <c r="V1414" s="48"/>
      <c r="W1414" s="80"/>
      <c r="X1414" s="80"/>
      <c r="Y1414" s="80"/>
      <c r="Z1414" s="80"/>
      <c r="AA1414" s="80"/>
      <c r="AB1414" s="80"/>
      <c r="AC1414" s="80"/>
      <c r="AD1414" s="80"/>
    </row>
    <row r="1415" s="80" customFormat="1">
      <c r="A1415" s="81"/>
      <c r="B1415" s="20"/>
      <c r="C1415" s="20"/>
      <c r="D1415" s="20"/>
      <c r="E1415" s="20"/>
      <c r="F1415" s="48"/>
      <c r="G1415" s="81"/>
      <c r="H1415" s="22">
        <f t="shared" si="159"/>
        <v>14</v>
      </c>
      <c r="I1415" s="21"/>
      <c r="J1415" s="21">
        <v>0.16</v>
      </c>
      <c r="K1415" s="21">
        <f t="shared" si="158"/>
        <v>0.16</v>
      </c>
      <c r="L1415" s="21">
        <f t="shared" si="158"/>
        <v>0.16</v>
      </c>
      <c r="M1415" s="21">
        <f t="shared" si="158"/>
        <v>0.16</v>
      </c>
      <c r="N1415" s="21">
        <f t="shared" si="158"/>
        <v>0.16</v>
      </c>
      <c r="O1415" s="21">
        <f t="shared" si="158"/>
        <v>0.16</v>
      </c>
      <c r="P1415" s="21">
        <f t="shared" si="158"/>
        <v>0.16</v>
      </c>
      <c r="Q1415" s="21">
        <f t="shared" si="158"/>
        <v>0.16</v>
      </c>
      <c r="R1415" s="21">
        <f t="shared" si="158"/>
        <v>0.16</v>
      </c>
      <c r="S1415" s="48"/>
      <c r="T1415" s="48"/>
      <c r="U1415" s="48"/>
      <c r="V1415" s="48"/>
      <c r="W1415" s="80"/>
      <c r="X1415" s="80"/>
      <c r="Y1415" s="80"/>
      <c r="Z1415" s="80"/>
      <c r="AA1415" s="80"/>
      <c r="AB1415" s="80"/>
      <c r="AC1415" s="80"/>
      <c r="AD1415" s="80"/>
    </row>
    <row r="1416" s="80" customFormat="1">
      <c r="A1416" s="81"/>
      <c r="B1416" s="20"/>
      <c r="C1416" s="20"/>
      <c r="D1416" s="20"/>
      <c r="E1416" s="20"/>
      <c r="F1416" s="48"/>
      <c r="G1416" s="81"/>
      <c r="H1416" s="22">
        <f t="shared" si="159"/>
        <v>15</v>
      </c>
      <c r="I1416" s="21"/>
      <c r="J1416" s="21">
        <v>0.14000000000000001</v>
      </c>
      <c r="K1416" s="21">
        <f t="shared" si="158"/>
        <v>0.14000000000000001</v>
      </c>
      <c r="L1416" s="21">
        <f t="shared" si="158"/>
        <v>0.14000000000000001</v>
      </c>
      <c r="M1416" s="21">
        <f t="shared" si="158"/>
        <v>0.14000000000000001</v>
      </c>
      <c r="N1416" s="21">
        <f t="shared" si="158"/>
        <v>0.14000000000000001</v>
      </c>
      <c r="O1416" s="21">
        <f t="shared" si="158"/>
        <v>0.14000000000000001</v>
      </c>
      <c r="P1416" s="21">
        <f t="shared" si="158"/>
        <v>0.14000000000000001</v>
      </c>
      <c r="Q1416" s="21">
        <f t="shared" si="158"/>
        <v>0.14000000000000001</v>
      </c>
      <c r="R1416" s="21">
        <f t="shared" si="158"/>
        <v>0.14000000000000001</v>
      </c>
      <c r="S1416" s="48"/>
      <c r="T1416" s="48"/>
      <c r="U1416" s="48"/>
      <c r="V1416" s="48"/>
      <c r="W1416" s="80"/>
      <c r="X1416" s="80"/>
      <c r="Y1416" s="80"/>
      <c r="Z1416" s="80"/>
      <c r="AA1416" s="80"/>
      <c r="AB1416" s="80"/>
      <c r="AC1416" s="80"/>
      <c r="AD1416" s="80"/>
    </row>
    <row r="1417" s="80" customFormat="1">
      <c r="A1417" s="81"/>
      <c r="B1417" s="20"/>
      <c r="C1417" s="20"/>
      <c r="D1417" s="20"/>
      <c r="E1417" s="20"/>
      <c r="F1417" s="48"/>
      <c r="G1417" s="81"/>
      <c r="H1417" s="22">
        <f t="shared" si="159"/>
        <v>16</v>
      </c>
      <c r="I1417" s="21"/>
      <c r="J1417" s="21">
        <v>0.14000000000000001</v>
      </c>
      <c r="K1417" s="21">
        <f t="shared" si="158"/>
        <v>0.14000000000000001</v>
      </c>
      <c r="L1417" s="21">
        <f t="shared" si="158"/>
        <v>0.14000000000000001</v>
      </c>
      <c r="M1417" s="21">
        <f t="shared" si="158"/>
        <v>0.14000000000000001</v>
      </c>
      <c r="N1417" s="21">
        <f t="shared" si="158"/>
        <v>0.14000000000000001</v>
      </c>
      <c r="O1417" s="21">
        <f t="shared" si="158"/>
        <v>0.14000000000000001</v>
      </c>
      <c r="P1417" s="21">
        <f t="shared" si="158"/>
        <v>0.14000000000000001</v>
      </c>
      <c r="Q1417" s="21">
        <f t="shared" si="158"/>
        <v>0.14000000000000001</v>
      </c>
      <c r="R1417" s="21">
        <f t="shared" si="158"/>
        <v>0.14000000000000001</v>
      </c>
      <c r="S1417" s="48"/>
      <c r="T1417" s="48"/>
      <c r="U1417" s="48"/>
      <c r="V1417" s="48"/>
      <c r="W1417" s="80"/>
      <c r="X1417" s="80"/>
      <c r="Y1417" s="80"/>
      <c r="Z1417" s="80"/>
      <c r="AA1417" s="80"/>
      <c r="AB1417" s="80"/>
      <c r="AC1417" s="80"/>
      <c r="AD1417" s="80"/>
    </row>
    <row r="1418" s="80" customFormat="1">
      <c r="A1418" s="81"/>
      <c r="B1418" s="20"/>
      <c r="C1418" s="20"/>
      <c r="D1418" s="20"/>
      <c r="E1418" s="20"/>
      <c r="F1418" s="48"/>
      <c r="G1418" s="81"/>
      <c r="H1418" s="22">
        <f t="shared" si="159"/>
        <v>17</v>
      </c>
      <c r="I1418" s="21"/>
      <c r="J1418" s="21">
        <v>0.14999999999999999</v>
      </c>
      <c r="K1418" s="21">
        <f t="shared" si="158"/>
        <v>0.14999999999999999</v>
      </c>
      <c r="L1418" s="21">
        <f t="shared" si="158"/>
        <v>0.14999999999999999</v>
      </c>
      <c r="M1418" s="21">
        <f t="shared" si="158"/>
        <v>0.14999999999999999</v>
      </c>
      <c r="N1418" s="21">
        <f t="shared" si="158"/>
        <v>0.14999999999999999</v>
      </c>
      <c r="O1418" s="21">
        <f t="shared" si="158"/>
        <v>0.14999999999999999</v>
      </c>
      <c r="P1418" s="21">
        <f t="shared" si="158"/>
        <v>0.14999999999999999</v>
      </c>
      <c r="Q1418" s="21">
        <f t="shared" si="158"/>
        <v>0.14999999999999999</v>
      </c>
      <c r="R1418" s="21">
        <f t="shared" si="158"/>
        <v>0.14999999999999999</v>
      </c>
      <c r="S1418" s="48"/>
      <c r="T1418" s="48"/>
      <c r="U1418" s="48"/>
      <c r="V1418" s="48"/>
      <c r="W1418" s="80"/>
      <c r="X1418" s="80"/>
      <c r="Y1418" s="80"/>
      <c r="Z1418" s="80"/>
      <c r="AA1418" s="80"/>
      <c r="AB1418" s="80"/>
      <c r="AC1418" s="80"/>
      <c r="AD1418" s="80"/>
    </row>
    <row r="1419" s="80" customFormat="1">
      <c r="A1419" s="81"/>
      <c r="B1419" s="20"/>
      <c r="C1419" s="20"/>
      <c r="D1419" s="20"/>
      <c r="E1419" s="20"/>
      <c r="F1419" s="48"/>
      <c r="G1419" s="81"/>
      <c r="H1419" s="22">
        <f t="shared" si="159"/>
        <v>18</v>
      </c>
      <c r="I1419" s="21"/>
      <c r="J1419" s="21">
        <v>0.14000000000000001</v>
      </c>
      <c r="K1419" s="21">
        <f t="shared" si="158"/>
        <v>0.14000000000000001</v>
      </c>
      <c r="L1419" s="21">
        <f t="shared" si="158"/>
        <v>0.14000000000000001</v>
      </c>
      <c r="M1419" s="21">
        <f t="shared" si="158"/>
        <v>0.14000000000000001</v>
      </c>
      <c r="N1419" s="21">
        <f t="shared" si="158"/>
        <v>0.14000000000000001</v>
      </c>
      <c r="O1419" s="21">
        <f t="shared" si="158"/>
        <v>0.14000000000000001</v>
      </c>
      <c r="P1419" s="21">
        <f t="shared" si="158"/>
        <v>0.14000000000000001</v>
      </c>
      <c r="Q1419" s="21">
        <f t="shared" si="158"/>
        <v>0.14000000000000001</v>
      </c>
      <c r="R1419" s="21">
        <f t="shared" si="158"/>
        <v>0.14000000000000001</v>
      </c>
      <c r="S1419" s="48"/>
      <c r="T1419" s="48"/>
      <c r="U1419" s="48"/>
      <c r="V1419" s="48"/>
      <c r="W1419" s="80"/>
      <c r="X1419" s="80"/>
      <c r="Y1419" s="80"/>
      <c r="Z1419" s="80"/>
      <c r="AA1419" s="80"/>
      <c r="AB1419" s="80"/>
      <c r="AC1419" s="80"/>
      <c r="AD1419" s="80"/>
    </row>
    <row r="1420" s="80" customFormat="1">
      <c r="A1420" s="81"/>
      <c r="B1420" s="20"/>
      <c r="C1420" s="20"/>
      <c r="D1420" s="20"/>
      <c r="E1420" s="20"/>
      <c r="F1420" s="48"/>
      <c r="G1420" s="81"/>
      <c r="H1420" s="22">
        <f t="shared" si="159"/>
        <v>19</v>
      </c>
      <c r="I1420" s="21"/>
      <c r="J1420" s="21">
        <v>0.13</v>
      </c>
      <c r="K1420" s="21">
        <f t="shared" si="158"/>
        <v>0.13</v>
      </c>
      <c r="L1420" s="21">
        <f t="shared" si="158"/>
        <v>0.13</v>
      </c>
      <c r="M1420" s="21">
        <f t="shared" si="158"/>
        <v>0.13</v>
      </c>
      <c r="N1420" s="21">
        <f t="shared" si="158"/>
        <v>0.13</v>
      </c>
      <c r="O1420" s="21">
        <f t="shared" si="158"/>
        <v>0.13</v>
      </c>
      <c r="P1420" s="21">
        <f t="shared" si="158"/>
        <v>0.13</v>
      </c>
      <c r="Q1420" s="21">
        <f t="shared" si="158"/>
        <v>0.13</v>
      </c>
      <c r="R1420" s="21">
        <f t="shared" si="158"/>
        <v>0.13</v>
      </c>
      <c r="S1420" s="48"/>
      <c r="T1420" s="48"/>
      <c r="U1420" s="48"/>
      <c r="V1420" s="48"/>
      <c r="W1420" s="80"/>
      <c r="X1420" s="80"/>
      <c r="Y1420" s="80"/>
      <c r="Z1420" s="80"/>
      <c r="AA1420" s="80"/>
      <c r="AB1420" s="80"/>
      <c r="AC1420" s="80"/>
      <c r="AD1420" s="80"/>
    </row>
    <row r="1421" s="80" customFormat="1">
      <c r="A1421" s="81"/>
      <c r="B1421" s="20"/>
      <c r="C1421" s="20"/>
      <c r="D1421" s="20"/>
      <c r="E1421" s="20"/>
      <c r="F1421" s="48"/>
      <c r="G1421" s="81"/>
      <c r="H1421" s="22">
        <f t="shared" si="159"/>
        <v>20</v>
      </c>
      <c r="I1421" s="21"/>
      <c r="J1421" s="21">
        <v>0.14000000000000001</v>
      </c>
      <c r="K1421" s="21">
        <f t="shared" si="158"/>
        <v>0.14000000000000001</v>
      </c>
      <c r="L1421" s="21">
        <f t="shared" si="158"/>
        <v>0.14000000000000001</v>
      </c>
      <c r="M1421" s="21">
        <f t="shared" si="158"/>
        <v>0.14000000000000001</v>
      </c>
      <c r="N1421" s="21">
        <f t="shared" si="158"/>
        <v>0.14000000000000001</v>
      </c>
      <c r="O1421" s="21">
        <f t="shared" si="158"/>
        <v>0.14000000000000001</v>
      </c>
      <c r="P1421" s="21">
        <f t="shared" si="158"/>
        <v>0.14000000000000001</v>
      </c>
      <c r="Q1421" s="21">
        <f t="shared" si="158"/>
        <v>0.14000000000000001</v>
      </c>
      <c r="R1421" s="21">
        <f t="shared" si="158"/>
        <v>0.14000000000000001</v>
      </c>
      <c r="S1421" s="48"/>
      <c r="T1421" s="48"/>
      <c r="U1421" s="48"/>
      <c r="V1421" s="48"/>
      <c r="W1421" s="80"/>
      <c r="X1421" s="80"/>
      <c r="Y1421" s="80"/>
      <c r="Z1421" s="80"/>
      <c r="AA1421" s="80"/>
      <c r="AB1421" s="80"/>
      <c r="AC1421" s="80"/>
      <c r="AD1421" s="80"/>
    </row>
    <row r="1422" s="80" customFormat="1">
      <c r="A1422" s="81"/>
      <c r="B1422" s="20"/>
      <c r="C1422" s="20"/>
      <c r="D1422" s="20"/>
      <c r="E1422" s="20"/>
      <c r="F1422" s="48"/>
      <c r="G1422" s="81"/>
      <c r="H1422" s="22">
        <f t="shared" si="159"/>
        <v>21</v>
      </c>
      <c r="I1422" s="21"/>
      <c r="J1422" s="21">
        <v>0.14000000000000001</v>
      </c>
      <c r="K1422" s="21">
        <f t="shared" si="158"/>
        <v>0.14000000000000001</v>
      </c>
      <c r="L1422" s="21">
        <f t="shared" si="158"/>
        <v>0.14000000000000001</v>
      </c>
      <c r="M1422" s="21">
        <f t="shared" si="158"/>
        <v>0.14000000000000001</v>
      </c>
      <c r="N1422" s="21">
        <f t="shared" si="158"/>
        <v>0.14000000000000001</v>
      </c>
      <c r="O1422" s="21">
        <f t="shared" si="158"/>
        <v>0.14000000000000001</v>
      </c>
      <c r="P1422" s="21">
        <f t="shared" si="158"/>
        <v>0.14000000000000001</v>
      </c>
      <c r="Q1422" s="21">
        <f t="shared" si="158"/>
        <v>0.14000000000000001</v>
      </c>
      <c r="R1422" s="21">
        <f t="shared" si="158"/>
        <v>0.14000000000000001</v>
      </c>
      <c r="S1422" s="48"/>
      <c r="T1422" s="48"/>
      <c r="U1422" s="48"/>
      <c r="V1422" s="48"/>
      <c r="W1422" s="80"/>
      <c r="X1422" s="80"/>
      <c r="Y1422" s="80"/>
      <c r="Z1422" s="80"/>
      <c r="AA1422" s="80"/>
      <c r="AB1422" s="80"/>
      <c r="AC1422" s="80"/>
      <c r="AD1422" s="80"/>
    </row>
    <row r="1423" s="80" customFormat="1">
      <c r="A1423" s="81"/>
      <c r="B1423" s="20"/>
      <c r="C1423" s="20"/>
      <c r="D1423" s="20"/>
      <c r="E1423" s="20"/>
      <c r="F1423" s="48"/>
      <c r="G1423" s="81"/>
      <c r="H1423" s="22">
        <f t="shared" si="159"/>
        <v>22</v>
      </c>
      <c r="I1423" s="21"/>
      <c r="J1423" s="21">
        <v>0.12</v>
      </c>
      <c r="K1423" s="21">
        <f t="shared" si="158"/>
        <v>0.12</v>
      </c>
      <c r="L1423" s="21">
        <f t="shared" si="158"/>
        <v>0.12</v>
      </c>
      <c r="M1423" s="21">
        <f t="shared" si="158"/>
        <v>0.12</v>
      </c>
      <c r="N1423" s="21">
        <f t="shared" si="158"/>
        <v>0.12</v>
      </c>
      <c r="O1423" s="21">
        <f t="shared" si="158"/>
        <v>0.12</v>
      </c>
      <c r="P1423" s="21">
        <f t="shared" si="158"/>
        <v>0.12</v>
      </c>
      <c r="Q1423" s="21">
        <f t="shared" si="158"/>
        <v>0.12</v>
      </c>
      <c r="R1423" s="21">
        <f t="shared" si="158"/>
        <v>0.12</v>
      </c>
      <c r="S1423" s="48"/>
      <c r="T1423" s="48"/>
      <c r="U1423" s="48"/>
      <c r="V1423" s="48"/>
      <c r="W1423" s="80"/>
      <c r="X1423" s="80"/>
      <c r="Y1423" s="80"/>
      <c r="Z1423" s="80"/>
      <c r="AA1423" s="80"/>
      <c r="AB1423" s="80"/>
      <c r="AC1423" s="80"/>
      <c r="AD1423" s="80"/>
    </row>
    <row r="1424" s="80" customFormat="1">
      <c r="A1424" s="81"/>
      <c r="B1424" s="20"/>
      <c r="C1424" s="20"/>
      <c r="D1424" s="20"/>
      <c r="E1424" s="20"/>
      <c r="F1424" s="48"/>
      <c r="G1424" s="81"/>
      <c r="H1424" s="22">
        <f t="shared" si="159"/>
        <v>23</v>
      </c>
      <c r="I1424" s="21"/>
      <c r="J1424" s="21">
        <v>0.11</v>
      </c>
      <c r="K1424" s="21">
        <f t="shared" si="158"/>
        <v>0.11</v>
      </c>
      <c r="L1424" s="21">
        <f t="shared" si="158"/>
        <v>0.11</v>
      </c>
      <c r="M1424" s="21">
        <f t="shared" si="158"/>
        <v>0.11</v>
      </c>
      <c r="N1424" s="21">
        <f t="shared" si="158"/>
        <v>0.11</v>
      </c>
      <c r="O1424" s="21">
        <f t="shared" si="158"/>
        <v>0.11</v>
      </c>
      <c r="P1424" s="21">
        <f t="shared" si="158"/>
        <v>0.11</v>
      </c>
      <c r="Q1424" s="21">
        <f t="shared" si="158"/>
        <v>0.11</v>
      </c>
      <c r="R1424" s="21">
        <f>Q1424</f>
        <v>0.11</v>
      </c>
      <c r="S1424" s="48"/>
      <c r="T1424" s="48"/>
      <c r="U1424" s="48"/>
      <c r="V1424" s="48"/>
      <c r="W1424" s="80"/>
      <c r="X1424" s="80"/>
      <c r="Y1424" s="80"/>
      <c r="Z1424" s="80"/>
      <c r="AA1424" s="80"/>
      <c r="AB1424" s="80"/>
      <c r="AC1424" s="80"/>
      <c r="AD1424" s="80"/>
    </row>
    <row r="1425" s="80" customFormat="1">
      <c r="A1425" s="81"/>
      <c r="B1425" s="20"/>
      <c r="C1425" s="20"/>
      <c r="D1425" s="20"/>
      <c r="E1425" s="20"/>
      <c r="F1425" s="48"/>
      <c r="G1425" s="81"/>
      <c r="H1425" s="48"/>
      <c r="I1425" s="48"/>
      <c r="K1425" s="61"/>
      <c r="M1425" s="48"/>
      <c r="N1425" s="48"/>
      <c r="O1425" s="48"/>
      <c r="P1425" s="48"/>
      <c r="Q1425" s="48"/>
      <c r="R1425" s="21"/>
      <c r="S1425" s="48"/>
      <c r="T1425" s="48"/>
      <c r="U1425" s="48"/>
      <c r="V1425" s="48"/>
      <c r="W1425" s="80"/>
      <c r="X1425" s="80"/>
      <c r="Y1425" s="80"/>
      <c r="Z1425" s="80"/>
      <c r="AA1425" s="80"/>
      <c r="AB1425" s="80"/>
      <c r="AC1425" s="80"/>
      <c r="AD1425" s="80"/>
    </row>
    <row r="1426" s="80" customFormat="1">
      <c r="A1426" s="81"/>
      <c r="B1426" s="20" t="s">
        <v>3713</v>
      </c>
      <c r="C1426" s="22" t="s">
        <v>3714</v>
      </c>
      <c r="D1426" s="20" t="s">
        <v>3715</v>
      </c>
      <c r="E1426" s="24" t="s">
        <v>3715</v>
      </c>
      <c r="F1426" s="21" t="s">
        <v>38</v>
      </c>
      <c r="G1426" s="22">
        <v>5</v>
      </c>
      <c r="H1426" s="48"/>
      <c r="I1426" s="48"/>
      <c r="J1426" s="21"/>
      <c r="K1426" s="21"/>
      <c r="L1426" s="21"/>
      <c r="M1426" s="21"/>
      <c r="N1426" s="21"/>
      <c r="O1426" s="21"/>
      <c r="P1426" s="21"/>
      <c r="Q1426" s="21"/>
      <c r="R1426" s="21"/>
      <c r="S1426" s="48"/>
      <c r="T1426" s="48"/>
      <c r="U1426" s="48"/>
      <c r="V1426" s="48"/>
      <c r="W1426" s="80"/>
      <c r="X1426" s="80"/>
      <c r="Y1426" s="80"/>
      <c r="Z1426" s="80"/>
      <c r="AA1426" s="80"/>
      <c r="AB1426" s="80"/>
      <c r="AC1426" s="80"/>
      <c r="AD1426" s="80"/>
    </row>
    <row r="1427" s="80" customFormat="1">
      <c r="A1427" s="81"/>
      <c r="B1427" s="20"/>
      <c r="C1427" s="22" t="s">
        <v>3716</v>
      </c>
      <c r="D1427" s="20"/>
      <c r="E1427" s="24"/>
      <c r="F1427" s="21"/>
      <c r="G1427" s="22"/>
      <c r="H1427" s="48"/>
      <c r="I1427" s="48"/>
      <c r="J1427" s="21"/>
      <c r="K1427" s="21"/>
      <c r="L1427" s="21"/>
      <c r="M1427" s="21"/>
      <c r="N1427" s="21"/>
      <c r="O1427" s="21"/>
      <c r="P1427" s="21"/>
      <c r="Q1427" s="21"/>
      <c r="R1427" s="21"/>
      <c r="S1427" s="48"/>
      <c r="T1427" s="48"/>
      <c r="U1427" s="48"/>
      <c r="V1427" s="48"/>
      <c r="W1427" s="80"/>
      <c r="X1427" s="80"/>
      <c r="Y1427" s="80"/>
      <c r="Z1427" s="80"/>
      <c r="AA1427" s="80"/>
      <c r="AB1427" s="80"/>
      <c r="AC1427" s="80"/>
      <c r="AD1427" s="80"/>
    </row>
    <row r="1428" s="80" customFormat="1">
      <c r="A1428" s="81"/>
      <c r="B1428" s="24" t="s">
        <v>3717</v>
      </c>
      <c r="C1428" s="22" t="s">
        <v>3718</v>
      </c>
      <c r="D1428" s="20"/>
      <c r="E1428" s="24"/>
      <c r="F1428" s="48"/>
      <c r="G1428" s="81"/>
      <c r="H1428" s="22">
        <v>0</v>
      </c>
      <c r="I1428" s="21"/>
      <c r="J1428" s="21">
        <v>1.48</v>
      </c>
      <c r="K1428" s="21">
        <f t="shared" si="158"/>
        <v>1.48</v>
      </c>
      <c r="L1428" s="21">
        <f t="shared" si="158"/>
        <v>1.48</v>
      </c>
      <c r="M1428" s="21">
        <f t="shared" si="158"/>
        <v>1.48</v>
      </c>
      <c r="N1428" s="21">
        <f t="shared" si="158"/>
        <v>1.48</v>
      </c>
      <c r="O1428" s="21">
        <f t="shared" si="158"/>
        <v>1.48</v>
      </c>
      <c r="P1428" s="21">
        <f t="shared" si="158"/>
        <v>1.48</v>
      </c>
      <c r="Q1428" s="21">
        <f t="shared" si="158"/>
        <v>1.48</v>
      </c>
      <c r="R1428" s="21">
        <f>Q1428</f>
        <v>1.48</v>
      </c>
      <c r="S1428" s="48"/>
      <c r="T1428" s="48"/>
      <c r="U1428" s="48"/>
      <c r="V1428" s="48"/>
      <c r="W1428" s="80"/>
      <c r="X1428" s="80"/>
      <c r="Y1428" s="80"/>
      <c r="Z1428" s="80"/>
      <c r="AA1428" s="80"/>
      <c r="AB1428" s="80"/>
      <c r="AC1428" s="80"/>
      <c r="AD1428" s="80"/>
    </row>
    <row r="1429" s="80" customFormat="1">
      <c r="A1429" s="81"/>
      <c r="B1429" s="24" t="s">
        <v>964</v>
      </c>
      <c r="C1429" s="21" t="s">
        <v>3687</v>
      </c>
      <c r="D1429" s="20"/>
      <c r="E1429" s="24"/>
      <c r="F1429" s="48"/>
      <c r="G1429" s="81"/>
      <c r="H1429" s="22">
        <f t="shared" si="159"/>
        <v>1</v>
      </c>
      <c r="I1429" s="21"/>
      <c r="J1429" s="21">
        <v>1.46</v>
      </c>
      <c r="K1429" s="21">
        <f t="shared" si="158"/>
        <v>1.46</v>
      </c>
      <c r="L1429" s="21">
        <f t="shared" si="158"/>
        <v>1.46</v>
      </c>
      <c r="M1429" s="21">
        <f t="shared" si="158"/>
        <v>1.46</v>
      </c>
      <c r="N1429" s="21">
        <f t="shared" si="158"/>
        <v>1.46</v>
      </c>
      <c r="O1429" s="21">
        <f t="shared" si="158"/>
        <v>1.46</v>
      </c>
      <c r="P1429" s="21">
        <f t="shared" si="158"/>
        <v>1.46</v>
      </c>
      <c r="Q1429" s="21">
        <f t="shared" si="158"/>
        <v>1.46</v>
      </c>
      <c r="R1429" s="21">
        <f t="shared" si="158"/>
        <v>1.46</v>
      </c>
      <c r="S1429" s="48"/>
      <c r="T1429" s="48"/>
      <c r="U1429" s="48"/>
      <c r="V1429" s="48"/>
      <c r="W1429" s="80"/>
      <c r="X1429" s="80"/>
      <c r="Y1429" s="80"/>
      <c r="Z1429" s="80"/>
      <c r="AA1429" s="80"/>
      <c r="AB1429" s="80"/>
      <c r="AC1429" s="80"/>
      <c r="AD1429" s="80"/>
    </row>
    <row r="1430" s="80" customFormat="1">
      <c r="A1430" s="81"/>
      <c r="B1430" s="24"/>
      <c r="C1430" s="21" t="s">
        <v>3689</v>
      </c>
      <c r="D1430" s="20"/>
      <c r="E1430" s="24"/>
      <c r="F1430" s="48"/>
      <c r="G1430" s="81"/>
      <c r="H1430" s="22">
        <f t="shared" si="159"/>
        <v>2</v>
      </c>
      <c r="I1430" s="21"/>
      <c r="J1430" s="21">
        <v>1.51</v>
      </c>
      <c r="K1430" s="21">
        <f t="shared" si="158"/>
        <v>1.51</v>
      </c>
      <c r="L1430" s="21">
        <f t="shared" si="158"/>
        <v>1.51</v>
      </c>
      <c r="M1430" s="21">
        <f t="shared" si="158"/>
        <v>1.51</v>
      </c>
      <c r="N1430" s="21">
        <f t="shared" si="158"/>
        <v>1.51</v>
      </c>
      <c r="O1430" s="21">
        <f t="shared" si="158"/>
        <v>1.51</v>
      </c>
      <c r="P1430" s="21">
        <f t="shared" si="158"/>
        <v>1.51</v>
      </c>
      <c r="Q1430" s="21">
        <f t="shared" si="158"/>
        <v>1.51</v>
      </c>
      <c r="R1430" s="21">
        <f t="shared" si="158"/>
        <v>1.51</v>
      </c>
      <c r="S1430" s="48"/>
      <c r="T1430" s="48"/>
      <c r="U1430" s="48"/>
      <c r="V1430" s="48"/>
      <c r="W1430" s="80"/>
      <c r="X1430" s="80"/>
      <c r="Y1430" s="80"/>
      <c r="Z1430" s="80"/>
      <c r="AA1430" s="80"/>
      <c r="AB1430" s="80"/>
      <c r="AC1430" s="80"/>
      <c r="AD1430" s="80"/>
    </row>
    <row r="1431" s="80" customFormat="1">
      <c r="A1431" s="81"/>
      <c r="B1431" s="24" t="s">
        <v>3719</v>
      </c>
      <c r="C1431" s="24" t="s">
        <v>3720</v>
      </c>
      <c r="D1431" s="20"/>
      <c r="E1431" s="24"/>
      <c r="F1431" s="48"/>
      <c r="G1431" s="81"/>
      <c r="H1431" s="22">
        <f t="shared" si="159"/>
        <v>3</v>
      </c>
      <c r="I1431" s="21"/>
      <c r="J1431" s="21">
        <v>1.53</v>
      </c>
      <c r="K1431" s="21">
        <f t="shared" si="158"/>
        <v>1.53</v>
      </c>
      <c r="L1431" s="21">
        <f t="shared" si="158"/>
        <v>1.53</v>
      </c>
      <c r="M1431" s="21">
        <f t="shared" si="158"/>
        <v>1.53</v>
      </c>
      <c r="N1431" s="21">
        <f t="shared" si="158"/>
        <v>1.53</v>
      </c>
      <c r="O1431" s="21">
        <f t="shared" si="158"/>
        <v>1.53</v>
      </c>
      <c r="P1431" s="21">
        <f t="shared" si="158"/>
        <v>1.53</v>
      </c>
      <c r="Q1431" s="21">
        <f t="shared" si="158"/>
        <v>1.53</v>
      </c>
      <c r="R1431" s="21">
        <f t="shared" si="158"/>
        <v>1.53</v>
      </c>
      <c r="S1431" s="48"/>
      <c r="T1431" s="48"/>
      <c r="U1431" s="48"/>
      <c r="V1431" s="48"/>
      <c r="W1431" s="80"/>
      <c r="X1431" s="80"/>
      <c r="Y1431" s="80"/>
      <c r="Z1431" s="80"/>
      <c r="AA1431" s="80"/>
      <c r="AB1431" s="80"/>
      <c r="AC1431" s="80"/>
      <c r="AD1431" s="80"/>
    </row>
    <row r="1432" s="80" customFormat="1">
      <c r="A1432" s="81"/>
      <c r="B1432" s="24"/>
      <c r="C1432" s="21" t="s">
        <v>3721</v>
      </c>
      <c r="D1432" s="20"/>
      <c r="E1432" s="24"/>
      <c r="F1432" s="48"/>
      <c r="G1432" s="81"/>
      <c r="H1432" s="22">
        <f t="shared" si="159"/>
        <v>4</v>
      </c>
      <c r="I1432" s="21"/>
      <c r="J1432" s="21">
        <v>1.55</v>
      </c>
      <c r="K1432" s="21">
        <f t="shared" si="158"/>
        <v>1.55</v>
      </c>
      <c r="L1432" s="21">
        <f t="shared" si="158"/>
        <v>1.55</v>
      </c>
      <c r="M1432" s="21">
        <f t="shared" si="158"/>
        <v>1.55</v>
      </c>
      <c r="N1432" s="21">
        <f t="shared" si="158"/>
        <v>1.55</v>
      </c>
      <c r="O1432" s="21">
        <f t="shared" si="158"/>
        <v>1.55</v>
      </c>
      <c r="P1432" s="21">
        <f t="shared" si="158"/>
        <v>1.55</v>
      </c>
      <c r="Q1432" s="21">
        <f t="shared" si="158"/>
        <v>1.55</v>
      </c>
      <c r="R1432" s="21">
        <f t="shared" si="158"/>
        <v>1.55</v>
      </c>
      <c r="S1432" s="48"/>
      <c r="T1432" s="48"/>
      <c r="U1432" s="48"/>
      <c r="V1432" s="48"/>
      <c r="W1432" s="80"/>
      <c r="X1432" s="80"/>
      <c r="Y1432" s="80"/>
      <c r="Z1432" s="80"/>
      <c r="AA1432" s="80"/>
      <c r="AB1432" s="80"/>
      <c r="AC1432" s="80"/>
      <c r="AD1432" s="80"/>
    </row>
    <row r="1433" s="80" customFormat="1">
      <c r="A1433" s="81"/>
      <c r="B1433" s="24"/>
      <c r="C1433" s="21"/>
      <c r="D1433" s="20"/>
      <c r="E1433" s="24"/>
      <c r="F1433" s="48"/>
      <c r="G1433" s="81"/>
      <c r="H1433" s="22">
        <f t="shared" si="159"/>
        <v>5</v>
      </c>
      <c r="I1433" s="21"/>
      <c r="J1433" s="21">
        <v>1.53</v>
      </c>
      <c r="K1433" s="21">
        <f t="shared" si="158"/>
        <v>1.53</v>
      </c>
      <c r="L1433" s="21">
        <f t="shared" si="158"/>
        <v>1.53</v>
      </c>
      <c r="M1433" s="21">
        <f t="shared" si="158"/>
        <v>1.53</v>
      </c>
      <c r="N1433" s="21">
        <f t="shared" si="158"/>
        <v>1.53</v>
      </c>
      <c r="O1433" s="21">
        <f t="shared" si="158"/>
        <v>1.53</v>
      </c>
      <c r="P1433" s="21">
        <f t="shared" si="158"/>
        <v>1.53</v>
      </c>
      <c r="Q1433" s="21">
        <f t="shared" si="158"/>
        <v>1.53</v>
      </c>
      <c r="R1433" s="21">
        <f t="shared" si="158"/>
        <v>1.53</v>
      </c>
      <c r="S1433" s="48"/>
      <c r="T1433" s="48"/>
      <c r="U1433" s="48"/>
      <c r="V1433" s="48"/>
      <c r="W1433" s="80"/>
      <c r="X1433" s="80"/>
      <c r="Y1433" s="80"/>
      <c r="Z1433" s="80"/>
      <c r="AA1433" s="80"/>
      <c r="AB1433" s="80"/>
      <c r="AC1433" s="80"/>
      <c r="AD1433" s="80"/>
    </row>
    <row r="1434" s="80" customFormat="1">
      <c r="A1434" s="81"/>
      <c r="B1434" s="24"/>
      <c r="C1434" s="21"/>
      <c r="D1434" s="20"/>
      <c r="E1434" s="24"/>
      <c r="F1434" s="48"/>
      <c r="G1434" s="81"/>
      <c r="H1434" s="22">
        <f t="shared" si="159"/>
        <v>6</v>
      </c>
      <c r="I1434" s="21"/>
      <c r="J1434" s="21">
        <v>1.52</v>
      </c>
      <c r="K1434" s="21">
        <f t="shared" si="158"/>
        <v>1.52</v>
      </c>
      <c r="L1434" s="21">
        <f t="shared" si="158"/>
        <v>1.52</v>
      </c>
      <c r="M1434" s="21">
        <f t="shared" si="158"/>
        <v>1.52</v>
      </c>
      <c r="N1434" s="21">
        <f t="shared" si="158"/>
        <v>1.52</v>
      </c>
      <c r="O1434" s="21">
        <f t="shared" si="158"/>
        <v>1.52</v>
      </c>
      <c r="P1434" s="21">
        <f t="shared" si="158"/>
        <v>1.52</v>
      </c>
      <c r="Q1434" s="21">
        <f t="shared" si="158"/>
        <v>1.52</v>
      </c>
      <c r="R1434" s="21">
        <f t="shared" si="158"/>
        <v>1.52</v>
      </c>
      <c r="S1434" s="48"/>
      <c r="T1434" s="48"/>
      <c r="U1434" s="48"/>
      <c r="V1434" s="48"/>
      <c r="W1434" s="80"/>
      <c r="X1434" s="80"/>
      <c r="Y1434" s="80"/>
      <c r="Z1434" s="80"/>
      <c r="AA1434" s="80"/>
      <c r="AB1434" s="80"/>
      <c r="AC1434" s="80"/>
      <c r="AD1434" s="80"/>
    </row>
    <row r="1435" s="80" customFormat="1">
      <c r="A1435" s="81"/>
      <c r="B1435" s="24"/>
      <c r="C1435" s="21"/>
      <c r="D1435" s="20"/>
      <c r="E1435" s="24"/>
      <c r="F1435" s="48"/>
      <c r="G1435" s="81"/>
      <c r="H1435" s="22">
        <f t="shared" si="159"/>
        <v>7</v>
      </c>
      <c r="I1435" s="21"/>
      <c r="J1435" s="21">
        <v>1.51</v>
      </c>
      <c r="K1435" s="21">
        <f t="shared" si="158"/>
        <v>1.51</v>
      </c>
      <c r="L1435" s="21">
        <f t="shared" si="158"/>
        <v>1.51</v>
      </c>
      <c r="M1435" s="21">
        <f t="shared" si="158"/>
        <v>1.51</v>
      </c>
      <c r="N1435" s="21">
        <f t="shared" si="158"/>
        <v>1.51</v>
      </c>
      <c r="O1435" s="21">
        <f t="shared" si="158"/>
        <v>1.51</v>
      </c>
      <c r="P1435" s="21">
        <f t="shared" si="158"/>
        <v>1.51</v>
      </c>
      <c r="Q1435" s="21">
        <f t="shared" si="158"/>
        <v>1.51</v>
      </c>
      <c r="R1435" s="21">
        <f t="shared" si="158"/>
        <v>1.51</v>
      </c>
      <c r="S1435" s="48"/>
      <c r="T1435" s="48"/>
      <c r="U1435" s="48"/>
      <c r="V1435" s="48"/>
      <c r="W1435" s="80"/>
      <c r="X1435" s="80"/>
      <c r="Y1435" s="80"/>
      <c r="Z1435" s="80"/>
      <c r="AA1435" s="80"/>
      <c r="AB1435" s="80"/>
      <c r="AC1435" s="80"/>
      <c r="AD1435" s="80"/>
    </row>
    <row r="1436" s="80" customFormat="1">
      <c r="A1436" s="81"/>
      <c r="B1436" s="24"/>
      <c r="C1436" s="21"/>
      <c r="D1436" s="20"/>
      <c r="E1436" s="24"/>
      <c r="F1436" s="48"/>
      <c r="G1436" s="81"/>
      <c r="H1436" s="22">
        <f t="shared" si="159"/>
        <v>8</v>
      </c>
      <c r="I1436" s="21"/>
      <c r="J1436" s="21">
        <v>1.4099999999999999</v>
      </c>
      <c r="K1436" s="21">
        <f t="shared" si="158"/>
        <v>1.4099999999999999</v>
      </c>
      <c r="L1436" s="21">
        <f t="shared" si="158"/>
        <v>1.4099999999999999</v>
      </c>
      <c r="M1436" s="21">
        <f t="shared" si="158"/>
        <v>1.4099999999999999</v>
      </c>
      <c r="N1436" s="21">
        <f t="shared" si="158"/>
        <v>1.4099999999999999</v>
      </c>
      <c r="O1436" s="21">
        <f t="shared" si="158"/>
        <v>1.4099999999999999</v>
      </c>
      <c r="P1436" s="21">
        <f t="shared" si="158"/>
        <v>1.4099999999999999</v>
      </c>
      <c r="Q1436" s="21">
        <f t="shared" si="158"/>
        <v>1.4099999999999999</v>
      </c>
      <c r="R1436" s="21">
        <f t="shared" si="158"/>
        <v>1.4099999999999999</v>
      </c>
      <c r="S1436" s="48"/>
      <c r="T1436" s="48"/>
      <c r="U1436" s="48"/>
      <c r="V1436" s="48"/>
      <c r="W1436" s="80"/>
      <c r="X1436" s="80"/>
      <c r="Y1436" s="80"/>
      <c r="Z1436" s="80"/>
      <c r="AA1436" s="80"/>
      <c r="AB1436" s="80"/>
      <c r="AC1436" s="80"/>
      <c r="AD1436" s="80"/>
    </row>
    <row r="1437" s="80" customFormat="1">
      <c r="A1437" s="81"/>
      <c r="B1437" s="24"/>
      <c r="C1437" s="21"/>
      <c r="D1437" s="20"/>
      <c r="E1437" s="24"/>
      <c r="F1437" s="48"/>
      <c r="G1437" s="81"/>
      <c r="H1437" s="22">
        <f t="shared" si="159"/>
        <v>9</v>
      </c>
      <c r="I1437" s="21"/>
      <c r="J1437" s="21">
        <v>1.3700000000000001</v>
      </c>
      <c r="K1437" s="21">
        <f t="shared" si="158"/>
        <v>1.3700000000000001</v>
      </c>
      <c r="L1437" s="21">
        <f t="shared" si="158"/>
        <v>1.3700000000000001</v>
      </c>
      <c r="M1437" s="21">
        <f t="shared" si="158"/>
        <v>1.3700000000000001</v>
      </c>
      <c r="N1437" s="21">
        <f t="shared" si="158"/>
        <v>1.3700000000000001</v>
      </c>
      <c r="O1437" s="21">
        <f t="shared" si="158"/>
        <v>1.3700000000000001</v>
      </c>
      <c r="P1437" s="21">
        <f t="shared" si="158"/>
        <v>1.3700000000000001</v>
      </c>
      <c r="Q1437" s="21">
        <f t="shared" si="158"/>
        <v>1.3700000000000001</v>
      </c>
      <c r="R1437" s="21">
        <f t="shared" si="158"/>
        <v>1.3700000000000001</v>
      </c>
      <c r="S1437" s="48"/>
      <c r="T1437" s="48"/>
      <c r="U1437" s="48"/>
      <c r="V1437" s="48"/>
      <c r="W1437" s="80"/>
      <c r="X1437" s="80"/>
      <c r="Y1437" s="80"/>
      <c r="Z1437" s="80"/>
      <c r="AA1437" s="80"/>
      <c r="AB1437" s="80"/>
      <c r="AC1437" s="80"/>
      <c r="AD1437" s="80"/>
    </row>
    <row r="1438" s="80" customFormat="1">
      <c r="A1438" s="81"/>
      <c r="B1438" s="24"/>
      <c r="C1438" s="21"/>
      <c r="D1438" s="20"/>
      <c r="E1438" s="24"/>
      <c r="F1438" s="48"/>
      <c r="G1438" s="81"/>
      <c r="H1438" s="22">
        <f t="shared" si="159"/>
        <v>10</v>
      </c>
      <c r="I1438" s="21"/>
      <c r="J1438" s="21">
        <v>1.49</v>
      </c>
      <c r="K1438" s="21">
        <f t="shared" si="158"/>
        <v>1.49</v>
      </c>
      <c r="L1438" s="21">
        <f t="shared" si="158"/>
        <v>1.49</v>
      </c>
      <c r="M1438" s="21">
        <f t="shared" si="158"/>
        <v>1.49</v>
      </c>
      <c r="N1438" s="21">
        <f t="shared" si="158"/>
        <v>1.49</v>
      </c>
      <c r="O1438" s="21">
        <f t="shared" si="158"/>
        <v>1.49</v>
      </c>
      <c r="P1438" s="21">
        <f t="shared" si="158"/>
        <v>1.49</v>
      </c>
      <c r="Q1438" s="21">
        <f t="shared" si="158"/>
        <v>1.49</v>
      </c>
      <c r="R1438" s="21">
        <f t="shared" si="158"/>
        <v>1.49</v>
      </c>
      <c r="S1438" s="48"/>
      <c r="T1438" s="48"/>
      <c r="U1438" s="48"/>
      <c r="V1438" s="48"/>
      <c r="W1438" s="80"/>
      <c r="X1438" s="80"/>
      <c r="Y1438" s="80"/>
      <c r="Z1438" s="80"/>
      <c r="AA1438" s="80"/>
      <c r="AB1438" s="80"/>
      <c r="AC1438" s="80"/>
      <c r="AD1438" s="80"/>
    </row>
    <row r="1439" s="80" customFormat="1">
      <c r="A1439" s="81"/>
      <c r="B1439" s="24"/>
      <c r="C1439" s="21"/>
      <c r="D1439" s="20"/>
      <c r="E1439" s="24"/>
      <c r="F1439" s="48"/>
      <c r="G1439" s="81"/>
      <c r="H1439" s="22">
        <f t="shared" si="159"/>
        <v>11</v>
      </c>
      <c r="I1439" s="21"/>
      <c r="J1439" s="21">
        <v>1.53</v>
      </c>
      <c r="K1439" s="21">
        <f t="shared" si="158"/>
        <v>1.53</v>
      </c>
      <c r="L1439" s="21">
        <f t="shared" si="158"/>
        <v>1.53</v>
      </c>
      <c r="M1439" s="21">
        <f t="shared" si="158"/>
        <v>1.53</v>
      </c>
      <c r="N1439" s="21">
        <f t="shared" si="158"/>
        <v>1.53</v>
      </c>
      <c r="O1439" s="21">
        <f t="shared" si="158"/>
        <v>1.53</v>
      </c>
      <c r="P1439" s="21">
        <f t="shared" si="158"/>
        <v>1.53</v>
      </c>
      <c r="Q1439" s="21">
        <f t="shared" si="158"/>
        <v>1.53</v>
      </c>
      <c r="R1439" s="21">
        <f t="shared" si="158"/>
        <v>1.53</v>
      </c>
      <c r="S1439" s="48"/>
      <c r="T1439" s="48"/>
      <c r="U1439" s="48"/>
      <c r="V1439" s="48"/>
      <c r="W1439" s="80"/>
      <c r="X1439" s="80"/>
      <c r="Y1439" s="80"/>
      <c r="Z1439" s="80"/>
      <c r="AA1439" s="80"/>
      <c r="AB1439" s="80"/>
      <c r="AC1439" s="80"/>
      <c r="AD1439" s="80"/>
    </row>
    <row r="1440" s="80" customFormat="1">
      <c r="A1440" s="81"/>
      <c r="B1440" s="24"/>
      <c r="C1440" s="21"/>
      <c r="D1440" s="20"/>
      <c r="E1440" s="24"/>
      <c r="F1440" s="48"/>
      <c r="G1440" s="81"/>
      <c r="H1440" s="22">
        <f t="shared" si="159"/>
        <v>12</v>
      </c>
      <c r="I1440" s="21"/>
      <c r="J1440" s="21">
        <v>1.54</v>
      </c>
      <c r="K1440" s="21">
        <f t="shared" si="158"/>
        <v>1.54</v>
      </c>
      <c r="L1440" s="21">
        <f t="shared" si="158"/>
        <v>1.54</v>
      </c>
      <c r="M1440" s="21">
        <f t="shared" si="158"/>
        <v>1.54</v>
      </c>
      <c r="N1440" s="21">
        <f t="shared" si="158"/>
        <v>1.54</v>
      </c>
      <c r="O1440" s="21">
        <f t="shared" si="158"/>
        <v>1.54</v>
      </c>
      <c r="P1440" s="21">
        <f t="shared" si="158"/>
        <v>1.54</v>
      </c>
      <c r="Q1440" s="21">
        <f t="shared" si="158"/>
        <v>1.54</v>
      </c>
      <c r="R1440" s="21">
        <f t="shared" si="158"/>
        <v>1.54</v>
      </c>
      <c r="S1440" s="48"/>
      <c r="T1440" s="48"/>
      <c r="U1440" s="48"/>
      <c r="V1440" s="48"/>
      <c r="W1440" s="80"/>
      <c r="X1440" s="80"/>
      <c r="Y1440" s="80"/>
      <c r="Z1440" s="80"/>
      <c r="AA1440" s="80"/>
      <c r="AB1440" s="80"/>
      <c r="AC1440" s="80"/>
      <c r="AD1440" s="80"/>
    </row>
    <row r="1441" s="80" customFormat="1">
      <c r="A1441" s="81"/>
      <c r="B1441" s="24"/>
      <c r="C1441" s="21"/>
      <c r="D1441" s="20"/>
      <c r="E1441" s="24"/>
      <c r="F1441" s="48"/>
      <c r="G1441" s="81"/>
      <c r="H1441" s="22">
        <f t="shared" si="159"/>
        <v>13</v>
      </c>
      <c r="I1441" s="21"/>
      <c r="J1441" s="21">
        <v>1.4299999999999999</v>
      </c>
      <c r="K1441" s="21">
        <f t="shared" si="158"/>
        <v>1.4299999999999999</v>
      </c>
      <c r="L1441" s="21">
        <f t="shared" si="158"/>
        <v>1.4299999999999999</v>
      </c>
      <c r="M1441" s="21">
        <f t="shared" si="158"/>
        <v>1.4299999999999999</v>
      </c>
      <c r="N1441" s="21">
        <f t="shared" si="158"/>
        <v>1.4299999999999999</v>
      </c>
      <c r="O1441" s="21">
        <f t="shared" si="158"/>
        <v>1.4299999999999999</v>
      </c>
      <c r="P1441" s="21">
        <f t="shared" si="158"/>
        <v>1.4299999999999999</v>
      </c>
      <c r="Q1441" s="21">
        <f t="shared" si="158"/>
        <v>1.4299999999999999</v>
      </c>
      <c r="R1441" s="21">
        <f t="shared" si="158"/>
        <v>1.4299999999999999</v>
      </c>
      <c r="S1441" s="48"/>
      <c r="T1441" s="48"/>
      <c r="U1441" s="48"/>
      <c r="V1441" s="48"/>
      <c r="W1441" s="80"/>
      <c r="X1441" s="80"/>
      <c r="Y1441" s="80"/>
      <c r="Z1441" s="80"/>
      <c r="AA1441" s="80"/>
      <c r="AB1441" s="80"/>
      <c r="AC1441" s="80"/>
      <c r="AD1441" s="80"/>
    </row>
    <row r="1442" s="80" customFormat="1">
      <c r="A1442" s="81"/>
      <c r="B1442" s="24"/>
      <c r="C1442" s="21"/>
      <c r="D1442" s="20"/>
      <c r="E1442" s="24"/>
      <c r="F1442" s="48"/>
      <c r="G1442" s="81"/>
      <c r="H1442" s="22">
        <f t="shared" si="159"/>
        <v>14</v>
      </c>
      <c r="I1442" s="21"/>
      <c r="J1442" s="21">
        <v>1.48</v>
      </c>
      <c r="K1442" s="21">
        <f t="shared" si="158"/>
        <v>1.48</v>
      </c>
      <c r="L1442" s="21">
        <f t="shared" si="158"/>
        <v>1.48</v>
      </c>
      <c r="M1442" s="21">
        <f t="shared" si="158"/>
        <v>1.48</v>
      </c>
      <c r="N1442" s="21">
        <f t="shared" si="158"/>
        <v>1.48</v>
      </c>
      <c r="O1442" s="21">
        <f t="shared" si="158"/>
        <v>1.48</v>
      </c>
      <c r="P1442" s="21">
        <f t="shared" si="158"/>
        <v>1.48</v>
      </c>
      <c r="Q1442" s="21">
        <f t="shared" si="158"/>
        <v>1.48</v>
      </c>
      <c r="R1442" s="21">
        <f t="shared" si="158"/>
        <v>1.48</v>
      </c>
      <c r="S1442" s="48"/>
      <c r="T1442" s="48"/>
      <c r="U1442" s="48"/>
      <c r="V1442" s="48"/>
      <c r="W1442" s="80"/>
      <c r="X1442" s="80"/>
      <c r="Y1442" s="80"/>
      <c r="Z1442" s="80"/>
      <c r="AA1442" s="80"/>
      <c r="AB1442" s="80"/>
      <c r="AC1442" s="80"/>
      <c r="AD1442" s="80"/>
    </row>
    <row r="1443" s="80" customFormat="1">
      <c r="A1443" s="81"/>
      <c r="B1443" s="24"/>
      <c r="C1443" s="21"/>
      <c r="D1443" s="20"/>
      <c r="E1443" s="24"/>
      <c r="F1443" s="48"/>
      <c r="G1443" s="81"/>
      <c r="H1443" s="22">
        <f t="shared" si="159"/>
        <v>15</v>
      </c>
      <c r="I1443" s="21"/>
      <c r="J1443" s="21">
        <v>1.6000000000000001</v>
      </c>
      <c r="K1443" s="21">
        <f t="shared" si="158"/>
        <v>1.6000000000000001</v>
      </c>
      <c r="L1443" s="21">
        <f t="shared" si="158"/>
        <v>1.6000000000000001</v>
      </c>
      <c r="M1443" s="21">
        <f t="shared" si="158"/>
        <v>1.6000000000000001</v>
      </c>
      <c r="N1443" s="21">
        <f t="shared" si="158"/>
        <v>1.6000000000000001</v>
      </c>
      <c r="O1443" s="21">
        <f t="shared" si="158"/>
        <v>1.6000000000000001</v>
      </c>
      <c r="P1443" s="21">
        <f t="shared" si="158"/>
        <v>1.6000000000000001</v>
      </c>
      <c r="Q1443" s="21">
        <f t="shared" si="158"/>
        <v>1.6000000000000001</v>
      </c>
      <c r="R1443" s="21">
        <f t="shared" si="158"/>
        <v>1.6000000000000001</v>
      </c>
      <c r="S1443" s="48"/>
      <c r="T1443" s="48"/>
      <c r="U1443" s="48"/>
      <c r="V1443" s="48"/>
      <c r="W1443" s="80"/>
      <c r="X1443" s="80"/>
      <c r="Y1443" s="80"/>
      <c r="Z1443" s="80"/>
      <c r="AA1443" s="80"/>
      <c r="AB1443" s="80"/>
      <c r="AC1443" s="80"/>
      <c r="AD1443" s="80"/>
    </row>
    <row r="1444" s="80" customFormat="1">
      <c r="A1444" s="81"/>
      <c r="B1444" s="24"/>
      <c r="C1444" s="21"/>
      <c r="D1444" s="20"/>
      <c r="E1444" s="24"/>
      <c r="F1444" s="48"/>
      <c r="G1444" s="81"/>
      <c r="H1444" s="22">
        <f t="shared" si="159"/>
        <v>16</v>
      </c>
      <c r="I1444" s="21"/>
      <c r="J1444" s="21">
        <v>1.5600000000000001</v>
      </c>
      <c r="K1444" s="21">
        <f t="shared" si="158"/>
        <v>1.5600000000000001</v>
      </c>
      <c r="L1444" s="21">
        <f t="shared" si="158"/>
        <v>1.5600000000000001</v>
      </c>
      <c r="M1444" s="21">
        <f t="shared" si="158"/>
        <v>1.5600000000000001</v>
      </c>
      <c r="N1444" s="21">
        <f t="shared" si="158"/>
        <v>1.5600000000000001</v>
      </c>
      <c r="O1444" s="21">
        <f t="shared" si="158"/>
        <v>1.5600000000000001</v>
      </c>
      <c r="P1444" s="21">
        <f t="shared" si="158"/>
        <v>1.5600000000000001</v>
      </c>
      <c r="Q1444" s="21">
        <f t="shared" si="158"/>
        <v>1.5600000000000001</v>
      </c>
      <c r="R1444" s="21">
        <f t="shared" si="158"/>
        <v>1.5600000000000001</v>
      </c>
      <c r="S1444" s="48"/>
      <c r="T1444" s="48"/>
      <c r="U1444" s="48"/>
      <c r="V1444" s="48"/>
      <c r="W1444" s="80"/>
      <c r="X1444" s="80"/>
      <c r="Y1444" s="80"/>
      <c r="Z1444" s="80"/>
      <c r="AA1444" s="80"/>
      <c r="AB1444" s="80"/>
      <c r="AC1444" s="80"/>
      <c r="AD1444" s="80"/>
    </row>
    <row r="1445" s="80" customFormat="1">
      <c r="A1445" s="81"/>
      <c r="B1445" s="24"/>
      <c r="C1445" s="21"/>
      <c r="D1445" s="20"/>
      <c r="E1445" s="24"/>
      <c r="F1445" s="48"/>
      <c r="G1445" s="81"/>
      <c r="H1445" s="22">
        <f t="shared" si="159"/>
        <v>17</v>
      </c>
      <c r="I1445" s="21"/>
      <c r="J1445" s="21">
        <v>1.53</v>
      </c>
      <c r="K1445" s="21">
        <f t="shared" si="158"/>
        <v>1.53</v>
      </c>
      <c r="L1445" s="21">
        <f t="shared" si="158"/>
        <v>1.53</v>
      </c>
      <c r="M1445" s="21">
        <f t="shared" si="158"/>
        <v>1.53</v>
      </c>
      <c r="N1445" s="21">
        <f t="shared" si="158"/>
        <v>1.53</v>
      </c>
      <c r="O1445" s="21">
        <f t="shared" si="158"/>
        <v>1.53</v>
      </c>
      <c r="P1445" s="21">
        <f t="shared" si="158"/>
        <v>1.53</v>
      </c>
      <c r="Q1445" s="21">
        <f t="shared" si="158"/>
        <v>1.53</v>
      </c>
      <c r="R1445" s="21">
        <f t="shared" si="158"/>
        <v>1.53</v>
      </c>
      <c r="S1445" s="48"/>
      <c r="T1445" s="48"/>
      <c r="U1445" s="48"/>
      <c r="V1445" s="48"/>
      <c r="W1445" s="80"/>
      <c r="X1445" s="80"/>
      <c r="Y1445" s="80"/>
      <c r="Z1445" s="80"/>
      <c r="AA1445" s="80"/>
      <c r="AB1445" s="80"/>
      <c r="AC1445" s="80"/>
      <c r="AD1445" s="80"/>
    </row>
    <row r="1446" s="80" customFormat="1">
      <c r="A1446" s="81"/>
      <c r="B1446" s="24"/>
      <c r="C1446" s="21"/>
      <c r="D1446" s="20"/>
      <c r="E1446" s="24"/>
      <c r="F1446" s="48"/>
      <c r="G1446" s="81"/>
      <c r="H1446" s="22">
        <f t="shared" si="159"/>
        <v>18</v>
      </c>
      <c r="I1446" s="21"/>
      <c r="J1446" s="21">
        <v>1.5600000000000001</v>
      </c>
      <c r="K1446" s="21">
        <f t="shared" si="158"/>
        <v>1.5600000000000001</v>
      </c>
      <c r="L1446" s="21">
        <f t="shared" si="158"/>
        <v>1.5600000000000001</v>
      </c>
      <c r="M1446" s="21">
        <f t="shared" si="158"/>
        <v>1.5600000000000001</v>
      </c>
      <c r="N1446" s="21">
        <f t="shared" si="158"/>
        <v>1.5600000000000001</v>
      </c>
      <c r="O1446" s="21">
        <f t="shared" si="158"/>
        <v>1.5600000000000001</v>
      </c>
      <c r="P1446" s="21">
        <f t="shared" si="158"/>
        <v>1.5600000000000001</v>
      </c>
      <c r="Q1446" s="21">
        <f t="shared" si="158"/>
        <v>1.5600000000000001</v>
      </c>
      <c r="R1446" s="21">
        <f t="shared" si="158"/>
        <v>1.5600000000000001</v>
      </c>
      <c r="S1446" s="48"/>
      <c r="T1446" s="48"/>
      <c r="U1446" s="48"/>
      <c r="V1446" s="48"/>
      <c r="W1446" s="80"/>
      <c r="X1446" s="80"/>
      <c r="Y1446" s="80"/>
      <c r="Z1446" s="80"/>
      <c r="AA1446" s="80"/>
      <c r="AB1446" s="80"/>
      <c r="AC1446" s="80"/>
      <c r="AD1446" s="80"/>
    </row>
    <row r="1447" s="80" customFormat="1">
      <c r="A1447" s="81"/>
      <c r="B1447" s="24"/>
      <c r="C1447" s="21"/>
      <c r="D1447" s="20"/>
      <c r="E1447" s="24"/>
      <c r="F1447" s="48"/>
      <c r="G1447" s="81"/>
      <c r="H1447" s="22">
        <f t="shared" si="159"/>
        <v>19</v>
      </c>
      <c r="I1447" s="21"/>
      <c r="J1447" s="21">
        <v>1.55</v>
      </c>
      <c r="K1447" s="21">
        <f t="shared" si="158"/>
        <v>1.55</v>
      </c>
      <c r="L1447" s="21">
        <f t="shared" si="158"/>
        <v>1.55</v>
      </c>
      <c r="M1447" s="21">
        <f t="shared" si="158"/>
        <v>1.55</v>
      </c>
      <c r="N1447" s="21">
        <f t="shared" si="158"/>
        <v>1.55</v>
      </c>
      <c r="O1447" s="21">
        <f t="shared" si="158"/>
        <v>1.55</v>
      </c>
      <c r="P1447" s="21">
        <f t="shared" si="158"/>
        <v>1.55</v>
      </c>
      <c r="Q1447" s="21">
        <f t="shared" si="158"/>
        <v>1.55</v>
      </c>
      <c r="R1447" s="21">
        <f t="shared" si="158"/>
        <v>1.55</v>
      </c>
      <c r="S1447" s="48"/>
      <c r="T1447" s="48"/>
      <c r="U1447" s="48"/>
      <c r="V1447" s="48"/>
      <c r="W1447" s="80"/>
      <c r="X1447" s="80"/>
      <c r="Y1447" s="80"/>
      <c r="Z1447" s="80"/>
      <c r="AA1447" s="80"/>
      <c r="AB1447" s="80"/>
      <c r="AC1447" s="80"/>
      <c r="AD1447" s="80"/>
    </row>
    <row r="1448" s="80" customFormat="1">
      <c r="A1448" s="81"/>
      <c r="B1448" s="24"/>
      <c r="C1448" s="21"/>
      <c r="D1448" s="20"/>
      <c r="E1448" s="24"/>
      <c r="F1448" s="48"/>
      <c r="G1448" s="81"/>
      <c r="H1448" s="22">
        <f t="shared" si="159"/>
        <v>20</v>
      </c>
      <c r="I1448" s="21"/>
      <c r="J1448" s="21">
        <v>1.3500000000000001</v>
      </c>
      <c r="K1448" s="21">
        <f t="shared" ref="K1448:R1511" si="160">J1448</f>
        <v>1.3500000000000001</v>
      </c>
      <c r="L1448" s="21">
        <f t="shared" si="160"/>
        <v>1.3500000000000001</v>
      </c>
      <c r="M1448" s="21">
        <f t="shared" si="160"/>
        <v>1.3500000000000001</v>
      </c>
      <c r="N1448" s="21">
        <f t="shared" si="160"/>
        <v>1.3500000000000001</v>
      </c>
      <c r="O1448" s="21">
        <f t="shared" si="160"/>
        <v>1.3500000000000001</v>
      </c>
      <c r="P1448" s="21">
        <f t="shared" si="160"/>
        <v>1.3500000000000001</v>
      </c>
      <c r="Q1448" s="21">
        <f t="shared" si="160"/>
        <v>1.3500000000000001</v>
      </c>
      <c r="R1448" s="21">
        <f t="shared" si="160"/>
        <v>1.3500000000000001</v>
      </c>
      <c r="S1448" s="48"/>
      <c r="T1448" s="48"/>
      <c r="U1448" s="48"/>
      <c r="V1448" s="48"/>
      <c r="W1448" s="80"/>
      <c r="X1448" s="80"/>
      <c r="Y1448" s="80"/>
      <c r="Z1448" s="80"/>
      <c r="AA1448" s="80"/>
      <c r="AB1448" s="80"/>
      <c r="AC1448" s="80"/>
      <c r="AD1448" s="80"/>
    </row>
    <row r="1449" s="80" customFormat="1">
      <c r="A1449" s="81"/>
      <c r="B1449" s="24"/>
      <c r="C1449" s="21"/>
      <c r="D1449" s="20"/>
      <c r="E1449" s="24"/>
      <c r="F1449" s="48"/>
      <c r="G1449" s="81"/>
      <c r="H1449" s="22">
        <f t="shared" si="159"/>
        <v>21</v>
      </c>
      <c r="I1449" s="21"/>
      <c r="J1449" s="21">
        <v>1.3799999999999999</v>
      </c>
      <c r="K1449" s="21">
        <f t="shared" si="160"/>
        <v>1.3799999999999999</v>
      </c>
      <c r="L1449" s="21">
        <f t="shared" si="160"/>
        <v>1.3799999999999999</v>
      </c>
      <c r="M1449" s="21">
        <f t="shared" si="160"/>
        <v>1.3799999999999999</v>
      </c>
      <c r="N1449" s="21">
        <f t="shared" si="160"/>
        <v>1.3799999999999999</v>
      </c>
      <c r="O1449" s="21">
        <f t="shared" si="160"/>
        <v>1.3799999999999999</v>
      </c>
      <c r="P1449" s="21">
        <f t="shared" si="160"/>
        <v>1.3799999999999999</v>
      </c>
      <c r="Q1449" s="21">
        <f t="shared" si="160"/>
        <v>1.3799999999999999</v>
      </c>
      <c r="R1449" s="21">
        <f t="shared" si="160"/>
        <v>1.3799999999999999</v>
      </c>
      <c r="S1449" s="48"/>
      <c r="T1449" s="48"/>
      <c r="U1449" s="48"/>
      <c r="V1449" s="48"/>
      <c r="W1449" s="80"/>
      <c r="X1449" s="80"/>
      <c r="Y1449" s="80"/>
      <c r="Z1449" s="80"/>
      <c r="AA1449" s="80"/>
      <c r="AB1449" s="80"/>
      <c r="AC1449" s="80"/>
      <c r="AD1449" s="80"/>
    </row>
    <row r="1450" s="80" customFormat="1">
      <c r="A1450" s="81"/>
      <c r="B1450" s="24"/>
      <c r="C1450" s="21"/>
      <c r="D1450" s="20"/>
      <c r="E1450" s="24"/>
      <c r="F1450" s="48"/>
      <c r="G1450" s="81"/>
      <c r="H1450" s="22">
        <f t="shared" si="159"/>
        <v>22</v>
      </c>
      <c r="I1450" s="21"/>
      <c r="J1450" s="21">
        <v>1.4399999999999999</v>
      </c>
      <c r="K1450" s="21">
        <f t="shared" si="160"/>
        <v>1.4399999999999999</v>
      </c>
      <c r="L1450" s="21">
        <f t="shared" si="160"/>
        <v>1.4399999999999999</v>
      </c>
      <c r="M1450" s="21">
        <f t="shared" si="160"/>
        <v>1.4399999999999999</v>
      </c>
      <c r="N1450" s="21">
        <f t="shared" si="160"/>
        <v>1.4399999999999999</v>
      </c>
      <c r="O1450" s="21">
        <f t="shared" si="160"/>
        <v>1.4399999999999999</v>
      </c>
      <c r="P1450" s="21">
        <f t="shared" si="160"/>
        <v>1.4399999999999999</v>
      </c>
      <c r="Q1450" s="21">
        <f t="shared" si="160"/>
        <v>1.4399999999999999</v>
      </c>
      <c r="R1450" s="21">
        <f t="shared" si="160"/>
        <v>1.4399999999999999</v>
      </c>
      <c r="S1450" s="48"/>
      <c r="T1450" s="48"/>
      <c r="U1450" s="48"/>
      <c r="V1450" s="48"/>
      <c r="W1450" s="80"/>
      <c r="X1450" s="80"/>
      <c r="Y1450" s="80"/>
      <c r="Z1450" s="80"/>
      <c r="AA1450" s="80"/>
      <c r="AB1450" s="80"/>
      <c r="AC1450" s="80"/>
      <c r="AD1450" s="80"/>
    </row>
    <row r="1451" s="80" customFormat="1">
      <c r="A1451" s="81"/>
      <c r="B1451" s="24"/>
      <c r="C1451" s="21"/>
      <c r="D1451" s="20"/>
      <c r="E1451" s="24"/>
      <c r="F1451" s="48"/>
      <c r="G1451" s="81"/>
      <c r="H1451" s="22">
        <f t="shared" si="159"/>
        <v>23</v>
      </c>
      <c r="I1451" s="21"/>
      <c r="J1451" s="21">
        <v>1.3600000000000001</v>
      </c>
      <c r="K1451" s="21">
        <f t="shared" si="160"/>
        <v>1.3600000000000001</v>
      </c>
      <c r="L1451" s="21">
        <f t="shared" si="160"/>
        <v>1.3600000000000001</v>
      </c>
      <c r="M1451" s="21">
        <f t="shared" si="160"/>
        <v>1.3600000000000001</v>
      </c>
      <c r="N1451" s="21">
        <f t="shared" si="160"/>
        <v>1.3600000000000001</v>
      </c>
      <c r="O1451" s="21">
        <f t="shared" si="160"/>
        <v>1.3600000000000001</v>
      </c>
      <c r="P1451" s="21">
        <f t="shared" si="160"/>
        <v>1.3600000000000001</v>
      </c>
      <c r="Q1451" s="21">
        <f t="shared" si="160"/>
        <v>1.3600000000000001</v>
      </c>
      <c r="R1451" s="21">
        <f>Q1451</f>
        <v>1.3600000000000001</v>
      </c>
      <c r="S1451" s="48"/>
      <c r="T1451" s="48"/>
      <c r="U1451" s="48"/>
      <c r="V1451" s="48"/>
      <c r="W1451" s="80"/>
      <c r="X1451" s="80"/>
      <c r="Y1451" s="80"/>
      <c r="Z1451" s="80"/>
      <c r="AA1451" s="80"/>
      <c r="AB1451" s="80"/>
      <c r="AC1451" s="80"/>
      <c r="AD1451" s="80"/>
    </row>
    <row r="1452" s="80" customFormat="1">
      <c r="A1452" s="81"/>
      <c r="B1452" s="24"/>
      <c r="C1452" s="21"/>
      <c r="D1452" s="20"/>
      <c r="E1452" s="24"/>
      <c r="F1452" s="48"/>
      <c r="G1452" s="81"/>
      <c r="H1452" s="48"/>
      <c r="I1452" s="48"/>
      <c r="K1452" s="61"/>
      <c r="M1452" s="48"/>
      <c r="N1452" s="48"/>
      <c r="O1452" s="48"/>
      <c r="P1452" s="48"/>
      <c r="Q1452" s="48"/>
      <c r="R1452" s="21"/>
      <c r="S1452" s="48"/>
      <c r="T1452" s="48"/>
      <c r="U1452" s="48"/>
      <c r="V1452" s="48"/>
      <c r="W1452" s="80"/>
      <c r="X1452" s="80"/>
      <c r="Y1452" s="80"/>
      <c r="Z1452" s="80"/>
      <c r="AA1452" s="80"/>
      <c r="AB1452" s="80"/>
      <c r="AC1452" s="80"/>
      <c r="AD1452" s="80"/>
    </row>
    <row r="1453" s="80" customFormat="1">
      <c r="A1453" s="81"/>
      <c r="B1453" s="38"/>
      <c r="C1453" s="81"/>
      <c r="E1453" s="38" t="s">
        <v>3722</v>
      </c>
      <c r="F1453" s="48"/>
      <c r="G1453" s="81"/>
      <c r="H1453" s="48"/>
      <c r="I1453" s="48"/>
      <c r="J1453" s="48"/>
      <c r="K1453" s="48"/>
      <c r="L1453" s="48"/>
      <c r="M1453" s="48"/>
      <c r="N1453" s="48"/>
      <c r="O1453" s="48"/>
      <c r="P1453" s="48"/>
      <c r="Q1453" s="48"/>
      <c r="R1453" s="48"/>
      <c r="S1453" s="48"/>
      <c r="T1453" s="48"/>
      <c r="U1453" s="48"/>
      <c r="V1453" s="48"/>
      <c r="W1453" s="80"/>
      <c r="X1453" s="80"/>
      <c r="Y1453" s="80"/>
      <c r="Z1453" s="80"/>
      <c r="AA1453" s="80"/>
      <c r="AB1453" s="80"/>
      <c r="AC1453" s="80"/>
      <c r="AD1453" s="80"/>
    </row>
    <row r="1454" s="80" customFormat="1">
      <c r="A1454" s="81"/>
      <c r="B1454" s="38"/>
      <c r="C1454" s="81"/>
      <c r="E1454" s="38"/>
      <c r="F1454" s="48"/>
      <c r="G1454" s="81"/>
      <c r="H1454" s="48"/>
      <c r="I1454" s="48"/>
      <c r="J1454" s="48"/>
      <c r="K1454" s="48"/>
      <c r="L1454" s="48"/>
      <c r="M1454" s="48"/>
      <c r="N1454" s="48"/>
      <c r="O1454" s="48"/>
      <c r="P1454" s="48"/>
      <c r="Q1454" s="48"/>
      <c r="R1454" s="48"/>
      <c r="S1454" s="48"/>
      <c r="T1454" s="48"/>
      <c r="U1454" s="48"/>
      <c r="V1454" s="48"/>
      <c r="W1454" s="80"/>
      <c r="X1454" s="80"/>
      <c r="Y1454" s="80"/>
      <c r="Z1454" s="80"/>
      <c r="AA1454" s="80"/>
      <c r="AB1454" s="80"/>
      <c r="AC1454" s="80"/>
      <c r="AD1454" s="80"/>
    </row>
    <row r="1455" s="80" customFormat="1">
      <c r="A1455" s="81"/>
      <c r="B1455" s="38"/>
      <c r="C1455" s="81"/>
      <c r="E1455" s="38"/>
      <c r="F1455" s="48"/>
      <c r="G1455" s="81"/>
      <c r="H1455" s="81">
        <v>0</v>
      </c>
      <c r="I1455" s="48"/>
      <c r="J1455" s="48">
        <f t="shared" ref="J1394:J1457" si="161">J1293+J1320+J1347+J1374+J1401+J1428</f>
        <v>6.8200000000000003</v>
      </c>
      <c r="K1455" s="48">
        <f t="shared" si="160"/>
        <v>6.8200000000000003</v>
      </c>
      <c r="L1455" s="48">
        <f t="shared" si="160"/>
        <v>6.8200000000000003</v>
      </c>
      <c r="M1455" s="48">
        <f t="shared" si="160"/>
        <v>6.8200000000000003</v>
      </c>
      <c r="N1455" s="48">
        <f t="shared" si="160"/>
        <v>6.8200000000000003</v>
      </c>
      <c r="O1455" s="48">
        <f t="shared" si="160"/>
        <v>6.8200000000000003</v>
      </c>
      <c r="P1455" s="48">
        <f t="shared" si="160"/>
        <v>6.8200000000000003</v>
      </c>
      <c r="Q1455" s="48">
        <f t="shared" si="160"/>
        <v>6.8200000000000003</v>
      </c>
      <c r="R1455" s="48">
        <f>Q1455</f>
        <v>6.8200000000000003</v>
      </c>
      <c r="S1455" s="48"/>
      <c r="T1455" s="48"/>
      <c r="U1455" s="48"/>
      <c r="V1455" s="48"/>
      <c r="W1455" s="80"/>
      <c r="X1455" s="80"/>
      <c r="Y1455" s="80"/>
      <c r="Z1455" s="80"/>
      <c r="AA1455" s="80"/>
      <c r="AB1455" s="80"/>
      <c r="AC1455" s="80"/>
      <c r="AD1455" s="80"/>
    </row>
    <row r="1456" s="80" customFormat="1">
      <c r="A1456" s="81"/>
      <c r="B1456" s="38"/>
      <c r="C1456" s="81"/>
      <c r="E1456" s="38"/>
      <c r="F1456" s="48"/>
      <c r="G1456" s="81"/>
      <c r="H1456" s="81">
        <f t="shared" ref="H1455:H1518" si="162">H1455+1</f>
        <v>1</v>
      </c>
      <c r="I1456" s="48"/>
      <c r="J1456" s="48">
        <f t="shared" si="161"/>
        <v>6.8599999999999994</v>
      </c>
      <c r="K1456" s="48">
        <f t="shared" si="160"/>
        <v>6.8599999999999994</v>
      </c>
      <c r="L1456" s="48">
        <f t="shared" si="160"/>
        <v>6.8599999999999994</v>
      </c>
      <c r="M1456" s="48">
        <f t="shared" si="160"/>
        <v>6.8599999999999994</v>
      </c>
      <c r="N1456" s="48">
        <f t="shared" si="160"/>
        <v>6.8599999999999994</v>
      </c>
      <c r="O1456" s="48">
        <f t="shared" si="160"/>
        <v>6.8599999999999994</v>
      </c>
      <c r="P1456" s="48">
        <f t="shared" si="160"/>
        <v>6.8599999999999994</v>
      </c>
      <c r="Q1456" s="48">
        <f t="shared" si="160"/>
        <v>6.8599999999999994</v>
      </c>
      <c r="R1456" s="48">
        <f t="shared" si="160"/>
        <v>6.8599999999999994</v>
      </c>
      <c r="S1456" s="48"/>
      <c r="T1456" s="48"/>
      <c r="U1456" s="48"/>
      <c r="V1456" s="48"/>
      <c r="W1456" s="80"/>
      <c r="X1456" s="80"/>
      <c r="Y1456" s="80"/>
      <c r="Z1456" s="80"/>
      <c r="AA1456" s="80"/>
      <c r="AB1456" s="80"/>
      <c r="AC1456" s="80"/>
      <c r="AD1456" s="80"/>
    </row>
    <row r="1457" s="80" customFormat="1">
      <c r="A1457" s="81"/>
      <c r="B1457" s="38"/>
      <c r="C1457" s="81"/>
      <c r="E1457" s="38"/>
      <c r="F1457" s="48"/>
      <c r="G1457" s="81"/>
      <c r="H1457" s="81">
        <f t="shared" si="162"/>
        <v>2</v>
      </c>
      <c r="I1457" s="48"/>
      <c r="J1457" s="48">
        <f t="shared" si="161"/>
        <v>6.8999999999999995</v>
      </c>
      <c r="K1457" s="48">
        <f t="shared" si="160"/>
        <v>6.8999999999999995</v>
      </c>
      <c r="L1457" s="48">
        <f t="shared" si="160"/>
        <v>6.8999999999999995</v>
      </c>
      <c r="M1457" s="48">
        <f t="shared" si="160"/>
        <v>6.8999999999999995</v>
      </c>
      <c r="N1457" s="48">
        <f t="shared" si="160"/>
        <v>6.8999999999999995</v>
      </c>
      <c r="O1457" s="48">
        <f t="shared" si="160"/>
        <v>6.8999999999999995</v>
      </c>
      <c r="P1457" s="48">
        <f t="shared" si="160"/>
        <v>6.8999999999999995</v>
      </c>
      <c r="Q1457" s="48">
        <f t="shared" si="160"/>
        <v>6.8999999999999995</v>
      </c>
      <c r="R1457" s="48">
        <f t="shared" si="160"/>
        <v>6.8999999999999995</v>
      </c>
      <c r="S1457" s="48"/>
      <c r="T1457" s="48"/>
      <c r="U1457" s="48"/>
      <c r="V1457" s="48"/>
      <c r="W1457" s="80"/>
      <c r="X1457" s="80"/>
      <c r="Y1457" s="80"/>
      <c r="Z1457" s="80"/>
      <c r="AA1457" s="80"/>
      <c r="AB1457" s="80"/>
      <c r="AC1457" s="80"/>
      <c r="AD1457" s="80"/>
    </row>
    <row r="1458" s="80" customFormat="1">
      <c r="A1458" s="81"/>
      <c r="B1458" s="38"/>
      <c r="C1458" s="81"/>
      <c r="E1458" s="38"/>
      <c r="F1458" s="48"/>
      <c r="G1458" s="81"/>
      <c r="H1458" s="81">
        <f t="shared" si="162"/>
        <v>3</v>
      </c>
      <c r="I1458" s="48"/>
      <c r="J1458" s="48">
        <f t="shared" ref="J1458:J1478" si="163">J1296+J1323+J1350+J1377+J1404+J1431</f>
        <v>7.0099999999999998</v>
      </c>
      <c r="K1458" s="48">
        <f t="shared" si="160"/>
        <v>7.0099999999999998</v>
      </c>
      <c r="L1458" s="48">
        <f t="shared" si="160"/>
        <v>7.0099999999999998</v>
      </c>
      <c r="M1458" s="48">
        <f t="shared" si="160"/>
        <v>7.0099999999999998</v>
      </c>
      <c r="N1458" s="48">
        <f t="shared" si="160"/>
        <v>7.0099999999999998</v>
      </c>
      <c r="O1458" s="48">
        <f t="shared" si="160"/>
        <v>7.0099999999999998</v>
      </c>
      <c r="P1458" s="48">
        <f t="shared" si="160"/>
        <v>7.0099999999999998</v>
      </c>
      <c r="Q1458" s="48">
        <f t="shared" si="160"/>
        <v>7.0099999999999998</v>
      </c>
      <c r="R1458" s="48">
        <f t="shared" si="160"/>
        <v>7.0099999999999998</v>
      </c>
      <c r="S1458" s="48"/>
      <c r="T1458" s="48"/>
      <c r="U1458" s="48"/>
      <c r="V1458" s="48"/>
      <c r="W1458" s="80"/>
      <c r="X1458" s="80"/>
      <c r="Y1458" s="80"/>
      <c r="Z1458" s="80"/>
      <c r="AA1458" s="80"/>
      <c r="AB1458" s="80"/>
      <c r="AC1458" s="80"/>
      <c r="AD1458" s="80"/>
    </row>
    <row r="1459" s="80" customFormat="1">
      <c r="A1459" s="81"/>
      <c r="B1459" s="38"/>
      <c r="C1459" s="81"/>
      <c r="E1459" s="38"/>
      <c r="F1459" s="48"/>
      <c r="G1459" s="81"/>
      <c r="H1459" s="81">
        <f t="shared" si="162"/>
        <v>4</v>
      </c>
      <c r="I1459" s="48"/>
      <c r="J1459" s="48">
        <f t="shared" si="163"/>
        <v>7.0499999999999998</v>
      </c>
      <c r="K1459" s="48">
        <f t="shared" si="160"/>
        <v>7.0499999999999998</v>
      </c>
      <c r="L1459" s="48">
        <f t="shared" si="160"/>
        <v>7.0499999999999998</v>
      </c>
      <c r="M1459" s="48">
        <f t="shared" si="160"/>
        <v>7.0499999999999998</v>
      </c>
      <c r="N1459" s="48">
        <f t="shared" si="160"/>
        <v>7.0499999999999998</v>
      </c>
      <c r="O1459" s="48">
        <f t="shared" si="160"/>
        <v>7.0499999999999998</v>
      </c>
      <c r="P1459" s="48">
        <f t="shared" si="160"/>
        <v>7.0499999999999998</v>
      </c>
      <c r="Q1459" s="48">
        <f t="shared" si="160"/>
        <v>7.0499999999999998</v>
      </c>
      <c r="R1459" s="48">
        <f t="shared" si="160"/>
        <v>7.0499999999999998</v>
      </c>
      <c r="S1459" s="48"/>
      <c r="T1459" s="48"/>
      <c r="U1459" s="48"/>
      <c r="V1459" s="48"/>
      <c r="W1459" s="80"/>
      <c r="X1459" s="80"/>
      <c r="Y1459" s="80"/>
      <c r="Z1459" s="80"/>
      <c r="AA1459" s="80"/>
      <c r="AB1459" s="80"/>
      <c r="AC1459" s="80"/>
      <c r="AD1459" s="80"/>
    </row>
    <row r="1460" s="80" customFormat="1">
      <c r="A1460" s="81"/>
      <c r="B1460" s="38"/>
      <c r="C1460" s="81"/>
      <c r="E1460" s="38"/>
      <c r="F1460" s="48"/>
      <c r="G1460" s="81"/>
      <c r="H1460" s="81">
        <f t="shared" si="162"/>
        <v>5</v>
      </c>
      <c r="I1460" s="48"/>
      <c r="J1460" s="48">
        <f t="shared" si="163"/>
        <v>6.9299999999999997</v>
      </c>
      <c r="K1460" s="48">
        <f t="shared" si="160"/>
        <v>6.9299999999999997</v>
      </c>
      <c r="L1460" s="48">
        <f t="shared" si="160"/>
        <v>6.9299999999999997</v>
      </c>
      <c r="M1460" s="48">
        <f t="shared" si="160"/>
        <v>6.9299999999999997</v>
      </c>
      <c r="N1460" s="48">
        <f t="shared" si="160"/>
        <v>6.9299999999999997</v>
      </c>
      <c r="O1460" s="48">
        <f t="shared" si="160"/>
        <v>6.9299999999999997</v>
      </c>
      <c r="P1460" s="48">
        <f t="shared" si="160"/>
        <v>6.9299999999999997</v>
      </c>
      <c r="Q1460" s="48">
        <f t="shared" si="160"/>
        <v>6.9299999999999997</v>
      </c>
      <c r="R1460" s="48">
        <f t="shared" si="160"/>
        <v>6.9299999999999997</v>
      </c>
      <c r="S1460" s="48"/>
      <c r="T1460" s="48"/>
      <c r="U1460" s="48"/>
      <c r="V1460" s="48"/>
      <c r="W1460" s="80"/>
      <c r="X1460" s="80"/>
      <c r="Y1460" s="80"/>
      <c r="Z1460" s="80"/>
      <c r="AA1460" s="80"/>
      <c r="AB1460" s="80"/>
      <c r="AC1460" s="80"/>
      <c r="AD1460" s="80"/>
    </row>
    <row r="1461" s="80" customFormat="1">
      <c r="A1461" s="81"/>
      <c r="B1461" s="38"/>
      <c r="C1461" s="81"/>
      <c r="E1461" s="38"/>
      <c r="F1461" s="48"/>
      <c r="G1461" s="81"/>
      <c r="H1461" s="81">
        <f t="shared" si="162"/>
        <v>6</v>
      </c>
      <c r="I1461" s="48"/>
      <c r="J1461" s="48">
        <f t="shared" si="163"/>
        <v>6.9199999999999999</v>
      </c>
      <c r="K1461" s="48">
        <f t="shared" si="160"/>
        <v>6.9199999999999999</v>
      </c>
      <c r="L1461" s="48">
        <f t="shared" si="160"/>
        <v>6.9199999999999999</v>
      </c>
      <c r="M1461" s="48">
        <f t="shared" si="160"/>
        <v>6.9199999999999999</v>
      </c>
      <c r="N1461" s="48">
        <f t="shared" si="160"/>
        <v>6.9199999999999999</v>
      </c>
      <c r="O1461" s="48">
        <f t="shared" si="160"/>
        <v>6.9199999999999999</v>
      </c>
      <c r="P1461" s="48">
        <f t="shared" si="160"/>
        <v>6.9199999999999999</v>
      </c>
      <c r="Q1461" s="48">
        <f t="shared" si="160"/>
        <v>6.9199999999999999</v>
      </c>
      <c r="R1461" s="48">
        <f t="shared" si="160"/>
        <v>6.9199999999999999</v>
      </c>
      <c r="S1461" s="48"/>
      <c r="T1461" s="48"/>
      <c r="U1461" s="48"/>
      <c r="V1461" s="48"/>
      <c r="W1461" s="80"/>
      <c r="X1461" s="80"/>
      <c r="Y1461" s="80"/>
      <c r="Z1461" s="80"/>
      <c r="AA1461" s="80"/>
      <c r="AB1461" s="80"/>
      <c r="AC1461" s="80"/>
      <c r="AD1461" s="80"/>
    </row>
    <row r="1462" s="80" customFormat="1">
      <c r="A1462" s="81"/>
      <c r="B1462" s="38"/>
      <c r="C1462" s="81"/>
      <c r="E1462" s="38"/>
      <c r="F1462" s="48"/>
      <c r="G1462" s="81"/>
      <c r="H1462" s="81">
        <f t="shared" si="162"/>
        <v>7</v>
      </c>
      <c r="I1462" s="48"/>
      <c r="J1462" s="48">
        <f t="shared" si="163"/>
        <v>7</v>
      </c>
      <c r="K1462" s="48">
        <f t="shared" si="160"/>
        <v>7</v>
      </c>
      <c r="L1462" s="48">
        <f t="shared" si="160"/>
        <v>7</v>
      </c>
      <c r="M1462" s="48">
        <f t="shared" si="160"/>
        <v>7</v>
      </c>
      <c r="N1462" s="48">
        <f t="shared" si="160"/>
        <v>7</v>
      </c>
      <c r="O1462" s="48">
        <f t="shared" si="160"/>
        <v>7</v>
      </c>
      <c r="P1462" s="48">
        <f t="shared" si="160"/>
        <v>7</v>
      </c>
      <c r="Q1462" s="48">
        <f t="shared" si="160"/>
        <v>7</v>
      </c>
      <c r="R1462" s="48">
        <f t="shared" si="160"/>
        <v>7</v>
      </c>
      <c r="S1462" s="48"/>
      <c r="T1462" s="48"/>
      <c r="U1462" s="48"/>
      <c r="V1462" s="48"/>
      <c r="W1462" s="80"/>
      <c r="X1462" s="80"/>
      <c r="Y1462" s="80"/>
      <c r="Z1462" s="80"/>
      <c r="AA1462" s="80"/>
      <c r="AB1462" s="80"/>
      <c r="AC1462" s="80"/>
      <c r="AD1462" s="80"/>
    </row>
    <row r="1463" s="80" customFormat="1">
      <c r="A1463" s="81"/>
      <c r="B1463" s="38"/>
      <c r="C1463" s="81"/>
      <c r="E1463" s="38"/>
      <c r="F1463" s="48"/>
      <c r="G1463" s="81"/>
      <c r="H1463" s="81">
        <f t="shared" si="162"/>
        <v>8</v>
      </c>
      <c r="I1463" s="48"/>
      <c r="J1463" s="48">
        <f t="shared" si="163"/>
        <v>6.7699999999999996</v>
      </c>
      <c r="K1463" s="48">
        <f t="shared" si="160"/>
        <v>6.7699999999999996</v>
      </c>
      <c r="L1463" s="48">
        <f t="shared" si="160"/>
        <v>6.7699999999999996</v>
      </c>
      <c r="M1463" s="48">
        <f t="shared" si="160"/>
        <v>6.7699999999999996</v>
      </c>
      <c r="N1463" s="48">
        <f t="shared" si="160"/>
        <v>6.7699999999999996</v>
      </c>
      <c r="O1463" s="48">
        <f t="shared" si="160"/>
        <v>6.7699999999999996</v>
      </c>
      <c r="P1463" s="48">
        <f t="shared" si="160"/>
        <v>6.7699999999999996</v>
      </c>
      <c r="Q1463" s="48">
        <f t="shared" si="160"/>
        <v>6.7699999999999996</v>
      </c>
      <c r="R1463" s="48">
        <f t="shared" si="160"/>
        <v>6.7699999999999996</v>
      </c>
      <c r="S1463" s="48"/>
      <c r="T1463" s="48"/>
      <c r="U1463" s="48"/>
      <c r="V1463" s="48"/>
      <c r="W1463" s="80"/>
      <c r="X1463" s="80"/>
      <c r="Y1463" s="80"/>
      <c r="Z1463" s="80"/>
      <c r="AA1463" s="80"/>
      <c r="AB1463" s="80"/>
      <c r="AC1463" s="80"/>
      <c r="AD1463" s="80"/>
    </row>
    <row r="1464" s="80" customFormat="1">
      <c r="A1464" s="81"/>
      <c r="B1464" s="38"/>
      <c r="C1464" s="81"/>
      <c r="E1464" s="38"/>
      <c r="F1464" s="48"/>
      <c r="G1464" s="81"/>
      <c r="H1464" s="81">
        <f t="shared" si="162"/>
        <v>9</v>
      </c>
      <c r="I1464" s="48"/>
      <c r="J1464" s="48">
        <f t="shared" si="163"/>
        <v>6.9099999999999993</v>
      </c>
      <c r="K1464" s="48">
        <f t="shared" si="160"/>
        <v>6.9099999999999993</v>
      </c>
      <c r="L1464" s="48">
        <f t="shared" si="160"/>
        <v>6.9099999999999993</v>
      </c>
      <c r="M1464" s="48">
        <f t="shared" si="160"/>
        <v>6.9099999999999993</v>
      </c>
      <c r="N1464" s="48">
        <f t="shared" si="160"/>
        <v>6.9099999999999993</v>
      </c>
      <c r="O1464" s="48">
        <f t="shared" si="160"/>
        <v>6.9099999999999993</v>
      </c>
      <c r="P1464" s="48">
        <f t="shared" si="160"/>
        <v>6.9099999999999993</v>
      </c>
      <c r="Q1464" s="48">
        <f t="shared" si="160"/>
        <v>6.9099999999999993</v>
      </c>
      <c r="R1464" s="48">
        <f t="shared" si="160"/>
        <v>6.9099999999999993</v>
      </c>
      <c r="S1464" s="48"/>
      <c r="T1464" s="48"/>
      <c r="U1464" s="48"/>
      <c r="V1464" s="48"/>
      <c r="W1464" s="80"/>
      <c r="X1464" s="80"/>
      <c r="Y1464" s="80"/>
      <c r="Z1464" s="80"/>
      <c r="AA1464" s="80"/>
      <c r="AB1464" s="80"/>
      <c r="AC1464" s="80"/>
      <c r="AD1464" s="80"/>
    </row>
    <row r="1465" s="80" customFormat="1">
      <c r="A1465" s="81"/>
      <c r="B1465" s="38"/>
      <c r="C1465" s="81"/>
      <c r="E1465" s="38"/>
      <c r="F1465" s="48"/>
      <c r="G1465" s="81"/>
      <c r="H1465" s="81">
        <f t="shared" si="162"/>
        <v>10</v>
      </c>
      <c r="I1465" s="48"/>
      <c r="J1465" s="48">
        <f t="shared" si="163"/>
        <v>6.5099999999999998</v>
      </c>
      <c r="K1465" s="48">
        <f t="shared" si="160"/>
        <v>6.5099999999999998</v>
      </c>
      <c r="L1465" s="48">
        <f t="shared" si="160"/>
        <v>6.5099999999999998</v>
      </c>
      <c r="M1465" s="48">
        <f t="shared" si="160"/>
        <v>6.5099999999999998</v>
      </c>
      <c r="N1465" s="48">
        <f t="shared" si="160"/>
        <v>6.5099999999999998</v>
      </c>
      <c r="O1465" s="48">
        <f t="shared" si="160"/>
        <v>6.5099999999999998</v>
      </c>
      <c r="P1465" s="48">
        <f t="shared" si="160"/>
        <v>6.5099999999999998</v>
      </c>
      <c r="Q1465" s="48">
        <f t="shared" si="160"/>
        <v>6.5099999999999998</v>
      </c>
      <c r="R1465" s="48">
        <f t="shared" si="160"/>
        <v>6.5099999999999998</v>
      </c>
      <c r="S1465" s="48"/>
      <c r="T1465" s="48"/>
      <c r="U1465" s="48"/>
      <c r="V1465" s="48"/>
      <c r="W1465" s="80"/>
      <c r="X1465" s="80"/>
      <c r="Y1465" s="80"/>
      <c r="Z1465" s="80"/>
      <c r="AA1465" s="80"/>
      <c r="AB1465" s="80"/>
      <c r="AC1465" s="80"/>
      <c r="AD1465" s="80"/>
    </row>
    <row r="1466" s="80" customFormat="1">
      <c r="A1466" s="81"/>
      <c r="B1466" s="38"/>
      <c r="C1466" s="81"/>
      <c r="E1466" s="38"/>
      <c r="F1466" s="48"/>
      <c r="G1466" s="81"/>
      <c r="H1466" s="81">
        <f t="shared" si="162"/>
        <v>11</v>
      </c>
      <c r="I1466" s="48"/>
      <c r="J1466" s="48">
        <f t="shared" si="163"/>
        <v>7.25</v>
      </c>
      <c r="K1466" s="48">
        <f t="shared" si="160"/>
        <v>7.25</v>
      </c>
      <c r="L1466" s="48">
        <f t="shared" si="160"/>
        <v>7.25</v>
      </c>
      <c r="M1466" s="48">
        <f t="shared" si="160"/>
        <v>7.25</v>
      </c>
      <c r="N1466" s="48">
        <f t="shared" si="160"/>
        <v>7.25</v>
      </c>
      <c r="O1466" s="48">
        <f t="shared" si="160"/>
        <v>7.25</v>
      </c>
      <c r="P1466" s="48">
        <f t="shared" si="160"/>
        <v>7.25</v>
      </c>
      <c r="Q1466" s="48">
        <f t="shared" si="160"/>
        <v>7.25</v>
      </c>
      <c r="R1466" s="48">
        <f t="shared" si="160"/>
        <v>7.25</v>
      </c>
      <c r="S1466" s="48"/>
      <c r="T1466" s="48"/>
      <c r="U1466" s="48"/>
      <c r="V1466" s="48"/>
      <c r="W1466" s="80"/>
      <c r="X1466" s="80"/>
      <c r="Y1466" s="80"/>
      <c r="Z1466" s="80"/>
      <c r="AA1466" s="80"/>
      <c r="AB1466" s="80"/>
      <c r="AC1466" s="80"/>
      <c r="AD1466" s="80"/>
    </row>
    <row r="1467" s="80" customFormat="1">
      <c r="A1467" s="81"/>
      <c r="B1467" s="38"/>
      <c r="C1467" s="81"/>
      <c r="E1467" s="38"/>
      <c r="F1467" s="48"/>
      <c r="G1467" s="81"/>
      <c r="H1467" s="81">
        <f t="shared" si="162"/>
        <v>12</v>
      </c>
      <c r="I1467" s="48"/>
      <c r="J1467" s="48">
        <f t="shared" si="163"/>
        <v>7.3699999999999992</v>
      </c>
      <c r="K1467" s="48">
        <f t="shared" si="160"/>
        <v>7.3699999999999992</v>
      </c>
      <c r="L1467" s="48">
        <f t="shared" si="160"/>
        <v>7.3699999999999992</v>
      </c>
      <c r="M1467" s="48">
        <f t="shared" si="160"/>
        <v>7.3699999999999992</v>
      </c>
      <c r="N1467" s="48">
        <f t="shared" si="160"/>
        <v>7.3699999999999992</v>
      </c>
      <c r="O1467" s="48">
        <f t="shared" si="160"/>
        <v>7.3699999999999992</v>
      </c>
      <c r="P1467" s="48">
        <f t="shared" si="160"/>
        <v>7.3699999999999992</v>
      </c>
      <c r="Q1467" s="48">
        <f t="shared" si="160"/>
        <v>7.3699999999999992</v>
      </c>
      <c r="R1467" s="48">
        <f t="shared" si="160"/>
        <v>7.3699999999999992</v>
      </c>
      <c r="S1467" s="48"/>
      <c r="T1467" s="48"/>
      <c r="U1467" s="48"/>
      <c r="V1467" s="48"/>
      <c r="W1467" s="80"/>
      <c r="X1467" s="80"/>
      <c r="Y1467" s="80"/>
      <c r="Z1467" s="80"/>
      <c r="AA1467" s="80"/>
      <c r="AB1467" s="80"/>
      <c r="AC1467" s="80"/>
      <c r="AD1467" s="80"/>
    </row>
    <row r="1468" s="80" customFormat="1">
      <c r="A1468" s="81"/>
      <c r="B1468" s="38"/>
      <c r="C1468" s="81"/>
      <c r="E1468" s="38"/>
      <c r="F1468" s="48"/>
      <c r="G1468" s="81"/>
      <c r="H1468" s="81">
        <f t="shared" si="162"/>
        <v>13</v>
      </c>
      <c r="I1468" s="48"/>
      <c r="J1468" s="48">
        <f t="shared" si="163"/>
        <v>6.8799999999999999</v>
      </c>
      <c r="K1468" s="48">
        <f t="shared" si="160"/>
        <v>6.8799999999999999</v>
      </c>
      <c r="L1468" s="48">
        <f t="shared" si="160"/>
        <v>6.8799999999999999</v>
      </c>
      <c r="M1468" s="48">
        <f t="shared" si="160"/>
        <v>6.8799999999999999</v>
      </c>
      <c r="N1468" s="48">
        <f t="shared" si="160"/>
        <v>6.8799999999999999</v>
      </c>
      <c r="O1468" s="48">
        <f t="shared" si="160"/>
        <v>6.8799999999999999</v>
      </c>
      <c r="P1468" s="48">
        <f t="shared" si="160"/>
        <v>6.8799999999999999</v>
      </c>
      <c r="Q1468" s="48">
        <f t="shared" si="160"/>
        <v>6.8799999999999999</v>
      </c>
      <c r="R1468" s="48">
        <f t="shared" si="160"/>
        <v>6.8799999999999999</v>
      </c>
      <c r="S1468" s="48"/>
      <c r="T1468" s="48"/>
      <c r="U1468" s="48"/>
      <c r="V1468" s="48"/>
      <c r="W1468" s="80"/>
      <c r="X1468" s="80"/>
      <c r="Y1468" s="80"/>
      <c r="Z1468" s="80"/>
      <c r="AA1468" s="80"/>
      <c r="AB1468" s="80"/>
      <c r="AC1468" s="80"/>
      <c r="AD1468" s="80"/>
    </row>
    <row r="1469" s="80" customFormat="1">
      <c r="A1469" s="81"/>
      <c r="B1469" s="38"/>
      <c r="C1469" s="81"/>
      <c r="E1469" s="38"/>
      <c r="F1469" s="48"/>
      <c r="G1469" s="81"/>
      <c r="H1469" s="81">
        <f t="shared" si="162"/>
        <v>14</v>
      </c>
      <c r="I1469" s="48"/>
      <c r="J1469" s="48">
        <f t="shared" si="163"/>
        <v>7.1699999999999999</v>
      </c>
      <c r="K1469" s="48">
        <f t="shared" si="160"/>
        <v>7.1699999999999999</v>
      </c>
      <c r="L1469" s="48">
        <f t="shared" si="160"/>
        <v>7.1699999999999999</v>
      </c>
      <c r="M1469" s="48">
        <f t="shared" si="160"/>
        <v>7.1699999999999999</v>
      </c>
      <c r="N1469" s="48">
        <f t="shared" si="160"/>
        <v>7.1699999999999999</v>
      </c>
      <c r="O1469" s="48">
        <f t="shared" si="160"/>
        <v>7.1699999999999999</v>
      </c>
      <c r="P1469" s="48">
        <f t="shared" si="160"/>
        <v>7.1699999999999999</v>
      </c>
      <c r="Q1469" s="48">
        <f t="shared" si="160"/>
        <v>7.1699999999999999</v>
      </c>
      <c r="R1469" s="48">
        <f t="shared" si="160"/>
        <v>7.1699999999999999</v>
      </c>
      <c r="S1469" s="48"/>
      <c r="T1469" s="48"/>
      <c r="U1469" s="48"/>
      <c r="V1469" s="48"/>
      <c r="W1469" s="80"/>
      <c r="X1469" s="80"/>
      <c r="Y1469" s="80"/>
      <c r="Z1469" s="80"/>
      <c r="AA1469" s="80"/>
      <c r="AB1469" s="80"/>
      <c r="AC1469" s="80"/>
      <c r="AD1469" s="80"/>
    </row>
    <row r="1470" s="80" customFormat="1">
      <c r="A1470" s="81"/>
      <c r="B1470" s="38"/>
      <c r="C1470" s="81"/>
      <c r="E1470" s="38"/>
      <c r="F1470" s="48"/>
      <c r="G1470" s="81"/>
      <c r="H1470" s="81">
        <f t="shared" si="162"/>
        <v>15</v>
      </c>
      <c r="I1470" s="48"/>
      <c r="J1470" s="48">
        <f t="shared" si="163"/>
        <v>7.3699999999999992</v>
      </c>
      <c r="K1470" s="48">
        <f t="shared" si="160"/>
        <v>7.3699999999999992</v>
      </c>
      <c r="L1470" s="48">
        <f t="shared" si="160"/>
        <v>7.3699999999999992</v>
      </c>
      <c r="M1470" s="48">
        <f t="shared" si="160"/>
        <v>7.3699999999999992</v>
      </c>
      <c r="N1470" s="48">
        <f t="shared" si="160"/>
        <v>7.3699999999999992</v>
      </c>
      <c r="O1470" s="48">
        <f t="shared" si="160"/>
        <v>7.3699999999999992</v>
      </c>
      <c r="P1470" s="48">
        <f t="shared" si="160"/>
        <v>7.3699999999999992</v>
      </c>
      <c r="Q1470" s="48">
        <f t="shared" si="160"/>
        <v>7.3699999999999992</v>
      </c>
      <c r="R1470" s="48">
        <f t="shared" si="160"/>
        <v>7.3699999999999992</v>
      </c>
      <c r="S1470" s="48"/>
      <c r="T1470" s="48"/>
      <c r="U1470" s="48"/>
      <c r="V1470" s="48"/>
      <c r="W1470" s="80"/>
      <c r="X1470" s="80"/>
      <c r="Y1470" s="80"/>
      <c r="Z1470" s="80"/>
      <c r="AA1470" s="80"/>
      <c r="AB1470" s="80"/>
      <c r="AC1470" s="80"/>
      <c r="AD1470" s="80"/>
    </row>
    <row r="1471" s="80" customFormat="1">
      <c r="A1471" s="81"/>
      <c r="B1471" s="38"/>
      <c r="C1471" s="81"/>
      <c r="E1471" s="38"/>
      <c r="F1471" s="48"/>
      <c r="G1471" s="81"/>
      <c r="H1471" s="81">
        <f t="shared" si="162"/>
        <v>16</v>
      </c>
      <c r="I1471" s="48"/>
      <c r="J1471" s="48">
        <f t="shared" si="163"/>
        <v>7.2799999999999994</v>
      </c>
      <c r="K1471" s="48">
        <f t="shared" si="160"/>
        <v>7.2799999999999994</v>
      </c>
      <c r="L1471" s="48">
        <f t="shared" si="160"/>
        <v>7.2799999999999994</v>
      </c>
      <c r="M1471" s="48">
        <f t="shared" si="160"/>
        <v>7.2799999999999994</v>
      </c>
      <c r="N1471" s="48">
        <f t="shared" si="160"/>
        <v>7.2799999999999994</v>
      </c>
      <c r="O1471" s="48">
        <f t="shared" si="160"/>
        <v>7.2799999999999994</v>
      </c>
      <c r="P1471" s="48">
        <f t="shared" si="160"/>
        <v>7.2799999999999994</v>
      </c>
      <c r="Q1471" s="48">
        <f t="shared" si="160"/>
        <v>7.2799999999999994</v>
      </c>
      <c r="R1471" s="48">
        <f t="shared" si="160"/>
        <v>7.2799999999999994</v>
      </c>
      <c r="S1471" s="48"/>
      <c r="T1471" s="48"/>
      <c r="U1471" s="48"/>
      <c r="V1471" s="48"/>
      <c r="W1471" s="80"/>
      <c r="X1471" s="80"/>
      <c r="Y1471" s="80"/>
      <c r="Z1471" s="80"/>
      <c r="AA1471" s="80"/>
      <c r="AB1471" s="80"/>
      <c r="AC1471" s="80"/>
      <c r="AD1471" s="80"/>
    </row>
    <row r="1472" s="80" customFormat="1">
      <c r="A1472" s="81"/>
      <c r="B1472" s="38"/>
      <c r="C1472" s="81"/>
      <c r="E1472" s="38"/>
      <c r="F1472" s="48"/>
      <c r="G1472" s="81"/>
      <c r="H1472" s="81">
        <f t="shared" si="162"/>
        <v>17</v>
      </c>
      <c r="I1472" s="48"/>
      <c r="J1472" s="48">
        <f t="shared" si="163"/>
        <v>7.25</v>
      </c>
      <c r="K1472" s="48">
        <f t="shared" si="160"/>
        <v>7.25</v>
      </c>
      <c r="L1472" s="48">
        <f t="shared" si="160"/>
        <v>7.25</v>
      </c>
      <c r="M1472" s="48">
        <f t="shared" si="160"/>
        <v>7.25</v>
      </c>
      <c r="N1472" s="48">
        <f t="shared" si="160"/>
        <v>7.25</v>
      </c>
      <c r="O1472" s="48">
        <f t="shared" si="160"/>
        <v>7.25</v>
      </c>
      <c r="P1472" s="48">
        <f t="shared" si="160"/>
        <v>7.25</v>
      </c>
      <c r="Q1472" s="48">
        <f t="shared" si="160"/>
        <v>7.25</v>
      </c>
      <c r="R1472" s="48">
        <f t="shared" si="160"/>
        <v>7.25</v>
      </c>
      <c r="S1472" s="48"/>
      <c r="T1472" s="48"/>
      <c r="U1472" s="48"/>
      <c r="V1472" s="48"/>
      <c r="W1472" s="80"/>
      <c r="X1472" s="80"/>
      <c r="Y1472" s="80"/>
      <c r="Z1472" s="80"/>
      <c r="AA1472" s="80"/>
      <c r="AB1472" s="80"/>
      <c r="AC1472" s="80"/>
      <c r="AD1472" s="80"/>
    </row>
    <row r="1473" s="80" customFormat="1">
      <c r="A1473" s="81"/>
      <c r="B1473" s="38"/>
      <c r="C1473" s="81"/>
      <c r="E1473" s="38"/>
      <c r="F1473" s="48"/>
      <c r="G1473" s="81"/>
      <c r="H1473" s="81">
        <f t="shared" si="162"/>
        <v>18</v>
      </c>
      <c r="I1473" s="48"/>
      <c r="J1473" s="48">
        <f t="shared" si="163"/>
        <v>7.0099999999999998</v>
      </c>
      <c r="K1473" s="48">
        <f t="shared" si="160"/>
        <v>7.0099999999999998</v>
      </c>
      <c r="L1473" s="48">
        <f t="shared" si="160"/>
        <v>7.0099999999999998</v>
      </c>
      <c r="M1473" s="48">
        <f t="shared" si="160"/>
        <v>7.0099999999999998</v>
      </c>
      <c r="N1473" s="48">
        <f t="shared" si="160"/>
        <v>7.0099999999999998</v>
      </c>
      <c r="O1473" s="48">
        <f t="shared" si="160"/>
        <v>7.0099999999999998</v>
      </c>
      <c r="P1473" s="48">
        <f t="shared" si="160"/>
        <v>7.0099999999999998</v>
      </c>
      <c r="Q1473" s="48">
        <f t="shared" si="160"/>
        <v>7.0099999999999998</v>
      </c>
      <c r="R1473" s="48">
        <f t="shared" si="160"/>
        <v>7.0099999999999998</v>
      </c>
      <c r="S1473" s="48"/>
      <c r="T1473" s="48"/>
      <c r="U1473" s="48"/>
      <c r="V1473" s="48"/>
      <c r="W1473" s="80"/>
      <c r="X1473" s="80"/>
      <c r="Y1473" s="80"/>
      <c r="Z1473" s="80"/>
      <c r="AA1473" s="80"/>
      <c r="AB1473" s="80"/>
      <c r="AC1473" s="80"/>
      <c r="AD1473" s="80"/>
    </row>
    <row r="1474" s="80" customFormat="1">
      <c r="A1474" s="81"/>
      <c r="B1474" s="38"/>
      <c r="C1474" s="81"/>
      <c r="E1474" s="38"/>
      <c r="F1474" s="48"/>
      <c r="G1474" s="81"/>
      <c r="H1474" s="81">
        <f t="shared" si="162"/>
        <v>19</v>
      </c>
      <c r="I1474" s="48"/>
      <c r="J1474" s="48">
        <f t="shared" si="163"/>
        <v>6.8699999999999992</v>
      </c>
      <c r="K1474" s="48">
        <f t="shared" si="160"/>
        <v>6.8699999999999992</v>
      </c>
      <c r="L1474" s="48">
        <f t="shared" si="160"/>
        <v>6.8699999999999992</v>
      </c>
      <c r="M1474" s="48">
        <f t="shared" si="160"/>
        <v>6.8699999999999992</v>
      </c>
      <c r="N1474" s="48">
        <f t="shared" si="160"/>
        <v>6.8699999999999992</v>
      </c>
      <c r="O1474" s="48">
        <f t="shared" si="160"/>
        <v>6.8699999999999992</v>
      </c>
      <c r="P1474" s="48">
        <f t="shared" si="160"/>
        <v>6.8699999999999992</v>
      </c>
      <c r="Q1474" s="48">
        <f t="shared" si="160"/>
        <v>6.8699999999999992</v>
      </c>
      <c r="R1474" s="48">
        <f t="shared" si="160"/>
        <v>6.8699999999999992</v>
      </c>
      <c r="S1474" s="48"/>
      <c r="T1474" s="48"/>
      <c r="U1474" s="48"/>
      <c r="V1474" s="48"/>
      <c r="W1474" s="80"/>
      <c r="X1474" s="80"/>
      <c r="Y1474" s="80"/>
      <c r="Z1474" s="80"/>
      <c r="AA1474" s="80"/>
      <c r="AB1474" s="80"/>
      <c r="AC1474" s="80"/>
      <c r="AD1474" s="80"/>
    </row>
    <row r="1475" s="80" customFormat="1">
      <c r="A1475" s="81"/>
      <c r="B1475" s="38"/>
      <c r="C1475" s="81"/>
      <c r="E1475" s="38"/>
      <c r="F1475" s="48"/>
      <c r="G1475" s="81"/>
      <c r="H1475" s="81">
        <f t="shared" si="162"/>
        <v>20</v>
      </c>
      <c r="I1475" s="48"/>
      <c r="J1475" s="48">
        <f t="shared" si="163"/>
        <v>6.5499999999999989</v>
      </c>
      <c r="K1475" s="48">
        <f t="shared" si="160"/>
        <v>6.5499999999999989</v>
      </c>
      <c r="L1475" s="48">
        <f t="shared" si="160"/>
        <v>6.5499999999999989</v>
      </c>
      <c r="M1475" s="48">
        <f t="shared" si="160"/>
        <v>6.5499999999999989</v>
      </c>
      <c r="N1475" s="48">
        <f t="shared" si="160"/>
        <v>6.5499999999999989</v>
      </c>
      <c r="O1475" s="48">
        <f t="shared" si="160"/>
        <v>6.5499999999999989</v>
      </c>
      <c r="P1475" s="48">
        <f t="shared" si="160"/>
        <v>6.5499999999999989</v>
      </c>
      <c r="Q1475" s="48">
        <f t="shared" si="160"/>
        <v>6.5499999999999989</v>
      </c>
      <c r="R1475" s="48">
        <f t="shared" si="160"/>
        <v>6.5499999999999989</v>
      </c>
      <c r="S1475" s="48"/>
      <c r="T1475" s="48"/>
      <c r="U1475" s="48"/>
      <c r="V1475" s="48"/>
      <c r="W1475" s="80"/>
      <c r="X1475" s="80"/>
      <c r="Y1475" s="80"/>
      <c r="Z1475" s="80"/>
      <c r="AA1475" s="80"/>
      <c r="AB1475" s="80"/>
      <c r="AC1475" s="80"/>
      <c r="AD1475" s="80"/>
    </row>
    <row r="1476" s="80" customFormat="1">
      <c r="A1476" s="81"/>
      <c r="B1476" s="38"/>
      <c r="C1476" s="81"/>
      <c r="E1476" s="38"/>
      <c r="F1476" s="48"/>
      <c r="G1476" s="81"/>
      <c r="H1476" s="81">
        <f t="shared" si="162"/>
        <v>21</v>
      </c>
      <c r="I1476" s="48"/>
      <c r="J1476" s="48">
        <f t="shared" si="163"/>
        <v>6.79</v>
      </c>
      <c r="K1476" s="48">
        <f t="shared" si="160"/>
        <v>6.79</v>
      </c>
      <c r="L1476" s="48">
        <f t="shared" si="160"/>
        <v>6.79</v>
      </c>
      <c r="M1476" s="48">
        <f t="shared" si="160"/>
        <v>6.79</v>
      </c>
      <c r="N1476" s="48">
        <f t="shared" si="160"/>
        <v>6.79</v>
      </c>
      <c r="O1476" s="48">
        <f t="shared" si="160"/>
        <v>6.79</v>
      </c>
      <c r="P1476" s="48">
        <f t="shared" si="160"/>
        <v>6.79</v>
      </c>
      <c r="Q1476" s="48">
        <f t="shared" si="160"/>
        <v>6.79</v>
      </c>
      <c r="R1476" s="48">
        <f t="shared" si="160"/>
        <v>6.79</v>
      </c>
      <c r="S1476" s="48"/>
      <c r="T1476" s="48"/>
      <c r="U1476" s="48"/>
      <c r="V1476" s="48"/>
      <c r="W1476" s="80"/>
      <c r="X1476" s="80"/>
      <c r="Y1476" s="80"/>
      <c r="Z1476" s="80"/>
      <c r="AA1476" s="80"/>
      <c r="AB1476" s="80"/>
      <c r="AC1476" s="80"/>
      <c r="AD1476" s="80"/>
    </row>
    <row r="1477" s="80" customFormat="1">
      <c r="A1477" s="81"/>
      <c r="B1477" s="38"/>
      <c r="C1477" s="81"/>
      <c r="E1477" s="38"/>
      <c r="F1477" s="48"/>
      <c r="G1477" s="81"/>
      <c r="H1477" s="81">
        <f t="shared" si="162"/>
        <v>22</v>
      </c>
      <c r="I1477" s="48"/>
      <c r="J1477" s="48">
        <f t="shared" si="163"/>
        <v>7.2899999999999991</v>
      </c>
      <c r="K1477" s="48">
        <f t="shared" si="160"/>
        <v>7.2899999999999991</v>
      </c>
      <c r="L1477" s="48">
        <f t="shared" si="160"/>
        <v>7.2899999999999991</v>
      </c>
      <c r="M1477" s="48">
        <f t="shared" si="160"/>
        <v>7.2899999999999991</v>
      </c>
      <c r="N1477" s="48">
        <f t="shared" si="160"/>
        <v>7.2899999999999991</v>
      </c>
      <c r="O1477" s="48">
        <f t="shared" si="160"/>
        <v>7.2899999999999991</v>
      </c>
      <c r="P1477" s="48">
        <f t="shared" si="160"/>
        <v>7.2899999999999991</v>
      </c>
      <c r="Q1477" s="48">
        <f t="shared" si="160"/>
        <v>7.2899999999999991</v>
      </c>
      <c r="R1477" s="48">
        <f t="shared" si="160"/>
        <v>7.2899999999999991</v>
      </c>
      <c r="S1477" s="48"/>
      <c r="T1477" s="48"/>
      <c r="U1477" s="48"/>
      <c r="V1477" s="48"/>
      <c r="W1477" s="80"/>
      <c r="X1477" s="80"/>
      <c r="Y1477" s="80"/>
      <c r="Z1477" s="80"/>
      <c r="AA1477" s="80"/>
      <c r="AB1477" s="80"/>
      <c r="AC1477" s="80"/>
      <c r="AD1477" s="80"/>
    </row>
    <row r="1478" s="80" customFormat="1">
      <c r="A1478" s="81"/>
      <c r="B1478" s="38"/>
      <c r="C1478" s="81"/>
      <c r="E1478" s="38"/>
      <c r="F1478" s="48"/>
      <c r="G1478" s="81"/>
      <c r="H1478" s="81">
        <f t="shared" si="162"/>
        <v>23</v>
      </c>
      <c r="I1478" s="48"/>
      <c r="J1478" s="48">
        <f t="shared" si="163"/>
        <v>7.0899999999999999</v>
      </c>
      <c r="K1478" s="48">
        <f t="shared" si="160"/>
        <v>7.0899999999999999</v>
      </c>
      <c r="L1478" s="48">
        <f t="shared" si="160"/>
        <v>7.0899999999999999</v>
      </c>
      <c r="M1478" s="48">
        <f t="shared" si="160"/>
        <v>7.0899999999999999</v>
      </c>
      <c r="N1478" s="48">
        <f t="shared" si="160"/>
        <v>7.0899999999999999</v>
      </c>
      <c r="O1478" s="48">
        <f t="shared" si="160"/>
        <v>7.0899999999999999</v>
      </c>
      <c r="P1478" s="48">
        <f t="shared" si="160"/>
        <v>7.0899999999999999</v>
      </c>
      <c r="Q1478" s="48">
        <f t="shared" si="160"/>
        <v>7.0899999999999999</v>
      </c>
      <c r="R1478" s="48">
        <f>Q1478</f>
        <v>7.0899999999999999</v>
      </c>
      <c r="S1478" s="48"/>
      <c r="T1478" s="48"/>
      <c r="U1478" s="48"/>
      <c r="V1478" s="48"/>
      <c r="W1478" s="80"/>
      <c r="X1478" s="80"/>
      <c r="Y1478" s="80"/>
      <c r="Z1478" s="80"/>
      <c r="AA1478" s="80"/>
      <c r="AB1478" s="80"/>
      <c r="AC1478" s="80"/>
      <c r="AD1478" s="80"/>
    </row>
    <row r="1479" s="80" customFormat="1">
      <c r="A1479" s="81"/>
      <c r="B1479" s="38"/>
      <c r="C1479" s="81"/>
      <c r="E1479" s="38"/>
      <c r="F1479" s="48"/>
      <c r="G1479" s="81"/>
      <c r="H1479" s="48"/>
      <c r="I1479" s="48"/>
      <c r="J1479" s="48"/>
      <c r="K1479" s="48"/>
      <c r="L1479" s="48"/>
      <c r="M1479" s="48"/>
      <c r="N1479" s="48"/>
      <c r="O1479" s="48"/>
      <c r="P1479" s="48"/>
      <c r="Q1479" s="48"/>
      <c r="R1479" s="48"/>
      <c r="S1479" s="48"/>
      <c r="T1479" s="48"/>
      <c r="U1479" s="48"/>
      <c r="V1479" s="48"/>
      <c r="W1479" s="80"/>
      <c r="X1479" s="80"/>
      <c r="Y1479" s="80"/>
      <c r="Z1479" s="80"/>
      <c r="AA1479" s="80"/>
      <c r="AB1479" s="80"/>
      <c r="AC1479" s="80"/>
      <c r="AD1479" s="80"/>
    </row>
    <row r="1480" s="80" customFormat="1">
      <c r="A1480" s="81"/>
      <c r="B1480" s="38"/>
      <c r="C1480" s="81"/>
      <c r="E1480" s="38"/>
      <c r="F1480" s="21" t="s">
        <v>101</v>
      </c>
      <c r="G1480" s="22">
        <v>20</v>
      </c>
      <c r="H1480" s="21"/>
      <c r="I1480" s="21"/>
      <c r="J1480" s="21"/>
      <c r="K1480" s="21"/>
      <c r="L1480" s="21"/>
      <c r="M1480" s="21"/>
      <c r="N1480" s="21"/>
      <c r="O1480" s="21"/>
      <c r="P1480" s="21"/>
      <c r="Q1480" s="21"/>
      <c r="R1480" s="21"/>
      <c r="S1480" s="48"/>
      <c r="T1480" s="48"/>
      <c r="U1480" s="48"/>
      <c r="V1480" s="48"/>
      <c r="W1480" s="80"/>
      <c r="X1480" s="80"/>
      <c r="Y1480" s="80"/>
      <c r="Z1480" s="80"/>
      <c r="AA1480" s="80"/>
      <c r="AB1480" s="80"/>
      <c r="AC1480" s="80"/>
      <c r="AD1480" s="80"/>
    </row>
    <row r="1481" s="80" customFormat="1">
      <c r="A1481" s="81"/>
      <c r="B1481" s="38"/>
      <c r="C1481" s="81"/>
      <c r="E1481" s="38"/>
      <c r="F1481" s="21"/>
      <c r="G1481" s="22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  <c r="R1481" s="21"/>
      <c r="S1481" s="48"/>
      <c r="T1481" s="48"/>
      <c r="U1481" s="48"/>
      <c r="V1481" s="48"/>
      <c r="W1481" s="80"/>
      <c r="X1481" s="80"/>
      <c r="Y1481" s="80"/>
      <c r="Z1481" s="80"/>
      <c r="AA1481" s="80"/>
      <c r="AB1481" s="80"/>
      <c r="AC1481" s="80"/>
      <c r="AD1481" s="80"/>
    </row>
    <row r="1482" s="80" customFormat="1">
      <c r="A1482" s="81"/>
      <c r="B1482" s="38"/>
      <c r="C1482" s="81"/>
      <c r="E1482" s="38"/>
      <c r="F1482" s="21"/>
      <c r="G1482" s="22"/>
      <c r="H1482" s="22">
        <v>0</v>
      </c>
      <c r="I1482" s="21"/>
      <c r="J1482" s="21">
        <f t="shared" ref="J1482:J1505" si="164">J1293</f>
        <v>5.2000000000000002</v>
      </c>
      <c r="K1482" s="21">
        <f t="shared" si="160"/>
        <v>5.2000000000000002</v>
      </c>
      <c r="L1482" s="21">
        <f t="shared" si="160"/>
        <v>5.2000000000000002</v>
      </c>
      <c r="M1482" s="21">
        <f t="shared" si="160"/>
        <v>5.2000000000000002</v>
      </c>
      <c r="N1482" s="21">
        <f t="shared" si="160"/>
        <v>5.2000000000000002</v>
      </c>
      <c r="O1482" s="21">
        <f t="shared" si="160"/>
        <v>5.2000000000000002</v>
      </c>
      <c r="P1482" s="21">
        <f t="shared" si="160"/>
        <v>5.2000000000000002</v>
      </c>
      <c r="Q1482" s="21">
        <f t="shared" si="160"/>
        <v>5.2000000000000002</v>
      </c>
      <c r="R1482" s="21">
        <f>Q1482</f>
        <v>5.2000000000000002</v>
      </c>
      <c r="S1482" s="48"/>
      <c r="T1482" s="48"/>
      <c r="U1482" s="48"/>
      <c r="V1482" s="48"/>
      <c r="W1482" s="80"/>
      <c r="X1482" s="80"/>
      <c r="Y1482" s="80"/>
      <c r="Z1482" s="80"/>
      <c r="AA1482" s="80"/>
      <c r="AB1482" s="80"/>
      <c r="AC1482" s="80"/>
      <c r="AD1482" s="80"/>
    </row>
    <row r="1483" s="80" customFormat="1">
      <c r="A1483" s="81"/>
      <c r="B1483" s="38"/>
      <c r="C1483" s="81"/>
      <c r="E1483" s="38"/>
      <c r="F1483" s="21"/>
      <c r="G1483" s="22"/>
      <c r="H1483" s="22">
        <f t="shared" si="162"/>
        <v>1</v>
      </c>
      <c r="I1483" s="21"/>
      <c r="J1483" s="21">
        <f t="shared" si="164"/>
        <v>5.2599999999999998</v>
      </c>
      <c r="K1483" s="21">
        <f t="shared" si="160"/>
        <v>5.2599999999999998</v>
      </c>
      <c r="L1483" s="21">
        <f t="shared" si="160"/>
        <v>5.2599999999999998</v>
      </c>
      <c r="M1483" s="21">
        <f t="shared" si="160"/>
        <v>5.2599999999999998</v>
      </c>
      <c r="N1483" s="21">
        <f t="shared" si="160"/>
        <v>5.2599999999999998</v>
      </c>
      <c r="O1483" s="21">
        <f t="shared" si="160"/>
        <v>5.2599999999999998</v>
      </c>
      <c r="P1483" s="21">
        <f t="shared" si="160"/>
        <v>5.2599999999999998</v>
      </c>
      <c r="Q1483" s="21">
        <f t="shared" si="160"/>
        <v>5.2599999999999998</v>
      </c>
      <c r="R1483" s="21">
        <f t="shared" si="160"/>
        <v>5.2599999999999998</v>
      </c>
      <c r="S1483" s="48"/>
      <c r="T1483" s="48"/>
      <c r="U1483" s="48"/>
      <c r="V1483" s="48"/>
      <c r="W1483" s="80"/>
      <c r="X1483" s="80"/>
      <c r="Y1483" s="80"/>
      <c r="Z1483" s="80"/>
      <c r="AA1483" s="80"/>
      <c r="AB1483" s="80"/>
      <c r="AC1483" s="80"/>
      <c r="AD1483" s="80"/>
    </row>
    <row r="1484" s="80" customFormat="1">
      <c r="A1484" s="81"/>
      <c r="B1484" s="38"/>
      <c r="C1484" s="81"/>
      <c r="E1484" s="38"/>
      <c r="F1484" s="21"/>
      <c r="G1484" s="22"/>
      <c r="H1484" s="22">
        <f t="shared" si="162"/>
        <v>2</v>
      </c>
      <c r="I1484" s="21"/>
      <c r="J1484" s="21">
        <f t="shared" si="164"/>
        <v>5.25</v>
      </c>
      <c r="K1484" s="21">
        <f t="shared" si="160"/>
        <v>5.25</v>
      </c>
      <c r="L1484" s="21">
        <f t="shared" si="160"/>
        <v>5.25</v>
      </c>
      <c r="M1484" s="21">
        <f t="shared" si="160"/>
        <v>5.25</v>
      </c>
      <c r="N1484" s="21">
        <f t="shared" si="160"/>
        <v>5.25</v>
      </c>
      <c r="O1484" s="21">
        <f t="shared" si="160"/>
        <v>5.25</v>
      </c>
      <c r="P1484" s="21">
        <f t="shared" si="160"/>
        <v>5.25</v>
      </c>
      <c r="Q1484" s="21">
        <f t="shared" si="160"/>
        <v>5.25</v>
      </c>
      <c r="R1484" s="21">
        <f t="shared" si="160"/>
        <v>5.25</v>
      </c>
      <c r="S1484" s="48"/>
      <c r="T1484" s="48"/>
      <c r="U1484" s="48"/>
      <c r="V1484" s="48"/>
      <c r="W1484" s="80"/>
      <c r="X1484" s="80"/>
      <c r="Y1484" s="80"/>
      <c r="Z1484" s="80"/>
      <c r="AA1484" s="80"/>
      <c r="AB1484" s="80"/>
      <c r="AC1484" s="80"/>
      <c r="AD1484" s="80"/>
    </row>
    <row r="1485" s="80" customFormat="1">
      <c r="A1485" s="81"/>
      <c r="B1485" s="38"/>
      <c r="C1485" s="81"/>
      <c r="E1485" s="38"/>
      <c r="F1485" s="21"/>
      <c r="G1485" s="22"/>
      <c r="H1485" s="22">
        <f t="shared" si="162"/>
        <v>3</v>
      </c>
      <c r="I1485" s="21"/>
      <c r="J1485" s="21">
        <f t="shared" si="164"/>
        <v>5.3399999999999999</v>
      </c>
      <c r="K1485" s="21">
        <f t="shared" si="160"/>
        <v>5.3399999999999999</v>
      </c>
      <c r="L1485" s="21">
        <f t="shared" si="160"/>
        <v>5.3399999999999999</v>
      </c>
      <c r="M1485" s="21">
        <f t="shared" si="160"/>
        <v>5.3399999999999999</v>
      </c>
      <c r="N1485" s="21">
        <f t="shared" si="160"/>
        <v>5.3399999999999999</v>
      </c>
      <c r="O1485" s="21">
        <f t="shared" si="160"/>
        <v>5.3399999999999999</v>
      </c>
      <c r="P1485" s="21">
        <f t="shared" si="160"/>
        <v>5.3399999999999999</v>
      </c>
      <c r="Q1485" s="21">
        <f t="shared" si="160"/>
        <v>5.3399999999999999</v>
      </c>
      <c r="R1485" s="21">
        <f t="shared" si="160"/>
        <v>5.3399999999999999</v>
      </c>
      <c r="S1485" s="48"/>
      <c r="T1485" s="48"/>
      <c r="U1485" s="48"/>
      <c r="V1485" s="48"/>
      <c r="W1485" s="80"/>
      <c r="X1485" s="80"/>
      <c r="Y1485" s="80"/>
      <c r="Z1485" s="80"/>
      <c r="AA1485" s="80"/>
      <c r="AB1485" s="80"/>
      <c r="AC1485" s="80"/>
      <c r="AD1485" s="80"/>
    </row>
    <row r="1486" s="80" customFormat="1">
      <c r="A1486" s="81"/>
      <c r="B1486" s="38"/>
      <c r="C1486" s="81"/>
      <c r="E1486" s="38"/>
      <c r="F1486" s="21"/>
      <c r="G1486" s="22"/>
      <c r="H1486" s="22">
        <f t="shared" si="162"/>
        <v>4</v>
      </c>
      <c r="I1486" s="21"/>
      <c r="J1486" s="21">
        <f t="shared" si="164"/>
        <v>5.3600000000000003</v>
      </c>
      <c r="K1486" s="21">
        <f t="shared" si="160"/>
        <v>5.3600000000000003</v>
      </c>
      <c r="L1486" s="21">
        <f t="shared" si="160"/>
        <v>5.3600000000000003</v>
      </c>
      <c r="M1486" s="21">
        <f t="shared" si="160"/>
        <v>5.3600000000000003</v>
      </c>
      <c r="N1486" s="21">
        <f t="shared" si="160"/>
        <v>5.3600000000000003</v>
      </c>
      <c r="O1486" s="21">
        <f t="shared" si="160"/>
        <v>5.3600000000000003</v>
      </c>
      <c r="P1486" s="21">
        <f t="shared" si="160"/>
        <v>5.3600000000000003</v>
      </c>
      <c r="Q1486" s="21">
        <f t="shared" si="160"/>
        <v>5.3600000000000003</v>
      </c>
      <c r="R1486" s="21">
        <f t="shared" si="160"/>
        <v>5.3600000000000003</v>
      </c>
      <c r="S1486" s="48"/>
      <c r="T1486" s="48"/>
      <c r="U1486" s="48"/>
      <c r="V1486" s="48"/>
      <c r="W1486" s="80"/>
      <c r="X1486" s="80"/>
      <c r="Y1486" s="80"/>
      <c r="Z1486" s="80"/>
      <c r="AA1486" s="80"/>
      <c r="AB1486" s="80"/>
      <c r="AC1486" s="80"/>
      <c r="AD1486" s="80"/>
    </row>
    <row r="1487" s="80" customFormat="1">
      <c r="A1487" s="81"/>
      <c r="B1487" s="38"/>
      <c r="C1487" s="81"/>
      <c r="E1487" s="38"/>
      <c r="F1487" s="21"/>
      <c r="G1487" s="22"/>
      <c r="H1487" s="22">
        <f t="shared" si="162"/>
        <v>5</v>
      </c>
      <c r="I1487" s="21"/>
      <c r="J1487" s="21">
        <f t="shared" si="164"/>
        <v>5.2599999999999998</v>
      </c>
      <c r="K1487" s="21">
        <f t="shared" si="160"/>
        <v>5.2599999999999998</v>
      </c>
      <c r="L1487" s="21">
        <f t="shared" si="160"/>
        <v>5.2599999999999998</v>
      </c>
      <c r="M1487" s="21">
        <f t="shared" si="160"/>
        <v>5.2599999999999998</v>
      </c>
      <c r="N1487" s="21">
        <f t="shared" si="160"/>
        <v>5.2599999999999998</v>
      </c>
      <c r="O1487" s="21">
        <f t="shared" si="160"/>
        <v>5.2599999999999998</v>
      </c>
      <c r="P1487" s="21">
        <f t="shared" si="160"/>
        <v>5.2599999999999998</v>
      </c>
      <c r="Q1487" s="21">
        <f t="shared" si="160"/>
        <v>5.2599999999999998</v>
      </c>
      <c r="R1487" s="21">
        <f t="shared" si="160"/>
        <v>5.2599999999999998</v>
      </c>
      <c r="S1487" s="48"/>
      <c r="T1487" s="48"/>
      <c r="U1487" s="48"/>
      <c r="V1487" s="48"/>
      <c r="W1487" s="80"/>
      <c r="X1487" s="80"/>
      <c r="Y1487" s="80"/>
      <c r="Z1487" s="80"/>
      <c r="AA1487" s="80"/>
      <c r="AB1487" s="80"/>
      <c r="AC1487" s="80"/>
      <c r="AD1487" s="80"/>
    </row>
    <row r="1488" s="80" customFormat="1">
      <c r="A1488" s="81"/>
      <c r="B1488" s="38"/>
      <c r="C1488" s="81"/>
      <c r="E1488" s="38"/>
      <c r="F1488" s="21"/>
      <c r="G1488" s="22"/>
      <c r="H1488" s="22">
        <f t="shared" si="162"/>
        <v>6</v>
      </c>
      <c r="I1488" s="21"/>
      <c r="J1488" s="21">
        <f t="shared" si="164"/>
        <v>5.2199999999999998</v>
      </c>
      <c r="K1488" s="21">
        <f t="shared" si="160"/>
        <v>5.2199999999999998</v>
      </c>
      <c r="L1488" s="21">
        <f t="shared" si="160"/>
        <v>5.2199999999999998</v>
      </c>
      <c r="M1488" s="21">
        <f t="shared" si="160"/>
        <v>5.2199999999999998</v>
      </c>
      <c r="N1488" s="21">
        <f t="shared" si="160"/>
        <v>5.2199999999999998</v>
      </c>
      <c r="O1488" s="21">
        <f t="shared" si="160"/>
        <v>5.2199999999999998</v>
      </c>
      <c r="P1488" s="21">
        <f t="shared" si="160"/>
        <v>5.2199999999999998</v>
      </c>
      <c r="Q1488" s="21">
        <f t="shared" si="160"/>
        <v>5.2199999999999998</v>
      </c>
      <c r="R1488" s="21">
        <f t="shared" si="160"/>
        <v>5.2199999999999998</v>
      </c>
      <c r="S1488" s="48"/>
      <c r="T1488" s="48"/>
      <c r="U1488" s="48"/>
      <c r="V1488" s="48"/>
      <c r="W1488" s="80"/>
      <c r="X1488" s="80"/>
      <c r="Y1488" s="80"/>
      <c r="Z1488" s="80"/>
      <c r="AA1488" s="80"/>
      <c r="AB1488" s="80"/>
      <c r="AC1488" s="80"/>
      <c r="AD1488" s="80"/>
    </row>
    <row r="1489" s="80" customFormat="1">
      <c r="A1489" s="81"/>
      <c r="B1489" s="38"/>
      <c r="C1489" s="81"/>
      <c r="E1489" s="38"/>
      <c r="F1489" s="21"/>
      <c r="G1489" s="22"/>
      <c r="H1489" s="22">
        <f t="shared" si="162"/>
        <v>7</v>
      </c>
      <c r="I1489" s="21"/>
      <c r="J1489" s="21">
        <f t="shared" si="164"/>
        <v>5.1699999999999999</v>
      </c>
      <c r="K1489" s="21">
        <f t="shared" si="160"/>
        <v>5.1699999999999999</v>
      </c>
      <c r="L1489" s="21">
        <f t="shared" si="160"/>
        <v>5.1699999999999999</v>
      </c>
      <c r="M1489" s="21">
        <f t="shared" si="160"/>
        <v>5.1699999999999999</v>
      </c>
      <c r="N1489" s="21">
        <f t="shared" si="160"/>
        <v>5.1699999999999999</v>
      </c>
      <c r="O1489" s="21">
        <f t="shared" si="160"/>
        <v>5.1699999999999999</v>
      </c>
      <c r="P1489" s="21">
        <f t="shared" si="160"/>
        <v>5.1699999999999999</v>
      </c>
      <c r="Q1489" s="21">
        <f t="shared" si="160"/>
        <v>5.1699999999999999</v>
      </c>
      <c r="R1489" s="21">
        <f t="shared" si="160"/>
        <v>5.1699999999999999</v>
      </c>
      <c r="S1489" s="48"/>
      <c r="T1489" s="48"/>
      <c r="U1489" s="48"/>
      <c r="V1489" s="48"/>
      <c r="W1489" s="80"/>
      <c r="X1489" s="80"/>
      <c r="Y1489" s="80"/>
      <c r="Z1489" s="80"/>
      <c r="AA1489" s="80"/>
      <c r="AB1489" s="80"/>
      <c r="AC1489" s="80"/>
      <c r="AD1489" s="80"/>
    </row>
    <row r="1490" s="80" customFormat="1">
      <c r="A1490" s="81"/>
      <c r="B1490" s="38"/>
      <c r="C1490" s="81"/>
      <c r="E1490" s="38"/>
      <c r="F1490" s="21"/>
      <c r="G1490" s="22"/>
      <c r="H1490" s="22">
        <f t="shared" si="162"/>
        <v>8</v>
      </c>
      <c r="I1490" s="21"/>
      <c r="J1490" s="21">
        <f t="shared" si="164"/>
        <v>5.1799999999999997</v>
      </c>
      <c r="K1490" s="21">
        <f t="shared" si="160"/>
        <v>5.1799999999999997</v>
      </c>
      <c r="L1490" s="21">
        <f t="shared" si="160"/>
        <v>5.1799999999999997</v>
      </c>
      <c r="M1490" s="21">
        <f t="shared" si="160"/>
        <v>5.1799999999999997</v>
      </c>
      <c r="N1490" s="21">
        <f t="shared" si="160"/>
        <v>5.1799999999999997</v>
      </c>
      <c r="O1490" s="21">
        <f t="shared" si="160"/>
        <v>5.1799999999999997</v>
      </c>
      <c r="P1490" s="21">
        <f t="shared" si="160"/>
        <v>5.1799999999999997</v>
      </c>
      <c r="Q1490" s="21">
        <f t="shared" si="160"/>
        <v>5.1799999999999997</v>
      </c>
      <c r="R1490" s="21">
        <f t="shared" si="160"/>
        <v>5.1799999999999997</v>
      </c>
      <c r="S1490" s="48"/>
      <c r="T1490" s="48"/>
      <c r="U1490" s="48"/>
      <c r="V1490" s="48"/>
      <c r="W1490" s="80"/>
      <c r="X1490" s="80"/>
      <c r="Y1490" s="80"/>
      <c r="Z1490" s="80"/>
      <c r="AA1490" s="80"/>
      <c r="AB1490" s="80"/>
      <c r="AC1490" s="80"/>
      <c r="AD1490" s="80"/>
    </row>
    <row r="1491" s="80" customFormat="1">
      <c r="A1491" s="81"/>
      <c r="B1491" s="38"/>
      <c r="C1491" s="81"/>
      <c r="E1491" s="38"/>
      <c r="F1491" s="21"/>
      <c r="G1491" s="22"/>
      <c r="H1491" s="22">
        <f t="shared" si="162"/>
        <v>9</v>
      </c>
      <c r="I1491" s="21"/>
      <c r="J1491" s="21">
        <f t="shared" si="164"/>
        <v>5.3300000000000001</v>
      </c>
      <c r="K1491" s="21">
        <f t="shared" si="160"/>
        <v>5.3300000000000001</v>
      </c>
      <c r="L1491" s="21">
        <f t="shared" si="160"/>
        <v>5.3300000000000001</v>
      </c>
      <c r="M1491" s="21">
        <f t="shared" si="160"/>
        <v>5.3300000000000001</v>
      </c>
      <c r="N1491" s="21">
        <f t="shared" si="160"/>
        <v>5.3300000000000001</v>
      </c>
      <c r="O1491" s="21">
        <f t="shared" si="160"/>
        <v>5.3300000000000001</v>
      </c>
      <c r="P1491" s="21">
        <f t="shared" si="160"/>
        <v>5.3300000000000001</v>
      </c>
      <c r="Q1491" s="21">
        <f t="shared" si="160"/>
        <v>5.3300000000000001</v>
      </c>
      <c r="R1491" s="21">
        <f t="shared" si="160"/>
        <v>5.3300000000000001</v>
      </c>
      <c r="S1491" s="48"/>
      <c r="T1491" s="48"/>
      <c r="U1491" s="48"/>
      <c r="V1491" s="48"/>
      <c r="W1491" s="80"/>
      <c r="X1491" s="80"/>
      <c r="Y1491" s="80"/>
      <c r="Z1491" s="80"/>
      <c r="AA1491" s="80"/>
      <c r="AB1491" s="80"/>
      <c r="AC1491" s="80"/>
      <c r="AD1491" s="80"/>
    </row>
    <row r="1492" s="80" customFormat="1">
      <c r="A1492" s="81"/>
      <c r="B1492" s="38"/>
      <c r="C1492" s="81"/>
      <c r="E1492" s="38"/>
      <c r="F1492" s="21"/>
      <c r="G1492" s="22"/>
      <c r="H1492" s="22">
        <f t="shared" si="162"/>
        <v>10</v>
      </c>
      <c r="I1492" s="21"/>
      <c r="J1492" s="21">
        <f t="shared" si="164"/>
        <v>4.8300000000000001</v>
      </c>
      <c r="K1492" s="21">
        <f t="shared" si="160"/>
        <v>4.8300000000000001</v>
      </c>
      <c r="L1492" s="21">
        <f t="shared" si="160"/>
        <v>4.8300000000000001</v>
      </c>
      <c r="M1492" s="21">
        <f t="shared" si="160"/>
        <v>4.8300000000000001</v>
      </c>
      <c r="N1492" s="21">
        <f t="shared" si="160"/>
        <v>4.8300000000000001</v>
      </c>
      <c r="O1492" s="21">
        <f t="shared" si="160"/>
        <v>4.8300000000000001</v>
      </c>
      <c r="P1492" s="21">
        <f t="shared" si="160"/>
        <v>4.8300000000000001</v>
      </c>
      <c r="Q1492" s="21">
        <f t="shared" si="160"/>
        <v>4.8300000000000001</v>
      </c>
      <c r="R1492" s="21">
        <f t="shared" si="160"/>
        <v>4.8300000000000001</v>
      </c>
      <c r="S1492" s="48"/>
      <c r="T1492" s="48"/>
      <c r="U1492" s="48"/>
      <c r="V1492" s="48"/>
      <c r="W1492" s="80"/>
      <c r="X1492" s="80"/>
      <c r="Y1492" s="80"/>
      <c r="Z1492" s="80"/>
      <c r="AA1492" s="80"/>
      <c r="AB1492" s="80"/>
      <c r="AC1492" s="80"/>
      <c r="AD1492" s="80"/>
    </row>
    <row r="1493" s="80" customFormat="1">
      <c r="A1493" s="81"/>
      <c r="B1493" s="38"/>
      <c r="C1493" s="81"/>
      <c r="E1493" s="38"/>
      <c r="F1493" s="21"/>
      <c r="G1493" s="22"/>
      <c r="H1493" s="22">
        <f t="shared" si="162"/>
        <v>11</v>
      </c>
      <c r="I1493" s="21"/>
      <c r="J1493" s="21">
        <f t="shared" si="164"/>
        <v>5.5300000000000002</v>
      </c>
      <c r="K1493" s="21">
        <f t="shared" si="160"/>
        <v>5.5300000000000002</v>
      </c>
      <c r="L1493" s="21">
        <f t="shared" si="160"/>
        <v>5.5300000000000002</v>
      </c>
      <c r="M1493" s="21">
        <f t="shared" si="160"/>
        <v>5.5300000000000002</v>
      </c>
      <c r="N1493" s="21">
        <f t="shared" si="160"/>
        <v>5.5300000000000002</v>
      </c>
      <c r="O1493" s="21">
        <f t="shared" si="160"/>
        <v>5.5300000000000002</v>
      </c>
      <c r="P1493" s="21">
        <f t="shared" si="160"/>
        <v>5.5300000000000002</v>
      </c>
      <c r="Q1493" s="21">
        <f t="shared" si="160"/>
        <v>5.5300000000000002</v>
      </c>
      <c r="R1493" s="21">
        <f t="shared" si="160"/>
        <v>5.5300000000000002</v>
      </c>
      <c r="S1493" s="48"/>
      <c r="T1493" s="48"/>
      <c r="U1493" s="48"/>
      <c r="V1493" s="48"/>
      <c r="W1493" s="80"/>
      <c r="X1493" s="80"/>
      <c r="Y1493" s="80"/>
      <c r="Z1493" s="80"/>
      <c r="AA1493" s="80"/>
      <c r="AB1493" s="80"/>
      <c r="AC1493" s="80"/>
      <c r="AD1493" s="80"/>
    </row>
    <row r="1494" s="80" customFormat="1">
      <c r="A1494" s="81"/>
      <c r="B1494" s="38"/>
      <c r="C1494" s="81"/>
      <c r="E1494" s="38"/>
      <c r="F1494" s="21"/>
      <c r="G1494" s="22"/>
      <c r="H1494" s="22">
        <f t="shared" si="162"/>
        <v>12</v>
      </c>
      <c r="I1494" s="21"/>
      <c r="J1494" s="21">
        <f t="shared" si="164"/>
        <v>5.6299999999999999</v>
      </c>
      <c r="K1494" s="21">
        <f t="shared" si="160"/>
        <v>5.6299999999999999</v>
      </c>
      <c r="L1494" s="21">
        <f t="shared" si="160"/>
        <v>5.6299999999999999</v>
      </c>
      <c r="M1494" s="21">
        <f t="shared" si="160"/>
        <v>5.6299999999999999</v>
      </c>
      <c r="N1494" s="21">
        <f t="shared" si="160"/>
        <v>5.6299999999999999</v>
      </c>
      <c r="O1494" s="21">
        <f t="shared" si="160"/>
        <v>5.6299999999999999</v>
      </c>
      <c r="P1494" s="21">
        <f t="shared" si="160"/>
        <v>5.6299999999999999</v>
      </c>
      <c r="Q1494" s="21">
        <f t="shared" si="160"/>
        <v>5.6299999999999999</v>
      </c>
      <c r="R1494" s="21">
        <f t="shared" si="160"/>
        <v>5.6299999999999999</v>
      </c>
      <c r="S1494" s="48"/>
      <c r="T1494" s="48"/>
      <c r="U1494" s="48"/>
      <c r="V1494" s="48"/>
      <c r="W1494" s="80"/>
      <c r="X1494" s="80"/>
      <c r="Y1494" s="80"/>
      <c r="Z1494" s="80"/>
      <c r="AA1494" s="80"/>
      <c r="AB1494" s="80"/>
      <c r="AC1494" s="80"/>
      <c r="AD1494" s="80"/>
    </row>
    <row r="1495" s="80" customFormat="1">
      <c r="A1495" s="81"/>
      <c r="B1495" s="38"/>
      <c r="C1495" s="81"/>
      <c r="E1495" s="38"/>
      <c r="F1495" s="21"/>
      <c r="G1495" s="22"/>
      <c r="H1495" s="22">
        <f t="shared" si="162"/>
        <v>13</v>
      </c>
      <c r="I1495" s="21"/>
      <c r="J1495" s="21">
        <f t="shared" si="164"/>
        <v>5.2800000000000002</v>
      </c>
      <c r="K1495" s="21">
        <f t="shared" si="160"/>
        <v>5.2800000000000002</v>
      </c>
      <c r="L1495" s="21">
        <f t="shared" si="160"/>
        <v>5.2800000000000002</v>
      </c>
      <c r="M1495" s="21">
        <f t="shared" si="160"/>
        <v>5.2800000000000002</v>
      </c>
      <c r="N1495" s="21">
        <f t="shared" si="160"/>
        <v>5.2800000000000002</v>
      </c>
      <c r="O1495" s="21">
        <f t="shared" si="160"/>
        <v>5.2800000000000002</v>
      </c>
      <c r="P1495" s="21">
        <f t="shared" si="160"/>
        <v>5.2800000000000002</v>
      </c>
      <c r="Q1495" s="21">
        <f t="shared" si="160"/>
        <v>5.2800000000000002</v>
      </c>
      <c r="R1495" s="21">
        <f t="shared" si="160"/>
        <v>5.2800000000000002</v>
      </c>
      <c r="S1495" s="48"/>
      <c r="T1495" s="48"/>
      <c r="U1495" s="48"/>
      <c r="V1495" s="48"/>
      <c r="W1495" s="80"/>
      <c r="X1495" s="80"/>
      <c r="Y1495" s="80"/>
      <c r="Z1495" s="80"/>
      <c r="AA1495" s="80"/>
      <c r="AB1495" s="80"/>
      <c r="AC1495" s="80"/>
      <c r="AD1495" s="80"/>
    </row>
    <row r="1496" s="80" customFormat="1">
      <c r="A1496" s="81"/>
      <c r="B1496" s="38"/>
      <c r="C1496" s="81"/>
      <c r="E1496" s="38"/>
      <c r="F1496" s="21"/>
      <c r="G1496" s="22"/>
      <c r="H1496" s="22">
        <f t="shared" si="162"/>
        <v>14</v>
      </c>
      <c r="I1496" s="21"/>
      <c r="J1496" s="21">
        <f t="shared" si="164"/>
        <v>5.3399999999999999</v>
      </c>
      <c r="K1496" s="21">
        <f t="shared" si="160"/>
        <v>5.3399999999999999</v>
      </c>
      <c r="L1496" s="21">
        <f t="shared" si="160"/>
        <v>5.3399999999999999</v>
      </c>
      <c r="M1496" s="21">
        <f t="shared" si="160"/>
        <v>5.3399999999999999</v>
      </c>
      <c r="N1496" s="21">
        <f t="shared" si="160"/>
        <v>5.3399999999999999</v>
      </c>
      <c r="O1496" s="21">
        <f t="shared" si="160"/>
        <v>5.3399999999999999</v>
      </c>
      <c r="P1496" s="21">
        <f t="shared" si="160"/>
        <v>5.3399999999999999</v>
      </c>
      <c r="Q1496" s="21">
        <f t="shared" si="160"/>
        <v>5.3399999999999999</v>
      </c>
      <c r="R1496" s="21">
        <f t="shared" si="160"/>
        <v>5.3399999999999999</v>
      </c>
      <c r="S1496" s="48"/>
      <c r="T1496" s="48"/>
      <c r="U1496" s="48"/>
      <c r="V1496" s="48"/>
      <c r="W1496" s="80"/>
      <c r="X1496" s="80"/>
      <c r="Y1496" s="80"/>
      <c r="Z1496" s="80"/>
      <c r="AA1496" s="80"/>
      <c r="AB1496" s="80"/>
      <c r="AC1496" s="80"/>
      <c r="AD1496" s="80"/>
    </row>
    <row r="1497" s="80" customFormat="1">
      <c r="A1497" s="81"/>
      <c r="B1497" s="38"/>
      <c r="C1497" s="81"/>
      <c r="E1497" s="38"/>
      <c r="F1497" s="21"/>
      <c r="G1497" s="22"/>
      <c r="H1497" s="22">
        <f t="shared" si="162"/>
        <v>15</v>
      </c>
      <c r="I1497" s="21"/>
      <c r="J1497" s="21">
        <f t="shared" si="164"/>
        <v>5.5700000000000003</v>
      </c>
      <c r="K1497" s="21">
        <f t="shared" si="160"/>
        <v>5.5700000000000003</v>
      </c>
      <c r="L1497" s="21">
        <f t="shared" si="160"/>
        <v>5.5700000000000003</v>
      </c>
      <c r="M1497" s="21">
        <f t="shared" si="160"/>
        <v>5.5700000000000003</v>
      </c>
      <c r="N1497" s="21">
        <f t="shared" si="160"/>
        <v>5.5700000000000003</v>
      </c>
      <c r="O1497" s="21">
        <f t="shared" si="160"/>
        <v>5.5700000000000003</v>
      </c>
      <c r="P1497" s="21">
        <f t="shared" si="160"/>
        <v>5.5700000000000003</v>
      </c>
      <c r="Q1497" s="21">
        <f t="shared" si="160"/>
        <v>5.5700000000000003</v>
      </c>
      <c r="R1497" s="21">
        <f t="shared" si="160"/>
        <v>5.5700000000000003</v>
      </c>
      <c r="S1497" s="48"/>
      <c r="T1497" s="48"/>
      <c r="U1497" s="48"/>
      <c r="V1497" s="48"/>
      <c r="W1497" s="80"/>
      <c r="X1497" s="80"/>
      <c r="Y1497" s="80"/>
      <c r="Z1497" s="80"/>
      <c r="AA1497" s="80"/>
      <c r="AB1497" s="80"/>
      <c r="AC1497" s="80"/>
      <c r="AD1497" s="80"/>
    </row>
    <row r="1498" s="80" customFormat="1">
      <c r="A1498" s="81"/>
      <c r="B1498" s="38"/>
      <c r="C1498" s="81"/>
      <c r="E1498" s="38"/>
      <c r="F1498" s="21"/>
      <c r="G1498" s="22"/>
      <c r="H1498" s="22">
        <f t="shared" si="162"/>
        <v>16</v>
      </c>
      <c r="I1498" s="21"/>
      <c r="J1498" s="21">
        <f t="shared" si="164"/>
        <v>5.5199999999999996</v>
      </c>
      <c r="K1498" s="21">
        <f t="shared" si="160"/>
        <v>5.5199999999999996</v>
      </c>
      <c r="L1498" s="21">
        <f t="shared" si="160"/>
        <v>5.5199999999999996</v>
      </c>
      <c r="M1498" s="21">
        <f t="shared" si="160"/>
        <v>5.5199999999999996</v>
      </c>
      <c r="N1498" s="21">
        <f t="shared" si="160"/>
        <v>5.5199999999999996</v>
      </c>
      <c r="O1498" s="21">
        <f t="shared" si="160"/>
        <v>5.5199999999999996</v>
      </c>
      <c r="P1498" s="21">
        <f t="shared" si="160"/>
        <v>5.5199999999999996</v>
      </c>
      <c r="Q1498" s="21">
        <f t="shared" si="160"/>
        <v>5.5199999999999996</v>
      </c>
      <c r="R1498" s="21">
        <f t="shared" si="160"/>
        <v>5.5199999999999996</v>
      </c>
      <c r="S1498" s="48"/>
      <c r="T1498" s="48"/>
      <c r="U1498" s="48"/>
      <c r="V1498" s="48"/>
      <c r="W1498" s="80"/>
      <c r="X1498" s="80"/>
      <c r="Y1498" s="80"/>
      <c r="Z1498" s="80"/>
      <c r="AA1498" s="80"/>
      <c r="AB1498" s="80"/>
      <c r="AC1498" s="80"/>
      <c r="AD1498" s="80"/>
    </row>
    <row r="1499" s="80" customFormat="1">
      <c r="A1499" s="81"/>
      <c r="B1499" s="38"/>
      <c r="C1499" s="81"/>
      <c r="E1499" s="38"/>
      <c r="F1499" s="21"/>
      <c r="G1499" s="22"/>
      <c r="H1499" s="22">
        <f t="shared" si="162"/>
        <v>17</v>
      </c>
      <c r="I1499" s="21"/>
      <c r="J1499" s="21">
        <f t="shared" si="164"/>
        <v>5.5099999999999998</v>
      </c>
      <c r="K1499" s="21">
        <f t="shared" si="160"/>
        <v>5.5099999999999998</v>
      </c>
      <c r="L1499" s="21">
        <f t="shared" si="160"/>
        <v>5.5099999999999998</v>
      </c>
      <c r="M1499" s="21">
        <f t="shared" si="160"/>
        <v>5.5099999999999998</v>
      </c>
      <c r="N1499" s="21">
        <f t="shared" si="160"/>
        <v>5.5099999999999998</v>
      </c>
      <c r="O1499" s="21">
        <f t="shared" si="160"/>
        <v>5.5099999999999998</v>
      </c>
      <c r="P1499" s="21">
        <f t="shared" si="160"/>
        <v>5.5099999999999998</v>
      </c>
      <c r="Q1499" s="21">
        <f t="shared" si="160"/>
        <v>5.5099999999999998</v>
      </c>
      <c r="R1499" s="21">
        <f t="shared" si="160"/>
        <v>5.5099999999999998</v>
      </c>
      <c r="S1499" s="48"/>
      <c r="T1499" s="48"/>
      <c r="U1499" s="48"/>
      <c r="V1499" s="48"/>
      <c r="W1499" s="80"/>
      <c r="X1499" s="80"/>
      <c r="Y1499" s="80"/>
      <c r="Z1499" s="80"/>
      <c r="AA1499" s="80"/>
      <c r="AB1499" s="80"/>
      <c r="AC1499" s="80"/>
      <c r="AD1499" s="80"/>
    </row>
    <row r="1500" s="80" customFormat="1">
      <c r="A1500" s="81"/>
      <c r="B1500" s="38"/>
      <c r="C1500" s="81"/>
      <c r="E1500" s="38"/>
      <c r="F1500" s="21"/>
      <c r="G1500" s="22"/>
      <c r="H1500" s="22">
        <f t="shared" si="162"/>
        <v>18</v>
      </c>
      <c r="I1500" s="21"/>
      <c r="J1500" s="21">
        <f t="shared" si="164"/>
        <v>5.2400000000000002</v>
      </c>
      <c r="K1500" s="21">
        <f t="shared" si="160"/>
        <v>5.2400000000000002</v>
      </c>
      <c r="L1500" s="21">
        <f t="shared" si="160"/>
        <v>5.2400000000000002</v>
      </c>
      <c r="M1500" s="21">
        <f t="shared" si="160"/>
        <v>5.2400000000000002</v>
      </c>
      <c r="N1500" s="21">
        <f t="shared" si="160"/>
        <v>5.2400000000000002</v>
      </c>
      <c r="O1500" s="21">
        <f t="shared" si="160"/>
        <v>5.2400000000000002</v>
      </c>
      <c r="P1500" s="21">
        <f t="shared" si="160"/>
        <v>5.2400000000000002</v>
      </c>
      <c r="Q1500" s="21">
        <f t="shared" si="160"/>
        <v>5.2400000000000002</v>
      </c>
      <c r="R1500" s="21">
        <f t="shared" si="160"/>
        <v>5.2400000000000002</v>
      </c>
      <c r="S1500" s="48"/>
      <c r="T1500" s="48"/>
      <c r="U1500" s="48"/>
      <c r="V1500" s="48"/>
      <c r="W1500" s="80"/>
      <c r="X1500" s="80"/>
      <c r="Y1500" s="80"/>
      <c r="Z1500" s="80"/>
      <c r="AA1500" s="80"/>
      <c r="AB1500" s="80"/>
      <c r="AC1500" s="80"/>
      <c r="AD1500" s="80"/>
    </row>
    <row r="1501" s="80" customFormat="1">
      <c r="A1501" s="81"/>
      <c r="B1501" s="38"/>
      <c r="C1501" s="81"/>
      <c r="E1501" s="38"/>
      <c r="F1501" s="21"/>
      <c r="G1501" s="22"/>
      <c r="H1501" s="22">
        <f t="shared" si="162"/>
        <v>19</v>
      </c>
      <c r="I1501" s="21"/>
      <c r="J1501" s="21">
        <f t="shared" si="164"/>
        <v>5.1200000000000001</v>
      </c>
      <c r="K1501" s="21">
        <f t="shared" si="160"/>
        <v>5.1200000000000001</v>
      </c>
      <c r="L1501" s="21">
        <f t="shared" si="160"/>
        <v>5.1200000000000001</v>
      </c>
      <c r="M1501" s="21">
        <f t="shared" si="160"/>
        <v>5.1200000000000001</v>
      </c>
      <c r="N1501" s="21">
        <f t="shared" si="160"/>
        <v>5.1200000000000001</v>
      </c>
      <c r="O1501" s="21">
        <f t="shared" si="160"/>
        <v>5.1200000000000001</v>
      </c>
      <c r="P1501" s="21">
        <f t="shared" si="160"/>
        <v>5.1200000000000001</v>
      </c>
      <c r="Q1501" s="21">
        <f t="shared" si="160"/>
        <v>5.1200000000000001</v>
      </c>
      <c r="R1501" s="21">
        <f t="shared" si="160"/>
        <v>5.1200000000000001</v>
      </c>
      <c r="S1501" s="48"/>
      <c r="T1501" s="48"/>
      <c r="U1501" s="48"/>
      <c r="V1501" s="48"/>
      <c r="W1501" s="80"/>
      <c r="X1501" s="80"/>
      <c r="Y1501" s="80"/>
      <c r="Z1501" s="80"/>
      <c r="AA1501" s="80"/>
      <c r="AB1501" s="80"/>
      <c r="AC1501" s="80"/>
      <c r="AD1501" s="80"/>
    </row>
    <row r="1502" s="80" customFormat="1">
      <c r="A1502" s="81"/>
      <c r="B1502" s="38"/>
      <c r="C1502" s="81"/>
      <c r="E1502" s="38"/>
      <c r="F1502" s="21"/>
      <c r="G1502" s="22"/>
      <c r="H1502" s="22">
        <f t="shared" si="162"/>
        <v>20</v>
      </c>
      <c r="I1502" s="21"/>
      <c r="J1502" s="21">
        <f t="shared" si="164"/>
        <v>4.9900000000000002</v>
      </c>
      <c r="K1502" s="21">
        <f t="shared" si="160"/>
        <v>4.9900000000000002</v>
      </c>
      <c r="L1502" s="21">
        <f t="shared" si="160"/>
        <v>4.9900000000000002</v>
      </c>
      <c r="M1502" s="21">
        <f t="shared" si="160"/>
        <v>4.9900000000000002</v>
      </c>
      <c r="N1502" s="21">
        <f t="shared" si="160"/>
        <v>4.9900000000000002</v>
      </c>
      <c r="O1502" s="21">
        <f t="shared" si="160"/>
        <v>4.9900000000000002</v>
      </c>
      <c r="P1502" s="21">
        <f t="shared" si="160"/>
        <v>4.9900000000000002</v>
      </c>
      <c r="Q1502" s="21">
        <f t="shared" si="160"/>
        <v>4.9900000000000002</v>
      </c>
      <c r="R1502" s="21">
        <f t="shared" si="160"/>
        <v>4.9900000000000002</v>
      </c>
      <c r="S1502" s="48"/>
      <c r="T1502" s="48"/>
      <c r="U1502" s="48"/>
      <c r="V1502" s="48"/>
      <c r="W1502" s="80"/>
      <c r="X1502" s="80"/>
      <c r="Y1502" s="80"/>
      <c r="Z1502" s="80"/>
      <c r="AA1502" s="80"/>
      <c r="AB1502" s="80"/>
      <c r="AC1502" s="80"/>
      <c r="AD1502" s="80"/>
    </row>
    <row r="1503" s="80" customFormat="1">
      <c r="A1503" s="81"/>
      <c r="B1503" s="38"/>
      <c r="C1503" s="81"/>
      <c r="E1503" s="38"/>
      <c r="F1503" s="21"/>
      <c r="G1503" s="22"/>
      <c r="H1503" s="22">
        <f t="shared" si="162"/>
        <v>21</v>
      </c>
      <c r="I1503" s="21"/>
      <c r="J1503" s="21">
        <f t="shared" si="164"/>
        <v>5.1500000000000004</v>
      </c>
      <c r="K1503" s="21">
        <f t="shared" si="160"/>
        <v>5.1500000000000004</v>
      </c>
      <c r="L1503" s="21">
        <f t="shared" si="160"/>
        <v>5.1500000000000004</v>
      </c>
      <c r="M1503" s="21">
        <f t="shared" si="160"/>
        <v>5.1500000000000004</v>
      </c>
      <c r="N1503" s="21">
        <f t="shared" si="160"/>
        <v>5.1500000000000004</v>
      </c>
      <c r="O1503" s="21">
        <f t="shared" si="160"/>
        <v>5.1500000000000004</v>
      </c>
      <c r="P1503" s="21">
        <f t="shared" si="160"/>
        <v>5.1500000000000004</v>
      </c>
      <c r="Q1503" s="21">
        <f t="shared" si="160"/>
        <v>5.1500000000000004</v>
      </c>
      <c r="R1503" s="21">
        <f t="shared" si="160"/>
        <v>5.1500000000000004</v>
      </c>
      <c r="S1503" s="48"/>
      <c r="T1503" s="48"/>
      <c r="U1503" s="48"/>
      <c r="V1503" s="48"/>
      <c r="W1503" s="80"/>
      <c r="X1503" s="80"/>
      <c r="Y1503" s="80"/>
      <c r="Z1503" s="80"/>
      <c r="AA1503" s="80"/>
      <c r="AB1503" s="80"/>
      <c r="AC1503" s="80"/>
      <c r="AD1503" s="80"/>
    </row>
    <row r="1504" s="80" customFormat="1">
      <c r="A1504" s="81"/>
      <c r="B1504" s="38"/>
      <c r="C1504" s="81"/>
      <c r="E1504" s="38"/>
      <c r="F1504" s="21"/>
      <c r="G1504" s="22"/>
      <c r="H1504" s="22">
        <f t="shared" si="162"/>
        <v>22</v>
      </c>
      <c r="I1504" s="21"/>
      <c r="J1504" s="21">
        <f t="shared" si="164"/>
        <v>5.6299999999999999</v>
      </c>
      <c r="K1504" s="21">
        <f t="shared" si="160"/>
        <v>5.6299999999999999</v>
      </c>
      <c r="L1504" s="21">
        <f t="shared" si="160"/>
        <v>5.6299999999999999</v>
      </c>
      <c r="M1504" s="21">
        <f t="shared" si="160"/>
        <v>5.6299999999999999</v>
      </c>
      <c r="N1504" s="21">
        <f t="shared" si="160"/>
        <v>5.6299999999999999</v>
      </c>
      <c r="O1504" s="21">
        <f t="shared" si="160"/>
        <v>5.6299999999999999</v>
      </c>
      <c r="P1504" s="21">
        <f t="shared" si="160"/>
        <v>5.6299999999999999</v>
      </c>
      <c r="Q1504" s="21">
        <f t="shared" si="160"/>
        <v>5.6299999999999999</v>
      </c>
      <c r="R1504" s="21">
        <f t="shared" si="160"/>
        <v>5.6299999999999999</v>
      </c>
      <c r="S1504" s="48"/>
      <c r="T1504" s="48"/>
      <c r="U1504" s="48"/>
      <c r="V1504" s="48"/>
      <c r="W1504" s="80"/>
      <c r="X1504" s="80"/>
      <c r="Y1504" s="80"/>
      <c r="Z1504" s="80"/>
      <c r="AA1504" s="80"/>
      <c r="AB1504" s="80"/>
      <c r="AC1504" s="80"/>
      <c r="AD1504" s="80"/>
    </row>
    <row r="1505" s="80" customFormat="1">
      <c r="A1505" s="81"/>
      <c r="B1505" s="38"/>
      <c r="C1505" s="81"/>
      <c r="E1505" s="38"/>
      <c r="F1505" s="21"/>
      <c r="G1505" s="22"/>
      <c r="H1505" s="22">
        <f t="shared" si="162"/>
        <v>23</v>
      </c>
      <c r="I1505" s="21"/>
      <c r="J1505" s="21">
        <f t="shared" si="164"/>
        <v>5.5599999999999996</v>
      </c>
      <c r="K1505" s="21">
        <f t="shared" si="160"/>
        <v>5.5599999999999996</v>
      </c>
      <c r="L1505" s="21">
        <f t="shared" si="160"/>
        <v>5.5599999999999996</v>
      </c>
      <c r="M1505" s="21">
        <f t="shared" si="160"/>
        <v>5.5599999999999996</v>
      </c>
      <c r="N1505" s="21">
        <f t="shared" si="160"/>
        <v>5.5599999999999996</v>
      </c>
      <c r="O1505" s="21">
        <f t="shared" si="160"/>
        <v>5.5599999999999996</v>
      </c>
      <c r="P1505" s="21">
        <f t="shared" si="160"/>
        <v>5.5599999999999996</v>
      </c>
      <c r="Q1505" s="21">
        <f t="shared" si="160"/>
        <v>5.5599999999999996</v>
      </c>
      <c r="R1505" s="21">
        <f>Q1505</f>
        <v>5.5599999999999996</v>
      </c>
      <c r="S1505" s="48"/>
      <c r="T1505" s="48"/>
      <c r="U1505" s="48"/>
      <c r="V1505" s="48"/>
      <c r="W1505" s="80"/>
      <c r="X1505" s="80"/>
      <c r="Y1505" s="80"/>
      <c r="Z1505" s="80"/>
      <c r="AA1505" s="80"/>
      <c r="AB1505" s="80"/>
      <c r="AC1505" s="80"/>
      <c r="AD1505" s="80"/>
    </row>
    <row r="1506" s="80" customFormat="1">
      <c r="A1506" s="81"/>
      <c r="B1506" s="38"/>
      <c r="C1506" s="81"/>
      <c r="E1506" s="38"/>
      <c r="F1506" s="21"/>
      <c r="G1506" s="22"/>
      <c r="H1506" s="21"/>
      <c r="I1506" s="21"/>
      <c r="J1506" s="21"/>
      <c r="K1506" s="21"/>
      <c r="L1506" s="21"/>
      <c r="M1506" s="21"/>
      <c r="N1506" s="21"/>
      <c r="O1506" s="21"/>
      <c r="P1506" s="21"/>
      <c r="Q1506" s="21"/>
      <c r="R1506" s="21"/>
      <c r="S1506" s="48"/>
      <c r="T1506" s="48"/>
      <c r="U1506" s="48"/>
      <c r="V1506" s="48"/>
      <c r="W1506" s="80"/>
      <c r="X1506" s="80"/>
      <c r="Y1506" s="80"/>
      <c r="Z1506" s="80"/>
      <c r="AA1506" s="80"/>
      <c r="AB1506" s="80"/>
      <c r="AC1506" s="80"/>
      <c r="AD1506" s="80"/>
    </row>
    <row r="1507" s="80" customFormat="1">
      <c r="A1507" s="81"/>
      <c r="B1507" s="38"/>
      <c r="C1507" s="81"/>
      <c r="E1507" s="38"/>
      <c r="F1507" s="21" t="s">
        <v>38</v>
      </c>
      <c r="G1507" s="22">
        <v>5</v>
      </c>
      <c r="H1507" s="21"/>
      <c r="I1507" s="21"/>
      <c r="J1507" s="21"/>
      <c r="K1507" s="21"/>
      <c r="L1507" s="21"/>
      <c r="M1507" s="21"/>
      <c r="N1507" s="21"/>
      <c r="O1507" s="21"/>
      <c r="P1507" s="21"/>
      <c r="Q1507" s="21"/>
      <c r="R1507" s="21"/>
      <c r="S1507" s="48"/>
      <c r="T1507" s="48"/>
      <c r="U1507" s="48"/>
      <c r="V1507" s="48"/>
      <c r="W1507" s="80"/>
      <c r="X1507" s="80"/>
      <c r="Y1507" s="80"/>
      <c r="Z1507" s="80"/>
      <c r="AA1507" s="80"/>
      <c r="AB1507" s="80"/>
      <c r="AC1507" s="80"/>
      <c r="AD1507" s="80"/>
    </row>
    <row r="1508" s="80" customFormat="1">
      <c r="A1508" s="81"/>
      <c r="B1508" s="38"/>
      <c r="C1508" s="81"/>
      <c r="E1508" s="38"/>
      <c r="F1508" s="21"/>
      <c r="G1508" s="22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  <c r="R1508" s="21"/>
      <c r="S1508" s="48"/>
      <c r="T1508" s="48"/>
      <c r="U1508" s="48"/>
      <c r="V1508" s="48"/>
      <c r="W1508" s="80"/>
      <c r="X1508" s="80"/>
      <c r="Y1508" s="80"/>
      <c r="Z1508" s="80"/>
      <c r="AA1508" s="80"/>
      <c r="AB1508" s="80"/>
      <c r="AC1508" s="80"/>
      <c r="AD1508" s="80"/>
    </row>
    <row r="1509" s="80" customFormat="1">
      <c r="A1509" s="81"/>
      <c r="B1509" s="38"/>
      <c r="C1509" s="81"/>
      <c r="E1509" s="38"/>
      <c r="F1509" s="21"/>
      <c r="G1509" s="22"/>
      <c r="H1509" s="22">
        <v>0</v>
      </c>
      <c r="I1509" s="21"/>
      <c r="J1509" s="21">
        <f t="shared" ref="J1509:J1532" si="165">J1347+J1374+J1401+J1320+J1428</f>
        <v>1.6200000000000001</v>
      </c>
      <c r="K1509" s="21">
        <f t="shared" si="160"/>
        <v>1.6200000000000001</v>
      </c>
      <c r="L1509" s="21">
        <f t="shared" ref="L1509:Q1509" si="166">K1509</f>
        <v>1.6200000000000001</v>
      </c>
      <c r="M1509" s="21">
        <f t="shared" si="166"/>
        <v>1.6200000000000001</v>
      </c>
      <c r="N1509" s="21">
        <f t="shared" si="166"/>
        <v>1.6200000000000001</v>
      </c>
      <c r="O1509" s="21">
        <f t="shared" si="166"/>
        <v>1.6200000000000001</v>
      </c>
      <c r="P1509" s="21">
        <f t="shared" si="166"/>
        <v>1.6200000000000001</v>
      </c>
      <c r="Q1509" s="21">
        <f t="shared" si="166"/>
        <v>1.6200000000000001</v>
      </c>
      <c r="R1509" s="21">
        <f>Q1509</f>
        <v>1.6200000000000001</v>
      </c>
      <c r="S1509" s="48"/>
      <c r="T1509" s="48"/>
      <c r="U1509" s="48"/>
      <c r="V1509" s="48"/>
      <c r="W1509" s="80"/>
      <c r="X1509" s="80"/>
      <c r="Y1509" s="80"/>
      <c r="Z1509" s="80"/>
      <c r="AA1509" s="80"/>
      <c r="AB1509" s="80"/>
      <c r="AC1509" s="80"/>
      <c r="AD1509" s="80"/>
    </row>
    <row r="1510" s="80" customFormat="1">
      <c r="A1510" s="81"/>
      <c r="B1510" s="38"/>
      <c r="C1510" s="81"/>
      <c r="E1510" s="38"/>
      <c r="F1510" s="21"/>
      <c r="G1510" s="22"/>
      <c r="H1510" s="22">
        <f t="shared" si="162"/>
        <v>1</v>
      </c>
      <c r="I1510" s="21"/>
      <c r="J1510" s="21">
        <f t="shared" si="165"/>
        <v>1.6000000000000001</v>
      </c>
      <c r="K1510" s="21">
        <f t="shared" si="160"/>
        <v>1.6000000000000001</v>
      </c>
      <c r="L1510" s="21">
        <f t="shared" si="160"/>
        <v>1.6000000000000001</v>
      </c>
      <c r="M1510" s="21">
        <f t="shared" si="160"/>
        <v>1.6000000000000001</v>
      </c>
      <c r="N1510" s="21">
        <f t="shared" si="160"/>
        <v>1.6000000000000001</v>
      </c>
      <c r="O1510" s="21">
        <f t="shared" si="160"/>
        <v>1.6000000000000001</v>
      </c>
      <c r="P1510" s="21">
        <f t="shared" si="160"/>
        <v>1.6000000000000001</v>
      </c>
      <c r="Q1510" s="21">
        <f t="shared" si="160"/>
        <v>1.6000000000000001</v>
      </c>
      <c r="R1510" s="21">
        <f t="shared" si="160"/>
        <v>1.6000000000000001</v>
      </c>
      <c r="S1510" s="48"/>
      <c r="T1510" s="48"/>
      <c r="U1510" s="48"/>
      <c r="V1510" s="48"/>
      <c r="W1510" s="80"/>
      <c r="X1510" s="80"/>
      <c r="Y1510" s="80"/>
      <c r="Z1510" s="80"/>
      <c r="AA1510" s="80"/>
      <c r="AB1510" s="80"/>
      <c r="AC1510" s="80"/>
      <c r="AD1510" s="80"/>
    </row>
    <row r="1511" s="80" customFormat="1">
      <c r="A1511" s="81"/>
      <c r="B1511" s="38"/>
      <c r="C1511" s="81"/>
      <c r="E1511" s="38"/>
      <c r="F1511" s="21"/>
      <c r="G1511" s="22"/>
      <c r="H1511" s="22">
        <f t="shared" si="162"/>
        <v>2</v>
      </c>
      <c r="I1511" s="21"/>
      <c r="J1511" s="21">
        <f t="shared" si="165"/>
        <v>1.6499999999999999</v>
      </c>
      <c r="K1511" s="21">
        <f t="shared" si="160"/>
        <v>1.6499999999999999</v>
      </c>
      <c r="L1511" s="21">
        <f t="shared" si="160"/>
        <v>1.6499999999999999</v>
      </c>
      <c r="M1511" s="21">
        <f t="shared" si="160"/>
        <v>1.6499999999999999</v>
      </c>
      <c r="N1511" s="21">
        <f t="shared" si="160"/>
        <v>1.6499999999999999</v>
      </c>
      <c r="O1511" s="21">
        <f t="shared" si="160"/>
        <v>1.6499999999999999</v>
      </c>
      <c r="P1511" s="21">
        <f t="shared" si="160"/>
        <v>1.6499999999999999</v>
      </c>
      <c r="Q1511" s="21">
        <f t="shared" si="160"/>
        <v>1.6499999999999999</v>
      </c>
      <c r="R1511" s="21">
        <f t="shared" si="160"/>
        <v>1.6499999999999999</v>
      </c>
      <c r="S1511" s="48"/>
      <c r="T1511" s="48"/>
      <c r="U1511" s="48"/>
      <c r="V1511" s="48"/>
      <c r="W1511" s="80"/>
      <c r="X1511" s="80"/>
      <c r="Y1511" s="80"/>
      <c r="Z1511" s="80"/>
      <c r="AA1511" s="80"/>
      <c r="AB1511" s="80"/>
      <c r="AC1511" s="80"/>
      <c r="AD1511" s="80"/>
    </row>
    <row r="1512" s="80" customFormat="1">
      <c r="A1512" s="81"/>
      <c r="B1512" s="38"/>
      <c r="C1512" s="81"/>
      <c r="E1512" s="38"/>
      <c r="F1512" s="21"/>
      <c r="G1512" s="22"/>
      <c r="H1512" s="22">
        <f t="shared" si="162"/>
        <v>3</v>
      </c>
      <c r="I1512" s="21"/>
      <c r="J1512" s="21">
        <f t="shared" si="165"/>
        <v>1.6699999999999999</v>
      </c>
      <c r="K1512" s="21">
        <f t="shared" ref="K1512:R1575" si="167">J1512</f>
        <v>1.6699999999999999</v>
      </c>
      <c r="L1512" s="21">
        <f t="shared" si="167"/>
        <v>1.6699999999999999</v>
      </c>
      <c r="M1512" s="21">
        <f t="shared" si="167"/>
        <v>1.6699999999999999</v>
      </c>
      <c r="N1512" s="21">
        <f t="shared" si="167"/>
        <v>1.6699999999999999</v>
      </c>
      <c r="O1512" s="21">
        <f t="shared" si="167"/>
        <v>1.6699999999999999</v>
      </c>
      <c r="P1512" s="21">
        <f t="shared" si="167"/>
        <v>1.6699999999999999</v>
      </c>
      <c r="Q1512" s="21">
        <f t="shared" si="167"/>
        <v>1.6699999999999999</v>
      </c>
      <c r="R1512" s="21">
        <f t="shared" si="167"/>
        <v>1.6699999999999999</v>
      </c>
      <c r="S1512" s="48"/>
      <c r="T1512" s="48"/>
      <c r="U1512" s="48"/>
      <c r="V1512" s="48"/>
      <c r="W1512" s="80"/>
      <c r="X1512" s="80"/>
      <c r="Y1512" s="80"/>
      <c r="Z1512" s="80"/>
      <c r="AA1512" s="80"/>
      <c r="AB1512" s="80"/>
      <c r="AC1512" s="80"/>
      <c r="AD1512" s="80"/>
    </row>
    <row r="1513" s="80" customFormat="1">
      <c r="A1513" s="81"/>
      <c r="B1513" s="38"/>
      <c r="C1513" s="81"/>
      <c r="E1513" s="38"/>
      <c r="F1513" s="21"/>
      <c r="G1513" s="22"/>
      <c r="H1513" s="22">
        <f t="shared" si="162"/>
        <v>4</v>
      </c>
      <c r="I1513" s="21"/>
      <c r="J1513" s="21">
        <f t="shared" si="165"/>
        <v>1.6899999999999999</v>
      </c>
      <c r="K1513" s="21">
        <f t="shared" si="167"/>
        <v>1.6899999999999999</v>
      </c>
      <c r="L1513" s="21">
        <f t="shared" si="167"/>
        <v>1.6899999999999999</v>
      </c>
      <c r="M1513" s="21">
        <f t="shared" si="167"/>
        <v>1.6899999999999999</v>
      </c>
      <c r="N1513" s="21">
        <f t="shared" si="167"/>
        <v>1.6899999999999999</v>
      </c>
      <c r="O1513" s="21">
        <f t="shared" si="167"/>
        <v>1.6899999999999999</v>
      </c>
      <c r="P1513" s="21">
        <f t="shared" si="167"/>
        <v>1.6899999999999999</v>
      </c>
      <c r="Q1513" s="21">
        <f t="shared" si="167"/>
        <v>1.6899999999999999</v>
      </c>
      <c r="R1513" s="21">
        <f t="shared" si="167"/>
        <v>1.6899999999999999</v>
      </c>
      <c r="S1513" s="48"/>
      <c r="T1513" s="48"/>
      <c r="U1513" s="48"/>
      <c r="V1513" s="48"/>
      <c r="W1513" s="80"/>
      <c r="X1513" s="80"/>
      <c r="Y1513" s="80"/>
      <c r="Z1513" s="80"/>
      <c r="AA1513" s="80"/>
      <c r="AB1513" s="80"/>
      <c r="AC1513" s="80"/>
      <c r="AD1513" s="80"/>
    </row>
    <row r="1514" s="80" customFormat="1">
      <c r="A1514" s="81"/>
      <c r="B1514" s="38"/>
      <c r="C1514" s="81"/>
      <c r="E1514" s="38"/>
      <c r="F1514" s="21"/>
      <c r="G1514" s="22"/>
      <c r="H1514" s="22">
        <f t="shared" si="162"/>
        <v>5</v>
      </c>
      <c r="I1514" s="21"/>
      <c r="J1514" s="21">
        <f t="shared" si="165"/>
        <v>1.6699999999999999</v>
      </c>
      <c r="K1514" s="21">
        <f t="shared" si="167"/>
        <v>1.6699999999999999</v>
      </c>
      <c r="L1514" s="21">
        <f t="shared" si="167"/>
        <v>1.6699999999999999</v>
      </c>
      <c r="M1514" s="21">
        <f t="shared" si="167"/>
        <v>1.6699999999999999</v>
      </c>
      <c r="N1514" s="21">
        <f t="shared" si="167"/>
        <v>1.6699999999999999</v>
      </c>
      <c r="O1514" s="21">
        <f t="shared" si="167"/>
        <v>1.6699999999999999</v>
      </c>
      <c r="P1514" s="21">
        <f t="shared" si="167"/>
        <v>1.6699999999999999</v>
      </c>
      <c r="Q1514" s="21">
        <f t="shared" si="167"/>
        <v>1.6699999999999999</v>
      </c>
      <c r="R1514" s="21">
        <f t="shared" si="167"/>
        <v>1.6699999999999999</v>
      </c>
      <c r="S1514" s="48"/>
      <c r="T1514" s="48"/>
      <c r="U1514" s="48"/>
      <c r="V1514" s="48"/>
      <c r="W1514" s="80"/>
      <c r="X1514" s="80"/>
      <c r="Y1514" s="80"/>
      <c r="Z1514" s="80"/>
      <c r="AA1514" s="80"/>
      <c r="AB1514" s="80"/>
      <c r="AC1514" s="80"/>
      <c r="AD1514" s="80"/>
    </row>
    <row r="1515" s="80" customFormat="1">
      <c r="A1515" s="81"/>
      <c r="B1515" s="38"/>
      <c r="C1515" s="81"/>
      <c r="E1515" s="38"/>
      <c r="F1515" s="21"/>
      <c r="G1515" s="22"/>
      <c r="H1515" s="22">
        <f t="shared" si="162"/>
        <v>6</v>
      </c>
      <c r="I1515" s="21"/>
      <c r="J1515" s="21">
        <f t="shared" si="165"/>
        <v>1.7</v>
      </c>
      <c r="K1515" s="21">
        <f t="shared" si="167"/>
        <v>1.7</v>
      </c>
      <c r="L1515" s="21">
        <f t="shared" si="167"/>
        <v>1.7</v>
      </c>
      <c r="M1515" s="21">
        <f t="shared" si="167"/>
        <v>1.7</v>
      </c>
      <c r="N1515" s="21">
        <f t="shared" si="167"/>
        <v>1.7</v>
      </c>
      <c r="O1515" s="21">
        <f t="shared" si="167"/>
        <v>1.7</v>
      </c>
      <c r="P1515" s="21">
        <f t="shared" si="167"/>
        <v>1.7</v>
      </c>
      <c r="Q1515" s="21">
        <f t="shared" si="167"/>
        <v>1.7</v>
      </c>
      <c r="R1515" s="21">
        <f t="shared" si="167"/>
        <v>1.7</v>
      </c>
      <c r="S1515" s="48"/>
      <c r="T1515" s="48"/>
      <c r="U1515" s="48"/>
      <c r="V1515" s="48"/>
      <c r="W1515" s="80"/>
      <c r="X1515" s="80"/>
      <c r="Y1515" s="80"/>
      <c r="Z1515" s="80"/>
      <c r="AA1515" s="80"/>
      <c r="AB1515" s="80"/>
      <c r="AC1515" s="80"/>
      <c r="AD1515" s="80"/>
    </row>
    <row r="1516" s="80" customFormat="1">
      <c r="A1516" s="81"/>
      <c r="B1516" s="38"/>
      <c r="C1516" s="81"/>
      <c r="E1516" s="38"/>
      <c r="F1516" s="21"/>
      <c r="G1516" s="22"/>
      <c r="H1516" s="22">
        <f t="shared" si="162"/>
        <v>7</v>
      </c>
      <c r="I1516" s="21"/>
      <c r="J1516" s="21">
        <f t="shared" si="165"/>
        <v>1.8300000000000001</v>
      </c>
      <c r="K1516" s="21">
        <f t="shared" si="167"/>
        <v>1.8300000000000001</v>
      </c>
      <c r="L1516" s="21">
        <f t="shared" si="167"/>
        <v>1.8300000000000001</v>
      </c>
      <c r="M1516" s="21">
        <f t="shared" si="167"/>
        <v>1.8300000000000001</v>
      </c>
      <c r="N1516" s="21">
        <f t="shared" si="167"/>
        <v>1.8300000000000001</v>
      </c>
      <c r="O1516" s="21">
        <f t="shared" si="167"/>
        <v>1.8300000000000001</v>
      </c>
      <c r="P1516" s="21">
        <f t="shared" si="167"/>
        <v>1.8300000000000001</v>
      </c>
      <c r="Q1516" s="21">
        <f t="shared" si="167"/>
        <v>1.8300000000000001</v>
      </c>
      <c r="R1516" s="21">
        <f t="shared" si="167"/>
        <v>1.8300000000000001</v>
      </c>
      <c r="S1516" s="48"/>
      <c r="T1516" s="48"/>
      <c r="U1516" s="48"/>
      <c r="V1516" s="48"/>
      <c r="W1516" s="80"/>
      <c r="X1516" s="80"/>
      <c r="Y1516" s="80"/>
      <c r="Z1516" s="80"/>
      <c r="AA1516" s="80"/>
      <c r="AB1516" s="80"/>
      <c r="AC1516" s="80"/>
      <c r="AD1516" s="80"/>
    </row>
    <row r="1517" s="80" customFormat="1">
      <c r="A1517" s="81"/>
      <c r="B1517" s="38"/>
      <c r="C1517" s="81"/>
      <c r="E1517" s="38"/>
      <c r="F1517" s="21"/>
      <c r="G1517" s="22"/>
      <c r="H1517" s="22">
        <f t="shared" si="162"/>
        <v>8</v>
      </c>
      <c r="I1517" s="21"/>
      <c r="J1517" s="21">
        <f t="shared" si="165"/>
        <v>1.5899999999999999</v>
      </c>
      <c r="K1517" s="21">
        <f t="shared" si="167"/>
        <v>1.5899999999999999</v>
      </c>
      <c r="L1517" s="21">
        <f t="shared" si="167"/>
        <v>1.5899999999999999</v>
      </c>
      <c r="M1517" s="21">
        <f t="shared" si="167"/>
        <v>1.5899999999999999</v>
      </c>
      <c r="N1517" s="21">
        <f t="shared" si="167"/>
        <v>1.5899999999999999</v>
      </c>
      <c r="O1517" s="21">
        <f t="shared" si="167"/>
        <v>1.5899999999999999</v>
      </c>
      <c r="P1517" s="21">
        <f t="shared" si="167"/>
        <v>1.5899999999999999</v>
      </c>
      <c r="Q1517" s="21">
        <f t="shared" si="167"/>
        <v>1.5899999999999999</v>
      </c>
      <c r="R1517" s="21">
        <f t="shared" si="167"/>
        <v>1.5899999999999999</v>
      </c>
      <c r="S1517" s="48"/>
      <c r="T1517" s="48"/>
      <c r="U1517" s="48"/>
      <c r="V1517" s="48"/>
      <c r="W1517" s="80"/>
      <c r="X1517" s="80"/>
      <c r="Y1517" s="80"/>
      <c r="Z1517" s="80"/>
      <c r="AA1517" s="80"/>
      <c r="AB1517" s="80"/>
      <c r="AC1517" s="80"/>
      <c r="AD1517" s="80"/>
    </row>
    <row r="1518" s="80" customFormat="1">
      <c r="A1518" s="81"/>
      <c r="B1518" s="38"/>
      <c r="C1518" s="81"/>
      <c r="E1518" s="38"/>
      <c r="F1518" s="21"/>
      <c r="G1518" s="22"/>
      <c r="H1518" s="22">
        <f t="shared" si="162"/>
        <v>9</v>
      </c>
      <c r="I1518" s="21"/>
      <c r="J1518" s="21">
        <f t="shared" si="165"/>
        <v>1.5800000000000001</v>
      </c>
      <c r="K1518" s="21">
        <f t="shared" si="167"/>
        <v>1.5800000000000001</v>
      </c>
      <c r="L1518" s="21">
        <f t="shared" si="167"/>
        <v>1.5800000000000001</v>
      </c>
      <c r="M1518" s="21">
        <f t="shared" si="167"/>
        <v>1.5800000000000001</v>
      </c>
      <c r="N1518" s="21">
        <f t="shared" si="167"/>
        <v>1.5800000000000001</v>
      </c>
      <c r="O1518" s="21">
        <f t="shared" si="167"/>
        <v>1.5800000000000001</v>
      </c>
      <c r="P1518" s="21">
        <f t="shared" si="167"/>
        <v>1.5800000000000001</v>
      </c>
      <c r="Q1518" s="21">
        <f t="shared" si="167"/>
        <v>1.5800000000000001</v>
      </c>
      <c r="R1518" s="21">
        <f t="shared" si="167"/>
        <v>1.5800000000000001</v>
      </c>
      <c r="S1518" s="48"/>
      <c r="T1518" s="48"/>
      <c r="U1518" s="48"/>
      <c r="V1518" s="48"/>
      <c r="W1518" s="80"/>
      <c r="X1518" s="80"/>
      <c r="Y1518" s="80"/>
      <c r="Z1518" s="80"/>
      <c r="AA1518" s="80"/>
      <c r="AB1518" s="80"/>
      <c r="AC1518" s="80"/>
      <c r="AD1518" s="80"/>
    </row>
    <row r="1519" s="80" customFormat="1">
      <c r="A1519" s="81"/>
      <c r="B1519" s="38"/>
      <c r="C1519" s="81"/>
      <c r="E1519" s="38"/>
      <c r="F1519" s="21"/>
      <c r="G1519" s="22"/>
      <c r="H1519" s="22">
        <f t="shared" ref="H1519:H1582" si="168">H1518+1</f>
        <v>10</v>
      </c>
      <c r="I1519" s="21"/>
      <c r="J1519" s="21">
        <f t="shared" si="165"/>
        <v>1.6799999999999999</v>
      </c>
      <c r="K1519" s="21">
        <f t="shared" si="167"/>
        <v>1.6799999999999999</v>
      </c>
      <c r="L1519" s="21">
        <f t="shared" si="167"/>
        <v>1.6799999999999999</v>
      </c>
      <c r="M1519" s="21">
        <f t="shared" si="167"/>
        <v>1.6799999999999999</v>
      </c>
      <c r="N1519" s="21">
        <f t="shared" si="167"/>
        <v>1.6799999999999999</v>
      </c>
      <c r="O1519" s="21">
        <f t="shared" si="167"/>
        <v>1.6799999999999999</v>
      </c>
      <c r="P1519" s="21">
        <f t="shared" si="167"/>
        <v>1.6799999999999999</v>
      </c>
      <c r="Q1519" s="21">
        <f t="shared" si="167"/>
        <v>1.6799999999999999</v>
      </c>
      <c r="R1519" s="21">
        <f t="shared" si="167"/>
        <v>1.6799999999999999</v>
      </c>
      <c r="S1519" s="48"/>
      <c r="T1519" s="48"/>
      <c r="U1519" s="48"/>
      <c r="V1519" s="48"/>
      <c r="W1519" s="80"/>
      <c r="X1519" s="80"/>
      <c r="Y1519" s="80"/>
      <c r="Z1519" s="80"/>
      <c r="AA1519" s="80"/>
      <c r="AB1519" s="80"/>
      <c r="AC1519" s="80"/>
      <c r="AD1519" s="80"/>
    </row>
    <row r="1520" s="80" customFormat="1">
      <c r="A1520" s="81"/>
      <c r="B1520" s="38"/>
      <c r="C1520" s="81"/>
      <c r="E1520" s="38"/>
      <c r="F1520" s="21"/>
      <c r="G1520" s="22"/>
      <c r="H1520" s="22">
        <f t="shared" si="168"/>
        <v>11</v>
      </c>
      <c r="I1520" s="21"/>
      <c r="J1520" s="21">
        <f t="shared" si="165"/>
        <v>1.72</v>
      </c>
      <c r="K1520" s="21">
        <f t="shared" si="167"/>
        <v>1.72</v>
      </c>
      <c r="L1520" s="21">
        <f t="shared" si="167"/>
        <v>1.72</v>
      </c>
      <c r="M1520" s="21">
        <f t="shared" si="167"/>
        <v>1.72</v>
      </c>
      <c r="N1520" s="21">
        <f t="shared" si="167"/>
        <v>1.72</v>
      </c>
      <c r="O1520" s="21">
        <f t="shared" si="167"/>
        <v>1.72</v>
      </c>
      <c r="P1520" s="21">
        <f t="shared" si="167"/>
        <v>1.72</v>
      </c>
      <c r="Q1520" s="21">
        <f t="shared" si="167"/>
        <v>1.72</v>
      </c>
      <c r="R1520" s="21">
        <f t="shared" si="167"/>
        <v>1.72</v>
      </c>
      <c r="S1520" s="48"/>
      <c r="T1520" s="48"/>
      <c r="U1520" s="48"/>
      <c r="V1520" s="48"/>
      <c r="W1520" s="80"/>
      <c r="X1520" s="80"/>
      <c r="Y1520" s="80"/>
      <c r="Z1520" s="80"/>
      <c r="AA1520" s="80"/>
      <c r="AB1520" s="80"/>
      <c r="AC1520" s="80"/>
      <c r="AD1520" s="80"/>
    </row>
    <row r="1521" s="80" customFormat="1">
      <c r="A1521" s="81"/>
      <c r="B1521" s="38"/>
      <c r="C1521" s="81"/>
      <c r="E1521" s="38"/>
      <c r="F1521" s="21"/>
      <c r="G1521" s="22"/>
      <c r="H1521" s="22">
        <f t="shared" si="168"/>
        <v>12</v>
      </c>
      <c r="I1521" s="21"/>
      <c r="J1521" s="21">
        <f t="shared" si="165"/>
        <v>1.74</v>
      </c>
      <c r="K1521" s="21">
        <f t="shared" si="167"/>
        <v>1.74</v>
      </c>
      <c r="L1521" s="21">
        <f t="shared" si="167"/>
        <v>1.74</v>
      </c>
      <c r="M1521" s="21">
        <f t="shared" si="167"/>
        <v>1.74</v>
      </c>
      <c r="N1521" s="21">
        <f t="shared" si="167"/>
        <v>1.74</v>
      </c>
      <c r="O1521" s="21">
        <f t="shared" si="167"/>
        <v>1.74</v>
      </c>
      <c r="P1521" s="21">
        <f t="shared" si="167"/>
        <v>1.74</v>
      </c>
      <c r="Q1521" s="21">
        <f t="shared" si="167"/>
        <v>1.74</v>
      </c>
      <c r="R1521" s="21">
        <f t="shared" si="167"/>
        <v>1.74</v>
      </c>
      <c r="S1521" s="48"/>
      <c r="T1521" s="48"/>
      <c r="U1521" s="48"/>
      <c r="V1521" s="48"/>
      <c r="W1521" s="80"/>
      <c r="X1521" s="80"/>
      <c r="Y1521" s="80"/>
      <c r="Z1521" s="80"/>
      <c r="AA1521" s="80"/>
      <c r="AB1521" s="80"/>
      <c r="AC1521" s="80"/>
      <c r="AD1521" s="80"/>
    </row>
    <row r="1522" s="80" customFormat="1">
      <c r="A1522" s="81"/>
      <c r="B1522" s="38"/>
      <c r="C1522" s="81"/>
      <c r="E1522" s="38"/>
      <c r="F1522" s="21"/>
      <c r="G1522" s="22"/>
      <c r="H1522" s="22">
        <f t="shared" si="168"/>
        <v>13</v>
      </c>
      <c r="I1522" s="21"/>
      <c r="J1522" s="21">
        <f t="shared" si="165"/>
        <v>1.5999999999999999</v>
      </c>
      <c r="K1522" s="21">
        <f t="shared" si="167"/>
        <v>1.5999999999999999</v>
      </c>
      <c r="L1522" s="21">
        <f t="shared" si="167"/>
        <v>1.5999999999999999</v>
      </c>
      <c r="M1522" s="21">
        <f t="shared" si="167"/>
        <v>1.5999999999999999</v>
      </c>
      <c r="N1522" s="21">
        <f t="shared" si="167"/>
        <v>1.5999999999999999</v>
      </c>
      <c r="O1522" s="21">
        <f t="shared" si="167"/>
        <v>1.5999999999999999</v>
      </c>
      <c r="P1522" s="21">
        <f t="shared" si="167"/>
        <v>1.5999999999999999</v>
      </c>
      <c r="Q1522" s="21">
        <f t="shared" si="167"/>
        <v>1.5999999999999999</v>
      </c>
      <c r="R1522" s="21">
        <f t="shared" si="167"/>
        <v>1.5999999999999999</v>
      </c>
      <c r="S1522" s="48"/>
      <c r="T1522" s="48"/>
      <c r="U1522" s="48"/>
      <c r="V1522" s="48"/>
      <c r="W1522" s="80"/>
      <c r="X1522" s="80"/>
      <c r="Y1522" s="80"/>
      <c r="Z1522" s="80"/>
      <c r="AA1522" s="80"/>
      <c r="AB1522" s="80"/>
      <c r="AC1522" s="80"/>
      <c r="AD1522" s="80"/>
    </row>
    <row r="1523" s="80" customFormat="1">
      <c r="A1523" s="81"/>
      <c r="B1523" s="38"/>
      <c r="C1523" s="81"/>
      <c r="E1523" s="38"/>
      <c r="F1523" s="21"/>
      <c r="G1523" s="22"/>
      <c r="H1523" s="22">
        <f t="shared" si="168"/>
        <v>14</v>
      </c>
      <c r="I1523" s="21"/>
      <c r="J1523" s="21">
        <f t="shared" si="165"/>
        <v>1.8300000000000001</v>
      </c>
      <c r="K1523" s="21">
        <f t="shared" si="167"/>
        <v>1.8300000000000001</v>
      </c>
      <c r="L1523" s="21">
        <f t="shared" si="167"/>
        <v>1.8300000000000001</v>
      </c>
      <c r="M1523" s="21">
        <f t="shared" si="167"/>
        <v>1.8300000000000001</v>
      </c>
      <c r="N1523" s="21">
        <f t="shared" si="167"/>
        <v>1.8300000000000001</v>
      </c>
      <c r="O1523" s="21">
        <f t="shared" si="167"/>
        <v>1.8300000000000001</v>
      </c>
      <c r="P1523" s="21">
        <f t="shared" si="167"/>
        <v>1.8300000000000001</v>
      </c>
      <c r="Q1523" s="21">
        <f t="shared" si="167"/>
        <v>1.8300000000000001</v>
      </c>
      <c r="R1523" s="21">
        <f t="shared" si="167"/>
        <v>1.8300000000000001</v>
      </c>
      <c r="S1523" s="48"/>
      <c r="T1523" s="48"/>
      <c r="U1523" s="48"/>
      <c r="V1523" s="48"/>
      <c r="W1523" s="80"/>
      <c r="X1523" s="80"/>
      <c r="Y1523" s="80"/>
      <c r="Z1523" s="80"/>
      <c r="AA1523" s="80"/>
      <c r="AB1523" s="80"/>
      <c r="AC1523" s="80"/>
      <c r="AD1523" s="80"/>
    </row>
    <row r="1524" s="80" customFormat="1">
      <c r="A1524" s="81"/>
      <c r="B1524" s="38"/>
      <c r="C1524" s="81"/>
      <c r="E1524" s="38"/>
      <c r="F1524" s="21"/>
      <c r="G1524" s="22"/>
      <c r="H1524" s="22">
        <f t="shared" si="168"/>
        <v>15</v>
      </c>
      <c r="I1524" s="21"/>
      <c r="J1524" s="21">
        <f t="shared" si="165"/>
        <v>1.8</v>
      </c>
      <c r="K1524" s="21">
        <f t="shared" si="167"/>
        <v>1.8</v>
      </c>
      <c r="L1524" s="21">
        <f t="shared" si="167"/>
        <v>1.8</v>
      </c>
      <c r="M1524" s="21">
        <f t="shared" si="167"/>
        <v>1.8</v>
      </c>
      <c r="N1524" s="21">
        <f t="shared" si="167"/>
        <v>1.8</v>
      </c>
      <c r="O1524" s="21">
        <f t="shared" si="167"/>
        <v>1.8</v>
      </c>
      <c r="P1524" s="21">
        <f t="shared" si="167"/>
        <v>1.8</v>
      </c>
      <c r="Q1524" s="21">
        <f t="shared" si="167"/>
        <v>1.8</v>
      </c>
      <c r="R1524" s="21">
        <f t="shared" si="167"/>
        <v>1.8</v>
      </c>
      <c r="S1524" s="48"/>
      <c r="T1524" s="48"/>
      <c r="U1524" s="48"/>
      <c r="V1524" s="48"/>
      <c r="W1524" s="80"/>
      <c r="X1524" s="80"/>
      <c r="Y1524" s="80"/>
      <c r="Z1524" s="80"/>
      <c r="AA1524" s="80"/>
      <c r="AB1524" s="80"/>
      <c r="AC1524" s="80"/>
      <c r="AD1524" s="80"/>
    </row>
    <row r="1525" s="80" customFormat="1">
      <c r="A1525" s="81"/>
      <c r="B1525" s="38"/>
      <c r="C1525" s="81"/>
      <c r="E1525" s="38"/>
      <c r="F1525" s="21"/>
      <c r="G1525" s="22"/>
      <c r="H1525" s="22">
        <f t="shared" si="168"/>
        <v>16</v>
      </c>
      <c r="I1525" s="21"/>
      <c r="J1525" s="21">
        <f t="shared" si="165"/>
        <v>1.76</v>
      </c>
      <c r="K1525" s="21">
        <f t="shared" si="167"/>
        <v>1.76</v>
      </c>
      <c r="L1525" s="21">
        <f t="shared" si="167"/>
        <v>1.76</v>
      </c>
      <c r="M1525" s="21">
        <f t="shared" si="167"/>
        <v>1.76</v>
      </c>
      <c r="N1525" s="21">
        <f t="shared" si="167"/>
        <v>1.76</v>
      </c>
      <c r="O1525" s="21">
        <f t="shared" si="167"/>
        <v>1.76</v>
      </c>
      <c r="P1525" s="21">
        <f t="shared" si="167"/>
        <v>1.76</v>
      </c>
      <c r="Q1525" s="21">
        <f t="shared" si="167"/>
        <v>1.76</v>
      </c>
      <c r="R1525" s="21">
        <f t="shared" si="167"/>
        <v>1.76</v>
      </c>
      <c r="S1525" s="48"/>
      <c r="T1525" s="48"/>
      <c r="U1525" s="48"/>
      <c r="V1525" s="48"/>
      <c r="W1525" s="80"/>
      <c r="X1525" s="80"/>
      <c r="Y1525" s="80"/>
      <c r="Z1525" s="80"/>
      <c r="AA1525" s="80"/>
      <c r="AB1525" s="80"/>
      <c r="AC1525" s="80"/>
      <c r="AD1525" s="80"/>
    </row>
    <row r="1526" s="80" customFormat="1">
      <c r="A1526" s="81"/>
      <c r="B1526" s="38"/>
      <c r="C1526" s="81"/>
      <c r="E1526" s="38"/>
      <c r="F1526" s="21"/>
      <c r="G1526" s="22"/>
      <c r="H1526" s="22">
        <f t="shared" si="168"/>
        <v>17</v>
      </c>
      <c r="I1526" s="21"/>
      <c r="J1526" s="21">
        <f t="shared" si="165"/>
        <v>1.74</v>
      </c>
      <c r="K1526" s="21">
        <f t="shared" si="167"/>
        <v>1.74</v>
      </c>
      <c r="L1526" s="21">
        <f t="shared" si="167"/>
        <v>1.74</v>
      </c>
      <c r="M1526" s="21">
        <f t="shared" si="167"/>
        <v>1.74</v>
      </c>
      <c r="N1526" s="21">
        <f t="shared" si="167"/>
        <v>1.74</v>
      </c>
      <c r="O1526" s="21">
        <f t="shared" si="167"/>
        <v>1.74</v>
      </c>
      <c r="P1526" s="21">
        <f t="shared" si="167"/>
        <v>1.74</v>
      </c>
      <c r="Q1526" s="21">
        <f t="shared" si="167"/>
        <v>1.74</v>
      </c>
      <c r="R1526" s="21">
        <f t="shared" si="167"/>
        <v>1.74</v>
      </c>
      <c r="S1526" s="48"/>
      <c r="T1526" s="48"/>
      <c r="U1526" s="48"/>
      <c r="V1526" s="48"/>
      <c r="W1526" s="80"/>
      <c r="X1526" s="80"/>
      <c r="Y1526" s="80"/>
      <c r="Z1526" s="80"/>
      <c r="AA1526" s="80"/>
      <c r="AB1526" s="80"/>
      <c r="AC1526" s="80"/>
      <c r="AD1526" s="80"/>
    </row>
    <row r="1527" s="80" customFormat="1">
      <c r="A1527" s="81"/>
      <c r="B1527" s="38"/>
      <c r="C1527" s="81"/>
      <c r="E1527" s="38"/>
      <c r="F1527" s="21"/>
      <c r="G1527" s="22"/>
      <c r="H1527" s="22">
        <f t="shared" si="168"/>
        <v>18</v>
      </c>
      <c r="I1527" s="21"/>
      <c r="J1527" s="21">
        <f t="shared" si="165"/>
        <v>1.77</v>
      </c>
      <c r="K1527" s="21">
        <f t="shared" si="167"/>
        <v>1.77</v>
      </c>
      <c r="L1527" s="21">
        <f t="shared" si="167"/>
        <v>1.77</v>
      </c>
      <c r="M1527" s="21">
        <f t="shared" si="167"/>
        <v>1.77</v>
      </c>
      <c r="N1527" s="21">
        <f t="shared" si="167"/>
        <v>1.77</v>
      </c>
      <c r="O1527" s="21">
        <f t="shared" si="167"/>
        <v>1.77</v>
      </c>
      <c r="P1527" s="21">
        <f t="shared" si="167"/>
        <v>1.77</v>
      </c>
      <c r="Q1527" s="21">
        <f t="shared" si="167"/>
        <v>1.77</v>
      </c>
      <c r="R1527" s="21">
        <f t="shared" si="167"/>
        <v>1.77</v>
      </c>
      <c r="S1527" s="48"/>
      <c r="T1527" s="48"/>
      <c r="U1527" s="48"/>
      <c r="V1527" s="48"/>
      <c r="W1527" s="80"/>
      <c r="X1527" s="80"/>
      <c r="Y1527" s="80"/>
      <c r="Z1527" s="80"/>
      <c r="AA1527" s="80"/>
      <c r="AB1527" s="80"/>
      <c r="AC1527" s="80"/>
      <c r="AD1527" s="80"/>
    </row>
    <row r="1528" s="80" customFormat="1">
      <c r="A1528" s="81"/>
      <c r="B1528" s="38"/>
      <c r="C1528" s="81"/>
      <c r="E1528" s="38"/>
      <c r="F1528" s="21"/>
      <c r="G1528" s="22"/>
      <c r="H1528" s="22">
        <f t="shared" si="168"/>
        <v>19</v>
      </c>
      <c r="I1528" s="21"/>
      <c r="J1528" s="21">
        <f t="shared" si="165"/>
        <v>1.75</v>
      </c>
      <c r="K1528" s="21">
        <f t="shared" si="167"/>
        <v>1.75</v>
      </c>
      <c r="L1528" s="21">
        <f t="shared" si="167"/>
        <v>1.75</v>
      </c>
      <c r="M1528" s="21">
        <f t="shared" si="167"/>
        <v>1.75</v>
      </c>
      <c r="N1528" s="21">
        <f t="shared" si="167"/>
        <v>1.75</v>
      </c>
      <c r="O1528" s="21">
        <f t="shared" si="167"/>
        <v>1.75</v>
      </c>
      <c r="P1528" s="21">
        <f t="shared" si="167"/>
        <v>1.75</v>
      </c>
      <c r="Q1528" s="21">
        <f t="shared" si="167"/>
        <v>1.75</v>
      </c>
      <c r="R1528" s="21">
        <f t="shared" si="167"/>
        <v>1.75</v>
      </c>
      <c r="S1528" s="48"/>
      <c r="T1528" s="48"/>
      <c r="U1528" s="48"/>
      <c r="V1528" s="48"/>
      <c r="W1528" s="80"/>
      <c r="X1528" s="80"/>
      <c r="Y1528" s="80"/>
      <c r="Z1528" s="80"/>
      <c r="AA1528" s="80"/>
      <c r="AB1528" s="80"/>
      <c r="AC1528" s="80"/>
      <c r="AD1528" s="80"/>
    </row>
    <row r="1529" s="80" customFormat="1">
      <c r="A1529" s="81"/>
      <c r="B1529" s="38"/>
      <c r="C1529" s="81"/>
      <c r="E1529" s="38"/>
      <c r="F1529" s="21"/>
      <c r="G1529" s="22"/>
      <c r="H1529" s="22">
        <f t="shared" si="168"/>
        <v>20</v>
      </c>
      <c r="I1529" s="21"/>
      <c r="J1529" s="21">
        <f t="shared" si="165"/>
        <v>1.5600000000000001</v>
      </c>
      <c r="K1529" s="21">
        <f t="shared" si="167"/>
        <v>1.5600000000000001</v>
      </c>
      <c r="L1529" s="21">
        <f t="shared" si="167"/>
        <v>1.5600000000000001</v>
      </c>
      <c r="M1529" s="21">
        <f t="shared" si="167"/>
        <v>1.5600000000000001</v>
      </c>
      <c r="N1529" s="21">
        <f t="shared" si="167"/>
        <v>1.5600000000000001</v>
      </c>
      <c r="O1529" s="21">
        <f t="shared" si="167"/>
        <v>1.5600000000000001</v>
      </c>
      <c r="P1529" s="21">
        <f t="shared" si="167"/>
        <v>1.5600000000000001</v>
      </c>
      <c r="Q1529" s="21">
        <f t="shared" si="167"/>
        <v>1.5600000000000001</v>
      </c>
      <c r="R1529" s="21">
        <f t="shared" si="167"/>
        <v>1.5600000000000001</v>
      </c>
      <c r="S1529" s="48"/>
      <c r="T1529" s="48"/>
      <c r="U1529" s="48"/>
      <c r="V1529" s="48"/>
      <c r="W1529" s="80"/>
      <c r="X1529" s="80"/>
      <c r="Y1529" s="80"/>
      <c r="Z1529" s="80"/>
      <c r="AA1529" s="80"/>
      <c r="AB1529" s="80"/>
      <c r="AC1529" s="80"/>
      <c r="AD1529" s="80"/>
    </row>
    <row r="1530" s="80" customFormat="1">
      <c r="A1530" s="81"/>
      <c r="B1530" s="38"/>
      <c r="C1530" s="81"/>
      <c r="E1530" s="38"/>
      <c r="F1530" s="21"/>
      <c r="G1530" s="22"/>
      <c r="H1530" s="22">
        <f t="shared" si="168"/>
        <v>21</v>
      </c>
      <c r="I1530" s="21"/>
      <c r="J1530" s="21">
        <f t="shared" si="165"/>
        <v>1.6399999999999999</v>
      </c>
      <c r="K1530" s="21">
        <f t="shared" si="167"/>
        <v>1.6399999999999999</v>
      </c>
      <c r="L1530" s="21">
        <f t="shared" si="167"/>
        <v>1.6399999999999999</v>
      </c>
      <c r="M1530" s="21">
        <f t="shared" si="167"/>
        <v>1.6399999999999999</v>
      </c>
      <c r="N1530" s="21">
        <f t="shared" si="167"/>
        <v>1.6399999999999999</v>
      </c>
      <c r="O1530" s="21">
        <f t="shared" si="167"/>
        <v>1.6399999999999999</v>
      </c>
      <c r="P1530" s="21">
        <f t="shared" si="167"/>
        <v>1.6399999999999999</v>
      </c>
      <c r="Q1530" s="21">
        <f t="shared" si="167"/>
        <v>1.6399999999999999</v>
      </c>
      <c r="R1530" s="21">
        <f t="shared" si="167"/>
        <v>1.6399999999999999</v>
      </c>
      <c r="S1530" s="48"/>
      <c r="T1530" s="48"/>
      <c r="U1530" s="48"/>
      <c r="V1530" s="48"/>
      <c r="W1530" s="80"/>
      <c r="X1530" s="80"/>
      <c r="Y1530" s="80"/>
      <c r="Z1530" s="80"/>
      <c r="AA1530" s="80"/>
      <c r="AB1530" s="80"/>
      <c r="AC1530" s="80"/>
      <c r="AD1530" s="80"/>
    </row>
    <row r="1531" s="80" customFormat="1">
      <c r="A1531" s="81"/>
      <c r="B1531" s="38"/>
      <c r="C1531" s="81"/>
      <c r="E1531" s="38"/>
      <c r="F1531" s="21"/>
      <c r="G1531" s="22"/>
      <c r="H1531" s="22">
        <f t="shared" si="168"/>
        <v>22</v>
      </c>
      <c r="I1531" s="21"/>
      <c r="J1531" s="21">
        <f t="shared" si="165"/>
        <v>1.6599999999999999</v>
      </c>
      <c r="K1531" s="21">
        <f t="shared" si="167"/>
        <v>1.6599999999999999</v>
      </c>
      <c r="L1531" s="21">
        <f t="shared" si="167"/>
        <v>1.6599999999999999</v>
      </c>
      <c r="M1531" s="21">
        <f t="shared" si="167"/>
        <v>1.6599999999999999</v>
      </c>
      <c r="N1531" s="21">
        <f t="shared" si="167"/>
        <v>1.6599999999999999</v>
      </c>
      <c r="O1531" s="21">
        <f t="shared" si="167"/>
        <v>1.6599999999999999</v>
      </c>
      <c r="P1531" s="21">
        <f t="shared" si="167"/>
        <v>1.6599999999999999</v>
      </c>
      <c r="Q1531" s="21">
        <f t="shared" si="167"/>
        <v>1.6599999999999999</v>
      </c>
      <c r="R1531" s="21">
        <f t="shared" si="167"/>
        <v>1.6599999999999999</v>
      </c>
      <c r="S1531" s="48"/>
      <c r="T1531" s="48"/>
      <c r="U1531" s="48"/>
      <c r="V1531" s="48"/>
      <c r="W1531" s="80"/>
      <c r="X1531" s="80"/>
      <c r="Y1531" s="80"/>
      <c r="Z1531" s="80"/>
      <c r="AA1531" s="80"/>
      <c r="AB1531" s="80"/>
      <c r="AC1531" s="80"/>
      <c r="AD1531" s="80"/>
    </row>
    <row r="1532" s="80" customFormat="1">
      <c r="A1532" s="81"/>
      <c r="B1532" s="38"/>
      <c r="C1532" s="81"/>
      <c r="E1532" s="38"/>
      <c r="F1532" s="21"/>
      <c r="G1532" s="22"/>
      <c r="H1532" s="22">
        <f t="shared" si="168"/>
        <v>23</v>
      </c>
      <c r="I1532" s="21"/>
      <c r="J1532" s="21">
        <f t="shared" si="165"/>
        <v>1.53</v>
      </c>
      <c r="K1532" s="21">
        <f t="shared" si="167"/>
        <v>1.53</v>
      </c>
      <c r="L1532" s="21">
        <f t="shared" ref="L1532:Q1532" si="169">K1532</f>
        <v>1.53</v>
      </c>
      <c r="M1532" s="21">
        <f t="shared" si="169"/>
        <v>1.53</v>
      </c>
      <c r="N1532" s="21">
        <f t="shared" si="169"/>
        <v>1.53</v>
      </c>
      <c r="O1532" s="21">
        <f t="shared" si="169"/>
        <v>1.53</v>
      </c>
      <c r="P1532" s="21">
        <f t="shared" si="169"/>
        <v>1.53</v>
      </c>
      <c r="Q1532" s="21">
        <f t="shared" si="169"/>
        <v>1.53</v>
      </c>
      <c r="R1532" s="21">
        <f>Q1532</f>
        <v>1.53</v>
      </c>
      <c r="S1532" s="48"/>
      <c r="T1532" s="48"/>
      <c r="U1532" s="48"/>
      <c r="V1532" s="48"/>
      <c r="W1532" s="80"/>
      <c r="X1532" s="80"/>
      <c r="Y1532" s="80"/>
      <c r="Z1532" s="80"/>
      <c r="AA1532" s="80"/>
      <c r="AB1532" s="80"/>
      <c r="AC1532" s="80"/>
      <c r="AD1532" s="80"/>
    </row>
    <row r="1533">
      <c r="A1533" s="22"/>
      <c r="B1533" s="24"/>
      <c r="D1533" s="80"/>
      <c r="F1533" s="43"/>
      <c r="G1533" s="43"/>
      <c r="H1533" s="48"/>
      <c r="I1533" s="48"/>
      <c r="J1533" s="48"/>
      <c r="K1533" s="48"/>
      <c r="L1533" s="48"/>
      <c r="M1533" s="48"/>
      <c r="N1533" s="48"/>
      <c r="O1533" s="48"/>
      <c r="P1533" s="48"/>
      <c r="Q1533" s="48"/>
      <c r="R1533" s="48"/>
    </row>
    <row r="1534">
      <c r="A1534" s="22">
        <v>8</v>
      </c>
      <c r="B1534" s="20" t="s">
        <v>3723</v>
      </c>
      <c r="C1534" s="21" t="s">
        <v>3724</v>
      </c>
      <c r="D1534" s="20" t="s">
        <v>3725</v>
      </c>
      <c r="E1534" s="20" t="s">
        <v>3346</v>
      </c>
      <c r="F1534" s="21" t="s">
        <v>101</v>
      </c>
      <c r="G1534" s="22">
        <v>20</v>
      </c>
      <c r="H1534" s="84">
        <v>1.2110000000000001</v>
      </c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</row>
    <row r="1535">
      <c r="A1535" s="22"/>
      <c r="B1535" s="20" t="s">
        <v>3726</v>
      </c>
      <c r="C1535" s="21" t="s">
        <v>3727</v>
      </c>
      <c r="D1535" s="20" t="s">
        <v>3728</v>
      </c>
      <c r="G1535" s="22"/>
      <c r="H1535" s="89">
        <v>0.97699999999999998</v>
      </c>
      <c r="K1535" s="89"/>
      <c r="L1535" s="21"/>
      <c r="M1535" s="21"/>
      <c r="N1535" s="21"/>
      <c r="O1535" s="21"/>
      <c r="P1535" s="21"/>
      <c r="Q1535" s="21"/>
      <c r="R1535" s="21"/>
    </row>
    <row r="1536">
      <c r="A1536" s="22"/>
      <c r="B1536" s="20"/>
      <c r="C1536" s="21" t="s">
        <v>3729</v>
      </c>
      <c r="G1536" s="22"/>
      <c r="H1536" s="22">
        <v>0</v>
      </c>
      <c r="J1536" s="21">
        <v>5.3399999999999999</v>
      </c>
      <c r="K1536" s="21">
        <f t="shared" si="167"/>
        <v>5.3399999999999999</v>
      </c>
      <c r="L1536" s="21">
        <f t="shared" si="167"/>
        <v>5.3399999999999999</v>
      </c>
      <c r="M1536" s="21">
        <f t="shared" si="167"/>
        <v>5.3399999999999999</v>
      </c>
      <c r="N1536" s="21">
        <f t="shared" si="167"/>
        <v>5.3399999999999999</v>
      </c>
      <c r="O1536" s="21">
        <f t="shared" si="167"/>
        <v>5.3399999999999999</v>
      </c>
      <c r="P1536" s="21">
        <f t="shared" si="167"/>
        <v>5.3399999999999999</v>
      </c>
      <c r="Q1536" s="21">
        <f t="shared" si="167"/>
        <v>5.3399999999999999</v>
      </c>
      <c r="R1536" s="21">
        <f>Q1536</f>
        <v>5.3399999999999999</v>
      </c>
      <c r="S1536" s="21"/>
      <c r="T1536" s="21"/>
      <c r="U1536" s="21"/>
      <c r="V1536" s="21"/>
      <c r="W1536" s="20"/>
      <c r="X1536" s="20"/>
      <c r="Y1536" s="20"/>
      <c r="Z1536" s="20"/>
      <c r="AA1536" s="20"/>
      <c r="AB1536" s="20"/>
      <c r="AC1536" s="20"/>
      <c r="AD1536" s="20"/>
    </row>
    <row r="1537">
      <c r="A1537" s="22"/>
      <c r="B1537" s="20"/>
      <c r="G1537" s="22"/>
      <c r="H1537" s="22">
        <f t="shared" si="168"/>
        <v>1</v>
      </c>
      <c r="J1537" s="21">
        <v>5.3600000000000003</v>
      </c>
      <c r="K1537" s="21">
        <f t="shared" si="167"/>
        <v>5.3600000000000003</v>
      </c>
      <c r="L1537" s="21">
        <f t="shared" si="167"/>
        <v>5.3600000000000003</v>
      </c>
      <c r="M1537" s="21">
        <f t="shared" si="167"/>
        <v>5.3600000000000003</v>
      </c>
      <c r="N1537" s="21">
        <f t="shared" si="167"/>
        <v>5.3600000000000003</v>
      </c>
      <c r="O1537" s="21">
        <f t="shared" si="167"/>
        <v>5.3600000000000003</v>
      </c>
      <c r="P1537" s="21">
        <f t="shared" si="167"/>
        <v>5.3600000000000003</v>
      </c>
      <c r="Q1537" s="21">
        <f t="shared" si="167"/>
        <v>5.3600000000000003</v>
      </c>
      <c r="R1537" s="21">
        <f t="shared" si="167"/>
        <v>5.3600000000000003</v>
      </c>
      <c r="S1537" s="21"/>
    </row>
    <row r="1538">
      <c r="A1538" s="22"/>
      <c r="B1538" s="20"/>
      <c r="G1538" s="22"/>
      <c r="H1538" s="22">
        <f t="shared" si="168"/>
        <v>2</v>
      </c>
      <c r="J1538" s="21">
        <v>5.29</v>
      </c>
      <c r="K1538" s="21">
        <f t="shared" si="167"/>
        <v>5.29</v>
      </c>
      <c r="L1538" s="21">
        <f t="shared" si="167"/>
        <v>5.29</v>
      </c>
      <c r="M1538" s="21">
        <f t="shared" si="167"/>
        <v>5.29</v>
      </c>
      <c r="N1538" s="21">
        <f t="shared" si="167"/>
        <v>5.29</v>
      </c>
      <c r="O1538" s="21">
        <f t="shared" si="167"/>
        <v>5.29</v>
      </c>
      <c r="P1538" s="21">
        <f t="shared" si="167"/>
        <v>5.29</v>
      </c>
      <c r="Q1538" s="21">
        <f t="shared" si="167"/>
        <v>5.29</v>
      </c>
      <c r="R1538" s="21">
        <f t="shared" si="167"/>
        <v>5.29</v>
      </c>
      <c r="S1538" s="21"/>
    </row>
    <row r="1539">
      <c r="A1539" s="22"/>
      <c r="B1539" s="20"/>
      <c r="G1539" s="22"/>
      <c r="H1539" s="22">
        <f t="shared" si="168"/>
        <v>3</v>
      </c>
      <c r="J1539" s="21">
        <v>5.25</v>
      </c>
      <c r="K1539" s="21">
        <f t="shared" si="167"/>
        <v>5.25</v>
      </c>
      <c r="L1539" s="21">
        <f t="shared" si="167"/>
        <v>5.25</v>
      </c>
      <c r="M1539" s="21">
        <f t="shared" si="167"/>
        <v>5.25</v>
      </c>
      <c r="N1539" s="21">
        <f t="shared" si="167"/>
        <v>5.25</v>
      </c>
      <c r="O1539" s="21">
        <f t="shared" si="167"/>
        <v>5.25</v>
      </c>
      <c r="P1539" s="21">
        <f t="shared" si="167"/>
        <v>5.25</v>
      </c>
      <c r="Q1539" s="21">
        <f t="shared" si="167"/>
        <v>5.25</v>
      </c>
      <c r="R1539" s="21">
        <f t="shared" si="167"/>
        <v>5.25</v>
      </c>
      <c r="S1539" s="21"/>
    </row>
    <row r="1540">
      <c r="A1540" s="22"/>
      <c r="B1540" s="20"/>
      <c r="G1540" s="22"/>
      <c r="H1540" s="22">
        <f t="shared" si="168"/>
        <v>4</v>
      </c>
      <c r="J1540" s="21">
        <v>5.2400000000000002</v>
      </c>
      <c r="K1540" s="21">
        <f t="shared" si="167"/>
        <v>5.2400000000000002</v>
      </c>
      <c r="L1540" s="21">
        <f t="shared" si="167"/>
        <v>5.2400000000000002</v>
      </c>
      <c r="M1540" s="21">
        <f t="shared" si="167"/>
        <v>5.2400000000000002</v>
      </c>
      <c r="N1540" s="21">
        <f t="shared" si="167"/>
        <v>5.2400000000000002</v>
      </c>
      <c r="O1540" s="21">
        <f t="shared" si="167"/>
        <v>5.2400000000000002</v>
      </c>
      <c r="P1540" s="21">
        <f t="shared" si="167"/>
        <v>5.2400000000000002</v>
      </c>
      <c r="Q1540" s="21">
        <f t="shared" si="167"/>
        <v>5.2400000000000002</v>
      </c>
      <c r="R1540" s="21">
        <f t="shared" si="167"/>
        <v>5.2400000000000002</v>
      </c>
      <c r="S1540" s="21"/>
    </row>
    <row r="1541">
      <c r="A1541" s="22"/>
      <c r="B1541" s="20"/>
      <c r="G1541" s="22"/>
      <c r="H1541" s="22">
        <f t="shared" si="168"/>
        <v>5</v>
      </c>
      <c r="J1541" s="21">
        <v>5.1699999999999999</v>
      </c>
      <c r="K1541" s="21">
        <f t="shared" si="167"/>
        <v>5.1699999999999999</v>
      </c>
      <c r="L1541" s="21">
        <f t="shared" si="167"/>
        <v>5.1699999999999999</v>
      </c>
      <c r="M1541" s="21">
        <f t="shared" si="167"/>
        <v>5.1699999999999999</v>
      </c>
      <c r="N1541" s="21">
        <f t="shared" si="167"/>
        <v>5.1699999999999999</v>
      </c>
      <c r="O1541" s="21">
        <f t="shared" si="167"/>
        <v>5.1699999999999999</v>
      </c>
      <c r="P1541" s="21">
        <f t="shared" si="167"/>
        <v>5.1699999999999999</v>
      </c>
      <c r="Q1541" s="21">
        <f t="shared" si="167"/>
        <v>5.1699999999999999</v>
      </c>
      <c r="R1541" s="21">
        <f t="shared" si="167"/>
        <v>5.1699999999999999</v>
      </c>
      <c r="S1541" s="21"/>
    </row>
    <row r="1542">
      <c r="A1542" s="22"/>
      <c r="B1542" s="20"/>
      <c r="G1542" s="22"/>
      <c r="H1542" s="22">
        <f t="shared" si="168"/>
        <v>6</v>
      </c>
      <c r="J1542" s="21">
        <v>5.1899999999999995</v>
      </c>
      <c r="K1542" s="21">
        <f t="shared" si="167"/>
        <v>5.1899999999999995</v>
      </c>
      <c r="L1542" s="21">
        <f t="shared" si="167"/>
        <v>5.1899999999999995</v>
      </c>
      <c r="M1542" s="21">
        <f t="shared" si="167"/>
        <v>5.1899999999999995</v>
      </c>
      <c r="N1542" s="21">
        <f t="shared" si="167"/>
        <v>5.1899999999999995</v>
      </c>
      <c r="O1542" s="21">
        <f t="shared" si="167"/>
        <v>5.1899999999999995</v>
      </c>
      <c r="P1542" s="21">
        <f t="shared" si="167"/>
        <v>5.1899999999999995</v>
      </c>
      <c r="Q1542" s="21">
        <f t="shared" si="167"/>
        <v>5.1899999999999995</v>
      </c>
      <c r="R1542" s="21">
        <f t="shared" si="167"/>
        <v>5.1899999999999995</v>
      </c>
      <c r="S1542" s="21"/>
    </row>
    <row r="1543">
      <c r="A1543" s="22"/>
      <c r="B1543" s="20"/>
      <c r="G1543" s="22"/>
      <c r="H1543" s="22">
        <f t="shared" si="168"/>
        <v>7</v>
      </c>
      <c r="J1543" s="21">
        <v>5.1500000000000004</v>
      </c>
      <c r="K1543" s="21">
        <f t="shared" si="167"/>
        <v>5.1500000000000004</v>
      </c>
      <c r="L1543" s="21">
        <f t="shared" si="167"/>
        <v>5.1500000000000004</v>
      </c>
      <c r="M1543" s="21">
        <f t="shared" si="167"/>
        <v>5.1500000000000004</v>
      </c>
      <c r="N1543" s="21">
        <f t="shared" si="167"/>
        <v>5.1500000000000004</v>
      </c>
      <c r="O1543" s="21">
        <f t="shared" si="167"/>
        <v>5.1500000000000004</v>
      </c>
      <c r="P1543" s="21">
        <f t="shared" si="167"/>
        <v>5.1500000000000004</v>
      </c>
      <c r="Q1543" s="21">
        <f t="shared" si="167"/>
        <v>5.1500000000000004</v>
      </c>
      <c r="R1543" s="21">
        <f t="shared" si="167"/>
        <v>5.1500000000000004</v>
      </c>
      <c r="S1543" s="21"/>
    </row>
    <row r="1544">
      <c r="A1544" s="22"/>
      <c r="B1544" s="20"/>
      <c r="G1544" s="22"/>
      <c r="H1544" s="22">
        <f t="shared" si="168"/>
        <v>8</v>
      </c>
      <c r="J1544" s="21">
        <v>5.3899999999999997</v>
      </c>
      <c r="K1544" s="21">
        <f t="shared" si="167"/>
        <v>5.3899999999999997</v>
      </c>
      <c r="L1544" s="21">
        <f t="shared" si="167"/>
        <v>5.3899999999999997</v>
      </c>
      <c r="M1544" s="21">
        <f t="shared" si="167"/>
        <v>5.3899999999999997</v>
      </c>
      <c r="N1544" s="21">
        <f t="shared" si="167"/>
        <v>5.3899999999999997</v>
      </c>
      <c r="O1544" s="21">
        <f t="shared" si="167"/>
        <v>5.3899999999999997</v>
      </c>
      <c r="P1544" s="21">
        <f t="shared" si="167"/>
        <v>5.3899999999999997</v>
      </c>
      <c r="Q1544" s="21">
        <f t="shared" si="167"/>
        <v>5.3899999999999997</v>
      </c>
      <c r="R1544" s="21">
        <f t="shared" si="167"/>
        <v>5.3899999999999997</v>
      </c>
      <c r="S1544" s="21"/>
    </row>
    <row r="1545">
      <c r="A1545" s="22"/>
      <c r="B1545" s="20"/>
      <c r="G1545" s="22"/>
      <c r="H1545" s="22">
        <f t="shared" si="168"/>
        <v>9</v>
      </c>
      <c r="J1545" s="21">
        <v>5.5500000000000007</v>
      </c>
      <c r="K1545" s="21">
        <f t="shared" si="167"/>
        <v>5.5500000000000007</v>
      </c>
      <c r="L1545" s="21">
        <f t="shared" si="167"/>
        <v>5.5500000000000007</v>
      </c>
      <c r="M1545" s="21">
        <f t="shared" si="167"/>
        <v>5.5500000000000007</v>
      </c>
      <c r="N1545" s="21">
        <f t="shared" si="167"/>
        <v>5.5500000000000007</v>
      </c>
      <c r="O1545" s="21">
        <f t="shared" si="167"/>
        <v>5.5500000000000007</v>
      </c>
      <c r="P1545" s="21">
        <f t="shared" si="167"/>
        <v>5.5500000000000007</v>
      </c>
      <c r="Q1545" s="21">
        <f t="shared" si="167"/>
        <v>5.5500000000000007</v>
      </c>
      <c r="R1545" s="21">
        <f t="shared" si="167"/>
        <v>5.5500000000000007</v>
      </c>
      <c r="S1545" s="21"/>
    </row>
    <row r="1546">
      <c r="A1546" s="22"/>
      <c r="B1546" s="20"/>
      <c r="G1546" s="22"/>
      <c r="H1546" s="22">
        <f t="shared" si="168"/>
        <v>10</v>
      </c>
      <c r="J1546" s="21">
        <v>5.46</v>
      </c>
      <c r="K1546" s="21">
        <f t="shared" si="167"/>
        <v>5.46</v>
      </c>
      <c r="L1546" s="21">
        <f t="shared" si="167"/>
        <v>5.46</v>
      </c>
      <c r="M1546" s="21">
        <f t="shared" si="167"/>
        <v>5.46</v>
      </c>
      <c r="N1546" s="21">
        <f t="shared" si="167"/>
        <v>5.46</v>
      </c>
      <c r="O1546" s="21">
        <f t="shared" si="167"/>
        <v>5.46</v>
      </c>
      <c r="P1546" s="21">
        <f t="shared" si="167"/>
        <v>5.46</v>
      </c>
      <c r="Q1546" s="21">
        <f t="shared" si="167"/>
        <v>5.46</v>
      </c>
      <c r="R1546" s="21">
        <f t="shared" si="167"/>
        <v>5.46</v>
      </c>
      <c r="S1546" s="21"/>
    </row>
    <row r="1547">
      <c r="A1547" s="22"/>
      <c r="B1547" s="20"/>
      <c r="G1547" s="22"/>
      <c r="H1547" s="22">
        <f t="shared" si="168"/>
        <v>11</v>
      </c>
      <c r="J1547" s="21">
        <v>5.5</v>
      </c>
      <c r="K1547" s="21">
        <f t="shared" si="167"/>
        <v>5.5</v>
      </c>
      <c r="L1547" s="21">
        <f t="shared" si="167"/>
        <v>5.5</v>
      </c>
      <c r="M1547" s="21">
        <f t="shared" si="167"/>
        <v>5.5</v>
      </c>
      <c r="N1547" s="21">
        <f t="shared" si="167"/>
        <v>5.5</v>
      </c>
      <c r="O1547" s="21">
        <f t="shared" si="167"/>
        <v>5.5</v>
      </c>
      <c r="P1547" s="21">
        <f t="shared" si="167"/>
        <v>5.5</v>
      </c>
      <c r="Q1547" s="21">
        <f t="shared" si="167"/>
        <v>5.5</v>
      </c>
      <c r="R1547" s="21">
        <f t="shared" si="167"/>
        <v>5.5</v>
      </c>
      <c r="S1547" s="21"/>
    </row>
    <row r="1548">
      <c r="A1548" s="22"/>
      <c r="B1548" s="20"/>
      <c r="G1548" s="22"/>
      <c r="H1548" s="22">
        <f t="shared" si="168"/>
        <v>12</v>
      </c>
      <c r="J1548" s="21">
        <v>5.0800000000000001</v>
      </c>
      <c r="K1548" s="21">
        <f t="shared" si="167"/>
        <v>5.0800000000000001</v>
      </c>
      <c r="L1548" s="21">
        <f t="shared" si="167"/>
        <v>5.0800000000000001</v>
      </c>
      <c r="M1548" s="21">
        <f t="shared" si="167"/>
        <v>5.0800000000000001</v>
      </c>
      <c r="N1548" s="21">
        <f t="shared" si="167"/>
        <v>5.0800000000000001</v>
      </c>
      <c r="O1548" s="21">
        <f t="shared" si="167"/>
        <v>5.0800000000000001</v>
      </c>
      <c r="P1548" s="21">
        <f t="shared" si="167"/>
        <v>5.0800000000000001</v>
      </c>
      <c r="Q1548" s="21">
        <f t="shared" si="167"/>
        <v>5.0800000000000001</v>
      </c>
      <c r="R1548" s="21">
        <f t="shared" si="167"/>
        <v>5.0800000000000001</v>
      </c>
      <c r="S1548" s="21"/>
    </row>
    <row r="1549">
      <c r="A1549" s="22"/>
      <c r="B1549" s="20"/>
      <c r="G1549" s="22"/>
      <c r="H1549" s="22">
        <f t="shared" si="168"/>
        <v>13</v>
      </c>
      <c r="J1549" s="21">
        <v>5.4100000000000001</v>
      </c>
      <c r="K1549" s="21">
        <f t="shared" si="167"/>
        <v>5.4100000000000001</v>
      </c>
      <c r="L1549" s="21">
        <f t="shared" si="167"/>
        <v>5.4100000000000001</v>
      </c>
      <c r="M1549" s="21">
        <f t="shared" si="167"/>
        <v>5.4100000000000001</v>
      </c>
      <c r="N1549" s="21">
        <f t="shared" si="167"/>
        <v>5.4100000000000001</v>
      </c>
      <c r="O1549" s="21">
        <f t="shared" si="167"/>
        <v>5.4100000000000001</v>
      </c>
      <c r="P1549" s="21">
        <f t="shared" si="167"/>
        <v>5.4100000000000001</v>
      </c>
      <c r="Q1549" s="21">
        <f t="shared" si="167"/>
        <v>5.4100000000000001</v>
      </c>
      <c r="R1549" s="21">
        <f t="shared" si="167"/>
        <v>5.4100000000000001</v>
      </c>
      <c r="S1549" s="21"/>
    </row>
    <row r="1550">
      <c r="A1550" s="22"/>
      <c r="B1550" s="20"/>
      <c r="G1550" s="22"/>
      <c r="H1550" s="22">
        <f t="shared" si="168"/>
        <v>14</v>
      </c>
      <c r="J1550" s="21">
        <v>5.3399999999999999</v>
      </c>
      <c r="K1550" s="21">
        <f t="shared" si="167"/>
        <v>5.3399999999999999</v>
      </c>
      <c r="L1550" s="21">
        <f t="shared" si="167"/>
        <v>5.3399999999999999</v>
      </c>
      <c r="M1550" s="21">
        <f t="shared" si="167"/>
        <v>5.3399999999999999</v>
      </c>
      <c r="N1550" s="21">
        <f t="shared" si="167"/>
        <v>5.3399999999999999</v>
      </c>
      <c r="O1550" s="21">
        <f t="shared" si="167"/>
        <v>5.3399999999999999</v>
      </c>
      <c r="P1550" s="21">
        <f t="shared" si="167"/>
        <v>5.3399999999999999</v>
      </c>
      <c r="Q1550" s="21">
        <f t="shared" si="167"/>
        <v>5.3399999999999999</v>
      </c>
      <c r="R1550" s="21">
        <f t="shared" si="167"/>
        <v>5.3399999999999999</v>
      </c>
      <c r="S1550" s="21"/>
    </row>
    <row r="1551">
      <c r="A1551" s="22"/>
      <c r="B1551" s="20"/>
      <c r="G1551" s="22"/>
      <c r="H1551" s="22">
        <f t="shared" si="168"/>
        <v>15</v>
      </c>
      <c r="J1551" s="21">
        <v>5.2699999999999996</v>
      </c>
      <c r="K1551" s="21">
        <f t="shared" si="167"/>
        <v>5.2699999999999996</v>
      </c>
      <c r="L1551" s="21">
        <f t="shared" si="167"/>
        <v>5.2699999999999996</v>
      </c>
      <c r="M1551" s="21">
        <f t="shared" si="167"/>
        <v>5.2699999999999996</v>
      </c>
      <c r="N1551" s="21">
        <f t="shared" si="167"/>
        <v>5.2699999999999996</v>
      </c>
      <c r="O1551" s="21">
        <f t="shared" si="167"/>
        <v>5.2699999999999996</v>
      </c>
      <c r="P1551" s="21">
        <f t="shared" si="167"/>
        <v>5.2699999999999996</v>
      </c>
      <c r="Q1551" s="21">
        <f t="shared" si="167"/>
        <v>5.2699999999999996</v>
      </c>
      <c r="R1551" s="21">
        <f t="shared" si="167"/>
        <v>5.2699999999999996</v>
      </c>
      <c r="S1551" s="21"/>
    </row>
    <row r="1552">
      <c r="A1552" s="22"/>
      <c r="B1552" s="20"/>
      <c r="G1552" s="22"/>
      <c r="H1552" s="22">
        <f t="shared" si="168"/>
        <v>16</v>
      </c>
      <c r="J1552" s="21">
        <v>5.4800000000000004</v>
      </c>
      <c r="K1552" s="21">
        <f t="shared" si="167"/>
        <v>5.4800000000000004</v>
      </c>
      <c r="L1552" s="21">
        <f t="shared" si="167"/>
        <v>5.4800000000000004</v>
      </c>
      <c r="M1552" s="21">
        <f t="shared" si="167"/>
        <v>5.4800000000000004</v>
      </c>
      <c r="N1552" s="21">
        <f t="shared" si="167"/>
        <v>5.4800000000000004</v>
      </c>
      <c r="O1552" s="21">
        <f t="shared" si="167"/>
        <v>5.4800000000000004</v>
      </c>
      <c r="P1552" s="21">
        <f t="shared" si="167"/>
        <v>5.4800000000000004</v>
      </c>
      <c r="Q1552" s="21">
        <f t="shared" si="167"/>
        <v>5.4800000000000004</v>
      </c>
      <c r="R1552" s="21">
        <f t="shared" si="167"/>
        <v>5.4800000000000004</v>
      </c>
      <c r="S1552" s="21"/>
    </row>
    <row r="1553">
      <c r="A1553" s="22"/>
      <c r="B1553" s="20"/>
      <c r="G1553" s="22"/>
      <c r="H1553" s="22">
        <f t="shared" si="168"/>
        <v>17</v>
      </c>
      <c r="J1553" s="21">
        <v>5.5300000000000002</v>
      </c>
      <c r="K1553" s="21">
        <f t="shared" si="167"/>
        <v>5.5300000000000002</v>
      </c>
      <c r="L1553" s="21">
        <f t="shared" si="167"/>
        <v>5.5300000000000002</v>
      </c>
      <c r="M1553" s="21">
        <f t="shared" si="167"/>
        <v>5.5300000000000002</v>
      </c>
      <c r="N1553" s="21">
        <f t="shared" si="167"/>
        <v>5.5300000000000002</v>
      </c>
      <c r="O1553" s="21">
        <f t="shared" si="167"/>
        <v>5.5300000000000002</v>
      </c>
      <c r="P1553" s="21">
        <f t="shared" si="167"/>
        <v>5.5300000000000002</v>
      </c>
      <c r="Q1553" s="21">
        <f t="shared" si="167"/>
        <v>5.5300000000000002</v>
      </c>
      <c r="R1553" s="21">
        <f t="shared" si="167"/>
        <v>5.5300000000000002</v>
      </c>
      <c r="S1553" s="21"/>
    </row>
    <row r="1554">
      <c r="A1554" s="22"/>
      <c r="B1554" s="20"/>
      <c r="G1554" s="22"/>
      <c r="H1554" s="22">
        <f t="shared" si="168"/>
        <v>18</v>
      </c>
      <c r="J1554" s="21">
        <v>5.6399999999999997</v>
      </c>
      <c r="K1554" s="21">
        <f t="shared" si="167"/>
        <v>5.6399999999999997</v>
      </c>
      <c r="L1554" s="21">
        <f t="shared" si="167"/>
        <v>5.6399999999999997</v>
      </c>
      <c r="M1554" s="21">
        <f t="shared" si="167"/>
        <v>5.6399999999999997</v>
      </c>
      <c r="N1554" s="21">
        <f t="shared" si="167"/>
        <v>5.6399999999999997</v>
      </c>
      <c r="O1554" s="21">
        <f t="shared" si="167"/>
        <v>5.6399999999999997</v>
      </c>
      <c r="P1554" s="21">
        <f t="shared" si="167"/>
        <v>5.6399999999999997</v>
      </c>
      <c r="Q1554" s="21">
        <f t="shared" si="167"/>
        <v>5.6399999999999997</v>
      </c>
      <c r="R1554" s="21">
        <f t="shared" si="167"/>
        <v>5.6399999999999997</v>
      </c>
      <c r="S1554" s="21"/>
    </row>
    <row r="1555">
      <c r="A1555" s="22"/>
      <c r="B1555" s="20"/>
      <c r="G1555" s="22"/>
      <c r="H1555" s="22">
        <f t="shared" si="168"/>
        <v>19</v>
      </c>
      <c r="J1555" s="21">
        <v>5.4600000000000009</v>
      </c>
      <c r="K1555" s="21">
        <f t="shared" si="167"/>
        <v>5.4600000000000009</v>
      </c>
      <c r="L1555" s="21">
        <f t="shared" si="167"/>
        <v>5.4600000000000009</v>
      </c>
      <c r="M1555" s="21">
        <f t="shared" si="167"/>
        <v>5.4600000000000009</v>
      </c>
      <c r="N1555" s="21">
        <f t="shared" si="167"/>
        <v>5.4600000000000009</v>
      </c>
      <c r="O1555" s="21">
        <f t="shared" si="167"/>
        <v>5.4600000000000009</v>
      </c>
      <c r="P1555" s="21">
        <f t="shared" si="167"/>
        <v>5.4600000000000009</v>
      </c>
      <c r="Q1555" s="21">
        <f t="shared" si="167"/>
        <v>5.4600000000000009</v>
      </c>
      <c r="R1555" s="21">
        <f t="shared" si="167"/>
        <v>5.4600000000000009</v>
      </c>
      <c r="S1555" s="21"/>
    </row>
    <row r="1556">
      <c r="A1556" s="22"/>
      <c r="B1556" s="20"/>
      <c r="G1556" s="22"/>
      <c r="H1556" s="22">
        <f t="shared" si="168"/>
        <v>20</v>
      </c>
      <c r="J1556" s="21">
        <v>5.4399999999999995</v>
      </c>
      <c r="K1556" s="21">
        <f t="shared" si="167"/>
        <v>5.4399999999999995</v>
      </c>
      <c r="L1556" s="21">
        <f t="shared" si="167"/>
        <v>5.4399999999999995</v>
      </c>
      <c r="M1556" s="21">
        <f t="shared" si="167"/>
        <v>5.4399999999999995</v>
      </c>
      <c r="N1556" s="21">
        <f t="shared" si="167"/>
        <v>5.4399999999999995</v>
      </c>
      <c r="O1556" s="21">
        <f t="shared" si="167"/>
        <v>5.4399999999999995</v>
      </c>
      <c r="P1556" s="21">
        <f t="shared" si="167"/>
        <v>5.4399999999999995</v>
      </c>
      <c r="Q1556" s="21">
        <f t="shared" si="167"/>
        <v>5.4399999999999995</v>
      </c>
      <c r="R1556" s="21">
        <f t="shared" si="167"/>
        <v>5.4399999999999995</v>
      </c>
      <c r="S1556" s="21"/>
    </row>
    <row r="1557">
      <c r="A1557" s="22"/>
      <c r="B1557" s="20"/>
      <c r="G1557" s="22"/>
      <c r="H1557" s="22">
        <f t="shared" si="168"/>
        <v>21</v>
      </c>
      <c r="J1557" s="21">
        <v>5.5499999999999998</v>
      </c>
      <c r="K1557" s="21">
        <f t="shared" si="167"/>
        <v>5.5499999999999998</v>
      </c>
      <c r="L1557" s="21">
        <f t="shared" si="167"/>
        <v>5.5499999999999998</v>
      </c>
      <c r="M1557" s="21">
        <f t="shared" si="167"/>
        <v>5.5499999999999998</v>
      </c>
      <c r="N1557" s="21">
        <f t="shared" si="167"/>
        <v>5.5499999999999998</v>
      </c>
      <c r="O1557" s="21">
        <f t="shared" si="167"/>
        <v>5.5499999999999998</v>
      </c>
      <c r="P1557" s="21">
        <f t="shared" si="167"/>
        <v>5.5499999999999998</v>
      </c>
      <c r="Q1557" s="21">
        <f t="shared" si="167"/>
        <v>5.5499999999999998</v>
      </c>
      <c r="R1557" s="21">
        <f t="shared" si="167"/>
        <v>5.5499999999999998</v>
      </c>
      <c r="S1557" s="21"/>
    </row>
    <row r="1558">
      <c r="A1558" s="22"/>
      <c r="B1558" s="20"/>
      <c r="G1558" s="22"/>
      <c r="H1558" s="22">
        <f t="shared" si="168"/>
        <v>22</v>
      </c>
      <c r="J1558" s="21">
        <v>5.5899999999999999</v>
      </c>
      <c r="K1558" s="21">
        <f t="shared" si="167"/>
        <v>5.5899999999999999</v>
      </c>
      <c r="L1558" s="21">
        <f t="shared" si="167"/>
        <v>5.5899999999999999</v>
      </c>
      <c r="M1558" s="21">
        <f t="shared" si="167"/>
        <v>5.5899999999999999</v>
      </c>
      <c r="N1558" s="21">
        <f t="shared" si="167"/>
        <v>5.5899999999999999</v>
      </c>
      <c r="O1558" s="21">
        <f t="shared" si="167"/>
        <v>5.5899999999999999</v>
      </c>
      <c r="P1558" s="21">
        <f t="shared" si="167"/>
        <v>5.5899999999999999</v>
      </c>
      <c r="Q1558" s="21">
        <f t="shared" si="167"/>
        <v>5.5899999999999999</v>
      </c>
      <c r="R1558" s="21">
        <f t="shared" si="167"/>
        <v>5.5899999999999999</v>
      </c>
      <c r="S1558" s="21"/>
    </row>
    <row r="1559">
      <c r="A1559" s="22"/>
      <c r="B1559" s="20"/>
      <c r="G1559" s="22"/>
      <c r="H1559" s="22">
        <f t="shared" si="168"/>
        <v>23</v>
      </c>
      <c r="J1559" s="21">
        <v>5.5299999999999994</v>
      </c>
      <c r="K1559" s="21">
        <f t="shared" si="167"/>
        <v>5.5299999999999994</v>
      </c>
      <c r="L1559" s="21">
        <f t="shared" si="167"/>
        <v>5.5299999999999994</v>
      </c>
      <c r="M1559" s="21">
        <f t="shared" si="167"/>
        <v>5.5299999999999994</v>
      </c>
      <c r="N1559" s="21">
        <f t="shared" si="167"/>
        <v>5.5299999999999994</v>
      </c>
      <c r="O1559" s="21">
        <f t="shared" si="167"/>
        <v>5.5299999999999994</v>
      </c>
      <c r="P1559" s="21">
        <f t="shared" si="167"/>
        <v>5.5299999999999994</v>
      </c>
      <c r="Q1559" s="21">
        <f t="shared" si="167"/>
        <v>5.5299999999999994</v>
      </c>
      <c r="R1559" s="21">
        <f>Q1559</f>
        <v>5.5299999999999994</v>
      </c>
      <c r="S1559" s="21"/>
    </row>
    <row r="1560" ht="12.75" customHeight="1">
      <c r="A1560" s="22"/>
      <c r="B1560" s="24"/>
      <c r="D1560" s="80"/>
      <c r="F1560" s="43"/>
      <c r="G1560" s="43"/>
      <c r="H1560" s="48"/>
      <c r="I1560" s="48"/>
      <c r="J1560" s="48"/>
      <c r="K1560" s="48"/>
      <c r="L1560" s="48"/>
      <c r="M1560" s="48"/>
      <c r="N1560" s="48"/>
      <c r="O1560" s="48"/>
      <c r="P1560" s="48"/>
      <c r="Q1560" s="48"/>
      <c r="R1560" s="48"/>
    </row>
    <row r="1561">
      <c r="A1561" s="22">
        <v>9</v>
      </c>
      <c r="B1561" s="177"/>
      <c r="C1561" s="22"/>
      <c r="D1561" s="38" t="s">
        <v>3730</v>
      </c>
      <c r="E1561" s="101"/>
      <c r="G1561" s="22"/>
      <c r="I1561" s="89"/>
      <c r="J1561" s="21"/>
      <c r="K1561" s="20"/>
      <c r="L1561" s="20"/>
      <c r="M1561" s="20"/>
    </row>
    <row r="1562">
      <c r="A1562" s="22"/>
      <c r="B1562" s="24" t="s">
        <v>140</v>
      </c>
      <c r="C1562" s="22"/>
      <c r="D1562" s="24" t="s">
        <v>3731</v>
      </c>
      <c r="E1562" s="24" t="s">
        <v>3731</v>
      </c>
      <c r="F1562" s="21" t="s">
        <v>101</v>
      </c>
      <c r="G1562" s="22">
        <v>5</v>
      </c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</row>
    <row r="1563">
      <c r="A1563" s="22"/>
      <c r="B1563" s="155" t="s">
        <v>3639</v>
      </c>
      <c r="C1563" s="155" t="s">
        <v>3640</v>
      </c>
      <c r="D1563" s="24"/>
      <c r="E1563" s="24"/>
      <c r="G1563" s="22"/>
      <c r="I1563" s="88"/>
      <c r="J1563" s="21"/>
      <c r="K1563" s="20"/>
      <c r="L1563" s="20"/>
      <c r="M1563" s="20"/>
    </row>
    <row r="1564">
      <c r="A1564" s="22"/>
      <c r="B1564" s="155" t="s">
        <v>3641</v>
      </c>
      <c r="C1564" s="22"/>
      <c r="D1564" s="24"/>
      <c r="E1564" s="24"/>
      <c r="G1564" s="22"/>
      <c r="H1564" s="22">
        <v>0</v>
      </c>
      <c r="J1564" s="21">
        <v>0.19</v>
      </c>
      <c r="K1564" s="21">
        <f t="shared" si="167"/>
        <v>0.19</v>
      </c>
      <c r="L1564" s="21">
        <f t="shared" si="167"/>
        <v>0.19</v>
      </c>
      <c r="M1564" s="21">
        <f t="shared" si="167"/>
        <v>0.19</v>
      </c>
      <c r="N1564" s="21">
        <f t="shared" si="167"/>
        <v>0.19</v>
      </c>
      <c r="O1564" s="21">
        <f t="shared" si="167"/>
        <v>0.19</v>
      </c>
      <c r="P1564" s="21">
        <f t="shared" si="167"/>
        <v>0.19</v>
      </c>
      <c r="Q1564" s="21">
        <f t="shared" si="167"/>
        <v>0.19</v>
      </c>
      <c r="R1564" s="21">
        <f>Q1564</f>
        <v>0.19</v>
      </c>
      <c r="S1564" s="21"/>
      <c r="U1564" s="21"/>
    </row>
    <row r="1565">
      <c r="A1565" s="22"/>
      <c r="B1565" s="24" t="s">
        <v>3511</v>
      </c>
      <c r="C1565" s="24" t="s">
        <v>3512</v>
      </c>
      <c r="D1565" s="24"/>
      <c r="E1565" s="24"/>
      <c r="G1565" s="22"/>
      <c r="H1565" s="22">
        <f t="shared" si="168"/>
        <v>1</v>
      </c>
      <c r="J1565" s="21">
        <v>0.17999999999999999</v>
      </c>
      <c r="K1565" s="21">
        <f t="shared" si="167"/>
        <v>0.17999999999999999</v>
      </c>
      <c r="L1565" s="21">
        <f t="shared" si="167"/>
        <v>0.17999999999999999</v>
      </c>
      <c r="M1565" s="21">
        <f t="shared" si="167"/>
        <v>0.17999999999999999</v>
      </c>
      <c r="N1565" s="21">
        <f t="shared" si="167"/>
        <v>0.17999999999999999</v>
      </c>
      <c r="O1565" s="21">
        <f t="shared" si="167"/>
        <v>0.17999999999999999</v>
      </c>
      <c r="P1565" s="21">
        <f t="shared" si="167"/>
        <v>0.17999999999999999</v>
      </c>
      <c r="Q1565" s="21">
        <f t="shared" si="167"/>
        <v>0.17999999999999999</v>
      </c>
      <c r="R1565" s="21">
        <f t="shared" si="167"/>
        <v>0.17999999999999999</v>
      </c>
      <c r="S1565" s="21"/>
      <c r="U1565" s="21"/>
    </row>
    <row r="1566">
      <c r="A1566" s="22"/>
      <c r="B1566" s="24" t="s">
        <v>1071</v>
      </c>
      <c r="C1566" s="155" t="s">
        <v>3461</v>
      </c>
      <c r="D1566" s="24"/>
      <c r="E1566" s="24"/>
      <c r="G1566" s="22"/>
      <c r="H1566" s="22">
        <f t="shared" si="168"/>
        <v>2</v>
      </c>
      <c r="J1566" s="21">
        <v>0.17999999999999999</v>
      </c>
      <c r="K1566" s="21">
        <f t="shared" si="167"/>
        <v>0.17999999999999999</v>
      </c>
      <c r="L1566" s="21">
        <f t="shared" si="167"/>
        <v>0.17999999999999999</v>
      </c>
      <c r="M1566" s="21">
        <f t="shared" si="167"/>
        <v>0.17999999999999999</v>
      </c>
      <c r="N1566" s="21">
        <f t="shared" si="167"/>
        <v>0.17999999999999999</v>
      </c>
      <c r="O1566" s="21">
        <f t="shared" si="167"/>
        <v>0.17999999999999999</v>
      </c>
      <c r="P1566" s="21">
        <f t="shared" si="167"/>
        <v>0.17999999999999999</v>
      </c>
      <c r="Q1566" s="21">
        <f t="shared" si="167"/>
        <v>0.17999999999999999</v>
      </c>
      <c r="R1566" s="21">
        <f t="shared" si="167"/>
        <v>0.17999999999999999</v>
      </c>
      <c r="S1566" s="21"/>
      <c r="U1566" s="21"/>
    </row>
    <row r="1567">
      <c r="A1567" s="22"/>
      <c r="B1567" s="24" t="s">
        <v>1922</v>
      </c>
      <c r="C1567" s="24" t="s">
        <v>3380</v>
      </c>
      <c r="D1567" s="24"/>
      <c r="E1567" s="24"/>
      <c r="G1567" s="22"/>
      <c r="H1567" s="22">
        <f t="shared" si="168"/>
        <v>3</v>
      </c>
      <c r="J1567" s="21">
        <v>0.19</v>
      </c>
      <c r="K1567" s="21">
        <f t="shared" si="167"/>
        <v>0.19</v>
      </c>
      <c r="L1567" s="21">
        <f t="shared" si="167"/>
        <v>0.19</v>
      </c>
      <c r="M1567" s="21">
        <f t="shared" si="167"/>
        <v>0.19</v>
      </c>
      <c r="N1567" s="21">
        <f t="shared" si="167"/>
        <v>0.19</v>
      </c>
      <c r="O1567" s="21">
        <f t="shared" si="167"/>
        <v>0.19</v>
      </c>
      <c r="P1567" s="21">
        <f t="shared" si="167"/>
        <v>0.19</v>
      </c>
      <c r="Q1567" s="21">
        <f t="shared" si="167"/>
        <v>0.19</v>
      </c>
      <c r="R1567" s="21">
        <f t="shared" si="167"/>
        <v>0.19</v>
      </c>
      <c r="S1567" s="21"/>
      <c r="U1567" s="21"/>
    </row>
    <row r="1568">
      <c r="A1568" s="22"/>
      <c r="B1568" s="24" t="s">
        <v>3732</v>
      </c>
      <c r="C1568" s="24" t="s">
        <v>3733</v>
      </c>
      <c r="D1568" s="24"/>
      <c r="E1568" s="24"/>
      <c r="G1568" s="22"/>
      <c r="H1568" s="22">
        <f t="shared" si="168"/>
        <v>4</v>
      </c>
      <c r="J1568" s="21">
        <v>0.20000000000000001</v>
      </c>
      <c r="K1568" s="21">
        <f t="shared" si="167"/>
        <v>0.20000000000000001</v>
      </c>
      <c r="L1568" s="21">
        <f t="shared" si="167"/>
        <v>0.20000000000000001</v>
      </c>
      <c r="M1568" s="21">
        <f t="shared" si="167"/>
        <v>0.20000000000000001</v>
      </c>
      <c r="N1568" s="21">
        <f t="shared" si="167"/>
        <v>0.20000000000000001</v>
      </c>
      <c r="O1568" s="21">
        <f t="shared" si="167"/>
        <v>0.20000000000000001</v>
      </c>
      <c r="P1568" s="21">
        <f t="shared" si="167"/>
        <v>0.20000000000000001</v>
      </c>
      <c r="Q1568" s="21">
        <f t="shared" si="167"/>
        <v>0.20000000000000001</v>
      </c>
      <c r="R1568" s="21">
        <f t="shared" si="167"/>
        <v>0.20000000000000001</v>
      </c>
      <c r="S1568" s="21"/>
      <c r="U1568" s="21"/>
    </row>
    <row r="1569">
      <c r="A1569" s="22"/>
      <c r="B1569" s="24" t="s">
        <v>3734</v>
      </c>
      <c r="C1569" s="21" t="s">
        <v>3735</v>
      </c>
      <c r="D1569" s="24"/>
      <c r="E1569" s="24"/>
      <c r="G1569" s="22"/>
      <c r="H1569" s="22">
        <f t="shared" si="168"/>
        <v>5</v>
      </c>
      <c r="J1569" s="21">
        <v>0.20000000000000001</v>
      </c>
      <c r="K1569" s="21">
        <f t="shared" si="167"/>
        <v>0.20000000000000001</v>
      </c>
      <c r="L1569" s="21">
        <f t="shared" si="167"/>
        <v>0.20000000000000001</v>
      </c>
      <c r="M1569" s="21">
        <f t="shared" si="167"/>
        <v>0.20000000000000001</v>
      </c>
      <c r="N1569" s="21">
        <f t="shared" si="167"/>
        <v>0.20000000000000001</v>
      </c>
      <c r="O1569" s="21">
        <f t="shared" si="167"/>
        <v>0.20000000000000001</v>
      </c>
      <c r="P1569" s="21">
        <f t="shared" si="167"/>
        <v>0.20000000000000001</v>
      </c>
      <c r="Q1569" s="21">
        <f t="shared" si="167"/>
        <v>0.20000000000000001</v>
      </c>
      <c r="R1569" s="21">
        <f t="shared" si="167"/>
        <v>0.20000000000000001</v>
      </c>
      <c r="S1569" s="21"/>
      <c r="U1569" s="21"/>
    </row>
    <row r="1570">
      <c r="A1570" s="22"/>
      <c r="B1570" s="24" t="s">
        <v>3736</v>
      </c>
      <c r="C1570" s="21" t="s">
        <v>3737</v>
      </c>
      <c r="D1570" s="24"/>
      <c r="E1570" s="24"/>
      <c r="G1570" s="22"/>
      <c r="H1570" s="22">
        <f t="shared" si="168"/>
        <v>6</v>
      </c>
      <c r="J1570" s="21">
        <v>0.20999999999999999</v>
      </c>
      <c r="K1570" s="21">
        <f t="shared" si="167"/>
        <v>0.20999999999999999</v>
      </c>
      <c r="L1570" s="21">
        <f t="shared" si="167"/>
        <v>0.20999999999999999</v>
      </c>
      <c r="M1570" s="21">
        <f t="shared" si="167"/>
        <v>0.20999999999999999</v>
      </c>
      <c r="N1570" s="21">
        <f t="shared" si="167"/>
        <v>0.20999999999999999</v>
      </c>
      <c r="O1570" s="21">
        <f t="shared" si="167"/>
        <v>0.20999999999999999</v>
      </c>
      <c r="P1570" s="21">
        <f t="shared" si="167"/>
        <v>0.20999999999999999</v>
      </c>
      <c r="Q1570" s="21">
        <f t="shared" si="167"/>
        <v>0.20999999999999999</v>
      </c>
      <c r="R1570" s="21">
        <f t="shared" si="167"/>
        <v>0.20999999999999999</v>
      </c>
      <c r="S1570" s="21"/>
      <c r="U1570" s="21"/>
    </row>
    <row r="1571">
      <c r="A1571" s="22"/>
      <c r="B1571" s="24" t="s">
        <v>3738</v>
      </c>
      <c r="C1571" s="22" t="s">
        <v>3739</v>
      </c>
      <c r="D1571" s="24"/>
      <c r="E1571" s="24"/>
      <c r="G1571" s="22"/>
      <c r="H1571" s="22">
        <f t="shared" si="168"/>
        <v>7</v>
      </c>
      <c r="J1571" s="21">
        <v>0.22</v>
      </c>
      <c r="K1571" s="21">
        <f t="shared" si="167"/>
        <v>0.22</v>
      </c>
      <c r="L1571" s="21">
        <f t="shared" si="167"/>
        <v>0.22</v>
      </c>
      <c r="M1571" s="21">
        <f t="shared" si="167"/>
        <v>0.22</v>
      </c>
      <c r="N1571" s="21">
        <f t="shared" si="167"/>
        <v>0.22</v>
      </c>
      <c r="O1571" s="21">
        <f t="shared" si="167"/>
        <v>0.22</v>
      </c>
      <c r="P1571" s="21">
        <f t="shared" si="167"/>
        <v>0.22</v>
      </c>
      <c r="Q1571" s="21">
        <f t="shared" si="167"/>
        <v>0.22</v>
      </c>
      <c r="R1571" s="21">
        <f t="shared" si="167"/>
        <v>0.22</v>
      </c>
      <c r="S1571" s="21"/>
      <c r="U1571" s="21"/>
    </row>
    <row r="1572">
      <c r="A1572" s="22"/>
      <c r="B1572" s="24" t="s">
        <v>2242</v>
      </c>
      <c r="C1572" s="21" t="s">
        <v>3740</v>
      </c>
      <c r="D1572" s="24"/>
      <c r="E1572" s="24"/>
      <c r="G1572" s="22"/>
      <c r="H1572" s="22">
        <f t="shared" si="168"/>
        <v>8</v>
      </c>
      <c r="J1572" s="21">
        <v>0.23000000000000001</v>
      </c>
      <c r="K1572" s="21">
        <f t="shared" si="167"/>
        <v>0.23000000000000001</v>
      </c>
      <c r="L1572" s="21">
        <f t="shared" si="167"/>
        <v>0.23000000000000001</v>
      </c>
      <c r="M1572" s="21">
        <f t="shared" si="167"/>
        <v>0.23000000000000001</v>
      </c>
      <c r="N1572" s="21">
        <f t="shared" si="167"/>
        <v>0.23000000000000001</v>
      </c>
      <c r="O1572" s="21">
        <f t="shared" si="167"/>
        <v>0.23000000000000001</v>
      </c>
      <c r="P1572" s="21">
        <f t="shared" si="167"/>
        <v>0.23000000000000001</v>
      </c>
      <c r="Q1572" s="21">
        <f t="shared" si="167"/>
        <v>0.23000000000000001</v>
      </c>
      <c r="R1572" s="21">
        <f t="shared" si="167"/>
        <v>0.23000000000000001</v>
      </c>
      <c r="S1572" s="21"/>
      <c r="U1572" s="21"/>
    </row>
    <row r="1573">
      <c r="A1573" s="22"/>
      <c r="B1573" s="24" t="s">
        <v>2199</v>
      </c>
      <c r="C1573" s="22" t="s">
        <v>3741</v>
      </c>
      <c r="D1573" s="24"/>
      <c r="E1573" s="24"/>
      <c r="G1573" s="22"/>
      <c r="H1573" s="22">
        <f t="shared" si="168"/>
        <v>9</v>
      </c>
      <c r="J1573" s="21">
        <v>0.23000000000000001</v>
      </c>
      <c r="K1573" s="21">
        <f t="shared" si="167"/>
        <v>0.23000000000000001</v>
      </c>
      <c r="L1573" s="21">
        <f t="shared" si="167"/>
        <v>0.23000000000000001</v>
      </c>
      <c r="M1573" s="21">
        <f t="shared" si="167"/>
        <v>0.23000000000000001</v>
      </c>
      <c r="N1573" s="21">
        <f t="shared" si="167"/>
        <v>0.23000000000000001</v>
      </c>
      <c r="O1573" s="21">
        <f t="shared" si="167"/>
        <v>0.23000000000000001</v>
      </c>
      <c r="P1573" s="21">
        <f t="shared" si="167"/>
        <v>0.23000000000000001</v>
      </c>
      <c r="Q1573" s="21">
        <f t="shared" si="167"/>
        <v>0.23000000000000001</v>
      </c>
      <c r="R1573" s="21">
        <f t="shared" si="167"/>
        <v>0.23000000000000001</v>
      </c>
      <c r="S1573" s="21"/>
      <c r="U1573" s="21"/>
    </row>
    <row r="1574">
      <c r="A1574" s="22"/>
      <c r="B1574" s="24" t="s">
        <v>3742</v>
      </c>
      <c r="C1574" s="22" t="s">
        <v>3743</v>
      </c>
      <c r="D1574" s="24"/>
      <c r="E1574" s="24"/>
      <c r="G1574" s="22"/>
      <c r="H1574" s="22">
        <f t="shared" si="168"/>
        <v>10</v>
      </c>
      <c r="J1574" s="21">
        <v>0.23999999999999999</v>
      </c>
      <c r="K1574" s="21">
        <f t="shared" si="167"/>
        <v>0.23999999999999999</v>
      </c>
      <c r="L1574" s="21">
        <f t="shared" si="167"/>
        <v>0.23999999999999999</v>
      </c>
      <c r="M1574" s="21">
        <f t="shared" si="167"/>
        <v>0.23999999999999999</v>
      </c>
      <c r="N1574" s="21">
        <f t="shared" si="167"/>
        <v>0.23999999999999999</v>
      </c>
      <c r="O1574" s="21">
        <f t="shared" si="167"/>
        <v>0.23999999999999999</v>
      </c>
      <c r="P1574" s="21">
        <f t="shared" si="167"/>
        <v>0.23999999999999999</v>
      </c>
      <c r="Q1574" s="21">
        <f t="shared" si="167"/>
        <v>0.23999999999999999</v>
      </c>
      <c r="R1574" s="21">
        <f t="shared" si="167"/>
        <v>0.23999999999999999</v>
      </c>
      <c r="S1574" s="21"/>
      <c r="U1574" s="21"/>
    </row>
    <row r="1575">
      <c r="A1575" s="22"/>
      <c r="B1575" s="24" t="s">
        <v>3744</v>
      </c>
      <c r="C1575" s="21" t="s">
        <v>3745</v>
      </c>
      <c r="D1575" s="24"/>
      <c r="E1575" s="24"/>
      <c r="G1575" s="22"/>
      <c r="H1575" s="22">
        <f t="shared" si="168"/>
        <v>11</v>
      </c>
      <c r="J1575" s="21">
        <v>0.23000000000000001</v>
      </c>
      <c r="K1575" s="21">
        <f t="shared" si="167"/>
        <v>0.23000000000000001</v>
      </c>
      <c r="L1575" s="21">
        <f t="shared" si="167"/>
        <v>0.23000000000000001</v>
      </c>
      <c r="M1575" s="21">
        <f t="shared" si="167"/>
        <v>0.23000000000000001</v>
      </c>
      <c r="N1575" s="21">
        <f t="shared" si="167"/>
        <v>0.23000000000000001</v>
      </c>
      <c r="O1575" s="21">
        <f t="shared" si="167"/>
        <v>0.23000000000000001</v>
      </c>
      <c r="P1575" s="21">
        <f t="shared" si="167"/>
        <v>0.23000000000000001</v>
      </c>
      <c r="Q1575" s="21">
        <f t="shared" si="167"/>
        <v>0.23000000000000001</v>
      </c>
      <c r="R1575" s="21">
        <f t="shared" si="167"/>
        <v>0.23000000000000001</v>
      </c>
      <c r="S1575" s="21"/>
      <c r="U1575" s="21"/>
    </row>
    <row r="1576">
      <c r="A1576" s="22"/>
      <c r="B1576" s="24"/>
      <c r="D1576" s="24"/>
      <c r="E1576" s="24"/>
      <c r="G1576" s="22"/>
      <c r="H1576" s="22">
        <f t="shared" si="168"/>
        <v>12</v>
      </c>
      <c r="J1576" s="21">
        <v>0.25</v>
      </c>
      <c r="K1576" s="21">
        <f t="shared" ref="K1576:R1639" si="170">J1576</f>
        <v>0.25</v>
      </c>
      <c r="L1576" s="21">
        <f t="shared" si="170"/>
        <v>0.25</v>
      </c>
      <c r="M1576" s="21">
        <f t="shared" si="170"/>
        <v>0.25</v>
      </c>
      <c r="N1576" s="21">
        <f t="shared" si="170"/>
        <v>0.25</v>
      </c>
      <c r="O1576" s="21">
        <f t="shared" si="170"/>
        <v>0.25</v>
      </c>
      <c r="P1576" s="21">
        <f t="shared" si="170"/>
        <v>0.25</v>
      </c>
      <c r="Q1576" s="21">
        <f t="shared" si="170"/>
        <v>0.25</v>
      </c>
      <c r="R1576" s="21">
        <f t="shared" si="170"/>
        <v>0.25</v>
      </c>
      <c r="S1576" s="21"/>
      <c r="U1576" s="21"/>
    </row>
    <row r="1577">
      <c r="A1577" s="22"/>
      <c r="B1577" s="24"/>
      <c r="D1577" s="24"/>
      <c r="E1577" s="24"/>
      <c r="G1577" s="22"/>
      <c r="H1577" s="22">
        <f t="shared" si="168"/>
        <v>13</v>
      </c>
      <c r="J1577" s="21">
        <v>0.25</v>
      </c>
      <c r="K1577" s="21">
        <f t="shared" si="170"/>
        <v>0.25</v>
      </c>
      <c r="L1577" s="21">
        <f t="shared" si="170"/>
        <v>0.25</v>
      </c>
      <c r="M1577" s="21">
        <f t="shared" si="170"/>
        <v>0.25</v>
      </c>
      <c r="N1577" s="21">
        <f t="shared" si="170"/>
        <v>0.25</v>
      </c>
      <c r="O1577" s="21">
        <f t="shared" si="170"/>
        <v>0.25</v>
      </c>
      <c r="P1577" s="21">
        <f t="shared" si="170"/>
        <v>0.25</v>
      </c>
      <c r="Q1577" s="21">
        <f t="shared" si="170"/>
        <v>0.25</v>
      </c>
      <c r="R1577" s="21">
        <f t="shared" si="170"/>
        <v>0.25</v>
      </c>
      <c r="S1577" s="21"/>
      <c r="U1577" s="21"/>
    </row>
    <row r="1578">
      <c r="A1578" s="22"/>
      <c r="B1578" s="24"/>
      <c r="D1578" s="24"/>
      <c r="E1578" s="24"/>
      <c r="G1578" s="22"/>
      <c r="H1578" s="22">
        <f t="shared" si="168"/>
        <v>14</v>
      </c>
      <c r="J1578" s="21">
        <v>0.26000000000000001</v>
      </c>
      <c r="K1578" s="21">
        <f t="shared" si="170"/>
        <v>0.26000000000000001</v>
      </c>
      <c r="L1578" s="21">
        <f t="shared" si="170"/>
        <v>0.26000000000000001</v>
      </c>
      <c r="M1578" s="21">
        <f t="shared" si="170"/>
        <v>0.26000000000000001</v>
      </c>
      <c r="N1578" s="21">
        <f t="shared" si="170"/>
        <v>0.26000000000000001</v>
      </c>
      <c r="O1578" s="21">
        <f t="shared" si="170"/>
        <v>0.26000000000000001</v>
      </c>
      <c r="P1578" s="21">
        <f t="shared" si="170"/>
        <v>0.26000000000000001</v>
      </c>
      <c r="Q1578" s="21">
        <f t="shared" si="170"/>
        <v>0.26000000000000001</v>
      </c>
      <c r="R1578" s="21">
        <f t="shared" si="170"/>
        <v>0.26000000000000001</v>
      </c>
      <c r="S1578" s="21"/>
      <c r="U1578" s="21"/>
    </row>
    <row r="1579">
      <c r="A1579" s="22"/>
      <c r="B1579" s="24"/>
      <c r="D1579" s="24"/>
      <c r="E1579" s="24"/>
      <c r="G1579" s="22"/>
      <c r="H1579" s="22">
        <f t="shared" si="168"/>
        <v>15</v>
      </c>
      <c r="J1579" s="21">
        <v>0.25</v>
      </c>
      <c r="K1579" s="21">
        <f t="shared" si="170"/>
        <v>0.25</v>
      </c>
      <c r="L1579" s="21">
        <f t="shared" si="170"/>
        <v>0.25</v>
      </c>
      <c r="M1579" s="21">
        <f t="shared" si="170"/>
        <v>0.25</v>
      </c>
      <c r="N1579" s="21">
        <f t="shared" si="170"/>
        <v>0.25</v>
      </c>
      <c r="O1579" s="21">
        <f t="shared" si="170"/>
        <v>0.25</v>
      </c>
      <c r="P1579" s="21">
        <f t="shared" si="170"/>
        <v>0.25</v>
      </c>
      <c r="Q1579" s="21">
        <f t="shared" si="170"/>
        <v>0.25</v>
      </c>
      <c r="R1579" s="21">
        <f t="shared" si="170"/>
        <v>0.25</v>
      </c>
      <c r="S1579" s="21"/>
      <c r="U1579" s="21"/>
    </row>
    <row r="1580">
      <c r="A1580" s="22"/>
      <c r="B1580" s="24"/>
      <c r="D1580" s="24"/>
      <c r="E1580" s="24"/>
      <c r="G1580" s="22"/>
      <c r="H1580" s="22">
        <f t="shared" si="168"/>
        <v>16</v>
      </c>
      <c r="J1580" s="21">
        <v>0.23000000000000001</v>
      </c>
      <c r="K1580" s="21">
        <f t="shared" si="170"/>
        <v>0.23000000000000001</v>
      </c>
      <c r="L1580" s="21">
        <f t="shared" si="170"/>
        <v>0.23000000000000001</v>
      </c>
      <c r="M1580" s="21">
        <f t="shared" si="170"/>
        <v>0.23000000000000001</v>
      </c>
      <c r="N1580" s="21">
        <f t="shared" si="170"/>
        <v>0.23000000000000001</v>
      </c>
      <c r="O1580" s="21">
        <f t="shared" si="170"/>
        <v>0.23000000000000001</v>
      </c>
      <c r="P1580" s="21">
        <f t="shared" si="170"/>
        <v>0.23000000000000001</v>
      </c>
      <c r="Q1580" s="21">
        <f t="shared" si="170"/>
        <v>0.23000000000000001</v>
      </c>
      <c r="R1580" s="21">
        <f t="shared" si="170"/>
        <v>0.23000000000000001</v>
      </c>
      <c r="S1580" s="21"/>
      <c r="U1580" s="21"/>
    </row>
    <row r="1581">
      <c r="A1581" s="22"/>
      <c r="B1581" s="24"/>
      <c r="D1581" s="24"/>
      <c r="E1581" s="24"/>
      <c r="G1581" s="22"/>
      <c r="H1581" s="22">
        <f t="shared" si="168"/>
        <v>17</v>
      </c>
      <c r="J1581" s="21">
        <v>0.20999999999999999</v>
      </c>
      <c r="K1581" s="21">
        <f t="shared" si="170"/>
        <v>0.20999999999999999</v>
      </c>
      <c r="L1581" s="21">
        <f t="shared" si="170"/>
        <v>0.20999999999999999</v>
      </c>
      <c r="M1581" s="21">
        <f t="shared" si="170"/>
        <v>0.20999999999999999</v>
      </c>
      <c r="N1581" s="21">
        <f t="shared" si="170"/>
        <v>0.20999999999999999</v>
      </c>
      <c r="O1581" s="21">
        <f t="shared" si="170"/>
        <v>0.20999999999999999</v>
      </c>
      <c r="P1581" s="21">
        <f t="shared" si="170"/>
        <v>0.20999999999999999</v>
      </c>
      <c r="Q1581" s="21">
        <f t="shared" si="170"/>
        <v>0.20999999999999999</v>
      </c>
      <c r="R1581" s="21">
        <f t="shared" si="170"/>
        <v>0.20999999999999999</v>
      </c>
      <c r="S1581" s="21"/>
      <c r="U1581" s="21"/>
    </row>
    <row r="1582">
      <c r="A1582" s="22"/>
      <c r="B1582" s="24"/>
      <c r="D1582" s="24"/>
      <c r="E1582" s="24"/>
      <c r="G1582" s="22"/>
      <c r="H1582" s="22">
        <f t="shared" si="168"/>
        <v>18</v>
      </c>
      <c r="J1582" s="21">
        <v>0.22</v>
      </c>
      <c r="K1582" s="21">
        <f t="shared" si="170"/>
        <v>0.22</v>
      </c>
      <c r="L1582" s="21">
        <f t="shared" si="170"/>
        <v>0.22</v>
      </c>
      <c r="M1582" s="21">
        <f t="shared" si="170"/>
        <v>0.22</v>
      </c>
      <c r="N1582" s="21">
        <f t="shared" si="170"/>
        <v>0.22</v>
      </c>
      <c r="O1582" s="21">
        <f t="shared" si="170"/>
        <v>0.22</v>
      </c>
      <c r="P1582" s="21">
        <f t="shared" si="170"/>
        <v>0.22</v>
      </c>
      <c r="Q1582" s="21">
        <f t="shared" si="170"/>
        <v>0.22</v>
      </c>
      <c r="R1582" s="21">
        <f t="shared" si="170"/>
        <v>0.22</v>
      </c>
      <c r="S1582" s="21"/>
      <c r="U1582" s="21"/>
    </row>
    <row r="1583">
      <c r="A1583" s="22"/>
      <c r="B1583" s="24"/>
      <c r="D1583" s="24"/>
      <c r="E1583" s="24"/>
      <c r="G1583" s="22"/>
      <c r="H1583" s="22">
        <f t="shared" ref="H1583:H1646" si="171">H1582+1</f>
        <v>19</v>
      </c>
      <c r="J1583" s="21">
        <v>0.23000000000000001</v>
      </c>
      <c r="K1583" s="21">
        <f t="shared" si="170"/>
        <v>0.23000000000000001</v>
      </c>
      <c r="L1583" s="21">
        <f t="shared" si="170"/>
        <v>0.23000000000000001</v>
      </c>
      <c r="M1583" s="21">
        <f t="shared" si="170"/>
        <v>0.23000000000000001</v>
      </c>
      <c r="N1583" s="21">
        <f t="shared" si="170"/>
        <v>0.23000000000000001</v>
      </c>
      <c r="O1583" s="21">
        <f t="shared" si="170"/>
        <v>0.23000000000000001</v>
      </c>
      <c r="P1583" s="21">
        <f t="shared" si="170"/>
        <v>0.23000000000000001</v>
      </c>
      <c r="Q1583" s="21">
        <f t="shared" si="170"/>
        <v>0.23000000000000001</v>
      </c>
      <c r="R1583" s="21">
        <f t="shared" si="170"/>
        <v>0.23000000000000001</v>
      </c>
      <c r="S1583" s="21"/>
      <c r="U1583" s="21"/>
    </row>
    <row r="1584">
      <c r="A1584" s="22"/>
      <c r="B1584" s="24"/>
      <c r="D1584" s="24"/>
      <c r="E1584" s="24"/>
      <c r="G1584" s="22"/>
      <c r="H1584" s="22">
        <f t="shared" si="171"/>
        <v>20</v>
      </c>
      <c r="J1584" s="21">
        <v>0.20999999999999999</v>
      </c>
      <c r="K1584" s="21">
        <f t="shared" si="170"/>
        <v>0.20999999999999999</v>
      </c>
      <c r="L1584" s="21">
        <f t="shared" si="170"/>
        <v>0.20999999999999999</v>
      </c>
      <c r="M1584" s="21">
        <f t="shared" si="170"/>
        <v>0.20999999999999999</v>
      </c>
      <c r="N1584" s="21">
        <f t="shared" si="170"/>
        <v>0.20999999999999999</v>
      </c>
      <c r="O1584" s="21">
        <f t="shared" si="170"/>
        <v>0.20999999999999999</v>
      </c>
      <c r="P1584" s="21">
        <f t="shared" si="170"/>
        <v>0.20999999999999999</v>
      </c>
      <c r="Q1584" s="21">
        <f t="shared" si="170"/>
        <v>0.20999999999999999</v>
      </c>
      <c r="R1584" s="21">
        <f t="shared" si="170"/>
        <v>0.20999999999999999</v>
      </c>
      <c r="S1584" s="21"/>
      <c r="U1584" s="21"/>
    </row>
    <row r="1585">
      <c r="A1585" s="22"/>
      <c r="B1585" s="24"/>
      <c r="D1585" s="24"/>
      <c r="E1585" s="24"/>
      <c r="G1585" s="22"/>
      <c r="H1585" s="22">
        <f t="shared" si="171"/>
        <v>21</v>
      </c>
      <c r="J1585" s="21">
        <v>0.20999999999999999</v>
      </c>
      <c r="K1585" s="21">
        <f t="shared" si="170"/>
        <v>0.20999999999999999</v>
      </c>
      <c r="L1585" s="21">
        <f t="shared" si="170"/>
        <v>0.20999999999999999</v>
      </c>
      <c r="M1585" s="21">
        <f t="shared" si="170"/>
        <v>0.20999999999999999</v>
      </c>
      <c r="N1585" s="21">
        <f t="shared" si="170"/>
        <v>0.20999999999999999</v>
      </c>
      <c r="O1585" s="21">
        <f t="shared" si="170"/>
        <v>0.20999999999999999</v>
      </c>
      <c r="P1585" s="21">
        <f t="shared" si="170"/>
        <v>0.20999999999999999</v>
      </c>
      <c r="Q1585" s="21">
        <f t="shared" si="170"/>
        <v>0.20999999999999999</v>
      </c>
      <c r="R1585" s="21">
        <f t="shared" si="170"/>
        <v>0.20999999999999999</v>
      </c>
      <c r="S1585" s="21"/>
      <c r="U1585" s="21"/>
    </row>
    <row r="1586">
      <c r="A1586" s="22"/>
      <c r="B1586" s="24"/>
      <c r="D1586" s="24"/>
      <c r="E1586" s="24"/>
      <c r="G1586" s="22"/>
      <c r="H1586" s="22">
        <f t="shared" si="171"/>
        <v>22</v>
      </c>
      <c r="J1586" s="21">
        <v>0.20999999999999999</v>
      </c>
      <c r="K1586" s="21">
        <f t="shared" si="170"/>
        <v>0.20999999999999999</v>
      </c>
      <c r="L1586" s="21">
        <f t="shared" si="170"/>
        <v>0.20999999999999999</v>
      </c>
      <c r="M1586" s="21">
        <f t="shared" si="170"/>
        <v>0.20999999999999999</v>
      </c>
      <c r="N1586" s="21">
        <f t="shared" si="170"/>
        <v>0.20999999999999999</v>
      </c>
      <c r="O1586" s="21">
        <f t="shared" si="170"/>
        <v>0.20999999999999999</v>
      </c>
      <c r="P1586" s="21">
        <f t="shared" si="170"/>
        <v>0.20999999999999999</v>
      </c>
      <c r="Q1586" s="21">
        <f t="shared" si="170"/>
        <v>0.20999999999999999</v>
      </c>
      <c r="R1586" s="21">
        <f t="shared" si="170"/>
        <v>0.20999999999999999</v>
      </c>
      <c r="S1586" s="21"/>
      <c r="U1586" s="21"/>
    </row>
    <row r="1587">
      <c r="A1587" s="22"/>
      <c r="B1587" s="24"/>
      <c r="D1587" s="24"/>
      <c r="E1587" s="24"/>
      <c r="G1587" s="22"/>
      <c r="H1587" s="22">
        <f t="shared" si="171"/>
        <v>23</v>
      </c>
      <c r="J1587" s="21">
        <v>0.17999999999999999</v>
      </c>
      <c r="K1587" s="21">
        <f t="shared" si="170"/>
        <v>0.17999999999999999</v>
      </c>
      <c r="L1587" s="21">
        <f t="shared" si="170"/>
        <v>0.17999999999999999</v>
      </c>
      <c r="M1587" s="21">
        <f t="shared" si="170"/>
        <v>0.17999999999999999</v>
      </c>
      <c r="N1587" s="21">
        <f t="shared" si="170"/>
        <v>0.17999999999999999</v>
      </c>
      <c r="O1587" s="21">
        <f t="shared" si="170"/>
        <v>0.17999999999999999</v>
      </c>
      <c r="P1587" s="21">
        <f t="shared" si="170"/>
        <v>0.17999999999999999</v>
      </c>
      <c r="Q1587" s="21">
        <f t="shared" si="170"/>
        <v>0.17999999999999999</v>
      </c>
      <c r="R1587" s="21">
        <f>Q1587</f>
        <v>0.17999999999999999</v>
      </c>
      <c r="S1587" s="21"/>
      <c r="U1587" s="21"/>
    </row>
    <row r="1588">
      <c r="A1588" s="22"/>
      <c r="B1588" s="24"/>
      <c r="D1588" s="24"/>
      <c r="E1588" s="24"/>
      <c r="G1588" s="22"/>
      <c r="I1588" s="89"/>
      <c r="J1588" s="21"/>
      <c r="K1588" s="23"/>
      <c r="L1588" s="110"/>
    </row>
    <row r="1589">
      <c r="A1589" s="22"/>
      <c r="B1589" s="24" t="s">
        <v>140</v>
      </c>
      <c r="C1589" s="22"/>
      <c r="D1589" s="24" t="s">
        <v>706</v>
      </c>
      <c r="E1589" s="24" t="s">
        <v>706</v>
      </c>
      <c r="F1589" s="21" t="s">
        <v>101</v>
      </c>
      <c r="G1589" s="22">
        <v>5</v>
      </c>
      <c r="I1589" s="20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</row>
    <row r="1590">
      <c r="A1590" s="22"/>
      <c r="B1590" s="24" t="s">
        <v>3511</v>
      </c>
      <c r="C1590" s="24" t="s">
        <v>3512</v>
      </c>
      <c r="D1590" s="24"/>
      <c r="E1590" s="24"/>
      <c r="G1590" s="22"/>
      <c r="I1590" s="20"/>
      <c r="K1590" s="20"/>
      <c r="L1590" s="110"/>
      <c r="R1590" s="21"/>
    </row>
    <row r="1591">
      <c r="A1591" s="22"/>
      <c r="B1591" s="155" t="s">
        <v>3734</v>
      </c>
      <c r="C1591" s="22" t="s">
        <v>3735</v>
      </c>
      <c r="D1591" s="24"/>
      <c r="E1591" s="24"/>
      <c r="G1591" s="22"/>
      <c r="H1591" s="22">
        <v>0</v>
      </c>
      <c r="J1591" s="21">
        <v>0.22</v>
      </c>
      <c r="K1591" s="21">
        <f t="shared" si="170"/>
        <v>0.22</v>
      </c>
      <c r="L1591" s="21">
        <f t="shared" si="170"/>
        <v>0.22</v>
      </c>
      <c r="M1591" s="21">
        <f t="shared" si="170"/>
        <v>0.22</v>
      </c>
      <c r="N1591" s="21">
        <f t="shared" si="170"/>
        <v>0.22</v>
      </c>
      <c r="O1591" s="21">
        <f t="shared" si="170"/>
        <v>0.22</v>
      </c>
      <c r="P1591" s="21">
        <f t="shared" si="170"/>
        <v>0.22</v>
      </c>
      <c r="Q1591" s="21">
        <f t="shared" si="170"/>
        <v>0.22</v>
      </c>
      <c r="R1591" s="21">
        <f>Q1591</f>
        <v>0.22</v>
      </c>
      <c r="U1591" s="21"/>
      <c r="V1591" s="21"/>
      <c r="W1591" s="20"/>
      <c r="X1591" s="20"/>
      <c r="Y1591" s="20"/>
      <c r="Z1591" s="20"/>
      <c r="AA1591" s="20"/>
    </row>
    <row r="1592">
      <c r="A1592" s="22"/>
      <c r="B1592" s="155" t="s">
        <v>3736</v>
      </c>
      <c r="C1592" s="22" t="s">
        <v>3737</v>
      </c>
      <c r="D1592" s="24"/>
      <c r="E1592" s="24"/>
      <c r="G1592" s="22"/>
      <c r="H1592" s="22">
        <f t="shared" si="171"/>
        <v>1</v>
      </c>
      <c r="J1592" s="21">
        <v>0.22</v>
      </c>
      <c r="K1592" s="21">
        <f t="shared" si="170"/>
        <v>0.22</v>
      </c>
      <c r="L1592" s="21">
        <f t="shared" si="170"/>
        <v>0.22</v>
      </c>
      <c r="M1592" s="21">
        <f t="shared" si="170"/>
        <v>0.22</v>
      </c>
      <c r="N1592" s="21">
        <f t="shared" si="170"/>
        <v>0.22</v>
      </c>
      <c r="O1592" s="21">
        <f t="shared" si="170"/>
        <v>0.22</v>
      </c>
      <c r="P1592" s="21">
        <f t="shared" si="170"/>
        <v>0.22</v>
      </c>
      <c r="Q1592" s="21">
        <f t="shared" si="170"/>
        <v>0.22</v>
      </c>
      <c r="R1592" s="21">
        <f t="shared" si="170"/>
        <v>0.22</v>
      </c>
      <c r="S1592" s="21"/>
      <c r="U1592" s="21"/>
      <c r="X1592" s="20"/>
      <c r="AA1592" s="20"/>
    </row>
    <row r="1593">
      <c r="A1593" s="22"/>
      <c r="B1593" s="24" t="s">
        <v>3746</v>
      </c>
      <c r="C1593" s="22" t="s">
        <v>3747</v>
      </c>
      <c r="D1593" s="24"/>
      <c r="E1593" s="24"/>
      <c r="G1593" s="22"/>
      <c r="H1593" s="22">
        <f t="shared" si="171"/>
        <v>2</v>
      </c>
      <c r="J1593" s="21">
        <v>0.20999999999999999</v>
      </c>
      <c r="K1593" s="21">
        <f t="shared" si="170"/>
        <v>0.20999999999999999</v>
      </c>
      <c r="L1593" s="21">
        <f t="shared" si="170"/>
        <v>0.20999999999999999</v>
      </c>
      <c r="M1593" s="21">
        <f t="shared" si="170"/>
        <v>0.20999999999999999</v>
      </c>
      <c r="N1593" s="21">
        <f t="shared" si="170"/>
        <v>0.20999999999999999</v>
      </c>
      <c r="O1593" s="21">
        <f t="shared" si="170"/>
        <v>0.20999999999999999</v>
      </c>
      <c r="P1593" s="21">
        <f t="shared" si="170"/>
        <v>0.20999999999999999</v>
      </c>
      <c r="Q1593" s="21">
        <f t="shared" si="170"/>
        <v>0.20999999999999999</v>
      </c>
      <c r="R1593" s="21">
        <f t="shared" si="170"/>
        <v>0.20999999999999999</v>
      </c>
      <c r="S1593" s="21"/>
      <c r="U1593" s="21"/>
      <c r="X1593" s="20"/>
      <c r="AA1593" s="20"/>
    </row>
    <row r="1594">
      <c r="A1594" s="22"/>
      <c r="B1594" s="24" t="s">
        <v>3748</v>
      </c>
      <c r="C1594" s="22" t="s">
        <v>3749</v>
      </c>
      <c r="D1594" s="24"/>
      <c r="E1594" s="24"/>
      <c r="G1594" s="22"/>
      <c r="H1594" s="22">
        <f t="shared" si="171"/>
        <v>3</v>
      </c>
      <c r="J1594" s="21">
        <v>0.20999999999999999</v>
      </c>
      <c r="K1594" s="21">
        <f t="shared" si="170"/>
        <v>0.20999999999999999</v>
      </c>
      <c r="L1594" s="21">
        <f t="shared" si="170"/>
        <v>0.20999999999999999</v>
      </c>
      <c r="M1594" s="21">
        <f t="shared" si="170"/>
        <v>0.20999999999999999</v>
      </c>
      <c r="N1594" s="21">
        <f t="shared" si="170"/>
        <v>0.20999999999999999</v>
      </c>
      <c r="O1594" s="21">
        <f t="shared" si="170"/>
        <v>0.20999999999999999</v>
      </c>
      <c r="P1594" s="21">
        <f t="shared" si="170"/>
        <v>0.20999999999999999</v>
      </c>
      <c r="Q1594" s="21">
        <f t="shared" si="170"/>
        <v>0.20999999999999999</v>
      </c>
      <c r="R1594" s="21">
        <f t="shared" si="170"/>
        <v>0.20999999999999999</v>
      </c>
      <c r="S1594" s="21"/>
      <c r="U1594" s="21"/>
      <c r="X1594" s="20"/>
      <c r="AA1594" s="20"/>
    </row>
    <row r="1595">
      <c r="A1595" s="22"/>
      <c r="B1595" s="24" t="s">
        <v>3750</v>
      </c>
      <c r="C1595" s="22" t="s">
        <v>3751</v>
      </c>
      <c r="D1595" s="24"/>
      <c r="E1595" s="24"/>
      <c r="G1595" s="22"/>
      <c r="H1595" s="22">
        <f t="shared" si="171"/>
        <v>4</v>
      </c>
      <c r="J1595" s="21">
        <v>0.20999999999999999</v>
      </c>
      <c r="K1595" s="21">
        <f t="shared" si="170"/>
        <v>0.20999999999999999</v>
      </c>
      <c r="L1595" s="21">
        <f t="shared" si="170"/>
        <v>0.20999999999999999</v>
      </c>
      <c r="M1595" s="21">
        <f t="shared" si="170"/>
        <v>0.20999999999999999</v>
      </c>
      <c r="N1595" s="21">
        <f t="shared" si="170"/>
        <v>0.20999999999999999</v>
      </c>
      <c r="O1595" s="21">
        <f t="shared" si="170"/>
        <v>0.20999999999999999</v>
      </c>
      <c r="P1595" s="21">
        <f t="shared" si="170"/>
        <v>0.20999999999999999</v>
      </c>
      <c r="Q1595" s="21">
        <f t="shared" si="170"/>
        <v>0.20999999999999999</v>
      </c>
      <c r="R1595" s="21">
        <f t="shared" si="170"/>
        <v>0.20999999999999999</v>
      </c>
      <c r="S1595" s="21"/>
      <c r="U1595" s="21"/>
      <c r="X1595" s="20"/>
      <c r="AA1595" s="20"/>
    </row>
    <row r="1596">
      <c r="A1596" s="22"/>
      <c r="B1596" s="24" t="s">
        <v>3752</v>
      </c>
      <c r="C1596" s="22" t="s">
        <v>3753</v>
      </c>
      <c r="D1596" s="24"/>
      <c r="E1596" s="24"/>
      <c r="G1596" s="22"/>
      <c r="H1596" s="22">
        <f t="shared" si="171"/>
        <v>5</v>
      </c>
      <c r="J1596" s="21">
        <v>0.22</v>
      </c>
      <c r="K1596" s="21">
        <f t="shared" si="170"/>
        <v>0.22</v>
      </c>
      <c r="L1596" s="21">
        <f t="shared" si="170"/>
        <v>0.22</v>
      </c>
      <c r="M1596" s="21">
        <f t="shared" si="170"/>
        <v>0.22</v>
      </c>
      <c r="N1596" s="21">
        <f t="shared" si="170"/>
        <v>0.22</v>
      </c>
      <c r="O1596" s="21">
        <f t="shared" si="170"/>
        <v>0.22</v>
      </c>
      <c r="P1596" s="21">
        <f t="shared" si="170"/>
        <v>0.22</v>
      </c>
      <c r="Q1596" s="21">
        <f t="shared" si="170"/>
        <v>0.22</v>
      </c>
      <c r="R1596" s="21">
        <f t="shared" si="170"/>
        <v>0.22</v>
      </c>
      <c r="S1596" s="21"/>
      <c r="U1596" s="21"/>
      <c r="X1596" s="20"/>
      <c r="AA1596" s="20"/>
    </row>
    <row r="1597">
      <c r="A1597" s="22"/>
      <c r="B1597" s="24" t="s">
        <v>3754</v>
      </c>
      <c r="C1597" s="22" t="s">
        <v>3755</v>
      </c>
      <c r="D1597" s="24"/>
      <c r="E1597" s="24"/>
      <c r="G1597" s="22"/>
      <c r="H1597" s="22">
        <f t="shared" si="171"/>
        <v>6</v>
      </c>
      <c r="J1597" s="21">
        <v>0.25</v>
      </c>
      <c r="K1597" s="21">
        <f t="shared" si="170"/>
        <v>0.25</v>
      </c>
      <c r="L1597" s="21">
        <f t="shared" si="170"/>
        <v>0.25</v>
      </c>
      <c r="M1597" s="21">
        <f t="shared" si="170"/>
        <v>0.25</v>
      </c>
      <c r="N1597" s="21">
        <f t="shared" si="170"/>
        <v>0.25</v>
      </c>
      <c r="O1597" s="21">
        <f t="shared" si="170"/>
        <v>0.25</v>
      </c>
      <c r="P1597" s="21">
        <f t="shared" si="170"/>
        <v>0.25</v>
      </c>
      <c r="Q1597" s="21">
        <f t="shared" si="170"/>
        <v>0.25</v>
      </c>
      <c r="R1597" s="21">
        <f t="shared" si="170"/>
        <v>0.25</v>
      </c>
      <c r="S1597" s="21"/>
      <c r="U1597" s="21"/>
      <c r="X1597" s="20"/>
      <c r="AA1597" s="20"/>
    </row>
    <row r="1598">
      <c r="A1598" s="22"/>
      <c r="B1598" s="24" t="s">
        <v>2199</v>
      </c>
      <c r="C1598" s="24" t="s">
        <v>3741</v>
      </c>
      <c r="D1598" s="24"/>
      <c r="E1598" s="24"/>
      <c r="G1598" s="22"/>
      <c r="H1598" s="22">
        <f t="shared" si="171"/>
        <v>7</v>
      </c>
      <c r="J1598" s="21">
        <v>0.28000000000000003</v>
      </c>
      <c r="K1598" s="21">
        <f t="shared" si="170"/>
        <v>0.28000000000000003</v>
      </c>
      <c r="L1598" s="21">
        <f t="shared" si="170"/>
        <v>0.28000000000000003</v>
      </c>
      <c r="M1598" s="21">
        <f t="shared" si="170"/>
        <v>0.28000000000000003</v>
      </c>
      <c r="N1598" s="21">
        <f t="shared" si="170"/>
        <v>0.28000000000000003</v>
      </c>
      <c r="O1598" s="21">
        <f t="shared" si="170"/>
        <v>0.28000000000000003</v>
      </c>
      <c r="P1598" s="21">
        <f t="shared" si="170"/>
        <v>0.28000000000000003</v>
      </c>
      <c r="Q1598" s="21">
        <f t="shared" si="170"/>
        <v>0.28000000000000003</v>
      </c>
      <c r="R1598" s="21">
        <f t="shared" si="170"/>
        <v>0.28000000000000003</v>
      </c>
      <c r="S1598" s="21"/>
      <c r="U1598" s="21"/>
      <c r="X1598" s="20"/>
      <c r="AA1598" s="20"/>
    </row>
    <row r="1599">
      <c r="A1599" s="22"/>
      <c r="B1599" s="24" t="s">
        <v>3756</v>
      </c>
      <c r="C1599" s="21" t="s">
        <v>3749</v>
      </c>
      <c r="D1599" s="24"/>
      <c r="E1599" s="24"/>
      <c r="G1599" s="22"/>
      <c r="H1599" s="22">
        <f t="shared" si="171"/>
        <v>8</v>
      </c>
      <c r="J1599" s="21">
        <v>0.27000000000000002</v>
      </c>
      <c r="K1599" s="21">
        <f t="shared" si="170"/>
        <v>0.27000000000000002</v>
      </c>
      <c r="L1599" s="21">
        <f t="shared" si="170"/>
        <v>0.27000000000000002</v>
      </c>
      <c r="M1599" s="21">
        <f t="shared" si="170"/>
        <v>0.27000000000000002</v>
      </c>
      <c r="N1599" s="21">
        <f t="shared" si="170"/>
        <v>0.27000000000000002</v>
      </c>
      <c r="O1599" s="21">
        <f t="shared" si="170"/>
        <v>0.27000000000000002</v>
      </c>
      <c r="P1599" s="21">
        <f t="shared" si="170"/>
        <v>0.27000000000000002</v>
      </c>
      <c r="Q1599" s="21">
        <f t="shared" si="170"/>
        <v>0.27000000000000002</v>
      </c>
      <c r="R1599" s="21">
        <f t="shared" si="170"/>
        <v>0.27000000000000002</v>
      </c>
      <c r="S1599" s="21"/>
      <c r="U1599" s="21"/>
      <c r="X1599" s="20"/>
      <c r="AA1599" s="20"/>
    </row>
    <row r="1600">
      <c r="A1600" s="22"/>
      <c r="B1600" s="24" t="s">
        <v>3757</v>
      </c>
      <c r="C1600" s="21" t="s">
        <v>3758</v>
      </c>
      <c r="D1600" s="24"/>
      <c r="E1600" s="24"/>
      <c r="G1600" s="22"/>
      <c r="H1600" s="22">
        <f t="shared" si="171"/>
        <v>9</v>
      </c>
      <c r="J1600" s="21">
        <v>0.28999999999999998</v>
      </c>
      <c r="K1600" s="21">
        <f t="shared" si="170"/>
        <v>0.28999999999999998</v>
      </c>
      <c r="L1600" s="21">
        <f t="shared" si="170"/>
        <v>0.28999999999999998</v>
      </c>
      <c r="M1600" s="21">
        <f t="shared" si="170"/>
        <v>0.28999999999999998</v>
      </c>
      <c r="N1600" s="21">
        <f t="shared" si="170"/>
        <v>0.28999999999999998</v>
      </c>
      <c r="O1600" s="21">
        <f t="shared" si="170"/>
        <v>0.28999999999999998</v>
      </c>
      <c r="P1600" s="21">
        <f t="shared" si="170"/>
        <v>0.28999999999999998</v>
      </c>
      <c r="Q1600" s="21">
        <f t="shared" si="170"/>
        <v>0.28999999999999998</v>
      </c>
      <c r="R1600" s="21">
        <f t="shared" si="170"/>
        <v>0.28999999999999998</v>
      </c>
      <c r="S1600" s="21"/>
      <c r="U1600" s="21"/>
      <c r="X1600" s="20"/>
      <c r="AA1600" s="20"/>
    </row>
    <row r="1601">
      <c r="A1601" s="22"/>
      <c r="B1601" s="24" t="s">
        <v>3759</v>
      </c>
      <c r="C1601" s="21" t="s">
        <v>3760</v>
      </c>
      <c r="D1601" s="24"/>
      <c r="E1601" s="24"/>
      <c r="G1601" s="22"/>
      <c r="H1601" s="22">
        <f t="shared" si="171"/>
        <v>10</v>
      </c>
      <c r="J1601" s="21">
        <v>0.27000000000000002</v>
      </c>
      <c r="K1601" s="21">
        <f t="shared" si="170"/>
        <v>0.27000000000000002</v>
      </c>
      <c r="L1601" s="21">
        <f t="shared" si="170"/>
        <v>0.27000000000000002</v>
      </c>
      <c r="M1601" s="21">
        <f t="shared" si="170"/>
        <v>0.27000000000000002</v>
      </c>
      <c r="N1601" s="21">
        <f t="shared" si="170"/>
        <v>0.27000000000000002</v>
      </c>
      <c r="O1601" s="21">
        <f t="shared" si="170"/>
        <v>0.27000000000000002</v>
      </c>
      <c r="P1601" s="21">
        <f t="shared" si="170"/>
        <v>0.27000000000000002</v>
      </c>
      <c r="Q1601" s="21">
        <f t="shared" si="170"/>
        <v>0.27000000000000002</v>
      </c>
      <c r="R1601" s="21">
        <f t="shared" si="170"/>
        <v>0.27000000000000002</v>
      </c>
      <c r="S1601" s="21"/>
      <c r="U1601" s="21"/>
      <c r="X1601" s="20"/>
      <c r="AA1601" s="20"/>
    </row>
    <row r="1602">
      <c r="A1602" s="22"/>
      <c r="B1602" s="24" t="s">
        <v>3761</v>
      </c>
      <c r="C1602" s="21" t="s">
        <v>3762</v>
      </c>
      <c r="D1602" s="24"/>
      <c r="E1602" s="24"/>
      <c r="G1602" s="22"/>
      <c r="H1602" s="22">
        <f t="shared" si="171"/>
        <v>11</v>
      </c>
      <c r="J1602" s="21">
        <v>0.26000000000000001</v>
      </c>
      <c r="K1602" s="21">
        <f t="shared" si="170"/>
        <v>0.26000000000000001</v>
      </c>
      <c r="L1602" s="21">
        <f t="shared" si="170"/>
        <v>0.26000000000000001</v>
      </c>
      <c r="M1602" s="21">
        <f t="shared" si="170"/>
        <v>0.26000000000000001</v>
      </c>
      <c r="N1602" s="21">
        <f t="shared" si="170"/>
        <v>0.26000000000000001</v>
      </c>
      <c r="O1602" s="21">
        <f t="shared" si="170"/>
        <v>0.26000000000000001</v>
      </c>
      <c r="P1602" s="21">
        <f t="shared" si="170"/>
        <v>0.26000000000000001</v>
      </c>
      <c r="Q1602" s="21">
        <f t="shared" si="170"/>
        <v>0.26000000000000001</v>
      </c>
      <c r="R1602" s="21">
        <f t="shared" si="170"/>
        <v>0.26000000000000001</v>
      </c>
      <c r="S1602" s="21"/>
      <c r="U1602" s="21"/>
      <c r="X1602" s="20"/>
      <c r="AA1602" s="20"/>
    </row>
    <row r="1603">
      <c r="A1603" s="22"/>
      <c r="B1603" s="24" t="s">
        <v>3422</v>
      </c>
      <c r="C1603" s="21" t="s">
        <v>3423</v>
      </c>
      <c r="D1603" s="24"/>
      <c r="E1603" s="24"/>
      <c r="G1603" s="22"/>
      <c r="H1603" s="22">
        <f t="shared" si="171"/>
        <v>12</v>
      </c>
      <c r="J1603" s="21">
        <v>0.27000000000000002</v>
      </c>
      <c r="K1603" s="21">
        <f t="shared" si="170"/>
        <v>0.27000000000000002</v>
      </c>
      <c r="L1603" s="21">
        <f t="shared" si="170"/>
        <v>0.27000000000000002</v>
      </c>
      <c r="M1603" s="21">
        <f t="shared" si="170"/>
        <v>0.27000000000000002</v>
      </c>
      <c r="N1603" s="21">
        <f t="shared" si="170"/>
        <v>0.27000000000000002</v>
      </c>
      <c r="O1603" s="21">
        <f t="shared" si="170"/>
        <v>0.27000000000000002</v>
      </c>
      <c r="P1603" s="21">
        <f t="shared" si="170"/>
        <v>0.27000000000000002</v>
      </c>
      <c r="Q1603" s="21">
        <f t="shared" si="170"/>
        <v>0.27000000000000002</v>
      </c>
      <c r="R1603" s="21">
        <f t="shared" si="170"/>
        <v>0.27000000000000002</v>
      </c>
      <c r="S1603" s="21"/>
      <c r="U1603" s="21"/>
      <c r="X1603" s="20"/>
      <c r="AA1603" s="20"/>
    </row>
    <row r="1604">
      <c r="A1604" s="22"/>
      <c r="B1604" s="24" t="s">
        <v>3763</v>
      </c>
      <c r="C1604" s="21" t="s">
        <v>3764</v>
      </c>
      <c r="D1604" s="24"/>
      <c r="E1604" s="24"/>
      <c r="G1604" s="22"/>
      <c r="H1604" s="22">
        <f t="shared" si="171"/>
        <v>13</v>
      </c>
      <c r="J1604" s="21">
        <v>0.25</v>
      </c>
      <c r="K1604" s="21">
        <f t="shared" si="170"/>
        <v>0.25</v>
      </c>
      <c r="L1604" s="21">
        <f t="shared" si="170"/>
        <v>0.25</v>
      </c>
      <c r="M1604" s="21">
        <f t="shared" si="170"/>
        <v>0.25</v>
      </c>
      <c r="N1604" s="21">
        <f t="shared" si="170"/>
        <v>0.25</v>
      </c>
      <c r="O1604" s="21">
        <f t="shared" si="170"/>
        <v>0.25</v>
      </c>
      <c r="P1604" s="21">
        <f t="shared" si="170"/>
        <v>0.25</v>
      </c>
      <c r="Q1604" s="21">
        <f t="shared" si="170"/>
        <v>0.25</v>
      </c>
      <c r="R1604" s="21">
        <f t="shared" si="170"/>
        <v>0.25</v>
      </c>
      <c r="S1604" s="21"/>
      <c r="U1604" s="21"/>
      <c r="X1604" s="20"/>
      <c r="AA1604" s="20"/>
    </row>
    <row r="1605">
      <c r="A1605" s="22"/>
      <c r="B1605" s="24" t="s">
        <v>3744</v>
      </c>
      <c r="C1605" s="21" t="s">
        <v>3745</v>
      </c>
      <c r="D1605" s="24"/>
      <c r="E1605" s="24"/>
      <c r="G1605" s="22"/>
      <c r="H1605" s="22">
        <f t="shared" si="171"/>
        <v>14</v>
      </c>
      <c r="J1605" s="21">
        <v>0.28999999999999998</v>
      </c>
      <c r="K1605" s="21">
        <f t="shared" si="170"/>
        <v>0.28999999999999998</v>
      </c>
      <c r="L1605" s="21">
        <f t="shared" si="170"/>
        <v>0.28999999999999998</v>
      </c>
      <c r="M1605" s="21">
        <f t="shared" si="170"/>
        <v>0.28999999999999998</v>
      </c>
      <c r="N1605" s="21">
        <f t="shared" si="170"/>
        <v>0.28999999999999998</v>
      </c>
      <c r="O1605" s="21">
        <f t="shared" si="170"/>
        <v>0.28999999999999998</v>
      </c>
      <c r="P1605" s="21">
        <f t="shared" si="170"/>
        <v>0.28999999999999998</v>
      </c>
      <c r="Q1605" s="21">
        <f t="shared" si="170"/>
        <v>0.28999999999999998</v>
      </c>
      <c r="R1605" s="21">
        <f t="shared" si="170"/>
        <v>0.28999999999999998</v>
      </c>
      <c r="S1605" s="21"/>
      <c r="U1605" s="21"/>
      <c r="X1605" s="20"/>
      <c r="AA1605" s="20"/>
    </row>
    <row r="1606">
      <c r="A1606" s="22"/>
      <c r="B1606" s="24"/>
      <c r="D1606" s="24"/>
      <c r="E1606" s="24"/>
      <c r="G1606" s="22"/>
      <c r="H1606" s="22">
        <f t="shared" si="171"/>
        <v>15</v>
      </c>
      <c r="J1606" s="21">
        <v>0.28999999999999998</v>
      </c>
      <c r="K1606" s="21">
        <f t="shared" si="170"/>
        <v>0.28999999999999998</v>
      </c>
      <c r="L1606" s="21">
        <f t="shared" si="170"/>
        <v>0.28999999999999998</v>
      </c>
      <c r="M1606" s="21">
        <f t="shared" si="170"/>
        <v>0.28999999999999998</v>
      </c>
      <c r="N1606" s="21">
        <f t="shared" si="170"/>
        <v>0.28999999999999998</v>
      </c>
      <c r="O1606" s="21">
        <f t="shared" si="170"/>
        <v>0.28999999999999998</v>
      </c>
      <c r="P1606" s="21">
        <f t="shared" si="170"/>
        <v>0.28999999999999998</v>
      </c>
      <c r="Q1606" s="21">
        <f t="shared" si="170"/>
        <v>0.28999999999999998</v>
      </c>
      <c r="R1606" s="21">
        <f t="shared" si="170"/>
        <v>0.28999999999999998</v>
      </c>
      <c r="S1606" s="21"/>
      <c r="U1606" s="21"/>
      <c r="X1606" s="20"/>
      <c r="AA1606" s="20"/>
    </row>
    <row r="1607">
      <c r="A1607" s="22"/>
      <c r="B1607" s="24"/>
      <c r="D1607" s="24"/>
      <c r="E1607" s="24"/>
      <c r="G1607" s="22"/>
      <c r="H1607" s="22">
        <f t="shared" si="171"/>
        <v>16</v>
      </c>
      <c r="J1607" s="21">
        <v>0.31</v>
      </c>
      <c r="K1607" s="21">
        <f t="shared" si="170"/>
        <v>0.31</v>
      </c>
      <c r="L1607" s="21">
        <f t="shared" si="170"/>
        <v>0.31</v>
      </c>
      <c r="M1607" s="21">
        <f t="shared" si="170"/>
        <v>0.31</v>
      </c>
      <c r="N1607" s="21">
        <f t="shared" si="170"/>
        <v>0.31</v>
      </c>
      <c r="O1607" s="21">
        <f t="shared" si="170"/>
        <v>0.31</v>
      </c>
      <c r="P1607" s="21">
        <f t="shared" si="170"/>
        <v>0.31</v>
      </c>
      <c r="Q1607" s="21">
        <f t="shared" si="170"/>
        <v>0.31</v>
      </c>
      <c r="R1607" s="21">
        <f t="shared" si="170"/>
        <v>0.31</v>
      </c>
      <c r="S1607" s="21"/>
      <c r="U1607" s="21"/>
      <c r="X1607" s="20"/>
      <c r="AA1607" s="20"/>
    </row>
    <row r="1608">
      <c r="A1608" s="22"/>
      <c r="B1608" s="24"/>
      <c r="D1608" s="24"/>
      <c r="E1608" s="24"/>
      <c r="G1608" s="22"/>
      <c r="H1608" s="22">
        <f t="shared" si="171"/>
        <v>17</v>
      </c>
      <c r="J1608" s="21">
        <v>0.31</v>
      </c>
      <c r="K1608" s="21">
        <f t="shared" si="170"/>
        <v>0.31</v>
      </c>
      <c r="L1608" s="21">
        <f t="shared" si="170"/>
        <v>0.31</v>
      </c>
      <c r="M1608" s="21">
        <f t="shared" si="170"/>
        <v>0.31</v>
      </c>
      <c r="N1608" s="21">
        <f t="shared" si="170"/>
        <v>0.31</v>
      </c>
      <c r="O1608" s="21">
        <f t="shared" si="170"/>
        <v>0.31</v>
      </c>
      <c r="P1608" s="21">
        <f t="shared" si="170"/>
        <v>0.31</v>
      </c>
      <c r="Q1608" s="21">
        <f t="shared" si="170"/>
        <v>0.31</v>
      </c>
      <c r="R1608" s="21">
        <f t="shared" si="170"/>
        <v>0.31</v>
      </c>
      <c r="S1608" s="21"/>
      <c r="U1608" s="21"/>
      <c r="X1608" s="20"/>
      <c r="AA1608" s="20"/>
    </row>
    <row r="1609">
      <c r="A1609" s="22"/>
      <c r="B1609" s="24"/>
      <c r="D1609" s="24"/>
      <c r="E1609" s="24"/>
      <c r="G1609" s="22"/>
      <c r="H1609" s="22">
        <f t="shared" si="171"/>
        <v>18</v>
      </c>
      <c r="J1609" s="21">
        <v>0.31</v>
      </c>
      <c r="K1609" s="21">
        <f t="shared" si="170"/>
        <v>0.31</v>
      </c>
      <c r="L1609" s="21">
        <f t="shared" si="170"/>
        <v>0.31</v>
      </c>
      <c r="M1609" s="21">
        <f t="shared" si="170"/>
        <v>0.31</v>
      </c>
      <c r="N1609" s="21">
        <f t="shared" si="170"/>
        <v>0.31</v>
      </c>
      <c r="O1609" s="21">
        <f t="shared" si="170"/>
        <v>0.31</v>
      </c>
      <c r="P1609" s="21">
        <f t="shared" si="170"/>
        <v>0.31</v>
      </c>
      <c r="Q1609" s="21">
        <f t="shared" si="170"/>
        <v>0.31</v>
      </c>
      <c r="R1609" s="21">
        <f t="shared" si="170"/>
        <v>0.31</v>
      </c>
      <c r="S1609" s="21"/>
      <c r="U1609" s="21"/>
      <c r="X1609" s="20"/>
      <c r="AA1609" s="20"/>
    </row>
    <row r="1610">
      <c r="A1610" s="22"/>
      <c r="B1610" s="24"/>
      <c r="D1610" s="24"/>
      <c r="E1610" s="24"/>
      <c r="G1610" s="22"/>
      <c r="H1610" s="22">
        <f t="shared" si="171"/>
        <v>19</v>
      </c>
      <c r="J1610" s="21">
        <v>0.28999999999999998</v>
      </c>
      <c r="K1610" s="21">
        <f t="shared" si="170"/>
        <v>0.28999999999999998</v>
      </c>
      <c r="L1610" s="21">
        <f t="shared" si="170"/>
        <v>0.28999999999999998</v>
      </c>
      <c r="M1610" s="21">
        <f t="shared" si="170"/>
        <v>0.28999999999999998</v>
      </c>
      <c r="N1610" s="21">
        <f t="shared" si="170"/>
        <v>0.28999999999999998</v>
      </c>
      <c r="O1610" s="21">
        <f t="shared" si="170"/>
        <v>0.28999999999999998</v>
      </c>
      <c r="P1610" s="21">
        <f t="shared" si="170"/>
        <v>0.28999999999999998</v>
      </c>
      <c r="Q1610" s="21">
        <f t="shared" si="170"/>
        <v>0.28999999999999998</v>
      </c>
      <c r="R1610" s="21">
        <f t="shared" si="170"/>
        <v>0.28999999999999998</v>
      </c>
      <c r="S1610" s="21"/>
      <c r="U1610" s="21"/>
      <c r="X1610" s="20"/>
      <c r="AA1610" s="20"/>
    </row>
    <row r="1611">
      <c r="A1611" s="22"/>
      <c r="B1611" s="24"/>
      <c r="D1611" s="24"/>
      <c r="E1611" s="24"/>
      <c r="G1611" s="22"/>
      <c r="H1611" s="22">
        <f t="shared" si="171"/>
        <v>20</v>
      </c>
      <c r="J1611" s="21">
        <v>0.28000000000000003</v>
      </c>
      <c r="K1611" s="21">
        <f t="shared" si="170"/>
        <v>0.28000000000000003</v>
      </c>
      <c r="L1611" s="21">
        <f t="shared" si="170"/>
        <v>0.28000000000000003</v>
      </c>
      <c r="M1611" s="21">
        <f t="shared" si="170"/>
        <v>0.28000000000000003</v>
      </c>
      <c r="N1611" s="21">
        <f t="shared" si="170"/>
        <v>0.28000000000000003</v>
      </c>
      <c r="O1611" s="21">
        <f t="shared" si="170"/>
        <v>0.28000000000000003</v>
      </c>
      <c r="P1611" s="21">
        <f t="shared" si="170"/>
        <v>0.28000000000000003</v>
      </c>
      <c r="Q1611" s="21">
        <f t="shared" si="170"/>
        <v>0.28000000000000003</v>
      </c>
      <c r="R1611" s="21">
        <f t="shared" si="170"/>
        <v>0.28000000000000003</v>
      </c>
      <c r="S1611" s="21"/>
      <c r="U1611" s="21"/>
      <c r="X1611" s="20"/>
      <c r="AA1611" s="20"/>
    </row>
    <row r="1612">
      <c r="A1612" s="22"/>
      <c r="B1612" s="24"/>
      <c r="D1612" s="24"/>
      <c r="E1612" s="24"/>
      <c r="G1612" s="22"/>
      <c r="H1612" s="22">
        <f t="shared" si="171"/>
        <v>21</v>
      </c>
      <c r="J1612" s="21">
        <v>0.28000000000000003</v>
      </c>
      <c r="K1612" s="21">
        <f t="shared" si="170"/>
        <v>0.28000000000000003</v>
      </c>
      <c r="L1612" s="21">
        <f t="shared" si="170"/>
        <v>0.28000000000000003</v>
      </c>
      <c r="M1612" s="21">
        <f t="shared" si="170"/>
        <v>0.28000000000000003</v>
      </c>
      <c r="N1612" s="21">
        <f t="shared" si="170"/>
        <v>0.28000000000000003</v>
      </c>
      <c r="O1612" s="21">
        <f t="shared" si="170"/>
        <v>0.28000000000000003</v>
      </c>
      <c r="P1612" s="21">
        <f t="shared" si="170"/>
        <v>0.28000000000000003</v>
      </c>
      <c r="Q1612" s="21">
        <f t="shared" si="170"/>
        <v>0.28000000000000003</v>
      </c>
      <c r="R1612" s="21">
        <f t="shared" si="170"/>
        <v>0.28000000000000003</v>
      </c>
      <c r="S1612" s="21"/>
      <c r="U1612" s="21"/>
      <c r="X1612" s="20"/>
      <c r="AA1612" s="20"/>
    </row>
    <row r="1613">
      <c r="A1613" s="22"/>
      <c r="B1613" s="24"/>
      <c r="D1613" s="24"/>
      <c r="E1613" s="24"/>
      <c r="G1613" s="22"/>
      <c r="H1613" s="22">
        <f t="shared" si="171"/>
        <v>22</v>
      </c>
      <c r="J1613" s="21">
        <v>0.26000000000000001</v>
      </c>
      <c r="K1613" s="21">
        <f t="shared" si="170"/>
        <v>0.26000000000000001</v>
      </c>
      <c r="L1613" s="21">
        <f t="shared" si="170"/>
        <v>0.26000000000000001</v>
      </c>
      <c r="M1613" s="21">
        <f t="shared" si="170"/>
        <v>0.26000000000000001</v>
      </c>
      <c r="N1613" s="21">
        <f t="shared" si="170"/>
        <v>0.26000000000000001</v>
      </c>
      <c r="O1613" s="21">
        <f t="shared" si="170"/>
        <v>0.26000000000000001</v>
      </c>
      <c r="P1613" s="21">
        <f t="shared" si="170"/>
        <v>0.26000000000000001</v>
      </c>
      <c r="Q1613" s="21">
        <f t="shared" si="170"/>
        <v>0.26000000000000001</v>
      </c>
      <c r="R1613" s="21">
        <f t="shared" si="170"/>
        <v>0.26000000000000001</v>
      </c>
      <c r="S1613" s="21"/>
      <c r="U1613" s="21"/>
      <c r="X1613" s="20"/>
      <c r="AA1613" s="20"/>
    </row>
    <row r="1614">
      <c r="A1614" s="22"/>
      <c r="B1614" s="24"/>
      <c r="D1614" s="24"/>
      <c r="E1614" s="24"/>
      <c r="G1614" s="22"/>
      <c r="H1614" s="22">
        <f t="shared" si="171"/>
        <v>23</v>
      </c>
      <c r="J1614" s="21">
        <v>0.23999999999999999</v>
      </c>
      <c r="K1614" s="21">
        <f t="shared" si="170"/>
        <v>0.23999999999999999</v>
      </c>
      <c r="L1614" s="21">
        <f t="shared" si="170"/>
        <v>0.23999999999999999</v>
      </c>
      <c r="M1614" s="21">
        <f t="shared" si="170"/>
        <v>0.23999999999999999</v>
      </c>
      <c r="N1614" s="21">
        <f t="shared" si="170"/>
        <v>0.23999999999999999</v>
      </c>
      <c r="O1614" s="21">
        <f t="shared" si="170"/>
        <v>0.23999999999999999</v>
      </c>
      <c r="P1614" s="21">
        <f t="shared" si="170"/>
        <v>0.23999999999999999</v>
      </c>
      <c r="Q1614" s="21">
        <f t="shared" si="170"/>
        <v>0.23999999999999999</v>
      </c>
      <c r="R1614" s="21">
        <f>Q1614</f>
        <v>0.23999999999999999</v>
      </c>
      <c r="S1614" s="21"/>
      <c r="U1614" s="21"/>
      <c r="X1614" s="20"/>
      <c r="AA1614" s="20"/>
    </row>
    <row r="1615">
      <c r="A1615" s="22"/>
      <c r="B1615" s="24"/>
      <c r="D1615" s="24"/>
      <c r="E1615" s="24"/>
      <c r="G1615" s="22"/>
      <c r="I1615" s="20"/>
      <c r="K1615" s="20"/>
      <c r="L1615" s="110"/>
      <c r="R1615" s="21"/>
    </row>
    <row r="1616">
      <c r="A1616" s="22"/>
      <c r="B1616" s="24" t="s">
        <v>140</v>
      </c>
      <c r="C1616" s="22"/>
      <c r="D1616" s="24" t="s">
        <v>3765</v>
      </c>
      <c r="E1616" s="24" t="s">
        <v>3765</v>
      </c>
      <c r="F1616" s="21" t="s">
        <v>101</v>
      </c>
      <c r="G1616" s="22">
        <v>5</v>
      </c>
      <c r="I1616" s="20"/>
      <c r="J1616" s="21"/>
      <c r="K1616" s="21"/>
      <c r="L1616" s="21"/>
      <c r="M1616" s="21"/>
      <c r="N1616" s="21"/>
      <c r="O1616" s="21"/>
      <c r="P1616" s="21"/>
      <c r="Q1616" s="21"/>
      <c r="R1616" s="21"/>
      <c r="S1616" s="21"/>
    </row>
    <row r="1617">
      <c r="A1617" s="22"/>
      <c r="B1617" s="24" t="s">
        <v>1071</v>
      </c>
      <c r="C1617" s="155" t="s">
        <v>3461</v>
      </c>
      <c r="D1617" s="24"/>
      <c r="E1617" s="24"/>
      <c r="G1617" s="22"/>
      <c r="J1617" s="21"/>
      <c r="K1617" s="23"/>
      <c r="L1617" s="20"/>
    </row>
    <row r="1618">
      <c r="A1618" s="22"/>
      <c r="B1618" s="24" t="s">
        <v>170</v>
      </c>
      <c r="C1618" s="24" t="s">
        <v>3381</v>
      </c>
      <c r="D1618" s="24"/>
      <c r="E1618" s="24"/>
      <c r="G1618" s="22"/>
      <c r="H1618" s="22">
        <v>0</v>
      </c>
      <c r="J1618" s="21">
        <v>0.20000000000000001</v>
      </c>
      <c r="K1618" s="21">
        <f t="shared" si="170"/>
        <v>0.20000000000000001</v>
      </c>
      <c r="L1618" s="21">
        <f t="shared" si="170"/>
        <v>0.20000000000000001</v>
      </c>
      <c r="M1618" s="21">
        <f t="shared" si="170"/>
        <v>0.20000000000000001</v>
      </c>
      <c r="N1618" s="21">
        <f t="shared" si="170"/>
        <v>0.20000000000000001</v>
      </c>
      <c r="O1618" s="21">
        <f t="shared" si="170"/>
        <v>0.20000000000000001</v>
      </c>
      <c r="P1618" s="21">
        <f t="shared" si="170"/>
        <v>0.20000000000000001</v>
      </c>
      <c r="Q1618" s="21">
        <f t="shared" si="170"/>
        <v>0.20000000000000001</v>
      </c>
      <c r="R1618" s="21">
        <f>Q1618</f>
        <v>0.20000000000000001</v>
      </c>
      <c r="U1618" s="21"/>
      <c r="V1618" s="21"/>
      <c r="W1618" s="20"/>
      <c r="X1618" s="20"/>
      <c r="Y1618" s="20"/>
      <c r="Z1618" s="20"/>
      <c r="AA1618" s="20"/>
    </row>
    <row r="1619">
      <c r="A1619" s="22"/>
      <c r="B1619" s="24" t="s">
        <v>3766</v>
      </c>
      <c r="C1619" s="155" t="s">
        <v>3767</v>
      </c>
      <c r="D1619" s="24"/>
      <c r="E1619" s="24"/>
      <c r="G1619" s="22"/>
      <c r="H1619" s="22">
        <f t="shared" si="171"/>
        <v>1</v>
      </c>
      <c r="J1619" s="21">
        <v>0.20000000000000001</v>
      </c>
      <c r="K1619" s="21">
        <f t="shared" si="170"/>
        <v>0.20000000000000001</v>
      </c>
      <c r="L1619" s="21">
        <f t="shared" si="170"/>
        <v>0.20000000000000001</v>
      </c>
      <c r="M1619" s="21">
        <f t="shared" si="170"/>
        <v>0.20000000000000001</v>
      </c>
      <c r="N1619" s="21">
        <f t="shared" si="170"/>
        <v>0.20000000000000001</v>
      </c>
      <c r="O1619" s="21">
        <f t="shared" si="170"/>
        <v>0.20000000000000001</v>
      </c>
      <c r="P1619" s="21">
        <f t="shared" si="170"/>
        <v>0.20000000000000001</v>
      </c>
      <c r="Q1619" s="21">
        <f t="shared" si="170"/>
        <v>0.20000000000000001</v>
      </c>
      <c r="R1619" s="21">
        <f t="shared" si="170"/>
        <v>0.20000000000000001</v>
      </c>
      <c r="S1619" s="21"/>
      <c r="U1619" s="21"/>
      <c r="X1619" s="20"/>
      <c r="AA1619" s="20"/>
    </row>
    <row r="1620">
      <c r="A1620" s="22"/>
      <c r="B1620" s="24" t="s">
        <v>3768</v>
      </c>
      <c r="C1620" s="22"/>
      <c r="D1620" s="24"/>
      <c r="E1620" s="24"/>
      <c r="G1620" s="22"/>
      <c r="H1620" s="22">
        <f t="shared" si="171"/>
        <v>2</v>
      </c>
      <c r="J1620" s="21">
        <v>0.19</v>
      </c>
      <c r="K1620" s="21">
        <f t="shared" si="170"/>
        <v>0.19</v>
      </c>
      <c r="L1620" s="21">
        <f t="shared" si="170"/>
        <v>0.19</v>
      </c>
      <c r="M1620" s="21">
        <f t="shared" si="170"/>
        <v>0.19</v>
      </c>
      <c r="N1620" s="21">
        <f t="shared" si="170"/>
        <v>0.19</v>
      </c>
      <c r="O1620" s="21">
        <f t="shared" si="170"/>
        <v>0.19</v>
      </c>
      <c r="P1620" s="21">
        <f t="shared" si="170"/>
        <v>0.19</v>
      </c>
      <c r="Q1620" s="21">
        <f t="shared" si="170"/>
        <v>0.19</v>
      </c>
      <c r="R1620" s="21">
        <f t="shared" si="170"/>
        <v>0.19</v>
      </c>
      <c r="S1620" s="21"/>
      <c r="U1620" s="21"/>
      <c r="X1620" s="20"/>
      <c r="AA1620" s="20"/>
    </row>
    <row r="1621">
      <c r="A1621" s="22"/>
      <c r="B1621" s="24" t="s">
        <v>3769</v>
      </c>
      <c r="C1621" s="21" t="s">
        <v>3770</v>
      </c>
      <c r="D1621" s="24"/>
      <c r="E1621" s="24"/>
      <c r="G1621" s="22"/>
      <c r="H1621" s="22">
        <f t="shared" si="171"/>
        <v>3</v>
      </c>
      <c r="J1621" s="21">
        <v>0.19</v>
      </c>
      <c r="K1621" s="21">
        <f t="shared" si="170"/>
        <v>0.19</v>
      </c>
      <c r="L1621" s="21">
        <f t="shared" si="170"/>
        <v>0.19</v>
      </c>
      <c r="M1621" s="21">
        <f t="shared" si="170"/>
        <v>0.19</v>
      </c>
      <c r="N1621" s="21">
        <f t="shared" si="170"/>
        <v>0.19</v>
      </c>
      <c r="O1621" s="21">
        <f t="shared" si="170"/>
        <v>0.19</v>
      </c>
      <c r="P1621" s="21">
        <f t="shared" si="170"/>
        <v>0.19</v>
      </c>
      <c r="Q1621" s="21">
        <f t="shared" si="170"/>
        <v>0.19</v>
      </c>
      <c r="R1621" s="21">
        <f t="shared" si="170"/>
        <v>0.19</v>
      </c>
      <c r="S1621" s="21"/>
      <c r="U1621" s="21"/>
      <c r="X1621" s="20"/>
      <c r="AA1621" s="20"/>
    </row>
    <row r="1622">
      <c r="A1622" s="22"/>
      <c r="B1622" s="155" t="s">
        <v>3734</v>
      </c>
      <c r="C1622" s="22" t="s">
        <v>3735</v>
      </c>
      <c r="D1622" s="24"/>
      <c r="E1622" s="24"/>
      <c r="G1622" s="22"/>
      <c r="H1622" s="22">
        <f t="shared" si="171"/>
        <v>4</v>
      </c>
      <c r="J1622" s="21">
        <v>0.20000000000000001</v>
      </c>
      <c r="K1622" s="21">
        <f t="shared" si="170"/>
        <v>0.20000000000000001</v>
      </c>
      <c r="L1622" s="21">
        <f t="shared" si="170"/>
        <v>0.20000000000000001</v>
      </c>
      <c r="M1622" s="21">
        <f t="shared" si="170"/>
        <v>0.20000000000000001</v>
      </c>
      <c r="N1622" s="21">
        <f t="shared" si="170"/>
        <v>0.20000000000000001</v>
      </c>
      <c r="O1622" s="21">
        <f t="shared" si="170"/>
        <v>0.20000000000000001</v>
      </c>
      <c r="P1622" s="21">
        <f t="shared" si="170"/>
        <v>0.20000000000000001</v>
      </c>
      <c r="Q1622" s="21">
        <f t="shared" si="170"/>
        <v>0.20000000000000001</v>
      </c>
      <c r="R1622" s="21">
        <f t="shared" si="170"/>
        <v>0.20000000000000001</v>
      </c>
      <c r="S1622" s="21"/>
      <c r="U1622" s="21"/>
      <c r="X1622" s="20"/>
      <c r="AA1622" s="20"/>
    </row>
    <row r="1623">
      <c r="A1623" s="22"/>
      <c r="B1623" s="155" t="s">
        <v>3736</v>
      </c>
      <c r="C1623" s="22" t="s">
        <v>3737</v>
      </c>
      <c r="D1623" s="24"/>
      <c r="E1623" s="24"/>
      <c r="G1623" s="22"/>
      <c r="H1623" s="22">
        <f t="shared" si="171"/>
        <v>5</v>
      </c>
      <c r="J1623" s="21">
        <v>0.20000000000000001</v>
      </c>
      <c r="K1623" s="21">
        <f t="shared" si="170"/>
        <v>0.20000000000000001</v>
      </c>
      <c r="L1623" s="21">
        <f t="shared" si="170"/>
        <v>0.20000000000000001</v>
      </c>
      <c r="M1623" s="21">
        <f t="shared" si="170"/>
        <v>0.20000000000000001</v>
      </c>
      <c r="N1623" s="21">
        <f t="shared" si="170"/>
        <v>0.20000000000000001</v>
      </c>
      <c r="O1623" s="21">
        <f t="shared" si="170"/>
        <v>0.20000000000000001</v>
      </c>
      <c r="P1623" s="21">
        <f t="shared" si="170"/>
        <v>0.20000000000000001</v>
      </c>
      <c r="Q1623" s="21">
        <f t="shared" si="170"/>
        <v>0.20000000000000001</v>
      </c>
      <c r="R1623" s="21">
        <f t="shared" si="170"/>
        <v>0.20000000000000001</v>
      </c>
      <c r="S1623" s="21"/>
      <c r="U1623" s="21"/>
      <c r="X1623" s="20"/>
      <c r="AA1623" s="20"/>
    </row>
    <row r="1624">
      <c r="A1624" s="22"/>
      <c r="B1624" s="155" t="s">
        <v>2199</v>
      </c>
      <c r="C1624" s="22" t="s">
        <v>3741</v>
      </c>
      <c r="D1624" s="24"/>
      <c r="E1624" s="24"/>
      <c r="G1624" s="22"/>
      <c r="H1624" s="22">
        <f t="shared" si="171"/>
        <v>6</v>
      </c>
      <c r="J1624" s="21">
        <v>0.23000000000000001</v>
      </c>
      <c r="K1624" s="21">
        <f t="shared" si="170"/>
        <v>0.23000000000000001</v>
      </c>
      <c r="L1624" s="21">
        <f t="shared" si="170"/>
        <v>0.23000000000000001</v>
      </c>
      <c r="M1624" s="21">
        <f t="shared" si="170"/>
        <v>0.23000000000000001</v>
      </c>
      <c r="N1624" s="21">
        <f t="shared" si="170"/>
        <v>0.23000000000000001</v>
      </c>
      <c r="O1624" s="21">
        <f t="shared" si="170"/>
        <v>0.23000000000000001</v>
      </c>
      <c r="P1624" s="21">
        <f t="shared" si="170"/>
        <v>0.23000000000000001</v>
      </c>
      <c r="Q1624" s="21">
        <f t="shared" si="170"/>
        <v>0.23000000000000001</v>
      </c>
      <c r="R1624" s="21">
        <f t="shared" si="170"/>
        <v>0.23000000000000001</v>
      </c>
      <c r="S1624" s="21"/>
      <c r="U1624" s="21"/>
      <c r="X1624" s="20"/>
      <c r="AA1624" s="20"/>
    </row>
    <row r="1625">
      <c r="A1625" s="22"/>
      <c r="B1625" s="24" t="s">
        <v>3771</v>
      </c>
      <c r="C1625" s="21" t="s">
        <v>3772</v>
      </c>
      <c r="F1625" s="20"/>
      <c r="G1625" s="20"/>
      <c r="H1625" s="22">
        <f t="shared" si="171"/>
        <v>7</v>
      </c>
      <c r="J1625" s="21">
        <v>0.31</v>
      </c>
      <c r="K1625" s="21">
        <f t="shared" si="170"/>
        <v>0.31</v>
      </c>
      <c r="L1625" s="21">
        <f t="shared" si="170"/>
        <v>0.31</v>
      </c>
      <c r="M1625" s="21">
        <f t="shared" si="170"/>
        <v>0.31</v>
      </c>
      <c r="N1625" s="21">
        <f t="shared" si="170"/>
        <v>0.31</v>
      </c>
      <c r="O1625" s="21">
        <f t="shared" si="170"/>
        <v>0.31</v>
      </c>
      <c r="P1625" s="21">
        <f t="shared" si="170"/>
        <v>0.31</v>
      </c>
      <c r="Q1625" s="21">
        <f t="shared" si="170"/>
        <v>0.31</v>
      </c>
      <c r="R1625" s="21">
        <f t="shared" si="170"/>
        <v>0.31</v>
      </c>
      <c r="S1625" s="21"/>
      <c r="U1625" s="21"/>
      <c r="X1625" s="20"/>
      <c r="AA1625" s="20"/>
    </row>
    <row r="1626">
      <c r="A1626" s="22"/>
      <c r="B1626" s="24" t="s">
        <v>3744</v>
      </c>
      <c r="C1626" s="21" t="s">
        <v>3745</v>
      </c>
      <c r="E1626" s="24"/>
      <c r="G1626" s="22"/>
      <c r="H1626" s="22">
        <f t="shared" si="171"/>
        <v>8</v>
      </c>
      <c r="J1626" s="21">
        <v>0.31</v>
      </c>
      <c r="K1626" s="21">
        <f t="shared" si="170"/>
        <v>0.31</v>
      </c>
      <c r="L1626" s="21">
        <f t="shared" si="170"/>
        <v>0.31</v>
      </c>
      <c r="M1626" s="21">
        <f t="shared" si="170"/>
        <v>0.31</v>
      </c>
      <c r="N1626" s="21">
        <f t="shared" si="170"/>
        <v>0.31</v>
      </c>
      <c r="O1626" s="21">
        <f t="shared" si="170"/>
        <v>0.31</v>
      </c>
      <c r="P1626" s="21">
        <f t="shared" si="170"/>
        <v>0.31</v>
      </c>
      <c r="Q1626" s="21">
        <f t="shared" si="170"/>
        <v>0.31</v>
      </c>
      <c r="R1626" s="21">
        <f t="shared" si="170"/>
        <v>0.31</v>
      </c>
      <c r="S1626" s="21"/>
      <c r="U1626" s="21"/>
      <c r="X1626" s="20"/>
      <c r="AA1626" s="20"/>
    </row>
    <row r="1627">
      <c r="A1627" s="22"/>
      <c r="B1627" s="24"/>
      <c r="E1627" s="24"/>
      <c r="G1627" s="22"/>
      <c r="H1627" s="22">
        <f t="shared" si="171"/>
        <v>9</v>
      </c>
      <c r="J1627" s="21">
        <v>0.26000000000000001</v>
      </c>
      <c r="K1627" s="21">
        <f t="shared" si="170"/>
        <v>0.26000000000000001</v>
      </c>
      <c r="L1627" s="21">
        <f t="shared" si="170"/>
        <v>0.26000000000000001</v>
      </c>
      <c r="M1627" s="21">
        <f t="shared" si="170"/>
        <v>0.26000000000000001</v>
      </c>
      <c r="N1627" s="21">
        <f t="shared" si="170"/>
        <v>0.26000000000000001</v>
      </c>
      <c r="O1627" s="21">
        <f t="shared" si="170"/>
        <v>0.26000000000000001</v>
      </c>
      <c r="P1627" s="21">
        <f t="shared" si="170"/>
        <v>0.26000000000000001</v>
      </c>
      <c r="Q1627" s="21">
        <f t="shared" si="170"/>
        <v>0.26000000000000001</v>
      </c>
      <c r="R1627" s="21">
        <f t="shared" si="170"/>
        <v>0.26000000000000001</v>
      </c>
      <c r="S1627" s="21"/>
      <c r="U1627" s="21"/>
      <c r="X1627" s="20"/>
      <c r="AA1627" s="20"/>
    </row>
    <row r="1628">
      <c r="A1628" s="22"/>
      <c r="B1628" s="24"/>
      <c r="E1628" s="24"/>
      <c r="G1628" s="22"/>
      <c r="H1628" s="22">
        <f t="shared" si="171"/>
        <v>10</v>
      </c>
      <c r="J1628" s="21">
        <v>0.23999999999999999</v>
      </c>
      <c r="K1628" s="21">
        <f t="shared" si="170"/>
        <v>0.23999999999999999</v>
      </c>
      <c r="L1628" s="21">
        <f t="shared" si="170"/>
        <v>0.23999999999999999</v>
      </c>
      <c r="M1628" s="21">
        <f t="shared" si="170"/>
        <v>0.23999999999999999</v>
      </c>
      <c r="N1628" s="21">
        <f t="shared" si="170"/>
        <v>0.23999999999999999</v>
      </c>
      <c r="O1628" s="21">
        <f t="shared" si="170"/>
        <v>0.23999999999999999</v>
      </c>
      <c r="P1628" s="21">
        <f t="shared" si="170"/>
        <v>0.23999999999999999</v>
      </c>
      <c r="Q1628" s="21">
        <f t="shared" si="170"/>
        <v>0.23999999999999999</v>
      </c>
      <c r="R1628" s="21">
        <f t="shared" si="170"/>
        <v>0.23999999999999999</v>
      </c>
      <c r="S1628" s="21"/>
      <c r="U1628" s="21"/>
      <c r="X1628" s="20"/>
      <c r="AA1628" s="20"/>
    </row>
    <row r="1629">
      <c r="A1629" s="22"/>
      <c r="B1629" s="24"/>
      <c r="E1629" s="24"/>
      <c r="G1629" s="22"/>
      <c r="H1629" s="22">
        <f t="shared" si="171"/>
        <v>11</v>
      </c>
      <c r="J1629" s="21">
        <v>0.22</v>
      </c>
      <c r="K1629" s="21">
        <f t="shared" si="170"/>
        <v>0.22</v>
      </c>
      <c r="L1629" s="21">
        <f t="shared" si="170"/>
        <v>0.22</v>
      </c>
      <c r="M1629" s="21">
        <f t="shared" si="170"/>
        <v>0.22</v>
      </c>
      <c r="N1629" s="21">
        <f t="shared" si="170"/>
        <v>0.22</v>
      </c>
      <c r="O1629" s="21">
        <f t="shared" si="170"/>
        <v>0.22</v>
      </c>
      <c r="P1629" s="21">
        <f t="shared" si="170"/>
        <v>0.22</v>
      </c>
      <c r="Q1629" s="21">
        <f t="shared" si="170"/>
        <v>0.22</v>
      </c>
      <c r="R1629" s="21">
        <f t="shared" si="170"/>
        <v>0.22</v>
      </c>
      <c r="S1629" s="21"/>
      <c r="U1629" s="21"/>
      <c r="X1629" s="20"/>
      <c r="AA1629" s="20"/>
    </row>
    <row r="1630">
      <c r="A1630" s="22"/>
      <c r="B1630" s="24"/>
      <c r="E1630" s="24"/>
      <c r="G1630" s="22"/>
      <c r="H1630" s="22">
        <f t="shared" si="171"/>
        <v>12</v>
      </c>
      <c r="J1630" s="21">
        <v>0.23000000000000001</v>
      </c>
      <c r="K1630" s="21">
        <f t="shared" si="170"/>
        <v>0.23000000000000001</v>
      </c>
      <c r="L1630" s="21">
        <f t="shared" si="170"/>
        <v>0.23000000000000001</v>
      </c>
      <c r="M1630" s="21">
        <f t="shared" si="170"/>
        <v>0.23000000000000001</v>
      </c>
      <c r="N1630" s="21">
        <f t="shared" si="170"/>
        <v>0.23000000000000001</v>
      </c>
      <c r="O1630" s="21">
        <f t="shared" si="170"/>
        <v>0.23000000000000001</v>
      </c>
      <c r="P1630" s="21">
        <f t="shared" si="170"/>
        <v>0.23000000000000001</v>
      </c>
      <c r="Q1630" s="21">
        <f t="shared" si="170"/>
        <v>0.23000000000000001</v>
      </c>
      <c r="R1630" s="21">
        <f t="shared" si="170"/>
        <v>0.23000000000000001</v>
      </c>
      <c r="S1630" s="21"/>
      <c r="U1630" s="21"/>
      <c r="X1630" s="20"/>
      <c r="AA1630" s="20"/>
    </row>
    <row r="1631">
      <c r="A1631" s="22"/>
      <c r="B1631" s="24"/>
      <c r="E1631" s="24"/>
      <c r="G1631" s="22"/>
      <c r="H1631" s="22">
        <f t="shared" si="171"/>
        <v>13</v>
      </c>
      <c r="J1631" s="21">
        <v>0.23999999999999999</v>
      </c>
      <c r="K1631" s="21">
        <f t="shared" si="170"/>
        <v>0.23999999999999999</v>
      </c>
      <c r="L1631" s="21">
        <f t="shared" si="170"/>
        <v>0.23999999999999999</v>
      </c>
      <c r="M1631" s="21">
        <f t="shared" si="170"/>
        <v>0.23999999999999999</v>
      </c>
      <c r="N1631" s="21">
        <f t="shared" si="170"/>
        <v>0.23999999999999999</v>
      </c>
      <c r="O1631" s="21">
        <f t="shared" si="170"/>
        <v>0.23999999999999999</v>
      </c>
      <c r="P1631" s="21">
        <f t="shared" si="170"/>
        <v>0.23999999999999999</v>
      </c>
      <c r="Q1631" s="21">
        <f t="shared" si="170"/>
        <v>0.23999999999999999</v>
      </c>
      <c r="R1631" s="21">
        <f t="shared" si="170"/>
        <v>0.23999999999999999</v>
      </c>
      <c r="S1631" s="21"/>
      <c r="U1631" s="21"/>
      <c r="X1631" s="20"/>
      <c r="AA1631" s="20"/>
    </row>
    <row r="1632">
      <c r="A1632" s="22"/>
      <c r="B1632" s="24"/>
      <c r="E1632" s="24"/>
      <c r="G1632" s="22"/>
      <c r="H1632" s="22">
        <f t="shared" si="171"/>
        <v>14</v>
      </c>
      <c r="J1632" s="21">
        <v>0.22</v>
      </c>
      <c r="K1632" s="21">
        <f t="shared" si="170"/>
        <v>0.22</v>
      </c>
      <c r="L1632" s="21">
        <f t="shared" si="170"/>
        <v>0.22</v>
      </c>
      <c r="M1632" s="21">
        <f t="shared" si="170"/>
        <v>0.22</v>
      </c>
      <c r="N1632" s="21">
        <f t="shared" si="170"/>
        <v>0.22</v>
      </c>
      <c r="O1632" s="21">
        <f t="shared" si="170"/>
        <v>0.22</v>
      </c>
      <c r="P1632" s="21">
        <f t="shared" si="170"/>
        <v>0.22</v>
      </c>
      <c r="Q1632" s="21">
        <f t="shared" si="170"/>
        <v>0.22</v>
      </c>
      <c r="R1632" s="21">
        <f t="shared" si="170"/>
        <v>0.22</v>
      </c>
      <c r="S1632" s="21"/>
      <c r="U1632" s="21"/>
      <c r="X1632" s="20"/>
      <c r="AA1632" s="20"/>
    </row>
    <row r="1633">
      <c r="A1633" s="22"/>
      <c r="B1633" s="24"/>
      <c r="E1633" s="24"/>
      <c r="G1633" s="22"/>
      <c r="H1633" s="22">
        <f t="shared" si="171"/>
        <v>15</v>
      </c>
      <c r="J1633" s="21">
        <v>0.22</v>
      </c>
      <c r="K1633" s="21">
        <f t="shared" si="170"/>
        <v>0.22</v>
      </c>
      <c r="L1633" s="21">
        <f t="shared" si="170"/>
        <v>0.22</v>
      </c>
      <c r="M1633" s="21">
        <f t="shared" si="170"/>
        <v>0.22</v>
      </c>
      <c r="N1633" s="21">
        <f t="shared" si="170"/>
        <v>0.22</v>
      </c>
      <c r="O1633" s="21">
        <f t="shared" si="170"/>
        <v>0.22</v>
      </c>
      <c r="P1633" s="21">
        <f t="shared" si="170"/>
        <v>0.22</v>
      </c>
      <c r="Q1633" s="21">
        <f t="shared" si="170"/>
        <v>0.22</v>
      </c>
      <c r="R1633" s="21">
        <f t="shared" si="170"/>
        <v>0.22</v>
      </c>
      <c r="S1633" s="21"/>
      <c r="U1633" s="21"/>
      <c r="X1633" s="20"/>
      <c r="AA1633" s="20"/>
    </row>
    <row r="1634">
      <c r="A1634" s="22"/>
      <c r="B1634" s="24"/>
      <c r="E1634" s="24"/>
      <c r="G1634" s="22"/>
      <c r="H1634" s="22">
        <f t="shared" si="171"/>
        <v>16</v>
      </c>
      <c r="J1634" s="21">
        <v>0.23999999999999999</v>
      </c>
      <c r="K1634" s="21">
        <f t="shared" si="170"/>
        <v>0.23999999999999999</v>
      </c>
      <c r="L1634" s="21">
        <f t="shared" si="170"/>
        <v>0.23999999999999999</v>
      </c>
      <c r="M1634" s="21">
        <f t="shared" si="170"/>
        <v>0.23999999999999999</v>
      </c>
      <c r="N1634" s="21">
        <f t="shared" si="170"/>
        <v>0.23999999999999999</v>
      </c>
      <c r="O1634" s="21">
        <f t="shared" si="170"/>
        <v>0.23999999999999999</v>
      </c>
      <c r="P1634" s="21">
        <f t="shared" si="170"/>
        <v>0.23999999999999999</v>
      </c>
      <c r="Q1634" s="21">
        <f t="shared" si="170"/>
        <v>0.23999999999999999</v>
      </c>
      <c r="R1634" s="21">
        <f t="shared" si="170"/>
        <v>0.23999999999999999</v>
      </c>
      <c r="S1634" s="21"/>
      <c r="U1634" s="21"/>
      <c r="X1634" s="20"/>
      <c r="AA1634" s="20"/>
    </row>
    <row r="1635">
      <c r="A1635" s="22"/>
      <c r="B1635" s="24"/>
      <c r="E1635" s="24"/>
      <c r="G1635" s="22"/>
      <c r="H1635" s="22">
        <f t="shared" si="171"/>
        <v>17</v>
      </c>
      <c r="J1635" s="21">
        <v>0.29999999999999999</v>
      </c>
      <c r="K1635" s="21">
        <f t="shared" si="170"/>
        <v>0.29999999999999999</v>
      </c>
      <c r="L1635" s="21">
        <f t="shared" si="170"/>
        <v>0.29999999999999999</v>
      </c>
      <c r="M1635" s="21">
        <f t="shared" si="170"/>
        <v>0.29999999999999999</v>
      </c>
      <c r="N1635" s="21">
        <f t="shared" si="170"/>
        <v>0.29999999999999999</v>
      </c>
      <c r="O1635" s="21">
        <f t="shared" si="170"/>
        <v>0.29999999999999999</v>
      </c>
      <c r="P1635" s="21">
        <f t="shared" si="170"/>
        <v>0.29999999999999999</v>
      </c>
      <c r="Q1635" s="21">
        <f t="shared" si="170"/>
        <v>0.29999999999999999</v>
      </c>
      <c r="R1635" s="21">
        <f t="shared" si="170"/>
        <v>0.29999999999999999</v>
      </c>
      <c r="S1635" s="21"/>
      <c r="U1635" s="21"/>
      <c r="X1635" s="20"/>
      <c r="AA1635" s="20"/>
    </row>
    <row r="1636">
      <c r="A1636" s="22"/>
      <c r="B1636" s="24"/>
      <c r="E1636" s="24"/>
      <c r="G1636" s="22"/>
      <c r="H1636" s="22">
        <f t="shared" si="171"/>
        <v>18</v>
      </c>
      <c r="J1636" s="21">
        <v>0.34000000000000002</v>
      </c>
      <c r="K1636" s="21">
        <f t="shared" si="170"/>
        <v>0.34000000000000002</v>
      </c>
      <c r="L1636" s="21">
        <f t="shared" si="170"/>
        <v>0.34000000000000002</v>
      </c>
      <c r="M1636" s="21">
        <f t="shared" si="170"/>
        <v>0.34000000000000002</v>
      </c>
      <c r="N1636" s="21">
        <f t="shared" si="170"/>
        <v>0.34000000000000002</v>
      </c>
      <c r="O1636" s="21">
        <f t="shared" si="170"/>
        <v>0.34000000000000002</v>
      </c>
      <c r="P1636" s="21">
        <f t="shared" si="170"/>
        <v>0.34000000000000002</v>
      </c>
      <c r="Q1636" s="21">
        <f t="shared" si="170"/>
        <v>0.34000000000000002</v>
      </c>
      <c r="R1636" s="21">
        <f t="shared" si="170"/>
        <v>0.34000000000000002</v>
      </c>
      <c r="S1636" s="21"/>
      <c r="U1636" s="21"/>
      <c r="X1636" s="20"/>
      <c r="AA1636" s="20"/>
    </row>
    <row r="1637">
      <c r="A1637" s="22"/>
      <c r="B1637" s="24"/>
      <c r="E1637" s="24"/>
      <c r="G1637" s="22"/>
      <c r="H1637" s="22">
        <f t="shared" si="171"/>
        <v>19</v>
      </c>
      <c r="J1637" s="21">
        <v>0.38</v>
      </c>
      <c r="K1637" s="21">
        <f t="shared" si="170"/>
        <v>0.38</v>
      </c>
      <c r="L1637" s="21">
        <f t="shared" si="170"/>
        <v>0.38</v>
      </c>
      <c r="M1637" s="21">
        <f t="shared" si="170"/>
        <v>0.38</v>
      </c>
      <c r="N1637" s="21">
        <f t="shared" si="170"/>
        <v>0.38</v>
      </c>
      <c r="O1637" s="21">
        <f t="shared" si="170"/>
        <v>0.38</v>
      </c>
      <c r="P1637" s="21">
        <f t="shared" si="170"/>
        <v>0.38</v>
      </c>
      <c r="Q1637" s="21">
        <f t="shared" si="170"/>
        <v>0.38</v>
      </c>
      <c r="R1637" s="21">
        <f t="shared" si="170"/>
        <v>0.38</v>
      </c>
      <c r="S1637" s="21"/>
      <c r="U1637" s="21"/>
      <c r="X1637" s="20"/>
      <c r="AA1637" s="20"/>
    </row>
    <row r="1638">
      <c r="A1638" s="22"/>
      <c r="B1638" s="24"/>
      <c r="E1638" s="24"/>
      <c r="G1638" s="22"/>
      <c r="H1638" s="22">
        <f t="shared" si="171"/>
        <v>20</v>
      </c>
      <c r="J1638" s="21">
        <v>0.34999999999999998</v>
      </c>
      <c r="K1638" s="21">
        <f t="shared" si="170"/>
        <v>0.34999999999999998</v>
      </c>
      <c r="L1638" s="21">
        <f t="shared" si="170"/>
        <v>0.34999999999999998</v>
      </c>
      <c r="M1638" s="21">
        <f t="shared" si="170"/>
        <v>0.34999999999999998</v>
      </c>
      <c r="N1638" s="21">
        <f t="shared" si="170"/>
        <v>0.34999999999999998</v>
      </c>
      <c r="O1638" s="21">
        <f t="shared" si="170"/>
        <v>0.34999999999999998</v>
      </c>
      <c r="P1638" s="21">
        <f t="shared" si="170"/>
        <v>0.34999999999999998</v>
      </c>
      <c r="Q1638" s="21">
        <f t="shared" si="170"/>
        <v>0.34999999999999998</v>
      </c>
      <c r="R1638" s="21">
        <f t="shared" si="170"/>
        <v>0.34999999999999998</v>
      </c>
      <c r="S1638" s="21"/>
      <c r="U1638" s="21"/>
      <c r="X1638" s="20"/>
      <c r="AA1638" s="20"/>
    </row>
    <row r="1639">
      <c r="A1639" s="22"/>
      <c r="B1639" s="24"/>
      <c r="E1639" s="24"/>
      <c r="G1639" s="22"/>
      <c r="H1639" s="22">
        <f t="shared" si="171"/>
        <v>21</v>
      </c>
      <c r="J1639" s="21">
        <v>0.31</v>
      </c>
      <c r="K1639" s="21">
        <f t="shared" si="170"/>
        <v>0.31</v>
      </c>
      <c r="L1639" s="21">
        <f t="shared" si="170"/>
        <v>0.31</v>
      </c>
      <c r="M1639" s="21">
        <f t="shared" si="170"/>
        <v>0.31</v>
      </c>
      <c r="N1639" s="21">
        <f t="shared" si="170"/>
        <v>0.31</v>
      </c>
      <c r="O1639" s="21">
        <f t="shared" si="170"/>
        <v>0.31</v>
      </c>
      <c r="P1639" s="21">
        <f t="shared" si="170"/>
        <v>0.31</v>
      </c>
      <c r="Q1639" s="21">
        <f t="shared" si="170"/>
        <v>0.31</v>
      </c>
      <c r="R1639" s="21">
        <f t="shared" si="170"/>
        <v>0.31</v>
      </c>
      <c r="S1639" s="21"/>
      <c r="U1639" s="21"/>
      <c r="X1639" s="20"/>
      <c r="AA1639" s="20"/>
    </row>
    <row r="1640">
      <c r="A1640" s="22"/>
      <c r="B1640" s="24"/>
      <c r="E1640" s="24"/>
      <c r="G1640" s="22"/>
      <c r="H1640" s="22">
        <f t="shared" si="171"/>
        <v>22</v>
      </c>
      <c r="J1640" s="21">
        <v>0.28000000000000003</v>
      </c>
      <c r="K1640" s="21">
        <f t="shared" ref="K1640:R1703" si="172">J1640</f>
        <v>0.28000000000000003</v>
      </c>
      <c r="L1640" s="21">
        <f t="shared" si="172"/>
        <v>0.28000000000000003</v>
      </c>
      <c r="M1640" s="21">
        <f t="shared" si="172"/>
        <v>0.28000000000000003</v>
      </c>
      <c r="N1640" s="21">
        <f t="shared" si="172"/>
        <v>0.28000000000000003</v>
      </c>
      <c r="O1640" s="21">
        <f t="shared" si="172"/>
        <v>0.28000000000000003</v>
      </c>
      <c r="P1640" s="21">
        <f t="shared" si="172"/>
        <v>0.28000000000000003</v>
      </c>
      <c r="Q1640" s="21">
        <f t="shared" si="172"/>
        <v>0.28000000000000003</v>
      </c>
      <c r="R1640" s="21">
        <f t="shared" si="172"/>
        <v>0.28000000000000003</v>
      </c>
      <c r="S1640" s="21"/>
      <c r="U1640" s="21"/>
      <c r="X1640" s="20"/>
      <c r="AA1640" s="20"/>
    </row>
    <row r="1641">
      <c r="A1641" s="22"/>
      <c r="B1641" s="24"/>
      <c r="E1641" s="24"/>
      <c r="G1641" s="22"/>
      <c r="H1641" s="22">
        <f t="shared" si="171"/>
        <v>23</v>
      </c>
      <c r="J1641" s="21">
        <v>0.22</v>
      </c>
      <c r="K1641" s="21">
        <f t="shared" si="172"/>
        <v>0.22</v>
      </c>
      <c r="L1641" s="21">
        <f t="shared" si="172"/>
        <v>0.22</v>
      </c>
      <c r="M1641" s="21">
        <f t="shared" si="172"/>
        <v>0.22</v>
      </c>
      <c r="N1641" s="21">
        <f t="shared" si="172"/>
        <v>0.22</v>
      </c>
      <c r="O1641" s="21">
        <f t="shared" si="172"/>
        <v>0.22</v>
      </c>
      <c r="P1641" s="21">
        <f t="shared" si="172"/>
        <v>0.22</v>
      </c>
      <c r="Q1641" s="21">
        <f t="shared" si="172"/>
        <v>0.22</v>
      </c>
      <c r="R1641" s="21">
        <f>Q1641</f>
        <v>0.22</v>
      </c>
      <c r="S1641" s="21"/>
      <c r="U1641" s="21"/>
      <c r="X1641" s="20"/>
      <c r="AA1641" s="20"/>
    </row>
    <row r="1642">
      <c r="A1642" s="22"/>
      <c r="B1642" s="24"/>
      <c r="E1642" s="24"/>
      <c r="G1642" s="22"/>
      <c r="I1642" s="20"/>
      <c r="K1642" s="20"/>
      <c r="L1642" s="20"/>
      <c r="M1642" s="20"/>
      <c r="R1642" s="21"/>
    </row>
    <row r="1643">
      <c r="A1643" s="22"/>
      <c r="B1643" s="24" t="s">
        <v>140</v>
      </c>
      <c r="C1643" s="24"/>
      <c r="D1643" s="20" t="s">
        <v>3773</v>
      </c>
      <c r="E1643" s="24" t="s">
        <v>3773</v>
      </c>
      <c r="F1643" s="21" t="s">
        <v>101</v>
      </c>
      <c r="G1643" s="22">
        <v>5</v>
      </c>
      <c r="I1643" s="20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</row>
    <row r="1644">
      <c r="A1644" s="22"/>
      <c r="B1644" s="24" t="s">
        <v>170</v>
      </c>
      <c r="C1644" s="24" t="s">
        <v>3381</v>
      </c>
      <c r="E1644" s="24"/>
      <c r="G1644" s="22"/>
      <c r="I1644" s="20"/>
      <c r="K1644" s="20"/>
      <c r="L1644" s="20"/>
      <c r="M1644" s="20"/>
      <c r="R1644" s="21"/>
    </row>
    <row r="1645">
      <c r="A1645" s="22"/>
      <c r="B1645" s="24" t="s">
        <v>3734</v>
      </c>
      <c r="C1645" s="21" t="s">
        <v>3735</v>
      </c>
      <c r="E1645" s="24"/>
      <c r="G1645" s="22"/>
      <c r="H1645" s="22">
        <v>0</v>
      </c>
      <c r="J1645" s="21">
        <v>0.13</v>
      </c>
      <c r="K1645" s="21">
        <f t="shared" si="172"/>
        <v>0.13</v>
      </c>
      <c r="L1645" s="21">
        <f t="shared" ref="L1645:L1708" si="173">K1645</f>
        <v>0.13</v>
      </c>
      <c r="M1645" s="21">
        <f t="shared" ref="M1645:M1708" si="174">L1645</f>
        <v>0.13</v>
      </c>
      <c r="N1645" s="21">
        <f t="shared" ref="N1645:N1708" si="175">M1645</f>
        <v>0.13</v>
      </c>
      <c r="O1645" s="21">
        <f t="shared" ref="O1645:O1708" si="176">N1645</f>
        <v>0.13</v>
      </c>
      <c r="P1645" s="21">
        <f t="shared" ref="P1645:P1708" si="177">O1645</f>
        <v>0.13</v>
      </c>
      <c r="Q1645" s="21">
        <f t="shared" ref="Q1645:Q1708" si="178">P1645</f>
        <v>0.13</v>
      </c>
      <c r="R1645" s="21">
        <f t="shared" ref="R1645:R1708" si="179">Q1645</f>
        <v>0.13</v>
      </c>
    </row>
    <row r="1646">
      <c r="A1646" s="22"/>
      <c r="B1646" s="24" t="s">
        <v>3736</v>
      </c>
      <c r="C1646" s="21" t="s">
        <v>3737</v>
      </c>
      <c r="E1646" s="24"/>
      <c r="G1646" s="22"/>
      <c r="H1646" s="22">
        <f t="shared" si="171"/>
        <v>1</v>
      </c>
      <c r="J1646" s="21">
        <v>0.13</v>
      </c>
      <c r="K1646" s="21">
        <f t="shared" si="172"/>
        <v>0.13</v>
      </c>
      <c r="L1646" s="21">
        <f t="shared" si="173"/>
        <v>0.13</v>
      </c>
      <c r="M1646" s="21">
        <f t="shared" si="174"/>
        <v>0.13</v>
      </c>
      <c r="N1646" s="21">
        <f t="shared" si="175"/>
        <v>0.13</v>
      </c>
      <c r="O1646" s="21">
        <f t="shared" si="176"/>
        <v>0.13</v>
      </c>
      <c r="P1646" s="21">
        <f t="shared" si="177"/>
        <v>0.13</v>
      </c>
      <c r="Q1646" s="21">
        <f t="shared" si="178"/>
        <v>0.13</v>
      </c>
      <c r="R1646" s="21">
        <f t="shared" si="179"/>
        <v>0.13</v>
      </c>
      <c r="S1646" s="21"/>
    </row>
    <row r="1647">
      <c r="A1647" s="22"/>
      <c r="B1647" s="24" t="s">
        <v>3774</v>
      </c>
      <c r="C1647" s="21" t="s">
        <v>3775</v>
      </c>
      <c r="E1647" s="24"/>
      <c r="G1647" s="22"/>
      <c r="H1647" s="22">
        <f t="shared" ref="H1647:H1710" si="180">H1646+1</f>
        <v>2</v>
      </c>
      <c r="J1647" s="21">
        <v>0.13</v>
      </c>
      <c r="K1647" s="21">
        <f t="shared" si="172"/>
        <v>0.13</v>
      </c>
      <c r="L1647" s="21">
        <f t="shared" si="173"/>
        <v>0.13</v>
      </c>
      <c r="M1647" s="21">
        <f t="shared" si="174"/>
        <v>0.13</v>
      </c>
      <c r="N1647" s="21">
        <f t="shared" si="175"/>
        <v>0.13</v>
      </c>
      <c r="O1647" s="21">
        <f t="shared" si="176"/>
        <v>0.13</v>
      </c>
      <c r="P1647" s="21">
        <f t="shared" si="177"/>
        <v>0.13</v>
      </c>
      <c r="Q1647" s="21">
        <f t="shared" si="178"/>
        <v>0.13</v>
      </c>
      <c r="R1647" s="21">
        <f t="shared" si="179"/>
        <v>0.13</v>
      </c>
      <c r="S1647" s="21"/>
    </row>
    <row r="1648">
      <c r="A1648" s="22"/>
      <c r="B1648" s="24" t="s">
        <v>3776</v>
      </c>
      <c r="C1648" s="21" t="s">
        <v>3777</v>
      </c>
      <c r="E1648" s="24"/>
      <c r="G1648" s="22"/>
      <c r="H1648" s="22">
        <f t="shared" si="180"/>
        <v>3</v>
      </c>
      <c r="J1648" s="21">
        <v>0.13</v>
      </c>
      <c r="K1648" s="21">
        <f t="shared" si="172"/>
        <v>0.13</v>
      </c>
      <c r="L1648" s="21">
        <f t="shared" si="173"/>
        <v>0.13</v>
      </c>
      <c r="M1648" s="21">
        <f t="shared" si="174"/>
        <v>0.13</v>
      </c>
      <c r="N1648" s="21">
        <f t="shared" si="175"/>
        <v>0.13</v>
      </c>
      <c r="O1648" s="21">
        <f t="shared" si="176"/>
        <v>0.13</v>
      </c>
      <c r="P1648" s="21">
        <f t="shared" si="177"/>
        <v>0.13</v>
      </c>
      <c r="Q1648" s="21">
        <f t="shared" si="178"/>
        <v>0.13</v>
      </c>
      <c r="R1648" s="21">
        <f t="shared" si="179"/>
        <v>0.13</v>
      </c>
      <c r="S1648" s="21"/>
    </row>
    <row r="1649">
      <c r="A1649" s="22"/>
      <c r="B1649" s="24" t="s">
        <v>3778</v>
      </c>
      <c r="C1649" s="21" t="s">
        <v>3779</v>
      </c>
      <c r="E1649" s="24"/>
      <c r="G1649" s="22"/>
      <c r="H1649" s="22">
        <f t="shared" si="180"/>
        <v>4</v>
      </c>
      <c r="J1649" s="21">
        <v>0.13</v>
      </c>
      <c r="K1649" s="21">
        <f t="shared" si="172"/>
        <v>0.13</v>
      </c>
      <c r="L1649" s="21">
        <f t="shared" si="173"/>
        <v>0.13</v>
      </c>
      <c r="M1649" s="21">
        <f t="shared" si="174"/>
        <v>0.13</v>
      </c>
      <c r="N1649" s="21">
        <f t="shared" si="175"/>
        <v>0.13</v>
      </c>
      <c r="O1649" s="21">
        <f t="shared" si="176"/>
        <v>0.13</v>
      </c>
      <c r="P1649" s="21">
        <f t="shared" si="177"/>
        <v>0.13</v>
      </c>
      <c r="Q1649" s="21">
        <f t="shared" si="178"/>
        <v>0.13</v>
      </c>
      <c r="R1649" s="21">
        <f t="shared" si="179"/>
        <v>0.13</v>
      </c>
      <c r="S1649" s="21"/>
    </row>
    <row r="1650">
      <c r="A1650" s="22"/>
      <c r="B1650" s="24" t="s">
        <v>3780</v>
      </c>
      <c r="C1650" s="24"/>
      <c r="E1650" s="24"/>
      <c r="G1650" s="22"/>
      <c r="H1650" s="22">
        <f t="shared" si="180"/>
        <v>5</v>
      </c>
      <c r="J1650" s="21">
        <v>0.14000000000000001</v>
      </c>
      <c r="K1650" s="21">
        <f t="shared" si="172"/>
        <v>0.14000000000000001</v>
      </c>
      <c r="L1650" s="21">
        <f t="shared" si="173"/>
        <v>0.14000000000000001</v>
      </c>
      <c r="M1650" s="21">
        <f t="shared" si="174"/>
        <v>0.14000000000000001</v>
      </c>
      <c r="N1650" s="21">
        <f t="shared" si="175"/>
        <v>0.14000000000000001</v>
      </c>
      <c r="O1650" s="21">
        <f t="shared" si="176"/>
        <v>0.14000000000000001</v>
      </c>
      <c r="P1650" s="21">
        <f t="shared" si="177"/>
        <v>0.14000000000000001</v>
      </c>
      <c r="Q1650" s="21">
        <f t="shared" si="178"/>
        <v>0.14000000000000001</v>
      </c>
      <c r="R1650" s="21">
        <f t="shared" si="179"/>
        <v>0.14000000000000001</v>
      </c>
      <c r="S1650" s="21"/>
    </row>
    <row r="1651">
      <c r="A1651" s="22"/>
      <c r="B1651" s="24" t="s">
        <v>3781</v>
      </c>
      <c r="C1651" s="21" t="s">
        <v>3782</v>
      </c>
      <c r="E1651" s="24"/>
      <c r="G1651" s="22"/>
      <c r="H1651" s="22">
        <f t="shared" si="180"/>
        <v>6</v>
      </c>
      <c r="J1651" s="21">
        <v>0.16</v>
      </c>
      <c r="K1651" s="21">
        <f t="shared" si="172"/>
        <v>0.16</v>
      </c>
      <c r="L1651" s="21">
        <f t="shared" si="173"/>
        <v>0.16</v>
      </c>
      <c r="M1651" s="21">
        <f t="shared" si="174"/>
        <v>0.16</v>
      </c>
      <c r="N1651" s="21">
        <f t="shared" si="175"/>
        <v>0.16</v>
      </c>
      <c r="O1651" s="21">
        <f t="shared" si="176"/>
        <v>0.16</v>
      </c>
      <c r="P1651" s="21">
        <f t="shared" si="177"/>
        <v>0.16</v>
      </c>
      <c r="Q1651" s="21">
        <f t="shared" si="178"/>
        <v>0.16</v>
      </c>
      <c r="R1651" s="21">
        <f t="shared" si="179"/>
        <v>0.16</v>
      </c>
      <c r="S1651" s="21"/>
    </row>
    <row r="1652">
      <c r="A1652" s="22"/>
      <c r="B1652" s="24" t="s">
        <v>3769</v>
      </c>
      <c r="C1652" s="21" t="s">
        <v>3770</v>
      </c>
      <c r="E1652" s="24"/>
      <c r="G1652" s="22"/>
      <c r="H1652" s="22">
        <f t="shared" si="180"/>
        <v>7</v>
      </c>
      <c r="J1652" s="21">
        <v>0.19</v>
      </c>
      <c r="K1652" s="21">
        <f t="shared" si="172"/>
        <v>0.19</v>
      </c>
      <c r="L1652" s="21">
        <f t="shared" si="173"/>
        <v>0.19</v>
      </c>
      <c r="M1652" s="21">
        <f t="shared" si="174"/>
        <v>0.19</v>
      </c>
      <c r="N1652" s="21">
        <f t="shared" si="175"/>
        <v>0.19</v>
      </c>
      <c r="O1652" s="21">
        <f t="shared" si="176"/>
        <v>0.19</v>
      </c>
      <c r="P1652" s="21">
        <f t="shared" si="177"/>
        <v>0.19</v>
      </c>
      <c r="Q1652" s="21">
        <f t="shared" si="178"/>
        <v>0.19</v>
      </c>
      <c r="R1652" s="21">
        <f t="shared" si="179"/>
        <v>0.19</v>
      </c>
      <c r="S1652" s="21"/>
    </row>
    <row r="1653">
      <c r="A1653" s="22"/>
      <c r="B1653" s="24" t="s">
        <v>3783</v>
      </c>
      <c r="C1653" s="21" t="s">
        <v>3784</v>
      </c>
      <c r="E1653" s="24"/>
      <c r="G1653" s="22"/>
      <c r="H1653" s="22">
        <f t="shared" si="180"/>
        <v>8</v>
      </c>
      <c r="J1653" s="21">
        <v>0.23000000000000001</v>
      </c>
      <c r="K1653" s="21">
        <f t="shared" si="172"/>
        <v>0.23000000000000001</v>
      </c>
      <c r="L1653" s="21">
        <f t="shared" si="173"/>
        <v>0.23000000000000001</v>
      </c>
      <c r="M1653" s="21">
        <f t="shared" si="174"/>
        <v>0.23000000000000001</v>
      </c>
      <c r="N1653" s="21">
        <f t="shared" si="175"/>
        <v>0.23000000000000001</v>
      </c>
      <c r="O1653" s="21">
        <f t="shared" si="176"/>
        <v>0.23000000000000001</v>
      </c>
      <c r="P1653" s="21">
        <f t="shared" si="177"/>
        <v>0.23000000000000001</v>
      </c>
      <c r="Q1653" s="21">
        <f t="shared" si="178"/>
        <v>0.23000000000000001</v>
      </c>
      <c r="R1653" s="21">
        <f t="shared" si="179"/>
        <v>0.23000000000000001</v>
      </c>
      <c r="S1653" s="21"/>
    </row>
    <row r="1654">
      <c r="A1654" s="22"/>
      <c r="B1654" s="24" t="s">
        <v>3785</v>
      </c>
      <c r="C1654" s="24" t="s">
        <v>3786</v>
      </c>
      <c r="E1654" s="24"/>
      <c r="G1654" s="22"/>
      <c r="H1654" s="22">
        <f t="shared" si="180"/>
        <v>9</v>
      </c>
      <c r="J1654" s="21">
        <v>0.23000000000000001</v>
      </c>
      <c r="K1654" s="21">
        <f t="shared" si="172"/>
        <v>0.23000000000000001</v>
      </c>
      <c r="L1654" s="21">
        <f t="shared" si="173"/>
        <v>0.23000000000000001</v>
      </c>
      <c r="M1654" s="21">
        <f t="shared" si="174"/>
        <v>0.23000000000000001</v>
      </c>
      <c r="N1654" s="21">
        <f t="shared" si="175"/>
        <v>0.23000000000000001</v>
      </c>
      <c r="O1654" s="21">
        <f t="shared" si="176"/>
        <v>0.23000000000000001</v>
      </c>
      <c r="P1654" s="21">
        <f t="shared" si="177"/>
        <v>0.23000000000000001</v>
      </c>
      <c r="Q1654" s="21">
        <f t="shared" si="178"/>
        <v>0.23000000000000001</v>
      </c>
      <c r="R1654" s="21">
        <f t="shared" si="179"/>
        <v>0.23000000000000001</v>
      </c>
      <c r="S1654" s="21"/>
    </row>
    <row r="1655">
      <c r="A1655" s="22"/>
      <c r="B1655" s="24" t="s">
        <v>3787</v>
      </c>
      <c r="C1655" s="24"/>
      <c r="E1655" s="24"/>
      <c r="G1655" s="22"/>
      <c r="H1655" s="22">
        <f t="shared" si="180"/>
        <v>10</v>
      </c>
      <c r="J1655" s="21">
        <v>0.23999999999999999</v>
      </c>
      <c r="K1655" s="21">
        <f t="shared" si="172"/>
        <v>0.23999999999999999</v>
      </c>
      <c r="L1655" s="21">
        <f t="shared" si="173"/>
        <v>0.23999999999999999</v>
      </c>
      <c r="M1655" s="21">
        <f t="shared" si="174"/>
        <v>0.23999999999999999</v>
      </c>
      <c r="N1655" s="21">
        <f t="shared" si="175"/>
        <v>0.23999999999999999</v>
      </c>
      <c r="O1655" s="21">
        <f t="shared" si="176"/>
        <v>0.23999999999999999</v>
      </c>
      <c r="P1655" s="21">
        <f t="shared" si="177"/>
        <v>0.23999999999999999</v>
      </c>
      <c r="Q1655" s="21">
        <f t="shared" si="178"/>
        <v>0.23999999999999999</v>
      </c>
      <c r="R1655" s="21">
        <f t="shared" si="179"/>
        <v>0.23999999999999999</v>
      </c>
      <c r="S1655" s="21"/>
    </row>
    <row r="1656">
      <c r="A1656" s="22"/>
      <c r="B1656" s="24" t="s">
        <v>3788</v>
      </c>
      <c r="C1656" s="21" t="s">
        <v>3789</v>
      </c>
      <c r="E1656" s="24"/>
      <c r="G1656" s="22"/>
      <c r="H1656" s="22">
        <f t="shared" si="180"/>
        <v>11</v>
      </c>
      <c r="J1656" s="21">
        <v>0.20999999999999999</v>
      </c>
      <c r="K1656" s="21">
        <f t="shared" si="172"/>
        <v>0.20999999999999999</v>
      </c>
      <c r="L1656" s="21">
        <f t="shared" si="173"/>
        <v>0.20999999999999999</v>
      </c>
      <c r="M1656" s="21">
        <f t="shared" si="174"/>
        <v>0.20999999999999999</v>
      </c>
      <c r="N1656" s="21">
        <f t="shared" si="175"/>
        <v>0.20999999999999999</v>
      </c>
      <c r="O1656" s="21">
        <f t="shared" si="176"/>
        <v>0.20999999999999999</v>
      </c>
      <c r="P1656" s="21">
        <f t="shared" si="177"/>
        <v>0.20999999999999999</v>
      </c>
      <c r="Q1656" s="21">
        <f t="shared" si="178"/>
        <v>0.20999999999999999</v>
      </c>
      <c r="R1656" s="21">
        <f t="shared" si="179"/>
        <v>0.20999999999999999</v>
      </c>
      <c r="S1656" s="21"/>
    </row>
    <row r="1657">
      <c r="A1657" s="22"/>
      <c r="B1657" s="24" t="s">
        <v>3790</v>
      </c>
      <c r="C1657" s="24"/>
      <c r="E1657" s="24"/>
      <c r="G1657" s="22"/>
      <c r="H1657" s="22">
        <f t="shared" si="180"/>
        <v>12</v>
      </c>
      <c r="J1657" s="21">
        <v>0.23000000000000001</v>
      </c>
      <c r="K1657" s="21">
        <f t="shared" si="172"/>
        <v>0.23000000000000001</v>
      </c>
      <c r="L1657" s="21">
        <f t="shared" si="173"/>
        <v>0.23000000000000001</v>
      </c>
      <c r="M1657" s="21">
        <f t="shared" si="174"/>
        <v>0.23000000000000001</v>
      </c>
      <c r="N1657" s="21">
        <f t="shared" si="175"/>
        <v>0.23000000000000001</v>
      </c>
      <c r="O1657" s="21">
        <f t="shared" si="176"/>
        <v>0.23000000000000001</v>
      </c>
      <c r="P1657" s="21">
        <f t="shared" si="177"/>
        <v>0.23000000000000001</v>
      </c>
      <c r="Q1657" s="21">
        <f t="shared" si="178"/>
        <v>0.23000000000000001</v>
      </c>
      <c r="R1657" s="21">
        <f t="shared" si="179"/>
        <v>0.23000000000000001</v>
      </c>
      <c r="S1657" s="21"/>
    </row>
    <row r="1658">
      <c r="A1658" s="22"/>
      <c r="B1658" s="24" t="s">
        <v>3791</v>
      </c>
      <c r="C1658" s="21" t="s">
        <v>3792</v>
      </c>
      <c r="E1658" s="24"/>
      <c r="G1658" s="22"/>
      <c r="H1658" s="22">
        <f t="shared" si="180"/>
        <v>13</v>
      </c>
      <c r="J1658" s="21">
        <v>0.20000000000000001</v>
      </c>
      <c r="K1658" s="21">
        <f t="shared" si="172"/>
        <v>0.20000000000000001</v>
      </c>
      <c r="L1658" s="21">
        <f t="shared" si="173"/>
        <v>0.20000000000000001</v>
      </c>
      <c r="M1658" s="21">
        <f t="shared" si="174"/>
        <v>0.20000000000000001</v>
      </c>
      <c r="N1658" s="21">
        <f t="shared" si="175"/>
        <v>0.20000000000000001</v>
      </c>
      <c r="O1658" s="21">
        <f t="shared" si="176"/>
        <v>0.20000000000000001</v>
      </c>
      <c r="P1658" s="21">
        <f t="shared" si="177"/>
        <v>0.20000000000000001</v>
      </c>
      <c r="Q1658" s="21">
        <f t="shared" si="178"/>
        <v>0.20000000000000001</v>
      </c>
      <c r="R1658" s="21">
        <f t="shared" si="179"/>
        <v>0.20000000000000001</v>
      </c>
      <c r="S1658" s="21"/>
    </row>
    <row r="1659">
      <c r="A1659" s="22"/>
      <c r="B1659" s="24" t="s">
        <v>3744</v>
      </c>
      <c r="C1659" s="21" t="s">
        <v>3745</v>
      </c>
      <c r="E1659" s="24"/>
      <c r="G1659" s="22"/>
      <c r="H1659" s="22">
        <f t="shared" si="180"/>
        <v>14</v>
      </c>
      <c r="J1659" s="21">
        <v>0.20999999999999999</v>
      </c>
      <c r="K1659" s="21">
        <f t="shared" si="172"/>
        <v>0.20999999999999999</v>
      </c>
      <c r="L1659" s="21">
        <f t="shared" si="173"/>
        <v>0.20999999999999999</v>
      </c>
      <c r="M1659" s="21">
        <f t="shared" si="174"/>
        <v>0.20999999999999999</v>
      </c>
      <c r="N1659" s="21">
        <f t="shared" si="175"/>
        <v>0.20999999999999999</v>
      </c>
      <c r="O1659" s="21">
        <f t="shared" si="176"/>
        <v>0.20999999999999999</v>
      </c>
      <c r="P1659" s="21">
        <f t="shared" si="177"/>
        <v>0.20999999999999999</v>
      </c>
      <c r="Q1659" s="21">
        <f t="shared" si="178"/>
        <v>0.20999999999999999</v>
      </c>
      <c r="R1659" s="21">
        <f t="shared" si="179"/>
        <v>0.20999999999999999</v>
      </c>
      <c r="S1659" s="21"/>
    </row>
    <row r="1660">
      <c r="A1660" s="22"/>
      <c r="B1660" s="24" t="s">
        <v>3793</v>
      </c>
      <c r="C1660" s="21" t="s">
        <v>3794</v>
      </c>
      <c r="E1660" s="24"/>
      <c r="G1660" s="22"/>
      <c r="H1660" s="22">
        <f t="shared" si="180"/>
        <v>15</v>
      </c>
      <c r="J1660" s="21">
        <v>0.20000000000000001</v>
      </c>
      <c r="K1660" s="21">
        <f t="shared" si="172"/>
        <v>0.20000000000000001</v>
      </c>
      <c r="L1660" s="21">
        <f t="shared" si="173"/>
        <v>0.20000000000000001</v>
      </c>
      <c r="M1660" s="21">
        <f t="shared" si="174"/>
        <v>0.20000000000000001</v>
      </c>
      <c r="N1660" s="21">
        <f t="shared" si="175"/>
        <v>0.20000000000000001</v>
      </c>
      <c r="O1660" s="21">
        <f t="shared" si="176"/>
        <v>0.20000000000000001</v>
      </c>
      <c r="P1660" s="21">
        <f t="shared" si="177"/>
        <v>0.20000000000000001</v>
      </c>
      <c r="Q1660" s="21">
        <f t="shared" si="178"/>
        <v>0.20000000000000001</v>
      </c>
      <c r="R1660" s="21">
        <f t="shared" si="179"/>
        <v>0.20000000000000001</v>
      </c>
      <c r="S1660" s="21"/>
    </row>
    <row r="1661">
      <c r="A1661" s="22"/>
      <c r="B1661" s="24"/>
      <c r="E1661" s="24"/>
      <c r="G1661" s="22"/>
      <c r="H1661" s="22">
        <f t="shared" si="180"/>
        <v>16</v>
      </c>
      <c r="J1661" s="21">
        <v>0.20999999999999999</v>
      </c>
      <c r="K1661" s="21">
        <f t="shared" si="172"/>
        <v>0.20999999999999999</v>
      </c>
      <c r="L1661" s="21">
        <f t="shared" si="173"/>
        <v>0.20999999999999999</v>
      </c>
      <c r="M1661" s="21">
        <f t="shared" si="174"/>
        <v>0.20999999999999999</v>
      </c>
      <c r="N1661" s="21">
        <f t="shared" si="175"/>
        <v>0.20999999999999999</v>
      </c>
      <c r="O1661" s="21">
        <f t="shared" si="176"/>
        <v>0.20999999999999999</v>
      </c>
      <c r="P1661" s="21">
        <f t="shared" si="177"/>
        <v>0.20999999999999999</v>
      </c>
      <c r="Q1661" s="21">
        <f t="shared" si="178"/>
        <v>0.20999999999999999</v>
      </c>
      <c r="R1661" s="21">
        <f t="shared" si="179"/>
        <v>0.20999999999999999</v>
      </c>
      <c r="S1661" s="21"/>
    </row>
    <row r="1662">
      <c r="A1662" s="22"/>
      <c r="B1662" s="24"/>
      <c r="E1662" s="24"/>
      <c r="G1662" s="22"/>
      <c r="H1662" s="22">
        <f t="shared" si="180"/>
        <v>17</v>
      </c>
      <c r="J1662" s="21">
        <v>0.19</v>
      </c>
      <c r="K1662" s="21">
        <f t="shared" si="172"/>
        <v>0.19</v>
      </c>
      <c r="L1662" s="21">
        <f t="shared" si="173"/>
        <v>0.19</v>
      </c>
      <c r="M1662" s="21">
        <f t="shared" si="174"/>
        <v>0.19</v>
      </c>
      <c r="N1662" s="21">
        <f t="shared" si="175"/>
        <v>0.19</v>
      </c>
      <c r="O1662" s="21">
        <f t="shared" si="176"/>
        <v>0.19</v>
      </c>
      <c r="P1662" s="21">
        <f t="shared" si="177"/>
        <v>0.19</v>
      </c>
      <c r="Q1662" s="21">
        <f t="shared" si="178"/>
        <v>0.19</v>
      </c>
      <c r="R1662" s="21">
        <f t="shared" si="179"/>
        <v>0.19</v>
      </c>
      <c r="S1662" s="21"/>
    </row>
    <row r="1663">
      <c r="A1663" s="22"/>
      <c r="B1663" s="24"/>
      <c r="E1663" s="24"/>
      <c r="G1663" s="22"/>
      <c r="H1663" s="22">
        <f t="shared" si="180"/>
        <v>18</v>
      </c>
      <c r="J1663" s="21">
        <v>0.20000000000000001</v>
      </c>
      <c r="K1663" s="21">
        <f t="shared" si="172"/>
        <v>0.20000000000000001</v>
      </c>
      <c r="L1663" s="21">
        <f t="shared" si="173"/>
        <v>0.20000000000000001</v>
      </c>
      <c r="M1663" s="21">
        <f t="shared" si="174"/>
        <v>0.20000000000000001</v>
      </c>
      <c r="N1663" s="21">
        <f t="shared" si="175"/>
        <v>0.20000000000000001</v>
      </c>
      <c r="O1663" s="21">
        <f t="shared" si="176"/>
        <v>0.20000000000000001</v>
      </c>
      <c r="P1663" s="21">
        <f t="shared" si="177"/>
        <v>0.20000000000000001</v>
      </c>
      <c r="Q1663" s="21">
        <f t="shared" si="178"/>
        <v>0.20000000000000001</v>
      </c>
      <c r="R1663" s="21">
        <f t="shared" si="179"/>
        <v>0.20000000000000001</v>
      </c>
      <c r="S1663" s="21"/>
    </row>
    <row r="1664">
      <c r="A1664" s="22"/>
      <c r="B1664" s="24"/>
      <c r="E1664" s="24"/>
      <c r="G1664" s="22"/>
      <c r="H1664" s="22">
        <f t="shared" si="180"/>
        <v>19</v>
      </c>
      <c r="J1664" s="21">
        <v>0.20999999999999999</v>
      </c>
      <c r="K1664" s="21">
        <f t="shared" si="172"/>
        <v>0.20999999999999999</v>
      </c>
      <c r="L1664" s="21">
        <f t="shared" si="173"/>
        <v>0.20999999999999999</v>
      </c>
      <c r="M1664" s="21">
        <f t="shared" si="174"/>
        <v>0.20999999999999999</v>
      </c>
      <c r="N1664" s="21">
        <f t="shared" si="175"/>
        <v>0.20999999999999999</v>
      </c>
      <c r="O1664" s="21">
        <f t="shared" si="176"/>
        <v>0.20999999999999999</v>
      </c>
      <c r="P1664" s="21">
        <f t="shared" si="177"/>
        <v>0.20999999999999999</v>
      </c>
      <c r="Q1664" s="21">
        <f t="shared" si="178"/>
        <v>0.20999999999999999</v>
      </c>
      <c r="R1664" s="21">
        <f t="shared" si="179"/>
        <v>0.20999999999999999</v>
      </c>
      <c r="S1664" s="21"/>
    </row>
    <row r="1665">
      <c r="A1665" s="22"/>
      <c r="B1665" s="24"/>
      <c r="E1665" s="24"/>
      <c r="G1665" s="22"/>
      <c r="H1665" s="22">
        <f t="shared" si="180"/>
        <v>20</v>
      </c>
      <c r="J1665" s="21">
        <v>0.19</v>
      </c>
      <c r="K1665" s="21">
        <f t="shared" si="172"/>
        <v>0.19</v>
      </c>
      <c r="L1665" s="21">
        <f t="shared" si="173"/>
        <v>0.19</v>
      </c>
      <c r="M1665" s="21">
        <f t="shared" si="174"/>
        <v>0.19</v>
      </c>
      <c r="N1665" s="21">
        <f t="shared" si="175"/>
        <v>0.19</v>
      </c>
      <c r="O1665" s="21">
        <f t="shared" si="176"/>
        <v>0.19</v>
      </c>
      <c r="P1665" s="21">
        <f t="shared" si="177"/>
        <v>0.19</v>
      </c>
      <c r="Q1665" s="21">
        <f t="shared" si="178"/>
        <v>0.19</v>
      </c>
      <c r="R1665" s="21">
        <f t="shared" si="179"/>
        <v>0.19</v>
      </c>
      <c r="S1665" s="21"/>
    </row>
    <row r="1666">
      <c r="A1666" s="22"/>
      <c r="B1666" s="24"/>
      <c r="E1666" s="24"/>
      <c r="G1666" s="22"/>
      <c r="H1666" s="22">
        <f t="shared" si="180"/>
        <v>21</v>
      </c>
      <c r="J1666" s="21">
        <v>0.17999999999999999</v>
      </c>
      <c r="K1666" s="21">
        <f t="shared" si="172"/>
        <v>0.17999999999999999</v>
      </c>
      <c r="L1666" s="21">
        <f t="shared" si="173"/>
        <v>0.17999999999999999</v>
      </c>
      <c r="M1666" s="21">
        <f t="shared" si="174"/>
        <v>0.17999999999999999</v>
      </c>
      <c r="N1666" s="21">
        <f t="shared" si="175"/>
        <v>0.17999999999999999</v>
      </c>
      <c r="O1666" s="21">
        <f t="shared" si="176"/>
        <v>0.17999999999999999</v>
      </c>
      <c r="P1666" s="21">
        <f t="shared" si="177"/>
        <v>0.17999999999999999</v>
      </c>
      <c r="Q1666" s="21">
        <f t="shared" si="178"/>
        <v>0.17999999999999999</v>
      </c>
      <c r="R1666" s="21">
        <f t="shared" si="179"/>
        <v>0.17999999999999999</v>
      </c>
      <c r="S1666" s="21"/>
    </row>
    <row r="1667">
      <c r="A1667" s="22"/>
      <c r="B1667" s="24"/>
      <c r="E1667" s="24"/>
      <c r="G1667" s="22"/>
      <c r="H1667" s="22">
        <f t="shared" si="180"/>
        <v>22</v>
      </c>
      <c r="J1667" s="21">
        <v>0.14999999999999999</v>
      </c>
      <c r="K1667" s="21">
        <f t="shared" si="172"/>
        <v>0.14999999999999999</v>
      </c>
      <c r="L1667" s="21">
        <f t="shared" si="173"/>
        <v>0.14999999999999999</v>
      </c>
      <c r="M1667" s="21">
        <f t="shared" si="174"/>
        <v>0.14999999999999999</v>
      </c>
      <c r="N1667" s="21">
        <f t="shared" si="175"/>
        <v>0.14999999999999999</v>
      </c>
      <c r="O1667" s="21">
        <f t="shared" si="176"/>
        <v>0.14999999999999999</v>
      </c>
      <c r="P1667" s="21">
        <f t="shared" si="177"/>
        <v>0.14999999999999999</v>
      </c>
      <c r="Q1667" s="21">
        <f t="shared" si="178"/>
        <v>0.14999999999999999</v>
      </c>
      <c r="R1667" s="21">
        <f t="shared" si="179"/>
        <v>0.14999999999999999</v>
      </c>
      <c r="S1667" s="21"/>
    </row>
    <row r="1668">
      <c r="A1668" s="22"/>
      <c r="B1668" s="24"/>
      <c r="E1668" s="24"/>
      <c r="G1668" s="22"/>
      <c r="H1668" s="22">
        <f t="shared" si="180"/>
        <v>23</v>
      </c>
      <c r="J1668" s="21">
        <v>0.14000000000000001</v>
      </c>
      <c r="K1668" s="21">
        <f t="shared" si="172"/>
        <v>0.14000000000000001</v>
      </c>
      <c r="L1668" s="21">
        <f t="shared" si="173"/>
        <v>0.14000000000000001</v>
      </c>
      <c r="M1668" s="21">
        <f t="shared" si="174"/>
        <v>0.14000000000000001</v>
      </c>
      <c r="N1668" s="21">
        <f t="shared" si="175"/>
        <v>0.14000000000000001</v>
      </c>
      <c r="O1668" s="21">
        <f t="shared" si="176"/>
        <v>0.14000000000000001</v>
      </c>
      <c r="P1668" s="21">
        <f t="shared" si="177"/>
        <v>0.14000000000000001</v>
      </c>
      <c r="Q1668" s="21">
        <f t="shared" si="178"/>
        <v>0.14000000000000001</v>
      </c>
      <c r="R1668" s="21">
        <f t="shared" si="179"/>
        <v>0.14000000000000001</v>
      </c>
      <c r="S1668" s="21"/>
    </row>
    <row r="1669">
      <c r="A1669" s="22"/>
      <c r="B1669" s="24"/>
      <c r="E1669" s="24"/>
      <c r="G1669" s="22"/>
      <c r="J1669" s="21"/>
      <c r="K1669" s="23"/>
      <c r="L1669" s="110"/>
    </row>
    <row r="1670">
      <c r="A1670" s="22"/>
      <c r="B1670" s="24" t="s">
        <v>140</v>
      </c>
      <c r="C1670" s="24"/>
      <c r="D1670" s="20" t="s">
        <v>3795</v>
      </c>
      <c r="E1670" s="24" t="s">
        <v>3795</v>
      </c>
      <c r="F1670" s="21" t="s">
        <v>101</v>
      </c>
      <c r="G1670" s="22">
        <v>5</v>
      </c>
      <c r="I1670" s="20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</row>
    <row r="1671">
      <c r="A1671" s="22"/>
      <c r="B1671" s="24" t="s">
        <v>170</v>
      </c>
      <c r="C1671" s="24" t="s">
        <v>3381</v>
      </c>
      <c r="E1671" s="24"/>
      <c r="G1671" s="22"/>
      <c r="I1671" s="20"/>
      <c r="K1671" s="20"/>
      <c r="L1671" s="20"/>
      <c r="M1671" s="20"/>
      <c r="Q1671" s="20"/>
      <c r="R1671" s="21"/>
    </row>
    <row r="1672">
      <c r="A1672" s="22"/>
      <c r="B1672" s="24" t="s">
        <v>3734</v>
      </c>
      <c r="C1672" s="21" t="s">
        <v>3735</v>
      </c>
      <c r="E1672" s="24"/>
      <c r="G1672" s="22"/>
      <c r="H1672" s="22">
        <v>0</v>
      </c>
      <c r="J1672" s="21">
        <v>0.10000000000000001</v>
      </c>
      <c r="K1672" s="21">
        <f t="shared" si="172"/>
        <v>0.10000000000000001</v>
      </c>
      <c r="L1672" s="21">
        <f t="shared" si="173"/>
        <v>0.10000000000000001</v>
      </c>
      <c r="M1672" s="21">
        <f t="shared" si="174"/>
        <v>0.10000000000000001</v>
      </c>
      <c r="N1672" s="21">
        <f t="shared" si="175"/>
        <v>0.10000000000000001</v>
      </c>
      <c r="O1672" s="21">
        <f t="shared" si="176"/>
        <v>0.10000000000000001</v>
      </c>
      <c r="P1672" s="21">
        <f t="shared" si="177"/>
        <v>0.10000000000000001</v>
      </c>
      <c r="Q1672" s="21">
        <f t="shared" si="178"/>
        <v>0.10000000000000001</v>
      </c>
      <c r="R1672" s="21">
        <f t="shared" si="179"/>
        <v>0.10000000000000001</v>
      </c>
    </row>
    <row r="1673">
      <c r="A1673" s="22"/>
      <c r="B1673" s="24" t="s">
        <v>3736</v>
      </c>
      <c r="C1673" s="21" t="s">
        <v>3737</v>
      </c>
      <c r="E1673" s="24"/>
      <c r="G1673" s="22"/>
      <c r="H1673" s="22">
        <f t="shared" si="180"/>
        <v>1</v>
      </c>
      <c r="J1673" s="21">
        <v>0.10000000000000001</v>
      </c>
      <c r="K1673" s="21">
        <f t="shared" si="172"/>
        <v>0.10000000000000001</v>
      </c>
      <c r="L1673" s="21">
        <f t="shared" si="173"/>
        <v>0.10000000000000001</v>
      </c>
      <c r="M1673" s="21">
        <f t="shared" si="174"/>
        <v>0.10000000000000001</v>
      </c>
      <c r="N1673" s="21">
        <f t="shared" si="175"/>
        <v>0.10000000000000001</v>
      </c>
      <c r="O1673" s="21">
        <f t="shared" si="176"/>
        <v>0.10000000000000001</v>
      </c>
      <c r="P1673" s="21">
        <f t="shared" si="177"/>
        <v>0.10000000000000001</v>
      </c>
      <c r="Q1673" s="21">
        <f t="shared" si="178"/>
        <v>0.10000000000000001</v>
      </c>
      <c r="R1673" s="21">
        <f t="shared" si="179"/>
        <v>0.10000000000000001</v>
      </c>
      <c r="S1673" s="21"/>
    </row>
    <row r="1674">
      <c r="A1674" s="22"/>
      <c r="B1674" s="24" t="s">
        <v>3796</v>
      </c>
      <c r="C1674" s="21" t="s">
        <v>3797</v>
      </c>
      <c r="E1674" s="24"/>
      <c r="G1674" s="22"/>
      <c r="H1674" s="22">
        <f t="shared" si="180"/>
        <v>2</v>
      </c>
      <c r="J1674" s="21">
        <v>0.10000000000000001</v>
      </c>
      <c r="K1674" s="21">
        <f t="shared" si="172"/>
        <v>0.10000000000000001</v>
      </c>
      <c r="L1674" s="21">
        <f t="shared" si="173"/>
        <v>0.10000000000000001</v>
      </c>
      <c r="M1674" s="21">
        <f t="shared" si="174"/>
        <v>0.10000000000000001</v>
      </c>
      <c r="N1674" s="21">
        <f t="shared" si="175"/>
        <v>0.10000000000000001</v>
      </c>
      <c r="O1674" s="21">
        <f t="shared" si="176"/>
        <v>0.10000000000000001</v>
      </c>
      <c r="P1674" s="21">
        <f t="shared" si="177"/>
        <v>0.10000000000000001</v>
      </c>
      <c r="Q1674" s="21">
        <f t="shared" si="178"/>
        <v>0.10000000000000001</v>
      </c>
      <c r="R1674" s="21">
        <f t="shared" si="179"/>
        <v>0.10000000000000001</v>
      </c>
      <c r="S1674" s="21"/>
    </row>
    <row r="1675">
      <c r="A1675" s="22"/>
      <c r="B1675" s="24" t="s">
        <v>3798</v>
      </c>
      <c r="C1675" s="21" t="s">
        <v>3799</v>
      </c>
      <c r="E1675" s="24"/>
      <c r="G1675" s="22"/>
      <c r="H1675" s="22">
        <f t="shared" si="180"/>
        <v>3</v>
      </c>
      <c r="J1675" s="21">
        <v>0.089999999999999997</v>
      </c>
      <c r="K1675" s="21">
        <f t="shared" si="172"/>
        <v>0.089999999999999997</v>
      </c>
      <c r="L1675" s="21">
        <f t="shared" si="173"/>
        <v>0.089999999999999997</v>
      </c>
      <c r="M1675" s="21">
        <f t="shared" si="174"/>
        <v>0.089999999999999997</v>
      </c>
      <c r="N1675" s="21">
        <f t="shared" si="175"/>
        <v>0.089999999999999997</v>
      </c>
      <c r="O1675" s="21">
        <f t="shared" si="176"/>
        <v>0.089999999999999997</v>
      </c>
      <c r="P1675" s="21">
        <f t="shared" si="177"/>
        <v>0.089999999999999997</v>
      </c>
      <c r="Q1675" s="21">
        <f t="shared" si="178"/>
        <v>0.089999999999999997</v>
      </c>
      <c r="R1675" s="21">
        <f t="shared" si="179"/>
        <v>0.089999999999999997</v>
      </c>
      <c r="S1675" s="21"/>
    </row>
    <row r="1676">
      <c r="A1676" s="22"/>
      <c r="B1676" s="24" t="s">
        <v>3577</v>
      </c>
      <c r="C1676" s="24"/>
      <c r="E1676" s="24"/>
      <c r="G1676" s="22"/>
      <c r="H1676" s="22">
        <f t="shared" si="180"/>
        <v>4</v>
      </c>
      <c r="J1676" s="21">
        <v>0.10000000000000001</v>
      </c>
      <c r="K1676" s="21">
        <f t="shared" si="172"/>
        <v>0.10000000000000001</v>
      </c>
      <c r="L1676" s="21">
        <f t="shared" si="173"/>
        <v>0.10000000000000001</v>
      </c>
      <c r="M1676" s="21">
        <f t="shared" si="174"/>
        <v>0.10000000000000001</v>
      </c>
      <c r="N1676" s="21">
        <f t="shared" si="175"/>
        <v>0.10000000000000001</v>
      </c>
      <c r="O1676" s="21">
        <f t="shared" si="176"/>
        <v>0.10000000000000001</v>
      </c>
      <c r="P1676" s="21">
        <f t="shared" si="177"/>
        <v>0.10000000000000001</v>
      </c>
      <c r="Q1676" s="21">
        <f t="shared" si="178"/>
        <v>0.10000000000000001</v>
      </c>
      <c r="R1676" s="21">
        <f t="shared" si="179"/>
        <v>0.10000000000000001</v>
      </c>
      <c r="S1676" s="21"/>
    </row>
    <row r="1677">
      <c r="A1677" s="22"/>
      <c r="B1677" s="24" t="s">
        <v>3766</v>
      </c>
      <c r="C1677" s="24" t="s">
        <v>3767</v>
      </c>
      <c r="E1677" s="24"/>
      <c r="G1677" s="22"/>
      <c r="H1677" s="22">
        <f t="shared" si="180"/>
        <v>5</v>
      </c>
      <c r="J1677" s="21">
        <v>0.12</v>
      </c>
      <c r="K1677" s="21">
        <f t="shared" si="172"/>
        <v>0.12</v>
      </c>
      <c r="L1677" s="21">
        <f t="shared" si="173"/>
        <v>0.12</v>
      </c>
      <c r="M1677" s="21">
        <f t="shared" si="174"/>
        <v>0.12</v>
      </c>
      <c r="N1677" s="21">
        <f t="shared" si="175"/>
        <v>0.12</v>
      </c>
      <c r="O1677" s="21">
        <f t="shared" si="176"/>
        <v>0.12</v>
      </c>
      <c r="P1677" s="21">
        <f t="shared" si="177"/>
        <v>0.12</v>
      </c>
      <c r="Q1677" s="21">
        <f t="shared" si="178"/>
        <v>0.12</v>
      </c>
      <c r="R1677" s="21">
        <f t="shared" si="179"/>
        <v>0.12</v>
      </c>
      <c r="S1677" s="21"/>
    </row>
    <row r="1678">
      <c r="A1678" s="22"/>
      <c r="B1678" s="24" t="s">
        <v>3768</v>
      </c>
      <c r="C1678" s="24"/>
      <c r="E1678" s="24"/>
      <c r="G1678" s="22"/>
      <c r="H1678" s="22">
        <f t="shared" si="180"/>
        <v>6</v>
      </c>
      <c r="J1678" s="21">
        <v>0.14999999999999999</v>
      </c>
      <c r="K1678" s="21">
        <f t="shared" si="172"/>
        <v>0.14999999999999999</v>
      </c>
      <c r="L1678" s="21">
        <f t="shared" si="173"/>
        <v>0.14999999999999999</v>
      </c>
      <c r="M1678" s="21">
        <f t="shared" si="174"/>
        <v>0.14999999999999999</v>
      </c>
      <c r="N1678" s="21">
        <f t="shared" si="175"/>
        <v>0.14999999999999999</v>
      </c>
      <c r="O1678" s="21">
        <f t="shared" si="176"/>
        <v>0.14999999999999999</v>
      </c>
      <c r="P1678" s="21">
        <f t="shared" si="177"/>
        <v>0.14999999999999999</v>
      </c>
      <c r="Q1678" s="21">
        <f t="shared" si="178"/>
        <v>0.14999999999999999</v>
      </c>
      <c r="R1678" s="21">
        <f t="shared" si="179"/>
        <v>0.14999999999999999</v>
      </c>
      <c r="S1678" s="21"/>
    </row>
    <row r="1679">
      <c r="A1679" s="22"/>
      <c r="B1679" s="24" t="s">
        <v>3800</v>
      </c>
      <c r="C1679" s="21" t="s">
        <v>3801</v>
      </c>
      <c r="E1679" s="24"/>
      <c r="G1679" s="22"/>
      <c r="H1679" s="22">
        <f t="shared" si="180"/>
        <v>7</v>
      </c>
      <c r="J1679" s="21">
        <v>0.16</v>
      </c>
      <c r="K1679" s="21">
        <f t="shared" si="172"/>
        <v>0.16</v>
      </c>
      <c r="L1679" s="21">
        <f t="shared" si="173"/>
        <v>0.16</v>
      </c>
      <c r="M1679" s="21">
        <f t="shared" si="174"/>
        <v>0.16</v>
      </c>
      <c r="N1679" s="21">
        <f t="shared" si="175"/>
        <v>0.16</v>
      </c>
      <c r="O1679" s="21">
        <f t="shared" si="176"/>
        <v>0.16</v>
      </c>
      <c r="P1679" s="21">
        <f t="shared" si="177"/>
        <v>0.16</v>
      </c>
      <c r="Q1679" s="21">
        <f t="shared" si="178"/>
        <v>0.16</v>
      </c>
      <c r="R1679" s="21">
        <f t="shared" si="179"/>
        <v>0.16</v>
      </c>
      <c r="S1679" s="21"/>
    </row>
    <row r="1680">
      <c r="A1680" s="22"/>
      <c r="B1680" s="24" t="s">
        <v>2470</v>
      </c>
      <c r="C1680" s="24"/>
      <c r="E1680" s="24"/>
      <c r="G1680" s="22"/>
      <c r="H1680" s="22">
        <f t="shared" si="180"/>
        <v>8</v>
      </c>
      <c r="J1680" s="21">
        <v>0.20000000000000001</v>
      </c>
      <c r="K1680" s="21">
        <f t="shared" si="172"/>
        <v>0.20000000000000001</v>
      </c>
      <c r="L1680" s="21">
        <f t="shared" si="173"/>
        <v>0.20000000000000001</v>
      </c>
      <c r="M1680" s="21">
        <f t="shared" si="174"/>
        <v>0.20000000000000001</v>
      </c>
      <c r="N1680" s="21">
        <f t="shared" si="175"/>
        <v>0.20000000000000001</v>
      </c>
      <c r="O1680" s="21">
        <f t="shared" si="176"/>
        <v>0.20000000000000001</v>
      </c>
      <c r="P1680" s="21">
        <f t="shared" si="177"/>
        <v>0.20000000000000001</v>
      </c>
      <c r="Q1680" s="21">
        <f t="shared" si="178"/>
        <v>0.20000000000000001</v>
      </c>
      <c r="R1680" s="21">
        <f t="shared" si="179"/>
        <v>0.20000000000000001</v>
      </c>
      <c r="S1680" s="21"/>
    </row>
    <row r="1681">
      <c r="A1681" s="22"/>
      <c r="B1681" s="24" t="s">
        <v>3776</v>
      </c>
      <c r="C1681" s="21" t="s">
        <v>3777</v>
      </c>
      <c r="E1681" s="24"/>
      <c r="G1681" s="22"/>
      <c r="H1681" s="22">
        <f t="shared" si="180"/>
        <v>9</v>
      </c>
      <c r="J1681" s="21">
        <v>0.20000000000000001</v>
      </c>
      <c r="K1681" s="21">
        <f t="shared" si="172"/>
        <v>0.20000000000000001</v>
      </c>
      <c r="L1681" s="21">
        <f t="shared" si="173"/>
        <v>0.20000000000000001</v>
      </c>
      <c r="M1681" s="21">
        <f t="shared" si="174"/>
        <v>0.20000000000000001</v>
      </c>
      <c r="N1681" s="21">
        <f t="shared" si="175"/>
        <v>0.20000000000000001</v>
      </c>
      <c r="O1681" s="21">
        <f t="shared" si="176"/>
        <v>0.20000000000000001</v>
      </c>
      <c r="P1681" s="21">
        <f t="shared" si="177"/>
        <v>0.20000000000000001</v>
      </c>
      <c r="Q1681" s="21">
        <f t="shared" si="178"/>
        <v>0.20000000000000001</v>
      </c>
      <c r="R1681" s="21">
        <f t="shared" si="179"/>
        <v>0.20000000000000001</v>
      </c>
      <c r="S1681" s="21"/>
    </row>
    <row r="1682">
      <c r="A1682" s="22"/>
      <c r="B1682" s="24" t="s">
        <v>3769</v>
      </c>
      <c r="C1682" s="21" t="s">
        <v>3770</v>
      </c>
      <c r="E1682" s="24"/>
      <c r="G1682" s="22"/>
      <c r="H1682" s="22">
        <f t="shared" si="180"/>
        <v>10</v>
      </c>
      <c r="J1682" s="21">
        <v>0.16</v>
      </c>
      <c r="K1682" s="21">
        <f t="shared" si="172"/>
        <v>0.16</v>
      </c>
      <c r="L1682" s="21">
        <f t="shared" si="173"/>
        <v>0.16</v>
      </c>
      <c r="M1682" s="21">
        <f t="shared" si="174"/>
        <v>0.16</v>
      </c>
      <c r="N1682" s="21">
        <f t="shared" si="175"/>
        <v>0.16</v>
      </c>
      <c r="O1682" s="21">
        <f t="shared" si="176"/>
        <v>0.16</v>
      </c>
      <c r="P1682" s="21">
        <f t="shared" si="177"/>
        <v>0.16</v>
      </c>
      <c r="Q1682" s="21">
        <f t="shared" si="178"/>
        <v>0.16</v>
      </c>
      <c r="R1682" s="21">
        <f t="shared" si="179"/>
        <v>0.16</v>
      </c>
      <c r="S1682" s="21"/>
    </row>
    <row r="1683">
      <c r="A1683" s="22"/>
      <c r="B1683" s="24" t="s">
        <v>3783</v>
      </c>
      <c r="C1683" s="21" t="s">
        <v>3784</v>
      </c>
      <c r="E1683" s="24"/>
      <c r="G1683" s="22"/>
      <c r="H1683" s="22">
        <f t="shared" si="180"/>
        <v>11</v>
      </c>
      <c r="J1683" s="21">
        <v>0.14000000000000001</v>
      </c>
      <c r="K1683" s="21">
        <f t="shared" si="172"/>
        <v>0.14000000000000001</v>
      </c>
      <c r="L1683" s="21">
        <f t="shared" si="173"/>
        <v>0.14000000000000001</v>
      </c>
      <c r="M1683" s="21">
        <f t="shared" si="174"/>
        <v>0.14000000000000001</v>
      </c>
      <c r="N1683" s="21">
        <f t="shared" si="175"/>
        <v>0.14000000000000001</v>
      </c>
      <c r="O1683" s="21">
        <f t="shared" si="176"/>
        <v>0.14000000000000001</v>
      </c>
      <c r="P1683" s="21">
        <f t="shared" si="177"/>
        <v>0.14000000000000001</v>
      </c>
      <c r="Q1683" s="21">
        <f t="shared" si="178"/>
        <v>0.14000000000000001</v>
      </c>
      <c r="R1683" s="21">
        <f t="shared" si="179"/>
        <v>0.14000000000000001</v>
      </c>
      <c r="S1683" s="21"/>
    </row>
    <row r="1684">
      <c r="A1684" s="22"/>
      <c r="B1684" s="24" t="s">
        <v>3744</v>
      </c>
      <c r="C1684" s="21" t="s">
        <v>3745</v>
      </c>
      <c r="E1684" s="24"/>
      <c r="G1684" s="22"/>
      <c r="H1684" s="22">
        <f t="shared" si="180"/>
        <v>12</v>
      </c>
      <c r="J1684" s="21">
        <v>0.14999999999999999</v>
      </c>
      <c r="K1684" s="21">
        <f t="shared" si="172"/>
        <v>0.14999999999999999</v>
      </c>
      <c r="L1684" s="21">
        <f t="shared" si="173"/>
        <v>0.14999999999999999</v>
      </c>
      <c r="M1684" s="21">
        <f t="shared" si="174"/>
        <v>0.14999999999999999</v>
      </c>
      <c r="N1684" s="21">
        <f t="shared" si="175"/>
        <v>0.14999999999999999</v>
      </c>
      <c r="O1684" s="21">
        <f t="shared" si="176"/>
        <v>0.14999999999999999</v>
      </c>
      <c r="P1684" s="21">
        <f t="shared" si="177"/>
        <v>0.14999999999999999</v>
      </c>
      <c r="Q1684" s="21">
        <f t="shared" si="178"/>
        <v>0.14999999999999999</v>
      </c>
      <c r="R1684" s="21">
        <f t="shared" si="179"/>
        <v>0.14999999999999999</v>
      </c>
      <c r="S1684" s="21"/>
    </row>
    <row r="1685">
      <c r="A1685" s="22"/>
      <c r="B1685" s="24" t="s">
        <v>3802</v>
      </c>
      <c r="C1685" s="21" t="s">
        <v>3803</v>
      </c>
      <c r="E1685" s="24"/>
      <c r="G1685" s="22"/>
      <c r="H1685" s="22">
        <f t="shared" si="180"/>
        <v>13</v>
      </c>
      <c r="J1685" s="21">
        <v>0.13</v>
      </c>
      <c r="K1685" s="21">
        <f t="shared" si="172"/>
        <v>0.13</v>
      </c>
      <c r="L1685" s="21">
        <f t="shared" si="173"/>
        <v>0.13</v>
      </c>
      <c r="M1685" s="21">
        <f t="shared" si="174"/>
        <v>0.13</v>
      </c>
      <c r="N1685" s="21">
        <f t="shared" si="175"/>
        <v>0.13</v>
      </c>
      <c r="O1685" s="21">
        <f t="shared" si="176"/>
        <v>0.13</v>
      </c>
      <c r="P1685" s="21">
        <f t="shared" si="177"/>
        <v>0.13</v>
      </c>
      <c r="Q1685" s="21">
        <f t="shared" si="178"/>
        <v>0.13</v>
      </c>
      <c r="R1685" s="21">
        <f t="shared" si="179"/>
        <v>0.13</v>
      </c>
      <c r="S1685" s="21"/>
    </row>
    <row r="1686">
      <c r="A1686" s="22"/>
      <c r="B1686" s="24"/>
      <c r="E1686" s="24"/>
      <c r="G1686" s="22"/>
      <c r="H1686" s="22">
        <f t="shared" si="180"/>
        <v>14</v>
      </c>
      <c r="J1686" s="21">
        <v>0.14999999999999999</v>
      </c>
      <c r="K1686" s="21">
        <f t="shared" si="172"/>
        <v>0.14999999999999999</v>
      </c>
      <c r="L1686" s="21">
        <f t="shared" si="173"/>
        <v>0.14999999999999999</v>
      </c>
      <c r="M1686" s="21">
        <f t="shared" si="174"/>
        <v>0.14999999999999999</v>
      </c>
      <c r="N1686" s="21">
        <f t="shared" si="175"/>
        <v>0.14999999999999999</v>
      </c>
      <c r="O1686" s="21">
        <f t="shared" si="176"/>
        <v>0.14999999999999999</v>
      </c>
      <c r="P1686" s="21">
        <f t="shared" si="177"/>
        <v>0.14999999999999999</v>
      </c>
      <c r="Q1686" s="21">
        <f t="shared" si="178"/>
        <v>0.14999999999999999</v>
      </c>
      <c r="R1686" s="21">
        <f t="shared" si="179"/>
        <v>0.14999999999999999</v>
      </c>
      <c r="S1686" s="21"/>
    </row>
    <row r="1687">
      <c r="A1687" s="22"/>
      <c r="B1687" s="24"/>
      <c r="E1687" s="24"/>
      <c r="G1687" s="22"/>
      <c r="H1687" s="22">
        <f t="shared" si="180"/>
        <v>15</v>
      </c>
      <c r="J1687" s="21">
        <v>0.14000000000000001</v>
      </c>
      <c r="K1687" s="21">
        <f t="shared" si="172"/>
        <v>0.14000000000000001</v>
      </c>
      <c r="L1687" s="21">
        <f t="shared" si="173"/>
        <v>0.14000000000000001</v>
      </c>
      <c r="M1687" s="21">
        <f t="shared" si="174"/>
        <v>0.14000000000000001</v>
      </c>
      <c r="N1687" s="21">
        <f t="shared" si="175"/>
        <v>0.14000000000000001</v>
      </c>
      <c r="O1687" s="21">
        <f t="shared" si="176"/>
        <v>0.14000000000000001</v>
      </c>
      <c r="P1687" s="21">
        <f t="shared" si="177"/>
        <v>0.14000000000000001</v>
      </c>
      <c r="Q1687" s="21">
        <f t="shared" si="178"/>
        <v>0.14000000000000001</v>
      </c>
      <c r="R1687" s="21">
        <f t="shared" si="179"/>
        <v>0.14000000000000001</v>
      </c>
      <c r="S1687" s="21"/>
    </row>
    <row r="1688">
      <c r="A1688" s="22"/>
      <c r="B1688" s="24"/>
      <c r="E1688" s="24"/>
      <c r="G1688" s="22"/>
      <c r="H1688" s="22">
        <f t="shared" si="180"/>
        <v>16</v>
      </c>
      <c r="J1688" s="21">
        <v>0.14999999999999999</v>
      </c>
      <c r="K1688" s="21">
        <f t="shared" si="172"/>
        <v>0.14999999999999999</v>
      </c>
      <c r="L1688" s="21">
        <f t="shared" si="173"/>
        <v>0.14999999999999999</v>
      </c>
      <c r="M1688" s="21">
        <f t="shared" si="174"/>
        <v>0.14999999999999999</v>
      </c>
      <c r="N1688" s="21">
        <f t="shared" si="175"/>
        <v>0.14999999999999999</v>
      </c>
      <c r="O1688" s="21">
        <f t="shared" si="176"/>
        <v>0.14999999999999999</v>
      </c>
      <c r="P1688" s="21">
        <f t="shared" si="177"/>
        <v>0.14999999999999999</v>
      </c>
      <c r="Q1688" s="21">
        <f t="shared" si="178"/>
        <v>0.14999999999999999</v>
      </c>
      <c r="R1688" s="21">
        <f t="shared" si="179"/>
        <v>0.14999999999999999</v>
      </c>
      <c r="S1688" s="21"/>
    </row>
    <row r="1689">
      <c r="A1689" s="22"/>
      <c r="B1689" s="24"/>
      <c r="E1689" s="24"/>
      <c r="G1689" s="22"/>
      <c r="H1689" s="22">
        <f t="shared" si="180"/>
        <v>17</v>
      </c>
      <c r="J1689" s="21">
        <v>0.16</v>
      </c>
      <c r="K1689" s="21">
        <f t="shared" si="172"/>
        <v>0.16</v>
      </c>
      <c r="L1689" s="21">
        <f t="shared" si="173"/>
        <v>0.16</v>
      </c>
      <c r="M1689" s="21">
        <f t="shared" si="174"/>
        <v>0.16</v>
      </c>
      <c r="N1689" s="21">
        <f t="shared" si="175"/>
        <v>0.16</v>
      </c>
      <c r="O1689" s="21">
        <f t="shared" si="176"/>
        <v>0.16</v>
      </c>
      <c r="P1689" s="21">
        <f t="shared" si="177"/>
        <v>0.16</v>
      </c>
      <c r="Q1689" s="21">
        <f t="shared" si="178"/>
        <v>0.16</v>
      </c>
      <c r="R1689" s="21">
        <f t="shared" si="179"/>
        <v>0.16</v>
      </c>
      <c r="S1689" s="21"/>
    </row>
    <row r="1690">
      <c r="A1690" s="22"/>
      <c r="B1690" s="24"/>
      <c r="E1690" s="24"/>
      <c r="G1690" s="22"/>
      <c r="H1690" s="22">
        <f t="shared" si="180"/>
        <v>18</v>
      </c>
      <c r="J1690" s="21">
        <v>0.17999999999999999</v>
      </c>
      <c r="K1690" s="21">
        <f t="shared" si="172"/>
        <v>0.17999999999999999</v>
      </c>
      <c r="L1690" s="21">
        <f t="shared" si="173"/>
        <v>0.17999999999999999</v>
      </c>
      <c r="M1690" s="21">
        <f t="shared" si="174"/>
        <v>0.17999999999999999</v>
      </c>
      <c r="N1690" s="21">
        <f t="shared" si="175"/>
        <v>0.17999999999999999</v>
      </c>
      <c r="O1690" s="21">
        <f t="shared" si="176"/>
        <v>0.17999999999999999</v>
      </c>
      <c r="P1690" s="21">
        <f t="shared" si="177"/>
        <v>0.17999999999999999</v>
      </c>
      <c r="Q1690" s="21">
        <f t="shared" si="178"/>
        <v>0.17999999999999999</v>
      </c>
      <c r="R1690" s="21">
        <f t="shared" si="179"/>
        <v>0.17999999999999999</v>
      </c>
      <c r="S1690" s="21"/>
    </row>
    <row r="1691">
      <c r="A1691" s="22"/>
      <c r="B1691" s="24"/>
      <c r="E1691" s="24"/>
      <c r="G1691" s="22"/>
      <c r="H1691" s="22">
        <f t="shared" si="180"/>
        <v>19</v>
      </c>
      <c r="J1691" s="21">
        <v>0.17999999999999999</v>
      </c>
      <c r="K1691" s="21">
        <f t="shared" si="172"/>
        <v>0.17999999999999999</v>
      </c>
      <c r="L1691" s="21">
        <f t="shared" si="173"/>
        <v>0.17999999999999999</v>
      </c>
      <c r="M1691" s="21">
        <f t="shared" si="174"/>
        <v>0.17999999999999999</v>
      </c>
      <c r="N1691" s="21">
        <f t="shared" si="175"/>
        <v>0.17999999999999999</v>
      </c>
      <c r="O1691" s="21">
        <f t="shared" si="176"/>
        <v>0.17999999999999999</v>
      </c>
      <c r="P1691" s="21">
        <f t="shared" si="177"/>
        <v>0.17999999999999999</v>
      </c>
      <c r="Q1691" s="21">
        <f t="shared" si="178"/>
        <v>0.17999999999999999</v>
      </c>
      <c r="R1691" s="21">
        <f t="shared" si="179"/>
        <v>0.17999999999999999</v>
      </c>
      <c r="S1691" s="21"/>
    </row>
    <row r="1692">
      <c r="A1692" s="22"/>
      <c r="B1692" s="24"/>
      <c r="E1692" s="24"/>
      <c r="G1692" s="22"/>
      <c r="H1692" s="22">
        <f t="shared" si="180"/>
        <v>20</v>
      </c>
      <c r="J1692" s="21">
        <v>0.19</v>
      </c>
      <c r="K1692" s="21">
        <f t="shared" si="172"/>
        <v>0.19</v>
      </c>
      <c r="L1692" s="21">
        <f t="shared" si="173"/>
        <v>0.19</v>
      </c>
      <c r="M1692" s="21">
        <f t="shared" si="174"/>
        <v>0.19</v>
      </c>
      <c r="N1692" s="21">
        <f t="shared" si="175"/>
        <v>0.19</v>
      </c>
      <c r="O1692" s="21">
        <f t="shared" si="176"/>
        <v>0.19</v>
      </c>
      <c r="P1692" s="21">
        <f t="shared" si="177"/>
        <v>0.19</v>
      </c>
      <c r="Q1692" s="21">
        <f t="shared" si="178"/>
        <v>0.19</v>
      </c>
      <c r="R1692" s="21">
        <f t="shared" si="179"/>
        <v>0.19</v>
      </c>
      <c r="S1692" s="21"/>
    </row>
    <row r="1693">
      <c r="A1693" s="22"/>
      <c r="B1693" s="24"/>
      <c r="E1693" s="24"/>
      <c r="G1693" s="22"/>
      <c r="H1693" s="22">
        <f t="shared" si="180"/>
        <v>21</v>
      </c>
      <c r="J1693" s="21">
        <v>0.17000000000000001</v>
      </c>
      <c r="K1693" s="21">
        <f t="shared" si="172"/>
        <v>0.17000000000000001</v>
      </c>
      <c r="L1693" s="21">
        <f t="shared" si="173"/>
        <v>0.17000000000000001</v>
      </c>
      <c r="M1693" s="21">
        <f t="shared" si="174"/>
        <v>0.17000000000000001</v>
      </c>
      <c r="N1693" s="21">
        <f t="shared" si="175"/>
        <v>0.17000000000000001</v>
      </c>
      <c r="O1693" s="21">
        <f t="shared" si="176"/>
        <v>0.17000000000000001</v>
      </c>
      <c r="P1693" s="21">
        <f t="shared" si="177"/>
        <v>0.17000000000000001</v>
      </c>
      <c r="Q1693" s="21">
        <f t="shared" si="178"/>
        <v>0.17000000000000001</v>
      </c>
      <c r="R1693" s="21">
        <f t="shared" si="179"/>
        <v>0.17000000000000001</v>
      </c>
      <c r="S1693" s="21"/>
    </row>
    <row r="1694">
      <c r="A1694" s="22"/>
      <c r="B1694" s="24"/>
      <c r="E1694" s="24"/>
      <c r="G1694" s="22"/>
      <c r="H1694" s="22">
        <f t="shared" si="180"/>
        <v>22</v>
      </c>
      <c r="J1694" s="21">
        <v>0.14999999999999999</v>
      </c>
      <c r="K1694" s="21">
        <f t="shared" si="172"/>
        <v>0.14999999999999999</v>
      </c>
      <c r="L1694" s="21">
        <f t="shared" si="173"/>
        <v>0.14999999999999999</v>
      </c>
      <c r="M1694" s="21">
        <f t="shared" si="174"/>
        <v>0.14999999999999999</v>
      </c>
      <c r="N1694" s="21">
        <f t="shared" si="175"/>
        <v>0.14999999999999999</v>
      </c>
      <c r="O1694" s="21">
        <f t="shared" si="176"/>
        <v>0.14999999999999999</v>
      </c>
      <c r="P1694" s="21">
        <f t="shared" si="177"/>
        <v>0.14999999999999999</v>
      </c>
      <c r="Q1694" s="21">
        <f t="shared" si="178"/>
        <v>0.14999999999999999</v>
      </c>
      <c r="R1694" s="21">
        <f t="shared" si="179"/>
        <v>0.14999999999999999</v>
      </c>
      <c r="S1694" s="21"/>
    </row>
    <row r="1695">
      <c r="A1695" s="22"/>
      <c r="B1695" s="24"/>
      <c r="E1695" s="24"/>
      <c r="G1695" s="22"/>
      <c r="H1695" s="22">
        <f t="shared" si="180"/>
        <v>23</v>
      </c>
      <c r="J1695" s="21">
        <v>0.14000000000000001</v>
      </c>
      <c r="K1695" s="21">
        <f t="shared" si="172"/>
        <v>0.14000000000000001</v>
      </c>
      <c r="L1695" s="21">
        <f t="shared" si="173"/>
        <v>0.14000000000000001</v>
      </c>
      <c r="M1695" s="21">
        <f t="shared" si="174"/>
        <v>0.14000000000000001</v>
      </c>
      <c r="N1695" s="21">
        <f t="shared" si="175"/>
        <v>0.14000000000000001</v>
      </c>
      <c r="O1695" s="21">
        <f t="shared" si="176"/>
        <v>0.14000000000000001</v>
      </c>
      <c r="P1695" s="21">
        <f t="shared" si="177"/>
        <v>0.14000000000000001</v>
      </c>
      <c r="Q1695" s="21">
        <f t="shared" si="178"/>
        <v>0.14000000000000001</v>
      </c>
      <c r="R1695" s="21">
        <f t="shared" si="179"/>
        <v>0.14000000000000001</v>
      </c>
      <c r="S1695" s="21"/>
    </row>
    <row r="1696">
      <c r="A1696" s="22"/>
      <c r="B1696" s="24"/>
      <c r="E1696" s="24"/>
      <c r="G1696" s="22"/>
      <c r="I1696" s="20"/>
      <c r="K1696" s="20"/>
      <c r="L1696" s="20"/>
      <c r="M1696" s="20"/>
      <c r="Q1696" s="20"/>
      <c r="R1696" s="21"/>
    </row>
    <row r="1697">
      <c r="A1697" s="22"/>
      <c r="B1697" s="24" t="s">
        <v>140</v>
      </c>
      <c r="C1697" s="22"/>
      <c r="D1697" s="24" t="s">
        <v>3804</v>
      </c>
      <c r="E1697" s="24" t="s">
        <v>3804</v>
      </c>
      <c r="F1697" s="21" t="s">
        <v>101</v>
      </c>
      <c r="G1697" s="22">
        <v>5</v>
      </c>
      <c r="I1697" s="20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</row>
    <row r="1698">
      <c r="A1698" s="22"/>
      <c r="B1698" s="24" t="s">
        <v>3744</v>
      </c>
      <c r="C1698" s="21" t="s">
        <v>3745</v>
      </c>
      <c r="D1698" s="24"/>
      <c r="E1698" s="24"/>
      <c r="G1698" s="22"/>
      <c r="I1698" s="20"/>
      <c r="K1698" s="20"/>
      <c r="L1698" s="20"/>
      <c r="M1698" s="20"/>
      <c r="Q1698" s="20"/>
      <c r="R1698" s="21"/>
    </row>
    <row r="1699">
      <c r="A1699" s="22"/>
      <c r="B1699" s="24"/>
      <c r="D1699" s="24"/>
      <c r="E1699" s="24"/>
      <c r="G1699" s="22"/>
      <c r="H1699" s="22">
        <v>0</v>
      </c>
      <c r="J1699" s="21">
        <v>0.01</v>
      </c>
      <c r="K1699" s="21">
        <f t="shared" si="172"/>
        <v>0.01</v>
      </c>
      <c r="L1699" s="21">
        <f t="shared" si="173"/>
        <v>0.01</v>
      </c>
      <c r="M1699" s="21">
        <f t="shared" si="174"/>
        <v>0.01</v>
      </c>
      <c r="N1699" s="21">
        <f t="shared" si="175"/>
        <v>0.01</v>
      </c>
      <c r="O1699" s="21">
        <f t="shared" si="176"/>
        <v>0.01</v>
      </c>
      <c r="P1699" s="21">
        <f t="shared" si="177"/>
        <v>0.01</v>
      </c>
      <c r="Q1699" s="21">
        <f t="shared" si="178"/>
        <v>0.01</v>
      </c>
      <c r="R1699" s="21">
        <f t="shared" si="179"/>
        <v>0.01</v>
      </c>
      <c r="S1699" s="21"/>
    </row>
    <row r="1700">
      <c r="A1700" s="22"/>
      <c r="B1700" s="24"/>
      <c r="D1700" s="24"/>
      <c r="E1700" s="24"/>
      <c r="G1700" s="22"/>
      <c r="H1700" s="22">
        <f t="shared" si="180"/>
        <v>1</v>
      </c>
      <c r="J1700" s="21">
        <v>0.01</v>
      </c>
      <c r="K1700" s="21">
        <f t="shared" si="172"/>
        <v>0.01</v>
      </c>
      <c r="L1700" s="21">
        <f t="shared" si="173"/>
        <v>0.01</v>
      </c>
      <c r="M1700" s="21">
        <f t="shared" si="174"/>
        <v>0.01</v>
      </c>
      <c r="N1700" s="21">
        <f t="shared" si="175"/>
        <v>0.01</v>
      </c>
      <c r="O1700" s="21">
        <f t="shared" si="176"/>
        <v>0.01</v>
      </c>
      <c r="P1700" s="21">
        <f t="shared" si="177"/>
        <v>0.01</v>
      </c>
      <c r="Q1700" s="21">
        <f t="shared" si="178"/>
        <v>0.01</v>
      </c>
      <c r="R1700" s="21">
        <f t="shared" si="179"/>
        <v>0.01</v>
      </c>
      <c r="S1700" s="21"/>
    </row>
    <row r="1701">
      <c r="A1701" s="22"/>
      <c r="B1701" s="24"/>
      <c r="D1701" s="24"/>
      <c r="E1701" s="24"/>
      <c r="G1701" s="22"/>
      <c r="H1701" s="22">
        <f t="shared" si="180"/>
        <v>2</v>
      </c>
      <c r="J1701" s="21">
        <v>0.01</v>
      </c>
      <c r="K1701" s="21">
        <f t="shared" si="172"/>
        <v>0.01</v>
      </c>
      <c r="L1701" s="21">
        <f t="shared" si="173"/>
        <v>0.01</v>
      </c>
      <c r="M1701" s="21">
        <f t="shared" si="174"/>
        <v>0.01</v>
      </c>
      <c r="N1701" s="21">
        <f t="shared" si="175"/>
        <v>0.01</v>
      </c>
      <c r="O1701" s="21">
        <f t="shared" si="176"/>
        <v>0.01</v>
      </c>
      <c r="P1701" s="21">
        <f t="shared" si="177"/>
        <v>0.01</v>
      </c>
      <c r="Q1701" s="21">
        <f t="shared" si="178"/>
        <v>0.01</v>
      </c>
      <c r="R1701" s="21">
        <f t="shared" si="179"/>
        <v>0.01</v>
      </c>
      <c r="S1701" s="21"/>
    </row>
    <row r="1702">
      <c r="A1702" s="22"/>
      <c r="B1702" s="24"/>
      <c r="D1702" s="24"/>
      <c r="E1702" s="24"/>
      <c r="G1702" s="22"/>
      <c r="H1702" s="22">
        <f t="shared" si="180"/>
        <v>3</v>
      </c>
      <c r="J1702" s="21">
        <v>0.01</v>
      </c>
      <c r="K1702" s="21">
        <f t="shared" si="172"/>
        <v>0.01</v>
      </c>
      <c r="L1702" s="21">
        <f t="shared" si="173"/>
        <v>0.01</v>
      </c>
      <c r="M1702" s="21">
        <f t="shared" si="174"/>
        <v>0.01</v>
      </c>
      <c r="N1702" s="21">
        <f t="shared" si="175"/>
        <v>0.01</v>
      </c>
      <c r="O1702" s="21">
        <f t="shared" si="176"/>
        <v>0.01</v>
      </c>
      <c r="P1702" s="21">
        <f t="shared" si="177"/>
        <v>0.01</v>
      </c>
      <c r="Q1702" s="21">
        <f t="shared" si="178"/>
        <v>0.01</v>
      </c>
      <c r="R1702" s="21">
        <f t="shared" si="179"/>
        <v>0.01</v>
      </c>
      <c r="S1702" s="21"/>
    </row>
    <row r="1703">
      <c r="A1703" s="22"/>
      <c r="B1703" s="24"/>
      <c r="D1703" s="24"/>
      <c r="E1703" s="24"/>
      <c r="G1703" s="22"/>
      <c r="H1703" s="22">
        <f t="shared" si="180"/>
        <v>4</v>
      </c>
      <c r="J1703" s="21">
        <v>0.01</v>
      </c>
      <c r="K1703" s="21">
        <f t="shared" si="172"/>
        <v>0.01</v>
      </c>
      <c r="L1703" s="21">
        <f t="shared" si="173"/>
        <v>0.01</v>
      </c>
      <c r="M1703" s="21">
        <f t="shared" si="174"/>
        <v>0.01</v>
      </c>
      <c r="N1703" s="21">
        <f t="shared" si="175"/>
        <v>0.01</v>
      </c>
      <c r="O1703" s="21">
        <f t="shared" si="176"/>
        <v>0.01</v>
      </c>
      <c r="P1703" s="21">
        <f t="shared" si="177"/>
        <v>0.01</v>
      </c>
      <c r="Q1703" s="21">
        <f t="shared" si="178"/>
        <v>0.01</v>
      </c>
      <c r="R1703" s="21">
        <f t="shared" si="179"/>
        <v>0.01</v>
      </c>
      <c r="S1703" s="21"/>
    </row>
    <row r="1704">
      <c r="A1704" s="22"/>
      <c r="B1704" s="24"/>
      <c r="D1704" s="24"/>
      <c r="E1704" s="24"/>
      <c r="G1704" s="22"/>
      <c r="H1704" s="22">
        <f t="shared" si="180"/>
        <v>5</v>
      </c>
      <c r="J1704" s="21">
        <v>0.01</v>
      </c>
      <c r="K1704" s="21">
        <f t="shared" ref="K1704:R1767" si="181">J1704</f>
        <v>0.01</v>
      </c>
      <c r="L1704" s="21">
        <f t="shared" si="173"/>
        <v>0.01</v>
      </c>
      <c r="M1704" s="21">
        <f t="shared" si="174"/>
        <v>0.01</v>
      </c>
      <c r="N1704" s="21">
        <f t="shared" si="175"/>
        <v>0.01</v>
      </c>
      <c r="O1704" s="21">
        <f t="shared" si="176"/>
        <v>0.01</v>
      </c>
      <c r="P1704" s="21">
        <f t="shared" si="177"/>
        <v>0.01</v>
      </c>
      <c r="Q1704" s="21">
        <f t="shared" si="178"/>
        <v>0.01</v>
      </c>
      <c r="R1704" s="21">
        <f t="shared" si="179"/>
        <v>0.01</v>
      </c>
      <c r="S1704" s="21"/>
    </row>
    <row r="1705">
      <c r="A1705" s="22"/>
      <c r="B1705" s="24"/>
      <c r="D1705" s="24"/>
      <c r="E1705" s="24"/>
      <c r="G1705" s="22"/>
      <c r="H1705" s="22">
        <f t="shared" si="180"/>
        <v>6</v>
      </c>
      <c r="J1705" s="21">
        <v>0.01</v>
      </c>
      <c r="K1705" s="21">
        <f t="shared" si="181"/>
        <v>0.01</v>
      </c>
      <c r="L1705" s="21">
        <f t="shared" si="173"/>
        <v>0.01</v>
      </c>
      <c r="M1705" s="21">
        <f t="shared" si="174"/>
        <v>0.01</v>
      </c>
      <c r="N1705" s="21">
        <f t="shared" si="175"/>
        <v>0.01</v>
      </c>
      <c r="O1705" s="21">
        <f t="shared" si="176"/>
        <v>0.01</v>
      </c>
      <c r="P1705" s="21">
        <f t="shared" si="177"/>
        <v>0.01</v>
      </c>
      <c r="Q1705" s="21">
        <f t="shared" si="178"/>
        <v>0.01</v>
      </c>
      <c r="R1705" s="21">
        <f t="shared" si="179"/>
        <v>0.01</v>
      </c>
      <c r="S1705" s="21"/>
    </row>
    <row r="1706">
      <c r="A1706" s="22"/>
      <c r="B1706" s="24"/>
      <c r="D1706" s="24"/>
      <c r="E1706" s="24"/>
      <c r="G1706" s="22"/>
      <c r="H1706" s="22">
        <f t="shared" si="180"/>
        <v>7</v>
      </c>
      <c r="J1706" s="21">
        <v>0.01</v>
      </c>
      <c r="K1706" s="21">
        <f t="shared" si="181"/>
        <v>0.01</v>
      </c>
      <c r="L1706" s="21">
        <f t="shared" si="173"/>
        <v>0.01</v>
      </c>
      <c r="M1706" s="21">
        <f t="shared" si="174"/>
        <v>0.01</v>
      </c>
      <c r="N1706" s="21">
        <f t="shared" si="175"/>
        <v>0.01</v>
      </c>
      <c r="O1706" s="21">
        <f t="shared" si="176"/>
        <v>0.01</v>
      </c>
      <c r="P1706" s="21">
        <f t="shared" si="177"/>
        <v>0.01</v>
      </c>
      <c r="Q1706" s="21">
        <f t="shared" si="178"/>
        <v>0.01</v>
      </c>
      <c r="R1706" s="21">
        <f t="shared" si="179"/>
        <v>0.01</v>
      </c>
      <c r="S1706" s="21"/>
    </row>
    <row r="1707">
      <c r="A1707" s="22"/>
      <c r="B1707" s="24"/>
      <c r="D1707" s="24"/>
      <c r="E1707" s="24"/>
      <c r="G1707" s="22"/>
      <c r="H1707" s="22">
        <f t="shared" si="180"/>
        <v>8</v>
      </c>
      <c r="J1707" s="21">
        <v>0.01</v>
      </c>
      <c r="K1707" s="21">
        <f t="shared" si="181"/>
        <v>0.01</v>
      </c>
      <c r="L1707" s="21">
        <f t="shared" si="173"/>
        <v>0.01</v>
      </c>
      <c r="M1707" s="21">
        <f t="shared" si="174"/>
        <v>0.01</v>
      </c>
      <c r="N1707" s="21">
        <f t="shared" si="175"/>
        <v>0.01</v>
      </c>
      <c r="O1707" s="21">
        <f t="shared" si="176"/>
        <v>0.01</v>
      </c>
      <c r="P1707" s="21">
        <f t="shared" si="177"/>
        <v>0.01</v>
      </c>
      <c r="Q1707" s="21">
        <f t="shared" si="178"/>
        <v>0.01</v>
      </c>
      <c r="R1707" s="21">
        <f t="shared" si="179"/>
        <v>0.01</v>
      </c>
      <c r="S1707" s="21"/>
    </row>
    <row r="1708">
      <c r="A1708" s="22"/>
      <c r="B1708" s="24"/>
      <c r="D1708" s="24"/>
      <c r="E1708" s="24"/>
      <c r="G1708" s="22"/>
      <c r="H1708" s="22">
        <f t="shared" si="180"/>
        <v>9</v>
      </c>
      <c r="J1708" s="21">
        <v>0.01</v>
      </c>
      <c r="K1708" s="21">
        <f t="shared" si="181"/>
        <v>0.01</v>
      </c>
      <c r="L1708" s="21">
        <f t="shared" si="173"/>
        <v>0.01</v>
      </c>
      <c r="M1708" s="21">
        <f t="shared" si="174"/>
        <v>0.01</v>
      </c>
      <c r="N1708" s="21">
        <f t="shared" si="175"/>
        <v>0.01</v>
      </c>
      <c r="O1708" s="21">
        <f t="shared" si="176"/>
        <v>0.01</v>
      </c>
      <c r="P1708" s="21">
        <f t="shared" si="177"/>
        <v>0.01</v>
      </c>
      <c r="Q1708" s="21">
        <f t="shared" si="178"/>
        <v>0.01</v>
      </c>
      <c r="R1708" s="21">
        <f t="shared" si="179"/>
        <v>0.01</v>
      </c>
      <c r="S1708" s="21"/>
    </row>
    <row r="1709">
      <c r="A1709" s="22"/>
      <c r="B1709" s="24"/>
      <c r="D1709" s="24"/>
      <c r="E1709" s="24"/>
      <c r="G1709" s="22"/>
      <c r="H1709" s="22">
        <f t="shared" si="180"/>
        <v>10</v>
      </c>
      <c r="J1709" s="21">
        <v>0.01</v>
      </c>
      <c r="K1709" s="21">
        <f t="shared" si="181"/>
        <v>0.01</v>
      </c>
      <c r="L1709" s="21">
        <f t="shared" ref="L1709:L1772" si="182">K1709</f>
        <v>0.01</v>
      </c>
      <c r="M1709" s="21">
        <f t="shared" ref="M1709:M1772" si="183">L1709</f>
        <v>0.01</v>
      </c>
      <c r="N1709" s="21">
        <f t="shared" ref="N1709:N1772" si="184">M1709</f>
        <v>0.01</v>
      </c>
      <c r="O1709" s="21">
        <f t="shared" ref="O1709:O1772" si="185">N1709</f>
        <v>0.01</v>
      </c>
      <c r="P1709" s="21">
        <f t="shared" ref="P1709:P1772" si="186">O1709</f>
        <v>0.01</v>
      </c>
      <c r="Q1709" s="21">
        <f t="shared" ref="Q1709:Q1772" si="187">P1709</f>
        <v>0.01</v>
      </c>
      <c r="R1709" s="21">
        <f t="shared" ref="R1709:R1772" si="188">Q1709</f>
        <v>0.01</v>
      </c>
      <c r="S1709" s="21"/>
    </row>
    <row r="1710">
      <c r="A1710" s="22"/>
      <c r="B1710" s="24"/>
      <c r="D1710" s="24"/>
      <c r="E1710" s="24"/>
      <c r="G1710" s="22"/>
      <c r="H1710" s="22">
        <f t="shared" si="180"/>
        <v>11</v>
      </c>
      <c r="J1710" s="21">
        <v>0.01</v>
      </c>
      <c r="K1710" s="21">
        <f t="shared" si="181"/>
        <v>0.01</v>
      </c>
      <c r="L1710" s="21">
        <f t="shared" si="182"/>
        <v>0.01</v>
      </c>
      <c r="M1710" s="21">
        <f t="shared" si="183"/>
        <v>0.01</v>
      </c>
      <c r="N1710" s="21">
        <f t="shared" si="184"/>
        <v>0.01</v>
      </c>
      <c r="O1710" s="21">
        <f t="shared" si="185"/>
        <v>0.01</v>
      </c>
      <c r="P1710" s="21">
        <f t="shared" si="186"/>
        <v>0.01</v>
      </c>
      <c r="Q1710" s="21">
        <f t="shared" si="187"/>
        <v>0.01</v>
      </c>
      <c r="R1710" s="21">
        <f t="shared" si="188"/>
        <v>0.01</v>
      </c>
      <c r="S1710" s="21"/>
    </row>
    <row r="1711">
      <c r="A1711" s="22"/>
      <c r="B1711" s="24"/>
      <c r="D1711" s="24"/>
      <c r="E1711" s="24"/>
      <c r="G1711" s="22"/>
      <c r="H1711" s="22">
        <f t="shared" ref="H1711:H1774" si="189">H1710+1</f>
        <v>12</v>
      </c>
      <c r="J1711" s="21">
        <v>0.01</v>
      </c>
      <c r="K1711" s="21">
        <f t="shared" si="181"/>
        <v>0.01</v>
      </c>
      <c r="L1711" s="21">
        <f t="shared" si="182"/>
        <v>0.01</v>
      </c>
      <c r="M1711" s="21">
        <f t="shared" si="183"/>
        <v>0.01</v>
      </c>
      <c r="N1711" s="21">
        <f t="shared" si="184"/>
        <v>0.01</v>
      </c>
      <c r="O1711" s="21">
        <f t="shared" si="185"/>
        <v>0.01</v>
      </c>
      <c r="P1711" s="21">
        <f t="shared" si="186"/>
        <v>0.01</v>
      </c>
      <c r="Q1711" s="21">
        <f t="shared" si="187"/>
        <v>0.01</v>
      </c>
      <c r="R1711" s="21">
        <f t="shared" si="188"/>
        <v>0.01</v>
      </c>
      <c r="S1711" s="21"/>
    </row>
    <row r="1712">
      <c r="A1712" s="22"/>
      <c r="B1712" s="24"/>
      <c r="D1712" s="24"/>
      <c r="E1712" s="24"/>
      <c r="G1712" s="22"/>
      <c r="H1712" s="22">
        <f t="shared" si="189"/>
        <v>13</v>
      </c>
      <c r="J1712" s="21">
        <v>0.01</v>
      </c>
      <c r="K1712" s="21">
        <f t="shared" si="181"/>
        <v>0.01</v>
      </c>
      <c r="L1712" s="21">
        <f t="shared" si="182"/>
        <v>0.01</v>
      </c>
      <c r="M1712" s="21">
        <f t="shared" si="183"/>
        <v>0.01</v>
      </c>
      <c r="N1712" s="21">
        <f t="shared" si="184"/>
        <v>0.01</v>
      </c>
      <c r="O1712" s="21">
        <f t="shared" si="185"/>
        <v>0.01</v>
      </c>
      <c r="P1712" s="21">
        <f t="shared" si="186"/>
        <v>0.01</v>
      </c>
      <c r="Q1712" s="21">
        <f t="shared" si="187"/>
        <v>0.01</v>
      </c>
      <c r="R1712" s="21">
        <f t="shared" si="188"/>
        <v>0.01</v>
      </c>
      <c r="S1712" s="21"/>
    </row>
    <row r="1713">
      <c r="A1713" s="22"/>
      <c r="B1713" s="24"/>
      <c r="D1713" s="24"/>
      <c r="E1713" s="24"/>
      <c r="G1713" s="22"/>
      <c r="H1713" s="22">
        <f t="shared" si="189"/>
        <v>14</v>
      </c>
      <c r="J1713" s="21">
        <v>0.01</v>
      </c>
      <c r="K1713" s="21">
        <f t="shared" si="181"/>
        <v>0.01</v>
      </c>
      <c r="L1713" s="21">
        <f t="shared" si="182"/>
        <v>0.01</v>
      </c>
      <c r="M1713" s="21">
        <f t="shared" si="183"/>
        <v>0.01</v>
      </c>
      <c r="N1713" s="21">
        <f t="shared" si="184"/>
        <v>0.01</v>
      </c>
      <c r="O1713" s="21">
        <f t="shared" si="185"/>
        <v>0.01</v>
      </c>
      <c r="P1713" s="21">
        <f t="shared" si="186"/>
        <v>0.01</v>
      </c>
      <c r="Q1713" s="21">
        <f t="shared" si="187"/>
        <v>0.01</v>
      </c>
      <c r="R1713" s="21">
        <f t="shared" si="188"/>
        <v>0.01</v>
      </c>
      <c r="S1713" s="21"/>
    </row>
    <row r="1714">
      <c r="A1714" s="22"/>
      <c r="B1714" s="24"/>
      <c r="D1714" s="24"/>
      <c r="E1714" s="24"/>
      <c r="G1714" s="22"/>
      <c r="H1714" s="22">
        <f t="shared" si="189"/>
        <v>15</v>
      </c>
      <c r="J1714" s="21">
        <v>0.01</v>
      </c>
      <c r="K1714" s="21">
        <f t="shared" si="181"/>
        <v>0.01</v>
      </c>
      <c r="L1714" s="21">
        <f t="shared" si="182"/>
        <v>0.01</v>
      </c>
      <c r="M1714" s="21">
        <f t="shared" si="183"/>
        <v>0.01</v>
      </c>
      <c r="N1714" s="21">
        <f t="shared" si="184"/>
        <v>0.01</v>
      </c>
      <c r="O1714" s="21">
        <f t="shared" si="185"/>
        <v>0.01</v>
      </c>
      <c r="P1714" s="21">
        <f t="shared" si="186"/>
        <v>0.01</v>
      </c>
      <c r="Q1714" s="21">
        <f t="shared" si="187"/>
        <v>0.01</v>
      </c>
      <c r="R1714" s="21">
        <f t="shared" si="188"/>
        <v>0.01</v>
      </c>
      <c r="S1714" s="21"/>
    </row>
    <row r="1715">
      <c r="A1715" s="22"/>
      <c r="B1715" s="24"/>
      <c r="D1715" s="24"/>
      <c r="E1715" s="24"/>
      <c r="G1715" s="22"/>
      <c r="H1715" s="22">
        <f t="shared" si="189"/>
        <v>16</v>
      </c>
      <c r="J1715" s="21">
        <v>0.01</v>
      </c>
      <c r="K1715" s="21">
        <f t="shared" si="181"/>
        <v>0.01</v>
      </c>
      <c r="L1715" s="21">
        <f t="shared" si="182"/>
        <v>0.01</v>
      </c>
      <c r="M1715" s="21">
        <f t="shared" si="183"/>
        <v>0.01</v>
      </c>
      <c r="N1715" s="21">
        <f t="shared" si="184"/>
        <v>0.01</v>
      </c>
      <c r="O1715" s="21">
        <f t="shared" si="185"/>
        <v>0.01</v>
      </c>
      <c r="P1715" s="21">
        <f t="shared" si="186"/>
        <v>0.01</v>
      </c>
      <c r="Q1715" s="21">
        <f t="shared" si="187"/>
        <v>0.01</v>
      </c>
      <c r="R1715" s="21">
        <f t="shared" si="188"/>
        <v>0.01</v>
      </c>
      <c r="S1715" s="21"/>
    </row>
    <row r="1716">
      <c r="A1716" s="22"/>
      <c r="B1716" s="24"/>
      <c r="D1716" s="24"/>
      <c r="E1716" s="24"/>
      <c r="G1716" s="22"/>
      <c r="H1716" s="22">
        <f t="shared" si="189"/>
        <v>17</v>
      </c>
      <c r="J1716" s="21">
        <v>0.01</v>
      </c>
      <c r="K1716" s="21">
        <f t="shared" si="181"/>
        <v>0.01</v>
      </c>
      <c r="L1716" s="21">
        <f t="shared" si="182"/>
        <v>0.01</v>
      </c>
      <c r="M1716" s="21">
        <f t="shared" si="183"/>
        <v>0.01</v>
      </c>
      <c r="N1716" s="21">
        <f t="shared" si="184"/>
        <v>0.01</v>
      </c>
      <c r="O1716" s="21">
        <f t="shared" si="185"/>
        <v>0.01</v>
      </c>
      <c r="P1716" s="21">
        <f t="shared" si="186"/>
        <v>0.01</v>
      </c>
      <c r="Q1716" s="21">
        <f t="shared" si="187"/>
        <v>0.01</v>
      </c>
      <c r="R1716" s="21">
        <f t="shared" si="188"/>
        <v>0.01</v>
      </c>
      <c r="S1716" s="21"/>
    </row>
    <row r="1717">
      <c r="A1717" s="22"/>
      <c r="B1717" s="24"/>
      <c r="D1717" s="24"/>
      <c r="E1717" s="24"/>
      <c r="G1717" s="22"/>
      <c r="H1717" s="22">
        <f t="shared" si="189"/>
        <v>18</v>
      </c>
      <c r="J1717" s="21">
        <v>0.01</v>
      </c>
      <c r="K1717" s="21">
        <f t="shared" si="181"/>
        <v>0.01</v>
      </c>
      <c r="L1717" s="21">
        <f t="shared" si="182"/>
        <v>0.01</v>
      </c>
      <c r="M1717" s="21">
        <f t="shared" si="183"/>
        <v>0.01</v>
      </c>
      <c r="N1717" s="21">
        <f t="shared" si="184"/>
        <v>0.01</v>
      </c>
      <c r="O1717" s="21">
        <f t="shared" si="185"/>
        <v>0.01</v>
      </c>
      <c r="P1717" s="21">
        <f t="shared" si="186"/>
        <v>0.01</v>
      </c>
      <c r="Q1717" s="21">
        <f t="shared" si="187"/>
        <v>0.01</v>
      </c>
      <c r="R1717" s="21">
        <f t="shared" si="188"/>
        <v>0.01</v>
      </c>
      <c r="S1717" s="21"/>
    </row>
    <row r="1718">
      <c r="A1718" s="22"/>
      <c r="B1718" s="24"/>
      <c r="D1718" s="24"/>
      <c r="E1718" s="24"/>
      <c r="G1718" s="22"/>
      <c r="H1718" s="22">
        <f t="shared" si="189"/>
        <v>19</v>
      </c>
      <c r="J1718" s="21">
        <v>0.01</v>
      </c>
      <c r="K1718" s="21">
        <f t="shared" si="181"/>
        <v>0.01</v>
      </c>
      <c r="L1718" s="21">
        <f t="shared" si="182"/>
        <v>0.01</v>
      </c>
      <c r="M1718" s="21">
        <f t="shared" si="183"/>
        <v>0.01</v>
      </c>
      <c r="N1718" s="21">
        <f t="shared" si="184"/>
        <v>0.01</v>
      </c>
      <c r="O1718" s="21">
        <f t="shared" si="185"/>
        <v>0.01</v>
      </c>
      <c r="P1718" s="21">
        <f t="shared" si="186"/>
        <v>0.01</v>
      </c>
      <c r="Q1718" s="21">
        <f t="shared" si="187"/>
        <v>0.01</v>
      </c>
      <c r="R1718" s="21">
        <f t="shared" si="188"/>
        <v>0.01</v>
      </c>
      <c r="S1718" s="21"/>
    </row>
    <row r="1719">
      <c r="A1719" s="22"/>
      <c r="B1719" s="24"/>
      <c r="D1719" s="24"/>
      <c r="E1719" s="24"/>
      <c r="G1719" s="22"/>
      <c r="H1719" s="22">
        <f t="shared" si="189"/>
        <v>20</v>
      </c>
      <c r="J1719" s="21">
        <v>0.01</v>
      </c>
      <c r="K1719" s="21">
        <f t="shared" si="181"/>
        <v>0.01</v>
      </c>
      <c r="L1719" s="21">
        <f t="shared" si="182"/>
        <v>0.01</v>
      </c>
      <c r="M1719" s="21">
        <f t="shared" si="183"/>
        <v>0.01</v>
      </c>
      <c r="N1719" s="21">
        <f t="shared" si="184"/>
        <v>0.01</v>
      </c>
      <c r="O1719" s="21">
        <f t="shared" si="185"/>
        <v>0.01</v>
      </c>
      <c r="P1719" s="21">
        <f t="shared" si="186"/>
        <v>0.01</v>
      </c>
      <c r="Q1719" s="21">
        <f t="shared" si="187"/>
        <v>0.01</v>
      </c>
      <c r="R1719" s="21">
        <f t="shared" si="188"/>
        <v>0.01</v>
      </c>
      <c r="S1719" s="21"/>
    </row>
    <row r="1720">
      <c r="A1720" s="22"/>
      <c r="B1720" s="24"/>
      <c r="D1720" s="24"/>
      <c r="E1720" s="24"/>
      <c r="G1720" s="22"/>
      <c r="H1720" s="22">
        <f t="shared" si="189"/>
        <v>21</v>
      </c>
      <c r="J1720" s="21">
        <v>0.01</v>
      </c>
      <c r="K1720" s="21">
        <f t="shared" si="181"/>
        <v>0.01</v>
      </c>
      <c r="L1720" s="21">
        <f t="shared" si="182"/>
        <v>0.01</v>
      </c>
      <c r="M1720" s="21">
        <f t="shared" si="183"/>
        <v>0.01</v>
      </c>
      <c r="N1720" s="21">
        <f t="shared" si="184"/>
        <v>0.01</v>
      </c>
      <c r="O1720" s="21">
        <f t="shared" si="185"/>
        <v>0.01</v>
      </c>
      <c r="P1720" s="21">
        <f t="shared" si="186"/>
        <v>0.01</v>
      </c>
      <c r="Q1720" s="21">
        <f t="shared" si="187"/>
        <v>0.01</v>
      </c>
      <c r="R1720" s="21">
        <f t="shared" si="188"/>
        <v>0.01</v>
      </c>
      <c r="S1720" s="21"/>
    </row>
    <row r="1721">
      <c r="A1721" s="22"/>
      <c r="B1721" s="24"/>
      <c r="D1721" s="24"/>
      <c r="E1721" s="24"/>
      <c r="G1721" s="22"/>
      <c r="H1721" s="22">
        <f t="shared" si="189"/>
        <v>22</v>
      </c>
      <c r="J1721" s="21">
        <v>0.01</v>
      </c>
      <c r="K1721" s="21">
        <f t="shared" si="181"/>
        <v>0.01</v>
      </c>
      <c r="L1721" s="21">
        <f t="shared" si="182"/>
        <v>0.01</v>
      </c>
      <c r="M1721" s="21">
        <f t="shared" si="183"/>
        <v>0.01</v>
      </c>
      <c r="N1721" s="21">
        <f t="shared" si="184"/>
        <v>0.01</v>
      </c>
      <c r="O1721" s="21">
        <f t="shared" si="185"/>
        <v>0.01</v>
      </c>
      <c r="P1721" s="21">
        <f t="shared" si="186"/>
        <v>0.01</v>
      </c>
      <c r="Q1721" s="21">
        <f t="shared" si="187"/>
        <v>0.01</v>
      </c>
      <c r="R1721" s="21">
        <f t="shared" si="188"/>
        <v>0.01</v>
      </c>
      <c r="S1721" s="21"/>
    </row>
    <row r="1722">
      <c r="A1722" s="22"/>
      <c r="B1722" s="24"/>
      <c r="D1722" s="24"/>
      <c r="E1722" s="24"/>
      <c r="G1722" s="22"/>
      <c r="H1722" s="22">
        <f t="shared" si="189"/>
        <v>23</v>
      </c>
      <c r="J1722" s="21">
        <v>0.01</v>
      </c>
      <c r="K1722" s="21">
        <f t="shared" si="181"/>
        <v>0.01</v>
      </c>
      <c r="L1722" s="21">
        <f t="shared" si="182"/>
        <v>0.01</v>
      </c>
      <c r="M1722" s="21">
        <f t="shared" si="183"/>
        <v>0.01</v>
      </c>
      <c r="N1722" s="21">
        <f t="shared" si="184"/>
        <v>0.01</v>
      </c>
      <c r="O1722" s="21">
        <f t="shared" si="185"/>
        <v>0.01</v>
      </c>
      <c r="P1722" s="21">
        <f t="shared" si="186"/>
        <v>0.01</v>
      </c>
      <c r="Q1722" s="21">
        <f t="shared" si="187"/>
        <v>0.01</v>
      </c>
      <c r="R1722" s="21">
        <f t="shared" si="188"/>
        <v>0.01</v>
      </c>
      <c r="S1722" s="21"/>
    </row>
    <row r="1723">
      <c r="A1723" s="22"/>
      <c r="B1723" s="24"/>
      <c r="D1723" s="24"/>
      <c r="E1723" s="24"/>
      <c r="G1723" s="22"/>
      <c r="I1723" s="20"/>
      <c r="K1723" s="20"/>
      <c r="L1723" s="20"/>
      <c r="M1723" s="20"/>
      <c r="Q1723" s="20"/>
      <c r="R1723" s="21"/>
    </row>
    <row r="1724">
      <c r="A1724" s="22"/>
      <c r="B1724" s="24" t="s">
        <v>140</v>
      </c>
      <c r="C1724" s="22"/>
      <c r="D1724" s="24" t="s">
        <v>3805</v>
      </c>
      <c r="E1724" s="24" t="s">
        <v>3805</v>
      </c>
      <c r="F1724" s="21" t="s">
        <v>101</v>
      </c>
      <c r="G1724" s="22">
        <v>5</v>
      </c>
      <c r="I1724" s="20"/>
      <c r="J1724" s="21"/>
      <c r="K1724" s="21"/>
      <c r="L1724" s="21"/>
      <c r="M1724" s="21"/>
      <c r="N1724" s="21"/>
      <c r="O1724" s="21"/>
      <c r="P1724" s="21"/>
      <c r="Q1724" s="21"/>
      <c r="R1724" s="21"/>
      <c r="S1724" s="21"/>
    </row>
    <row r="1725">
      <c r="A1725" s="22"/>
      <c r="B1725" s="24" t="s">
        <v>170</v>
      </c>
      <c r="C1725" s="24" t="s">
        <v>3381</v>
      </c>
      <c r="D1725" s="24"/>
      <c r="E1725" s="24"/>
      <c r="G1725" s="22"/>
      <c r="I1725" s="20"/>
      <c r="K1725" s="20"/>
      <c r="L1725" s="20"/>
      <c r="M1725" s="20"/>
      <c r="Q1725" s="20"/>
    </row>
    <row r="1726">
      <c r="A1726" s="22"/>
      <c r="B1726" s="24" t="s">
        <v>3744</v>
      </c>
      <c r="C1726" s="21" t="s">
        <v>3745</v>
      </c>
      <c r="D1726" s="24"/>
      <c r="E1726" s="24"/>
      <c r="G1726" s="22"/>
      <c r="H1726" s="22">
        <v>0</v>
      </c>
      <c r="J1726" s="21">
        <v>0.16</v>
      </c>
      <c r="K1726" s="21">
        <f t="shared" si="181"/>
        <v>0.16</v>
      </c>
      <c r="L1726" s="21">
        <f t="shared" si="182"/>
        <v>0.16</v>
      </c>
      <c r="M1726" s="21">
        <f t="shared" si="183"/>
        <v>0.16</v>
      </c>
      <c r="N1726" s="21">
        <f t="shared" si="184"/>
        <v>0.16</v>
      </c>
      <c r="O1726" s="21">
        <f t="shared" si="185"/>
        <v>0.16</v>
      </c>
      <c r="P1726" s="21">
        <f t="shared" si="186"/>
        <v>0.16</v>
      </c>
      <c r="Q1726" s="21">
        <f t="shared" si="187"/>
        <v>0.16</v>
      </c>
      <c r="R1726" s="21">
        <f t="shared" si="188"/>
        <v>0.16</v>
      </c>
      <c r="U1726" s="21"/>
    </row>
    <row r="1727">
      <c r="A1727" s="22"/>
      <c r="B1727" s="24" t="s">
        <v>3806</v>
      </c>
      <c r="C1727" s="22" t="s">
        <v>3807</v>
      </c>
      <c r="D1727" s="24"/>
      <c r="E1727" s="24"/>
      <c r="G1727" s="22"/>
      <c r="H1727" s="22">
        <f t="shared" si="189"/>
        <v>1</v>
      </c>
      <c r="J1727" s="21">
        <v>0.16</v>
      </c>
      <c r="K1727" s="21">
        <f t="shared" si="181"/>
        <v>0.16</v>
      </c>
      <c r="L1727" s="21">
        <f t="shared" si="182"/>
        <v>0.16</v>
      </c>
      <c r="M1727" s="21">
        <f t="shared" si="183"/>
        <v>0.16</v>
      </c>
      <c r="N1727" s="21">
        <f t="shared" si="184"/>
        <v>0.16</v>
      </c>
      <c r="O1727" s="21">
        <f t="shared" si="185"/>
        <v>0.16</v>
      </c>
      <c r="P1727" s="21">
        <f t="shared" si="186"/>
        <v>0.16</v>
      </c>
      <c r="Q1727" s="21">
        <f t="shared" si="187"/>
        <v>0.16</v>
      </c>
      <c r="R1727" s="21">
        <f t="shared" si="188"/>
        <v>0.16</v>
      </c>
      <c r="S1727" s="21"/>
      <c r="U1727" s="21"/>
    </row>
    <row r="1728">
      <c r="A1728" s="22"/>
      <c r="B1728" s="24" t="s">
        <v>3808</v>
      </c>
      <c r="C1728" s="22" t="s">
        <v>3809</v>
      </c>
      <c r="D1728" s="24"/>
      <c r="E1728" s="24"/>
      <c r="G1728" s="22"/>
      <c r="H1728" s="22">
        <f t="shared" si="189"/>
        <v>2</v>
      </c>
      <c r="J1728" s="21">
        <v>0.16</v>
      </c>
      <c r="K1728" s="21">
        <f t="shared" si="181"/>
        <v>0.16</v>
      </c>
      <c r="L1728" s="21">
        <f t="shared" si="182"/>
        <v>0.16</v>
      </c>
      <c r="M1728" s="21">
        <f t="shared" si="183"/>
        <v>0.16</v>
      </c>
      <c r="N1728" s="21">
        <f t="shared" si="184"/>
        <v>0.16</v>
      </c>
      <c r="O1728" s="21">
        <f t="shared" si="185"/>
        <v>0.16</v>
      </c>
      <c r="P1728" s="21">
        <f t="shared" si="186"/>
        <v>0.16</v>
      </c>
      <c r="Q1728" s="21">
        <f t="shared" si="187"/>
        <v>0.16</v>
      </c>
      <c r="R1728" s="21">
        <f t="shared" si="188"/>
        <v>0.16</v>
      </c>
      <c r="S1728" s="21"/>
      <c r="U1728" s="21"/>
    </row>
    <row r="1729">
      <c r="A1729" s="22"/>
      <c r="B1729" s="24" t="s">
        <v>3810</v>
      </c>
      <c r="C1729" s="22" t="s">
        <v>3811</v>
      </c>
      <c r="D1729" s="24"/>
      <c r="E1729" s="24"/>
      <c r="G1729" s="22"/>
      <c r="H1729" s="22">
        <f t="shared" si="189"/>
        <v>3</v>
      </c>
      <c r="J1729" s="21">
        <v>0.16</v>
      </c>
      <c r="K1729" s="21">
        <f t="shared" si="181"/>
        <v>0.16</v>
      </c>
      <c r="L1729" s="21">
        <f t="shared" si="182"/>
        <v>0.16</v>
      </c>
      <c r="M1729" s="21">
        <f t="shared" si="183"/>
        <v>0.16</v>
      </c>
      <c r="N1729" s="21">
        <f t="shared" si="184"/>
        <v>0.16</v>
      </c>
      <c r="O1729" s="21">
        <f t="shared" si="185"/>
        <v>0.16</v>
      </c>
      <c r="P1729" s="21">
        <f t="shared" si="186"/>
        <v>0.16</v>
      </c>
      <c r="Q1729" s="21">
        <f t="shared" si="187"/>
        <v>0.16</v>
      </c>
      <c r="R1729" s="21">
        <f t="shared" si="188"/>
        <v>0.16</v>
      </c>
      <c r="S1729" s="21"/>
      <c r="U1729" s="21"/>
    </row>
    <row r="1730">
      <c r="A1730" s="22"/>
      <c r="B1730" s="24" t="s">
        <v>3776</v>
      </c>
      <c r="C1730" s="21" t="s">
        <v>3777</v>
      </c>
      <c r="D1730" s="24"/>
      <c r="E1730" s="24"/>
      <c r="G1730" s="22"/>
      <c r="H1730" s="22">
        <f t="shared" si="189"/>
        <v>4</v>
      </c>
      <c r="J1730" s="21">
        <v>0.17000000000000001</v>
      </c>
      <c r="K1730" s="21">
        <f t="shared" si="181"/>
        <v>0.17000000000000001</v>
      </c>
      <c r="L1730" s="21">
        <f t="shared" si="182"/>
        <v>0.17000000000000001</v>
      </c>
      <c r="M1730" s="21">
        <f t="shared" si="183"/>
        <v>0.17000000000000001</v>
      </c>
      <c r="N1730" s="21">
        <f t="shared" si="184"/>
        <v>0.17000000000000001</v>
      </c>
      <c r="O1730" s="21">
        <f t="shared" si="185"/>
        <v>0.17000000000000001</v>
      </c>
      <c r="P1730" s="21">
        <f t="shared" si="186"/>
        <v>0.17000000000000001</v>
      </c>
      <c r="Q1730" s="21">
        <f t="shared" si="187"/>
        <v>0.17000000000000001</v>
      </c>
      <c r="R1730" s="21">
        <f t="shared" si="188"/>
        <v>0.17000000000000001</v>
      </c>
      <c r="S1730" s="21"/>
      <c r="U1730" s="21"/>
    </row>
    <row r="1731">
      <c r="A1731" s="22"/>
      <c r="B1731" s="24" t="s">
        <v>3812</v>
      </c>
      <c r="C1731" s="22" t="s">
        <v>3813</v>
      </c>
      <c r="D1731" s="24"/>
      <c r="E1731" s="24"/>
      <c r="G1731" s="22"/>
      <c r="H1731" s="22">
        <f t="shared" si="189"/>
        <v>5</v>
      </c>
      <c r="J1731" s="21">
        <v>0.17000000000000001</v>
      </c>
      <c r="K1731" s="21">
        <f t="shared" si="181"/>
        <v>0.17000000000000001</v>
      </c>
      <c r="L1731" s="21">
        <f t="shared" si="182"/>
        <v>0.17000000000000001</v>
      </c>
      <c r="M1731" s="21">
        <f t="shared" si="183"/>
        <v>0.17000000000000001</v>
      </c>
      <c r="N1731" s="21">
        <f t="shared" si="184"/>
        <v>0.17000000000000001</v>
      </c>
      <c r="O1731" s="21">
        <f t="shared" si="185"/>
        <v>0.17000000000000001</v>
      </c>
      <c r="P1731" s="21">
        <f t="shared" si="186"/>
        <v>0.17000000000000001</v>
      </c>
      <c r="Q1731" s="21">
        <f t="shared" si="187"/>
        <v>0.17000000000000001</v>
      </c>
      <c r="R1731" s="21">
        <f t="shared" si="188"/>
        <v>0.17000000000000001</v>
      </c>
      <c r="S1731" s="21"/>
      <c r="U1731" s="21"/>
    </row>
    <row r="1732">
      <c r="A1732" s="22"/>
      <c r="B1732" s="24" t="s">
        <v>3814</v>
      </c>
      <c r="C1732" s="22" t="s">
        <v>3815</v>
      </c>
      <c r="D1732" s="24"/>
      <c r="E1732" s="24"/>
      <c r="G1732" s="22"/>
      <c r="H1732" s="22">
        <f t="shared" si="189"/>
        <v>6</v>
      </c>
      <c r="J1732" s="21">
        <v>0.19</v>
      </c>
      <c r="K1732" s="21">
        <f t="shared" si="181"/>
        <v>0.19</v>
      </c>
      <c r="L1732" s="21">
        <f t="shared" si="182"/>
        <v>0.19</v>
      </c>
      <c r="M1732" s="21">
        <f t="shared" si="183"/>
        <v>0.19</v>
      </c>
      <c r="N1732" s="21">
        <f t="shared" si="184"/>
        <v>0.19</v>
      </c>
      <c r="O1732" s="21">
        <f t="shared" si="185"/>
        <v>0.19</v>
      </c>
      <c r="P1732" s="21">
        <f t="shared" si="186"/>
        <v>0.19</v>
      </c>
      <c r="Q1732" s="21">
        <f t="shared" si="187"/>
        <v>0.19</v>
      </c>
      <c r="R1732" s="21">
        <f t="shared" si="188"/>
        <v>0.19</v>
      </c>
      <c r="S1732" s="21"/>
      <c r="U1732" s="21"/>
    </row>
    <row r="1733">
      <c r="A1733" s="22"/>
      <c r="B1733" s="24" t="s">
        <v>3816</v>
      </c>
      <c r="C1733" s="22" t="s">
        <v>3817</v>
      </c>
      <c r="D1733" s="24"/>
      <c r="E1733" s="24"/>
      <c r="G1733" s="22"/>
      <c r="H1733" s="22">
        <f t="shared" si="189"/>
        <v>7</v>
      </c>
      <c r="J1733" s="21">
        <v>0.22</v>
      </c>
      <c r="K1733" s="21">
        <f t="shared" si="181"/>
        <v>0.22</v>
      </c>
      <c r="L1733" s="21">
        <f t="shared" si="182"/>
        <v>0.22</v>
      </c>
      <c r="M1733" s="21">
        <f t="shared" si="183"/>
        <v>0.22</v>
      </c>
      <c r="N1733" s="21">
        <f t="shared" si="184"/>
        <v>0.22</v>
      </c>
      <c r="O1733" s="21">
        <f t="shared" si="185"/>
        <v>0.22</v>
      </c>
      <c r="P1733" s="21">
        <f t="shared" si="186"/>
        <v>0.22</v>
      </c>
      <c r="Q1733" s="21">
        <f t="shared" si="187"/>
        <v>0.22</v>
      </c>
      <c r="R1733" s="21">
        <f t="shared" si="188"/>
        <v>0.22</v>
      </c>
      <c r="S1733" s="21"/>
      <c r="U1733" s="21"/>
    </row>
    <row r="1734">
      <c r="A1734" s="22"/>
      <c r="B1734" s="24" t="s">
        <v>3769</v>
      </c>
      <c r="C1734" s="24" t="s">
        <v>3770</v>
      </c>
      <c r="D1734" s="24"/>
      <c r="E1734" s="24"/>
      <c r="G1734" s="22"/>
      <c r="H1734" s="22">
        <f t="shared" si="189"/>
        <v>8</v>
      </c>
      <c r="J1734" s="21">
        <v>0.25</v>
      </c>
      <c r="K1734" s="21">
        <f t="shared" si="181"/>
        <v>0.25</v>
      </c>
      <c r="L1734" s="21">
        <f t="shared" si="182"/>
        <v>0.25</v>
      </c>
      <c r="M1734" s="21">
        <f t="shared" si="183"/>
        <v>0.25</v>
      </c>
      <c r="N1734" s="21">
        <f t="shared" si="184"/>
        <v>0.25</v>
      </c>
      <c r="O1734" s="21">
        <f t="shared" si="185"/>
        <v>0.25</v>
      </c>
      <c r="P1734" s="21">
        <f t="shared" si="186"/>
        <v>0.25</v>
      </c>
      <c r="Q1734" s="21">
        <f t="shared" si="187"/>
        <v>0.25</v>
      </c>
      <c r="R1734" s="21">
        <f t="shared" si="188"/>
        <v>0.25</v>
      </c>
      <c r="S1734" s="21"/>
      <c r="U1734" s="21"/>
    </row>
    <row r="1735">
      <c r="A1735" s="22"/>
      <c r="B1735" s="24" t="s">
        <v>3783</v>
      </c>
      <c r="C1735" s="24" t="s">
        <v>3784</v>
      </c>
      <c r="D1735" s="24"/>
      <c r="E1735" s="24"/>
      <c r="G1735" s="22"/>
      <c r="H1735" s="22">
        <f t="shared" si="189"/>
        <v>9</v>
      </c>
      <c r="J1735" s="21">
        <v>0.26000000000000001</v>
      </c>
      <c r="K1735" s="21">
        <f t="shared" si="181"/>
        <v>0.26000000000000001</v>
      </c>
      <c r="L1735" s="21">
        <f t="shared" si="182"/>
        <v>0.26000000000000001</v>
      </c>
      <c r="M1735" s="21">
        <f t="shared" si="183"/>
        <v>0.26000000000000001</v>
      </c>
      <c r="N1735" s="21">
        <f t="shared" si="184"/>
        <v>0.26000000000000001</v>
      </c>
      <c r="O1735" s="21">
        <f t="shared" si="185"/>
        <v>0.26000000000000001</v>
      </c>
      <c r="P1735" s="21">
        <f t="shared" si="186"/>
        <v>0.26000000000000001</v>
      </c>
      <c r="Q1735" s="21">
        <f t="shared" si="187"/>
        <v>0.26000000000000001</v>
      </c>
      <c r="R1735" s="21">
        <f t="shared" si="188"/>
        <v>0.26000000000000001</v>
      </c>
      <c r="S1735" s="21"/>
      <c r="U1735" s="21"/>
    </row>
    <row r="1736">
      <c r="A1736" s="22"/>
      <c r="B1736" s="24" t="s">
        <v>3818</v>
      </c>
      <c r="C1736" s="22" t="s">
        <v>3819</v>
      </c>
      <c r="D1736" s="24"/>
      <c r="E1736" s="24"/>
      <c r="G1736" s="22"/>
      <c r="H1736" s="22">
        <f t="shared" si="189"/>
        <v>10</v>
      </c>
      <c r="J1736" s="21">
        <v>0.25</v>
      </c>
      <c r="K1736" s="21">
        <f t="shared" si="181"/>
        <v>0.25</v>
      </c>
      <c r="L1736" s="21">
        <f t="shared" si="182"/>
        <v>0.25</v>
      </c>
      <c r="M1736" s="21">
        <f t="shared" si="183"/>
        <v>0.25</v>
      </c>
      <c r="N1736" s="21">
        <f t="shared" si="184"/>
        <v>0.25</v>
      </c>
      <c r="O1736" s="21">
        <f t="shared" si="185"/>
        <v>0.25</v>
      </c>
      <c r="P1736" s="21">
        <f t="shared" si="186"/>
        <v>0.25</v>
      </c>
      <c r="Q1736" s="21">
        <f t="shared" si="187"/>
        <v>0.25</v>
      </c>
      <c r="R1736" s="21">
        <f t="shared" si="188"/>
        <v>0.25</v>
      </c>
      <c r="S1736" s="21"/>
      <c r="U1736" s="21"/>
    </row>
    <row r="1737">
      <c r="A1737" s="22"/>
      <c r="B1737" s="24" t="s">
        <v>3820</v>
      </c>
      <c r="C1737" s="22" t="s">
        <v>3821</v>
      </c>
      <c r="D1737" s="24"/>
      <c r="E1737" s="24"/>
      <c r="G1737" s="22"/>
      <c r="H1737" s="22">
        <f t="shared" si="189"/>
        <v>11</v>
      </c>
      <c r="J1737" s="21">
        <v>0.22</v>
      </c>
      <c r="K1737" s="21">
        <f t="shared" si="181"/>
        <v>0.22</v>
      </c>
      <c r="L1737" s="21">
        <f t="shared" si="182"/>
        <v>0.22</v>
      </c>
      <c r="M1737" s="21">
        <f t="shared" si="183"/>
        <v>0.22</v>
      </c>
      <c r="N1737" s="21">
        <f t="shared" si="184"/>
        <v>0.22</v>
      </c>
      <c r="O1737" s="21">
        <f t="shared" si="185"/>
        <v>0.22</v>
      </c>
      <c r="P1737" s="21">
        <f t="shared" si="186"/>
        <v>0.22</v>
      </c>
      <c r="Q1737" s="21">
        <f t="shared" si="187"/>
        <v>0.22</v>
      </c>
      <c r="R1737" s="21">
        <f t="shared" si="188"/>
        <v>0.22</v>
      </c>
      <c r="S1737" s="21"/>
      <c r="U1737" s="21"/>
    </row>
    <row r="1738">
      <c r="A1738" s="22"/>
      <c r="B1738" s="24" t="s">
        <v>3822</v>
      </c>
      <c r="C1738" s="22" t="s">
        <v>3823</v>
      </c>
      <c r="D1738" s="24"/>
      <c r="E1738" s="24"/>
      <c r="G1738" s="22"/>
      <c r="H1738" s="22">
        <f t="shared" si="189"/>
        <v>12</v>
      </c>
      <c r="J1738" s="21">
        <v>0.22</v>
      </c>
      <c r="K1738" s="21">
        <f t="shared" si="181"/>
        <v>0.22</v>
      </c>
      <c r="L1738" s="21">
        <f t="shared" si="182"/>
        <v>0.22</v>
      </c>
      <c r="M1738" s="21">
        <f t="shared" si="183"/>
        <v>0.22</v>
      </c>
      <c r="N1738" s="21">
        <f t="shared" si="184"/>
        <v>0.22</v>
      </c>
      <c r="O1738" s="21">
        <f t="shared" si="185"/>
        <v>0.22</v>
      </c>
      <c r="P1738" s="21">
        <f t="shared" si="186"/>
        <v>0.22</v>
      </c>
      <c r="Q1738" s="21">
        <f t="shared" si="187"/>
        <v>0.22</v>
      </c>
      <c r="R1738" s="21">
        <f t="shared" si="188"/>
        <v>0.22</v>
      </c>
      <c r="S1738" s="21"/>
      <c r="U1738" s="21"/>
    </row>
    <row r="1739">
      <c r="A1739" s="22"/>
      <c r="B1739" s="24" t="s">
        <v>3824</v>
      </c>
      <c r="C1739" s="22" t="s">
        <v>3825</v>
      </c>
      <c r="D1739" s="24"/>
      <c r="E1739" s="24"/>
      <c r="G1739" s="22"/>
      <c r="H1739" s="22">
        <f t="shared" si="189"/>
        <v>13</v>
      </c>
      <c r="J1739" s="21">
        <v>0.22</v>
      </c>
      <c r="K1739" s="21">
        <f t="shared" si="181"/>
        <v>0.22</v>
      </c>
      <c r="L1739" s="21">
        <f t="shared" si="182"/>
        <v>0.22</v>
      </c>
      <c r="M1739" s="21">
        <f t="shared" si="183"/>
        <v>0.22</v>
      </c>
      <c r="N1739" s="21">
        <f t="shared" si="184"/>
        <v>0.22</v>
      </c>
      <c r="O1739" s="21">
        <f t="shared" si="185"/>
        <v>0.22</v>
      </c>
      <c r="P1739" s="21">
        <f t="shared" si="186"/>
        <v>0.22</v>
      </c>
      <c r="Q1739" s="21">
        <f t="shared" si="187"/>
        <v>0.22</v>
      </c>
      <c r="R1739" s="21">
        <f t="shared" si="188"/>
        <v>0.22</v>
      </c>
      <c r="S1739" s="21"/>
      <c r="U1739" s="21"/>
    </row>
    <row r="1740">
      <c r="A1740" s="22"/>
      <c r="B1740" s="24" t="s">
        <v>3826</v>
      </c>
      <c r="C1740" s="22" t="s">
        <v>3827</v>
      </c>
      <c r="D1740" s="24"/>
      <c r="E1740" s="24"/>
      <c r="G1740" s="22"/>
      <c r="H1740" s="22">
        <f t="shared" si="189"/>
        <v>14</v>
      </c>
      <c r="J1740" s="21">
        <v>0.23000000000000001</v>
      </c>
      <c r="K1740" s="21">
        <f t="shared" si="181"/>
        <v>0.23000000000000001</v>
      </c>
      <c r="L1740" s="21">
        <f t="shared" si="182"/>
        <v>0.23000000000000001</v>
      </c>
      <c r="M1740" s="21">
        <f t="shared" si="183"/>
        <v>0.23000000000000001</v>
      </c>
      <c r="N1740" s="21">
        <f t="shared" si="184"/>
        <v>0.23000000000000001</v>
      </c>
      <c r="O1740" s="21">
        <f t="shared" si="185"/>
        <v>0.23000000000000001</v>
      </c>
      <c r="P1740" s="21">
        <f t="shared" si="186"/>
        <v>0.23000000000000001</v>
      </c>
      <c r="Q1740" s="21">
        <f t="shared" si="187"/>
        <v>0.23000000000000001</v>
      </c>
      <c r="R1740" s="21">
        <f t="shared" si="188"/>
        <v>0.23000000000000001</v>
      </c>
      <c r="S1740" s="21"/>
      <c r="U1740" s="21"/>
    </row>
    <row r="1741">
      <c r="A1741" s="22"/>
      <c r="B1741" s="24" t="s">
        <v>616</v>
      </c>
      <c r="C1741" s="22" t="s">
        <v>3828</v>
      </c>
      <c r="D1741" s="24"/>
      <c r="E1741" s="24"/>
      <c r="G1741" s="22"/>
      <c r="H1741" s="22">
        <f t="shared" si="189"/>
        <v>15</v>
      </c>
      <c r="J1741" s="21">
        <v>0.22</v>
      </c>
      <c r="K1741" s="21">
        <f t="shared" si="181"/>
        <v>0.22</v>
      </c>
      <c r="L1741" s="21">
        <f t="shared" si="182"/>
        <v>0.22</v>
      </c>
      <c r="M1741" s="21">
        <f t="shared" si="183"/>
        <v>0.22</v>
      </c>
      <c r="N1741" s="21">
        <f t="shared" si="184"/>
        <v>0.22</v>
      </c>
      <c r="O1741" s="21">
        <f t="shared" si="185"/>
        <v>0.22</v>
      </c>
      <c r="P1741" s="21">
        <f t="shared" si="186"/>
        <v>0.22</v>
      </c>
      <c r="Q1741" s="21">
        <f t="shared" si="187"/>
        <v>0.22</v>
      </c>
      <c r="R1741" s="21">
        <f t="shared" si="188"/>
        <v>0.22</v>
      </c>
      <c r="S1741" s="21"/>
      <c r="U1741" s="21"/>
    </row>
    <row r="1742">
      <c r="A1742" s="22"/>
      <c r="B1742" s="24" t="s">
        <v>3829</v>
      </c>
      <c r="C1742" s="22" t="s">
        <v>3830</v>
      </c>
      <c r="D1742" s="24"/>
      <c r="E1742" s="24"/>
      <c r="G1742" s="22"/>
      <c r="H1742" s="22">
        <f t="shared" si="189"/>
        <v>16</v>
      </c>
      <c r="J1742" s="21">
        <v>0.25</v>
      </c>
      <c r="K1742" s="21">
        <f t="shared" si="181"/>
        <v>0.25</v>
      </c>
      <c r="L1742" s="21">
        <f t="shared" si="182"/>
        <v>0.25</v>
      </c>
      <c r="M1742" s="21">
        <f t="shared" si="183"/>
        <v>0.25</v>
      </c>
      <c r="N1742" s="21">
        <f t="shared" si="184"/>
        <v>0.25</v>
      </c>
      <c r="O1742" s="21">
        <f t="shared" si="185"/>
        <v>0.25</v>
      </c>
      <c r="P1742" s="21">
        <f t="shared" si="186"/>
        <v>0.25</v>
      </c>
      <c r="Q1742" s="21">
        <f t="shared" si="187"/>
        <v>0.25</v>
      </c>
      <c r="R1742" s="21">
        <f t="shared" si="188"/>
        <v>0.25</v>
      </c>
      <c r="S1742" s="21"/>
      <c r="U1742" s="21"/>
    </row>
    <row r="1743">
      <c r="A1743" s="22"/>
      <c r="B1743" s="24" t="s">
        <v>3831</v>
      </c>
      <c r="C1743" s="22" t="s">
        <v>3832</v>
      </c>
      <c r="D1743" s="24"/>
      <c r="E1743" s="24"/>
      <c r="G1743" s="22"/>
      <c r="H1743" s="22">
        <f t="shared" si="189"/>
        <v>17</v>
      </c>
      <c r="J1743" s="21">
        <v>0.27000000000000002</v>
      </c>
      <c r="K1743" s="21">
        <f t="shared" si="181"/>
        <v>0.27000000000000002</v>
      </c>
      <c r="L1743" s="21">
        <f t="shared" si="182"/>
        <v>0.27000000000000002</v>
      </c>
      <c r="M1743" s="21">
        <f t="shared" si="183"/>
        <v>0.27000000000000002</v>
      </c>
      <c r="N1743" s="21">
        <f t="shared" si="184"/>
        <v>0.27000000000000002</v>
      </c>
      <c r="O1743" s="21">
        <f t="shared" si="185"/>
        <v>0.27000000000000002</v>
      </c>
      <c r="P1743" s="21">
        <f t="shared" si="186"/>
        <v>0.27000000000000002</v>
      </c>
      <c r="Q1743" s="21">
        <f t="shared" si="187"/>
        <v>0.27000000000000002</v>
      </c>
      <c r="R1743" s="21">
        <f t="shared" si="188"/>
        <v>0.27000000000000002</v>
      </c>
      <c r="S1743" s="21"/>
      <c r="U1743" s="21"/>
    </row>
    <row r="1744">
      <c r="A1744" s="22"/>
      <c r="B1744" s="24" t="s">
        <v>3488</v>
      </c>
      <c r="C1744" s="24" t="s">
        <v>3489</v>
      </c>
      <c r="D1744" s="24"/>
      <c r="E1744" s="24"/>
      <c r="G1744" s="22"/>
      <c r="H1744" s="22">
        <f t="shared" si="189"/>
        <v>18</v>
      </c>
      <c r="J1744" s="21">
        <v>0.23999999999999999</v>
      </c>
      <c r="K1744" s="21">
        <f t="shared" si="181"/>
        <v>0.23999999999999999</v>
      </c>
      <c r="L1744" s="21">
        <f t="shared" si="182"/>
        <v>0.23999999999999999</v>
      </c>
      <c r="M1744" s="21">
        <f t="shared" si="183"/>
        <v>0.23999999999999999</v>
      </c>
      <c r="N1744" s="21">
        <f t="shared" si="184"/>
        <v>0.23999999999999999</v>
      </c>
      <c r="O1744" s="21">
        <f t="shared" si="185"/>
        <v>0.23999999999999999</v>
      </c>
      <c r="P1744" s="21">
        <f t="shared" si="186"/>
        <v>0.23999999999999999</v>
      </c>
      <c r="Q1744" s="21">
        <f t="shared" si="187"/>
        <v>0.23999999999999999</v>
      </c>
      <c r="R1744" s="21">
        <f t="shared" si="188"/>
        <v>0.23999999999999999</v>
      </c>
      <c r="S1744" s="21"/>
      <c r="U1744" s="21"/>
    </row>
    <row r="1745">
      <c r="A1745" s="22"/>
      <c r="B1745" s="24"/>
      <c r="C1745" s="24"/>
      <c r="D1745" s="24"/>
      <c r="E1745" s="24"/>
      <c r="G1745" s="22"/>
      <c r="H1745" s="22">
        <f t="shared" si="189"/>
        <v>19</v>
      </c>
      <c r="J1745" s="21">
        <v>0.23999999999999999</v>
      </c>
      <c r="K1745" s="21">
        <f t="shared" si="181"/>
        <v>0.23999999999999999</v>
      </c>
      <c r="L1745" s="21">
        <f t="shared" si="182"/>
        <v>0.23999999999999999</v>
      </c>
      <c r="M1745" s="21">
        <f t="shared" si="183"/>
        <v>0.23999999999999999</v>
      </c>
      <c r="N1745" s="21">
        <f t="shared" si="184"/>
        <v>0.23999999999999999</v>
      </c>
      <c r="O1745" s="21">
        <f t="shared" si="185"/>
        <v>0.23999999999999999</v>
      </c>
      <c r="P1745" s="21">
        <f t="shared" si="186"/>
        <v>0.23999999999999999</v>
      </c>
      <c r="Q1745" s="21">
        <f t="shared" si="187"/>
        <v>0.23999999999999999</v>
      </c>
      <c r="R1745" s="21">
        <f t="shared" si="188"/>
        <v>0.23999999999999999</v>
      </c>
      <c r="S1745" s="21"/>
      <c r="U1745" s="21"/>
    </row>
    <row r="1746">
      <c r="A1746" s="22"/>
      <c r="B1746" s="24"/>
      <c r="C1746" s="24"/>
      <c r="D1746" s="24"/>
      <c r="E1746" s="24"/>
      <c r="G1746" s="22"/>
      <c r="H1746" s="22">
        <f t="shared" si="189"/>
        <v>20</v>
      </c>
      <c r="J1746" s="21">
        <v>0.23000000000000001</v>
      </c>
      <c r="K1746" s="21">
        <f t="shared" si="181"/>
        <v>0.23000000000000001</v>
      </c>
      <c r="L1746" s="21">
        <f t="shared" si="182"/>
        <v>0.23000000000000001</v>
      </c>
      <c r="M1746" s="21">
        <f t="shared" si="183"/>
        <v>0.23000000000000001</v>
      </c>
      <c r="N1746" s="21">
        <f t="shared" si="184"/>
        <v>0.23000000000000001</v>
      </c>
      <c r="O1746" s="21">
        <f t="shared" si="185"/>
        <v>0.23000000000000001</v>
      </c>
      <c r="P1746" s="21">
        <f t="shared" si="186"/>
        <v>0.23000000000000001</v>
      </c>
      <c r="Q1746" s="21">
        <f t="shared" si="187"/>
        <v>0.23000000000000001</v>
      </c>
      <c r="R1746" s="21">
        <f t="shared" si="188"/>
        <v>0.23000000000000001</v>
      </c>
      <c r="S1746" s="21"/>
      <c r="U1746" s="21"/>
    </row>
    <row r="1747">
      <c r="A1747" s="22"/>
      <c r="B1747" s="24"/>
      <c r="C1747" s="24"/>
      <c r="D1747" s="24"/>
      <c r="E1747" s="24"/>
      <c r="G1747" s="22"/>
      <c r="H1747" s="22">
        <f t="shared" si="189"/>
        <v>21</v>
      </c>
      <c r="J1747" s="21">
        <v>0.23000000000000001</v>
      </c>
      <c r="K1747" s="21">
        <f t="shared" si="181"/>
        <v>0.23000000000000001</v>
      </c>
      <c r="L1747" s="21">
        <f t="shared" si="182"/>
        <v>0.23000000000000001</v>
      </c>
      <c r="M1747" s="21">
        <f t="shared" si="183"/>
        <v>0.23000000000000001</v>
      </c>
      <c r="N1747" s="21">
        <f t="shared" si="184"/>
        <v>0.23000000000000001</v>
      </c>
      <c r="O1747" s="21">
        <f t="shared" si="185"/>
        <v>0.23000000000000001</v>
      </c>
      <c r="P1747" s="21">
        <f t="shared" si="186"/>
        <v>0.23000000000000001</v>
      </c>
      <c r="Q1747" s="21">
        <f t="shared" si="187"/>
        <v>0.23000000000000001</v>
      </c>
      <c r="R1747" s="21">
        <f t="shared" si="188"/>
        <v>0.23000000000000001</v>
      </c>
      <c r="S1747" s="21"/>
      <c r="U1747" s="21"/>
    </row>
    <row r="1748">
      <c r="A1748" s="22"/>
      <c r="B1748" s="24"/>
      <c r="C1748" s="24"/>
      <c r="D1748" s="24"/>
      <c r="E1748" s="24"/>
      <c r="G1748" s="22"/>
      <c r="H1748" s="22">
        <f t="shared" si="189"/>
        <v>22</v>
      </c>
      <c r="J1748" s="21">
        <v>0.20999999999999999</v>
      </c>
      <c r="K1748" s="21">
        <f t="shared" si="181"/>
        <v>0.20999999999999999</v>
      </c>
      <c r="L1748" s="21">
        <f t="shared" si="182"/>
        <v>0.20999999999999999</v>
      </c>
      <c r="M1748" s="21">
        <f t="shared" si="183"/>
        <v>0.20999999999999999</v>
      </c>
      <c r="N1748" s="21">
        <f t="shared" si="184"/>
        <v>0.20999999999999999</v>
      </c>
      <c r="O1748" s="21">
        <f t="shared" si="185"/>
        <v>0.20999999999999999</v>
      </c>
      <c r="P1748" s="21">
        <f t="shared" si="186"/>
        <v>0.20999999999999999</v>
      </c>
      <c r="Q1748" s="21">
        <f t="shared" si="187"/>
        <v>0.20999999999999999</v>
      </c>
      <c r="R1748" s="21">
        <f t="shared" si="188"/>
        <v>0.20999999999999999</v>
      </c>
      <c r="S1748" s="21"/>
      <c r="U1748" s="21"/>
    </row>
    <row r="1749">
      <c r="A1749" s="22"/>
      <c r="B1749" s="24"/>
      <c r="C1749" s="24"/>
      <c r="D1749" s="24"/>
      <c r="E1749" s="24"/>
      <c r="G1749" s="22"/>
      <c r="H1749" s="22">
        <f t="shared" si="189"/>
        <v>23</v>
      </c>
      <c r="J1749" s="21">
        <v>0.20000000000000001</v>
      </c>
      <c r="K1749" s="21">
        <f t="shared" si="181"/>
        <v>0.20000000000000001</v>
      </c>
      <c r="L1749" s="21">
        <f t="shared" si="182"/>
        <v>0.20000000000000001</v>
      </c>
      <c r="M1749" s="21">
        <f t="shared" si="183"/>
        <v>0.20000000000000001</v>
      </c>
      <c r="N1749" s="21">
        <f t="shared" si="184"/>
        <v>0.20000000000000001</v>
      </c>
      <c r="O1749" s="21">
        <f t="shared" si="185"/>
        <v>0.20000000000000001</v>
      </c>
      <c r="P1749" s="21">
        <f t="shared" si="186"/>
        <v>0.20000000000000001</v>
      </c>
      <c r="Q1749" s="21">
        <f t="shared" si="187"/>
        <v>0.20000000000000001</v>
      </c>
      <c r="R1749" s="21">
        <f t="shared" si="188"/>
        <v>0.20000000000000001</v>
      </c>
      <c r="S1749" s="21"/>
      <c r="U1749" s="21"/>
    </row>
    <row r="1750">
      <c r="A1750" s="22"/>
      <c r="B1750" s="24"/>
      <c r="C1750" s="24"/>
      <c r="D1750" s="24"/>
      <c r="E1750" s="24"/>
      <c r="G1750" s="22"/>
      <c r="I1750" s="20"/>
      <c r="K1750" s="20"/>
      <c r="L1750" s="20"/>
      <c r="M1750" s="20"/>
      <c r="Q1750" s="20"/>
    </row>
    <row r="1751">
      <c r="A1751" s="22"/>
      <c r="B1751" s="24"/>
      <c r="C1751" s="22"/>
      <c r="D1751" s="38" t="s">
        <v>3833</v>
      </c>
      <c r="E1751" s="24"/>
      <c r="F1751" s="48" t="s">
        <v>101</v>
      </c>
      <c r="G1751" s="81">
        <v>5</v>
      </c>
      <c r="H1751" s="48"/>
      <c r="I1751" s="20"/>
      <c r="J1751" s="48"/>
      <c r="K1751" s="48"/>
      <c r="L1751" s="48"/>
      <c r="M1751" s="48"/>
      <c r="N1751" s="48"/>
      <c r="O1751" s="48"/>
      <c r="P1751" s="48"/>
      <c r="Q1751" s="48"/>
      <c r="R1751" s="48"/>
      <c r="S1751" s="21"/>
    </row>
    <row r="1752">
      <c r="A1752" s="22"/>
      <c r="B1752" s="24"/>
      <c r="C1752" s="22"/>
      <c r="D1752" s="38"/>
      <c r="E1752" s="24"/>
      <c r="F1752" s="48"/>
      <c r="G1752" s="81"/>
      <c r="H1752" s="48"/>
      <c r="I1752" s="20"/>
      <c r="J1752" s="48"/>
      <c r="K1752" s="48"/>
      <c r="L1752" s="48"/>
      <c r="M1752" s="48"/>
      <c r="N1752" s="48"/>
      <c r="O1752" s="48"/>
      <c r="P1752" s="48"/>
      <c r="Q1752" s="48"/>
      <c r="R1752" s="48"/>
    </row>
    <row r="1753">
      <c r="A1753" s="22"/>
      <c r="B1753" s="24"/>
      <c r="C1753" s="22"/>
      <c r="D1753" s="38"/>
      <c r="E1753" s="24"/>
      <c r="F1753" s="48"/>
      <c r="G1753" s="81"/>
      <c r="H1753" s="81">
        <v>0</v>
      </c>
      <c r="I1753" s="20"/>
      <c r="J1753" s="48">
        <f t="shared" ref="J1753:J1776" si="190">J1564+J1591+J1618+J1645+J1672+J1699+J1726</f>
        <v>1.01</v>
      </c>
      <c r="K1753" s="48">
        <f t="shared" si="181"/>
        <v>1.01</v>
      </c>
      <c r="L1753" s="48">
        <f t="shared" si="182"/>
        <v>1.01</v>
      </c>
      <c r="M1753" s="48">
        <f t="shared" si="183"/>
        <v>1.01</v>
      </c>
      <c r="N1753" s="48">
        <f t="shared" si="184"/>
        <v>1.01</v>
      </c>
      <c r="O1753" s="48">
        <f t="shared" si="185"/>
        <v>1.01</v>
      </c>
      <c r="P1753" s="48">
        <f t="shared" si="186"/>
        <v>1.01</v>
      </c>
      <c r="Q1753" s="48">
        <f t="shared" si="187"/>
        <v>1.01</v>
      </c>
      <c r="R1753" s="48">
        <f t="shared" si="188"/>
        <v>1.01</v>
      </c>
    </row>
    <row r="1754">
      <c r="A1754" s="22"/>
      <c r="B1754" s="24"/>
      <c r="C1754" s="22"/>
      <c r="D1754" s="38"/>
      <c r="E1754" s="24"/>
      <c r="F1754" s="48"/>
      <c r="G1754" s="81"/>
      <c r="H1754" s="81">
        <f t="shared" si="189"/>
        <v>1</v>
      </c>
      <c r="I1754" s="20"/>
      <c r="J1754" s="48">
        <f t="shared" si="190"/>
        <v>1</v>
      </c>
      <c r="K1754" s="48">
        <f t="shared" si="181"/>
        <v>1</v>
      </c>
      <c r="L1754" s="48">
        <f t="shared" si="182"/>
        <v>1</v>
      </c>
      <c r="M1754" s="48">
        <f t="shared" si="183"/>
        <v>1</v>
      </c>
      <c r="N1754" s="48">
        <f t="shared" si="184"/>
        <v>1</v>
      </c>
      <c r="O1754" s="48">
        <f t="shared" si="185"/>
        <v>1</v>
      </c>
      <c r="P1754" s="48">
        <f t="shared" si="186"/>
        <v>1</v>
      </c>
      <c r="Q1754" s="48">
        <f t="shared" si="187"/>
        <v>1</v>
      </c>
      <c r="R1754" s="48">
        <f t="shared" si="188"/>
        <v>1</v>
      </c>
    </row>
    <row r="1755">
      <c r="A1755" s="22"/>
      <c r="B1755" s="24"/>
      <c r="C1755" s="22"/>
      <c r="D1755" s="38"/>
      <c r="E1755" s="24"/>
      <c r="F1755" s="48"/>
      <c r="G1755" s="81"/>
      <c r="H1755" s="81">
        <f t="shared" si="189"/>
        <v>2</v>
      </c>
      <c r="I1755" s="20"/>
      <c r="J1755" s="48">
        <f t="shared" si="190"/>
        <v>0.98000000000000009</v>
      </c>
      <c r="K1755" s="48">
        <f t="shared" si="181"/>
        <v>0.98000000000000009</v>
      </c>
      <c r="L1755" s="48">
        <f t="shared" si="182"/>
        <v>0.98000000000000009</v>
      </c>
      <c r="M1755" s="48">
        <f t="shared" si="183"/>
        <v>0.98000000000000009</v>
      </c>
      <c r="N1755" s="48">
        <f t="shared" si="184"/>
        <v>0.98000000000000009</v>
      </c>
      <c r="O1755" s="48">
        <f t="shared" si="185"/>
        <v>0.98000000000000009</v>
      </c>
      <c r="P1755" s="48">
        <f t="shared" si="186"/>
        <v>0.98000000000000009</v>
      </c>
      <c r="Q1755" s="48">
        <f t="shared" si="187"/>
        <v>0.98000000000000009</v>
      </c>
      <c r="R1755" s="48">
        <f t="shared" si="188"/>
        <v>0.98000000000000009</v>
      </c>
    </row>
    <row r="1756">
      <c r="A1756" s="22"/>
      <c r="B1756" s="24"/>
      <c r="C1756" s="22"/>
      <c r="D1756" s="38"/>
      <c r="E1756" s="24"/>
      <c r="F1756" s="48"/>
      <c r="G1756" s="81"/>
      <c r="H1756" s="81">
        <f t="shared" si="189"/>
        <v>3</v>
      </c>
      <c r="I1756" s="20"/>
      <c r="J1756" s="48">
        <f t="shared" si="190"/>
        <v>0.98000000000000009</v>
      </c>
      <c r="K1756" s="48">
        <f t="shared" si="181"/>
        <v>0.98000000000000009</v>
      </c>
      <c r="L1756" s="48">
        <f t="shared" si="182"/>
        <v>0.98000000000000009</v>
      </c>
      <c r="M1756" s="48">
        <f t="shared" si="183"/>
        <v>0.98000000000000009</v>
      </c>
      <c r="N1756" s="48">
        <f t="shared" si="184"/>
        <v>0.98000000000000009</v>
      </c>
      <c r="O1756" s="48">
        <f t="shared" si="185"/>
        <v>0.98000000000000009</v>
      </c>
      <c r="P1756" s="48">
        <f t="shared" si="186"/>
        <v>0.98000000000000009</v>
      </c>
      <c r="Q1756" s="48">
        <f t="shared" si="187"/>
        <v>0.98000000000000009</v>
      </c>
      <c r="R1756" s="48">
        <f t="shared" si="188"/>
        <v>0.98000000000000009</v>
      </c>
    </row>
    <row r="1757">
      <c r="A1757" s="22"/>
      <c r="B1757" s="24"/>
      <c r="C1757" s="22"/>
      <c r="D1757" s="38"/>
      <c r="E1757" s="24"/>
      <c r="F1757" s="48"/>
      <c r="G1757" s="81"/>
      <c r="H1757" s="81">
        <f t="shared" si="189"/>
        <v>4</v>
      </c>
      <c r="I1757" s="20"/>
      <c r="J1757" s="48">
        <f t="shared" si="190"/>
        <v>1.02</v>
      </c>
      <c r="K1757" s="48">
        <f t="shared" si="181"/>
        <v>1.02</v>
      </c>
      <c r="L1757" s="48">
        <f t="shared" si="182"/>
        <v>1.02</v>
      </c>
      <c r="M1757" s="48">
        <f t="shared" si="183"/>
        <v>1.02</v>
      </c>
      <c r="N1757" s="48">
        <f t="shared" si="184"/>
        <v>1.02</v>
      </c>
      <c r="O1757" s="48">
        <f t="shared" si="185"/>
        <v>1.02</v>
      </c>
      <c r="P1757" s="48">
        <f t="shared" si="186"/>
        <v>1.02</v>
      </c>
      <c r="Q1757" s="48">
        <f t="shared" si="187"/>
        <v>1.02</v>
      </c>
      <c r="R1757" s="48">
        <f t="shared" si="188"/>
        <v>1.02</v>
      </c>
    </row>
    <row r="1758">
      <c r="A1758" s="22"/>
      <c r="B1758" s="24"/>
      <c r="C1758" s="22"/>
      <c r="D1758" s="38"/>
      <c r="E1758" s="24"/>
      <c r="F1758" s="48"/>
      <c r="G1758" s="81"/>
      <c r="H1758" s="81">
        <f t="shared" si="189"/>
        <v>5</v>
      </c>
      <c r="I1758" s="20"/>
      <c r="J1758" s="48">
        <f t="shared" si="190"/>
        <v>1.0600000000000001</v>
      </c>
      <c r="K1758" s="48">
        <f t="shared" si="181"/>
        <v>1.0600000000000001</v>
      </c>
      <c r="L1758" s="48">
        <f t="shared" si="182"/>
        <v>1.0600000000000001</v>
      </c>
      <c r="M1758" s="48">
        <f t="shared" si="183"/>
        <v>1.0600000000000001</v>
      </c>
      <c r="N1758" s="48">
        <f t="shared" si="184"/>
        <v>1.0600000000000001</v>
      </c>
      <c r="O1758" s="48">
        <f t="shared" si="185"/>
        <v>1.0600000000000001</v>
      </c>
      <c r="P1758" s="48">
        <f t="shared" si="186"/>
        <v>1.0600000000000001</v>
      </c>
      <c r="Q1758" s="48">
        <f t="shared" si="187"/>
        <v>1.0600000000000001</v>
      </c>
      <c r="R1758" s="48">
        <f t="shared" si="188"/>
        <v>1.0600000000000001</v>
      </c>
    </row>
    <row r="1759">
      <c r="A1759" s="22"/>
      <c r="B1759" s="24"/>
      <c r="C1759" s="22"/>
      <c r="D1759" s="38"/>
      <c r="E1759" s="24"/>
      <c r="F1759" s="48"/>
      <c r="G1759" s="81"/>
      <c r="H1759" s="81">
        <f t="shared" si="189"/>
        <v>6</v>
      </c>
      <c r="I1759" s="20"/>
      <c r="J1759" s="48">
        <f t="shared" si="190"/>
        <v>1.2</v>
      </c>
      <c r="K1759" s="48">
        <f t="shared" si="181"/>
        <v>1.2</v>
      </c>
      <c r="L1759" s="48">
        <f t="shared" si="182"/>
        <v>1.2</v>
      </c>
      <c r="M1759" s="48">
        <f t="shared" si="183"/>
        <v>1.2</v>
      </c>
      <c r="N1759" s="48">
        <f t="shared" si="184"/>
        <v>1.2</v>
      </c>
      <c r="O1759" s="48">
        <f t="shared" si="185"/>
        <v>1.2</v>
      </c>
      <c r="P1759" s="48">
        <f t="shared" si="186"/>
        <v>1.2</v>
      </c>
      <c r="Q1759" s="48">
        <f t="shared" si="187"/>
        <v>1.2</v>
      </c>
      <c r="R1759" s="48">
        <f t="shared" si="188"/>
        <v>1.2</v>
      </c>
    </row>
    <row r="1760">
      <c r="A1760" s="22"/>
      <c r="B1760" s="24"/>
      <c r="C1760" s="22"/>
      <c r="D1760" s="38"/>
      <c r="E1760" s="24"/>
      <c r="F1760" s="48"/>
      <c r="G1760" s="81"/>
      <c r="H1760" s="81">
        <f t="shared" si="189"/>
        <v>7</v>
      </c>
      <c r="I1760" s="20"/>
      <c r="J1760" s="48">
        <f t="shared" si="190"/>
        <v>1.3899999999999999</v>
      </c>
      <c r="K1760" s="48">
        <f t="shared" si="181"/>
        <v>1.3899999999999999</v>
      </c>
      <c r="L1760" s="48">
        <f t="shared" si="182"/>
        <v>1.3899999999999999</v>
      </c>
      <c r="M1760" s="48">
        <f t="shared" si="183"/>
        <v>1.3899999999999999</v>
      </c>
      <c r="N1760" s="48">
        <f t="shared" si="184"/>
        <v>1.3899999999999999</v>
      </c>
      <c r="O1760" s="48">
        <f t="shared" si="185"/>
        <v>1.3899999999999999</v>
      </c>
      <c r="P1760" s="48">
        <f t="shared" si="186"/>
        <v>1.3899999999999999</v>
      </c>
      <c r="Q1760" s="48">
        <f t="shared" si="187"/>
        <v>1.3899999999999999</v>
      </c>
      <c r="R1760" s="48">
        <f t="shared" si="188"/>
        <v>1.3899999999999999</v>
      </c>
    </row>
    <row r="1761">
      <c r="A1761" s="22"/>
      <c r="B1761" s="24"/>
      <c r="C1761" s="22"/>
      <c r="D1761" s="38"/>
      <c r="E1761" s="24"/>
      <c r="F1761" s="48"/>
      <c r="G1761" s="81"/>
      <c r="H1761" s="81">
        <f t="shared" si="189"/>
        <v>8</v>
      </c>
      <c r="I1761" s="20"/>
      <c r="J1761" s="48">
        <f t="shared" si="190"/>
        <v>1.5</v>
      </c>
      <c r="K1761" s="48">
        <f t="shared" si="181"/>
        <v>1.5</v>
      </c>
      <c r="L1761" s="48">
        <f t="shared" si="182"/>
        <v>1.5</v>
      </c>
      <c r="M1761" s="48">
        <f t="shared" si="183"/>
        <v>1.5</v>
      </c>
      <c r="N1761" s="48">
        <f t="shared" si="184"/>
        <v>1.5</v>
      </c>
      <c r="O1761" s="48">
        <f t="shared" si="185"/>
        <v>1.5</v>
      </c>
      <c r="P1761" s="48">
        <f t="shared" si="186"/>
        <v>1.5</v>
      </c>
      <c r="Q1761" s="48">
        <f t="shared" si="187"/>
        <v>1.5</v>
      </c>
      <c r="R1761" s="48">
        <f t="shared" si="188"/>
        <v>1.5</v>
      </c>
    </row>
    <row r="1762">
      <c r="A1762" s="22"/>
      <c r="B1762" s="24"/>
      <c r="C1762" s="22"/>
      <c r="D1762" s="38"/>
      <c r="E1762" s="24"/>
      <c r="F1762" s="48"/>
      <c r="G1762" s="81"/>
      <c r="H1762" s="81">
        <f t="shared" si="189"/>
        <v>9</v>
      </c>
      <c r="I1762" s="20"/>
      <c r="J1762" s="48">
        <f t="shared" si="190"/>
        <v>1.48</v>
      </c>
      <c r="K1762" s="48">
        <f t="shared" si="181"/>
        <v>1.48</v>
      </c>
      <c r="L1762" s="48">
        <f t="shared" si="182"/>
        <v>1.48</v>
      </c>
      <c r="M1762" s="48">
        <f t="shared" si="183"/>
        <v>1.48</v>
      </c>
      <c r="N1762" s="48">
        <f t="shared" si="184"/>
        <v>1.48</v>
      </c>
      <c r="O1762" s="48">
        <f t="shared" si="185"/>
        <v>1.48</v>
      </c>
      <c r="P1762" s="48">
        <f t="shared" si="186"/>
        <v>1.48</v>
      </c>
      <c r="Q1762" s="48">
        <f t="shared" si="187"/>
        <v>1.48</v>
      </c>
      <c r="R1762" s="48">
        <f t="shared" si="188"/>
        <v>1.48</v>
      </c>
    </row>
    <row r="1763">
      <c r="A1763" s="22"/>
      <c r="B1763" s="24"/>
      <c r="C1763" s="22"/>
      <c r="D1763" s="38"/>
      <c r="E1763" s="24"/>
      <c r="F1763" s="48"/>
      <c r="G1763" s="81"/>
      <c r="H1763" s="81">
        <f t="shared" si="189"/>
        <v>10</v>
      </c>
      <c r="I1763" s="20"/>
      <c r="J1763" s="48">
        <f t="shared" si="190"/>
        <v>1.4099999999999999</v>
      </c>
      <c r="K1763" s="48">
        <f t="shared" si="181"/>
        <v>1.4099999999999999</v>
      </c>
      <c r="L1763" s="48">
        <f t="shared" si="182"/>
        <v>1.4099999999999999</v>
      </c>
      <c r="M1763" s="48">
        <f t="shared" si="183"/>
        <v>1.4099999999999999</v>
      </c>
      <c r="N1763" s="48">
        <f t="shared" si="184"/>
        <v>1.4099999999999999</v>
      </c>
      <c r="O1763" s="48">
        <f t="shared" si="185"/>
        <v>1.4099999999999999</v>
      </c>
      <c r="P1763" s="48">
        <f t="shared" si="186"/>
        <v>1.4099999999999999</v>
      </c>
      <c r="Q1763" s="48">
        <f t="shared" si="187"/>
        <v>1.4099999999999999</v>
      </c>
      <c r="R1763" s="48">
        <f t="shared" si="188"/>
        <v>1.4099999999999999</v>
      </c>
    </row>
    <row r="1764">
      <c r="A1764" s="22"/>
      <c r="B1764" s="24"/>
      <c r="C1764" s="22"/>
      <c r="D1764" s="38"/>
      <c r="E1764" s="24"/>
      <c r="F1764" s="48"/>
      <c r="G1764" s="81"/>
      <c r="H1764" s="81">
        <f t="shared" si="189"/>
        <v>11</v>
      </c>
      <c r="I1764" s="20"/>
      <c r="J1764" s="48">
        <f t="shared" si="190"/>
        <v>1.29</v>
      </c>
      <c r="K1764" s="48">
        <f t="shared" si="181"/>
        <v>1.29</v>
      </c>
      <c r="L1764" s="48">
        <f t="shared" si="182"/>
        <v>1.29</v>
      </c>
      <c r="M1764" s="48">
        <f t="shared" si="183"/>
        <v>1.29</v>
      </c>
      <c r="N1764" s="48">
        <f t="shared" si="184"/>
        <v>1.29</v>
      </c>
      <c r="O1764" s="48">
        <f t="shared" si="185"/>
        <v>1.29</v>
      </c>
      <c r="P1764" s="48">
        <f t="shared" si="186"/>
        <v>1.29</v>
      </c>
      <c r="Q1764" s="48">
        <f t="shared" si="187"/>
        <v>1.29</v>
      </c>
      <c r="R1764" s="48">
        <f t="shared" si="188"/>
        <v>1.29</v>
      </c>
    </row>
    <row r="1765">
      <c r="A1765" s="22"/>
      <c r="B1765" s="24"/>
      <c r="C1765" s="22"/>
      <c r="D1765" s="38"/>
      <c r="E1765" s="24"/>
      <c r="F1765" s="48"/>
      <c r="G1765" s="81"/>
      <c r="H1765" s="81">
        <f t="shared" si="189"/>
        <v>12</v>
      </c>
      <c r="I1765" s="20"/>
      <c r="J1765" s="48">
        <f t="shared" si="190"/>
        <v>1.3599999999999999</v>
      </c>
      <c r="K1765" s="48">
        <f t="shared" si="181"/>
        <v>1.3599999999999999</v>
      </c>
      <c r="L1765" s="48">
        <f t="shared" si="182"/>
        <v>1.3599999999999999</v>
      </c>
      <c r="M1765" s="48">
        <f t="shared" si="183"/>
        <v>1.3599999999999999</v>
      </c>
      <c r="N1765" s="48">
        <f t="shared" si="184"/>
        <v>1.3599999999999999</v>
      </c>
      <c r="O1765" s="48">
        <f t="shared" si="185"/>
        <v>1.3599999999999999</v>
      </c>
      <c r="P1765" s="48">
        <f t="shared" si="186"/>
        <v>1.3599999999999999</v>
      </c>
      <c r="Q1765" s="48">
        <f t="shared" si="187"/>
        <v>1.3599999999999999</v>
      </c>
      <c r="R1765" s="48">
        <f t="shared" si="188"/>
        <v>1.3599999999999999</v>
      </c>
    </row>
    <row r="1766">
      <c r="A1766" s="22"/>
      <c r="B1766" s="24"/>
      <c r="C1766" s="22"/>
      <c r="D1766" s="38"/>
      <c r="E1766" s="24"/>
      <c r="F1766" s="48"/>
      <c r="G1766" s="81"/>
      <c r="H1766" s="81">
        <f t="shared" si="189"/>
        <v>13</v>
      </c>
      <c r="I1766" s="20"/>
      <c r="J1766" s="48">
        <f t="shared" si="190"/>
        <v>1.2999999999999998</v>
      </c>
      <c r="K1766" s="48">
        <f t="shared" si="181"/>
        <v>1.2999999999999998</v>
      </c>
      <c r="L1766" s="48">
        <f t="shared" si="182"/>
        <v>1.2999999999999998</v>
      </c>
      <c r="M1766" s="48">
        <f t="shared" si="183"/>
        <v>1.2999999999999998</v>
      </c>
      <c r="N1766" s="48">
        <f t="shared" si="184"/>
        <v>1.2999999999999998</v>
      </c>
      <c r="O1766" s="48">
        <f t="shared" si="185"/>
        <v>1.2999999999999998</v>
      </c>
      <c r="P1766" s="48">
        <f t="shared" si="186"/>
        <v>1.2999999999999998</v>
      </c>
      <c r="Q1766" s="48">
        <f t="shared" si="187"/>
        <v>1.2999999999999998</v>
      </c>
      <c r="R1766" s="48">
        <f t="shared" si="188"/>
        <v>1.2999999999999998</v>
      </c>
    </row>
    <row r="1767">
      <c r="A1767" s="22"/>
      <c r="B1767" s="24"/>
      <c r="C1767" s="22"/>
      <c r="D1767" s="38"/>
      <c r="E1767" s="24"/>
      <c r="F1767" s="48"/>
      <c r="G1767" s="81"/>
      <c r="H1767" s="81">
        <f t="shared" si="189"/>
        <v>14</v>
      </c>
      <c r="I1767" s="20"/>
      <c r="J1767" s="48">
        <f t="shared" si="190"/>
        <v>1.3699999999999999</v>
      </c>
      <c r="K1767" s="48">
        <f t="shared" si="181"/>
        <v>1.3699999999999999</v>
      </c>
      <c r="L1767" s="48">
        <f t="shared" si="182"/>
        <v>1.3699999999999999</v>
      </c>
      <c r="M1767" s="48">
        <f t="shared" si="183"/>
        <v>1.3699999999999999</v>
      </c>
      <c r="N1767" s="48">
        <f t="shared" si="184"/>
        <v>1.3699999999999999</v>
      </c>
      <c r="O1767" s="48">
        <f t="shared" si="185"/>
        <v>1.3699999999999999</v>
      </c>
      <c r="P1767" s="48">
        <f t="shared" si="186"/>
        <v>1.3699999999999999</v>
      </c>
      <c r="Q1767" s="48">
        <f t="shared" si="187"/>
        <v>1.3699999999999999</v>
      </c>
      <c r="R1767" s="48">
        <f t="shared" si="188"/>
        <v>1.3699999999999999</v>
      </c>
    </row>
    <row r="1768">
      <c r="A1768" s="22"/>
      <c r="B1768" s="24"/>
      <c r="C1768" s="22"/>
      <c r="D1768" s="38"/>
      <c r="E1768" s="24"/>
      <c r="F1768" s="48"/>
      <c r="G1768" s="81"/>
      <c r="H1768" s="81">
        <f t="shared" si="189"/>
        <v>15</v>
      </c>
      <c r="I1768" s="20"/>
      <c r="J1768" s="48">
        <f t="shared" si="190"/>
        <v>1.3300000000000001</v>
      </c>
      <c r="K1768" s="48">
        <f t="shared" ref="K1768:R1831" si="191">J1768</f>
        <v>1.3300000000000001</v>
      </c>
      <c r="L1768" s="48">
        <f t="shared" si="182"/>
        <v>1.3300000000000001</v>
      </c>
      <c r="M1768" s="48">
        <f t="shared" si="183"/>
        <v>1.3300000000000001</v>
      </c>
      <c r="N1768" s="48">
        <f t="shared" si="184"/>
        <v>1.3300000000000001</v>
      </c>
      <c r="O1768" s="48">
        <f t="shared" si="185"/>
        <v>1.3300000000000001</v>
      </c>
      <c r="P1768" s="48">
        <f t="shared" si="186"/>
        <v>1.3300000000000001</v>
      </c>
      <c r="Q1768" s="48">
        <f t="shared" si="187"/>
        <v>1.3300000000000001</v>
      </c>
      <c r="R1768" s="48">
        <f t="shared" si="188"/>
        <v>1.3300000000000001</v>
      </c>
    </row>
    <row r="1769">
      <c r="A1769" s="22"/>
      <c r="B1769" s="24"/>
      <c r="C1769" s="22"/>
      <c r="D1769" s="38"/>
      <c r="E1769" s="24"/>
      <c r="F1769" s="48"/>
      <c r="G1769" s="81"/>
      <c r="H1769" s="81">
        <f t="shared" si="189"/>
        <v>16</v>
      </c>
      <c r="I1769" s="20"/>
      <c r="J1769" s="48">
        <f t="shared" si="190"/>
        <v>1.3999999999999999</v>
      </c>
      <c r="K1769" s="48">
        <f t="shared" si="191"/>
        <v>1.3999999999999999</v>
      </c>
      <c r="L1769" s="48">
        <f t="shared" si="182"/>
        <v>1.3999999999999999</v>
      </c>
      <c r="M1769" s="48">
        <f t="shared" si="183"/>
        <v>1.3999999999999999</v>
      </c>
      <c r="N1769" s="48">
        <f t="shared" si="184"/>
        <v>1.3999999999999999</v>
      </c>
      <c r="O1769" s="48">
        <f t="shared" si="185"/>
        <v>1.3999999999999999</v>
      </c>
      <c r="P1769" s="48">
        <f t="shared" si="186"/>
        <v>1.3999999999999999</v>
      </c>
      <c r="Q1769" s="48">
        <f t="shared" si="187"/>
        <v>1.3999999999999999</v>
      </c>
      <c r="R1769" s="48">
        <f t="shared" si="188"/>
        <v>1.3999999999999999</v>
      </c>
    </row>
    <row r="1770">
      <c r="A1770" s="22"/>
      <c r="B1770" s="24"/>
      <c r="C1770" s="22"/>
      <c r="D1770" s="38"/>
      <c r="E1770" s="24"/>
      <c r="F1770" s="48"/>
      <c r="G1770" s="81"/>
      <c r="H1770" s="81">
        <f t="shared" si="189"/>
        <v>17</v>
      </c>
      <c r="I1770" s="20"/>
      <c r="J1770" s="48">
        <f t="shared" si="190"/>
        <v>1.45</v>
      </c>
      <c r="K1770" s="48">
        <f t="shared" si="191"/>
        <v>1.45</v>
      </c>
      <c r="L1770" s="48">
        <f t="shared" si="182"/>
        <v>1.45</v>
      </c>
      <c r="M1770" s="48">
        <f t="shared" si="183"/>
        <v>1.45</v>
      </c>
      <c r="N1770" s="48">
        <f t="shared" si="184"/>
        <v>1.45</v>
      </c>
      <c r="O1770" s="48">
        <f t="shared" si="185"/>
        <v>1.45</v>
      </c>
      <c r="P1770" s="48">
        <f t="shared" si="186"/>
        <v>1.45</v>
      </c>
      <c r="Q1770" s="48">
        <f t="shared" si="187"/>
        <v>1.45</v>
      </c>
      <c r="R1770" s="48">
        <f t="shared" si="188"/>
        <v>1.45</v>
      </c>
    </row>
    <row r="1771">
      <c r="A1771" s="22"/>
      <c r="B1771" s="24"/>
      <c r="C1771" s="22"/>
      <c r="D1771" s="38"/>
      <c r="E1771" s="24"/>
      <c r="F1771" s="48"/>
      <c r="G1771" s="81"/>
      <c r="H1771" s="81">
        <f t="shared" si="189"/>
        <v>18</v>
      </c>
      <c r="I1771" s="20"/>
      <c r="J1771" s="48">
        <f t="shared" si="190"/>
        <v>1.5</v>
      </c>
      <c r="K1771" s="48">
        <f t="shared" si="191"/>
        <v>1.5</v>
      </c>
      <c r="L1771" s="48">
        <f t="shared" si="182"/>
        <v>1.5</v>
      </c>
      <c r="M1771" s="48">
        <f t="shared" si="183"/>
        <v>1.5</v>
      </c>
      <c r="N1771" s="48">
        <f t="shared" si="184"/>
        <v>1.5</v>
      </c>
      <c r="O1771" s="48">
        <f t="shared" si="185"/>
        <v>1.5</v>
      </c>
      <c r="P1771" s="48">
        <f t="shared" si="186"/>
        <v>1.5</v>
      </c>
      <c r="Q1771" s="48">
        <f t="shared" si="187"/>
        <v>1.5</v>
      </c>
      <c r="R1771" s="48">
        <f t="shared" si="188"/>
        <v>1.5</v>
      </c>
    </row>
    <row r="1772">
      <c r="A1772" s="22"/>
      <c r="B1772" s="24"/>
      <c r="C1772" s="22"/>
      <c r="D1772" s="38"/>
      <c r="E1772" s="24"/>
      <c r="F1772" s="48"/>
      <c r="G1772" s="81"/>
      <c r="H1772" s="81">
        <f t="shared" si="189"/>
        <v>19</v>
      </c>
      <c r="I1772" s="20"/>
      <c r="J1772" s="48">
        <f t="shared" si="190"/>
        <v>1.54</v>
      </c>
      <c r="K1772" s="48">
        <f t="shared" si="191"/>
        <v>1.54</v>
      </c>
      <c r="L1772" s="48">
        <f t="shared" si="182"/>
        <v>1.54</v>
      </c>
      <c r="M1772" s="48">
        <f t="shared" si="183"/>
        <v>1.54</v>
      </c>
      <c r="N1772" s="48">
        <f t="shared" si="184"/>
        <v>1.54</v>
      </c>
      <c r="O1772" s="48">
        <f t="shared" si="185"/>
        <v>1.54</v>
      </c>
      <c r="P1772" s="48">
        <f t="shared" si="186"/>
        <v>1.54</v>
      </c>
      <c r="Q1772" s="48">
        <f t="shared" si="187"/>
        <v>1.54</v>
      </c>
      <c r="R1772" s="48">
        <f t="shared" si="188"/>
        <v>1.54</v>
      </c>
    </row>
    <row r="1773">
      <c r="A1773" s="22"/>
      <c r="B1773" s="24"/>
      <c r="C1773" s="22"/>
      <c r="D1773" s="38"/>
      <c r="E1773" s="24"/>
      <c r="F1773" s="48"/>
      <c r="G1773" s="81"/>
      <c r="H1773" s="81">
        <f t="shared" si="189"/>
        <v>20</v>
      </c>
      <c r="I1773" s="20"/>
      <c r="J1773" s="48">
        <f t="shared" si="190"/>
        <v>1.46</v>
      </c>
      <c r="K1773" s="48">
        <f t="shared" si="191"/>
        <v>1.46</v>
      </c>
      <c r="L1773" s="48">
        <f t="shared" ref="L1773:L1836" si="192">K1773</f>
        <v>1.46</v>
      </c>
      <c r="M1773" s="48">
        <f t="shared" ref="M1773:M1836" si="193">L1773</f>
        <v>1.46</v>
      </c>
      <c r="N1773" s="48">
        <f t="shared" ref="N1773:N1836" si="194">M1773</f>
        <v>1.46</v>
      </c>
      <c r="O1773" s="48">
        <f t="shared" ref="O1773:O1836" si="195">N1773</f>
        <v>1.46</v>
      </c>
      <c r="P1773" s="48">
        <f t="shared" ref="P1773:P1836" si="196">O1773</f>
        <v>1.46</v>
      </c>
      <c r="Q1773" s="48">
        <f t="shared" ref="Q1773:Q1836" si="197">P1773</f>
        <v>1.46</v>
      </c>
      <c r="R1773" s="48">
        <f t="shared" ref="R1773:R1836" si="198">Q1773</f>
        <v>1.46</v>
      </c>
    </row>
    <row r="1774">
      <c r="A1774" s="22"/>
      <c r="B1774" s="24"/>
      <c r="C1774" s="22"/>
      <c r="D1774" s="38"/>
      <c r="E1774" s="24"/>
      <c r="F1774" s="48"/>
      <c r="G1774" s="81"/>
      <c r="H1774" s="81">
        <f t="shared" si="189"/>
        <v>21</v>
      </c>
      <c r="I1774" s="20"/>
      <c r="J1774" s="48">
        <f t="shared" si="190"/>
        <v>1.3899999999999999</v>
      </c>
      <c r="K1774" s="48">
        <f t="shared" si="191"/>
        <v>1.3899999999999999</v>
      </c>
      <c r="L1774" s="48">
        <f t="shared" si="192"/>
        <v>1.3899999999999999</v>
      </c>
      <c r="M1774" s="48">
        <f t="shared" si="193"/>
        <v>1.3899999999999999</v>
      </c>
      <c r="N1774" s="48">
        <f t="shared" si="194"/>
        <v>1.3899999999999999</v>
      </c>
      <c r="O1774" s="48">
        <f t="shared" si="195"/>
        <v>1.3899999999999999</v>
      </c>
      <c r="P1774" s="48">
        <f t="shared" si="196"/>
        <v>1.3899999999999999</v>
      </c>
      <c r="Q1774" s="48">
        <f t="shared" si="197"/>
        <v>1.3899999999999999</v>
      </c>
      <c r="R1774" s="48">
        <f t="shared" si="198"/>
        <v>1.3899999999999999</v>
      </c>
    </row>
    <row r="1775">
      <c r="A1775" s="22"/>
      <c r="B1775" s="24"/>
      <c r="C1775" s="22"/>
      <c r="D1775" s="38"/>
      <c r="E1775" s="24"/>
      <c r="F1775" s="48"/>
      <c r="G1775" s="81"/>
      <c r="H1775" s="81">
        <f t="shared" ref="H1775:H1838" si="199">H1774+1</f>
        <v>22</v>
      </c>
      <c r="I1775" s="20"/>
      <c r="J1775" s="48">
        <f t="shared" si="190"/>
        <v>1.27</v>
      </c>
      <c r="K1775" s="48">
        <f t="shared" si="191"/>
        <v>1.27</v>
      </c>
      <c r="L1775" s="48">
        <f t="shared" si="192"/>
        <v>1.27</v>
      </c>
      <c r="M1775" s="48">
        <f t="shared" si="193"/>
        <v>1.27</v>
      </c>
      <c r="N1775" s="48">
        <f t="shared" si="194"/>
        <v>1.27</v>
      </c>
      <c r="O1775" s="48">
        <f t="shared" si="195"/>
        <v>1.27</v>
      </c>
      <c r="P1775" s="48">
        <f t="shared" si="196"/>
        <v>1.27</v>
      </c>
      <c r="Q1775" s="48">
        <f t="shared" si="197"/>
        <v>1.27</v>
      </c>
      <c r="R1775" s="48">
        <f t="shared" si="198"/>
        <v>1.27</v>
      </c>
    </row>
    <row r="1776">
      <c r="A1776" s="22"/>
      <c r="B1776" s="24"/>
      <c r="C1776" s="22"/>
      <c r="D1776" s="38"/>
      <c r="E1776" s="24"/>
      <c r="F1776" s="48"/>
      <c r="G1776" s="81"/>
      <c r="H1776" s="81">
        <f t="shared" si="199"/>
        <v>23</v>
      </c>
      <c r="I1776" s="20"/>
      <c r="J1776" s="48">
        <f t="shared" si="190"/>
        <v>1.1300000000000001</v>
      </c>
      <c r="K1776" s="48">
        <f t="shared" si="191"/>
        <v>1.1300000000000001</v>
      </c>
      <c r="L1776" s="48">
        <f t="shared" si="192"/>
        <v>1.1300000000000001</v>
      </c>
      <c r="M1776" s="48">
        <f t="shared" si="193"/>
        <v>1.1300000000000001</v>
      </c>
      <c r="N1776" s="48">
        <f t="shared" si="194"/>
        <v>1.1300000000000001</v>
      </c>
      <c r="O1776" s="48">
        <f t="shared" si="195"/>
        <v>1.1300000000000001</v>
      </c>
      <c r="P1776" s="48">
        <f t="shared" si="196"/>
        <v>1.1300000000000001</v>
      </c>
      <c r="Q1776" s="48">
        <f t="shared" si="197"/>
        <v>1.1300000000000001</v>
      </c>
      <c r="R1776" s="48">
        <f t="shared" si="198"/>
        <v>1.1300000000000001</v>
      </c>
    </row>
    <row r="1778">
      <c r="A1778" s="22">
        <v>10</v>
      </c>
      <c r="B1778" s="24"/>
      <c r="C1778" s="22"/>
      <c r="D1778" s="38" t="s">
        <v>3834</v>
      </c>
      <c r="E1778" s="101"/>
      <c r="G1778" s="22"/>
      <c r="I1778" s="89"/>
      <c r="J1778" s="21"/>
      <c r="K1778" s="23"/>
      <c r="L1778" s="110"/>
    </row>
    <row r="1779">
      <c r="B1779" s="24" t="s">
        <v>140</v>
      </c>
      <c r="C1779" s="22"/>
      <c r="D1779" s="24" t="s">
        <v>3835</v>
      </c>
      <c r="E1779" s="24" t="s">
        <v>3835</v>
      </c>
      <c r="F1779" s="21" t="s">
        <v>38</v>
      </c>
      <c r="G1779" s="22">
        <v>5</v>
      </c>
      <c r="I1779" s="20"/>
      <c r="J1779" s="21"/>
      <c r="K1779" s="21"/>
      <c r="L1779" s="21"/>
      <c r="M1779" s="21"/>
      <c r="N1779" s="21"/>
      <c r="O1779" s="21"/>
      <c r="P1779" s="21"/>
      <c r="Q1779" s="21"/>
      <c r="R1779" s="21"/>
      <c r="S1779" s="21"/>
    </row>
    <row r="1780">
      <c r="A1780" s="22"/>
      <c r="B1780" s="20" t="s">
        <v>3836</v>
      </c>
      <c r="C1780" s="24" t="s">
        <v>3837</v>
      </c>
      <c r="D1780" s="101"/>
      <c r="E1780" s="24"/>
      <c r="G1780" s="22"/>
      <c r="I1780" s="20"/>
      <c r="K1780" s="20"/>
      <c r="L1780" s="20"/>
      <c r="M1780" s="20"/>
    </row>
    <row r="1781">
      <c r="A1781" s="22"/>
      <c r="B1781" s="24" t="s">
        <v>170</v>
      </c>
      <c r="C1781" s="24" t="s">
        <v>3381</v>
      </c>
      <c r="D1781" s="101"/>
      <c r="E1781" s="24"/>
      <c r="G1781" s="22"/>
      <c r="H1781" s="22">
        <v>0</v>
      </c>
      <c r="J1781" s="21">
        <v>0.070000000000000007</v>
      </c>
      <c r="K1781" s="21">
        <f t="shared" si="191"/>
        <v>0.070000000000000007</v>
      </c>
      <c r="L1781" s="21">
        <f t="shared" si="192"/>
        <v>0.070000000000000007</v>
      </c>
      <c r="M1781" s="21">
        <f t="shared" si="193"/>
        <v>0.070000000000000007</v>
      </c>
      <c r="N1781" s="21">
        <f t="shared" si="194"/>
        <v>0.070000000000000007</v>
      </c>
      <c r="O1781" s="21">
        <f t="shared" si="195"/>
        <v>0.070000000000000007</v>
      </c>
      <c r="P1781" s="21">
        <f t="shared" si="196"/>
        <v>0.070000000000000007</v>
      </c>
      <c r="Q1781" s="21">
        <f t="shared" si="197"/>
        <v>0.070000000000000007</v>
      </c>
      <c r="R1781" s="21">
        <f t="shared" si="198"/>
        <v>0.070000000000000007</v>
      </c>
    </row>
    <row r="1782">
      <c r="A1782" s="22"/>
      <c r="B1782" s="24" t="s">
        <v>3422</v>
      </c>
      <c r="C1782" s="24" t="s">
        <v>3423</v>
      </c>
      <c r="D1782" s="101"/>
      <c r="E1782" s="24"/>
      <c r="G1782" s="22"/>
      <c r="H1782" s="22">
        <f t="shared" si="199"/>
        <v>1</v>
      </c>
      <c r="J1782" s="21">
        <v>0.070000000000000007</v>
      </c>
      <c r="K1782" s="21">
        <f t="shared" si="191"/>
        <v>0.070000000000000007</v>
      </c>
      <c r="L1782" s="21">
        <f t="shared" si="192"/>
        <v>0.070000000000000007</v>
      </c>
      <c r="M1782" s="21">
        <f t="shared" si="193"/>
        <v>0.070000000000000007</v>
      </c>
      <c r="N1782" s="21">
        <f t="shared" si="194"/>
        <v>0.070000000000000007</v>
      </c>
      <c r="O1782" s="21">
        <f t="shared" si="195"/>
        <v>0.070000000000000007</v>
      </c>
      <c r="P1782" s="21">
        <f t="shared" si="196"/>
        <v>0.070000000000000007</v>
      </c>
      <c r="Q1782" s="21">
        <f t="shared" si="197"/>
        <v>0.070000000000000007</v>
      </c>
      <c r="R1782" s="21">
        <f t="shared" si="198"/>
        <v>0.070000000000000007</v>
      </c>
      <c r="S1782" s="21"/>
    </row>
    <row r="1783">
      <c r="A1783" s="22"/>
      <c r="B1783" s="24" t="s">
        <v>3838</v>
      </c>
      <c r="C1783" s="22" t="s">
        <v>3839</v>
      </c>
      <c r="D1783" s="24"/>
      <c r="E1783" s="24"/>
      <c r="G1783" s="22"/>
      <c r="H1783" s="22">
        <f t="shared" si="199"/>
        <v>2</v>
      </c>
      <c r="J1783" s="21">
        <v>0.070000000000000007</v>
      </c>
      <c r="K1783" s="21">
        <f t="shared" si="191"/>
        <v>0.070000000000000007</v>
      </c>
      <c r="L1783" s="21">
        <f t="shared" si="192"/>
        <v>0.070000000000000007</v>
      </c>
      <c r="M1783" s="21">
        <f t="shared" si="193"/>
        <v>0.070000000000000007</v>
      </c>
      <c r="N1783" s="21">
        <f t="shared" si="194"/>
        <v>0.070000000000000007</v>
      </c>
      <c r="O1783" s="21">
        <f t="shared" si="195"/>
        <v>0.070000000000000007</v>
      </c>
      <c r="P1783" s="21">
        <f t="shared" si="196"/>
        <v>0.070000000000000007</v>
      </c>
      <c r="Q1783" s="21">
        <f t="shared" si="197"/>
        <v>0.070000000000000007</v>
      </c>
      <c r="R1783" s="21">
        <f t="shared" si="198"/>
        <v>0.070000000000000007</v>
      </c>
      <c r="S1783" s="21"/>
    </row>
    <row r="1784">
      <c r="A1784" s="22"/>
      <c r="B1784" s="24" t="s">
        <v>3840</v>
      </c>
      <c r="C1784" s="22" t="s">
        <v>3841</v>
      </c>
      <c r="D1784" s="24"/>
      <c r="E1784" s="24"/>
      <c r="G1784" s="22"/>
      <c r="H1784" s="22">
        <f t="shared" si="199"/>
        <v>3</v>
      </c>
      <c r="J1784" s="21">
        <v>0.070000000000000007</v>
      </c>
      <c r="K1784" s="21">
        <f t="shared" si="191"/>
        <v>0.070000000000000007</v>
      </c>
      <c r="L1784" s="21">
        <f t="shared" si="192"/>
        <v>0.070000000000000007</v>
      </c>
      <c r="M1784" s="21">
        <f t="shared" si="193"/>
        <v>0.070000000000000007</v>
      </c>
      <c r="N1784" s="21">
        <f t="shared" si="194"/>
        <v>0.070000000000000007</v>
      </c>
      <c r="O1784" s="21">
        <f t="shared" si="195"/>
        <v>0.070000000000000007</v>
      </c>
      <c r="P1784" s="21">
        <f t="shared" si="196"/>
        <v>0.070000000000000007</v>
      </c>
      <c r="Q1784" s="21">
        <f t="shared" si="197"/>
        <v>0.070000000000000007</v>
      </c>
      <c r="R1784" s="21">
        <f t="shared" si="198"/>
        <v>0.070000000000000007</v>
      </c>
      <c r="S1784" s="21"/>
    </row>
    <row r="1785">
      <c r="A1785" s="22"/>
      <c r="B1785" s="24" t="s">
        <v>3842</v>
      </c>
      <c r="C1785" s="22" t="s">
        <v>3843</v>
      </c>
      <c r="D1785" s="24"/>
      <c r="E1785" s="24"/>
      <c r="G1785" s="22"/>
      <c r="H1785" s="22">
        <f t="shared" si="199"/>
        <v>4</v>
      </c>
      <c r="J1785" s="21">
        <v>0.070000000000000007</v>
      </c>
      <c r="K1785" s="21">
        <f t="shared" si="191"/>
        <v>0.070000000000000007</v>
      </c>
      <c r="L1785" s="21">
        <f t="shared" si="192"/>
        <v>0.070000000000000007</v>
      </c>
      <c r="M1785" s="21">
        <f t="shared" si="193"/>
        <v>0.070000000000000007</v>
      </c>
      <c r="N1785" s="21">
        <f t="shared" si="194"/>
        <v>0.070000000000000007</v>
      </c>
      <c r="O1785" s="21">
        <f t="shared" si="195"/>
        <v>0.070000000000000007</v>
      </c>
      <c r="P1785" s="21">
        <f t="shared" si="196"/>
        <v>0.070000000000000007</v>
      </c>
      <c r="Q1785" s="21">
        <f t="shared" si="197"/>
        <v>0.070000000000000007</v>
      </c>
      <c r="R1785" s="21">
        <f t="shared" si="198"/>
        <v>0.070000000000000007</v>
      </c>
      <c r="S1785" s="21"/>
    </row>
    <row r="1786">
      <c r="A1786" s="22"/>
      <c r="B1786" s="24" t="s">
        <v>3844</v>
      </c>
      <c r="C1786" s="24" t="s">
        <v>3845</v>
      </c>
      <c r="D1786" s="24"/>
      <c r="E1786" s="24"/>
      <c r="G1786" s="22"/>
      <c r="H1786" s="22">
        <f t="shared" si="199"/>
        <v>5</v>
      </c>
      <c r="J1786" s="21">
        <v>0.070000000000000007</v>
      </c>
      <c r="K1786" s="21">
        <f t="shared" si="191"/>
        <v>0.070000000000000007</v>
      </c>
      <c r="L1786" s="21">
        <f t="shared" si="192"/>
        <v>0.070000000000000007</v>
      </c>
      <c r="M1786" s="21">
        <f t="shared" si="193"/>
        <v>0.070000000000000007</v>
      </c>
      <c r="N1786" s="21">
        <f t="shared" si="194"/>
        <v>0.070000000000000007</v>
      </c>
      <c r="O1786" s="21">
        <f t="shared" si="195"/>
        <v>0.070000000000000007</v>
      </c>
      <c r="P1786" s="21">
        <f t="shared" si="196"/>
        <v>0.070000000000000007</v>
      </c>
      <c r="Q1786" s="21">
        <f t="shared" si="197"/>
        <v>0.070000000000000007</v>
      </c>
      <c r="R1786" s="21">
        <f t="shared" si="198"/>
        <v>0.070000000000000007</v>
      </c>
      <c r="S1786" s="21"/>
    </row>
    <row r="1787">
      <c r="A1787" s="22"/>
      <c r="B1787" s="24" t="s">
        <v>3846</v>
      </c>
      <c r="C1787" s="22" t="s">
        <v>3847</v>
      </c>
      <c r="D1787" s="24"/>
      <c r="E1787" s="24"/>
      <c r="G1787" s="22"/>
      <c r="H1787" s="22">
        <f t="shared" si="199"/>
        <v>6</v>
      </c>
      <c r="J1787" s="21">
        <v>0.080000000000000002</v>
      </c>
      <c r="K1787" s="21">
        <f t="shared" si="191"/>
        <v>0.080000000000000002</v>
      </c>
      <c r="L1787" s="21">
        <f t="shared" si="192"/>
        <v>0.080000000000000002</v>
      </c>
      <c r="M1787" s="21">
        <f t="shared" si="193"/>
        <v>0.080000000000000002</v>
      </c>
      <c r="N1787" s="21">
        <f t="shared" si="194"/>
        <v>0.080000000000000002</v>
      </c>
      <c r="O1787" s="21">
        <f t="shared" si="195"/>
        <v>0.080000000000000002</v>
      </c>
      <c r="P1787" s="21">
        <f t="shared" si="196"/>
        <v>0.080000000000000002</v>
      </c>
      <c r="Q1787" s="21">
        <f t="shared" si="197"/>
        <v>0.080000000000000002</v>
      </c>
      <c r="R1787" s="21">
        <f t="shared" si="198"/>
        <v>0.080000000000000002</v>
      </c>
      <c r="S1787" s="21"/>
    </row>
    <row r="1788">
      <c r="A1788" s="22"/>
      <c r="B1788" s="24" t="s">
        <v>3848</v>
      </c>
      <c r="C1788" s="22"/>
      <c r="D1788" s="24"/>
      <c r="E1788" s="24"/>
      <c r="G1788" s="22"/>
      <c r="H1788" s="22">
        <f t="shared" si="199"/>
        <v>7</v>
      </c>
      <c r="J1788" s="21">
        <v>0.10000000000000001</v>
      </c>
      <c r="K1788" s="21">
        <f t="shared" si="191"/>
        <v>0.10000000000000001</v>
      </c>
      <c r="L1788" s="21">
        <f t="shared" si="192"/>
        <v>0.10000000000000001</v>
      </c>
      <c r="M1788" s="21">
        <f t="shared" si="193"/>
        <v>0.10000000000000001</v>
      </c>
      <c r="N1788" s="21">
        <f t="shared" si="194"/>
        <v>0.10000000000000001</v>
      </c>
      <c r="O1788" s="21">
        <f t="shared" si="195"/>
        <v>0.10000000000000001</v>
      </c>
      <c r="P1788" s="21">
        <f t="shared" si="196"/>
        <v>0.10000000000000001</v>
      </c>
      <c r="Q1788" s="21">
        <f t="shared" si="197"/>
        <v>0.10000000000000001</v>
      </c>
      <c r="R1788" s="21">
        <f t="shared" si="198"/>
        <v>0.10000000000000001</v>
      </c>
      <c r="S1788" s="21"/>
    </row>
    <row r="1789">
      <c r="A1789" s="22"/>
      <c r="B1789" s="24" t="s">
        <v>3849</v>
      </c>
      <c r="C1789" s="24" t="s">
        <v>3850</v>
      </c>
      <c r="D1789" s="24"/>
      <c r="E1789" s="24"/>
      <c r="G1789" s="22"/>
      <c r="H1789" s="22">
        <f t="shared" si="199"/>
        <v>8</v>
      </c>
      <c r="J1789" s="21">
        <v>0.11</v>
      </c>
      <c r="K1789" s="21">
        <f t="shared" si="191"/>
        <v>0.11</v>
      </c>
      <c r="L1789" s="21">
        <f t="shared" si="192"/>
        <v>0.11</v>
      </c>
      <c r="M1789" s="21">
        <f t="shared" si="193"/>
        <v>0.11</v>
      </c>
      <c r="N1789" s="21">
        <f t="shared" si="194"/>
        <v>0.11</v>
      </c>
      <c r="O1789" s="21">
        <f t="shared" si="195"/>
        <v>0.11</v>
      </c>
      <c r="P1789" s="21">
        <f t="shared" si="196"/>
        <v>0.11</v>
      </c>
      <c r="Q1789" s="21">
        <f t="shared" si="197"/>
        <v>0.11</v>
      </c>
      <c r="R1789" s="21">
        <f t="shared" si="198"/>
        <v>0.11</v>
      </c>
      <c r="S1789" s="21"/>
    </row>
    <row r="1790">
      <c r="A1790" s="22"/>
      <c r="B1790" s="24" t="s">
        <v>3851</v>
      </c>
      <c r="C1790" s="22" t="s">
        <v>3852</v>
      </c>
      <c r="D1790" s="24"/>
      <c r="E1790" s="24"/>
      <c r="G1790" s="22"/>
      <c r="H1790" s="22">
        <f t="shared" si="199"/>
        <v>9</v>
      </c>
      <c r="J1790" s="21">
        <v>0.12</v>
      </c>
      <c r="K1790" s="21">
        <f t="shared" si="191"/>
        <v>0.12</v>
      </c>
      <c r="L1790" s="21">
        <f t="shared" si="192"/>
        <v>0.12</v>
      </c>
      <c r="M1790" s="21">
        <f t="shared" si="193"/>
        <v>0.12</v>
      </c>
      <c r="N1790" s="21">
        <f t="shared" si="194"/>
        <v>0.12</v>
      </c>
      <c r="O1790" s="21">
        <f t="shared" si="195"/>
        <v>0.12</v>
      </c>
      <c r="P1790" s="21">
        <f t="shared" si="196"/>
        <v>0.12</v>
      </c>
      <c r="Q1790" s="21">
        <f t="shared" si="197"/>
        <v>0.12</v>
      </c>
      <c r="R1790" s="21">
        <f t="shared" si="198"/>
        <v>0.12</v>
      </c>
      <c r="S1790" s="21"/>
    </row>
    <row r="1791">
      <c r="A1791" s="22"/>
      <c r="B1791" s="24" t="s">
        <v>2036</v>
      </c>
      <c r="C1791" s="24" t="s">
        <v>3853</v>
      </c>
      <c r="D1791" s="24"/>
      <c r="E1791" s="24"/>
      <c r="G1791" s="22"/>
      <c r="H1791" s="22">
        <f t="shared" si="199"/>
        <v>10</v>
      </c>
      <c r="J1791" s="21">
        <v>0.12</v>
      </c>
      <c r="K1791" s="21">
        <f t="shared" si="191"/>
        <v>0.12</v>
      </c>
      <c r="L1791" s="21">
        <f t="shared" si="192"/>
        <v>0.12</v>
      </c>
      <c r="M1791" s="21">
        <f t="shared" si="193"/>
        <v>0.12</v>
      </c>
      <c r="N1791" s="21">
        <f t="shared" si="194"/>
        <v>0.12</v>
      </c>
      <c r="O1791" s="21">
        <f t="shared" si="195"/>
        <v>0.12</v>
      </c>
      <c r="P1791" s="21">
        <f t="shared" si="196"/>
        <v>0.12</v>
      </c>
      <c r="Q1791" s="21">
        <f t="shared" si="197"/>
        <v>0.12</v>
      </c>
      <c r="R1791" s="21">
        <f t="shared" si="198"/>
        <v>0.12</v>
      </c>
      <c r="S1791" s="21"/>
    </row>
    <row r="1792">
      <c r="A1792" s="22"/>
      <c r="B1792" s="24" t="s">
        <v>3854</v>
      </c>
      <c r="C1792" s="24" t="s">
        <v>3855</v>
      </c>
      <c r="D1792" s="24"/>
      <c r="E1792" s="24"/>
      <c r="G1792" s="22"/>
      <c r="H1792" s="22">
        <f t="shared" si="199"/>
        <v>11</v>
      </c>
      <c r="J1792" s="21">
        <v>0.12</v>
      </c>
      <c r="K1792" s="21">
        <f t="shared" si="191"/>
        <v>0.12</v>
      </c>
      <c r="L1792" s="21">
        <f t="shared" si="192"/>
        <v>0.12</v>
      </c>
      <c r="M1792" s="21">
        <f t="shared" si="193"/>
        <v>0.12</v>
      </c>
      <c r="N1792" s="21">
        <f t="shared" si="194"/>
        <v>0.12</v>
      </c>
      <c r="O1792" s="21">
        <f t="shared" si="195"/>
        <v>0.12</v>
      </c>
      <c r="P1792" s="21">
        <f t="shared" si="196"/>
        <v>0.12</v>
      </c>
      <c r="Q1792" s="21">
        <f t="shared" si="197"/>
        <v>0.12</v>
      </c>
      <c r="R1792" s="21">
        <f t="shared" si="198"/>
        <v>0.12</v>
      </c>
      <c r="S1792" s="21"/>
    </row>
    <row r="1793">
      <c r="A1793" s="22"/>
      <c r="B1793" s="24" t="s">
        <v>3856</v>
      </c>
      <c r="D1793" s="24"/>
      <c r="E1793" s="24"/>
      <c r="G1793" s="22"/>
      <c r="H1793" s="22">
        <f t="shared" si="199"/>
        <v>12</v>
      </c>
      <c r="J1793" s="21">
        <v>0.10000000000000001</v>
      </c>
      <c r="K1793" s="21">
        <f t="shared" si="191"/>
        <v>0.10000000000000001</v>
      </c>
      <c r="L1793" s="21">
        <f t="shared" si="192"/>
        <v>0.10000000000000001</v>
      </c>
      <c r="M1793" s="21">
        <f t="shared" si="193"/>
        <v>0.10000000000000001</v>
      </c>
      <c r="N1793" s="21">
        <f t="shared" si="194"/>
        <v>0.10000000000000001</v>
      </c>
      <c r="O1793" s="21">
        <f t="shared" si="195"/>
        <v>0.10000000000000001</v>
      </c>
      <c r="P1793" s="21">
        <f t="shared" si="196"/>
        <v>0.10000000000000001</v>
      </c>
      <c r="Q1793" s="21">
        <f t="shared" si="197"/>
        <v>0.10000000000000001</v>
      </c>
      <c r="R1793" s="21">
        <f t="shared" si="198"/>
        <v>0.10000000000000001</v>
      </c>
      <c r="S1793" s="21"/>
    </row>
    <row r="1794">
      <c r="A1794" s="22"/>
      <c r="B1794" s="24" t="s">
        <v>3857</v>
      </c>
      <c r="C1794" s="21" t="s">
        <v>3858</v>
      </c>
      <c r="D1794" s="24"/>
      <c r="E1794" s="24"/>
      <c r="G1794" s="22"/>
      <c r="H1794" s="22">
        <f t="shared" si="199"/>
        <v>13</v>
      </c>
      <c r="J1794" s="21">
        <v>0.10000000000000001</v>
      </c>
      <c r="K1794" s="21">
        <f t="shared" si="191"/>
        <v>0.10000000000000001</v>
      </c>
      <c r="L1794" s="21">
        <f t="shared" si="192"/>
        <v>0.10000000000000001</v>
      </c>
      <c r="M1794" s="21">
        <f t="shared" si="193"/>
        <v>0.10000000000000001</v>
      </c>
      <c r="N1794" s="21">
        <f t="shared" si="194"/>
        <v>0.10000000000000001</v>
      </c>
      <c r="O1794" s="21">
        <f t="shared" si="195"/>
        <v>0.10000000000000001</v>
      </c>
      <c r="P1794" s="21">
        <f t="shared" si="196"/>
        <v>0.10000000000000001</v>
      </c>
      <c r="Q1794" s="21">
        <f t="shared" si="197"/>
        <v>0.10000000000000001</v>
      </c>
      <c r="R1794" s="21">
        <f t="shared" si="198"/>
        <v>0.10000000000000001</v>
      </c>
      <c r="S1794" s="21"/>
    </row>
    <row r="1795">
      <c r="A1795" s="22"/>
      <c r="B1795" s="24" t="s">
        <v>693</v>
      </c>
      <c r="C1795" s="24" t="s">
        <v>3388</v>
      </c>
      <c r="D1795" s="24"/>
      <c r="E1795" s="24"/>
      <c r="G1795" s="22"/>
      <c r="H1795" s="22">
        <f t="shared" si="199"/>
        <v>14</v>
      </c>
      <c r="J1795" s="21">
        <v>0.12</v>
      </c>
      <c r="K1795" s="21">
        <f t="shared" si="191"/>
        <v>0.12</v>
      </c>
      <c r="L1795" s="21">
        <f t="shared" si="192"/>
        <v>0.12</v>
      </c>
      <c r="M1795" s="21">
        <f t="shared" si="193"/>
        <v>0.12</v>
      </c>
      <c r="N1795" s="21">
        <f t="shared" si="194"/>
        <v>0.12</v>
      </c>
      <c r="O1795" s="21">
        <f t="shared" si="195"/>
        <v>0.12</v>
      </c>
      <c r="P1795" s="21">
        <f t="shared" si="196"/>
        <v>0.12</v>
      </c>
      <c r="Q1795" s="21">
        <f t="shared" si="197"/>
        <v>0.12</v>
      </c>
      <c r="R1795" s="21">
        <f t="shared" si="198"/>
        <v>0.12</v>
      </c>
      <c r="S1795" s="21"/>
    </row>
    <row r="1796">
      <c r="A1796" s="22"/>
      <c r="B1796" s="24"/>
      <c r="C1796" s="24"/>
      <c r="D1796" s="24"/>
      <c r="E1796" s="24"/>
      <c r="G1796" s="22"/>
      <c r="H1796" s="22">
        <f t="shared" si="199"/>
        <v>15</v>
      </c>
      <c r="J1796" s="21">
        <v>0.10000000000000001</v>
      </c>
      <c r="K1796" s="21">
        <f t="shared" si="191"/>
        <v>0.10000000000000001</v>
      </c>
      <c r="L1796" s="21">
        <f t="shared" si="192"/>
        <v>0.10000000000000001</v>
      </c>
      <c r="M1796" s="21">
        <f t="shared" si="193"/>
        <v>0.10000000000000001</v>
      </c>
      <c r="N1796" s="21">
        <f t="shared" si="194"/>
        <v>0.10000000000000001</v>
      </c>
      <c r="O1796" s="21">
        <f t="shared" si="195"/>
        <v>0.10000000000000001</v>
      </c>
      <c r="P1796" s="21">
        <f t="shared" si="196"/>
        <v>0.10000000000000001</v>
      </c>
      <c r="Q1796" s="21">
        <f t="shared" si="197"/>
        <v>0.10000000000000001</v>
      </c>
      <c r="R1796" s="21">
        <f t="shared" si="198"/>
        <v>0.10000000000000001</v>
      </c>
      <c r="S1796" s="21"/>
    </row>
    <row r="1797">
      <c r="A1797" s="22"/>
      <c r="B1797" s="24"/>
      <c r="C1797" s="24"/>
      <c r="D1797" s="24"/>
      <c r="E1797" s="24"/>
      <c r="G1797" s="22"/>
      <c r="H1797" s="22">
        <f t="shared" si="199"/>
        <v>16</v>
      </c>
      <c r="J1797" s="21">
        <v>0.12</v>
      </c>
      <c r="K1797" s="21">
        <f t="shared" si="191"/>
        <v>0.12</v>
      </c>
      <c r="L1797" s="21">
        <f t="shared" si="192"/>
        <v>0.12</v>
      </c>
      <c r="M1797" s="21">
        <f t="shared" si="193"/>
        <v>0.12</v>
      </c>
      <c r="N1797" s="21">
        <f t="shared" si="194"/>
        <v>0.12</v>
      </c>
      <c r="O1797" s="21">
        <f t="shared" si="195"/>
        <v>0.12</v>
      </c>
      <c r="P1797" s="21">
        <f t="shared" si="196"/>
        <v>0.12</v>
      </c>
      <c r="Q1797" s="21">
        <f t="shared" si="197"/>
        <v>0.12</v>
      </c>
      <c r="R1797" s="21">
        <f t="shared" si="198"/>
        <v>0.12</v>
      </c>
      <c r="S1797" s="21"/>
    </row>
    <row r="1798">
      <c r="A1798" s="22"/>
      <c r="B1798" s="24"/>
      <c r="C1798" s="24"/>
      <c r="D1798" s="24"/>
      <c r="E1798" s="24"/>
      <c r="G1798" s="22"/>
      <c r="H1798" s="22">
        <f t="shared" si="199"/>
        <v>17</v>
      </c>
      <c r="J1798" s="21">
        <v>0.13</v>
      </c>
      <c r="K1798" s="21">
        <f t="shared" si="191"/>
        <v>0.13</v>
      </c>
      <c r="L1798" s="21">
        <f t="shared" si="192"/>
        <v>0.13</v>
      </c>
      <c r="M1798" s="21">
        <f t="shared" si="193"/>
        <v>0.13</v>
      </c>
      <c r="N1798" s="21">
        <f t="shared" si="194"/>
        <v>0.13</v>
      </c>
      <c r="O1798" s="21">
        <f t="shared" si="195"/>
        <v>0.13</v>
      </c>
      <c r="P1798" s="21">
        <f t="shared" si="196"/>
        <v>0.13</v>
      </c>
      <c r="Q1798" s="21">
        <f t="shared" si="197"/>
        <v>0.13</v>
      </c>
      <c r="R1798" s="21">
        <f t="shared" si="198"/>
        <v>0.13</v>
      </c>
      <c r="S1798" s="21"/>
    </row>
    <row r="1799">
      <c r="A1799" s="22"/>
      <c r="B1799" s="24"/>
      <c r="C1799" s="24"/>
      <c r="D1799" s="24"/>
      <c r="E1799" s="24"/>
      <c r="G1799" s="22"/>
      <c r="H1799" s="22">
        <f t="shared" si="199"/>
        <v>18</v>
      </c>
      <c r="J1799" s="21">
        <v>0.11</v>
      </c>
      <c r="K1799" s="21">
        <f t="shared" si="191"/>
        <v>0.11</v>
      </c>
      <c r="L1799" s="21">
        <f t="shared" si="192"/>
        <v>0.11</v>
      </c>
      <c r="M1799" s="21">
        <f t="shared" si="193"/>
        <v>0.11</v>
      </c>
      <c r="N1799" s="21">
        <f t="shared" si="194"/>
        <v>0.11</v>
      </c>
      <c r="O1799" s="21">
        <f t="shared" si="195"/>
        <v>0.11</v>
      </c>
      <c r="P1799" s="21">
        <f t="shared" si="196"/>
        <v>0.11</v>
      </c>
      <c r="Q1799" s="21">
        <f t="shared" si="197"/>
        <v>0.11</v>
      </c>
      <c r="R1799" s="21">
        <f t="shared" si="198"/>
        <v>0.11</v>
      </c>
      <c r="S1799" s="21"/>
    </row>
    <row r="1800">
      <c r="A1800" s="22"/>
      <c r="B1800" s="24"/>
      <c r="C1800" s="24"/>
      <c r="D1800" s="24"/>
      <c r="E1800" s="24"/>
      <c r="G1800" s="22"/>
      <c r="H1800" s="22">
        <f t="shared" si="199"/>
        <v>19</v>
      </c>
      <c r="J1800" s="21">
        <v>0.10000000000000001</v>
      </c>
      <c r="K1800" s="21">
        <f t="shared" si="191"/>
        <v>0.10000000000000001</v>
      </c>
      <c r="L1800" s="21">
        <f t="shared" si="192"/>
        <v>0.10000000000000001</v>
      </c>
      <c r="M1800" s="21">
        <f t="shared" si="193"/>
        <v>0.10000000000000001</v>
      </c>
      <c r="N1800" s="21">
        <f t="shared" si="194"/>
        <v>0.10000000000000001</v>
      </c>
      <c r="O1800" s="21">
        <f t="shared" si="195"/>
        <v>0.10000000000000001</v>
      </c>
      <c r="P1800" s="21">
        <f t="shared" si="196"/>
        <v>0.10000000000000001</v>
      </c>
      <c r="Q1800" s="21">
        <f t="shared" si="197"/>
        <v>0.10000000000000001</v>
      </c>
      <c r="R1800" s="21">
        <f t="shared" si="198"/>
        <v>0.10000000000000001</v>
      </c>
      <c r="S1800" s="21"/>
    </row>
    <row r="1801">
      <c r="A1801" s="22"/>
      <c r="B1801" s="24"/>
      <c r="C1801" s="24"/>
      <c r="D1801" s="24"/>
      <c r="E1801" s="24"/>
      <c r="G1801" s="22"/>
      <c r="H1801" s="22">
        <f t="shared" si="199"/>
        <v>20</v>
      </c>
      <c r="J1801" s="21">
        <v>0.10000000000000001</v>
      </c>
      <c r="K1801" s="21">
        <f t="shared" si="191"/>
        <v>0.10000000000000001</v>
      </c>
      <c r="L1801" s="21">
        <f t="shared" si="192"/>
        <v>0.10000000000000001</v>
      </c>
      <c r="M1801" s="21">
        <f t="shared" si="193"/>
        <v>0.10000000000000001</v>
      </c>
      <c r="N1801" s="21">
        <f t="shared" si="194"/>
        <v>0.10000000000000001</v>
      </c>
      <c r="O1801" s="21">
        <f t="shared" si="195"/>
        <v>0.10000000000000001</v>
      </c>
      <c r="P1801" s="21">
        <f t="shared" si="196"/>
        <v>0.10000000000000001</v>
      </c>
      <c r="Q1801" s="21">
        <f t="shared" si="197"/>
        <v>0.10000000000000001</v>
      </c>
      <c r="R1801" s="21">
        <f t="shared" si="198"/>
        <v>0.10000000000000001</v>
      </c>
      <c r="S1801" s="21"/>
    </row>
    <row r="1802">
      <c r="A1802" s="22"/>
      <c r="B1802" s="24"/>
      <c r="C1802" s="24"/>
      <c r="D1802" s="24"/>
      <c r="E1802" s="24"/>
      <c r="G1802" s="22"/>
      <c r="H1802" s="22">
        <f t="shared" si="199"/>
        <v>21</v>
      </c>
      <c r="J1802" s="21">
        <v>0.089999999999999997</v>
      </c>
      <c r="K1802" s="21">
        <f t="shared" si="191"/>
        <v>0.089999999999999997</v>
      </c>
      <c r="L1802" s="21">
        <f t="shared" si="192"/>
        <v>0.089999999999999997</v>
      </c>
      <c r="M1802" s="21">
        <f t="shared" si="193"/>
        <v>0.089999999999999997</v>
      </c>
      <c r="N1802" s="21">
        <f t="shared" si="194"/>
        <v>0.089999999999999997</v>
      </c>
      <c r="O1802" s="21">
        <f t="shared" si="195"/>
        <v>0.089999999999999997</v>
      </c>
      <c r="P1802" s="21">
        <f t="shared" si="196"/>
        <v>0.089999999999999997</v>
      </c>
      <c r="Q1802" s="21">
        <f t="shared" si="197"/>
        <v>0.089999999999999997</v>
      </c>
      <c r="R1802" s="21">
        <f t="shared" si="198"/>
        <v>0.089999999999999997</v>
      </c>
      <c r="S1802" s="21"/>
    </row>
    <row r="1803">
      <c r="A1803" s="22"/>
      <c r="B1803" s="24"/>
      <c r="C1803" s="24"/>
      <c r="D1803" s="24"/>
      <c r="E1803" s="24"/>
      <c r="G1803" s="22"/>
      <c r="H1803" s="22">
        <f t="shared" si="199"/>
        <v>22</v>
      </c>
      <c r="J1803" s="21">
        <v>0.080000000000000002</v>
      </c>
      <c r="K1803" s="21">
        <f t="shared" si="191"/>
        <v>0.080000000000000002</v>
      </c>
      <c r="L1803" s="21">
        <f t="shared" si="192"/>
        <v>0.080000000000000002</v>
      </c>
      <c r="M1803" s="21">
        <f t="shared" si="193"/>
        <v>0.080000000000000002</v>
      </c>
      <c r="N1803" s="21">
        <f t="shared" si="194"/>
        <v>0.080000000000000002</v>
      </c>
      <c r="O1803" s="21">
        <f t="shared" si="195"/>
        <v>0.080000000000000002</v>
      </c>
      <c r="P1803" s="21">
        <f t="shared" si="196"/>
        <v>0.080000000000000002</v>
      </c>
      <c r="Q1803" s="21">
        <f t="shared" si="197"/>
        <v>0.080000000000000002</v>
      </c>
      <c r="R1803" s="21">
        <f t="shared" si="198"/>
        <v>0.080000000000000002</v>
      </c>
      <c r="S1803" s="21"/>
    </row>
    <row r="1804">
      <c r="A1804" s="22"/>
      <c r="B1804" s="24"/>
      <c r="C1804" s="24"/>
      <c r="D1804" s="24"/>
      <c r="E1804" s="24"/>
      <c r="G1804" s="22"/>
      <c r="H1804" s="22">
        <f t="shared" si="199"/>
        <v>23</v>
      </c>
      <c r="J1804" s="21">
        <v>0.070000000000000007</v>
      </c>
      <c r="K1804" s="21">
        <f t="shared" si="191"/>
        <v>0.070000000000000007</v>
      </c>
      <c r="L1804" s="21">
        <f t="shared" si="192"/>
        <v>0.070000000000000007</v>
      </c>
      <c r="M1804" s="21">
        <f t="shared" si="193"/>
        <v>0.070000000000000007</v>
      </c>
      <c r="N1804" s="21">
        <f t="shared" si="194"/>
        <v>0.070000000000000007</v>
      </c>
      <c r="O1804" s="21">
        <f t="shared" si="195"/>
        <v>0.070000000000000007</v>
      </c>
      <c r="P1804" s="21">
        <f t="shared" si="196"/>
        <v>0.070000000000000007</v>
      </c>
      <c r="Q1804" s="21">
        <f t="shared" si="197"/>
        <v>0.070000000000000007</v>
      </c>
      <c r="R1804" s="21">
        <f t="shared" si="198"/>
        <v>0.070000000000000007</v>
      </c>
      <c r="S1804" s="21"/>
    </row>
    <row r="1805">
      <c r="A1805" s="22"/>
      <c r="B1805" s="24"/>
      <c r="C1805" s="24"/>
      <c r="D1805" s="24"/>
      <c r="E1805" s="24"/>
      <c r="G1805" s="22"/>
      <c r="I1805" s="20"/>
      <c r="K1805" s="20"/>
      <c r="L1805" s="20"/>
      <c r="M1805" s="20"/>
    </row>
    <row r="1806">
      <c r="A1806" s="22"/>
      <c r="B1806" s="24" t="s">
        <v>140</v>
      </c>
      <c r="C1806" s="22"/>
      <c r="D1806" s="24" t="s">
        <v>381</v>
      </c>
      <c r="E1806" s="24" t="s">
        <v>381</v>
      </c>
      <c r="F1806" s="21" t="s">
        <v>38</v>
      </c>
      <c r="G1806" s="22">
        <v>5</v>
      </c>
      <c r="I1806" s="20"/>
      <c r="J1806" s="21"/>
      <c r="K1806" s="21"/>
      <c r="L1806" s="21"/>
      <c r="M1806" s="21"/>
      <c r="N1806" s="21"/>
      <c r="O1806" s="21"/>
      <c r="P1806" s="21"/>
      <c r="Q1806" s="21"/>
      <c r="R1806" s="21"/>
      <c r="S1806" s="21"/>
    </row>
    <row r="1807">
      <c r="A1807" s="22"/>
      <c r="B1807" s="24" t="s">
        <v>2036</v>
      </c>
      <c r="C1807" s="24" t="s">
        <v>3853</v>
      </c>
      <c r="D1807" s="24"/>
      <c r="E1807" s="24"/>
      <c r="G1807" s="22"/>
      <c r="J1807" s="21"/>
      <c r="K1807" s="38"/>
      <c r="L1807" s="110"/>
      <c r="M1807" s="20"/>
    </row>
    <row r="1808">
      <c r="A1808" s="22"/>
      <c r="B1808" s="24" t="s">
        <v>3859</v>
      </c>
      <c r="C1808" s="22" t="s">
        <v>3860</v>
      </c>
      <c r="D1808" s="24"/>
      <c r="E1808" s="24"/>
      <c r="G1808" s="22"/>
      <c r="H1808" s="22">
        <v>0</v>
      </c>
      <c r="J1808" s="21">
        <v>0.070000000000000007</v>
      </c>
      <c r="K1808" s="21">
        <f t="shared" si="191"/>
        <v>0.070000000000000007</v>
      </c>
      <c r="L1808" s="21">
        <f t="shared" si="192"/>
        <v>0.070000000000000007</v>
      </c>
      <c r="M1808" s="21">
        <f t="shared" si="193"/>
        <v>0.070000000000000007</v>
      </c>
      <c r="N1808" s="21">
        <f t="shared" si="194"/>
        <v>0.070000000000000007</v>
      </c>
      <c r="O1808" s="21">
        <f t="shared" si="195"/>
        <v>0.070000000000000007</v>
      </c>
      <c r="P1808" s="21">
        <f t="shared" si="196"/>
        <v>0.070000000000000007</v>
      </c>
      <c r="Q1808" s="21">
        <f t="shared" si="197"/>
        <v>0.070000000000000007</v>
      </c>
      <c r="R1808" s="21">
        <f t="shared" si="198"/>
        <v>0.070000000000000007</v>
      </c>
    </row>
    <row r="1809">
      <c r="A1809" s="22"/>
      <c r="B1809" s="24" t="s">
        <v>3861</v>
      </c>
      <c r="C1809" s="155" t="s">
        <v>3862</v>
      </c>
      <c r="D1809" s="24"/>
      <c r="E1809" s="24"/>
      <c r="G1809" s="22"/>
      <c r="H1809" s="22">
        <f t="shared" si="199"/>
        <v>1</v>
      </c>
      <c r="J1809" s="21">
        <v>0.070000000000000007</v>
      </c>
      <c r="K1809" s="21">
        <f t="shared" si="191"/>
        <v>0.070000000000000007</v>
      </c>
      <c r="L1809" s="21">
        <f t="shared" si="192"/>
        <v>0.070000000000000007</v>
      </c>
      <c r="M1809" s="21">
        <f t="shared" si="193"/>
        <v>0.070000000000000007</v>
      </c>
      <c r="N1809" s="21">
        <f t="shared" si="194"/>
        <v>0.070000000000000007</v>
      </c>
      <c r="O1809" s="21">
        <f t="shared" si="195"/>
        <v>0.070000000000000007</v>
      </c>
      <c r="P1809" s="21">
        <f t="shared" si="196"/>
        <v>0.070000000000000007</v>
      </c>
      <c r="Q1809" s="21">
        <f t="shared" si="197"/>
        <v>0.070000000000000007</v>
      </c>
      <c r="R1809" s="21">
        <f t="shared" si="198"/>
        <v>0.070000000000000007</v>
      </c>
      <c r="S1809" s="21"/>
    </row>
    <row r="1810">
      <c r="A1810" s="22"/>
      <c r="B1810" s="24" t="s">
        <v>3863</v>
      </c>
      <c r="C1810" s="22"/>
      <c r="D1810" s="24"/>
      <c r="E1810" s="24"/>
      <c r="G1810" s="22"/>
      <c r="H1810" s="22">
        <f t="shared" si="199"/>
        <v>2</v>
      </c>
      <c r="J1810" s="21">
        <v>0.059999999999999998</v>
      </c>
      <c r="K1810" s="21">
        <f t="shared" si="191"/>
        <v>0.059999999999999998</v>
      </c>
      <c r="L1810" s="21">
        <f t="shared" si="192"/>
        <v>0.059999999999999998</v>
      </c>
      <c r="M1810" s="21">
        <f t="shared" si="193"/>
        <v>0.059999999999999998</v>
      </c>
      <c r="N1810" s="21">
        <f t="shared" si="194"/>
        <v>0.059999999999999998</v>
      </c>
      <c r="O1810" s="21">
        <f t="shared" si="195"/>
        <v>0.059999999999999998</v>
      </c>
      <c r="P1810" s="21">
        <f t="shared" si="196"/>
        <v>0.059999999999999998</v>
      </c>
      <c r="Q1810" s="21">
        <f t="shared" si="197"/>
        <v>0.059999999999999998</v>
      </c>
      <c r="R1810" s="21">
        <f t="shared" si="198"/>
        <v>0.059999999999999998</v>
      </c>
      <c r="S1810" s="21"/>
    </row>
    <row r="1811">
      <c r="A1811" s="22"/>
      <c r="B1811" s="24" t="s">
        <v>3864</v>
      </c>
      <c r="C1811" s="155" t="s">
        <v>3865</v>
      </c>
      <c r="D1811" s="24"/>
      <c r="E1811" s="24"/>
      <c r="G1811" s="22"/>
      <c r="H1811" s="22">
        <f t="shared" si="199"/>
        <v>3</v>
      </c>
      <c r="J1811" s="21">
        <v>0.059999999999999998</v>
      </c>
      <c r="K1811" s="21">
        <f t="shared" si="191"/>
        <v>0.059999999999999998</v>
      </c>
      <c r="L1811" s="21">
        <f t="shared" si="192"/>
        <v>0.059999999999999998</v>
      </c>
      <c r="M1811" s="21">
        <f t="shared" si="193"/>
        <v>0.059999999999999998</v>
      </c>
      <c r="N1811" s="21">
        <f t="shared" si="194"/>
        <v>0.059999999999999998</v>
      </c>
      <c r="O1811" s="21">
        <f t="shared" si="195"/>
        <v>0.059999999999999998</v>
      </c>
      <c r="P1811" s="21">
        <f t="shared" si="196"/>
        <v>0.059999999999999998</v>
      </c>
      <c r="Q1811" s="21">
        <f t="shared" si="197"/>
        <v>0.059999999999999998</v>
      </c>
      <c r="R1811" s="21">
        <f t="shared" si="198"/>
        <v>0.059999999999999998</v>
      </c>
      <c r="S1811" s="21"/>
    </row>
    <row r="1812">
      <c r="A1812" s="22"/>
      <c r="B1812" s="24" t="s">
        <v>3866</v>
      </c>
      <c r="C1812" s="155" t="s">
        <v>3867</v>
      </c>
      <c r="D1812" s="24"/>
      <c r="E1812" s="24"/>
      <c r="G1812" s="22"/>
      <c r="H1812" s="22">
        <f t="shared" si="199"/>
        <v>4</v>
      </c>
      <c r="J1812" s="21">
        <v>0.059999999999999998</v>
      </c>
      <c r="K1812" s="21">
        <f t="shared" si="191"/>
        <v>0.059999999999999998</v>
      </c>
      <c r="L1812" s="21">
        <f t="shared" si="192"/>
        <v>0.059999999999999998</v>
      </c>
      <c r="M1812" s="21">
        <f t="shared" si="193"/>
        <v>0.059999999999999998</v>
      </c>
      <c r="N1812" s="21">
        <f t="shared" si="194"/>
        <v>0.059999999999999998</v>
      </c>
      <c r="O1812" s="21">
        <f t="shared" si="195"/>
        <v>0.059999999999999998</v>
      </c>
      <c r="P1812" s="21">
        <f t="shared" si="196"/>
        <v>0.059999999999999998</v>
      </c>
      <c r="Q1812" s="21">
        <f t="shared" si="197"/>
        <v>0.059999999999999998</v>
      </c>
      <c r="R1812" s="21">
        <f t="shared" si="198"/>
        <v>0.059999999999999998</v>
      </c>
      <c r="S1812" s="21"/>
    </row>
    <row r="1813">
      <c r="A1813" s="22"/>
      <c r="B1813" s="24" t="s">
        <v>3868</v>
      </c>
      <c r="C1813" s="155" t="s">
        <v>3869</v>
      </c>
      <c r="D1813" s="24"/>
      <c r="E1813" s="24"/>
      <c r="G1813" s="22"/>
      <c r="H1813" s="22">
        <f t="shared" si="199"/>
        <v>5</v>
      </c>
      <c r="J1813" s="21">
        <v>0.070000000000000007</v>
      </c>
      <c r="K1813" s="21">
        <f t="shared" si="191"/>
        <v>0.070000000000000007</v>
      </c>
      <c r="L1813" s="21">
        <f t="shared" si="192"/>
        <v>0.070000000000000007</v>
      </c>
      <c r="M1813" s="21">
        <f t="shared" si="193"/>
        <v>0.070000000000000007</v>
      </c>
      <c r="N1813" s="21">
        <f t="shared" si="194"/>
        <v>0.070000000000000007</v>
      </c>
      <c r="O1813" s="21">
        <f t="shared" si="195"/>
        <v>0.070000000000000007</v>
      </c>
      <c r="P1813" s="21">
        <f t="shared" si="196"/>
        <v>0.070000000000000007</v>
      </c>
      <c r="Q1813" s="21">
        <f t="shared" si="197"/>
        <v>0.070000000000000007</v>
      </c>
      <c r="R1813" s="21">
        <f t="shared" si="198"/>
        <v>0.070000000000000007</v>
      </c>
      <c r="S1813" s="21"/>
    </row>
    <row r="1814">
      <c r="A1814" s="22"/>
      <c r="B1814" s="20" t="s">
        <v>3870</v>
      </c>
      <c r="C1814" s="20" t="s">
        <v>3871</v>
      </c>
      <c r="D1814" s="24"/>
      <c r="E1814" s="24"/>
      <c r="G1814" s="22"/>
      <c r="H1814" s="22">
        <f t="shared" si="199"/>
        <v>6</v>
      </c>
      <c r="J1814" s="21">
        <v>0.080000000000000002</v>
      </c>
      <c r="K1814" s="21">
        <f t="shared" si="191"/>
        <v>0.080000000000000002</v>
      </c>
      <c r="L1814" s="21">
        <f t="shared" si="192"/>
        <v>0.080000000000000002</v>
      </c>
      <c r="M1814" s="21">
        <f t="shared" si="193"/>
        <v>0.080000000000000002</v>
      </c>
      <c r="N1814" s="21">
        <f t="shared" si="194"/>
        <v>0.080000000000000002</v>
      </c>
      <c r="O1814" s="21">
        <f t="shared" si="195"/>
        <v>0.080000000000000002</v>
      </c>
      <c r="P1814" s="21">
        <f t="shared" si="196"/>
        <v>0.080000000000000002</v>
      </c>
      <c r="Q1814" s="21">
        <f t="shared" si="197"/>
        <v>0.080000000000000002</v>
      </c>
      <c r="R1814" s="21">
        <f t="shared" si="198"/>
        <v>0.080000000000000002</v>
      </c>
      <c r="S1814" s="21"/>
    </row>
    <row r="1815">
      <c r="A1815" s="22"/>
      <c r="B1815" s="20" t="s">
        <v>3872</v>
      </c>
      <c r="C1815" s="20"/>
      <c r="D1815" s="24"/>
      <c r="E1815" s="24"/>
      <c r="G1815" s="22"/>
      <c r="H1815" s="22">
        <f t="shared" si="199"/>
        <v>7</v>
      </c>
      <c r="J1815" s="21">
        <v>0.089999999999999997</v>
      </c>
      <c r="K1815" s="21">
        <f t="shared" si="191"/>
        <v>0.089999999999999997</v>
      </c>
      <c r="L1815" s="21">
        <f t="shared" si="192"/>
        <v>0.089999999999999997</v>
      </c>
      <c r="M1815" s="21">
        <f t="shared" si="193"/>
        <v>0.089999999999999997</v>
      </c>
      <c r="N1815" s="21">
        <f t="shared" si="194"/>
        <v>0.089999999999999997</v>
      </c>
      <c r="O1815" s="21">
        <f t="shared" si="195"/>
        <v>0.089999999999999997</v>
      </c>
      <c r="P1815" s="21">
        <f t="shared" si="196"/>
        <v>0.089999999999999997</v>
      </c>
      <c r="Q1815" s="21">
        <f t="shared" si="197"/>
        <v>0.089999999999999997</v>
      </c>
      <c r="R1815" s="21">
        <f t="shared" si="198"/>
        <v>0.089999999999999997</v>
      </c>
      <c r="S1815" s="21"/>
    </row>
    <row r="1816">
      <c r="A1816" s="22"/>
      <c r="B1816" s="20" t="s">
        <v>3873</v>
      </c>
      <c r="C1816" s="24" t="s">
        <v>3874</v>
      </c>
      <c r="D1816" s="24"/>
      <c r="E1816" s="24"/>
      <c r="G1816" s="22"/>
      <c r="H1816" s="22">
        <f t="shared" si="199"/>
        <v>8</v>
      </c>
      <c r="J1816" s="21">
        <v>0.10000000000000001</v>
      </c>
      <c r="K1816" s="21">
        <f t="shared" si="191"/>
        <v>0.10000000000000001</v>
      </c>
      <c r="L1816" s="21">
        <f t="shared" si="192"/>
        <v>0.10000000000000001</v>
      </c>
      <c r="M1816" s="21">
        <f t="shared" si="193"/>
        <v>0.10000000000000001</v>
      </c>
      <c r="N1816" s="21">
        <f t="shared" si="194"/>
        <v>0.10000000000000001</v>
      </c>
      <c r="O1816" s="21">
        <f t="shared" si="195"/>
        <v>0.10000000000000001</v>
      </c>
      <c r="P1816" s="21">
        <f t="shared" si="196"/>
        <v>0.10000000000000001</v>
      </c>
      <c r="Q1816" s="21">
        <f t="shared" si="197"/>
        <v>0.10000000000000001</v>
      </c>
      <c r="R1816" s="21">
        <f t="shared" si="198"/>
        <v>0.10000000000000001</v>
      </c>
      <c r="S1816" s="21"/>
    </row>
    <row r="1817">
      <c r="A1817" s="22"/>
      <c r="B1817" s="24" t="s">
        <v>3875</v>
      </c>
      <c r="C1817" s="22" t="s">
        <v>3876</v>
      </c>
      <c r="D1817" s="24"/>
      <c r="E1817" s="24"/>
      <c r="G1817" s="22"/>
      <c r="H1817" s="22">
        <f t="shared" si="199"/>
        <v>9</v>
      </c>
      <c r="J1817" s="21">
        <v>0.13</v>
      </c>
      <c r="K1817" s="21">
        <f t="shared" si="191"/>
        <v>0.13</v>
      </c>
      <c r="L1817" s="21">
        <f t="shared" si="192"/>
        <v>0.13</v>
      </c>
      <c r="M1817" s="21">
        <f t="shared" si="193"/>
        <v>0.13</v>
      </c>
      <c r="N1817" s="21">
        <f t="shared" si="194"/>
        <v>0.13</v>
      </c>
      <c r="O1817" s="21">
        <f t="shared" si="195"/>
        <v>0.13</v>
      </c>
      <c r="P1817" s="21">
        <f t="shared" si="196"/>
        <v>0.13</v>
      </c>
      <c r="Q1817" s="21">
        <f t="shared" si="197"/>
        <v>0.13</v>
      </c>
      <c r="R1817" s="21">
        <f t="shared" si="198"/>
        <v>0.13</v>
      </c>
      <c r="S1817" s="21"/>
    </row>
    <row r="1818">
      <c r="A1818" s="22"/>
      <c r="B1818" s="24" t="s">
        <v>3877</v>
      </c>
      <c r="C1818" s="22" t="s">
        <v>3878</v>
      </c>
      <c r="D1818" s="24"/>
      <c r="E1818" s="24"/>
      <c r="G1818" s="22"/>
      <c r="H1818" s="22">
        <f t="shared" si="199"/>
        <v>10</v>
      </c>
      <c r="J1818" s="21">
        <v>0.12</v>
      </c>
      <c r="K1818" s="21">
        <f t="shared" si="191"/>
        <v>0.12</v>
      </c>
      <c r="L1818" s="21">
        <f t="shared" si="192"/>
        <v>0.12</v>
      </c>
      <c r="M1818" s="21">
        <f t="shared" si="193"/>
        <v>0.12</v>
      </c>
      <c r="N1818" s="21">
        <f t="shared" si="194"/>
        <v>0.12</v>
      </c>
      <c r="O1818" s="21">
        <f t="shared" si="195"/>
        <v>0.12</v>
      </c>
      <c r="P1818" s="21">
        <f t="shared" si="196"/>
        <v>0.12</v>
      </c>
      <c r="Q1818" s="21">
        <f t="shared" si="197"/>
        <v>0.12</v>
      </c>
      <c r="R1818" s="21">
        <f t="shared" si="198"/>
        <v>0.12</v>
      </c>
      <c r="S1818" s="21"/>
    </row>
    <row r="1819">
      <c r="A1819" s="22"/>
      <c r="B1819" s="20" t="s">
        <v>3422</v>
      </c>
      <c r="C1819" s="21" t="s">
        <v>3423</v>
      </c>
      <c r="D1819" s="24"/>
      <c r="E1819" s="24"/>
      <c r="G1819" s="22"/>
      <c r="H1819" s="22">
        <f t="shared" si="199"/>
        <v>11</v>
      </c>
      <c r="J1819" s="21">
        <v>0.11</v>
      </c>
      <c r="K1819" s="21">
        <f t="shared" si="191"/>
        <v>0.11</v>
      </c>
      <c r="L1819" s="21">
        <f t="shared" si="192"/>
        <v>0.11</v>
      </c>
      <c r="M1819" s="21">
        <f t="shared" si="193"/>
        <v>0.11</v>
      </c>
      <c r="N1819" s="21">
        <f t="shared" si="194"/>
        <v>0.11</v>
      </c>
      <c r="O1819" s="21">
        <f t="shared" si="195"/>
        <v>0.11</v>
      </c>
      <c r="P1819" s="21">
        <f t="shared" si="196"/>
        <v>0.11</v>
      </c>
      <c r="Q1819" s="21">
        <f t="shared" si="197"/>
        <v>0.11</v>
      </c>
      <c r="R1819" s="21">
        <f t="shared" si="198"/>
        <v>0.11</v>
      </c>
      <c r="S1819" s="21"/>
    </row>
    <row r="1820">
      <c r="A1820" s="22"/>
      <c r="B1820" s="20" t="s">
        <v>3836</v>
      </c>
      <c r="C1820" s="20" t="s">
        <v>3837</v>
      </c>
      <c r="D1820" s="24"/>
      <c r="E1820" s="24"/>
      <c r="G1820" s="22"/>
      <c r="H1820" s="22">
        <f t="shared" si="199"/>
        <v>12</v>
      </c>
      <c r="J1820" s="21">
        <v>0.14000000000000001</v>
      </c>
      <c r="K1820" s="21">
        <f t="shared" si="191"/>
        <v>0.14000000000000001</v>
      </c>
      <c r="L1820" s="21">
        <f t="shared" si="192"/>
        <v>0.14000000000000001</v>
      </c>
      <c r="M1820" s="21">
        <f t="shared" si="193"/>
        <v>0.14000000000000001</v>
      </c>
      <c r="N1820" s="21">
        <f t="shared" si="194"/>
        <v>0.14000000000000001</v>
      </c>
      <c r="O1820" s="21">
        <f t="shared" si="195"/>
        <v>0.14000000000000001</v>
      </c>
      <c r="P1820" s="21">
        <f t="shared" si="196"/>
        <v>0.14000000000000001</v>
      </c>
      <c r="Q1820" s="21">
        <f t="shared" si="197"/>
        <v>0.14000000000000001</v>
      </c>
      <c r="R1820" s="21">
        <f t="shared" si="198"/>
        <v>0.14000000000000001</v>
      </c>
      <c r="S1820" s="21"/>
    </row>
    <row r="1821">
      <c r="A1821" s="22"/>
      <c r="B1821" s="20" t="s">
        <v>3879</v>
      </c>
      <c r="C1821" s="21" t="s">
        <v>3880</v>
      </c>
      <c r="D1821" s="24"/>
      <c r="E1821" s="24"/>
      <c r="G1821" s="22"/>
      <c r="H1821" s="22">
        <f t="shared" si="199"/>
        <v>13</v>
      </c>
      <c r="J1821" s="21">
        <v>0.080000000000000002</v>
      </c>
      <c r="K1821" s="21">
        <f t="shared" si="191"/>
        <v>0.080000000000000002</v>
      </c>
      <c r="L1821" s="21">
        <f t="shared" si="192"/>
        <v>0.080000000000000002</v>
      </c>
      <c r="M1821" s="21">
        <f t="shared" si="193"/>
        <v>0.080000000000000002</v>
      </c>
      <c r="N1821" s="21">
        <f t="shared" si="194"/>
        <v>0.080000000000000002</v>
      </c>
      <c r="O1821" s="21">
        <f t="shared" si="195"/>
        <v>0.080000000000000002</v>
      </c>
      <c r="P1821" s="21">
        <f t="shared" si="196"/>
        <v>0.080000000000000002</v>
      </c>
      <c r="Q1821" s="21">
        <f t="shared" si="197"/>
        <v>0.080000000000000002</v>
      </c>
      <c r="R1821" s="21">
        <f t="shared" si="198"/>
        <v>0.080000000000000002</v>
      </c>
      <c r="S1821" s="21"/>
    </row>
    <row r="1822">
      <c r="A1822" s="22"/>
      <c r="B1822" s="20"/>
      <c r="D1822" s="24"/>
      <c r="E1822" s="24"/>
      <c r="G1822" s="22"/>
      <c r="H1822" s="22">
        <f t="shared" si="199"/>
        <v>14</v>
      </c>
      <c r="J1822" s="21">
        <v>0.10000000000000001</v>
      </c>
      <c r="K1822" s="21">
        <f t="shared" si="191"/>
        <v>0.10000000000000001</v>
      </c>
      <c r="L1822" s="21">
        <f t="shared" si="192"/>
        <v>0.10000000000000001</v>
      </c>
      <c r="M1822" s="21">
        <f t="shared" si="193"/>
        <v>0.10000000000000001</v>
      </c>
      <c r="N1822" s="21">
        <f t="shared" si="194"/>
        <v>0.10000000000000001</v>
      </c>
      <c r="O1822" s="21">
        <f t="shared" si="195"/>
        <v>0.10000000000000001</v>
      </c>
      <c r="P1822" s="21">
        <f t="shared" si="196"/>
        <v>0.10000000000000001</v>
      </c>
      <c r="Q1822" s="21">
        <f t="shared" si="197"/>
        <v>0.10000000000000001</v>
      </c>
      <c r="R1822" s="21">
        <f t="shared" si="198"/>
        <v>0.10000000000000001</v>
      </c>
      <c r="S1822" s="21"/>
    </row>
    <row r="1823">
      <c r="A1823" s="22"/>
      <c r="B1823" s="20"/>
      <c r="D1823" s="24"/>
      <c r="E1823" s="24"/>
      <c r="G1823" s="22"/>
      <c r="H1823" s="22">
        <f t="shared" si="199"/>
        <v>15</v>
      </c>
      <c r="J1823" s="21">
        <v>0.12</v>
      </c>
      <c r="K1823" s="21">
        <f t="shared" si="191"/>
        <v>0.12</v>
      </c>
      <c r="L1823" s="21">
        <f t="shared" si="192"/>
        <v>0.12</v>
      </c>
      <c r="M1823" s="21">
        <f t="shared" si="193"/>
        <v>0.12</v>
      </c>
      <c r="N1823" s="21">
        <f t="shared" si="194"/>
        <v>0.12</v>
      </c>
      <c r="O1823" s="21">
        <f t="shared" si="195"/>
        <v>0.12</v>
      </c>
      <c r="P1823" s="21">
        <f t="shared" si="196"/>
        <v>0.12</v>
      </c>
      <c r="Q1823" s="21">
        <f t="shared" si="197"/>
        <v>0.12</v>
      </c>
      <c r="R1823" s="21">
        <f t="shared" si="198"/>
        <v>0.12</v>
      </c>
      <c r="S1823" s="21"/>
    </row>
    <row r="1824">
      <c r="A1824" s="22"/>
      <c r="B1824" s="20"/>
      <c r="D1824" s="24"/>
      <c r="E1824" s="24"/>
      <c r="G1824" s="22"/>
      <c r="H1824" s="22">
        <f t="shared" si="199"/>
        <v>16</v>
      </c>
      <c r="J1824" s="21">
        <v>0.13</v>
      </c>
      <c r="K1824" s="21">
        <f t="shared" si="191"/>
        <v>0.13</v>
      </c>
      <c r="L1824" s="21">
        <f t="shared" si="192"/>
        <v>0.13</v>
      </c>
      <c r="M1824" s="21">
        <f t="shared" si="193"/>
        <v>0.13</v>
      </c>
      <c r="N1824" s="21">
        <f t="shared" si="194"/>
        <v>0.13</v>
      </c>
      <c r="O1824" s="21">
        <f t="shared" si="195"/>
        <v>0.13</v>
      </c>
      <c r="P1824" s="21">
        <f t="shared" si="196"/>
        <v>0.13</v>
      </c>
      <c r="Q1824" s="21">
        <f t="shared" si="197"/>
        <v>0.13</v>
      </c>
      <c r="R1824" s="21">
        <f t="shared" si="198"/>
        <v>0.13</v>
      </c>
      <c r="S1824" s="21"/>
    </row>
    <row r="1825">
      <c r="A1825" s="22"/>
      <c r="B1825" s="20"/>
      <c r="D1825" s="24"/>
      <c r="E1825" s="24"/>
      <c r="G1825" s="22"/>
      <c r="H1825" s="22">
        <f t="shared" si="199"/>
        <v>17</v>
      </c>
      <c r="J1825" s="21">
        <v>0.11</v>
      </c>
      <c r="K1825" s="21">
        <f t="shared" si="191"/>
        <v>0.11</v>
      </c>
      <c r="L1825" s="21">
        <f t="shared" si="192"/>
        <v>0.11</v>
      </c>
      <c r="M1825" s="21">
        <f t="shared" si="193"/>
        <v>0.11</v>
      </c>
      <c r="N1825" s="21">
        <f t="shared" si="194"/>
        <v>0.11</v>
      </c>
      <c r="O1825" s="21">
        <f t="shared" si="195"/>
        <v>0.11</v>
      </c>
      <c r="P1825" s="21">
        <f t="shared" si="196"/>
        <v>0.11</v>
      </c>
      <c r="Q1825" s="21">
        <f t="shared" si="197"/>
        <v>0.11</v>
      </c>
      <c r="R1825" s="21">
        <f t="shared" si="198"/>
        <v>0.11</v>
      </c>
      <c r="S1825" s="21"/>
    </row>
    <row r="1826">
      <c r="A1826" s="22"/>
      <c r="B1826" s="20"/>
      <c r="D1826" s="24"/>
      <c r="E1826" s="24"/>
      <c r="G1826" s="22"/>
      <c r="H1826" s="22">
        <f t="shared" si="199"/>
        <v>18</v>
      </c>
      <c r="J1826" s="21">
        <v>0.11</v>
      </c>
      <c r="K1826" s="21">
        <f t="shared" si="191"/>
        <v>0.11</v>
      </c>
      <c r="L1826" s="21">
        <f t="shared" si="192"/>
        <v>0.11</v>
      </c>
      <c r="M1826" s="21">
        <f t="shared" si="193"/>
        <v>0.11</v>
      </c>
      <c r="N1826" s="21">
        <f t="shared" si="194"/>
        <v>0.11</v>
      </c>
      <c r="O1826" s="21">
        <f t="shared" si="195"/>
        <v>0.11</v>
      </c>
      <c r="P1826" s="21">
        <f t="shared" si="196"/>
        <v>0.11</v>
      </c>
      <c r="Q1826" s="21">
        <f t="shared" si="197"/>
        <v>0.11</v>
      </c>
      <c r="R1826" s="21">
        <f t="shared" si="198"/>
        <v>0.11</v>
      </c>
      <c r="S1826" s="21"/>
    </row>
    <row r="1827">
      <c r="A1827" s="22"/>
      <c r="B1827" s="20"/>
      <c r="D1827" s="24"/>
      <c r="E1827" s="24"/>
      <c r="G1827" s="22"/>
      <c r="H1827" s="22">
        <f t="shared" si="199"/>
        <v>19</v>
      </c>
      <c r="J1827" s="21">
        <v>0.10000000000000001</v>
      </c>
      <c r="K1827" s="21">
        <f t="shared" si="191"/>
        <v>0.10000000000000001</v>
      </c>
      <c r="L1827" s="21">
        <f t="shared" si="192"/>
        <v>0.10000000000000001</v>
      </c>
      <c r="M1827" s="21">
        <f t="shared" si="193"/>
        <v>0.10000000000000001</v>
      </c>
      <c r="N1827" s="21">
        <f t="shared" si="194"/>
        <v>0.10000000000000001</v>
      </c>
      <c r="O1827" s="21">
        <f t="shared" si="195"/>
        <v>0.10000000000000001</v>
      </c>
      <c r="P1827" s="21">
        <f t="shared" si="196"/>
        <v>0.10000000000000001</v>
      </c>
      <c r="Q1827" s="21">
        <f t="shared" si="197"/>
        <v>0.10000000000000001</v>
      </c>
      <c r="R1827" s="21">
        <f t="shared" si="198"/>
        <v>0.10000000000000001</v>
      </c>
      <c r="S1827" s="21"/>
    </row>
    <row r="1828">
      <c r="A1828" s="22"/>
      <c r="B1828" s="20"/>
      <c r="D1828" s="24"/>
      <c r="E1828" s="24"/>
      <c r="G1828" s="22"/>
      <c r="H1828" s="22">
        <f t="shared" si="199"/>
        <v>20</v>
      </c>
      <c r="J1828" s="21">
        <v>0.10000000000000001</v>
      </c>
      <c r="K1828" s="21">
        <f t="shared" si="191"/>
        <v>0.10000000000000001</v>
      </c>
      <c r="L1828" s="21">
        <f t="shared" si="192"/>
        <v>0.10000000000000001</v>
      </c>
      <c r="M1828" s="21">
        <f t="shared" si="193"/>
        <v>0.10000000000000001</v>
      </c>
      <c r="N1828" s="21">
        <f t="shared" si="194"/>
        <v>0.10000000000000001</v>
      </c>
      <c r="O1828" s="21">
        <f t="shared" si="195"/>
        <v>0.10000000000000001</v>
      </c>
      <c r="P1828" s="21">
        <f t="shared" si="196"/>
        <v>0.10000000000000001</v>
      </c>
      <c r="Q1828" s="21">
        <f t="shared" si="197"/>
        <v>0.10000000000000001</v>
      </c>
      <c r="R1828" s="21">
        <f t="shared" si="198"/>
        <v>0.10000000000000001</v>
      </c>
      <c r="S1828" s="21"/>
    </row>
    <row r="1829">
      <c r="A1829" s="22"/>
      <c r="B1829" s="20"/>
      <c r="D1829" s="24"/>
      <c r="E1829" s="24"/>
      <c r="G1829" s="22"/>
      <c r="H1829" s="22">
        <f t="shared" si="199"/>
        <v>21</v>
      </c>
      <c r="J1829" s="21">
        <v>0.089999999999999997</v>
      </c>
      <c r="K1829" s="21">
        <f t="shared" si="191"/>
        <v>0.089999999999999997</v>
      </c>
      <c r="L1829" s="21">
        <f t="shared" si="192"/>
        <v>0.089999999999999997</v>
      </c>
      <c r="M1829" s="21">
        <f t="shared" si="193"/>
        <v>0.089999999999999997</v>
      </c>
      <c r="N1829" s="21">
        <f t="shared" si="194"/>
        <v>0.089999999999999997</v>
      </c>
      <c r="O1829" s="21">
        <f t="shared" si="195"/>
        <v>0.089999999999999997</v>
      </c>
      <c r="P1829" s="21">
        <f t="shared" si="196"/>
        <v>0.089999999999999997</v>
      </c>
      <c r="Q1829" s="21">
        <f t="shared" si="197"/>
        <v>0.089999999999999997</v>
      </c>
      <c r="R1829" s="21">
        <f t="shared" si="198"/>
        <v>0.089999999999999997</v>
      </c>
      <c r="S1829" s="21"/>
    </row>
    <row r="1830">
      <c r="A1830" s="22"/>
      <c r="B1830" s="20"/>
      <c r="D1830" s="24"/>
      <c r="E1830" s="24"/>
      <c r="G1830" s="22"/>
      <c r="H1830" s="22">
        <f t="shared" si="199"/>
        <v>22</v>
      </c>
      <c r="J1830" s="21">
        <v>0.080000000000000002</v>
      </c>
      <c r="K1830" s="21">
        <f t="shared" si="191"/>
        <v>0.080000000000000002</v>
      </c>
      <c r="L1830" s="21">
        <f t="shared" si="192"/>
        <v>0.080000000000000002</v>
      </c>
      <c r="M1830" s="21">
        <f t="shared" si="193"/>
        <v>0.080000000000000002</v>
      </c>
      <c r="N1830" s="21">
        <f t="shared" si="194"/>
        <v>0.080000000000000002</v>
      </c>
      <c r="O1830" s="21">
        <f t="shared" si="195"/>
        <v>0.080000000000000002</v>
      </c>
      <c r="P1830" s="21">
        <f t="shared" si="196"/>
        <v>0.080000000000000002</v>
      </c>
      <c r="Q1830" s="21">
        <f t="shared" si="197"/>
        <v>0.080000000000000002</v>
      </c>
      <c r="R1830" s="21">
        <f t="shared" si="198"/>
        <v>0.080000000000000002</v>
      </c>
      <c r="S1830" s="21"/>
    </row>
    <row r="1831">
      <c r="A1831" s="22"/>
      <c r="B1831" s="20"/>
      <c r="D1831" s="24"/>
      <c r="E1831" s="24"/>
      <c r="G1831" s="22"/>
      <c r="H1831" s="22">
        <f t="shared" si="199"/>
        <v>23</v>
      </c>
      <c r="J1831" s="21">
        <v>0.070000000000000007</v>
      </c>
      <c r="K1831" s="21">
        <f t="shared" si="191"/>
        <v>0.070000000000000007</v>
      </c>
      <c r="L1831" s="21">
        <f t="shared" si="192"/>
        <v>0.070000000000000007</v>
      </c>
      <c r="M1831" s="21">
        <f t="shared" si="193"/>
        <v>0.070000000000000007</v>
      </c>
      <c r="N1831" s="21">
        <f t="shared" si="194"/>
        <v>0.070000000000000007</v>
      </c>
      <c r="O1831" s="21">
        <f t="shared" si="195"/>
        <v>0.070000000000000007</v>
      </c>
      <c r="P1831" s="21">
        <f t="shared" si="196"/>
        <v>0.070000000000000007</v>
      </c>
      <c r="Q1831" s="21">
        <f t="shared" si="197"/>
        <v>0.070000000000000007</v>
      </c>
      <c r="R1831" s="21">
        <f t="shared" si="198"/>
        <v>0.070000000000000007</v>
      </c>
      <c r="S1831" s="21"/>
    </row>
    <row r="1832">
      <c r="A1832" s="22"/>
      <c r="B1832" s="20"/>
      <c r="D1832" s="24"/>
      <c r="E1832" s="24"/>
      <c r="G1832" s="22"/>
      <c r="I1832" s="89"/>
      <c r="J1832" s="21"/>
      <c r="K1832" s="20"/>
      <c r="L1832" s="20"/>
      <c r="M1832" s="20"/>
    </row>
    <row r="1833">
      <c r="A1833" s="22"/>
      <c r="B1833" s="24" t="s">
        <v>140</v>
      </c>
      <c r="C1833" s="22"/>
      <c r="D1833" s="24" t="s">
        <v>3881</v>
      </c>
      <c r="E1833" s="24" t="s">
        <v>3881</v>
      </c>
      <c r="F1833" s="21" t="s">
        <v>38</v>
      </c>
      <c r="G1833" s="22">
        <v>5</v>
      </c>
      <c r="J1833" s="21"/>
      <c r="K1833" s="21"/>
      <c r="L1833" s="21"/>
      <c r="M1833" s="21"/>
      <c r="N1833" s="21"/>
      <c r="O1833" s="21"/>
      <c r="P1833" s="21"/>
      <c r="Q1833" s="21"/>
      <c r="R1833" s="21"/>
      <c r="S1833" s="21"/>
    </row>
    <row r="1834">
      <c r="A1834" s="22"/>
      <c r="B1834" s="24" t="s">
        <v>3549</v>
      </c>
      <c r="C1834" s="24" t="s">
        <v>3550</v>
      </c>
      <c r="D1834" s="101"/>
      <c r="E1834" s="24"/>
      <c r="G1834" s="22"/>
      <c r="I1834" s="89"/>
      <c r="J1834" s="21"/>
      <c r="K1834" s="20"/>
      <c r="L1834" s="20"/>
      <c r="M1834" s="20"/>
    </row>
    <row r="1835">
      <c r="A1835" s="22"/>
      <c r="B1835" s="24" t="s">
        <v>3511</v>
      </c>
      <c r="C1835" s="24" t="s">
        <v>3512</v>
      </c>
      <c r="E1835" s="24"/>
      <c r="G1835" s="22"/>
      <c r="H1835" s="22">
        <v>0</v>
      </c>
      <c r="J1835" s="21">
        <v>0.12</v>
      </c>
      <c r="K1835" s="21">
        <f t="shared" ref="K1832:R1895" si="200">J1835</f>
        <v>0.12</v>
      </c>
      <c r="L1835" s="21">
        <f t="shared" si="192"/>
        <v>0.12</v>
      </c>
      <c r="M1835" s="21">
        <f t="shared" si="193"/>
        <v>0.12</v>
      </c>
      <c r="N1835" s="21">
        <f t="shared" si="194"/>
        <v>0.12</v>
      </c>
      <c r="O1835" s="21">
        <f t="shared" si="195"/>
        <v>0.12</v>
      </c>
      <c r="P1835" s="21">
        <f t="shared" si="196"/>
        <v>0.12</v>
      </c>
      <c r="Q1835" s="21">
        <f t="shared" si="197"/>
        <v>0.12</v>
      </c>
      <c r="R1835" s="21">
        <f t="shared" si="198"/>
        <v>0.12</v>
      </c>
      <c r="U1835" s="21"/>
      <c r="V1835" s="21"/>
      <c r="W1835" s="20"/>
      <c r="X1835" s="20"/>
      <c r="Y1835" s="20"/>
      <c r="Z1835" s="20"/>
      <c r="AA1835" s="20"/>
    </row>
    <row r="1836">
      <c r="A1836" s="22"/>
      <c r="B1836" s="24" t="s">
        <v>3882</v>
      </c>
      <c r="C1836" s="24"/>
      <c r="E1836" s="24"/>
      <c r="G1836" s="22"/>
      <c r="H1836" s="22">
        <f t="shared" si="199"/>
        <v>1</v>
      </c>
      <c r="J1836" s="21">
        <v>0.12</v>
      </c>
      <c r="K1836" s="21">
        <f t="shared" si="200"/>
        <v>0.12</v>
      </c>
      <c r="L1836" s="21">
        <f t="shared" si="192"/>
        <v>0.12</v>
      </c>
      <c r="M1836" s="21">
        <f t="shared" si="193"/>
        <v>0.12</v>
      </c>
      <c r="N1836" s="21">
        <f t="shared" si="194"/>
        <v>0.12</v>
      </c>
      <c r="O1836" s="21">
        <f t="shared" si="195"/>
        <v>0.12</v>
      </c>
      <c r="P1836" s="21">
        <f t="shared" si="196"/>
        <v>0.12</v>
      </c>
      <c r="Q1836" s="21">
        <f t="shared" si="197"/>
        <v>0.12</v>
      </c>
      <c r="R1836" s="21">
        <f t="shared" si="198"/>
        <v>0.12</v>
      </c>
      <c r="S1836" s="21"/>
      <c r="U1836" s="21"/>
      <c r="X1836" s="20"/>
      <c r="AA1836" s="20"/>
    </row>
    <row r="1837">
      <c r="A1837" s="22"/>
      <c r="B1837" s="24" t="s">
        <v>3883</v>
      </c>
      <c r="C1837" s="24" t="s">
        <v>3845</v>
      </c>
      <c r="E1837" s="24"/>
      <c r="G1837" s="22"/>
      <c r="H1837" s="22">
        <f t="shared" si="199"/>
        <v>2</v>
      </c>
      <c r="J1837" s="21">
        <v>0.12</v>
      </c>
      <c r="K1837" s="21">
        <f t="shared" si="200"/>
        <v>0.12</v>
      </c>
      <c r="L1837" s="21">
        <f t="shared" ref="L1837:L1900" si="201">K1837</f>
        <v>0.12</v>
      </c>
      <c r="M1837" s="21">
        <f t="shared" ref="M1837:M1900" si="202">L1837</f>
        <v>0.12</v>
      </c>
      <c r="N1837" s="21">
        <f t="shared" ref="N1837:N1900" si="203">M1837</f>
        <v>0.12</v>
      </c>
      <c r="O1837" s="21">
        <f t="shared" ref="O1837:O1900" si="204">N1837</f>
        <v>0.12</v>
      </c>
      <c r="P1837" s="21">
        <f t="shared" ref="P1837:P1900" si="205">O1837</f>
        <v>0.12</v>
      </c>
      <c r="Q1837" s="21">
        <f t="shared" ref="Q1837:Q1900" si="206">P1837</f>
        <v>0.12</v>
      </c>
      <c r="R1837" s="21">
        <f t="shared" ref="R1837:R1900" si="207">Q1837</f>
        <v>0.12</v>
      </c>
      <c r="S1837" s="21"/>
      <c r="U1837" s="21"/>
      <c r="X1837" s="20"/>
      <c r="AA1837" s="20"/>
    </row>
    <row r="1838">
      <c r="A1838" s="22"/>
      <c r="B1838" s="24" t="s">
        <v>3884</v>
      </c>
      <c r="C1838" s="22"/>
      <c r="E1838" s="24"/>
      <c r="G1838" s="22"/>
      <c r="H1838" s="22">
        <f t="shared" si="199"/>
        <v>3</v>
      </c>
      <c r="J1838" s="21">
        <v>0.12</v>
      </c>
      <c r="K1838" s="21">
        <f t="shared" si="200"/>
        <v>0.12</v>
      </c>
      <c r="L1838" s="21">
        <f t="shared" si="201"/>
        <v>0.12</v>
      </c>
      <c r="M1838" s="21">
        <f t="shared" si="202"/>
        <v>0.12</v>
      </c>
      <c r="N1838" s="21">
        <f t="shared" si="203"/>
        <v>0.12</v>
      </c>
      <c r="O1838" s="21">
        <f t="shared" si="204"/>
        <v>0.12</v>
      </c>
      <c r="P1838" s="21">
        <f t="shared" si="205"/>
        <v>0.12</v>
      </c>
      <c r="Q1838" s="21">
        <f t="shared" si="206"/>
        <v>0.12</v>
      </c>
      <c r="R1838" s="21">
        <f t="shared" si="207"/>
        <v>0.12</v>
      </c>
      <c r="S1838" s="21"/>
      <c r="U1838" s="21"/>
      <c r="X1838" s="20"/>
      <c r="AA1838" s="20"/>
    </row>
    <row r="1839">
      <c r="A1839" s="22"/>
      <c r="B1839" s="24" t="s">
        <v>3488</v>
      </c>
      <c r="C1839" s="155" t="s">
        <v>3489</v>
      </c>
      <c r="E1839" s="24"/>
      <c r="G1839" s="22"/>
      <c r="H1839" s="22">
        <f t="shared" ref="H1839:H1902" si="208">H1838+1</f>
        <v>4</v>
      </c>
      <c r="J1839" s="21">
        <v>0.12</v>
      </c>
      <c r="K1839" s="21">
        <f t="shared" si="200"/>
        <v>0.12</v>
      </c>
      <c r="L1839" s="21">
        <f t="shared" si="201"/>
        <v>0.12</v>
      </c>
      <c r="M1839" s="21">
        <f t="shared" si="202"/>
        <v>0.12</v>
      </c>
      <c r="N1839" s="21">
        <f t="shared" si="203"/>
        <v>0.12</v>
      </c>
      <c r="O1839" s="21">
        <f t="shared" si="204"/>
        <v>0.12</v>
      </c>
      <c r="P1839" s="21">
        <f t="shared" si="205"/>
        <v>0.12</v>
      </c>
      <c r="Q1839" s="21">
        <f t="shared" si="206"/>
        <v>0.12</v>
      </c>
      <c r="R1839" s="21">
        <f t="shared" si="207"/>
        <v>0.12</v>
      </c>
      <c r="S1839" s="21"/>
      <c r="U1839" s="21"/>
      <c r="X1839" s="20"/>
      <c r="AA1839" s="20"/>
    </row>
    <row r="1840">
      <c r="A1840" s="22"/>
      <c r="B1840" s="24" t="s">
        <v>3885</v>
      </c>
      <c r="C1840" s="22" t="s">
        <v>3886</v>
      </c>
      <c r="E1840" s="24"/>
      <c r="G1840" s="22"/>
      <c r="H1840" s="22">
        <f t="shared" si="208"/>
        <v>5</v>
      </c>
      <c r="J1840" s="21">
        <v>0.13</v>
      </c>
      <c r="K1840" s="21">
        <f t="shared" si="200"/>
        <v>0.13</v>
      </c>
      <c r="L1840" s="21">
        <f t="shared" si="201"/>
        <v>0.13</v>
      </c>
      <c r="M1840" s="21">
        <f t="shared" si="202"/>
        <v>0.13</v>
      </c>
      <c r="N1840" s="21">
        <f t="shared" si="203"/>
        <v>0.13</v>
      </c>
      <c r="O1840" s="21">
        <f t="shared" si="204"/>
        <v>0.13</v>
      </c>
      <c r="P1840" s="21">
        <f t="shared" si="205"/>
        <v>0.13</v>
      </c>
      <c r="Q1840" s="21">
        <f t="shared" si="206"/>
        <v>0.13</v>
      </c>
      <c r="R1840" s="21">
        <f t="shared" si="207"/>
        <v>0.13</v>
      </c>
      <c r="S1840" s="21"/>
      <c r="U1840" s="21"/>
      <c r="X1840" s="20"/>
      <c r="AA1840" s="20"/>
    </row>
    <row r="1841">
      <c r="A1841" s="22"/>
      <c r="B1841" s="24" t="s">
        <v>1880</v>
      </c>
      <c r="C1841" s="24" t="s">
        <v>3657</v>
      </c>
      <c r="E1841" s="24"/>
      <c r="G1841" s="22"/>
      <c r="H1841" s="22">
        <f t="shared" si="208"/>
        <v>6</v>
      </c>
      <c r="J1841" s="21">
        <v>0.13</v>
      </c>
      <c r="K1841" s="21">
        <f t="shared" si="200"/>
        <v>0.13</v>
      </c>
      <c r="L1841" s="21">
        <f t="shared" si="201"/>
        <v>0.13</v>
      </c>
      <c r="M1841" s="21">
        <f t="shared" si="202"/>
        <v>0.13</v>
      </c>
      <c r="N1841" s="21">
        <f t="shared" si="203"/>
        <v>0.13</v>
      </c>
      <c r="O1841" s="21">
        <f t="shared" si="204"/>
        <v>0.13</v>
      </c>
      <c r="P1841" s="21">
        <f t="shared" si="205"/>
        <v>0.13</v>
      </c>
      <c r="Q1841" s="21">
        <f t="shared" si="206"/>
        <v>0.13</v>
      </c>
      <c r="R1841" s="21">
        <f t="shared" si="207"/>
        <v>0.13</v>
      </c>
      <c r="S1841" s="21"/>
      <c r="U1841" s="21"/>
      <c r="X1841" s="20"/>
      <c r="AA1841" s="20"/>
    </row>
    <row r="1842">
      <c r="A1842" s="22"/>
      <c r="B1842" s="20" t="s">
        <v>3406</v>
      </c>
      <c r="C1842" s="20" t="s">
        <v>3407</v>
      </c>
      <c r="E1842" s="24"/>
      <c r="G1842" s="22"/>
      <c r="H1842" s="22">
        <f t="shared" si="208"/>
        <v>7</v>
      </c>
      <c r="J1842" s="21">
        <v>0.14000000000000001</v>
      </c>
      <c r="K1842" s="21">
        <f t="shared" si="200"/>
        <v>0.14000000000000001</v>
      </c>
      <c r="L1842" s="21">
        <f t="shared" si="201"/>
        <v>0.14000000000000001</v>
      </c>
      <c r="M1842" s="21">
        <f t="shared" si="202"/>
        <v>0.14000000000000001</v>
      </c>
      <c r="N1842" s="21">
        <f t="shared" si="203"/>
        <v>0.14000000000000001</v>
      </c>
      <c r="O1842" s="21">
        <f t="shared" si="204"/>
        <v>0.14000000000000001</v>
      </c>
      <c r="P1842" s="21">
        <f t="shared" si="205"/>
        <v>0.14000000000000001</v>
      </c>
      <c r="Q1842" s="21">
        <f t="shared" si="206"/>
        <v>0.14000000000000001</v>
      </c>
      <c r="R1842" s="21">
        <f t="shared" si="207"/>
        <v>0.14000000000000001</v>
      </c>
      <c r="S1842" s="21"/>
      <c r="U1842" s="21"/>
      <c r="X1842" s="20"/>
      <c r="AA1842" s="20"/>
    </row>
    <row r="1843">
      <c r="A1843" s="22"/>
      <c r="B1843" s="20" t="s">
        <v>3887</v>
      </c>
      <c r="C1843" s="24" t="s">
        <v>3888</v>
      </c>
      <c r="E1843" s="24"/>
      <c r="G1843" s="22"/>
      <c r="H1843" s="22">
        <f t="shared" si="208"/>
        <v>8</v>
      </c>
      <c r="J1843" s="21">
        <v>0.13</v>
      </c>
      <c r="K1843" s="21">
        <f t="shared" si="200"/>
        <v>0.13</v>
      </c>
      <c r="L1843" s="21">
        <f t="shared" si="201"/>
        <v>0.13</v>
      </c>
      <c r="M1843" s="21">
        <f t="shared" si="202"/>
        <v>0.13</v>
      </c>
      <c r="N1843" s="21">
        <f t="shared" si="203"/>
        <v>0.13</v>
      </c>
      <c r="O1843" s="21">
        <f t="shared" si="204"/>
        <v>0.13</v>
      </c>
      <c r="P1843" s="21">
        <f t="shared" si="205"/>
        <v>0.13</v>
      </c>
      <c r="Q1843" s="21">
        <f t="shared" si="206"/>
        <v>0.13</v>
      </c>
      <c r="R1843" s="21">
        <f t="shared" si="207"/>
        <v>0.13</v>
      </c>
      <c r="S1843" s="21"/>
      <c r="U1843" s="21"/>
      <c r="X1843" s="20"/>
      <c r="AA1843" s="20"/>
    </row>
    <row r="1844">
      <c r="A1844" s="22"/>
      <c r="B1844" s="24" t="s">
        <v>3836</v>
      </c>
      <c r="C1844" s="24" t="s">
        <v>3837</v>
      </c>
      <c r="E1844" s="24"/>
      <c r="G1844" s="22"/>
      <c r="H1844" s="22">
        <f t="shared" si="208"/>
        <v>9</v>
      </c>
      <c r="J1844" s="21">
        <v>0.27000000000000002</v>
      </c>
      <c r="K1844" s="21">
        <f t="shared" si="200"/>
        <v>0.27000000000000002</v>
      </c>
      <c r="L1844" s="21">
        <f t="shared" si="201"/>
        <v>0.27000000000000002</v>
      </c>
      <c r="M1844" s="21">
        <f t="shared" si="202"/>
        <v>0.27000000000000002</v>
      </c>
      <c r="N1844" s="21">
        <f t="shared" si="203"/>
        <v>0.27000000000000002</v>
      </c>
      <c r="O1844" s="21">
        <f t="shared" si="204"/>
        <v>0.27000000000000002</v>
      </c>
      <c r="P1844" s="21">
        <f t="shared" si="205"/>
        <v>0.27000000000000002</v>
      </c>
      <c r="Q1844" s="21">
        <f t="shared" si="206"/>
        <v>0.27000000000000002</v>
      </c>
      <c r="R1844" s="21">
        <f t="shared" si="207"/>
        <v>0.27000000000000002</v>
      </c>
      <c r="S1844" s="21"/>
      <c r="U1844" s="21"/>
      <c r="X1844" s="20"/>
      <c r="AA1844" s="20"/>
    </row>
    <row r="1845">
      <c r="A1845" s="22"/>
      <c r="B1845" s="24" t="s">
        <v>3889</v>
      </c>
      <c r="C1845" s="22" t="s">
        <v>3890</v>
      </c>
      <c r="E1845" s="24"/>
      <c r="G1845" s="22"/>
      <c r="H1845" s="22">
        <f t="shared" si="208"/>
        <v>10</v>
      </c>
      <c r="J1845" s="21">
        <v>0.27000000000000002</v>
      </c>
      <c r="K1845" s="21">
        <f t="shared" si="200"/>
        <v>0.27000000000000002</v>
      </c>
      <c r="L1845" s="21">
        <f t="shared" si="201"/>
        <v>0.27000000000000002</v>
      </c>
      <c r="M1845" s="21">
        <f t="shared" si="202"/>
        <v>0.27000000000000002</v>
      </c>
      <c r="N1845" s="21">
        <f t="shared" si="203"/>
        <v>0.27000000000000002</v>
      </c>
      <c r="O1845" s="21">
        <f t="shared" si="204"/>
        <v>0.27000000000000002</v>
      </c>
      <c r="P1845" s="21">
        <f t="shared" si="205"/>
        <v>0.27000000000000002</v>
      </c>
      <c r="Q1845" s="21">
        <f t="shared" si="206"/>
        <v>0.27000000000000002</v>
      </c>
      <c r="R1845" s="21">
        <f t="shared" si="207"/>
        <v>0.27000000000000002</v>
      </c>
      <c r="S1845" s="21"/>
      <c r="U1845" s="21"/>
      <c r="X1845" s="20"/>
      <c r="AA1845" s="20"/>
    </row>
    <row r="1846">
      <c r="A1846" s="22"/>
      <c r="B1846" s="24" t="s">
        <v>3891</v>
      </c>
      <c r="C1846" s="22" t="s">
        <v>3892</v>
      </c>
      <c r="E1846" s="24"/>
      <c r="G1846" s="22"/>
      <c r="H1846" s="22">
        <f t="shared" si="208"/>
        <v>11</v>
      </c>
      <c r="J1846" s="21">
        <v>0.19</v>
      </c>
      <c r="K1846" s="21">
        <f t="shared" si="200"/>
        <v>0.19</v>
      </c>
      <c r="L1846" s="21">
        <f t="shared" si="201"/>
        <v>0.19</v>
      </c>
      <c r="M1846" s="21">
        <f t="shared" si="202"/>
        <v>0.19</v>
      </c>
      <c r="N1846" s="21">
        <f t="shared" si="203"/>
        <v>0.19</v>
      </c>
      <c r="O1846" s="21">
        <f t="shared" si="204"/>
        <v>0.19</v>
      </c>
      <c r="P1846" s="21">
        <f t="shared" si="205"/>
        <v>0.19</v>
      </c>
      <c r="Q1846" s="21">
        <f t="shared" si="206"/>
        <v>0.19</v>
      </c>
      <c r="R1846" s="21">
        <f t="shared" si="207"/>
        <v>0.19</v>
      </c>
      <c r="S1846" s="21"/>
      <c r="U1846" s="21"/>
      <c r="X1846" s="20"/>
      <c r="AA1846" s="20"/>
    </row>
    <row r="1847">
      <c r="A1847" s="22"/>
      <c r="B1847" s="24" t="s">
        <v>3893</v>
      </c>
      <c r="C1847" s="22" t="s">
        <v>3894</v>
      </c>
      <c r="E1847" s="24"/>
      <c r="G1847" s="22"/>
      <c r="H1847" s="22">
        <f t="shared" si="208"/>
        <v>12</v>
      </c>
      <c r="J1847" s="21">
        <v>0.27000000000000002</v>
      </c>
      <c r="K1847" s="21">
        <f t="shared" si="200"/>
        <v>0.27000000000000002</v>
      </c>
      <c r="L1847" s="21">
        <f t="shared" si="201"/>
        <v>0.27000000000000002</v>
      </c>
      <c r="M1847" s="21">
        <f t="shared" si="202"/>
        <v>0.27000000000000002</v>
      </c>
      <c r="N1847" s="21">
        <f t="shared" si="203"/>
        <v>0.27000000000000002</v>
      </c>
      <c r="O1847" s="21">
        <f t="shared" si="204"/>
        <v>0.27000000000000002</v>
      </c>
      <c r="P1847" s="21">
        <f t="shared" si="205"/>
        <v>0.27000000000000002</v>
      </c>
      <c r="Q1847" s="21">
        <f t="shared" si="206"/>
        <v>0.27000000000000002</v>
      </c>
      <c r="R1847" s="21">
        <f t="shared" si="207"/>
        <v>0.27000000000000002</v>
      </c>
      <c r="S1847" s="21"/>
      <c r="U1847" s="21"/>
      <c r="X1847" s="20"/>
      <c r="AA1847" s="20"/>
    </row>
    <row r="1848">
      <c r="A1848" s="22"/>
      <c r="B1848" s="24"/>
      <c r="C1848" s="22"/>
      <c r="E1848" s="24"/>
      <c r="G1848" s="22"/>
      <c r="H1848" s="22">
        <f t="shared" si="208"/>
        <v>13</v>
      </c>
      <c r="J1848" s="21">
        <v>0.16</v>
      </c>
      <c r="K1848" s="21">
        <f t="shared" si="200"/>
        <v>0.16</v>
      </c>
      <c r="L1848" s="21">
        <f t="shared" si="201"/>
        <v>0.16</v>
      </c>
      <c r="M1848" s="21">
        <f t="shared" si="202"/>
        <v>0.16</v>
      </c>
      <c r="N1848" s="21">
        <f t="shared" si="203"/>
        <v>0.16</v>
      </c>
      <c r="O1848" s="21">
        <f t="shared" si="204"/>
        <v>0.16</v>
      </c>
      <c r="P1848" s="21">
        <f t="shared" si="205"/>
        <v>0.16</v>
      </c>
      <c r="Q1848" s="21">
        <f t="shared" si="206"/>
        <v>0.16</v>
      </c>
      <c r="R1848" s="21">
        <f t="shared" si="207"/>
        <v>0.16</v>
      </c>
      <c r="S1848" s="21"/>
      <c r="U1848" s="21"/>
      <c r="X1848" s="20"/>
      <c r="AA1848" s="20"/>
    </row>
    <row r="1849">
      <c r="A1849" s="22"/>
      <c r="B1849" s="24"/>
      <c r="C1849" s="22"/>
      <c r="E1849" s="24"/>
      <c r="G1849" s="22"/>
      <c r="H1849" s="22">
        <f t="shared" si="208"/>
        <v>14</v>
      </c>
      <c r="J1849" s="21">
        <v>0.28000000000000003</v>
      </c>
      <c r="K1849" s="21">
        <f t="shared" si="200"/>
        <v>0.28000000000000003</v>
      </c>
      <c r="L1849" s="21">
        <f t="shared" si="201"/>
        <v>0.28000000000000003</v>
      </c>
      <c r="M1849" s="21">
        <f t="shared" si="202"/>
        <v>0.28000000000000003</v>
      </c>
      <c r="N1849" s="21">
        <f t="shared" si="203"/>
        <v>0.28000000000000003</v>
      </c>
      <c r="O1849" s="21">
        <f t="shared" si="204"/>
        <v>0.28000000000000003</v>
      </c>
      <c r="P1849" s="21">
        <f t="shared" si="205"/>
        <v>0.28000000000000003</v>
      </c>
      <c r="Q1849" s="21">
        <f t="shared" si="206"/>
        <v>0.28000000000000003</v>
      </c>
      <c r="R1849" s="21">
        <f t="shared" si="207"/>
        <v>0.28000000000000003</v>
      </c>
      <c r="S1849" s="21"/>
      <c r="U1849" s="21"/>
      <c r="X1849" s="20"/>
      <c r="AA1849" s="20"/>
    </row>
    <row r="1850">
      <c r="A1850" s="22"/>
      <c r="B1850" s="24"/>
      <c r="C1850" s="22"/>
      <c r="E1850" s="24"/>
      <c r="G1850" s="22"/>
      <c r="H1850" s="22">
        <f t="shared" si="208"/>
        <v>15</v>
      </c>
      <c r="J1850" s="21">
        <v>0.27000000000000002</v>
      </c>
      <c r="K1850" s="21">
        <f t="shared" si="200"/>
        <v>0.27000000000000002</v>
      </c>
      <c r="L1850" s="21">
        <f t="shared" si="201"/>
        <v>0.27000000000000002</v>
      </c>
      <c r="M1850" s="21">
        <f t="shared" si="202"/>
        <v>0.27000000000000002</v>
      </c>
      <c r="N1850" s="21">
        <f t="shared" si="203"/>
        <v>0.27000000000000002</v>
      </c>
      <c r="O1850" s="21">
        <f t="shared" si="204"/>
        <v>0.27000000000000002</v>
      </c>
      <c r="P1850" s="21">
        <f t="shared" si="205"/>
        <v>0.27000000000000002</v>
      </c>
      <c r="Q1850" s="21">
        <f t="shared" si="206"/>
        <v>0.27000000000000002</v>
      </c>
      <c r="R1850" s="21">
        <f t="shared" si="207"/>
        <v>0.27000000000000002</v>
      </c>
      <c r="S1850" s="21"/>
      <c r="U1850" s="21"/>
      <c r="X1850" s="20"/>
      <c r="AA1850" s="20"/>
    </row>
    <row r="1851">
      <c r="A1851" s="22"/>
      <c r="B1851" s="24"/>
      <c r="C1851" s="22"/>
      <c r="E1851" s="24"/>
      <c r="G1851" s="22"/>
      <c r="H1851" s="22">
        <f t="shared" si="208"/>
        <v>16</v>
      </c>
      <c r="J1851" s="21">
        <v>0.20000000000000001</v>
      </c>
      <c r="K1851" s="21">
        <f t="shared" si="200"/>
        <v>0.20000000000000001</v>
      </c>
      <c r="L1851" s="21">
        <f t="shared" si="201"/>
        <v>0.20000000000000001</v>
      </c>
      <c r="M1851" s="21">
        <f t="shared" si="202"/>
        <v>0.20000000000000001</v>
      </c>
      <c r="N1851" s="21">
        <f t="shared" si="203"/>
        <v>0.20000000000000001</v>
      </c>
      <c r="O1851" s="21">
        <f t="shared" si="204"/>
        <v>0.20000000000000001</v>
      </c>
      <c r="P1851" s="21">
        <f t="shared" si="205"/>
        <v>0.20000000000000001</v>
      </c>
      <c r="Q1851" s="21">
        <f t="shared" si="206"/>
        <v>0.20000000000000001</v>
      </c>
      <c r="R1851" s="21">
        <f t="shared" si="207"/>
        <v>0.20000000000000001</v>
      </c>
      <c r="S1851" s="21"/>
      <c r="U1851" s="21"/>
      <c r="X1851" s="20"/>
      <c r="AA1851" s="20"/>
    </row>
    <row r="1852">
      <c r="A1852" s="22"/>
      <c r="B1852" s="24"/>
      <c r="C1852" s="22"/>
      <c r="E1852" s="24"/>
      <c r="G1852" s="22"/>
      <c r="H1852" s="22">
        <f t="shared" si="208"/>
        <v>17</v>
      </c>
      <c r="J1852" s="21">
        <v>0.23000000000000001</v>
      </c>
      <c r="K1852" s="21">
        <f t="shared" si="200"/>
        <v>0.23000000000000001</v>
      </c>
      <c r="L1852" s="21">
        <f t="shared" si="201"/>
        <v>0.23000000000000001</v>
      </c>
      <c r="M1852" s="21">
        <f t="shared" si="202"/>
        <v>0.23000000000000001</v>
      </c>
      <c r="N1852" s="21">
        <f t="shared" si="203"/>
        <v>0.23000000000000001</v>
      </c>
      <c r="O1852" s="21">
        <f t="shared" si="204"/>
        <v>0.23000000000000001</v>
      </c>
      <c r="P1852" s="21">
        <f t="shared" si="205"/>
        <v>0.23000000000000001</v>
      </c>
      <c r="Q1852" s="21">
        <f t="shared" si="206"/>
        <v>0.23000000000000001</v>
      </c>
      <c r="R1852" s="21">
        <f t="shared" si="207"/>
        <v>0.23000000000000001</v>
      </c>
      <c r="S1852" s="21"/>
      <c r="U1852" s="21"/>
      <c r="X1852" s="20"/>
      <c r="AA1852" s="20"/>
    </row>
    <row r="1853">
      <c r="A1853" s="22"/>
      <c r="B1853" s="24"/>
      <c r="C1853" s="22"/>
      <c r="E1853" s="24"/>
      <c r="G1853" s="22"/>
      <c r="H1853" s="22">
        <f t="shared" si="208"/>
        <v>18</v>
      </c>
      <c r="J1853" s="21">
        <v>0.19</v>
      </c>
      <c r="K1853" s="21">
        <f t="shared" si="200"/>
        <v>0.19</v>
      </c>
      <c r="L1853" s="21">
        <f t="shared" si="201"/>
        <v>0.19</v>
      </c>
      <c r="M1853" s="21">
        <f t="shared" si="202"/>
        <v>0.19</v>
      </c>
      <c r="N1853" s="21">
        <f t="shared" si="203"/>
        <v>0.19</v>
      </c>
      <c r="O1853" s="21">
        <f t="shared" si="204"/>
        <v>0.19</v>
      </c>
      <c r="P1853" s="21">
        <f t="shared" si="205"/>
        <v>0.19</v>
      </c>
      <c r="Q1853" s="21">
        <f t="shared" si="206"/>
        <v>0.19</v>
      </c>
      <c r="R1853" s="21">
        <f t="shared" si="207"/>
        <v>0.19</v>
      </c>
      <c r="S1853" s="21"/>
      <c r="U1853" s="21"/>
      <c r="X1853" s="20"/>
      <c r="AA1853" s="20"/>
    </row>
    <row r="1854">
      <c r="A1854" s="22"/>
      <c r="B1854" s="24"/>
      <c r="C1854" s="22"/>
      <c r="E1854" s="24"/>
      <c r="G1854" s="22"/>
      <c r="H1854" s="22">
        <f t="shared" si="208"/>
        <v>19</v>
      </c>
      <c r="J1854" s="21">
        <v>0.17999999999999999</v>
      </c>
      <c r="K1854" s="21">
        <f t="shared" si="200"/>
        <v>0.17999999999999999</v>
      </c>
      <c r="L1854" s="21">
        <f t="shared" si="201"/>
        <v>0.17999999999999999</v>
      </c>
      <c r="M1854" s="21">
        <f t="shared" si="202"/>
        <v>0.17999999999999999</v>
      </c>
      <c r="N1854" s="21">
        <f t="shared" si="203"/>
        <v>0.17999999999999999</v>
      </c>
      <c r="O1854" s="21">
        <f t="shared" si="204"/>
        <v>0.17999999999999999</v>
      </c>
      <c r="P1854" s="21">
        <f t="shared" si="205"/>
        <v>0.17999999999999999</v>
      </c>
      <c r="Q1854" s="21">
        <f t="shared" si="206"/>
        <v>0.17999999999999999</v>
      </c>
      <c r="R1854" s="21">
        <f t="shared" si="207"/>
        <v>0.17999999999999999</v>
      </c>
      <c r="S1854" s="21"/>
      <c r="U1854" s="21"/>
      <c r="X1854" s="20"/>
      <c r="AA1854" s="20"/>
    </row>
    <row r="1855">
      <c r="A1855" s="22"/>
      <c r="B1855" s="24"/>
      <c r="C1855" s="22"/>
      <c r="E1855" s="24"/>
      <c r="G1855" s="22"/>
      <c r="H1855" s="22">
        <f t="shared" si="208"/>
        <v>20</v>
      </c>
      <c r="J1855" s="21">
        <v>0.16</v>
      </c>
      <c r="K1855" s="21">
        <f t="shared" si="200"/>
        <v>0.16</v>
      </c>
      <c r="L1855" s="21">
        <f t="shared" si="201"/>
        <v>0.16</v>
      </c>
      <c r="M1855" s="21">
        <f t="shared" si="202"/>
        <v>0.16</v>
      </c>
      <c r="N1855" s="21">
        <f t="shared" si="203"/>
        <v>0.16</v>
      </c>
      <c r="O1855" s="21">
        <f t="shared" si="204"/>
        <v>0.16</v>
      </c>
      <c r="P1855" s="21">
        <f t="shared" si="205"/>
        <v>0.16</v>
      </c>
      <c r="Q1855" s="21">
        <f t="shared" si="206"/>
        <v>0.16</v>
      </c>
      <c r="R1855" s="21">
        <f t="shared" si="207"/>
        <v>0.16</v>
      </c>
      <c r="S1855" s="21"/>
      <c r="U1855" s="21"/>
      <c r="X1855" s="20"/>
      <c r="AA1855" s="20"/>
    </row>
    <row r="1856">
      <c r="A1856" s="22"/>
      <c r="B1856" s="24"/>
      <c r="C1856" s="22"/>
      <c r="E1856" s="24"/>
      <c r="G1856" s="22"/>
      <c r="H1856" s="22">
        <f t="shared" si="208"/>
        <v>21</v>
      </c>
      <c r="J1856" s="21">
        <v>0.17000000000000001</v>
      </c>
      <c r="K1856" s="21">
        <f t="shared" si="200"/>
        <v>0.17000000000000001</v>
      </c>
      <c r="L1856" s="21">
        <f t="shared" si="201"/>
        <v>0.17000000000000001</v>
      </c>
      <c r="M1856" s="21">
        <f t="shared" si="202"/>
        <v>0.17000000000000001</v>
      </c>
      <c r="N1856" s="21">
        <f t="shared" si="203"/>
        <v>0.17000000000000001</v>
      </c>
      <c r="O1856" s="21">
        <f t="shared" si="204"/>
        <v>0.17000000000000001</v>
      </c>
      <c r="P1856" s="21">
        <f t="shared" si="205"/>
        <v>0.17000000000000001</v>
      </c>
      <c r="Q1856" s="21">
        <f t="shared" si="206"/>
        <v>0.17000000000000001</v>
      </c>
      <c r="R1856" s="21">
        <f t="shared" si="207"/>
        <v>0.17000000000000001</v>
      </c>
      <c r="S1856" s="21"/>
      <c r="U1856" s="21"/>
      <c r="X1856" s="20"/>
      <c r="AA1856" s="20"/>
    </row>
    <row r="1857">
      <c r="A1857" s="22"/>
      <c r="B1857" s="24"/>
      <c r="C1857" s="22"/>
      <c r="E1857" s="24"/>
      <c r="G1857" s="22"/>
      <c r="H1857" s="22">
        <f t="shared" si="208"/>
        <v>22</v>
      </c>
      <c r="J1857" s="21">
        <v>0.16</v>
      </c>
      <c r="K1857" s="21">
        <f t="shared" si="200"/>
        <v>0.16</v>
      </c>
      <c r="L1857" s="21">
        <f t="shared" si="201"/>
        <v>0.16</v>
      </c>
      <c r="M1857" s="21">
        <f t="shared" si="202"/>
        <v>0.16</v>
      </c>
      <c r="N1857" s="21">
        <f t="shared" si="203"/>
        <v>0.16</v>
      </c>
      <c r="O1857" s="21">
        <f t="shared" si="204"/>
        <v>0.16</v>
      </c>
      <c r="P1857" s="21">
        <f t="shared" si="205"/>
        <v>0.16</v>
      </c>
      <c r="Q1857" s="21">
        <f t="shared" si="206"/>
        <v>0.16</v>
      </c>
      <c r="R1857" s="21">
        <f t="shared" si="207"/>
        <v>0.16</v>
      </c>
      <c r="S1857" s="21"/>
      <c r="U1857" s="21"/>
      <c r="X1857" s="20"/>
      <c r="AA1857" s="20"/>
    </row>
    <row r="1858">
      <c r="A1858" s="22"/>
      <c r="B1858" s="24"/>
      <c r="C1858" s="22"/>
      <c r="E1858" s="24"/>
      <c r="G1858" s="22"/>
      <c r="H1858" s="22">
        <f t="shared" si="208"/>
        <v>23</v>
      </c>
      <c r="J1858" s="21">
        <v>0.16</v>
      </c>
      <c r="K1858" s="21">
        <f t="shared" si="200"/>
        <v>0.16</v>
      </c>
      <c r="L1858" s="21">
        <f t="shared" si="201"/>
        <v>0.16</v>
      </c>
      <c r="M1858" s="21">
        <f t="shared" si="202"/>
        <v>0.16</v>
      </c>
      <c r="N1858" s="21">
        <f t="shared" si="203"/>
        <v>0.16</v>
      </c>
      <c r="O1858" s="21">
        <f t="shared" si="204"/>
        <v>0.16</v>
      </c>
      <c r="P1858" s="21">
        <f t="shared" si="205"/>
        <v>0.16</v>
      </c>
      <c r="Q1858" s="21">
        <f t="shared" si="206"/>
        <v>0.16</v>
      </c>
      <c r="R1858" s="21">
        <f t="shared" si="207"/>
        <v>0.16</v>
      </c>
      <c r="S1858" s="21"/>
      <c r="U1858" s="21"/>
      <c r="X1858" s="20"/>
      <c r="AA1858" s="20"/>
    </row>
    <row r="1859">
      <c r="A1859" s="22"/>
      <c r="B1859" s="24"/>
      <c r="C1859" s="22"/>
      <c r="E1859" s="24"/>
      <c r="G1859" s="22"/>
      <c r="I1859" s="89"/>
      <c r="J1859" s="21"/>
      <c r="K1859" s="23"/>
      <c r="L1859" s="110"/>
    </row>
    <row r="1860">
      <c r="A1860" s="22"/>
      <c r="B1860" s="24" t="s">
        <v>140</v>
      </c>
      <c r="C1860" s="22"/>
      <c r="D1860" s="24" t="s">
        <v>3895</v>
      </c>
      <c r="E1860" s="24" t="s">
        <v>3895</v>
      </c>
      <c r="F1860" s="21" t="s">
        <v>38</v>
      </c>
      <c r="G1860" s="22">
        <v>5</v>
      </c>
      <c r="I1860" s="20"/>
      <c r="J1860" s="21"/>
      <c r="K1860" s="21"/>
      <c r="L1860" s="21"/>
      <c r="M1860" s="21"/>
      <c r="N1860" s="21"/>
      <c r="O1860" s="21"/>
      <c r="P1860" s="21"/>
      <c r="Q1860" s="21"/>
      <c r="R1860" s="21"/>
      <c r="S1860" s="21"/>
    </row>
    <row r="1861">
      <c r="A1861" s="22"/>
      <c r="B1861" s="20" t="s">
        <v>3511</v>
      </c>
      <c r="C1861" s="20" t="s">
        <v>3512</v>
      </c>
      <c r="D1861" s="24"/>
      <c r="E1861" s="24"/>
      <c r="G1861" s="22"/>
      <c r="J1861" s="21"/>
      <c r="K1861" s="20"/>
      <c r="L1861" s="20"/>
      <c r="N1861" s="20"/>
      <c r="O1861" s="20"/>
    </row>
    <row r="1862">
      <c r="A1862" s="22"/>
      <c r="B1862" s="24" t="s">
        <v>1880</v>
      </c>
      <c r="C1862" s="24" t="s">
        <v>3657</v>
      </c>
      <c r="D1862" s="24"/>
      <c r="E1862" s="24"/>
      <c r="G1862" s="22"/>
      <c r="H1862" s="22">
        <v>0</v>
      </c>
      <c r="J1862" s="21">
        <v>0.20000000000000001</v>
      </c>
      <c r="K1862" s="21">
        <f t="shared" si="200"/>
        <v>0.20000000000000001</v>
      </c>
      <c r="L1862" s="21">
        <f t="shared" si="201"/>
        <v>0.20000000000000001</v>
      </c>
      <c r="M1862" s="21">
        <f t="shared" si="202"/>
        <v>0.20000000000000001</v>
      </c>
      <c r="N1862" s="21">
        <f t="shared" si="203"/>
        <v>0.20000000000000001</v>
      </c>
      <c r="O1862" s="21">
        <f t="shared" si="204"/>
        <v>0.20000000000000001</v>
      </c>
      <c r="P1862" s="21">
        <f t="shared" si="205"/>
        <v>0.20000000000000001</v>
      </c>
      <c r="Q1862" s="21">
        <f t="shared" si="206"/>
        <v>0.20000000000000001</v>
      </c>
      <c r="R1862" s="21">
        <f t="shared" si="207"/>
        <v>0.20000000000000001</v>
      </c>
      <c r="U1862" s="21"/>
      <c r="V1862" s="21"/>
      <c r="W1862" s="20"/>
      <c r="X1862" s="20"/>
      <c r="Y1862" s="20"/>
      <c r="Z1862" s="20"/>
      <c r="AA1862" s="20"/>
    </row>
    <row r="1863">
      <c r="A1863" s="22"/>
      <c r="B1863" s="24" t="s">
        <v>3896</v>
      </c>
      <c r="C1863" s="21" t="s">
        <v>3897</v>
      </c>
      <c r="D1863" s="24" t="s">
        <v>3898</v>
      </c>
      <c r="E1863" s="24"/>
      <c r="G1863" s="22"/>
      <c r="H1863" s="22">
        <f t="shared" si="208"/>
        <v>1</v>
      </c>
      <c r="J1863" s="21">
        <v>0.20000000000000001</v>
      </c>
      <c r="K1863" s="21">
        <f t="shared" si="200"/>
        <v>0.20000000000000001</v>
      </c>
      <c r="L1863" s="21">
        <f t="shared" si="201"/>
        <v>0.20000000000000001</v>
      </c>
      <c r="M1863" s="21">
        <f t="shared" si="202"/>
        <v>0.20000000000000001</v>
      </c>
      <c r="N1863" s="21">
        <f t="shared" si="203"/>
        <v>0.20000000000000001</v>
      </c>
      <c r="O1863" s="21">
        <f t="shared" si="204"/>
        <v>0.20000000000000001</v>
      </c>
      <c r="P1863" s="21">
        <f t="shared" si="205"/>
        <v>0.20000000000000001</v>
      </c>
      <c r="Q1863" s="21">
        <f t="shared" si="206"/>
        <v>0.20000000000000001</v>
      </c>
      <c r="R1863" s="21">
        <f t="shared" si="207"/>
        <v>0.20000000000000001</v>
      </c>
      <c r="S1863" s="21"/>
      <c r="U1863" s="21"/>
      <c r="X1863" s="20"/>
      <c r="AA1863" s="20"/>
    </row>
    <row r="1864">
      <c r="A1864" s="22"/>
      <c r="B1864" s="24" t="s">
        <v>170</v>
      </c>
      <c r="C1864" s="24" t="s">
        <v>3381</v>
      </c>
      <c r="D1864" s="24"/>
      <c r="E1864" s="24"/>
      <c r="G1864" s="22"/>
      <c r="H1864" s="22">
        <f t="shared" si="208"/>
        <v>2</v>
      </c>
      <c r="J1864" s="21">
        <v>0.20000000000000001</v>
      </c>
      <c r="K1864" s="21">
        <f t="shared" si="200"/>
        <v>0.20000000000000001</v>
      </c>
      <c r="L1864" s="21">
        <f t="shared" si="201"/>
        <v>0.20000000000000001</v>
      </c>
      <c r="M1864" s="21">
        <f t="shared" si="202"/>
        <v>0.20000000000000001</v>
      </c>
      <c r="N1864" s="21">
        <f t="shared" si="203"/>
        <v>0.20000000000000001</v>
      </c>
      <c r="O1864" s="21">
        <f t="shared" si="204"/>
        <v>0.20000000000000001</v>
      </c>
      <c r="P1864" s="21">
        <f t="shared" si="205"/>
        <v>0.20000000000000001</v>
      </c>
      <c r="Q1864" s="21">
        <f t="shared" si="206"/>
        <v>0.20000000000000001</v>
      </c>
      <c r="R1864" s="21">
        <f t="shared" si="207"/>
        <v>0.20000000000000001</v>
      </c>
      <c r="S1864" s="21"/>
      <c r="U1864" s="21"/>
      <c r="X1864" s="20"/>
      <c r="AA1864" s="20"/>
    </row>
    <row r="1865">
      <c r="A1865" s="22"/>
      <c r="B1865" s="20" t="s">
        <v>3899</v>
      </c>
      <c r="C1865" s="20" t="s">
        <v>3900</v>
      </c>
      <c r="D1865" s="24"/>
      <c r="E1865" s="24"/>
      <c r="G1865" s="22"/>
      <c r="H1865" s="22">
        <f t="shared" si="208"/>
        <v>3</v>
      </c>
      <c r="J1865" s="21">
        <v>0.19</v>
      </c>
      <c r="K1865" s="21">
        <f t="shared" si="200"/>
        <v>0.19</v>
      </c>
      <c r="L1865" s="21">
        <f t="shared" si="201"/>
        <v>0.19</v>
      </c>
      <c r="M1865" s="21">
        <f t="shared" si="202"/>
        <v>0.19</v>
      </c>
      <c r="N1865" s="21">
        <f t="shared" si="203"/>
        <v>0.19</v>
      </c>
      <c r="O1865" s="21">
        <f t="shared" si="204"/>
        <v>0.19</v>
      </c>
      <c r="P1865" s="21">
        <f t="shared" si="205"/>
        <v>0.19</v>
      </c>
      <c r="Q1865" s="21">
        <f t="shared" si="206"/>
        <v>0.19</v>
      </c>
      <c r="R1865" s="21">
        <f t="shared" si="207"/>
        <v>0.19</v>
      </c>
      <c r="S1865" s="21"/>
      <c r="U1865" s="21"/>
      <c r="X1865" s="20"/>
      <c r="AA1865" s="20"/>
    </row>
    <row r="1866">
      <c r="A1866" s="22"/>
      <c r="B1866" s="24" t="s">
        <v>2036</v>
      </c>
      <c r="C1866" s="24" t="s">
        <v>3853</v>
      </c>
      <c r="D1866" s="24"/>
      <c r="E1866" s="24"/>
      <c r="G1866" s="22"/>
      <c r="H1866" s="22">
        <f t="shared" si="208"/>
        <v>4</v>
      </c>
      <c r="J1866" s="21">
        <v>0.19</v>
      </c>
      <c r="K1866" s="21">
        <f t="shared" si="200"/>
        <v>0.19</v>
      </c>
      <c r="L1866" s="21">
        <f t="shared" si="201"/>
        <v>0.19</v>
      </c>
      <c r="M1866" s="21">
        <f t="shared" si="202"/>
        <v>0.19</v>
      </c>
      <c r="N1866" s="21">
        <f t="shared" si="203"/>
        <v>0.19</v>
      </c>
      <c r="O1866" s="21">
        <f t="shared" si="204"/>
        <v>0.19</v>
      </c>
      <c r="P1866" s="21">
        <f t="shared" si="205"/>
        <v>0.19</v>
      </c>
      <c r="Q1866" s="21">
        <f t="shared" si="206"/>
        <v>0.19</v>
      </c>
      <c r="R1866" s="21">
        <f t="shared" si="207"/>
        <v>0.19</v>
      </c>
      <c r="S1866" s="21"/>
      <c r="U1866" s="21"/>
      <c r="X1866" s="20"/>
      <c r="AA1866" s="20"/>
    </row>
    <row r="1867">
      <c r="A1867" s="22"/>
      <c r="B1867" s="24" t="s">
        <v>2073</v>
      </c>
      <c r="C1867" s="155" t="s">
        <v>3901</v>
      </c>
      <c r="D1867" s="24"/>
      <c r="E1867" s="24"/>
      <c r="G1867" s="22"/>
      <c r="H1867" s="22">
        <f t="shared" si="208"/>
        <v>5</v>
      </c>
      <c r="J1867" s="21">
        <v>0.22</v>
      </c>
      <c r="K1867" s="21">
        <f t="shared" si="200"/>
        <v>0.22</v>
      </c>
      <c r="L1867" s="21">
        <f t="shared" si="201"/>
        <v>0.22</v>
      </c>
      <c r="M1867" s="21">
        <f t="shared" si="202"/>
        <v>0.22</v>
      </c>
      <c r="N1867" s="21">
        <f t="shared" si="203"/>
        <v>0.22</v>
      </c>
      <c r="O1867" s="21">
        <f t="shared" si="204"/>
        <v>0.22</v>
      </c>
      <c r="P1867" s="21">
        <f t="shared" si="205"/>
        <v>0.22</v>
      </c>
      <c r="Q1867" s="21">
        <f t="shared" si="206"/>
        <v>0.22</v>
      </c>
      <c r="R1867" s="21">
        <f t="shared" si="207"/>
        <v>0.22</v>
      </c>
      <c r="S1867" s="21"/>
      <c r="U1867" s="21"/>
      <c r="X1867" s="20"/>
      <c r="AA1867" s="20"/>
    </row>
    <row r="1868">
      <c r="A1868" s="22"/>
      <c r="B1868" s="24" t="s">
        <v>3857</v>
      </c>
      <c r="C1868" s="22" t="s">
        <v>3858</v>
      </c>
      <c r="D1868" s="24"/>
      <c r="E1868" s="24"/>
      <c r="G1868" s="22"/>
      <c r="H1868" s="22">
        <f t="shared" si="208"/>
        <v>6</v>
      </c>
      <c r="J1868" s="21">
        <v>0.23999999999999999</v>
      </c>
      <c r="K1868" s="21">
        <f t="shared" si="200"/>
        <v>0.23999999999999999</v>
      </c>
      <c r="L1868" s="21">
        <f t="shared" si="201"/>
        <v>0.23999999999999999</v>
      </c>
      <c r="M1868" s="21">
        <f t="shared" si="202"/>
        <v>0.23999999999999999</v>
      </c>
      <c r="N1868" s="21">
        <f t="shared" si="203"/>
        <v>0.23999999999999999</v>
      </c>
      <c r="O1868" s="21">
        <f t="shared" si="204"/>
        <v>0.23999999999999999</v>
      </c>
      <c r="P1868" s="21">
        <f t="shared" si="205"/>
        <v>0.23999999999999999</v>
      </c>
      <c r="Q1868" s="21">
        <f t="shared" si="206"/>
        <v>0.23999999999999999</v>
      </c>
      <c r="R1868" s="21">
        <f t="shared" si="207"/>
        <v>0.23999999999999999</v>
      </c>
      <c r="S1868" s="21"/>
      <c r="U1868" s="21"/>
      <c r="X1868" s="20"/>
      <c r="AA1868" s="20"/>
    </row>
    <row r="1869">
      <c r="A1869" s="22"/>
      <c r="B1869" s="24" t="s">
        <v>3883</v>
      </c>
      <c r="C1869" s="24" t="s">
        <v>3845</v>
      </c>
      <c r="D1869" s="24"/>
      <c r="E1869" s="24"/>
      <c r="G1869" s="22"/>
      <c r="H1869" s="22">
        <f t="shared" si="208"/>
        <v>7</v>
      </c>
      <c r="J1869" s="21">
        <v>0.26000000000000001</v>
      </c>
      <c r="K1869" s="21">
        <f t="shared" si="200"/>
        <v>0.26000000000000001</v>
      </c>
      <c r="L1869" s="21">
        <f t="shared" si="201"/>
        <v>0.26000000000000001</v>
      </c>
      <c r="M1869" s="21">
        <f t="shared" si="202"/>
        <v>0.26000000000000001</v>
      </c>
      <c r="N1869" s="21">
        <f t="shared" si="203"/>
        <v>0.26000000000000001</v>
      </c>
      <c r="O1869" s="21">
        <f t="shared" si="204"/>
        <v>0.26000000000000001</v>
      </c>
      <c r="P1869" s="21">
        <f t="shared" si="205"/>
        <v>0.26000000000000001</v>
      </c>
      <c r="Q1869" s="21">
        <f t="shared" si="206"/>
        <v>0.26000000000000001</v>
      </c>
      <c r="R1869" s="21">
        <f t="shared" si="207"/>
        <v>0.26000000000000001</v>
      </c>
      <c r="S1869" s="21"/>
      <c r="U1869" s="21"/>
      <c r="X1869" s="20"/>
      <c r="AA1869" s="20"/>
    </row>
    <row r="1870">
      <c r="A1870" s="22"/>
      <c r="B1870" s="24" t="s">
        <v>3884</v>
      </c>
      <c r="C1870" s="22"/>
      <c r="D1870" s="24"/>
      <c r="E1870" s="24"/>
      <c r="G1870" s="22"/>
      <c r="H1870" s="22">
        <f t="shared" si="208"/>
        <v>8</v>
      </c>
      <c r="J1870" s="21">
        <v>0.26000000000000001</v>
      </c>
      <c r="K1870" s="21">
        <f t="shared" si="200"/>
        <v>0.26000000000000001</v>
      </c>
      <c r="L1870" s="21">
        <f t="shared" si="201"/>
        <v>0.26000000000000001</v>
      </c>
      <c r="M1870" s="21">
        <f t="shared" si="202"/>
        <v>0.26000000000000001</v>
      </c>
      <c r="N1870" s="21">
        <f t="shared" si="203"/>
        <v>0.26000000000000001</v>
      </c>
      <c r="O1870" s="21">
        <f t="shared" si="204"/>
        <v>0.26000000000000001</v>
      </c>
      <c r="P1870" s="21">
        <f t="shared" si="205"/>
        <v>0.26000000000000001</v>
      </c>
      <c r="Q1870" s="21">
        <f t="shared" si="206"/>
        <v>0.26000000000000001</v>
      </c>
      <c r="R1870" s="21">
        <f t="shared" si="207"/>
        <v>0.26000000000000001</v>
      </c>
      <c r="S1870" s="21"/>
      <c r="U1870" s="21"/>
      <c r="X1870" s="20"/>
      <c r="AA1870" s="20"/>
    </row>
    <row r="1871">
      <c r="A1871" s="22"/>
      <c r="B1871" s="24" t="s">
        <v>3902</v>
      </c>
      <c r="C1871" s="22" t="s">
        <v>3903</v>
      </c>
      <c r="D1871" s="24"/>
      <c r="E1871" s="24"/>
      <c r="G1871" s="22"/>
      <c r="H1871" s="22">
        <f t="shared" si="208"/>
        <v>9</v>
      </c>
      <c r="J1871" s="21">
        <v>0.37</v>
      </c>
      <c r="K1871" s="21">
        <f t="shared" si="200"/>
        <v>0.37</v>
      </c>
      <c r="L1871" s="21">
        <f t="shared" si="201"/>
        <v>0.37</v>
      </c>
      <c r="M1871" s="21">
        <f t="shared" si="202"/>
        <v>0.37</v>
      </c>
      <c r="N1871" s="21">
        <f t="shared" si="203"/>
        <v>0.37</v>
      </c>
      <c r="O1871" s="21">
        <f t="shared" si="204"/>
        <v>0.37</v>
      </c>
      <c r="P1871" s="21">
        <f t="shared" si="205"/>
        <v>0.37</v>
      </c>
      <c r="Q1871" s="21">
        <f t="shared" si="206"/>
        <v>0.37</v>
      </c>
      <c r="R1871" s="21">
        <f t="shared" si="207"/>
        <v>0.37</v>
      </c>
      <c r="S1871" s="21"/>
      <c r="U1871" s="21"/>
      <c r="X1871" s="20"/>
      <c r="AA1871" s="20"/>
    </row>
    <row r="1872">
      <c r="A1872" s="22"/>
      <c r="B1872" s="24" t="s">
        <v>693</v>
      </c>
      <c r="C1872" s="155" t="s">
        <v>3388</v>
      </c>
      <c r="D1872" s="24"/>
      <c r="E1872" s="24"/>
      <c r="G1872" s="22"/>
      <c r="H1872" s="22">
        <f t="shared" si="208"/>
        <v>10</v>
      </c>
      <c r="J1872" s="21">
        <v>0.35999999999999999</v>
      </c>
      <c r="K1872" s="21">
        <f t="shared" si="200"/>
        <v>0.35999999999999999</v>
      </c>
      <c r="L1872" s="21">
        <f t="shared" si="201"/>
        <v>0.35999999999999999</v>
      </c>
      <c r="M1872" s="21">
        <f t="shared" si="202"/>
        <v>0.35999999999999999</v>
      </c>
      <c r="N1872" s="21">
        <f t="shared" si="203"/>
        <v>0.35999999999999999</v>
      </c>
      <c r="O1872" s="21">
        <f t="shared" si="204"/>
        <v>0.35999999999999999</v>
      </c>
      <c r="P1872" s="21">
        <f t="shared" si="205"/>
        <v>0.35999999999999999</v>
      </c>
      <c r="Q1872" s="21">
        <f t="shared" si="206"/>
        <v>0.35999999999999999</v>
      </c>
      <c r="R1872" s="21">
        <f t="shared" si="207"/>
        <v>0.35999999999999999</v>
      </c>
      <c r="S1872" s="21"/>
      <c r="U1872" s="21"/>
      <c r="X1872" s="20"/>
      <c r="AA1872" s="20"/>
    </row>
    <row r="1873">
      <c r="A1873" s="22"/>
      <c r="B1873" s="24" t="s">
        <v>3904</v>
      </c>
      <c r="C1873" s="155" t="s">
        <v>3905</v>
      </c>
      <c r="D1873" s="24"/>
      <c r="E1873" s="24"/>
      <c r="G1873" s="22"/>
      <c r="H1873" s="22">
        <f t="shared" si="208"/>
        <v>11</v>
      </c>
      <c r="J1873" s="21">
        <v>0.32000000000000001</v>
      </c>
      <c r="K1873" s="21">
        <f t="shared" si="200"/>
        <v>0.32000000000000001</v>
      </c>
      <c r="L1873" s="21">
        <f t="shared" si="201"/>
        <v>0.32000000000000001</v>
      </c>
      <c r="M1873" s="21">
        <f t="shared" si="202"/>
        <v>0.32000000000000001</v>
      </c>
      <c r="N1873" s="21">
        <f t="shared" si="203"/>
        <v>0.32000000000000001</v>
      </c>
      <c r="O1873" s="21">
        <f t="shared" si="204"/>
        <v>0.32000000000000001</v>
      </c>
      <c r="P1873" s="21">
        <f t="shared" si="205"/>
        <v>0.32000000000000001</v>
      </c>
      <c r="Q1873" s="21">
        <f t="shared" si="206"/>
        <v>0.32000000000000001</v>
      </c>
      <c r="R1873" s="21">
        <f t="shared" si="207"/>
        <v>0.32000000000000001</v>
      </c>
      <c r="S1873" s="21"/>
      <c r="U1873" s="21"/>
      <c r="X1873" s="20"/>
      <c r="AA1873" s="20"/>
    </row>
    <row r="1874">
      <c r="A1874" s="22"/>
      <c r="B1874" s="24" t="s">
        <v>3906</v>
      </c>
      <c r="C1874" s="22" t="s">
        <v>3907</v>
      </c>
      <c r="D1874" s="24"/>
      <c r="E1874" s="24"/>
      <c r="G1874" s="22"/>
      <c r="H1874" s="22">
        <f t="shared" si="208"/>
        <v>12</v>
      </c>
      <c r="J1874" s="21">
        <v>0.34000000000000002</v>
      </c>
      <c r="K1874" s="21">
        <f t="shared" si="200"/>
        <v>0.34000000000000002</v>
      </c>
      <c r="L1874" s="21">
        <f t="shared" si="201"/>
        <v>0.34000000000000002</v>
      </c>
      <c r="M1874" s="21">
        <f t="shared" si="202"/>
        <v>0.34000000000000002</v>
      </c>
      <c r="N1874" s="21">
        <f t="shared" si="203"/>
        <v>0.34000000000000002</v>
      </c>
      <c r="O1874" s="21">
        <f t="shared" si="204"/>
        <v>0.34000000000000002</v>
      </c>
      <c r="P1874" s="21">
        <f t="shared" si="205"/>
        <v>0.34000000000000002</v>
      </c>
      <c r="Q1874" s="21">
        <f t="shared" si="206"/>
        <v>0.34000000000000002</v>
      </c>
      <c r="R1874" s="21">
        <f t="shared" si="207"/>
        <v>0.34000000000000002</v>
      </c>
      <c r="S1874" s="21"/>
      <c r="U1874" s="21"/>
      <c r="X1874" s="20"/>
      <c r="AA1874" s="20"/>
    </row>
    <row r="1875">
      <c r="A1875" s="22"/>
      <c r="B1875" s="24" t="s">
        <v>3908</v>
      </c>
      <c r="C1875" s="24" t="s">
        <v>3909</v>
      </c>
      <c r="E1875" s="24"/>
      <c r="G1875" s="22"/>
      <c r="H1875" s="22">
        <f t="shared" si="208"/>
        <v>13</v>
      </c>
      <c r="J1875" s="21">
        <v>0.26000000000000001</v>
      </c>
      <c r="K1875" s="21">
        <f t="shared" si="200"/>
        <v>0.26000000000000001</v>
      </c>
      <c r="L1875" s="21">
        <f t="shared" si="201"/>
        <v>0.26000000000000001</v>
      </c>
      <c r="M1875" s="21">
        <f t="shared" si="202"/>
        <v>0.26000000000000001</v>
      </c>
      <c r="N1875" s="21">
        <f t="shared" si="203"/>
        <v>0.26000000000000001</v>
      </c>
      <c r="O1875" s="21">
        <f t="shared" si="204"/>
        <v>0.26000000000000001</v>
      </c>
      <c r="P1875" s="21">
        <f t="shared" si="205"/>
        <v>0.26000000000000001</v>
      </c>
      <c r="Q1875" s="21">
        <f t="shared" si="206"/>
        <v>0.26000000000000001</v>
      </c>
      <c r="R1875" s="21">
        <f t="shared" si="207"/>
        <v>0.26000000000000001</v>
      </c>
      <c r="S1875" s="21"/>
      <c r="U1875" s="21"/>
      <c r="X1875" s="20"/>
      <c r="AA1875" s="20"/>
    </row>
    <row r="1876">
      <c r="A1876" s="22"/>
      <c r="B1876" s="24" t="s">
        <v>3910</v>
      </c>
      <c r="C1876" s="155" t="s">
        <v>3911</v>
      </c>
      <c r="D1876" s="24"/>
      <c r="E1876" s="24"/>
      <c r="G1876" s="22"/>
      <c r="H1876" s="22">
        <f t="shared" si="208"/>
        <v>14</v>
      </c>
      <c r="J1876" s="21">
        <v>0.34999999999999998</v>
      </c>
      <c r="K1876" s="21">
        <f t="shared" si="200"/>
        <v>0.34999999999999998</v>
      </c>
      <c r="L1876" s="21">
        <f t="shared" si="201"/>
        <v>0.34999999999999998</v>
      </c>
      <c r="M1876" s="21">
        <f t="shared" si="202"/>
        <v>0.34999999999999998</v>
      </c>
      <c r="N1876" s="21">
        <f t="shared" si="203"/>
        <v>0.34999999999999998</v>
      </c>
      <c r="O1876" s="21">
        <f t="shared" si="204"/>
        <v>0.34999999999999998</v>
      </c>
      <c r="P1876" s="21">
        <f t="shared" si="205"/>
        <v>0.34999999999999998</v>
      </c>
      <c r="Q1876" s="21">
        <f t="shared" si="206"/>
        <v>0.34999999999999998</v>
      </c>
      <c r="R1876" s="21">
        <f t="shared" si="207"/>
        <v>0.34999999999999998</v>
      </c>
      <c r="S1876" s="21"/>
      <c r="U1876" s="21"/>
      <c r="X1876" s="20"/>
      <c r="AA1876" s="20"/>
    </row>
    <row r="1877">
      <c r="A1877" s="22"/>
      <c r="B1877" s="24" t="s">
        <v>3912</v>
      </c>
      <c r="C1877" s="22" t="s">
        <v>3913</v>
      </c>
      <c r="D1877" s="24"/>
      <c r="E1877" s="24"/>
      <c r="G1877" s="22"/>
      <c r="H1877" s="22">
        <f t="shared" si="208"/>
        <v>15</v>
      </c>
      <c r="J1877" s="21">
        <v>0.35999999999999999</v>
      </c>
      <c r="K1877" s="21">
        <f t="shared" si="200"/>
        <v>0.35999999999999999</v>
      </c>
      <c r="L1877" s="21">
        <f t="shared" si="201"/>
        <v>0.35999999999999999</v>
      </c>
      <c r="M1877" s="21">
        <f t="shared" si="202"/>
        <v>0.35999999999999999</v>
      </c>
      <c r="N1877" s="21">
        <f t="shared" si="203"/>
        <v>0.35999999999999999</v>
      </c>
      <c r="O1877" s="21">
        <f t="shared" si="204"/>
        <v>0.35999999999999999</v>
      </c>
      <c r="P1877" s="21">
        <f t="shared" si="205"/>
        <v>0.35999999999999999</v>
      </c>
      <c r="Q1877" s="21">
        <f t="shared" si="206"/>
        <v>0.35999999999999999</v>
      </c>
      <c r="R1877" s="21">
        <f t="shared" si="207"/>
        <v>0.35999999999999999</v>
      </c>
      <c r="S1877" s="21"/>
      <c r="U1877" s="21"/>
      <c r="X1877" s="20"/>
      <c r="AA1877" s="20"/>
    </row>
    <row r="1878">
      <c r="A1878" s="22"/>
      <c r="B1878" s="24" t="s">
        <v>3914</v>
      </c>
      <c r="C1878" s="22" t="s">
        <v>3880</v>
      </c>
      <c r="D1878" s="24"/>
      <c r="E1878" s="24"/>
      <c r="G1878" s="22"/>
      <c r="H1878" s="22">
        <f t="shared" si="208"/>
        <v>16</v>
      </c>
      <c r="J1878" s="21">
        <v>0.31</v>
      </c>
      <c r="K1878" s="21">
        <f t="shared" si="200"/>
        <v>0.31</v>
      </c>
      <c r="L1878" s="21">
        <f t="shared" si="201"/>
        <v>0.31</v>
      </c>
      <c r="M1878" s="21">
        <f t="shared" si="202"/>
        <v>0.31</v>
      </c>
      <c r="N1878" s="21">
        <f t="shared" si="203"/>
        <v>0.31</v>
      </c>
      <c r="O1878" s="21">
        <f t="shared" si="204"/>
        <v>0.31</v>
      </c>
      <c r="P1878" s="21">
        <f t="shared" si="205"/>
        <v>0.31</v>
      </c>
      <c r="Q1878" s="21">
        <f t="shared" si="206"/>
        <v>0.31</v>
      </c>
      <c r="R1878" s="21">
        <f t="shared" si="207"/>
        <v>0.31</v>
      </c>
      <c r="S1878" s="21"/>
      <c r="U1878" s="21"/>
      <c r="X1878" s="20"/>
      <c r="AA1878" s="20"/>
    </row>
    <row r="1879">
      <c r="A1879" s="22"/>
      <c r="B1879" s="24" t="s">
        <v>3836</v>
      </c>
      <c r="C1879" s="24" t="s">
        <v>3837</v>
      </c>
      <c r="D1879" s="24"/>
      <c r="E1879" s="24"/>
      <c r="G1879" s="22"/>
      <c r="H1879" s="22">
        <f t="shared" si="208"/>
        <v>17</v>
      </c>
      <c r="J1879" s="21">
        <v>0.34000000000000002</v>
      </c>
      <c r="K1879" s="21">
        <f t="shared" si="200"/>
        <v>0.34000000000000002</v>
      </c>
      <c r="L1879" s="21">
        <f t="shared" si="201"/>
        <v>0.34000000000000002</v>
      </c>
      <c r="M1879" s="21">
        <f t="shared" si="202"/>
        <v>0.34000000000000002</v>
      </c>
      <c r="N1879" s="21">
        <f t="shared" si="203"/>
        <v>0.34000000000000002</v>
      </c>
      <c r="O1879" s="21">
        <f t="shared" si="204"/>
        <v>0.34000000000000002</v>
      </c>
      <c r="P1879" s="21">
        <f t="shared" si="205"/>
        <v>0.34000000000000002</v>
      </c>
      <c r="Q1879" s="21">
        <f t="shared" si="206"/>
        <v>0.34000000000000002</v>
      </c>
      <c r="R1879" s="21">
        <f t="shared" si="207"/>
        <v>0.34000000000000002</v>
      </c>
      <c r="S1879" s="21"/>
      <c r="U1879" s="21"/>
      <c r="X1879" s="20"/>
      <c r="AA1879" s="20"/>
    </row>
    <row r="1880">
      <c r="B1880" s="24" t="s">
        <v>3915</v>
      </c>
      <c r="C1880" s="24" t="s">
        <v>3916</v>
      </c>
      <c r="G1880" s="22"/>
      <c r="H1880" s="22">
        <f t="shared" si="208"/>
        <v>18</v>
      </c>
      <c r="J1880" s="21">
        <v>0.27000000000000002</v>
      </c>
      <c r="K1880" s="21">
        <f t="shared" si="200"/>
        <v>0.27000000000000002</v>
      </c>
      <c r="L1880" s="21">
        <f t="shared" si="201"/>
        <v>0.27000000000000002</v>
      </c>
      <c r="M1880" s="21">
        <f t="shared" si="202"/>
        <v>0.27000000000000002</v>
      </c>
      <c r="N1880" s="21">
        <f t="shared" si="203"/>
        <v>0.27000000000000002</v>
      </c>
      <c r="O1880" s="21">
        <f t="shared" si="204"/>
        <v>0.27000000000000002</v>
      </c>
      <c r="P1880" s="21">
        <f t="shared" si="205"/>
        <v>0.27000000000000002</v>
      </c>
      <c r="Q1880" s="21">
        <f t="shared" si="206"/>
        <v>0.27000000000000002</v>
      </c>
      <c r="R1880" s="21">
        <f t="shared" si="207"/>
        <v>0.27000000000000002</v>
      </c>
      <c r="S1880" s="21"/>
      <c r="U1880" s="21"/>
      <c r="X1880" s="20"/>
      <c r="AA1880" s="20"/>
    </row>
    <row r="1881">
      <c r="B1881" s="24" t="s">
        <v>3917</v>
      </c>
      <c r="G1881" s="22"/>
      <c r="H1881" s="22">
        <f t="shared" si="208"/>
        <v>19</v>
      </c>
      <c r="J1881" s="21">
        <v>0.27000000000000002</v>
      </c>
      <c r="K1881" s="21">
        <f t="shared" si="200"/>
        <v>0.27000000000000002</v>
      </c>
      <c r="L1881" s="21">
        <f t="shared" si="201"/>
        <v>0.27000000000000002</v>
      </c>
      <c r="M1881" s="21">
        <f t="shared" si="202"/>
        <v>0.27000000000000002</v>
      </c>
      <c r="N1881" s="21">
        <f t="shared" si="203"/>
        <v>0.27000000000000002</v>
      </c>
      <c r="O1881" s="21">
        <f t="shared" si="204"/>
        <v>0.27000000000000002</v>
      </c>
      <c r="P1881" s="21">
        <f t="shared" si="205"/>
        <v>0.27000000000000002</v>
      </c>
      <c r="Q1881" s="21">
        <f t="shared" si="206"/>
        <v>0.27000000000000002</v>
      </c>
      <c r="R1881" s="21">
        <f t="shared" si="207"/>
        <v>0.27000000000000002</v>
      </c>
      <c r="S1881" s="21"/>
      <c r="U1881" s="21"/>
      <c r="X1881" s="20"/>
      <c r="AA1881" s="20"/>
    </row>
    <row r="1882">
      <c r="A1882" s="22"/>
      <c r="B1882" s="24" t="s">
        <v>3918</v>
      </c>
      <c r="C1882" s="155" t="s">
        <v>3919</v>
      </c>
      <c r="D1882" s="24"/>
      <c r="E1882" s="24"/>
      <c r="G1882" s="22"/>
      <c r="H1882" s="22">
        <f t="shared" si="208"/>
        <v>20</v>
      </c>
      <c r="J1882" s="21">
        <v>0.25</v>
      </c>
      <c r="K1882" s="21">
        <f t="shared" si="200"/>
        <v>0.25</v>
      </c>
      <c r="L1882" s="21">
        <f t="shared" si="201"/>
        <v>0.25</v>
      </c>
      <c r="M1882" s="21">
        <f t="shared" si="202"/>
        <v>0.25</v>
      </c>
      <c r="N1882" s="21">
        <f t="shared" si="203"/>
        <v>0.25</v>
      </c>
      <c r="O1882" s="21">
        <f t="shared" si="204"/>
        <v>0.25</v>
      </c>
      <c r="P1882" s="21">
        <f t="shared" si="205"/>
        <v>0.25</v>
      </c>
      <c r="Q1882" s="21">
        <f t="shared" si="206"/>
        <v>0.25</v>
      </c>
      <c r="R1882" s="21">
        <f t="shared" si="207"/>
        <v>0.25</v>
      </c>
      <c r="S1882" s="21"/>
      <c r="U1882" s="21"/>
      <c r="X1882" s="20"/>
      <c r="AA1882" s="20"/>
    </row>
    <row r="1883">
      <c r="A1883" s="22"/>
      <c r="B1883" s="24" t="s">
        <v>3920</v>
      </c>
      <c r="C1883" s="22" t="s">
        <v>3921</v>
      </c>
      <c r="D1883" s="24"/>
      <c r="E1883" s="24"/>
      <c r="G1883" s="22"/>
      <c r="H1883" s="22">
        <f t="shared" si="208"/>
        <v>21</v>
      </c>
      <c r="J1883" s="21">
        <v>0.23999999999999999</v>
      </c>
      <c r="K1883" s="21">
        <f t="shared" si="200"/>
        <v>0.23999999999999999</v>
      </c>
      <c r="L1883" s="21">
        <f t="shared" si="201"/>
        <v>0.23999999999999999</v>
      </c>
      <c r="M1883" s="21">
        <f t="shared" si="202"/>
        <v>0.23999999999999999</v>
      </c>
      <c r="N1883" s="21">
        <f t="shared" si="203"/>
        <v>0.23999999999999999</v>
      </c>
      <c r="O1883" s="21">
        <f t="shared" si="204"/>
        <v>0.23999999999999999</v>
      </c>
      <c r="P1883" s="21">
        <f t="shared" si="205"/>
        <v>0.23999999999999999</v>
      </c>
      <c r="Q1883" s="21">
        <f t="shared" si="206"/>
        <v>0.23999999999999999</v>
      </c>
      <c r="R1883" s="21">
        <f t="shared" si="207"/>
        <v>0.23999999999999999</v>
      </c>
      <c r="S1883" s="21"/>
      <c r="U1883" s="21"/>
      <c r="X1883" s="20"/>
      <c r="AA1883" s="20"/>
    </row>
    <row r="1884">
      <c r="A1884" s="22"/>
      <c r="B1884" s="24"/>
      <c r="C1884" s="22"/>
      <c r="D1884" s="24"/>
      <c r="E1884" s="24"/>
      <c r="G1884" s="22"/>
      <c r="H1884" s="22">
        <f t="shared" si="208"/>
        <v>22</v>
      </c>
      <c r="J1884" s="21">
        <v>0.23999999999999999</v>
      </c>
      <c r="K1884" s="21">
        <f t="shared" si="200"/>
        <v>0.23999999999999999</v>
      </c>
      <c r="L1884" s="21">
        <f t="shared" si="201"/>
        <v>0.23999999999999999</v>
      </c>
      <c r="M1884" s="21">
        <f t="shared" si="202"/>
        <v>0.23999999999999999</v>
      </c>
      <c r="N1884" s="21">
        <f t="shared" si="203"/>
        <v>0.23999999999999999</v>
      </c>
      <c r="O1884" s="21">
        <f t="shared" si="204"/>
        <v>0.23999999999999999</v>
      </c>
      <c r="P1884" s="21">
        <f t="shared" si="205"/>
        <v>0.23999999999999999</v>
      </c>
      <c r="Q1884" s="21">
        <f t="shared" si="206"/>
        <v>0.23999999999999999</v>
      </c>
      <c r="R1884" s="21">
        <f t="shared" si="207"/>
        <v>0.23999999999999999</v>
      </c>
      <c r="S1884" s="21"/>
      <c r="U1884" s="21"/>
      <c r="X1884" s="20"/>
      <c r="AA1884" s="20"/>
    </row>
    <row r="1885">
      <c r="A1885" s="22"/>
      <c r="B1885" s="24"/>
      <c r="C1885" s="22"/>
      <c r="D1885" s="24"/>
      <c r="E1885" s="24"/>
      <c r="G1885" s="22"/>
      <c r="H1885" s="22">
        <f t="shared" si="208"/>
        <v>23</v>
      </c>
      <c r="J1885" s="21">
        <v>0.22</v>
      </c>
      <c r="K1885" s="21">
        <f t="shared" si="200"/>
        <v>0.22</v>
      </c>
      <c r="L1885" s="21">
        <f t="shared" si="201"/>
        <v>0.22</v>
      </c>
      <c r="M1885" s="21">
        <f t="shared" si="202"/>
        <v>0.22</v>
      </c>
      <c r="N1885" s="21">
        <f t="shared" si="203"/>
        <v>0.22</v>
      </c>
      <c r="O1885" s="21">
        <f t="shared" si="204"/>
        <v>0.22</v>
      </c>
      <c r="P1885" s="21">
        <f t="shared" si="205"/>
        <v>0.22</v>
      </c>
      <c r="Q1885" s="21">
        <f t="shared" si="206"/>
        <v>0.22</v>
      </c>
      <c r="R1885" s="21">
        <f t="shared" si="207"/>
        <v>0.22</v>
      </c>
      <c r="S1885" s="21"/>
      <c r="U1885" s="21"/>
      <c r="X1885" s="20"/>
      <c r="AA1885" s="20"/>
    </row>
    <row r="1886">
      <c r="A1886" s="22"/>
      <c r="B1886" s="24"/>
      <c r="C1886" s="22"/>
      <c r="D1886" s="24"/>
      <c r="E1886" s="24"/>
      <c r="G1886" s="22"/>
      <c r="H1886" s="22"/>
      <c r="J1886" s="21"/>
      <c r="K1886" s="21"/>
      <c r="L1886" s="21"/>
      <c r="M1886" s="21"/>
      <c r="N1886" s="21"/>
      <c r="O1886" s="21"/>
      <c r="P1886" s="21"/>
      <c r="Q1886" s="21"/>
      <c r="R1886" s="21"/>
    </row>
    <row r="1887">
      <c r="A1887" s="22"/>
      <c r="B1887" s="24" t="s">
        <v>140</v>
      </c>
      <c r="C1887" s="22"/>
      <c r="D1887" s="24" t="s">
        <v>3922</v>
      </c>
      <c r="E1887" s="24" t="s">
        <v>3922</v>
      </c>
      <c r="F1887" s="21" t="s">
        <v>38</v>
      </c>
      <c r="G1887" s="22">
        <v>5</v>
      </c>
      <c r="H1887" s="22"/>
      <c r="J1887" s="21"/>
      <c r="K1887" s="21"/>
      <c r="L1887" s="21"/>
      <c r="M1887" s="21"/>
      <c r="N1887" s="21"/>
      <c r="O1887" s="21"/>
      <c r="P1887" s="21"/>
      <c r="Q1887" s="21"/>
      <c r="R1887" s="21"/>
      <c r="S1887" s="21"/>
    </row>
    <row r="1888">
      <c r="A1888" s="22"/>
      <c r="B1888" s="20" t="s">
        <v>3836</v>
      </c>
      <c r="C1888" s="20" t="s">
        <v>3837</v>
      </c>
      <c r="D1888" s="24"/>
      <c r="E1888" s="24"/>
      <c r="G1888" s="22"/>
      <c r="H1888" s="22"/>
      <c r="J1888" s="21"/>
      <c r="K1888" s="21"/>
      <c r="L1888" s="21"/>
      <c r="M1888" s="21"/>
      <c r="N1888" s="21"/>
      <c r="O1888" s="21"/>
      <c r="P1888" s="21"/>
      <c r="Q1888" s="21"/>
      <c r="R1888" s="21"/>
    </row>
    <row r="1889">
      <c r="A1889" s="22"/>
      <c r="B1889" s="24" t="s">
        <v>3923</v>
      </c>
      <c r="C1889" s="24" t="s">
        <v>3924</v>
      </c>
      <c r="D1889" s="24"/>
      <c r="E1889" s="24"/>
      <c r="G1889" s="22"/>
      <c r="H1889" s="22">
        <v>0</v>
      </c>
      <c r="J1889" s="21">
        <v>0.14000000000000001</v>
      </c>
      <c r="K1889" s="21">
        <f t="shared" si="200"/>
        <v>0.14000000000000001</v>
      </c>
      <c r="L1889" s="21">
        <f t="shared" si="201"/>
        <v>0.14000000000000001</v>
      </c>
      <c r="M1889" s="21">
        <f t="shared" si="202"/>
        <v>0.14000000000000001</v>
      </c>
      <c r="N1889" s="21">
        <f t="shared" si="203"/>
        <v>0.14000000000000001</v>
      </c>
      <c r="O1889" s="21">
        <f t="shared" si="204"/>
        <v>0.14000000000000001</v>
      </c>
      <c r="P1889" s="21">
        <f t="shared" si="205"/>
        <v>0.14000000000000001</v>
      </c>
      <c r="Q1889" s="21">
        <f t="shared" si="206"/>
        <v>0.14000000000000001</v>
      </c>
      <c r="R1889" s="21">
        <f t="shared" si="207"/>
        <v>0.14000000000000001</v>
      </c>
    </row>
    <row r="1890">
      <c r="A1890" s="22"/>
      <c r="B1890" s="24" t="s">
        <v>3925</v>
      </c>
      <c r="C1890" s="21" t="s">
        <v>3926</v>
      </c>
      <c r="D1890" s="24"/>
      <c r="E1890" s="24"/>
      <c r="G1890" s="22"/>
      <c r="H1890" s="22">
        <f t="shared" si="208"/>
        <v>1</v>
      </c>
      <c r="J1890" s="21">
        <v>0.14000000000000001</v>
      </c>
      <c r="K1890" s="21">
        <f t="shared" si="200"/>
        <v>0.14000000000000001</v>
      </c>
      <c r="L1890" s="21">
        <f t="shared" si="201"/>
        <v>0.14000000000000001</v>
      </c>
      <c r="M1890" s="21">
        <f t="shared" si="202"/>
        <v>0.14000000000000001</v>
      </c>
      <c r="N1890" s="21">
        <f t="shared" si="203"/>
        <v>0.14000000000000001</v>
      </c>
      <c r="O1890" s="21">
        <f t="shared" si="204"/>
        <v>0.14000000000000001</v>
      </c>
      <c r="P1890" s="21">
        <f t="shared" si="205"/>
        <v>0.14000000000000001</v>
      </c>
      <c r="Q1890" s="21">
        <f t="shared" si="206"/>
        <v>0.14000000000000001</v>
      </c>
      <c r="R1890" s="21">
        <f t="shared" si="207"/>
        <v>0.14000000000000001</v>
      </c>
      <c r="S1890" s="21"/>
    </row>
    <row r="1891">
      <c r="A1891" s="22"/>
      <c r="B1891" s="24" t="s">
        <v>3927</v>
      </c>
      <c r="C1891" s="155" t="s">
        <v>3869</v>
      </c>
      <c r="D1891" s="24"/>
      <c r="E1891" s="24"/>
      <c r="G1891" s="22"/>
      <c r="H1891" s="22">
        <f t="shared" si="208"/>
        <v>2</v>
      </c>
      <c r="J1891" s="21">
        <v>0.14000000000000001</v>
      </c>
      <c r="K1891" s="21">
        <f t="shared" si="200"/>
        <v>0.14000000000000001</v>
      </c>
      <c r="L1891" s="21">
        <f t="shared" si="201"/>
        <v>0.14000000000000001</v>
      </c>
      <c r="M1891" s="21">
        <f t="shared" si="202"/>
        <v>0.14000000000000001</v>
      </c>
      <c r="N1891" s="21">
        <f t="shared" si="203"/>
        <v>0.14000000000000001</v>
      </c>
      <c r="O1891" s="21">
        <f t="shared" si="204"/>
        <v>0.14000000000000001</v>
      </c>
      <c r="P1891" s="21">
        <f t="shared" si="205"/>
        <v>0.14000000000000001</v>
      </c>
      <c r="Q1891" s="21">
        <f t="shared" si="206"/>
        <v>0.14000000000000001</v>
      </c>
      <c r="R1891" s="21">
        <f t="shared" si="207"/>
        <v>0.14000000000000001</v>
      </c>
      <c r="S1891" s="21"/>
    </row>
    <row r="1892">
      <c r="A1892" s="22"/>
      <c r="B1892" s="24"/>
      <c r="C1892" s="155"/>
      <c r="D1892" s="24"/>
      <c r="E1892" s="24"/>
      <c r="G1892" s="22"/>
      <c r="H1892" s="22">
        <f t="shared" si="208"/>
        <v>3</v>
      </c>
      <c r="J1892" s="21">
        <v>0.14999999999999999</v>
      </c>
      <c r="K1892" s="21">
        <f t="shared" si="200"/>
        <v>0.14999999999999999</v>
      </c>
      <c r="L1892" s="21">
        <f t="shared" si="201"/>
        <v>0.14999999999999999</v>
      </c>
      <c r="M1892" s="21">
        <f t="shared" si="202"/>
        <v>0.14999999999999999</v>
      </c>
      <c r="N1892" s="21">
        <f t="shared" si="203"/>
        <v>0.14999999999999999</v>
      </c>
      <c r="O1892" s="21">
        <f t="shared" si="204"/>
        <v>0.14999999999999999</v>
      </c>
      <c r="P1892" s="21">
        <f t="shared" si="205"/>
        <v>0.14999999999999999</v>
      </c>
      <c r="Q1892" s="21">
        <f t="shared" si="206"/>
        <v>0.14999999999999999</v>
      </c>
      <c r="R1892" s="21">
        <f t="shared" si="207"/>
        <v>0.14999999999999999</v>
      </c>
      <c r="S1892" s="21"/>
    </row>
    <row r="1893">
      <c r="A1893" s="22"/>
      <c r="B1893" s="24"/>
      <c r="C1893" s="155"/>
      <c r="D1893" s="24"/>
      <c r="E1893" s="24"/>
      <c r="G1893" s="22"/>
      <c r="H1893" s="22">
        <f t="shared" si="208"/>
        <v>4</v>
      </c>
      <c r="J1893" s="21">
        <v>0.14999999999999999</v>
      </c>
      <c r="K1893" s="21">
        <f t="shared" si="200"/>
        <v>0.14999999999999999</v>
      </c>
      <c r="L1893" s="21">
        <f t="shared" si="201"/>
        <v>0.14999999999999999</v>
      </c>
      <c r="M1893" s="21">
        <f t="shared" si="202"/>
        <v>0.14999999999999999</v>
      </c>
      <c r="N1893" s="21">
        <f t="shared" si="203"/>
        <v>0.14999999999999999</v>
      </c>
      <c r="O1893" s="21">
        <f t="shared" si="204"/>
        <v>0.14999999999999999</v>
      </c>
      <c r="P1893" s="21">
        <f t="shared" si="205"/>
        <v>0.14999999999999999</v>
      </c>
      <c r="Q1893" s="21">
        <f t="shared" si="206"/>
        <v>0.14999999999999999</v>
      </c>
      <c r="R1893" s="21">
        <f t="shared" si="207"/>
        <v>0.14999999999999999</v>
      </c>
      <c r="S1893" s="21"/>
    </row>
    <row r="1894">
      <c r="A1894" s="22"/>
      <c r="B1894" s="24"/>
      <c r="C1894" s="155"/>
      <c r="D1894" s="24"/>
      <c r="E1894" s="24"/>
      <c r="G1894" s="22"/>
      <c r="H1894" s="22">
        <f t="shared" si="208"/>
        <v>5</v>
      </c>
      <c r="J1894" s="21">
        <v>0.14999999999999999</v>
      </c>
      <c r="K1894" s="21">
        <f t="shared" si="200"/>
        <v>0.14999999999999999</v>
      </c>
      <c r="L1894" s="21">
        <f t="shared" si="201"/>
        <v>0.14999999999999999</v>
      </c>
      <c r="M1894" s="21">
        <f t="shared" si="202"/>
        <v>0.14999999999999999</v>
      </c>
      <c r="N1894" s="21">
        <f t="shared" si="203"/>
        <v>0.14999999999999999</v>
      </c>
      <c r="O1894" s="21">
        <f t="shared" si="204"/>
        <v>0.14999999999999999</v>
      </c>
      <c r="P1894" s="21">
        <f t="shared" si="205"/>
        <v>0.14999999999999999</v>
      </c>
      <c r="Q1894" s="21">
        <f t="shared" si="206"/>
        <v>0.14999999999999999</v>
      </c>
      <c r="R1894" s="21">
        <f t="shared" si="207"/>
        <v>0.14999999999999999</v>
      </c>
      <c r="S1894" s="21"/>
    </row>
    <row r="1895">
      <c r="A1895" s="22"/>
      <c r="B1895" s="24"/>
      <c r="C1895" s="155"/>
      <c r="D1895" s="24"/>
      <c r="E1895" s="24"/>
      <c r="G1895" s="22"/>
      <c r="H1895" s="22">
        <f t="shared" si="208"/>
        <v>6</v>
      </c>
      <c r="J1895" s="21">
        <v>0.16</v>
      </c>
      <c r="K1895" s="21">
        <f t="shared" si="200"/>
        <v>0.16</v>
      </c>
      <c r="L1895" s="21">
        <f t="shared" si="201"/>
        <v>0.16</v>
      </c>
      <c r="M1895" s="21">
        <f t="shared" si="202"/>
        <v>0.16</v>
      </c>
      <c r="N1895" s="21">
        <f t="shared" si="203"/>
        <v>0.16</v>
      </c>
      <c r="O1895" s="21">
        <f t="shared" si="204"/>
        <v>0.16</v>
      </c>
      <c r="P1895" s="21">
        <f t="shared" si="205"/>
        <v>0.16</v>
      </c>
      <c r="Q1895" s="21">
        <f t="shared" si="206"/>
        <v>0.16</v>
      </c>
      <c r="R1895" s="21">
        <f t="shared" si="207"/>
        <v>0.16</v>
      </c>
      <c r="S1895" s="21"/>
    </row>
    <row r="1896">
      <c r="A1896" s="22"/>
      <c r="B1896" s="24"/>
      <c r="C1896" s="155"/>
      <c r="D1896" s="24"/>
      <c r="E1896" s="24"/>
      <c r="G1896" s="22"/>
      <c r="H1896" s="22">
        <f t="shared" si="208"/>
        <v>7</v>
      </c>
      <c r="J1896" s="21">
        <v>0.20000000000000001</v>
      </c>
      <c r="K1896" s="21">
        <f t="shared" ref="K1896:R1959" si="209">J1896</f>
        <v>0.20000000000000001</v>
      </c>
      <c r="L1896" s="21">
        <f t="shared" si="201"/>
        <v>0.20000000000000001</v>
      </c>
      <c r="M1896" s="21">
        <f t="shared" si="202"/>
        <v>0.20000000000000001</v>
      </c>
      <c r="N1896" s="21">
        <f t="shared" si="203"/>
        <v>0.20000000000000001</v>
      </c>
      <c r="O1896" s="21">
        <f t="shared" si="204"/>
        <v>0.20000000000000001</v>
      </c>
      <c r="P1896" s="21">
        <f t="shared" si="205"/>
        <v>0.20000000000000001</v>
      </c>
      <c r="Q1896" s="21">
        <f t="shared" si="206"/>
        <v>0.20000000000000001</v>
      </c>
      <c r="R1896" s="21">
        <f t="shared" si="207"/>
        <v>0.20000000000000001</v>
      </c>
      <c r="S1896" s="21"/>
    </row>
    <row r="1897">
      <c r="A1897" s="22"/>
      <c r="B1897" s="24"/>
      <c r="C1897" s="155"/>
      <c r="D1897" s="24"/>
      <c r="E1897" s="24"/>
      <c r="G1897" s="22"/>
      <c r="H1897" s="22">
        <f t="shared" si="208"/>
        <v>8</v>
      </c>
      <c r="J1897" s="21">
        <v>0.20000000000000001</v>
      </c>
      <c r="K1897" s="21">
        <f t="shared" si="209"/>
        <v>0.20000000000000001</v>
      </c>
      <c r="L1897" s="21">
        <f t="shared" si="201"/>
        <v>0.20000000000000001</v>
      </c>
      <c r="M1897" s="21">
        <f t="shared" si="202"/>
        <v>0.20000000000000001</v>
      </c>
      <c r="N1897" s="21">
        <f t="shared" si="203"/>
        <v>0.20000000000000001</v>
      </c>
      <c r="O1897" s="21">
        <f t="shared" si="204"/>
        <v>0.20000000000000001</v>
      </c>
      <c r="P1897" s="21">
        <f t="shared" si="205"/>
        <v>0.20000000000000001</v>
      </c>
      <c r="Q1897" s="21">
        <f t="shared" si="206"/>
        <v>0.20000000000000001</v>
      </c>
      <c r="R1897" s="21">
        <f t="shared" si="207"/>
        <v>0.20000000000000001</v>
      </c>
      <c r="S1897" s="21"/>
    </row>
    <row r="1898">
      <c r="A1898" s="22"/>
      <c r="B1898" s="24"/>
      <c r="C1898" s="155"/>
      <c r="D1898" s="24"/>
      <c r="E1898" s="24"/>
      <c r="G1898" s="22"/>
      <c r="H1898" s="22">
        <f t="shared" si="208"/>
        <v>9</v>
      </c>
      <c r="J1898" s="21">
        <v>0.19</v>
      </c>
      <c r="K1898" s="21">
        <f t="shared" si="209"/>
        <v>0.19</v>
      </c>
      <c r="L1898" s="21">
        <f t="shared" si="201"/>
        <v>0.19</v>
      </c>
      <c r="M1898" s="21">
        <f t="shared" si="202"/>
        <v>0.19</v>
      </c>
      <c r="N1898" s="21">
        <f t="shared" si="203"/>
        <v>0.19</v>
      </c>
      <c r="O1898" s="21">
        <f t="shared" si="204"/>
        <v>0.19</v>
      </c>
      <c r="P1898" s="21">
        <f t="shared" si="205"/>
        <v>0.19</v>
      </c>
      <c r="Q1898" s="21">
        <f t="shared" si="206"/>
        <v>0.19</v>
      </c>
      <c r="R1898" s="21">
        <f t="shared" si="207"/>
        <v>0.19</v>
      </c>
      <c r="S1898" s="21"/>
    </row>
    <row r="1899">
      <c r="A1899" s="22"/>
      <c r="B1899" s="24"/>
      <c r="C1899" s="155"/>
      <c r="D1899" s="24"/>
      <c r="E1899" s="24"/>
      <c r="G1899" s="22"/>
      <c r="H1899" s="22">
        <f t="shared" si="208"/>
        <v>10</v>
      </c>
      <c r="J1899" s="21">
        <v>0.19</v>
      </c>
      <c r="K1899" s="21">
        <f t="shared" si="209"/>
        <v>0.19</v>
      </c>
      <c r="L1899" s="21">
        <f t="shared" si="201"/>
        <v>0.19</v>
      </c>
      <c r="M1899" s="21">
        <f t="shared" si="202"/>
        <v>0.19</v>
      </c>
      <c r="N1899" s="21">
        <f t="shared" si="203"/>
        <v>0.19</v>
      </c>
      <c r="O1899" s="21">
        <f t="shared" si="204"/>
        <v>0.19</v>
      </c>
      <c r="P1899" s="21">
        <f t="shared" si="205"/>
        <v>0.19</v>
      </c>
      <c r="Q1899" s="21">
        <f t="shared" si="206"/>
        <v>0.19</v>
      </c>
      <c r="R1899" s="21">
        <f t="shared" si="207"/>
        <v>0.19</v>
      </c>
      <c r="S1899" s="21"/>
    </row>
    <row r="1900">
      <c r="A1900" s="22"/>
      <c r="B1900" s="24"/>
      <c r="C1900" s="155"/>
      <c r="D1900" s="24"/>
      <c r="E1900" s="24"/>
      <c r="G1900" s="22"/>
      <c r="H1900" s="22">
        <f t="shared" si="208"/>
        <v>11</v>
      </c>
      <c r="J1900" s="21">
        <v>0.17000000000000001</v>
      </c>
      <c r="K1900" s="21">
        <f t="shared" si="209"/>
        <v>0.17000000000000001</v>
      </c>
      <c r="L1900" s="21">
        <f t="shared" si="201"/>
        <v>0.17000000000000001</v>
      </c>
      <c r="M1900" s="21">
        <f t="shared" si="202"/>
        <v>0.17000000000000001</v>
      </c>
      <c r="N1900" s="21">
        <f t="shared" si="203"/>
        <v>0.17000000000000001</v>
      </c>
      <c r="O1900" s="21">
        <f t="shared" si="204"/>
        <v>0.17000000000000001</v>
      </c>
      <c r="P1900" s="21">
        <f t="shared" si="205"/>
        <v>0.17000000000000001</v>
      </c>
      <c r="Q1900" s="21">
        <f t="shared" si="206"/>
        <v>0.17000000000000001</v>
      </c>
      <c r="R1900" s="21">
        <f t="shared" si="207"/>
        <v>0.17000000000000001</v>
      </c>
      <c r="S1900" s="21"/>
    </row>
    <row r="1901">
      <c r="A1901" s="22"/>
      <c r="B1901" s="24"/>
      <c r="C1901" s="155"/>
      <c r="D1901" s="24"/>
      <c r="E1901" s="24"/>
      <c r="G1901" s="22"/>
      <c r="H1901" s="22">
        <f t="shared" si="208"/>
        <v>12</v>
      </c>
      <c r="J1901" s="21">
        <v>0.17000000000000001</v>
      </c>
      <c r="K1901" s="21">
        <f t="shared" si="209"/>
        <v>0.17000000000000001</v>
      </c>
      <c r="L1901" s="21">
        <f t="shared" ref="L1901:L1964" si="210">K1901</f>
        <v>0.17000000000000001</v>
      </c>
      <c r="M1901" s="21">
        <f t="shared" ref="M1901:M1964" si="211">L1901</f>
        <v>0.17000000000000001</v>
      </c>
      <c r="N1901" s="21">
        <f t="shared" ref="N1901:N1964" si="212">M1901</f>
        <v>0.17000000000000001</v>
      </c>
      <c r="O1901" s="21">
        <f t="shared" ref="O1901:O1964" si="213">N1901</f>
        <v>0.17000000000000001</v>
      </c>
      <c r="P1901" s="21">
        <f t="shared" ref="P1901:P1964" si="214">O1901</f>
        <v>0.17000000000000001</v>
      </c>
      <c r="Q1901" s="21">
        <f t="shared" ref="Q1901:Q1964" si="215">P1901</f>
        <v>0.17000000000000001</v>
      </c>
      <c r="R1901" s="21">
        <f t="shared" ref="R1901:R1964" si="216">Q1901</f>
        <v>0.17000000000000001</v>
      </c>
      <c r="S1901" s="21"/>
    </row>
    <row r="1902">
      <c r="A1902" s="22"/>
      <c r="B1902" s="24"/>
      <c r="C1902" s="155"/>
      <c r="D1902" s="24"/>
      <c r="E1902" s="24"/>
      <c r="G1902" s="22"/>
      <c r="H1902" s="22">
        <f t="shared" si="208"/>
        <v>13</v>
      </c>
      <c r="J1902" s="21">
        <v>0.16</v>
      </c>
      <c r="K1902" s="21">
        <f t="shared" si="209"/>
        <v>0.16</v>
      </c>
      <c r="L1902" s="21">
        <f t="shared" si="210"/>
        <v>0.16</v>
      </c>
      <c r="M1902" s="21">
        <f t="shared" si="211"/>
        <v>0.16</v>
      </c>
      <c r="N1902" s="21">
        <f t="shared" si="212"/>
        <v>0.16</v>
      </c>
      <c r="O1902" s="21">
        <f t="shared" si="213"/>
        <v>0.16</v>
      </c>
      <c r="P1902" s="21">
        <f t="shared" si="214"/>
        <v>0.16</v>
      </c>
      <c r="Q1902" s="21">
        <f t="shared" si="215"/>
        <v>0.16</v>
      </c>
      <c r="R1902" s="21">
        <f t="shared" si="216"/>
        <v>0.16</v>
      </c>
      <c r="S1902" s="21"/>
    </row>
    <row r="1903">
      <c r="A1903" s="22"/>
      <c r="B1903" s="24"/>
      <c r="C1903" s="155"/>
      <c r="D1903" s="24"/>
      <c r="E1903" s="24"/>
      <c r="G1903" s="22"/>
      <c r="H1903" s="22">
        <f t="shared" ref="H1903:H1966" si="217">H1902+1</f>
        <v>14</v>
      </c>
      <c r="J1903" s="21">
        <v>0.17000000000000001</v>
      </c>
      <c r="K1903" s="21">
        <f t="shared" si="209"/>
        <v>0.17000000000000001</v>
      </c>
      <c r="L1903" s="21">
        <f t="shared" si="210"/>
        <v>0.17000000000000001</v>
      </c>
      <c r="M1903" s="21">
        <f t="shared" si="211"/>
        <v>0.17000000000000001</v>
      </c>
      <c r="N1903" s="21">
        <f t="shared" si="212"/>
        <v>0.17000000000000001</v>
      </c>
      <c r="O1903" s="21">
        <f t="shared" si="213"/>
        <v>0.17000000000000001</v>
      </c>
      <c r="P1903" s="21">
        <f t="shared" si="214"/>
        <v>0.17000000000000001</v>
      </c>
      <c r="Q1903" s="21">
        <f t="shared" si="215"/>
        <v>0.17000000000000001</v>
      </c>
      <c r="R1903" s="21">
        <f t="shared" si="216"/>
        <v>0.17000000000000001</v>
      </c>
      <c r="S1903" s="21"/>
    </row>
    <row r="1904">
      <c r="A1904" s="22"/>
      <c r="B1904" s="24"/>
      <c r="C1904" s="155"/>
      <c r="D1904" s="24"/>
      <c r="E1904" s="24"/>
      <c r="G1904" s="22"/>
      <c r="H1904" s="22">
        <f t="shared" si="217"/>
        <v>15</v>
      </c>
      <c r="J1904" s="21">
        <v>0.17999999999999999</v>
      </c>
      <c r="K1904" s="21">
        <f t="shared" si="209"/>
        <v>0.17999999999999999</v>
      </c>
      <c r="L1904" s="21">
        <f t="shared" si="210"/>
        <v>0.17999999999999999</v>
      </c>
      <c r="M1904" s="21">
        <f t="shared" si="211"/>
        <v>0.17999999999999999</v>
      </c>
      <c r="N1904" s="21">
        <f t="shared" si="212"/>
        <v>0.17999999999999999</v>
      </c>
      <c r="O1904" s="21">
        <f t="shared" si="213"/>
        <v>0.17999999999999999</v>
      </c>
      <c r="P1904" s="21">
        <f t="shared" si="214"/>
        <v>0.17999999999999999</v>
      </c>
      <c r="Q1904" s="21">
        <f t="shared" si="215"/>
        <v>0.17999999999999999</v>
      </c>
      <c r="R1904" s="21">
        <f t="shared" si="216"/>
        <v>0.17999999999999999</v>
      </c>
      <c r="S1904" s="21"/>
    </row>
    <row r="1905">
      <c r="A1905" s="22"/>
      <c r="B1905" s="24"/>
      <c r="C1905" s="155"/>
      <c r="D1905" s="24"/>
      <c r="E1905" s="24"/>
      <c r="G1905" s="22"/>
      <c r="H1905" s="22">
        <f t="shared" si="217"/>
        <v>16</v>
      </c>
      <c r="J1905" s="21">
        <v>0.17999999999999999</v>
      </c>
      <c r="K1905" s="21">
        <f t="shared" si="209"/>
        <v>0.17999999999999999</v>
      </c>
      <c r="L1905" s="21">
        <f t="shared" si="210"/>
        <v>0.17999999999999999</v>
      </c>
      <c r="M1905" s="21">
        <f t="shared" si="211"/>
        <v>0.17999999999999999</v>
      </c>
      <c r="N1905" s="21">
        <f t="shared" si="212"/>
        <v>0.17999999999999999</v>
      </c>
      <c r="O1905" s="21">
        <f t="shared" si="213"/>
        <v>0.17999999999999999</v>
      </c>
      <c r="P1905" s="21">
        <f t="shared" si="214"/>
        <v>0.17999999999999999</v>
      </c>
      <c r="Q1905" s="21">
        <f t="shared" si="215"/>
        <v>0.17999999999999999</v>
      </c>
      <c r="R1905" s="21">
        <f t="shared" si="216"/>
        <v>0.17999999999999999</v>
      </c>
      <c r="S1905" s="21"/>
    </row>
    <row r="1906">
      <c r="A1906" s="22"/>
      <c r="B1906" s="24"/>
      <c r="C1906" s="155"/>
      <c r="D1906" s="24"/>
      <c r="E1906" s="24"/>
      <c r="G1906" s="22"/>
      <c r="H1906" s="22">
        <f t="shared" si="217"/>
        <v>17</v>
      </c>
      <c r="J1906" s="21">
        <v>0.20000000000000001</v>
      </c>
      <c r="K1906" s="21">
        <f t="shared" si="209"/>
        <v>0.20000000000000001</v>
      </c>
      <c r="L1906" s="21">
        <f t="shared" si="210"/>
        <v>0.20000000000000001</v>
      </c>
      <c r="M1906" s="21">
        <f t="shared" si="211"/>
        <v>0.20000000000000001</v>
      </c>
      <c r="N1906" s="21">
        <f t="shared" si="212"/>
        <v>0.20000000000000001</v>
      </c>
      <c r="O1906" s="21">
        <f t="shared" si="213"/>
        <v>0.20000000000000001</v>
      </c>
      <c r="P1906" s="21">
        <f t="shared" si="214"/>
        <v>0.20000000000000001</v>
      </c>
      <c r="Q1906" s="21">
        <f t="shared" si="215"/>
        <v>0.20000000000000001</v>
      </c>
      <c r="R1906" s="21">
        <f t="shared" si="216"/>
        <v>0.20000000000000001</v>
      </c>
      <c r="S1906" s="21"/>
    </row>
    <row r="1907">
      <c r="A1907" s="22"/>
      <c r="B1907" s="24"/>
      <c r="C1907" s="155"/>
      <c r="D1907" s="24"/>
      <c r="E1907" s="24"/>
      <c r="G1907" s="22"/>
      <c r="H1907" s="22">
        <f t="shared" si="217"/>
        <v>18</v>
      </c>
      <c r="J1907" s="21">
        <v>0.20000000000000001</v>
      </c>
      <c r="K1907" s="21">
        <f t="shared" si="209"/>
        <v>0.20000000000000001</v>
      </c>
      <c r="L1907" s="21">
        <f t="shared" si="210"/>
        <v>0.20000000000000001</v>
      </c>
      <c r="M1907" s="21">
        <f t="shared" si="211"/>
        <v>0.20000000000000001</v>
      </c>
      <c r="N1907" s="21">
        <f t="shared" si="212"/>
        <v>0.20000000000000001</v>
      </c>
      <c r="O1907" s="21">
        <f t="shared" si="213"/>
        <v>0.20000000000000001</v>
      </c>
      <c r="P1907" s="21">
        <f t="shared" si="214"/>
        <v>0.20000000000000001</v>
      </c>
      <c r="Q1907" s="21">
        <f t="shared" si="215"/>
        <v>0.20000000000000001</v>
      </c>
      <c r="R1907" s="21">
        <f t="shared" si="216"/>
        <v>0.20000000000000001</v>
      </c>
      <c r="S1907" s="21"/>
    </row>
    <row r="1908">
      <c r="A1908" s="22"/>
      <c r="B1908" s="24"/>
      <c r="C1908" s="155"/>
      <c r="D1908" s="24"/>
      <c r="E1908" s="24"/>
      <c r="G1908" s="22"/>
      <c r="H1908" s="22">
        <f t="shared" si="217"/>
        <v>19</v>
      </c>
      <c r="J1908" s="21">
        <v>0.20999999999999999</v>
      </c>
      <c r="K1908" s="21">
        <f t="shared" si="209"/>
        <v>0.20999999999999999</v>
      </c>
      <c r="L1908" s="21">
        <f t="shared" si="210"/>
        <v>0.20999999999999999</v>
      </c>
      <c r="M1908" s="21">
        <f t="shared" si="211"/>
        <v>0.20999999999999999</v>
      </c>
      <c r="N1908" s="21">
        <f t="shared" si="212"/>
        <v>0.20999999999999999</v>
      </c>
      <c r="O1908" s="21">
        <f t="shared" si="213"/>
        <v>0.20999999999999999</v>
      </c>
      <c r="P1908" s="21">
        <f t="shared" si="214"/>
        <v>0.20999999999999999</v>
      </c>
      <c r="Q1908" s="21">
        <f t="shared" si="215"/>
        <v>0.20999999999999999</v>
      </c>
      <c r="R1908" s="21">
        <f t="shared" si="216"/>
        <v>0.20999999999999999</v>
      </c>
      <c r="S1908" s="21"/>
    </row>
    <row r="1909">
      <c r="A1909" s="22"/>
      <c r="B1909" s="24"/>
      <c r="C1909" s="155"/>
      <c r="D1909" s="24"/>
      <c r="E1909" s="24"/>
      <c r="G1909" s="22"/>
      <c r="H1909" s="22">
        <f t="shared" si="217"/>
        <v>20</v>
      </c>
      <c r="J1909" s="21">
        <v>0.20000000000000001</v>
      </c>
      <c r="K1909" s="21">
        <f t="shared" si="209"/>
        <v>0.20000000000000001</v>
      </c>
      <c r="L1909" s="21">
        <f t="shared" si="210"/>
        <v>0.20000000000000001</v>
      </c>
      <c r="M1909" s="21">
        <f t="shared" si="211"/>
        <v>0.20000000000000001</v>
      </c>
      <c r="N1909" s="21">
        <f t="shared" si="212"/>
        <v>0.20000000000000001</v>
      </c>
      <c r="O1909" s="21">
        <f t="shared" si="213"/>
        <v>0.20000000000000001</v>
      </c>
      <c r="P1909" s="21">
        <f t="shared" si="214"/>
        <v>0.20000000000000001</v>
      </c>
      <c r="Q1909" s="21">
        <f t="shared" si="215"/>
        <v>0.20000000000000001</v>
      </c>
      <c r="R1909" s="21">
        <f t="shared" si="216"/>
        <v>0.20000000000000001</v>
      </c>
      <c r="S1909" s="21"/>
    </row>
    <row r="1910">
      <c r="A1910" s="22"/>
      <c r="B1910" s="24"/>
      <c r="C1910" s="155"/>
      <c r="D1910" s="24"/>
      <c r="E1910" s="24"/>
      <c r="G1910" s="22"/>
      <c r="H1910" s="22">
        <f t="shared" si="217"/>
        <v>21</v>
      </c>
      <c r="J1910" s="21">
        <v>0.20000000000000001</v>
      </c>
      <c r="K1910" s="21">
        <f t="shared" si="209"/>
        <v>0.20000000000000001</v>
      </c>
      <c r="L1910" s="21">
        <f t="shared" si="210"/>
        <v>0.20000000000000001</v>
      </c>
      <c r="M1910" s="21">
        <f t="shared" si="211"/>
        <v>0.20000000000000001</v>
      </c>
      <c r="N1910" s="21">
        <f t="shared" si="212"/>
        <v>0.20000000000000001</v>
      </c>
      <c r="O1910" s="21">
        <f t="shared" si="213"/>
        <v>0.20000000000000001</v>
      </c>
      <c r="P1910" s="21">
        <f t="shared" si="214"/>
        <v>0.20000000000000001</v>
      </c>
      <c r="Q1910" s="21">
        <f t="shared" si="215"/>
        <v>0.20000000000000001</v>
      </c>
      <c r="R1910" s="21">
        <f t="shared" si="216"/>
        <v>0.20000000000000001</v>
      </c>
      <c r="S1910" s="21"/>
    </row>
    <row r="1911">
      <c r="A1911" s="22"/>
      <c r="B1911" s="24"/>
      <c r="C1911" s="155"/>
      <c r="D1911" s="24"/>
      <c r="E1911" s="24"/>
      <c r="G1911" s="22"/>
      <c r="H1911" s="22">
        <f t="shared" si="217"/>
        <v>22</v>
      </c>
      <c r="J1911" s="21">
        <v>0.19</v>
      </c>
      <c r="K1911" s="21">
        <f t="shared" si="209"/>
        <v>0.19</v>
      </c>
      <c r="L1911" s="21">
        <f t="shared" si="210"/>
        <v>0.19</v>
      </c>
      <c r="M1911" s="21">
        <f t="shared" si="211"/>
        <v>0.19</v>
      </c>
      <c r="N1911" s="21">
        <f t="shared" si="212"/>
        <v>0.19</v>
      </c>
      <c r="O1911" s="21">
        <f t="shared" si="213"/>
        <v>0.19</v>
      </c>
      <c r="P1911" s="21">
        <f t="shared" si="214"/>
        <v>0.19</v>
      </c>
      <c r="Q1911" s="21">
        <f t="shared" si="215"/>
        <v>0.19</v>
      </c>
      <c r="R1911" s="21">
        <f t="shared" si="216"/>
        <v>0.19</v>
      </c>
      <c r="S1911" s="21"/>
    </row>
    <row r="1912">
      <c r="A1912" s="22"/>
      <c r="B1912" s="24"/>
      <c r="C1912" s="155"/>
      <c r="D1912" s="24"/>
      <c r="E1912" s="24"/>
      <c r="G1912" s="22"/>
      <c r="H1912" s="22">
        <f t="shared" si="217"/>
        <v>23</v>
      </c>
      <c r="J1912" s="21">
        <v>0.16</v>
      </c>
      <c r="K1912" s="21">
        <f t="shared" si="209"/>
        <v>0.16</v>
      </c>
      <c r="L1912" s="21">
        <f t="shared" si="210"/>
        <v>0.16</v>
      </c>
      <c r="M1912" s="21">
        <f t="shared" si="211"/>
        <v>0.16</v>
      </c>
      <c r="N1912" s="21">
        <f t="shared" si="212"/>
        <v>0.16</v>
      </c>
      <c r="O1912" s="21">
        <f t="shared" si="213"/>
        <v>0.16</v>
      </c>
      <c r="P1912" s="21">
        <f t="shared" si="214"/>
        <v>0.16</v>
      </c>
      <c r="Q1912" s="21">
        <f t="shared" si="215"/>
        <v>0.16</v>
      </c>
      <c r="R1912" s="21">
        <f t="shared" si="216"/>
        <v>0.16</v>
      </c>
      <c r="S1912" s="21"/>
    </row>
    <row r="1913">
      <c r="A1913" s="22"/>
      <c r="B1913" s="24"/>
      <c r="C1913" s="155"/>
      <c r="D1913" s="24"/>
      <c r="E1913" s="24"/>
      <c r="G1913" s="22"/>
      <c r="I1913" s="20"/>
      <c r="K1913" s="20"/>
      <c r="L1913" s="20"/>
      <c r="R1913" s="21"/>
    </row>
    <row r="1914">
      <c r="A1914" s="22"/>
      <c r="B1914" s="24" t="s">
        <v>140</v>
      </c>
      <c r="C1914" s="22"/>
      <c r="D1914" s="24" t="s">
        <v>3928</v>
      </c>
      <c r="E1914" s="24" t="s">
        <v>3928</v>
      </c>
      <c r="F1914" s="21" t="s">
        <v>38</v>
      </c>
      <c r="G1914" s="22">
        <v>5</v>
      </c>
      <c r="I1914" s="20"/>
      <c r="J1914" s="21"/>
      <c r="K1914" s="21"/>
      <c r="L1914" s="21"/>
      <c r="M1914" s="21"/>
      <c r="N1914" s="21"/>
      <c r="O1914" s="21"/>
      <c r="P1914" s="21"/>
      <c r="Q1914" s="21"/>
      <c r="R1914" s="21"/>
      <c r="S1914" s="21"/>
    </row>
    <row r="1915">
      <c r="A1915" s="22"/>
      <c r="B1915" s="24" t="s">
        <v>3549</v>
      </c>
      <c r="C1915" s="24" t="s">
        <v>3550</v>
      </c>
      <c r="D1915" s="24"/>
      <c r="E1915" s="24"/>
      <c r="G1915" s="22"/>
      <c r="J1915" s="21"/>
      <c r="K1915" s="38"/>
      <c r="L1915" s="166"/>
      <c r="M1915" s="20"/>
      <c r="N1915" s="20"/>
      <c r="O1915" s="20"/>
    </row>
    <row r="1916">
      <c r="A1916" s="22"/>
      <c r="B1916" s="24" t="s">
        <v>170</v>
      </c>
      <c r="C1916" s="24" t="s">
        <v>3381</v>
      </c>
      <c r="D1916" s="24"/>
      <c r="E1916" s="24"/>
      <c r="G1916" s="22"/>
      <c r="H1916" s="22">
        <v>0</v>
      </c>
      <c r="J1916" s="21">
        <v>0.35999999999999999</v>
      </c>
      <c r="K1916" s="21">
        <f t="shared" si="209"/>
        <v>0.35999999999999999</v>
      </c>
      <c r="L1916" s="21">
        <f t="shared" si="210"/>
        <v>0.35999999999999999</v>
      </c>
      <c r="M1916" s="21">
        <f t="shared" si="211"/>
        <v>0.35999999999999999</v>
      </c>
      <c r="N1916" s="21">
        <f t="shared" si="212"/>
        <v>0.35999999999999999</v>
      </c>
      <c r="O1916" s="21">
        <f t="shared" si="213"/>
        <v>0.35999999999999999</v>
      </c>
      <c r="P1916" s="21">
        <f t="shared" si="214"/>
        <v>0.35999999999999999</v>
      </c>
      <c r="Q1916" s="21">
        <f t="shared" si="215"/>
        <v>0.35999999999999999</v>
      </c>
      <c r="R1916" s="21">
        <f t="shared" si="216"/>
        <v>0.35999999999999999</v>
      </c>
      <c r="S1916" s="21"/>
      <c r="U1916" s="21"/>
      <c r="V1916" s="21"/>
      <c r="W1916" s="20"/>
      <c r="X1916" s="20"/>
      <c r="AA1916" s="20"/>
    </row>
    <row r="1917">
      <c r="A1917" s="22"/>
      <c r="B1917" s="24" t="s">
        <v>3929</v>
      </c>
      <c r="C1917" s="22" t="s">
        <v>3930</v>
      </c>
      <c r="D1917" s="24"/>
      <c r="E1917" s="24"/>
      <c r="G1917" s="22"/>
      <c r="H1917" s="22">
        <f t="shared" si="217"/>
        <v>1</v>
      </c>
      <c r="J1917" s="21">
        <v>0.35999999999999999</v>
      </c>
      <c r="K1917" s="21">
        <f t="shared" si="209"/>
        <v>0.35999999999999999</v>
      </c>
      <c r="L1917" s="21">
        <f t="shared" si="210"/>
        <v>0.35999999999999999</v>
      </c>
      <c r="M1917" s="21">
        <f t="shared" si="211"/>
        <v>0.35999999999999999</v>
      </c>
      <c r="N1917" s="21">
        <f t="shared" si="212"/>
        <v>0.35999999999999999</v>
      </c>
      <c r="O1917" s="21">
        <f t="shared" si="213"/>
        <v>0.35999999999999999</v>
      </c>
      <c r="P1917" s="21">
        <f t="shared" si="214"/>
        <v>0.35999999999999999</v>
      </c>
      <c r="Q1917" s="21">
        <f t="shared" si="215"/>
        <v>0.35999999999999999</v>
      </c>
      <c r="R1917" s="21">
        <f t="shared" si="216"/>
        <v>0.35999999999999999</v>
      </c>
      <c r="S1917" s="21"/>
      <c r="U1917" s="21"/>
      <c r="X1917" s="20"/>
      <c r="AA1917" s="20"/>
    </row>
    <row r="1918">
      <c r="A1918" s="22"/>
      <c r="B1918" s="24" t="s">
        <v>3931</v>
      </c>
      <c r="C1918" s="155" t="s">
        <v>3932</v>
      </c>
      <c r="D1918" s="24"/>
      <c r="E1918" s="24"/>
      <c r="G1918" s="22"/>
      <c r="H1918" s="22">
        <f t="shared" si="217"/>
        <v>2</v>
      </c>
      <c r="J1918" s="21">
        <v>0.32000000000000001</v>
      </c>
      <c r="K1918" s="21">
        <f t="shared" si="209"/>
        <v>0.32000000000000001</v>
      </c>
      <c r="L1918" s="21">
        <f t="shared" si="210"/>
        <v>0.32000000000000001</v>
      </c>
      <c r="M1918" s="21">
        <f t="shared" si="211"/>
        <v>0.32000000000000001</v>
      </c>
      <c r="N1918" s="21">
        <f t="shared" si="212"/>
        <v>0.32000000000000001</v>
      </c>
      <c r="O1918" s="21">
        <f t="shared" si="213"/>
        <v>0.32000000000000001</v>
      </c>
      <c r="P1918" s="21">
        <f t="shared" si="214"/>
        <v>0.32000000000000001</v>
      </c>
      <c r="Q1918" s="21">
        <f t="shared" si="215"/>
        <v>0.32000000000000001</v>
      </c>
      <c r="R1918" s="21">
        <f t="shared" si="216"/>
        <v>0.32000000000000001</v>
      </c>
      <c r="S1918" s="21"/>
      <c r="U1918" s="21"/>
      <c r="X1918" s="20"/>
      <c r="AA1918" s="20"/>
    </row>
    <row r="1919">
      <c r="A1919" s="22"/>
      <c r="B1919" s="24" t="s">
        <v>3933</v>
      </c>
      <c r="C1919" s="155" t="s">
        <v>3934</v>
      </c>
      <c r="D1919" s="24"/>
      <c r="E1919" s="24"/>
      <c r="G1919" s="22"/>
      <c r="H1919" s="22">
        <f t="shared" si="217"/>
        <v>3</v>
      </c>
      <c r="J1919" s="21">
        <v>0.25</v>
      </c>
      <c r="K1919" s="21">
        <f t="shared" si="209"/>
        <v>0.25</v>
      </c>
      <c r="L1919" s="21">
        <f t="shared" si="210"/>
        <v>0.25</v>
      </c>
      <c r="M1919" s="21">
        <f t="shared" si="211"/>
        <v>0.25</v>
      </c>
      <c r="N1919" s="21">
        <f t="shared" si="212"/>
        <v>0.25</v>
      </c>
      <c r="O1919" s="21">
        <f t="shared" si="213"/>
        <v>0.25</v>
      </c>
      <c r="P1919" s="21">
        <f t="shared" si="214"/>
        <v>0.25</v>
      </c>
      <c r="Q1919" s="21">
        <f t="shared" si="215"/>
        <v>0.25</v>
      </c>
      <c r="R1919" s="21">
        <f t="shared" si="216"/>
        <v>0.25</v>
      </c>
      <c r="S1919" s="21"/>
      <c r="U1919" s="21"/>
      <c r="X1919" s="20"/>
      <c r="AA1919" s="20"/>
    </row>
    <row r="1920">
      <c r="A1920" s="22"/>
      <c r="B1920" s="24" t="s">
        <v>3935</v>
      </c>
      <c r="C1920" s="22" t="s">
        <v>3936</v>
      </c>
      <c r="D1920" s="24"/>
      <c r="E1920" s="24"/>
      <c r="G1920" s="22"/>
      <c r="H1920" s="22">
        <f t="shared" si="217"/>
        <v>4</v>
      </c>
      <c r="J1920" s="21">
        <v>0.23999999999999999</v>
      </c>
      <c r="K1920" s="21">
        <f t="shared" si="209"/>
        <v>0.23999999999999999</v>
      </c>
      <c r="L1920" s="21">
        <f t="shared" si="210"/>
        <v>0.23999999999999999</v>
      </c>
      <c r="M1920" s="21">
        <f t="shared" si="211"/>
        <v>0.23999999999999999</v>
      </c>
      <c r="N1920" s="21">
        <f t="shared" si="212"/>
        <v>0.23999999999999999</v>
      </c>
      <c r="O1920" s="21">
        <f t="shared" si="213"/>
        <v>0.23999999999999999</v>
      </c>
      <c r="P1920" s="21">
        <f t="shared" si="214"/>
        <v>0.23999999999999999</v>
      </c>
      <c r="Q1920" s="21">
        <f t="shared" si="215"/>
        <v>0.23999999999999999</v>
      </c>
      <c r="R1920" s="21">
        <f t="shared" si="216"/>
        <v>0.23999999999999999</v>
      </c>
      <c r="S1920" s="21"/>
      <c r="U1920" s="21"/>
      <c r="X1920" s="20"/>
      <c r="AA1920" s="20"/>
    </row>
    <row r="1921">
      <c r="A1921" s="22"/>
      <c r="B1921" s="24" t="s">
        <v>3937</v>
      </c>
      <c r="C1921" s="22" t="s">
        <v>3938</v>
      </c>
      <c r="D1921" s="24"/>
      <c r="E1921" s="24"/>
      <c r="G1921" s="22"/>
      <c r="H1921" s="22">
        <f t="shared" si="217"/>
        <v>5</v>
      </c>
      <c r="J1921" s="21">
        <v>0.25</v>
      </c>
      <c r="K1921" s="21">
        <f t="shared" si="209"/>
        <v>0.25</v>
      </c>
      <c r="L1921" s="21">
        <f t="shared" si="210"/>
        <v>0.25</v>
      </c>
      <c r="M1921" s="21">
        <f t="shared" si="211"/>
        <v>0.25</v>
      </c>
      <c r="N1921" s="21">
        <f t="shared" si="212"/>
        <v>0.25</v>
      </c>
      <c r="O1921" s="21">
        <f t="shared" si="213"/>
        <v>0.25</v>
      </c>
      <c r="P1921" s="21">
        <f t="shared" si="214"/>
        <v>0.25</v>
      </c>
      <c r="Q1921" s="21">
        <f t="shared" si="215"/>
        <v>0.25</v>
      </c>
      <c r="R1921" s="21">
        <f t="shared" si="216"/>
        <v>0.25</v>
      </c>
      <c r="S1921" s="21"/>
      <c r="U1921" s="21"/>
      <c r="X1921" s="20"/>
      <c r="AA1921" s="20"/>
    </row>
    <row r="1922">
      <c r="A1922" s="22"/>
      <c r="B1922" s="24" t="s">
        <v>3939</v>
      </c>
      <c r="C1922" s="24" t="s">
        <v>3940</v>
      </c>
      <c r="D1922" s="24"/>
      <c r="E1922" s="24"/>
      <c r="G1922" s="22"/>
      <c r="H1922" s="22">
        <f t="shared" si="217"/>
        <v>6</v>
      </c>
      <c r="J1922" s="21">
        <v>0.28000000000000003</v>
      </c>
      <c r="K1922" s="21">
        <f t="shared" si="209"/>
        <v>0.28000000000000003</v>
      </c>
      <c r="L1922" s="21">
        <f t="shared" si="210"/>
        <v>0.28000000000000003</v>
      </c>
      <c r="M1922" s="21">
        <f t="shared" si="211"/>
        <v>0.28000000000000003</v>
      </c>
      <c r="N1922" s="21">
        <f t="shared" si="212"/>
        <v>0.28000000000000003</v>
      </c>
      <c r="O1922" s="21">
        <f t="shared" si="213"/>
        <v>0.28000000000000003</v>
      </c>
      <c r="P1922" s="21">
        <f t="shared" si="214"/>
        <v>0.28000000000000003</v>
      </c>
      <c r="Q1922" s="21">
        <f t="shared" si="215"/>
        <v>0.28000000000000003</v>
      </c>
      <c r="R1922" s="21">
        <f t="shared" si="216"/>
        <v>0.28000000000000003</v>
      </c>
      <c r="S1922" s="21"/>
      <c r="U1922" s="21"/>
      <c r="X1922" s="20"/>
      <c r="AA1922" s="20"/>
    </row>
    <row r="1923">
      <c r="A1923" s="22"/>
      <c r="B1923" s="24" t="s">
        <v>3883</v>
      </c>
      <c r="C1923" s="24" t="s">
        <v>3845</v>
      </c>
      <c r="D1923" s="24"/>
      <c r="E1923" s="24"/>
      <c r="G1923" s="22"/>
      <c r="H1923" s="22">
        <f t="shared" si="217"/>
        <v>7</v>
      </c>
      <c r="J1923" s="21">
        <v>0.32000000000000001</v>
      </c>
      <c r="K1923" s="21">
        <f t="shared" si="209"/>
        <v>0.32000000000000001</v>
      </c>
      <c r="L1923" s="21">
        <f t="shared" si="210"/>
        <v>0.32000000000000001</v>
      </c>
      <c r="M1923" s="21">
        <f t="shared" si="211"/>
        <v>0.32000000000000001</v>
      </c>
      <c r="N1923" s="21">
        <f t="shared" si="212"/>
        <v>0.32000000000000001</v>
      </c>
      <c r="O1923" s="21">
        <f t="shared" si="213"/>
        <v>0.32000000000000001</v>
      </c>
      <c r="P1923" s="21">
        <f t="shared" si="214"/>
        <v>0.32000000000000001</v>
      </c>
      <c r="Q1923" s="21">
        <f t="shared" si="215"/>
        <v>0.32000000000000001</v>
      </c>
      <c r="R1923" s="21">
        <f t="shared" si="216"/>
        <v>0.32000000000000001</v>
      </c>
      <c r="S1923" s="21"/>
      <c r="U1923" s="21"/>
      <c r="X1923" s="20"/>
      <c r="AA1923" s="20"/>
    </row>
    <row r="1924">
      <c r="A1924" s="22"/>
      <c r="B1924" s="24" t="s">
        <v>3884</v>
      </c>
      <c r="C1924" s="22"/>
      <c r="D1924" s="24"/>
      <c r="E1924" s="24"/>
      <c r="G1924" s="22"/>
      <c r="H1924" s="22">
        <f t="shared" si="217"/>
        <v>8</v>
      </c>
      <c r="J1924" s="21">
        <v>0.38</v>
      </c>
      <c r="K1924" s="21">
        <f t="shared" si="209"/>
        <v>0.38</v>
      </c>
      <c r="L1924" s="21">
        <f t="shared" si="210"/>
        <v>0.38</v>
      </c>
      <c r="M1924" s="21">
        <f t="shared" si="211"/>
        <v>0.38</v>
      </c>
      <c r="N1924" s="21">
        <f t="shared" si="212"/>
        <v>0.38</v>
      </c>
      <c r="O1924" s="21">
        <f t="shared" si="213"/>
        <v>0.38</v>
      </c>
      <c r="P1924" s="21">
        <f t="shared" si="214"/>
        <v>0.38</v>
      </c>
      <c r="Q1924" s="21">
        <f t="shared" si="215"/>
        <v>0.38</v>
      </c>
      <c r="R1924" s="21">
        <f t="shared" si="216"/>
        <v>0.38</v>
      </c>
      <c r="S1924" s="21"/>
      <c r="U1924" s="21"/>
      <c r="X1924" s="20"/>
      <c r="AA1924" s="20"/>
    </row>
    <row r="1925">
      <c r="A1925" s="22"/>
      <c r="B1925" s="24" t="s">
        <v>3941</v>
      </c>
      <c r="C1925" s="22" t="s">
        <v>3942</v>
      </c>
      <c r="D1925" s="24"/>
      <c r="E1925" s="24"/>
      <c r="G1925" s="22"/>
      <c r="H1925" s="22">
        <f t="shared" si="217"/>
        <v>9</v>
      </c>
      <c r="J1925" s="21">
        <v>0.54000000000000004</v>
      </c>
      <c r="K1925" s="21">
        <f t="shared" si="209"/>
        <v>0.54000000000000004</v>
      </c>
      <c r="L1925" s="21">
        <f t="shared" si="210"/>
        <v>0.54000000000000004</v>
      </c>
      <c r="M1925" s="21">
        <f t="shared" si="211"/>
        <v>0.54000000000000004</v>
      </c>
      <c r="N1925" s="21">
        <f t="shared" si="212"/>
        <v>0.54000000000000004</v>
      </c>
      <c r="O1925" s="21">
        <f t="shared" si="213"/>
        <v>0.54000000000000004</v>
      </c>
      <c r="P1925" s="21">
        <f t="shared" si="214"/>
        <v>0.54000000000000004</v>
      </c>
      <c r="Q1925" s="21">
        <f t="shared" si="215"/>
        <v>0.54000000000000004</v>
      </c>
      <c r="R1925" s="21">
        <f t="shared" si="216"/>
        <v>0.54000000000000004</v>
      </c>
      <c r="S1925" s="21"/>
      <c r="U1925" s="21"/>
      <c r="X1925" s="20"/>
      <c r="AA1925" s="20"/>
    </row>
    <row r="1926">
      <c r="A1926" s="22"/>
      <c r="B1926" s="24" t="s">
        <v>3943</v>
      </c>
      <c r="C1926" s="155" t="s">
        <v>3944</v>
      </c>
      <c r="D1926" s="24"/>
      <c r="E1926" s="24"/>
      <c r="G1926" s="22"/>
      <c r="H1926" s="22">
        <f t="shared" si="217"/>
        <v>10</v>
      </c>
      <c r="J1926" s="21">
        <v>0.57999999999999996</v>
      </c>
      <c r="K1926" s="21">
        <f t="shared" si="209"/>
        <v>0.57999999999999996</v>
      </c>
      <c r="L1926" s="21">
        <f t="shared" si="210"/>
        <v>0.57999999999999996</v>
      </c>
      <c r="M1926" s="21">
        <f t="shared" si="211"/>
        <v>0.57999999999999996</v>
      </c>
      <c r="N1926" s="21">
        <f t="shared" si="212"/>
        <v>0.57999999999999996</v>
      </c>
      <c r="O1926" s="21">
        <f t="shared" si="213"/>
        <v>0.57999999999999996</v>
      </c>
      <c r="P1926" s="21">
        <f t="shared" si="214"/>
        <v>0.57999999999999996</v>
      </c>
      <c r="Q1926" s="21">
        <f t="shared" si="215"/>
        <v>0.57999999999999996</v>
      </c>
      <c r="R1926" s="21">
        <f t="shared" si="216"/>
        <v>0.57999999999999996</v>
      </c>
      <c r="S1926" s="21"/>
      <c r="U1926" s="21"/>
      <c r="X1926" s="20"/>
      <c r="AA1926" s="20"/>
    </row>
    <row r="1927">
      <c r="A1927" s="22"/>
      <c r="B1927" s="24" t="s">
        <v>3836</v>
      </c>
      <c r="C1927" s="24" t="s">
        <v>3837</v>
      </c>
      <c r="D1927" s="24"/>
      <c r="E1927" s="24"/>
      <c r="G1927" s="22"/>
      <c r="H1927" s="22">
        <f t="shared" si="217"/>
        <v>11</v>
      </c>
      <c r="J1927" s="21">
        <v>0.45000000000000001</v>
      </c>
      <c r="K1927" s="21">
        <f t="shared" si="209"/>
        <v>0.45000000000000001</v>
      </c>
      <c r="L1927" s="21">
        <f t="shared" si="210"/>
        <v>0.45000000000000001</v>
      </c>
      <c r="M1927" s="21">
        <f t="shared" si="211"/>
        <v>0.45000000000000001</v>
      </c>
      <c r="N1927" s="21">
        <f t="shared" si="212"/>
        <v>0.45000000000000001</v>
      </c>
      <c r="O1927" s="21">
        <f t="shared" si="213"/>
        <v>0.45000000000000001</v>
      </c>
      <c r="P1927" s="21">
        <f t="shared" si="214"/>
        <v>0.45000000000000001</v>
      </c>
      <c r="Q1927" s="21">
        <f t="shared" si="215"/>
        <v>0.45000000000000001</v>
      </c>
      <c r="R1927" s="21">
        <f t="shared" si="216"/>
        <v>0.45000000000000001</v>
      </c>
      <c r="S1927" s="21"/>
      <c r="U1927" s="21"/>
      <c r="X1927" s="20"/>
      <c r="AA1927" s="20"/>
    </row>
    <row r="1928">
      <c r="A1928" s="22"/>
      <c r="B1928" s="24" t="s">
        <v>2073</v>
      </c>
      <c r="C1928" s="155" t="s">
        <v>3901</v>
      </c>
      <c r="D1928" s="24"/>
      <c r="E1928" s="24"/>
      <c r="G1928" s="22"/>
      <c r="H1928" s="22">
        <f t="shared" si="217"/>
        <v>12</v>
      </c>
      <c r="J1928" s="21">
        <v>0.53000000000000003</v>
      </c>
      <c r="K1928" s="21">
        <f t="shared" si="209"/>
        <v>0.53000000000000003</v>
      </c>
      <c r="L1928" s="21">
        <f t="shared" si="210"/>
        <v>0.53000000000000003</v>
      </c>
      <c r="M1928" s="21">
        <f t="shared" si="211"/>
        <v>0.53000000000000003</v>
      </c>
      <c r="N1928" s="21">
        <f t="shared" si="212"/>
        <v>0.53000000000000003</v>
      </c>
      <c r="O1928" s="21">
        <f t="shared" si="213"/>
        <v>0.53000000000000003</v>
      </c>
      <c r="P1928" s="21">
        <f t="shared" si="214"/>
        <v>0.53000000000000003</v>
      </c>
      <c r="Q1928" s="21">
        <f t="shared" si="215"/>
        <v>0.53000000000000003</v>
      </c>
      <c r="R1928" s="21">
        <f t="shared" si="216"/>
        <v>0.53000000000000003</v>
      </c>
      <c r="S1928" s="21"/>
      <c r="U1928" s="21"/>
      <c r="X1928" s="20"/>
      <c r="AA1928" s="20"/>
    </row>
    <row r="1929">
      <c r="A1929" s="22"/>
      <c r="B1929" s="24" t="s">
        <v>3945</v>
      </c>
      <c r="C1929" s="155" t="s">
        <v>3946</v>
      </c>
      <c r="D1929" s="24"/>
      <c r="E1929" s="24"/>
      <c r="G1929" s="22"/>
      <c r="H1929" s="22">
        <f t="shared" si="217"/>
        <v>13</v>
      </c>
      <c r="J1929" s="21">
        <v>0.35999999999999999</v>
      </c>
      <c r="K1929" s="21">
        <f t="shared" si="209"/>
        <v>0.35999999999999999</v>
      </c>
      <c r="L1929" s="21">
        <f t="shared" si="210"/>
        <v>0.35999999999999999</v>
      </c>
      <c r="M1929" s="21">
        <f t="shared" si="211"/>
        <v>0.35999999999999999</v>
      </c>
      <c r="N1929" s="21">
        <f t="shared" si="212"/>
        <v>0.35999999999999999</v>
      </c>
      <c r="O1929" s="21">
        <f t="shared" si="213"/>
        <v>0.35999999999999999</v>
      </c>
      <c r="P1929" s="21">
        <f t="shared" si="214"/>
        <v>0.35999999999999999</v>
      </c>
      <c r="Q1929" s="21">
        <f t="shared" si="215"/>
        <v>0.35999999999999999</v>
      </c>
      <c r="R1929" s="21">
        <f t="shared" si="216"/>
        <v>0.35999999999999999</v>
      </c>
      <c r="S1929" s="21"/>
      <c r="U1929" s="21"/>
      <c r="X1929" s="20"/>
      <c r="AA1929" s="20"/>
    </row>
    <row r="1930">
      <c r="A1930" s="22"/>
      <c r="B1930" s="24" t="s">
        <v>3947</v>
      </c>
      <c r="C1930" s="207" t="s">
        <v>3948</v>
      </c>
      <c r="D1930" s="24"/>
      <c r="E1930" s="24"/>
      <c r="G1930" s="22"/>
      <c r="H1930" s="22">
        <f t="shared" si="217"/>
        <v>14</v>
      </c>
      <c r="J1930" s="21">
        <v>0.48999999999999999</v>
      </c>
      <c r="K1930" s="21">
        <f t="shared" si="209"/>
        <v>0.48999999999999999</v>
      </c>
      <c r="L1930" s="21">
        <f t="shared" si="210"/>
        <v>0.48999999999999999</v>
      </c>
      <c r="M1930" s="21">
        <f t="shared" si="211"/>
        <v>0.48999999999999999</v>
      </c>
      <c r="N1930" s="21">
        <f t="shared" si="212"/>
        <v>0.48999999999999999</v>
      </c>
      <c r="O1930" s="21">
        <f t="shared" si="213"/>
        <v>0.48999999999999999</v>
      </c>
      <c r="P1930" s="21">
        <f t="shared" si="214"/>
        <v>0.48999999999999999</v>
      </c>
      <c r="Q1930" s="21">
        <f t="shared" si="215"/>
        <v>0.48999999999999999</v>
      </c>
      <c r="R1930" s="21">
        <f t="shared" si="216"/>
        <v>0.48999999999999999</v>
      </c>
      <c r="S1930" s="21"/>
      <c r="U1930" s="21"/>
      <c r="X1930" s="20"/>
      <c r="AA1930" s="20"/>
    </row>
    <row r="1931">
      <c r="A1931" s="22"/>
      <c r="B1931" s="24" t="s">
        <v>3949</v>
      </c>
      <c r="C1931" s="24" t="s">
        <v>3950</v>
      </c>
      <c r="D1931" s="24"/>
      <c r="E1931" s="24"/>
      <c r="G1931" s="22"/>
      <c r="H1931" s="22">
        <f t="shared" si="217"/>
        <v>15</v>
      </c>
      <c r="J1931" s="21">
        <v>0.47999999999999998</v>
      </c>
      <c r="K1931" s="21">
        <f t="shared" si="209"/>
        <v>0.47999999999999998</v>
      </c>
      <c r="L1931" s="21">
        <f t="shared" si="210"/>
        <v>0.47999999999999998</v>
      </c>
      <c r="M1931" s="21">
        <f t="shared" si="211"/>
        <v>0.47999999999999998</v>
      </c>
      <c r="N1931" s="21">
        <f t="shared" si="212"/>
        <v>0.47999999999999998</v>
      </c>
      <c r="O1931" s="21">
        <f t="shared" si="213"/>
        <v>0.47999999999999998</v>
      </c>
      <c r="P1931" s="21">
        <f t="shared" si="214"/>
        <v>0.47999999999999998</v>
      </c>
      <c r="Q1931" s="21">
        <f t="shared" si="215"/>
        <v>0.47999999999999998</v>
      </c>
      <c r="R1931" s="21">
        <f t="shared" si="216"/>
        <v>0.47999999999999998</v>
      </c>
      <c r="S1931" s="21"/>
      <c r="U1931" s="21"/>
      <c r="X1931" s="20"/>
      <c r="AA1931" s="20"/>
    </row>
    <row r="1932">
      <c r="A1932" s="22"/>
      <c r="B1932" s="24" t="s">
        <v>3951</v>
      </c>
      <c r="C1932" s="155" t="s">
        <v>3952</v>
      </c>
      <c r="D1932" s="24"/>
      <c r="E1932" s="24"/>
      <c r="G1932" s="22"/>
      <c r="H1932" s="22">
        <f t="shared" si="217"/>
        <v>16</v>
      </c>
      <c r="J1932" s="21">
        <v>0.5</v>
      </c>
      <c r="K1932" s="21">
        <f t="shared" si="209"/>
        <v>0.5</v>
      </c>
      <c r="L1932" s="21">
        <f t="shared" si="210"/>
        <v>0.5</v>
      </c>
      <c r="M1932" s="21">
        <f t="shared" si="211"/>
        <v>0.5</v>
      </c>
      <c r="N1932" s="21">
        <f t="shared" si="212"/>
        <v>0.5</v>
      </c>
      <c r="O1932" s="21">
        <f t="shared" si="213"/>
        <v>0.5</v>
      </c>
      <c r="P1932" s="21">
        <f t="shared" si="214"/>
        <v>0.5</v>
      </c>
      <c r="Q1932" s="21">
        <f t="shared" si="215"/>
        <v>0.5</v>
      </c>
      <c r="R1932" s="21">
        <f t="shared" si="216"/>
        <v>0.5</v>
      </c>
      <c r="S1932" s="21"/>
      <c r="U1932" s="21"/>
      <c r="X1932" s="20"/>
      <c r="AA1932" s="20"/>
    </row>
    <row r="1933">
      <c r="A1933" s="22"/>
      <c r="B1933" s="24" t="s">
        <v>3953</v>
      </c>
      <c r="C1933" s="155" t="s">
        <v>3954</v>
      </c>
      <c r="D1933" s="24"/>
      <c r="E1933" s="24"/>
      <c r="G1933" s="22"/>
      <c r="H1933" s="22">
        <f t="shared" si="217"/>
        <v>17</v>
      </c>
      <c r="J1933" s="21">
        <v>0.42999999999999999</v>
      </c>
      <c r="K1933" s="21">
        <f t="shared" si="209"/>
        <v>0.42999999999999999</v>
      </c>
      <c r="L1933" s="21">
        <f t="shared" si="210"/>
        <v>0.42999999999999999</v>
      </c>
      <c r="M1933" s="21">
        <f t="shared" si="211"/>
        <v>0.42999999999999999</v>
      </c>
      <c r="N1933" s="21">
        <f t="shared" si="212"/>
        <v>0.42999999999999999</v>
      </c>
      <c r="O1933" s="21">
        <f t="shared" si="213"/>
        <v>0.42999999999999999</v>
      </c>
      <c r="P1933" s="21">
        <f t="shared" si="214"/>
        <v>0.42999999999999999</v>
      </c>
      <c r="Q1933" s="21">
        <f t="shared" si="215"/>
        <v>0.42999999999999999</v>
      </c>
      <c r="R1933" s="21">
        <f t="shared" si="216"/>
        <v>0.42999999999999999</v>
      </c>
      <c r="S1933" s="21"/>
      <c r="U1933" s="21"/>
      <c r="X1933" s="20"/>
      <c r="AA1933" s="20"/>
    </row>
    <row r="1934">
      <c r="A1934" s="22"/>
      <c r="B1934" s="24" t="s">
        <v>3955</v>
      </c>
      <c r="C1934" s="22"/>
      <c r="D1934" s="24"/>
      <c r="E1934" s="24"/>
      <c r="G1934" s="22"/>
      <c r="H1934" s="22">
        <f t="shared" si="217"/>
        <v>18</v>
      </c>
      <c r="J1934" s="21">
        <v>0.48999999999999999</v>
      </c>
      <c r="K1934" s="21">
        <f t="shared" si="209"/>
        <v>0.48999999999999999</v>
      </c>
      <c r="L1934" s="21">
        <f t="shared" si="210"/>
        <v>0.48999999999999999</v>
      </c>
      <c r="M1934" s="21">
        <f t="shared" si="211"/>
        <v>0.48999999999999999</v>
      </c>
      <c r="N1934" s="21">
        <f t="shared" si="212"/>
        <v>0.48999999999999999</v>
      </c>
      <c r="O1934" s="21">
        <f t="shared" si="213"/>
        <v>0.48999999999999999</v>
      </c>
      <c r="P1934" s="21">
        <f t="shared" si="214"/>
        <v>0.48999999999999999</v>
      </c>
      <c r="Q1934" s="21">
        <f t="shared" si="215"/>
        <v>0.48999999999999999</v>
      </c>
      <c r="R1934" s="21">
        <f t="shared" si="216"/>
        <v>0.48999999999999999</v>
      </c>
      <c r="S1934" s="21"/>
      <c r="U1934" s="21"/>
      <c r="X1934" s="20"/>
      <c r="AA1934" s="20"/>
    </row>
    <row r="1935">
      <c r="A1935" s="22"/>
      <c r="B1935" s="24" t="s">
        <v>3956</v>
      </c>
      <c r="C1935" s="155" t="s">
        <v>3957</v>
      </c>
      <c r="D1935" s="24"/>
      <c r="E1935" s="24"/>
      <c r="G1935" s="22"/>
      <c r="H1935" s="22">
        <f t="shared" si="217"/>
        <v>19</v>
      </c>
      <c r="J1935" s="21">
        <v>0.41999999999999998</v>
      </c>
      <c r="K1935" s="21">
        <f t="shared" si="209"/>
        <v>0.41999999999999998</v>
      </c>
      <c r="L1935" s="21">
        <f t="shared" si="210"/>
        <v>0.41999999999999998</v>
      </c>
      <c r="M1935" s="21">
        <f t="shared" si="211"/>
        <v>0.41999999999999998</v>
      </c>
      <c r="N1935" s="21">
        <f t="shared" si="212"/>
        <v>0.41999999999999998</v>
      </c>
      <c r="O1935" s="21">
        <f t="shared" si="213"/>
        <v>0.41999999999999998</v>
      </c>
      <c r="P1935" s="21">
        <f t="shared" si="214"/>
        <v>0.41999999999999998</v>
      </c>
      <c r="Q1935" s="21">
        <f t="shared" si="215"/>
        <v>0.41999999999999998</v>
      </c>
      <c r="R1935" s="21">
        <f t="shared" si="216"/>
        <v>0.41999999999999998</v>
      </c>
      <c r="S1935" s="21"/>
      <c r="U1935" s="21"/>
      <c r="X1935" s="20"/>
      <c r="AA1935" s="20"/>
    </row>
    <row r="1936">
      <c r="A1936" s="22"/>
      <c r="B1936" s="24" t="s">
        <v>3958</v>
      </c>
      <c r="C1936" s="22"/>
      <c r="D1936" s="24"/>
      <c r="E1936" s="24"/>
      <c r="G1936" s="22"/>
      <c r="H1936" s="22">
        <f t="shared" si="217"/>
        <v>20</v>
      </c>
      <c r="J1936" s="21">
        <v>0.41999999999999998</v>
      </c>
      <c r="K1936" s="21">
        <f t="shared" si="209"/>
        <v>0.41999999999999998</v>
      </c>
      <c r="L1936" s="21">
        <f t="shared" si="210"/>
        <v>0.41999999999999998</v>
      </c>
      <c r="M1936" s="21">
        <f t="shared" si="211"/>
        <v>0.41999999999999998</v>
      </c>
      <c r="N1936" s="21">
        <f t="shared" si="212"/>
        <v>0.41999999999999998</v>
      </c>
      <c r="O1936" s="21">
        <f t="shared" si="213"/>
        <v>0.41999999999999998</v>
      </c>
      <c r="P1936" s="21">
        <f t="shared" si="214"/>
        <v>0.41999999999999998</v>
      </c>
      <c r="Q1936" s="21">
        <f t="shared" si="215"/>
        <v>0.41999999999999998</v>
      </c>
      <c r="R1936" s="21">
        <f t="shared" si="216"/>
        <v>0.41999999999999998</v>
      </c>
      <c r="S1936" s="21"/>
      <c r="U1936" s="21"/>
      <c r="X1936" s="20"/>
      <c r="AA1936" s="20"/>
    </row>
    <row r="1937">
      <c r="A1937" s="22"/>
      <c r="B1937" s="24" t="s">
        <v>3959</v>
      </c>
      <c r="C1937" s="155" t="s">
        <v>3960</v>
      </c>
      <c r="D1937" s="24"/>
      <c r="E1937" s="24"/>
      <c r="G1937" s="22"/>
      <c r="H1937" s="22">
        <f t="shared" si="217"/>
        <v>21</v>
      </c>
      <c r="J1937" s="21">
        <v>0.45000000000000001</v>
      </c>
      <c r="K1937" s="21">
        <f t="shared" si="209"/>
        <v>0.45000000000000001</v>
      </c>
      <c r="L1937" s="21">
        <f t="shared" si="210"/>
        <v>0.45000000000000001</v>
      </c>
      <c r="M1937" s="21">
        <f t="shared" si="211"/>
        <v>0.45000000000000001</v>
      </c>
      <c r="N1937" s="21">
        <f t="shared" si="212"/>
        <v>0.45000000000000001</v>
      </c>
      <c r="O1937" s="21">
        <f t="shared" si="213"/>
        <v>0.45000000000000001</v>
      </c>
      <c r="P1937" s="21">
        <f t="shared" si="214"/>
        <v>0.45000000000000001</v>
      </c>
      <c r="Q1937" s="21">
        <f t="shared" si="215"/>
        <v>0.45000000000000001</v>
      </c>
      <c r="R1937" s="21">
        <f t="shared" si="216"/>
        <v>0.45000000000000001</v>
      </c>
      <c r="S1937" s="21"/>
      <c r="U1937" s="21"/>
      <c r="X1937" s="20"/>
      <c r="AA1937" s="20"/>
    </row>
    <row r="1938">
      <c r="A1938" s="22"/>
      <c r="B1938" s="20" t="s">
        <v>3961</v>
      </c>
      <c r="C1938" s="21" t="s">
        <v>3962</v>
      </c>
      <c r="D1938" s="24"/>
      <c r="E1938" s="24"/>
      <c r="G1938" s="22"/>
      <c r="H1938" s="22">
        <f t="shared" si="217"/>
        <v>22</v>
      </c>
      <c r="J1938" s="21">
        <v>0.29999999999999999</v>
      </c>
      <c r="K1938" s="21">
        <f t="shared" si="209"/>
        <v>0.29999999999999999</v>
      </c>
      <c r="L1938" s="21">
        <f t="shared" si="210"/>
        <v>0.29999999999999999</v>
      </c>
      <c r="M1938" s="21">
        <f t="shared" si="211"/>
        <v>0.29999999999999999</v>
      </c>
      <c r="N1938" s="21">
        <f t="shared" si="212"/>
        <v>0.29999999999999999</v>
      </c>
      <c r="O1938" s="21">
        <f t="shared" si="213"/>
        <v>0.29999999999999999</v>
      </c>
      <c r="P1938" s="21">
        <f t="shared" si="214"/>
        <v>0.29999999999999999</v>
      </c>
      <c r="Q1938" s="21">
        <f t="shared" si="215"/>
        <v>0.29999999999999999</v>
      </c>
      <c r="R1938" s="21">
        <f t="shared" si="216"/>
        <v>0.29999999999999999</v>
      </c>
      <c r="S1938" s="21"/>
      <c r="U1938" s="21"/>
      <c r="X1938" s="20"/>
      <c r="AA1938" s="20"/>
    </row>
    <row r="1939">
      <c r="A1939" s="22"/>
      <c r="B1939" s="20" t="s">
        <v>3963</v>
      </c>
      <c r="C1939" s="21" t="s">
        <v>3964</v>
      </c>
      <c r="D1939" s="24"/>
      <c r="E1939" s="24"/>
      <c r="G1939" s="22"/>
      <c r="H1939" s="22">
        <f t="shared" si="217"/>
        <v>23</v>
      </c>
      <c r="J1939" s="21">
        <v>0.37</v>
      </c>
      <c r="K1939" s="21">
        <f t="shared" si="209"/>
        <v>0.37</v>
      </c>
      <c r="L1939" s="21">
        <f t="shared" si="210"/>
        <v>0.37</v>
      </c>
      <c r="M1939" s="21">
        <f t="shared" si="211"/>
        <v>0.37</v>
      </c>
      <c r="N1939" s="21">
        <f t="shared" si="212"/>
        <v>0.37</v>
      </c>
      <c r="O1939" s="21">
        <f t="shared" si="213"/>
        <v>0.37</v>
      </c>
      <c r="P1939" s="21">
        <f t="shared" si="214"/>
        <v>0.37</v>
      </c>
      <c r="Q1939" s="21">
        <f t="shared" si="215"/>
        <v>0.37</v>
      </c>
      <c r="R1939" s="21">
        <f t="shared" si="216"/>
        <v>0.37</v>
      </c>
      <c r="S1939" s="21"/>
      <c r="U1939" s="21"/>
      <c r="X1939" s="20"/>
      <c r="AA1939" s="20"/>
    </row>
    <row r="1940">
      <c r="A1940" s="22"/>
      <c r="B1940" s="24" t="s">
        <v>3965</v>
      </c>
      <c r="C1940" s="22" t="s">
        <v>3966</v>
      </c>
      <c r="D1940" s="24"/>
      <c r="E1940" s="24"/>
      <c r="G1940" s="22"/>
      <c r="J1940" s="21"/>
      <c r="K1940" s="23"/>
      <c r="L1940" s="110"/>
    </row>
    <row r="1941">
      <c r="A1941" s="22"/>
      <c r="B1941" s="24" t="s">
        <v>140</v>
      </c>
      <c r="C1941" s="20"/>
      <c r="D1941" s="24" t="s">
        <v>3967</v>
      </c>
      <c r="E1941" s="24" t="s">
        <v>3967</v>
      </c>
      <c r="F1941" s="21" t="s">
        <v>38</v>
      </c>
      <c r="G1941" s="22">
        <v>5</v>
      </c>
      <c r="J1941" s="21"/>
      <c r="K1941" s="21"/>
      <c r="L1941" s="21"/>
      <c r="M1941" s="21"/>
      <c r="N1941" s="21"/>
      <c r="O1941" s="21"/>
      <c r="P1941" s="21"/>
      <c r="Q1941" s="21"/>
      <c r="R1941" s="21"/>
      <c r="S1941" s="21"/>
    </row>
    <row r="1942">
      <c r="A1942" s="22"/>
      <c r="B1942" s="24" t="s">
        <v>3968</v>
      </c>
      <c r="C1942" s="24" t="s">
        <v>3969</v>
      </c>
      <c r="D1942" s="24"/>
      <c r="E1942" s="24"/>
      <c r="G1942" s="22"/>
      <c r="J1942" s="21"/>
      <c r="K1942" s="21"/>
      <c r="L1942" s="21"/>
      <c r="M1942" s="21"/>
      <c r="N1942" s="21"/>
      <c r="O1942" s="21"/>
      <c r="P1942" s="21"/>
      <c r="Q1942" s="21"/>
      <c r="R1942" s="21"/>
    </row>
    <row r="1943">
      <c r="A1943" s="22"/>
      <c r="B1943" s="24" t="s">
        <v>3970</v>
      </c>
      <c r="C1943" s="22" t="s">
        <v>3971</v>
      </c>
      <c r="D1943" s="24"/>
      <c r="E1943" s="24"/>
      <c r="G1943" s="22"/>
      <c r="H1943" s="22">
        <v>0</v>
      </c>
      <c r="J1943" s="21">
        <v>0.050000000000000003</v>
      </c>
      <c r="K1943" s="21">
        <f t="shared" si="209"/>
        <v>0.050000000000000003</v>
      </c>
      <c r="L1943" s="21">
        <f t="shared" si="210"/>
        <v>0.050000000000000003</v>
      </c>
      <c r="M1943" s="21">
        <f t="shared" si="211"/>
        <v>0.050000000000000003</v>
      </c>
      <c r="N1943" s="21">
        <f t="shared" si="212"/>
        <v>0.050000000000000003</v>
      </c>
      <c r="O1943" s="21">
        <f t="shared" si="213"/>
        <v>0.050000000000000003</v>
      </c>
      <c r="P1943" s="21">
        <f t="shared" si="214"/>
        <v>0.050000000000000003</v>
      </c>
      <c r="Q1943" s="21">
        <f t="shared" si="215"/>
        <v>0.050000000000000003</v>
      </c>
      <c r="R1943" s="21">
        <f t="shared" si="216"/>
        <v>0.050000000000000003</v>
      </c>
    </row>
    <row r="1944">
      <c r="A1944" s="22"/>
      <c r="B1944" s="155" t="s">
        <v>170</v>
      </c>
      <c r="C1944" s="155" t="s">
        <v>3381</v>
      </c>
      <c r="D1944" s="24"/>
      <c r="E1944" s="24"/>
      <c r="G1944" s="22"/>
      <c r="H1944" s="22">
        <f t="shared" si="217"/>
        <v>1</v>
      </c>
      <c r="J1944" s="21">
        <v>0.050000000000000003</v>
      </c>
      <c r="K1944" s="21">
        <f t="shared" si="209"/>
        <v>0.050000000000000003</v>
      </c>
      <c r="L1944" s="21">
        <f t="shared" si="210"/>
        <v>0.050000000000000003</v>
      </c>
      <c r="M1944" s="21">
        <f t="shared" si="211"/>
        <v>0.050000000000000003</v>
      </c>
      <c r="N1944" s="21">
        <f t="shared" si="212"/>
        <v>0.050000000000000003</v>
      </c>
      <c r="O1944" s="21">
        <f t="shared" si="213"/>
        <v>0.050000000000000003</v>
      </c>
      <c r="P1944" s="21">
        <f t="shared" si="214"/>
        <v>0.050000000000000003</v>
      </c>
      <c r="Q1944" s="21">
        <f t="shared" si="215"/>
        <v>0.050000000000000003</v>
      </c>
      <c r="R1944" s="21">
        <f t="shared" si="216"/>
        <v>0.050000000000000003</v>
      </c>
      <c r="S1944" s="21"/>
    </row>
    <row r="1945">
      <c r="A1945" s="22"/>
      <c r="B1945" s="24" t="s">
        <v>2073</v>
      </c>
      <c r="C1945" s="24" t="s">
        <v>3901</v>
      </c>
      <c r="D1945" s="24"/>
      <c r="E1945" s="24"/>
      <c r="G1945" s="22"/>
      <c r="H1945" s="22">
        <f t="shared" si="217"/>
        <v>2</v>
      </c>
      <c r="J1945" s="21">
        <v>0.050000000000000003</v>
      </c>
      <c r="K1945" s="21">
        <f t="shared" si="209"/>
        <v>0.050000000000000003</v>
      </c>
      <c r="L1945" s="21">
        <f t="shared" si="210"/>
        <v>0.050000000000000003</v>
      </c>
      <c r="M1945" s="21">
        <f t="shared" si="211"/>
        <v>0.050000000000000003</v>
      </c>
      <c r="N1945" s="21">
        <f t="shared" si="212"/>
        <v>0.050000000000000003</v>
      </c>
      <c r="O1945" s="21">
        <f t="shared" si="213"/>
        <v>0.050000000000000003</v>
      </c>
      <c r="P1945" s="21">
        <f t="shared" si="214"/>
        <v>0.050000000000000003</v>
      </c>
      <c r="Q1945" s="21">
        <f t="shared" si="215"/>
        <v>0.050000000000000003</v>
      </c>
      <c r="R1945" s="21">
        <f t="shared" si="216"/>
        <v>0.050000000000000003</v>
      </c>
      <c r="S1945" s="21"/>
    </row>
    <row r="1946">
      <c r="A1946" s="22"/>
      <c r="B1946" s="24" t="s">
        <v>3972</v>
      </c>
      <c r="C1946" s="98" t="s">
        <v>3973</v>
      </c>
      <c r="D1946" s="24"/>
      <c r="E1946" s="24"/>
      <c r="G1946" s="22"/>
      <c r="H1946" s="22">
        <f t="shared" si="217"/>
        <v>3</v>
      </c>
      <c r="J1946" s="21">
        <v>0.050000000000000003</v>
      </c>
      <c r="K1946" s="21">
        <f t="shared" si="209"/>
        <v>0.050000000000000003</v>
      </c>
      <c r="L1946" s="21">
        <f t="shared" si="210"/>
        <v>0.050000000000000003</v>
      </c>
      <c r="M1946" s="21">
        <f t="shared" si="211"/>
        <v>0.050000000000000003</v>
      </c>
      <c r="N1946" s="21">
        <f t="shared" si="212"/>
        <v>0.050000000000000003</v>
      </c>
      <c r="O1946" s="21">
        <f t="shared" si="213"/>
        <v>0.050000000000000003</v>
      </c>
      <c r="P1946" s="21">
        <f t="shared" si="214"/>
        <v>0.050000000000000003</v>
      </c>
      <c r="Q1946" s="21">
        <f t="shared" si="215"/>
        <v>0.050000000000000003</v>
      </c>
      <c r="R1946" s="21">
        <f t="shared" si="216"/>
        <v>0.050000000000000003</v>
      </c>
      <c r="S1946" s="21"/>
    </row>
    <row r="1947">
      <c r="A1947" s="22"/>
      <c r="B1947" s="24" t="s">
        <v>3974</v>
      </c>
      <c r="C1947" s="21" t="s">
        <v>3975</v>
      </c>
      <c r="D1947" s="24"/>
      <c r="E1947" s="24"/>
      <c r="G1947" s="22"/>
      <c r="H1947" s="22">
        <f t="shared" si="217"/>
        <v>4</v>
      </c>
      <c r="J1947" s="21">
        <v>0.050000000000000003</v>
      </c>
      <c r="K1947" s="21">
        <f t="shared" si="209"/>
        <v>0.050000000000000003</v>
      </c>
      <c r="L1947" s="21">
        <f t="shared" si="210"/>
        <v>0.050000000000000003</v>
      </c>
      <c r="M1947" s="21">
        <f t="shared" si="211"/>
        <v>0.050000000000000003</v>
      </c>
      <c r="N1947" s="21">
        <f t="shared" si="212"/>
        <v>0.050000000000000003</v>
      </c>
      <c r="O1947" s="21">
        <f t="shared" si="213"/>
        <v>0.050000000000000003</v>
      </c>
      <c r="P1947" s="21">
        <f t="shared" si="214"/>
        <v>0.050000000000000003</v>
      </c>
      <c r="Q1947" s="21">
        <f t="shared" si="215"/>
        <v>0.050000000000000003</v>
      </c>
      <c r="R1947" s="21">
        <f t="shared" si="216"/>
        <v>0.050000000000000003</v>
      </c>
      <c r="S1947" s="21"/>
    </row>
    <row r="1948">
      <c r="A1948" s="22"/>
      <c r="B1948" s="24" t="s">
        <v>3976</v>
      </c>
      <c r="C1948" s="22" t="s">
        <v>2095</v>
      </c>
      <c r="D1948" s="24"/>
      <c r="E1948" s="24"/>
      <c r="G1948" s="22"/>
      <c r="H1948" s="22">
        <f t="shared" si="217"/>
        <v>5</v>
      </c>
      <c r="J1948" s="21">
        <v>0.050000000000000003</v>
      </c>
      <c r="K1948" s="21">
        <f t="shared" si="209"/>
        <v>0.050000000000000003</v>
      </c>
      <c r="L1948" s="21">
        <f t="shared" si="210"/>
        <v>0.050000000000000003</v>
      </c>
      <c r="M1948" s="21">
        <f t="shared" si="211"/>
        <v>0.050000000000000003</v>
      </c>
      <c r="N1948" s="21">
        <f t="shared" si="212"/>
        <v>0.050000000000000003</v>
      </c>
      <c r="O1948" s="21">
        <f t="shared" si="213"/>
        <v>0.050000000000000003</v>
      </c>
      <c r="P1948" s="21">
        <f t="shared" si="214"/>
        <v>0.050000000000000003</v>
      </c>
      <c r="Q1948" s="21">
        <f t="shared" si="215"/>
        <v>0.050000000000000003</v>
      </c>
      <c r="R1948" s="21">
        <f t="shared" si="216"/>
        <v>0.050000000000000003</v>
      </c>
      <c r="S1948" s="21"/>
    </row>
    <row r="1949">
      <c r="A1949" s="22"/>
      <c r="B1949" s="24" t="s">
        <v>3977</v>
      </c>
      <c r="C1949" s="155" t="s">
        <v>3978</v>
      </c>
      <c r="D1949" s="24"/>
      <c r="E1949" s="24"/>
      <c r="G1949" s="22"/>
      <c r="H1949" s="22">
        <f t="shared" si="217"/>
        <v>6</v>
      </c>
      <c r="J1949" s="21">
        <v>0.059999999999999998</v>
      </c>
      <c r="K1949" s="21">
        <f t="shared" si="209"/>
        <v>0.059999999999999998</v>
      </c>
      <c r="L1949" s="21">
        <f t="shared" si="210"/>
        <v>0.059999999999999998</v>
      </c>
      <c r="M1949" s="21">
        <f t="shared" si="211"/>
        <v>0.059999999999999998</v>
      </c>
      <c r="N1949" s="21">
        <f t="shared" si="212"/>
        <v>0.059999999999999998</v>
      </c>
      <c r="O1949" s="21">
        <f t="shared" si="213"/>
        <v>0.059999999999999998</v>
      </c>
      <c r="P1949" s="21">
        <f t="shared" si="214"/>
        <v>0.059999999999999998</v>
      </c>
      <c r="Q1949" s="21">
        <f t="shared" si="215"/>
        <v>0.059999999999999998</v>
      </c>
      <c r="R1949" s="21">
        <f t="shared" si="216"/>
        <v>0.059999999999999998</v>
      </c>
      <c r="S1949" s="21"/>
    </row>
    <row r="1950">
      <c r="A1950" s="22"/>
      <c r="B1950" s="24" t="s">
        <v>3633</v>
      </c>
      <c r="C1950" s="22"/>
      <c r="D1950" s="24"/>
      <c r="E1950" s="24"/>
      <c r="G1950" s="22"/>
      <c r="H1950" s="22">
        <f t="shared" si="217"/>
        <v>7</v>
      </c>
      <c r="J1950" s="21">
        <v>0.080000000000000002</v>
      </c>
      <c r="K1950" s="21">
        <f t="shared" si="209"/>
        <v>0.080000000000000002</v>
      </c>
      <c r="L1950" s="21">
        <f t="shared" si="210"/>
        <v>0.080000000000000002</v>
      </c>
      <c r="M1950" s="21">
        <f t="shared" si="211"/>
        <v>0.080000000000000002</v>
      </c>
      <c r="N1950" s="21">
        <f t="shared" si="212"/>
        <v>0.080000000000000002</v>
      </c>
      <c r="O1950" s="21">
        <f t="shared" si="213"/>
        <v>0.080000000000000002</v>
      </c>
      <c r="P1950" s="21">
        <f t="shared" si="214"/>
        <v>0.080000000000000002</v>
      </c>
      <c r="Q1950" s="21">
        <f t="shared" si="215"/>
        <v>0.080000000000000002</v>
      </c>
      <c r="R1950" s="21">
        <f t="shared" si="216"/>
        <v>0.080000000000000002</v>
      </c>
      <c r="S1950" s="21"/>
    </row>
    <row r="1951">
      <c r="A1951" s="22"/>
      <c r="B1951" s="24" t="s">
        <v>2036</v>
      </c>
      <c r="C1951" s="24" t="s">
        <v>3853</v>
      </c>
      <c r="D1951" s="24"/>
      <c r="E1951" s="24"/>
      <c r="G1951" s="22"/>
      <c r="H1951" s="22">
        <f t="shared" si="217"/>
        <v>8</v>
      </c>
      <c r="J1951" s="21">
        <v>0.10000000000000001</v>
      </c>
      <c r="K1951" s="21">
        <f t="shared" si="209"/>
        <v>0.10000000000000001</v>
      </c>
      <c r="L1951" s="21">
        <f t="shared" si="210"/>
        <v>0.10000000000000001</v>
      </c>
      <c r="M1951" s="21">
        <f t="shared" si="211"/>
        <v>0.10000000000000001</v>
      </c>
      <c r="N1951" s="21">
        <f t="shared" si="212"/>
        <v>0.10000000000000001</v>
      </c>
      <c r="O1951" s="21">
        <f t="shared" si="213"/>
        <v>0.10000000000000001</v>
      </c>
      <c r="P1951" s="21">
        <f t="shared" si="214"/>
        <v>0.10000000000000001</v>
      </c>
      <c r="Q1951" s="21">
        <f t="shared" si="215"/>
        <v>0.10000000000000001</v>
      </c>
      <c r="R1951" s="21">
        <f t="shared" si="216"/>
        <v>0.10000000000000001</v>
      </c>
      <c r="S1951" s="21"/>
    </row>
    <row r="1952">
      <c r="A1952" s="22"/>
      <c r="B1952" s="24" t="s">
        <v>3979</v>
      </c>
      <c r="C1952" s="155" t="s">
        <v>3980</v>
      </c>
      <c r="D1952" s="24"/>
      <c r="E1952" s="24"/>
      <c r="G1952" s="22"/>
      <c r="H1952" s="22">
        <f t="shared" si="217"/>
        <v>9</v>
      </c>
      <c r="J1952" s="21">
        <v>0.10000000000000001</v>
      </c>
      <c r="K1952" s="21">
        <f t="shared" si="209"/>
        <v>0.10000000000000001</v>
      </c>
      <c r="L1952" s="21">
        <f t="shared" si="210"/>
        <v>0.10000000000000001</v>
      </c>
      <c r="M1952" s="21">
        <f t="shared" si="211"/>
        <v>0.10000000000000001</v>
      </c>
      <c r="N1952" s="21">
        <f t="shared" si="212"/>
        <v>0.10000000000000001</v>
      </c>
      <c r="O1952" s="21">
        <f t="shared" si="213"/>
        <v>0.10000000000000001</v>
      </c>
      <c r="P1952" s="21">
        <f t="shared" si="214"/>
        <v>0.10000000000000001</v>
      </c>
      <c r="Q1952" s="21">
        <f t="shared" si="215"/>
        <v>0.10000000000000001</v>
      </c>
      <c r="R1952" s="21">
        <f t="shared" si="216"/>
        <v>0.10000000000000001</v>
      </c>
      <c r="S1952" s="21"/>
    </row>
    <row r="1953">
      <c r="A1953" s="22"/>
      <c r="B1953" s="24" t="s">
        <v>3836</v>
      </c>
      <c r="C1953" s="24" t="s">
        <v>3837</v>
      </c>
      <c r="D1953" s="24"/>
      <c r="E1953" s="24"/>
      <c r="G1953" s="22"/>
      <c r="H1953" s="22">
        <f t="shared" si="217"/>
        <v>10</v>
      </c>
      <c r="J1953" s="21">
        <v>0.089999999999999997</v>
      </c>
      <c r="K1953" s="21">
        <f t="shared" si="209"/>
        <v>0.089999999999999997</v>
      </c>
      <c r="L1953" s="21">
        <f t="shared" si="210"/>
        <v>0.089999999999999997</v>
      </c>
      <c r="M1953" s="21">
        <f t="shared" si="211"/>
        <v>0.089999999999999997</v>
      </c>
      <c r="N1953" s="21">
        <f t="shared" si="212"/>
        <v>0.089999999999999997</v>
      </c>
      <c r="O1953" s="21">
        <f t="shared" si="213"/>
        <v>0.089999999999999997</v>
      </c>
      <c r="P1953" s="21">
        <f t="shared" si="214"/>
        <v>0.089999999999999997</v>
      </c>
      <c r="Q1953" s="21">
        <f t="shared" si="215"/>
        <v>0.089999999999999997</v>
      </c>
      <c r="R1953" s="21">
        <f t="shared" si="216"/>
        <v>0.089999999999999997</v>
      </c>
      <c r="S1953" s="21"/>
    </row>
    <row r="1954">
      <c r="A1954" s="22"/>
      <c r="B1954" s="24" t="s">
        <v>3981</v>
      </c>
      <c r="C1954" s="155" t="s">
        <v>3982</v>
      </c>
      <c r="D1954" s="24"/>
      <c r="E1954" s="24"/>
      <c r="G1954" s="22"/>
      <c r="H1954" s="22">
        <f t="shared" si="217"/>
        <v>11</v>
      </c>
      <c r="J1954" s="21">
        <v>0.089999999999999997</v>
      </c>
      <c r="K1954" s="21">
        <f t="shared" si="209"/>
        <v>0.089999999999999997</v>
      </c>
      <c r="L1954" s="21">
        <f t="shared" si="210"/>
        <v>0.089999999999999997</v>
      </c>
      <c r="M1954" s="21">
        <f t="shared" si="211"/>
        <v>0.089999999999999997</v>
      </c>
      <c r="N1954" s="21">
        <f t="shared" si="212"/>
        <v>0.089999999999999997</v>
      </c>
      <c r="O1954" s="21">
        <f t="shared" si="213"/>
        <v>0.089999999999999997</v>
      </c>
      <c r="P1954" s="21">
        <f t="shared" si="214"/>
        <v>0.089999999999999997</v>
      </c>
      <c r="Q1954" s="21">
        <f t="shared" si="215"/>
        <v>0.089999999999999997</v>
      </c>
      <c r="R1954" s="21">
        <f t="shared" si="216"/>
        <v>0.089999999999999997</v>
      </c>
      <c r="S1954" s="21"/>
    </row>
    <row r="1955">
      <c r="A1955" s="22"/>
      <c r="B1955" s="24" t="s">
        <v>693</v>
      </c>
      <c r="C1955" s="155" t="s">
        <v>3388</v>
      </c>
      <c r="D1955" s="24"/>
      <c r="E1955" s="24"/>
      <c r="G1955" s="22"/>
      <c r="H1955" s="22">
        <f t="shared" si="217"/>
        <v>12</v>
      </c>
      <c r="J1955" s="21">
        <v>0.080000000000000002</v>
      </c>
      <c r="K1955" s="21">
        <f t="shared" si="209"/>
        <v>0.080000000000000002</v>
      </c>
      <c r="L1955" s="21">
        <f t="shared" si="210"/>
        <v>0.080000000000000002</v>
      </c>
      <c r="M1955" s="21">
        <f t="shared" si="211"/>
        <v>0.080000000000000002</v>
      </c>
      <c r="N1955" s="21">
        <f t="shared" si="212"/>
        <v>0.080000000000000002</v>
      </c>
      <c r="O1955" s="21">
        <f t="shared" si="213"/>
        <v>0.080000000000000002</v>
      </c>
      <c r="P1955" s="21">
        <f t="shared" si="214"/>
        <v>0.080000000000000002</v>
      </c>
      <c r="Q1955" s="21">
        <f t="shared" si="215"/>
        <v>0.080000000000000002</v>
      </c>
      <c r="R1955" s="21">
        <f t="shared" si="216"/>
        <v>0.080000000000000002</v>
      </c>
      <c r="S1955" s="21"/>
    </row>
    <row r="1956">
      <c r="A1956" s="22"/>
      <c r="B1956" s="24"/>
      <c r="C1956" s="155"/>
      <c r="D1956" s="24"/>
      <c r="E1956" s="24"/>
      <c r="G1956" s="22"/>
      <c r="H1956" s="22">
        <f t="shared" si="217"/>
        <v>13</v>
      </c>
      <c r="J1956" s="21">
        <v>0.080000000000000002</v>
      </c>
      <c r="K1956" s="21">
        <f t="shared" si="209"/>
        <v>0.080000000000000002</v>
      </c>
      <c r="L1956" s="21">
        <f t="shared" si="210"/>
        <v>0.080000000000000002</v>
      </c>
      <c r="M1956" s="21">
        <f t="shared" si="211"/>
        <v>0.080000000000000002</v>
      </c>
      <c r="N1956" s="21">
        <f t="shared" si="212"/>
        <v>0.080000000000000002</v>
      </c>
      <c r="O1956" s="21">
        <f t="shared" si="213"/>
        <v>0.080000000000000002</v>
      </c>
      <c r="P1956" s="21">
        <f t="shared" si="214"/>
        <v>0.080000000000000002</v>
      </c>
      <c r="Q1956" s="21">
        <f t="shared" si="215"/>
        <v>0.080000000000000002</v>
      </c>
      <c r="R1956" s="21">
        <f t="shared" si="216"/>
        <v>0.080000000000000002</v>
      </c>
      <c r="S1956" s="21"/>
    </row>
    <row r="1957">
      <c r="A1957" s="22"/>
      <c r="B1957" s="24"/>
      <c r="C1957" s="155"/>
      <c r="D1957" s="24"/>
      <c r="E1957" s="24"/>
      <c r="G1957" s="22"/>
      <c r="H1957" s="22">
        <f t="shared" si="217"/>
        <v>14</v>
      </c>
      <c r="J1957" s="21">
        <v>0.089999999999999997</v>
      </c>
      <c r="K1957" s="21">
        <f t="shared" si="209"/>
        <v>0.089999999999999997</v>
      </c>
      <c r="L1957" s="21">
        <f t="shared" si="210"/>
        <v>0.089999999999999997</v>
      </c>
      <c r="M1957" s="21">
        <f t="shared" si="211"/>
        <v>0.089999999999999997</v>
      </c>
      <c r="N1957" s="21">
        <f t="shared" si="212"/>
        <v>0.089999999999999997</v>
      </c>
      <c r="O1957" s="21">
        <f t="shared" si="213"/>
        <v>0.089999999999999997</v>
      </c>
      <c r="P1957" s="21">
        <f t="shared" si="214"/>
        <v>0.089999999999999997</v>
      </c>
      <c r="Q1957" s="21">
        <f t="shared" si="215"/>
        <v>0.089999999999999997</v>
      </c>
      <c r="R1957" s="21">
        <f t="shared" si="216"/>
        <v>0.089999999999999997</v>
      </c>
      <c r="S1957" s="21"/>
    </row>
    <row r="1958">
      <c r="A1958" s="22"/>
      <c r="B1958" s="24"/>
      <c r="C1958" s="155"/>
      <c r="D1958" s="24"/>
      <c r="E1958" s="24"/>
      <c r="G1958" s="22"/>
      <c r="H1958" s="22">
        <f t="shared" si="217"/>
        <v>15</v>
      </c>
      <c r="J1958" s="21">
        <v>0.10000000000000001</v>
      </c>
      <c r="K1958" s="21">
        <f t="shared" si="209"/>
        <v>0.10000000000000001</v>
      </c>
      <c r="L1958" s="21">
        <f t="shared" si="210"/>
        <v>0.10000000000000001</v>
      </c>
      <c r="M1958" s="21">
        <f t="shared" si="211"/>
        <v>0.10000000000000001</v>
      </c>
      <c r="N1958" s="21">
        <f t="shared" si="212"/>
        <v>0.10000000000000001</v>
      </c>
      <c r="O1958" s="21">
        <f t="shared" si="213"/>
        <v>0.10000000000000001</v>
      </c>
      <c r="P1958" s="21">
        <f t="shared" si="214"/>
        <v>0.10000000000000001</v>
      </c>
      <c r="Q1958" s="21">
        <f t="shared" si="215"/>
        <v>0.10000000000000001</v>
      </c>
      <c r="R1958" s="21">
        <f t="shared" si="216"/>
        <v>0.10000000000000001</v>
      </c>
      <c r="S1958" s="21"/>
    </row>
    <row r="1959">
      <c r="A1959" s="22"/>
      <c r="B1959" s="24"/>
      <c r="C1959" s="155"/>
      <c r="D1959" s="24"/>
      <c r="E1959" s="24"/>
      <c r="G1959" s="22"/>
      <c r="H1959" s="22">
        <f t="shared" si="217"/>
        <v>16</v>
      </c>
      <c r="J1959" s="21">
        <v>0.089999999999999997</v>
      </c>
      <c r="K1959" s="21">
        <f t="shared" si="209"/>
        <v>0.089999999999999997</v>
      </c>
      <c r="L1959" s="21">
        <f t="shared" si="210"/>
        <v>0.089999999999999997</v>
      </c>
      <c r="M1959" s="21">
        <f t="shared" si="211"/>
        <v>0.089999999999999997</v>
      </c>
      <c r="N1959" s="21">
        <f t="shared" si="212"/>
        <v>0.089999999999999997</v>
      </c>
      <c r="O1959" s="21">
        <f t="shared" si="213"/>
        <v>0.089999999999999997</v>
      </c>
      <c r="P1959" s="21">
        <f t="shared" si="214"/>
        <v>0.089999999999999997</v>
      </c>
      <c r="Q1959" s="21">
        <f t="shared" si="215"/>
        <v>0.089999999999999997</v>
      </c>
      <c r="R1959" s="21">
        <f t="shared" si="216"/>
        <v>0.089999999999999997</v>
      </c>
      <c r="S1959" s="21"/>
    </row>
    <row r="1960">
      <c r="A1960" s="22"/>
      <c r="B1960" s="24"/>
      <c r="C1960" s="155"/>
      <c r="D1960" s="24"/>
      <c r="E1960" s="24"/>
      <c r="G1960" s="22"/>
      <c r="H1960" s="22">
        <f t="shared" si="217"/>
        <v>17</v>
      </c>
      <c r="J1960" s="21">
        <v>0.10000000000000001</v>
      </c>
      <c r="K1960" s="21">
        <f t="shared" ref="K1960:R2023" si="218">J1960</f>
        <v>0.10000000000000001</v>
      </c>
      <c r="L1960" s="21">
        <f t="shared" si="210"/>
        <v>0.10000000000000001</v>
      </c>
      <c r="M1960" s="21">
        <f t="shared" si="211"/>
        <v>0.10000000000000001</v>
      </c>
      <c r="N1960" s="21">
        <f t="shared" si="212"/>
        <v>0.10000000000000001</v>
      </c>
      <c r="O1960" s="21">
        <f t="shared" si="213"/>
        <v>0.10000000000000001</v>
      </c>
      <c r="P1960" s="21">
        <f t="shared" si="214"/>
        <v>0.10000000000000001</v>
      </c>
      <c r="Q1960" s="21">
        <f t="shared" si="215"/>
        <v>0.10000000000000001</v>
      </c>
      <c r="R1960" s="21">
        <f t="shared" si="216"/>
        <v>0.10000000000000001</v>
      </c>
      <c r="S1960" s="21"/>
    </row>
    <row r="1961">
      <c r="A1961" s="22"/>
      <c r="B1961" s="24"/>
      <c r="C1961" s="155"/>
      <c r="D1961" s="24"/>
      <c r="E1961" s="24"/>
      <c r="G1961" s="22"/>
      <c r="H1961" s="22">
        <f t="shared" si="217"/>
        <v>18</v>
      </c>
      <c r="J1961" s="21">
        <v>0.089999999999999997</v>
      </c>
      <c r="K1961" s="21">
        <f t="shared" si="218"/>
        <v>0.089999999999999997</v>
      </c>
      <c r="L1961" s="21">
        <f t="shared" si="210"/>
        <v>0.089999999999999997</v>
      </c>
      <c r="M1961" s="21">
        <f t="shared" si="211"/>
        <v>0.089999999999999997</v>
      </c>
      <c r="N1961" s="21">
        <f t="shared" si="212"/>
        <v>0.089999999999999997</v>
      </c>
      <c r="O1961" s="21">
        <f t="shared" si="213"/>
        <v>0.089999999999999997</v>
      </c>
      <c r="P1961" s="21">
        <f t="shared" si="214"/>
        <v>0.089999999999999997</v>
      </c>
      <c r="Q1961" s="21">
        <f t="shared" si="215"/>
        <v>0.089999999999999997</v>
      </c>
      <c r="R1961" s="21">
        <f t="shared" si="216"/>
        <v>0.089999999999999997</v>
      </c>
      <c r="S1961" s="21"/>
    </row>
    <row r="1962">
      <c r="A1962" s="22"/>
      <c r="B1962" s="24"/>
      <c r="C1962" s="155"/>
      <c r="D1962" s="24"/>
      <c r="E1962" s="24"/>
      <c r="G1962" s="22"/>
      <c r="H1962" s="22">
        <f t="shared" si="217"/>
        <v>19</v>
      </c>
      <c r="J1962" s="21">
        <v>0.089999999999999997</v>
      </c>
      <c r="K1962" s="21">
        <f t="shared" si="218"/>
        <v>0.089999999999999997</v>
      </c>
      <c r="L1962" s="21">
        <f t="shared" si="210"/>
        <v>0.089999999999999997</v>
      </c>
      <c r="M1962" s="21">
        <f t="shared" si="211"/>
        <v>0.089999999999999997</v>
      </c>
      <c r="N1962" s="21">
        <f t="shared" si="212"/>
        <v>0.089999999999999997</v>
      </c>
      <c r="O1962" s="21">
        <f t="shared" si="213"/>
        <v>0.089999999999999997</v>
      </c>
      <c r="P1962" s="21">
        <f t="shared" si="214"/>
        <v>0.089999999999999997</v>
      </c>
      <c r="Q1962" s="21">
        <f t="shared" si="215"/>
        <v>0.089999999999999997</v>
      </c>
      <c r="R1962" s="21">
        <f t="shared" si="216"/>
        <v>0.089999999999999997</v>
      </c>
      <c r="S1962" s="21"/>
    </row>
    <row r="1963">
      <c r="A1963" s="22"/>
      <c r="B1963" s="24"/>
      <c r="C1963" s="155"/>
      <c r="D1963" s="24"/>
      <c r="E1963" s="24"/>
      <c r="G1963" s="22"/>
      <c r="H1963" s="22">
        <f t="shared" si="217"/>
        <v>20</v>
      </c>
      <c r="J1963" s="21">
        <v>0.080000000000000002</v>
      </c>
      <c r="K1963" s="21">
        <f t="shared" si="218"/>
        <v>0.080000000000000002</v>
      </c>
      <c r="L1963" s="21">
        <f t="shared" si="210"/>
        <v>0.080000000000000002</v>
      </c>
      <c r="M1963" s="21">
        <f t="shared" si="211"/>
        <v>0.080000000000000002</v>
      </c>
      <c r="N1963" s="21">
        <f t="shared" si="212"/>
        <v>0.080000000000000002</v>
      </c>
      <c r="O1963" s="21">
        <f t="shared" si="213"/>
        <v>0.080000000000000002</v>
      </c>
      <c r="P1963" s="21">
        <f t="shared" si="214"/>
        <v>0.080000000000000002</v>
      </c>
      <c r="Q1963" s="21">
        <f t="shared" si="215"/>
        <v>0.080000000000000002</v>
      </c>
      <c r="R1963" s="21">
        <f t="shared" si="216"/>
        <v>0.080000000000000002</v>
      </c>
      <c r="S1963" s="21"/>
    </row>
    <row r="1964">
      <c r="A1964" s="22"/>
      <c r="B1964" s="24"/>
      <c r="C1964" s="155"/>
      <c r="D1964" s="24"/>
      <c r="E1964" s="24"/>
      <c r="G1964" s="22"/>
      <c r="H1964" s="22">
        <f t="shared" si="217"/>
        <v>21</v>
      </c>
      <c r="J1964" s="21">
        <v>0.080000000000000002</v>
      </c>
      <c r="K1964" s="21">
        <f t="shared" si="218"/>
        <v>0.080000000000000002</v>
      </c>
      <c r="L1964" s="21">
        <f t="shared" si="210"/>
        <v>0.080000000000000002</v>
      </c>
      <c r="M1964" s="21">
        <f t="shared" si="211"/>
        <v>0.080000000000000002</v>
      </c>
      <c r="N1964" s="21">
        <f t="shared" si="212"/>
        <v>0.080000000000000002</v>
      </c>
      <c r="O1964" s="21">
        <f t="shared" si="213"/>
        <v>0.080000000000000002</v>
      </c>
      <c r="P1964" s="21">
        <f t="shared" si="214"/>
        <v>0.080000000000000002</v>
      </c>
      <c r="Q1964" s="21">
        <f t="shared" si="215"/>
        <v>0.080000000000000002</v>
      </c>
      <c r="R1964" s="21">
        <f t="shared" si="216"/>
        <v>0.080000000000000002</v>
      </c>
      <c r="S1964" s="21"/>
    </row>
    <row r="1965">
      <c r="A1965" s="22"/>
      <c r="B1965" s="24"/>
      <c r="C1965" s="155"/>
      <c r="D1965" s="24"/>
      <c r="E1965" s="24"/>
      <c r="G1965" s="22"/>
      <c r="H1965" s="22">
        <f t="shared" si="217"/>
        <v>22</v>
      </c>
      <c r="J1965" s="21">
        <v>0.080000000000000002</v>
      </c>
      <c r="K1965" s="21">
        <f t="shared" si="218"/>
        <v>0.080000000000000002</v>
      </c>
      <c r="L1965" s="21">
        <f t="shared" ref="L1965:L2028" si="219">K1965</f>
        <v>0.080000000000000002</v>
      </c>
      <c r="M1965" s="21">
        <f t="shared" ref="M1965:M2028" si="220">L1965</f>
        <v>0.080000000000000002</v>
      </c>
      <c r="N1965" s="21">
        <f t="shared" ref="N1965:N2028" si="221">M1965</f>
        <v>0.080000000000000002</v>
      </c>
      <c r="O1965" s="21">
        <f t="shared" ref="O1965:O2028" si="222">N1965</f>
        <v>0.080000000000000002</v>
      </c>
      <c r="P1965" s="21">
        <f t="shared" ref="P1965:P2028" si="223">O1965</f>
        <v>0.080000000000000002</v>
      </c>
      <c r="Q1965" s="21">
        <f t="shared" ref="Q1965:Q2028" si="224">P1965</f>
        <v>0.080000000000000002</v>
      </c>
      <c r="R1965" s="21">
        <f t="shared" ref="R1965:R2028" si="225">Q1965</f>
        <v>0.080000000000000002</v>
      </c>
      <c r="S1965" s="21"/>
    </row>
    <row r="1966">
      <c r="A1966" s="22"/>
      <c r="B1966" s="24"/>
      <c r="C1966" s="155"/>
      <c r="D1966" s="24"/>
      <c r="E1966" s="24"/>
      <c r="G1966" s="22"/>
      <c r="H1966" s="22">
        <f t="shared" si="217"/>
        <v>23</v>
      </c>
      <c r="J1966" s="21">
        <v>0.070000000000000007</v>
      </c>
      <c r="K1966" s="21">
        <f t="shared" si="218"/>
        <v>0.070000000000000007</v>
      </c>
      <c r="L1966" s="21">
        <f t="shared" si="219"/>
        <v>0.070000000000000007</v>
      </c>
      <c r="M1966" s="21">
        <f t="shared" si="220"/>
        <v>0.070000000000000007</v>
      </c>
      <c r="N1966" s="21">
        <f t="shared" si="221"/>
        <v>0.070000000000000007</v>
      </c>
      <c r="O1966" s="21">
        <f t="shared" si="222"/>
        <v>0.070000000000000007</v>
      </c>
      <c r="P1966" s="21">
        <f t="shared" si="223"/>
        <v>0.070000000000000007</v>
      </c>
      <c r="Q1966" s="21">
        <f t="shared" si="224"/>
        <v>0.070000000000000007</v>
      </c>
      <c r="R1966" s="21">
        <f t="shared" si="225"/>
        <v>0.070000000000000007</v>
      </c>
      <c r="S1966" s="21"/>
    </row>
    <row r="1967">
      <c r="A1967" s="22"/>
      <c r="B1967" s="24" t="s">
        <v>140</v>
      </c>
      <c r="C1967" s="22"/>
      <c r="D1967" s="24" t="s">
        <v>3983</v>
      </c>
      <c r="E1967" s="24" t="s">
        <v>3983</v>
      </c>
      <c r="F1967" s="21" t="s">
        <v>38</v>
      </c>
      <c r="G1967" s="22">
        <v>5</v>
      </c>
      <c r="J1967" s="21"/>
      <c r="K1967" s="21"/>
      <c r="L1967" s="21"/>
      <c r="M1967" s="21"/>
      <c r="N1967" s="21"/>
      <c r="O1967" s="21"/>
      <c r="P1967" s="21"/>
      <c r="Q1967" s="21"/>
      <c r="R1967" s="21"/>
      <c r="S1967" s="21"/>
    </row>
    <row r="1968">
      <c r="A1968" s="22"/>
      <c r="B1968" s="24" t="s">
        <v>1360</v>
      </c>
      <c r="C1968" s="22" t="s">
        <v>3984</v>
      </c>
      <c r="D1968" s="24"/>
      <c r="E1968" s="24"/>
      <c r="G1968" s="22"/>
      <c r="J1968" s="21"/>
      <c r="K1968" s="21"/>
      <c r="L1968" s="21"/>
      <c r="M1968" s="21"/>
      <c r="N1968" s="21"/>
      <c r="O1968" s="21"/>
      <c r="P1968" s="21"/>
      <c r="Q1968" s="21"/>
      <c r="R1968" s="20"/>
    </row>
    <row r="1969">
      <c r="A1969" s="22"/>
      <c r="B1969" s="24" t="s">
        <v>3488</v>
      </c>
      <c r="C1969" s="24" t="s">
        <v>3489</v>
      </c>
      <c r="D1969" s="24"/>
      <c r="E1969" s="24"/>
      <c r="G1969" s="22"/>
      <c r="H1969" s="22">
        <v>0</v>
      </c>
      <c r="J1969" s="21">
        <v>0.51000000000000001</v>
      </c>
      <c r="K1969" s="21">
        <f t="shared" si="218"/>
        <v>0.51000000000000001</v>
      </c>
      <c r="L1969" s="21">
        <f t="shared" si="219"/>
        <v>0.51000000000000001</v>
      </c>
      <c r="M1969" s="21">
        <f t="shared" si="220"/>
        <v>0.51000000000000001</v>
      </c>
      <c r="N1969" s="21">
        <f t="shared" si="221"/>
        <v>0.51000000000000001</v>
      </c>
      <c r="O1969" s="21">
        <f t="shared" si="222"/>
        <v>0.51000000000000001</v>
      </c>
      <c r="P1969" s="21">
        <f t="shared" si="223"/>
        <v>0.51000000000000001</v>
      </c>
      <c r="Q1969" s="21">
        <f t="shared" si="224"/>
        <v>0.51000000000000001</v>
      </c>
      <c r="R1969" s="21">
        <f t="shared" si="225"/>
        <v>0.51000000000000001</v>
      </c>
      <c r="U1969" s="21"/>
      <c r="V1969" s="21"/>
      <c r="W1969" s="20"/>
      <c r="X1969" s="20"/>
      <c r="Y1969" s="20"/>
      <c r="Z1969" s="20"/>
      <c r="AA1969" s="20"/>
    </row>
    <row r="1970">
      <c r="A1970" s="22"/>
      <c r="B1970" s="24" t="s">
        <v>170</v>
      </c>
      <c r="C1970" s="24" t="s">
        <v>3381</v>
      </c>
      <c r="D1970" s="24"/>
      <c r="E1970" s="24"/>
      <c r="G1970" s="22"/>
      <c r="H1970" s="22">
        <f t="shared" ref="H1967:H2030" si="226">H1969+1</f>
        <v>1</v>
      </c>
      <c r="J1970" s="21">
        <v>0.52000000000000002</v>
      </c>
      <c r="K1970" s="21">
        <f t="shared" si="218"/>
        <v>0.52000000000000002</v>
      </c>
      <c r="L1970" s="21">
        <f t="shared" si="219"/>
        <v>0.52000000000000002</v>
      </c>
      <c r="M1970" s="21">
        <f t="shared" si="220"/>
        <v>0.52000000000000002</v>
      </c>
      <c r="N1970" s="21">
        <f t="shared" si="221"/>
        <v>0.52000000000000002</v>
      </c>
      <c r="O1970" s="21">
        <f t="shared" si="222"/>
        <v>0.52000000000000002</v>
      </c>
      <c r="P1970" s="21">
        <f t="shared" si="223"/>
        <v>0.52000000000000002</v>
      </c>
      <c r="Q1970" s="21">
        <f t="shared" si="224"/>
        <v>0.52000000000000002</v>
      </c>
      <c r="R1970" s="21">
        <f t="shared" si="225"/>
        <v>0.52000000000000002</v>
      </c>
      <c r="S1970" s="21"/>
      <c r="U1970" s="21"/>
      <c r="X1970" s="20"/>
      <c r="AA1970" s="20"/>
    </row>
    <row r="1971">
      <c r="A1971" s="22"/>
      <c r="B1971" s="24" t="s">
        <v>3985</v>
      </c>
      <c r="C1971" s="21" t="s">
        <v>3986</v>
      </c>
      <c r="D1971" s="24"/>
      <c r="E1971" s="24"/>
      <c r="G1971" s="22"/>
      <c r="H1971" s="22">
        <f t="shared" si="226"/>
        <v>2</v>
      </c>
      <c r="J1971" s="21">
        <v>0.48999999999999999</v>
      </c>
      <c r="K1971" s="21">
        <f t="shared" si="218"/>
        <v>0.48999999999999999</v>
      </c>
      <c r="L1971" s="21">
        <f t="shared" si="219"/>
        <v>0.48999999999999999</v>
      </c>
      <c r="M1971" s="21">
        <f t="shared" si="220"/>
        <v>0.48999999999999999</v>
      </c>
      <c r="N1971" s="21">
        <f t="shared" si="221"/>
        <v>0.48999999999999999</v>
      </c>
      <c r="O1971" s="21">
        <f t="shared" si="222"/>
        <v>0.48999999999999999</v>
      </c>
      <c r="P1971" s="21">
        <f t="shared" si="223"/>
        <v>0.48999999999999999</v>
      </c>
      <c r="Q1971" s="21">
        <f t="shared" si="224"/>
        <v>0.48999999999999999</v>
      </c>
      <c r="R1971" s="21">
        <f t="shared" si="225"/>
        <v>0.48999999999999999</v>
      </c>
      <c r="S1971" s="21"/>
      <c r="U1971" s="21"/>
      <c r="X1971" s="20"/>
      <c r="AA1971" s="20"/>
    </row>
    <row r="1972">
      <c r="A1972" s="22"/>
      <c r="B1972" s="24" t="s">
        <v>3987</v>
      </c>
      <c r="C1972" s="21" t="s">
        <v>3988</v>
      </c>
      <c r="D1972" s="24"/>
      <c r="E1972" s="24"/>
      <c r="G1972" s="22"/>
      <c r="H1972" s="22">
        <f t="shared" si="226"/>
        <v>3</v>
      </c>
      <c r="J1972" s="21">
        <v>0.48999999999999999</v>
      </c>
      <c r="K1972" s="21">
        <f t="shared" si="218"/>
        <v>0.48999999999999999</v>
      </c>
      <c r="L1972" s="21">
        <f t="shared" si="219"/>
        <v>0.48999999999999999</v>
      </c>
      <c r="M1972" s="21">
        <f t="shared" si="220"/>
        <v>0.48999999999999999</v>
      </c>
      <c r="N1972" s="21">
        <f t="shared" si="221"/>
        <v>0.48999999999999999</v>
      </c>
      <c r="O1972" s="21">
        <f t="shared" si="222"/>
        <v>0.48999999999999999</v>
      </c>
      <c r="P1972" s="21">
        <f t="shared" si="223"/>
        <v>0.48999999999999999</v>
      </c>
      <c r="Q1972" s="21">
        <f t="shared" si="224"/>
        <v>0.48999999999999999</v>
      </c>
      <c r="R1972" s="21">
        <f t="shared" si="225"/>
        <v>0.48999999999999999</v>
      </c>
      <c r="S1972" s="21"/>
      <c r="U1972" s="21"/>
      <c r="X1972" s="20"/>
      <c r="AA1972" s="20"/>
    </row>
    <row r="1973">
      <c r="A1973" s="22"/>
      <c r="B1973" s="24" t="s">
        <v>3989</v>
      </c>
      <c r="C1973" s="155" t="s">
        <v>3990</v>
      </c>
      <c r="D1973" s="24"/>
      <c r="E1973" s="24"/>
      <c r="G1973" s="22"/>
      <c r="H1973" s="22">
        <f t="shared" si="226"/>
        <v>4</v>
      </c>
      <c r="J1973" s="21">
        <v>0.5</v>
      </c>
      <c r="K1973" s="21">
        <f t="shared" si="218"/>
        <v>0.5</v>
      </c>
      <c r="L1973" s="21">
        <f t="shared" si="219"/>
        <v>0.5</v>
      </c>
      <c r="M1973" s="21">
        <f t="shared" si="220"/>
        <v>0.5</v>
      </c>
      <c r="N1973" s="21">
        <f t="shared" si="221"/>
        <v>0.5</v>
      </c>
      <c r="O1973" s="21">
        <f t="shared" si="222"/>
        <v>0.5</v>
      </c>
      <c r="P1973" s="21">
        <f t="shared" si="223"/>
        <v>0.5</v>
      </c>
      <c r="Q1973" s="21">
        <f t="shared" si="224"/>
        <v>0.5</v>
      </c>
      <c r="R1973" s="21">
        <f t="shared" si="225"/>
        <v>0.5</v>
      </c>
      <c r="S1973" s="21"/>
      <c r="U1973" s="21"/>
      <c r="X1973" s="20"/>
      <c r="AA1973" s="20"/>
    </row>
    <row r="1974">
      <c r="A1974" s="22"/>
      <c r="B1974" s="24" t="s">
        <v>3991</v>
      </c>
      <c r="C1974" s="22" t="s">
        <v>3992</v>
      </c>
      <c r="D1974" s="24"/>
      <c r="E1974" s="24"/>
      <c r="G1974" s="22"/>
      <c r="H1974" s="22">
        <f t="shared" si="226"/>
        <v>5</v>
      </c>
      <c r="J1974" s="21">
        <v>0.48999999999999999</v>
      </c>
      <c r="K1974" s="21">
        <f t="shared" si="218"/>
        <v>0.48999999999999999</v>
      </c>
      <c r="L1974" s="21">
        <f t="shared" si="219"/>
        <v>0.48999999999999999</v>
      </c>
      <c r="M1974" s="21">
        <f t="shared" si="220"/>
        <v>0.48999999999999999</v>
      </c>
      <c r="N1974" s="21">
        <f t="shared" si="221"/>
        <v>0.48999999999999999</v>
      </c>
      <c r="O1974" s="21">
        <f t="shared" si="222"/>
        <v>0.48999999999999999</v>
      </c>
      <c r="P1974" s="21">
        <f t="shared" si="223"/>
        <v>0.48999999999999999</v>
      </c>
      <c r="Q1974" s="21">
        <f t="shared" si="224"/>
        <v>0.48999999999999999</v>
      </c>
      <c r="R1974" s="21">
        <f t="shared" si="225"/>
        <v>0.48999999999999999</v>
      </c>
      <c r="S1974" s="21"/>
      <c r="U1974" s="21"/>
      <c r="X1974" s="20"/>
      <c r="AA1974" s="20"/>
    </row>
    <row r="1975">
      <c r="A1975" s="22"/>
      <c r="B1975" s="24" t="s">
        <v>3993</v>
      </c>
      <c r="C1975" s="155" t="s">
        <v>3994</v>
      </c>
      <c r="D1975" s="24"/>
      <c r="E1975" s="24"/>
      <c r="G1975" s="22"/>
      <c r="H1975" s="22">
        <f t="shared" si="226"/>
        <v>6</v>
      </c>
      <c r="J1975" s="21">
        <v>0.53000000000000003</v>
      </c>
      <c r="K1975" s="21">
        <f t="shared" si="218"/>
        <v>0.53000000000000003</v>
      </c>
      <c r="L1975" s="21">
        <f t="shared" si="219"/>
        <v>0.53000000000000003</v>
      </c>
      <c r="M1975" s="21">
        <f t="shared" si="220"/>
        <v>0.53000000000000003</v>
      </c>
      <c r="N1975" s="21">
        <f t="shared" si="221"/>
        <v>0.53000000000000003</v>
      </c>
      <c r="O1975" s="21">
        <f t="shared" si="222"/>
        <v>0.53000000000000003</v>
      </c>
      <c r="P1975" s="21">
        <f t="shared" si="223"/>
        <v>0.53000000000000003</v>
      </c>
      <c r="Q1975" s="21">
        <f t="shared" si="224"/>
        <v>0.53000000000000003</v>
      </c>
      <c r="R1975" s="21">
        <f t="shared" si="225"/>
        <v>0.53000000000000003</v>
      </c>
      <c r="S1975" s="21"/>
      <c r="U1975" s="21"/>
      <c r="X1975" s="20"/>
      <c r="AA1975" s="20"/>
    </row>
    <row r="1976">
      <c r="A1976" s="22"/>
      <c r="B1976" s="24" t="s">
        <v>3995</v>
      </c>
      <c r="C1976" s="155" t="s">
        <v>3996</v>
      </c>
      <c r="D1976" s="24"/>
      <c r="E1976" s="24"/>
      <c r="G1976" s="22"/>
      <c r="H1976" s="22">
        <f t="shared" si="226"/>
        <v>7</v>
      </c>
      <c r="J1976" s="21">
        <v>0.57999999999999996</v>
      </c>
      <c r="K1976" s="21">
        <f t="shared" si="218"/>
        <v>0.57999999999999996</v>
      </c>
      <c r="L1976" s="21">
        <f t="shared" si="219"/>
        <v>0.57999999999999996</v>
      </c>
      <c r="M1976" s="21">
        <f t="shared" si="220"/>
        <v>0.57999999999999996</v>
      </c>
      <c r="N1976" s="21">
        <f t="shared" si="221"/>
        <v>0.57999999999999996</v>
      </c>
      <c r="O1976" s="21">
        <f t="shared" si="222"/>
        <v>0.57999999999999996</v>
      </c>
      <c r="P1976" s="21">
        <f t="shared" si="223"/>
        <v>0.57999999999999996</v>
      </c>
      <c r="Q1976" s="21">
        <f t="shared" si="224"/>
        <v>0.57999999999999996</v>
      </c>
      <c r="R1976" s="21">
        <f t="shared" si="225"/>
        <v>0.57999999999999996</v>
      </c>
      <c r="S1976" s="21"/>
      <c r="U1976" s="21"/>
      <c r="X1976" s="20"/>
      <c r="AA1976" s="20"/>
    </row>
    <row r="1977">
      <c r="A1977" s="22"/>
      <c r="B1977" s="24" t="s">
        <v>3883</v>
      </c>
      <c r="C1977" s="24" t="s">
        <v>3845</v>
      </c>
      <c r="D1977" s="24"/>
      <c r="E1977" s="24"/>
      <c r="G1977" s="22"/>
      <c r="H1977" s="22">
        <f t="shared" si="226"/>
        <v>8</v>
      </c>
      <c r="J1977" s="21">
        <v>0.63</v>
      </c>
      <c r="K1977" s="21">
        <f t="shared" si="218"/>
        <v>0.63</v>
      </c>
      <c r="L1977" s="21">
        <f t="shared" si="219"/>
        <v>0.63</v>
      </c>
      <c r="M1977" s="21">
        <f t="shared" si="220"/>
        <v>0.63</v>
      </c>
      <c r="N1977" s="21">
        <f t="shared" si="221"/>
        <v>0.63</v>
      </c>
      <c r="O1977" s="21">
        <f t="shared" si="222"/>
        <v>0.63</v>
      </c>
      <c r="P1977" s="21">
        <f t="shared" si="223"/>
        <v>0.63</v>
      </c>
      <c r="Q1977" s="21">
        <f t="shared" si="224"/>
        <v>0.63</v>
      </c>
      <c r="R1977" s="21">
        <f t="shared" si="225"/>
        <v>0.63</v>
      </c>
      <c r="S1977" s="21"/>
      <c r="U1977" s="21"/>
      <c r="X1977" s="20"/>
      <c r="AA1977" s="20"/>
    </row>
    <row r="1978">
      <c r="A1978" s="22"/>
      <c r="B1978" s="24" t="s">
        <v>3884</v>
      </c>
      <c r="C1978" s="22"/>
      <c r="D1978" s="24"/>
      <c r="E1978" s="24"/>
      <c r="G1978" s="22"/>
      <c r="H1978" s="22">
        <f t="shared" si="226"/>
        <v>9</v>
      </c>
      <c r="J1978" s="21">
        <v>0.75</v>
      </c>
      <c r="K1978" s="21">
        <f t="shared" si="218"/>
        <v>0.75</v>
      </c>
      <c r="L1978" s="21">
        <f t="shared" si="219"/>
        <v>0.75</v>
      </c>
      <c r="M1978" s="21">
        <f t="shared" si="220"/>
        <v>0.75</v>
      </c>
      <c r="N1978" s="21">
        <f t="shared" si="221"/>
        <v>0.75</v>
      </c>
      <c r="O1978" s="21">
        <f t="shared" si="222"/>
        <v>0.75</v>
      </c>
      <c r="P1978" s="21">
        <f t="shared" si="223"/>
        <v>0.75</v>
      </c>
      <c r="Q1978" s="21">
        <f t="shared" si="224"/>
        <v>0.75</v>
      </c>
      <c r="R1978" s="21">
        <f t="shared" si="225"/>
        <v>0.75</v>
      </c>
      <c r="S1978" s="21"/>
      <c r="U1978" s="21"/>
      <c r="X1978" s="20"/>
      <c r="AA1978" s="20"/>
    </row>
    <row r="1979">
      <c r="A1979" s="22"/>
      <c r="B1979" s="24" t="s">
        <v>3836</v>
      </c>
      <c r="C1979" s="155" t="s">
        <v>3837</v>
      </c>
      <c r="D1979" s="24"/>
      <c r="E1979" s="24"/>
      <c r="G1979" s="22"/>
      <c r="H1979" s="22">
        <f t="shared" si="226"/>
        <v>10</v>
      </c>
      <c r="J1979" s="21">
        <v>0.79000000000000004</v>
      </c>
      <c r="K1979" s="21">
        <f t="shared" si="218"/>
        <v>0.79000000000000004</v>
      </c>
      <c r="L1979" s="21">
        <f t="shared" si="219"/>
        <v>0.79000000000000004</v>
      </c>
      <c r="M1979" s="21">
        <f t="shared" si="220"/>
        <v>0.79000000000000004</v>
      </c>
      <c r="N1979" s="21">
        <f t="shared" si="221"/>
        <v>0.79000000000000004</v>
      </c>
      <c r="O1979" s="21">
        <f t="shared" si="222"/>
        <v>0.79000000000000004</v>
      </c>
      <c r="P1979" s="21">
        <f t="shared" si="223"/>
        <v>0.79000000000000004</v>
      </c>
      <c r="Q1979" s="21">
        <f t="shared" si="224"/>
        <v>0.79000000000000004</v>
      </c>
      <c r="R1979" s="21">
        <f t="shared" si="225"/>
        <v>0.79000000000000004</v>
      </c>
      <c r="S1979" s="21"/>
      <c r="U1979" s="21"/>
      <c r="X1979" s="20"/>
      <c r="AA1979" s="20"/>
    </row>
    <row r="1980">
      <c r="A1980" s="22"/>
      <c r="B1980" s="24" t="s">
        <v>3422</v>
      </c>
      <c r="C1980" s="24" t="s">
        <v>3423</v>
      </c>
      <c r="D1980" s="101"/>
      <c r="E1980" s="24"/>
      <c r="G1980" s="22"/>
      <c r="H1980" s="22">
        <f t="shared" si="226"/>
        <v>11</v>
      </c>
      <c r="J1980" s="21">
        <v>0.72999999999999998</v>
      </c>
      <c r="K1980" s="21">
        <f t="shared" si="218"/>
        <v>0.72999999999999998</v>
      </c>
      <c r="L1980" s="21">
        <f t="shared" si="219"/>
        <v>0.72999999999999998</v>
      </c>
      <c r="M1980" s="21">
        <f t="shared" si="220"/>
        <v>0.72999999999999998</v>
      </c>
      <c r="N1980" s="21">
        <f t="shared" si="221"/>
        <v>0.72999999999999998</v>
      </c>
      <c r="O1980" s="21">
        <f t="shared" si="222"/>
        <v>0.72999999999999998</v>
      </c>
      <c r="P1980" s="21">
        <f t="shared" si="223"/>
        <v>0.72999999999999998</v>
      </c>
      <c r="Q1980" s="21">
        <f t="shared" si="224"/>
        <v>0.72999999999999998</v>
      </c>
      <c r="R1980" s="21">
        <f t="shared" si="225"/>
        <v>0.72999999999999998</v>
      </c>
      <c r="S1980" s="21"/>
      <c r="U1980" s="21"/>
      <c r="X1980" s="20"/>
      <c r="AA1980" s="20"/>
    </row>
    <row r="1981">
      <c r="A1981" s="22"/>
      <c r="B1981" s="24" t="s">
        <v>3997</v>
      </c>
      <c r="C1981" s="22" t="s">
        <v>3998</v>
      </c>
      <c r="D1981" s="24"/>
      <c r="E1981" s="24"/>
      <c r="G1981" s="22"/>
      <c r="H1981" s="22">
        <f t="shared" si="226"/>
        <v>12</v>
      </c>
      <c r="J1981" s="21">
        <v>0.80000000000000004</v>
      </c>
      <c r="K1981" s="21">
        <f t="shared" si="218"/>
        <v>0.80000000000000004</v>
      </c>
      <c r="L1981" s="21">
        <f t="shared" si="219"/>
        <v>0.80000000000000004</v>
      </c>
      <c r="M1981" s="21">
        <f t="shared" si="220"/>
        <v>0.80000000000000004</v>
      </c>
      <c r="N1981" s="21">
        <f t="shared" si="221"/>
        <v>0.80000000000000004</v>
      </c>
      <c r="O1981" s="21">
        <f t="shared" si="222"/>
        <v>0.80000000000000004</v>
      </c>
      <c r="P1981" s="21">
        <f t="shared" si="223"/>
        <v>0.80000000000000004</v>
      </c>
      <c r="Q1981" s="21">
        <f t="shared" si="224"/>
        <v>0.80000000000000004</v>
      </c>
      <c r="R1981" s="21">
        <f t="shared" si="225"/>
        <v>0.80000000000000004</v>
      </c>
      <c r="S1981" s="21"/>
      <c r="U1981" s="21"/>
      <c r="X1981" s="20"/>
      <c r="AA1981" s="20"/>
    </row>
    <row r="1982">
      <c r="A1982" s="22"/>
      <c r="B1982" s="24"/>
      <c r="C1982" s="22"/>
      <c r="D1982" s="24"/>
      <c r="E1982" s="24"/>
      <c r="G1982" s="22"/>
      <c r="H1982" s="22">
        <f t="shared" si="226"/>
        <v>13</v>
      </c>
      <c r="J1982" s="21">
        <v>0.60999999999999999</v>
      </c>
      <c r="K1982" s="21">
        <f t="shared" si="218"/>
        <v>0.60999999999999999</v>
      </c>
      <c r="L1982" s="21">
        <f t="shared" si="219"/>
        <v>0.60999999999999999</v>
      </c>
      <c r="M1982" s="21">
        <f t="shared" si="220"/>
        <v>0.60999999999999999</v>
      </c>
      <c r="N1982" s="21">
        <f t="shared" si="221"/>
        <v>0.60999999999999999</v>
      </c>
      <c r="O1982" s="21">
        <f t="shared" si="222"/>
        <v>0.60999999999999999</v>
      </c>
      <c r="P1982" s="21">
        <f t="shared" si="223"/>
        <v>0.60999999999999999</v>
      </c>
      <c r="Q1982" s="21">
        <f t="shared" si="224"/>
        <v>0.60999999999999999</v>
      </c>
      <c r="R1982" s="21">
        <f t="shared" si="225"/>
        <v>0.60999999999999999</v>
      </c>
      <c r="S1982" s="21"/>
      <c r="U1982" s="21"/>
      <c r="X1982" s="20"/>
      <c r="AA1982" s="20"/>
    </row>
    <row r="1983">
      <c r="A1983" s="22"/>
      <c r="B1983" s="24"/>
      <c r="C1983" s="22"/>
      <c r="D1983" s="24"/>
      <c r="E1983" s="24"/>
      <c r="G1983" s="22"/>
      <c r="H1983" s="22">
        <f t="shared" si="226"/>
        <v>14</v>
      </c>
      <c r="J1983" s="21">
        <v>0.76000000000000001</v>
      </c>
      <c r="K1983" s="21">
        <f t="shared" si="218"/>
        <v>0.76000000000000001</v>
      </c>
      <c r="L1983" s="21">
        <f t="shared" si="219"/>
        <v>0.76000000000000001</v>
      </c>
      <c r="M1983" s="21">
        <f t="shared" si="220"/>
        <v>0.76000000000000001</v>
      </c>
      <c r="N1983" s="21">
        <f t="shared" si="221"/>
        <v>0.76000000000000001</v>
      </c>
      <c r="O1983" s="21">
        <f t="shared" si="222"/>
        <v>0.76000000000000001</v>
      </c>
      <c r="P1983" s="21">
        <f t="shared" si="223"/>
        <v>0.76000000000000001</v>
      </c>
      <c r="Q1983" s="21">
        <f t="shared" si="224"/>
        <v>0.76000000000000001</v>
      </c>
      <c r="R1983" s="21">
        <f t="shared" si="225"/>
        <v>0.76000000000000001</v>
      </c>
      <c r="S1983" s="21"/>
      <c r="U1983" s="21"/>
      <c r="X1983" s="20"/>
      <c r="AA1983" s="20"/>
    </row>
    <row r="1984">
      <c r="A1984" s="22"/>
      <c r="B1984" s="24"/>
      <c r="C1984" s="22"/>
      <c r="D1984" s="24"/>
      <c r="E1984" s="24"/>
      <c r="G1984" s="22"/>
      <c r="H1984" s="22">
        <f t="shared" si="226"/>
        <v>15</v>
      </c>
      <c r="J1984" s="21">
        <v>0.69999999999999996</v>
      </c>
      <c r="K1984" s="21">
        <f t="shared" si="218"/>
        <v>0.69999999999999996</v>
      </c>
      <c r="L1984" s="21">
        <f t="shared" si="219"/>
        <v>0.69999999999999996</v>
      </c>
      <c r="M1984" s="21">
        <f t="shared" si="220"/>
        <v>0.69999999999999996</v>
      </c>
      <c r="N1984" s="21">
        <f t="shared" si="221"/>
        <v>0.69999999999999996</v>
      </c>
      <c r="O1984" s="21">
        <f t="shared" si="222"/>
        <v>0.69999999999999996</v>
      </c>
      <c r="P1984" s="21">
        <f t="shared" si="223"/>
        <v>0.69999999999999996</v>
      </c>
      <c r="Q1984" s="21">
        <f t="shared" si="224"/>
        <v>0.69999999999999996</v>
      </c>
      <c r="R1984" s="21">
        <f t="shared" si="225"/>
        <v>0.69999999999999996</v>
      </c>
      <c r="S1984" s="21"/>
      <c r="U1984" s="21"/>
      <c r="X1984" s="20"/>
      <c r="AA1984" s="20"/>
    </row>
    <row r="1985">
      <c r="A1985" s="22"/>
      <c r="B1985" s="24"/>
      <c r="C1985" s="22"/>
      <c r="D1985" s="24"/>
      <c r="E1985" s="24"/>
      <c r="G1985" s="22"/>
      <c r="H1985" s="22">
        <f t="shared" si="226"/>
        <v>16</v>
      </c>
      <c r="J1985" s="21">
        <v>0.68999999999999995</v>
      </c>
      <c r="K1985" s="21">
        <f t="shared" si="218"/>
        <v>0.68999999999999995</v>
      </c>
      <c r="L1985" s="21">
        <f t="shared" si="219"/>
        <v>0.68999999999999995</v>
      </c>
      <c r="M1985" s="21">
        <f t="shared" si="220"/>
        <v>0.68999999999999995</v>
      </c>
      <c r="N1985" s="21">
        <f t="shared" si="221"/>
        <v>0.68999999999999995</v>
      </c>
      <c r="O1985" s="21">
        <f t="shared" si="222"/>
        <v>0.68999999999999995</v>
      </c>
      <c r="P1985" s="21">
        <f t="shared" si="223"/>
        <v>0.68999999999999995</v>
      </c>
      <c r="Q1985" s="21">
        <f t="shared" si="224"/>
        <v>0.68999999999999995</v>
      </c>
      <c r="R1985" s="21">
        <f t="shared" si="225"/>
        <v>0.68999999999999995</v>
      </c>
      <c r="S1985" s="21"/>
      <c r="U1985" s="21"/>
      <c r="X1985" s="20"/>
      <c r="AA1985" s="20"/>
    </row>
    <row r="1986">
      <c r="A1986" s="22"/>
      <c r="B1986" s="24"/>
      <c r="C1986" s="22"/>
      <c r="D1986" s="24"/>
      <c r="E1986" s="24"/>
      <c r="G1986" s="22"/>
      <c r="H1986" s="22">
        <f t="shared" si="226"/>
        <v>17</v>
      </c>
      <c r="J1986" s="21">
        <v>0.72999999999999998</v>
      </c>
      <c r="K1986" s="21">
        <f t="shared" si="218"/>
        <v>0.72999999999999998</v>
      </c>
      <c r="L1986" s="21">
        <f t="shared" si="219"/>
        <v>0.72999999999999998</v>
      </c>
      <c r="M1986" s="21">
        <f t="shared" si="220"/>
        <v>0.72999999999999998</v>
      </c>
      <c r="N1986" s="21">
        <f t="shared" si="221"/>
        <v>0.72999999999999998</v>
      </c>
      <c r="O1986" s="21">
        <f t="shared" si="222"/>
        <v>0.72999999999999998</v>
      </c>
      <c r="P1986" s="21">
        <f t="shared" si="223"/>
        <v>0.72999999999999998</v>
      </c>
      <c r="Q1986" s="21">
        <f t="shared" si="224"/>
        <v>0.72999999999999998</v>
      </c>
      <c r="R1986" s="21">
        <f t="shared" si="225"/>
        <v>0.72999999999999998</v>
      </c>
      <c r="S1986" s="21"/>
      <c r="U1986" s="21"/>
      <c r="X1986" s="20"/>
      <c r="AA1986" s="20"/>
    </row>
    <row r="1987">
      <c r="A1987" s="22"/>
      <c r="B1987" s="24"/>
      <c r="C1987" s="22"/>
      <c r="D1987" s="24"/>
      <c r="E1987" s="24"/>
      <c r="G1987" s="22"/>
      <c r="H1987" s="22">
        <f t="shared" si="226"/>
        <v>18</v>
      </c>
      <c r="J1987" s="21">
        <v>0.76000000000000001</v>
      </c>
      <c r="K1987" s="21">
        <f t="shared" si="218"/>
        <v>0.76000000000000001</v>
      </c>
      <c r="L1987" s="21">
        <f t="shared" si="219"/>
        <v>0.76000000000000001</v>
      </c>
      <c r="M1987" s="21">
        <f t="shared" si="220"/>
        <v>0.76000000000000001</v>
      </c>
      <c r="N1987" s="21">
        <f t="shared" si="221"/>
        <v>0.76000000000000001</v>
      </c>
      <c r="O1987" s="21">
        <f t="shared" si="222"/>
        <v>0.76000000000000001</v>
      </c>
      <c r="P1987" s="21">
        <f t="shared" si="223"/>
        <v>0.76000000000000001</v>
      </c>
      <c r="Q1987" s="21">
        <f t="shared" si="224"/>
        <v>0.76000000000000001</v>
      </c>
      <c r="R1987" s="21">
        <f t="shared" si="225"/>
        <v>0.76000000000000001</v>
      </c>
      <c r="S1987" s="21"/>
      <c r="U1987" s="21"/>
      <c r="X1987" s="20"/>
      <c r="AA1987" s="20"/>
    </row>
    <row r="1988">
      <c r="A1988" s="22"/>
      <c r="B1988" s="24"/>
      <c r="C1988" s="22"/>
      <c r="D1988" s="24"/>
      <c r="E1988" s="24"/>
      <c r="G1988" s="22"/>
      <c r="H1988" s="22">
        <f t="shared" si="226"/>
        <v>19</v>
      </c>
      <c r="J1988" s="21">
        <v>0.76000000000000001</v>
      </c>
      <c r="K1988" s="21">
        <f t="shared" si="218"/>
        <v>0.76000000000000001</v>
      </c>
      <c r="L1988" s="21">
        <f t="shared" si="219"/>
        <v>0.76000000000000001</v>
      </c>
      <c r="M1988" s="21">
        <f t="shared" si="220"/>
        <v>0.76000000000000001</v>
      </c>
      <c r="N1988" s="21">
        <f t="shared" si="221"/>
        <v>0.76000000000000001</v>
      </c>
      <c r="O1988" s="21">
        <f t="shared" si="222"/>
        <v>0.76000000000000001</v>
      </c>
      <c r="P1988" s="21">
        <f t="shared" si="223"/>
        <v>0.76000000000000001</v>
      </c>
      <c r="Q1988" s="21">
        <f t="shared" si="224"/>
        <v>0.76000000000000001</v>
      </c>
      <c r="R1988" s="21">
        <f t="shared" si="225"/>
        <v>0.76000000000000001</v>
      </c>
      <c r="S1988" s="21"/>
      <c r="U1988" s="21"/>
      <c r="X1988" s="20"/>
      <c r="AA1988" s="20"/>
    </row>
    <row r="1989">
      <c r="A1989" s="22"/>
      <c r="B1989" s="24"/>
      <c r="C1989" s="22"/>
      <c r="D1989" s="24"/>
      <c r="E1989" s="24"/>
      <c r="G1989" s="22"/>
      <c r="H1989" s="22">
        <f t="shared" si="226"/>
        <v>20</v>
      </c>
      <c r="J1989" s="21">
        <v>0.66000000000000003</v>
      </c>
      <c r="K1989" s="21">
        <f t="shared" si="218"/>
        <v>0.66000000000000003</v>
      </c>
      <c r="L1989" s="21">
        <f t="shared" si="219"/>
        <v>0.66000000000000003</v>
      </c>
      <c r="M1989" s="21">
        <f t="shared" si="220"/>
        <v>0.66000000000000003</v>
      </c>
      <c r="N1989" s="21">
        <f t="shared" si="221"/>
        <v>0.66000000000000003</v>
      </c>
      <c r="O1989" s="21">
        <f t="shared" si="222"/>
        <v>0.66000000000000003</v>
      </c>
      <c r="P1989" s="21">
        <f t="shared" si="223"/>
        <v>0.66000000000000003</v>
      </c>
      <c r="Q1989" s="21">
        <f t="shared" si="224"/>
        <v>0.66000000000000003</v>
      </c>
      <c r="R1989" s="21">
        <f t="shared" si="225"/>
        <v>0.66000000000000003</v>
      </c>
      <c r="S1989" s="21"/>
      <c r="U1989" s="21"/>
      <c r="X1989" s="20"/>
      <c r="AA1989" s="20"/>
    </row>
    <row r="1990">
      <c r="A1990" s="22"/>
      <c r="B1990" s="24"/>
      <c r="C1990" s="22"/>
      <c r="D1990" s="24"/>
      <c r="E1990" s="24"/>
      <c r="G1990" s="22"/>
      <c r="H1990" s="22">
        <f t="shared" si="226"/>
        <v>21</v>
      </c>
      <c r="J1990" s="21">
        <v>0.71999999999999997</v>
      </c>
      <c r="K1990" s="21">
        <f t="shared" si="218"/>
        <v>0.71999999999999997</v>
      </c>
      <c r="L1990" s="21">
        <f t="shared" si="219"/>
        <v>0.71999999999999997</v>
      </c>
      <c r="M1990" s="21">
        <f t="shared" si="220"/>
        <v>0.71999999999999997</v>
      </c>
      <c r="N1990" s="21">
        <f t="shared" si="221"/>
        <v>0.71999999999999997</v>
      </c>
      <c r="O1990" s="21">
        <f t="shared" si="222"/>
        <v>0.71999999999999997</v>
      </c>
      <c r="P1990" s="21">
        <f t="shared" si="223"/>
        <v>0.71999999999999997</v>
      </c>
      <c r="Q1990" s="21">
        <f t="shared" si="224"/>
        <v>0.71999999999999997</v>
      </c>
      <c r="R1990" s="21">
        <f t="shared" si="225"/>
        <v>0.71999999999999997</v>
      </c>
      <c r="S1990" s="21"/>
      <c r="U1990" s="21"/>
      <c r="X1990" s="20"/>
      <c r="AA1990" s="20"/>
    </row>
    <row r="1991">
      <c r="A1991" s="22"/>
      <c r="B1991" s="24"/>
      <c r="C1991" s="22"/>
      <c r="D1991" s="24"/>
      <c r="E1991" s="24"/>
      <c r="G1991" s="22"/>
      <c r="H1991" s="22">
        <f t="shared" si="226"/>
        <v>22</v>
      </c>
      <c r="J1991" s="21">
        <v>0.63</v>
      </c>
      <c r="K1991" s="21">
        <f t="shared" si="218"/>
        <v>0.63</v>
      </c>
      <c r="L1991" s="21">
        <f t="shared" si="219"/>
        <v>0.63</v>
      </c>
      <c r="M1991" s="21">
        <f t="shared" si="220"/>
        <v>0.63</v>
      </c>
      <c r="N1991" s="21">
        <f t="shared" si="221"/>
        <v>0.63</v>
      </c>
      <c r="O1991" s="21">
        <f t="shared" si="222"/>
        <v>0.63</v>
      </c>
      <c r="P1991" s="21">
        <f t="shared" si="223"/>
        <v>0.63</v>
      </c>
      <c r="Q1991" s="21">
        <f t="shared" si="224"/>
        <v>0.63</v>
      </c>
      <c r="R1991" s="21">
        <f t="shared" si="225"/>
        <v>0.63</v>
      </c>
      <c r="S1991" s="21"/>
      <c r="U1991" s="21"/>
      <c r="X1991" s="20"/>
      <c r="AA1991" s="20"/>
    </row>
    <row r="1992">
      <c r="A1992" s="22"/>
      <c r="B1992" s="24"/>
      <c r="C1992" s="22"/>
      <c r="D1992" s="24"/>
      <c r="E1992" s="24"/>
      <c r="G1992" s="22"/>
      <c r="H1992" s="22">
        <f t="shared" si="226"/>
        <v>23</v>
      </c>
      <c r="J1992" s="21">
        <v>0.57999999999999996</v>
      </c>
      <c r="K1992" s="21">
        <f t="shared" si="218"/>
        <v>0.57999999999999996</v>
      </c>
      <c r="L1992" s="21">
        <f t="shared" si="219"/>
        <v>0.57999999999999996</v>
      </c>
      <c r="M1992" s="21">
        <f t="shared" si="220"/>
        <v>0.57999999999999996</v>
      </c>
      <c r="N1992" s="21">
        <f t="shared" si="221"/>
        <v>0.57999999999999996</v>
      </c>
      <c r="O1992" s="21">
        <f t="shared" si="222"/>
        <v>0.57999999999999996</v>
      </c>
      <c r="P1992" s="21">
        <f t="shared" si="223"/>
        <v>0.57999999999999996</v>
      </c>
      <c r="Q1992" s="21">
        <f t="shared" si="224"/>
        <v>0.57999999999999996</v>
      </c>
      <c r="R1992" s="21">
        <f t="shared" si="225"/>
        <v>0.57999999999999996</v>
      </c>
      <c r="S1992" s="21"/>
      <c r="U1992" s="21"/>
      <c r="X1992" s="20"/>
      <c r="AA1992" s="20"/>
    </row>
    <row r="1993">
      <c r="A1993" s="22"/>
      <c r="B1993" s="24"/>
      <c r="C1993" s="22"/>
      <c r="D1993" s="38" t="s">
        <v>3999</v>
      </c>
      <c r="E1993" s="24"/>
      <c r="F1993" s="48" t="s">
        <v>38</v>
      </c>
      <c r="G1993" s="81">
        <v>5</v>
      </c>
      <c r="H1993" s="48"/>
      <c r="I1993" s="20"/>
      <c r="J1993" s="48"/>
      <c r="K1993" s="48"/>
      <c r="L1993" s="48"/>
      <c r="M1993" s="48"/>
      <c r="N1993" s="48"/>
      <c r="O1993" s="48"/>
      <c r="P1993" s="48"/>
      <c r="Q1993" s="48"/>
      <c r="R1993" s="48"/>
      <c r="S1993" s="21"/>
    </row>
    <row r="1994">
      <c r="J1994" s="48"/>
    </row>
    <row r="1995">
      <c r="H1995" s="81">
        <v>0</v>
      </c>
      <c r="I1995" s="48"/>
      <c r="J1995" s="48">
        <f t="shared" ref="J1995:J2018" si="227">J1781+J1808+J1835+J1862+J1889+J1916+J1943+J1969</f>
        <v>1.52</v>
      </c>
      <c r="K1995" s="48">
        <f t="shared" si="218"/>
        <v>1.52</v>
      </c>
      <c r="L1995" s="48">
        <f t="shared" si="219"/>
        <v>1.52</v>
      </c>
      <c r="M1995" s="48">
        <f t="shared" si="220"/>
        <v>1.52</v>
      </c>
      <c r="N1995" s="48">
        <f t="shared" si="221"/>
        <v>1.52</v>
      </c>
      <c r="O1995" s="48">
        <f t="shared" si="222"/>
        <v>1.52</v>
      </c>
      <c r="P1995" s="48">
        <f t="shared" si="223"/>
        <v>1.52</v>
      </c>
      <c r="Q1995" s="48">
        <f t="shared" si="224"/>
        <v>1.52</v>
      </c>
      <c r="R1995" s="48">
        <f t="shared" si="225"/>
        <v>1.52</v>
      </c>
    </row>
    <row r="1996">
      <c r="H1996" s="81">
        <f t="shared" si="226"/>
        <v>1</v>
      </c>
      <c r="I1996" s="48"/>
      <c r="J1996" s="48">
        <f t="shared" si="227"/>
        <v>1.53</v>
      </c>
      <c r="K1996" s="48">
        <f t="shared" si="218"/>
        <v>1.53</v>
      </c>
      <c r="L1996" s="48">
        <f t="shared" si="219"/>
        <v>1.53</v>
      </c>
      <c r="M1996" s="48">
        <f t="shared" si="220"/>
        <v>1.53</v>
      </c>
      <c r="N1996" s="48">
        <f t="shared" si="221"/>
        <v>1.53</v>
      </c>
      <c r="O1996" s="48">
        <f t="shared" si="222"/>
        <v>1.53</v>
      </c>
      <c r="P1996" s="48">
        <f t="shared" si="223"/>
        <v>1.53</v>
      </c>
      <c r="Q1996" s="48">
        <f t="shared" si="224"/>
        <v>1.53</v>
      </c>
      <c r="R1996" s="48">
        <f t="shared" si="225"/>
        <v>1.53</v>
      </c>
    </row>
    <row r="1997">
      <c r="H1997" s="81">
        <f t="shared" si="226"/>
        <v>2</v>
      </c>
      <c r="I1997" s="48"/>
      <c r="J1997" s="48">
        <f t="shared" si="227"/>
        <v>1.4500000000000002</v>
      </c>
      <c r="K1997" s="48">
        <f t="shared" si="218"/>
        <v>1.4500000000000002</v>
      </c>
      <c r="L1997" s="48">
        <f t="shared" si="219"/>
        <v>1.4500000000000002</v>
      </c>
      <c r="M1997" s="48">
        <f t="shared" si="220"/>
        <v>1.4500000000000002</v>
      </c>
      <c r="N1997" s="48">
        <f t="shared" si="221"/>
        <v>1.4500000000000002</v>
      </c>
      <c r="O1997" s="48">
        <f t="shared" si="222"/>
        <v>1.4500000000000002</v>
      </c>
      <c r="P1997" s="48">
        <f t="shared" si="223"/>
        <v>1.4500000000000002</v>
      </c>
      <c r="Q1997" s="48">
        <f t="shared" si="224"/>
        <v>1.4500000000000002</v>
      </c>
      <c r="R1997" s="48">
        <f t="shared" si="225"/>
        <v>1.4500000000000002</v>
      </c>
    </row>
    <row r="1998">
      <c r="H1998" s="81">
        <f t="shared" si="226"/>
        <v>3</v>
      </c>
      <c r="I1998" s="48"/>
      <c r="J1998" s="48">
        <f t="shared" si="227"/>
        <v>1.3799999999999999</v>
      </c>
      <c r="K1998" s="48">
        <f t="shared" si="218"/>
        <v>1.3799999999999999</v>
      </c>
      <c r="L1998" s="48">
        <f t="shared" si="219"/>
        <v>1.3799999999999999</v>
      </c>
      <c r="M1998" s="48">
        <f t="shared" si="220"/>
        <v>1.3799999999999999</v>
      </c>
      <c r="N1998" s="48">
        <f t="shared" si="221"/>
        <v>1.3799999999999999</v>
      </c>
      <c r="O1998" s="48">
        <f t="shared" si="222"/>
        <v>1.3799999999999999</v>
      </c>
      <c r="P1998" s="48">
        <f t="shared" si="223"/>
        <v>1.3799999999999999</v>
      </c>
      <c r="Q1998" s="48">
        <f t="shared" si="224"/>
        <v>1.3799999999999999</v>
      </c>
      <c r="R1998" s="48">
        <f t="shared" si="225"/>
        <v>1.3799999999999999</v>
      </c>
    </row>
    <row r="1999">
      <c r="H1999" s="81">
        <f t="shared" si="226"/>
        <v>4</v>
      </c>
      <c r="I1999" s="48"/>
      <c r="J1999" s="48">
        <f t="shared" si="227"/>
        <v>1.3799999999999999</v>
      </c>
      <c r="K1999" s="48">
        <f t="shared" si="218"/>
        <v>1.3799999999999999</v>
      </c>
      <c r="L1999" s="48">
        <f t="shared" si="219"/>
        <v>1.3799999999999999</v>
      </c>
      <c r="M1999" s="48">
        <f t="shared" si="220"/>
        <v>1.3799999999999999</v>
      </c>
      <c r="N1999" s="48">
        <f t="shared" si="221"/>
        <v>1.3799999999999999</v>
      </c>
      <c r="O1999" s="48">
        <f t="shared" si="222"/>
        <v>1.3799999999999999</v>
      </c>
      <c r="P1999" s="48">
        <f t="shared" si="223"/>
        <v>1.3799999999999999</v>
      </c>
      <c r="Q1999" s="48">
        <f t="shared" si="224"/>
        <v>1.3799999999999999</v>
      </c>
      <c r="R1999" s="48">
        <f t="shared" si="225"/>
        <v>1.3799999999999999</v>
      </c>
    </row>
    <row r="2000">
      <c r="H2000" s="81">
        <f t="shared" si="226"/>
        <v>5</v>
      </c>
      <c r="I2000" s="48"/>
      <c r="J2000" s="48">
        <f t="shared" si="227"/>
        <v>1.4300000000000002</v>
      </c>
      <c r="K2000" s="48">
        <f t="shared" si="218"/>
        <v>1.4300000000000002</v>
      </c>
      <c r="L2000" s="48">
        <f t="shared" si="219"/>
        <v>1.4300000000000002</v>
      </c>
      <c r="M2000" s="48">
        <f t="shared" si="220"/>
        <v>1.4300000000000002</v>
      </c>
      <c r="N2000" s="48">
        <f t="shared" si="221"/>
        <v>1.4300000000000002</v>
      </c>
      <c r="O2000" s="48">
        <f t="shared" si="222"/>
        <v>1.4300000000000002</v>
      </c>
      <c r="P2000" s="48">
        <f t="shared" si="223"/>
        <v>1.4300000000000002</v>
      </c>
      <c r="Q2000" s="48">
        <f t="shared" si="224"/>
        <v>1.4300000000000002</v>
      </c>
      <c r="R2000" s="48">
        <f t="shared" si="225"/>
        <v>1.4300000000000002</v>
      </c>
    </row>
    <row r="2001">
      <c r="H2001" s="81">
        <f t="shared" si="226"/>
        <v>6</v>
      </c>
      <c r="I2001" s="48"/>
      <c r="J2001" s="48">
        <f t="shared" si="227"/>
        <v>1.5600000000000001</v>
      </c>
      <c r="K2001" s="48">
        <f t="shared" si="218"/>
        <v>1.5600000000000001</v>
      </c>
      <c r="L2001" s="48">
        <f t="shared" si="219"/>
        <v>1.5600000000000001</v>
      </c>
      <c r="M2001" s="48">
        <f t="shared" si="220"/>
        <v>1.5600000000000001</v>
      </c>
      <c r="N2001" s="48">
        <f t="shared" si="221"/>
        <v>1.5600000000000001</v>
      </c>
      <c r="O2001" s="48">
        <f t="shared" si="222"/>
        <v>1.5600000000000001</v>
      </c>
      <c r="P2001" s="48">
        <f t="shared" si="223"/>
        <v>1.5600000000000001</v>
      </c>
      <c r="Q2001" s="48">
        <f t="shared" si="224"/>
        <v>1.5600000000000001</v>
      </c>
      <c r="R2001" s="48">
        <f t="shared" si="225"/>
        <v>1.5600000000000001</v>
      </c>
    </row>
    <row r="2002">
      <c r="H2002" s="81">
        <f t="shared" si="226"/>
        <v>7</v>
      </c>
      <c r="I2002" s="48"/>
      <c r="J2002" s="48">
        <f t="shared" si="227"/>
        <v>1.77</v>
      </c>
      <c r="K2002" s="48">
        <f t="shared" si="218"/>
        <v>1.77</v>
      </c>
      <c r="L2002" s="48">
        <f t="shared" si="219"/>
        <v>1.77</v>
      </c>
      <c r="M2002" s="48">
        <f t="shared" si="220"/>
        <v>1.77</v>
      </c>
      <c r="N2002" s="48">
        <f t="shared" si="221"/>
        <v>1.77</v>
      </c>
      <c r="O2002" s="48">
        <f t="shared" si="222"/>
        <v>1.77</v>
      </c>
      <c r="P2002" s="48">
        <f t="shared" si="223"/>
        <v>1.77</v>
      </c>
      <c r="Q2002" s="48">
        <f t="shared" si="224"/>
        <v>1.77</v>
      </c>
      <c r="R2002" s="48">
        <f t="shared" si="225"/>
        <v>1.77</v>
      </c>
    </row>
    <row r="2003">
      <c r="H2003" s="81">
        <f t="shared" si="226"/>
        <v>8</v>
      </c>
      <c r="I2003" s="48"/>
      <c r="J2003" s="48">
        <f t="shared" si="227"/>
        <v>1.9100000000000001</v>
      </c>
      <c r="K2003" s="48">
        <f t="shared" si="218"/>
        <v>1.9100000000000001</v>
      </c>
      <c r="L2003" s="48">
        <f t="shared" si="219"/>
        <v>1.9100000000000001</v>
      </c>
      <c r="M2003" s="48">
        <f t="shared" si="220"/>
        <v>1.9100000000000001</v>
      </c>
      <c r="N2003" s="48">
        <f t="shared" si="221"/>
        <v>1.9100000000000001</v>
      </c>
      <c r="O2003" s="48">
        <f t="shared" si="222"/>
        <v>1.9100000000000001</v>
      </c>
      <c r="P2003" s="48">
        <f t="shared" si="223"/>
        <v>1.9100000000000001</v>
      </c>
      <c r="Q2003" s="48">
        <f t="shared" si="224"/>
        <v>1.9100000000000001</v>
      </c>
      <c r="R2003" s="48">
        <f t="shared" si="225"/>
        <v>1.9100000000000001</v>
      </c>
    </row>
    <row r="2004">
      <c r="H2004" s="81">
        <f t="shared" si="226"/>
        <v>9</v>
      </c>
      <c r="I2004" s="48"/>
      <c r="J2004" s="48">
        <f t="shared" si="227"/>
        <v>2.4700000000000002</v>
      </c>
      <c r="K2004" s="48">
        <f t="shared" si="218"/>
        <v>2.4700000000000002</v>
      </c>
      <c r="L2004" s="48">
        <f t="shared" si="219"/>
        <v>2.4700000000000002</v>
      </c>
      <c r="M2004" s="48">
        <f t="shared" si="220"/>
        <v>2.4700000000000002</v>
      </c>
      <c r="N2004" s="48">
        <f t="shared" si="221"/>
        <v>2.4700000000000002</v>
      </c>
      <c r="O2004" s="48">
        <f t="shared" si="222"/>
        <v>2.4700000000000002</v>
      </c>
      <c r="P2004" s="48">
        <f t="shared" si="223"/>
        <v>2.4700000000000002</v>
      </c>
      <c r="Q2004" s="48">
        <f t="shared" si="224"/>
        <v>2.4700000000000002</v>
      </c>
      <c r="R2004" s="48">
        <f t="shared" si="225"/>
        <v>2.4700000000000002</v>
      </c>
    </row>
    <row r="2005">
      <c r="H2005" s="81">
        <f t="shared" si="226"/>
        <v>10</v>
      </c>
      <c r="I2005" s="48"/>
      <c r="J2005" s="48">
        <f t="shared" si="227"/>
        <v>2.5200000000000005</v>
      </c>
      <c r="K2005" s="48">
        <f t="shared" si="218"/>
        <v>2.5200000000000005</v>
      </c>
      <c r="L2005" s="48">
        <f t="shared" si="219"/>
        <v>2.5200000000000005</v>
      </c>
      <c r="M2005" s="48">
        <f t="shared" si="220"/>
        <v>2.5200000000000005</v>
      </c>
      <c r="N2005" s="48">
        <f t="shared" si="221"/>
        <v>2.5200000000000005</v>
      </c>
      <c r="O2005" s="48">
        <f t="shared" si="222"/>
        <v>2.5200000000000005</v>
      </c>
      <c r="P2005" s="48">
        <f t="shared" si="223"/>
        <v>2.5200000000000005</v>
      </c>
      <c r="Q2005" s="48">
        <f t="shared" si="224"/>
        <v>2.5200000000000005</v>
      </c>
      <c r="R2005" s="48">
        <f t="shared" si="225"/>
        <v>2.5200000000000005</v>
      </c>
    </row>
    <row r="2006">
      <c r="H2006" s="81">
        <f t="shared" si="226"/>
        <v>11</v>
      </c>
      <c r="I2006" s="48"/>
      <c r="J2006" s="48">
        <f t="shared" si="227"/>
        <v>2.1800000000000002</v>
      </c>
      <c r="K2006" s="48">
        <f t="shared" si="218"/>
        <v>2.1800000000000002</v>
      </c>
      <c r="L2006" s="48">
        <f t="shared" si="219"/>
        <v>2.1800000000000002</v>
      </c>
      <c r="M2006" s="48">
        <f t="shared" si="220"/>
        <v>2.1800000000000002</v>
      </c>
      <c r="N2006" s="48">
        <f t="shared" si="221"/>
        <v>2.1800000000000002</v>
      </c>
      <c r="O2006" s="48">
        <f t="shared" si="222"/>
        <v>2.1800000000000002</v>
      </c>
      <c r="P2006" s="48">
        <f t="shared" si="223"/>
        <v>2.1800000000000002</v>
      </c>
      <c r="Q2006" s="48">
        <f t="shared" si="224"/>
        <v>2.1800000000000002</v>
      </c>
      <c r="R2006" s="48">
        <f t="shared" si="225"/>
        <v>2.1800000000000002</v>
      </c>
    </row>
    <row r="2007">
      <c r="H2007" s="81">
        <f t="shared" si="226"/>
        <v>12</v>
      </c>
      <c r="I2007" s="48"/>
      <c r="J2007" s="48">
        <f t="shared" si="227"/>
        <v>2.4300000000000002</v>
      </c>
      <c r="K2007" s="48">
        <f t="shared" si="218"/>
        <v>2.4300000000000002</v>
      </c>
      <c r="L2007" s="48">
        <f t="shared" si="219"/>
        <v>2.4300000000000002</v>
      </c>
      <c r="M2007" s="48">
        <f t="shared" si="220"/>
        <v>2.4300000000000002</v>
      </c>
      <c r="N2007" s="48">
        <f t="shared" si="221"/>
        <v>2.4300000000000002</v>
      </c>
      <c r="O2007" s="48">
        <f t="shared" si="222"/>
        <v>2.4300000000000002</v>
      </c>
      <c r="P2007" s="48">
        <f t="shared" si="223"/>
        <v>2.4300000000000002</v>
      </c>
      <c r="Q2007" s="48">
        <f t="shared" si="224"/>
        <v>2.4300000000000002</v>
      </c>
      <c r="R2007" s="48">
        <f t="shared" si="225"/>
        <v>2.4300000000000002</v>
      </c>
    </row>
    <row r="2008">
      <c r="H2008" s="81">
        <f t="shared" si="226"/>
        <v>13</v>
      </c>
      <c r="I2008" s="48"/>
      <c r="J2008" s="48">
        <f t="shared" si="227"/>
        <v>1.8100000000000001</v>
      </c>
      <c r="K2008" s="48">
        <f t="shared" si="218"/>
        <v>1.8100000000000001</v>
      </c>
      <c r="L2008" s="48">
        <f t="shared" si="219"/>
        <v>1.8100000000000001</v>
      </c>
      <c r="M2008" s="48">
        <f t="shared" si="220"/>
        <v>1.8100000000000001</v>
      </c>
      <c r="N2008" s="48">
        <f t="shared" si="221"/>
        <v>1.8100000000000001</v>
      </c>
      <c r="O2008" s="48">
        <f t="shared" si="222"/>
        <v>1.8100000000000001</v>
      </c>
      <c r="P2008" s="48">
        <f t="shared" si="223"/>
        <v>1.8100000000000001</v>
      </c>
      <c r="Q2008" s="48">
        <f t="shared" si="224"/>
        <v>1.8100000000000001</v>
      </c>
      <c r="R2008" s="48">
        <f t="shared" si="225"/>
        <v>1.8100000000000001</v>
      </c>
    </row>
    <row r="2009">
      <c r="H2009" s="81">
        <f t="shared" si="226"/>
        <v>14</v>
      </c>
      <c r="I2009" s="48"/>
      <c r="J2009" s="48">
        <f t="shared" si="227"/>
        <v>2.3600000000000003</v>
      </c>
      <c r="K2009" s="48">
        <f t="shared" si="218"/>
        <v>2.3600000000000003</v>
      </c>
      <c r="L2009" s="48">
        <f t="shared" si="219"/>
        <v>2.3600000000000003</v>
      </c>
      <c r="M2009" s="48">
        <f t="shared" si="220"/>
        <v>2.3600000000000003</v>
      </c>
      <c r="N2009" s="48">
        <f t="shared" si="221"/>
        <v>2.3600000000000003</v>
      </c>
      <c r="O2009" s="48">
        <f t="shared" si="222"/>
        <v>2.3600000000000003</v>
      </c>
      <c r="P2009" s="48">
        <f t="shared" si="223"/>
        <v>2.3600000000000003</v>
      </c>
      <c r="Q2009" s="48">
        <f t="shared" si="224"/>
        <v>2.3600000000000003</v>
      </c>
      <c r="R2009" s="48">
        <f t="shared" si="225"/>
        <v>2.3600000000000003</v>
      </c>
    </row>
    <row r="2010">
      <c r="H2010" s="81">
        <f t="shared" si="226"/>
        <v>15</v>
      </c>
      <c r="I2010" s="48"/>
      <c r="J2010" s="48">
        <f t="shared" si="227"/>
        <v>2.3100000000000001</v>
      </c>
      <c r="K2010" s="48">
        <f t="shared" si="218"/>
        <v>2.3100000000000001</v>
      </c>
      <c r="L2010" s="48">
        <f t="shared" si="219"/>
        <v>2.3100000000000001</v>
      </c>
      <c r="M2010" s="48">
        <f t="shared" si="220"/>
        <v>2.3100000000000001</v>
      </c>
      <c r="N2010" s="48">
        <f t="shared" si="221"/>
        <v>2.3100000000000001</v>
      </c>
      <c r="O2010" s="48">
        <f t="shared" si="222"/>
        <v>2.3100000000000001</v>
      </c>
      <c r="P2010" s="48">
        <f t="shared" si="223"/>
        <v>2.3100000000000001</v>
      </c>
      <c r="Q2010" s="48">
        <f t="shared" si="224"/>
        <v>2.3100000000000001</v>
      </c>
      <c r="R2010" s="48">
        <f t="shared" si="225"/>
        <v>2.3100000000000001</v>
      </c>
    </row>
    <row r="2011">
      <c r="H2011" s="81">
        <f t="shared" si="226"/>
        <v>16</v>
      </c>
      <c r="I2011" s="48"/>
      <c r="J2011" s="48">
        <f t="shared" si="227"/>
        <v>2.2199999999999998</v>
      </c>
      <c r="K2011" s="48">
        <f t="shared" si="218"/>
        <v>2.2199999999999998</v>
      </c>
      <c r="L2011" s="48">
        <f t="shared" si="219"/>
        <v>2.2199999999999998</v>
      </c>
      <c r="M2011" s="48">
        <f t="shared" si="220"/>
        <v>2.2199999999999998</v>
      </c>
      <c r="N2011" s="48">
        <f t="shared" si="221"/>
        <v>2.2199999999999998</v>
      </c>
      <c r="O2011" s="48">
        <f t="shared" si="222"/>
        <v>2.2199999999999998</v>
      </c>
      <c r="P2011" s="48">
        <f t="shared" si="223"/>
        <v>2.2199999999999998</v>
      </c>
      <c r="Q2011" s="48">
        <f t="shared" si="224"/>
        <v>2.2199999999999998</v>
      </c>
      <c r="R2011" s="48">
        <f t="shared" si="225"/>
        <v>2.2199999999999998</v>
      </c>
    </row>
    <row r="2012">
      <c r="H2012" s="81">
        <f t="shared" si="226"/>
        <v>17</v>
      </c>
      <c r="I2012" s="48"/>
      <c r="J2012" s="48">
        <f t="shared" si="227"/>
        <v>2.27</v>
      </c>
      <c r="K2012" s="48">
        <f t="shared" si="218"/>
        <v>2.27</v>
      </c>
      <c r="L2012" s="48">
        <f t="shared" si="219"/>
        <v>2.27</v>
      </c>
      <c r="M2012" s="48">
        <f t="shared" si="220"/>
        <v>2.27</v>
      </c>
      <c r="N2012" s="48">
        <f t="shared" si="221"/>
        <v>2.27</v>
      </c>
      <c r="O2012" s="48">
        <f t="shared" si="222"/>
        <v>2.27</v>
      </c>
      <c r="P2012" s="48">
        <f t="shared" si="223"/>
        <v>2.27</v>
      </c>
      <c r="Q2012" s="48">
        <f t="shared" si="224"/>
        <v>2.27</v>
      </c>
      <c r="R2012" s="48">
        <f t="shared" si="225"/>
        <v>2.27</v>
      </c>
    </row>
    <row r="2013">
      <c r="H2013" s="81">
        <f t="shared" si="226"/>
        <v>18</v>
      </c>
      <c r="I2013" s="48"/>
      <c r="J2013" s="48">
        <f t="shared" si="227"/>
        <v>2.2200000000000002</v>
      </c>
      <c r="K2013" s="48">
        <f t="shared" si="218"/>
        <v>2.2200000000000002</v>
      </c>
      <c r="L2013" s="48">
        <f t="shared" si="219"/>
        <v>2.2200000000000002</v>
      </c>
      <c r="M2013" s="48">
        <f t="shared" si="220"/>
        <v>2.2200000000000002</v>
      </c>
      <c r="N2013" s="48">
        <f t="shared" si="221"/>
        <v>2.2200000000000002</v>
      </c>
      <c r="O2013" s="48">
        <f t="shared" si="222"/>
        <v>2.2200000000000002</v>
      </c>
      <c r="P2013" s="48">
        <f t="shared" si="223"/>
        <v>2.2200000000000002</v>
      </c>
      <c r="Q2013" s="48">
        <f t="shared" si="224"/>
        <v>2.2200000000000002</v>
      </c>
      <c r="R2013" s="48">
        <f t="shared" si="225"/>
        <v>2.2200000000000002</v>
      </c>
    </row>
    <row r="2014">
      <c r="H2014" s="81">
        <f t="shared" si="226"/>
        <v>19</v>
      </c>
      <c r="I2014" s="48"/>
      <c r="J2014" s="48">
        <f t="shared" si="227"/>
        <v>2.1299999999999999</v>
      </c>
      <c r="K2014" s="48">
        <f t="shared" si="218"/>
        <v>2.1299999999999999</v>
      </c>
      <c r="L2014" s="48">
        <f t="shared" si="219"/>
        <v>2.1299999999999999</v>
      </c>
      <c r="M2014" s="48">
        <f t="shared" si="220"/>
        <v>2.1299999999999999</v>
      </c>
      <c r="N2014" s="48">
        <f t="shared" si="221"/>
        <v>2.1299999999999999</v>
      </c>
      <c r="O2014" s="48">
        <f t="shared" si="222"/>
        <v>2.1299999999999999</v>
      </c>
      <c r="P2014" s="48">
        <f t="shared" si="223"/>
        <v>2.1299999999999999</v>
      </c>
      <c r="Q2014" s="48">
        <f t="shared" si="224"/>
        <v>2.1299999999999999</v>
      </c>
      <c r="R2014" s="48">
        <f t="shared" si="225"/>
        <v>2.1299999999999999</v>
      </c>
    </row>
    <row r="2015">
      <c r="H2015" s="81">
        <f t="shared" si="226"/>
        <v>20</v>
      </c>
      <c r="I2015" s="48"/>
      <c r="J2015" s="48">
        <f t="shared" si="227"/>
        <v>1.9700000000000002</v>
      </c>
      <c r="K2015" s="48">
        <f t="shared" si="218"/>
        <v>1.9700000000000002</v>
      </c>
      <c r="L2015" s="48">
        <f t="shared" si="219"/>
        <v>1.9700000000000002</v>
      </c>
      <c r="M2015" s="48">
        <f t="shared" si="220"/>
        <v>1.9700000000000002</v>
      </c>
      <c r="N2015" s="48">
        <f t="shared" si="221"/>
        <v>1.9700000000000002</v>
      </c>
      <c r="O2015" s="48">
        <f t="shared" si="222"/>
        <v>1.9700000000000002</v>
      </c>
      <c r="P2015" s="48">
        <f t="shared" si="223"/>
        <v>1.9700000000000002</v>
      </c>
      <c r="Q2015" s="48">
        <f t="shared" si="224"/>
        <v>1.9700000000000002</v>
      </c>
      <c r="R2015" s="48">
        <f t="shared" si="225"/>
        <v>1.9700000000000002</v>
      </c>
    </row>
    <row r="2016">
      <c r="H2016" s="81">
        <f t="shared" si="226"/>
        <v>21</v>
      </c>
      <c r="I2016" s="48"/>
      <c r="J2016" s="48">
        <f t="shared" si="227"/>
        <v>2.04</v>
      </c>
      <c r="K2016" s="48">
        <f t="shared" si="218"/>
        <v>2.04</v>
      </c>
      <c r="L2016" s="48">
        <f t="shared" si="219"/>
        <v>2.04</v>
      </c>
      <c r="M2016" s="48">
        <f t="shared" si="220"/>
        <v>2.04</v>
      </c>
      <c r="N2016" s="48">
        <f t="shared" si="221"/>
        <v>2.04</v>
      </c>
      <c r="O2016" s="48">
        <f t="shared" si="222"/>
        <v>2.04</v>
      </c>
      <c r="P2016" s="48">
        <f t="shared" si="223"/>
        <v>2.04</v>
      </c>
      <c r="Q2016" s="48">
        <f t="shared" si="224"/>
        <v>2.04</v>
      </c>
      <c r="R2016" s="48">
        <f t="shared" si="225"/>
        <v>2.04</v>
      </c>
    </row>
    <row r="2017">
      <c r="H2017" s="81">
        <f t="shared" si="226"/>
        <v>22</v>
      </c>
      <c r="I2017" s="48"/>
      <c r="J2017" s="48">
        <f t="shared" si="227"/>
        <v>1.7600000000000002</v>
      </c>
      <c r="K2017" s="48">
        <f t="shared" si="218"/>
        <v>1.7600000000000002</v>
      </c>
      <c r="L2017" s="48">
        <f t="shared" si="219"/>
        <v>1.7600000000000002</v>
      </c>
      <c r="M2017" s="48">
        <f t="shared" si="220"/>
        <v>1.7600000000000002</v>
      </c>
      <c r="N2017" s="48">
        <f t="shared" si="221"/>
        <v>1.7600000000000002</v>
      </c>
      <c r="O2017" s="48">
        <f t="shared" si="222"/>
        <v>1.7600000000000002</v>
      </c>
      <c r="P2017" s="48">
        <f t="shared" si="223"/>
        <v>1.7600000000000002</v>
      </c>
      <c r="Q2017" s="48">
        <f t="shared" si="224"/>
        <v>1.7600000000000002</v>
      </c>
      <c r="R2017" s="48">
        <f t="shared" si="225"/>
        <v>1.7600000000000002</v>
      </c>
    </row>
    <row r="2018">
      <c r="H2018" s="81">
        <f t="shared" si="226"/>
        <v>23</v>
      </c>
      <c r="J2018" s="48">
        <f t="shared" si="227"/>
        <v>1.7000000000000002</v>
      </c>
      <c r="K2018" s="48">
        <f t="shared" si="218"/>
        <v>1.7000000000000002</v>
      </c>
      <c r="L2018" s="48">
        <f t="shared" si="219"/>
        <v>1.7000000000000002</v>
      </c>
      <c r="M2018" s="48">
        <f t="shared" si="220"/>
        <v>1.7000000000000002</v>
      </c>
      <c r="N2018" s="48">
        <f t="shared" si="221"/>
        <v>1.7000000000000002</v>
      </c>
      <c r="O2018" s="48">
        <f t="shared" si="222"/>
        <v>1.7000000000000002</v>
      </c>
      <c r="P2018" s="48">
        <f t="shared" si="223"/>
        <v>1.7000000000000002</v>
      </c>
      <c r="Q2018" s="48">
        <f t="shared" si="224"/>
        <v>1.7000000000000002</v>
      </c>
      <c r="R2018" s="48">
        <f t="shared" si="225"/>
        <v>1.7000000000000002</v>
      </c>
    </row>
    <row r="2019" s="80" customFormat="1">
      <c r="A2019" s="48"/>
      <c r="C2019" s="21"/>
      <c r="D2019" s="80" t="s">
        <v>4000</v>
      </c>
      <c r="F2019" s="48"/>
      <c r="G2019" s="48"/>
      <c r="H2019" s="48"/>
      <c r="I2019" s="87"/>
      <c r="J2019" s="48"/>
      <c r="K2019" s="48"/>
      <c r="L2019" s="48"/>
      <c r="M2019" s="48"/>
      <c r="N2019" s="48"/>
      <c r="O2019" s="48"/>
      <c r="P2019" s="48"/>
      <c r="Q2019" s="48"/>
      <c r="R2019" s="48"/>
      <c r="S2019" s="48"/>
      <c r="T2019" s="48"/>
      <c r="U2019" s="48"/>
      <c r="V2019" s="48"/>
      <c r="W2019" s="80"/>
      <c r="X2019" s="80"/>
      <c r="Y2019" s="80"/>
      <c r="Z2019" s="80"/>
      <c r="AA2019" s="80"/>
      <c r="AB2019" s="80"/>
      <c r="AC2019" s="80"/>
      <c r="AD2019" s="80"/>
    </row>
    <row r="2020" s="80" customFormat="1">
      <c r="A2020" s="48"/>
      <c r="C2020" s="21"/>
      <c r="F2020" s="48"/>
      <c r="G2020" s="48"/>
      <c r="H2020" s="48"/>
      <c r="I2020" s="87"/>
      <c r="J2020" s="48"/>
      <c r="K2020" s="48"/>
      <c r="L2020" s="48"/>
      <c r="M2020" s="48"/>
      <c r="N2020" s="48"/>
      <c r="O2020" s="48"/>
      <c r="P2020" s="48"/>
      <c r="Q2020" s="48"/>
      <c r="R2020" s="48"/>
      <c r="S2020" s="48"/>
      <c r="T2020" s="48"/>
      <c r="U2020" s="48"/>
      <c r="V2020" s="48"/>
      <c r="W2020" s="80"/>
      <c r="X2020" s="80"/>
      <c r="Y2020" s="80"/>
      <c r="Z2020" s="80"/>
      <c r="AA2020" s="80"/>
      <c r="AB2020" s="80"/>
      <c r="AC2020" s="80"/>
      <c r="AD2020" s="80"/>
    </row>
    <row r="2021" s="80" customFormat="1">
      <c r="A2021" s="48"/>
      <c r="C2021" s="21"/>
      <c r="F2021" s="48"/>
      <c r="G2021" s="48"/>
      <c r="H2021" s="81">
        <v>0</v>
      </c>
      <c r="I2021" s="87"/>
      <c r="J2021" s="48">
        <f t="shared" ref="J2021:J2044" si="228">J586+J614+J642+J831+J1076+J1266+J1455+J1536+J1753+J1995</f>
        <v>38.890000000000001</v>
      </c>
      <c r="K2021" s="48">
        <f t="shared" si="218"/>
        <v>38.890000000000001</v>
      </c>
      <c r="L2021" s="48">
        <f t="shared" si="219"/>
        <v>38.890000000000001</v>
      </c>
      <c r="M2021" s="48">
        <f t="shared" si="220"/>
        <v>38.890000000000001</v>
      </c>
      <c r="N2021" s="48">
        <f t="shared" si="221"/>
        <v>38.890000000000001</v>
      </c>
      <c r="O2021" s="48">
        <f t="shared" si="222"/>
        <v>38.890000000000001</v>
      </c>
      <c r="P2021" s="48">
        <f t="shared" si="223"/>
        <v>38.890000000000001</v>
      </c>
      <c r="Q2021" s="48">
        <f t="shared" si="224"/>
        <v>38.890000000000001</v>
      </c>
      <c r="R2021" s="48">
        <f t="shared" si="225"/>
        <v>38.890000000000001</v>
      </c>
      <c r="S2021" s="48"/>
      <c r="T2021" s="48"/>
      <c r="U2021" s="48"/>
      <c r="V2021" s="48"/>
      <c r="W2021" s="80"/>
      <c r="X2021" s="80"/>
      <c r="Y2021" s="80"/>
      <c r="Z2021" s="80"/>
      <c r="AA2021" s="80"/>
      <c r="AB2021" s="80"/>
      <c r="AC2021" s="80"/>
      <c r="AD2021" s="80"/>
    </row>
    <row r="2022" s="80" customFormat="1">
      <c r="A2022" s="48"/>
      <c r="C2022" s="21"/>
      <c r="F2022" s="48"/>
      <c r="G2022" s="48"/>
      <c r="H2022" s="81">
        <f t="shared" si="226"/>
        <v>1</v>
      </c>
      <c r="I2022" s="87"/>
      <c r="J2022" s="48">
        <f t="shared" si="228"/>
        <v>39.130000000000003</v>
      </c>
      <c r="K2022" s="48">
        <f t="shared" si="218"/>
        <v>39.130000000000003</v>
      </c>
      <c r="L2022" s="48">
        <f t="shared" si="219"/>
        <v>39.130000000000003</v>
      </c>
      <c r="M2022" s="48">
        <f t="shared" si="220"/>
        <v>39.130000000000003</v>
      </c>
      <c r="N2022" s="48">
        <f t="shared" si="221"/>
        <v>39.130000000000003</v>
      </c>
      <c r="O2022" s="48">
        <f t="shared" si="222"/>
        <v>39.130000000000003</v>
      </c>
      <c r="P2022" s="48">
        <f t="shared" si="223"/>
        <v>39.130000000000003</v>
      </c>
      <c r="Q2022" s="48">
        <f t="shared" si="224"/>
        <v>39.130000000000003</v>
      </c>
      <c r="R2022" s="48">
        <f t="shared" si="225"/>
        <v>39.130000000000003</v>
      </c>
      <c r="S2022" s="48"/>
      <c r="T2022" s="48"/>
      <c r="U2022" s="48"/>
      <c r="V2022" s="48"/>
      <c r="W2022" s="80"/>
      <c r="X2022" s="80"/>
      <c r="Y2022" s="80"/>
      <c r="Z2022" s="80"/>
      <c r="AA2022" s="80"/>
      <c r="AB2022" s="80"/>
      <c r="AC2022" s="80"/>
      <c r="AD2022" s="80"/>
    </row>
    <row r="2023" s="80" customFormat="1">
      <c r="A2023" s="48"/>
      <c r="C2023" s="21"/>
      <c r="F2023" s="48"/>
      <c r="G2023" s="48"/>
      <c r="H2023" s="81">
        <f t="shared" si="226"/>
        <v>2</v>
      </c>
      <c r="I2023" s="87"/>
      <c r="J2023" s="48">
        <f t="shared" si="228"/>
        <v>38.879999999999995</v>
      </c>
      <c r="K2023" s="48">
        <f t="shared" si="218"/>
        <v>38.879999999999995</v>
      </c>
      <c r="L2023" s="48">
        <f t="shared" si="219"/>
        <v>38.879999999999995</v>
      </c>
      <c r="M2023" s="48">
        <f t="shared" si="220"/>
        <v>38.879999999999995</v>
      </c>
      <c r="N2023" s="48">
        <f t="shared" si="221"/>
        <v>38.879999999999995</v>
      </c>
      <c r="O2023" s="48">
        <f t="shared" si="222"/>
        <v>38.879999999999995</v>
      </c>
      <c r="P2023" s="48">
        <f t="shared" si="223"/>
        <v>38.879999999999995</v>
      </c>
      <c r="Q2023" s="48">
        <f t="shared" si="224"/>
        <v>38.879999999999995</v>
      </c>
      <c r="R2023" s="48">
        <f t="shared" si="225"/>
        <v>38.879999999999995</v>
      </c>
      <c r="S2023" s="48"/>
      <c r="T2023" s="48"/>
      <c r="U2023" s="48"/>
      <c r="V2023" s="48"/>
      <c r="W2023" s="80"/>
      <c r="X2023" s="80"/>
      <c r="Y2023" s="80"/>
      <c r="Z2023" s="80"/>
      <c r="AA2023" s="80"/>
      <c r="AB2023" s="80"/>
      <c r="AC2023" s="80"/>
      <c r="AD2023" s="80"/>
    </row>
    <row r="2024" s="80" customFormat="1">
      <c r="A2024" s="48"/>
      <c r="C2024" s="21"/>
      <c r="F2024" s="48"/>
      <c r="G2024" s="48"/>
      <c r="H2024" s="81">
        <f t="shared" si="226"/>
        <v>3</v>
      </c>
      <c r="I2024" s="87"/>
      <c r="J2024" s="48">
        <f t="shared" si="228"/>
        <v>38.859999999999999</v>
      </c>
      <c r="K2024" s="48">
        <f t="shared" ref="K2024:R2044" si="229">J2024</f>
        <v>38.859999999999999</v>
      </c>
      <c r="L2024" s="48">
        <f t="shared" si="219"/>
        <v>38.859999999999999</v>
      </c>
      <c r="M2024" s="48">
        <f t="shared" si="220"/>
        <v>38.859999999999999</v>
      </c>
      <c r="N2024" s="48">
        <f t="shared" si="221"/>
        <v>38.859999999999999</v>
      </c>
      <c r="O2024" s="48">
        <f t="shared" si="222"/>
        <v>38.859999999999999</v>
      </c>
      <c r="P2024" s="48">
        <f t="shared" si="223"/>
        <v>38.859999999999999</v>
      </c>
      <c r="Q2024" s="48">
        <f t="shared" si="224"/>
        <v>38.859999999999999</v>
      </c>
      <c r="R2024" s="48">
        <f t="shared" si="225"/>
        <v>38.859999999999999</v>
      </c>
      <c r="S2024" s="48"/>
      <c r="T2024" s="48"/>
      <c r="U2024" s="48"/>
      <c r="V2024" s="48"/>
      <c r="W2024" s="80"/>
      <c r="X2024" s="80"/>
      <c r="Y2024" s="80"/>
      <c r="Z2024" s="80"/>
      <c r="AA2024" s="80"/>
      <c r="AB2024" s="80"/>
      <c r="AC2024" s="80"/>
      <c r="AD2024" s="80"/>
    </row>
    <row r="2025" s="80" customFormat="1">
      <c r="A2025" s="48"/>
      <c r="C2025" s="21"/>
      <c r="F2025" s="48"/>
      <c r="G2025" s="48"/>
      <c r="H2025" s="81">
        <f t="shared" si="226"/>
        <v>4</v>
      </c>
      <c r="I2025" s="87"/>
      <c r="J2025" s="48">
        <f t="shared" si="228"/>
        <v>38.760000000000012</v>
      </c>
      <c r="K2025" s="48">
        <f t="shared" si="229"/>
        <v>38.760000000000012</v>
      </c>
      <c r="L2025" s="48">
        <f t="shared" si="219"/>
        <v>38.760000000000012</v>
      </c>
      <c r="M2025" s="48">
        <f t="shared" si="220"/>
        <v>38.760000000000012</v>
      </c>
      <c r="N2025" s="48">
        <f t="shared" si="221"/>
        <v>38.760000000000012</v>
      </c>
      <c r="O2025" s="48">
        <f t="shared" si="222"/>
        <v>38.760000000000012</v>
      </c>
      <c r="P2025" s="48">
        <f t="shared" si="223"/>
        <v>38.760000000000012</v>
      </c>
      <c r="Q2025" s="48">
        <f t="shared" si="224"/>
        <v>38.760000000000012</v>
      </c>
      <c r="R2025" s="48">
        <f t="shared" si="225"/>
        <v>38.760000000000012</v>
      </c>
      <c r="S2025" s="48"/>
      <c r="T2025" s="48"/>
      <c r="U2025" s="48"/>
      <c r="V2025" s="48"/>
      <c r="W2025" s="80"/>
      <c r="X2025" s="80"/>
      <c r="Y2025" s="80"/>
      <c r="Z2025" s="80"/>
      <c r="AA2025" s="80"/>
      <c r="AB2025" s="80"/>
      <c r="AC2025" s="80"/>
      <c r="AD2025" s="80"/>
    </row>
    <row r="2026" s="80" customFormat="1">
      <c r="A2026" s="48"/>
      <c r="C2026" s="21"/>
      <c r="F2026" s="48"/>
      <c r="G2026" s="48"/>
      <c r="H2026" s="81">
        <f t="shared" si="226"/>
        <v>5</v>
      </c>
      <c r="I2026" s="87"/>
      <c r="J2026" s="48">
        <f t="shared" si="228"/>
        <v>40.009999999999998</v>
      </c>
      <c r="K2026" s="48">
        <f t="shared" si="229"/>
        <v>40.009999999999998</v>
      </c>
      <c r="L2026" s="48">
        <f t="shared" si="219"/>
        <v>40.009999999999998</v>
      </c>
      <c r="M2026" s="48">
        <f t="shared" si="220"/>
        <v>40.009999999999998</v>
      </c>
      <c r="N2026" s="48">
        <f t="shared" si="221"/>
        <v>40.009999999999998</v>
      </c>
      <c r="O2026" s="48">
        <f t="shared" si="222"/>
        <v>40.009999999999998</v>
      </c>
      <c r="P2026" s="48">
        <f t="shared" si="223"/>
        <v>40.009999999999998</v>
      </c>
      <c r="Q2026" s="48">
        <f t="shared" si="224"/>
        <v>40.009999999999998</v>
      </c>
      <c r="R2026" s="48">
        <f t="shared" si="225"/>
        <v>40.009999999999998</v>
      </c>
      <c r="S2026" s="48"/>
      <c r="T2026" s="48"/>
      <c r="U2026" s="48"/>
      <c r="V2026" s="48"/>
      <c r="W2026" s="80"/>
      <c r="X2026" s="80"/>
      <c r="Y2026" s="80"/>
      <c r="Z2026" s="80"/>
      <c r="AA2026" s="80"/>
      <c r="AB2026" s="80"/>
      <c r="AC2026" s="80"/>
      <c r="AD2026" s="80"/>
    </row>
    <row r="2027" s="80" customFormat="1">
      <c r="A2027" s="48"/>
      <c r="C2027" s="21"/>
      <c r="F2027" s="48"/>
      <c r="G2027" s="48"/>
      <c r="H2027" s="81">
        <f t="shared" si="226"/>
        <v>6</v>
      </c>
      <c r="I2027" s="87"/>
      <c r="J2027" s="48">
        <f t="shared" si="228"/>
        <v>40.289999999999999</v>
      </c>
      <c r="K2027" s="48">
        <f t="shared" si="229"/>
        <v>40.289999999999999</v>
      </c>
      <c r="L2027" s="48">
        <f t="shared" si="219"/>
        <v>40.289999999999999</v>
      </c>
      <c r="M2027" s="48">
        <f t="shared" si="220"/>
        <v>40.289999999999999</v>
      </c>
      <c r="N2027" s="48">
        <f t="shared" si="221"/>
        <v>40.289999999999999</v>
      </c>
      <c r="O2027" s="48">
        <f t="shared" si="222"/>
        <v>40.289999999999999</v>
      </c>
      <c r="P2027" s="48">
        <f t="shared" si="223"/>
        <v>40.289999999999999</v>
      </c>
      <c r="Q2027" s="48">
        <f t="shared" si="224"/>
        <v>40.289999999999999</v>
      </c>
      <c r="R2027" s="48">
        <f t="shared" si="225"/>
        <v>40.289999999999999</v>
      </c>
      <c r="S2027" s="48"/>
      <c r="T2027" s="48"/>
      <c r="U2027" s="48"/>
      <c r="V2027" s="48"/>
      <c r="W2027" s="80"/>
      <c r="X2027" s="80"/>
      <c r="Y2027" s="80"/>
      <c r="Z2027" s="80"/>
      <c r="AA2027" s="80"/>
      <c r="AB2027" s="80"/>
      <c r="AC2027" s="80"/>
      <c r="AD2027" s="80"/>
    </row>
    <row r="2028" s="80" customFormat="1">
      <c r="A2028" s="48"/>
      <c r="C2028" s="21"/>
      <c r="F2028" s="48"/>
      <c r="G2028" s="48"/>
      <c r="H2028" s="81">
        <f t="shared" si="226"/>
        <v>7</v>
      </c>
      <c r="I2028" s="87"/>
      <c r="J2028" s="48">
        <f t="shared" si="228"/>
        <v>41.490000000000002</v>
      </c>
      <c r="K2028" s="48">
        <f t="shared" si="229"/>
        <v>41.490000000000002</v>
      </c>
      <c r="L2028" s="48">
        <f t="shared" si="219"/>
        <v>41.490000000000002</v>
      </c>
      <c r="M2028" s="48">
        <f t="shared" si="220"/>
        <v>41.490000000000002</v>
      </c>
      <c r="N2028" s="48">
        <f t="shared" si="221"/>
        <v>41.490000000000002</v>
      </c>
      <c r="O2028" s="48">
        <f t="shared" si="222"/>
        <v>41.490000000000002</v>
      </c>
      <c r="P2028" s="48">
        <f t="shared" si="223"/>
        <v>41.490000000000002</v>
      </c>
      <c r="Q2028" s="48">
        <f t="shared" si="224"/>
        <v>41.490000000000002</v>
      </c>
      <c r="R2028" s="48">
        <f t="shared" si="225"/>
        <v>41.490000000000002</v>
      </c>
      <c r="S2028" s="48"/>
      <c r="T2028" s="48"/>
      <c r="U2028" s="48"/>
      <c r="V2028" s="48"/>
      <c r="W2028" s="80"/>
      <c r="X2028" s="80"/>
      <c r="Y2028" s="80"/>
      <c r="Z2028" s="80"/>
      <c r="AA2028" s="80"/>
      <c r="AB2028" s="80"/>
      <c r="AC2028" s="80"/>
      <c r="AD2028" s="80"/>
    </row>
    <row r="2029" s="80" customFormat="1">
      <c r="A2029" s="48"/>
      <c r="C2029" s="21"/>
      <c r="F2029" s="48"/>
      <c r="G2029" s="48"/>
      <c r="H2029" s="81">
        <f t="shared" si="226"/>
        <v>8</v>
      </c>
      <c r="I2029" s="87"/>
      <c r="J2029" s="48">
        <f t="shared" si="228"/>
        <v>42.159999999999997</v>
      </c>
      <c r="K2029" s="48">
        <f t="shared" si="229"/>
        <v>42.159999999999997</v>
      </c>
      <c r="L2029" s="48">
        <f t="shared" ref="L2029:L2044" si="230">K2029</f>
        <v>42.159999999999997</v>
      </c>
      <c r="M2029" s="48">
        <f t="shared" ref="M2029:M2044" si="231">L2029</f>
        <v>42.159999999999997</v>
      </c>
      <c r="N2029" s="48">
        <f t="shared" ref="N2029:N2044" si="232">M2029</f>
        <v>42.159999999999997</v>
      </c>
      <c r="O2029" s="48">
        <f t="shared" ref="O2029:O2044" si="233">N2029</f>
        <v>42.159999999999997</v>
      </c>
      <c r="P2029" s="48">
        <f t="shared" ref="P2029:P2044" si="234">O2029</f>
        <v>42.159999999999997</v>
      </c>
      <c r="Q2029" s="48">
        <f t="shared" ref="Q2029:Q2044" si="235">P2029</f>
        <v>42.159999999999997</v>
      </c>
      <c r="R2029" s="48">
        <f t="shared" ref="R2029:R2044" si="236">Q2029</f>
        <v>42.159999999999997</v>
      </c>
      <c r="S2029" s="48"/>
      <c r="T2029" s="48"/>
      <c r="U2029" s="48"/>
      <c r="V2029" s="48"/>
      <c r="W2029" s="80"/>
      <c r="X2029" s="80"/>
      <c r="Y2029" s="80"/>
      <c r="Z2029" s="80"/>
      <c r="AA2029" s="80"/>
      <c r="AB2029" s="80"/>
      <c r="AC2029" s="80"/>
      <c r="AD2029" s="80"/>
    </row>
    <row r="2030" s="80" customFormat="1">
      <c r="A2030" s="48"/>
      <c r="C2030" s="21"/>
      <c r="F2030" s="48"/>
      <c r="G2030" s="48"/>
      <c r="H2030" s="81">
        <f t="shared" si="226"/>
        <v>9</v>
      </c>
      <c r="I2030" s="87"/>
      <c r="J2030" s="48">
        <f t="shared" si="228"/>
        <v>44.529999999999994</v>
      </c>
      <c r="K2030" s="48">
        <f t="shared" si="229"/>
        <v>44.529999999999994</v>
      </c>
      <c r="L2030" s="48">
        <f t="shared" si="230"/>
        <v>44.529999999999994</v>
      </c>
      <c r="M2030" s="48">
        <f t="shared" si="231"/>
        <v>44.529999999999994</v>
      </c>
      <c r="N2030" s="48">
        <f t="shared" si="232"/>
        <v>44.529999999999994</v>
      </c>
      <c r="O2030" s="48">
        <f t="shared" si="233"/>
        <v>44.529999999999994</v>
      </c>
      <c r="P2030" s="48">
        <f t="shared" si="234"/>
        <v>44.529999999999994</v>
      </c>
      <c r="Q2030" s="48">
        <f t="shared" si="235"/>
        <v>44.529999999999994</v>
      </c>
      <c r="R2030" s="48">
        <f t="shared" si="236"/>
        <v>44.529999999999994</v>
      </c>
      <c r="S2030" s="48"/>
      <c r="T2030" s="48"/>
      <c r="U2030" s="48"/>
      <c r="V2030" s="48"/>
      <c r="W2030" s="80"/>
      <c r="X2030" s="80"/>
      <c r="Y2030" s="80"/>
      <c r="Z2030" s="80"/>
      <c r="AA2030" s="80"/>
      <c r="AB2030" s="80"/>
      <c r="AC2030" s="80"/>
      <c r="AD2030" s="80"/>
    </row>
    <row r="2031" s="80" customFormat="1">
      <c r="A2031" s="48"/>
      <c r="C2031" s="21"/>
      <c r="F2031" s="48"/>
      <c r="G2031" s="48"/>
      <c r="H2031" s="81">
        <f t="shared" ref="H2031:H2094" si="237">H2030+1</f>
        <v>10</v>
      </c>
      <c r="I2031" s="87"/>
      <c r="J2031" s="48">
        <f t="shared" si="228"/>
        <v>44.950000000000003</v>
      </c>
      <c r="K2031" s="48">
        <f t="shared" si="229"/>
        <v>44.950000000000003</v>
      </c>
      <c r="L2031" s="48">
        <f t="shared" si="230"/>
        <v>44.950000000000003</v>
      </c>
      <c r="M2031" s="48">
        <f t="shared" si="231"/>
        <v>44.950000000000003</v>
      </c>
      <c r="N2031" s="48">
        <f t="shared" si="232"/>
        <v>44.950000000000003</v>
      </c>
      <c r="O2031" s="48">
        <f t="shared" si="233"/>
        <v>44.950000000000003</v>
      </c>
      <c r="P2031" s="48">
        <f t="shared" si="234"/>
        <v>44.950000000000003</v>
      </c>
      <c r="Q2031" s="48">
        <f t="shared" si="235"/>
        <v>44.950000000000003</v>
      </c>
      <c r="R2031" s="48">
        <f t="shared" si="236"/>
        <v>44.950000000000003</v>
      </c>
      <c r="S2031" s="48"/>
      <c r="T2031" s="48"/>
      <c r="U2031" s="48"/>
      <c r="V2031" s="48"/>
      <c r="W2031" s="80"/>
      <c r="X2031" s="80"/>
      <c r="Y2031" s="80"/>
      <c r="Z2031" s="80"/>
      <c r="AA2031" s="80"/>
      <c r="AB2031" s="80"/>
      <c r="AC2031" s="80"/>
      <c r="AD2031" s="80"/>
    </row>
    <row r="2032" s="80" customFormat="1">
      <c r="A2032" s="48"/>
      <c r="C2032" s="21"/>
      <c r="F2032" s="48"/>
      <c r="G2032" s="48"/>
      <c r="H2032" s="81">
        <f t="shared" si="237"/>
        <v>11</v>
      </c>
      <c r="I2032" s="87"/>
      <c r="J2032" s="48">
        <f t="shared" si="228"/>
        <v>45.780000000000001</v>
      </c>
      <c r="K2032" s="48">
        <f t="shared" si="229"/>
        <v>45.780000000000001</v>
      </c>
      <c r="L2032" s="48">
        <f t="shared" si="230"/>
        <v>45.780000000000001</v>
      </c>
      <c r="M2032" s="48">
        <f t="shared" si="231"/>
        <v>45.780000000000001</v>
      </c>
      <c r="N2032" s="48">
        <f t="shared" si="232"/>
        <v>45.780000000000001</v>
      </c>
      <c r="O2032" s="48">
        <f t="shared" si="233"/>
        <v>45.780000000000001</v>
      </c>
      <c r="P2032" s="48">
        <f t="shared" si="234"/>
        <v>45.780000000000001</v>
      </c>
      <c r="Q2032" s="48">
        <f t="shared" si="235"/>
        <v>45.780000000000001</v>
      </c>
      <c r="R2032" s="48">
        <f t="shared" si="236"/>
        <v>45.780000000000001</v>
      </c>
      <c r="S2032" s="48"/>
      <c r="T2032" s="48"/>
      <c r="U2032" s="48"/>
      <c r="V2032" s="48"/>
      <c r="W2032" s="80"/>
      <c r="X2032" s="80"/>
      <c r="Y2032" s="80"/>
      <c r="Z2032" s="80"/>
      <c r="AA2032" s="80"/>
      <c r="AB2032" s="80"/>
      <c r="AC2032" s="80"/>
      <c r="AD2032" s="80"/>
    </row>
    <row r="2033" s="80" customFormat="1">
      <c r="A2033" s="48"/>
      <c r="C2033" s="21"/>
      <c r="F2033" s="48"/>
      <c r="G2033" s="48"/>
      <c r="H2033" s="81">
        <f t="shared" si="237"/>
        <v>12</v>
      </c>
      <c r="I2033" s="87"/>
      <c r="J2033" s="48">
        <f t="shared" si="228"/>
        <v>45.369999999999997</v>
      </c>
      <c r="K2033" s="48">
        <f t="shared" si="229"/>
        <v>45.369999999999997</v>
      </c>
      <c r="L2033" s="48">
        <f t="shared" si="230"/>
        <v>45.369999999999997</v>
      </c>
      <c r="M2033" s="48">
        <f t="shared" si="231"/>
        <v>45.369999999999997</v>
      </c>
      <c r="N2033" s="48">
        <f t="shared" si="232"/>
        <v>45.369999999999997</v>
      </c>
      <c r="O2033" s="48">
        <f t="shared" si="233"/>
        <v>45.369999999999997</v>
      </c>
      <c r="P2033" s="48">
        <f t="shared" si="234"/>
        <v>45.369999999999997</v>
      </c>
      <c r="Q2033" s="48">
        <f t="shared" si="235"/>
        <v>45.369999999999997</v>
      </c>
      <c r="R2033" s="48">
        <f t="shared" si="236"/>
        <v>45.369999999999997</v>
      </c>
      <c r="S2033" s="48"/>
      <c r="T2033" s="48"/>
      <c r="U2033" s="48"/>
      <c r="V2033" s="48"/>
      <c r="W2033" s="80"/>
      <c r="X2033" s="80"/>
      <c r="Y2033" s="80"/>
      <c r="Z2033" s="80"/>
      <c r="AA2033" s="80"/>
      <c r="AB2033" s="80"/>
      <c r="AC2033" s="80"/>
      <c r="AD2033" s="80"/>
    </row>
    <row r="2034" s="80" customFormat="1">
      <c r="A2034" s="48"/>
      <c r="C2034" s="21"/>
      <c r="F2034" s="48"/>
      <c r="G2034" s="48"/>
      <c r="H2034" s="81">
        <f t="shared" si="237"/>
        <v>13</v>
      </c>
      <c r="I2034" s="87"/>
      <c r="J2034" s="48">
        <f t="shared" si="228"/>
        <v>44.849999999999994</v>
      </c>
      <c r="K2034" s="48">
        <f t="shared" si="229"/>
        <v>44.849999999999994</v>
      </c>
      <c r="L2034" s="48">
        <f t="shared" si="230"/>
        <v>44.849999999999994</v>
      </c>
      <c r="M2034" s="48">
        <f t="shared" si="231"/>
        <v>44.849999999999994</v>
      </c>
      <c r="N2034" s="48">
        <f t="shared" si="232"/>
        <v>44.849999999999994</v>
      </c>
      <c r="O2034" s="48">
        <f t="shared" si="233"/>
        <v>44.849999999999994</v>
      </c>
      <c r="P2034" s="48">
        <f t="shared" si="234"/>
        <v>44.849999999999994</v>
      </c>
      <c r="Q2034" s="48">
        <f t="shared" si="235"/>
        <v>44.849999999999994</v>
      </c>
      <c r="R2034" s="48">
        <f t="shared" si="236"/>
        <v>44.849999999999994</v>
      </c>
      <c r="S2034" s="48"/>
      <c r="T2034" s="48"/>
      <c r="U2034" s="48"/>
      <c r="V2034" s="48"/>
      <c r="W2034" s="80"/>
      <c r="X2034" s="80"/>
      <c r="Y2034" s="80"/>
      <c r="Z2034" s="80"/>
      <c r="AA2034" s="80"/>
      <c r="AB2034" s="80"/>
      <c r="AC2034" s="80"/>
      <c r="AD2034" s="80"/>
    </row>
    <row r="2035" s="80" customFormat="1">
      <c r="A2035" s="48"/>
      <c r="C2035" s="21"/>
      <c r="F2035" s="48"/>
      <c r="G2035" s="48"/>
      <c r="H2035" s="81">
        <f t="shared" si="237"/>
        <v>14</v>
      </c>
      <c r="I2035" s="87"/>
      <c r="J2035" s="48">
        <f t="shared" si="228"/>
        <v>46.630000000000003</v>
      </c>
      <c r="K2035" s="48">
        <f t="shared" si="229"/>
        <v>46.630000000000003</v>
      </c>
      <c r="L2035" s="48">
        <f t="shared" si="230"/>
        <v>46.630000000000003</v>
      </c>
      <c r="M2035" s="48">
        <f t="shared" si="231"/>
        <v>46.630000000000003</v>
      </c>
      <c r="N2035" s="48">
        <f t="shared" si="232"/>
        <v>46.630000000000003</v>
      </c>
      <c r="O2035" s="48">
        <f t="shared" si="233"/>
        <v>46.630000000000003</v>
      </c>
      <c r="P2035" s="48">
        <f t="shared" si="234"/>
        <v>46.630000000000003</v>
      </c>
      <c r="Q2035" s="48">
        <f t="shared" si="235"/>
        <v>46.630000000000003</v>
      </c>
      <c r="R2035" s="48">
        <f t="shared" si="236"/>
        <v>46.630000000000003</v>
      </c>
      <c r="S2035" s="48"/>
      <c r="T2035" s="48"/>
      <c r="U2035" s="48"/>
      <c r="V2035" s="48"/>
      <c r="W2035" s="80"/>
      <c r="X2035" s="80"/>
      <c r="Y2035" s="80"/>
      <c r="Z2035" s="80"/>
      <c r="AA2035" s="80"/>
      <c r="AB2035" s="80"/>
      <c r="AC2035" s="80"/>
      <c r="AD2035" s="80"/>
    </row>
    <row r="2036" s="80" customFormat="1">
      <c r="A2036" s="48"/>
      <c r="C2036" s="21"/>
      <c r="F2036" s="48"/>
      <c r="G2036" s="48"/>
      <c r="H2036" s="81">
        <f t="shared" si="237"/>
        <v>15</v>
      </c>
      <c r="I2036" s="87"/>
      <c r="J2036" s="48">
        <f t="shared" si="228"/>
        <v>46.980000000000004</v>
      </c>
      <c r="K2036" s="48">
        <f t="shared" si="229"/>
        <v>46.980000000000004</v>
      </c>
      <c r="L2036" s="48">
        <f t="shared" si="230"/>
        <v>46.980000000000004</v>
      </c>
      <c r="M2036" s="48">
        <f t="shared" si="231"/>
        <v>46.980000000000004</v>
      </c>
      <c r="N2036" s="48">
        <f t="shared" si="232"/>
        <v>46.980000000000004</v>
      </c>
      <c r="O2036" s="48">
        <f t="shared" si="233"/>
        <v>46.980000000000004</v>
      </c>
      <c r="P2036" s="48">
        <f t="shared" si="234"/>
        <v>46.980000000000004</v>
      </c>
      <c r="Q2036" s="48">
        <f t="shared" si="235"/>
        <v>46.980000000000004</v>
      </c>
      <c r="R2036" s="48">
        <f t="shared" si="236"/>
        <v>46.980000000000004</v>
      </c>
      <c r="S2036" s="48"/>
      <c r="T2036" s="48"/>
      <c r="U2036" s="48"/>
      <c r="V2036" s="48"/>
      <c r="W2036" s="80"/>
      <c r="X2036" s="80"/>
      <c r="Y2036" s="80"/>
      <c r="Z2036" s="80"/>
      <c r="AA2036" s="80"/>
      <c r="AB2036" s="80"/>
      <c r="AC2036" s="80"/>
      <c r="AD2036" s="80"/>
    </row>
    <row r="2037" s="80" customFormat="1">
      <c r="A2037" s="48"/>
      <c r="C2037" s="21"/>
      <c r="F2037" s="48"/>
      <c r="G2037" s="48"/>
      <c r="H2037" s="81">
        <f t="shared" si="237"/>
        <v>16</v>
      </c>
      <c r="I2037" s="87"/>
      <c r="J2037" s="48">
        <f t="shared" si="228"/>
        <v>46.059999999999995</v>
      </c>
      <c r="K2037" s="48">
        <f t="shared" si="229"/>
        <v>46.059999999999995</v>
      </c>
      <c r="L2037" s="48">
        <f t="shared" si="230"/>
        <v>46.059999999999995</v>
      </c>
      <c r="M2037" s="48">
        <f t="shared" si="231"/>
        <v>46.059999999999995</v>
      </c>
      <c r="N2037" s="48">
        <f t="shared" si="232"/>
        <v>46.059999999999995</v>
      </c>
      <c r="O2037" s="48">
        <f t="shared" si="233"/>
        <v>46.059999999999995</v>
      </c>
      <c r="P2037" s="48">
        <f t="shared" si="234"/>
        <v>46.059999999999995</v>
      </c>
      <c r="Q2037" s="48">
        <f t="shared" si="235"/>
        <v>46.059999999999995</v>
      </c>
      <c r="R2037" s="48">
        <f t="shared" si="236"/>
        <v>46.059999999999995</v>
      </c>
      <c r="S2037" s="48"/>
      <c r="T2037" s="48"/>
      <c r="U2037" s="48"/>
      <c r="V2037" s="48"/>
      <c r="W2037" s="80"/>
      <c r="X2037" s="80"/>
      <c r="Y2037" s="80"/>
      <c r="Z2037" s="80"/>
      <c r="AA2037" s="80"/>
      <c r="AB2037" s="80"/>
      <c r="AC2037" s="80"/>
      <c r="AD2037" s="80"/>
    </row>
    <row r="2038" s="80" customFormat="1">
      <c r="A2038" s="48"/>
      <c r="C2038" s="21"/>
      <c r="F2038" s="48"/>
      <c r="G2038" s="48"/>
      <c r="H2038" s="81">
        <f t="shared" si="237"/>
        <v>17</v>
      </c>
      <c r="I2038" s="87"/>
      <c r="J2038" s="48">
        <f t="shared" si="228"/>
        <v>45.100000000000009</v>
      </c>
      <c r="K2038" s="48">
        <f t="shared" si="229"/>
        <v>45.100000000000009</v>
      </c>
      <c r="L2038" s="48">
        <f t="shared" si="230"/>
        <v>45.100000000000009</v>
      </c>
      <c r="M2038" s="48">
        <f t="shared" si="231"/>
        <v>45.100000000000009</v>
      </c>
      <c r="N2038" s="48">
        <f t="shared" si="232"/>
        <v>45.100000000000009</v>
      </c>
      <c r="O2038" s="48">
        <f t="shared" si="233"/>
        <v>45.100000000000009</v>
      </c>
      <c r="P2038" s="48">
        <f t="shared" si="234"/>
        <v>45.100000000000009</v>
      </c>
      <c r="Q2038" s="48">
        <f t="shared" si="235"/>
        <v>45.100000000000009</v>
      </c>
      <c r="R2038" s="48">
        <f t="shared" si="236"/>
        <v>45.100000000000009</v>
      </c>
      <c r="S2038" s="48"/>
      <c r="T2038" s="48"/>
      <c r="U2038" s="48"/>
      <c r="V2038" s="48"/>
      <c r="W2038" s="80"/>
      <c r="X2038" s="80"/>
      <c r="Y2038" s="80"/>
      <c r="Z2038" s="80"/>
      <c r="AA2038" s="80"/>
      <c r="AB2038" s="80"/>
      <c r="AC2038" s="80"/>
      <c r="AD2038" s="80"/>
    </row>
    <row r="2039" s="80" customFormat="1">
      <c r="A2039" s="48"/>
      <c r="C2039" s="21"/>
      <c r="F2039" s="48"/>
      <c r="G2039" s="48"/>
      <c r="H2039" s="81">
        <f t="shared" si="237"/>
        <v>18</v>
      </c>
      <c r="I2039" s="87"/>
      <c r="J2039" s="48">
        <f t="shared" si="228"/>
        <v>45.029999999999994</v>
      </c>
      <c r="K2039" s="48">
        <f t="shared" si="229"/>
        <v>45.029999999999994</v>
      </c>
      <c r="L2039" s="48">
        <f t="shared" si="230"/>
        <v>45.029999999999994</v>
      </c>
      <c r="M2039" s="48">
        <f t="shared" si="231"/>
        <v>45.029999999999994</v>
      </c>
      <c r="N2039" s="48">
        <f t="shared" si="232"/>
        <v>45.029999999999994</v>
      </c>
      <c r="O2039" s="48">
        <f t="shared" si="233"/>
        <v>45.029999999999994</v>
      </c>
      <c r="P2039" s="48">
        <f t="shared" si="234"/>
        <v>45.029999999999994</v>
      </c>
      <c r="Q2039" s="48">
        <f t="shared" si="235"/>
        <v>45.029999999999994</v>
      </c>
      <c r="R2039" s="48">
        <f t="shared" si="236"/>
        <v>45.029999999999994</v>
      </c>
      <c r="S2039" s="48"/>
      <c r="T2039" s="48"/>
      <c r="U2039" s="48"/>
      <c r="V2039" s="48"/>
      <c r="W2039" s="80"/>
      <c r="X2039" s="80"/>
      <c r="Y2039" s="80"/>
      <c r="Z2039" s="80"/>
      <c r="AA2039" s="80"/>
      <c r="AB2039" s="80"/>
      <c r="AC2039" s="80"/>
      <c r="AD2039" s="80"/>
    </row>
    <row r="2040" s="80" customFormat="1">
      <c r="A2040" s="48"/>
      <c r="C2040" s="21"/>
      <c r="F2040" s="48"/>
      <c r="G2040" s="48"/>
      <c r="H2040" s="81">
        <f t="shared" si="237"/>
        <v>19</v>
      </c>
      <c r="I2040" s="87"/>
      <c r="J2040" s="48">
        <f t="shared" si="228"/>
        <v>44.43</v>
      </c>
      <c r="K2040" s="48">
        <f t="shared" si="229"/>
        <v>44.43</v>
      </c>
      <c r="L2040" s="48">
        <f t="shared" si="230"/>
        <v>44.43</v>
      </c>
      <c r="M2040" s="48">
        <f t="shared" si="231"/>
        <v>44.43</v>
      </c>
      <c r="N2040" s="48">
        <f t="shared" si="232"/>
        <v>44.43</v>
      </c>
      <c r="O2040" s="48">
        <f t="shared" si="233"/>
        <v>44.43</v>
      </c>
      <c r="P2040" s="48">
        <f t="shared" si="234"/>
        <v>44.43</v>
      </c>
      <c r="Q2040" s="48">
        <f t="shared" si="235"/>
        <v>44.43</v>
      </c>
      <c r="R2040" s="48">
        <f t="shared" si="236"/>
        <v>44.43</v>
      </c>
      <c r="S2040" s="48"/>
      <c r="T2040" s="48"/>
      <c r="U2040" s="48"/>
      <c r="V2040" s="48"/>
      <c r="W2040" s="80"/>
      <c r="X2040" s="80"/>
      <c r="Y2040" s="80"/>
      <c r="Z2040" s="80"/>
      <c r="AA2040" s="80"/>
      <c r="AB2040" s="80"/>
      <c r="AC2040" s="80"/>
      <c r="AD2040" s="80"/>
    </row>
    <row r="2041" s="80" customFormat="1">
      <c r="A2041" s="48"/>
      <c r="C2041" s="21"/>
      <c r="F2041" s="48"/>
      <c r="G2041" s="48"/>
      <c r="H2041" s="81">
        <f t="shared" si="237"/>
        <v>20</v>
      </c>
      <c r="I2041" s="87"/>
      <c r="J2041" s="48">
        <f t="shared" si="228"/>
        <v>42.409999999999997</v>
      </c>
      <c r="K2041" s="48">
        <f t="shared" si="229"/>
        <v>42.409999999999997</v>
      </c>
      <c r="L2041" s="48">
        <f t="shared" si="230"/>
        <v>42.409999999999997</v>
      </c>
      <c r="M2041" s="48">
        <f t="shared" si="231"/>
        <v>42.409999999999997</v>
      </c>
      <c r="N2041" s="48">
        <f t="shared" si="232"/>
        <v>42.409999999999997</v>
      </c>
      <c r="O2041" s="48">
        <f t="shared" si="233"/>
        <v>42.409999999999997</v>
      </c>
      <c r="P2041" s="48">
        <f t="shared" si="234"/>
        <v>42.409999999999997</v>
      </c>
      <c r="Q2041" s="48">
        <f t="shared" si="235"/>
        <v>42.409999999999997</v>
      </c>
      <c r="R2041" s="48">
        <f t="shared" si="236"/>
        <v>42.409999999999997</v>
      </c>
      <c r="S2041" s="48"/>
      <c r="T2041" s="48"/>
      <c r="U2041" s="48"/>
      <c r="V2041" s="48"/>
      <c r="W2041" s="80"/>
      <c r="X2041" s="80"/>
      <c r="Y2041" s="80"/>
      <c r="Z2041" s="80"/>
      <c r="AA2041" s="80"/>
      <c r="AB2041" s="80"/>
      <c r="AC2041" s="80"/>
      <c r="AD2041" s="80"/>
    </row>
    <row r="2042" s="80" customFormat="1">
      <c r="A2042" s="48"/>
      <c r="C2042" s="21"/>
      <c r="F2042" s="48"/>
      <c r="G2042" s="48"/>
      <c r="H2042" s="81">
        <f t="shared" si="237"/>
        <v>21</v>
      </c>
      <c r="I2042" s="87"/>
      <c r="J2042" s="48">
        <f t="shared" si="228"/>
        <v>42.509999999999998</v>
      </c>
      <c r="K2042" s="48">
        <f t="shared" si="229"/>
        <v>42.509999999999998</v>
      </c>
      <c r="L2042" s="48">
        <f t="shared" si="230"/>
        <v>42.509999999999998</v>
      </c>
      <c r="M2042" s="48">
        <f t="shared" si="231"/>
        <v>42.509999999999998</v>
      </c>
      <c r="N2042" s="48">
        <f t="shared" si="232"/>
        <v>42.509999999999998</v>
      </c>
      <c r="O2042" s="48">
        <f t="shared" si="233"/>
        <v>42.509999999999998</v>
      </c>
      <c r="P2042" s="48">
        <f t="shared" si="234"/>
        <v>42.509999999999998</v>
      </c>
      <c r="Q2042" s="48">
        <f t="shared" si="235"/>
        <v>42.509999999999998</v>
      </c>
      <c r="R2042" s="48">
        <f t="shared" si="236"/>
        <v>42.509999999999998</v>
      </c>
      <c r="S2042" s="48"/>
      <c r="T2042" s="48"/>
      <c r="U2042" s="48"/>
      <c r="V2042" s="48"/>
      <c r="W2042" s="80"/>
      <c r="X2042" s="80"/>
      <c r="Y2042" s="80"/>
      <c r="Z2042" s="80"/>
      <c r="AA2042" s="80"/>
      <c r="AB2042" s="80"/>
      <c r="AC2042" s="80"/>
      <c r="AD2042" s="80"/>
    </row>
    <row r="2043" s="80" customFormat="1">
      <c r="A2043" s="48"/>
      <c r="C2043" s="21"/>
      <c r="F2043" s="48"/>
      <c r="G2043" s="48"/>
      <c r="H2043" s="81">
        <f t="shared" si="237"/>
        <v>22</v>
      </c>
      <c r="I2043" s="87"/>
      <c r="J2043" s="48">
        <f t="shared" si="228"/>
        <v>42.129999999999995</v>
      </c>
      <c r="K2043" s="48">
        <f t="shared" si="229"/>
        <v>42.129999999999995</v>
      </c>
      <c r="L2043" s="48">
        <f t="shared" si="230"/>
        <v>42.129999999999995</v>
      </c>
      <c r="M2043" s="48">
        <f t="shared" si="231"/>
        <v>42.129999999999995</v>
      </c>
      <c r="N2043" s="48">
        <f t="shared" si="232"/>
        <v>42.129999999999995</v>
      </c>
      <c r="O2043" s="48">
        <f t="shared" si="233"/>
        <v>42.129999999999995</v>
      </c>
      <c r="P2043" s="48">
        <f t="shared" si="234"/>
        <v>42.129999999999995</v>
      </c>
      <c r="Q2043" s="48">
        <f t="shared" si="235"/>
        <v>42.129999999999995</v>
      </c>
      <c r="R2043" s="48">
        <f t="shared" si="236"/>
        <v>42.129999999999995</v>
      </c>
      <c r="S2043" s="48"/>
      <c r="T2043" s="48"/>
      <c r="U2043" s="48"/>
      <c r="V2043" s="48"/>
      <c r="W2043" s="80"/>
      <c r="X2043" s="80"/>
      <c r="Y2043" s="80"/>
      <c r="Z2043" s="80"/>
      <c r="AA2043" s="80"/>
      <c r="AB2043" s="80"/>
      <c r="AC2043" s="80"/>
      <c r="AD2043" s="80"/>
    </row>
    <row r="2044" s="80" customFormat="1">
      <c r="A2044" s="48"/>
      <c r="C2044" s="21"/>
      <c r="F2044" s="48"/>
      <c r="G2044" s="48"/>
      <c r="H2044" s="81">
        <f t="shared" si="237"/>
        <v>23</v>
      </c>
      <c r="I2044" s="87"/>
      <c r="J2044" s="48">
        <f t="shared" si="228"/>
        <v>41.580000000000005</v>
      </c>
      <c r="K2044" s="48">
        <f t="shared" si="229"/>
        <v>41.580000000000005</v>
      </c>
      <c r="L2044" s="48">
        <f t="shared" si="230"/>
        <v>41.580000000000005</v>
      </c>
      <c r="M2044" s="48">
        <f t="shared" si="231"/>
        <v>41.580000000000005</v>
      </c>
      <c r="N2044" s="48">
        <f t="shared" si="232"/>
        <v>41.580000000000005</v>
      </c>
      <c r="O2044" s="48">
        <f t="shared" si="233"/>
        <v>41.580000000000005</v>
      </c>
      <c r="P2044" s="48">
        <f t="shared" si="234"/>
        <v>41.580000000000005</v>
      </c>
      <c r="Q2044" s="48">
        <f t="shared" si="235"/>
        <v>41.580000000000005</v>
      </c>
      <c r="R2044" s="48">
        <f t="shared" si="236"/>
        <v>41.580000000000005</v>
      </c>
      <c r="S2044" s="48"/>
      <c r="T2044" s="48"/>
      <c r="U2044" s="48"/>
      <c r="V2044" s="48"/>
      <c r="W2044" s="80"/>
      <c r="X2044" s="80"/>
      <c r="Y2044" s="80"/>
      <c r="Z2044" s="80"/>
      <c r="AA2044" s="80"/>
      <c r="AB2044" s="80"/>
      <c r="AC2044" s="80"/>
      <c r="AD2044" s="80"/>
    </row>
    <row r="2045" s="80" customFormat="1" hidden="1">
      <c r="A2045" s="48"/>
      <c r="C2045" s="21"/>
      <c r="F2045" s="48"/>
      <c r="G2045" s="38" t="s">
        <v>1181</v>
      </c>
      <c r="H2045" s="48"/>
      <c r="I2045" s="87"/>
      <c r="J2045" s="48">
        <f t="shared" ref="J2045:R2045" si="238">J584+J612+J829+J1507+J1751+J1993</f>
        <v>0</v>
      </c>
      <c r="K2045" s="48">
        <f t="shared" si="238"/>
        <v>0</v>
      </c>
      <c r="L2045" s="48">
        <f t="shared" si="238"/>
        <v>0</v>
      </c>
      <c r="M2045" s="48">
        <f t="shared" si="238"/>
        <v>0</v>
      </c>
      <c r="N2045" s="48">
        <f t="shared" si="238"/>
        <v>0</v>
      </c>
      <c r="O2045" s="48">
        <f t="shared" si="238"/>
        <v>0</v>
      </c>
      <c r="P2045" s="48">
        <f t="shared" si="238"/>
        <v>0</v>
      </c>
      <c r="Q2045" s="48">
        <f t="shared" si="238"/>
        <v>0</v>
      </c>
      <c r="R2045" s="48">
        <f t="shared" si="238"/>
        <v>0</v>
      </c>
      <c r="S2045" s="48"/>
      <c r="T2045" s="48"/>
      <c r="U2045" s="48"/>
      <c r="V2045" s="48"/>
      <c r="W2045" s="80"/>
      <c r="X2045" s="80"/>
      <c r="Y2045" s="80"/>
      <c r="Z2045" s="80"/>
      <c r="AA2045" s="80"/>
      <c r="AB2045" s="80"/>
      <c r="AC2045" s="80"/>
      <c r="AD2045" s="80"/>
    </row>
    <row r="2046" s="80" customFormat="1" hidden="1">
      <c r="A2046" s="48"/>
      <c r="C2046" s="21"/>
      <c r="F2046" s="48"/>
      <c r="G2046" s="38" t="s">
        <v>2523</v>
      </c>
      <c r="H2046" s="48"/>
      <c r="I2046" s="87"/>
      <c r="J2046" s="48">
        <f t="shared" ref="J2046:R2046" si="239">J640+J1074+J1264+J1480+J1534</f>
        <v>0</v>
      </c>
      <c r="K2046" s="48">
        <f t="shared" si="239"/>
        <v>0</v>
      </c>
      <c r="L2046" s="48">
        <f t="shared" si="239"/>
        <v>0</v>
      </c>
      <c r="M2046" s="48">
        <f t="shared" si="239"/>
        <v>0</v>
      </c>
      <c r="N2046" s="48">
        <f t="shared" si="239"/>
        <v>0</v>
      </c>
      <c r="O2046" s="48">
        <f t="shared" si="239"/>
        <v>0</v>
      </c>
      <c r="P2046" s="48">
        <f t="shared" si="239"/>
        <v>0</v>
      </c>
      <c r="Q2046" s="48">
        <f t="shared" si="239"/>
        <v>0</v>
      </c>
      <c r="R2046" s="48">
        <f t="shared" si="239"/>
        <v>0</v>
      </c>
      <c r="S2046" s="48"/>
      <c r="T2046" s="48"/>
      <c r="U2046" s="48"/>
      <c r="V2046" s="48"/>
      <c r="W2046" s="80"/>
      <c r="X2046" s="80"/>
      <c r="Y2046" s="80"/>
      <c r="Z2046" s="80"/>
      <c r="AA2046" s="80"/>
      <c r="AB2046" s="80"/>
      <c r="AC2046" s="80"/>
      <c r="AD2046" s="80"/>
    </row>
    <row r="2047" s="80" customFormat="1" hidden="1">
      <c r="A2047" s="48"/>
      <c r="C2047" s="21"/>
      <c r="F2047" s="48"/>
      <c r="G2047" s="38" t="s">
        <v>2502</v>
      </c>
      <c r="H2047" s="48"/>
      <c r="I2047" s="87"/>
      <c r="J2047" s="48">
        <f>J2045+J2046</f>
        <v>0</v>
      </c>
      <c r="K2047" s="48">
        <f t="shared" ref="K2047:R2047" si="240">K2045+K2046</f>
        <v>0</v>
      </c>
      <c r="L2047" s="48">
        <f t="shared" si="240"/>
        <v>0</v>
      </c>
      <c r="M2047" s="48">
        <f t="shared" si="240"/>
        <v>0</v>
      </c>
      <c r="N2047" s="48">
        <f t="shared" si="240"/>
        <v>0</v>
      </c>
      <c r="O2047" s="48">
        <f t="shared" si="240"/>
        <v>0</v>
      </c>
      <c r="P2047" s="48">
        <f t="shared" si="240"/>
        <v>0</v>
      </c>
      <c r="Q2047" s="48">
        <f t="shared" si="240"/>
        <v>0</v>
      </c>
      <c r="R2047" s="48">
        <f t="shared" si="240"/>
        <v>0</v>
      </c>
      <c r="S2047" s="48"/>
      <c r="T2047" s="48"/>
      <c r="U2047" s="48"/>
      <c r="V2047" s="48"/>
      <c r="W2047" s="80"/>
      <c r="X2047" s="80"/>
      <c r="Y2047" s="80"/>
      <c r="Z2047" s="80"/>
      <c r="AA2047" s="80"/>
      <c r="AB2047" s="80"/>
      <c r="AC2047" s="80"/>
      <c r="AD2047" s="80"/>
    </row>
    <row r="2048" s="80" customFormat="1" hidden="1">
      <c r="A2048" s="48"/>
      <c r="C2048" s="21"/>
      <c r="F2048" s="48"/>
      <c r="G2048" s="38" t="s">
        <v>38</v>
      </c>
      <c r="H2048" s="48"/>
      <c r="I2048" s="87"/>
      <c r="J2048" s="48">
        <f t="shared" ref="J2048:R2048" si="241">J584+J829+J1074+J1264+J1507+J1993</f>
        <v>0</v>
      </c>
      <c r="K2048" s="48">
        <f t="shared" si="241"/>
        <v>0</v>
      </c>
      <c r="L2048" s="48">
        <f t="shared" si="241"/>
        <v>0</v>
      </c>
      <c r="M2048" s="48">
        <f t="shared" si="241"/>
        <v>0</v>
      </c>
      <c r="N2048" s="48">
        <f t="shared" si="241"/>
        <v>0</v>
      </c>
      <c r="O2048" s="48">
        <f t="shared" si="241"/>
        <v>0</v>
      </c>
      <c r="P2048" s="48">
        <f t="shared" si="241"/>
        <v>0</v>
      </c>
      <c r="Q2048" s="48">
        <f t="shared" si="241"/>
        <v>0</v>
      </c>
      <c r="R2048" s="48">
        <f t="shared" si="241"/>
        <v>0</v>
      </c>
      <c r="S2048" s="48"/>
      <c r="T2048" s="48"/>
      <c r="U2048" s="48"/>
      <c r="V2048" s="48"/>
      <c r="W2048" s="80"/>
      <c r="X2048" s="80"/>
      <c r="Y2048" s="80"/>
      <c r="Z2048" s="80"/>
      <c r="AA2048" s="80"/>
      <c r="AB2048" s="80"/>
      <c r="AC2048" s="80"/>
      <c r="AD2048" s="80"/>
    </row>
    <row r="2049" hidden="1"/>
    <row r="2050" s="80" customFormat="1">
      <c r="A2050" s="48"/>
      <c r="C2050" s="48"/>
      <c r="D2050" s="83" t="s">
        <v>4001</v>
      </c>
      <c r="F2050" s="48"/>
      <c r="G2050" s="48"/>
      <c r="H2050" s="48"/>
      <c r="I2050" s="48"/>
      <c r="J2050" s="48"/>
      <c r="K2050" s="61"/>
      <c r="L2050" s="61"/>
      <c r="M2050" s="61"/>
      <c r="N2050" s="61"/>
      <c r="O2050" s="61"/>
      <c r="P2050" s="61"/>
      <c r="Q2050" s="61"/>
      <c r="R2050" s="61"/>
      <c r="S2050" s="48"/>
      <c r="T2050" s="48"/>
      <c r="U2050" s="48"/>
      <c r="V2050" s="48"/>
      <c r="W2050" s="80"/>
      <c r="X2050" s="80"/>
      <c r="Y2050" s="80"/>
      <c r="Z2050" s="80"/>
      <c r="AA2050" s="80"/>
      <c r="AB2050" s="80"/>
      <c r="AC2050" s="80"/>
      <c r="AD2050" s="80"/>
    </row>
    <row r="2051">
      <c r="A2051" s="22"/>
      <c r="D2051" s="175"/>
      <c r="G2051" s="22"/>
      <c r="I2051" s="48"/>
      <c r="J2051" s="48"/>
      <c r="K2051" s="48"/>
      <c r="L2051" s="48"/>
      <c r="M2051" s="48"/>
      <c r="N2051" s="48"/>
      <c r="O2051" s="48"/>
      <c r="P2051" s="48"/>
      <c r="Q2051" s="48"/>
      <c r="R2051" s="48"/>
    </row>
    <row r="2052" s="80" customFormat="1">
      <c r="A2052" s="22">
        <v>1</v>
      </c>
      <c r="B2052" s="20" t="s">
        <v>3308</v>
      </c>
      <c r="C2052" s="21" t="s">
        <v>3344</v>
      </c>
      <c r="D2052" s="20" t="s">
        <v>3345</v>
      </c>
      <c r="E2052" s="20" t="s">
        <v>3346</v>
      </c>
      <c r="F2052" s="21" t="s">
        <v>38</v>
      </c>
      <c r="G2052" s="22">
        <v>5</v>
      </c>
      <c r="H2052" s="211">
        <v>0</v>
      </c>
      <c r="I2052" s="21"/>
      <c r="J2052" s="21"/>
      <c r="K2052" s="90"/>
      <c r="L2052" s="90"/>
      <c r="M2052" s="90"/>
      <c r="N2052" s="90"/>
      <c r="O2052" s="90"/>
      <c r="P2052" s="90"/>
      <c r="Q2052" s="90"/>
      <c r="R2052" s="90"/>
      <c r="S2052" s="48"/>
      <c r="T2052" s="48"/>
      <c r="U2052" s="48"/>
      <c r="V2052" s="48"/>
      <c r="W2052" s="80"/>
      <c r="X2052" s="80"/>
      <c r="Y2052" s="80"/>
      <c r="Z2052" s="80"/>
      <c r="AA2052" s="80"/>
      <c r="AB2052" s="80"/>
      <c r="AC2052" s="80"/>
      <c r="AD2052" s="80"/>
    </row>
    <row r="2053" s="80" customFormat="1">
      <c r="A2053" s="22"/>
      <c r="B2053" s="86" t="s">
        <v>3347</v>
      </c>
      <c r="C2053" s="21" t="s">
        <v>3348</v>
      </c>
      <c r="D2053" s="20" t="s">
        <v>3349</v>
      </c>
      <c r="E2053" s="20" t="s">
        <v>3350</v>
      </c>
      <c r="F2053" s="48"/>
      <c r="G2053" s="81"/>
      <c r="H2053" s="22">
        <v>0</v>
      </c>
      <c r="I2053" s="48"/>
      <c r="J2053" s="48"/>
      <c r="K2053" s="90"/>
      <c r="L2053" s="90"/>
      <c r="M2053" s="90"/>
      <c r="N2053" s="90"/>
      <c r="O2053" s="90"/>
      <c r="P2053" s="90"/>
      <c r="Q2053" s="90"/>
      <c r="R2053" s="90"/>
      <c r="S2053" s="48"/>
      <c r="T2053" s="48"/>
      <c r="U2053" s="48"/>
      <c r="V2053" s="48"/>
      <c r="W2053" s="80"/>
      <c r="X2053" s="80"/>
      <c r="Y2053" s="80"/>
      <c r="Z2053" s="80"/>
      <c r="AA2053" s="80"/>
      <c r="AB2053" s="80"/>
      <c r="AC2053" s="80"/>
      <c r="AD2053" s="80"/>
    </row>
    <row r="2054" s="80" customFormat="1">
      <c r="A2054" s="22"/>
      <c r="C2054" s="21" t="s">
        <v>3351</v>
      </c>
      <c r="D2054" s="20" t="s">
        <v>3352</v>
      </c>
      <c r="E2054" s="20" t="s">
        <v>3353</v>
      </c>
      <c r="F2054" s="48"/>
      <c r="G2054" s="81"/>
      <c r="H2054" s="22">
        <v>0</v>
      </c>
      <c r="I2054" s="48"/>
      <c r="J2054" s="48"/>
      <c r="K2054" s="90">
        <v>15</v>
      </c>
      <c r="L2054" s="21">
        <f t="shared" ref="L2054:R2117" si="242">K2054</f>
        <v>15</v>
      </c>
      <c r="M2054" s="21">
        <f t="shared" ref="M2054:Q2054" si="243">L2054</f>
        <v>15</v>
      </c>
      <c r="N2054" s="21">
        <f t="shared" si="243"/>
        <v>15</v>
      </c>
      <c r="O2054" s="21">
        <f t="shared" si="243"/>
        <v>15</v>
      </c>
      <c r="P2054" s="21">
        <f t="shared" si="243"/>
        <v>15</v>
      </c>
      <c r="Q2054" s="21">
        <f t="shared" si="243"/>
        <v>15</v>
      </c>
      <c r="R2054" s="21">
        <f>Q2054</f>
        <v>15</v>
      </c>
      <c r="S2054" s="48"/>
      <c r="T2054" s="48"/>
      <c r="U2054" s="48"/>
      <c r="V2054" s="48"/>
      <c r="W2054" s="80"/>
      <c r="X2054" s="80"/>
      <c r="Y2054" s="80"/>
      <c r="Z2054" s="80"/>
      <c r="AA2054" s="80"/>
      <c r="AB2054" s="80"/>
      <c r="AC2054" s="80"/>
      <c r="AD2054" s="80"/>
    </row>
    <row r="2055" s="80" customFormat="1">
      <c r="A2055" s="22"/>
      <c r="C2055" s="21" t="s">
        <v>3354</v>
      </c>
      <c r="D2055" s="20" t="s">
        <v>3355</v>
      </c>
      <c r="E2055" s="20" t="s">
        <v>3356</v>
      </c>
      <c r="F2055" s="48"/>
      <c r="G2055" s="81"/>
      <c r="H2055" s="22">
        <f t="shared" si="237"/>
        <v>1</v>
      </c>
      <c r="I2055" s="48"/>
      <c r="J2055" s="48"/>
      <c r="K2055" s="90">
        <v>15.400000000000002</v>
      </c>
      <c r="L2055" s="21">
        <f t="shared" si="242"/>
        <v>15.400000000000002</v>
      </c>
      <c r="M2055" s="21">
        <f t="shared" si="242"/>
        <v>15.400000000000002</v>
      </c>
      <c r="N2055" s="21">
        <f t="shared" si="242"/>
        <v>15.400000000000002</v>
      </c>
      <c r="O2055" s="21">
        <f t="shared" si="242"/>
        <v>15.400000000000002</v>
      </c>
      <c r="P2055" s="21">
        <f t="shared" si="242"/>
        <v>15.400000000000002</v>
      </c>
      <c r="Q2055" s="21">
        <f t="shared" si="242"/>
        <v>15.400000000000002</v>
      </c>
      <c r="R2055" s="21">
        <f t="shared" si="242"/>
        <v>15.400000000000002</v>
      </c>
      <c r="S2055" s="48"/>
      <c r="T2055" s="48"/>
      <c r="U2055" s="48"/>
      <c r="V2055" s="48"/>
      <c r="W2055" s="80"/>
      <c r="X2055" s="80"/>
      <c r="Y2055" s="80"/>
      <c r="Z2055" s="80"/>
      <c r="AA2055" s="80"/>
      <c r="AB2055" s="80"/>
      <c r="AC2055" s="80"/>
      <c r="AD2055" s="80"/>
    </row>
    <row r="2056" s="80" customFormat="1">
      <c r="A2056" s="22"/>
      <c r="C2056" s="21"/>
      <c r="D2056" s="20"/>
      <c r="E2056" s="20"/>
      <c r="F2056" s="48"/>
      <c r="G2056" s="81"/>
      <c r="H2056" s="22">
        <f t="shared" si="237"/>
        <v>2</v>
      </c>
      <c r="I2056" s="48"/>
      <c r="J2056" s="48"/>
      <c r="K2056" s="90">
        <v>15.300000000000004</v>
      </c>
      <c r="L2056" s="21">
        <f t="shared" si="242"/>
        <v>15.300000000000004</v>
      </c>
      <c r="M2056" s="21">
        <f t="shared" si="242"/>
        <v>15.300000000000004</v>
      </c>
      <c r="N2056" s="21">
        <f t="shared" si="242"/>
        <v>15.300000000000004</v>
      </c>
      <c r="O2056" s="21">
        <f t="shared" si="242"/>
        <v>15.300000000000004</v>
      </c>
      <c r="P2056" s="21">
        <f t="shared" si="242"/>
        <v>15.300000000000004</v>
      </c>
      <c r="Q2056" s="21">
        <f t="shared" si="242"/>
        <v>15.300000000000004</v>
      </c>
      <c r="R2056" s="21">
        <f t="shared" si="242"/>
        <v>15.300000000000004</v>
      </c>
      <c r="S2056" s="48"/>
      <c r="T2056" s="48"/>
      <c r="U2056" s="48"/>
      <c r="V2056" s="48"/>
      <c r="W2056" s="80"/>
      <c r="X2056" s="80"/>
      <c r="Y2056" s="80"/>
      <c r="Z2056" s="80"/>
      <c r="AA2056" s="80"/>
      <c r="AB2056" s="80"/>
      <c r="AC2056" s="80"/>
      <c r="AD2056" s="80"/>
    </row>
    <row r="2057" s="80" customFormat="1">
      <c r="A2057" s="22"/>
      <c r="C2057" s="21"/>
      <c r="D2057" s="20"/>
      <c r="E2057" s="20"/>
      <c r="F2057" s="48"/>
      <c r="G2057" s="81"/>
      <c r="H2057" s="22">
        <f t="shared" si="237"/>
        <v>3</v>
      </c>
      <c r="I2057" s="48"/>
      <c r="J2057" s="48"/>
      <c r="K2057" s="90">
        <v>15.5</v>
      </c>
      <c r="L2057" s="21">
        <f t="shared" si="242"/>
        <v>15.5</v>
      </c>
      <c r="M2057" s="21">
        <f t="shared" si="242"/>
        <v>15.5</v>
      </c>
      <c r="N2057" s="21">
        <f t="shared" si="242"/>
        <v>15.5</v>
      </c>
      <c r="O2057" s="21">
        <f t="shared" si="242"/>
        <v>15.5</v>
      </c>
      <c r="P2057" s="21">
        <f t="shared" si="242"/>
        <v>15.5</v>
      </c>
      <c r="Q2057" s="21">
        <f t="shared" si="242"/>
        <v>15.5</v>
      </c>
      <c r="R2057" s="21">
        <f t="shared" si="242"/>
        <v>15.5</v>
      </c>
      <c r="S2057" s="48"/>
      <c r="T2057" s="48"/>
      <c r="U2057" s="48"/>
      <c r="V2057" s="48"/>
      <c r="W2057" s="80"/>
      <c r="X2057" s="80"/>
      <c r="Y2057" s="80"/>
      <c r="Z2057" s="80"/>
      <c r="AA2057" s="80"/>
      <c r="AB2057" s="80"/>
      <c r="AC2057" s="80"/>
      <c r="AD2057" s="80"/>
    </row>
    <row r="2058" s="80" customFormat="1">
      <c r="A2058" s="22"/>
      <c r="C2058" s="21"/>
      <c r="D2058" s="20"/>
      <c r="E2058" s="20"/>
      <c r="F2058" s="48"/>
      <c r="G2058" s="81"/>
      <c r="H2058" s="22">
        <f t="shared" si="237"/>
        <v>4</v>
      </c>
      <c r="I2058" s="48"/>
      <c r="J2058" s="48"/>
      <c r="K2058" s="90">
        <v>15.400000000000002</v>
      </c>
      <c r="L2058" s="21">
        <f t="shared" si="242"/>
        <v>15.400000000000002</v>
      </c>
      <c r="M2058" s="21">
        <f t="shared" si="242"/>
        <v>15.400000000000002</v>
      </c>
      <c r="N2058" s="21">
        <f t="shared" si="242"/>
        <v>15.400000000000002</v>
      </c>
      <c r="O2058" s="21">
        <f t="shared" si="242"/>
        <v>15.400000000000002</v>
      </c>
      <c r="P2058" s="21">
        <f t="shared" si="242"/>
        <v>15.400000000000002</v>
      </c>
      <c r="Q2058" s="21">
        <f t="shared" si="242"/>
        <v>15.400000000000002</v>
      </c>
      <c r="R2058" s="21">
        <f t="shared" si="242"/>
        <v>15.400000000000002</v>
      </c>
      <c r="S2058" s="48"/>
      <c r="T2058" s="48"/>
      <c r="U2058" s="48"/>
      <c r="V2058" s="48"/>
      <c r="W2058" s="80"/>
      <c r="X2058" s="80"/>
      <c r="Y2058" s="80"/>
      <c r="Z2058" s="80"/>
      <c r="AA2058" s="80"/>
      <c r="AB2058" s="80"/>
      <c r="AC2058" s="80"/>
      <c r="AD2058" s="80"/>
    </row>
    <row r="2059" s="80" customFormat="1">
      <c r="A2059" s="22"/>
      <c r="C2059" s="21"/>
      <c r="D2059" s="20"/>
      <c r="E2059" s="20"/>
      <c r="F2059" s="48"/>
      <c r="G2059" s="81"/>
      <c r="H2059" s="22">
        <f t="shared" si="237"/>
        <v>5</v>
      </c>
      <c r="I2059" s="48"/>
      <c r="J2059" s="48"/>
      <c r="K2059" s="90">
        <v>16.699999999999996</v>
      </c>
      <c r="L2059" s="21">
        <f t="shared" si="242"/>
        <v>16.699999999999996</v>
      </c>
      <c r="M2059" s="21">
        <f t="shared" si="242"/>
        <v>16.699999999999996</v>
      </c>
      <c r="N2059" s="21">
        <f t="shared" si="242"/>
        <v>16.699999999999996</v>
      </c>
      <c r="O2059" s="21">
        <f t="shared" si="242"/>
        <v>16.699999999999996</v>
      </c>
      <c r="P2059" s="21">
        <f t="shared" si="242"/>
        <v>16.699999999999996</v>
      </c>
      <c r="Q2059" s="21">
        <f t="shared" si="242"/>
        <v>16.699999999999996</v>
      </c>
      <c r="R2059" s="21">
        <f t="shared" si="242"/>
        <v>16.699999999999996</v>
      </c>
      <c r="S2059" s="48"/>
      <c r="T2059" s="48"/>
      <c r="U2059" s="48"/>
      <c r="V2059" s="48"/>
      <c r="W2059" s="80"/>
      <c r="X2059" s="80"/>
      <c r="Y2059" s="80"/>
      <c r="Z2059" s="80"/>
      <c r="AA2059" s="80"/>
      <c r="AB2059" s="80"/>
      <c r="AC2059" s="80"/>
      <c r="AD2059" s="80"/>
    </row>
    <row r="2060" s="80" customFormat="1">
      <c r="A2060" s="22"/>
      <c r="C2060" s="21"/>
      <c r="D2060" s="20"/>
      <c r="E2060" s="20"/>
      <c r="F2060" s="48"/>
      <c r="G2060" s="81"/>
      <c r="H2060" s="22">
        <f t="shared" si="237"/>
        <v>6</v>
      </c>
      <c r="I2060" s="48"/>
      <c r="J2060" s="48"/>
      <c r="K2060" s="90">
        <v>16.399999999999999</v>
      </c>
      <c r="L2060" s="21">
        <f t="shared" si="242"/>
        <v>16.399999999999999</v>
      </c>
      <c r="M2060" s="21">
        <f t="shared" si="242"/>
        <v>16.399999999999999</v>
      </c>
      <c r="N2060" s="21">
        <f t="shared" si="242"/>
        <v>16.399999999999999</v>
      </c>
      <c r="O2060" s="21">
        <f t="shared" si="242"/>
        <v>16.399999999999999</v>
      </c>
      <c r="P2060" s="21">
        <f t="shared" si="242"/>
        <v>16.399999999999999</v>
      </c>
      <c r="Q2060" s="21">
        <f t="shared" si="242"/>
        <v>16.399999999999999</v>
      </c>
      <c r="R2060" s="21">
        <f t="shared" si="242"/>
        <v>16.399999999999999</v>
      </c>
      <c r="S2060" s="48"/>
      <c r="T2060" s="48"/>
      <c r="U2060" s="48"/>
      <c r="V2060" s="48"/>
      <c r="W2060" s="80"/>
      <c r="X2060" s="80"/>
      <c r="Y2060" s="80"/>
      <c r="Z2060" s="80"/>
      <c r="AA2060" s="80"/>
      <c r="AB2060" s="80"/>
      <c r="AC2060" s="80"/>
      <c r="AD2060" s="80"/>
    </row>
    <row r="2061" s="80" customFormat="1">
      <c r="A2061" s="22"/>
      <c r="C2061" s="21"/>
      <c r="D2061" s="20"/>
      <c r="E2061" s="20"/>
      <c r="F2061" s="48"/>
      <c r="G2061" s="81"/>
      <c r="H2061" s="22">
        <f t="shared" si="237"/>
        <v>7</v>
      </c>
      <c r="I2061" s="48"/>
      <c r="J2061" s="48"/>
      <c r="K2061" s="90">
        <v>16.399999999999999</v>
      </c>
      <c r="L2061" s="21">
        <f t="shared" si="242"/>
        <v>16.399999999999999</v>
      </c>
      <c r="M2061" s="21">
        <f t="shared" si="242"/>
        <v>16.399999999999999</v>
      </c>
      <c r="N2061" s="21">
        <f t="shared" si="242"/>
        <v>16.399999999999999</v>
      </c>
      <c r="O2061" s="21">
        <f t="shared" si="242"/>
        <v>16.399999999999999</v>
      </c>
      <c r="P2061" s="21">
        <f t="shared" si="242"/>
        <v>16.399999999999999</v>
      </c>
      <c r="Q2061" s="21">
        <f t="shared" si="242"/>
        <v>16.399999999999999</v>
      </c>
      <c r="R2061" s="21">
        <f t="shared" si="242"/>
        <v>16.399999999999999</v>
      </c>
      <c r="S2061" s="48"/>
      <c r="T2061" s="48"/>
      <c r="U2061" s="48"/>
      <c r="V2061" s="48"/>
      <c r="W2061" s="80"/>
      <c r="X2061" s="80"/>
      <c r="Y2061" s="80"/>
      <c r="Z2061" s="80"/>
      <c r="AA2061" s="80"/>
      <c r="AB2061" s="80"/>
      <c r="AC2061" s="80"/>
      <c r="AD2061" s="80"/>
    </row>
    <row r="2062" s="80" customFormat="1">
      <c r="A2062" s="22"/>
      <c r="C2062" s="21"/>
      <c r="D2062" s="20"/>
      <c r="E2062" s="20"/>
      <c r="F2062" s="48"/>
      <c r="G2062" s="81"/>
      <c r="H2062" s="22">
        <f t="shared" si="237"/>
        <v>8</v>
      </c>
      <c r="I2062" s="48"/>
      <c r="J2062" s="48"/>
      <c r="K2062" s="90">
        <v>15.5</v>
      </c>
      <c r="L2062" s="21">
        <f t="shared" si="242"/>
        <v>15.5</v>
      </c>
      <c r="M2062" s="21">
        <f t="shared" si="242"/>
        <v>15.5</v>
      </c>
      <c r="N2062" s="21">
        <f t="shared" si="242"/>
        <v>15.5</v>
      </c>
      <c r="O2062" s="21">
        <f t="shared" si="242"/>
        <v>15.5</v>
      </c>
      <c r="P2062" s="21">
        <f t="shared" si="242"/>
        <v>15.5</v>
      </c>
      <c r="Q2062" s="21">
        <f t="shared" si="242"/>
        <v>15.5</v>
      </c>
      <c r="R2062" s="21">
        <f t="shared" si="242"/>
        <v>15.5</v>
      </c>
      <c r="S2062" s="48"/>
      <c r="T2062" s="48"/>
      <c r="U2062" s="48"/>
      <c r="V2062" s="48"/>
      <c r="W2062" s="80"/>
      <c r="X2062" s="80"/>
      <c r="Y2062" s="80"/>
      <c r="Z2062" s="80"/>
      <c r="AA2062" s="80"/>
      <c r="AB2062" s="80"/>
      <c r="AC2062" s="80"/>
      <c r="AD2062" s="80"/>
    </row>
    <row r="2063" s="80" customFormat="1">
      <c r="A2063" s="22"/>
      <c r="C2063" s="21"/>
      <c r="D2063" s="20"/>
      <c r="E2063" s="20"/>
      <c r="F2063" s="48"/>
      <c r="G2063" s="81"/>
      <c r="H2063" s="22">
        <f t="shared" si="237"/>
        <v>9</v>
      </c>
      <c r="I2063" s="48"/>
      <c r="J2063" s="48"/>
      <c r="K2063" s="90">
        <v>15.300000000000004</v>
      </c>
      <c r="L2063" s="21">
        <f t="shared" si="242"/>
        <v>15.300000000000004</v>
      </c>
      <c r="M2063" s="21">
        <f t="shared" si="242"/>
        <v>15.300000000000004</v>
      </c>
      <c r="N2063" s="21">
        <f t="shared" si="242"/>
        <v>15.300000000000004</v>
      </c>
      <c r="O2063" s="21">
        <f t="shared" si="242"/>
        <v>15.300000000000004</v>
      </c>
      <c r="P2063" s="21">
        <f t="shared" si="242"/>
        <v>15.300000000000004</v>
      </c>
      <c r="Q2063" s="21">
        <f t="shared" si="242"/>
        <v>15.300000000000004</v>
      </c>
      <c r="R2063" s="21">
        <f t="shared" si="242"/>
        <v>15.300000000000004</v>
      </c>
      <c r="S2063" s="48"/>
      <c r="T2063" s="48"/>
      <c r="U2063" s="48"/>
      <c r="V2063" s="48"/>
      <c r="W2063" s="80"/>
      <c r="X2063" s="80"/>
      <c r="Y2063" s="80"/>
      <c r="Z2063" s="80"/>
      <c r="AA2063" s="80"/>
      <c r="AB2063" s="80"/>
      <c r="AC2063" s="80"/>
      <c r="AD2063" s="80"/>
    </row>
    <row r="2064" s="80" customFormat="1">
      <c r="A2064" s="22"/>
      <c r="C2064" s="21"/>
      <c r="D2064" s="20"/>
      <c r="E2064" s="20"/>
      <c r="F2064" s="48"/>
      <c r="G2064" s="81"/>
      <c r="H2064" s="22">
        <f t="shared" si="237"/>
        <v>10</v>
      </c>
      <c r="I2064" s="48"/>
      <c r="J2064" s="48"/>
      <c r="K2064" s="90">
        <v>15.300000000000004</v>
      </c>
      <c r="L2064" s="21">
        <f t="shared" si="242"/>
        <v>15.300000000000004</v>
      </c>
      <c r="M2064" s="21">
        <f t="shared" si="242"/>
        <v>15.300000000000004</v>
      </c>
      <c r="N2064" s="21">
        <f t="shared" si="242"/>
        <v>15.300000000000004</v>
      </c>
      <c r="O2064" s="21">
        <f t="shared" si="242"/>
        <v>15.300000000000004</v>
      </c>
      <c r="P2064" s="21">
        <f t="shared" si="242"/>
        <v>15.300000000000004</v>
      </c>
      <c r="Q2064" s="21">
        <f t="shared" si="242"/>
        <v>15.300000000000004</v>
      </c>
      <c r="R2064" s="21">
        <f t="shared" si="242"/>
        <v>15.300000000000004</v>
      </c>
      <c r="S2064" s="48"/>
      <c r="T2064" s="48"/>
      <c r="U2064" s="48"/>
      <c r="V2064" s="48"/>
      <c r="W2064" s="80"/>
      <c r="X2064" s="80"/>
      <c r="Y2064" s="80"/>
      <c r="Z2064" s="80"/>
      <c r="AA2064" s="80"/>
      <c r="AB2064" s="80"/>
      <c r="AC2064" s="80"/>
      <c r="AD2064" s="80"/>
    </row>
    <row r="2065" s="80" customFormat="1">
      <c r="A2065" s="22"/>
      <c r="C2065" s="21"/>
      <c r="D2065" s="20"/>
      <c r="E2065" s="20"/>
      <c r="F2065" s="48"/>
      <c r="G2065" s="81"/>
      <c r="H2065" s="22">
        <f t="shared" si="237"/>
        <v>11</v>
      </c>
      <c r="I2065" s="48"/>
      <c r="J2065" s="48"/>
      <c r="K2065" s="90">
        <v>15.400000000000002</v>
      </c>
      <c r="L2065" s="21">
        <f t="shared" si="242"/>
        <v>15.400000000000002</v>
      </c>
      <c r="M2065" s="21">
        <f t="shared" si="242"/>
        <v>15.400000000000002</v>
      </c>
      <c r="N2065" s="21">
        <f t="shared" si="242"/>
        <v>15.400000000000002</v>
      </c>
      <c r="O2065" s="21">
        <f t="shared" si="242"/>
        <v>15.400000000000002</v>
      </c>
      <c r="P2065" s="21">
        <f t="shared" si="242"/>
        <v>15.400000000000002</v>
      </c>
      <c r="Q2065" s="21">
        <f t="shared" si="242"/>
        <v>15.400000000000002</v>
      </c>
      <c r="R2065" s="21">
        <f t="shared" si="242"/>
        <v>15.400000000000002</v>
      </c>
      <c r="S2065" s="48"/>
      <c r="T2065" s="48"/>
      <c r="U2065" s="48"/>
      <c r="V2065" s="48"/>
      <c r="W2065" s="80"/>
      <c r="X2065" s="80"/>
      <c r="Y2065" s="80"/>
      <c r="Z2065" s="80"/>
      <c r="AA2065" s="80"/>
      <c r="AB2065" s="80"/>
      <c r="AC2065" s="80"/>
      <c r="AD2065" s="80"/>
    </row>
    <row r="2066" s="80" customFormat="1">
      <c r="A2066" s="22"/>
      <c r="C2066" s="21"/>
      <c r="D2066" s="20"/>
      <c r="E2066" s="20"/>
      <c r="F2066" s="48"/>
      <c r="G2066" s="81"/>
      <c r="H2066" s="22">
        <f t="shared" si="237"/>
        <v>12</v>
      </c>
      <c r="I2066" s="48"/>
      <c r="J2066" s="48"/>
      <c r="K2066" s="90">
        <v>14.900000000000002</v>
      </c>
      <c r="L2066" s="21">
        <f t="shared" si="242"/>
        <v>14.900000000000002</v>
      </c>
      <c r="M2066" s="21">
        <f t="shared" si="242"/>
        <v>14.900000000000002</v>
      </c>
      <c r="N2066" s="21">
        <f t="shared" si="242"/>
        <v>14.900000000000002</v>
      </c>
      <c r="O2066" s="21">
        <f t="shared" si="242"/>
        <v>14.900000000000002</v>
      </c>
      <c r="P2066" s="21">
        <f t="shared" si="242"/>
        <v>14.900000000000002</v>
      </c>
      <c r="Q2066" s="21">
        <f t="shared" si="242"/>
        <v>14.900000000000002</v>
      </c>
      <c r="R2066" s="21">
        <f t="shared" si="242"/>
        <v>14.900000000000002</v>
      </c>
      <c r="S2066" s="48"/>
      <c r="T2066" s="48"/>
      <c r="U2066" s="48"/>
      <c r="V2066" s="48"/>
      <c r="W2066" s="80"/>
      <c r="X2066" s="80"/>
      <c r="Y2066" s="80"/>
      <c r="Z2066" s="80"/>
      <c r="AA2066" s="80"/>
      <c r="AB2066" s="80"/>
      <c r="AC2066" s="80"/>
      <c r="AD2066" s="80"/>
    </row>
    <row r="2067" s="80" customFormat="1">
      <c r="A2067" s="22"/>
      <c r="C2067" s="21"/>
      <c r="D2067" s="20"/>
      <c r="E2067" s="20"/>
      <c r="F2067" s="48"/>
      <c r="G2067" s="81"/>
      <c r="H2067" s="22">
        <f t="shared" si="237"/>
        <v>13</v>
      </c>
      <c r="I2067" s="48"/>
      <c r="J2067" s="48"/>
      <c r="K2067" s="90">
        <v>15.599999999999998</v>
      </c>
      <c r="L2067" s="21">
        <f t="shared" si="242"/>
        <v>15.599999999999998</v>
      </c>
      <c r="M2067" s="21">
        <f t="shared" si="242"/>
        <v>15.599999999999998</v>
      </c>
      <c r="N2067" s="21">
        <f t="shared" si="242"/>
        <v>15.599999999999998</v>
      </c>
      <c r="O2067" s="21">
        <f t="shared" si="242"/>
        <v>15.599999999999998</v>
      </c>
      <c r="P2067" s="21">
        <f t="shared" si="242"/>
        <v>15.599999999999998</v>
      </c>
      <c r="Q2067" s="21">
        <f t="shared" si="242"/>
        <v>15.599999999999998</v>
      </c>
      <c r="R2067" s="21">
        <f t="shared" si="242"/>
        <v>15.599999999999998</v>
      </c>
      <c r="S2067" s="48"/>
      <c r="T2067" s="48"/>
      <c r="U2067" s="48"/>
      <c r="V2067" s="48"/>
      <c r="W2067" s="80"/>
      <c r="X2067" s="80"/>
      <c r="Y2067" s="80"/>
      <c r="Z2067" s="80"/>
      <c r="AA2067" s="80"/>
      <c r="AB2067" s="80"/>
      <c r="AC2067" s="80"/>
      <c r="AD2067" s="80"/>
    </row>
    <row r="2068" s="80" customFormat="1">
      <c r="A2068" s="22"/>
      <c r="C2068" s="21"/>
      <c r="D2068" s="20"/>
      <c r="E2068" s="20"/>
      <c r="F2068" s="48"/>
      <c r="G2068" s="81"/>
      <c r="H2068" s="22">
        <f t="shared" si="237"/>
        <v>14</v>
      </c>
      <c r="I2068" s="48"/>
      <c r="J2068" s="48"/>
      <c r="K2068" s="90">
        <v>16.100000000000001</v>
      </c>
      <c r="L2068" s="21">
        <f t="shared" si="242"/>
        <v>16.100000000000001</v>
      </c>
      <c r="M2068" s="21">
        <f t="shared" si="242"/>
        <v>16.100000000000001</v>
      </c>
      <c r="N2068" s="21">
        <f t="shared" si="242"/>
        <v>16.100000000000001</v>
      </c>
      <c r="O2068" s="21">
        <f t="shared" si="242"/>
        <v>16.100000000000001</v>
      </c>
      <c r="P2068" s="21">
        <f t="shared" si="242"/>
        <v>16.100000000000001</v>
      </c>
      <c r="Q2068" s="21">
        <f t="shared" si="242"/>
        <v>16.100000000000001</v>
      </c>
      <c r="R2068" s="21">
        <f t="shared" si="242"/>
        <v>16.100000000000001</v>
      </c>
      <c r="S2068" s="48"/>
      <c r="T2068" s="48"/>
      <c r="U2068" s="48"/>
      <c r="V2068" s="48"/>
      <c r="W2068" s="80"/>
      <c r="X2068" s="80"/>
      <c r="Y2068" s="80"/>
      <c r="Z2068" s="80"/>
      <c r="AA2068" s="80"/>
      <c r="AB2068" s="80"/>
      <c r="AC2068" s="80"/>
      <c r="AD2068" s="80"/>
    </row>
    <row r="2069" s="80" customFormat="1">
      <c r="A2069" s="22"/>
      <c r="C2069" s="21"/>
      <c r="D2069" s="20"/>
      <c r="E2069" s="20"/>
      <c r="F2069" s="48"/>
      <c r="G2069" s="81"/>
      <c r="H2069" s="22">
        <f t="shared" si="237"/>
        <v>15</v>
      </c>
      <c r="I2069" s="48"/>
      <c r="J2069" s="48"/>
      <c r="K2069" s="90">
        <v>16.5</v>
      </c>
      <c r="L2069" s="21">
        <f t="shared" si="242"/>
        <v>16.5</v>
      </c>
      <c r="M2069" s="21">
        <f t="shared" si="242"/>
        <v>16.5</v>
      </c>
      <c r="N2069" s="21">
        <f t="shared" si="242"/>
        <v>16.5</v>
      </c>
      <c r="O2069" s="21">
        <f t="shared" si="242"/>
        <v>16.5</v>
      </c>
      <c r="P2069" s="21">
        <f t="shared" si="242"/>
        <v>16.5</v>
      </c>
      <c r="Q2069" s="21">
        <f t="shared" si="242"/>
        <v>16.5</v>
      </c>
      <c r="R2069" s="21">
        <f t="shared" si="242"/>
        <v>16.5</v>
      </c>
      <c r="S2069" s="48"/>
      <c r="T2069" s="48"/>
      <c r="U2069" s="48"/>
      <c r="V2069" s="48"/>
      <c r="W2069" s="80"/>
      <c r="X2069" s="80"/>
      <c r="Y2069" s="80"/>
      <c r="Z2069" s="80"/>
      <c r="AA2069" s="80"/>
      <c r="AB2069" s="80"/>
      <c r="AC2069" s="80"/>
      <c r="AD2069" s="80"/>
    </row>
    <row r="2070" s="80" customFormat="1">
      <c r="A2070" s="22"/>
      <c r="C2070" s="21"/>
      <c r="D2070" s="20"/>
      <c r="E2070" s="20"/>
      <c r="F2070" s="48"/>
      <c r="G2070" s="81"/>
      <c r="H2070" s="22">
        <f t="shared" si="237"/>
        <v>16</v>
      </c>
      <c r="I2070" s="48"/>
      <c r="J2070" s="48"/>
      <c r="K2070" s="90">
        <v>15.699999999999996</v>
      </c>
      <c r="L2070" s="21">
        <f t="shared" si="242"/>
        <v>15.699999999999996</v>
      </c>
      <c r="M2070" s="21">
        <f t="shared" si="242"/>
        <v>15.699999999999996</v>
      </c>
      <c r="N2070" s="21">
        <f t="shared" si="242"/>
        <v>15.699999999999996</v>
      </c>
      <c r="O2070" s="21">
        <f t="shared" si="242"/>
        <v>15.699999999999996</v>
      </c>
      <c r="P2070" s="21">
        <f t="shared" si="242"/>
        <v>15.699999999999996</v>
      </c>
      <c r="Q2070" s="21">
        <f t="shared" si="242"/>
        <v>15.699999999999996</v>
      </c>
      <c r="R2070" s="21">
        <f t="shared" si="242"/>
        <v>15.699999999999996</v>
      </c>
      <c r="S2070" s="48"/>
      <c r="T2070" s="48"/>
      <c r="U2070" s="48"/>
      <c r="V2070" s="48"/>
      <c r="W2070" s="80"/>
      <c r="X2070" s="80"/>
      <c r="Y2070" s="80"/>
      <c r="Z2070" s="80"/>
      <c r="AA2070" s="80"/>
      <c r="AB2070" s="80"/>
      <c r="AC2070" s="80"/>
      <c r="AD2070" s="80"/>
    </row>
    <row r="2071" s="80" customFormat="1">
      <c r="A2071" s="22"/>
      <c r="C2071" s="21"/>
      <c r="D2071" s="20"/>
      <c r="E2071" s="20"/>
      <c r="F2071" s="48"/>
      <c r="G2071" s="81"/>
      <c r="H2071" s="22">
        <f t="shared" si="237"/>
        <v>17</v>
      </c>
      <c r="I2071" s="48"/>
      <c r="J2071" s="48"/>
      <c r="K2071" s="90">
        <v>15.5</v>
      </c>
      <c r="L2071" s="21">
        <f t="shared" si="242"/>
        <v>15.5</v>
      </c>
      <c r="M2071" s="21">
        <f t="shared" si="242"/>
        <v>15.5</v>
      </c>
      <c r="N2071" s="21">
        <f t="shared" si="242"/>
        <v>15.5</v>
      </c>
      <c r="O2071" s="21">
        <f t="shared" si="242"/>
        <v>15.5</v>
      </c>
      <c r="P2071" s="21">
        <f t="shared" si="242"/>
        <v>15.5</v>
      </c>
      <c r="Q2071" s="21">
        <f t="shared" si="242"/>
        <v>15.5</v>
      </c>
      <c r="R2071" s="21">
        <f t="shared" si="242"/>
        <v>15.5</v>
      </c>
      <c r="S2071" s="48"/>
      <c r="T2071" s="48"/>
      <c r="U2071" s="48"/>
      <c r="V2071" s="48"/>
      <c r="W2071" s="80"/>
      <c r="X2071" s="80"/>
      <c r="Y2071" s="80"/>
      <c r="Z2071" s="80"/>
      <c r="AA2071" s="80"/>
      <c r="AB2071" s="80"/>
      <c r="AC2071" s="80"/>
      <c r="AD2071" s="80"/>
    </row>
    <row r="2072" s="80" customFormat="1">
      <c r="A2072" s="22"/>
      <c r="C2072" s="21"/>
      <c r="D2072" s="20"/>
      <c r="E2072" s="20"/>
      <c r="F2072" s="48"/>
      <c r="G2072" s="81"/>
      <c r="H2072" s="22">
        <f t="shared" si="237"/>
        <v>18</v>
      </c>
      <c r="I2072" s="48"/>
      <c r="J2072" s="48"/>
      <c r="K2072" s="90">
        <v>16.399999999999999</v>
      </c>
      <c r="L2072" s="21">
        <f t="shared" si="242"/>
        <v>16.399999999999999</v>
      </c>
      <c r="M2072" s="21">
        <f t="shared" si="242"/>
        <v>16.399999999999999</v>
      </c>
      <c r="N2072" s="21">
        <f t="shared" si="242"/>
        <v>16.399999999999999</v>
      </c>
      <c r="O2072" s="21">
        <f t="shared" si="242"/>
        <v>16.399999999999999</v>
      </c>
      <c r="P2072" s="21">
        <f t="shared" si="242"/>
        <v>16.399999999999999</v>
      </c>
      <c r="Q2072" s="21">
        <f t="shared" si="242"/>
        <v>16.399999999999999</v>
      </c>
      <c r="R2072" s="21">
        <f t="shared" si="242"/>
        <v>16.399999999999999</v>
      </c>
      <c r="S2072" s="48"/>
      <c r="T2072" s="48"/>
      <c r="U2072" s="48"/>
      <c r="V2072" s="48"/>
      <c r="W2072" s="80"/>
      <c r="X2072" s="80"/>
      <c r="Y2072" s="80"/>
      <c r="Z2072" s="80"/>
      <c r="AA2072" s="80"/>
      <c r="AB2072" s="80"/>
      <c r="AC2072" s="80"/>
      <c r="AD2072" s="80"/>
    </row>
    <row r="2073" s="80" customFormat="1">
      <c r="A2073" s="22"/>
      <c r="C2073" s="21"/>
      <c r="D2073" s="20"/>
      <c r="E2073" s="20"/>
      <c r="F2073" s="48"/>
      <c r="G2073" s="81"/>
      <c r="H2073" s="22">
        <f t="shared" si="237"/>
        <v>19</v>
      </c>
      <c r="I2073" s="48"/>
      <c r="J2073" s="48"/>
      <c r="K2073" s="90">
        <v>16.300000000000004</v>
      </c>
      <c r="L2073" s="21">
        <f t="shared" si="242"/>
        <v>16.300000000000004</v>
      </c>
      <c r="M2073" s="21">
        <f t="shared" si="242"/>
        <v>16.300000000000004</v>
      </c>
      <c r="N2073" s="21">
        <f t="shared" si="242"/>
        <v>16.300000000000004</v>
      </c>
      <c r="O2073" s="21">
        <f t="shared" si="242"/>
        <v>16.300000000000004</v>
      </c>
      <c r="P2073" s="21">
        <f t="shared" si="242"/>
        <v>16.300000000000004</v>
      </c>
      <c r="Q2073" s="21">
        <f t="shared" si="242"/>
        <v>16.300000000000004</v>
      </c>
      <c r="R2073" s="21">
        <f t="shared" si="242"/>
        <v>16.300000000000004</v>
      </c>
      <c r="S2073" s="48"/>
      <c r="T2073" s="48"/>
      <c r="U2073" s="48"/>
      <c r="V2073" s="48"/>
      <c r="W2073" s="80"/>
      <c r="X2073" s="80"/>
      <c r="Y2073" s="80"/>
      <c r="Z2073" s="80"/>
      <c r="AA2073" s="80"/>
      <c r="AB2073" s="80"/>
      <c r="AC2073" s="80"/>
      <c r="AD2073" s="80"/>
    </row>
    <row r="2074" s="80" customFormat="1">
      <c r="A2074" s="22"/>
      <c r="C2074" s="21"/>
      <c r="D2074" s="20"/>
      <c r="E2074" s="20"/>
      <c r="F2074" s="48"/>
      <c r="G2074" s="81"/>
      <c r="H2074" s="22">
        <f t="shared" si="237"/>
        <v>20</v>
      </c>
      <c r="I2074" s="48"/>
      <c r="J2074" s="48"/>
      <c r="K2074" s="90">
        <v>15.400000000000002</v>
      </c>
      <c r="L2074" s="21">
        <f t="shared" si="242"/>
        <v>15.400000000000002</v>
      </c>
      <c r="M2074" s="21">
        <f t="shared" si="242"/>
        <v>15.400000000000002</v>
      </c>
      <c r="N2074" s="21">
        <f t="shared" si="242"/>
        <v>15.400000000000002</v>
      </c>
      <c r="O2074" s="21">
        <f t="shared" si="242"/>
        <v>15.400000000000002</v>
      </c>
      <c r="P2074" s="21">
        <f t="shared" si="242"/>
        <v>15.400000000000002</v>
      </c>
      <c r="Q2074" s="21">
        <f t="shared" si="242"/>
        <v>15.400000000000002</v>
      </c>
      <c r="R2074" s="21">
        <f t="shared" si="242"/>
        <v>15.400000000000002</v>
      </c>
      <c r="S2074" s="48"/>
      <c r="T2074" s="48"/>
      <c r="U2074" s="48"/>
      <c r="V2074" s="48"/>
      <c r="W2074" s="80"/>
      <c r="X2074" s="80"/>
      <c r="Y2074" s="80"/>
      <c r="Z2074" s="80"/>
      <c r="AA2074" s="80"/>
      <c r="AB2074" s="80"/>
      <c r="AC2074" s="80"/>
      <c r="AD2074" s="80"/>
    </row>
    <row r="2075" s="80" customFormat="1">
      <c r="A2075" s="22"/>
      <c r="C2075" s="21"/>
      <c r="D2075" s="20"/>
      <c r="E2075" s="20"/>
      <c r="F2075" s="48"/>
      <c r="G2075" s="81"/>
      <c r="H2075" s="22">
        <f t="shared" si="237"/>
        <v>21</v>
      </c>
      <c r="I2075" s="48"/>
      <c r="J2075" s="48"/>
      <c r="K2075" s="90">
        <v>15.800000000000004</v>
      </c>
      <c r="L2075" s="21">
        <f t="shared" si="242"/>
        <v>15.800000000000004</v>
      </c>
      <c r="M2075" s="21">
        <f t="shared" si="242"/>
        <v>15.800000000000004</v>
      </c>
      <c r="N2075" s="21">
        <f t="shared" si="242"/>
        <v>15.800000000000004</v>
      </c>
      <c r="O2075" s="21">
        <f t="shared" si="242"/>
        <v>15.800000000000004</v>
      </c>
      <c r="P2075" s="21">
        <f t="shared" si="242"/>
        <v>15.800000000000004</v>
      </c>
      <c r="Q2075" s="21">
        <f t="shared" si="242"/>
        <v>15.800000000000004</v>
      </c>
      <c r="R2075" s="21">
        <f t="shared" si="242"/>
        <v>15.800000000000004</v>
      </c>
      <c r="S2075" s="48"/>
      <c r="T2075" s="48"/>
      <c r="U2075" s="48"/>
      <c r="V2075" s="48"/>
      <c r="W2075" s="80"/>
      <c r="X2075" s="80"/>
      <c r="Y2075" s="80"/>
      <c r="Z2075" s="80"/>
      <c r="AA2075" s="80"/>
      <c r="AB2075" s="80"/>
      <c r="AC2075" s="80"/>
      <c r="AD2075" s="80"/>
    </row>
    <row r="2076" s="80" customFormat="1">
      <c r="A2076" s="22"/>
      <c r="C2076" s="21"/>
      <c r="D2076" s="20"/>
      <c r="E2076" s="20"/>
      <c r="F2076" s="48"/>
      <c r="G2076" s="81"/>
      <c r="H2076" s="22">
        <f t="shared" si="237"/>
        <v>22</v>
      </c>
      <c r="I2076" s="48"/>
      <c r="J2076" s="48"/>
      <c r="K2076" s="90">
        <v>15.900000000000002</v>
      </c>
      <c r="L2076" s="21">
        <f t="shared" si="242"/>
        <v>15.900000000000002</v>
      </c>
      <c r="M2076" s="21">
        <f t="shared" si="242"/>
        <v>15.900000000000002</v>
      </c>
      <c r="N2076" s="21">
        <f t="shared" si="242"/>
        <v>15.900000000000002</v>
      </c>
      <c r="O2076" s="21">
        <f t="shared" si="242"/>
        <v>15.900000000000002</v>
      </c>
      <c r="P2076" s="21">
        <f t="shared" si="242"/>
        <v>15.900000000000002</v>
      </c>
      <c r="Q2076" s="21">
        <f t="shared" si="242"/>
        <v>15.900000000000002</v>
      </c>
      <c r="R2076" s="21">
        <f t="shared" si="242"/>
        <v>15.900000000000002</v>
      </c>
      <c r="S2076" s="48"/>
      <c r="T2076" s="48"/>
      <c r="U2076" s="48"/>
      <c r="V2076" s="48"/>
      <c r="W2076" s="80"/>
      <c r="X2076" s="80"/>
      <c r="Y2076" s="80"/>
      <c r="Z2076" s="80"/>
      <c r="AA2076" s="80"/>
      <c r="AB2076" s="80"/>
      <c r="AC2076" s="80"/>
      <c r="AD2076" s="80"/>
    </row>
    <row r="2077" s="80" customFormat="1">
      <c r="A2077" s="22"/>
      <c r="C2077" s="21"/>
      <c r="D2077" s="20"/>
      <c r="E2077" s="20"/>
      <c r="F2077" s="48"/>
      <c r="G2077" s="81"/>
      <c r="H2077" s="22">
        <f t="shared" si="237"/>
        <v>23</v>
      </c>
      <c r="I2077" s="48"/>
      <c r="J2077" s="48"/>
      <c r="K2077" s="90">
        <v>16.300000000000004</v>
      </c>
      <c r="L2077" s="21">
        <f t="shared" si="242"/>
        <v>16.300000000000004</v>
      </c>
      <c r="M2077" s="21">
        <f t="shared" ref="M2077:Q2082" si="244">L2077</f>
        <v>16.300000000000004</v>
      </c>
      <c r="N2077" s="21">
        <f t="shared" si="244"/>
        <v>16.300000000000004</v>
      </c>
      <c r="O2077" s="21">
        <f t="shared" si="244"/>
        <v>16.300000000000004</v>
      </c>
      <c r="P2077" s="21">
        <f t="shared" si="244"/>
        <v>16.300000000000004</v>
      </c>
      <c r="Q2077" s="21">
        <f t="shared" si="244"/>
        <v>16.300000000000004</v>
      </c>
      <c r="R2077" s="21">
        <f>Q2077</f>
        <v>16.300000000000004</v>
      </c>
      <c r="S2077" s="48"/>
      <c r="T2077" s="48"/>
      <c r="U2077" s="48"/>
      <c r="V2077" s="48"/>
      <c r="W2077" s="80"/>
      <c r="X2077" s="80"/>
      <c r="Y2077" s="80"/>
      <c r="Z2077" s="80"/>
      <c r="AA2077" s="80"/>
      <c r="AB2077" s="80"/>
      <c r="AC2077" s="80"/>
      <c r="AD2077" s="80"/>
    </row>
    <row r="2078" s="80" customFormat="1">
      <c r="A2078" s="22"/>
      <c r="C2078" s="21"/>
      <c r="D2078" s="20"/>
      <c r="E2078" s="20"/>
      <c r="F2078" s="48"/>
      <c r="G2078" s="81"/>
      <c r="H2078" s="48"/>
      <c r="I2078" s="48"/>
      <c r="J2078" s="48"/>
      <c r="K2078" s="61"/>
      <c r="L2078" s="61"/>
      <c r="M2078" s="61"/>
      <c r="N2078" s="61"/>
      <c r="O2078" s="61"/>
      <c r="P2078" s="61"/>
      <c r="Q2078" s="61"/>
      <c r="R2078" s="61"/>
      <c r="S2078" s="48"/>
      <c r="T2078" s="48"/>
      <c r="U2078" s="48"/>
      <c r="V2078" s="48"/>
      <c r="W2078" s="80"/>
      <c r="X2078" s="80"/>
      <c r="Y2078" s="80"/>
      <c r="Z2078" s="80"/>
      <c r="AA2078" s="80"/>
      <c r="AB2078" s="80"/>
      <c r="AC2078" s="80"/>
      <c r="AD2078" s="80"/>
    </row>
    <row r="2079" ht="12.75" customHeight="1">
      <c r="A2079" s="22">
        <v>2</v>
      </c>
      <c r="B2079" s="20"/>
      <c r="D2079" s="80" t="s">
        <v>4002</v>
      </c>
      <c r="E2079" s="24"/>
      <c r="G2079" s="22"/>
      <c r="K2079" s="89"/>
      <c r="L2079" s="89"/>
      <c r="N2079" s="248"/>
      <c r="O2079" s="248"/>
      <c r="P2079" s="248"/>
      <c r="Q2079" s="248"/>
      <c r="R2079" s="248"/>
    </row>
    <row r="2080" s="80" customFormat="1">
      <c r="A2080" s="22"/>
      <c r="B2080" s="24" t="s">
        <v>4003</v>
      </c>
      <c r="C2080" s="22" t="s">
        <v>4004</v>
      </c>
      <c r="D2080" s="24" t="s">
        <v>4005</v>
      </c>
      <c r="E2080" s="24" t="s">
        <v>4005</v>
      </c>
      <c r="F2080" s="21" t="s">
        <v>38</v>
      </c>
      <c r="G2080" s="22">
        <v>20</v>
      </c>
      <c r="H2080" s="211">
        <v>0</v>
      </c>
      <c r="K2080" s="21"/>
      <c r="L2080" s="21"/>
      <c r="M2080" s="21"/>
      <c r="N2080" s="21"/>
      <c r="O2080" s="21"/>
      <c r="P2080" s="21"/>
      <c r="Q2080" s="21"/>
      <c r="R2080" s="21"/>
      <c r="S2080" s="48"/>
      <c r="T2080" s="48"/>
      <c r="U2080" s="48"/>
      <c r="V2080" s="48"/>
      <c r="W2080" s="80"/>
      <c r="X2080" s="80"/>
      <c r="Y2080" s="80"/>
      <c r="Z2080" s="80"/>
      <c r="AA2080" s="80"/>
      <c r="AB2080" s="80"/>
      <c r="AC2080" s="80"/>
      <c r="AD2080" s="80"/>
    </row>
    <row r="2081" s="80" customFormat="1">
      <c r="A2081" s="22"/>
      <c r="B2081" s="24" t="s">
        <v>4006</v>
      </c>
      <c r="C2081" s="21" t="s">
        <v>4007</v>
      </c>
      <c r="E2081" s="24"/>
      <c r="F2081" s="21"/>
      <c r="G2081" s="155"/>
      <c r="H2081" s="22">
        <v>0</v>
      </c>
      <c r="K2081" s="21"/>
      <c r="L2081" s="21"/>
      <c r="M2081" s="21"/>
      <c r="N2081" s="21"/>
      <c r="O2081" s="21"/>
      <c r="P2081" s="21"/>
      <c r="Q2081" s="21"/>
      <c r="R2081" s="21"/>
      <c r="S2081" s="48"/>
      <c r="T2081" s="48"/>
      <c r="U2081" s="48"/>
      <c r="V2081" s="48"/>
      <c r="W2081" s="80"/>
      <c r="X2081" s="80"/>
      <c r="Y2081" s="80"/>
      <c r="Z2081" s="80"/>
      <c r="AA2081" s="80"/>
      <c r="AB2081" s="80"/>
      <c r="AC2081" s="80"/>
      <c r="AD2081" s="80"/>
    </row>
    <row r="2082">
      <c r="B2082" s="20"/>
      <c r="C2082" s="22" t="s">
        <v>4008</v>
      </c>
      <c r="E2082" s="24"/>
      <c r="G2082" s="22"/>
      <c r="H2082" s="22">
        <v>0</v>
      </c>
      <c r="I2082" s="48"/>
      <c r="J2082" s="48"/>
      <c r="K2082" s="21">
        <v>0.45000000000000001</v>
      </c>
      <c r="L2082" s="21">
        <f t="shared" si="242"/>
        <v>0.45000000000000001</v>
      </c>
      <c r="M2082" s="21">
        <f t="shared" si="244"/>
        <v>0.45000000000000001</v>
      </c>
      <c r="N2082" s="21">
        <f t="shared" si="244"/>
        <v>0.45000000000000001</v>
      </c>
      <c r="O2082" s="21">
        <f t="shared" si="244"/>
        <v>0.45000000000000001</v>
      </c>
      <c r="P2082" s="21">
        <f t="shared" si="244"/>
        <v>0.45000000000000001</v>
      </c>
      <c r="Q2082" s="21">
        <f t="shared" si="244"/>
        <v>0.45000000000000001</v>
      </c>
      <c r="R2082" s="21">
        <f>Q2082</f>
        <v>0.45000000000000001</v>
      </c>
      <c r="U2082" s="21"/>
      <c r="V2082" s="21"/>
      <c r="W2082" s="20"/>
      <c r="X2082" s="20"/>
      <c r="Y2082" s="20"/>
      <c r="Z2082" s="20"/>
      <c r="AA2082" s="20"/>
    </row>
    <row r="2083">
      <c r="B2083" s="20"/>
      <c r="C2083" s="22"/>
      <c r="E2083" s="24"/>
      <c r="G2083" s="22"/>
      <c r="H2083" s="22">
        <f t="shared" si="237"/>
        <v>1</v>
      </c>
      <c r="I2083" s="48"/>
      <c r="J2083" s="48"/>
      <c r="K2083" s="21">
        <v>0.46999999999999997</v>
      </c>
      <c r="L2083" s="21">
        <f t="shared" si="242"/>
        <v>0.46999999999999997</v>
      </c>
      <c r="M2083" s="21">
        <f t="shared" si="242"/>
        <v>0.46999999999999997</v>
      </c>
      <c r="N2083" s="21">
        <f t="shared" si="242"/>
        <v>0.46999999999999997</v>
      </c>
      <c r="O2083" s="21">
        <f t="shared" si="242"/>
        <v>0.46999999999999997</v>
      </c>
      <c r="P2083" s="21">
        <f t="shared" si="242"/>
        <v>0.46999999999999997</v>
      </c>
      <c r="Q2083" s="21">
        <f t="shared" si="242"/>
        <v>0.46999999999999997</v>
      </c>
      <c r="R2083" s="21">
        <f t="shared" si="242"/>
        <v>0.46999999999999997</v>
      </c>
      <c r="S2083" s="21"/>
      <c r="U2083" s="21"/>
      <c r="X2083" s="20"/>
      <c r="AA2083" s="20"/>
    </row>
    <row r="2084">
      <c r="B2084" s="20"/>
      <c r="C2084" s="22"/>
      <c r="E2084" s="24"/>
      <c r="G2084" s="22"/>
      <c r="H2084" s="22">
        <f t="shared" si="237"/>
        <v>2</v>
      </c>
      <c r="I2084" s="48"/>
      <c r="J2084" s="48"/>
      <c r="K2084" s="21">
        <v>0.45000000000000001</v>
      </c>
      <c r="L2084" s="21">
        <f t="shared" si="242"/>
        <v>0.45000000000000001</v>
      </c>
      <c r="M2084" s="21">
        <f t="shared" si="242"/>
        <v>0.45000000000000001</v>
      </c>
      <c r="N2084" s="21">
        <f t="shared" si="242"/>
        <v>0.45000000000000001</v>
      </c>
      <c r="O2084" s="21">
        <f t="shared" si="242"/>
        <v>0.45000000000000001</v>
      </c>
      <c r="P2084" s="21">
        <f t="shared" si="242"/>
        <v>0.45000000000000001</v>
      </c>
      <c r="Q2084" s="21">
        <f t="shared" si="242"/>
        <v>0.45000000000000001</v>
      </c>
      <c r="R2084" s="21">
        <f t="shared" si="242"/>
        <v>0.45000000000000001</v>
      </c>
      <c r="S2084" s="21"/>
      <c r="U2084" s="21"/>
      <c r="X2084" s="20"/>
      <c r="AA2084" s="20"/>
    </row>
    <row r="2085">
      <c r="B2085" s="20"/>
      <c r="C2085" s="22"/>
      <c r="E2085" s="24"/>
      <c r="G2085" s="22"/>
      <c r="H2085" s="22">
        <f t="shared" si="237"/>
        <v>3</v>
      </c>
      <c r="I2085" s="48"/>
      <c r="J2085" s="48"/>
      <c r="K2085" s="21">
        <v>0.48999999999999999</v>
      </c>
      <c r="L2085" s="21">
        <f t="shared" si="242"/>
        <v>0.48999999999999999</v>
      </c>
      <c r="M2085" s="21">
        <f t="shared" si="242"/>
        <v>0.48999999999999999</v>
      </c>
      <c r="N2085" s="21">
        <f t="shared" si="242"/>
        <v>0.48999999999999999</v>
      </c>
      <c r="O2085" s="21">
        <f t="shared" si="242"/>
        <v>0.48999999999999999</v>
      </c>
      <c r="P2085" s="21">
        <f t="shared" si="242"/>
        <v>0.48999999999999999</v>
      </c>
      <c r="Q2085" s="21">
        <f t="shared" si="242"/>
        <v>0.48999999999999999</v>
      </c>
      <c r="R2085" s="21">
        <f t="shared" si="242"/>
        <v>0.48999999999999999</v>
      </c>
      <c r="S2085" s="21"/>
      <c r="U2085" s="21"/>
      <c r="X2085" s="20"/>
      <c r="AA2085" s="20"/>
    </row>
    <row r="2086">
      <c r="B2086" s="20"/>
      <c r="C2086" s="22"/>
      <c r="E2086" s="24"/>
      <c r="G2086" s="22"/>
      <c r="H2086" s="22">
        <f t="shared" si="237"/>
        <v>4</v>
      </c>
      <c r="I2086" s="48"/>
      <c r="J2086" s="48"/>
      <c r="K2086" s="21">
        <v>0.45000000000000001</v>
      </c>
      <c r="L2086" s="21">
        <f t="shared" si="242"/>
        <v>0.45000000000000001</v>
      </c>
      <c r="M2086" s="21">
        <f t="shared" si="242"/>
        <v>0.45000000000000001</v>
      </c>
      <c r="N2086" s="21">
        <f t="shared" si="242"/>
        <v>0.45000000000000001</v>
      </c>
      <c r="O2086" s="21">
        <f t="shared" si="242"/>
        <v>0.45000000000000001</v>
      </c>
      <c r="P2086" s="21">
        <f t="shared" si="242"/>
        <v>0.45000000000000001</v>
      </c>
      <c r="Q2086" s="21">
        <f t="shared" si="242"/>
        <v>0.45000000000000001</v>
      </c>
      <c r="R2086" s="21">
        <f t="shared" si="242"/>
        <v>0.45000000000000001</v>
      </c>
      <c r="S2086" s="21"/>
      <c r="U2086" s="21"/>
      <c r="X2086" s="20"/>
      <c r="AA2086" s="20"/>
    </row>
    <row r="2087">
      <c r="B2087" s="20"/>
      <c r="C2087" s="22"/>
      <c r="E2087" s="24"/>
      <c r="G2087" s="22"/>
      <c r="H2087" s="22">
        <f t="shared" si="237"/>
        <v>5</v>
      </c>
      <c r="I2087" s="48"/>
      <c r="J2087" s="48"/>
      <c r="K2087" s="21">
        <v>0.47999999999999998</v>
      </c>
      <c r="L2087" s="21">
        <f t="shared" si="242"/>
        <v>0.47999999999999998</v>
      </c>
      <c r="M2087" s="21">
        <f t="shared" si="242"/>
        <v>0.47999999999999998</v>
      </c>
      <c r="N2087" s="21">
        <f t="shared" si="242"/>
        <v>0.47999999999999998</v>
      </c>
      <c r="O2087" s="21">
        <f t="shared" si="242"/>
        <v>0.47999999999999998</v>
      </c>
      <c r="P2087" s="21">
        <f t="shared" si="242"/>
        <v>0.47999999999999998</v>
      </c>
      <c r="Q2087" s="21">
        <f t="shared" si="242"/>
        <v>0.47999999999999998</v>
      </c>
      <c r="R2087" s="21">
        <f t="shared" si="242"/>
        <v>0.47999999999999998</v>
      </c>
      <c r="S2087" s="21"/>
      <c r="U2087" s="21"/>
      <c r="X2087" s="20"/>
      <c r="AA2087" s="20"/>
    </row>
    <row r="2088">
      <c r="B2088" s="20"/>
      <c r="C2088" s="22"/>
      <c r="E2088" s="24"/>
      <c r="G2088" s="22"/>
      <c r="H2088" s="22">
        <f t="shared" si="237"/>
        <v>6</v>
      </c>
      <c r="I2088" s="48"/>
      <c r="J2088" s="48"/>
      <c r="K2088" s="21">
        <v>0.46000000000000002</v>
      </c>
      <c r="L2088" s="21">
        <f t="shared" si="242"/>
        <v>0.46000000000000002</v>
      </c>
      <c r="M2088" s="21">
        <f t="shared" si="242"/>
        <v>0.46000000000000002</v>
      </c>
      <c r="N2088" s="21">
        <f t="shared" si="242"/>
        <v>0.46000000000000002</v>
      </c>
      <c r="O2088" s="21">
        <f t="shared" si="242"/>
        <v>0.46000000000000002</v>
      </c>
      <c r="P2088" s="21">
        <f t="shared" si="242"/>
        <v>0.46000000000000002</v>
      </c>
      <c r="Q2088" s="21">
        <f t="shared" si="242"/>
        <v>0.46000000000000002</v>
      </c>
      <c r="R2088" s="21">
        <f t="shared" si="242"/>
        <v>0.46000000000000002</v>
      </c>
      <c r="S2088" s="21"/>
      <c r="U2088" s="21"/>
      <c r="X2088" s="20"/>
      <c r="AA2088" s="20"/>
    </row>
    <row r="2089">
      <c r="B2089" s="20"/>
      <c r="C2089" s="22"/>
      <c r="E2089" s="24"/>
      <c r="G2089" s="22"/>
      <c r="H2089" s="22">
        <f t="shared" si="237"/>
        <v>7</v>
      </c>
      <c r="I2089" s="48"/>
      <c r="J2089" s="48"/>
      <c r="K2089" s="21">
        <v>0.47999999999999998</v>
      </c>
      <c r="L2089" s="21">
        <f t="shared" si="242"/>
        <v>0.47999999999999998</v>
      </c>
      <c r="M2089" s="21">
        <f t="shared" si="242"/>
        <v>0.47999999999999998</v>
      </c>
      <c r="N2089" s="21">
        <f t="shared" si="242"/>
        <v>0.47999999999999998</v>
      </c>
      <c r="O2089" s="21">
        <f t="shared" si="242"/>
        <v>0.47999999999999998</v>
      </c>
      <c r="P2089" s="21">
        <f t="shared" si="242"/>
        <v>0.47999999999999998</v>
      </c>
      <c r="Q2089" s="21">
        <f t="shared" si="242"/>
        <v>0.47999999999999998</v>
      </c>
      <c r="R2089" s="21">
        <f t="shared" si="242"/>
        <v>0.47999999999999998</v>
      </c>
      <c r="S2089" s="21"/>
      <c r="U2089" s="21"/>
      <c r="X2089" s="20"/>
      <c r="AA2089" s="20"/>
    </row>
    <row r="2090">
      <c r="B2090" s="20"/>
      <c r="C2090" s="22"/>
      <c r="E2090" s="24"/>
      <c r="G2090" s="22"/>
      <c r="H2090" s="22">
        <f t="shared" si="237"/>
        <v>8</v>
      </c>
      <c r="I2090" s="48"/>
      <c r="J2090" s="48"/>
      <c r="K2090" s="21">
        <v>0.48999999999999999</v>
      </c>
      <c r="L2090" s="21">
        <f t="shared" si="242"/>
        <v>0.48999999999999999</v>
      </c>
      <c r="M2090" s="21">
        <f t="shared" si="242"/>
        <v>0.48999999999999999</v>
      </c>
      <c r="N2090" s="21">
        <f t="shared" si="242"/>
        <v>0.48999999999999999</v>
      </c>
      <c r="O2090" s="21">
        <f t="shared" si="242"/>
        <v>0.48999999999999999</v>
      </c>
      <c r="P2090" s="21">
        <f t="shared" si="242"/>
        <v>0.48999999999999999</v>
      </c>
      <c r="Q2090" s="21">
        <f t="shared" si="242"/>
        <v>0.48999999999999999</v>
      </c>
      <c r="R2090" s="21">
        <f t="shared" si="242"/>
        <v>0.48999999999999999</v>
      </c>
      <c r="S2090" s="21"/>
      <c r="U2090" s="21"/>
      <c r="X2090" s="20"/>
      <c r="AA2090" s="20"/>
    </row>
    <row r="2091">
      <c r="B2091" s="20"/>
      <c r="C2091" s="22"/>
      <c r="E2091" s="24"/>
      <c r="G2091" s="22"/>
      <c r="H2091" s="22">
        <f t="shared" si="237"/>
        <v>9</v>
      </c>
      <c r="I2091" s="48"/>
      <c r="J2091" s="48"/>
      <c r="K2091" s="21">
        <v>0.68999999999999995</v>
      </c>
      <c r="L2091" s="21">
        <f t="shared" si="242"/>
        <v>0.68999999999999995</v>
      </c>
      <c r="M2091" s="21">
        <f t="shared" si="242"/>
        <v>0.68999999999999995</v>
      </c>
      <c r="N2091" s="21">
        <f t="shared" si="242"/>
        <v>0.68999999999999995</v>
      </c>
      <c r="O2091" s="21">
        <f t="shared" si="242"/>
        <v>0.68999999999999995</v>
      </c>
      <c r="P2091" s="21">
        <f t="shared" si="242"/>
        <v>0.68999999999999995</v>
      </c>
      <c r="Q2091" s="21">
        <f t="shared" si="242"/>
        <v>0.68999999999999995</v>
      </c>
      <c r="R2091" s="21">
        <f t="shared" si="242"/>
        <v>0.68999999999999995</v>
      </c>
      <c r="S2091" s="21"/>
      <c r="U2091" s="21"/>
      <c r="X2091" s="20"/>
      <c r="AA2091" s="20"/>
    </row>
    <row r="2092">
      <c r="B2092" s="20"/>
      <c r="C2092" s="22"/>
      <c r="E2092" s="24"/>
      <c r="G2092" s="22"/>
      <c r="H2092" s="22">
        <f t="shared" si="237"/>
        <v>10</v>
      </c>
      <c r="I2092" s="48"/>
      <c r="J2092" s="48"/>
      <c r="K2092" s="21">
        <v>0.69999999999999996</v>
      </c>
      <c r="L2092" s="21">
        <f t="shared" si="242"/>
        <v>0.69999999999999996</v>
      </c>
      <c r="M2092" s="21">
        <f t="shared" si="242"/>
        <v>0.69999999999999996</v>
      </c>
      <c r="N2092" s="21">
        <f t="shared" si="242"/>
        <v>0.69999999999999996</v>
      </c>
      <c r="O2092" s="21">
        <f t="shared" si="242"/>
        <v>0.69999999999999996</v>
      </c>
      <c r="P2092" s="21">
        <f t="shared" si="242"/>
        <v>0.69999999999999996</v>
      </c>
      <c r="Q2092" s="21">
        <f t="shared" si="242"/>
        <v>0.69999999999999996</v>
      </c>
      <c r="R2092" s="21">
        <f t="shared" si="242"/>
        <v>0.69999999999999996</v>
      </c>
      <c r="S2092" s="21"/>
      <c r="U2092" s="21"/>
      <c r="X2092" s="20"/>
      <c r="AA2092" s="20"/>
    </row>
    <row r="2093">
      <c r="B2093" s="20"/>
      <c r="C2093" s="22"/>
      <c r="E2093" s="24"/>
      <c r="G2093" s="22"/>
      <c r="H2093" s="22">
        <f t="shared" si="237"/>
        <v>11</v>
      </c>
      <c r="I2093" s="48"/>
      <c r="J2093" s="48"/>
      <c r="K2093" s="21">
        <v>0.81999999999999995</v>
      </c>
      <c r="L2093" s="21">
        <f t="shared" si="242"/>
        <v>0.81999999999999995</v>
      </c>
      <c r="M2093" s="21">
        <f t="shared" si="242"/>
        <v>0.81999999999999995</v>
      </c>
      <c r="N2093" s="21">
        <f t="shared" si="242"/>
        <v>0.81999999999999995</v>
      </c>
      <c r="O2093" s="21">
        <f t="shared" si="242"/>
        <v>0.81999999999999995</v>
      </c>
      <c r="P2093" s="21">
        <f t="shared" si="242"/>
        <v>0.81999999999999995</v>
      </c>
      <c r="Q2093" s="21">
        <f t="shared" si="242"/>
        <v>0.81999999999999995</v>
      </c>
      <c r="R2093" s="21">
        <f t="shared" si="242"/>
        <v>0.81999999999999995</v>
      </c>
      <c r="S2093" s="21"/>
      <c r="U2093" s="21"/>
      <c r="X2093" s="20"/>
      <c r="AA2093" s="20"/>
    </row>
    <row r="2094">
      <c r="B2094" s="20"/>
      <c r="C2094" s="22"/>
      <c r="E2094" s="24"/>
      <c r="G2094" s="22"/>
      <c r="H2094" s="22">
        <f t="shared" si="237"/>
        <v>12</v>
      </c>
      <c r="I2094" s="48"/>
      <c r="J2094" s="48"/>
      <c r="K2094" s="21">
        <v>0.83999999999999997</v>
      </c>
      <c r="L2094" s="21">
        <f t="shared" si="242"/>
        <v>0.83999999999999997</v>
      </c>
      <c r="M2094" s="21">
        <f t="shared" si="242"/>
        <v>0.83999999999999997</v>
      </c>
      <c r="N2094" s="21">
        <f t="shared" si="242"/>
        <v>0.83999999999999997</v>
      </c>
      <c r="O2094" s="21">
        <f t="shared" si="242"/>
        <v>0.83999999999999997</v>
      </c>
      <c r="P2094" s="21">
        <f t="shared" si="242"/>
        <v>0.83999999999999997</v>
      </c>
      <c r="Q2094" s="21">
        <f t="shared" si="242"/>
        <v>0.83999999999999997</v>
      </c>
      <c r="R2094" s="21">
        <f t="shared" si="242"/>
        <v>0.83999999999999997</v>
      </c>
      <c r="S2094" s="21"/>
      <c r="U2094" s="21"/>
      <c r="X2094" s="20"/>
      <c r="AA2094" s="20"/>
    </row>
    <row r="2095">
      <c r="B2095" s="20"/>
      <c r="C2095" s="22"/>
      <c r="E2095" s="24"/>
      <c r="G2095" s="22"/>
      <c r="H2095" s="22">
        <f t="shared" ref="H2095:H2158" si="245">H2094+1</f>
        <v>13</v>
      </c>
      <c r="I2095" s="48"/>
      <c r="J2095" s="48"/>
      <c r="K2095" s="21">
        <v>0.79000000000000004</v>
      </c>
      <c r="L2095" s="21">
        <f t="shared" si="242"/>
        <v>0.79000000000000004</v>
      </c>
      <c r="M2095" s="21">
        <f t="shared" si="242"/>
        <v>0.79000000000000004</v>
      </c>
      <c r="N2095" s="21">
        <f t="shared" si="242"/>
        <v>0.79000000000000004</v>
      </c>
      <c r="O2095" s="21">
        <f t="shared" si="242"/>
        <v>0.79000000000000004</v>
      </c>
      <c r="P2095" s="21">
        <f t="shared" si="242"/>
        <v>0.79000000000000004</v>
      </c>
      <c r="Q2095" s="21">
        <f t="shared" si="242"/>
        <v>0.79000000000000004</v>
      </c>
      <c r="R2095" s="21">
        <f t="shared" si="242"/>
        <v>0.79000000000000004</v>
      </c>
      <c r="S2095" s="21"/>
      <c r="U2095" s="21"/>
      <c r="X2095" s="20"/>
      <c r="AA2095" s="20"/>
    </row>
    <row r="2096">
      <c r="B2096" s="20"/>
      <c r="C2096" s="22"/>
      <c r="E2096" s="24"/>
      <c r="G2096" s="22"/>
      <c r="H2096" s="22">
        <f t="shared" si="245"/>
        <v>14</v>
      </c>
      <c r="I2096" s="48"/>
      <c r="J2096" s="48"/>
      <c r="K2096" s="21">
        <v>0.78000000000000003</v>
      </c>
      <c r="L2096" s="21">
        <f t="shared" si="242"/>
        <v>0.78000000000000003</v>
      </c>
      <c r="M2096" s="21">
        <f t="shared" si="242"/>
        <v>0.78000000000000003</v>
      </c>
      <c r="N2096" s="21">
        <f t="shared" si="242"/>
        <v>0.78000000000000003</v>
      </c>
      <c r="O2096" s="21">
        <f t="shared" si="242"/>
        <v>0.78000000000000003</v>
      </c>
      <c r="P2096" s="21">
        <f t="shared" si="242"/>
        <v>0.78000000000000003</v>
      </c>
      <c r="Q2096" s="21">
        <f t="shared" si="242"/>
        <v>0.78000000000000003</v>
      </c>
      <c r="R2096" s="21">
        <f t="shared" si="242"/>
        <v>0.78000000000000003</v>
      </c>
      <c r="S2096" s="21"/>
      <c r="U2096" s="21"/>
      <c r="X2096" s="20"/>
      <c r="AA2096" s="20"/>
    </row>
    <row r="2097">
      <c r="B2097" s="20"/>
      <c r="C2097" s="22"/>
      <c r="E2097" s="24"/>
      <c r="G2097" s="22"/>
      <c r="H2097" s="22">
        <f t="shared" si="245"/>
        <v>15</v>
      </c>
      <c r="I2097" s="48"/>
      <c r="J2097" s="48"/>
      <c r="K2097" s="21">
        <v>0.76000000000000001</v>
      </c>
      <c r="L2097" s="21">
        <f t="shared" si="242"/>
        <v>0.76000000000000001</v>
      </c>
      <c r="M2097" s="21">
        <f t="shared" si="242"/>
        <v>0.76000000000000001</v>
      </c>
      <c r="N2097" s="21">
        <f t="shared" si="242"/>
        <v>0.76000000000000001</v>
      </c>
      <c r="O2097" s="21">
        <f t="shared" si="242"/>
        <v>0.76000000000000001</v>
      </c>
      <c r="P2097" s="21">
        <f t="shared" si="242"/>
        <v>0.76000000000000001</v>
      </c>
      <c r="Q2097" s="21">
        <f t="shared" si="242"/>
        <v>0.76000000000000001</v>
      </c>
      <c r="R2097" s="21">
        <f t="shared" si="242"/>
        <v>0.76000000000000001</v>
      </c>
      <c r="S2097" s="21"/>
      <c r="U2097" s="21"/>
      <c r="X2097" s="20"/>
      <c r="AA2097" s="20"/>
    </row>
    <row r="2098">
      <c r="B2098" s="20"/>
      <c r="C2098" s="22"/>
      <c r="E2098" s="24"/>
      <c r="G2098" s="22"/>
      <c r="H2098" s="22">
        <f t="shared" si="245"/>
        <v>16</v>
      </c>
      <c r="I2098" s="48"/>
      <c r="J2098" s="48"/>
      <c r="K2098" s="21">
        <v>0.55000000000000004</v>
      </c>
      <c r="L2098" s="21">
        <f t="shared" si="242"/>
        <v>0.55000000000000004</v>
      </c>
      <c r="M2098" s="21">
        <f t="shared" si="242"/>
        <v>0.55000000000000004</v>
      </c>
      <c r="N2098" s="21">
        <f t="shared" si="242"/>
        <v>0.55000000000000004</v>
      </c>
      <c r="O2098" s="21">
        <f t="shared" si="242"/>
        <v>0.55000000000000004</v>
      </c>
      <c r="P2098" s="21">
        <f t="shared" si="242"/>
        <v>0.55000000000000004</v>
      </c>
      <c r="Q2098" s="21">
        <f t="shared" si="242"/>
        <v>0.55000000000000004</v>
      </c>
      <c r="R2098" s="21">
        <f t="shared" si="242"/>
        <v>0.55000000000000004</v>
      </c>
      <c r="S2098" s="21"/>
      <c r="U2098" s="21"/>
      <c r="X2098" s="20"/>
      <c r="AA2098" s="20"/>
    </row>
    <row r="2099">
      <c r="B2099" s="20"/>
      <c r="C2099" s="22"/>
      <c r="E2099" s="24"/>
      <c r="G2099" s="22"/>
      <c r="H2099" s="22">
        <f t="shared" si="245"/>
        <v>17</v>
      </c>
      <c r="I2099" s="48"/>
      <c r="J2099" s="48"/>
      <c r="K2099" s="21">
        <v>0.47999999999999998</v>
      </c>
      <c r="L2099" s="21">
        <f t="shared" si="242"/>
        <v>0.47999999999999998</v>
      </c>
      <c r="M2099" s="21">
        <f t="shared" si="242"/>
        <v>0.47999999999999998</v>
      </c>
      <c r="N2099" s="21">
        <f t="shared" si="242"/>
        <v>0.47999999999999998</v>
      </c>
      <c r="O2099" s="21">
        <f t="shared" si="242"/>
        <v>0.47999999999999998</v>
      </c>
      <c r="P2099" s="21">
        <f t="shared" si="242"/>
        <v>0.47999999999999998</v>
      </c>
      <c r="Q2099" s="21">
        <f t="shared" si="242"/>
        <v>0.47999999999999998</v>
      </c>
      <c r="R2099" s="21">
        <f t="shared" si="242"/>
        <v>0.47999999999999998</v>
      </c>
      <c r="S2099" s="21"/>
      <c r="U2099" s="21"/>
      <c r="X2099" s="20"/>
      <c r="AA2099" s="20"/>
    </row>
    <row r="2100">
      <c r="B2100" s="20"/>
      <c r="C2100" s="22"/>
      <c r="E2100" s="24"/>
      <c r="G2100" s="22"/>
      <c r="H2100" s="22">
        <f t="shared" si="245"/>
        <v>18</v>
      </c>
      <c r="I2100" s="48"/>
      <c r="J2100" s="48"/>
      <c r="K2100" s="21">
        <v>0.5</v>
      </c>
      <c r="L2100" s="21">
        <f t="shared" si="242"/>
        <v>0.5</v>
      </c>
      <c r="M2100" s="21">
        <f t="shared" si="242"/>
        <v>0.5</v>
      </c>
      <c r="N2100" s="21">
        <f t="shared" si="242"/>
        <v>0.5</v>
      </c>
      <c r="O2100" s="21">
        <f t="shared" si="242"/>
        <v>0.5</v>
      </c>
      <c r="P2100" s="21">
        <f t="shared" si="242"/>
        <v>0.5</v>
      </c>
      <c r="Q2100" s="21">
        <f t="shared" si="242"/>
        <v>0.5</v>
      </c>
      <c r="R2100" s="21">
        <f t="shared" si="242"/>
        <v>0.5</v>
      </c>
      <c r="S2100" s="21"/>
      <c r="U2100" s="21"/>
      <c r="X2100" s="20"/>
      <c r="AA2100" s="20"/>
    </row>
    <row r="2101">
      <c r="B2101" s="20"/>
      <c r="C2101" s="22"/>
      <c r="E2101" s="24"/>
      <c r="G2101" s="22"/>
      <c r="H2101" s="22">
        <f t="shared" si="245"/>
        <v>19</v>
      </c>
      <c r="I2101" s="48"/>
      <c r="J2101" s="48"/>
      <c r="K2101" s="21">
        <v>0.65000000000000002</v>
      </c>
      <c r="L2101" s="21">
        <f t="shared" si="242"/>
        <v>0.65000000000000002</v>
      </c>
      <c r="M2101" s="21">
        <f t="shared" si="242"/>
        <v>0.65000000000000002</v>
      </c>
      <c r="N2101" s="21">
        <f t="shared" si="242"/>
        <v>0.65000000000000002</v>
      </c>
      <c r="O2101" s="21">
        <f t="shared" si="242"/>
        <v>0.65000000000000002</v>
      </c>
      <c r="P2101" s="21">
        <f t="shared" si="242"/>
        <v>0.65000000000000002</v>
      </c>
      <c r="Q2101" s="21">
        <f t="shared" si="242"/>
        <v>0.65000000000000002</v>
      </c>
      <c r="R2101" s="21">
        <f t="shared" si="242"/>
        <v>0.65000000000000002</v>
      </c>
      <c r="S2101" s="21"/>
      <c r="U2101" s="21"/>
      <c r="X2101" s="20"/>
      <c r="AA2101" s="20"/>
    </row>
    <row r="2102">
      <c r="B2102" s="20"/>
      <c r="C2102" s="22"/>
      <c r="E2102" s="24"/>
      <c r="G2102" s="22"/>
      <c r="H2102" s="22">
        <f t="shared" si="245"/>
        <v>20</v>
      </c>
      <c r="I2102" s="48"/>
      <c r="J2102" s="48"/>
      <c r="K2102" s="21">
        <v>0.63</v>
      </c>
      <c r="L2102" s="21">
        <f t="shared" si="242"/>
        <v>0.63</v>
      </c>
      <c r="M2102" s="21">
        <f t="shared" si="242"/>
        <v>0.63</v>
      </c>
      <c r="N2102" s="21">
        <f t="shared" si="242"/>
        <v>0.63</v>
      </c>
      <c r="O2102" s="21">
        <f t="shared" si="242"/>
        <v>0.63</v>
      </c>
      <c r="P2102" s="21">
        <f t="shared" si="242"/>
        <v>0.63</v>
      </c>
      <c r="Q2102" s="21">
        <f t="shared" si="242"/>
        <v>0.63</v>
      </c>
      <c r="R2102" s="21">
        <f t="shared" si="242"/>
        <v>0.63</v>
      </c>
      <c r="S2102" s="21"/>
      <c r="U2102" s="21"/>
      <c r="X2102" s="20"/>
      <c r="AA2102" s="20"/>
    </row>
    <row r="2103">
      <c r="B2103" s="20"/>
      <c r="C2103" s="22"/>
      <c r="E2103" s="24"/>
      <c r="G2103" s="22"/>
      <c r="H2103" s="22">
        <f t="shared" si="245"/>
        <v>21</v>
      </c>
      <c r="I2103" s="48"/>
      <c r="J2103" s="48"/>
      <c r="K2103" s="21">
        <v>0.62</v>
      </c>
      <c r="L2103" s="21">
        <f t="shared" si="242"/>
        <v>0.62</v>
      </c>
      <c r="M2103" s="21">
        <f t="shared" si="242"/>
        <v>0.62</v>
      </c>
      <c r="N2103" s="21">
        <f t="shared" si="242"/>
        <v>0.62</v>
      </c>
      <c r="O2103" s="21">
        <f t="shared" si="242"/>
        <v>0.62</v>
      </c>
      <c r="P2103" s="21">
        <f t="shared" si="242"/>
        <v>0.62</v>
      </c>
      <c r="Q2103" s="21">
        <f t="shared" si="242"/>
        <v>0.62</v>
      </c>
      <c r="R2103" s="21">
        <f t="shared" si="242"/>
        <v>0.62</v>
      </c>
      <c r="S2103" s="21"/>
      <c r="U2103" s="21"/>
      <c r="X2103" s="20"/>
      <c r="AA2103" s="20"/>
    </row>
    <row r="2104">
      <c r="B2104" s="20"/>
      <c r="C2104" s="22"/>
      <c r="E2104" s="24"/>
      <c r="G2104" s="22"/>
      <c r="H2104" s="22">
        <f t="shared" si="245"/>
        <v>22</v>
      </c>
      <c r="I2104" s="48"/>
      <c r="J2104" s="48"/>
      <c r="K2104" s="21">
        <v>0.62</v>
      </c>
      <c r="L2104" s="21">
        <f t="shared" si="242"/>
        <v>0.62</v>
      </c>
      <c r="M2104" s="21">
        <f t="shared" si="242"/>
        <v>0.62</v>
      </c>
      <c r="N2104" s="21">
        <f t="shared" si="242"/>
        <v>0.62</v>
      </c>
      <c r="O2104" s="21">
        <f t="shared" si="242"/>
        <v>0.62</v>
      </c>
      <c r="P2104" s="21">
        <f t="shared" si="242"/>
        <v>0.62</v>
      </c>
      <c r="Q2104" s="21">
        <f t="shared" si="242"/>
        <v>0.62</v>
      </c>
      <c r="R2104" s="21">
        <f t="shared" si="242"/>
        <v>0.62</v>
      </c>
      <c r="S2104" s="21"/>
      <c r="U2104" s="21"/>
      <c r="X2104" s="20"/>
      <c r="AA2104" s="20"/>
    </row>
    <row r="2105">
      <c r="B2105" s="20"/>
      <c r="C2105" s="22"/>
      <c r="E2105" s="24"/>
      <c r="G2105" s="22"/>
      <c r="H2105" s="22">
        <f t="shared" si="245"/>
        <v>23</v>
      </c>
      <c r="I2105" s="48"/>
      <c r="J2105" s="48"/>
      <c r="K2105" s="21">
        <v>0.62</v>
      </c>
      <c r="L2105" s="21">
        <f t="shared" si="242"/>
        <v>0.62</v>
      </c>
      <c r="M2105" s="21">
        <f t="shared" ref="M2105:Q2109" si="246">L2105</f>
        <v>0.62</v>
      </c>
      <c r="N2105" s="21">
        <f t="shared" si="246"/>
        <v>0.62</v>
      </c>
      <c r="O2105" s="21">
        <f t="shared" si="246"/>
        <v>0.62</v>
      </c>
      <c r="P2105" s="21">
        <f t="shared" si="246"/>
        <v>0.62</v>
      </c>
      <c r="Q2105" s="21">
        <f t="shared" si="246"/>
        <v>0.62</v>
      </c>
      <c r="R2105" s="21">
        <f>Q2105</f>
        <v>0.62</v>
      </c>
      <c r="S2105" s="21"/>
      <c r="U2105" s="21"/>
      <c r="X2105" s="20"/>
      <c r="AA2105" s="20"/>
    </row>
    <row r="2106">
      <c r="B2106" s="20"/>
      <c r="C2106" s="22"/>
      <c r="E2106" s="24"/>
      <c r="G2106" s="22"/>
      <c r="J2106" s="21"/>
      <c r="K2106" s="21"/>
      <c r="L2106" s="21"/>
      <c r="M2106" s="21"/>
      <c r="N2106" s="21"/>
      <c r="O2106" s="21"/>
      <c r="P2106" s="21"/>
      <c r="Q2106" s="21"/>
      <c r="R2106" s="20"/>
    </row>
    <row r="2107">
      <c r="A2107" s="22"/>
      <c r="B2107" s="24" t="s">
        <v>140</v>
      </c>
      <c r="D2107" s="20" t="s">
        <v>413</v>
      </c>
      <c r="E2107" s="20" t="s">
        <v>413</v>
      </c>
      <c r="F2107" s="98" t="s">
        <v>38</v>
      </c>
      <c r="G2107" s="22">
        <v>20</v>
      </c>
      <c r="J2107" s="21"/>
      <c r="K2107" s="21"/>
      <c r="L2107" s="21"/>
      <c r="M2107" s="21"/>
      <c r="N2107" s="21"/>
      <c r="O2107" s="21"/>
      <c r="P2107" s="21"/>
      <c r="Q2107" s="21"/>
      <c r="R2107" s="21"/>
      <c r="S2107" s="21"/>
    </row>
    <row r="2108">
      <c r="A2108" s="22"/>
      <c r="B2108" s="24" t="s">
        <v>3511</v>
      </c>
      <c r="C2108" s="24" t="s">
        <v>3512</v>
      </c>
      <c r="F2108" s="98"/>
      <c r="G2108" s="22"/>
      <c r="J2108" s="21"/>
      <c r="K2108" s="20"/>
      <c r="L2108" s="20"/>
      <c r="M2108" s="20"/>
      <c r="N2108" s="20"/>
      <c r="O2108" s="20"/>
      <c r="P2108" s="20"/>
      <c r="Q2108" s="20"/>
      <c r="R2108" s="20"/>
    </row>
    <row r="2109">
      <c r="A2109" s="22"/>
      <c r="B2109" s="24" t="s">
        <v>4009</v>
      </c>
      <c r="C2109" s="21" t="s">
        <v>4010</v>
      </c>
      <c r="F2109" s="98"/>
      <c r="G2109" s="22"/>
      <c r="H2109" s="22">
        <v>0</v>
      </c>
      <c r="I2109" s="48"/>
      <c r="J2109" s="48"/>
      <c r="K2109" s="21">
        <v>0.32000000000000001</v>
      </c>
      <c r="L2109" s="21">
        <f t="shared" si="242"/>
        <v>0.32000000000000001</v>
      </c>
      <c r="M2109" s="21">
        <f t="shared" si="246"/>
        <v>0.32000000000000001</v>
      </c>
      <c r="N2109" s="21">
        <f t="shared" si="246"/>
        <v>0.32000000000000001</v>
      </c>
      <c r="O2109" s="21">
        <f t="shared" si="246"/>
        <v>0.32000000000000001</v>
      </c>
      <c r="P2109" s="21">
        <f t="shared" si="246"/>
        <v>0.32000000000000001</v>
      </c>
      <c r="Q2109" s="21">
        <f t="shared" si="246"/>
        <v>0.32000000000000001</v>
      </c>
      <c r="R2109" s="21">
        <f>Q2109</f>
        <v>0.32000000000000001</v>
      </c>
      <c r="U2109" s="21"/>
      <c r="V2109" s="21"/>
      <c r="W2109" s="20"/>
      <c r="X2109" s="20"/>
      <c r="Y2109" s="20"/>
      <c r="Z2109" s="20"/>
      <c r="AA2109" s="20"/>
    </row>
    <row r="2110">
      <c r="A2110" s="22"/>
      <c r="B2110" s="24" t="s">
        <v>170</v>
      </c>
      <c r="C2110" s="24" t="s">
        <v>3381</v>
      </c>
      <c r="F2110" s="98"/>
      <c r="G2110" s="22"/>
      <c r="H2110" s="22">
        <f t="shared" si="245"/>
        <v>1</v>
      </c>
      <c r="I2110" s="48"/>
      <c r="J2110" s="48"/>
      <c r="K2110" s="21">
        <v>0.35999999999999999</v>
      </c>
      <c r="L2110" s="21">
        <f t="shared" si="242"/>
        <v>0.35999999999999999</v>
      </c>
      <c r="M2110" s="21">
        <f t="shared" si="242"/>
        <v>0.35999999999999999</v>
      </c>
      <c r="N2110" s="21">
        <f t="shared" si="242"/>
        <v>0.35999999999999999</v>
      </c>
      <c r="O2110" s="21">
        <f t="shared" si="242"/>
        <v>0.35999999999999999</v>
      </c>
      <c r="P2110" s="21">
        <f t="shared" si="242"/>
        <v>0.35999999999999999</v>
      </c>
      <c r="Q2110" s="21">
        <f t="shared" si="242"/>
        <v>0.35999999999999999</v>
      </c>
      <c r="R2110" s="21">
        <f t="shared" si="242"/>
        <v>0.35999999999999999</v>
      </c>
      <c r="S2110" s="21"/>
      <c r="U2110" s="21"/>
      <c r="X2110" s="20"/>
      <c r="AA2110" s="20"/>
    </row>
    <row r="2111">
      <c r="A2111" s="22"/>
      <c r="B2111" s="24" t="s">
        <v>3549</v>
      </c>
      <c r="C2111" s="24" t="s">
        <v>3550</v>
      </c>
      <c r="F2111" s="98"/>
      <c r="G2111" s="22"/>
      <c r="H2111" s="22">
        <f t="shared" si="245"/>
        <v>2</v>
      </c>
      <c r="I2111" s="48"/>
      <c r="J2111" s="48"/>
      <c r="K2111" s="21">
        <v>0.33000000000000002</v>
      </c>
      <c r="L2111" s="21">
        <f t="shared" si="242"/>
        <v>0.33000000000000002</v>
      </c>
      <c r="M2111" s="21">
        <f t="shared" si="242"/>
        <v>0.33000000000000002</v>
      </c>
      <c r="N2111" s="21">
        <f t="shared" si="242"/>
        <v>0.33000000000000002</v>
      </c>
      <c r="O2111" s="21">
        <f t="shared" si="242"/>
        <v>0.33000000000000002</v>
      </c>
      <c r="P2111" s="21">
        <f t="shared" si="242"/>
        <v>0.33000000000000002</v>
      </c>
      <c r="Q2111" s="21">
        <f t="shared" si="242"/>
        <v>0.33000000000000002</v>
      </c>
      <c r="R2111" s="21">
        <f t="shared" si="242"/>
        <v>0.33000000000000002</v>
      </c>
      <c r="S2111" s="21"/>
      <c r="U2111" s="21"/>
      <c r="X2111" s="20"/>
      <c r="AA2111" s="20"/>
    </row>
    <row r="2112">
      <c r="A2112" s="22"/>
      <c r="B2112" s="24" t="s">
        <v>262</v>
      </c>
      <c r="C2112" s="24" t="s">
        <v>4011</v>
      </c>
      <c r="F2112" s="98"/>
      <c r="G2112" s="22"/>
      <c r="H2112" s="22">
        <f t="shared" si="245"/>
        <v>3</v>
      </c>
      <c r="I2112" s="48"/>
      <c r="J2112" s="48"/>
      <c r="K2112" s="21">
        <v>0.34000000000000002</v>
      </c>
      <c r="L2112" s="21">
        <f t="shared" si="242"/>
        <v>0.34000000000000002</v>
      </c>
      <c r="M2112" s="21">
        <f t="shared" si="242"/>
        <v>0.34000000000000002</v>
      </c>
      <c r="N2112" s="21">
        <f t="shared" si="242"/>
        <v>0.34000000000000002</v>
      </c>
      <c r="O2112" s="21">
        <f t="shared" si="242"/>
        <v>0.34000000000000002</v>
      </c>
      <c r="P2112" s="21">
        <f t="shared" si="242"/>
        <v>0.34000000000000002</v>
      </c>
      <c r="Q2112" s="21">
        <f t="shared" si="242"/>
        <v>0.34000000000000002</v>
      </c>
      <c r="R2112" s="21">
        <f t="shared" si="242"/>
        <v>0.34000000000000002</v>
      </c>
      <c r="S2112" s="21"/>
      <c r="U2112" s="21"/>
      <c r="X2112" s="20"/>
      <c r="AA2112" s="20"/>
    </row>
    <row r="2113">
      <c r="A2113" s="22"/>
      <c r="B2113" s="24" t="s">
        <v>4012</v>
      </c>
      <c r="C2113" s="24" t="s">
        <v>4013</v>
      </c>
      <c r="F2113" s="98"/>
      <c r="G2113" s="22"/>
      <c r="H2113" s="22">
        <f t="shared" si="245"/>
        <v>4</v>
      </c>
      <c r="I2113" s="48"/>
      <c r="J2113" s="48"/>
      <c r="K2113" s="21">
        <v>0.33000000000000002</v>
      </c>
      <c r="L2113" s="21">
        <f t="shared" si="242"/>
        <v>0.33000000000000002</v>
      </c>
      <c r="M2113" s="21">
        <f t="shared" si="242"/>
        <v>0.33000000000000002</v>
      </c>
      <c r="N2113" s="21">
        <f t="shared" si="242"/>
        <v>0.33000000000000002</v>
      </c>
      <c r="O2113" s="21">
        <f t="shared" si="242"/>
        <v>0.33000000000000002</v>
      </c>
      <c r="P2113" s="21">
        <f t="shared" si="242"/>
        <v>0.33000000000000002</v>
      </c>
      <c r="Q2113" s="21">
        <f t="shared" si="242"/>
        <v>0.33000000000000002</v>
      </c>
      <c r="R2113" s="21">
        <f t="shared" si="242"/>
        <v>0.33000000000000002</v>
      </c>
      <c r="S2113" s="21"/>
      <c r="U2113" s="21"/>
      <c r="X2113" s="20"/>
      <c r="AA2113" s="20"/>
    </row>
    <row r="2114">
      <c r="A2114" s="22"/>
      <c r="B2114" s="24" t="s">
        <v>4014</v>
      </c>
      <c r="C2114" s="24"/>
      <c r="F2114" s="98"/>
      <c r="G2114" s="22"/>
      <c r="H2114" s="22">
        <f t="shared" si="245"/>
        <v>5</v>
      </c>
      <c r="I2114" s="48"/>
      <c r="J2114" s="48"/>
      <c r="K2114" s="21">
        <v>0.38</v>
      </c>
      <c r="L2114" s="21">
        <f t="shared" si="242"/>
        <v>0.38</v>
      </c>
      <c r="M2114" s="21">
        <f t="shared" si="242"/>
        <v>0.38</v>
      </c>
      <c r="N2114" s="21">
        <f t="shared" si="242"/>
        <v>0.38</v>
      </c>
      <c r="O2114" s="21">
        <f t="shared" si="242"/>
        <v>0.38</v>
      </c>
      <c r="P2114" s="21">
        <f t="shared" si="242"/>
        <v>0.38</v>
      </c>
      <c r="Q2114" s="21">
        <f t="shared" si="242"/>
        <v>0.38</v>
      </c>
      <c r="R2114" s="21">
        <f t="shared" si="242"/>
        <v>0.38</v>
      </c>
      <c r="S2114" s="21"/>
      <c r="U2114" s="21"/>
      <c r="X2114" s="20"/>
      <c r="AA2114" s="20"/>
    </row>
    <row r="2115">
      <c r="A2115" s="22"/>
      <c r="B2115" s="24" t="s">
        <v>4015</v>
      </c>
      <c r="C2115" s="24" t="s">
        <v>4016</v>
      </c>
      <c r="F2115" s="98"/>
      <c r="G2115" s="22"/>
      <c r="H2115" s="22">
        <f t="shared" si="245"/>
        <v>6</v>
      </c>
      <c r="I2115" s="48"/>
      <c r="J2115" s="48"/>
      <c r="K2115" s="21">
        <v>0.39000000000000001</v>
      </c>
      <c r="L2115" s="21">
        <f t="shared" si="242"/>
        <v>0.39000000000000001</v>
      </c>
      <c r="M2115" s="21">
        <f t="shared" si="242"/>
        <v>0.39000000000000001</v>
      </c>
      <c r="N2115" s="21">
        <f t="shared" si="242"/>
        <v>0.39000000000000001</v>
      </c>
      <c r="O2115" s="21">
        <f t="shared" si="242"/>
        <v>0.39000000000000001</v>
      </c>
      <c r="P2115" s="21">
        <f t="shared" si="242"/>
        <v>0.39000000000000001</v>
      </c>
      <c r="Q2115" s="21">
        <f t="shared" si="242"/>
        <v>0.39000000000000001</v>
      </c>
      <c r="R2115" s="21">
        <f t="shared" si="242"/>
        <v>0.39000000000000001</v>
      </c>
      <c r="S2115" s="21"/>
      <c r="U2115" s="21"/>
      <c r="X2115" s="20"/>
      <c r="AA2115" s="20"/>
    </row>
    <row r="2116">
      <c r="A2116" s="22"/>
      <c r="B2116" s="24" t="s">
        <v>4017</v>
      </c>
      <c r="C2116" s="21" t="s">
        <v>4018</v>
      </c>
      <c r="F2116" s="98"/>
      <c r="G2116" s="22"/>
      <c r="H2116" s="22">
        <f t="shared" si="245"/>
        <v>7</v>
      </c>
      <c r="I2116" s="48"/>
      <c r="J2116" s="48"/>
      <c r="K2116" s="21">
        <v>0.40000000000000002</v>
      </c>
      <c r="L2116" s="21">
        <f t="shared" si="242"/>
        <v>0.40000000000000002</v>
      </c>
      <c r="M2116" s="21">
        <f t="shared" si="242"/>
        <v>0.40000000000000002</v>
      </c>
      <c r="N2116" s="21">
        <f t="shared" si="242"/>
        <v>0.40000000000000002</v>
      </c>
      <c r="O2116" s="21">
        <f t="shared" si="242"/>
        <v>0.40000000000000002</v>
      </c>
      <c r="P2116" s="21">
        <f t="shared" si="242"/>
        <v>0.40000000000000002</v>
      </c>
      <c r="Q2116" s="21">
        <f t="shared" si="242"/>
        <v>0.40000000000000002</v>
      </c>
      <c r="R2116" s="21">
        <f t="shared" si="242"/>
        <v>0.40000000000000002</v>
      </c>
      <c r="S2116" s="21"/>
      <c r="U2116" s="21"/>
      <c r="X2116" s="20"/>
      <c r="AA2116" s="20"/>
    </row>
    <row r="2117">
      <c r="A2117" s="22"/>
      <c r="B2117" s="24" t="s">
        <v>4019</v>
      </c>
      <c r="C2117" s="24" t="s">
        <v>4020</v>
      </c>
      <c r="F2117" s="98"/>
      <c r="G2117" s="22"/>
      <c r="H2117" s="22">
        <f t="shared" si="245"/>
        <v>8</v>
      </c>
      <c r="I2117" s="48"/>
      <c r="J2117" s="48"/>
      <c r="K2117" s="21">
        <v>0.40000000000000002</v>
      </c>
      <c r="L2117" s="21">
        <f t="shared" si="242"/>
        <v>0.40000000000000002</v>
      </c>
      <c r="M2117" s="21">
        <f t="shared" si="242"/>
        <v>0.40000000000000002</v>
      </c>
      <c r="N2117" s="21">
        <f t="shared" si="242"/>
        <v>0.40000000000000002</v>
      </c>
      <c r="O2117" s="21">
        <f t="shared" si="242"/>
        <v>0.40000000000000002</v>
      </c>
      <c r="P2117" s="21">
        <f t="shared" si="242"/>
        <v>0.40000000000000002</v>
      </c>
      <c r="Q2117" s="21">
        <f t="shared" si="242"/>
        <v>0.40000000000000002</v>
      </c>
      <c r="R2117" s="21">
        <f t="shared" si="242"/>
        <v>0.40000000000000002</v>
      </c>
      <c r="S2117" s="21"/>
      <c r="U2117" s="21"/>
      <c r="X2117" s="20"/>
      <c r="AA2117" s="20"/>
    </row>
    <row r="2118">
      <c r="A2118" s="22"/>
      <c r="B2118" s="24" t="s">
        <v>3513</v>
      </c>
      <c r="C2118" s="24" t="s">
        <v>3514</v>
      </c>
      <c r="F2118" s="98"/>
      <c r="G2118" s="22"/>
      <c r="H2118" s="22">
        <f t="shared" si="245"/>
        <v>9</v>
      </c>
      <c r="I2118" s="48"/>
      <c r="J2118" s="48"/>
      <c r="K2118" s="21">
        <v>0.40000000000000002</v>
      </c>
      <c r="L2118" s="21">
        <f t="shared" ref="L2118:R2181" si="247">K2118</f>
        <v>0.40000000000000002</v>
      </c>
      <c r="M2118" s="21">
        <f t="shared" si="247"/>
        <v>0.40000000000000002</v>
      </c>
      <c r="N2118" s="21">
        <f t="shared" si="247"/>
        <v>0.40000000000000002</v>
      </c>
      <c r="O2118" s="21">
        <f t="shared" si="247"/>
        <v>0.40000000000000002</v>
      </c>
      <c r="P2118" s="21">
        <f t="shared" si="247"/>
        <v>0.40000000000000002</v>
      </c>
      <c r="Q2118" s="21">
        <f t="shared" si="247"/>
        <v>0.40000000000000002</v>
      </c>
      <c r="R2118" s="21">
        <f t="shared" si="247"/>
        <v>0.40000000000000002</v>
      </c>
      <c r="S2118" s="21"/>
      <c r="U2118" s="21"/>
      <c r="X2118" s="20"/>
      <c r="AA2118" s="20"/>
    </row>
    <row r="2119">
      <c r="A2119" s="22"/>
      <c r="B2119" s="24" t="s">
        <v>4021</v>
      </c>
      <c r="C2119" s="21" t="s">
        <v>4022</v>
      </c>
      <c r="F2119" s="98"/>
      <c r="G2119" s="22"/>
      <c r="H2119" s="22">
        <f t="shared" si="245"/>
        <v>10</v>
      </c>
      <c r="I2119" s="48"/>
      <c r="J2119" s="48"/>
      <c r="K2119" s="21">
        <v>0.39000000000000001</v>
      </c>
      <c r="L2119" s="21">
        <f t="shared" si="247"/>
        <v>0.39000000000000001</v>
      </c>
      <c r="M2119" s="21">
        <f t="shared" si="247"/>
        <v>0.39000000000000001</v>
      </c>
      <c r="N2119" s="21">
        <f t="shared" si="247"/>
        <v>0.39000000000000001</v>
      </c>
      <c r="O2119" s="21">
        <f t="shared" si="247"/>
        <v>0.39000000000000001</v>
      </c>
      <c r="P2119" s="21">
        <f t="shared" si="247"/>
        <v>0.39000000000000001</v>
      </c>
      <c r="Q2119" s="21">
        <f t="shared" si="247"/>
        <v>0.39000000000000001</v>
      </c>
      <c r="R2119" s="21">
        <f t="shared" si="247"/>
        <v>0.39000000000000001</v>
      </c>
      <c r="S2119" s="21"/>
      <c r="U2119" s="21"/>
      <c r="X2119" s="20"/>
      <c r="AA2119" s="20"/>
    </row>
    <row r="2120">
      <c r="A2120" s="22"/>
      <c r="B2120" s="24"/>
      <c r="F2120" s="98"/>
      <c r="G2120" s="22"/>
      <c r="H2120" s="22">
        <f t="shared" si="245"/>
        <v>11</v>
      </c>
      <c r="I2120" s="48"/>
      <c r="J2120" s="48"/>
      <c r="K2120" s="21">
        <v>0.40000000000000002</v>
      </c>
      <c r="L2120" s="21">
        <f t="shared" si="247"/>
        <v>0.40000000000000002</v>
      </c>
      <c r="M2120" s="21">
        <f t="shared" si="247"/>
        <v>0.40000000000000002</v>
      </c>
      <c r="N2120" s="21">
        <f t="shared" si="247"/>
        <v>0.40000000000000002</v>
      </c>
      <c r="O2120" s="21">
        <f t="shared" si="247"/>
        <v>0.40000000000000002</v>
      </c>
      <c r="P2120" s="21">
        <f t="shared" si="247"/>
        <v>0.40000000000000002</v>
      </c>
      <c r="Q2120" s="21">
        <f t="shared" si="247"/>
        <v>0.40000000000000002</v>
      </c>
      <c r="R2120" s="21">
        <f t="shared" si="247"/>
        <v>0.40000000000000002</v>
      </c>
      <c r="S2120" s="21"/>
      <c r="U2120" s="21"/>
      <c r="X2120" s="20"/>
      <c r="AA2120" s="20"/>
    </row>
    <row r="2121">
      <c r="A2121" s="22"/>
      <c r="B2121" s="24"/>
      <c r="F2121" s="98"/>
      <c r="G2121" s="22"/>
      <c r="H2121" s="22">
        <f t="shared" si="245"/>
        <v>12</v>
      </c>
      <c r="I2121" s="48"/>
      <c r="J2121" s="48"/>
      <c r="K2121" s="21">
        <v>0.38</v>
      </c>
      <c r="L2121" s="21">
        <f t="shared" si="247"/>
        <v>0.38</v>
      </c>
      <c r="M2121" s="21">
        <f t="shared" si="247"/>
        <v>0.38</v>
      </c>
      <c r="N2121" s="21">
        <f t="shared" si="247"/>
        <v>0.38</v>
      </c>
      <c r="O2121" s="21">
        <f t="shared" si="247"/>
        <v>0.38</v>
      </c>
      <c r="P2121" s="21">
        <f t="shared" si="247"/>
        <v>0.38</v>
      </c>
      <c r="Q2121" s="21">
        <f t="shared" si="247"/>
        <v>0.38</v>
      </c>
      <c r="R2121" s="21">
        <f t="shared" si="247"/>
        <v>0.38</v>
      </c>
      <c r="S2121" s="21"/>
      <c r="U2121" s="21"/>
      <c r="X2121" s="20"/>
      <c r="AA2121" s="20"/>
    </row>
    <row r="2122">
      <c r="A2122" s="22"/>
      <c r="B2122" s="24"/>
      <c r="F2122" s="98"/>
      <c r="G2122" s="22"/>
      <c r="H2122" s="22">
        <f t="shared" si="245"/>
        <v>13</v>
      </c>
      <c r="I2122" s="48"/>
      <c r="J2122" s="48"/>
      <c r="K2122" s="21">
        <v>0.40000000000000002</v>
      </c>
      <c r="L2122" s="21">
        <f t="shared" si="247"/>
        <v>0.40000000000000002</v>
      </c>
      <c r="M2122" s="21">
        <f t="shared" si="247"/>
        <v>0.40000000000000002</v>
      </c>
      <c r="N2122" s="21">
        <f t="shared" si="247"/>
        <v>0.40000000000000002</v>
      </c>
      <c r="O2122" s="21">
        <f t="shared" si="247"/>
        <v>0.40000000000000002</v>
      </c>
      <c r="P2122" s="21">
        <f t="shared" si="247"/>
        <v>0.40000000000000002</v>
      </c>
      <c r="Q2122" s="21">
        <f t="shared" si="247"/>
        <v>0.40000000000000002</v>
      </c>
      <c r="R2122" s="21">
        <f t="shared" si="247"/>
        <v>0.40000000000000002</v>
      </c>
      <c r="S2122" s="21"/>
      <c r="U2122" s="21"/>
      <c r="X2122" s="20"/>
      <c r="AA2122" s="20"/>
    </row>
    <row r="2123">
      <c r="A2123" s="22"/>
      <c r="B2123" s="24"/>
      <c r="F2123" s="98"/>
      <c r="G2123" s="22"/>
      <c r="H2123" s="22">
        <f t="shared" si="245"/>
        <v>14</v>
      </c>
      <c r="I2123" s="48"/>
      <c r="J2123" s="48"/>
      <c r="K2123" s="21">
        <v>0.40999999999999998</v>
      </c>
      <c r="L2123" s="21">
        <f t="shared" si="247"/>
        <v>0.40999999999999998</v>
      </c>
      <c r="M2123" s="21">
        <f t="shared" si="247"/>
        <v>0.40999999999999998</v>
      </c>
      <c r="N2123" s="21">
        <f t="shared" si="247"/>
        <v>0.40999999999999998</v>
      </c>
      <c r="O2123" s="21">
        <f t="shared" si="247"/>
        <v>0.40999999999999998</v>
      </c>
      <c r="P2123" s="21">
        <f t="shared" si="247"/>
        <v>0.40999999999999998</v>
      </c>
      <c r="Q2123" s="21">
        <f t="shared" si="247"/>
        <v>0.40999999999999998</v>
      </c>
      <c r="R2123" s="21">
        <f t="shared" si="247"/>
        <v>0.40999999999999998</v>
      </c>
      <c r="S2123" s="21"/>
      <c r="U2123" s="21"/>
      <c r="X2123" s="20"/>
      <c r="AA2123" s="20"/>
    </row>
    <row r="2124">
      <c r="A2124" s="22"/>
      <c r="B2124" s="24"/>
      <c r="F2124" s="98"/>
      <c r="G2124" s="22"/>
      <c r="H2124" s="22">
        <f t="shared" si="245"/>
        <v>15</v>
      </c>
      <c r="I2124" s="48"/>
      <c r="J2124" s="48"/>
      <c r="K2124" s="21">
        <v>0.40999999999999998</v>
      </c>
      <c r="L2124" s="21">
        <f t="shared" si="247"/>
        <v>0.40999999999999998</v>
      </c>
      <c r="M2124" s="21">
        <f t="shared" si="247"/>
        <v>0.40999999999999998</v>
      </c>
      <c r="N2124" s="21">
        <f t="shared" si="247"/>
        <v>0.40999999999999998</v>
      </c>
      <c r="O2124" s="21">
        <f t="shared" si="247"/>
        <v>0.40999999999999998</v>
      </c>
      <c r="P2124" s="21">
        <f t="shared" si="247"/>
        <v>0.40999999999999998</v>
      </c>
      <c r="Q2124" s="21">
        <f t="shared" si="247"/>
        <v>0.40999999999999998</v>
      </c>
      <c r="R2124" s="21">
        <f t="shared" si="247"/>
        <v>0.40999999999999998</v>
      </c>
      <c r="S2124" s="21"/>
      <c r="U2124" s="21"/>
      <c r="X2124" s="20"/>
      <c r="AA2124" s="20"/>
    </row>
    <row r="2125">
      <c r="A2125" s="22"/>
      <c r="B2125" s="24"/>
      <c r="F2125" s="98"/>
      <c r="G2125" s="22"/>
      <c r="H2125" s="22">
        <f t="shared" si="245"/>
        <v>16</v>
      </c>
      <c r="I2125" s="48"/>
      <c r="J2125" s="48"/>
      <c r="K2125" s="21">
        <v>0.40000000000000002</v>
      </c>
      <c r="L2125" s="21">
        <f t="shared" si="247"/>
        <v>0.40000000000000002</v>
      </c>
      <c r="M2125" s="21">
        <f t="shared" si="247"/>
        <v>0.40000000000000002</v>
      </c>
      <c r="N2125" s="21">
        <f t="shared" si="247"/>
        <v>0.40000000000000002</v>
      </c>
      <c r="O2125" s="21">
        <f t="shared" si="247"/>
        <v>0.40000000000000002</v>
      </c>
      <c r="P2125" s="21">
        <f t="shared" si="247"/>
        <v>0.40000000000000002</v>
      </c>
      <c r="Q2125" s="21">
        <f t="shared" si="247"/>
        <v>0.40000000000000002</v>
      </c>
      <c r="R2125" s="21">
        <f t="shared" si="247"/>
        <v>0.40000000000000002</v>
      </c>
      <c r="S2125" s="21"/>
      <c r="U2125" s="21"/>
      <c r="X2125" s="20"/>
      <c r="AA2125" s="20"/>
    </row>
    <row r="2126">
      <c r="A2126" s="22"/>
      <c r="B2126" s="24"/>
      <c r="F2126" s="98"/>
      <c r="G2126" s="22"/>
      <c r="H2126" s="22">
        <f t="shared" si="245"/>
        <v>17</v>
      </c>
      <c r="I2126" s="48"/>
      <c r="J2126" s="48"/>
      <c r="K2126" s="21">
        <v>0.39000000000000001</v>
      </c>
      <c r="L2126" s="21">
        <f t="shared" si="247"/>
        <v>0.39000000000000001</v>
      </c>
      <c r="M2126" s="21">
        <f t="shared" si="247"/>
        <v>0.39000000000000001</v>
      </c>
      <c r="N2126" s="21">
        <f t="shared" si="247"/>
        <v>0.39000000000000001</v>
      </c>
      <c r="O2126" s="21">
        <f t="shared" si="247"/>
        <v>0.39000000000000001</v>
      </c>
      <c r="P2126" s="21">
        <f t="shared" si="247"/>
        <v>0.39000000000000001</v>
      </c>
      <c r="Q2126" s="21">
        <f t="shared" si="247"/>
        <v>0.39000000000000001</v>
      </c>
      <c r="R2126" s="21">
        <f t="shared" si="247"/>
        <v>0.39000000000000001</v>
      </c>
      <c r="S2126" s="21"/>
      <c r="U2126" s="21"/>
      <c r="X2126" s="20"/>
      <c r="AA2126" s="20"/>
    </row>
    <row r="2127">
      <c r="A2127" s="22"/>
      <c r="B2127" s="24"/>
      <c r="F2127" s="98"/>
      <c r="G2127" s="22"/>
      <c r="H2127" s="22">
        <f t="shared" si="245"/>
        <v>18</v>
      </c>
      <c r="I2127" s="48"/>
      <c r="J2127" s="48"/>
      <c r="K2127" s="21">
        <v>0.38</v>
      </c>
      <c r="L2127" s="21">
        <f t="shared" si="247"/>
        <v>0.38</v>
      </c>
      <c r="M2127" s="21">
        <f t="shared" si="247"/>
        <v>0.38</v>
      </c>
      <c r="N2127" s="21">
        <f t="shared" si="247"/>
        <v>0.38</v>
      </c>
      <c r="O2127" s="21">
        <f t="shared" si="247"/>
        <v>0.38</v>
      </c>
      <c r="P2127" s="21">
        <f t="shared" si="247"/>
        <v>0.38</v>
      </c>
      <c r="Q2127" s="21">
        <f t="shared" si="247"/>
        <v>0.38</v>
      </c>
      <c r="R2127" s="21">
        <f t="shared" si="247"/>
        <v>0.38</v>
      </c>
      <c r="S2127" s="21"/>
      <c r="U2127" s="21"/>
      <c r="X2127" s="20"/>
      <c r="AA2127" s="20"/>
    </row>
    <row r="2128">
      <c r="A2128" s="22"/>
      <c r="B2128" s="24"/>
      <c r="F2128" s="98"/>
      <c r="G2128" s="22"/>
      <c r="H2128" s="22">
        <f t="shared" si="245"/>
        <v>19</v>
      </c>
      <c r="I2128" s="48"/>
      <c r="J2128" s="48"/>
      <c r="K2128" s="21">
        <v>0.40000000000000002</v>
      </c>
      <c r="L2128" s="21">
        <f t="shared" si="247"/>
        <v>0.40000000000000002</v>
      </c>
      <c r="M2128" s="21">
        <f t="shared" si="247"/>
        <v>0.40000000000000002</v>
      </c>
      <c r="N2128" s="21">
        <f t="shared" si="247"/>
        <v>0.40000000000000002</v>
      </c>
      <c r="O2128" s="21">
        <f t="shared" si="247"/>
        <v>0.40000000000000002</v>
      </c>
      <c r="P2128" s="21">
        <f t="shared" si="247"/>
        <v>0.40000000000000002</v>
      </c>
      <c r="Q2128" s="21">
        <f t="shared" si="247"/>
        <v>0.40000000000000002</v>
      </c>
      <c r="R2128" s="21">
        <f t="shared" si="247"/>
        <v>0.40000000000000002</v>
      </c>
      <c r="S2128" s="21"/>
      <c r="U2128" s="21"/>
      <c r="X2128" s="20"/>
      <c r="AA2128" s="20"/>
    </row>
    <row r="2129">
      <c r="A2129" s="22"/>
      <c r="B2129" s="24"/>
      <c r="F2129" s="98"/>
      <c r="G2129" s="22"/>
      <c r="H2129" s="22">
        <f t="shared" si="245"/>
        <v>20</v>
      </c>
      <c r="I2129" s="48"/>
      <c r="J2129" s="48"/>
      <c r="K2129" s="21">
        <v>0.41999999999999998</v>
      </c>
      <c r="L2129" s="21">
        <f t="shared" si="247"/>
        <v>0.41999999999999998</v>
      </c>
      <c r="M2129" s="21">
        <f t="shared" si="247"/>
        <v>0.41999999999999998</v>
      </c>
      <c r="N2129" s="21">
        <f t="shared" si="247"/>
        <v>0.41999999999999998</v>
      </c>
      <c r="O2129" s="21">
        <f t="shared" si="247"/>
        <v>0.41999999999999998</v>
      </c>
      <c r="P2129" s="21">
        <f t="shared" si="247"/>
        <v>0.41999999999999998</v>
      </c>
      <c r="Q2129" s="21">
        <f t="shared" si="247"/>
        <v>0.41999999999999998</v>
      </c>
      <c r="R2129" s="21">
        <f t="shared" si="247"/>
        <v>0.41999999999999998</v>
      </c>
      <c r="S2129" s="21"/>
      <c r="U2129" s="21"/>
      <c r="X2129" s="20"/>
      <c r="AA2129" s="20"/>
    </row>
    <row r="2130">
      <c r="A2130" s="22"/>
      <c r="B2130" s="24"/>
      <c r="F2130" s="98"/>
      <c r="G2130" s="22"/>
      <c r="H2130" s="22">
        <f t="shared" si="245"/>
        <v>21</v>
      </c>
      <c r="I2130" s="48"/>
      <c r="J2130" s="48"/>
      <c r="K2130" s="21">
        <v>0.40000000000000002</v>
      </c>
      <c r="L2130" s="21">
        <f t="shared" si="247"/>
        <v>0.40000000000000002</v>
      </c>
      <c r="M2130" s="21">
        <f t="shared" si="247"/>
        <v>0.40000000000000002</v>
      </c>
      <c r="N2130" s="21">
        <f t="shared" si="247"/>
        <v>0.40000000000000002</v>
      </c>
      <c r="O2130" s="21">
        <f t="shared" si="247"/>
        <v>0.40000000000000002</v>
      </c>
      <c r="P2130" s="21">
        <f t="shared" si="247"/>
        <v>0.40000000000000002</v>
      </c>
      <c r="Q2130" s="21">
        <f t="shared" si="247"/>
        <v>0.40000000000000002</v>
      </c>
      <c r="R2130" s="21">
        <f t="shared" si="247"/>
        <v>0.40000000000000002</v>
      </c>
      <c r="S2130" s="21"/>
      <c r="U2130" s="21"/>
      <c r="X2130" s="20"/>
      <c r="AA2130" s="20"/>
    </row>
    <row r="2131">
      <c r="A2131" s="22"/>
      <c r="B2131" s="24"/>
      <c r="F2131" s="98"/>
      <c r="G2131" s="22"/>
      <c r="H2131" s="22">
        <f t="shared" si="245"/>
        <v>22</v>
      </c>
      <c r="I2131" s="48"/>
      <c r="J2131" s="48"/>
      <c r="K2131" s="21">
        <v>0.40000000000000002</v>
      </c>
      <c r="L2131" s="21">
        <f t="shared" si="247"/>
        <v>0.40000000000000002</v>
      </c>
      <c r="M2131" s="21">
        <f t="shared" si="247"/>
        <v>0.40000000000000002</v>
      </c>
      <c r="N2131" s="21">
        <f t="shared" si="247"/>
        <v>0.40000000000000002</v>
      </c>
      <c r="O2131" s="21">
        <f t="shared" si="247"/>
        <v>0.40000000000000002</v>
      </c>
      <c r="P2131" s="21">
        <f t="shared" si="247"/>
        <v>0.40000000000000002</v>
      </c>
      <c r="Q2131" s="21">
        <f t="shared" si="247"/>
        <v>0.40000000000000002</v>
      </c>
      <c r="R2131" s="21">
        <f t="shared" si="247"/>
        <v>0.40000000000000002</v>
      </c>
      <c r="S2131" s="21"/>
      <c r="U2131" s="21"/>
      <c r="X2131" s="20"/>
      <c r="AA2131" s="20"/>
    </row>
    <row r="2132">
      <c r="A2132" s="22"/>
      <c r="B2132" s="24"/>
      <c r="F2132" s="98"/>
      <c r="G2132" s="22"/>
      <c r="H2132" s="22">
        <f t="shared" si="245"/>
        <v>23</v>
      </c>
      <c r="I2132" s="48"/>
      <c r="J2132" s="48"/>
      <c r="K2132" s="21">
        <v>0.40999999999999998</v>
      </c>
      <c r="L2132" s="21">
        <f t="shared" si="247"/>
        <v>0.40999999999999998</v>
      </c>
      <c r="M2132" s="21">
        <f t="shared" ref="M2132:Q2136" si="248">L2132</f>
        <v>0.40999999999999998</v>
      </c>
      <c r="N2132" s="21">
        <f t="shared" si="248"/>
        <v>0.40999999999999998</v>
      </c>
      <c r="O2132" s="21">
        <f t="shared" si="248"/>
        <v>0.40999999999999998</v>
      </c>
      <c r="P2132" s="21">
        <f t="shared" si="248"/>
        <v>0.40999999999999998</v>
      </c>
      <c r="Q2132" s="21">
        <f t="shared" si="248"/>
        <v>0.40999999999999998</v>
      </c>
      <c r="R2132" s="21">
        <f>Q2132</f>
        <v>0.40999999999999998</v>
      </c>
      <c r="S2132" s="21"/>
      <c r="U2132" s="21"/>
      <c r="X2132" s="20"/>
      <c r="AA2132" s="20"/>
    </row>
    <row r="2133">
      <c r="A2133" s="22"/>
      <c r="B2133" s="24"/>
      <c r="F2133" s="98"/>
      <c r="G2133" s="22"/>
      <c r="J2133" s="21"/>
      <c r="K2133" s="20"/>
      <c r="L2133" s="20"/>
      <c r="M2133" s="20"/>
      <c r="N2133" s="20"/>
      <c r="O2133" s="20"/>
      <c r="P2133" s="20"/>
      <c r="Q2133" s="20"/>
      <c r="R2133" s="20"/>
    </row>
    <row r="2134">
      <c r="A2134" s="22"/>
      <c r="B2134" s="24" t="s">
        <v>140</v>
      </c>
      <c r="D2134" s="20" t="s">
        <v>3097</v>
      </c>
      <c r="E2134" s="20" t="s">
        <v>3097</v>
      </c>
      <c r="F2134" s="98" t="s">
        <v>38</v>
      </c>
      <c r="G2134" s="22">
        <v>20</v>
      </c>
      <c r="J2134" s="21"/>
      <c r="K2134" s="21"/>
      <c r="L2134" s="21"/>
      <c r="M2134" s="21"/>
      <c r="N2134" s="21"/>
      <c r="O2134" s="21"/>
      <c r="P2134" s="21"/>
      <c r="Q2134" s="21"/>
      <c r="R2134" s="21"/>
      <c r="S2134" s="21"/>
    </row>
    <row r="2135">
      <c r="A2135" s="22"/>
      <c r="B2135" s="24" t="s">
        <v>496</v>
      </c>
      <c r="C2135" s="21" t="s">
        <v>3458</v>
      </c>
      <c r="F2135" s="98"/>
      <c r="G2135" s="22"/>
      <c r="J2135" s="21"/>
      <c r="K2135" s="20"/>
      <c r="L2135" s="20"/>
      <c r="M2135" s="20"/>
      <c r="N2135" s="20"/>
      <c r="O2135" s="20"/>
      <c r="P2135" s="20"/>
      <c r="Q2135" s="20"/>
      <c r="R2135" s="20"/>
    </row>
    <row r="2136">
      <c r="A2136" s="22"/>
      <c r="B2136" s="24" t="s">
        <v>4012</v>
      </c>
      <c r="C2136" s="24" t="s">
        <v>4013</v>
      </c>
      <c r="F2136" s="98"/>
      <c r="G2136" s="22"/>
      <c r="H2136" s="22">
        <v>0</v>
      </c>
      <c r="I2136" s="48"/>
      <c r="J2136" s="48"/>
      <c r="K2136" s="21">
        <v>0.52000000000000002</v>
      </c>
      <c r="L2136" s="21">
        <f t="shared" si="247"/>
        <v>0.52000000000000002</v>
      </c>
      <c r="M2136" s="21">
        <f t="shared" si="248"/>
        <v>0.52000000000000002</v>
      </c>
      <c r="N2136" s="21">
        <f t="shared" si="248"/>
        <v>0.52000000000000002</v>
      </c>
      <c r="O2136" s="21">
        <f t="shared" si="248"/>
        <v>0.52000000000000002</v>
      </c>
      <c r="P2136" s="21">
        <f t="shared" si="248"/>
        <v>0.52000000000000002</v>
      </c>
      <c r="Q2136" s="21">
        <f t="shared" si="248"/>
        <v>0.52000000000000002</v>
      </c>
      <c r="R2136" s="21">
        <f>Q2136</f>
        <v>0.52000000000000002</v>
      </c>
      <c r="U2136" s="21"/>
      <c r="V2136" s="21"/>
      <c r="W2136" s="20"/>
      <c r="X2136" s="20"/>
      <c r="Y2136" s="20"/>
      <c r="Z2136" s="20"/>
      <c r="AA2136" s="20"/>
    </row>
    <row r="2137">
      <c r="A2137" s="22"/>
      <c r="B2137" s="24" t="s">
        <v>4014</v>
      </c>
      <c r="F2137" s="98"/>
      <c r="G2137" s="22"/>
      <c r="H2137" s="22">
        <f t="shared" si="245"/>
        <v>1</v>
      </c>
      <c r="I2137" s="48"/>
      <c r="J2137" s="48"/>
      <c r="K2137" s="21">
        <v>0.54000000000000004</v>
      </c>
      <c r="L2137" s="21">
        <f t="shared" si="247"/>
        <v>0.54000000000000004</v>
      </c>
      <c r="M2137" s="21">
        <f t="shared" si="247"/>
        <v>0.54000000000000004</v>
      </c>
      <c r="N2137" s="21">
        <f t="shared" si="247"/>
        <v>0.54000000000000004</v>
      </c>
      <c r="O2137" s="21">
        <f t="shared" si="247"/>
        <v>0.54000000000000004</v>
      </c>
      <c r="P2137" s="21">
        <f t="shared" si="247"/>
        <v>0.54000000000000004</v>
      </c>
      <c r="Q2137" s="21">
        <f t="shared" si="247"/>
        <v>0.54000000000000004</v>
      </c>
      <c r="R2137" s="21">
        <f t="shared" si="247"/>
        <v>0.54000000000000004</v>
      </c>
      <c r="S2137" s="21"/>
      <c r="U2137" s="21"/>
      <c r="X2137" s="20"/>
      <c r="AA2137" s="20"/>
    </row>
    <row r="2138">
      <c r="A2138" s="22"/>
      <c r="B2138" s="24" t="s">
        <v>342</v>
      </c>
      <c r="C2138" s="24" t="s">
        <v>3490</v>
      </c>
      <c r="F2138" s="98"/>
      <c r="G2138" s="22"/>
      <c r="H2138" s="22">
        <f t="shared" si="245"/>
        <v>2</v>
      </c>
      <c r="I2138" s="48"/>
      <c r="J2138" s="48"/>
      <c r="K2138" s="21">
        <v>0.54000000000000004</v>
      </c>
      <c r="L2138" s="21">
        <f t="shared" si="247"/>
        <v>0.54000000000000004</v>
      </c>
      <c r="M2138" s="21">
        <f t="shared" si="247"/>
        <v>0.54000000000000004</v>
      </c>
      <c r="N2138" s="21">
        <f t="shared" si="247"/>
        <v>0.54000000000000004</v>
      </c>
      <c r="O2138" s="21">
        <f t="shared" si="247"/>
        <v>0.54000000000000004</v>
      </c>
      <c r="P2138" s="21">
        <f t="shared" si="247"/>
        <v>0.54000000000000004</v>
      </c>
      <c r="Q2138" s="21">
        <f t="shared" si="247"/>
        <v>0.54000000000000004</v>
      </c>
      <c r="R2138" s="21">
        <f t="shared" si="247"/>
        <v>0.54000000000000004</v>
      </c>
      <c r="S2138" s="21"/>
      <c r="U2138" s="21"/>
      <c r="X2138" s="20"/>
      <c r="AA2138" s="20"/>
    </row>
    <row r="2139">
      <c r="A2139" s="22"/>
      <c r="B2139" s="24" t="s">
        <v>4023</v>
      </c>
      <c r="C2139" s="21" t="s">
        <v>4024</v>
      </c>
      <c r="F2139" s="98"/>
      <c r="G2139" s="22"/>
      <c r="H2139" s="22">
        <f t="shared" si="245"/>
        <v>3</v>
      </c>
      <c r="I2139" s="48"/>
      <c r="J2139" s="48"/>
      <c r="K2139" s="21">
        <v>0.53000000000000003</v>
      </c>
      <c r="L2139" s="21">
        <f t="shared" si="247"/>
        <v>0.53000000000000003</v>
      </c>
      <c r="M2139" s="21">
        <f t="shared" si="247"/>
        <v>0.53000000000000003</v>
      </c>
      <c r="N2139" s="21">
        <f t="shared" si="247"/>
        <v>0.53000000000000003</v>
      </c>
      <c r="O2139" s="21">
        <f t="shared" si="247"/>
        <v>0.53000000000000003</v>
      </c>
      <c r="P2139" s="21">
        <f t="shared" si="247"/>
        <v>0.53000000000000003</v>
      </c>
      <c r="Q2139" s="21">
        <f t="shared" si="247"/>
        <v>0.53000000000000003</v>
      </c>
      <c r="R2139" s="21">
        <f t="shared" si="247"/>
        <v>0.53000000000000003</v>
      </c>
      <c r="S2139" s="21"/>
      <c r="U2139" s="21"/>
      <c r="X2139" s="20"/>
      <c r="AA2139" s="20"/>
    </row>
    <row r="2140">
      <c r="A2140" s="22"/>
      <c r="B2140" s="24" t="s">
        <v>4025</v>
      </c>
      <c r="F2140" s="98"/>
      <c r="G2140" s="22"/>
      <c r="H2140" s="22">
        <f t="shared" si="245"/>
        <v>4</v>
      </c>
      <c r="I2140" s="48"/>
      <c r="J2140" s="48"/>
      <c r="K2140" s="21">
        <v>0.55000000000000004</v>
      </c>
      <c r="L2140" s="21">
        <f t="shared" si="247"/>
        <v>0.55000000000000004</v>
      </c>
      <c r="M2140" s="21">
        <f t="shared" si="247"/>
        <v>0.55000000000000004</v>
      </c>
      <c r="N2140" s="21">
        <f t="shared" si="247"/>
        <v>0.55000000000000004</v>
      </c>
      <c r="O2140" s="21">
        <f t="shared" si="247"/>
        <v>0.55000000000000004</v>
      </c>
      <c r="P2140" s="21">
        <f t="shared" si="247"/>
        <v>0.55000000000000004</v>
      </c>
      <c r="Q2140" s="21">
        <f t="shared" si="247"/>
        <v>0.55000000000000004</v>
      </c>
      <c r="R2140" s="21">
        <f t="shared" si="247"/>
        <v>0.55000000000000004</v>
      </c>
      <c r="S2140" s="21"/>
      <c r="U2140" s="21"/>
      <c r="X2140" s="20"/>
      <c r="AA2140" s="20"/>
    </row>
    <row r="2141">
      <c r="A2141" s="22"/>
      <c r="B2141" s="24" t="s">
        <v>4026</v>
      </c>
      <c r="C2141" s="24" t="s">
        <v>4027</v>
      </c>
      <c r="F2141" s="98"/>
      <c r="G2141" s="22"/>
      <c r="H2141" s="22">
        <f t="shared" si="245"/>
        <v>5</v>
      </c>
      <c r="I2141" s="48"/>
      <c r="J2141" s="48"/>
      <c r="K2141" s="21">
        <v>0.54000000000000004</v>
      </c>
      <c r="L2141" s="21">
        <f t="shared" si="247"/>
        <v>0.54000000000000004</v>
      </c>
      <c r="M2141" s="21">
        <f t="shared" si="247"/>
        <v>0.54000000000000004</v>
      </c>
      <c r="N2141" s="21">
        <f t="shared" si="247"/>
        <v>0.54000000000000004</v>
      </c>
      <c r="O2141" s="21">
        <f t="shared" si="247"/>
        <v>0.54000000000000004</v>
      </c>
      <c r="P2141" s="21">
        <f t="shared" si="247"/>
        <v>0.54000000000000004</v>
      </c>
      <c r="Q2141" s="21">
        <f t="shared" si="247"/>
        <v>0.54000000000000004</v>
      </c>
      <c r="R2141" s="21">
        <f t="shared" si="247"/>
        <v>0.54000000000000004</v>
      </c>
      <c r="S2141" s="21"/>
      <c r="U2141" s="21"/>
      <c r="X2141" s="20"/>
      <c r="AA2141" s="20"/>
    </row>
    <row r="2142">
      <c r="A2142" s="22"/>
      <c r="B2142" s="24" t="s">
        <v>4028</v>
      </c>
      <c r="F2142" s="98"/>
      <c r="G2142" s="22"/>
      <c r="H2142" s="22">
        <f t="shared" si="245"/>
        <v>6</v>
      </c>
      <c r="I2142" s="48"/>
      <c r="J2142" s="48"/>
      <c r="K2142" s="21">
        <v>0.54000000000000004</v>
      </c>
      <c r="L2142" s="21">
        <f t="shared" si="247"/>
        <v>0.54000000000000004</v>
      </c>
      <c r="M2142" s="21">
        <f t="shared" si="247"/>
        <v>0.54000000000000004</v>
      </c>
      <c r="N2142" s="21">
        <f t="shared" si="247"/>
        <v>0.54000000000000004</v>
      </c>
      <c r="O2142" s="21">
        <f t="shared" si="247"/>
        <v>0.54000000000000004</v>
      </c>
      <c r="P2142" s="21">
        <f t="shared" si="247"/>
        <v>0.54000000000000004</v>
      </c>
      <c r="Q2142" s="21">
        <f t="shared" si="247"/>
        <v>0.54000000000000004</v>
      </c>
      <c r="R2142" s="21">
        <f t="shared" si="247"/>
        <v>0.54000000000000004</v>
      </c>
      <c r="S2142" s="21"/>
      <c r="U2142" s="21"/>
      <c r="X2142" s="20"/>
      <c r="AA2142" s="20"/>
    </row>
    <row r="2143">
      <c r="A2143" s="22"/>
      <c r="B2143" s="155" t="s">
        <v>4029</v>
      </c>
      <c r="C2143" s="21" t="s">
        <v>4030</v>
      </c>
      <c r="F2143" s="98"/>
      <c r="G2143" s="22"/>
      <c r="H2143" s="22">
        <f t="shared" si="245"/>
        <v>7</v>
      </c>
      <c r="I2143" s="48"/>
      <c r="J2143" s="48"/>
      <c r="K2143" s="21">
        <v>0.56000000000000005</v>
      </c>
      <c r="L2143" s="21">
        <f t="shared" si="247"/>
        <v>0.56000000000000005</v>
      </c>
      <c r="M2143" s="21">
        <f t="shared" si="247"/>
        <v>0.56000000000000005</v>
      </c>
      <c r="N2143" s="21">
        <f t="shared" si="247"/>
        <v>0.56000000000000005</v>
      </c>
      <c r="O2143" s="21">
        <f t="shared" si="247"/>
        <v>0.56000000000000005</v>
      </c>
      <c r="P2143" s="21">
        <f t="shared" si="247"/>
        <v>0.56000000000000005</v>
      </c>
      <c r="Q2143" s="21">
        <f t="shared" si="247"/>
        <v>0.56000000000000005</v>
      </c>
      <c r="R2143" s="21">
        <f t="shared" si="247"/>
        <v>0.56000000000000005</v>
      </c>
      <c r="S2143" s="21"/>
      <c r="U2143" s="21"/>
      <c r="X2143" s="20"/>
      <c r="AA2143" s="20"/>
    </row>
    <row r="2144">
      <c r="A2144" s="22"/>
      <c r="B2144" s="24" t="s">
        <v>3513</v>
      </c>
      <c r="C2144" s="24" t="s">
        <v>3514</v>
      </c>
      <c r="F2144" s="98"/>
      <c r="G2144" s="22"/>
      <c r="H2144" s="22">
        <f t="shared" si="245"/>
        <v>8</v>
      </c>
      <c r="I2144" s="48"/>
      <c r="J2144" s="48"/>
      <c r="K2144" s="21">
        <v>0.55000000000000004</v>
      </c>
      <c r="L2144" s="21">
        <f t="shared" si="247"/>
        <v>0.55000000000000004</v>
      </c>
      <c r="M2144" s="21">
        <f t="shared" si="247"/>
        <v>0.55000000000000004</v>
      </c>
      <c r="N2144" s="21">
        <f t="shared" si="247"/>
        <v>0.55000000000000004</v>
      </c>
      <c r="O2144" s="21">
        <f t="shared" si="247"/>
        <v>0.55000000000000004</v>
      </c>
      <c r="P2144" s="21">
        <f t="shared" si="247"/>
        <v>0.55000000000000004</v>
      </c>
      <c r="Q2144" s="21">
        <f t="shared" si="247"/>
        <v>0.55000000000000004</v>
      </c>
      <c r="R2144" s="21">
        <f t="shared" si="247"/>
        <v>0.55000000000000004</v>
      </c>
      <c r="S2144" s="21"/>
      <c r="U2144" s="21"/>
      <c r="X2144" s="20"/>
      <c r="AA2144" s="20"/>
    </row>
    <row r="2145">
      <c r="A2145" s="22"/>
      <c r="B2145" s="24" t="s">
        <v>4031</v>
      </c>
      <c r="C2145" s="24" t="s">
        <v>4032</v>
      </c>
      <c r="F2145" s="98"/>
      <c r="G2145" s="22"/>
      <c r="H2145" s="22">
        <f t="shared" si="245"/>
        <v>9</v>
      </c>
      <c r="I2145" s="48"/>
      <c r="J2145" s="48"/>
      <c r="K2145" s="21">
        <v>0.56000000000000005</v>
      </c>
      <c r="L2145" s="21">
        <f t="shared" si="247"/>
        <v>0.56000000000000005</v>
      </c>
      <c r="M2145" s="21">
        <f t="shared" si="247"/>
        <v>0.56000000000000005</v>
      </c>
      <c r="N2145" s="21">
        <f t="shared" si="247"/>
        <v>0.56000000000000005</v>
      </c>
      <c r="O2145" s="21">
        <f t="shared" si="247"/>
        <v>0.56000000000000005</v>
      </c>
      <c r="P2145" s="21">
        <f t="shared" si="247"/>
        <v>0.56000000000000005</v>
      </c>
      <c r="Q2145" s="21">
        <f t="shared" si="247"/>
        <v>0.56000000000000005</v>
      </c>
      <c r="R2145" s="21">
        <f t="shared" si="247"/>
        <v>0.56000000000000005</v>
      </c>
      <c r="S2145" s="21"/>
      <c r="U2145" s="21"/>
      <c r="X2145" s="20"/>
      <c r="AA2145" s="20"/>
    </row>
    <row r="2146">
      <c r="A2146" s="22"/>
      <c r="B2146" s="24" t="s">
        <v>4033</v>
      </c>
      <c r="C2146" s="21" t="s">
        <v>4034</v>
      </c>
      <c r="F2146" s="98"/>
      <c r="G2146" s="22"/>
      <c r="H2146" s="22">
        <f t="shared" si="245"/>
        <v>10</v>
      </c>
      <c r="I2146" s="48"/>
      <c r="J2146" s="48"/>
      <c r="K2146" s="21">
        <v>0.56000000000000005</v>
      </c>
      <c r="L2146" s="21">
        <f t="shared" si="247"/>
        <v>0.56000000000000005</v>
      </c>
      <c r="M2146" s="21">
        <f t="shared" si="247"/>
        <v>0.56000000000000005</v>
      </c>
      <c r="N2146" s="21">
        <f t="shared" si="247"/>
        <v>0.56000000000000005</v>
      </c>
      <c r="O2146" s="21">
        <f t="shared" si="247"/>
        <v>0.56000000000000005</v>
      </c>
      <c r="P2146" s="21">
        <f t="shared" si="247"/>
        <v>0.56000000000000005</v>
      </c>
      <c r="Q2146" s="21">
        <f t="shared" si="247"/>
        <v>0.56000000000000005</v>
      </c>
      <c r="R2146" s="21">
        <f t="shared" si="247"/>
        <v>0.56000000000000005</v>
      </c>
      <c r="S2146" s="21"/>
      <c r="U2146" s="21"/>
      <c r="X2146" s="20"/>
      <c r="AA2146" s="20"/>
    </row>
    <row r="2147">
      <c r="A2147" s="22"/>
      <c r="B2147" s="24" t="s">
        <v>4035</v>
      </c>
      <c r="F2147" s="98"/>
      <c r="G2147" s="22"/>
      <c r="H2147" s="22">
        <f t="shared" si="245"/>
        <v>11</v>
      </c>
      <c r="I2147" s="48"/>
      <c r="J2147" s="48"/>
      <c r="K2147" s="21">
        <v>0.56000000000000005</v>
      </c>
      <c r="L2147" s="21">
        <f t="shared" si="247"/>
        <v>0.56000000000000005</v>
      </c>
      <c r="M2147" s="21">
        <f t="shared" si="247"/>
        <v>0.56000000000000005</v>
      </c>
      <c r="N2147" s="21">
        <f t="shared" si="247"/>
        <v>0.56000000000000005</v>
      </c>
      <c r="O2147" s="21">
        <f t="shared" si="247"/>
        <v>0.56000000000000005</v>
      </c>
      <c r="P2147" s="21">
        <f t="shared" si="247"/>
        <v>0.56000000000000005</v>
      </c>
      <c r="Q2147" s="21">
        <f t="shared" si="247"/>
        <v>0.56000000000000005</v>
      </c>
      <c r="R2147" s="21">
        <f t="shared" si="247"/>
        <v>0.56000000000000005</v>
      </c>
      <c r="S2147" s="21"/>
      <c r="U2147" s="21"/>
      <c r="X2147" s="20"/>
      <c r="AA2147" s="20"/>
    </row>
    <row r="2148">
      <c r="A2148" s="22"/>
      <c r="B2148" s="24" t="s">
        <v>268</v>
      </c>
      <c r="C2148" s="24" t="s">
        <v>3508</v>
      </c>
      <c r="F2148" s="98"/>
      <c r="G2148" s="22"/>
      <c r="H2148" s="22">
        <f t="shared" si="245"/>
        <v>12</v>
      </c>
      <c r="I2148" s="48"/>
      <c r="J2148" s="48"/>
      <c r="K2148" s="21">
        <v>0.56000000000000005</v>
      </c>
      <c r="L2148" s="21">
        <f t="shared" si="247"/>
        <v>0.56000000000000005</v>
      </c>
      <c r="M2148" s="21">
        <f t="shared" si="247"/>
        <v>0.56000000000000005</v>
      </c>
      <c r="N2148" s="21">
        <f t="shared" si="247"/>
        <v>0.56000000000000005</v>
      </c>
      <c r="O2148" s="21">
        <f t="shared" si="247"/>
        <v>0.56000000000000005</v>
      </c>
      <c r="P2148" s="21">
        <f t="shared" si="247"/>
        <v>0.56000000000000005</v>
      </c>
      <c r="Q2148" s="21">
        <f t="shared" si="247"/>
        <v>0.56000000000000005</v>
      </c>
      <c r="R2148" s="21">
        <f t="shared" si="247"/>
        <v>0.56000000000000005</v>
      </c>
      <c r="S2148" s="21"/>
      <c r="U2148" s="21"/>
      <c r="X2148" s="20"/>
      <c r="AA2148" s="20"/>
    </row>
    <row r="2149">
      <c r="A2149" s="22"/>
      <c r="B2149" s="24" t="s">
        <v>4036</v>
      </c>
      <c r="F2149" s="98"/>
      <c r="G2149" s="22"/>
      <c r="H2149" s="22">
        <f t="shared" si="245"/>
        <v>13</v>
      </c>
      <c r="I2149" s="48"/>
      <c r="J2149" s="48"/>
      <c r="K2149" s="21">
        <v>0.55000000000000004</v>
      </c>
      <c r="L2149" s="21">
        <f t="shared" si="247"/>
        <v>0.55000000000000004</v>
      </c>
      <c r="M2149" s="21">
        <f t="shared" si="247"/>
        <v>0.55000000000000004</v>
      </c>
      <c r="N2149" s="21">
        <f t="shared" si="247"/>
        <v>0.55000000000000004</v>
      </c>
      <c r="O2149" s="21">
        <f t="shared" si="247"/>
        <v>0.55000000000000004</v>
      </c>
      <c r="P2149" s="21">
        <f t="shared" si="247"/>
        <v>0.55000000000000004</v>
      </c>
      <c r="Q2149" s="21">
        <f t="shared" si="247"/>
        <v>0.55000000000000004</v>
      </c>
      <c r="R2149" s="21">
        <f t="shared" si="247"/>
        <v>0.55000000000000004</v>
      </c>
      <c r="S2149" s="21"/>
      <c r="U2149" s="21"/>
      <c r="X2149" s="20"/>
      <c r="AA2149" s="20"/>
    </row>
    <row r="2150">
      <c r="A2150" s="22"/>
      <c r="B2150" s="24" t="s">
        <v>2659</v>
      </c>
      <c r="C2150" s="21" t="s">
        <v>4037</v>
      </c>
      <c r="F2150" s="98"/>
      <c r="G2150" s="22"/>
      <c r="H2150" s="22">
        <f t="shared" si="245"/>
        <v>14</v>
      </c>
      <c r="I2150" s="48"/>
      <c r="J2150" s="48"/>
      <c r="K2150" s="21">
        <v>0.55000000000000004</v>
      </c>
      <c r="L2150" s="21">
        <f t="shared" si="247"/>
        <v>0.55000000000000004</v>
      </c>
      <c r="M2150" s="21">
        <f t="shared" si="247"/>
        <v>0.55000000000000004</v>
      </c>
      <c r="N2150" s="21">
        <f t="shared" si="247"/>
        <v>0.55000000000000004</v>
      </c>
      <c r="O2150" s="21">
        <f t="shared" si="247"/>
        <v>0.55000000000000004</v>
      </c>
      <c r="P2150" s="21">
        <f t="shared" si="247"/>
        <v>0.55000000000000004</v>
      </c>
      <c r="Q2150" s="21">
        <f t="shared" si="247"/>
        <v>0.55000000000000004</v>
      </c>
      <c r="R2150" s="21">
        <f t="shared" si="247"/>
        <v>0.55000000000000004</v>
      </c>
      <c r="S2150" s="21"/>
      <c r="U2150" s="21"/>
      <c r="X2150" s="20"/>
      <c r="AA2150" s="20"/>
    </row>
    <row r="2151">
      <c r="A2151" s="22"/>
      <c r="B2151" s="24"/>
      <c r="F2151" s="98"/>
      <c r="G2151" s="22"/>
      <c r="H2151" s="22">
        <f t="shared" si="245"/>
        <v>15</v>
      </c>
      <c r="I2151" s="48"/>
      <c r="J2151" s="48"/>
      <c r="K2151" s="21">
        <v>0.56000000000000005</v>
      </c>
      <c r="L2151" s="21">
        <f t="shared" si="247"/>
        <v>0.56000000000000005</v>
      </c>
      <c r="M2151" s="21">
        <f t="shared" si="247"/>
        <v>0.56000000000000005</v>
      </c>
      <c r="N2151" s="21">
        <f t="shared" si="247"/>
        <v>0.56000000000000005</v>
      </c>
      <c r="O2151" s="21">
        <f t="shared" si="247"/>
        <v>0.56000000000000005</v>
      </c>
      <c r="P2151" s="21">
        <f t="shared" si="247"/>
        <v>0.56000000000000005</v>
      </c>
      <c r="Q2151" s="21">
        <f t="shared" si="247"/>
        <v>0.56000000000000005</v>
      </c>
      <c r="R2151" s="21">
        <f t="shared" si="247"/>
        <v>0.56000000000000005</v>
      </c>
      <c r="S2151" s="21"/>
      <c r="U2151" s="21"/>
      <c r="X2151" s="20"/>
      <c r="AA2151" s="20"/>
    </row>
    <row r="2152">
      <c r="A2152" s="22"/>
      <c r="B2152" s="24"/>
      <c r="F2152" s="98"/>
      <c r="G2152" s="22"/>
      <c r="H2152" s="22">
        <f t="shared" si="245"/>
        <v>16</v>
      </c>
      <c r="I2152" s="48"/>
      <c r="J2152" s="48"/>
      <c r="K2152" s="21">
        <v>0.56000000000000005</v>
      </c>
      <c r="L2152" s="21">
        <f t="shared" si="247"/>
        <v>0.56000000000000005</v>
      </c>
      <c r="M2152" s="21">
        <f t="shared" si="247"/>
        <v>0.56000000000000005</v>
      </c>
      <c r="N2152" s="21">
        <f t="shared" si="247"/>
        <v>0.56000000000000005</v>
      </c>
      <c r="O2152" s="21">
        <f t="shared" si="247"/>
        <v>0.56000000000000005</v>
      </c>
      <c r="P2152" s="21">
        <f t="shared" si="247"/>
        <v>0.56000000000000005</v>
      </c>
      <c r="Q2152" s="21">
        <f t="shared" si="247"/>
        <v>0.56000000000000005</v>
      </c>
      <c r="R2152" s="21">
        <f t="shared" si="247"/>
        <v>0.56000000000000005</v>
      </c>
      <c r="S2152" s="21"/>
      <c r="U2152" s="21"/>
      <c r="X2152" s="20"/>
      <c r="AA2152" s="20"/>
    </row>
    <row r="2153">
      <c r="A2153" s="22"/>
      <c r="B2153" s="24"/>
      <c r="F2153" s="98"/>
      <c r="G2153" s="22"/>
      <c r="H2153" s="22">
        <f t="shared" si="245"/>
        <v>17</v>
      </c>
      <c r="I2153" s="48"/>
      <c r="J2153" s="48"/>
      <c r="K2153" s="21">
        <v>0.57999999999999996</v>
      </c>
      <c r="L2153" s="21">
        <f t="shared" si="247"/>
        <v>0.57999999999999996</v>
      </c>
      <c r="M2153" s="21">
        <f t="shared" si="247"/>
        <v>0.57999999999999996</v>
      </c>
      <c r="N2153" s="21">
        <f t="shared" si="247"/>
        <v>0.57999999999999996</v>
      </c>
      <c r="O2153" s="21">
        <f t="shared" si="247"/>
        <v>0.57999999999999996</v>
      </c>
      <c r="P2153" s="21">
        <f t="shared" si="247"/>
        <v>0.57999999999999996</v>
      </c>
      <c r="Q2153" s="21">
        <f t="shared" si="247"/>
        <v>0.57999999999999996</v>
      </c>
      <c r="R2153" s="21">
        <f t="shared" si="247"/>
        <v>0.57999999999999996</v>
      </c>
      <c r="S2153" s="21"/>
      <c r="U2153" s="21"/>
      <c r="X2153" s="20"/>
      <c r="AA2153" s="20"/>
    </row>
    <row r="2154">
      <c r="A2154" s="22"/>
      <c r="B2154" s="24"/>
      <c r="F2154" s="98"/>
      <c r="G2154" s="22"/>
      <c r="H2154" s="22">
        <f t="shared" si="245"/>
        <v>18</v>
      </c>
      <c r="I2154" s="48"/>
      <c r="J2154" s="48"/>
      <c r="K2154" s="21">
        <v>0.58999999999999997</v>
      </c>
      <c r="L2154" s="21">
        <f t="shared" si="247"/>
        <v>0.58999999999999997</v>
      </c>
      <c r="M2154" s="21">
        <f t="shared" si="247"/>
        <v>0.58999999999999997</v>
      </c>
      <c r="N2154" s="21">
        <f t="shared" si="247"/>
        <v>0.58999999999999997</v>
      </c>
      <c r="O2154" s="21">
        <f t="shared" si="247"/>
        <v>0.58999999999999997</v>
      </c>
      <c r="P2154" s="21">
        <f t="shared" si="247"/>
        <v>0.58999999999999997</v>
      </c>
      <c r="Q2154" s="21">
        <f t="shared" si="247"/>
        <v>0.58999999999999997</v>
      </c>
      <c r="R2154" s="21">
        <f t="shared" si="247"/>
        <v>0.58999999999999997</v>
      </c>
      <c r="S2154" s="21"/>
      <c r="U2154" s="21"/>
      <c r="X2154" s="20"/>
      <c r="AA2154" s="20"/>
    </row>
    <row r="2155">
      <c r="A2155" s="22"/>
      <c r="B2155" s="24"/>
      <c r="F2155" s="98"/>
      <c r="G2155" s="22"/>
      <c r="H2155" s="22">
        <f t="shared" si="245"/>
        <v>19</v>
      </c>
      <c r="I2155" s="48"/>
      <c r="J2155" s="48"/>
      <c r="K2155" s="21">
        <v>0.59999999999999998</v>
      </c>
      <c r="L2155" s="21">
        <f t="shared" si="247"/>
        <v>0.59999999999999998</v>
      </c>
      <c r="M2155" s="21">
        <f t="shared" si="247"/>
        <v>0.59999999999999998</v>
      </c>
      <c r="N2155" s="21">
        <f t="shared" si="247"/>
        <v>0.59999999999999998</v>
      </c>
      <c r="O2155" s="21">
        <f t="shared" si="247"/>
        <v>0.59999999999999998</v>
      </c>
      <c r="P2155" s="21">
        <f t="shared" si="247"/>
        <v>0.59999999999999998</v>
      </c>
      <c r="Q2155" s="21">
        <f t="shared" si="247"/>
        <v>0.59999999999999998</v>
      </c>
      <c r="R2155" s="21">
        <f t="shared" si="247"/>
        <v>0.59999999999999998</v>
      </c>
      <c r="S2155" s="21"/>
      <c r="U2155" s="21"/>
      <c r="X2155" s="20"/>
      <c r="AA2155" s="20"/>
    </row>
    <row r="2156">
      <c r="A2156" s="22"/>
      <c r="B2156" s="24"/>
      <c r="F2156" s="98"/>
      <c r="G2156" s="22"/>
      <c r="H2156" s="22">
        <f t="shared" si="245"/>
        <v>20</v>
      </c>
      <c r="I2156" s="48"/>
      <c r="J2156" s="48"/>
      <c r="K2156" s="21">
        <v>0.64000000000000001</v>
      </c>
      <c r="L2156" s="21">
        <f t="shared" si="247"/>
        <v>0.64000000000000001</v>
      </c>
      <c r="M2156" s="21">
        <f t="shared" si="247"/>
        <v>0.64000000000000001</v>
      </c>
      <c r="N2156" s="21">
        <f t="shared" si="247"/>
        <v>0.64000000000000001</v>
      </c>
      <c r="O2156" s="21">
        <f t="shared" si="247"/>
        <v>0.64000000000000001</v>
      </c>
      <c r="P2156" s="21">
        <f t="shared" si="247"/>
        <v>0.64000000000000001</v>
      </c>
      <c r="Q2156" s="21">
        <f t="shared" si="247"/>
        <v>0.64000000000000001</v>
      </c>
      <c r="R2156" s="21">
        <f t="shared" si="247"/>
        <v>0.64000000000000001</v>
      </c>
      <c r="S2156" s="21"/>
      <c r="U2156" s="21"/>
      <c r="X2156" s="20"/>
      <c r="AA2156" s="20"/>
    </row>
    <row r="2157">
      <c r="A2157" s="22"/>
      <c r="B2157" s="24"/>
      <c r="F2157" s="98"/>
      <c r="G2157" s="22"/>
      <c r="H2157" s="22">
        <f t="shared" si="245"/>
        <v>21</v>
      </c>
      <c r="I2157" s="48"/>
      <c r="J2157" s="48"/>
      <c r="K2157" s="21">
        <v>0.62</v>
      </c>
      <c r="L2157" s="21">
        <f t="shared" si="247"/>
        <v>0.62</v>
      </c>
      <c r="M2157" s="21">
        <f t="shared" si="247"/>
        <v>0.62</v>
      </c>
      <c r="N2157" s="21">
        <f t="shared" si="247"/>
        <v>0.62</v>
      </c>
      <c r="O2157" s="21">
        <f t="shared" si="247"/>
        <v>0.62</v>
      </c>
      <c r="P2157" s="21">
        <f t="shared" si="247"/>
        <v>0.62</v>
      </c>
      <c r="Q2157" s="21">
        <f t="shared" si="247"/>
        <v>0.62</v>
      </c>
      <c r="R2157" s="21">
        <f t="shared" si="247"/>
        <v>0.62</v>
      </c>
      <c r="S2157" s="21"/>
      <c r="U2157" s="21"/>
      <c r="X2157" s="20"/>
      <c r="AA2157" s="20"/>
    </row>
    <row r="2158">
      <c r="A2158" s="22"/>
      <c r="B2158" s="24"/>
      <c r="F2158" s="98"/>
      <c r="G2158" s="22"/>
      <c r="H2158" s="22">
        <f t="shared" si="245"/>
        <v>22</v>
      </c>
      <c r="I2158" s="48"/>
      <c r="J2158" s="48"/>
      <c r="K2158" s="21">
        <v>0.60999999999999999</v>
      </c>
      <c r="L2158" s="21">
        <f t="shared" si="247"/>
        <v>0.60999999999999999</v>
      </c>
      <c r="M2158" s="21">
        <f t="shared" si="247"/>
        <v>0.60999999999999999</v>
      </c>
      <c r="N2158" s="21">
        <f t="shared" si="247"/>
        <v>0.60999999999999999</v>
      </c>
      <c r="O2158" s="21">
        <f t="shared" si="247"/>
        <v>0.60999999999999999</v>
      </c>
      <c r="P2158" s="21">
        <f t="shared" si="247"/>
        <v>0.60999999999999999</v>
      </c>
      <c r="Q2158" s="21">
        <f t="shared" si="247"/>
        <v>0.60999999999999999</v>
      </c>
      <c r="R2158" s="21">
        <f t="shared" si="247"/>
        <v>0.60999999999999999</v>
      </c>
      <c r="S2158" s="21"/>
      <c r="U2158" s="21"/>
      <c r="X2158" s="20"/>
      <c r="AA2158" s="20"/>
    </row>
    <row r="2159">
      <c r="A2159" s="22"/>
      <c r="B2159" s="24"/>
      <c r="F2159" s="98"/>
      <c r="G2159" s="22"/>
      <c r="H2159" s="22">
        <f t="shared" ref="H2159:H2222" si="249">H2158+1</f>
        <v>23</v>
      </c>
      <c r="I2159" s="48"/>
      <c r="J2159" s="48"/>
      <c r="K2159" s="21">
        <v>0.59999999999999998</v>
      </c>
      <c r="L2159" s="21">
        <f t="shared" si="247"/>
        <v>0.59999999999999998</v>
      </c>
      <c r="M2159" s="21">
        <f t="shared" ref="M2159:Q2163" si="250">L2159</f>
        <v>0.59999999999999998</v>
      </c>
      <c r="N2159" s="21">
        <f t="shared" si="250"/>
        <v>0.59999999999999998</v>
      </c>
      <c r="O2159" s="21">
        <f t="shared" si="250"/>
        <v>0.59999999999999998</v>
      </c>
      <c r="P2159" s="21">
        <f t="shared" si="250"/>
        <v>0.59999999999999998</v>
      </c>
      <c r="Q2159" s="21">
        <f t="shared" si="250"/>
        <v>0.59999999999999998</v>
      </c>
      <c r="R2159" s="21">
        <f>Q2159</f>
        <v>0.59999999999999998</v>
      </c>
      <c r="S2159" s="21"/>
      <c r="U2159" s="21"/>
      <c r="X2159" s="20"/>
      <c r="AA2159" s="20"/>
    </row>
    <row r="2160">
      <c r="A2160" s="22"/>
      <c r="B2160" s="24"/>
      <c r="F2160" s="98"/>
      <c r="G2160" s="22"/>
      <c r="J2160" s="21"/>
      <c r="K2160" s="24"/>
      <c r="L2160" s="20"/>
      <c r="M2160" s="20"/>
      <c r="N2160" s="20"/>
      <c r="O2160" s="20"/>
      <c r="P2160" s="20"/>
      <c r="Q2160" s="20"/>
      <c r="R2160" s="20"/>
    </row>
    <row r="2161">
      <c r="A2161" s="22"/>
      <c r="B2161" s="24" t="s">
        <v>140</v>
      </c>
      <c r="D2161" s="20" t="s">
        <v>4038</v>
      </c>
      <c r="E2161" s="20" t="s">
        <v>4038</v>
      </c>
      <c r="F2161" s="98" t="s">
        <v>38</v>
      </c>
      <c r="G2161" s="22">
        <v>20</v>
      </c>
      <c r="J2161" s="21"/>
      <c r="K2161" s="21"/>
      <c r="L2161" s="21"/>
      <c r="M2161" s="21"/>
      <c r="N2161" s="21"/>
      <c r="O2161" s="21"/>
      <c r="P2161" s="21"/>
      <c r="Q2161" s="21"/>
      <c r="R2161" s="21"/>
      <c r="S2161" s="21"/>
    </row>
    <row r="2162">
      <c r="A2162" s="22"/>
      <c r="B2162" s="24" t="s">
        <v>342</v>
      </c>
      <c r="C2162" s="24" t="s">
        <v>3490</v>
      </c>
      <c r="F2162" s="98"/>
      <c r="G2162" s="22"/>
      <c r="I2162" s="88"/>
      <c r="J2162" s="88"/>
      <c r="K2162" s="20"/>
      <c r="L2162" s="24"/>
      <c r="M2162" s="20"/>
      <c r="N2162" s="20"/>
      <c r="O2162" s="20"/>
      <c r="P2162" s="20"/>
      <c r="Q2162" s="20"/>
      <c r="R2162" s="20"/>
    </row>
    <row r="2163">
      <c r="A2163" s="22"/>
      <c r="B2163" s="24" t="s">
        <v>170</v>
      </c>
      <c r="C2163" s="24" t="s">
        <v>3381</v>
      </c>
      <c r="F2163" s="98"/>
      <c r="G2163" s="22"/>
      <c r="H2163" s="22">
        <v>0</v>
      </c>
      <c r="I2163" s="48"/>
      <c r="J2163" s="48"/>
      <c r="K2163" s="21">
        <v>0.41999999999999998</v>
      </c>
      <c r="L2163" s="21">
        <f t="shared" si="247"/>
        <v>0.41999999999999998</v>
      </c>
      <c r="M2163" s="21">
        <f t="shared" si="250"/>
        <v>0.41999999999999998</v>
      </c>
      <c r="N2163" s="21">
        <f t="shared" si="250"/>
        <v>0.41999999999999998</v>
      </c>
      <c r="O2163" s="21">
        <f t="shared" si="250"/>
        <v>0.41999999999999998</v>
      </c>
      <c r="P2163" s="21">
        <f t="shared" si="250"/>
        <v>0.41999999999999998</v>
      </c>
      <c r="Q2163" s="21">
        <f t="shared" si="250"/>
        <v>0.41999999999999998</v>
      </c>
      <c r="R2163" s="21">
        <f>Q2163</f>
        <v>0.41999999999999998</v>
      </c>
    </row>
    <row r="2164">
      <c r="A2164" s="22"/>
      <c r="B2164" s="24" t="s">
        <v>3513</v>
      </c>
      <c r="C2164" s="24" t="s">
        <v>3514</v>
      </c>
      <c r="F2164" s="98"/>
      <c r="G2164" s="22"/>
      <c r="H2164" s="22">
        <f t="shared" si="249"/>
        <v>1</v>
      </c>
      <c r="I2164" s="48"/>
      <c r="J2164" s="48"/>
      <c r="K2164" s="21">
        <v>0.44</v>
      </c>
      <c r="L2164" s="21">
        <f t="shared" si="247"/>
        <v>0.44</v>
      </c>
      <c r="M2164" s="21">
        <f t="shared" si="247"/>
        <v>0.44</v>
      </c>
      <c r="N2164" s="21">
        <f t="shared" si="247"/>
        <v>0.44</v>
      </c>
      <c r="O2164" s="21">
        <f t="shared" si="247"/>
        <v>0.44</v>
      </c>
      <c r="P2164" s="21">
        <f t="shared" si="247"/>
        <v>0.44</v>
      </c>
      <c r="Q2164" s="21">
        <f t="shared" si="247"/>
        <v>0.44</v>
      </c>
      <c r="R2164" s="21">
        <f t="shared" si="247"/>
        <v>0.44</v>
      </c>
      <c r="S2164" s="21"/>
    </row>
    <row r="2165">
      <c r="A2165" s="22"/>
      <c r="B2165" s="24" t="s">
        <v>268</v>
      </c>
      <c r="C2165" s="24" t="s">
        <v>3508</v>
      </c>
      <c r="F2165" s="98"/>
      <c r="G2165" s="22"/>
      <c r="H2165" s="22">
        <f t="shared" si="249"/>
        <v>2</v>
      </c>
      <c r="I2165" s="48"/>
      <c r="J2165" s="48"/>
      <c r="K2165" s="21">
        <v>0.42999999999999999</v>
      </c>
      <c r="L2165" s="21">
        <f t="shared" si="247"/>
        <v>0.42999999999999999</v>
      </c>
      <c r="M2165" s="21">
        <f t="shared" si="247"/>
        <v>0.42999999999999999</v>
      </c>
      <c r="N2165" s="21">
        <f t="shared" si="247"/>
        <v>0.42999999999999999</v>
      </c>
      <c r="O2165" s="21">
        <f t="shared" si="247"/>
        <v>0.42999999999999999</v>
      </c>
      <c r="P2165" s="21">
        <f t="shared" si="247"/>
        <v>0.42999999999999999</v>
      </c>
      <c r="Q2165" s="21">
        <f t="shared" si="247"/>
        <v>0.42999999999999999</v>
      </c>
      <c r="R2165" s="21">
        <f t="shared" si="247"/>
        <v>0.42999999999999999</v>
      </c>
      <c r="S2165" s="21"/>
    </row>
    <row r="2166">
      <c r="A2166" s="22"/>
      <c r="B2166" s="24" t="s">
        <v>4036</v>
      </c>
      <c r="F2166" s="98"/>
      <c r="G2166" s="22"/>
      <c r="H2166" s="22">
        <f t="shared" si="249"/>
        <v>3</v>
      </c>
      <c r="I2166" s="48"/>
      <c r="J2166" s="48"/>
      <c r="K2166" s="21">
        <v>0.42999999999999999</v>
      </c>
      <c r="L2166" s="21">
        <f t="shared" si="247"/>
        <v>0.42999999999999999</v>
      </c>
      <c r="M2166" s="21">
        <f t="shared" si="247"/>
        <v>0.42999999999999999</v>
      </c>
      <c r="N2166" s="21">
        <f t="shared" si="247"/>
        <v>0.42999999999999999</v>
      </c>
      <c r="O2166" s="21">
        <f t="shared" si="247"/>
        <v>0.42999999999999999</v>
      </c>
      <c r="P2166" s="21">
        <f t="shared" si="247"/>
        <v>0.42999999999999999</v>
      </c>
      <c r="Q2166" s="21">
        <f t="shared" si="247"/>
        <v>0.42999999999999999</v>
      </c>
      <c r="R2166" s="21">
        <f t="shared" si="247"/>
        <v>0.42999999999999999</v>
      </c>
      <c r="S2166" s="21"/>
    </row>
    <row r="2167">
      <c r="A2167" s="22"/>
      <c r="B2167" s="24" t="s">
        <v>4039</v>
      </c>
      <c r="C2167" s="24" t="s">
        <v>4040</v>
      </c>
      <c r="F2167" s="98"/>
      <c r="G2167" s="22"/>
      <c r="H2167" s="22">
        <f t="shared" si="249"/>
        <v>4</v>
      </c>
      <c r="I2167" s="48"/>
      <c r="J2167" s="48"/>
      <c r="K2167" s="21">
        <v>0.44</v>
      </c>
      <c r="L2167" s="21">
        <f t="shared" si="247"/>
        <v>0.44</v>
      </c>
      <c r="M2167" s="21">
        <f t="shared" si="247"/>
        <v>0.44</v>
      </c>
      <c r="N2167" s="21">
        <f t="shared" si="247"/>
        <v>0.44</v>
      </c>
      <c r="O2167" s="21">
        <f t="shared" si="247"/>
        <v>0.44</v>
      </c>
      <c r="P2167" s="21">
        <f t="shared" si="247"/>
        <v>0.44</v>
      </c>
      <c r="Q2167" s="21">
        <f t="shared" si="247"/>
        <v>0.44</v>
      </c>
      <c r="R2167" s="21">
        <f t="shared" si="247"/>
        <v>0.44</v>
      </c>
      <c r="S2167" s="21"/>
    </row>
    <row r="2168">
      <c r="A2168" s="22"/>
      <c r="B2168" s="24" t="s">
        <v>4041</v>
      </c>
      <c r="C2168" s="21" t="s">
        <v>4042</v>
      </c>
      <c r="F2168" s="98"/>
      <c r="G2168" s="22"/>
      <c r="H2168" s="22">
        <f t="shared" si="249"/>
        <v>5</v>
      </c>
      <c r="I2168" s="48"/>
      <c r="J2168" s="48"/>
      <c r="K2168" s="21">
        <v>0.46000000000000002</v>
      </c>
      <c r="L2168" s="21">
        <f t="shared" si="247"/>
        <v>0.46000000000000002</v>
      </c>
      <c r="M2168" s="21">
        <f t="shared" si="247"/>
        <v>0.46000000000000002</v>
      </c>
      <c r="N2168" s="21">
        <f t="shared" si="247"/>
        <v>0.46000000000000002</v>
      </c>
      <c r="O2168" s="21">
        <f t="shared" si="247"/>
        <v>0.46000000000000002</v>
      </c>
      <c r="P2168" s="21">
        <f t="shared" si="247"/>
        <v>0.46000000000000002</v>
      </c>
      <c r="Q2168" s="21">
        <f t="shared" si="247"/>
        <v>0.46000000000000002</v>
      </c>
      <c r="R2168" s="21">
        <f t="shared" si="247"/>
        <v>0.46000000000000002</v>
      </c>
      <c r="S2168" s="21"/>
    </row>
    <row r="2169">
      <c r="A2169" s="22"/>
      <c r="B2169" s="24" t="s">
        <v>253</v>
      </c>
      <c r="C2169" s="24" t="s">
        <v>4043</v>
      </c>
      <c r="F2169" s="98"/>
      <c r="G2169" s="22"/>
      <c r="H2169" s="22">
        <f t="shared" si="249"/>
        <v>6</v>
      </c>
      <c r="I2169" s="48"/>
      <c r="J2169" s="48"/>
      <c r="K2169" s="21">
        <v>0.47999999999999998</v>
      </c>
      <c r="L2169" s="21">
        <f t="shared" si="247"/>
        <v>0.47999999999999998</v>
      </c>
      <c r="M2169" s="21">
        <f t="shared" si="247"/>
        <v>0.47999999999999998</v>
      </c>
      <c r="N2169" s="21">
        <f t="shared" si="247"/>
        <v>0.47999999999999998</v>
      </c>
      <c r="O2169" s="21">
        <f t="shared" si="247"/>
        <v>0.47999999999999998</v>
      </c>
      <c r="P2169" s="21">
        <f t="shared" si="247"/>
        <v>0.47999999999999998</v>
      </c>
      <c r="Q2169" s="21">
        <f t="shared" si="247"/>
        <v>0.47999999999999998</v>
      </c>
      <c r="R2169" s="21">
        <f t="shared" si="247"/>
        <v>0.47999999999999998</v>
      </c>
      <c r="S2169" s="21"/>
    </row>
    <row r="2170">
      <c r="A2170" s="22"/>
      <c r="B2170" s="24" t="s">
        <v>4044</v>
      </c>
      <c r="C2170" s="24" t="s">
        <v>4045</v>
      </c>
      <c r="F2170" s="98"/>
      <c r="G2170" s="22"/>
      <c r="H2170" s="22">
        <f t="shared" si="249"/>
        <v>7</v>
      </c>
      <c r="I2170" s="48"/>
      <c r="J2170" s="48"/>
      <c r="K2170" s="21">
        <v>0.54000000000000004</v>
      </c>
      <c r="L2170" s="21">
        <f t="shared" si="247"/>
        <v>0.54000000000000004</v>
      </c>
      <c r="M2170" s="21">
        <f t="shared" si="247"/>
        <v>0.54000000000000004</v>
      </c>
      <c r="N2170" s="21">
        <f t="shared" si="247"/>
        <v>0.54000000000000004</v>
      </c>
      <c r="O2170" s="21">
        <f t="shared" si="247"/>
        <v>0.54000000000000004</v>
      </c>
      <c r="P2170" s="21">
        <f t="shared" si="247"/>
        <v>0.54000000000000004</v>
      </c>
      <c r="Q2170" s="21">
        <f t="shared" si="247"/>
        <v>0.54000000000000004</v>
      </c>
      <c r="R2170" s="21">
        <f t="shared" si="247"/>
        <v>0.54000000000000004</v>
      </c>
      <c r="S2170" s="21"/>
    </row>
    <row r="2171">
      <c r="A2171" s="22"/>
      <c r="B2171" s="24" t="s">
        <v>4046</v>
      </c>
      <c r="F2171" s="98"/>
      <c r="G2171" s="22"/>
      <c r="H2171" s="22">
        <f t="shared" si="249"/>
        <v>8</v>
      </c>
      <c r="I2171" s="48"/>
      <c r="J2171" s="48"/>
      <c r="K2171" s="21">
        <v>0.55000000000000004</v>
      </c>
      <c r="L2171" s="21">
        <f t="shared" si="247"/>
        <v>0.55000000000000004</v>
      </c>
      <c r="M2171" s="21">
        <f t="shared" si="247"/>
        <v>0.55000000000000004</v>
      </c>
      <c r="N2171" s="21">
        <f t="shared" si="247"/>
        <v>0.55000000000000004</v>
      </c>
      <c r="O2171" s="21">
        <f t="shared" si="247"/>
        <v>0.55000000000000004</v>
      </c>
      <c r="P2171" s="21">
        <f t="shared" si="247"/>
        <v>0.55000000000000004</v>
      </c>
      <c r="Q2171" s="21">
        <f t="shared" si="247"/>
        <v>0.55000000000000004</v>
      </c>
      <c r="R2171" s="21">
        <f t="shared" si="247"/>
        <v>0.55000000000000004</v>
      </c>
      <c r="S2171" s="21"/>
    </row>
    <row r="2172">
      <c r="A2172" s="22"/>
      <c r="B2172" s="24"/>
      <c r="F2172" s="98"/>
      <c r="G2172" s="22"/>
      <c r="H2172" s="22">
        <f t="shared" si="249"/>
        <v>9</v>
      </c>
      <c r="I2172" s="48"/>
      <c r="J2172" s="48"/>
      <c r="K2172" s="21">
        <v>0.57999999999999996</v>
      </c>
      <c r="L2172" s="21">
        <f t="shared" si="247"/>
        <v>0.57999999999999996</v>
      </c>
      <c r="M2172" s="21">
        <f t="shared" si="247"/>
        <v>0.57999999999999996</v>
      </c>
      <c r="N2172" s="21">
        <f t="shared" si="247"/>
        <v>0.57999999999999996</v>
      </c>
      <c r="O2172" s="21">
        <f t="shared" si="247"/>
        <v>0.57999999999999996</v>
      </c>
      <c r="P2172" s="21">
        <f t="shared" si="247"/>
        <v>0.57999999999999996</v>
      </c>
      <c r="Q2172" s="21">
        <f t="shared" si="247"/>
        <v>0.57999999999999996</v>
      </c>
      <c r="R2172" s="21">
        <f t="shared" si="247"/>
        <v>0.57999999999999996</v>
      </c>
      <c r="S2172" s="21"/>
    </row>
    <row r="2173">
      <c r="A2173" s="22"/>
      <c r="B2173" s="24"/>
      <c r="F2173" s="98"/>
      <c r="G2173" s="22"/>
      <c r="H2173" s="22">
        <f t="shared" si="249"/>
        <v>10</v>
      </c>
      <c r="I2173" s="48"/>
      <c r="J2173" s="48"/>
      <c r="K2173" s="21">
        <v>0.55000000000000004</v>
      </c>
      <c r="L2173" s="21">
        <f t="shared" si="247"/>
        <v>0.55000000000000004</v>
      </c>
      <c r="M2173" s="21">
        <f t="shared" si="247"/>
        <v>0.55000000000000004</v>
      </c>
      <c r="N2173" s="21">
        <f t="shared" si="247"/>
        <v>0.55000000000000004</v>
      </c>
      <c r="O2173" s="21">
        <f t="shared" si="247"/>
        <v>0.55000000000000004</v>
      </c>
      <c r="P2173" s="21">
        <f t="shared" si="247"/>
        <v>0.55000000000000004</v>
      </c>
      <c r="Q2173" s="21">
        <f t="shared" si="247"/>
        <v>0.55000000000000004</v>
      </c>
      <c r="R2173" s="21">
        <f t="shared" si="247"/>
        <v>0.55000000000000004</v>
      </c>
      <c r="S2173" s="21"/>
    </row>
    <row r="2174">
      <c r="A2174" s="22"/>
      <c r="B2174" s="24"/>
      <c r="F2174" s="98"/>
      <c r="G2174" s="22"/>
      <c r="H2174" s="22">
        <f t="shared" si="249"/>
        <v>11</v>
      </c>
      <c r="I2174" s="48"/>
      <c r="J2174" s="48"/>
      <c r="K2174" s="21">
        <v>0.53000000000000003</v>
      </c>
      <c r="L2174" s="21">
        <f t="shared" si="247"/>
        <v>0.53000000000000003</v>
      </c>
      <c r="M2174" s="21">
        <f t="shared" si="247"/>
        <v>0.53000000000000003</v>
      </c>
      <c r="N2174" s="21">
        <f t="shared" si="247"/>
        <v>0.53000000000000003</v>
      </c>
      <c r="O2174" s="21">
        <f t="shared" si="247"/>
        <v>0.53000000000000003</v>
      </c>
      <c r="P2174" s="21">
        <f t="shared" si="247"/>
        <v>0.53000000000000003</v>
      </c>
      <c r="Q2174" s="21">
        <f t="shared" si="247"/>
        <v>0.53000000000000003</v>
      </c>
      <c r="R2174" s="21">
        <f t="shared" si="247"/>
        <v>0.53000000000000003</v>
      </c>
      <c r="S2174" s="21"/>
    </row>
    <row r="2175">
      <c r="A2175" s="22"/>
      <c r="B2175" s="24"/>
      <c r="F2175" s="98"/>
      <c r="G2175" s="22"/>
      <c r="H2175" s="22">
        <f t="shared" si="249"/>
        <v>12</v>
      </c>
      <c r="I2175" s="48"/>
      <c r="J2175" s="48"/>
      <c r="K2175" s="21">
        <v>0.54000000000000004</v>
      </c>
      <c r="L2175" s="21">
        <f t="shared" si="247"/>
        <v>0.54000000000000004</v>
      </c>
      <c r="M2175" s="21">
        <f t="shared" si="247"/>
        <v>0.54000000000000004</v>
      </c>
      <c r="N2175" s="21">
        <f t="shared" si="247"/>
        <v>0.54000000000000004</v>
      </c>
      <c r="O2175" s="21">
        <f t="shared" si="247"/>
        <v>0.54000000000000004</v>
      </c>
      <c r="P2175" s="21">
        <f t="shared" si="247"/>
        <v>0.54000000000000004</v>
      </c>
      <c r="Q2175" s="21">
        <f t="shared" si="247"/>
        <v>0.54000000000000004</v>
      </c>
      <c r="R2175" s="21">
        <f t="shared" si="247"/>
        <v>0.54000000000000004</v>
      </c>
      <c r="S2175" s="21"/>
    </row>
    <row r="2176">
      <c r="A2176" s="22"/>
      <c r="B2176" s="24"/>
      <c r="F2176" s="98"/>
      <c r="G2176" s="22"/>
      <c r="H2176" s="22">
        <f t="shared" si="249"/>
        <v>13</v>
      </c>
      <c r="I2176" s="48"/>
      <c r="J2176" s="48"/>
      <c r="K2176" s="21">
        <v>0.57999999999999996</v>
      </c>
      <c r="L2176" s="21">
        <f t="shared" si="247"/>
        <v>0.57999999999999996</v>
      </c>
      <c r="M2176" s="21">
        <f t="shared" si="247"/>
        <v>0.57999999999999996</v>
      </c>
      <c r="N2176" s="21">
        <f t="shared" si="247"/>
        <v>0.57999999999999996</v>
      </c>
      <c r="O2176" s="21">
        <f t="shared" si="247"/>
        <v>0.57999999999999996</v>
      </c>
      <c r="P2176" s="21">
        <f t="shared" si="247"/>
        <v>0.57999999999999996</v>
      </c>
      <c r="Q2176" s="21">
        <f t="shared" si="247"/>
        <v>0.57999999999999996</v>
      </c>
      <c r="R2176" s="21">
        <f t="shared" si="247"/>
        <v>0.57999999999999996</v>
      </c>
      <c r="S2176" s="21"/>
    </row>
    <row r="2177">
      <c r="A2177" s="22"/>
      <c r="B2177" s="24"/>
      <c r="F2177" s="98"/>
      <c r="G2177" s="22"/>
      <c r="H2177" s="22">
        <f t="shared" si="249"/>
        <v>14</v>
      </c>
      <c r="I2177" s="48"/>
      <c r="J2177" s="48"/>
      <c r="K2177" s="21">
        <v>0.55000000000000004</v>
      </c>
      <c r="L2177" s="21">
        <f t="shared" si="247"/>
        <v>0.55000000000000004</v>
      </c>
      <c r="M2177" s="21">
        <f t="shared" si="247"/>
        <v>0.55000000000000004</v>
      </c>
      <c r="N2177" s="21">
        <f t="shared" si="247"/>
        <v>0.55000000000000004</v>
      </c>
      <c r="O2177" s="21">
        <f t="shared" si="247"/>
        <v>0.55000000000000004</v>
      </c>
      <c r="P2177" s="21">
        <f t="shared" si="247"/>
        <v>0.55000000000000004</v>
      </c>
      <c r="Q2177" s="21">
        <f t="shared" si="247"/>
        <v>0.55000000000000004</v>
      </c>
      <c r="R2177" s="21">
        <f t="shared" si="247"/>
        <v>0.55000000000000004</v>
      </c>
      <c r="S2177" s="21"/>
    </row>
    <row r="2178">
      <c r="A2178" s="22"/>
      <c r="B2178" s="24"/>
      <c r="F2178" s="98"/>
      <c r="G2178" s="22"/>
      <c r="H2178" s="22">
        <f t="shared" si="249"/>
        <v>15</v>
      </c>
      <c r="I2178" s="48"/>
      <c r="J2178" s="48"/>
      <c r="K2178" s="21">
        <v>0.55000000000000004</v>
      </c>
      <c r="L2178" s="21">
        <f t="shared" si="247"/>
        <v>0.55000000000000004</v>
      </c>
      <c r="M2178" s="21">
        <f t="shared" si="247"/>
        <v>0.55000000000000004</v>
      </c>
      <c r="N2178" s="21">
        <f t="shared" si="247"/>
        <v>0.55000000000000004</v>
      </c>
      <c r="O2178" s="21">
        <f t="shared" si="247"/>
        <v>0.55000000000000004</v>
      </c>
      <c r="P2178" s="21">
        <f t="shared" si="247"/>
        <v>0.55000000000000004</v>
      </c>
      <c r="Q2178" s="21">
        <f t="shared" si="247"/>
        <v>0.55000000000000004</v>
      </c>
      <c r="R2178" s="21">
        <f t="shared" si="247"/>
        <v>0.55000000000000004</v>
      </c>
      <c r="S2178" s="21"/>
    </row>
    <row r="2179">
      <c r="A2179" s="22"/>
      <c r="B2179" s="24"/>
      <c r="F2179" s="98"/>
      <c r="G2179" s="22"/>
      <c r="H2179" s="22">
        <f t="shared" si="249"/>
        <v>16</v>
      </c>
      <c r="I2179" s="48"/>
      <c r="J2179" s="48"/>
      <c r="K2179" s="21">
        <v>0.53000000000000003</v>
      </c>
      <c r="L2179" s="21">
        <f t="shared" si="247"/>
        <v>0.53000000000000003</v>
      </c>
      <c r="M2179" s="21">
        <f t="shared" si="247"/>
        <v>0.53000000000000003</v>
      </c>
      <c r="N2179" s="21">
        <f t="shared" si="247"/>
        <v>0.53000000000000003</v>
      </c>
      <c r="O2179" s="21">
        <f t="shared" si="247"/>
        <v>0.53000000000000003</v>
      </c>
      <c r="P2179" s="21">
        <f t="shared" si="247"/>
        <v>0.53000000000000003</v>
      </c>
      <c r="Q2179" s="21">
        <f t="shared" si="247"/>
        <v>0.53000000000000003</v>
      </c>
      <c r="R2179" s="21">
        <f t="shared" si="247"/>
        <v>0.53000000000000003</v>
      </c>
      <c r="S2179" s="21"/>
    </row>
    <row r="2180">
      <c r="A2180" s="22"/>
      <c r="B2180" s="24"/>
      <c r="F2180" s="98"/>
      <c r="G2180" s="22"/>
      <c r="H2180" s="22">
        <f t="shared" si="249"/>
        <v>17</v>
      </c>
      <c r="I2180" s="48"/>
      <c r="J2180" s="48"/>
      <c r="K2180" s="21">
        <v>0.56000000000000005</v>
      </c>
      <c r="L2180" s="21">
        <f t="shared" si="247"/>
        <v>0.56000000000000005</v>
      </c>
      <c r="M2180" s="21">
        <f t="shared" si="247"/>
        <v>0.56000000000000005</v>
      </c>
      <c r="N2180" s="21">
        <f t="shared" si="247"/>
        <v>0.56000000000000005</v>
      </c>
      <c r="O2180" s="21">
        <f t="shared" si="247"/>
        <v>0.56000000000000005</v>
      </c>
      <c r="P2180" s="21">
        <f t="shared" si="247"/>
        <v>0.56000000000000005</v>
      </c>
      <c r="Q2180" s="21">
        <f t="shared" si="247"/>
        <v>0.56000000000000005</v>
      </c>
      <c r="R2180" s="21">
        <f t="shared" si="247"/>
        <v>0.56000000000000005</v>
      </c>
      <c r="S2180" s="21"/>
    </row>
    <row r="2181">
      <c r="A2181" s="22"/>
      <c r="B2181" s="24"/>
      <c r="F2181" s="98"/>
      <c r="G2181" s="22"/>
      <c r="H2181" s="22">
        <f t="shared" si="249"/>
        <v>18</v>
      </c>
      <c r="I2181" s="48"/>
      <c r="J2181" s="48"/>
      <c r="K2181" s="21">
        <v>0.56000000000000005</v>
      </c>
      <c r="L2181" s="21">
        <f t="shared" si="247"/>
        <v>0.56000000000000005</v>
      </c>
      <c r="M2181" s="21">
        <f t="shared" si="247"/>
        <v>0.56000000000000005</v>
      </c>
      <c r="N2181" s="21">
        <f t="shared" si="247"/>
        <v>0.56000000000000005</v>
      </c>
      <c r="O2181" s="21">
        <f t="shared" si="247"/>
        <v>0.56000000000000005</v>
      </c>
      <c r="P2181" s="21">
        <f t="shared" si="247"/>
        <v>0.56000000000000005</v>
      </c>
      <c r="Q2181" s="21">
        <f t="shared" si="247"/>
        <v>0.56000000000000005</v>
      </c>
      <c r="R2181" s="21">
        <f t="shared" si="247"/>
        <v>0.56000000000000005</v>
      </c>
      <c r="S2181" s="21"/>
    </row>
    <row r="2182">
      <c r="A2182" s="22"/>
      <c r="B2182" s="24"/>
      <c r="F2182" s="98"/>
      <c r="G2182" s="22"/>
      <c r="H2182" s="22">
        <f t="shared" si="249"/>
        <v>19</v>
      </c>
      <c r="I2182" s="48"/>
      <c r="J2182" s="48"/>
      <c r="K2182" s="21">
        <v>0.57999999999999996</v>
      </c>
      <c r="L2182" s="21">
        <f t="shared" ref="L2182:R2245" si="251">K2182</f>
        <v>0.57999999999999996</v>
      </c>
      <c r="M2182" s="21">
        <f t="shared" si="251"/>
        <v>0.57999999999999996</v>
      </c>
      <c r="N2182" s="21">
        <f t="shared" si="251"/>
        <v>0.57999999999999996</v>
      </c>
      <c r="O2182" s="21">
        <f t="shared" si="251"/>
        <v>0.57999999999999996</v>
      </c>
      <c r="P2182" s="21">
        <f t="shared" si="251"/>
        <v>0.57999999999999996</v>
      </c>
      <c r="Q2182" s="21">
        <f t="shared" si="251"/>
        <v>0.57999999999999996</v>
      </c>
      <c r="R2182" s="21">
        <f t="shared" si="251"/>
        <v>0.57999999999999996</v>
      </c>
      <c r="S2182" s="21"/>
    </row>
    <row r="2183">
      <c r="A2183" s="22"/>
      <c r="B2183" s="24"/>
      <c r="F2183" s="98"/>
      <c r="G2183" s="22"/>
      <c r="H2183" s="22">
        <f t="shared" si="249"/>
        <v>20</v>
      </c>
      <c r="I2183" s="48"/>
      <c r="J2183" s="48"/>
      <c r="K2183" s="21">
        <v>0.57999999999999996</v>
      </c>
      <c r="L2183" s="21">
        <f t="shared" si="251"/>
        <v>0.57999999999999996</v>
      </c>
      <c r="M2183" s="21">
        <f t="shared" si="251"/>
        <v>0.57999999999999996</v>
      </c>
      <c r="N2183" s="21">
        <f t="shared" si="251"/>
        <v>0.57999999999999996</v>
      </c>
      <c r="O2183" s="21">
        <f t="shared" si="251"/>
        <v>0.57999999999999996</v>
      </c>
      <c r="P2183" s="21">
        <f t="shared" si="251"/>
        <v>0.57999999999999996</v>
      </c>
      <c r="Q2183" s="21">
        <f t="shared" si="251"/>
        <v>0.57999999999999996</v>
      </c>
      <c r="R2183" s="21">
        <f t="shared" si="251"/>
        <v>0.57999999999999996</v>
      </c>
      <c r="S2183" s="21"/>
    </row>
    <row r="2184">
      <c r="A2184" s="22"/>
      <c r="B2184" s="24"/>
      <c r="F2184" s="98"/>
      <c r="G2184" s="22"/>
      <c r="H2184" s="22">
        <f t="shared" si="249"/>
        <v>21</v>
      </c>
      <c r="I2184" s="48"/>
      <c r="J2184" s="48"/>
      <c r="K2184" s="21">
        <v>0.59999999999999998</v>
      </c>
      <c r="L2184" s="21">
        <f t="shared" si="251"/>
        <v>0.59999999999999998</v>
      </c>
      <c r="M2184" s="21">
        <f t="shared" si="251"/>
        <v>0.59999999999999998</v>
      </c>
      <c r="N2184" s="21">
        <f t="shared" si="251"/>
        <v>0.59999999999999998</v>
      </c>
      <c r="O2184" s="21">
        <f t="shared" si="251"/>
        <v>0.59999999999999998</v>
      </c>
      <c r="P2184" s="21">
        <f t="shared" si="251"/>
        <v>0.59999999999999998</v>
      </c>
      <c r="Q2184" s="21">
        <f t="shared" si="251"/>
        <v>0.59999999999999998</v>
      </c>
      <c r="R2184" s="21">
        <f t="shared" si="251"/>
        <v>0.59999999999999998</v>
      </c>
      <c r="S2184" s="21"/>
    </row>
    <row r="2185">
      <c r="A2185" s="22"/>
      <c r="B2185" s="24"/>
      <c r="F2185" s="98"/>
      <c r="G2185" s="22"/>
      <c r="H2185" s="22">
        <f t="shared" si="249"/>
        <v>22</v>
      </c>
      <c r="I2185" s="48"/>
      <c r="J2185" s="48"/>
      <c r="K2185" s="21">
        <v>0.57999999999999996</v>
      </c>
      <c r="L2185" s="21">
        <f t="shared" si="251"/>
        <v>0.57999999999999996</v>
      </c>
      <c r="M2185" s="21">
        <f t="shared" si="251"/>
        <v>0.57999999999999996</v>
      </c>
      <c r="N2185" s="21">
        <f t="shared" si="251"/>
        <v>0.57999999999999996</v>
      </c>
      <c r="O2185" s="21">
        <f t="shared" si="251"/>
        <v>0.57999999999999996</v>
      </c>
      <c r="P2185" s="21">
        <f t="shared" si="251"/>
        <v>0.57999999999999996</v>
      </c>
      <c r="Q2185" s="21">
        <f t="shared" si="251"/>
        <v>0.57999999999999996</v>
      </c>
      <c r="R2185" s="21">
        <f t="shared" si="251"/>
        <v>0.57999999999999996</v>
      </c>
      <c r="S2185" s="21"/>
    </row>
    <row r="2186">
      <c r="A2186" s="22"/>
      <c r="B2186" s="24"/>
      <c r="F2186" s="98"/>
      <c r="G2186" s="22"/>
      <c r="H2186" s="22">
        <f t="shared" si="249"/>
        <v>23</v>
      </c>
      <c r="I2186" s="48"/>
      <c r="J2186" s="48"/>
      <c r="K2186" s="21">
        <v>0.54000000000000004</v>
      </c>
      <c r="L2186" s="21">
        <f t="shared" si="251"/>
        <v>0.54000000000000004</v>
      </c>
      <c r="M2186" s="21">
        <f t="shared" ref="M2186:Q2190" si="252">L2186</f>
        <v>0.54000000000000004</v>
      </c>
      <c r="N2186" s="21">
        <f t="shared" si="252"/>
        <v>0.54000000000000004</v>
      </c>
      <c r="O2186" s="21">
        <f t="shared" si="252"/>
        <v>0.54000000000000004</v>
      </c>
      <c r="P2186" s="21">
        <f t="shared" si="252"/>
        <v>0.54000000000000004</v>
      </c>
      <c r="Q2186" s="21">
        <f t="shared" si="252"/>
        <v>0.54000000000000004</v>
      </c>
      <c r="R2186" s="21">
        <f>Q2186</f>
        <v>0.54000000000000004</v>
      </c>
      <c r="S2186" s="21"/>
    </row>
    <row r="2187">
      <c r="A2187" s="22"/>
      <c r="B2187" s="24"/>
      <c r="F2187" s="98"/>
      <c r="G2187" s="22"/>
      <c r="J2187" s="21"/>
      <c r="K2187" s="23"/>
      <c r="L2187" s="24"/>
      <c r="M2187" s="20"/>
      <c r="N2187" s="20"/>
      <c r="O2187" s="20"/>
      <c r="P2187" s="20"/>
      <c r="Q2187" s="20"/>
      <c r="R2187" s="20"/>
    </row>
    <row r="2188">
      <c r="A2188" s="22"/>
      <c r="B2188" s="24" t="s">
        <v>140</v>
      </c>
      <c r="D2188" s="20" t="s">
        <v>4047</v>
      </c>
      <c r="E2188" s="20" t="s">
        <v>4047</v>
      </c>
      <c r="F2188" s="98" t="s">
        <v>38</v>
      </c>
      <c r="G2188" s="22">
        <v>20</v>
      </c>
      <c r="J2188" s="21"/>
      <c r="K2188" s="21"/>
      <c r="L2188" s="21"/>
      <c r="M2188" s="21"/>
      <c r="N2188" s="21"/>
      <c r="O2188" s="21"/>
      <c r="P2188" s="21"/>
      <c r="Q2188" s="21"/>
      <c r="R2188" s="21"/>
      <c r="S2188" s="21"/>
    </row>
    <row r="2189">
      <c r="A2189" s="22"/>
      <c r="B2189" s="24" t="s">
        <v>262</v>
      </c>
      <c r="C2189" s="21" t="s">
        <v>4048</v>
      </c>
      <c r="F2189" s="98"/>
      <c r="G2189" s="22"/>
      <c r="J2189" s="21"/>
      <c r="K2189" s="20"/>
      <c r="L2189" s="20"/>
      <c r="M2189" s="20"/>
      <c r="N2189" s="21"/>
      <c r="O2189" s="21"/>
      <c r="P2189" s="21"/>
      <c r="Q2189" s="21"/>
      <c r="R2189" s="21"/>
    </row>
    <row r="2190">
      <c r="A2190" s="22"/>
      <c r="B2190" s="24"/>
      <c r="C2190" s="21" t="s">
        <v>4049</v>
      </c>
      <c r="F2190" s="98"/>
      <c r="G2190" s="22"/>
      <c r="H2190" s="22">
        <v>0</v>
      </c>
      <c r="I2190" s="48"/>
      <c r="J2190" s="48"/>
      <c r="K2190" s="21">
        <v>0.080000000000000002</v>
      </c>
      <c r="L2190" s="21">
        <f t="shared" si="251"/>
        <v>0.080000000000000002</v>
      </c>
      <c r="M2190" s="21">
        <f t="shared" si="252"/>
        <v>0.080000000000000002</v>
      </c>
      <c r="N2190" s="21">
        <f t="shared" si="252"/>
        <v>0.080000000000000002</v>
      </c>
      <c r="O2190" s="21">
        <f t="shared" si="252"/>
        <v>0.080000000000000002</v>
      </c>
      <c r="P2190" s="21">
        <f t="shared" si="252"/>
        <v>0.080000000000000002</v>
      </c>
      <c r="Q2190" s="21">
        <f t="shared" si="252"/>
        <v>0.080000000000000002</v>
      </c>
      <c r="R2190" s="21">
        <f>Q2190</f>
        <v>0.080000000000000002</v>
      </c>
    </row>
    <row r="2191">
      <c r="A2191" s="22"/>
      <c r="B2191" s="24" t="s">
        <v>1880</v>
      </c>
      <c r="C2191" s="24" t="s">
        <v>3657</v>
      </c>
      <c r="F2191" s="98"/>
      <c r="G2191" s="22"/>
      <c r="H2191" s="22">
        <f t="shared" si="249"/>
        <v>1</v>
      </c>
      <c r="I2191" s="48"/>
      <c r="J2191" s="48"/>
      <c r="K2191" s="21">
        <v>0.089999999999999997</v>
      </c>
      <c r="L2191" s="21">
        <f t="shared" si="251"/>
        <v>0.089999999999999997</v>
      </c>
      <c r="M2191" s="21">
        <f t="shared" si="251"/>
        <v>0.089999999999999997</v>
      </c>
      <c r="N2191" s="21">
        <f t="shared" si="251"/>
        <v>0.089999999999999997</v>
      </c>
      <c r="O2191" s="21">
        <f t="shared" si="251"/>
        <v>0.089999999999999997</v>
      </c>
      <c r="P2191" s="21">
        <f t="shared" si="251"/>
        <v>0.089999999999999997</v>
      </c>
      <c r="Q2191" s="21">
        <f t="shared" si="251"/>
        <v>0.089999999999999997</v>
      </c>
      <c r="R2191" s="21">
        <f t="shared" si="251"/>
        <v>0.089999999999999997</v>
      </c>
      <c r="S2191" s="21"/>
    </row>
    <row r="2192">
      <c r="A2192" s="22"/>
      <c r="B2192" s="24" t="s">
        <v>3513</v>
      </c>
      <c r="C2192" s="24" t="s">
        <v>3514</v>
      </c>
      <c r="F2192" s="98"/>
      <c r="G2192" s="22"/>
      <c r="H2192" s="22">
        <f t="shared" si="249"/>
        <v>2</v>
      </c>
      <c r="I2192" s="48"/>
      <c r="J2192" s="48"/>
      <c r="K2192" s="21">
        <v>0.089999999999999997</v>
      </c>
      <c r="L2192" s="21">
        <f t="shared" si="251"/>
        <v>0.089999999999999997</v>
      </c>
      <c r="M2192" s="21">
        <f t="shared" si="251"/>
        <v>0.089999999999999997</v>
      </c>
      <c r="N2192" s="21">
        <f t="shared" si="251"/>
        <v>0.089999999999999997</v>
      </c>
      <c r="O2192" s="21">
        <f t="shared" si="251"/>
        <v>0.089999999999999997</v>
      </c>
      <c r="P2192" s="21">
        <f t="shared" si="251"/>
        <v>0.089999999999999997</v>
      </c>
      <c r="Q2192" s="21">
        <f t="shared" si="251"/>
        <v>0.089999999999999997</v>
      </c>
      <c r="R2192" s="21">
        <f t="shared" si="251"/>
        <v>0.089999999999999997</v>
      </c>
      <c r="S2192" s="21"/>
    </row>
    <row r="2193">
      <c r="A2193" s="22"/>
      <c r="B2193" s="24"/>
      <c r="C2193" s="24"/>
      <c r="F2193" s="98"/>
      <c r="G2193" s="22"/>
      <c r="H2193" s="22">
        <f t="shared" si="249"/>
        <v>3</v>
      </c>
      <c r="I2193" s="48"/>
      <c r="J2193" s="48"/>
      <c r="K2193" s="21">
        <v>0.10000000000000001</v>
      </c>
      <c r="L2193" s="21">
        <f t="shared" si="251"/>
        <v>0.10000000000000001</v>
      </c>
      <c r="M2193" s="21">
        <f t="shared" si="251"/>
        <v>0.10000000000000001</v>
      </c>
      <c r="N2193" s="21">
        <f t="shared" si="251"/>
        <v>0.10000000000000001</v>
      </c>
      <c r="O2193" s="21">
        <f t="shared" si="251"/>
        <v>0.10000000000000001</v>
      </c>
      <c r="P2193" s="21">
        <f t="shared" si="251"/>
        <v>0.10000000000000001</v>
      </c>
      <c r="Q2193" s="21">
        <f t="shared" si="251"/>
        <v>0.10000000000000001</v>
      </c>
      <c r="R2193" s="21">
        <f t="shared" si="251"/>
        <v>0.10000000000000001</v>
      </c>
      <c r="S2193" s="21"/>
    </row>
    <row r="2194">
      <c r="A2194" s="22"/>
      <c r="B2194" s="24"/>
      <c r="C2194" s="24"/>
      <c r="F2194" s="98"/>
      <c r="G2194" s="22"/>
      <c r="H2194" s="22">
        <f t="shared" si="249"/>
        <v>4</v>
      </c>
      <c r="I2194" s="48"/>
      <c r="J2194" s="48"/>
      <c r="K2194" s="21">
        <v>0.10000000000000001</v>
      </c>
      <c r="L2194" s="21">
        <f t="shared" si="251"/>
        <v>0.10000000000000001</v>
      </c>
      <c r="M2194" s="21">
        <f t="shared" si="251"/>
        <v>0.10000000000000001</v>
      </c>
      <c r="N2194" s="21">
        <f t="shared" si="251"/>
        <v>0.10000000000000001</v>
      </c>
      <c r="O2194" s="21">
        <f t="shared" si="251"/>
        <v>0.10000000000000001</v>
      </c>
      <c r="P2194" s="21">
        <f t="shared" si="251"/>
        <v>0.10000000000000001</v>
      </c>
      <c r="Q2194" s="21">
        <f t="shared" si="251"/>
        <v>0.10000000000000001</v>
      </c>
      <c r="R2194" s="21">
        <f t="shared" si="251"/>
        <v>0.10000000000000001</v>
      </c>
      <c r="S2194" s="21"/>
    </row>
    <row r="2195">
      <c r="A2195" s="22"/>
      <c r="B2195" s="24"/>
      <c r="C2195" s="24"/>
      <c r="F2195" s="98"/>
      <c r="G2195" s="22"/>
      <c r="H2195" s="22">
        <f t="shared" si="249"/>
        <v>5</v>
      </c>
      <c r="I2195" s="48"/>
      <c r="J2195" s="48"/>
      <c r="K2195" s="21">
        <v>0.089999999999999997</v>
      </c>
      <c r="L2195" s="21">
        <f t="shared" si="251"/>
        <v>0.089999999999999997</v>
      </c>
      <c r="M2195" s="21">
        <f t="shared" si="251"/>
        <v>0.089999999999999997</v>
      </c>
      <c r="N2195" s="21">
        <f t="shared" si="251"/>
        <v>0.089999999999999997</v>
      </c>
      <c r="O2195" s="21">
        <f t="shared" si="251"/>
        <v>0.089999999999999997</v>
      </c>
      <c r="P2195" s="21">
        <f t="shared" si="251"/>
        <v>0.089999999999999997</v>
      </c>
      <c r="Q2195" s="21">
        <f t="shared" si="251"/>
        <v>0.089999999999999997</v>
      </c>
      <c r="R2195" s="21">
        <f t="shared" si="251"/>
        <v>0.089999999999999997</v>
      </c>
      <c r="S2195" s="21"/>
    </row>
    <row r="2196">
      <c r="A2196" s="22"/>
      <c r="B2196" s="24"/>
      <c r="C2196" s="24"/>
      <c r="F2196" s="98"/>
      <c r="G2196" s="22"/>
      <c r="H2196" s="22">
        <f t="shared" si="249"/>
        <v>6</v>
      </c>
      <c r="I2196" s="48"/>
      <c r="J2196" s="48"/>
      <c r="K2196" s="21">
        <v>0.11</v>
      </c>
      <c r="L2196" s="21">
        <f t="shared" si="251"/>
        <v>0.11</v>
      </c>
      <c r="M2196" s="21">
        <f t="shared" si="251"/>
        <v>0.11</v>
      </c>
      <c r="N2196" s="21">
        <f t="shared" si="251"/>
        <v>0.11</v>
      </c>
      <c r="O2196" s="21">
        <f t="shared" si="251"/>
        <v>0.11</v>
      </c>
      <c r="P2196" s="21">
        <f t="shared" si="251"/>
        <v>0.11</v>
      </c>
      <c r="Q2196" s="21">
        <f t="shared" si="251"/>
        <v>0.11</v>
      </c>
      <c r="R2196" s="21">
        <f t="shared" si="251"/>
        <v>0.11</v>
      </c>
      <c r="S2196" s="21"/>
    </row>
    <row r="2197">
      <c r="A2197" s="22"/>
      <c r="B2197" s="24"/>
      <c r="C2197" s="24"/>
      <c r="F2197" s="98"/>
      <c r="G2197" s="22"/>
      <c r="H2197" s="22">
        <f t="shared" si="249"/>
        <v>7</v>
      </c>
      <c r="I2197" s="48"/>
      <c r="J2197" s="48"/>
      <c r="K2197" s="21">
        <v>0.11</v>
      </c>
      <c r="L2197" s="21">
        <f t="shared" si="251"/>
        <v>0.11</v>
      </c>
      <c r="M2197" s="21">
        <f t="shared" si="251"/>
        <v>0.11</v>
      </c>
      <c r="N2197" s="21">
        <f t="shared" si="251"/>
        <v>0.11</v>
      </c>
      <c r="O2197" s="21">
        <f t="shared" si="251"/>
        <v>0.11</v>
      </c>
      <c r="P2197" s="21">
        <f t="shared" si="251"/>
        <v>0.11</v>
      </c>
      <c r="Q2197" s="21">
        <f t="shared" si="251"/>
        <v>0.11</v>
      </c>
      <c r="R2197" s="21">
        <f t="shared" si="251"/>
        <v>0.11</v>
      </c>
      <c r="S2197" s="21"/>
    </row>
    <row r="2198">
      <c r="A2198" s="22"/>
      <c r="B2198" s="24"/>
      <c r="C2198" s="24"/>
      <c r="F2198" s="98"/>
      <c r="G2198" s="22"/>
      <c r="H2198" s="22">
        <f t="shared" si="249"/>
        <v>8</v>
      </c>
      <c r="I2198" s="48"/>
      <c r="J2198" s="48"/>
      <c r="K2198" s="21">
        <v>0.11</v>
      </c>
      <c r="L2198" s="21">
        <f t="shared" si="251"/>
        <v>0.11</v>
      </c>
      <c r="M2198" s="21">
        <f t="shared" si="251"/>
        <v>0.11</v>
      </c>
      <c r="N2198" s="21">
        <f t="shared" si="251"/>
        <v>0.11</v>
      </c>
      <c r="O2198" s="21">
        <f t="shared" si="251"/>
        <v>0.11</v>
      </c>
      <c r="P2198" s="21">
        <f t="shared" si="251"/>
        <v>0.11</v>
      </c>
      <c r="Q2198" s="21">
        <f t="shared" si="251"/>
        <v>0.11</v>
      </c>
      <c r="R2198" s="21">
        <f t="shared" si="251"/>
        <v>0.11</v>
      </c>
      <c r="S2198" s="21"/>
    </row>
    <row r="2199">
      <c r="A2199" s="22"/>
      <c r="B2199" s="24"/>
      <c r="C2199" s="24"/>
      <c r="F2199" s="98"/>
      <c r="G2199" s="22"/>
      <c r="H2199" s="22">
        <f t="shared" si="249"/>
        <v>9</v>
      </c>
      <c r="I2199" s="48"/>
      <c r="J2199" s="48"/>
      <c r="K2199" s="21">
        <v>0.089999999999999997</v>
      </c>
      <c r="L2199" s="21">
        <f t="shared" si="251"/>
        <v>0.089999999999999997</v>
      </c>
      <c r="M2199" s="21">
        <f t="shared" si="251"/>
        <v>0.089999999999999997</v>
      </c>
      <c r="N2199" s="21">
        <f t="shared" si="251"/>
        <v>0.089999999999999997</v>
      </c>
      <c r="O2199" s="21">
        <f t="shared" si="251"/>
        <v>0.089999999999999997</v>
      </c>
      <c r="P2199" s="21">
        <f t="shared" si="251"/>
        <v>0.089999999999999997</v>
      </c>
      <c r="Q2199" s="21">
        <f t="shared" si="251"/>
        <v>0.089999999999999997</v>
      </c>
      <c r="R2199" s="21">
        <f t="shared" si="251"/>
        <v>0.089999999999999997</v>
      </c>
      <c r="S2199" s="21"/>
    </row>
    <row r="2200">
      <c r="A2200" s="22"/>
      <c r="B2200" s="24"/>
      <c r="C2200" s="24"/>
      <c r="F2200" s="98"/>
      <c r="G2200" s="22"/>
      <c r="H2200" s="22">
        <f t="shared" si="249"/>
        <v>10</v>
      </c>
      <c r="I2200" s="48"/>
      <c r="J2200" s="48"/>
      <c r="K2200" s="21">
        <v>0.089999999999999997</v>
      </c>
      <c r="L2200" s="21">
        <f t="shared" si="251"/>
        <v>0.089999999999999997</v>
      </c>
      <c r="M2200" s="21">
        <f t="shared" si="251"/>
        <v>0.089999999999999997</v>
      </c>
      <c r="N2200" s="21">
        <f t="shared" si="251"/>
        <v>0.089999999999999997</v>
      </c>
      <c r="O2200" s="21">
        <f t="shared" si="251"/>
        <v>0.089999999999999997</v>
      </c>
      <c r="P2200" s="21">
        <f t="shared" si="251"/>
        <v>0.089999999999999997</v>
      </c>
      <c r="Q2200" s="21">
        <f t="shared" si="251"/>
        <v>0.089999999999999997</v>
      </c>
      <c r="R2200" s="21">
        <f t="shared" si="251"/>
        <v>0.089999999999999997</v>
      </c>
      <c r="S2200" s="21"/>
    </row>
    <row r="2201">
      <c r="A2201" s="22"/>
      <c r="B2201" s="24"/>
      <c r="C2201" s="24"/>
      <c r="F2201" s="98"/>
      <c r="G2201" s="22"/>
      <c r="H2201" s="22">
        <f t="shared" si="249"/>
        <v>11</v>
      </c>
      <c r="I2201" s="48"/>
      <c r="J2201" s="48"/>
      <c r="K2201" s="21">
        <v>0.089999999999999997</v>
      </c>
      <c r="L2201" s="21">
        <f t="shared" si="251"/>
        <v>0.089999999999999997</v>
      </c>
      <c r="M2201" s="21">
        <f t="shared" si="251"/>
        <v>0.089999999999999997</v>
      </c>
      <c r="N2201" s="21">
        <f t="shared" si="251"/>
        <v>0.089999999999999997</v>
      </c>
      <c r="O2201" s="21">
        <f t="shared" si="251"/>
        <v>0.089999999999999997</v>
      </c>
      <c r="P2201" s="21">
        <f t="shared" si="251"/>
        <v>0.089999999999999997</v>
      </c>
      <c r="Q2201" s="21">
        <f t="shared" si="251"/>
        <v>0.089999999999999997</v>
      </c>
      <c r="R2201" s="21">
        <f t="shared" si="251"/>
        <v>0.089999999999999997</v>
      </c>
      <c r="S2201" s="21"/>
    </row>
    <row r="2202">
      <c r="A2202" s="22"/>
      <c r="B2202" s="24"/>
      <c r="C2202" s="24"/>
      <c r="F2202" s="98"/>
      <c r="G2202" s="22"/>
      <c r="H2202" s="22">
        <f t="shared" si="249"/>
        <v>12</v>
      </c>
      <c r="I2202" s="48"/>
      <c r="J2202" s="48"/>
      <c r="K2202" s="21">
        <v>0.089999999999999997</v>
      </c>
      <c r="L2202" s="21">
        <f t="shared" si="251"/>
        <v>0.089999999999999997</v>
      </c>
      <c r="M2202" s="21">
        <f t="shared" si="251"/>
        <v>0.089999999999999997</v>
      </c>
      <c r="N2202" s="21">
        <f t="shared" si="251"/>
        <v>0.089999999999999997</v>
      </c>
      <c r="O2202" s="21">
        <f t="shared" si="251"/>
        <v>0.089999999999999997</v>
      </c>
      <c r="P2202" s="21">
        <f t="shared" si="251"/>
        <v>0.089999999999999997</v>
      </c>
      <c r="Q2202" s="21">
        <f t="shared" si="251"/>
        <v>0.089999999999999997</v>
      </c>
      <c r="R2202" s="21">
        <f t="shared" si="251"/>
        <v>0.089999999999999997</v>
      </c>
      <c r="S2202" s="21"/>
    </row>
    <row r="2203">
      <c r="A2203" s="22"/>
      <c r="B2203" s="24"/>
      <c r="C2203" s="24"/>
      <c r="F2203" s="98"/>
      <c r="G2203" s="22"/>
      <c r="H2203" s="22">
        <f t="shared" si="249"/>
        <v>13</v>
      </c>
      <c r="I2203" s="48"/>
      <c r="J2203" s="48"/>
      <c r="K2203" s="21">
        <v>0.089999999999999997</v>
      </c>
      <c r="L2203" s="21">
        <f t="shared" si="251"/>
        <v>0.089999999999999997</v>
      </c>
      <c r="M2203" s="21">
        <f t="shared" si="251"/>
        <v>0.089999999999999997</v>
      </c>
      <c r="N2203" s="21">
        <f t="shared" si="251"/>
        <v>0.089999999999999997</v>
      </c>
      <c r="O2203" s="21">
        <f t="shared" si="251"/>
        <v>0.089999999999999997</v>
      </c>
      <c r="P2203" s="21">
        <f t="shared" si="251"/>
        <v>0.089999999999999997</v>
      </c>
      <c r="Q2203" s="21">
        <f t="shared" si="251"/>
        <v>0.089999999999999997</v>
      </c>
      <c r="R2203" s="21">
        <f t="shared" si="251"/>
        <v>0.089999999999999997</v>
      </c>
      <c r="S2203" s="21"/>
    </row>
    <row r="2204">
      <c r="A2204" s="22"/>
      <c r="B2204" s="24"/>
      <c r="C2204" s="24"/>
      <c r="F2204" s="98"/>
      <c r="G2204" s="22"/>
      <c r="H2204" s="22">
        <f t="shared" si="249"/>
        <v>14</v>
      </c>
      <c r="I2204" s="48"/>
      <c r="J2204" s="48"/>
      <c r="K2204" s="21">
        <v>0.089999999999999997</v>
      </c>
      <c r="L2204" s="21">
        <f t="shared" si="251"/>
        <v>0.089999999999999997</v>
      </c>
      <c r="M2204" s="21">
        <f t="shared" si="251"/>
        <v>0.089999999999999997</v>
      </c>
      <c r="N2204" s="21">
        <f t="shared" si="251"/>
        <v>0.089999999999999997</v>
      </c>
      <c r="O2204" s="21">
        <f t="shared" si="251"/>
        <v>0.089999999999999997</v>
      </c>
      <c r="P2204" s="21">
        <f t="shared" si="251"/>
        <v>0.089999999999999997</v>
      </c>
      <c r="Q2204" s="21">
        <f t="shared" si="251"/>
        <v>0.089999999999999997</v>
      </c>
      <c r="R2204" s="21">
        <f t="shared" si="251"/>
        <v>0.089999999999999997</v>
      </c>
      <c r="S2204" s="21"/>
    </row>
    <row r="2205">
      <c r="A2205" s="22"/>
      <c r="B2205" s="24"/>
      <c r="C2205" s="24"/>
      <c r="F2205" s="98"/>
      <c r="G2205" s="22"/>
      <c r="H2205" s="22">
        <f t="shared" si="249"/>
        <v>15</v>
      </c>
      <c r="I2205" s="48"/>
      <c r="J2205" s="48"/>
      <c r="K2205" s="21">
        <v>0.089999999999999997</v>
      </c>
      <c r="L2205" s="21">
        <f t="shared" si="251"/>
        <v>0.089999999999999997</v>
      </c>
      <c r="M2205" s="21">
        <f t="shared" si="251"/>
        <v>0.089999999999999997</v>
      </c>
      <c r="N2205" s="21">
        <f t="shared" si="251"/>
        <v>0.089999999999999997</v>
      </c>
      <c r="O2205" s="21">
        <f t="shared" si="251"/>
        <v>0.089999999999999997</v>
      </c>
      <c r="P2205" s="21">
        <f t="shared" si="251"/>
        <v>0.089999999999999997</v>
      </c>
      <c r="Q2205" s="21">
        <f t="shared" si="251"/>
        <v>0.089999999999999997</v>
      </c>
      <c r="R2205" s="21">
        <f t="shared" si="251"/>
        <v>0.089999999999999997</v>
      </c>
      <c r="S2205" s="21"/>
    </row>
    <row r="2206">
      <c r="A2206" s="22"/>
      <c r="B2206" s="24"/>
      <c r="C2206" s="24"/>
      <c r="F2206" s="98"/>
      <c r="G2206" s="22"/>
      <c r="H2206" s="22">
        <f t="shared" si="249"/>
        <v>16</v>
      </c>
      <c r="I2206" s="48"/>
      <c r="J2206" s="48"/>
      <c r="K2206" s="21">
        <v>0.10000000000000001</v>
      </c>
      <c r="L2206" s="21">
        <f t="shared" si="251"/>
        <v>0.10000000000000001</v>
      </c>
      <c r="M2206" s="21">
        <f t="shared" si="251"/>
        <v>0.10000000000000001</v>
      </c>
      <c r="N2206" s="21">
        <f t="shared" si="251"/>
        <v>0.10000000000000001</v>
      </c>
      <c r="O2206" s="21">
        <f t="shared" si="251"/>
        <v>0.10000000000000001</v>
      </c>
      <c r="P2206" s="21">
        <f t="shared" si="251"/>
        <v>0.10000000000000001</v>
      </c>
      <c r="Q2206" s="21">
        <f t="shared" si="251"/>
        <v>0.10000000000000001</v>
      </c>
      <c r="R2206" s="21">
        <f t="shared" si="251"/>
        <v>0.10000000000000001</v>
      </c>
      <c r="S2206" s="21"/>
    </row>
    <row r="2207">
      <c r="A2207" s="22"/>
      <c r="B2207" s="24"/>
      <c r="C2207" s="24"/>
      <c r="F2207" s="98"/>
      <c r="G2207" s="22"/>
      <c r="H2207" s="22">
        <f t="shared" si="249"/>
        <v>17</v>
      </c>
      <c r="I2207" s="48"/>
      <c r="J2207" s="48"/>
      <c r="K2207" s="21">
        <v>0.10000000000000001</v>
      </c>
      <c r="L2207" s="21">
        <f t="shared" si="251"/>
        <v>0.10000000000000001</v>
      </c>
      <c r="M2207" s="21">
        <f t="shared" si="251"/>
        <v>0.10000000000000001</v>
      </c>
      <c r="N2207" s="21">
        <f t="shared" si="251"/>
        <v>0.10000000000000001</v>
      </c>
      <c r="O2207" s="21">
        <f t="shared" si="251"/>
        <v>0.10000000000000001</v>
      </c>
      <c r="P2207" s="21">
        <f t="shared" si="251"/>
        <v>0.10000000000000001</v>
      </c>
      <c r="Q2207" s="21">
        <f t="shared" si="251"/>
        <v>0.10000000000000001</v>
      </c>
      <c r="R2207" s="21">
        <f t="shared" si="251"/>
        <v>0.10000000000000001</v>
      </c>
      <c r="S2207" s="21"/>
    </row>
    <row r="2208">
      <c r="A2208" s="22"/>
      <c r="B2208" s="24"/>
      <c r="C2208" s="24"/>
      <c r="F2208" s="98"/>
      <c r="G2208" s="22"/>
      <c r="H2208" s="22">
        <f t="shared" si="249"/>
        <v>18</v>
      </c>
      <c r="I2208" s="48"/>
      <c r="J2208" s="48"/>
      <c r="K2208" s="21">
        <v>0.089999999999999997</v>
      </c>
      <c r="L2208" s="21">
        <f t="shared" si="251"/>
        <v>0.089999999999999997</v>
      </c>
      <c r="M2208" s="21">
        <f t="shared" si="251"/>
        <v>0.089999999999999997</v>
      </c>
      <c r="N2208" s="21">
        <f t="shared" si="251"/>
        <v>0.089999999999999997</v>
      </c>
      <c r="O2208" s="21">
        <f t="shared" si="251"/>
        <v>0.089999999999999997</v>
      </c>
      <c r="P2208" s="21">
        <f t="shared" si="251"/>
        <v>0.089999999999999997</v>
      </c>
      <c r="Q2208" s="21">
        <f t="shared" si="251"/>
        <v>0.089999999999999997</v>
      </c>
      <c r="R2208" s="21">
        <f t="shared" si="251"/>
        <v>0.089999999999999997</v>
      </c>
      <c r="S2208" s="21"/>
    </row>
    <row r="2209">
      <c r="A2209" s="22"/>
      <c r="B2209" s="24"/>
      <c r="C2209" s="24"/>
      <c r="F2209" s="98"/>
      <c r="G2209" s="22"/>
      <c r="H2209" s="22">
        <f t="shared" si="249"/>
        <v>19</v>
      </c>
      <c r="I2209" s="48"/>
      <c r="J2209" s="48"/>
      <c r="K2209" s="21">
        <v>0.10000000000000001</v>
      </c>
      <c r="L2209" s="21">
        <f t="shared" si="251"/>
        <v>0.10000000000000001</v>
      </c>
      <c r="M2209" s="21">
        <f t="shared" si="251"/>
        <v>0.10000000000000001</v>
      </c>
      <c r="N2209" s="21">
        <f t="shared" si="251"/>
        <v>0.10000000000000001</v>
      </c>
      <c r="O2209" s="21">
        <f t="shared" si="251"/>
        <v>0.10000000000000001</v>
      </c>
      <c r="P2209" s="21">
        <f t="shared" si="251"/>
        <v>0.10000000000000001</v>
      </c>
      <c r="Q2209" s="21">
        <f t="shared" si="251"/>
        <v>0.10000000000000001</v>
      </c>
      <c r="R2209" s="21">
        <f t="shared" si="251"/>
        <v>0.10000000000000001</v>
      </c>
      <c r="S2209" s="21"/>
    </row>
    <row r="2210">
      <c r="A2210" s="22"/>
      <c r="B2210" s="24"/>
      <c r="C2210" s="24"/>
      <c r="F2210" s="98"/>
      <c r="G2210" s="22"/>
      <c r="H2210" s="22">
        <f t="shared" si="249"/>
        <v>20</v>
      </c>
      <c r="I2210" s="48"/>
      <c r="J2210" s="48"/>
      <c r="K2210" s="21">
        <v>0.10000000000000001</v>
      </c>
      <c r="L2210" s="21">
        <f t="shared" si="251"/>
        <v>0.10000000000000001</v>
      </c>
      <c r="M2210" s="21">
        <f t="shared" si="251"/>
        <v>0.10000000000000001</v>
      </c>
      <c r="N2210" s="21">
        <f t="shared" si="251"/>
        <v>0.10000000000000001</v>
      </c>
      <c r="O2210" s="21">
        <f t="shared" si="251"/>
        <v>0.10000000000000001</v>
      </c>
      <c r="P2210" s="21">
        <f t="shared" si="251"/>
        <v>0.10000000000000001</v>
      </c>
      <c r="Q2210" s="21">
        <f t="shared" si="251"/>
        <v>0.10000000000000001</v>
      </c>
      <c r="R2210" s="21">
        <f t="shared" si="251"/>
        <v>0.10000000000000001</v>
      </c>
      <c r="S2210" s="21"/>
    </row>
    <row r="2211">
      <c r="A2211" s="22"/>
      <c r="B2211" s="24"/>
      <c r="C2211" s="24"/>
      <c r="F2211" s="98"/>
      <c r="G2211" s="22"/>
      <c r="H2211" s="22">
        <f t="shared" si="249"/>
        <v>21</v>
      </c>
      <c r="I2211" s="48"/>
      <c r="J2211" s="48"/>
      <c r="K2211" s="21">
        <v>0.11</v>
      </c>
      <c r="L2211" s="21">
        <f t="shared" si="251"/>
        <v>0.11</v>
      </c>
      <c r="M2211" s="21">
        <f t="shared" si="251"/>
        <v>0.11</v>
      </c>
      <c r="N2211" s="21">
        <f t="shared" si="251"/>
        <v>0.11</v>
      </c>
      <c r="O2211" s="21">
        <f t="shared" si="251"/>
        <v>0.11</v>
      </c>
      <c r="P2211" s="21">
        <f t="shared" si="251"/>
        <v>0.11</v>
      </c>
      <c r="Q2211" s="21">
        <f t="shared" si="251"/>
        <v>0.11</v>
      </c>
      <c r="R2211" s="21">
        <f t="shared" si="251"/>
        <v>0.11</v>
      </c>
      <c r="S2211" s="21"/>
    </row>
    <row r="2212">
      <c r="A2212" s="22"/>
      <c r="B2212" s="24"/>
      <c r="C2212" s="24"/>
      <c r="F2212" s="98"/>
      <c r="G2212" s="22"/>
      <c r="H2212" s="22">
        <f t="shared" si="249"/>
        <v>22</v>
      </c>
      <c r="I2212" s="48"/>
      <c r="J2212" s="48"/>
      <c r="K2212" s="21">
        <v>0.089999999999999997</v>
      </c>
      <c r="L2212" s="21">
        <f t="shared" si="251"/>
        <v>0.089999999999999997</v>
      </c>
      <c r="M2212" s="21">
        <f t="shared" si="251"/>
        <v>0.089999999999999997</v>
      </c>
      <c r="N2212" s="21">
        <f t="shared" si="251"/>
        <v>0.089999999999999997</v>
      </c>
      <c r="O2212" s="21">
        <f t="shared" si="251"/>
        <v>0.089999999999999997</v>
      </c>
      <c r="P2212" s="21">
        <f t="shared" si="251"/>
        <v>0.089999999999999997</v>
      </c>
      <c r="Q2212" s="21">
        <f t="shared" si="251"/>
        <v>0.089999999999999997</v>
      </c>
      <c r="R2212" s="21">
        <f t="shared" si="251"/>
        <v>0.089999999999999997</v>
      </c>
      <c r="S2212" s="21"/>
    </row>
    <row r="2213">
      <c r="A2213" s="22"/>
      <c r="B2213" s="24"/>
      <c r="C2213" s="24"/>
      <c r="F2213" s="98"/>
      <c r="G2213" s="22"/>
      <c r="H2213" s="22">
        <f t="shared" si="249"/>
        <v>23</v>
      </c>
      <c r="I2213" s="48"/>
      <c r="J2213" s="48"/>
      <c r="K2213" s="21">
        <v>0.10000000000000001</v>
      </c>
      <c r="L2213" s="21">
        <f t="shared" si="251"/>
        <v>0.10000000000000001</v>
      </c>
      <c r="M2213" s="21">
        <f t="shared" ref="M2213:Q2217" si="253">L2213</f>
        <v>0.10000000000000001</v>
      </c>
      <c r="N2213" s="21">
        <f t="shared" si="253"/>
        <v>0.10000000000000001</v>
      </c>
      <c r="O2213" s="21">
        <f t="shared" si="253"/>
        <v>0.10000000000000001</v>
      </c>
      <c r="P2213" s="21">
        <f t="shared" si="253"/>
        <v>0.10000000000000001</v>
      </c>
      <c r="Q2213" s="21">
        <f t="shared" si="253"/>
        <v>0.10000000000000001</v>
      </c>
      <c r="R2213" s="21">
        <f>Q2213</f>
        <v>0.10000000000000001</v>
      </c>
      <c r="S2213" s="21"/>
    </row>
    <row r="2214">
      <c r="A2214" s="22"/>
      <c r="B2214" s="24"/>
      <c r="C2214" s="24"/>
      <c r="F2214" s="98"/>
      <c r="G2214" s="22"/>
      <c r="J2214" s="21"/>
      <c r="K2214" s="20"/>
      <c r="L2214" s="20"/>
      <c r="M2214" s="20"/>
      <c r="N2214" s="20"/>
      <c r="O2214" s="20"/>
      <c r="P2214" s="20"/>
      <c r="Q2214" s="20"/>
      <c r="R2214" s="20"/>
    </row>
    <row r="2215">
      <c r="A2215" s="22"/>
      <c r="B2215" s="20" t="s">
        <v>140</v>
      </c>
      <c r="D2215" s="20" t="s">
        <v>4050</v>
      </c>
      <c r="E2215" s="20" t="s">
        <v>4050</v>
      </c>
      <c r="F2215" s="98" t="s">
        <v>38</v>
      </c>
      <c r="G2215" s="98">
        <v>20</v>
      </c>
      <c r="J2215" s="21"/>
      <c r="K2215" s="21"/>
      <c r="L2215" s="21"/>
      <c r="M2215" s="21"/>
      <c r="N2215" s="21"/>
      <c r="O2215" s="21"/>
      <c r="P2215" s="21"/>
      <c r="Q2215" s="21"/>
      <c r="R2215" s="21"/>
      <c r="S2215" s="21"/>
    </row>
    <row r="2216">
      <c r="A2216" s="22"/>
      <c r="B2216" s="20" t="s">
        <v>3488</v>
      </c>
      <c r="C2216" s="24" t="s">
        <v>3489</v>
      </c>
      <c r="F2216" s="98"/>
      <c r="G2216" s="98"/>
      <c r="J2216" s="21"/>
      <c r="K2216" s="20"/>
      <c r="L2216" s="20"/>
      <c r="M2216" s="20"/>
      <c r="N2216" s="20"/>
      <c r="O2216" s="20"/>
      <c r="P2216" s="20"/>
      <c r="Q2216" s="20"/>
      <c r="R2216" s="20"/>
    </row>
    <row r="2217">
      <c r="A2217" s="22"/>
      <c r="B2217" s="20" t="s">
        <v>3549</v>
      </c>
      <c r="C2217" s="20" t="s">
        <v>3550</v>
      </c>
      <c r="F2217" s="98"/>
      <c r="G2217" s="98"/>
      <c r="H2217" s="22">
        <v>0</v>
      </c>
      <c r="I2217" s="48"/>
      <c r="J2217" s="48"/>
      <c r="K2217" s="21">
        <v>0.69999999999999996</v>
      </c>
      <c r="L2217" s="21">
        <f t="shared" si="251"/>
        <v>0.69999999999999996</v>
      </c>
      <c r="M2217" s="21">
        <f t="shared" si="253"/>
        <v>0.69999999999999996</v>
      </c>
      <c r="N2217" s="21">
        <f t="shared" si="253"/>
        <v>0.69999999999999996</v>
      </c>
      <c r="O2217" s="21">
        <f t="shared" si="253"/>
        <v>0.69999999999999996</v>
      </c>
      <c r="P2217" s="21">
        <f t="shared" si="253"/>
        <v>0.69999999999999996</v>
      </c>
      <c r="Q2217" s="21">
        <f t="shared" si="253"/>
        <v>0.69999999999999996</v>
      </c>
      <c r="R2217" s="21">
        <f>Q2217</f>
        <v>0.69999999999999996</v>
      </c>
    </row>
    <row r="2218">
      <c r="A2218" s="22"/>
      <c r="B2218" s="20" t="s">
        <v>159</v>
      </c>
      <c r="C2218" s="20" t="s">
        <v>3412</v>
      </c>
      <c r="F2218" s="98"/>
      <c r="G2218" s="98"/>
      <c r="H2218" s="22">
        <f t="shared" si="249"/>
        <v>1</v>
      </c>
      <c r="I2218" s="48"/>
      <c r="J2218" s="48"/>
      <c r="K2218" s="21">
        <v>0.70999999999999996</v>
      </c>
      <c r="L2218" s="21">
        <f t="shared" si="251"/>
        <v>0.70999999999999996</v>
      </c>
      <c r="M2218" s="21">
        <f t="shared" si="251"/>
        <v>0.70999999999999996</v>
      </c>
      <c r="N2218" s="21">
        <f t="shared" si="251"/>
        <v>0.70999999999999996</v>
      </c>
      <c r="O2218" s="21">
        <f t="shared" si="251"/>
        <v>0.70999999999999996</v>
      </c>
      <c r="P2218" s="21">
        <f t="shared" si="251"/>
        <v>0.70999999999999996</v>
      </c>
      <c r="Q2218" s="21">
        <f t="shared" si="251"/>
        <v>0.70999999999999996</v>
      </c>
      <c r="R2218" s="21">
        <f t="shared" si="251"/>
        <v>0.70999999999999996</v>
      </c>
      <c r="S2218" s="21"/>
    </row>
    <row r="2219">
      <c r="A2219" s="22"/>
      <c r="B2219" s="24" t="s">
        <v>496</v>
      </c>
      <c r="C2219" s="21" t="s">
        <v>3458</v>
      </c>
      <c r="F2219" s="98"/>
      <c r="G2219" s="22"/>
      <c r="H2219" s="22">
        <f t="shared" si="249"/>
        <v>2</v>
      </c>
      <c r="I2219" s="48"/>
      <c r="J2219" s="48"/>
      <c r="K2219" s="21">
        <v>0.68000000000000005</v>
      </c>
      <c r="L2219" s="21">
        <f t="shared" si="251"/>
        <v>0.68000000000000005</v>
      </c>
      <c r="M2219" s="21">
        <f t="shared" si="251"/>
        <v>0.68000000000000005</v>
      </c>
      <c r="N2219" s="21">
        <f t="shared" si="251"/>
        <v>0.68000000000000005</v>
      </c>
      <c r="O2219" s="21">
        <f t="shared" si="251"/>
        <v>0.68000000000000005</v>
      </c>
      <c r="P2219" s="21">
        <f t="shared" si="251"/>
        <v>0.68000000000000005</v>
      </c>
      <c r="Q2219" s="21">
        <f t="shared" si="251"/>
        <v>0.68000000000000005</v>
      </c>
      <c r="R2219" s="21">
        <f t="shared" si="251"/>
        <v>0.68000000000000005</v>
      </c>
      <c r="S2219" s="21"/>
    </row>
    <row r="2220">
      <c r="A2220" s="22"/>
      <c r="B2220" s="24" t="s">
        <v>4012</v>
      </c>
      <c r="C2220" s="24" t="s">
        <v>4013</v>
      </c>
      <c r="F2220" s="98"/>
      <c r="G2220" s="22"/>
      <c r="H2220" s="22">
        <f t="shared" si="249"/>
        <v>3</v>
      </c>
      <c r="I2220" s="48"/>
      <c r="J2220" s="48"/>
      <c r="K2220" s="21">
        <v>0.66000000000000003</v>
      </c>
      <c r="L2220" s="21">
        <f t="shared" si="251"/>
        <v>0.66000000000000003</v>
      </c>
      <c r="M2220" s="21">
        <f t="shared" si="251"/>
        <v>0.66000000000000003</v>
      </c>
      <c r="N2220" s="21">
        <f t="shared" si="251"/>
        <v>0.66000000000000003</v>
      </c>
      <c r="O2220" s="21">
        <f t="shared" si="251"/>
        <v>0.66000000000000003</v>
      </c>
      <c r="P2220" s="21">
        <f t="shared" si="251"/>
        <v>0.66000000000000003</v>
      </c>
      <c r="Q2220" s="21">
        <f t="shared" si="251"/>
        <v>0.66000000000000003</v>
      </c>
      <c r="R2220" s="21">
        <f t="shared" si="251"/>
        <v>0.66000000000000003</v>
      </c>
      <c r="S2220" s="21"/>
    </row>
    <row r="2221">
      <c r="A2221" s="22"/>
      <c r="B2221" s="24" t="s">
        <v>4014</v>
      </c>
      <c r="C2221" s="21" t="s">
        <v>4051</v>
      </c>
      <c r="F2221" s="98"/>
      <c r="G2221" s="22"/>
      <c r="H2221" s="22">
        <f t="shared" si="249"/>
        <v>4</v>
      </c>
      <c r="I2221" s="48"/>
      <c r="J2221" s="48"/>
      <c r="K2221" s="21">
        <v>0.68000000000000005</v>
      </c>
      <c r="L2221" s="21">
        <f t="shared" si="251"/>
        <v>0.68000000000000005</v>
      </c>
      <c r="M2221" s="21">
        <f t="shared" si="251"/>
        <v>0.68000000000000005</v>
      </c>
      <c r="N2221" s="21">
        <f t="shared" si="251"/>
        <v>0.68000000000000005</v>
      </c>
      <c r="O2221" s="21">
        <f t="shared" si="251"/>
        <v>0.68000000000000005</v>
      </c>
      <c r="P2221" s="21">
        <f t="shared" si="251"/>
        <v>0.68000000000000005</v>
      </c>
      <c r="Q2221" s="21">
        <f t="shared" si="251"/>
        <v>0.68000000000000005</v>
      </c>
      <c r="R2221" s="21">
        <f t="shared" si="251"/>
        <v>0.68000000000000005</v>
      </c>
      <c r="S2221" s="21"/>
    </row>
    <row r="2222">
      <c r="A2222" s="22"/>
      <c r="B2222" s="24" t="s">
        <v>4052</v>
      </c>
      <c r="C2222" s="24" t="s">
        <v>4053</v>
      </c>
      <c r="F2222" s="98"/>
      <c r="G2222" s="22"/>
      <c r="H2222" s="22">
        <f t="shared" si="249"/>
        <v>5</v>
      </c>
      <c r="I2222" s="48"/>
      <c r="J2222" s="48"/>
      <c r="K2222" s="21">
        <v>0.69999999999999996</v>
      </c>
      <c r="L2222" s="21">
        <f t="shared" si="251"/>
        <v>0.69999999999999996</v>
      </c>
      <c r="M2222" s="21">
        <f t="shared" si="251"/>
        <v>0.69999999999999996</v>
      </c>
      <c r="N2222" s="21">
        <f t="shared" si="251"/>
        <v>0.69999999999999996</v>
      </c>
      <c r="O2222" s="21">
        <f t="shared" si="251"/>
        <v>0.69999999999999996</v>
      </c>
      <c r="P2222" s="21">
        <f t="shared" si="251"/>
        <v>0.69999999999999996</v>
      </c>
      <c r="Q2222" s="21">
        <f t="shared" si="251"/>
        <v>0.69999999999999996</v>
      </c>
      <c r="R2222" s="21">
        <f t="shared" si="251"/>
        <v>0.69999999999999996</v>
      </c>
      <c r="S2222" s="21"/>
    </row>
    <row r="2223">
      <c r="A2223" s="22"/>
      <c r="B2223" s="24" t="s">
        <v>4054</v>
      </c>
      <c r="C2223" s="24" t="s">
        <v>4055</v>
      </c>
      <c r="F2223" s="98"/>
      <c r="G2223" s="22"/>
      <c r="H2223" s="22">
        <f t="shared" ref="H2223:H2286" si="254">H2222+1</f>
        <v>6</v>
      </c>
      <c r="I2223" s="48"/>
      <c r="J2223" s="48"/>
      <c r="K2223" s="21">
        <v>0.71999999999999997</v>
      </c>
      <c r="L2223" s="21">
        <f t="shared" si="251"/>
        <v>0.71999999999999997</v>
      </c>
      <c r="M2223" s="21">
        <f t="shared" si="251"/>
        <v>0.71999999999999997</v>
      </c>
      <c r="N2223" s="21">
        <f t="shared" si="251"/>
        <v>0.71999999999999997</v>
      </c>
      <c r="O2223" s="21">
        <f t="shared" si="251"/>
        <v>0.71999999999999997</v>
      </c>
      <c r="P2223" s="21">
        <f t="shared" si="251"/>
        <v>0.71999999999999997</v>
      </c>
      <c r="Q2223" s="21">
        <f t="shared" si="251"/>
        <v>0.71999999999999997</v>
      </c>
      <c r="R2223" s="21">
        <f t="shared" si="251"/>
        <v>0.71999999999999997</v>
      </c>
      <c r="S2223" s="21"/>
    </row>
    <row r="2224">
      <c r="A2224" s="22"/>
      <c r="B2224" s="24" t="s">
        <v>4056</v>
      </c>
      <c r="F2224" s="98"/>
      <c r="G2224" s="22"/>
      <c r="H2224" s="22">
        <f t="shared" si="254"/>
        <v>7</v>
      </c>
      <c r="I2224" s="48"/>
      <c r="J2224" s="48"/>
      <c r="K2224" s="21">
        <v>0.76000000000000001</v>
      </c>
      <c r="L2224" s="21">
        <f t="shared" si="251"/>
        <v>0.76000000000000001</v>
      </c>
      <c r="M2224" s="21">
        <f t="shared" si="251"/>
        <v>0.76000000000000001</v>
      </c>
      <c r="N2224" s="21">
        <f t="shared" si="251"/>
        <v>0.76000000000000001</v>
      </c>
      <c r="O2224" s="21">
        <f t="shared" si="251"/>
        <v>0.76000000000000001</v>
      </c>
      <c r="P2224" s="21">
        <f t="shared" si="251"/>
        <v>0.76000000000000001</v>
      </c>
      <c r="Q2224" s="21">
        <f t="shared" si="251"/>
        <v>0.76000000000000001</v>
      </c>
      <c r="R2224" s="21">
        <f t="shared" si="251"/>
        <v>0.76000000000000001</v>
      </c>
      <c r="S2224" s="21"/>
    </row>
    <row r="2225">
      <c r="A2225" s="22"/>
      <c r="B2225" s="24" t="s">
        <v>4057</v>
      </c>
      <c r="C2225" s="24" t="s">
        <v>4058</v>
      </c>
      <c r="F2225" s="20"/>
      <c r="G2225" s="20"/>
      <c r="H2225" s="22">
        <f t="shared" si="254"/>
        <v>8</v>
      </c>
      <c r="I2225" s="48"/>
      <c r="J2225" s="48"/>
      <c r="K2225" s="21">
        <v>0.75</v>
      </c>
      <c r="L2225" s="21">
        <f t="shared" si="251"/>
        <v>0.75</v>
      </c>
      <c r="M2225" s="21">
        <f t="shared" si="251"/>
        <v>0.75</v>
      </c>
      <c r="N2225" s="21">
        <f t="shared" si="251"/>
        <v>0.75</v>
      </c>
      <c r="O2225" s="21">
        <f t="shared" si="251"/>
        <v>0.75</v>
      </c>
      <c r="P2225" s="21">
        <f t="shared" si="251"/>
        <v>0.75</v>
      </c>
      <c r="Q2225" s="21">
        <f t="shared" si="251"/>
        <v>0.75</v>
      </c>
      <c r="R2225" s="21">
        <f t="shared" si="251"/>
        <v>0.75</v>
      </c>
      <c r="S2225" s="21"/>
    </row>
    <row r="2226">
      <c r="A2226" s="22"/>
      <c r="B2226" s="24" t="s">
        <v>4059</v>
      </c>
      <c r="C2226" s="24" t="s">
        <v>4060</v>
      </c>
      <c r="F2226" s="20"/>
      <c r="G2226" s="20"/>
      <c r="H2226" s="22">
        <f t="shared" si="254"/>
        <v>9</v>
      </c>
      <c r="I2226" s="48"/>
      <c r="J2226" s="48"/>
      <c r="K2226" s="21">
        <v>0.75</v>
      </c>
      <c r="L2226" s="21">
        <f t="shared" si="251"/>
        <v>0.75</v>
      </c>
      <c r="M2226" s="21">
        <f t="shared" si="251"/>
        <v>0.75</v>
      </c>
      <c r="N2226" s="21">
        <f t="shared" si="251"/>
        <v>0.75</v>
      </c>
      <c r="O2226" s="21">
        <f t="shared" si="251"/>
        <v>0.75</v>
      </c>
      <c r="P2226" s="21">
        <f t="shared" si="251"/>
        <v>0.75</v>
      </c>
      <c r="Q2226" s="21">
        <f t="shared" si="251"/>
        <v>0.75</v>
      </c>
      <c r="R2226" s="21">
        <f t="shared" si="251"/>
        <v>0.75</v>
      </c>
      <c r="S2226" s="21"/>
    </row>
    <row r="2227">
      <c r="A2227" s="22"/>
      <c r="B2227" s="24" t="s">
        <v>4061</v>
      </c>
      <c r="C2227" s="24" t="s">
        <v>4062</v>
      </c>
      <c r="F2227" s="20"/>
      <c r="G2227" s="20"/>
      <c r="H2227" s="22">
        <f t="shared" si="254"/>
        <v>10</v>
      </c>
      <c r="I2227" s="48"/>
      <c r="J2227" s="48"/>
      <c r="K2227" s="21">
        <v>0.77000000000000002</v>
      </c>
      <c r="L2227" s="21">
        <f t="shared" si="251"/>
        <v>0.77000000000000002</v>
      </c>
      <c r="M2227" s="21">
        <f t="shared" si="251"/>
        <v>0.77000000000000002</v>
      </c>
      <c r="N2227" s="21">
        <f t="shared" si="251"/>
        <v>0.77000000000000002</v>
      </c>
      <c r="O2227" s="21">
        <f t="shared" si="251"/>
        <v>0.77000000000000002</v>
      </c>
      <c r="P2227" s="21">
        <f t="shared" si="251"/>
        <v>0.77000000000000002</v>
      </c>
      <c r="Q2227" s="21">
        <f t="shared" si="251"/>
        <v>0.77000000000000002</v>
      </c>
      <c r="R2227" s="21">
        <f t="shared" si="251"/>
        <v>0.77000000000000002</v>
      </c>
      <c r="S2227" s="21"/>
    </row>
    <row r="2228">
      <c r="A2228" s="22"/>
      <c r="B2228" s="24" t="s">
        <v>4063</v>
      </c>
      <c r="C2228" s="24" t="s">
        <v>4064</v>
      </c>
      <c r="F2228" s="20"/>
      <c r="G2228" s="20"/>
      <c r="H2228" s="22">
        <f t="shared" si="254"/>
        <v>11</v>
      </c>
      <c r="I2228" s="48"/>
      <c r="J2228" s="48"/>
      <c r="K2228" s="21">
        <v>0.76000000000000001</v>
      </c>
      <c r="L2228" s="21">
        <f t="shared" si="251"/>
        <v>0.76000000000000001</v>
      </c>
      <c r="M2228" s="21">
        <f t="shared" si="251"/>
        <v>0.76000000000000001</v>
      </c>
      <c r="N2228" s="21">
        <f t="shared" si="251"/>
        <v>0.76000000000000001</v>
      </c>
      <c r="O2228" s="21">
        <f t="shared" si="251"/>
        <v>0.76000000000000001</v>
      </c>
      <c r="P2228" s="21">
        <f t="shared" si="251"/>
        <v>0.76000000000000001</v>
      </c>
      <c r="Q2228" s="21">
        <f t="shared" si="251"/>
        <v>0.76000000000000001</v>
      </c>
      <c r="R2228" s="21">
        <f t="shared" si="251"/>
        <v>0.76000000000000001</v>
      </c>
      <c r="S2228" s="21"/>
    </row>
    <row r="2229">
      <c r="A2229" s="22"/>
      <c r="B2229" s="24" t="s">
        <v>4065</v>
      </c>
      <c r="C2229" s="21" t="s">
        <v>4066</v>
      </c>
      <c r="F2229" s="20"/>
      <c r="G2229" s="20"/>
      <c r="H2229" s="22">
        <f t="shared" si="254"/>
        <v>12</v>
      </c>
      <c r="I2229" s="48"/>
      <c r="J2229" s="48"/>
      <c r="K2229" s="21">
        <v>0.76000000000000001</v>
      </c>
      <c r="L2229" s="21">
        <f t="shared" si="251"/>
        <v>0.76000000000000001</v>
      </c>
      <c r="M2229" s="21">
        <f t="shared" si="251"/>
        <v>0.76000000000000001</v>
      </c>
      <c r="N2229" s="21">
        <f t="shared" si="251"/>
        <v>0.76000000000000001</v>
      </c>
      <c r="O2229" s="21">
        <f t="shared" si="251"/>
        <v>0.76000000000000001</v>
      </c>
      <c r="P2229" s="21">
        <f t="shared" si="251"/>
        <v>0.76000000000000001</v>
      </c>
      <c r="Q2229" s="21">
        <f t="shared" si="251"/>
        <v>0.76000000000000001</v>
      </c>
      <c r="R2229" s="21">
        <f t="shared" si="251"/>
        <v>0.76000000000000001</v>
      </c>
      <c r="S2229" s="21"/>
    </row>
    <row r="2230">
      <c r="A2230" s="22"/>
      <c r="B2230" s="24" t="s">
        <v>4067</v>
      </c>
      <c r="C2230" s="24" t="s">
        <v>4068</v>
      </c>
      <c r="F2230" s="20"/>
      <c r="G2230" s="20"/>
      <c r="H2230" s="22">
        <f t="shared" si="254"/>
        <v>13</v>
      </c>
      <c r="I2230" s="48"/>
      <c r="J2230" s="48"/>
      <c r="K2230" s="21">
        <v>0.72999999999999998</v>
      </c>
      <c r="L2230" s="21">
        <f t="shared" si="251"/>
        <v>0.72999999999999998</v>
      </c>
      <c r="M2230" s="21">
        <f t="shared" si="251"/>
        <v>0.72999999999999998</v>
      </c>
      <c r="N2230" s="21">
        <f t="shared" si="251"/>
        <v>0.72999999999999998</v>
      </c>
      <c r="O2230" s="21">
        <f t="shared" si="251"/>
        <v>0.72999999999999998</v>
      </c>
      <c r="P2230" s="21">
        <f t="shared" si="251"/>
        <v>0.72999999999999998</v>
      </c>
      <c r="Q2230" s="21">
        <f t="shared" si="251"/>
        <v>0.72999999999999998</v>
      </c>
      <c r="R2230" s="21">
        <f t="shared" si="251"/>
        <v>0.72999999999999998</v>
      </c>
      <c r="S2230" s="21"/>
    </row>
    <row r="2231">
      <c r="A2231" s="22"/>
      <c r="B2231" s="24" t="s">
        <v>4069</v>
      </c>
      <c r="C2231" s="24" t="s">
        <v>4070</v>
      </c>
      <c r="F2231" s="20"/>
      <c r="G2231" s="20"/>
      <c r="H2231" s="22">
        <f t="shared" si="254"/>
        <v>14</v>
      </c>
      <c r="I2231" s="48"/>
      <c r="J2231" s="48"/>
      <c r="K2231" s="21">
        <v>0.72999999999999998</v>
      </c>
      <c r="L2231" s="21">
        <f t="shared" si="251"/>
        <v>0.72999999999999998</v>
      </c>
      <c r="M2231" s="21">
        <f t="shared" si="251"/>
        <v>0.72999999999999998</v>
      </c>
      <c r="N2231" s="21">
        <f t="shared" si="251"/>
        <v>0.72999999999999998</v>
      </c>
      <c r="O2231" s="21">
        <f t="shared" si="251"/>
        <v>0.72999999999999998</v>
      </c>
      <c r="P2231" s="21">
        <f t="shared" si="251"/>
        <v>0.72999999999999998</v>
      </c>
      <c r="Q2231" s="21">
        <f t="shared" si="251"/>
        <v>0.72999999999999998</v>
      </c>
      <c r="R2231" s="21">
        <f t="shared" si="251"/>
        <v>0.72999999999999998</v>
      </c>
      <c r="S2231" s="21"/>
    </row>
    <row r="2232">
      <c r="A2232" s="22"/>
      <c r="B2232" s="24" t="s">
        <v>4071</v>
      </c>
      <c r="C2232" s="24" t="s">
        <v>4072</v>
      </c>
      <c r="F2232" s="20"/>
      <c r="G2232" s="20"/>
      <c r="H2232" s="22">
        <f t="shared" si="254"/>
        <v>15</v>
      </c>
      <c r="I2232" s="48"/>
      <c r="J2232" s="48"/>
      <c r="K2232" s="21">
        <v>0.78000000000000003</v>
      </c>
      <c r="L2232" s="21">
        <f t="shared" si="251"/>
        <v>0.78000000000000003</v>
      </c>
      <c r="M2232" s="21">
        <f t="shared" si="251"/>
        <v>0.78000000000000003</v>
      </c>
      <c r="N2232" s="21">
        <f t="shared" si="251"/>
        <v>0.78000000000000003</v>
      </c>
      <c r="O2232" s="21">
        <f t="shared" si="251"/>
        <v>0.78000000000000003</v>
      </c>
      <c r="P2232" s="21">
        <f t="shared" si="251"/>
        <v>0.78000000000000003</v>
      </c>
      <c r="Q2232" s="21">
        <f t="shared" si="251"/>
        <v>0.78000000000000003</v>
      </c>
      <c r="R2232" s="21">
        <f t="shared" si="251"/>
        <v>0.78000000000000003</v>
      </c>
      <c r="S2232" s="21"/>
    </row>
    <row r="2233">
      <c r="A2233" s="22"/>
      <c r="B2233" s="20" t="s">
        <v>4073</v>
      </c>
      <c r="C2233" s="24" t="s">
        <v>4074</v>
      </c>
      <c r="F2233" s="20"/>
      <c r="G2233" s="20"/>
      <c r="H2233" s="22">
        <f t="shared" si="254"/>
        <v>16</v>
      </c>
      <c r="I2233" s="48"/>
      <c r="J2233" s="48"/>
      <c r="K2233" s="21">
        <v>0.77000000000000002</v>
      </c>
      <c r="L2233" s="21">
        <f t="shared" si="251"/>
        <v>0.77000000000000002</v>
      </c>
      <c r="M2233" s="21">
        <f t="shared" si="251"/>
        <v>0.77000000000000002</v>
      </c>
      <c r="N2233" s="21">
        <f t="shared" si="251"/>
        <v>0.77000000000000002</v>
      </c>
      <c r="O2233" s="21">
        <f t="shared" si="251"/>
        <v>0.77000000000000002</v>
      </c>
      <c r="P2233" s="21">
        <f t="shared" si="251"/>
        <v>0.77000000000000002</v>
      </c>
      <c r="Q2233" s="21">
        <f t="shared" si="251"/>
        <v>0.77000000000000002</v>
      </c>
      <c r="R2233" s="21">
        <f t="shared" si="251"/>
        <v>0.77000000000000002</v>
      </c>
      <c r="S2233" s="21"/>
    </row>
    <row r="2234">
      <c r="A2234" s="22"/>
      <c r="B2234" s="20" t="s">
        <v>4075</v>
      </c>
      <c r="C2234" s="21" t="s">
        <v>4076</v>
      </c>
      <c r="F2234" s="20"/>
      <c r="G2234" s="20"/>
      <c r="H2234" s="22">
        <f t="shared" si="254"/>
        <v>17</v>
      </c>
      <c r="I2234" s="48"/>
      <c r="J2234" s="48"/>
      <c r="K2234" s="21">
        <v>0.82999999999999996</v>
      </c>
      <c r="L2234" s="21">
        <f t="shared" si="251"/>
        <v>0.82999999999999996</v>
      </c>
      <c r="M2234" s="21">
        <f t="shared" si="251"/>
        <v>0.82999999999999996</v>
      </c>
      <c r="N2234" s="21">
        <f t="shared" si="251"/>
        <v>0.82999999999999996</v>
      </c>
      <c r="O2234" s="21">
        <f t="shared" si="251"/>
        <v>0.82999999999999996</v>
      </c>
      <c r="P2234" s="21">
        <f t="shared" si="251"/>
        <v>0.82999999999999996</v>
      </c>
      <c r="Q2234" s="21">
        <f t="shared" si="251"/>
        <v>0.82999999999999996</v>
      </c>
      <c r="R2234" s="21">
        <f t="shared" si="251"/>
        <v>0.82999999999999996</v>
      </c>
      <c r="S2234" s="21"/>
    </row>
    <row r="2235">
      <c r="A2235" s="22"/>
      <c r="B2235" s="24" t="s">
        <v>4077</v>
      </c>
      <c r="C2235" s="21" t="s">
        <v>4078</v>
      </c>
      <c r="D2235" s="20" t="s">
        <v>4079</v>
      </c>
      <c r="F2235" s="20"/>
      <c r="G2235" s="20"/>
      <c r="H2235" s="22">
        <f t="shared" si="254"/>
        <v>18</v>
      </c>
      <c r="I2235" s="48"/>
      <c r="J2235" s="48"/>
      <c r="K2235" s="21">
        <v>0.79000000000000004</v>
      </c>
      <c r="L2235" s="21">
        <f t="shared" si="251"/>
        <v>0.79000000000000004</v>
      </c>
      <c r="M2235" s="21">
        <f t="shared" si="251"/>
        <v>0.79000000000000004</v>
      </c>
      <c r="N2235" s="21">
        <f t="shared" si="251"/>
        <v>0.79000000000000004</v>
      </c>
      <c r="O2235" s="21">
        <f t="shared" si="251"/>
        <v>0.79000000000000004</v>
      </c>
      <c r="P2235" s="21">
        <f t="shared" si="251"/>
        <v>0.79000000000000004</v>
      </c>
      <c r="Q2235" s="21">
        <f t="shared" si="251"/>
        <v>0.79000000000000004</v>
      </c>
      <c r="R2235" s="21">
        <f t="shared" si="251"/>
        <v>0.79000000000000004</v>
      </c>
      <c r="S2235" s="21"/>
    </row>
    <row r="2236">
      <c r="A2236" s="22"/>
      <c r="B2236" s="24" t="s">
        <v>4080</v>
      </c>
      <c r="C2236" s="21" t="s">
        <v>4081</v>
      </c>
      <c r="F2236" s="20"/>
      <c r="G2236" s="20"/>
      <c r="H2236" s="22">
        <f t="shared" si="254"/>
        <v>19</v>
      </c>
      <c r="I2236" s="48"/>
      <c r="J2236" s="48"/>
      <c r="K2236" s="21">
        <v>0.79000000000000004</v>
      </c>
      <c r="L2236" s="21">
        <f t="shared" si="251"/>
        <v>0.79000000000000004</v>
      </c>
      <c r="M2236" s="21">
        <f t="shared" si="251"/>
        <v>0.79000000000000004</v>
      </c>
      <c r="N2236" s="21">
        <f t="shared" si="251"/>
        <v>0.79000000000000004</v>
      </c>
      <c r="O2236" s="21">
        <f t="shared" si="251"/>
        <v>0.79000000000000004</v>
      </c>
      <c r="P2236" s="21">
        <f t="shared" si="251"/>
        <v>0.79000000000000004</v>
      </c>
      <c r="Q2236" s="21">
        <f t="shared" si="251"/>
        <v>0.79000000000000004</v>
      </c>
      <c r="R2236" s="21">
        <f t="shared" si="251"/>
        <v>0.79000000000000004</v>
      </c>
      <c r="S2236" s="21"/>
    </row>
    <row r="2237">
      <c r="A2237" s="22"/>
      <c r="B2237" s="24" t="s">
        <v>4082</v>
      </c>
      <c r="C2237" s="24" t="s">
        <v>4083</v>
      </c>
      <c r="F2237" s="20"/>
      <c r="G2237" s="20"/>
      <c r="H2237" s="22">
        <f t="shared" si="254"/>
        <v>20</v>
      </c>
      <c r="I2237" s="48"/>
      <c r="J2237" s="48"/>
      <c r="K2237" s="21">
        <v>0.79000000000000004</v>
      </c>
      <c r="L2237" s="21">
        <f t="shared" si="251"/>
        <v>0.79000000000000004</v>
      </c>
      <c r="M2237" s="21">
        <f t="shared" si="251"/>
        <v>0.79000000000000004</v>
      </c>
      <c r="N2237" s="21">
        <f t="shared" si="251"/>
        <v>0.79000000000000004</v>
      </c>
      <c r="O2237" s="21">
        <f t="shared" si="251"/>
        <v>0.79000000000000004</v>
      </c>
      <c r="P2237" s="21">
        <f t="shared" si="251"/>
        <v>0.79000000000000004</v>
      </c>
      <c r="Q2237" s="21">
        <f t="shared" si="251"/>
        <v>0.79000000000000004</v>
      </c>
      <c r="R2237" s="21">
        <f t="shared" si="251"/>
        <v>0.79000000000000004</v>
      </c>
      <c r="S2237" s="21"/>
    </row>
    <row r="2238">
      <c r="A2238" s="22"/>
      <c r="B2238" s="24" t="s">
        <v>4084</v>
      </c>
      <c r="C2238" s="24" t="s">
        <v>4085</v>
      </c>
      <c r="F2238" s="20"/>
      <c r="G2238" s="20"/>
      <c r="H2238" s="22">
        <f t="shared" si="254"/>
        <v>21</v>
      </c>
      <c r="I2238" s="48"/>
      <c r="J2238" s="48"/>
      <c r="K2238" s="21">
        <v>0.73999999999999999</v>
      </c>
      <c r="L2238" s="21">
        <f t="shared" si="251"/>
        <v>0.73999999999999999</v>
      </c>
      <c r="M2238" s="21">
        <f t="shared" si="251"/>
        <v>0.73999999999999999</v>
      </c>
      <c r="N2238" s="21">
        <f t="shared" si="251"/>
        <v>0.73999999999999999</v>
      </c>
      <c r="O2238" s="21">
        <f t="shared" si="251"/>
        <v>0.73999999999999999</v>
      </c>
      <c r="P2238" s="21">
        <f t="shared" si="251"/>
        <v>0.73999999999999999</v>
      </c>
      <c r="Q2238" s="21">
        <f t="shared" si="251"/>
        <v>0.73999999999999999</v>
      </c>
      <c r="R2238" s="21">
        <f t="shared" si="251"/>
        <v>0.73999999999999999</v>
      </c>
      <c r="S2238" s="21"/>
    </row>
    <row r="2239">
      <c r="A2239" s="22"/>
      <c r="B2239" s="24" t="s">
        <v>4086</v>
      </c>
      <c r="C2239" s="24" t="s">
        <v>4087</v>
      </c>
      <c r="F2239" s="20"/>
      <c r="G2239" s="20"/>
      <c r="H2239" s="22">
        <f t="shared" si="254"/>
        <v>22</v>
      </c>
      <c r="I2239" s="48"/>
      <c r="J2239" s="48"/>
      <c r="K2239" s="21">
        <v>0.73999999999999999</v>
      </c>
      <c r="L2239" s="21">
        <f t="shared" si="251"/>
        <v>0.73999999999999999</v>
      </c>
      <c r="M2239" s="21">
        <f t="shared" si="251"/>
        <v>0.73999999999999999</v>
      </c>
      <c r="N2239" s="21">
        <f t="shared" si="251"/>
        <v>0.73999999999999999</v>
      </c>
      <c r="O2239" s="21">
        <f t="shared" si="251"/>
        <v>0.73999999999999999</v>
      </c>
      <c r="P2239" s="21">
        <f t="shared" si="251"/>
        <v>0.73999999999999999</v>
      </c>
      <c r="Q2239" s="21">
        <f t="shared" si="251"/>
        <v>0.73999999999999999</v>
      </c>
      <c r="R2239" s="21">
        <f t="shared" si="251"/>
        <v>0.73999999999999999</v>
      </c>
      <c r="S2239" s="21"/>
    </row>
    <row r="2240">
      <c r="A2240" s="22"/>
      <c r="B2240" s="24" t="s">
        <v>4088</v>
      </c>
      <c r="C2240" s="21" t="s">
        <v>4089</v>
      </c>
      <c r="F2240" s="20"/>
      <c r="G2240" s="20"/>
      <c r="H2240" s="22">
        <f t="shared" si="254"/>
        <v>23</v>
      </c>
      <c r="I2240" s="48"/>
      <c r="J2240" s="48"/>
      <c r="K2240" s="21">
        <v>0.72999999999999998</v>
      </c>
      <c r="L2240" s="21">
        <f t="shared" si="251"/>
        <v>0.72999999999999998</v>
      </c>
      <c r="M2240" s="21">
        <f t="shared" ref="M2240:Q2250" si="255">L2240</f>
        <v>0.72999999999999998</v>
      </c>
      <c r="N2240" s="21">
        <f t="shared" si="255"/>
        <v>0.72999999999999998</v>
      </c>
      <c r="O2240" s="21">
        <f t="shared" si="255"/>
        <v>0.72999999999999998</v>
      </c>
      <c r="P2240" s="21">
        <f t="shared" si="255"/>
        <v>0.72999999999999998</v>
      </c>
      <c r="Q2240" s="21">
        <f t="shared" si="255"/>
        <v>0.72999999999999998</v>
      </c>
      <c r="R2240" s="21">
        <f>Q2240</f>
        <v>0.72999999999999998</v>
      </c>
      <c r="S2240" s="21"/>
    </row>
    <row r="2241">
      <c r="A2241" s="22"/>
      <c r="B2241" s="24" t="s">
        <v>4090</v>
      </c>
      <c r="C2241" s="21" t="s">
        <v>4091</v>
      </c>
      <c r="F2241" s="20"/>
      <c r="G2241" s="20"/>
      <c r="H2241" s="20"/>
      <c r="I2241" s="20"/>
      <c r="J2241" s="48"/>
      <c r="K2241" s="23"/>
      <c r="L2241" s="24"/>
      <c r="M2241" s="20"/>
      <c r="N2241" s="20"/>
      <c r="O2241" s="20"/>
      <c r="P2241" s="20"/>
      <c r="Q2241" s="20"/>
      <c r="R2241" s="20"/>
    </row>
    <row r="2242">
      <c r="A2242" s="22"/>
      <c r="B2242" s="24" t="s">
        <v>4092</v>
      </c>
      <c r="C2242" s="21" t="s">
        <v>4093</v>
      </c>
      <c r="F2242" s="20"/>
      <c r="G2242" s="20"/>
      <c r="H2242" s="20"/>
      <c r="I2242" s="20"/>
      <c r="J2242" s="48"/>
      <c r="K2242" s="23"/>
      <c r="L2242" s="24"/>
      <c r="M2242" s="20"/>
      <c r="N2242" s="20"/>
      <c r="O2242" s="20"/>
      <c r="P2242" s="20"/>
      <c r="Q2242" s="20"/>
      <c r="R2242" s="20"/>
    </row>
    <row r="2243">
      <c r="A2243" s="22"/>
      <c r="B2243" s="24" t="s">
        <v>2659</v>
      </c>
      <c r="C2243" s="24" t="s">
        <v>4094</v>
      </c>
      <c r="F2243" s="20"/>
      <c r="G2243" s="20"/>
      <c r="H2243" s="20"/>
      <c r="I2243" s="20"/>
      <c r="J2243" s="48"/>
      <c r="K2243" s="23"/>
      <c r="L2243" s="24"/>
      <c r="M2243" s="20"/>
      <c r="N2243" s="20"/>
      <c r="O2243" s="20"/>
      <c r="P2243" s="20"/>
      <c r="Q2243" s="20"/>
      <c r="R2243" s="20"/>
    </row>
    <row r="2244">
      <c r="A2244" s="22"/>
      <c r="B2244" s="24" t="s">
        <v>4095</v>
      </c>
      <c r="C2244" s="24" t="s">
        <v>4096</v>
      </c>
      <c r="F2244" s="20"/>
      <c r="G2244" s="20"/>
      <c r="H2244" s="20"/>
      <c r="I2244" s="20"/>
      <c r="J2244" s="48"/>
      <c r="K2244" s="23"/>
      <c r="L2244" s="24"/>
      <c r="M2244" s="20"/>
      <c r="N2244" s="20"/>
      <c r="O2244" s="20"/>
      <c r="P2244" s="20"/>
      <c r="Q2244" s="20"/>
      <c r="R2244" s="20"/>
    </row>
    <row r="2245">
      <c r="A2245" s="22"/>
      <c r="B2245" s="24" t="s">
        <v>3513</v>
      </c>
      <c r="C2245" s="24" t="s">
        <v>3514</v>
      </c>
      <c r="F2245" s="20"/>
      <c r="G2245" s="20"/>
      <c r="H2245" s="20"/>
      <c r="I2245" s="20"/>
      <c r="J2245" s="48"/>
      <c r="K2245" s="23"/>
      <c r="L2245" s="24"/>
      <c r="M2245" s="20"/>
      <c r="N2245" s="20"/>
      <c r="O2245" s="20"/>
      <c r="P2245" s="20"/>
      <c r="Q2245" s="20"/>
      <c r="R2245" s="20"/>
    </row>
    <row r="2246">
      <c r="A2246" s="22"/>
      <c r="B2246" s="24" t="s">
        <v>4082</v>
      </c>
      <c r="C2246" s="24" t="s">
        <v>4097</v>
      </c>
      <c r="F2246" s="20"/>
      <c r="G2246" s="20"/>
      <c r="H2246" s="20"/>
      <c r="I2246" s="20"/>
      <c r="J2246" s="48"/>
      <c r="K2246" s="23"/>
      <c r="L2246" s="24"/>
      <c r="M2246" s="20"/>
      <c r="N2246" s="20"/>
      <c r="O2246" s="20"/>
      <c r="P2246" s="20"/>
      <c r="Q2246" s="20"/>
      <c r="R2246" s="20"/>
    </row>
    <row r="2247">
      <c r="A2247" s="22"/>
      <c r="B2247" s="24" t="s">
        <v>4098</v>
      </c>
      <c r="C2247" s="24" t="s">
        <v>4099</v>
      </c>
      <c r="F2247" s="20"/>
      <c r="G2247" s="20"/>
      <c r="H2247" s="20"/>
      <c r="I2247" s="20"/>
      <c r="J2247" s="48"/>
      <c r="K2247" s="23"/>
      <c r="L2247" s="24"/>
      <c r="M2247" s="20"/>
      <c r="N2247" s="20"/>
      <c r="O2247" s="20"/>
      <c r="P2247" s="20"/>
      <c r="Q2247" s="20"/>
      <c r="R2247" s="20"/>
    </row>
    <row r="2248">
      <c r="A2248" s="22"/>
      <c r="B2248" s="24" t="s">
        <v>140</v>
      </c>
      <c r="C2248" s="24"/>
      <c r="D2248" s="20" t="s">
        <v>4100</v>
      </c>
      <c r="E2248" s="20" t="s">
        <v>4100</v>
      </c>
      <c r="F2248" s="22" t="s">
        <v>38</v>
      </c>
      <c r="G2248" s="22">
        <v>20</v>
      </c>
      <c r="H2248" s="20"/>
      <c r="I2248" s="20"/>
      <c r="J2248" s="48"/>
      <c r="K2248" s="21"/>
      <c r="L2248" s="21"/>
      <c r="M2248" s="21"/>
      <c r="N2248" s="21"/>
      <c r="O2248" s="21"/>
      <c r="P2248" s="21"/>
      <c r="Q2248" s="21"/>
      <c r="R2248" s="21"/>
      <c r="S2248" s="21"/>
    </row>
    <row r="2249">
      <c r="A2249" s="22"/>
      <c r="B2249" s="24" t="s">
        <v>4101</v>
      </c>
      <c r="C2249" s="20" t="s">
        <v>4102</v>
      </c>
      <c r="F2249" s="22"/>
      <c r="G2249" s="22"/>
      <c r="H2249" s="20"/>
      <c r="I2249" s="20"/>
      <c r="J2249" s="48"/>
      <c r="K2249" s="23"/>
      <c r="L2249" s="24"/>
      <c r="M2249" s="20"/>
      <c r="N2249" s="20"/>
      <c r="O2249" s="20"/>
      <c r="P2249" s="20"/>
      <c r="Q2249" s="20"/>
      <c r="R2249" s="20"/>
    </row>
    <row r="2250">
      <c r="A2250" s="22"/>
      <c r="B2250" s="24" t="s">
        <v>4103</v>
      </c>
      <c r="C2250" s="20" t="s">
        <v>4104</v>
      </c>
      <c r="F2250" s="22"/>
      <c r="G2250" s="22"/>
      <c r="H2250" s="22">
        <v>0</v>
      </c>
      <c r="I2250" s="48"/>
      <c r="J2250" s="48"/>
      <c r="K2250" s="21">
        <v>0.26000000000000001</v>
      </c>
      <c r="L2250" s="21">
        <f t="shared" ref="L2246:R2309" si="256">K2250</f>
        <v>0.26000000000000001</v>
      </c>
      <c r="M2250" s="21">
        <f t="shared" si="255"/>
        <v>0.26000000000000001</v>
      </c>
      <c r="N2250" s="21">
        <f t="shared" si="255"/>
        <v>0.26000000000000001</v>
      </c>
      <c r="O2250" s="21">
        <f t="shared" si="255"/>
        <v>0.26000000000000001</v>
      </c>
      <c r="P2250" s="21">
        <f t="shared" si="255"/>
        <v>0.26000000000000001</v>
      </c>
      <c r="Q2250" s="21">
        <f t="shared" si="255"/>
        <v>0.26000000000000001</v>
      </c>
      <c r="R2250" s="21">
        <f>Q2250</f>
        <v>0.26000000000000001</v>
      </c>
    </row>
    <row r="2251">
      <c r="A2251" s="22"/>
      <c r="B2251" s="24" t="s">
        <v>253</v>
      </c>
      <c r="C2251" s="21" t="s">
        <v>3496</v>
      </c>
      <c r="F2251" s="22"/>
      <c r="G2251" s="22"/>
      <c r="H2251" s="22">
        <f t="shared" si="254"/>
        <v>1</v>
      </c>
      <c r="I2251" s="48"/>
      <c r="J2251" s="48"/>
      <c r="K2251" s="21">
        <v>0.27000000000000002</v>
      </c>
      <c r="L2251" s="21">
        <f t="shared" si="256"/>
        <v>0.27000000000000002</v>
      </c>
      <c r="M2251" s="21">
        <f t="shared" si="256"/>
        <v>0.27000000000000002</v>
      </c>
      <c r="N2251" s="21">
        <f t="shared" si="256"/>
        <v>0.27000000000000002</v>
      </c>
      <c r="O2251" s="21">
        <f t="shared" si="256"/>
        <v>0.27000000000000002</v>
      </c>
      <c r="P2251" s="21">
        <f t="shared" si="256"/>
        <v>0.27000000000000002</v>
      </c>
      <c r="Q2251" s="21">
        <f t="shared" si="256"/>
        <v>0.27000000000000002</v>
      </c>
      <c r="R2251" s="21">
        <f t="shared" si="256"/>
        <v>0.27000000000000002</v>
      </c>
      <c r="S2251" s="21"/>
    </row>
    <row r="2252">
      <c r="A2252" s="22"/>
      <c r="B2252" s="24"/>
      <c r="C2252" s="21" t="s">
        <v>3497</v>
      </c>
      <c r="F2252" s="22"/>
      <c r="G2252" s="22"/>
      <c r="H2252" s="22">
        <f t="shared" si="254"/>
        <v>2</v>
      </c>
      <c r="I2252" s="48"/>
      <c r="J2252" s="48"/>
      <c r="K2252" s="21">
        <v>0.27000000000000002</v>
      </c>
      <c r="L2252" s="21">
        <f t="shared" si="256"/>
        <v>0.27000000000000002</v>
      </c>
      <c r="M2252" s="21">
        <f t="shared" si="256"/>
        <v>0.27000000000000002</v>
      </c>
      <c r="N2252" s="21">
        <f t="shared" si="256"/>
        <v>0.27000000000000002</v>
      </c>
      <c r="O2252" s="21">
        <f t="shared" si="256"/>
        <v>0.27000000000000002</v>
      </c>
      <c r="P2252" s="21">
        <f t="shared" si="256"/>
        <v>0.27000000000000002</v>
      </c>
      <c r="Q2252" s="21">
        <f t="shared" si="256"/>
        <v>0.27000000000000002</v>
      </c>
      <c r="R2252" s="21">
        <f t="shared" si="256"/>
        <v>0.27000000000000002</v>
      </c>
      <c r="S2252" s="21"/>
    </row>
    <row r="2253">
      <c r="A2253" s="22"/>
      <c r="B2253" s="24"/>
      <c r="C2253" s="21" t="s">
        <v>4105</v>
      </c>
      <c r="F2253" s="22"/>
      <c r="G2253" s="22"/>
      <c r="H2253" s="22">
        <f t="shared" si="254"/>
        <v>3</v>
      </c>
      <c r="I2253" s="48"/>
      <c r="J2253" s="48"/>
      <c r="K2253" s="21">
        <v>0.27000000000000002</v>
      </c>
      <c r="L2253" s="21">
        <f t="shared" si="256"/>
        <v>0.27000000000000002</v>
      </c>
      <c r="M2253" s="21">
        <f t="shared" si="256"/>
        <v>0.27000000000000002</v>
      </c>
      <c r="N2253" s="21">
        <f t="shared" si="256"/>
        <v>0.27000000000000002</v>
      </c>
      <c r="O2253" s="21">
        <f t="shared" si="256"/>
        <v>0.27000000000000002</v>
      </c>
      <c r="P2253" s="21">
        <f t="shared" si="256"/>
        <v>0.27000000000000002</v>
      </c>
      <c r="Q2253" s="21">
        <f t="shared" si="256"/>
        <v>0.27000000000000002</v>
      </c>
      <c r="R2253" s="21">
        <f t="shared" si="256"/>
        <v>0.27000000000000002</v>
      </c>
      <c r="S2253" s="21"/>
    </row>
    <row r="2254">
      <c r="A2254" s="22"/>
      <c r="B2254" s="24" t="s">
        <v>4106</v>
      </c>
      <c r="C2254" s="21" t="s">
        <v>4107</v>
      </c>
      <c r="F2254" s="22"/>
      <c r="G2254" s="22"/>
      <c r="H2254" s="22">
        <f t="shared" si="254"/>
        <v>4</v>
      </c>
      <c r="I2254" s="48"/>
      <c r="J2254" s="48"/>
      <c r="K2254" s="21">
        <v>0.27000000000000002</v>
      </c>
      <c r="L2254" s="21">
        <f t="shared" si="256"/>
        <v>0.27000000000000002</v>
      </c>
      <c r="M2254" s="21">
        <f t="shared" si="256"/>
        <v>0.27000000000000002</v>
      </c>
      <c r="N2254" s="21">
        <f t="shared" si="256"/>
        <v>0.27000000000000002</v>
      </c>
      <c r="O2254" s="21">
        <f t="shared" si="256"/>
        <v>0.27000000000000002</v>
      </c>
      <c r="P2254" s="21">
        <f t="shared" si="256"/>
        <v>0.27000000000000002</v>
      </c>
      <c r="Q2254" s="21">
        <f t="shared" si="256"/>
        <v>0.27000000000000002</v>
      </c>
      <c r="R2254" s="21">
        <f t="shared" si="256"/>
        <v>0.27000000000000002</v>
      </c>
      <c r="S2254" s="21"/>
    </row>
    <row r="2255">
      <c r="A2255" s="22"/>
      <c r="B2255" s="24" t="s">
        <v>4108</v>
      </c>
      <c r="C2255" s="21" t="s">
        <v>4109</v>
      </c>
      <c r="F2255" s="22"/>
      <c r="G2255" s="22"/>
      <c r="H2255" s="22">
        <f t="shared" si="254"/>
        <v>5</v>
      </c>
      <c r="I2255" s="48"/>
      <c r="J2255" s="48"/>
      <c r="K2255" s="21">
        <v>0.28000000000000003</v>
      </c>
      <c r="L2255" s="21">
        <f t="shared" si="256"/>
        <v>0.28000000000000003</v>
      </c>
      <c r="M2255" s="21">
        <f t="shared" si="256"/>
        <v>0.28000000000000003</v>
      </c>
      <c r="N2255" s="21">
        <f t="shared" si="256"/>
        <v>0.28000000000000003</v>
      </c>
      <c r="O2255" s="21">
        <f t="shared" si="256"/>
        <v>0.28000000000000003</v>
      </c>
      <c r="P2255" s="21">
        <f t="shared" si="256"/>
        <v>0.28000000000000003</v>
      </c>
      <c r="Q2255" s="21">
        <f t="shared" si="256"/>
        <v>0.28000000000000003</v>
      </c>
      <c r="R2255" s="21">
        <f t="shared" si="256"/>
        <v>0.28000000000000003</v>
      </c>
      <c r="S2255" s="21"/>
    </row>
    <row r="2256">
      <c r="A2256" s="22"/>
      <c r="B2256" s="24" t="s">
        <v>159</v>
      </c>
      <c r="C2256" s="24" t="s">
        <v>3412</v>
      </c>
      <c r="F2256" s="22"/>
      <c r="G2256" s="22"/>
      <c r="H2256" s="22">
        <f t="shared" si="254"/>
        <v>6</v>
      </c>
      <c r="I2256" s="48"/>
      <c r="J2256" s="48"/>
      <c r="K2256" s="21">
        <v>0.28999999999999998</v>
      </c>
      <c r="L2256" s="21">
        <f t="shared" si="256"/>
        <v>0.28999999999999998</v>
      </c>
      <c r="M2256" s="21">
        <f t="shared" si="256"/>
        <v>0.28999999999999998</v>
      </c>
      <c r="N2256" s="21">
        <f t="shared" si="256"/>
        <v>0.28999999999999998</v>
      </c>
      <c r="O2256" s="21">
        <f t="shared" si="256"/>
        <v>0.28999999999999998</v>
      </c>
      <c r="P2256" s="21">
        <f t="shared" si="256"/>
        <v>0.28999999999999998</v>
      </c>
      <c r="Q2256" s="21">
        <f t="shared" si="256"/>
        <v>0.28999999999999998</v>
      </c>
      <c r="R2256" s="21">
        <f t="shared" si="256"/>
        <v>0.28999999999999998</v>
      </c>
      <c r="S2256" s="21"/>
    </row>
    <row r="2257">
      <c r="A2257" s="22"/>
      <c r="B2257" s="24" t="s">
        <v>4110</v>
      </c>
      <c r="C2257" s="21" t="s">
        <v>4111</v>
      </c>
      <c r="F2257" s="22"/>
      <c r="G2257" s="22"/>
      <c r="H2257" s="22">
        <f t="shared" si="254"/>
        <v>7</v>
      </c>
      <c r="I2257" s="48"/>
      <c r="J2257" s="48"/>
      <c r="K2257" s="21">
        <v>0.28999999999999998</v>
      </c>
      <c r="L2257" s="21">
        <f t="shared" si="256"/>
        <v>0.28999999999999998</v>
      </c>
      <c r="M2257" s="21">
        <f t="shared" si="256"/>
        <v>0.28999999999999998</v>
      </c>
      <c r="N2257" s="21">
        <f t="shared" si="256"/>
        <v>0.28999999999999998</v>
      </c>
      <c r="O2257" s="21">
        <f t="shared" si="256"/>
        <v>0.28999999999999998</v>
      </c>
      <c r="P2257" s="21">
        <f t="shared" si="256"/>
        <v>0.28999999999999998</v>
      </c>
      <c r="Q2257" s="21">
        <f t="shared" si="256"/>
        <v>0.28999999999999998</v>
      </c>
      <c r="R2257" s="21">
        <f t="shared" si="256"/>
        <v>0.28999999999999998</v>
      </c>
      <c r="S2257" s="21"/>
    </row>
    <row r="2258">
      <c r="A2258" s="22"/>
      <c r="B2258" s="24" t="s">
        <v>3573</v>
      </c>
      <c r="C2258" s="24" t="s">
        <v>4112</v>
      </c>
      <c r="F2258" s="22"/>
      <c r="G2258" s="22"/>
      <c r="H2258" s="22">
        <f t="shared" si="254"/>
        <v>8</v>
      </c>
      <c r="I2258" s="48"/>
      <c r="J2258" s="48"/>
      <c r="K2258" s="21">
        <v>0.28000000000000003</v>
      </c>
      <c r="L2258" s="21">
        <f t="shared" si="256"/>
        <v>0.28000000000000003</v>
      </c>
      <c r="M2258" s="21">
        <f t="shared" si="256"/>
        <v>0.28000000000000003</v>
      </c>
      <c r="N2258" s="21">
        <f t="shared" si="256"/>
        <v>0.28000000000000003</v>
      </c>
      <c r="O2258" s="21">
        <f t="shared" si="256"/>
        <v>0.28000000000000003</v>
      </c>
      <c r="P2258" s="21">
        <f t="shared" si="256"/>
        <v>0.28000000000000003</v>
      </c>
      <c r="Q2258" s="21">
        <f t="shared" si="256"/>
        <v>0.28000000000000003</v>
      </c>
      <c r="R2258" s="21">
        <f t="shared" si="256"/>
        <v>0.28000000000000003</v>
      </c>
      <c r="S2258" s="21"/>
    </row>
    <row r="2259">
      <c r="A2259" s="22"/>
      <c r="B2259" s="24" t="s">
        <v>3511</v>
      </c>
      <c r="C2259" s="24" t="s">
        <v>3512</v>
      </c>
      <c r="F2259" s="22"/>
      <c r="G2259" s="22"/>
      <c r="H2259" s="22">
        <f t="shared" si="254"/>
        <v>9</v>
      </c>
      <c r="I2259" s="48"/>
      <c r="J2259" s="48"/>
      <c r="K2259" s="21">
        <v>0.28999999999999998</v>
      </c>
      <c r="L2259" s="21">
        <f t="shared" si="256"/>
        <v>0.28999999999999998</v>
      </c>
      <c r="M2259" s="21">
        <f t="shared" si="256"/>
        <v>0.28999999999999998</v>
      </c>
      <c r="N2259" s="21">
        <f t="shared" si="256"/>
        <v>0.28999999999999998</v>
      </c>
      <c r="O2259" s="21">
        <f t="shared" si="256"/>
        <v>0.28999999999999998</v>
      </c>
      <c r="P2259" s="21">
        <f t="shared" si="256"/>
        <v>0.28999999999999998</v>
      </c>
      <c r="Q2259" s="21">
        <f t="shared" si="256"/>
        <v>0.28999999999999998</v>
      </c>
      <c r="R2259" s="21">
        <f t="shared" si="256"/>
        <v>0.28999999999999998</v>
      </c>
      <c r="S2259" s="21"/>
    </row>
    <row r="2260">
      <c r="A2260" s="22"/>
      <c r="B2260" s="24" t="s">
        <v>3549</v>
      </c>
      <c r="C2260" s="24" t="s">
        <v>3550</v>
      </c>
      <c r="F2260" s="22"/>
      <c r="G2260" s="22"/>
      <c r="H2260" s="22">
        <f t="shared" si="254"/>
        <v>10</v>
      </c>
      <c r="I2260" s="48"/>
      <c r="J2260" s="48"/>
      <c r="K2260" s="21">
        <v>0.27000000000000002</v>
      </c>
      <c r="L2260" s="21">
        <f t="shared" si="256"/>
        <v>0.27000000000000002</v>
      </c>
      <c r="M2260" s="21">
        <f t="shared" si="256"/>
        <v>0.27000000000000002</v>
      </c>
      <c r="N2260" s="21">
        <f t="shared" si="256"/>
        <v>0.27000000000000002</v>
      </c>
      <c r="O2260" s="21">
        <f t="shared" si="256"/>
        <v>0.27000000000000002</v>
      </c>
      <c r="P2260" s="21">
        <f t="shared" si="256"/>
        <v>0.27000000000000002</v>
      </c>
      <c r="Q2260" s="21">
        <f t="shared" si="256"/>
        <v>0.27000000000000002</v>
      </c>
      <c r="R2260" s="21">
        <f t="shared" si="256"/>
        <v>0.27000000000000002</v>
      </c>
      <c r="S2260" s="21"/>
    </row>
    <row r="2261">
      <c r="A2261" s="22"/>
      <c r="B2261" s="24"/>
      <c r="C2261" s="24"/>
      <c r="F2261" s="22"/>
      <c r="G2261" s="22"/>
      <c r="H2261" s="22">
        <f t="shared" si="254"/>
        <v>11</v>
      </c>
      <c r="I2261" s="48"/>
      <c r="J2261" s="48"/>
      <c r="K2261" s="21">
        <v>0.28999999999999998</v>
      </c>
      <c r="L2261" s="21">
        <f t="shared" si="256"/>
        <v>0.28999999999999998</v>
      </c>
      <c r="M2261" s="21">
        <f t="shared" si="256"/>
        <v>0.28999999999999998</v>
      </c>
      <c r="N2261" s="21">
        <f t="shared" si="256"/>
        <v>0.28999999999999998</v>
      </c>
      <c r="O2261" s="21">
        <f t="shared" si="256"/>
        <v>0.28999999999999998</v>
      </c>
      <c r="P2261" s="21">
        <f t="shared" si="256"/>
        <v>0.28999999999999998</v>
      </c>
      <c r="Q2261" s="21">
        <f t="shared" si="256"/>
        <v>0.28999999999999998</v>
      </c>
      <c r="R2261" s="21">
        <f t="shared" si="256"/>
        <v>0.28999999999999998</v>
      </c>
      <c r="S2261" s="21"/>
    </row>
    <row r="2262">
      <c r="A2262" s="22"/>
      <c r="B2262" s="24"/>
      <c r="C2262" s="24"/>
      <c r="F2262" s="22"/>
      <c r="G2262" s="22"/>
      <c r="H2262" s="22">
        <f t="shared" si="254"/>
        <v>12</v>
      </c>
      <c r="I2262" s="48"/>
      <c r="J2262" s="48"/>
      <c r="K2262" s="21">
        <v>0.29999999999999999</v>
      </c>
      <c r="L2262" s="21">
        <f t="shared" si="256"/>
        <v>0.29999999999999999</v>
      </c>
      <c r="M2262" s="21">
        <f t="shared" si="256"/>
        <v>0.29999999999999999</v>
      </c>
      <c r="N2262" s="21">
        <f t="shared" si="256"/>
        <v>0.29999999999999999</v>
      </c>
      <c r="O2262" s="21">
        <f t="shared" si="256"/>
        <v>0.29999999999999999</v>
      </c>
      <c r="P2262" s="21">
        <f t="shared" si="256"/>
        <v>0.29999999999999999</v>
      </c>
      <c r="Q2262" s="21">
        <f t="shared" si="256"/>
        <v>0.29999999999999999</v>
      </c>
      <c r="R2262" s="21">
        <f t="shared" si="256"/>
        <v>0.29999999999999999</v>
      </c>
      <c r="S2262" s="21"/>
    </row>
    <row r="2263">
      <c r="A2263" s="22"/>
      <c r="B2263" s="24"/>
      <c r="C2263" s="24"/>
      <c r="F2263" s="22"/>
      <c r="G2263" s="22"/>
      <c r="H2263" s="22">
        <f t="shared" si="254"/>
        <v>13</v>
      </c>
      <c r="I2263" s="48"/>
      <c r="J2263" s="48"/>
      <c r="K2263" s="21">
        <v>0.28999999999999998</v>
      </c>
      <c r="L2263" s="21">
        <f t="shared" si="256"/>
        <v>0.28999999999999998</v>
      </c>
      <c r="M2263" s="21">
        <f t="shared" si="256"/>
        <v>0.28999999999999998</v>
      </c>
      <c r="N2263" s="21">
        <f t="shared" si="256"/>
        <v>0.28999999999999998</v>
      </c>
      <c r="O2263" s="21">
        <f t="shared" si="256"/>
        <v>0.28999999999999998</v>
      </c>
      <c r="P2263" s="21">
        <f t="shared" si="256"/>
        <v>0.28999999999999998</v>
      </c>
      <c r="Q2263" s="21">
        <f t="shared" si="256"/>
        <v>0.28999999999999998</v>
      </c>
      <c r="R2263" s="21">
        <f t="shared" si="256"/>
        <v>0.28999999999999998</v>
      </c>
      <c r="S2263" s="21"/>
    </row>
    <row r="2264">
      <c r="A2264" s="22"/>
      <c r="B2264" s="24"/>
      <c r="C2264" s="24"/>
      <c r="F2264" s="22"/>
      <c r="G2264" s="22"/>
      <c r="H2264" s="22">
        <f t="shared" si="254"/>
        <v>14</v>
      </c>
      <c r="I2264" s="48"/>
      <c r="J2264" s="48"/>
      <c r="K2264" s="21">
        <v>0.28000000000000003</v>
      </c>
      <c r="L2264" s="21">
        <f t="shared" si="256"/>
        <v>0.28000000000000003</v>
      </c>
      <c r="M2264" s="21">
        <f t="shared" si="256"/>
        <v>0.28000000000000003</v>
      </c>
      <c r="N2264" s="21">
        <f t="shared" si="256"/>
        <v>0.28000000000000003</v>
      </c>
      <c r="O2264" s="21">
        <f t="shared" si="256"/>
        <v>0.28000000000000003</v>
      </c>
      <c r="P2264" s="21">
        <f t="shared" si="256"/>
        <v>0.28000000000000003</v>
      </c>
      <c r="Q2264" s="21">
        <f t="shared" si="256"/>
        <v>0.28000000000000003</v>
      </c>
      <c r="R2264" s="21">
        <f t="shared" si="256"/>
        <v>0.28000000000000003</v>
      </c>
      <c r="S2264" s="21"/>
    </row>
    <row r="2265">
      <c r="A2265" s="22"/>
      <c r="B2265" s="24"/>
      <c r="C2265" s="24"/>
      <c r="F2265" s="22"/>
      <c r="G2265" s="22"/>
      <c r="H2265" s="22">
        <f t="shared" si="254"/>
        <v>15</v>
      </c>
      <c r="I2265" s="48"/>
      <c r="J2265" s="48"/>
      <c r="K2265" s="21">
        <v>0.28000000000000003</v>
      </c>
      <c r="L2265" s="21">
        <f t="shared" si="256"/>
        <v>0.28000000000000003</v>
      </c>
      <c r="M2265" s="21">
        <f t="shared" si="256"/>
        <v>0.28000000000000003</v>
      </c>
      <c r="N2265" s="21">
        <f t="shared" si="256"/>
        <v>0.28000000000000003</v>
      </c>
      <c r="O2265" s="21">
        <f t="shared" si="256"/>
        <v>0.28000000000000003</v>
      </c>
      <c r="P2265" s="21">
        <f t="shared" si="256"/>
        <v>0.28000000000000003</v>
      </c>
      <c r="Q2265" s="21">
        <f t="shared" si="256"/>
        <v>0.28000000000000003</v>
      </c>
      <c r="R2265" s="21">
        <f t="shared" si="256"/>
        <v>0.28000000000000003</v>
      </c>
      <c r="S2265" s="21"/>
    </row>
    <row r="2266">
      <c r="A2266" s="22"/>
      <c r="B2266" s="24"/>
      <c r="C2266" s="24"/>
      <c r="F2266" s="22"/>
      <c r="G2266" s="22"/>
      <c r="H2266" s="22">
        <f t="shared" si="254"/>
        <v>16</v>
      </c>
      <c r="I2266" s="48"/>
      <c r="J2266" s="48"/>
      <c r="K2266" s="21">
        <v>0.28999999999999998</v>
      </c>
      <c r="L2266" s="21">
        <f t="shared" si="256"/>
        <v>0.28999999999999998</v>
      </c>
      <c r="M2266" s="21">
        <f t="shared" si="256"/>
        <v>0.28999999999999998</v>
      </c>
      <c r="N2266" s="21">
        <f t="shared" si="256"/>
        <v>0.28999999999999998</v>
      </c>
      <c r="O2266" s="21">
        <f t="shared" si="256"/>
        <v>0.28999999999999998</v>
      </c>
      <c r="P2266" s="21">
        <f t="shared" si="256"/>
        <v>0.28999999999999998</v>
      </c>
      <c r="Q2266" s="21">
        <f t="shared" si="256"/>
        <v>0.28999999999999998</v>
      </c>
      <c r="R2266" s="21">
        <f t="shared" si="256"/>
        <v>0.28999999999999998</v>
      </c>
      <c r="S2266" s="21"/>
    </row>
    <row r="2267">
      <c r="A2267" s="22"/>
      <c r="B2267" s="24"/>
      <c r="C2267" s="24"/>
      <c r="F2267" s="22"/>
      <c r="G2267" s="22"/>
      <c r="H2267" s="22">
        <f t="shared" si="254"/>
        <v>17</v>
      </c>
      <c r="I2267" s="48"/>
      <c r="J2267" s="48"/>
      <c r="K2267" s="21">
        <v>0.29999999999999999</v>
      </c>
      <c r="L2267" s="21">
        <f t="shared" si="256"/>
        <v>0.29999999999999999</v>
      </c>
      <c r="M2267" s="21">
        <f t="shared" si="256"/>
        <v>0.29999999999999999</v>
      </c>
      <c r="N2267" s="21">
        <f t="shared" si="256"/>
        <v>0.29999999999999999</v>
      </c>
      <c r="O2267" s="21">
        <f t="shared" si="256"/>
        <v>0.29999999999999999</v>
      </c>
      <c r="P2267" s="21">
        <f t="shared" si="256"/>
        <v>0.29999999999999999</v>
      </c>
      <c r="Q2267" s="21">
        <f t="shared" si="256"/>
        <v>0.29999999999999999</v>
      </c>
      <c r="R2267" s="21">
        <f t="shared" si="256"/>
        <v>0.29999999999999999</v>
      </c>
      <c r="S2267" s="21"/>
    </row>
    <row r="2268">
      <c r="A2268" s="22"/>
      <c r="B2268" s="24"/>
      <c r="C2268" s="24"/>
      <c r="F2268" s="22"/>
      <c r="G2268" s="22"/>
      <c r="H2268" s="22">
        <f t="shared" si="254"/>
        <v>18</v>
      </c>
      <c r="I2268" s="48"/>
      <c r="J2268" s="48"/>
      <c r="K2268" s="21">
        <v>0.29999999999999999</v>
      </c>
      <c r="L2268" s="21">
        <f t="shared" si="256"/>
        <v>0.29999999999999999</v>
      </c>
      <c r="M2268" s="21">
        <f t="shared" si="256"/>
        <v>0.29999999999999999</v>
      </c>
      <c r="N2268" s="21">
        <f t="shared" si="256"/>
        <v>0.29999999999999999</v>
      </c>
      <c r="O2268" s="21">
        <f t="shared" si="256"/>
        <v>0.29999999999999999</v>
      </c>
      <c r="P2268" s="21">
        <f t="shared" si="256"/>
        <v>0.29999999999999999</v>
      </c>
      <c r="Q2268" s="21">
        <f t="shared" si="256"/>
        <v>0.29999999999999999</v>
      </c>
      <c r="R2268" s="21">
        <f t="shared" si="256"/>
        <v>0.29999999999999999</v>
      </c>
      <c r="S2268" s="21"/>
    </row>
    <row r="2269">
      <c r="A2269" s="22"/>
      <c r="B2269" s="24"/>
      <c r="C2269" s="24"/>
      <c r="F2269" s="22"/>
      <c r="G2269" s="22"/>
      <c r="H2269" s="22">
        <f t="shared" si="254"/>
        <v>19</v>
      </c>
      <c r="I2269" s="48"/>
      <c r="J2269" s="48"/>
      <c r="K2269" s="21">
        <v>0.29999999999999999</v>
      </c>
      <c r="L2269" s="21">
        <f t="shared" si="256"/>
        <v>0.29999999999999999</v>
      </c>
      <c r="M2269" s="21">
        <f t="shared" si="256"/>
        <v>0.29999999999999999</v>
      </c>
      <c r="N2269" s="21">
        <f t="shared" si="256"/>
        <v>0.29999999999999999</v>
      </c>
      <c r="O2269" s="21">
        <f t="shared" si="256"/>
        <v>0.29999999999999999</v>
      </c>
      <c r="P2269" s="21">
        <f t="shared" si="256"/>
        <v>0.29999999999999999</v>
      </c>
      <c r="Q2269" s="21">
        <f t="shared" si="256"/>
        <v>0.29999999999999999</v>
      </c>
      <c r="R2269" s="21">
        <f t="shared" si="256"/>
        <v>0.29999999999999999</v>
      </c>
      <c r="S2269" s="21"/>
    </row>
    <row r="2270">
      <c r="A2270" s="22"/>
      <c r="B2270" s="24"/>
      <c r="C2270" s="24"/>
      <c r="F2270" s="22"/>
      <c r="G2270" s="22"/>
      <c r="H2270" s="22">
        <f t="shared" si="254"/>
        <v>20</v>
      </c>
      <c r="I2270" s="48"/>
      <c r="J2270" s="48"/>
      <c r="K2270" s="21">
        <v>0.32000000000000001</v>
      </c>
      <c r="L2270" s="21">
        <f t="shared" si="256"/>
        <v>0.32000000000000001</v>
      </c>
      <c r="M2270" s="21">
        <f t="shared" si="256"/>
        <v>0.32000000000000001</v>
      </c>
      <c r="N2270" s="21">
        <f t="shared" si="256"/>
        <v>0.32000000000000001</v>
      </c>
      <c r="O2270" s="21">
        <f t="shared" si="256"/>
        <v>0.32000000000000001</v>
      </c>
      <c r="P2270" s="21">
        <f t="shared" si="256"/>
        <v>0.32000000000000001</v>
      </c>
      <c r="Q2270" s="21">
        <f t="shared" si="256"/>
        <v>0.32000000000000001</v>
      </c>
      <c r="R2270" s="21">
        <f t="shared" si="256"/>
        <v>0.32000000000000001</v>
      </c>
      <c r="S2270" s="21"/>
    </row>
    <row r="2271">
      <c r="A2271" s="22"/>
      <c r="B2271" s="24"/>
      <c r="C2271" s="24"/>
      <c r="F2271" s="22"/>
      <c r="G2271" s="22"/>
      <c r="H2271" s="22">
        <f t="shared" si="254"/>
        <v>21</v>
      </c>
      <c r="I2271" s="48"/>
      <c r="J2271" s="48"/>
      <c r="K2271" s="21">
        <v>0.29999999999999999</v>
      </c>
      <c r="L2271" s="21">
        <f t="shared" si="256"/>
        <v>0.29999999999999999</v>
      </c>
      <c r="M2271" s="21">
        <f t="shared" si="256"/>
        <v>0.29999999999999999</v>
      </c>
      <c r="N2271" s="21">
        <f t="shared" si="256"/>
        <v>0.29999999999999999</v>
      </c>
      <c r="O2271" s="21">
        <f t="shared" si="256"/>
        <v>0.29999999999999999</v>
      </c>
      <c r="P2271" s="21">
        <f t="shared" si="256"/>
        <v>0.29999999999999999</v>
      </c>
      <c r="Q2271" s="21">
        <f t="shared" si="256"/>
        <v>0.29999999999999999</v>
      </c>
      <c r="R2271" s="21">
        <f t="shared" si="256"/>
        <v>0.29999999999999999</v>
      </c>
      <c r="S2271" s="21"/>
    </row>
    <row r="2272">
      <c r="A2272" s="22"/>
      <c r="B2272" s="24"/>
      <c r="C2272" s="24"/>
      <c r="F2272" s="22"/>
      <c r="G2272" s="22"/>
      <c r="H2272" s="22">
        <f t="shared" si="254"/>
        <v>22</v>
      </c>
      <c r="I2272" s="48"/>
      <c r="J2272" s="48"/>
      <c r="K2272" s="21">
        <v>0.31</v>
      </c>
      <c r="L2272" s="21">
        <f t="shared" si="256"/>
        <v>0.31</v>
      </c>
      <c r="M2272" s="21">
        <f t="shared" si="256"/>
        <v>0.31</v>
      </c>
      <c r="N2272" s="21">
        <f t="shared" si="256"/>
        <v>0.31</v>
      </c>
      <c r="O2272" s="21">
        <f t="shared" si="256"/>
        <v>0.31</v>
      </c>
      <c r="P2272" s="21">
        <f t="shared" si="256"/>
        <v>0.31</v>
      </c>
      <c r="Q2272" s="21">
        <f t="shared" si="256"/>
        <v>0.31</v>
      </c>
      <c r="R2272" s="21">
        <f t="shared" si="256"/>
        <v>0.31</v>
      </c>
      <c r="S2272" s="21"/>
    </row>
    <row r="2273">
      <c r="A2273" s="22"/>
      <c r="B2273" s="24"/>
      <c r="C2273" s="24"/>
      <c r="F2273" s="22"/>
      <c r="G2273" s="22"/>
      <c r="H2273" s="22">
        <f t="shared" si="254"/>
        <v>23</v>
      </c>
      <c r="I2273" s="48"/>
      <c r="J2273" s="48"/>
      <c r="K2273" s="21">
        <v>0.28999999999999998</v>
      </c>
      <c r="L2273" s="21">
        <f t="shared" si="256"/>
        <v>0.28999999999999998</v>
      </c>
      <c r="M2273" s="21">
        <f t="shared" ref="M2273:Q2277" si="257">L2273</f>
        <v>0.28999999999999998</v>
      </c>
      <c r="N2273" s="21">
        <f t="shared" si="257"/>
        <v>0.28999999999999998</v>
      </c>
      <c r="O2273" s="21">
        <f t="shared" si="257"/>
        <v>0.28999999999999998</v>
      </c>
      <c r="P2273" s="21">
        <f t="shared" si="257"/>
        <v>0.28999999999999998</v>
      </c>
      <c r="Q2273" s="21">
        <f t="shared" si="257"/>
        <v>0.28999999999999998</v>
      </c>
      <c r="R2273" s="21">
        <f>Q2273</f>
        <v>0.28999999999999998</v>
      </c>
      <c r="S2273" s="21"/>
    </row>
    <row r="2274">
      <c r="A2274" s="22"/>
      <c r="B2274" s="24"/>
      <c r="C2274" s="24"/>
      <c r="F2274" s="22"/>
      <c r="G2274" s="22"/>
      <c r="H2274" s="20"/>
      <c r="I2274" s="20"/>
      <c r="J2274" s="48"/>
      <c r="K2274" s="23"/>
      <c r="L2274" s="24"/>
      <c r="M2274" s="20"/>
      <c r="N2274" s="20"/>
      <c r="O2274" s="20"/>
      <c r="P2274" s="20"/>
      <c r="Q2274" s="20"/>
      <c r="R2274" s="20"/>
    </row>
    <row r="2275">
      <c r="A2275" s="22"/>
      <c r="B2275" s="20" t="s">
        <v>3457</v>
      </c>
      <c r="C2275" s="21" t="s">
        <v>4113</v>
      </c>
      <c r="D2275" s="20" t="s">
        <v>4114</v>
      </c>
      <c r="E2275" s="20" t="s">
        <v>4114</v>
      </c>
      <c r="F2275" s="21" t="s">
        <v>38</v>
      </c>
      <c r="G2275" s="22">
        <v>20</v>
      </c>
      <c r="J2275" s="21"/>
      <c r="K2275" s="21"/>
      <c r="L2275" s="21"/>
      <c r="M2275" s="21"/>
      <c r="N2275" s="21"/>
      <c r="O2275" s="21"/>
      <c r="P2275" s="21"/>
      <c r="Q2275" s="21"/>
      <c r="R2275" s="21"/>
      <c r="S2275" s="21"/>
    </row>
    <row r="2276">
      <c r="A2276" s="22"/>
      <c r="B2276" s="20"/>
      <c r="C2276" s="21" t="s">
        <v>3531</v>
      </c>
      <c r="F2276" s="22"/>
      <c r="G2276" s="22"/>
      <c r="H2276" s="20"/>
      <c r="I2276" s="20"/>
      <c r="J2276" s="48"/>
      <c r="K2276" s="23"/>
      <c r="L2276" s="24"/>
      <c r="M2276" s="20"/>
      <c r="N2276" s="20"/>
      <c r="O2276" s="20"/>
      <c r="P2276" s="20"/>
      <c r="Q2276" s="20"/>
      <c r="R2276" s="21"/>
    </row>
    <row r="2277">
      <c r="A2277" s="22"/>
      <c r="B2277" s="20"/>
      <c r="F2277" s="22"/>
      <c r="G2277" s="22"/>
      <c r="H2277" s="22">
        <v>0</v>
      </c>
      <c r="I2277" s="48"/>
      <c r="J2277" s="48"/>
      <c r="K2277" s="21">
        <v>0.20000000000000001</v>
      </c>
      <c r="L2277" s="21">
        <f t="shared" si="256"/>
        <v>0.20000000000000001</v>
      </c>
      <c r="M2277" s="21">
        <f t="shared" si="257"/>
        <v>0.20000000000000001</v>
      </c>
      <c r="N2277" s="21">
        <f t="shared" si="257"/>
        <v>0.20000000000000001</v>
      </c>
      <c r="O2277" s="21">
        <f t="shared" si="257"/>
        <v>0.20000000000000001</v>
      </c>
      <c r="P2277" s="21">
        <f t="shared" si="257"/>
        <v>0.20000000000000001</v>
      </c>
      <c r="Q2277" s="21">
        <f t="shared" si="257"/>
        <v>0.20000000000000001</v>
      </c>
      <c r="R2277" s="21">
        <f>Q2277</f>
        <v>0.20000000000000001</v>
      </c>
      <c r="U2277" s="21"/>
      <c r="V2277" s="21"/>
      <c r="W2277" s="20"/>
      <c r="X2277" s="20"/>
      <c r="Y2277" s="20"/>
      <c r="Z2277" s="20"/>
      <c r="AA2277" s="20"/>
    </row>
    <row r="2278">
      <c r="A2278" s="22"/>
      <c r="B2278" s="20"/>
      <c r="F2278" s="22"/>
      <c r="G2278" s="22"/>
      <c r="H2278" s="22">
        <f t="shared" si="254"/>
        <v>1</v>
      </c>
      <c r="I2278" s="48"/>
      <c r="J2278" s="48"/>
      <c r="K2278" s="21">
        <v>0.20999999999999999</v>
      </c>
      <c r="L2278" s="21">
        <f t="shared" si="256"/>
        <v>0.20999999999999999</v>
      </c>
      <c r="M2278" s="21">
        <f t="shared" si="256"/>
        <v>0.20999999999999999</v>
      </c>
      <c r="N2278" s="21">
        <f t="shared" si="256"/>
        <v>0.20999999999999999</v>
      </c>
      <c r="O2278" s="21">
        <f t="shared" si="256"/>
        <v>0.20999999999999999</v>
      </c>
      <c r="P2278" s="21">
        <f t="shared" si="256"/>
        <v>0.20999999999999999</v>
      </c>
      <c r="Q2278" s="21">
        <f t="shared" si="256"/>
        <v>0.20999999999999999</v>
      </c>
      <c r="R2278" s="21">
        <f t="shared" si="256"/>
        <v>0.20999999999999999</v>
      </c>
      <c r="S2278" s="21"/>
      <c r="U2278" s="21"/>
      <c r="X2278" s="20"/>
      <c r="AA2278" s="20"/>
    </row>
    <row r="2279">
      <c r="A2279" s="22"/>
      <c r="B2279" s="20"/>
      <c r="F2279" s="22"/>
      <c r="G2279" s="22"/>
      <c r="H2279" s="22">
        <f t="shared" si="254"/>
        <v>2</v>
      </c>
      <c r="I2279" s="48"/>
      <c r="J2279" s="48"/>
      <c r="K2279" s="21">
        <v>0.20000000000000001</v>
      </c>
      <c r="L2279" s="21">
        <f t="shared" si="256"/>
        <v>0.20000000000000001</v>
      </c>
      <c r="M2279" s="21">
        <f t="shared" si="256"/>
        <v>0.20000000000000001</v>
      </c>
      <c r="N2279" s="21">
        <f t="shared" si="256"/>
        <v>0.20000000000000001</v>
      </c>
      <c r="O2279" s="21">
        <f t="shared" si="256"/>
        <v>0.20000000000000001</v>
      </c>
      <c r="P2279" s="21">
        <f t="shared" si="256"/>
        <v>0.20000000000000001</v>
      </c>
      <c r="Q2279" s="21">
        <f t="shared" si="256"/>
        <v>0.20000000000000001</v>
      </c>
      <c r="R2279" s="21">
        <f t="shared" si="256"/>
        <v>0.20000000000000001</v>
      </c>
      <c r="S2279" s="21"/>
      <c r="U2279" s="21"/>
      <c r="X2279" s="20"/>
      <c r="AA2279" s="20"/>
    </row>
    <row r="2280">
      <c r="A2280" s="22"/>
      <c r="B2280" s="20"/>
      <c r="F2280" s="22"/>
      <c r="G2280" s="22"/>
      <c r="H2280" s="22">
        <f t="shared" si="254"/>
        <v>3</v>
      </c>
      <c r="I2280" s="48"/>
      <c r="J2280" s="48"/>
      <c r="K2280" s="21">
        <v>0.20000000000000001</v>
      </c>
      <c r="L2280" s="21">
        <f t="shared" si="256"/>
        <v>0.20000000000000001</v>
      </c>
      <c r="M2280" s="21">
        <f t="shared" si="256"/>
        <v>0.20000000000000001</v>
      </c>
      <c r="N2280" s="21">
        <f t="shared" si="256"/>
        <v>0.20000000000000001</v>
      </c>
      <c r="O2280" s="21">
        <f t="shared" si="256"/>
        <v>0.20000000000000001</v>
      </c>
      <c r="P2280" s="21">
        <f t="shared" si="256"/>
        <v>0.20000000000000001</v>
      </c>
      <c r="Q2280" s="21">
        <f t="shared" si="256"/>
        <v>0.20000000000000001</v>
      </c>
      <c r="R2280" s="21">
        <f t="shared" si="256"/>
        <v>0.20000000000000001</v>
      </c>
      <c r="S2280" s="21"/>
      <c r="U2280" s="21"/>
      <c r="X2280" s="20"/>
      <c r="AA2280" s="20"/>
    </row>
    <row r="2281">
      <c r="A2281" s="22"/>
      <c r="B2281" s="20"/>
      <c r="F2281" s="22"/>
      <c r="G2281" s="22"/>
      <c r="H2281" s="22">
        <f t="shared" si="254"/>
        <v>4</v>
      </c>
      <c r="I2281" s="48"/>
      <c r="J2281" s="48"/>
      <c r="K2281" s="21">
        <v>0.20000000000000001</v>
      </c>
      <c r="L2281" s="21">
        <f t="shared" si="256"/>
        <v>0.20000000000000001</v>
      </c>
      <c r="M2281" s="21">
        <f t="shared" si="256"/>
        <v>0.20000000000000001</v>
      </c>
      <c r="N2281" s="21">
        <f t="shared" si="256"/>
        <v>0.20000000000000001</v>
      </c>
      <c r="O2281" s="21">
        <f t="shared" si="256"/>
        <v>0.20000000000000001</v>
      </c>
      <c r="P2281" s="21">
        <f t="shared" si="256"/>
        <v>0.20000000000000001</v>
      </c>
      <c r="Q2281" s="21">
        <f t="shared" si="256"/>
        <v>0.20000000000000001</v>
      </c>
      <c r="R2281" s="21">
        <f t="shared" si="256"/>
        <v>0.20000000000000001</v>
      </c>
      <c r="S2281" s="21"/>
      <c r="U2281" s="21"/>
      <c r="X2281" s="20"/>
      <c r="AA2281" s="20"/>
    </row>
    <row r="2282">
      <c r="A2282" s="22"/>
      <c r="B2282" s="20"/>
      <c r="F2282" s="22"/>
      <c r="G2282" s="22"/>
      <c r="H2282" s="22">
        <f t="shared" si="254"/>
        <v>5</v>
      </c>
      <c r="I2282" s="48"/>
      <c r="J2282" s="48"/>
      <c r="K2282" s="21">
        <v>0.20000000000000001</v>
      </c>
      <c r="L2282" s="21">
        <f t="shared" si="256"/>
        <v>0.20000000000000001</v>
      </c>
      <c r="M2282" s="21">
        <f t="shared" si="256"/>
        <v>0.20000000000000001</v>
      </c>
      <c r="N2282" s="21">
        <f t="shared" si="256"/>
        <v>0.20000000000000001</v>
      </c>
      <c r="O2282" s="21">
        <f t="shared" si="256"/>
        <v>0.20000000000000001</v>
      </c>
      <c r="P2282" s="21">
        <f t="shared" si="256"/>
        <v>0.20000000000000001</v>
      </c>
      <c r="Q2282" s="21">
        <f t="shared" si="256"/>
        <v>0.20000000000000001</v>
      </c>
      <c r="R2282" s="21">
        <f t="shared" si="256"/>
        <v>0.20000000000000001</v>
      </c>
      <c r="S2282" s="21"/>
      <c r="U2282" s="21"/>
      <c r="X2282" s="20"/>
      <c r="AA2282" s="20"/>
    </row>
    <row r="2283">
      <c r="A2283" s="22"/>
      <c r="B2283" s="20"/>
      <c r="F2283" s="22"/>
      <c r="G2283" s="22"/>
      <c r="H2283" s="22">
        <f t="shared" si="254"/>
        <v>6</v>
      </c>
      <c r="I2283" s="48"/>
      <c r="J2283" s="48"/>
      <c r="K2283" s="21">
        <v>0.25</v>
      </c>
      <c r="L2283" s="21">
        <f t="shared" si="256"/>
        <v>0.25</v>
      </c>
      <c r="M2283" s="21">
        <f t="shared" si="256"/>
        <v>0.25</v>
      </c>
      <c r="N2283" s="21">
        <f t="shared" si="256"/>
        <v>0.25</v>
      </c>
      <c r="O2283" s="21">
        <f t="shared" si="256"/>
        <v>0.25</v>
      </c>
      <c r="P2283" s="21">
        <f t="shared" si="256"/>
        <v>0.25</v>
      </c>
      <c r="Q2283" s="21">
        <f t="shared" si="256"/>
        <v>0.25</v>
      </c>
      <c r="R2283" s="21">
        <f t="shared" si="256"/>
        <v>0.25</v>
      </c>
      <c r="S2283" s="21"/>
      <c r="U2283" s="21"/>
      <c r="X2283" s="20"/>
      <c r="AA2283" s="20"/>
    </row>
    <row r="2284">
      <c r="A2284" s="22"/>
      <c r="B2284" s="20"/>
      <c r="F2284" s="22"/>
      <c r="G2284" s="22"/>
      <c r="H2284" s="22">
        <f t="shared" si="254"/>
        <v>7</v>
      </c>
      <c r="I2284" s="48"/>
      <c r="J2284" s="48"/>
      <c r="K2284" s="21">
        <v>0.28999999999999998</v>
      </c>
      <c r="L2284" s="21">
        <f t="shared" si="256"/>
        <v>0.28999999999999998</v>
      </c>
      <c r="M2284" s="21">
        <f t="shared" si="256"/>
        <v>0.28999999999999998</v>
      </c>
      <c r="N2284" s="21">
        <f t="shared" si="256"/>
        <v>0.28999999999999998</v>
      </c>
      <c r="O2284" s="21">
        <f t="shared" si="256"/>
        <v>0.28999999999999998</v>
      </c>
      <c r="P2284" s="21">
        <f t="shared" si="256"/>
        <v>0.28999999999999998</v>
      </c>
      <c r="Q2284" s="21">
        <f t="shared" si="256"/>
        <v>0.28999999999999998</v>
      </c>
      <c r="R2284" s="21">
        <f t="shared" si="256"/>
        <v>0.28999999999999998</v>
      </c>
      <c r="S2284" s="21"/>
      <c r="U2284" s="21"/>
      <c r="X2284" s="20"/>
      <c r="AA2284" s="20"/>
    </row>
    <row r="2285">
      <c r="A2285" s="22"/>
      <c r="B2285" s="20"/>
      <c r="F2285" s="22"/>
      <c r="G2285" s="22"/>
      <c r="H2285" s="22">
        <f t="shared" si="254"/>
        <v>8</v>
      </c>
      <c r="I2285" s="48"/>
      <c r="J2285" s="48"/>
      <c r="K2285" s="21">
        <v>0.39000000000000001</v>
      </c>
      <c r="L2285" s="21">
        <f t="shared" si="256"/>
        <v>0.39000000000000001</v>
      </c>
      <c r="M2285" s="21">
        <f t="shared" si="256"/>
        <v>0.39000000000000001</v>
      </c>
      <c r="N2285" s="21">
        <f t="shared" si="256"/>
        <v>0.39000000000000001</v>
      </c>
      <c r="O2285" s="21">
        <f t="shared" si="256"/>
        <v>0.39000000000000001</v>
      </c>
      <c r="P2285" s="21">
        <f t="shared" si="256"/>
        <v>0.39000000000000001</v>
      </c>
      <c r="Q2285" s="21">
        <f t="shared" si="256"/>
        <v>0.39000000000000001</v>
      </c>
      <c r="R2285" s="21">
        <f t="shared" si="256"/>
        <v>0.39000000000000001</v>
      </c>
      <c r="S2285" s="21"/>
      <c r="U2285" s="21"/>
      <c r="X2285" s="20"/>
      <c r="AA2285" s="20"/>
    </row>
    <row r="2286">
      <c r="A2286" s="22"/>
      <c r="B2286" s="20"/>
      <c r="F2286" s="22"/>
      <c r="G2286" s="22"/>
      <c r="H2286" s="22">
        <f t="shared" si="254"/>
        <v>9</v>
      </c>
      <c r="I2286" s="48"/>
      <c r="J2286" s="48"/>
      <c r="K2286" s="21">
        <v>0.42999999999999999</v>
      </c>
      <c r="L2286" s="21">
        <f t="shared" si="256"/>
        <v>0.42999999999999999</v>
      </c>
      <c r="M2286" s="21">
        <f t="shared" si="256"/>
        <v>0.42999999999999999</v>
      </c>
      <c r="N2286" s="21">
        <f t="shared" si="256"/>
        <v>0.42999999999999999</v>
      </c>
      <c r="O2286" s="21">
        <f t="shared" si="256"/>
        <v>0.42999999999999999</v>
      </c>
      <c r="P2286" s="21">
        <f t="shared" si="256"/>
        <v>0.42999999999999999</v>
      </c>
      <c r="Q2286" s="21">
        <f t="shared" si="256"/>
        <v>0.42999999999999999</v>
      </c>
      <c r="R2286" s="21">
        <f t="shared" si="256"/>
        <v>0.42999999999999999</v>
      </c>
      <c r="S2286" s="21"/>
      <c r="U2286" s="21"/>
      <c r="X2286" s="20"/>
      <c r="AA2286" s="20"/>
    </row>
    <row r="2287">
      <c r="A2287" s="22"/>
      <c r="B2287" s="20"/>
      <c r="F2287" s="22"/>
      <c r="G2287" s="22"/>
      <c r="H2287" s="22">
        <f t="shared" ref="H2287:H2350" si="258">H2286+1</f>
        <v>10</v>
      </c>
      <c r="I2287" s="48"/>
      <c r="J2287" s="48"/>
      <c r="K2287" s="21">
        <v>0.45000000000000001</v>
      </c>
      <c r="L2287" s="21">
        <f t="shared" si="256"/>
        <v>0.45000000000000001</v>
      </c>
      <c r="M2287" s="21">
        <f t="shared" si="256"/>
        <v>0.45000000000000001</v>
      </c>
      <c r="N2287" s="21">
        <f t="shared" si="256"/>
        <v>0.45000000000000001</v>
      </c>
      <c r="O2287" s="21">
        <f t="shared" si="256"/>
        <v>0.45000000000000001</v>
      </c>
      <c r="P2287" s="21">
        <f t="shared" si="256"/>
        <v>0.45000000000000001</v>
      </c>
      <c r="Q2287" s="21">
        <f t="shared" si="256"/>
        <v>0.45000000000000001</v>
      </c>
      <c r="R2287" s="21">
        <f t="shared" si="256"/>
        <v>0.45000000000000001</v>
      </c>
      <c r="S2287" s="21"/>
      <c r="U2287" s="21"/>
      <c r="X2287" s="20"/>
      <c r="AA2287" s="20"/>
    </row>
    <row r="2288">
      <c r="A2288" s="22"/>
      <c r="B2288" s="20"/>
      <c r="F2288" s="22"/>
      <c r="G2288" s="22"/>
      <c r="H2288" s="22">
        <f t="shared" si="258"/>
        <v>11</v>
      </c>
      <c r="I2288" s="48"/>
      <c r="J2288" s="48"/>
      <c r="K2288" s="21">
        <v>0.41999999999999998</v>
      </c>
      <c r="L2288" s="21">
        <f t="shared" si="256"/>
        <v>0.41999999999999998</v>
      </c>
      <c r="M2288" s="21">
        <f t="shared" si="256"/>
        <v>0.41999999999999998</v>
      </c>
      <c r="N2288" s="21">
        <f t="shared" si="256"/>
        <v>0.41999999999999998</v>
      </c>
      <c r="O2288" s="21">
        <f t="shared" si="256"/>
        <v>0.41999999999999998</v>
      </c>
      <c r="P2288" s="21">
        <f t="shared" si="256"/>
        <v>0.41999999999999998</v>
      </c>
      <c r="Q2288" s="21">
        <f t="shared" si="256"/>
        <v>0.41999999999999998</v>
      </c>
      <c r="R2288" s="21">
        <f t="shared" si="256"/>
        <v>0.41999999999999998</v>
      </c>
      <c r="S2288" s="21"/>
      <c r="U2288" s="21"/>
      <c r="X2288" s="20"/>
      <c r="AA2288" s="20"/>
    </row>
    <row r="2289">
      <c r="A2289" s="22"/>
      <c r="B2289" s="20"/>
      <c r="F2289" s="22"/>
      <c r="G2289" s="22"/>
      <c r="H2289" s="22">
        <f t="shared" si="258"/>
        <v>12</v>
      </c>
      <c r="I2289" s="48"/>
      <c r="J2289" s="48"/>
      <c r="K2289" s="21">
        <v>0.39000000000000001</v>
      </c>
      <c r="L2289" s="21">
        <f t="shared" si="256"/>
        <v>0.39000000000000001</v>
      </c>
      <c r="M2289" s="21">
        <f t="shared" si="256"/>
        <v>0.39000000000000001</v>
      </c>
      <c r="N2289" s="21">
        <f t="shared" si="256"/>
        <v>0.39000000000000001</v>
      </c>
      <c r="O2289" s="21">
        <f t="shared" si="256"/>
        <v>0.39000000000000001</v>
      </c>
      <c r="P2289" s="21">
        <f t="shared" si="256"/>
        <v>0.39000000000000001</v>
      </c>
      <c r="Q2289" s="21">
        <f t="shared" si="256"/>
        <v>0.39000000000000001</v>
      </c>
      <c r="R2289" s="21">
        <f t="shared" si="256"/>
        <v>0.39000000000000001</v>
      </c>
      <c r="S2289" s="21"/>
      <c r="U2289" s="21"/>
      <c r="X2289" s="20"/>
      <c r="AA2289" s="20"/>
    </row>
    <row r="2290">
      <c r="A2290" s="22"/>
      <c r="B2290" s="20"/>
      <c r="F2290" s="22"/>
      <c r="G2290" s="22"/>
      <c r="H2290" s="22">
        <f t="shared" si="258"/>
        <v>13</v>
      </c>
      <c r="I2290" s="48"/>
      <c r="J2290" s="48"/>
      <c r="K2290" s="21">
        <v>0.37</v>
      </c>
      <c r="L2290" s="21">
        <f t="shared" si="256"/>
        <v>0.37</v>
      </c>
      <c r="M2290" s="21">
        <f t="shared" si="256"/>
        <v>0.37</v>
      </c>
      <c r="N2290" s="21">
        <f t="shared" si="256"/>
        <v>0.37</v>
      </c>
      <c r="O2290" s="21">
        <f t="shared" si="256"/>
        <v>0.37</v>
      </c>
      <c r="P2290" s="21">
        <f t="shared" si="256"/>
        <v>0.37</v>
      </c>
      <c r="Q2290" s="21">
        <f t="shared" si="256"/>
        <v>0.37</v>
      </c>
      <c r="R2290" s="21">
        <f t="shared" si="256"/>
        <v>0.37</v>
      </c>
      <c r="S2290" s="21"/>
      <c r="U2290" s="21"/>
      <c r="X2290" s="20"/>
      <c r="AA2290" s="20"/>
    </row>
    <row r="2291">
      <c r="A2291" s="22"/>
      <c r="B2291" s="20"/>
      <c r="F2291" s="22"/>
      <c r="G2291" s="22"/>
      <c r="H2291" s="22">
        <f t="shared" si="258"/>
        <v>14</v>
      </c>
      <c r="I2291" s="48"/>
      <c r="J2291" s="48"/>
      <c r="K2291" s="21">
        <v>0.40000000000000002</v>
      </c>
      <c r="L2291" s="21">
        <f t="shared" si="256"/>
        <v>0.40000000000000002</v>
      </c>
      <c r="M2291" s="21">
        <f t="shared" si="256"/>
        <v>0.40000000000000002</v>
      </c>
      <c r="N2291" s="21">
        <f t="shared" si="256"/>
        <v>0.40000000000000002</v>
      </c>
      <c r="O2291" s="21">
        <f t="shared" si="256"/>
        <v>0.40000000000000002</v>
      </c>
      <c r="P2291" s="21">
        <f t="shared" si="256"/>
        <v>0.40000000000000002</v>
      </c>
      <c r="Q2291" s="21">
        <f t="shared" si="256"/>
        <v>0.40000000000000002</v>
      </c>
      <c r="R2291" s="21">
        <f t="shared" si="256"/>
        <v>0.40000000000000002</v>
      </c>
      <c r="S2291" s="21"/>
      <c r="U2291" s="21"/>
      <c r="X2291" s="20"/>
      <c r="AA2291" s="20"/>
    </row>
    <row r="2292">
      <c r="A2292" s="22"/>
      <c r="B2292" s="20"/>
      <c r="F2292" s="22"/>
      <c r="G2292" s="22"/>
      <c r="H2292" s="22">
        <f t="shared" si="258"/>
        <v>15</v>
      </c>
      <c r="I2292" s="48"/>
      <c r="J2292" s="48"/>
      <c r="K2292" s="21">
        <v>0.34999999999999998</v>
      </c>
      <c r="L2292" s="21">
        <f t="shared" si="256"/>
        <v>0.34999999999999998</v>
      </c>
      <c r="M2292" s="21">
        <f t="shared" si="256"/>
        <v>0.34999999999999998</v>
      </c>
      <c r="N2292" s="21">
        <f t="shared" si="256"/>
        <v>0.34999999999999998</v>
      </c>
      <c r="O2292" s="21">
        <f t="shared" si="256"/>
        <v>0.34999999999999998</v>
      </c>
      <c r="P2292" s="21">
        <f t="shared" si="256"/>
        <v>0.34999999999999998</v>
      </c>
      <c r="Q2292" s="21">
        <f t="shared" si="256"/>
        <v>0.34999999999999998</v>
      </c>
      <c r="R2292" s="21">
        <f t="shared" si="256"/>
        <v>0.34999999999999998</v>
      </c>
      <c r="S2292" s="21"/>
      <c r="U2292" s="21"/>
      <c r="X2292" s="20"/>
      <c r="AA2292" s="20"/>
    </row>
    <row r="2293">
      <c r="A2293" s="22"/>
      <c r="B2293" s="20"/>
      <c r="F2293" s="22"/>
      <c r="G2293" s="22"/>
      <c r="H2293" s="22">
        <f t="shared" si="258"/>
        <v>16</v>
      </c>
      <c r="I2293" s="48"/>
      <c r="J2293" s="48"/>
      <c r="K2293" s="21">
        <v>0.35999999999999999</v>
      </c>
      <c r="L2293" s="21">
        <f t="shared" si="256"/>
        <v>0.35999999999999999</v>
      </c>
      <c r="M2293" s="21">
        <f t="shared" si="256"/>
        <v>0.35999999999999999</v>
      </c>
      <c r="N2293" s="21">
        <f t="shared" si="256"/>
        <v>0.35999999999999999</v>
      </c>
      <c r="O2293" s="21">
        <f t="shared" si="256"/>
        <v>0.35999999999999999</v>
      </c>
      <c r="P2293" s="21">
        <f t="shared" si="256"/>
        <v>0.35999999999999999</v>
      </c>
      <c r="Q2293" s="21">
        <f t="shared" si="256"/>
        <v>0.35999999999999999</v>
      </c>
      <c r="R2293" s="21">
        <f t="shared" si="256"/>
        <v>0.35999999999999999</v>
      </c>
      <c r="S2293" s="21"/>
      <c r="U2293" s="21"/>
      <c r="X2293" s="20"/>
      <c r="AA2293" s="20"/>
    </row>
    <row r="2294">
      <c r="A2294" s="22"/>
      <c r="B2294" s="20"/>
      <c r="F2294" s="22"/>
      <c r="G2294" s="22"/>
      <c r="H2294" s="22">
        <f t="shared" si="258"/>
        <v>17</v>
      </c>
      <c r="I2294" s="48"/>
      <c r="J2294" s="48"/>
      <c r="K2294" s="21">
        <v>0.34999999999999998</v>
      </c>
      <c r="L2294" s="21">
        <f t="shared" si="256"/>
        <v>0.34999999999999998</v>
      </c>
      <c r="M2294" s="21">
        <f t="shared" si="256"/>
        <v>0.34999999999999998</v>
      </c>
      <c r="N2294" s="21">
        <f t="shared" si="256"/>
        <v>0.34999999999999998</v>
      </c>
      <c r="O2294" s="21">
        <f t="shared" si="256"/>
        <v>0.34999999999999998</v>
      </c>
      <c r="P2294" s="21">
        <f t="shared" si="256"/>
        <v>0.34999999999999998</v>
      </c>
      <c r="Q2294" s="21">
        <f t="shared" si="256"/>
        <v>0.34999999999999998</v>
      </c>
      <c r="R2294" s="21">
        <f t="shared" si="256"/>
        <v>0.34999999999999998</v>
      </c>
      <c r="S2294" s="21"/>
      <c r="U2294" s="21"/>
      <c r="X2294" s="20"/>
      <c r="AA2294" s="20"/>
    </row>
    <row r="2295">
      <c r="A2295" s="22"/>
      <c r="B2295" s="20"/>
      <c r="F2295" s="22"/>
      <c r="G2295" s="22"/>
      <c r="H2295" s="22">
        <f t="shared" si="258"/>
        <v>18</v>
      </c>
      <c r="I2295" s="48"/>
      <c r="J2295" s="48"/>
      <c r="K2295" s="21">
        <v>0.33000000000000002</v>
      </c>
      <c r="L2295" s="21">
        <f t="shared" si="256"/>
        <v>0.33000000000000002</v>
      </c>
      <c r="M2295" s="21">
        <f t="shared" si="256"/>
        <v>0.33000000000000002</v>
      </c>
      <c r="N2295" s="21">
        <f t="shared" si="256"/>
        <v>0.33000000000000002</v>
      </c>
      <c r="O2295" s="21">
        <f t="shared" si="256"/>
        <v>0.33000000000000002</v>
      </c>
      <c r="P2295" s="21">
        <f t="shared" si="256"/>
        <v>0.33000000000000002</v>
      </c>
      <c r="Q2295" s="21">
        <f t="shared" si="256"/>
        <v>0.33000000000000002</v>
      </c>
      <c r="R2295" s="21">
        <f t="shared" si="256"/>
        <v>0.33000000000000002</v>
      </c>
      <c r="S2295" s="21"/>
      <c r="U2295" s="21"/>
      <c r="X2295" s="20"/>
      <c r="AA2295" s="20"/>
    </row>
    <row r="2296">
      <c r="A2296" s="22"/>
      <c r="B2296" s="20"/>
      <c r="F2296" s="22"/>
      <c r="G2296" s="22"/>
      <c r="H2296" s="22">
        <f t="shared" si="258"/>
        <v>19</v>
      </c>
      <c r="I2296" s="48"/>
      <c r="J2296" s="48"/>
      <c r="K2296" s="21">
        <v>0.29999999999999999</v>
      </c>
      <c r="L2296" s="21">
        <f t="shared" si="256"/>
        <v>0.29999999999999999</v>
      </c>
      <c r="M2296" s="21">
        <f t="shared" si="256"/>
        <v>0.29999999999999999</v>
      </c>
      <c r="N2296" s="21">
        <f t="shared" si="256"/>
        <v>0.29999999999999999</v>
      </c>
      <c r="O2296" s="21">
        <f t="shared" si="256"/>
        <v>0.29999999999999999</v>
      </c>
      <c r="P2296" s="21">
        <f t="shared" si="256"/>
        <v>0.29999999999999999</v>
      </c>
      <c r="Q2296" s="21">
        <f t="shared" si="256"/>
        <v>0.29999999999999999</v>
      </c>
      <c r="R2296" s="21">
        <f t="shared" si="256"/>
        <v>0.29999999999999999</v>
      </c>
      <c r="S2296" s="21"/>
      <c r="U2296" s="21"/>
      <c r="X2296" s="20"/>
      <c r="AA2296" s="20"/>
    </row>
    <row r="2297">
      <c r="A2297" s="22"/>
      <c r="B2297" s="20"/>
      <c r="F2297" s="22"/>
      <c r="G2297" s="22"/>
      <c r="H2297" s="22">
        <f t="shared" si="258"/>
        <v>20</v>
      </c>
      <c r="I2297" s="48"/>
      <c r="J2297" s="48"/>
      <c r="K2297" s="21">
        <v>0.29999999999999999</v>
      </c>
      <c r="L2297" s="21">
        <f t="shared" si="256"/>
        <v>0.29999999999999999</v>
      </c>
      <c r="M2297" s="21">
        <f t="shared" si="256"/>
        <v>0.29999999999999999</v>
      </c>
      <c r="N2297" s="21">
        <f t="shared" si="256"/>
        <v>0.29999999999999999</v>
      </c>
      <c r="O2297" s="21">
        <f t="shared" si="256"/>
        <v>0.29999999999999999</v>
      </c>
      <c r="P2297" s="21">
        <f t="shared" si="256"/>
        <v>0.29999999999999999</v>
      </c>
      <c r="Q2297" s="21">
        <f t="shared" si="256"/>
        <v>0.29999999999999999</v>
      </c>
      <c r="R2297" s="21">
        <f t="shared" si="256"/>
        <v>0.29999999999999999</v>
      </c>
      <c r="S2297" s="21"/>
      <c r="U2297" s="21"/>
      <c r="X2297" s="20"/>
      <c r="AA2297" s="20"/>
    </row>
    <row r="2298">
      <c r="A2298" s="22"/>
      <c r="B2298" s="20"/>
      <c r="F2298" s="22"/>
      <c r="G2298" s="22"/>
      <c r="H2298" s="22">
        <f t="shared" si="258"/>
        <v>21</v>
      </c>
      <c r="I2298" s="48"/>
      <c r="J2298" s="48"/>
      <c r="K2298" s="21">
        <v>0.28999999999999998</v>
      </c>
      <c r="L2298" s="21">
        <f t="shared" si="256"/>
        <v>0.28999999999999998</v>
      </c>
      <c r="M2298" s="21">
        <f t="shared" si="256"/>
        <v>0.28999999999999998</v>
      </c>
      <c r="N2298" s="21">
        <f t="shared" si="256"/>
        <v>0.28999999999999998</v>
      </c>
      <c r="O2298" s="21">
        <f t="shared" si="256"/>
        <v>0.28999999999999998</v>
      </c>
      <c r="P2298" s="21">
        <f t="shared" si="256"/>
        <v>0.28999999999999998</v>
      </c>
      <c r="Q2298" s="21">
        <f t="shared" si="256"/>
        <v>0.28999999999999998</v>
      </c>
      <c r="R2298" s="21">
        <f t="shared" si="256"/>
        <v>0.28999999999999998</v>
      </c>
      <c r="S2298" s="21"/>
      <c r="U2298" s="21"/>
      <c r="X2298" s="20"/>
      <c r="AA2298" s="20"/>
    </row>
    <row r="2299">
      <c r="A2299" s="22"/>
      <c r="B2299" s="20"/>
      <c r="F2299" s="22"/>
      <c r="G2299" s="22"/>
      <c r="H2299" s="22">
        <f t="shared" si="258"/>
        <v>22</v>
      </c>
      <c r="I2299" s="48"/>
      <c r="J2299" s="48"/>
      <c r="K2299" s="21">
        <v>0.27000000000000002</v>
      </c>
      <c r="L2299" s="21">
        <f t="shared" si="256"/>
        <v>0.27000000000000002</v>
      </c>
      <c r="M2299" s="21">
        <f t="shared" si="256"/>
        <v>0.27000000000000002</v>
      </c>
      <c r="N2299" s="21">
        <f t="shared" si="256"/>
        <v>0.27000000000000002</v>
      </c>
      <c r="O2299" s="21">
        <f t="shared" si="256"/>
        <v>0.27000000000000002</v>
      </c>
      <c r="P2299" s="21">
        <f t="shared" si="256"/>
        <v>0.27000000000000002</v>
      </c>
      <c r="Q2299" s="21">
        <f t="shared" si="256"/>
        <v>0.27000000000000002</v>
      </c>
      <c r="R2299" s="21">
        <f t="shared" si="256"/>
        <v>0.27000000000000002</v>
      </c>
      <c r="S2299" s="21"/>
      <c r="U2299" s="21"/>
      <c r="X2299" s="20"/>
      <c r="AA2299" s="20"/>
    </row>
    <row r="2300">
      <c r="A2300" s="22"/>
      <c r="B2300" s="20"/>
      <c r="F2300" s="22"/>
      <c r="G2300" s="22"/>
      <c r="H2300" s="22">
        <f t="shared" si="258"/>
        <v>23</v>
      </c>
      <c r="I2300" s="48"/>
      <c r="J2300" s="48"/>
      <c r="K2300" s="21">
        <v>0.26000000000000001</v>
      </c>
      <c r="L2300" s="21">
        <f t="shared" si="256"/>
        <v>0.26000000000000001</v>
      </c>
      <c r="M2300" s="21">
        <f t="shared" ref="M2300:Q2304" si="259">L2300</f>
        <v>0.26000000000000001</v>
      </c>
      <c r="N2300" s="21">
        <f t="shared" si="259"/>
        <v>0.26000000000000001</v>
      </c>
      <c r="O2300" s="21">
        <f t="shared" si="259"/>
        <v>0.26000000000000001</v>
      </c>
      <c r="P2300" s="21">
        <f t="shared" si="259"/>
        <v>0.26000000000000001</v>
      </c>
      <c r="Q2300" s="21">
        <f t="shared" si="259"/>
        <v>0.26000000000000001</v>
      </c>
      <c r="R2300" s="21">
        <f>Q2300</f>
        <v>0.26000000000000001</v>
      </c>
      <c r="S2300" s="21"/>
      <c r="U2300" s="21"/>
      <c r="X2300" s="20"/>
      <c r="AA2300" s="20"/>
    </row>
    <row r="2301">
      <c r="A2301" s="22"/>
      <c r="B2301" s="20"/>
      <c r="F2301" s="22"/>
      <c r="G2301" s="22"/>
      <c r="H2301" s="20"/>
      <c r="I2301" s="20"/>
      <c r="J2301" s="48"/>
      <c r="K2301" s="23"/>
      <c r="L2301" s="24"/>
      <c r="M2301" s="20"/>
      <c r="N2301" s="20"/>
      <c r="O2301" s="20"/>
      <c r="P2301" s="20"/>
      <c r="Q2301" s="20"/>
      <c r="R2301" s="21"/>
    </row>
    <row r="2302">
      <c r="A2302" s="22"/>
      <c r="B2302" s="20" t="s">
        <v>3457</v>
      </c>
      <c r="C2302" s="21" t="s">
        <v>4113</v>
      </c>
      <c r="D2302" s="20" t="s">
        <v>4115</v>
      </c>
      <c r="E2302" s="20" t="s">
        <v>4115</v>
      </c>
      <c r="F2302" s="21" t="s">
        <v>38</v>
      </c>
      <c r="G2302" s="22">
        <v>20</v>
      </c>
      <c r="J2302" s="21"/>
      <c r="K2302" s="21"/>
      <c r="L2302" s="21"/>
      <c r="M2302" s="21"/>
      <c r="N2302" s="21"/>
      <c r="O2302" s="21"/>
      <c r="P2302" s="21"/>
      <c r="Q2302" s="21"/>
      <c r="R2302" s="21"/>
      <c r="S2302" s="21"/>
    </row>
    <row r="2303">
      <c r="A2303" s="22"/>
      <c r="B2303" s="24"/>
      <c r="C2303" s="21" t="s">
        <v>3531</v>
      </c>
      <c r="F2303" s="22"/>
      <c r="G2303" s="22"/>
      <c r="H2303" s="20"/>
      <c r="I2303" s="20"/>
      <c r="J2303" s="48"/>
      <c r="K2303" s="23"/>
      <c r="L2303" s="24"/>
      <c r="M2303" s="20"/>
      <c r="N2303" s="20"/>
      <c r="O2303" s="20"/>
      <c r="P2303" s="20"/>
      <c r="Q2303" s="20"/>
      <c r="R2303" s="21"/>
    </row>
    <row r="2304">
      <c r="A2304" s="22"/>
      <c r="B2304" s="24"/>
      <c r="F2304" s="22"/>
      <c r="G2304" s="22"/>
      <c r="H2304" s="22">
        <v>0</v>
      </c>
      <c r="I2304" s="48"/>
      <c r="J2304" s="48"/>
      <c r="K2304" s="21">
        <v>0.070000000000000007</v>
      </c>
      <c r="L2304" s="21">
        <f t="shared" si="256"/>
        <v>0.070000000000000007</v>
      </c>
      <c r="M2304" s="21">
        <f t="shared" si="259"/>
        <v>0.070000000000000007</v>
      </c>
      <c r="N2304" s="21">
        <f t="shared" si="259"/>
        <v>0.070000000000000007</v>
      </c>
      <c r="O2304" s="21">
        <f t="shared" si="259"/>
        <v>0.070000000000000007</v>
      </c>
      <c r="P2304" s="21">
        <f t="shared" si="259"/>
        <v>0.070000000000000007</v>
      </c>
      <c r="Q2304" s="21">
        <f t="shared" si="259"/>
        <v>0.070000000000000007</v>
      </c>
      <c r="R2304" s="21">
        <f>Q2304</f>
        <v>0.070000000000000007</v>
      </c>
    </row>
    <row r="2305">
      <c r="A2305" s="22"/>
      <c r="B2305" s="24"/>
      <c r="F2305" s="22"/>
      <c r="G2305" s="22"/>
      <c r="H2305" s="22">
        <f t="shared" si="258"/>
        <v>1</v>
      </c>
      <c r="I2305" s="48"/>
      <c r="J2305" s="48"/>
      <c r="K2305" s="21">
        <v>0.089999999999999997</v>
      </c>
      <c r="L2305" s="21">
        <f t="shared" si="256"/>
        <v>0.089999999999999997</v>
      </c>
      <c r="M2305" s="21">
        <f t="shared" si="256"/>
        <v>0.089999999999999997</v>
      </c>
      <c r="N2305" s="21">
        <f t="shared" si="256"/>
        <v>0.089999999999999997</v>
      </c>
      <c r="O2305" s="21">
        <f t="shared" si="256"/>
        <v>0.089999999999999997</v>
      </c>
      <c r="P2305" s="21">
        <f t="shared" si="256"/>
        <v>0.089999999999999997</v>
      </c>
      <c r="Q2305" s="21">
        <f t="shared" si="256"/>
        <v>0.089999999999999997</v>
      </c>
      <c r="R2305" s="21">
        <f t="shared" si="256"/>
        <v>0.089999999999999997</v>
      </c>
      <c r="S2305" s="21"/>
    </row>
    <row r="2306">
      <c r="A2306" s="22"/>
      <c r="B2306" s="24"/>
      <c r="F2306" s="22"/>
      <c r="G2306" s="22"/>
      <c r="H2306" s="22">
        <f t="shared" si="258"/>
        <v>2</v>
      </c>
      <c r="I2306" s="48"/>
      <c r="J2306" s="48"/>
      <c r="K2306" s="21">
        <v>0.070000000000000007</v>
      </c>
      <c r="L2306" s="21">
        <f t="shared" si="256"/>
        <v>0.070000000000000007</v>
      </c>
      <c r="M2306" s="21">
        <f t="shared" si="256"/>
        <v>0.070000000000000007</v>
      </c>
      <c r="N2306" s="21">
        <f t="shared" si="256"/>
        <v>0.070000000000000007</v>
      </c>
      <c r="O2306" s="21">
        <f t="shared" si="256"/>
        <v>0.070000000000000007</v>
      </c>
      <c r="P2306" s="21">
        <f t="shared" si="256"/>
        <v>0.070000000000000007</v>
      </c>
      <c r="Q2306" s="21">
        <f t="shared" si="256"/>
        <v>0.070000000000000007</v>
      </c>
      <c r="R2306" s="21">
        <f t="shared" si="256"/>
        <v>0.070000000000000007</v>
      </c>
      <c r="S2306" s="21"/>
    </row>
    <row r="2307">
      <c r="A2307" s="22"/>
      <c r="B2307" s="24"/>
      <c r="F2307" s="22"/>
      <c r="G2307" s="22"/>
      <c r="H2307" s="22">
        <f t="shared" si="258"/>
        <v>3</v>
      </c>
      <c r="I2307" s="48"/>
      <c r="J2307" s="48"/>
      <c r="K2307" s="21">
        <v>0.059999999999999998</v>
      </c>
      <c r="L2307" s="21">
        <f t="shared" si="256"/>
        <v>0.059999999999999998</v>
      </c>
      <c r="M2307" s="21">
        <f t="shared" si="256"/>
        <v>0.059999999999999998</v>
      </c>
      <c r="N2307" s="21">
        <f t="shared" si="256"/>
        <v>0.059999999999999998</v>
      </c>
      <c r="O2307" s="21">
        <f t="shared" si="256"/>
        <v>0.059999999999999998</v>
      </c>
      <c r="P2307" s="21">
        <f t="shared" si="256"/>
        <v>0.059999999999999998</v>
      </c>
      <c r="Q2307" s="21">
        <f t="shared" si="256"/>
        <v>0.059999999999999998</v>
      </c>
      <c r="R2307" s="21">
        <f t="shared" si="256"/>
        <v>0.059999999999999998</v>
      </c>
      <c r="S2307" s="21"/>
    </row>
    <row r="2308">
      <c r="A2308" s="22"/>
      <c r="B2308" s="24"/>
      <c r="F2308" s="22"/>
      <c r="G2308" s="22"/>
      <c r="H2308" s="22">
        <f t="shared" si="258"/>
        <v>4</v>
      </c>
      <c r="I2308" s="48"/>
      <c r="J2308" s="48"/>
      <c r="K2308" s="21">
        <v>0.070000000000000007</v>
      </c>
      <c r="L2308" s="21">
        <f t="shared" si="256"/>
        <v>0.070000000000000007</v>
      </c>
      <c r="M2308" s="21">
        <f t="shared" si="256"/>
        <v>0.070000000000000007</v>
      </c>
      <c r="N2308" s="21">
        <f t="shared" si="256"/>
        <v>0.070000000000000007</v>
      </c>
      <c r="O2308" s="21">
        <f t="shared" si="256"/>
        <v>0.070000000000000007</v>
      </c>
      <c r="P2308" s="21">
        <f t="shared" si="256"/>
        <v>0.070000000000000007</v>
      </c>
      <c r="Q2308" s="21">
        <f t="shared" si="256"/>
        <v>0.070000000000000007</v>
      </c>
      <c r="R2308" s="21">
        <f t="shared" si="256"/>
        <v>0.070000000000000007</v>
      </c>
      <c r="S2308" s="21"/>
    </row>
    <row r="2309">
      <c r="A2309" s="22"/>
      <c r="B2309" s="24"/>
      <c r="F2309" s="22"/>
      <c r="G2309" s="22"/>
      <c r="H2309" s="22">
        <f t="shared" si="258"/>
        <v>5</v>
      </c>
      <c r="I2309" s="48"/>
      <c r="J2309" s="48"/>
      <c r="K2309" s="21">
        <v>0.080000000000000002</v>
      </c>
      <c r="L2309" s="21">
        <f t="shared" si="256"/>
        <v>0.080000000000000002</v>
      </c>
      <c r="M2309" s="21">
        <f t="shared" si="256"/>
        <v>0.080000000000000002</v>
      </c>
      <c r="N2309" s="21">
        <f t="shared" si="256"/>
        <v>0.080000000000000002</v>
      </c>
      <c r="O2309" s="21">
        <f t="shared" si="256"/>
        <v>0.080000000000000002</v>
      </c>
      <c r="P2309" s="21">
        <f t="shared" si="256"/>
        <v>0.080000000000000002</v>
      </c>
      <c r="Q2309" s="21">
        <f t="shared" si="256"/>
        <v>0.080000000000000002</v>
      </c>
      <c r="R2309" s="21">
        <f t="shared" si="256"/>
        <v>0.080000000000000002</v>
      </c>
      <c r="S2309" s="21"/>
    </row>
    <row r="2310">
      <c r="A2310" s="22"/>
      <c r="B2310" s="24"/>
      <c r="F2310" s="22"/>
      <c r="G2310" s="22"/>
      <c r="H2310" s="22">
        <f t="shared" si="258"/>
        <v>6</v>
      </c>
      <c r="I2310" s="48"/>
      <c r="J2310" s="48"/>
      <c r="K2310" s="21">
        <v>0.080000000000000002</v>
      </c>
      <c r="L2310" s="21">
        <f t="shared" ref="L2310:R2373" si="260">K2310</f>
        <v>0.080000000000000002</v>
      </c>
      <c r="M2310" s="21">
        <f t="shared" si="260"/>
        <v>0.080000000000000002</v>
      </c>
      <c r="N2310" s="21">
        <f t="shared" si="260"/>
        <v>0.080000000000000002</v>
      </c>
      <c r="O2310" s="21">
        <f t="shared" si="260"/>
        <v>0.080000000000000002</v>
      </c>
      <c r="P2310" s="21">
        <f t="shared" si="260"/>
        <v>0.080000000000000002</v>
      </c>
      <c r="Q2310" s="21">
        <f t="shared" si="260"/>
        <v>0.080000000000000002</v>
      </c>
      <c r="R2310" s="21">
        <f t="shared" si="260"/>
        <v>0.080000000000000002</v>
      </c>
      <c r="S2310" s="21"/>
    </row>
    <row r="2311">
      <c r="A2311" s="22"/>
      <c r="B2311" s="24"/>
      <c r="F2311" s="22"/>
      <c r="G2311" s="22"/>
      <c r="H2311" s="22">
        <f t="shared" si="258"/>
        <v>7</v>
      </c>
      <c r="I2311" s="48"/>
      <c r="J2311" s="48"/>
      <c r="K2311" s="21">
        <v>0.070000000000000007</v>
      </c>
      <c r="L2311" s="21">
        <f t="shared" si="260"/>
        <v>0.070000000000000007</v>
      </c>
      <c r="M2311" s="21">
        <f t="shared" si="260"/>
        <v>0.070000000000000007</v>
      </c>
      <c r="N2311" s="21">
        <f t="shared" si="260"/>
        <v>0.070000000000000007</v>
      </c>
      <c r="O2311" s="21">
        <f t="shared" si="260"/>
        <v>0.070000000000000007</v>
      </c>
      <c r="P2311" s="21">
        <f t="shared" si="260"/>
        <v>0.070000000000000007</v>
      </c>
      <c r="Q2311" s="21">
        <f t="shared" si="260"/>
        <v>0.070000000000000007</v>
      </c>
      <c r="R2311" s="21">
        <f t="shared" si="260"/>
        <v>0.070000000000000007</v>
      </c>
      <c r="S2311" s="21"/>
    </row>
    <row r="2312">
      <c r="A2312" s="22"/>
      <c r="B2312" s="24"/>
      <c r="F2312" s="22"/>
      <c r="G2312" s="22"/>
      <c r="H2312" s="22">
        <f t="shared" si="258"/>
        <v>8</v>
      </c>
      <c r="I2312" s="48"/>
      <c r="J2312" s="48"/>
      <c r="K2312" s="21">
        <v>0.070000000000000007</v>
      </c>
      <c r="L2312" s="21">
        <f t="shared" si="260"/>
        <v>0.070000000000000007</v>
      </c>
      <c r="M2312" s="21">
        <f t="shared" si="260"/>
        <v>0.070000000000000007</v>
      </c>
      <c r="N2312" s="21">
        <f t="shared" si="260"/>
        <v>0.070000000000000007</v>
      </c>
      <c r="O2312" s="21">
        <f t="shared" si="260"/>
        <v>0.070000000000000007</v>
      </c>
      <c r="P2312" s="21">
        <f t="shared" si="260"/>
        <v>0.070000000000000007</v>
      </c>
      <c r="Q2312" s="21">
        <f t="shared" si="260"/>
        <v>0.070000000000000007</v>
      </c>
      <c r="R2312" s="21">
        <f t="shared" si="260"/>
        <v>0.070000000000000007</v>
      </c>
      <c r="S2312" s="21"/>
    </row>
    <row r="2313">
      <c r="A2313" s="22"/>
      <c r="B2313" s="24"/>
      <c r="F2313" s="22"/>
      <c r="G2313" s="22"/>
      <c r="H2313" s="22">
        <f t="shared" si="258"/>
        <v>9</v>
      </c>
      <c r="I2313" s="48"/>
      <c r="J2313" s="48"/>
      <c r="K2313" s="21">
        <v>0.059999999999999998</v>
      </c>
      <c r="L2313" s="21">
        <f t="shared" si="260"/>
        <v>0.059999999999999998</v>
      </c>
      <c r="M2313" s="21">
        <f t="shared" si="260"/>
        <v>0.059999999999999998</v>
      </c>
      <c r="N2313" s="21">
        <f t="shared" si="260"/>
        <v>0.059999999999999998</v>
      </c>
      <c r="O2313" s="21">
        <f t="shared" si="260"/>
        <v>0.059999999999999998</v>
      </c>
      <c r="P2313" s="21">
        <f t="shared" si="260"/>
        <v>0.059999999999999998</v>
      </c>
      <c r="Q2313" s="21">
        <f t="shared" si="260"/>
        <v>0.059999999999999998</v>
      </c>
      <c r="R2313" s="21">
        <f t="shared" si="260"/>
        <v>0.059999999999999998</v>
      </c>
      <c r="S2313" s="21"/>
    </row>
    <row r="2314">
      <c r="A2314" s="22"/>
      <c r="B2314" s="24"/>
      <c r="F2314" s="22"/>
      <c r="G2314" s="22"/>
      <c r="H2314" s="22">
        <f t="shared" si="258"/>
        <v>10</v>
      </c>
      <c r="I2314" s="48"/>
      <c r="J2314" s="48"/>
      <c r="K2314" s="21">
        <v>0.050000000000000003</v>
      </c>
      <c r="L2314" s="21">
        <f t="shared" si="260"/>
        <v>0.050000000000000003</v>
      </c>
      <c r="M2314" s="21">
        <f t="shared" si="260"/>
        <v>0.050000000000000003</v>
      </c>
      <c r="N2314" s="21">
        <f t="shared" si="260"/>
        <v>0.050000000000000003</v>
      </c>
      <c r="O2314" s="21">
        <f t="shared" si="260"/>
        <v>0.050000000000000003</v>
      </c>
      <c r="P2314" s="21">
        <f t="shared" si="260"/>
        <v>0.050000000000000003</v>
      </c>
      <c r="Q2314" s="21">
        <f t="shared" si="260"/>
        <v>0.050000000000000003</v>
      </c>
      <c r="R2314" s="21">
        <f t="shared" si="260"/>
        <v>0.050000000000000003</v>
      </c>
      <c r="S2314" s="21"/>
    </row>
    <row r="2315">
      <c r="A2315" s="22"/>
      <c r="B2315" s="24"/>
      <c r="F2315" s="22"/>
      <c r="G2315" s="22"/>
      <c r="H2315" s="22">
        <f t="shared" si="258"/>
        <v>11</v>
      </c>
      <c r="I2315" s="48"/>
      <c r="J2315" s="48"/>
      <c r="K2315" s="21">
        <v>0.059999999999999998</v>
      </c>
      <c r="L2315" s="21">
        <f t="shared" si="260"/>
        <v>0.059999999999999998</v>
      </c>
      <c r="M2315" s="21">
        <f t="shared" si="260"/>
        <v>0.059999999999999998</v>
      </c>
      <c r="N2315" s="21">
        <f t="shared" si="260"/>
        <v>0.059999999999999998</v>
      </c>
      <c r="O2315" s="21">
        <f t="shared" si="260"/>
        <v>0.059999999999999998</v>
      </c>
      <c r="P2315" s="21">
        <f t="shared" si="260"/>
        <v>0.059999999999999998</v>
      </c>
      <c r="Q2315" s="21">
        <f t="shared" si="260"/>
        <v>0.059999999999999998</v>
      </c>
      <c r="R2315" s="21">
        <f t="shared" si="260"/>
        <v>0.059999999999999998</v>
      </c>
      <c r="S2315" s="21"/>
    </row>
    <row r="2316">
      <c r="A2316" s="22"/>
      <c r="B2316" s="24"/>
      <c r="F2316" s="22"/>
      <c r="G2316" s="22"/>
      <c r="H2316" s="22">
        <f t="shared" si="258"/>
        <v>12</v>
      </c>
      <c r="I2316" s="48"/>
      <c r="J2316" s="48"/>
      <c r="K2316" s="21">
        <v>0.050000000000000003</v>
      </c>
      <c r="L2316" s="21">
        <f t="shared" si="260"/>
        <v>0.050000000000000003</v>
      </c>
      <c r="M2316" s="21">
        <f t="shared" si="260"/>
        <v>0.050000000000000003</v>
      </c>
      <c r="N2316" s="21">
        <f t="shared" si="260"/>
        <v>0.050000000000000003</v>
      </c>
      <c r="O2316" s="21">
        <f t="shared" si="260"/>
        <v>0.050000000000000003</v>
      </c>
      <c r="P2316" s="21">
        <f t="shared" si="260"/>
        <v>0.050000000000000003</v>
      </c>
      <c r="Q2316" s="21">
        <f t="shared" si="260"/>
        <v>0.050000000000000003</v>
      </c>
      <c r="R2316" s="21">
        <f t="shared" si="260"/>
        <v>0.050000000000000003</v>
      </c>
      <c r="S2316" s="21"/>
    </row>
    <row r="2317">
      <c r="A2317" s="22"/>
      <c r="B2317" s="24"/>
      <c r="F2317" s="22"/>
      <c r="G2317" s="22"/>
      <c r="H2317" s="22">
        <f t="shared" si="258"/>
        <v>13</v>
      </c>
      <c r="I2317" s="48"/>
      <c r="J2317" s="48"/>
      <c r="K2317" s="21">
        <v>0.059999999999999998</v>
      </c>
      <c r="L2317" s="21">
        <f t="shared" si="260"/>
        <v>0.059999999999999998</v>
      </c>
      <c r="M2317" s="21">
        <f t="shared" si="260"/>
        <v>0.059999999999999998</v>
      </c>
      <c r="N2317" s="21">
        <f t="shared" si="260"/>
        <v>0.059999999999999998</v>
      </c>
      <c r="O2317" s="21">
        <f t="shared" si="260"/>
        <v>0.059999999999999998</v>
      </c>
      <c r="P2317" s="21">
        <f t="shared" si="260"/>
        <v>0.059999999999999998</v>
      </c>
      <c r="Q2317" s="21">
        <f t="shared" si="260"/>
        <v>0.059999999999999998</v>
      </c>
      <c r="R2317" s="21">
        <f t="shared" si="260"/>
        <v>0.059999999999999998</v>
      </c>
      <c r="S2317" s="21"/>
    </row>
    <row r="2318">
      <c r="A2318" s="22"/>
      <c r="B2318" s="24"/>
      <c r="F2318" s="22"/>
      <c r="G2318" s="22"/>
      <c r="H2318" s="22">
        <f t="shared" si="258"/>
        <v>14</v>
      </c>
      <c r="I2318" s="48"/>
      <c r="J2318" s="48"/>
      <c r="K2318" s="21">
        <v>0.050000000000000003</v>
      </c>
      <c r="L2318" s="21">
        <f t="shared" si="260"/>
        <v>0.050000000000000003</v>
      </c>
      <c r="M2318" s="21">
        <f t="shared" si="260"/>
        <v>0.050000000000000003</v>
      </c>
      <c r="N2318" s="21">
        <f t="shared" si="260"/>
        <v>0.050000000000000003</v>
      </c>
      <c r="O2318" s="21">
        <f t="shared" si="260"/>
        <v>0.050000000000000003</v>
      </c>
      <c r="P2318" s="21">
        <f t="shared" si="260"/>
        <v>0.050000000000000003</v>
      </c>
      <c r="Q2318" s="21">
        <f t="shared" si="260"/>
        <v>0.050000000000000003</v>
      </c>
      <c r="R2318" s="21">
        <f t="shared" si="260"/>
        <v>0.050000000000000003</v>
      </c>
      <c r="S2318" s="21"/>
    </row>
    <row r="2319">
      <c r="A2319" s="22"/>
      <c r="B2319" s="24"/>
      <c r="F2319" s="22"/>
      <c r="G2319" s="22"/>
      <c r="H2319" s="22">
        <f t="shared" si="258"/>
        <v>15</v>
      </c>
      <c r="I2319" s="48"/>
      <c r="J2319" s="48"/>
      <c r="K2319" s="21">
        <v>0.050000000000000003</v>
      </c>
      <c r="L2319" s="21">
        <f t="shared" si="260"/>
        <v>0.050000000000000003</v>
      </c>
      <c r="M2319" s="21">
        <f t="shared" si="260"/>
        <v>0.050000000000000003</v>
      </c>
      <c r="N2319" s="21">
        <f t="shared" si="260"/>
        <v>0.050000000000000003</v>
      </c>
      <c r="O2319" s="21">
        <f t="shared" si="260"/>
        <v>0.050000000000000003</v>
      </c>
      <c r="P2319" s="21">
        <f t="shared" si="260"/>
        <v>0.050000000000000003</v>
      </c>
      <c r="Q2319" s="21">
        <f t="shared" si="260"/>
        <v>0.050000000000000003</v>
      </c>
      <c r="R2319" s="21">
        <f t="shared" si="260"/>
        <v>0.050000000000000003</v>
      </c>
      <c r="S2319" s="21"/>
    </row>
    <row r="2320">
      <c r="A2320" s="22"/>
      <c r="B2320" s="24"/>
      <c r="F2320" s="22"/>
      <c r="G2320" s="22"/>
      <c r="H2320" s="22">
        <f t="shared" si="258"/>
        <v>16</v>
      </c>
      <c r="I2320" s="48"/>
      <c r="J2320" s="48"/>
      <c r="K2320" s="21">
        <v>0.040000000000000001</v>
      </c>
      <c r="L2320" s="21">
        <f t="shared" si="260"/>
        <v>0.040000000000000001</v>
      </c>
      <c r="M2320" s="21">
        <f t="shared" si="260"/>
        <v>0.040000000000000001</v>
      </c>
      <c r="N2320" s="21">
        <f t="shared" si="260"/>
        <v>0.040000000000000001</v>
      </c>
      <c r="O2320" s="21">
        <f t="shared" si="260"/>
        <v>0.040000000000000001</v>
      </c>
      <c r="P2320" s="21">
        <f t="shared" si="260"/>
        <v>0.040000000000000001</v>
      </c>
      <c r="Q2320" s="21">
        <f t="shared" si="260"/>
        <v>0.040000000000000001</v>
      </c>
      <c r="R2320" s="21">
        <f t="shared" si="260"/>
        <v>0.040000000000000001</v>
      </c>
      <c r="S2320" s="21"/>
    </row>
    <row r="2321">
      <c r="A2321" s="22"/>
      <c r="B2321" s="24"/>
      <c r="F2321" s="22"/>
      <c r="G2321" s="22"/>
      <c r="H2321" s="22">
        <f t="shared" si="258"/>
        <v>17</v>
      </c>
      <c r="I2321" s="48"/>
      <c r="J2321" s="48"/>
      <c r="K2321" s="21">
        <v>0.070000000000000007</v>
      </c>
      <c r="L2321" s="21">
        <f t="shared" si="260"/>
        <v>0.070000000000000007</v>
      </c>
      <c r="M2321" s="21">
        <f t="shared" si="260"/>
        <v>0.070000000000000007</v>
      </c>
      <c r="N2321" s="21">
        <f t="shared" si="260"/>
        <v>0.070000000000000007</v>
      </c>
      <c r="O2321" s="21">
        <f t="shared" si="260"/>
        <v>0.070000000000000007</v>
      </c>
      <c r="P2321" s="21">
        <f t="shared" si="260"/>
        <v>0.070000000000000007</v>
      </c>
      <c r="Q2321" s="21">
        <f t="shared" si="260"/>
        <v>0.070000000000000007</v>
      </c>
      <c r="R2321" s="21">
        <f t="shared" si="260"/>
        <v>0.070000000000000007</v>
      </c>
      <c r="S2321" s="21"/>
    </row>
    <row r="2322">
      <c r="A2322" s="22"/>
      <c r="B2322" s="24"/>
      <c r="F2322" s="22"/>
      <c r="G2322" s="22"/>
      <c r="H2322" s="22">
        <f t="shared" si="258"/>
        <v>18</v>
      </c>
      <c r="I2322" s="48"/>
      <c r="J2322" s="48"/>
      <c r="K2322" s="21">
        <v>0.070000000000000007</v>
      </c>
      <c r="L2322" s="21">
        <f t="shared" si="260"/>
        <v>0.070000000000000007</v>
      </c>
      <c r="M2322" s="21">
        <f t="shared" si="260"/>
        <v>0.070000000000000007</v>
      </c>
      <c r="N2322" s="21">
        <f t="shared" si="260"/>
        <v>0.070000000000000007</v>
      </c>
      <c r="O2322" s="21">
        <f t="shared" si="260"/>
        <v>0.070000000000000007</v>
      </c>
      <c r="P2322" s="21">
        <f t="shared" si="260"/>
        <v>0.070000000000000007</v>
      </c>
      <c r="Q2322" s="21">
        <f t="shared" si="260"/>
        <v>0.070000000000000007</v>
      </c>
      <c r="R2322" s="21">
        <f t="shared" si="260"/>
        <v>0.070000000000000007</v>
      </c>
      <c r="S2322" s="21"/>
    </row>
    <row r="2323">
      <c r="A2323" s="22"/>
      <c r="B2323" s="24"/>
      <c r="F2323" s="22"/>
      <c r="G2323" s="22"/>
      <c r="H2323" s="22">
        <f t="shared" si="258"/>
        <v>19</v>
      </c>
      <c r="I2323" s="48"/>
      <c r="J2323" s="48"/>
      <c r="K2323" s="21">
        <v>0.089999999999999997</v>
      </c>
      <c r="L2323" s="21">
        <f t="shared" si="260"/>
        <v>0.089999999999999997</v>
      </c>
      <c r="M2323" s="21">
        <f t="shared" si="260"/>
        <v>0.089999999999999997</v>
      </c>
      <c r="N2323" s="21">
        <f t="shared" si="260"/>
        <v>0.089999999999999997</v>
      </c>
      <c r="O2323" s="21">
        <f t="shared" si="260"/>
        <v>0.089999999999999997</v>
      </c>
      <c r="P2323" s="21">
        <f t="shared" si="260"/>
        <v>0.089999999999999997</v>
      </c>
      <c r="Q2323" s="21">
        <f t="shared" si="260"/>
        <v>0.089999999999999997</v>
      </c>
      <c r="R2323" s="21">
        <f t="shared" si="260"/>
        <v>0.089999999999999997</v>
      </c>
      <c r="S2323" s="21"/>
    </row>
    <row r="2324">
      <c r="A2324" s="22"/>
      <c r="B2324" s="24"/>
      <c r="F2324" s="22"/>
      <c r="G2324" s="22"/>
      <c r="H2324" s="22">
        <f t="shared" si="258"/>
        <v>20</v>
      </c>
      <c r="I2324" s="48"/>
      <c r="J2324" s="48"/>
      <c r="K2324" s="21">
        <v>0.089999999999999997</v>
      </c>
      <c r="L2324" s="21">
        <f t="shared" si="260"/>
        <v>0.089999999999999997</v>
      </c>
      <c r="M2324" s="21">
        <f t="shared" si="260"/>
        <v>0.089999999999999997</v>
      </c>
      <c r="N2324" s="21">
        <f t="shared" si="260"/>
        <v>0.089999999999999997</v>
      </c>
      <c r="O2324" s="21">
        <f t="shared" si="260"/>
        <v>0.089999999999999997</v>
      </c>
      <c r="P2324" s="21">
        <f t="shared" si="260"/>
        <v>0.089999999999999997</v>
      </c>
      <c r="Q2324" s="21">
        <f t="shared" si="260"/>
        <v>0.089999999999999997</v>
      </c>
      <c r="R2324" s="21">
        <f t="shared" si="260"/>
        <v>0.089999999999999997</v>
      </c>
      <c r="S2324" s="21"/>
    </row>
    <row r="2325">
      <c r="A2325" s="22"/>
      <c r="B2325" s="24"/>
      <c r="F2325" s="22"/>
      <c r="G2325" s="22"/>
      <c r="H2325" s="22">
        <f t="shared" si="258"/>
        <v>21</v>
      </c>
      <c r="I2325" s="48"/>
      <c r="J2325" s="48"/>
      <c r="K2325" s="21">
        <v>0.089999999999999997</v>
      </c>
      <c r="L2325" s="21">
        <f t="shared" si="260"/>
        <v>0.089999999999999997</v>
      </c>
      <c r="M2325" s="21">
        <f t="shared" si="260"/>
        <v>0.089999999999999997</v>
      </c>
      <c r="N2325" s="21">
        <f t="shared" si="260"/>
        <v>0.089999999999999997</v>
      </c>
      <c r="O2325" s="21">
        <f t="shared" si="260"/>
        <v>0.089999999999999997</v>
      </c>
      <c r="P2325" s="21">
        <f t="shared" si="260"/>
        <v>0.089999999999999997</v>
      </c>
      <c r="Q2325" s="21">
        <f t="shared" si="260"/>
        <v>0.089999999999999997</v>
      </c>
      <c r="R2325" s="21">
        <f t="shared" si="260"/>
        <v>0.089999999999999997</v>
      </c>
      <c r="S2325" s="21"/>
    </row>
    <row r="2326">
      <c r="A2326" s="22"/>
      <c r="B2326" s="24"/>
      <c r="F2326" s="22"/>
      <c r="G2326" s="22"/>
      <c r="H2326" s="22">
        <f t="shared" si="258"/>
        <v>22</v>
      </c>
      <c r="I2326" s="48"/>
      <c r="J2326" s="48"/>
      <c r="K2326" s="21">
        <v>0.089999999999999997</v>
      </c>
      <c r="L2326" s="21">
        <f t="shared" si="260"/>
        <v>0.089999999999999997</v>
      </c>
      <c r="M2326" s="21">
        <f t="shared" si="260"/>
        <v>0.089999999999999997</v>
      </c>
      <c r="N2326" s="21">
        <f t="shared" si="260"/>
        <v>0.089999999999999997</v>
      </c>
      <c r="O2326" s="21">
        <f t="shared" si="260"/>
        <v>0.089999999999999997</v>
      </c>
      <c r="P2326" s="21">
        <f t="shared" si="260"/>
        <v>0.089999999999999997</v>
      </c>
      <c r="Q2326" s="21">
        <f t="shared" si="260"/>
        <v>0.089999999999999997</v>
      </c>
      <c r="R2326" s="21">
        <f t="shared" si="260"/>
        <v>0.089999999999999997</v>
      </c>
      <c r="S2326" s="21"/>
    </row>
    <row r="2327">
      <c r="A2327" s="22"/>
      <c r="B2327" s="24"/>
      <c r="F2327" s="22"/>
      <c r="G2327" s="22"/>
      <c r="H2327" s="22">
        <f t="shared" si="258"/>
        <v>23</v>
      </c>
      <c r="I2327" s="48"/>
      <c r="J2327" s="48"/>
      <c r="K2327" s="21">
        <v>0.10000000000000001</v>
      </c>
      <c r="L2327" s="21">
        <f t="shared" si="260"/>
        <v>0.10000000000000001</v>
      </c>
      <c r="M2327" s="21">
        <f t="shared" ref="M2327:Q2331" si="261">L2327</f>
        <v>0.10000000000000001</v>
      </c>
      <c r="N2327" s="21">
        <f t="shared" si="261"/>
        <v>0.10000000000000001</v>
      </c>
      <c r="O2327" s="21">
        <f t="shared" si="261"/>
        <v>0.10000000000000001</v>
      </c>
      <c r="P2327" s="21">
        <f t="shared" si="261"/>
        <v>0.10000000000000001</v>
      </c>
      <c r="Q2327" s="21">
        <f t="shared" si="261"/>
        <v>0.10000000000000001</v>
      </c>
      <c r="R2327" s="21">
        <f>Q2327</f>
        <v>0.10000000000000001</v>
      </c>
      <c r="S2327" s="21"/>
    </row>
    <row r="2328">
      <c r="A2328" s="22"/>
      <c r="B2328" s="24"/>
      <c r="F2328" s="22"/>
      <c r="G2328" s="22"/>
      <c r="H2328" s="20"/>
      <c r="I2328" s="20"/>
      <c r="J2328" s="48"/>
      <c r="K2328" s="23"/>
      <c r="L2328" s="24"/>
      <c r="M2328" s="20"/>
      <c r="N2328" s="20"/>
      <c r="O2328" s="20"/>
      <c r="P2328" s="20"/>
      <c r="Q2328" s="20"/>
      <c r="R2328" s="21"/>
    </row>
    <row r="2329">
      <c r="A2329" s="22"/>
      <c r="B2329" s="20" t="s">
        <v>3457</v>
      </c>
      <c r="C2329" s="21" t="s">
        <v>4113</v>
      </c>
      <c r="D2329" s="20" t="s">
        <v>4116</v>
      </c>
      <c r="E2329" s="20" t="s">
        <v>4116</v>
      </c>
      <c r="F2329" s="21" t="s">
        <v>38</v>
      </c>
      <c r="G2329" s="22">
        <v>20</v>
      </c>
      <c r="J2329" s="21"/>
      <c r="K2329" s="21"/>
      <c r="L2329" s="21"/>
      <c r="M2329" s="21"/>
      <c r="N2329" s="21"/>
      <c r="O2329" s="21"/>
      <c r="P2329" s="21"/>
      <c r="Q2329" s="21"/>
      <c r="R2329" s="21"/>
      <c r="S2329" s="21"/>
    </row>
    <row r="2330">
      <c r="A2330" s="22"/>
      <c r="B2330" s="24"/>
      <c r="C2330" s="21" t="s">
        <v>3531</v>
      </c>
      <c r="F2330" s="22"/>
      <c r="G2330" s="22"/>
      <c r="H2330" s="20"/>
      <c r="I2330" s="20"/>
      <c r="J2330" s="48"/>
      <c r="K2330" s="23"/>
      <c r="L2330" s="24"/>
      <c r="M2330" s="20"/>
      <c r="N2330" s="20"/>
      <c r="O2330" s="20"/>
      <c r="P2330" s="20"/>
      <c r="Q2330" s="20"/>
      <c r="R2330" s="21"/>
    </row>
    <row r="2331">
      <c r="A2331" s="22"/>
      <c r="B2331" s="24"/>
      <c r="C2331" s="24"/>
      <c r="F2331" s="22"/>
      <c r="G2331" s="22"/>
      <c r="H2331" s="22">
        <v>0</v>
      </c>
      <c r="I2331" s="48"/>
      <c r="J2331" s="48"/>
      <c r="K2331" s="21">
        <v>0.69999999999999996</v>
      </c>
      <c r="L2331" s="21">
        <f t="shared" si="260"/>
        <v>0.69999999999999996</v>
      </c>
      <c r="M2331" s="21">
        <f t="shared" si="261"/>
        <v>0.69999999999999996</v>
      </c>
      <c r="N2331" s="21">
        <f t="shared" si="261"/>
        <v>0.69999999999999996</v>
      </c>
      <c r="O2331" s="21">
        <f t="shared" si="261"/>
        <v>0.69999999999999996</v>
      </c>
      <c r="P2331" s="21">
        <f t="shared" si="261"/>
        <v>0.69999999999999996</v>
      </c>
      <c r="Q2331" s="21">
        <f t="shared" si="261"/>
        <v>0.69999999999999996</v>
      </c>
      <c r="R2331" s="21">
        <f>Q2331</f>
        <v>0.69999999999999996</v>
      </c>
    </row>
    <row r="2332">
      <c r="A2332" s="22"/>
      <c r="B2332" s="24"/>
      <c r="C2332" s="24"/>
      <c r="F2332" s="22"/>
      <c r="G2332" s="22"/>
      <c r="H2332" s="22">
        <f t="shared" si="258"/>
        <v>1</v>
      </c>
      <c r="I2332" s="48"/>
      <c r="J2332" s="48"/>
      <c r="K2332" s="21">
        <v>0.73999999999999999</v>
      </c>
      <c r="L2332" s="21">
        <f t="shared" si="260"/>
        <v>0.73999999999999999</v>
      </c>
      <c r="M2332" s="21">
        <f t="shared" si="260"/>
        <v>0.73999999999999999</v>
      </c>
      <c r="N2332" s="21">
        <f t="shared" si="260"/>
        <v>0.73999999999999999</v>
      </c>
      <c r="O2332" s="21">
        <f t="shared" si="260"/>
        <v>0.73999999999999999</v>
      </c>
      <c r="P2332" s="21">
        <f t="shared" si="260"/>
        <v>0.73999999999999999</v>
      </c>
      <c r="Q2332" s="21">
        <f t="shared" si="260"/>
        <v>0.73999999999999999</v>
      </c>
      <c r="R2332" s="21">
        <f t="shared" si="260"/>
        <v>0.73999999999999999</v>
      </c>
      <c r="S2332" s="21"/>
    </row>
    <row r="2333">
      <c r="A2333" s="22"/>
      <c r="B2333" s="24"/>
      <c r="C2333" s="24"/>
      <c r="F2333" s="22"/>
      <c r="G2333" s="22"/>
      <c r="H2333" s="22">
        <f t="shared" si="258"/>
        <v>2</v>
      </c>
      <c r="I2333" s="48"/>
      <c r="J2333" s="48"/>
      <c r="K2333" s="21">
        <v>0.68999999999999995</v>
      </c>
      <c r="L2333" s="21">
        <f t="shared" si="260"/>
        <v>0.68999999999999995</v>
      </c>
      <c r="M2333" s="21">
        <f t="shared" si="260"/>
        <v>0.68999999999999995</v>
      </c>
      <c r="N2333" s="21">
        <f t="shared" si="260"/>
        <v>0.68999999999999995</v>
      </c>
      <c r="O2333" s="21">
        <f t="shared" si="260"/>
        <v>0.68999999999999995</v>
      </c>
      <c r="P2333" s="21">
        <f t="shared" si="260"/>
        <v>0.68999999999999995</v>
      </c>
      <c r="Q2333" s="21">
        <f t="shared" si="260"/>
        <v>0.68999999999999995</v>
      </c>
      <c r="R2333" s="21">
        <f t="shared" si="260"/>
        <v>0.68999999999999995</v>
      </c>
      <c r="S2333" s="21"/>
    </row>
    <row r="2334">
      <c r="A2334" s="22"/>
      <c r="B2334" s="24"/>
      <c r="C2334" s="24"/>
      <c r="F2334" s="22"/>
      <c r="G2334" s="22"/>
      <c r="H2334" s="22">
        <f t="shared" si="258"/>
        <v>3</v>
      </c>
      <c r="I2334" s="48"/>
      <c r="J2334" s="48"/>
      <c r="K2334" s="21">
        <v>0.66000000000000003</v>
      </c>
      <c r="L2334" s="21">
        <f t="shared" si="260"/>
        <v>0.66000000000000003</v>
      </c>
      <c r="M2334" s="21">
        <f t="shared" si="260"/>
        <v>0.66000000000000003</v>
      </c>
      <c r="N2334" s="21">
        <f t="shared" si="260"/>
        <v>0.66000000000000003</v>
      </c>
      <c r="O2334" s="21">
        <f t="shared" si="260"/>
        <v>0.66000000000000003</v>
      </c>
      <c r="P2334" s="21">
        <f t="shared" si="260"/>
        <v>0.66000000000000003</v>
      </c>
      <c r="Q2334" s="21">
        <f t="shared" si="260"/>
        <v>0.66000000000000003</v>
      </c>
      <c r="R2334" s="21">
        <f t="shared" si="260"/>
        <v>0.66000000000000003</v>
      </c>
      <c r="S2334" s="21"/>
    </row>
    <row r="2335">
      <c r="A2335" s="22"/>
      <c r="B2335" s="24"/>
      <c r="C2335" s="24"/>
      <c r="F2335" s="22"/>
      <c r="G2335" s="22"/>
      <c r="H2335" s="22">
        <f t="shared" si="258"/>
        <v>4</v>
      </c>
      <c r="I2335" s="48"/>
      <c r="J2335" s="48"/>
      <c r="K2335" s="21">
        <v>0.65000000000000002</v>
      </c>
      <c r="L2335" s="21">
        <f t="shared" si="260"/>
        <v>0.65000000000000002</v>
      </c>
      <c r="M2335" s="21">
        <f t="shared" si="260"/>
        <v>0.65000000000000002</v>
      </c>
      <c r="N2335" s="21">
        <f t="shared" si="260"/>
        <v>0.65000000000000002</v>
      </c>
      <c r="O2335" s="21">
        <f t="shared" si="260"/>
        <v>0.65000000000000002</v>
      </c>
      <c r="P2335" s="21">
        <f t="shared" si="260"/>
        <v>0.65000000000000002</v>
      </c>
      <c r="Q2335" s="21">
        <f t="shared" si="260"/>
        <v>0.65000000000000002</v>
      </c>
      <c r="R2335" s="21">
        <f t="shared" si="260"/>
        <v>0.65000000000000002</v>
      </c>
      <c r="S2335" s="21"/>
    </row>
    <row r="2336">
      <c r="A2336" s="22"/>
      <c r="B2336" s="24"/>
      <c r="C2336" s="24"/>
      <c r="F2336" s="22"/>
      <c r="G2336" s="22"/>
      <c r="H2336" s="22">
        <f t="shared" si="258"/>
        <v>5</v>
      </c>
      <c r="I2336" s="48"/>
      <c r="J2336" s="48"/>
      <c r="K2336" s="21">
        <v>0.66000000000000003</v>
      </c>
      <c r="L2336" s="21">
        <f t="shared" si="260"/>
        <v>0.66000000000000003</v>
      </c>
      <c r="M2336" s="21">
        <f t="shared" si="260"/>
        <v>0.66000000000000003</v>
      </c>
      <c r="N2336" s="21">
        <f t="shared" si="260"/>
        <v>0.66000000000000003</v>
      </c>
      <c r="O2336" s="21">
        <f t="shared" si="260"/>
        <v>0.66000000000000003</v>
      </c>
      <c r="P2336" s="21">
        <f t="shared" si="260"/>
        <v>0.66000000000000003</v>
      </c>
      <c r="Q2336" s="21">
        <f t="shared" si="260"/>
        <v>0.66000000000000003</v>
      </c>
      <c r="R2336" s="21">
        <f t="shared" si="260"/>
        <v>0.66000000000000003</v>
      </c>
      <c r="S2336" s="21"/>
    </row>
    <row r="2337">
      <c r="A2337" s="22"/>
      <c r="B2337" s="24"/>
      <c r="C2337" s="24"/>
      <c r="F2337" s="22"/>
      <c r="G2337" s="22"/>
      <c r="H2337" s="22">
        <f t="shared" si="258"/>
        <v>6</v>
      </c>
      <c r="I2337" s="48"/>
      <c r="J2337" s="48"/>
      <c r="K2337" s="21">
        <v>0.77000000000000002</v>
      </c>
      <c r="L2337" s="21">
        <f t="shared" si="260"/>
        <v>0.77000000000000002</v>
      </c>
      <c r="M2337" s="21">
        <f t="shared" si="260"/>
        <v>0.77000000000000002</v>
      </c>
      <c r="N2337" s="21">
        <f t="shared" si="260"/>
        <v>0.77000000000000002</v>
      </c>
      <c r="O2337" s="21">
        <f t="shared" si="260"/>
        <v>0.77000000000000002</v>
      </c>
      <c r="P2337" s="21">
        <f t="shared" si="260"/>
        <v>0.77000000000000002</v>
      </c>
      <c r="Q2337" s="21">
        <f t="shared" si="260"/>
        <v>0.77000000000000002</v>
      </c>
      <c r="R2337" s="21">
        <f t="shared" si="260"/>
        <v>0.77000000000000002</v>
      </c>
      <c r="S2337" s="21"/>
    </row>
    <row r="2338">
      <c r="A2338" s="22"/>
      <c r="B2338" s="24"/>
      <c r="C2338" s="24"/>
      <c r="F2338" s="22"/>
      <c r="G2338" s="22"/>
      <c r="H2338" s="22">
        <f t="shared" si="258"/>
        <v>7</v>
      </c>
      <c r="I2338" s="48"/>
      <c r="J2338" s="48"/>
      <c r="K2338" s="21">
        <v>0.88</v>
      </c>
      <c r="L2338" s="21">
        <f t="shared" si="260"/>
        <v>0.88</v>
      </c>
      <c r="M2338" s="21">
        <f t="shared" si="260"/>
        <v>0.88</v>
      </c>
      <c r="N2338" s="21">
        <f t="shared" si="260"/>
        <v>0.88</v>
      </c>
      <c r="O2338" s="21">
        <f t="shared" si="260"/>
        <v>0.88</v>
      </c>
      <c r="P2338" s="21">
        <f t="shared" si="260"/>
        <v>0.88</v>
      </c>
      <c r="Q2338" s="21">
        <f t="shared" si="260"/>
        <v>0.88</v>
      </c>
      <c r="R2338" s="21">
        <f t="shared" si="260"/>
        <v>0.88</v>
      </c>
      <c r="S2338" s="21"/>
    </row>
    <row r="2339">
      <c r="A2339" s="22"/>
      <c r="B2339" s="24"/>
      <c r="C2339" s="24"/>
      <c r="F2339" s="22"/>
      <c r="G2339" s="22"/>
      <c r="H2339" s="22">
        <f t="shared" si="258"/>
        <v>8</v>
      </c>
      <c r="I2339" s="48"/>
      <c r="J2339" s="48"/>
      <c r="K2339" s="21">
        <v>1.01</v>
      </c>
      <c r="L2339" s="21">
        <f t="shared" si="260"/>
        <v>1.01</v>
      </c>
      <c r="M2339" s="21">
        <f t="shared" si="260"/>
        <v>1.01</v>
      </c>
      <c r="N2339" s="21">
        <f t="shared" si="260"/>
        <v>1.01</v>
      </c>
      <c r="O2339" s="21">
        <f t="shared" si="260"/>
        <v>1.01</v>
      </c>
      <c r="P2339" s="21">
        <f t="shared" si="260"/>
        <v>1.01</v>
      </c>
      <c r="Q2339" s="21">
        <f t="shared" si="260"/>
        <v>1.01</v>
      </c>
      <c r="R2339" s="21">
        <f t="shared" si="260"/>
        <v>1.01</v>
      </c>
      <c r="S2339" s="21"/>
    </row>
    <row r="2340">
      <c r="A2340" s="22"/>
      <c r="B2340" s="24"/>
      <c r="C2340" s="24"/>
      <c r="F2340" s="22"/>
      <c r="G2340" s="22"/>
      <c r="H2340" s="22">
        <f t="shared" si="258"/>
        <v>9</v>
      </c>
      <c r="I2340" s="48"/>
      <c r="J2340" s="48"/>
      <c r="K2340" s="21">
        <v>1.1799999999999999</v>
      </c>
      <c r="L2340" s="21">
        <f t="shared" si="260"/>
        <v>1.1799999999999999</v>
      </c>
      <c r="M2340" s="21">
        <f t="shared" si="260"/>
        <v>1.1799999999999999</v>
      </c>
      <c r="N2340" s="21">
        <f t="shared" si="260"/>
        <v>1.1799999999999999</v>
      </c>
      <c r="O2340" s="21">
        <f t="shared" si="260"/>
        <v>1.1799999999999999</v>
      </c>
      <c r="P2340" s="21">
        <f t="shared" si="260"/>
        <v>1.1799999999999999</v>
      </c>
      <c r="Q2340" s="21">
        <f t="shared" si="260"/>
        <v>1.1799999999999999</v>
      </c>
      <c r="R2340" s="21">
        <f t="shared" si="260"/>
        <v>1.1799999999999999</v>
      </c>
      <c r="S2340" s="21"/>
    </row>
    <row r="2341">
      <c r="A2341" s="22"/>
      <c r="B2341" s="24"/>
      <c r="C2341" s="24"/>
      <c r="F2341" s="22"/>
      <c r="G2341" s="22"/>
      <c r="H2341" s="22">
        <f t="shared" si="258"/>
        <v>10</v>
      </c>
      <c r="I2341" s="48"/>
      <c r="J2341" s="48"/>
      <c r="K2341" s="21">
        <v>1.21</v>
      </c>
      <c r="L2341" s="21">
        <f t="shared" si="260"/>
        <v>1.21</v>
      </c>
      <c r="M2341" s="21">
        <f t="shared" si="260"/>
        <v>1.21</v>
      </c>
      <c r="N2341" s="21">
        <f t="shared" si="260"/>
        <v>1.21</v>
      </c>
      <c r="O2341" s="21">
        <f t="shared" si="260"/>
        <v>1.21</v>
      </c>
      <c r="P2341" s="21">
        <f t="shared" si="260"/>
        <v>1.21</v>
      </c>
      <c r="Q2341" s="21">
        <f t="shared" si="260"/>
        <v>1.21</v>
      </c>
      <c r="R2341" s="21">
        <f t="shared" si="260"/>
        <v>1.21</v>
      </c>
      <c r="S2341" s="21"/>
    </row>
    <row r="2342">
      <c r="A2342" s="22"/>
      <c r="B2342" s="24"/>
      <c r="C2342" s="24"/>
      <c r="F2342" s="22"/>
      <c r="G2342" s="22"/>
      <c r="H2342" s="22">
        <f t="shared" si="258"/>
        <v>11</v>
      </c>
      <c r="I2342" s="48"/>
      <c r="J2342" s="48"/>
      <c r="K2342" s="21">
        <v>1.1799999999999999</v>
      </c>
      <c r="L2342" s="21">
        <f t="shared" si="260"/>
        <v>1.1799999999999999</v>
      </c>
      <c r="M2342" s="21">
        <f t="shared" si="260"/>
        <v>1.1799999999999999</v>
      </c>
      <c r="N2342" s="21">
        <f t="shared" si="260"/>
        <v>1.1799999999999999</v>
      </c>
      <c r="O2342" s="21">
        <f t="shared" si="260"/>
        <v>1.1799999999999999</v>
      </c>
      <c r="P2342" s="21">
        <f t="shared" si="260"/>
        <v>1.1799999999999999</v>
      </c>
      <c r="Q2342" s="21">
        <f t="shared" si="260"/>
        <v>1.1799999999999999</v>
      </c>
      <c r="R2342" s="21">
        <f t="shared" si="260"/>
        <v>1.1799999999999999</v>
      </c>
      <c r="S2342" s="21"/>
    </row>
    <row r="2343">
      <c r="A2343" s="22"/>
      <c r="B2343" s="24"/>
      <c r="C2343" s="24"/>
      <c r="F2343" s="22"/>
      <c r="G2343" s="22"/>
      <c r="H2343" s="22">
        <f t="shared" si="258"/>
        <v>12</v>
      </c>
      <c r="I2343" s="48"/>
      <c r="J2343" s="48"/>
      <c r="K2343" s="21">
        <v>1.2</v>
      </c>
      <c r="L2343" s="21">
        <f t="shared" si="260"/>
        <v>1.2</v>
      </c>
      <c r="M2343" s="21">
        <f t="shared" si="260"/>
        <v>1.2</v>
      </c>
      <c r="N2343" s="21">
        <f t="shared" si="260"/>
        <v>1.2</v>
      </c>
      <c r="O2343" s="21">
        <f t="shared" si="260"/>
        <v>1.2</v>
      </c>
      <c r="P2343" s="21">
        <f t="shared" si="260"/>
        <v>1.2</v>
      </c>
      <c r="Q2343" s="21">
        <f t="shared" si="260"/>
        <v>1.2</v>
      </c>
      <c r="R2343" s="21">
        <f t="shared" si="260"/>
        <v>1.2</v>
      </c>
      <c r="S2343" s="21"/>
    </row>
    <row r="2344">
      <c r="A2344" s="22"/>
      <c r="B2344" s="24"/>
      <c r="C2344" s="24"/>
      <c r="F2344" s="22"/>
      <c r="G2344" s="22"/>
      <c r="H2344" s="22">
        <f t="shared" si="258"/>
        <v>13</v>
      </c>
      <c r="I2344" s="48"/>
      <c r="J2344" s="48"/>
      <c r="K2344" s="21">
        <v>1.21</v>
      </c>
      <c r="L2344" s="21">
        <f t="shared" si="260"/>
        <v>1.21</v>
      </c>
      <c r="M2344" s="21">
        <f t="shared" si="260"/>
        <v>1.21</v>
      </c>
      <c r="N2344" s="21">
        <f t="shared" si="260"/>
        <v>1.21</v>
      </c>
      <c r="O2344" s="21">
        <f t="shared" si="260"/>
        <v>1.21</v>
      </c>
      <c r="P2344" s="21">
        <f t="shared" si="260"/>
        <v>1.21</v>
      </c>
      <c r="Q2344" s="21">
        <f t="shared" si="260"/>
        <v>1.21</v>
      </c>
      <c r="R2344" s="21">
        <f t="shared" si="260"/>
        <v>1.21</v>
      </c>
      <c r="S2344" s="21"/>
    </row>
    <row r="2345">
      <c r="A2345" s="22"/>
      <c r="B2345" s="24"/>
      <c r="C2345" s="24"/>
      <c r="F2345" s="22"/>
      <c r="G2345" s="22"/>
      <c r="H2345" s="22">
        <f t="shared" si="258"/>
        <v>14</v>
      </c>
      <c r="I2345" s="48"/>
      <c r="J2345" s="48"/>
      <c r="K2345" s="21">
        <v>1.1699999999999999</v>
      </c>
      <c r="L2345" s="21">
        <f t="shared" si="260"/>
        <v>1.1699999999999999</v>
      </c>
      <c r="M2345" s="21">
        <f t="shared" si="260"/>
        <v>1.1699999999999999</v>
      </c>
      <c r="N2345" s="21">
        <f t="shared" si="260"/>
        <v>1.1699999999999999</v>
      </c>
      <c r="O2345" s="21">
        <f t="shared" si="260"/>
        <v>1.1699999999999999</v>
      </c>
      <c r="P2345" s="21">
        <f t="shared" si="260"/>
        <v>1.1699999999999999</v>
      </c>
      <c r="Q2345" s="21">
        <f t="shared" si="260"/>
        <v>1.1699999999999999</v>
      </c>
      <c r="R2345" s="21">
        <f t="shared" si="260"/>
        <v>1.1699999999999999</v>
      </c>
      <c r="S2345" s="21"/>
    </row>
    <row r="2346">
      <c r="A2346" s="22"/>
      <c r="B2346" s="24"/>
      <c r="C2346" s="24"/>
      <c r="F2346" s="22"/>
      <c r="G2346" s="22"/>
      <c r="H2346" s="22">
        <f t="shared" si="258"/>
        <v>15</v>
      </c>
      <c r="I2346" s="48"/>
      <c r="J2346" s="48"/>
      <c r="K2346" s="21">
        <v>1.1299999999999999</v>
      </c>
      <c r="L2346" s="21">
        <f t="shared" si="260"/>
        <v>1.1299999999999999</v>
      </c>
      <c r="M2346" s="21">
        <f t="shared" si="260"/>
        <v>1.1299999999999999</v>
      </c>
      <c r="N2346" s="21">
        <f t="shared" si="260"/>
        <v>1.1299999999999999</v>
      </c>
      <c r="O2346" s="21">
        <f t="shared" si="260"/>
        <v>1.1299999999999999</v>
      </c>
      <c r="P2346" s="21">
        <f t="shared" si="260"/>
        <v>1.1299999999999999</v>
      </c>
      <c r="Q2346" s="21">
        <f t="shared" si="260"/>
        <v>1.1299999999999999</v>
      </c>
      <c r="R2346" s="21">
        <f t="shared" si="260"/>
        <v>1.1299999999999999</v>
      </c>
      <c r="S2346" s="21"/>
    </row>
    <row r="2347">
      <c r="A2347" s="22"/>
      <c r="B2347" s="24"/>
      <c r="C2347" s="24"/>
      <c r="F2347" s="22"/>
      <c r="G2347" s="22"/>
      <c r="H2347" s="22">
        <f t="shared" si="258"/>
        <v>16</v>
      </c>
      <c r="I2347" s="48"/>
      <c r="J2347" s="48"/>
      <c r="K2347" s="21">
        <v>1.1299999999999999</v>
      </c>
      <c r="L2347" s="21">
        <f t="shared" si="260"/>
        <v>1.1299999999999999</v>
      </c>
      <c r="M2347" s="21">
        <f t="shared" si="260"/>
        <v>1.1299999999999999</v>
      </c>
      <c r="N2347" s="21">
        <f t="shared" si="260"/>
        <v>1.1299999999999999</v>
      </c>
      <c r="O2347" s="21">
        <f t="shared" si="260"/>
        <v>1.1299999999999999</v>
      </c>
      <c r="P2347" s="21">
        <f t="shared" si="260"/>
        <v>1.1299999999999999</v>
      </c>
      <c r="Q2347" s="21">
        <f t="shared" si="260"/>
        <v>1.1299999999999999</v>
      </c>
      <c r="R2347" s="21">
        <f t="shared" si="260"/>
        <v>1.1299999999999999</v>
      </c>
      <c r="S2347" s="21"/>
    </row>
    <row r="2348">
      <c r="A2348" s="22"/>
      <c r="B2348" s="24"/>
      <c r="C2348" s="24"/>
      <c r="F2348" s="22"/>
      <c r="G2348" s="22"/>
      <c r="H2348" s="22">
        <f t="shared" si="258"/>
        <v>17</v>
      </c>
      <c r="I2348" s="48"/>
      <c r="J2348" s="48"/>
      <c r="K2348" s="21">
        <v>1.1599999999999999</v>
      </c>
      <c r="L2348" s="21">
        <f t="shared" si="260"/>
        <v>1.1599999999999999</v>
      </c>
      <c r="M2348" s="21">
        <f t="shared" si="260"/>
        <v>1.1599999999999999</v>
      </c>
      <c r="N2348" s="21">
        <f t="shared" si="260"/>
        <v>1.1599999999999999</v>
      </c>
      <c r="O2348" s="21">
        <f t="shared" si="260"/>
        <v>1.1599999999999999</v>
      </c>
      <c r="P2348" s="21">
        <f t="shared" si="260"/>
        <v>1.1599999999999999</v>
      </c>
      <c r="Q2348" s="21">
        <f t="shared" si="260"/>
        <v>1.1599999999999999</v>
      </c>
      <c r="R2348" s="21">
        <f t="shared" si="260"/>
        <v>1.1599999999999999</v>
      </c>
      <c r="S2348" s="21"/>
    </row>
    <row r="2349">
      <c r="A2349" s="22"/>
      <c r="B2349" s="24"/>
      <c r="C2349" s="24"/>
      <c r="F2349" s="22"/>
      <c r="G2349" s="22"/>
      <c r="H2349" s="22">
        <f t="shared" si="258"/>
        <v>18</v>
      </c>
      <c r="I2349" s="48"/>
      <c r="J2349" s="48"/>
      <c r="K2349" s="21">
        <v>1.1799999999999999</v>
      </c>
      <c r="L2349" s="21">
        <f t="shared" si="260"/>
        <v>1.1799999999999999</v>
      </c>
      <c r="M2349" s="21">
        <f t="shared" si="260"/>
        <v>1.1799999999999999</v>
      </c>
      <c r="N2349" s="21">
        <f t="shared" si="260"/>
        <v>1.1799999999999999</v>
      </c>
      <c r="O2349" s="21">
        <f t="shared" si="260"/>
        <v>1.1799999999999999</v>
      </c>
      <c r="P2349" s="21">
        <f t="shared" si="260"/>
        <v>1.1799999999999999</v>
      </c>
      <c r="Q2349" s="21">
        <f t="shared" si="260"/>
        <v>1.1799999999999999</v>
      </c>
      <c r="R2349" s="21">
        <f t="shared" si="260"/>
        <v>1.1799999999999999</v>
      </c>
      <c r="S2349" s="21"/>
    </row>
    <row r="2350">
      <c r="A2350" s="22"/>
      <c r="B2350" s="24"/>
      <c r="C2350" s="24"/>
      <c r="F2350" s="22"/>
      <c r="G2350" s="22"/>
      <c r="H2350" s="22">
        <f t="shared" si="258"/>
        <v>19</v>
      </c>
      <c r="I2350" s="48"/>
      <c r="J2350" s="48"/>
      <c r="K2350" s="21">
        <v>1.1699999999999999</v>
      </c>
      <c r="L2350" s="21">
        <f t="shared" si="260"/>
        <v>1.1699999999999999</v>
      </c>
      <c r="M2350" s="21">
        <f t="shared" si="260"/>
        <v>1.1699999999999999</v>
      </c>
      <c r="N2350" s="21">
        <f t="shared" si="260"/>
        <v>1.1699999999999999</v>
      </c>
      <c r="O2350" s="21">
        <f t="shared" si="260"/>
        <v>1.1699999999999999</v>
      </c>
      <c r="P2350" s="21">
        <f t="shared" si="260"/>
        <v>1.1699999999999999</v>
      </c>
      <c r="Q2350" s="21">
        <f t="shared" si="260"/>
        <v>1.1699999999999999</v>
      </c>
      <c r="R2350" s="21">
        <f t="shared" si="260"/>
        <v>1.1699999999999999</v>
      </c>
      <c r="S2350" s="21"/>
    </row>
    <row r="2351">
      <c r="A2351" s="22"/>
      <c r="B2351" s="24"/>
      <c r="C2351" s="24"/>
      <c r="F2351" s="22"/>
      <c r="G2351" s="22"/>
      <c r="H2351" s="22">
        <f t="shared" ref="H2351:H2414" si="262">H2350+1</f>
        <v>20</v>
      </c>
      <c r="I2351" s="48"/>
      <c r="J2351" s="48"/>
      <c r="K2351" s="21">
        <v>1.1200000000000001</v>
      </c>
      <c r="L2351" s="21">
        <f t="shared" si="260"/>
        <v>1.1200000000000001</v>
      </c>
      <c r="M2351" s="21">
        <f t="shared" si="260"/>
        <v>1.1200000000000001</v>
      </c>
      <c r="N2351" s="21">
        <f t="shared" si="260"/>
        <v>1.1200000000000001</v>
      </c>
      <c r="O2351" s="21">
        <f t="shared" si="260"/>
        <v>1.1200000000000001</v>
      </c>
      <c r="P2351" s="21">
        <f t="shared" si="260"/>
        <v>1.1200000000000001</v>
      </c>
      <c r="Q2351" s="21">
        <f t="shared" si="260"/>
        <v>1.1200000000000001</v>
      </c>
      <c r="R2351" s="21">
        <f t="shared" si="260"/>
        <v>1.1200000000000001</v>
      </c>
      <c r="S2351" s="21"/>
    </row>
    <row r="2352">
      <c r="A2352" s="22"/>
      <c r="B2352" s="24"/>
      <c r="C2352" s="24"/>
      <c r="F2352" s="22"/>
      <c r="G2352" s="22"/>
      <c r="H2352" s="22">
        <f t="shared" si="262"/>
        <v>21</v>
      </c>
      <c r="I2352" s="48"/>
      <c r="J2352" s="48"/>
      <c r="K2352" s="21">
        <v>1.0600000000000001</v>
      </c>
      <c r="L2352" s="21">
        <f t="shared" si="260"/>
        <v>1.0600000000000001</v>
      </c>
      <c r="M2352" s="21">
        <f t="shared" si="260"/>
        <v>1.0600000000000001</v>
      </c>
      <c r="N2352" s="21">
        <f t="shared" si="260"/>
        <v>1.0600000000000001</v>
      </c>
      <c r="O2352" s="21">
        <f t="shared" si="260"/>
        <v>1.0600000000000001</v>
      </c>
      <c r="P2352" s="21">
        <f t="shared" si="260"/>
        <v>1.0600000000000001</v>
      </c>
      <c r="Q2352" s="21">
        <f t="shared" si="260"/>
        <v>1.0600000000000001</v>
      </c>
      <c r="R2352" s="21">
        <f t="shared" si="260"/>
        <v>1.0600000000000001</v>
      </c>
      <c r="S2352" s="21"/>
    </row>
    <row r="2353">
      <c r="A2353" s="22"/>
      <c r="B2353" s="24"/>
      <c r="C2353" s="24"/>
      <c r="F2353" s="22"/>
      <c r="G2353" s="22"/>
      <c r="H2353" s="22">
        <f t="shared" si="262"/>
        <v>22</v>
      </c>
      <c r="I2353" s="48"/>
      <c r="J2353" s="48"/>
      <c r="K2353" s="21">
        <v>0.98999999999999999</v>
      </c>
      <c r="L2353" s="21">
        <f t="shared" si="260"/>
        <v>0.98999999999999999</v>
      </c>
      <c r="M2353" s="21">
        <f t="shared" si="260"/>
        <v>0.98999999999999999</v>
      </c>
      <c r="N2353" s="21">
        <f t="shared" si="260"/>
        <v>0.98999999999999999</v>
      </c>
      <c r="O2353" s="21">
        <f t="shared" si="260"/>
        <v>0.98999999999999999</v>
      </c>
      <c r="P2353" s="21">
        <f t="shared" si="260"/>
        <v>0.98999999999999999</v>
      </c>
      <c r="Q2353" s="21">
        <f t="shared" si="260"/>
        <v>0.98999999999999999</v>
      </c>
      <c r="R2353" s="21">
        <f t="shared" si="260"/>
        <v>0.98999999999999999</v>
      </c>
      <c r="S2353" s="21"/>
    </row>
    <row r="2354">
      <c r="A2354" s="22"/>
      <c r="B2354" s="24"/>
      <c r="C2354" s="24"/>
      <c r="F2354" s="22"/>
      <c r="G2354" s="22"/>
      <c r="H2354" s="22">
        <f t="shared" si="262"/>
        <v>23</v>
      </c>
      <c r="I2354" s="48"/>
      <c r="J2354" s="48"/>
      <c r="K2354" s="21">
        <v>0.91000000000000003</v>
      </c>
      <c r="L2354" s="21">
        <f t="shared" si="260"/>
        <v>0.91000000000000003</v>
      </c>
      <c r="M2354" s="21">
        <f t="shared" ref="M2354:Q2358" si="263">L2354</f>
        <v>0.91000000000000003</v>
      </c>
      <c r="N2354" s="21">
        <f t="shared" si="263"/>
        <v>0.91000000000000003</v>
      </c>
      <c r="O2354" s="21">
        <f t="shared" si="263"/>
        <v>0.91000000000000003</v>
      </c>
      <c r="P2354" s="21">
        <f t="shared" si="263"/>
        <v>0.91000000000000003</v>
      </c>
      <c r="Q2354" s="21">
        <f t="shared" si="263"/>
        <v>0.91000000000000003</v>
      </c>
      <c r="R2354" s="21">
        <f>Q2354</f>
        <v>0.91000000000000003</v>
      </c>
      <c r="S2354" s="21"/>
    </row>
    <row r="2355">
      <c r="A2355" s="22"/>
      <c r="B2355" s="24"/>
      <c r="C2355" s="24"/>
      <c r="F2355" s="22"/>
      <c r="G2355" s="22"/>
      <c r="H2355" s="20"/>
      <c r="I2355" s="20"/>
      <c r="J2355" s="48"/>
      <c r="K2355" s="23"/>
      <c r="L2355" s="24"/>
      <c r="M2355" s="20"/>
      <c r="N2355" s="20"/>
      <c r="O2355" s="20"/>
      <c r="P2355" s="20"/>
      <c r="Q2355" s="20"/>
      <c r="R2355" s="21"/>
    </row>
    <row r="2356">
      <c r="A2356" s="22"/>
      <c r="B2356" s="20" t="s">
        <v>140</v>
      </c>
      <c r="C2356" s="24"/>
      <c r="D2356" s="20" t="s">
        <v>4117</v>
      </c>
      <c r="E2356" s="20" t="s">
        <v>4117</v>
      </c>
      <c r="F2356" s="21" t="s">
        <v>38</v>
      </c>
      <c r="G2356" s="22">
        <v>20</v>
      </c>
      <c r="H2356" s="20"/>
      <c r="I2356" s="20"/>
      <c r="J2356" s="48"/>
      <c r="K2356" s="21"/>
      <c r="L2356" s="21"/>
      <c r="M2356" s="21"/>
      <c r="N2356" s="21"/>
      <c r="O2356" s="21"/>
      <c r="P2356" s="21"/>
      <c r="Q2356" s="21"/>
      <c r="R2356" s="21"/>
      <c r="S2356" s="21"/>
    </row>
    <row r="2357">
      <c r="A2357" s="22"/>
      <c r="B2357" s="24" t="s">
        <v>342</v>
      </c>
      <c r="C2357" s="24" t="s">
        <v>3490</v>
      </c>
      <c r="F2357" s="20"/>
      <c r="G2357" s="20"/>
      <c r="H2357" s="20"/>
      <c r="I2357" s="20"/>
      <c r="J2357" s="48"/>
      <c r="K2357" s="23"/>
      <c r="L2357" s="24"/>
      <c r="M2357" s="20"/>
      <c r="N2357" s="20"/>
      <c r="O2357" s="20"/>
      <c r="P2357" s="20"/>
      <c r="Q2357" s="20"/>
      <c r="R2357" s="21"/>
    </row>
    <row r="2358">
      <c r="A2358" s="22"/>
      <c r="B2358" s="24" t="s">
        <v>1031</v>
      </c>
      <c r="C2358" s="24" t="s">
        <v>3403</v>
      </c>
      <c r="F2358" s="20"/>
      <c r="G2358" s="20"/>
      <c r="H2358" s="22">
        <v>0</v>
      </c>
      <c r="I2358" s="48"/>
      <c r="J2358" s="48"/>
      <c r="K2358" s="21">
        <v>2</v>
      </c>
      <c r="L2358" s="21">
        <f t="shared" si="260"/>
        <v>2</v>
      </c>
      <c r="M2358" s="21">
        <f t="shared" si="263"/>
        <v>2</v>
      </c>
      <c r="N2358" s="21">
        <f t="shared" si="263"/>
        <v>2</v>
      </c>
      <c r="O2358" s="21">
        <f t="shared" si="263"/>
        <v>2</v>
      </c>
      <c r="P2358" s="21">
        <f t="shared" si="263"/>
        <v>2</v>
      </c>
      <c r="Q2358" s="21">
        <f t="shared" si="263"/>
        <v>2</v>
      </c>
      <c r="R2358" s="21">
        <f>Q2358</f>
        <v>2</v>
      </c>
      <c r="U2358" s="21"/>
      <c r="V2358" s="21"/>
      <c r="W2358" s="20"/>
      <c r="X2358" s="20"/>
      <c r="Y2358" s="20"/>
      <c r="Z2358" s="20"/>
      <c r="AA2358" s="20"/>
    </row>
    <row r="2359">
      <c r="A2359" s="22"/>
      <c r="B2359" s="24" t="s">
        <v>4118</v>
      </c>
      <c r="C2359" s="21" t="s">
        <v>4119</v>
      </c>
      <c r="F2359" s="20"/>
      <c r="G2359" s="20"/>
      <c r="H2359" s="22">
        <f t="shared" si="262"/>
        <v>1</v>
      </c>
      <c r="I2359" s="48"/>
      <c r="J2359" s="48"/>
      <c r="K2359" s="21">
        <v>2.1000000000000001</v>
      </c>
      <c r="L2359" s="21">
        <f t="shared" si="260"/>
        <v>2.1000000000000001</v>
      </c>
      <c r="M2359" s="21">
        <f t="shared" si="260"/>
        <v>2.1000000000000001</v>
      </c>
      <c r="N2359" s="21">
        <f t="shared" si="260"/>
        <v>2.1000000000000001</v>
      </c>
      <c r="O2359" s="21">
        <f t="shared" si="260"/>
        <v>2.1000000000000001</v>
      </c>
      <c r="P2359" s="21">
        <f t="shared" si="260"/>
        <v>2.1000000000000001</v>
      </c>
      <c r="Q2359" s="21">
        <f t="shared" si="260"/>
        <v>2.1000000000000001</v>
      </c>
      <c r="R2359" s="21">
        <f t="shared" si="260"/>
        <v>2.1000000000000001</v>
      </c>
      <c r="S2359" s="21"/>
      <c r="U2359" s="21"/>
      <c r="X2359" s="20"/>
      <c r="AA2359" s="20"/>
    </row>
    <row r="2360">
      <c r="A2360" s="22"/>
      <c r="B2360" s="24" t="s">
        <v>4120</v>
      </c>
      <c r="C2360" s="24"/>
      <c r="F2360" s="20"/>
      <c r="G2360" s="20"/>
      <c r="H2360" s="22">
        <f t="shared" si="262"/>
        <v>2</v>
      </c>
      <c r="I2360" s="48"/>
      <c r="J2360" s="48"/>
      <c r="K2360" s="21">
        <v>2.0600000000000001</v>
      </c>
      <c r="L2360" s="21">
        <f t="shared" si="260"/>
        <v>2.0600000000000001</v>
      </c>
      <c r="M2360" s="21">
        <f t="shared" si="260"/>
        <v>2.0600000000000001</v>
      </c>
      <c r="N2360" s="21">
        <f t="shared" si="260"/>
        <v>2.0600000000000001</v>
      </c>
      <c r="O2360" s="21">
        <f t="shared" si="260"/>
        <v>2.0600000000000001</v>
      </c>
      <c r="P2360" s="21">
        <f t="shared" si="260"/>
        <v>2.0600000000000001</v>
      </c>
      <c r="Q2360" s="21">
        <f t="shared" si="260"/>
        <v>2.0600000000000001</v>
      </c>
      <c r="R2360" s="21">
        <f t="shared" si="260"/>
        <v>2.0600000000000001</v>
      </c>
      <c r="S2360" s="21"/>
      <c r="U2360" s="21"/>
      <c r="X2360" s="20"/>
      <c r="AA2360" s="20"/>
    </row>
    <row r="2361">
      <c r="A2361" s="22"/>
      <c r="B2361" s="24" t="s">
        <v>4026</v>
      </c>
      <c r="C2361" s="24" t="s">
        <v>4027</v>
      </c>
      <c r="F2361" s="20"/>
      <c r="G2361" s="20"/>
      <c r="H2361" s="22">
        <f t="shared" si="262"/>
        <v>3</v>
      </c>
      <c r="I2361" s="48"/>
      <c r="J2361" s="48"/>
      <c r="K2361" s="21">
        <v>2.04</v>
      </c>
      <c r="L2361" s="21">
        <f t="shared" si="260"/>
        <v>2.04</v>
      </c>
      <c r="M2361" s="21">
        <f t="shared" si="260"/>
        <v>2.04</v>
      </c>
      <c r="N2361" s="21">
        <f t="shared" si="260"/>
        <v>2.04</v>
      </c>
      <c r="O2361" s="21">
        <f t="shared" si="260"/>
        <v>2.04</v>
      </c>
      <c r="P2361" s="21">
        <f t="shared" si="260"/>
        <v>2.04</v>
      </c>
      <c r="Q2361" s="21">
        <f t="shared" si="260"/>
        <v>2.04</v>
      </c>
      <c r="R2361" s="21">
        <f t="shared" si="260"/>
        <v>2.04</v>
      </c>
      <c r="S2361" s="21"/>
      <c r="U2361" s="21"/>
      <c r="X2361" s="20"/>
      <c r="AA2361" s="20"/>
    </row>
    <row r="2362">
      <c r="A2362" s="22"/>
      <c r="B2362" s="24" t="s">
        <v>4028</v>
      </c>
      <c r="C2362" s="24"/>
      <c r="F2362" s="20"/>
      <c r="G2362" s="20"/>
      <c r="H2362" s="22">
        <f t="shared" si="262"/>
        <v>4</v>
      </c>
      <c r="I2362" s="48"/>
      <c r="J2362" s="48"/>
      <c r="K2362" s="21">
        <v>2.0299999999999998</v>
      </c>
      <c r="L2362" s="21">
        <f t="shared" si="260"/>
        <v>2.0299999999999998</v>
      </c>
      <c r="M2362" s="21">
        <f t="shared" si="260"/>
        <v>2.0299999999999998</v>
      </c>
      <c r="N2362" s="21">
        <f t="shared" si="260"/>
        <v>2.0299999999999998</v>
      </c>
      <c r="O2362" s="21">
        <f t="shared" si="260"/>
        <v>2.0299999999999998</v>
      </c>
      <c r="P2362" s="21">
        <f t="shared" si="260"/>
        <v>2.0299999999999998</v>
      </c>
      <c r="Q2362" s="21">
        <f t="shared" si="260"/>
        <v>2.0299999999999998</v>
      </c>
      <c r="R2362" s="21">
        <f t="shared" si="260"/>
        <v>2.0299999999999998</v>
      </c>
      <c r="S2362" s="21"/>
      <c r="U2362" s="21"/>
      <c r="X2362" s="20"/>
      <c r="AA2362" s="20"/>
    </row>
    <row r="2363">
      <c r="A2363" s="22"/>
      <c r="B2363" s="24" t="s">
        <v>170</v>
      </c>
      <c r="C2363" s="24" t="s">
        <v>3381</v>
      </c>
      <c r="F2363" s="20"/>
      <c r="G2363" s="20"/>
      <c r="H2363" s="22">
        <f t="shared" si="262"/>
        <v>5</v>
      </c>
      <c r="I2363" s="48"/>
      <c r="J2363" s="48"/>
      <c r="K2363" s="21">
        <v>2.0299999999999998</v>
      </c>
      <c r="L2363" s="21">
        <f t="shared" si="260"/>
        <v>2.0299999999999998</v>
      </c>
      <c r="M2363" s="21">
        <f t="shared" si="260"/>
        <v>2.0299999999999998</v>
      </c>
      <c r="N2363" s="21">
        <f t="shared" si="260"/>
        <v>2.0299999999999998</v>
      </c>
      <c r="O2363" s="21">
        <f t="shared" si="260"/>
        <v>2.0299999999999998</v>
      </c>
      <c r="P2363" s="21">
        <f t="shared" si="260"/>
        <v>2.0299999999999998</v>
      </c>
      <c r="Q2363" s="21">
        <f t="shared" si="260"/>
        <v>2.0299999999999998</v>
      </c>
      <c r="R2363" s="21">
        <f t="shared" si="260"/>
        <v>2.0299999999999998</v>
      </c>
      <c r="S2363" s="21"/>
      <c r="U2363" s="21"/>
      <c r="X2363" s="20"/>
      <c r="AA2363" s="20"/>
    </row>
    <row r="2364">
      <c r="A2364" s="22"/>
      <c r="B2364" s="24" t="s">
        <v>4121</v>
      </c>
      <c r="C2364" s="24" t="s">
        <v>4122</v>
      </c>
      <c r="F2364" s="20"/>
      <c r="G2364" s="20"/>
      <c r="H2364" s="22">
        <f t="shared" si="262"/>
        <v>6</v>
      </c>
      <c r="I2364" s="48"/>
      <c r="J2364" s="48"/>
      <c r="K2364" s="21">
        <v>2.1200000000000001</v>
      </c>
      <c r="L2364" s="21">
        <f t="shared" si="260"/>
        <v>2.1200000000000001</v>
      </c>
      <c r="M2364" s="21">
        <f t="shared" si="260"/>
        <v>2.1200000000000001</v>
      </c>
      <c r="N2364" s="21">
        <f t="shared" si="260"/>
        <v>2.1200000000000001</v>
      </c>
      <c r="O2364" s="21">
        <f t="shared" si="260"/>
        <v>2.1200000000000001</v>
      </c>
      <c r="P2364" s="21">
        <f t="shared" si="260"/>
        <v>2.1200000000000001</v>
      </c>
      <c r="Q2364" s="21">
        <f t="shared" si="260"/>
        <v>2.1200000000000001</v>
      </c>
      <c r="R2364" s="21">
        <f t="shared" si="260"/>
        <v>2.1200000000000001</v>
      </c>
      <c r="S2364" s="21"/>
      <c r="U2364" s="21"/>
      <c r="X2364" s="20"/>
      <c r="AA2364" s="20"/>
    </row>
    <row r="2365">
      <c r="A2365" s="22"/>
      <c r="B2365" s="24" t="s">
        <v>4123</v>
      </c>
      <c r="C2365" s="24" t="s">
        <v>4124</v>
      </c>
      <c r="F2365" s="20"/>
      <c r="G2365" s="20"/>
      <c r="H2365" s="22">
        <f t="shared" si="262"/>
        <v>7</v>
      </c>
      <c r="I2365" s="48"/>
      <c r="J2365" s="48"/>
      <c r="K2365" s="21">
        <v>2.3599999999999999</v>
      </c>
      <c r="L2365" s="21">
        <f t="shared" si="260"/>
        <v>2.3599999999999999</v>
      </c>
      <c r="M2365" s="21">
        <f t="shared" si="260"/>
        <v>2.3599999999999999</v>
      </c>
      <c r="N2365" s="21">
        <f t="shared" si="260"/>
        <v>2.3599999999999999</v>
      </c>
      <c r="O2365" s="21">
        <f t="shared" si="260"/>
        <v>2.3599999999999999</v>
      </c>
      <c r="P2365" s="21">
        <f t="shared" si="260"/>
        <v>2.3599999999999999</v>
      </c>
      <c r="Q2365" s="21">
        <f t="shared" si="260"/>
        <v>2.3599999999999999</v>
      </c>
      <c r="R2365" s="21">
        <f t="shared" si="260"/>
        <v>2.3599999999999999</v>
      </c>
      <c r="S2365" s="21"/>
      <c r="U2365" s="21"/>
      <c r="X2365" s="20"/>
      <c r="AA2365" s="20"/>
    </row>
    <row r="2366">
      <c r="A2366" s="22"/>
      <c r="B2366" s="24" t="s">
        <v>4125</v>
      </c>
      <c r="C2366" s="24" t="s">
        <v>4126</v>
      </c>
      <c r="F2366" s="20"/>
      <c r="G2366" s="20"/>
      <c r="H2366" s="22">
        <f t="shared" si="262"/>
        <v>8</v>
      </c>
      <c r="I2366" s="48"/>
      <c r="J2366" s="48"/>
      <c r="K2366" s="21">
        <v>2.4199999999999999</v>
      </c>
      <c r="L2366" s="21">
        <f t="shared" si="260"/>
        <v>2.4199999999999999</v>
      </c>
      <c r="M2366" s="21">
        <f t="shared" si="260"/>
        <v>2.4199999999999999</v>
      </c>
      <c r="N2366" s="21">
        <f t="shared" si="260"/>
        <v>2.4199999999999999</v>
      </c>
      <c r="O2366" s="21">
        <f t="shared" si="260"/>
        <v>2.4199999999999999</v>
      </c>
      <c r="P2366" s="21">
        <f t="shared" si="260"/>
        <v>2.4199999999999999</v>
      </c>
      <c r="Q2366" s="21">
        <f t="shared" si="260"/>
        <v>2.4199999999999999</v>
      </c>
      <c r="R2366" s="21">
        <f t="shared" si="260"/>
        <v>2.4199999999999999</v>
      </c>
      <c r="S2366" s="21"/>
      <c r="U2366" s="21"/>
      <c r="X2366" s="20"/>
      <c r="AA2366" s="20"/>
    </row>
    <row r="2367">
      <c r="A2367" s="22"/>
      <c r="B2367" s="24" t="s">
        <v>4127</v>
      </c>
      <c r="C2367" s="24" t="s">
        <v>4128</v>
      </c>
      <c r="F2367" s="20"/>
      <c r="G2367" s="20"/>
      <c r="H2367" s="22">
        <f t="shared" si="262"/>
        <v>9</v>
      </c>
      <c r="I2367" s="48"/>
      <c r="J2367" s="48"/>
      <c r="K2367" s="21">
        <v>2.3700000000000001</v>
      </c>
      <c r="L2367" s="21">
        <f t="shared" si="260"/>
        <v>2.3700000000000001</v>
      </c>
      <c r="M2367" s="21">
        <f t="shared" si="260"/>
        <v>2.3700000000000001</v>
      </c>
      <c r="N2367" s="21">
        <f t="shared" si="260"/>
        <v>2.3700000000000001</v>
      </c>
      <c r="O2367" s="21">
        <f t="shared" si="260"/>
        <v>2.3700000000000001</v>
      </c>
      <c r="P2367" s="21">
        <f t="shared" si="260"/>
        <v>2.3700000000000001</v>
      </c>
      <c r="Q2367" s="21">
        <f t="shared" si="260"/>
        <v>2.3700000000000001</v>
      </c>
      <c r="R2367" s="21">
        <f t="shared" si="260"/>
        <v>2.3700000000000001</v>
      </c>
      <c r="S2367" s="21"/>
      <c r="U2367" s="21"/>
      <c r="X2367" s="20"/>
      <c r="AA2367" s="20"/>
    </row>
    <row r="2368">
      <c r="A2368" s="22"/>
      <c r="B2368" s="24" t="s">
        <v>4129</v>
      </c>
      <c r="C2368" s="24" t="s">
        <v>4130</v>
      </c>
      <c r="F2368" s="20"/>
      <c r="G2368" s="20"/>
      <c r="H2368" s="22">
        <f t="shared" si="262"/>
        <v>10</v>
      </c>
      <c r="I2368" s="48"/>
      <c r="J2368" s="48"/>
      <c r="K2368" s="21">
        <v>2.3399999999999999</v>
      </c>
      <c r="L2368" s="21">
        <f t="shared" si="260"/>
        <v>2.3399999999999999</v>
      </c>
      <c r="M2368" s="21">
        <f t="shared" si="260"/>
        <v>2.3399999999999999</v>
      </c>
      <c r="N2368" s="21">
        <f t="shared" si="260"/>
        <v>2.3399999999999999</v>
      </c>
      <c r="O2368" s="21">
        <f t="shared" si="260"/>
        <v>2.3399999999999999</v>
      </c>
      <c r="P2368" s="21">
        <f t="shared" si="260"/>
        <v>2.3399999999999999</v>
      </c>
      <c r="Q2368" s="21">
        <f t="shared" si="260"/>
        <v>2.3399999999999999</v>
      </c>
      <c r="R2368" s="21">
        <f t="shared" si="260"/>
        <v>2.3399999999999999</v>
      </c>
      <c r="S2368" s="21"/>
      <c r="U2368" s="21"/>
      <c r="X2368" s="20"/>
      <c r="AA2368" s="20"/>
    </row>
    <row r="2369">
      <c r="A2369" s="22"/>
      <c r="B2369" s="24" t="s">
        <v>4131</v>
      </c>
      <c r="C2369" s="21" t="s">
        <v>4132</v>
      </c>
      <c r="F2369" s="20"/>
      <c r="G2369" s="20"/>
      <c r="H2369" s="22">
        <f t="shared" si="262"/>
        <v>11</v>
      </c>
      <c r="I2369" s="48"/>
      <c r="J2369" s="48"/>
      <c r="K2369" s="21">
        <v>2.3300000000000001</v>
      </c>
      <c r="L2369" s="21">
        <f t="shared" si="260"/>
        <v>2.3300000000000001</v>
      </c>
      <c r="M2369" s="21">
        <f t="shared" si="260"/>
        <v>2.3300000000000001</v>
      </c>
      <c r="N2369" s="21">
        <f t="shared" si="260"/>
        <v>2.3300000000000001</v>
      </c>
      <c r="O2369" s="21">
        <f t="shared" si="260"/>
        <v>2.3300000000000001</v>
      </c>
      <c r="P2369" s="21">
        <f t="shared" si="260"/>
        <v>2.3300000000000001</v>
      </c>
      <c r="Q2369" s="21">
        <f t="shared" si="260"/>
        <v>2.3300000000000001</v>
      </c>
      <c r="R2369" s="21">
        <f t="shared" si="260"/>
        <v>2.3300000000000001</v>
      </c>
      <c r="S2369" s="21"/>
      <c r="U2369" s="21"/>
      <c r="X2369" s="20"/>
      <c r="AA2369" s="20"/>
    </row>
    <row r="2370">
      <c r="A2370" s="22"/>
      <c r="B2370" s="24" t="s">
        <v>4133</v>
      </c>
      <c r="C2370" s="24"/>
      <c r="F2370" s="20"/>
      <c r="G2370" s="20"/>
      <c r="H2370" s="22">
        <f t="shared" si="262"/>
        <v>12</v>
      </c>
      <c r="I2370" s="48"/>
      <c r="J2370" s="48"/>
      <c r="K2370" s="21">
        <v>2.3199999999999998</v>
      </c>
      <c r="L2370" s="21">
        <f t="shared" si="260"/>
        <v>2.3199999999999998</v>
      </c>
      <c r="M2370" s="21">
        <f t="shared" si="260"/>
        <v>2.3199999999999998</v>
      </c>
      <c r="N2370" s="21">
        <f t="shared" si="260"/>
        <v>2.3199999999999998</v>
      </c>
      <c r="O2370" s="21">
        <f t="shared" si="260"/>
        <v>2.3199999999999998</v>
      </c>
      <c r="P2370" s="21">
        <f t="shared" si="260"/>
        <v>2.3199999999999998</v>
      </c>
      <c r="Q2370" s="21">
        <f t="shared" si="260"/>
        <v>2.3199999999999998</v>
      </c>
      <c r="R2370" s="21">
        <f t="shared" si="260"/>
        <v>2.3199999999999998</v>
      </c>
      <c r="S2370" s="21"/>
      <c r="U2370" s="21"/>
      <c r="X2370" s="20"/>
      <c r="AA2370" s="20"/>
    </row>
    <row r="2371">
      <c r="A2371" s="22"/>
      <c r="B2371" s="24" t="s">
        <v>4134</v>
      </c>
      <c r="C2371" s="24" t="s">
        <v>4135</v>
      </c>
      <c r="F2371" s="20"/>
      <c r="G2371" s="20"/>
      <c r="H2371" s="22">
        <f t="shared" si="262"/>
        <v>13</v>
      </c>
      <c r="I2371" s="48"/>
      <c r="J2371" s="48"/>
      <c r="K2371" s="21">
        <v>2.3599999999999999</v>
      </c>
      <c r="L2371" s="21">
        <f t="shared" si="260"/>
        <v>2.3599999999999999</v>
      </c>
      <c r="M2371" s="21">
        <f t="shared" si="260"/>
        <v>2.3599999999999999</v>
      </c>
      <c r="N2371" s="21">
        <f t="shared" si="260"/>
        <v>2.3599999999999999</v>
      </c>
      <c r="O2371" s="21">
        <f t="shared" si="260"/>
        <v>2.3599999999999999</v>
      </c>
      <c r="P2371" s="21">
        <f t="shared" si="260"/>
        <v>2.3599999999999999</v>
      </c>
      <c r="Q2371" s="21">
        <f t="shared" si="260"/>
        <v>2.3599999999999999</v>
      </c>
      <c r="R2371" s="21">
        <f t="shared" si="260"/>
        <v>2.3599999999999999</v>
      </c>
      <c r="S2371" s="21"/>
      <c r="U2371" s="21"/>
      <c r="X2371" s="20"/>
      <c r="AA2371" s="20"/>
    </row>
    <row r="2372">
      <c r="A2372" s="22"/>
      <c r="B2372" s="24" t="s">
        <v>4136</v>
      </c>
      <c r="C2372" s="24" t="s">
        <v>4137</v>
      </c>
      <c r="F2372" s="20"/>
      <c r="G2372" s="20"/>
      <c r="H2372" s="22">
        <f t="shared" si="262"/>
        <v>14</v>
      </c>
      <c r="I2372" s="48"/>
      <c r="J2372" s="48"/>
      <c r="K2372" s="21">
        <v>2.3700000000000001</v>
      </c>
      <c r="L2372" s="21">
        <f t="shared" si="260"/>
        <v>2.3700000000000001</v>
      </c>
      <c r="M2372" s="21">
        <f t="shared" si="260"/>
        <v>2.3700000000000001</v>
      </c>
      <c r="N2372" s="21">
        <f t="shared" si="260"/>
        <v>2.3700000000000001</v>
      </c>
      <c r="O2372" s="21">
        <f t="shared" si="260"/>
        <v>2.3700000000000001</v>
      </c>
      <c r="P2372" s="21">
        <f t="shared" si="260"/>
        <v>2.3700000000000001</v>
      </c>
      <c r="Q2372" s="21">
        <f t="shared" si="260"/>
        <v>2.3700000000000001</v>
      </c>
      <c r="R2372" s="21">
        <f t="shared" si="260"/>
        <v>2.3700000000000001</v>
      </c>
      <c r="S2372" s="21"/>
      <c r="U2372" s="21"/>
      <c r="X2372" s="20"/>
      <c r="AA2372" s="20"/>
    </row>
    <row r="2373">
      <c r="A2373" s="22"/>
      <c r="B2373" s="24" t="s">
        <v>253</v>
      </c>
      <c r="C2373" s="21" t="s">
        <v>3496</v>
      </c>
      <c r="F2373" s="20"/>
      <c r="G2373" s="20"/>
      <c r="H2373" s="22">
        <f t="shared" si="262"/>
        <v>15</v>
      </c>
      <c r="I2373" s="48"/>
      <c r="J2373" s="48"/>
      <c r="K2373" s="21">
        <v>2.3399999999999999</v>
      </c>
      <c r="L2373" s="21">
        <f t="shared" si="260"/>
        <v>2.3399999999999999</v>
      </c>
      <c r="M2373" s="21">
        <f t="shared" si="260"/>
        <v>2.3399999999999999</v>
      </c>
      <c r="N2373" s="21">
        <f t="shared" si="260"/>
        <v>2.3399999999999999</v>
      </c>
      <c r="O2373" s="21">
        <f t="shared" si="260"/>
        <v>2.3399999999999999</v>
      </c>
      <c r="P2373" s="21">
        <f t="shared" si="260"/>
        <v>2.3399999999999999</v>
      </c>
      <c r="Q2373" s="21">
        <f t="shared" si="260"/>
        <v>2.3399999999999999</v>
      </c>
      <c r="R2373" s="21">
        <f t="shared" si="260"/>
        <v>2.3399999999999999</v>
      </c>
      <c r="S2373" s="21"/>
      <c r="U2373" s="21"/>
      <c r="X2373" s="20"/>
      <c r="AA2373" s="20"/>
    </row>
    <row r="2374">
      <c r="A2374" s="22"/>
      <c r="B2374" s="24"/>
      <c r="C2374" s="21" t="s">
        <v>3497</v>
      </c>
      <c r="F2374" s="20"/>
      <c r="G2374" s="20"/>
      <c r="H2374" s="22">
        <f t="shared" si="262"/>
        <v>16</v>
      </c>
      <c r="I2374" s="48"/>
      <c r="J2374" s="48"/>
      <c r="K2374" s="21">
        <v>2.4399999999999999</v>
      </c>
      <c r="L2374" s="21">
        <f t="shared" ref="L2374:R2437" si="264">K2374</f>
        <v>2.4399999999999999</v>
      </c>
      <c r="M2374" s="21">
        <f t="shared" si="264"/>
        <v>2.4399999999999999</v>
      </c>
      <c r="N2374" s="21">
        <f t="shared" si="264"/>
        <v>2.4399999999999999</v>
      </c>
      <c r="O2374" s="21">
        <f t="shared" si="264"/>
        <v>2.4399999999999999</v>
      </c>
      <c r="P2374" s="21">
        <f t="shared" si="264"/>
        <v>2.4399999999999999</v>
      </c>
      <c r="Q2374" s="21">
        <f t="shared" si="264"/>
        <v>2.4399999999999999</v>
      </c>
      <c r="R2374" s="21">
        <f t="shared" si="264"/>
        <v>2.4399999999999999</v>
      </c>
      <c r="S2374" s="21"/>
      <c r="U2374" s="21"/>
      <c r="X2374" s="20"/>
      <c r="AA2374" s="20"/>
    </row>
    <row r="2375">
      <c r="A2375" s="22"/>
      <c r="B2375" s="24"/>
      <c r="C2375" s="21" t="s">
        <v>4105</v>
      </c>
      <c r="F2375" s="20"/>
      <c r="G2375" s="20"/>
      <c r="H2375" s="22">
        <f t="shared" si="262"/>
        <v>17</v>
      </c>
      <c r="I2375" s="48"/>
      <c r="J2375" s="48"/>
      <c r="K2375" s="21">
        <v>2.5</v>
      </c>
      <c r="L2375" s="21">
        <f t="shared" si="264"/>
        <v>2.5</v>
      </c>
      <c r="M2375" s="21">
        <f t="shared" si="264"/>
        <v>2.5</v>
      </c>
      <c r="N2375" s="21">
        <f t="shared" si="264"/>
        <v>2.5</v>
      </c>
      <c r="O2375" s="21">
        <f t="shared" si="264"/>
        <v>2.5</v>
      </c>
      <c r="P2375" s="21">
        <f t="shared" si="264"/>
        <v>2.5</v>
      </c>
      <c r="Q2375" s="21">
        <f t="shared" si="264"/>
        <v>2.5</v>
      </c>
      <c r="R2375" s="21">
        <f t="shared" si="264"/>
        <v>2.5</v>
      </c>
      <c r="S2375" s="21"/>
      <c r="U2375" s="21"/>
      <c r="X2375" s="20"/>
      <c r="AA2375" s="20"/>
    </row>
    <row r="2376">
      <c r="A2376" s="22"/>
      <c r="B2376" s="24" t="s">
        <v>4138</v>
      </c>
      <c r="C2376" s="21" t="s">
        <v>4030</v>
      </c>
      <c r="F2376" s="20"/>
      <c r="G2376" s="20"/>
      <c r="H2376" s="22">
        <f t="shared" si="262"/>
        <v>18</v>
      </c>
      <c r="I2376" s="48"/>
      <c r="J2376" s="48"/>
      <c r="K2376" s="21">
        <v>2.5800000000000001</v>
      </c>
      <c r="L2376" s="21">
        <f t="shared" si="264"/>
        <v>2.5800000000000001</v>
      </c>
      <c r="M2376" s="21">
        <f t="shared" si="264"/>
        <v>2.5800000000000001</v>
      </c>
      <c r="N2376" s="21">
        <f t="shared" si="264"/>
        <v>2.5800000000000001</v>
      </c>
      <c r="O2376" s="21">
        <f t="shared" si="264"/>
        <v>2.5800000000000001</v>
      </c>
      <c r="P2376" s="21">
        <f t="shared" si="264"/>
        <v>2.5800000000000001</v>
      </c>
      <c r="Q2376" s="21">
        <f t="shared" si="264"/>
        <v>2.5800000000000001</v>
      </c>
      <c r="R2376" s="21">
        <f t="shared" si="264"/>
        <v>2.5800000000000001</v>
      </c>
      <c r="S2376" s="21"/>
      <c r="U2376" s="21"/>
      <c r="X2376" s="20"/>
      <c r="AA2376" s="20"/>
    </row>
    <row r="2377">
      <c r="A2377" s="22"/>
      <c r="B2377" s="24" t="s">
        <v>4139</v>
      </c>
      <c r="C2377" s="24" t="s">
        <v>4140</v>
      </c>
      <c r="F2377" s="20"/>
      <c r="G2377" s="20"/>
      <c r="H2377" s="22">
        <f t="shared" si="262"/>
        <v>19</v>
      </c>
      <c r="I2377" s="48"/>
      <c r="J2377" s="48"/>
      <c r="K2377" s="21">
        <v>2.5800000000000001</v>
      </c>
      <c r="L2377" s="21">
        <f t="shared" si="264"/>
        <v>2.5800000000000001</v>
      </c>
      <c r="M2377" s="21">
        <f t="shared" si="264"/>
        <v>2.5800000000000001</v>
      </c>
      <c r="N2377" s="21">
        <f t="shared" si="264"/>
        <v>2.5800000000000001</v>
      </c>
      <c r="O2377" s="21">
        <f t="shared" si="264"/>
        <v>2.5800000000000001</v>
      </c>
      <c r="P2377" s="21">
        <f t="shared" si="264"/>
        <v>2.5800000000000001</v>
      </c>
      <c r="Q2377" s="21">
        <f t="shared" si="264"/>
        <v>2.5800000000000001</v>
      </c>
      <c r="R2377" s="21">
        <f t="shared" si="264"/>
        <v>2.5800000000000001</v>
      </c>
      <c r="S2377" s="21"/>
      <c r="U2377" s="21"/>
      <c r="X2377" s="20"/>
      <c r="AA2377" s="20"/>
    </row>
    <row r="2378">
      <c r="A2378" s="22"/>
      <c r="B2378" s="24" t="s">
        <v>3474</v>
      </c>
      <c r="C2378" s="21" t="s">
        <v>3475</v>
      </c>
      <c r="F2378" s="20"/>
      <c r="G2378" s="20"/>
      <c r="H2378" s="22">
        <f t="shared" si="262"/>
        <v>20</v>
      </c>
      <c r="I2378" s="48"/>
      <c r="J2378" s="48"/>
      <c r="K2378" s="21">
        <v>2.6099999999999999</v>
      </c>
      <c r="L2378" s="21">
        <f t="shared" si="264"/>
        <v>2.6099999999999999</v>
      </c>
      <c r="M2378" s="21">
        <f t="shared" si="264"/>
        <v>2.6099999999999999</v>
      </c>
      <c r="N2378" s="21">
        <f t="shared" si="264"/>
        <v>2.6099999999999999</v>
      </c>
      <c r="O2378" s="21">
        <f t="shared" si="264"/>
        <v>2.6099999999999999</v>
      </c>
      <c r="P2378" s="21">
        <f t="shared" si="264"/>
        <v>2.6099999999999999</v>
      </c>
      <c r="Q2378" s="21">
        <f t="shared" si="264"/>
        <v>2.6099999999999999</v>
      </c>
      <c r="R2378" s="21">
        <f t="shared" si="264"/>
        <v>2.6099999999999999</v>
      </c>
      <c r="S2378" s="21"/>
      <c r="U2378" s="21"/>
      <c r="X2378" s="20"/>
      <c r="AA2378" s="20"/>
    </row>
    <row r="2379">
      <c r="A2379" s="22"/>
      <c r="B2379" s="24" t="s">
        <v>4141</v>
      </c>
      <c r="C2379" s="21" t="s">
        <v>4142</v>
      </c>
      <c r="F2379" s="20"/>
      <c r="G2379" s="20"/>
      <c r="H2379" s="22">
        <f t="shared" si="262"/>
        <v>21</v>
      </c>
      <c r="I2379" s="48"/>
      <c r="J2379" s="48"/>
      <c r="K2379" s="21">
        <v>2.5800000000000001</v>
      </c>
      <c r="L2379" s="21">
        <f t="shared" si="264"/>
        <v>2.5800000000000001</v>
      </c>
      <c r="M2379" s="21">
        <f t="shared" si="264"/>
        <v>2.5800000000000001</v>
      </c>
      <c r="N2379" s="21">
        <f t="shared" si="264"/>
        <v>2.5800000000000001</v>
      </c>
      <c r="O2379" s="21">
        <f t="shared" si="264"/>
        <v>2.5800000000000001</v>
      </c>
      <c r="P2379" s="21">
        <f t="shared" si="264"/>
        <v>2.5800000000000001</v>
      </c>
      <c r="Q2379" s="21">
        <f t="shared" si="264"/>
        <v>2.5800000000000001</v>
      </c>
      <c r="R2379" s="21">
        <f t="shared" si="264"/>
        <v>2.5800000000000001</v>
      </c>
      <c r="S2379" s="21"/>
      <c r="U2379" s="21"/>
      <c r="X2379" s="20"/>
      <c r="AA2379" s="20"/>
    </row>
    <row r="2380">
      <c r="A2380" s="22"/>
      <c r="B2380" s="24" t="s">
        <v>4143</v>
      </c>
      <c r="C2380" s="21" t="s">
        <v>4144</v>
      </c>
      <c r="F2380" s="20"/>
      <c r="G2380" s="20"/>
      <c r="H2380" s="22">
        <f t="shared" si="262"/>
        <v>22</v>
      </c>
      <c r="I2380" s="48"/>
      <c r="J2380" s="48"/>
      <c r="K2380" s="21">
        <v>2.5</v>
      </c>
      <c r="L2380" s="21">
        <f t="shared" si="264"/>
        <v>2.5</v>
      </c>
      <c r="M2380" s="21">
        <f t="shared" si="264"/>
        <v>2.5</v>
      </c>
      <c r="N2380" s="21">
        <f t="shared" si="264"/>
        <v>2.5</v>
      </c>
      <c r="O2380" s="21">
        <f t="shared" si="264"/>
        <v>2.5</v>
      </c>
      <c r="P2380" s="21">
        <f t="shared" si="264"/>
        <v>2.5</v>
      </c>
      <c r="Q2380" s="21">
        <f t="shared" si="264"/>
        <v>2.5</v>
      </c>
      <c r="R2380" s="21">
        <f t="shared" si="264"/>
        <v>2.5</v>
      </c>
      <c r="S2380" s="21"/>
      <c r="U2380" s="21"/>
      <c r="X2380" s="20"/>
      <c r="AA2380" s="20"/>
    </row>
    <row r="2381">
      <c r="A2381" s="22"/>
      <c r="B2381" s="24" t="s">
        <v>4145</v>
      </c>
      <c r="C2381" s="24" t="s">
        <v>4146</v>
      </c>
      <c r="F2381" s="20"/>
      <c r="G2381" s="20"/>
      <c r="H2381" s="22">
        <f t="shared" si="262"/>
        <v>23</v>
      </c>
      <c r="I2381" s="48"/>
      <c r="J2381" s="48"/>
      <c r="K2381" s="21">
        <v>2.4700000000000002</v>
      </c>
      <c r="L2381" s="21">
        <f t="shared" si="264"/>
        <v>2.4700000000000002</v>
      </c>
      <c r="M2381" s="21">
        <f t="shared" ref="M2381:Q2400" si="265">L2381</f>
        <v>2.4700000000000002</v>
      </c>
      <c r="N2381" s="21">
        <f t="shared" si="265"/>
        <v>2.4700000000000002</v>
      </c>
      <c r="O2381" s="21">
        <f t="shared" si="265"/>
        <v>2.4700000000000002</v>
      </c>
      <c r="P2381" s="21">
        <f t="shared" si="265"/>
        <v>2.4700000000000002</v>
      </c>
      <c r="Q2381" s="21">
        <f t="shared" si="265"/>
        <v>2.4700000000000002</v>
      </c>
      <c r="R2381" s="21">
        <f>Q2381</f>
        <v>2.4700000000000002</v>
      </c>
      <c r="S2381" s="21"/>
      <c r="U2381" s="21"/>
      <c r="X2381" s="20"/>
      <c r="AA2381" s="20"/>
    </row>
    <row r="2382">
      <c r="A2382" s="22"/>
      <c r="B2382" s="24" t="s">
        <v>4147</v>
      </c>
      <c r="C2382" s="24" t="s">
        <v>4148</v>
      </c>
      <c r="F2382" s="20"/>
      <c r="G2382" s="20"/>
      <c r="H2382" s="20"/>
      <c r="I2382" s="20"/>
      <c r="J2382" s="48"/>
      <c r="K2382" s="23"/>
      <c r="L2382" s="24"/>
      <c r="M2382" s="20"/>
      <c r="N2382" s="20"/>
      <c r="O2382" s="20"/>
      <c r="P2382" s="20"/>
      <c r="Q2382" s="20"/>
      <c r="R2382" s="20"/>
    </row>
    <row r="2383">
      <c r="A2383" s="22"/>
      <c r="B2383" s="24" t="s">
        <v>4149</v>
      </c>
      <c r="C2383" s="21" t="s">
        <v>4150</v>
      </c>
      <c r="F2383" s="20"/>
      <c r="G2383" s="20"/>
      <c r="H2383" s="20"/>
      <c r="I2383" s="20"/>
      <c r="J2383" s="48"/>
      <c r="K2383" s="23"/>
      <c r="L2383" s="24"/>
      <c r="M2383" s="20"/>
      <c r="N2383" s="20"/>
      <c r="O2383" s="20"/>
      <c r="P2383" s="20"/>
      <c r="Q2383" s="20"/>
      <c r="R2383" s="20"/>
    </row>
    <row r="2384">
      <c r="A2384" s="22"/>
      <c r="B2384" s="24" t="s">
        <v>4151</v>
      </c>
      <c r="C2384" s="24" t="s">
        <v>4152</v>
      </c>
      <c r="F2384" s="20"/>
      <c r="G2384" s="20"/>
      <c r="H2384" s="20"/>
      <c r="I2384" s="20"/>
      <c r="J2384" s="48"/>
      <c r="K2384" s="23"/>
      <c r="L2384" s="24"/>
      <c r="M2384" s="20"/>
      <c r="N2384" s="20"/>
      <c r="O2384" s="20"/>
      <c r="P2384" s="20"/>
      <c r="Q2384" s="20"/>
      <c r="R2384" s="20"/>
    </row>
    <row r="2385">
      <c r="A2385" s="22"/>
      <c r="B2385" s="24" t="s">
        <v>4153</v>
      </c>
      <c r="C2385" s="24" t="s">
        <v>4154</v>
      </c>
      <c r="F2385" s="20"/>
      <c r="G2385" s="20"/>
      <c r="H2385" s="20"/>
      <c r="I2385" s="20"/>
      <c r="J2385" s="48"/>
      <c r="K2385" s="23"/>
      <c r="L2385" s="24"/>
      <c r="M2385" s="20"/>
      <c r="N2385" s="20"/>
      <c r="O2385" s="20"/>
      <c r="P2385" s="20"/>
      <c r="Q2385" s="20"/>
      <c r="R2385" s="20"/>
    </row>
    <row r="2386">
      <c r="A2386" s="22"/>
      <c r="B2386" s="24" t="s">
        <v>4155</v>
      </c>
      <c r="C2386" s="24"/>
      <c r="F2386" s="20"/>
      <c r="G2386" s="20"/>
      <c r="H2386" s="20"/>
      <c r="I2386" s="20"/>
      <c r="J2386" s="48"/>
      <c r="K2386" s="23"/>
      <c r="L2386" s="24"/>
      <c r="M2386" s="20"/>
      <c r="N2386" s="20"/>
      <c r="O2386" s="20"/>
      <c r="P2386" s="20"/>
      <c r="Q2386" s="20"/>
      <c r="R2386" s="20"/>
    </row>
    <row r="2387">
      <c r="A2387" s="22"/>
      <c r="B2387" s="24" t="s">
        <v>268</v>
      </c>
      <c r="C2387" s="24" t="s">
        <v>3508</v>
      </c>
      <c r="F2387" s="20"/>
      <c r="G2387" s="20"/>
      <c r="H2387" s="20"/>
      <c r="I2387" s="20"/>
      <c r="J2387" s="48"/>
      <c r="K2387" s="23"/>
      <c r="L2387" s="24"/>
      <c r="M2387" s="20"/>
      <c r="N2387" s="20"/>
      <c r="O2387" s="20"/>
      <c r="P2387" s="20"/>
      <c r="Q2387" s="20"/>
      <c r="R2387" s="20"/>
    </row>
    <row r="2388">
      <c r="A2388" s="22"/>
      <c r="B2388" s="24" t="s">
        <v>4156</v>
      </c>
      <c r="C2388" s="21" t="s">
        <v>4157</v>
      </c>
      <c r="F2388" s="20"/>
      <c r="G2388" s="20"/>
      <c r="H2388" s="20"/>
      <c r="I2388" s="20"/>
      <c r="J2388" s="48"/>
      <c r="K2388" s="23"/>
      <c r="L2388" s="24"/>
      <c r="M2388" s="20"/>
      <c r="N2388" s="20"/>
      <c r="O2388" s="20"/>
      <c r="P2388" s="20"/>
      <c r="Q2388" s="20"/>
      <c r="R2388" s="20"/>
    </row>
    <row r="2389">
      <c r="A2389" s="22"/>
      <c r="B2389" s="24" t="s">
        <v>4158</v>
      </c>
      <c r="C2389" s="21" t="s">
        <v>4159</v>
      </c>
      <c r="F2389" s="20"/>
      <c r="G2389" s="20"/>
      <c r="H2389" s="20"/>
      <c r="I2389" s="20"/>
      <c r="J2389" s="48"/>
      <c r="K2389" s="23"/>
      <c r="L2389" s="24"/>
      <c r="M2389" s="20"/>
      <c r="N2389" s="20"/>
      <c r="O2389" s="20"/>
      <c r="P2389" s="20"/>
      <c r="Q2389" s="20"/>
      <c r="R2389" s="20"/>
    </row>
    <row r="2390">
      <c r="A2390" s="22"/>
      <c r="B2390" s="24" t="s">
        <v>4160</v>
      </c>
      <c r="C2390" s="21" t="s">
        <v>4161</v>
      </c>
      <c r="F2390" s="20"/>
      <c r="G2390" s="20"/>
      <c r="H2390" s="20"/>
      <c r="I2390" s="20"/>
      <c r="J2390" s="48"/>
      <c r="K2390" s="23"/>
      <c r="L2390" s="24"/>
      <c r="M2390" s="20"/>
      <c r="N2390" s="20"/>
      <c r="O2390" s="20"/>
      <c r="P2390" s="20"/>
      <c r="Q2390" s="20"/>
      <c r="R2390" s="20"/>
    </row>
    <row r="2391">
      <c r="A2391" s="22"/>
      <c r="B2391" s="24" t="s">
        <v>159</v>
      </c>
      <c r="C2391" s="24" t="s">
        <v>3412</v>
      </c>
      <c r="F2391" s="20"/>
      <c r="G2391" s="20"/>
      <c r="H2391" s="20"/>
      <c r="I2391" s="20"/>
      <c r="J2391" s="48"/>
      <c r="K2391" s="23"/>
      <c r="L2391" s="24"/>
      <c r="M2391" s="20"/>
      <c r="N2391" s="20"/>
      <c r="O2391" s="20"/>
      <c r="P2391" s="20"/>
      <c r="Q2391" s="20"/>
      <c r="R2391" s="20"/>
    </row>
    <row r="2392">
      <c r="A2392" s="22"/>
      <c r="B2392" s="24" t="s">
        <v>4162</v>
      </c>
      <c r="C2392" s="24" t="s">
        <v>4163</v>
      </c>
      <c r="F2392" s="20"/>
      <c r="G2392" s="20"/>
      <c r="H2392" s="20"/>
      <c r="I2392" s="20"/>
      <c r="J2392" s="48"/>
      <c r="K2392" s="23"/>
      <c r="L2392" s="24"/>
      <c r="M2392" s="20"/>
      <c r="N2392" s="20"/>
      <c r="O2392" s="20"/>
      <c r="P2392" s="20"/>
      <c r="Q2392" s="20"/>
      <c r="R2392" s="20"/>
    </row>
    <row r="2393">
      <c r="A2393" s="22"/>
      <c r="B2393" s="24" t="s">
        <v>4164</v>
      </c>
      <c r="C2393" s="24" t="s">
        <v>4165</v>
      </c>
      <c r="F2393" s="20"/>
      <c r="G2393" s="20"/>
      <c r="H2393" s="20"/>
      <c r="I2393" s="20"/>
      <c r="J2393" s="48"/>
      <c r="K2393" s="23"/>
      <c r="L2393" s="24"/>
      <c r="M2393" s="20"/>
      <c r="N2393" s="20"/>
      <c r="O2393" s="20"/>
      <c r="P2393" s="20"/>
      <c r="Q2393" s="20"/>
      <c r="R2393" s="20"/>
    </row>
    <row r="2394">
      <c r="A2394" s="22"/>
      <c r="B2394" s="24" t="s">
        <v>4166</v>
      </c>
      <c r="C2394" s="21" t="s">
        <v>4167</v>
      </c>
      <c r="F2394" s="20"/>
      <c r="G2394" s="20"/>
      <c r="H2394" s="20"/>
      <c r="I2394" s="20"/>
      <c r="J2394" s="48"/>
      <c r="K2394" s="23"/>
      <c r="L2394" s="24"/>
      <c r="M2394" s="20"/>
      <c r="N2394" s="20"/>
      <c r="O2394" s="20"/>
      <c r="P2394" s="20"/>
      <c r="Q2394" s="20"/>
      <c r="R2394" s="20"/>
    </row>
    <row r="2395">
      <c r="A2395" s="22"/>
      <c r="B2395" s="24" t="s">
        <v>3549</v>
      </c>
      <c r="C2395" s="24" t="s">
        <v>3550</v>
      </c>
      <c r="F2395" s="20"/>
      <c r="G2395" s="20"/>
      <c r="H2395" s="20"/>
      <c r="I2395" s="20"/>
      <c r="J2395" s="48"/>
      <c r="K2395" s="23"/>
      <c r="L2395" s="24"/>
      <c r="M2395" s="20"/>
      <c r="N2395" s="20"/>
      <c r="O2395" s="20"/>
      <c r="P2395" s="20"/>
      <c r="Q2395" s="20"/>
      <c r="R2395" s="20"/>
    </row>
    <row r="2396">
      <c r="A2396" s="22"/>
      <c r="B2396" s="24" t="s">
        <v>3513</v>
      </c>
      <c r="C2396" s="24" t="s">
        <v>3514</v>
      </c>
      <c r="F2396" s="20"/>
      <c r="G2396" s="20"/>
      <c r="H2396" s="20"/>
      <c r="I2396" s="20"/>
      <c r="J2396" s="48"/>
      <c r="K2396" s="23"/>
      <c r="L2396" s="24"/>
      <c r="M2396" s="20"/>
      <c r="N2396" s="20"/>
      <c r="O2396" s="20"/>
      <c r="P2396" s="20"/>
      <c r="Q2396" s="20"/>
      <c r="R2396" s="20"/>
    </row>
    <row r="2397">
      <c r="A2397" s="22"/>
      <c r="B2397" s="24" t="s">
        <v>4168</v>
      </c>
      <c r="C2397" s="21" t="s">
        <v>4169</v>
      </c>
      <c r="F2397" s="20"/>
      <c r="G2397" s="20"/>
      <c r="H2397" s="20"/>
      <c r="I2397" s="20"/>
      <c r="J2397" s="48"/>
      <c r="K2397" s="23"/>
      <c r="L2397" s="24"/>
      <c r="M2397" s="20"/>
      <c r="N2397" s="20"/>
      <c r="O2397" s="20"/>
      <c r="P2397" s="20"/>
      <c r="Q2397" s="20"/>
      <c r="R2397" s="20"/>
    </row>
    <row r="2398">
      <c r="A2398" s="22"/>
      <c r="B2398" s="24"/>
      <c r="D2398" s="80" t="s">
        <v>4170</v>
      </c>
      <c r="F2398" s="43" t="s">
        <v>38</v>
      </c>
      <c r="G2398" s="81">
        <v>20</v>
      </c>
      <c r="I2398" s="48"/>
      <c r="J2398" s="48"/>
      <c r="K2398" s="48"/>
      <c r="L2398" s="48"/>
      <c r="M2398" s="48"/>
      <c r="N2398" s="48"/>
      <c r="O2398" s="48"/>
      <c r="P2398" s="48"/>
      <c r="Q2398" s="48"/>
      <c r="R2398" s="48"/>
      <c r="S2398" s="21"/>
    </row>
    <row r="2399">
      <c r="A2399" s="22"/>
      <c r="B2399" s="24"/>
      <c r="D2399" s="80"/>
      <c r="F2399" s="43"/>
      <c r="G2399" s="81"/>
      <c r="I2399" s="48"/>
      <c r="J2399" s="48"/>
      <c r="K2399" s="48"/>
      <c r="L2399" s="48"/>
      <c r="M2399" s="48"/>
      <c r="N2399" s="48"/>
      <c r="O2399" s="48"/>
      <c r="P2399" s="48"/>
      <c r="Q2399" s="48"/>
      <c r="R2399" s="48"/>
    </row>
    <row r="2400">
      <c r="A2400" s="22"/>
      <c r="B2400" s="24"/>
      <c r="D2400" s="80"/>
      <c r="F2400" s="43"/>
      <c r="G2400" s="81"/>
      <c r="H2400" s="81">
        <v>0</v>
      </c>
      <c r="I2400" s="48"/>
      <c r="J2400" s="48"/>
      <c r="K2400" s="48">
        <f t="shared" ref="K2400:K2423" si="266">K2082+K2109+K2136+K2163+K2190+K2217+K2250+K2277+K2304+K2331+K2358</f>
        <v>5.7199999999999998</v>
      </c>
      <c r="L2400" s="48">
        <f t="shared" si="264"/>
        <v>5.7199999999999998</v>
      </c>
      <c r="M2400" s="48">
        <f t="shared" si="265"/>
        <v>5.7199999999999998</v>
      </c>
      <c r="N2400" s="48">
        <f t="shared" si="265"/>
        <v>5.7199999999999998</v>
      </c>
      <c r="O2400" s="48">
        <f t="shared" si="265"/>
        <v>5.7199999999999998</v>
      </c>
      <c r="P2400" s="48">
        <f t="shared" si="265"/>
        <v>5.7199999999999998</v>
      </c>
      <c r="Q2400" s="48">
        <f t="shared" si="265"/>
        <v>5.7199999999999998</v>
      </c>
      <c r="R2400" s="48">
        <f>Q2400</f>
        <v>5.7199999999999998</v>
      </c>
    </row>
    <row r="2401">
      <c r="A2401" s="22"/>
      <c r="B2401" s="24"/>
      <c r="D2401" s="80"/>
      <c r="F2401" s="43"/>
      <c r="G2401" s="81"/>
      <c r="H2401" s="81">
        <f t="shared" si="262"/>
        <v>1</v>
      </c>
      <c r="I2401" s="48"/>
      <c r="J2401" s="48"/>
      <c r="K2401" s="48">
        <f t="shared" si="266"/>
        <v>6.0199999999999996</v>
      </c>
      <c r="L2401" s="48">
        <f t="shared" si="264"/>
        <v>6.0199999999999996</v>
      </c>
      <c r="M2401" s="48">
        <f t="shared" si="264"/>
        <v>6.0199999999999996</v>
      </c>
      <c r="N2401" s="48">
        <f t="shared" si="264"/>
        <v>6.0199999999999996</v>
      </c>
      <c r="O2401" s="48">
        <f t="shared" si="264"/>
        <v>6.0199999999999996</v>
      </c>
      <c r="P2401" s="48">
        <f t="shared" si="264"/>
        <v>6.0199999999999996</v>
      </c>
      <c r="Q2401" s="48">
        <f t="shared" si="264"/>
        <v>6.0199999999999996</v>
      </c>
      <c r="R2401" s="48">
        <f t="shared" si="264"/>
        <v>6.0199999999999996</v>
      </c>
    </row>
    <row r="2402">
      <c r="A2402" s="22"/>
      <c r="B2402" s="24"/>
      <c r="D2402" s="80"/>
      <c r="F2402" s="43"/>
      <c r="G2402" s="81"/>
      <c r="H2402" s="81">
        <f t="shared" si="262"/>
        <v>2</v>
      </c>
      <c r="I2402" s="48"/>
      <c r="J2402" s="48"/>
      <c r="K2402" s="48">
        <f t="shared" si="266"/>
        <v>5.8100000000000005</v>
      </c>
      <c r="L2402" s="48">
        <f t="shared" si="264"/>
        <v>5.8100000000000005</v>
      </c>
      <c r="M2402" s="48">
        <f t="shared" si="264"/>
        <v>5.8100000000000005</v>
      </c>
      <c r="N2402" s="48">
        <f t="shared" si="264"/>
        <v>5.8100000000000005</v>
      </c>
      <c r="O2402" s="48">
        <f t="shared" si="264"/>
        <v>5.8100000000000005</v>
      </c>
      <c r="P2402" s="48">
        <f t="shared" si="264"/>
        <v>5.8100000000000005</v>
      </c>
      <c r="Q2402" s="48">
        <f t="shared" si="264"/>
        <v>5.8100000000000005</v>
      </c>
      <c r="R2402" s="48">
        <f t="shared" si="264"/>
        <v>5.8100000000000005</v>
      </c>
    </row>
    <row r="2403">
      <c r="A2403" s="22"/>
      <c r="B2403" s="24"/>
      <c r="D2403" s="80"/>
      <c r="F2403" s="43"/>
      <c r="G2403" s="81"/>
      <c r="H2403" s="81">
        <f t="shared" si="262"/>
        <v>3</v>
      </c>
      <c r="I2403" s="48"/>
      <c r="J2403" s="48"/>
      <c r="K2403" s="48">
        <f t="shared" si="266"/>
        <v>5.7800000000000011</v>
      </c>
      <c r="L2403" s="48">
        <f t="shared" si="264"/>
        <v>5.7800000000000011</v>
      </c>
      <c r="M2403" s="48">
        <f t="shared" si="264"/>
        <v>5.7800000000000011</v>
      </c>
      <c r="N2403" s="48">
        <f t="shared" si="264"/>
        <v>5.7800000000000011</v>
      </c>
      <c r="O2403" s="48">
        <f t="shared" si="264"/>
        <v>5.7800000000000011</v>
      </c>
      <c r="P2403" s="48">
        <f t="shared" si="264"/>
        <v>5.7800000000000011</v>
      </c>
      <c r="Q2403" s="48">
        <f t="shared" si="264"/>
        <v>5.7800000000000011</v>
      </c>
      <c r="R2403" s="48">
        <f t="shared" si="264"/>
        <v>5.7800000000000011</v>
      </c>
    </row>
    <row r="2404">
      <c r="A2404" s="22"/>
      <c r="B2404" s="24"/>
      <c r="D2404" s="80"/>
      <c r="F2404" s="43"/>
      <c r="G2404" s="81"/>
      <c r="H2404" s="81">
        <f t="shared" si="262"/>
        <v>4</v>
      </c>
      <c r="I2404" s="48"/>
      <c r="J2404" s="48"/>
      <c r="K2404" s="48">
        <f t="shared" si="266"/>
        <v>5.7699999999999996</v>
      </c>
      <c r="L2404" s="48">
        <f t="shared" si="264"/>
        <v>5.7699999999999996</v>
      </c>
      <c r="M2404" s="48">
        <f t="shared" si="264"/>
        <v>5.7699999999999996</v>
      </c>
      <c r="N2404" s="48">
        <f t="shared" si="264"/>
        <v>5.7699999999999996</v>
      </c>
      <c r="O2404" s="48">
        <f t="shared" si="264"/>
        <v>5.7699999999999996</v>
      </c>
      <c r="P2404" s="48">
        <f t="shared" si="264"/>
        <v>5.7699999999999996</v>
      </c>
      <c r="Q2404" s="48">
        <f t="shared" si="264"/>
        <v>5.7699999999999996</v>
      </c>
      <c r="R2404" s="48">
        <f t="shared" si="264"/>
        <v>5.7699999999999996</v>
      </c>
    </row>
    <row r="2405">
      <c r="A2405" s="22"/>
      <c r="B2405" s="24"/>
      <c r="D2405" s="80"/>
      <c r="F2405" s="43"/>
      <c r="G2405" s="81"/>
      <c r="H2405" s="81">
        <f t="shared" si="262"/>
        <v>5</v>
      </c>
      <c r="I2405" s="48"/>
      <c r="J2405" s="48"/>
      <c r="K2405" s="48">
        <f t="shared" si="266"/>
        <v>5.9000000000000004</v>
      </c>
      <c r="L2405" s="48">
        <f t="shared" si="264"/>
        <v>5.9000000000000004</v>
      </c>
      <c r="M2405" s="48">
        <f t="shared" si="264"/>
        <v>5.9000000000000004</v>
      </c>
      <c r="N2405" s="48">
        <f t="shared" si="264"/>
        <v>5.9000000000000004</v>
      </c>
      <c r="O2405" s="48">
        <f t="shared" si="264"/>
        <v>5.9000000000000004</v>
      </c>
      <c r="P2405" s="48">
        <f t="shared" si="264"/>
        <v>5.9000000000000004</v>
      </c>
      <c r="Q2405" s="48">
        <f t="shared" si="264"/>
        <v>5.9000000000000004</v>
      </c>
      <c r="R2405" s="48">
        <f t="shared" si="264"/>
        <v>5.9000000000000004</v>
      </c>
    </row>
    <row r="2406">
      <c r="A2406" s="22"/>
      <c r="B2406" s="24"/>
      <c r="D2406" s="80"/>
      <c r="F2406" s="43"/>
      <c r="G2406" s="81"/>
      <c r="H2406" s="81">
        <f t="shared" si="262"/>
        <v>6</v>
      </c>
      <c r="I2406" s="48"/>
      <c r="J2406" s="48"/>
      <c r="K2406" s="48">
        <f t="shared" si="266"/>
        <v>6.21</v>
      </c>
      <c r="L2406" s="48">
        <f t="shared" si="264"/>
        <v>6.21</v>
      </c>
      <c r="M2406" s="48">
        <f t="shared" si="264"/>
        <v>6.21</v>
      </c>
      <c r="N2406" s="48">
        <f t="shared" si="264"/>
        <v>6.21</v>
      </c>
      <c r="O2406" s="48">
        <f t="shared" si="264"/>
        <v>6.21</v>
      </c>
      <c r="P2406" s="48">
        <f t="shared" si="264"/>
        <v>6.21</v>
      </c>
      <c r="Q2406" s="48">
        <f t="shared" si="264"/>
        <v>6.21</v>
      </c>
      <c r="R2406" s="48">
        <f t="shared" si="264"/>
        <v>6.21</v>
      </c>
    </row>
    <row r="2407">
      <c r="A2407" s="22"/>
      <c r="B2407" s="24"/>
      <c r="D2407" s="80"/>
      <c r="F2407" s="43"/>
      <c r="G2407" s="81"/>
      <c r="H2407" s="81">
        <f t="shared" si="262"/>
        <v>7</v>
      </c>
      <c r="I2407" s="48"/>
      <c r="J2407" s="48"/>
      <c r="K2407" s="48">
        <f t="shared" si="266"/>
        <v>6.7400000000000002</v>
      </c>
      <c r="L2407" s="48">
        <f t="shared" si="264"/>
        <v>6.7400000000000002</v>
      </c>
      <c r="M2407" s="48">
        <f t="shared" si="264"/>
        <v>6.7400000000000002</v>
      </c>
      <c r="N2407" s="48">
        <f t="shared" si="264"/>
        <v>6.7400000000000002</v>
      </c>
      <c r="O2407" s="48">
        <f t="shared" si="264"/>
        <v>6.7400000000000002</v>
      </c>
      <c r="P2407" s="48">
        <f t="shared" si="264"/>
        <v>6.7400000000000002</v>
      </c>
      <c r="Q2407" s="48">
        <f t="shared" si="264"/>
        <v>6.7400000000000002</v>
      </c>
      <c r="R2407" s="48">
        <f t="shared" si="264"/>
        <v>6.7400000000000002</v>
      </c>
    </row>
    <row r="2408">
      <c r="A2408" s="22"/>
      <c r="B2408" s="24"/>
      <c r="D2408" s="80"/>
      <c r="F2408" s="43"/>
      <c r="G2408" s="81"/>
      <c r="H2408" s="81">
        <f t="shared" si="262"/>
        <v>8</v>
      </c>
      <c r="I2408" s="48"/>
      <c r="J2408" s="48"/>
      <c r="K2408" s="48">
        <f t="shared" si="266"/>
        <v>7.0199999999999996</v>
      </c>
      <c r="L2408" s="48">
        <f t="shared" si="264"/>
        <v>7.0199999999999996</v>
      </c>
      <c r="M2408" s="48">
        <f t="shared" si="264"/>
        <v>7.0199999999999996</v>
      </c>
      <c r="N2408" s="48">
        <f t="shared" si="264"/>
        <v>7.0199999999999996</v>
      </c>
      <c r="O2408" s="48">
        <f t="shared" si="264"/>
        <v>7.0199999999999996</v>
      </c>
      <c r="P2408" s="48">
        <f t="shared" si="264"/>
        <v>7.0199999999999996</v>
      </c>
      <c r="Q2408" s="48">
        <f t="shared" si="264"/>
        <v>7.0199999999999996</v>
      </c>
      <c r="R2408" s="48">
        <f t="shared" si="264"/>
        <v>7.0199999999999996</v>
      </c>
    </row>
    <row r="2409">
      <c r="A2409" s="22"/>
      <c r="B2409" s="24"/>
      <c r="D2409" s="80"/>
      <c r="F2409" s="43"/>
      <c r="G2409" s="81"/>
      <c r="H2409" s="81">
        <f t="shared" si="262"/>
        <v>9</v>
      </c>
      <c r="I2409" s="48"/>
      <c r="J2409" s="48"/>
      <c r="K2409" s="48">
        <f t="shared" si="266"/>
        <v>7.4000000000000004</v>
      </c>
      <c r="L2409" s="48">
        <f t="shared" si="264"/>
        <v>7.4000000000000004</v>
      </c>
      <c r="M2409" s="48">
        <f t="shared" si="264"/>
        <v>7.4000000000000004</v>
      </c>
      <c r="N2409" s="48">
        <f t="shared" si="264"/>
        <v>7.4000000000000004</v>
      </c>
      <c r="O2409" s="48">
        <f t="shared" si="264"/>
        <v>7.4000000000000004</v>
      </c>
      <c r="P2409" s="48">
        <f t="shared" si="264"/>
        <v>7.4000000000000004</v>
      </c>
      <c r="Q2409" s="48">
        <f t="shared" si="264"/>
        <v>7.4000000000000004</v>
      </c>
      <c r="R2409" s="48">
        <f t="shared" si="264"/>
        <v>7.4000000000000004</v>
      </c>
    </row>
    <row r="2410">
      <c r="A2410" s="22"/>
      <c r="B2410" s="24"/>
      <c r="D2410" s="80"/>
      <c r="F2410" s="43"/>
      <c r="G2410" s="81"/>
      <c r="H2410" s="81">
        <f t="shared" si="262"/>
        <v>10</v>
      </c>
      <c r="I2410" s="48"/>
      <c r="J2410" s="48"/>
      <c r="K2410" s="48">
        <f t="shared" si="266"/>
        <v>7.3799999999999999</v>
      </c>
      <c r="L2410" s="48">
        <f t="shared" si="264"/>
        <v>7.3799999999999999</v>
      </c>
      <c r="M2410" s="48">
        <f t="shared" si="264"/>
        <v>7.3799999999999999</v>
      </c>
      <c r="N2410" s="48">
        <f t="shared" si="264"/>
        <v>7.3799999999999999</v>
      </c>
      <c r="O2410" s="48">
        <f t="shared" si="264"/>
        <v>7.3799999999999999</v>
      </c>
      <c r="P2410" s="48">
        <f t="shared" si="264"/>
        <v>7.3799999999999999</v>
      </c>
      <c r="Q2410" s="48">
        <f t="shared" si="264"/>
        <v>7.3799999999999999</v>
      </c>
      <c r="R2410" s="48">
        <f t="shared" si="264"/>
        <v>7.3799999999999999</v>
      </c>
    </row>
    <row r="2411">
      <c r="A2411" s="22"/>
      <c r="B2411" s="24"/>
      <c r="D2411" s="80"/>
      <c r="F2411" s="43"/>
      <c r="G2411" s="81"/>
      <c r="H2411" s="81">
        <f t="shared" si="262"/>
        <v>11</v>
      </c>
      <c r="I2411" s="48"/>
      <c r="J2411" s="48"/>
      <c r="K2411" s="48">
        <f t="shared" si="266"/>
        <v>7.4400000000000004</v>
      </c>
      <c r="L2411" s="48">
        <f t="shared" si="264"/>
        <v>7.4400000000000004</v>
      </c>
      <c r="M2411" s="48">
        <f t="shared" si="264"/>
        <v>7.4400000000000004</v>
      </c>
      <c r="N2411" s="48">
        <f t="shared" si="264"/>
        <v>7.4400000000000004</v>
      </c>
      <c r="O2411" s="48">
        <f t="shared" si="264"/>
        <v>7.4400000000000004</v>
      </c>
      <c r="P2411" s="48">
        <f t="shared" si="264"/>
        <v>7.4400000000000004</v>
      </c>
      <c r="Q2411" s="48">
        <f t="shared" si="264"/>
        <v>7.4400000000000004</v>
      </c>
      <c r="R2411" s="48">
        <f t="shared" si="264"/>
        <v>7.4400000000000004</v>
      </c>
    </row>
    <row r="2412">
      <c r="A2412" s="22"/>
      <c r="B2412" s="24"/>
      <c r="D2412" s="80"/>
      <c r="F2412" s="43"/>
      <c r="G2412" s="81"/>
      <c r="H2412" s="81">
        <f t="shared" si="262"/>
        <v>12</v>
      </c>
      <c r="I2412" s="48"/>
      <c r="J2412" s="48"/>
      <c r="K2412" s="48">
        <f t="shared" si="266"/>
        <v>7.4299999999999997</v>
      </c>
      <c r="L2412" s="48">
        <f t="shared" si="264"/>
        <v>7.4299999999999997</v>
      </c>
      <c r="M2412" s="48">
        <f t="shared" si="264"/>
        <v>7.4299999999999997</v>
      </c>
      <c r="N2412" s="48">
        <f t="shared" si="264"/>
        <v>7.4299999999999997</v>
      </c>
      <c r="O2412" s="48">
        <f t="shared" si="264"/>
        <v>7.4299999999999997</v>
      </c>
      <c r="P2412" s="48">
        <f t="shared" si="264"/>
        <v>7.4299999999999997</v>
      </c>
      <c r="Q2412" s="48">
        <f t="shared" si="264"/>
        <v>7.4299999999999997</v>
      </c>
      <c r="R2412" s="48">
        <f t="shared" si="264"/>
        <v>7.4299999999999997</v>
      </c>
    </row>
    <row r="2413">
      <c r="A2413" s="22"/>
      <c r="B2413" s="24"/>
      <c r="D2413" s="80"/>
      <c r="F2413" s="43"/>
      <c r="G2413" s="81"/>
      <c r="H2413" s="81">
        <f t="shared" si="262"/>
        <v>13</v>
      </c>
      <c r="I2413" s="48"/>
      <c r="J2413" s="48"/>
      <c r="K2413" s="48">
        <f t="shared" si="266"/>
        <v>7.4299999999999997</v>
      </c>
      <c r="L2413" s="48">
        <f t="shared" si="264"/>
        <v>7.4299999999999997</v>
      </c>
      <c r="M2413" s="48">
        <f t="shared" si="264"/>
        <v>7.4299999999999997</v>
      </c>
      <c r="N2413" s="48">
        <f t="shared" si="264"/>
        <v>7.4299999999999997</v>
      </c>
      <c r="O2413" s="48">
        <f t="shared" si="264"/>
        <v>7.4299999999999997</v>
      </c>
      <c r="P2413" s="48">
        <f t="shared" si="264"/>
        <v>7.4299999999999997</v>
      </c>
      <c r="Q2413" s="48">
        <f t="shared" si="264"/>
        <v>7.4299999999999997</v>
      </c>
      <c r="R2413" s="48">
        <f t="shared" si="264"/>
        <v>7.4299999999999997</v>
      </c>
    </row>
    <row r="2414">
      <c r="A2414" s="22"/>
      <c r="B2414" s="24"/>
      <c r="D2414" s="80"/>
      <c r="F2414" s="43"/>
      <c r="G2414" s="81"/>
      <c r="H2414" s="81">
        <f t="shared" si="262"/>
        <v>14</v>
      </c>
      <c r="I2414" s="48"/>
      <c r="J2414" s="48"/>
      <c r="K2414" s="48">
        <f t="shared" si="266"/>
        <v>7.3799999999999999</v>
      </c>
      <c r="L2414" s="48">
        <f t="shared" si="264"/>
        <v>7.3799999999999999</v>
      </c>
      <c r="M2414" s="48">
        <f t="shared" si="264"/>
        <v>7.3799999999999999</v>
      </c>
      <c r="N2414" s="48">
        <f t="shared" si="264"/>
        <v>7.3799999999999999</v>
      </c>
      <c r="O2414" s="48">
        <f t="shared" si="264"/>
        <v>7.3799999999999999</v>
      </c>
      <c r="P2414" s="48">
        <f t="shared" si="264"/>
        <v>7.3799999999999999</v>
      </c>
      <c r="Q2414" s="48">
        <f t="shared" si="264"/>
        <v>7.3799999999999999</v>
      </c>
      <c r="R2414" s="48">
        <f t="shared" si="264"/>
        <v>7.3799999999999999</v>
      </c>
    </row>
    <row r="2415">
      <c r="A2415" s="22"/>
      <c r="B2415" s="24"/>
      <c r="D2415" s="80"/>
      <c r="F2415" s="43"/>
      <c r="G2415" s="81"/>
      <c r="H2415" s="81">
        <f t="shared" ref="H2415:H2478" si="267">H2414+1</f>
        <v>15</v>
      </c>
      <c r="I2415" s="48"/>
      <c r="J2415" s="48"/>
      <c r="K2415" s="48">
        <f t="shared" si="266"/>
        <v>7.3000000000000007</v>
      </c>
      <c r="L2415" s="48">
        <f t="shared" si="264"/>
        <v>7.3000000000000007</v>
      </c>
      <c r="M2415" s="48">
        <f t="shared" si="264"/>
        <v>7.3000000000000007</v>
      </c>
      <c r="N2415" s="48">
        <f t="shared" si="264"/>
        <v>7.3000000000000007</v>
      </c>
      <c r="O2415" s="48">
        <f t="shared" si="264"/>
        <v>7.3000000000000007</v>
      </c>
      <c r="P2415" s="48">
        <f t="shared" si="264"/>
        <v>7.3000000000000007</v>
      </c>
      <c r="Q2415" s="48">
        <f t="shared" si="264"/>
        <v>7.3000000000000007</v>
      </c>
      <c r="R2415" s="48">
        <f t="shared" si="264"/>
        <v>7.3000000000000007</v>
      </c>
    </row>
    <row r="2416">
      <c r="A2416" s="22"/>
      <c r="B2416" s="24"/>
      <c r="D2416" s="80"/>
      <c r="F2416" s="43"/>
      <c r="G2416" s="81"/>
      <c r="H2416" s="81">
        <f t="shared" si="267"/>
        <v>16</v>
      </c>
      <c r="I2416" s="48"/>
      <c r="J2416" s="48"/>
      <c r="K2416" s="48">
        <f t="shared" si="266"/>
        <v>7.1699999999999999</v>
      </c>
      <c r="L2416" s="48">
        <f t="shared" si="264"/>
        <v>7.1699999999999999</v>
      </c>
      <c r="M2416" s="48">
        <f t="shared" si="264"/>
        <v>7.1699999999999999</v>
      </c>
      <c r="N2416" s="48">
        <f t="shared" si="264"/>
        <v>7.1699999999999999</v>
      </c>
      <c r="O2416" s="48">
        <f t="shared" si="264"/>
        <v>7.1699999999999999</v>
      </c>
      <c r="P2416" s="48">
        <f t="shared" si="264"/>
        <v>7.1699999999999999</v>
      </c>
      <c r="Q2416" s="48">
        <f t="shared" si="264"/>
        <v>7.1699999999999999</v>
      </c>
      <c r="R2416" s="48">
        <f t="shared" si="264"/>
        <v>7.1699999999999999</v>
      </c>
    </row>
    <row r="2417">
      <c r="A2417" s="22"/>
      <c r="B2417" s="24"/>
      <c r="D2417" s="80"/>
      <c r="F2417" s="43"/>
      <c r="G2417" s="81"/>
      <c r="H2417" s="81">
        <f t="shared" si="267"/>
        <v>17</v>
      </c>
      <c r="I2417" s="48"/>
      <c r="J2417" s="48"/>
      <c r="K2417" s="48">
        <f t="shared" si="266"/>
        <v>7.3199999999999994</v>
      </c>
      <c r="L2417" s="48">
        <f t="shared" si="264"/>
        <v>7.3199999999999994</v>
      </c>
      <c r="M2417" s="48">
        <f t="shared" si="264"/>
        <v>7.3199999999999994</v>
      </c>
      <c r="N2417" s="48">
        <f t="shared" si="264"/>
        <v>7.3199999999999994</v>
      </c>
      <c r="O2417" s="48">
        <f t="shared" si="264"/>
        <v>7.3199999999999994</v>
      </c>
      <c r="P2417" s="48">
        <f t="shared" si="264"/>
        <v>7.3199999999999994</v>
      </c>
      <c r="Q2417" s="48">
        <f t="shared" si="264"/>
        <v>7.3199999999999994</v>
      </c>
      <c r="R2417" s="48">
        <f t="shared" si="264"/>
        <v>7.3199999999999994</v>
      </c>
    </row>
    <row r="2418">
      <c r="A2418" s="22"/>
      <c r="B2418" s="24"/>
      <c r="D2418" s="80"/>
      <c r="F2418" s="43"/>
      <c r="G2418" s="81"/>
      <c r="H2418" s="81">
        <f t="shared" si="267"/>
        <v>18</v>
      </c>
      <c r="I2418" s="48"/>
      <c r="J2418" s="48"/>
      <c r="K2418" s="48">
        <f t="shared" si="266"/>
        <v>7.3700000000000001</v>
      </c>
      <c r="L2418" s="48">
        <f t="shared" si="264"/>
        <v>7.3700000000000001</v>
      </c>
      <c r="M2418" s="48">
        <f t="shared" si="264"/>
        <v>7.3700000000000001</v>
      </c>
      <c r="N2418" s="48">
        <f t="shared" si="264"/>
        <v>7.3700000000000001</v>
      </c>
      <c r="O2418" s="48">
        <f t="shared" si="264"/>
        <v>7.3700000000000001</v>
      </c>
      <c r="P2418" s="48">
        <f t="shared" si="264"/>
        <v>7.3700000000000001</v>
      </c>
      <c r="Q2418" s="48">
        <f t="shared" si="264"/>
        <v>7.3700000000000001</v>
      </c>
      <c r="R2418" s="48">
        <f t="shared" si="264"/>
        <v>7.3700000000000001</v>
      </c>
    </row>
    <row r="2419">
      <c r="A2419" s="22"/>
      <c r="B2419" s="24"/>
      <c r="D2419" s="80"/>
      <c r="F2419" s="43"/>
      <c r="G2419" s="81"/>
      <c r="H2419" s="81">
        <f t="shared" si="267"/>
        <v>19</v>
      </c>
      <c r="I2419" s="48"/>
      <c r="J2419" s="48"/>
      <c r="K2419" s="48">
        <f t="shared" si="266"/>
        <v>7.5599999999999996</v>
      </c>
      <c r="L2419" s="48">
        <f t="shared" si="264"/>
        <v>7.5599999999999996</v>
      </c>
      <c r="M2419" s="48">
        <f t="shared" si="264"/>
        <v>7.5599999999999996</v>
      </c>
      <c r="N2419" s="48">
        <f t="shared" si="264"/>
        <v>7.5599999999999996</v>
      </c>
      <c r="O2419" s="48">
        <f t="shared" si="264"/>
        <v>7.5599999999999996</v>
      </c>
      <c r="P2419" s="48">
        <f t="shared" si="264"/>
        <v>7.5599999999999996</v>
      </c>
      <c r="Q2419" s="48">
        <f t="shared" si="264"/>
        <v>7.5599999999999996</v>
      </c>
      <c r="R2419" s="48">
        <f t="shared" si="264"/>
        <v>7.5599999999999996</v>
      </c>
    </row>
    <row r="2420">
      <c r="A2420" s="22"/>
      <c r="B2420" s="24"/>
      <c r="D2420" s="80"/>
      <c r="F2420" s="43"/>
      <c r="G2420" s="81"/>
      <c r="H2420" s="81">
        <f t="shared" si="267"/>
        <v>20</v>
      </c>
      <c r="I2420" s="48"/>
      <c r="J2420" s="48"/>
      <c r="K2420" s="48">
        <f t="shared" si="266"/>
        <v>7.5999999999999996</v>
      </c>
      <c r="L2420" s="48">
        <f t="shared" si="264"/>
        <v>7.5999999999999996</v>
      </c>
      <c r="M2420" s="48">
        <f t="shared" si="264"/>
        <v>7.5999999999999996</v>
      </c>
      <c r="N2420" s="48">
        <f t="shared" si="264"/>
        <v>7.5999999999999996</v>
      </c>
      <c r="O2420" s="48">
        <f t="shared" si="264"/>
        <v>7.5999999999999996</v>
      </c>
      <c r="P2420" s="48">
        <f t="shared" si="264"/>
        <v>7.5999999999999996</v>
      </c>
      <c r="Q2420" s="48">
        <f t="shared" si="264"/>
        <v>7.5999999999999996</v>
      </c>
      <c r="R2420" s="48">
        <f t="shared" si="264"/>
        <v>7.5999999999999996</v>
      </c>
    </row>
    <row r="2421">
      <c r="A2421" s="22"/>
      <c r="B2421" s="24"/>
      <c r="D2421" s="80"/>
      <c r="F2421" s="43"/>
      <c r="G2421" s="81"/>
      <c r="H2421" s="81">
        <f t="shared" si="267"/>
        <v>21</v>
      </c>
      <c r="I2421" s="48"/>
      <c r="J2421" s="48"/>
      <c r="K2421" s="48">
        <f t="shared" si="266"/>
        <v>7.4100000000000001</v>
      </c>
      <c r="L2421" s="48">
        <f t="shared" si="264"/>
        <v>7.4100000000000001</v>
      </c>
      <c r="M2421" s="48">
        <f t="shared" si="264"/>
        <v>7.4100000000000001</v>
      </c>
      <c r="N2421" s="48">
        <f t="shared" si="264"/>
        <v>7.4100000000000001</v>
      </c>
      <c r="O2421" s="48">
        <f t="shared" si="264"/>
        <v>7.4100000000000001</v>
      </c>
      <c r="P2421" s="48">
        <f t="shared" si="264"/>
        <v>7.4100000000000001</v>
      </c>
      <c r="Q2421" s="48">
        <f t="shared" si="264"/>
        <v>7.4100000000000001</v>
      </c>
      <c r="R2421" s="48">
        <f t="shared" si="264"/>
        <v>7.4100000000000001</v>
      </c>
    </row>
    <row r="2422">
      <c r="A2422" s="22"/>
      <c r="B2422" s="24"/>
      <c r="D2422" s="80"/>
      <c r="F2422" s="43"/>
      <c r="G2422" s="81"/>
      <c r="H2422" s="81">
        <f t="shared" si="267"/>
        <v>22</v>
      </c>
      <c r="I2422" s="48"/>
      <c r="J2422" s="48"/>
      <c r="K2422" s="48">
        <f t="shared" si="266"/>
        <v>7.2000000000000002</v>
      </c>
      <c r="L2422" s="48">
        <f t="shared" si="264"/>
        <v>7.2000000000000002</v>
      </c>
      <c r="M2422" s="48">
        <f t="shared" si="264"/>
        <v>7.2000000000000002</v>
      </c>
      <c r="N2422" s="48">
        <f t="shared" si="264"/>
        <v>7.2000000000000002</v>
      </c>
      <c r="O2422" s="48">
        <f t="shared" si="264"/>
        <v>7.2000000000000002</v>
      </c>
      <c r="P2422" s="48">
        <f t="shared" si="264"/>
        <v>7.2000000000000002</v>
      </c>
      <c r="Q2422" s="48">
        <f t="shared" si="264"/>
        <v>7.2000000000000002</v>
      </c>
      <c r="R2422" s="48">
        <f t="shared" si="264"/>
        <v>7.2000000000000002</v>
      </c>
    </row>
    <row r="2423">
      <c r="A2423" s="22"/>
      <c r="B2423" s="24"/>
      <c r="D2423" s="80"/>
      <c r="F2423" s="43"/>
      <c r="G2423" s="81"/>
      <c r="H2423" s="81">
        <f t="shared" si="267"/>
        <v>23</v>
      </c>
      <c r="I2423" s="48"/>
      <c r="J2423" s="48"/>
      <c r="K2423" s="48">
        <f t="shared" si="266"/>
        <v>7.0299999999999994</v>
      </c>
      <c r="L2423" s="48">
        <f t="shared" si="264"/>
        <v>7.0299999999999994</v>
      </c>
      <c r="M2423" s="48">
        <f t="shared" ref="M2423:Q2428" si="268">L2423</f>
        <v>7.0299999999999994</v>
      </c>
      <c r="N2423" s="48">
        <f t="shared" si="268"/>
        <v>7.0299999999999994</v>
      </c>
      <c r="O2423" s="48">
        <f t="shared" si="268"/>
        <v>7.0299999999999994</v>
      </c>
      <c r="P2423" s="48">
        <f t="shared" si="268"/>
        <v>7.0299999999999994</v>
      </c>
      <c r="Q2423" s="48">
        <f t="shared" si="268"/>
        <v>7.0299999999999994</v>
      </c>
      <c r="R2423" s="48">
        <f>Q2423</f>
        <v>7.0299999999999994</v>
      </c>
    </row>
    <row r="2424">
      <c r="A2424" s="22"/>
      <c r="B2424" s="24"/>
      <c r="D2424" s="80"/>
      <c r="F2424" s="43"/>
      <c r="G2424" s="81"/>
      <c r="I2424" s="48"/>
      <c r="J2424" s="48"/>
      <c r="K2424" s="48"/>
      <c r="L2424" s="48"/>
      <c r="M2424" s="48"/>
      <c r="N2424" s="48"/>
      <c r="O2424" s="48"/>
      <c r="P2424" s="48"/>
      <c r="Q2424" s="48"/>
      <c r="R2424" s="48"/>
    </row>
    <row r="2425">
      <c r="A2425" s="22">
        <v>3</v>
      </c>
      <c r="B2425" s="20"/>
      <c r="D2425" s="80" t="s">
        <v>4171</v>
      </c>
      <c r="J2425" s="21"/>
      <c r="K2425" s="89"/>
      <c r="L2425" s="89"/>
    </row>
    <row r="2426">
      <c r="A2426" s="22"/>
      <c r="B2426" s="24" t="s">
        <v>4172</v>
      </c>
      <c r="C2426" s="21" t="s">
        <v>4173</v>
      </c>
      <c r="D2426" s="24" t="s">
        <v>4174</v>
      </c>
      <c r="E2426" s="20" t="s">
        <v>4174</v>
      </c>
      <c r="F2426" s="21" t="s">
        <v>38</v>
      </c>
      <c r="G2426" s="22">
        <v>20</v>
      </c>
      <c r="H2426" s="22">
        <v>0</v>
      </c>
      <c r="I2426" s="20"/>
      <c r="J2426" s="21"/>
      <c r="K2426" s="21"/>
      <c r="L2426" s="21"/>
      <c r="M2426" s="21"/>
      <c r="N2426" s="21"/>
      <c r="O2426" s="21"/>
      <c r="P2426" s="21"/>
      <c r="Q2426" s="21"/>
      <c r="R2426" s="21"/>
      <c r="S2426" s="21"/>
    </row>
    <row r="2427">
      <c r="A2427" s="22"/>
      <c r="B2427" s="24" t="s">
        <v>4175</v>
      </c>
      <c r="C2427" s="21" t="s">
        <v>4176</v>
      </c>
      <c r="D2427" s="24" t="s">
        <v>4177</v>
      </c>
      <c r="G2427" s="22"/>
      <c r="H2427" s="211"/>
      <c r="I2427" s="20"/>
      <c r="J2427" s="21"/>
      <c r="K2427" s="21"/>
      <c r="L2427" s="21"/>
      <c r="M2427" s="21"/>
      <c r="N2427" s="21"/>
      <c r="O2427" s="21"/>
      <c r="P2427" s="21"/>
      <c r="Q2427" s="21"/>
      <c r="R2427" s="21"/>
    </row>
    <row r="2428">
      <c r="A2428" s="22"/>
      <c r="B2428" s="20" t="s">
        <v>4178</v>
      </c>
      <c r="C2428" s="24" t="s">
        <v>4179</v>
      </c>
      <c r="D2428" s="24"/>
      <c r="G2428" s="22"/>
      <c r="H2428" s="22">
        <v>0</v>
      </c>
      <c r="I2428" s="48"/>
      <c r="J2428" s="48"/>
      <c r="K2428" s="21">
        <v>0.12</v>
      </c>
      <c r="L2428" s="21">
        <f t="shared" si="264"/>
        <v>0.12</v>
      </c>
      <c r="M2428" s="21">
        <f t="shared" si="268"/>
        <v>0.12</v>
      </c>
      <c r="N2428" s="21">
        <f t="shared" si="268"/>
        <v>0.12</v>
      </c>
      <c r="O2428" s="21">
        <f t="shared" si="268"/>
        <v>0.12</v>
      </c>
      <c r="P2428" s="21">
        <f t="shared" si="268"/>
        <v>0.12</v>
      </c>
      <c r="Q2428" s="21">
        <f t="shared" si="268"/>
        <v>0.12</v>
      </c>
      <c r="R2428" s="21">
        <f>Q2428</f>
        <v>0.12</v>
      </c>
      <c r="S2428" s="21"/>
    </row>
    <row r="2429">
      <c r="A2429" s="22"/>
      <c r="B2429" s="24" t="s">
        <v>4180</v>
      </c>
      <c r="C2429" s="21" t="s">
        <v>4181</v>
      </c>
      <c r="D2429" s="24"/>
      <c r="G2429" s="22"/>
      <c r="H2429" s="22">
        <f t="shared" si="267"/>
        <v>1</v>
      </c>
      <c r="I2429" s="48"/>
      <c r="J2429" s="48"/>
      <c r="K2429" s="21">
        <v>0.14999999999999999</v>
      </c>
      <c r="L2429" s="21">
        <f t="shared" si="264"/>
        <v>0.14999999999999999</v>
      </c>
      <c r="M2429" s="21">
        <f t="shared" si="264"/>
        <v>0.14999999999999999</v>
      </c>
      <c r="N2429" s="21">
        <f t="shared" si="264"/>
        <v>0.14999999999999999</v>
      </c>
      <c r="O2429" s="21">
        <f t="shared" si="264"/>
        <v>0.14999999999999999</v>
      </c>
      <c r="P2429" s="21">
        <f t="shared" si="264"/>
        <v>0.14999999999999999</v>
      </c>
      <c r="Q2429" s="21">
        <f t="shared" si="264"/>
        <v>0.14999999999999999</v>
      </c>
      <c r="R2429" s="21">
        <f t="shared" si="264"/>
        <v>0.14999999999999999</v>
      </c>
      <c r="S2429" s="21"/>
    </row>
    <row r="2430">
      <c r="A2430" s="22"/>
      <c r="B2430" s="24" t="s">
        <v>4182</v>
      </c>
      <c r="C2430" s="21" t="s">
        <v>4183</v>
      </c>
      <c r="D2430" s="24"/>
      <c r="G2430" s="22"/>
      <c r="H2430" s="22">
        <f t="shared" si="267"/>
        <v>2</v>
      </c>
      <c r="I2430" s="48"/>
      <c r="J2430" s="48"/>
      <c r="K2430" s="21">
        <v>0.14000000000000001</v>
      </c>
      <c r="L2430" s="21">
        <f t="shared" si="264"/>
        <v>0.14000000000000001</v>
      </c>
      <c r="M2430" s="21">
        <f t="shared" si="264"/>
        <v>0.14000000000000001</v>
      </c>
      <c r="N2430" s="21">
        <f t="shared" si="264"/>
        <v>0.14000000000000001</v>
      </c>
      <c r="O2430" s="21">
        <f t="shared" si="264"/>
        <v>0.14000000000000001</v>
      </c>
      <c r="P2430" s="21">
        <f t="shared" si="264"/>
        <v>0.14000000000000001</v>
      </c>
      <c r="Q2430" s="21">
        <f t="shared" si="264"/>
        <v>0.14000000000000001</v>
      </c>
      <c r="R2430" s="21">
        <f t="shared" si="264"/>
        <v>0.14000000000000001</v>
      </c>
      <c r="S2430" s="21"/>
    </row>
    <row r="2431">
      <c r="A2431" s="22"/>
      <c r="B2431" s="24" t="s">
        <v>4184</v>
      </c>
      <c r="D2431" s="24"/>
      <c r="G2431" s="22"/>
      <c r="H2431" s="22">
        <f t="shared" si="267"/>
        <v>3</v>
      </c>
      <c r="I2431" s="48"/>
      <c r="J2431" s="48"/>
      <c r="K2431" s="21">
        <v>0.19</v>
      </c>
      <c r="L2431" s="21">
        <f t="shared" si="264"/>
        <v>0.19</v>
      </c>
      <c r="M2431" s="21">
        <f t="shared" si="264"/>
        <v>0.19</v>
      </c>
      <c r="N2431" s="21">
        <f t="shared" si="264"/>
        <v>0.19</v>
      </c>
      <c r="O2431" s="21">
        <f t="shared" si="264"/>
        <v>0.19</v>
      </c>
      <c r="P2431" s="21">
        <f t="shared" si="264"/>
        <v>0.19</v>
      </c>
      <c r="Q2431" s="21">
        <f t="shared" si="264"/>
        <v>0.19</v>
      </c>
      <c r="R2431" s="21">
        <f t="shared" si="264"/>
        <v>0.19</v>
      </c>
      <c r="S2431" s="21"/>
    </row>
    <row r="2432">
      <c r="A2432" s="22"/>
      <c r="B2432" s="24"/>
      <c r="D2432" s="24"/>
      <c r="G2432" s="22"/>
      <c r="H2432" s="22">
        <f t="shared" si="267"/>
        <v>4</v>
      </c>
      <c r="I2432" s="48"/>
      <c r="J2432" s="48"/>
      <c r="K2432" s="21">
        <v>0.17999999999999999</v>
      </c>
      <c r="L2432" s="21">
        <f t="shared" si="264"/>
        <v>0.17999999999999999</v>
      </c>
      <c r="M2432" s="21">
        <f t="shared" si="264"/>
        <v>0.17999999999999999</v>
      </c>
      <c r="N2432" s="21">
        <f t="shared" si="264"/>
        <v>0.17999999999999999</v>
      </c>
      <c r="O2432" s="21">
        <f t="shared" si="264"/>
        <v>0.17999999999999999</v>
      </c>
      <c r="P2432" s="21">
        <f t="shared" si="264"/>
        <v>0.17999999999999999</v>
      </c>
      <c r="Q2432" s="21">
        <f t="shared" si="264"/>
        <v>0.17999999999999999</v>
      </c>
      <c r="R2432" s="21">
        <f t="shared" si="264"/>
        <v>0.17999999999999999</v>
      </c>
      <c r="S2432" s="21"/>
    </row>
    <row r="2433">
      <c r="A2433" s="22"/>
      <c r="B2433" s="24"/>
      <c r="D2433" s="24"/>
      <c r="G2433" s="22"/>
      <c r="H2433" s="22">
        <f t="shared" si="267"/>
        <v>5</v>
      </c>
      <c r="I2433" s="48"/>
      <c r="J2433" s="48"/>
      <c r="K2433" s="21">
        <v>0.23999999999999999</v>
      </c>
      <c r="L2433" s="21">
        <f t="shared" si="264"/>
        <v>0.23999999999999999</v>
      </c>
      <c r="M2433" s="21">
        <f t="shared" si="264"/>
        <v>0.23999999999999999</v>
      </c>
      <c r="N2433" s="21">
        <f t="shared" si="264"/>
        <v>0.23999999999999999</v>
      </c>
      <c r="O2433" s="21">
        <f t="shared" si="264"/>
        <v>0.23999999999999999</v>
      </c>
      <c r="P2433" s="21">
        <f t="shared" si="264"/>
        <v>0.23999999999999999</v>
      </c>
      <c r="Q2433" s="21">
        <f t="shared" si="264"/>
        <v>0.23999999999999999</v>
      </c>
      <c r="R2433" s="21">
        <f t="shared" si="264"/>
        <v>0.23999999999999999</v>
      </c>
      <c r="S2433" s="21"/>
    </row>
    <row r="2434">
      <c r="A2434" s="22"/>
      <c r="B2434" s="24"/>
      <c r="D2434" s="24"/>
      <c r="G2434" s="22"/>
      <c r="H2434" s="22">
        <f t="shared" si="267"/>
        <v>6</v>
      </c>
      <c r="I2434" s="48"/>
      <c r="J2434" s="48"/>
      <c r="K2434" s="21">
        <v>0.27000000000000002</v>
      </c>
      <c r="L2434" s="21">
        <f t="shared" si="264"/>
        <v>0.27000000000000002</v>
      </c>
      <c r="M2434" s="21">
        <f t="shared" si="264"/>
        <v>0.27000000000000002</v>
      </c>
      <c r="N2434" s="21">
        <f t="shared" si="264"/>
        <v>0.27000000000000002</v>
      </c>
      <c r="O2434" s="21">
        <f t="shared" si="264"/>
        <v>0.27000000000000002</v>
      </c>
      <c r="P2434" s="21">
        <f t="shared" si="264"/>
        <v>0.27000000000000002</v>
      </c>
      <c r="Q2434" s="21">
        <f t="shared" si="264"/>
        <v>0.27000000000000002</v>
      </c>
      <c r="R2434" s="21">
        <f t="shared" si="264"/>
        <v>0.27000000000000002</v>
      </c>
      <c r="S2434" s="21"/>
    </row>
    <row r="2435">
      <c r="A2435" s="22"/>
      <c r="B2435" s="24"/>
      <c r="D2435" s="24"/>
      <c r="G2435" s="22"/>
      <c r="H2435" s="22">
        <f t="shared" si="267"/>
        <v>7</v>
      </c>
      <c r="I2435" s="48"/>
      <c r="J2435" s="48"/>
      <c r="K2435" s="21">
        <v>0.28999999999999998</v>
      </c>
      <c r="L2435" s="21">
        <f t="shared" si="264"/>
        <v>0.28999999999999998</v>
      </c>
      <c r="M2435" s="21">
        <f t="shared" si="264"/>
        <v>0.28999999999999998</v>
      </c>
      <c r="N2435" s="21">
        <f t="shared" si="264"/>
        <v>0.28999999999999998</v>
      </c>
      <c r="O2435" s="21">
        <f t="shared" si="264"/>
        <v>0.28999999999999998</v>
      </c>
      <c r="P2435" s="21">
        <f t="shared" si="264"/>
        <v>0.28999999999999998</v>
      </c>
      <c r="Q2435" s="21">
        <f t="shared" si="264"/>
        <v>0.28999999999999998</v>
      </c>
      <c r="R2435" s="21">
        <f t="shared" si="264"/>
        <v>0.28999999999999998</v>
      </c>
      <c r="S2435" s="21"/>
    </row>
    <row r="2436">
      <c r="A2436" s="22"/>
      <c r="B2436" s="24"/>
      <c r="D2436" s="24"/>
      <c r="G2436" s="22"/>
      <c r="H2436" s="22">
        <f t="shared" si="267"/>
        <v>8</v>
      </c>
      <c r="I2436" s="48"/>
      <c r="J2436" s="48"/>
      <c r="K2436" s="21">
        <v>0.34000000000000002</v>
      </c>
      <c r="L2436" s="21">
        <f t="shared" si="264"/>
        <v>0.34000000000000002</v>
      </c>
      <c r="M2436" s="21">
        <f t="shared" si="264"/>
        <v>0.34000000000000002</v>
      </c>
      <c r="N2436" s="21">
        <f t="shared" si="264"/>
        <v>0.34000000000000002</v>
      </c>
      <c r="O2436" s="21">
        <f t="shared" si="264"/>
        <v>0.34000000000000002</v>
      </c>
      <c r="P2436" s="21">
        <f t="shared" si="264"/>
        <v>0.34000000000000002</v>
      </c>
      <c r="Q2436" s="21">
        <f t="shared" si="264"/>
        <v>0.34000000000000002</v>
      </c>
      <c r="R2436" s="21">
        <f t="shared" si="264"/>
        <v>0.34000000000000002</v>
      </c>
      <c r="S2436" s="21"/>
    </row>
    <row r="2437">
      <c r="A2437" s="22"/>
      <c r="B2437" s="24"/>
      <c r="D2437" s="24"/>
      <c r="G2437" s="22"/>
      <c r="H2437" s="22">
        <f t="shared" si="267"/>
        <v>9</v>
      </c>
      <c r="I2437" s="48"/>
      <c r="J2437" s="48"/>
      <c r="K2437" s="21">
        <v>0.32000000000000001</v>
      </c>
      <c r="L2437" s="21">
        <f t="shared" si="264"/>
        <v>0.32000000000000001</v>
      </c>
      <c r="M2437" s="21">
        <f t="shared" si="264"/>
        <v>0.32000000000000001</v>
      </c>
      <c r="N2437" s="21">
        <f t="shared" si="264"/>
        <v>0.32000000000000001</v>
      </c>
      <c r="O2437" s="21">
        <f t="shared" si="264"/>
        <v>0.32000000000000001</v>
      </c>
      <c r="P2437" s="21">
        <f t="shared" si="264"/>
        <v>0.32000000000000001</v>
      </c>
      <c r="Q2437" s="21">
        <f t="shared" si="264"/>
        <v>0.32000000000000001</v>
      </c>
      <c r="R2437" s="21">
        <f t="shared" si="264"/>
        <v>0.32000000000000001</v>
      </c>
      <c r="S2437" s="21"/>
    </row>
    <row r="2438">
      <c r="A2438" s="22"/>
      <c r="B2438" s="24"/>
      <c r="D2438" s="24"/>
      <c r="G2438" s="22"/>
      <c r="H2438" s="22">
        <f t="shared" si="267"/>
        <v>10</v>
      </c>
      <c r="I2438" s="48"/>
      <c r="J2438" s="48"/>
      <c r="K2438" s="21">
        <v>0.35999999999999999</v>
      </c>
      <c r="L2438" s="21">
        <f t="shared" ref="L2438:R2501" si="269">K2438</f>
        <v>0.35999999999999999</v>
      </c>
      <c r="M2438" s="21">
        <f t="shared" si="269"/>
        <v>0.35999999999999999</v>
      </c>
      <c r="N2438" s="21">
        <f t="shared" si="269"/>
        <v>0.35999999999999999</v>
      </c>
      <c r="O2438" s="21">
        <f t="shared" si="269"/>
        <v>0.35999999999999999</v>
      </c>
      <c r="P2438" s="21">
        <f t="shared" si="269"/>
        <v>0.35999999999999999</v>
      </c>
      <c r="Q2438" s="21">
        <f t="shared" si="269"/>
        <v>0.35999999999999999</v>
      </c>
      <c r="R2438" s="21">
        <f t="shared" si="269"/>
        <v>0.35999999999999999</v>
      </c>
      <c r="S2438" s="21"/>
    </row>
    <row r="2439">
      <c r="A2439" s="22"/>
      <c r="B2439" s="24"/>
      <c r="D2439" s="24"/>
      <c r="G2439" s="22"/>
      <c r="H2439" s="22">
        <f t="shared" si="267"/>
        <v>11</v>
      </c>
      <c r="I2439" s="48"/>
      <c r="J2439" s="48"/>
      <c r="K2439" s="21">
        <v>0.34999999999999998</v>
      </c>
      <c r="L2439" s="21">
        <f t="shared" si="269"/>
        <v>0.34999999999999998</v>
      </c>
      <c r="M2439" s="21">
        <f t="shared" si="269"/>
        <v>0.34999999999999998</v>
      </c>
      <c r="N2439" s="21">
        <f t="shared" si="269"/>
        <v>0.34999999999999998</v>
      </c>
      <c r="O2439" s="21">
        <f t="shared" si="269"/>
        <v>0.34999999999999998</v>
      </c>
      <c r="P2439" s="21">
        <f t="shared" si="269"/>
        <v>0.34999999999999998</v>
      </c>
      <c r="Q2439" s="21">
        <f t="shared" si="269"/>
        <v>0.34999999999999998</v>
      </c>
      <c r="R2439" s="21">
        <f t="shared" si="269"/>
        <v>0.34999999999999998</v>
      </c>
      <c r="S2439" s="21"/>
    </row>
    <row r="2440">
      <c r="A2440" s="22"/>
      <c r="B2440" s="24"/>
      <c r="D2440" s="24"/>
      <c r="G2440" s="22"/>
      <c r="H2440" s="22">
        <f t="shared" si="267"/>
        <v>12</v>
      </c>
      <c r="I2440" s="48"/>
      <c r="J2440" s="48"/>
      <c r="K2440" s="21">
        <v>0.33000000000000002</v>
      </c>
      <c r="L2440" s="21">
        <f t="shared" si="269"/>
        <v>0.33000000000000002</v>
      </c>
      <c r="M2440" s="21">
        <f t="shared" si="269"/>
        <v>0.33000000000000002</v>
      </c>
      <c r="N2440" s="21">
        <f t="shared" si="269"/>
        <v>0.33000000000000002</v>
      </c>
      <c r="O2440" s="21">
        <f t="shared" si="269"/>
        <v>0.33000000000000002</v>
      </c>
      <c r="P2440" s="21">
        <f t="shared" si="269"/>
        <v>0.33000000000000002</v>
      </c>
      <c r="Q2440" s="21">
        <f t="shared" si="269"/>
        <v>0.33000000000000002</v>
      </c>
      <c r="R2440" s="21">
        <f t="shared" si="269"/>
        <v>0.33000000000000002</v>
      </c>
      <c r="S2440" s="21"/>
    </row>
    <row r="2441">
      <c r="A2441" s="22"/>
      <c r="B2441" s="24"/>
      <c r="D2441" s="24"/>
      <c r="G2441" s="22"/>
      <c r="H2441" s="22">
        <f t="shared" si="267"/>
        <v>13</v>
      </c>
      <c r="I2441" s="48"/>
      <c r="J2441" s="48"/>
      <c r="K2441" s="21">
        <v>0.34000000000000002</v>
      </c>
      <c r="L2441" s="21">
        <f t="shared" si="269"/>
        <v>0.34000000000000002</v>
      </c>
      <c r="M2441" s="21">
        <f t="shared" si="269"/>
        <v>0.34000000000000002</v>
      </c>
      <c r="N2441" s="21">
        <f t="shared" si="269"/>
        <v>0.34000000000000002</v>
      </c>
      <c r="O2441" s="21">
        <f t="shared" si="269"/>
        <v>0.34000000000000002</v>
      </c>
      <c r="P2441" s="21">
        <f t="shared" si="269"/>
        <v>0.34000000000000002</v>
      </c>
      <c r="Q2441" s="21">
        <f t="shared" si="269"/>
        <v>0.34000000000000002</v>
      </c>
      <c r="R2441" s="21">
        <f t="shared" si="269"/>
        <v>0.34000000000000002</v>
      </c>
      <c r="S2441" s="21"/>
    </row>
    <row r="2442">
      <c r="A2442" s="22"/>
      <c r="B2442" s="24"/>
      <c r="D2442" s="24"/>
      <c r="G2442" s="22"/>
      <c r="H2442" s="22">
        <f t="shared" si="267"/>
        <v>14</v>
      </c>
      <c r="I2442" s="48"/>
      <c r="J2442" s="48"/>
      <c r="K2442" s="21">
        <v>0.32000000000000001</v>
      </c>
      <c r="L2442" s="21">
        <f t="shared" si="269"/>
        <v>0.32000000000000001</v>
      </c>
      <c r="M2442" s="21">
        <f t="shared" si="269"/>
        <v>0.32000000000000001</v>
      </c>
      <c r="N2442" s="21">
        <f t="shared" si="269"/>
        <v>0.32000000000000001</v>
      </c>
      <c r="O2442" s="21">
        <f t="shared" si="269"/>
        <v>0.32000000000000001</v>
      </c>
      <c r="P2442" s="21">
        <f t="shared" si="269"/>
        <v>0.32000000000000001</v>
      </c>
      <c r="Q2442" s="21">
        <f t="shared" si="269"/>
        <v>0.32000000000000001</v>
      </c>
      <c r="R2442" s="21">
        <f t="shared" si="269"/>
        <v>0.32000000000000001</v>
      </c>
      <c r="S2442" s="21"/>
    </row>
    <row r="2443">
      <c r="A2443" s="22"/>
      <c r="B2443" s="24"/>
      <c r="D2443" s="24"/>
      <c r="G2443" s="22"/>
      <c r="H2443" s="22">
        <f t="shared" si="267"/>
        <v>15</v>
      </c>
      <c r="I2443" s="48"/>
      <c r="J2443" s="48"/>
      <c r="K2443" s="21">
        <v>0.34999999999999998</v>
      </c>
      <c r="L2443" s="21">
        <f t="shared" si="269"/>
        <v>0.34999999999999998</v>
      </c>
      <c r="M2443" s="21">
        <f t="shared" si="269"/>
        <v>0.34999999999999998</v>
      </c>
      <c r="N2443" s="21">
        <f t="shared" si="269"/>
        <v>0.34999999999999998</v>
      </c>
      <c r="O2443" s="21">
        <f t="shared" si="269"/>
        <v>0.34999999999999998</v>
      </c>
      <c r="P2443" s="21">
        <f t="shared" si="269"/>
        <v>0.34999999999999998</v>
      </c>
      <c r="Q2443" s="21">
        <f t="shared" si="269"/>
        <v>0.34999999999999998</v>
      </c>
      <c r="R2443" s="21">
        <f t="shared" si="269"/>
        <v>0.34999999999999998</v>
      </c>
      <c r="S2443" s="21"/>
    </row>
    <row r="2444">
      <c r="A2444" s="22"/>
      <c r="B2444" s="24"/>
      <c r="D2444" s="24"/>
      <c r="G2444" s="22"/>
      <c r="H2444" s="22">
        <f t="shared" si="267"/>
        <v>16</v>
      </c>
      <c r="I2444" s="48"/>
      <c r="J2444" s="48"/>
      <c r="K2444" s="21">
        <v>0.34000000000000002</v>
      </c>
      <c r="L2444" s="21">
        <f t="shared" si="269"/>
        <v>0.34000000000000002</v>
      </c>
      <c r="M2444" s="21">
        <f t="shared" si="269"/>
        <v>0.34000000000000002</v>
      </c>
      <c r="N2444" s="21">
        <f t="shared" si="269"/>
        <v>0.34000000000000002</v>
      </c>
      <c r="O2444" s="21">
        <f t="shared" si="269"/>
        <v>0.34000000000000002</v>
      </c>
      <c r="P2444" s="21">
        <f t="shared" si="269"/>
        <v>0.34000000000000002</v>
      </c>
      <c r="Q2444" s="21">
        <f t="shared" si="269"/>
        <v>0.34000000000000002</v>
      </c>
      <c r="R2444" s="21">
        <f t="shared" si="269"/>
        <v>0.34000000000000002</v>
      </c>
      <c r="S2444" s="21"/>
    </row>
    <row r="2445">
      <c r="A2445" s="22"/>
      <c r="B2445" s="24"/>
      <c r="D2445" s="24"/>
      <c r="G2445" s="22"/>
      <c r="H2445" s="22">
        <f t="shared" si="267"/>
        <v>17</v>
      </c>
      <c r="I2445" s="48"/>
      <c r="J2445" s="48"/>
      <c r="K2445" s="21">
        <v>0.32000000000000001</v>
      </c>
      <c r="L2445" s="21">
        <f t="shared" si="269"/>
        <v>0.32000000000000001</v>
      </c>
      <c r="M2445" s="21">
        <f t="shared" si="269"/>
        <v>0.32000000000000001</v>
      </c>
      <c r="N2445" s="21">
        <f t="shared" si="269"/>
        <v>0.32000000000000001</v>
      </c>
      <c r="O2445" s="21">
        <f t="shared" si="269"/>
        <v>0.32000000000000001</v>
      </c>
      <c r="P2445" s="21">
        <f t="shared" si="269"/>
        <v>0.32000000000000001</v>
      </c>
      <c r="Q2445" s="21">
        <f t="shared" si="269"/>
        <v>0.32000000000000001</v>
      </c>
      <c r="R2445" s="21">
        <f t="shared" si="269"/>
        <v>0.32000000000000001</v>
      </c>
      <c r="S2445" s="21"/>
    </row>
    <row r="2446">
      <c r="A2446" s="22"/>
      <c r="B2446" s="24"/>
      <c r="D2446" s="24"/>
      <c r="G2446" s="22"/>
      <c r="H2446" s="22">
        <f t="shared" si="267"/>
        <v>18</v>
      </c>
      <c r="I2446" s="48"/>
      <c r="J2446" s="48"/>
      <c r="K2446" s="21">
        <v>0.29999999999999999</v>
      </c>
      <c r="L2446" s="21">
        <f t="shared" si="269"/>
        <v>0.29999999999999999</v>
      </c>
      <c r="M2446" s="21">
        <f t="shared" si="269"/>
        <v>0.29999999999999999</v>
      </c>
      <c r="N2446" s="21">
        <f t="shared" si="269"/>
        <v>0.29999999999999999</v>
      </c>
      <c r="O2446" s="21">
        <f t="shared" si="269"/>
        <v>0.29999999999999999</v>
      </c>
      <c r="P2446" s="21">
        <f t="shared" si="269"/>
        <v>0.29999999999999999</v>
      </c>
      <c r="Q2446" s="21">
        <f t="shared" si="269"/>
        <v>0.29999999999999999</v>
      </c>
      <c r="R2446" s="21">
        <f t="shared" si="269"/>
        <v>0.29999999999999999</v>
      </c>
      <c r="S2446" s="21"/>
    </row>
    <row r="2447">
      <c r="A2447" s="22"/>
      <c r="B2447" s="24"/>
      <c r="D2447" s="24"/>
      <c r="G2447" s="22"/>
      <c r="H2447" s="22">
        <f t="shared" si="267"/>
        <v>19</v>
      </c>
      <c r="I2447" s="48"/>
      <c r="J2447" s="48"/>
      <c r="K2447" s="21">
        <v>0.27000000000000002</v>
      </c>
      <c r="L2447" s="21">
        <f t="shared" si="269"/>
        <v>0.27000000000000002</v>
      </c>
      <c r="M2447" s="21">
        <f t="shared" si="269"/>
        <v>0.27000000000000002</v>
      </c>
      <c r="N2447" s="21">
        <f t="shared" si="269"/>
        <v>0.27000000000000002</v>
      </c>
      <c r="O2447" s="21">
        <f t="shared" si="269"/>
        <v>0.27000000000000002</v>
      </c>
      <c r="P2447" s="21">
        <f t="shared" si="269"/>
        <v>0.27000000000000002</v>
      </c>
      <c r="Q2447" s="21">
        <f t="shared" si="269"/>
        <v>0.27000000000000002</v>
      </c>
      <c r="R2447" s="21">
        <f t="shared" si="269"/>
        <v>0.27000000000000002</v>
      </c>
      <c r="S2447" s="21"/>
    </row>
    <row r="2448">
      <c r="A2448" s="22"/>
      <c r="B2448" s="24"/>
      <c r="D2448" s="24"/>
      <c r="G2448" s="22"/>
      <c r="H2448" s="22">
        <f t="shared" si="267"/>
        <v>20</v>
      </c>
      <c r="I2448" s="48"/>
      <c r="J2448" s="48"/>
      <c r="K2448" s="21">
        <v>0.23000000000000001</v>
      </c>
      <c r="L2448" s="21">
        <f t="shared" si="269"/>
        <v>0.23000000000000001</v>
      </c>
      <c r="M2448" s="21">
        <f t="shared" si="269"/>
        <v>0.23000000000000001</v>
      </c>
      <c r="N2448" s="21">
        <f t="shared" si="269"/>
        <v>0.23000000000000001</v>
      </c>
      <c r="O2448" s="21">
        <f t="shared" si="269"/>
        <v>0.23000000000000001</v>
      </c>
      <c r="P2448" s="21">
        <f t="shared" si="269"/>
        <v>0.23000000000000001</v>
      </c>
      <c r="Q2448" s="21">
        <f t="shared" si="269"/>
        <v>0.23000000000000001</v>
      </c>
      <c r="R2448" s="21">
        <f t="shared" si="269"/>
        <v>0.23000000000000001</v>
      </c>
      <c r="S2448" s="21"/>
    </row>
    <row r="2449">
      <c r="A2449" s="22"/>
      <c r="B2449" s="24"/>
      <c r="D2449" s="24"/>
      <c r="G2449" s="22"/>
      <c r="H2449" s="22">
        <f t="shared" si="267"/>
        <v>21</v>
      </c>
      <c r="I2449" s="48"/>
      <c r="J2449" s="48"/>
      <c r="K2449" s="21">
        <v>0.20000000000000001</v>
      </c>
      <c r="L2449" s="21">
        <f t="shared" si="269"/>
        <v>0.20000000000000001</v>
      </c>
      <c r="M2449" s="21">
        <f t="shared" si="269"/>
        <v>0.20000000000000001</v>
      </c>
      <c r="N2449" s="21">
        <f t="shared" si="269"/>
        <v>0.20000000000000001</v>
      </c>
      <c r="O2449" s="21">
        <f t="shared" si="269"/>
        <v>0.20000000000000001</v>
      </c>
      <c r="P2449" s="21">
        <f t="shared" si="269"/>
        <v>0.20000000000000001</v>
      </c>
      <c r="Q2449" s="21">
        <f t="shared" si="269"/>
        <v>0.20000000000000001</v>
      </c>
      <c r="R2449" s="21">
        <f t="shared" si="269"/>
        <v>0.20000000000000001</v>
      </c>
      <c r="S2449" s="21"/>
    </row>
    <row r="2450">
      <c r="A2450" s="22"/>
      <c r="B2450" s="24"/>
      <c r="D2450" s="24"/>
      <c r="G2450" s="22"/>
      <c r="H2450" s="22">
        <f t="shared" si="267"/>
        <v>22</v>
      </c>
      <c r="I2450" s="48"/>
      <c r="J2450" s="48"/>
      <c r="K2450" s="21">
        <v>0.17000000000000001</v>
      </c>
      <c r="L2450" s="21">
        <f t="shared" si="269"/>
        <v>0.17000000000000001</v>
      </c>
      <c r="M2450" s="21">
        <f t="shared" si="269"/>
        <v>0.17000000000000001</v>
      </c>
      <c r="N2450" s="21">
        <f t="shared" si="269"/>
        <v>0.17000000000000001</v>
      </c>
      <c r="O2450" s="21">
        <f t="shared" si="269"/>
        <v>0.17000000000000001</v>
      </c>
      <c r="P2450" s="21">
        <f t="shared" si="269"/>
        <v>0.17000000000000001</v>
      </c>
      <c r="Q2450" s="21">
        <f t="shared" si="269"/>
        <v>0.17000000000000001</v>
      </c>
      <c r="R2450" s="21">
        <f t="shared" si="269"/>
        <v>0.17000000000000001</v>
      </c>
      <c r="S2450" s="21"/>
    </row>
    <row r="2451">
      <c r="A2451" s="22"/>
      <c r="B2451" s="24"/>
      <c r="D2451" s="24"/>
      <c r="G2451" s="22"/>
      <c r="H2451" s="22">
        <f t="shared" si="267"/>
        <v>23</v>
      </c>
      <c r="I2451" s="48"/>
      <c r="J2451" s="48"/>
      <c r="K2451" s="21">
        <v>0.13</v>
      </c>
      <c r="L2451" s="21">
        <f t="shared" si="269"/>
        <v>0.13</v>
      </c>
      <c r="M2451" s="21">
        <f t="shared" ref="M2451:Q2455" si="270">L2451</f>
        <v>0.13</v>
      </c>
      <c r="N2451" s="21">
        <f t="shared" si="270"/>
        <v>0.13</v>
      </c>
      <c r="O2451" s="21">
        <f t="shared" si="270"/>
        <v>0.13</v>
      </c>
      <c r="P2451" s="21">
        <f t="shared" si="270"/>
        <v>0.13</v>
      </c>
      <c r="Q2451" s="21">
        <f t="shared" si="270"/>
        <v>0.13</v>
      </c>
      <c r="R2451" s="21">
        <f>Q2451</f>
        <v>0.13</v>
      </c>
      <c r="S2451" s="21"/>
    </row>
    <row r="2452">
      <c r="A2452" s="22"/>
      <c r="B2452" s="24"/>
      <c r="D2452" s="24"/>
      <c r="G2452" s="22"/>
      <c r="H2452" s="211"/>
      <c r="I2452" s="20"/>
      <c r="J2452" s="21"/>
      <c r="K2452" s="21"/>
      <c r="L2452" s="21"/>
      <c r="M2452" s="21"/>
      <c r="N2452" s="21"/>
      <c r="O2452" s="21"/>
      <c r="P2452" s="21"/>
      <c r="Q2452" s="21"/>
      <c r="R2452" s="21"/>
    </row>
    <row r="2453">
      <c r="A2453" s="22"/>
      <c r="B2453" s="24" t="s">
        <v>4185</v>
      </c>
      <c r="C2453" s="21" t="s">
        <v>4186</v>
      </c>
      <c r="D2453" s="24" t="s">
        <v>4187</v>
      </c>
      <c r="E2453" s="20" t="s">
        <v>4187</v>
      </c>
      <c r="F2453" s="21" t="s">
        <v>38</v>
      </c>
      <c r="G2453" s="22">
        <v>20</v>
      </c>
      <c r="H2453" s="22">
        <v>0</v>
      </c>
      <c r="I2453" s="20"/>
      <c r="J2453" s="21"/>
      <c r="K2453" s="21"/>
      <c r="L2453" s="21"/>
      <c r="M2453" s="21"/>
      <c r="N2453" s="21"/>
      <c r="O2453" s="21"/>
      <c r="P2453" s="21"/>
      <c r="Q2453" s="21"/>
      <c r="R2453" s="21"/>
      <c r="S2453" s="21"/>
    </row>
    <row r="2454">
      <c r="A2454" s="22"/>
      <c r="B2454" s="24" t="s">
        <v>4188</v>
      </c>
      <c r="C2454" s="21" t="s">
        <v>4189</v>
      </c>
      <c r="G2454" s="22"/>
      <c r="H2454" s="22"/>
      <c r="I2454" s="20"/>
      <c r="J2454" s="21"/>
      <c r="K2454" s="21"/>
      <c r="L2454" s="21"/>
      <c r="M2454" s="21"/>
      <c r="N2454" s="21"/>
      <c r="O2454" s="21"/>
      <c r="P2454" s="21"/>
      <c r="Q2454" s="21"/>
      <c r="R2454" s="21"/>
    </row>
    <row r="2455">
      <c r="A2455" s="22"/>
      <c r="B2455" s="24"/>
      <c r="D2455" s="24"/>
      <c r="G2455" s="22"/>
      <c r="H2455" s="22">
        <v>0</v>
      </c>
      <c r="I2455" s="48"/>
      <c r="J2455" s="48"/>
      <c r="K2455" s="21">
        <v>0.20000000000000001</v>
      </c>
      <c r="L2455" s="21">
        <f t="shared" si="269"/>
        <v>0.20000000000000001</v>
      </c>
      <c r="M2455" s="21">
        <f t="shared" si="270"/>
        <v>0.20000000000000001</v>
      </c>
      <c r="N2455" s="21">
        <f t="shared" si="270"/>
        <v>0.20000000000000001</v>
      </c>
      <c r="O2455" s="21">
        <f t="shared" si="270"/>
        <v>0.20000000000000001</v>
      </c>
      <c r="P2455" s="21">
        <f t="shared" si="270"/>
        <v>0.20000000000000001</v>
      </c>
      <c r="Q2455" s="21">
        <f t="shared" si="270"/>
        <v>0.20000000000000001</v>
      </c>
      <c r="R2455" s="21">
        <f>Q2455</f>
        <v>0.20000000000000001</v>
      </c>
    </row>
    <row r="2456">
      <c r="A2456" s="22"/>
      <c r="B2456" s="24"/>
      <c r="C2456" s="22"/>
      <c r="G2456" s="22"/>
      <c r="H2456" s="22">
        <f t="shared" si="267"/>
        <v>1</v>
      </c>
      <c r="I2456" s="48"/>
      <c r="J2456" s="48"/>
      <c r="K2456" s="21">
        <v>0.22</v>
      </c>
      <c r="L2456" s="21">
        <f t="shared" si="269"/>
        <v>0.22</v>
      </c>
      <c r="M2456" s="21">
        <f t="shared" si="269"/>
        <v>0.22</v>
      </c>
      <c r="N2456" s="21">
        <f t="shared" si="269"/>
        <v>0.22</v>
      </c>
      <c r="O2456" s="21">
        <f t="shared" si="269"/>
        <v>0.22</v>
      </c>
      <c r="P2456" s="21">
        <f t="shared" si="269"/>
        <v>0.22</v>
      </c>
      <c r="Q2456" s="21">
        <f t="shared" si="269"/>
        <v>0.22</v>
      </c>
      <c r="R2456" s="21">
        <f t="shared" si="269"/>
        <v>0.22</v>
      </c>
      <c r="S2456" s="21"/>
    </row>
    <row r="2457">
      <c r="A2457" s="22"/>
      <c r="B2457" s="24"/>
      <c r="G2457" s="22"/>
      <c r="H2457" s="22">
        <f t="shared" si="267"/>
        <v>2</v>
      </c>
      <c r="I2457" s="48"/>
      <c r="J2457" s="48"/>
      <c r="K2457" s="21">
        <v>0.23000000000000001</v>
      </c>
      <c r="L2457" s="21">
        <f t="shared" si="269"/>
        <v>0.23000000000000001</v>
      </c>
      <c r="M2457" s="21">
        <f t="shared" si="269"/>
        <v>0.23000000000000001</v>
      </c>
      <c r="N2457" s="21">
        <f t="shared" si="269"/>
        <v>0.23000000000000001</v>
      </c>
      <c r="O2457" s="21">
        <f t="shared" si="269"/>
        <v>0.23000000000000001</v>
      </c>
      <c r="P2457" s="21">
        <f t="shared" si="269"/>
        <v>0.23000000000000001</v>
      </c>
      <c r="Q2457" s="21">
        <f t="shared" si="269"/>
        <v>0.23000000000000001</v>
      </c>
      <c r="R2457" s="21">
        <f t="shared" si="269"/>
        <v>0.23000000000000001</v>
      </c>
      <c r="S2457" s="21"/>
    </row>
    <row r="2458">
      <c r="A2458" s="22"/>
      <c r="B2458" s="24"/>
      <c r="C2458" s="22"/>
      <c r="G2458" s="22"/>
      <c r="H2458" s="22">
        <f t="shared" si="267"/>
        <v>3</v>
      </c>
      <c r="I2458" s="48"/>
      <c r="J2458" s="48"/>
      <c r="K2458" s="21">
        <v>0.20999999999999999</v>
      </c>
      <c r="L2458" s="21">
        <f t="shared" si="269"/>
        <v>0.20999999999999999</v>
      </c>
      <c r="M2458" s="21">
        <f t="shared" si="269"/>
        <v>0.20999999999999999</v>
      </c>
      <c r="N2458" s="21">
        <f t="shared" si="269"/>
        <v>0.20999999999999999</v>
      </c>
      <c r="O2458" s="21">
        <f t="shared" si="269"/>
        <v>0.20999999999999999</v>
      </c>
      <c r="P2458" s="21">
        <f t="shared" si="269"/>
        <v>0.20999999999999999</v>
      </c>
      <c r="Q2458" s="21">
        <f t="shared" si="269"/>
        <v>0.20999999999999999</v>
      </c>
      <c r="R2458" s="21">
        <f t="shared" si="269"/>
        <v>0.20999999999999999</v>
      </c>
      <c r="S2458" s="21"/>
    </row>
    <row r="2459">
      <c r="A2459" s="22"/>
      <c r="B2459" s="24"/>
      <c r="C2459" s="22"/>
      <c r="G2459" s="22"/>
      <c r="H2459" s="22">
        <f t="shared" si="267"/>
        <v>4</v>
      </c>
      <c r="I2459" s="48"/>
      <c r="J2459" s="48"/>
      <c r="K2459" s="21">
        <v>0.20000000000000001</v>
      </c>
      <c r="L2459" s="21">
        <f t="shared" si="269"/>
        <v>0.20000000000000001</v>
      </c>
      <c r="M2459" s="21">
        <f t="shared" si="269"/>
        <v>0.20000000000000001</v>
      </c>
      <c r="N2459" s="21">
        <f t="shared" si="269"/>
        <v>0.20000000000000001</v>
      </c>
      <c r="O2459" s="21">
        <f t="shared" si="269"/>
        <v>0.20000000000000001</v>
      </c>
      <c r="P2459" s="21">
        <f t="shared" si="269"/>
        <v>0.20000000000000001</v>
      </c>
      <c r="Q2459" s="21">
        <f t="shared" si="269"/>
        <v>0.20000000000000001</v>
      </c>
      <c r="R2459" s="21">
        <f t="shared" si="269"/>
        <v>0.20000000000000001</v>
      </c>
      <c r="S2459" s="21"/>
    </row>
    <row r="2460">
      <c r="A2460" s="22"/>
      <c r="B2460" s="24"/>
      <c r="C2460" s="22"/>
      <c r="G2460" s="22"/>
      <c r="H2460" s="22">
        <f t="shared" si="267"/>
        <v>5</v>
      </c>
      <c r="I2460" s="48"/>
      <c r="J2460" s="48"/>
      <c r="K2460" s="21">
        <v>0.19</v>
      </c>
      <c r="L2460" s="21">
        <f t="shared" si="269"/>
        <v>0.19</v>
      </c>
      <c r="M2460" s="21">
        <f t="shared" si="269"/>
        <v>0.19</v>
      </c>
      <c r="N2460" s="21">
        <f t="shared" si="269"/>
        <v>0.19</v>
      </c>
      <c r="O2460" s="21">
        <f t="shared" si="269"/>
        <v>0.19</v>
      </c>
      <c r="P2460" s="21">
        <f t="shared" si="269"/>
        <v>0.19</v>
      </c>
      <c r="Q2460" s="21">
        <f t="shared" si="269"/>
        <v>0.19</v>
      </c>
      <c r="R2460" s="21">
        <f t="shared" si="269"/>
        <v>0.19</v>
      </c>
      <c r="S2460" s="21"/>
    </row>
    <row r="2461">
      <c r="A2461" s="22"/>
      <c r="B2461" s="24"/>
      <c r="C2461" s="22"/>
      <c r="G2461" s="22"/>
      <c r="H2461" s="22">
        <f t="shared" si="267"/>
        <v>6</v>
      </c>
      <c r="I2461" s="48"/>
      <c r="J2461" s="48"/>
      <c r="K2461" s="21">
        <v>0.17999999999999999</v>
      </c>
      <c r="L2461" s="21">
        <f t="shared" si="269"/>
        <v>0.17999999999999999</v>
      </c>
      <c r="M2461" s="21">
        <f t="shared" si="269"/>
        <v>0.17999999999999999</v>
      </c>
      <c r="N2461" s="21">
        <f t="shared" si="269"/>
        <v>0.17999999999999999</v>
      </c>
      <c r="O2461" s="21">
        <f t="shared" si="269"/>
        <v>0.17999999999999999</v>
      </c>
      <c r="P2461" s="21">
        <f t="shared" si="269"/>
        <v>0.17999999999999999</v>
      </c>
      <c r="Q2461" s="21">
        <f t="shared" si="269"/>
        <v>0.17999999999999999</v>
      </c>
      <c r="R2461" s="21">
        <f t="shared" si="269"/>
        <v>0.17999999999999999</v>
      </c>
      <c r="S2461" s="21"/>
    </row>
    <row r="2462">
      <c r="A2462" s="22"/>
      <c r="B2462" s="24"/>
      <c r="C2462" s="22"/>
      <c r="G2462" s="22"/>
      <c r="H2462" s="22">
        <f t="shared" si="267"/>
        <v>7</v>
      </c>
      <c r="I2462" s="48"/>
      <c r="J2462" s="48"/>
      <c r="K2462" s="21">
        <v>0.14999999999999999</v>
      </c>
      <c r="L2462" s="21">
        <f t="shared" si="269"/>
        <v>0.14999999999999999</v>
      </c>
      <c r="M2462" s="21">
        <f t="shared" si="269"/>
        <v>0.14999999999999999</v>
      </c>
      <c r="N2462" s="21">
        <f t="shared" si="269"/>
        <v>0.14999999999999999</v>
      </c>
      <c r="O2462" s="21">
        <f t="shared" si="269"/>
        <v>0.14999999999999999</v>
      </c>
      <c r="P2462" s="21">
        <f t="shared" si="269"/>
        <v>0.14999999999999999</v>
      </c>
      <c r="Q2462" s="21">
        <f t="shared" si="269"/>
        <v>0.14999999999999999</v>
      </c>
      <c r="R2462" s="21">
        <f t="shared" si="269"/>
        <v>0.14999999999999999</v>
      </c>
      <c r="S2462" s="21"/>
    </row>
    <row r="2463">
      <c r="A2463" s="22"/>
      <c r="B2463" s="24"/>
      <c r="C2463" s="22"/>
      <c r="G2463" s="22"/>
      <c r="H2463" s="22">
        <f t="shared" si="267"/>
        <v>8</v>
      </c>
      <c r="I2463" s="48"/>
      <c r="J2463" s="48"/>
      <c r="K2463" s="21">
        <v>0.16</v>
      </c>
      <c r="L2463" s="21">
        <f t="shared" si="269"/>
        <v>0.16</v>
      </c>
      <c r="M2463" s="21">
        <f t="shared" si="269"/>
        <v>0.16</v>
      </c>
      <c r="N2463" s="21">
        <f t="shared" si="269"/>
        <v>0.16</v>
      </c>
      <c r="O2463" s="21">
        <f t="shared" si="269"/>
        <v>0.16</v>
      </c>
      <c r="P2463" s="21">
        <f t="shared" si="269"/>
        <v>0.16</v>
      </c>
      <c r="Q2463" s="21">
        <f t="shared" si="269"/>
        <v>0.16</v>
      </c>
      <c r="R2463" s="21">
        <f t="shared" si="269"/>
        <v>0.16</v>
      </c>
      <c r="S2463" s="21"/>
    </row>
    <row r="2464">
      <c r="A2464" s="22"/>
      <c r="B2464" s="24"/>
      <c r="C2464" s="22"/>
      <c r="G2464" s="22"/>
      <c r="H2464" s="22">
        <f t="shared" si="267"/>
        <v>9</v>
      </c>
      <c r="I2464" s="48"/>
      <c r="J2464" s="48"/>
      <c r="K2464" s="21">
        <v>0.35999999999999999</v>
      </c>
      <c r="L2464" s="21">
        <f t="shared" si="269"/>
        <v>0.35999999999999999</v>
      </c>
      <c r="M2464" s="21">
        <f t="shared" si="269"/>
        <v>0.35999999999999999</v>
      </c>
      <c r="N2464" s="21">
        <f t="shared" si="269"/>
        <v>0.35999999999999999</v>
      </c>
      <c r="O2464" s="21">
        <f t="shared" si="269"/>
        <v>0.35999999999999999</v>
      </c>
      <c r="P2464" s="21">
        <f t="shared" si="269"/>
        <v>0.35999999999999999</v>
      </c>
      <c r="Q2464" s="21">
        <f t="shared" si="269"/>
        <v>0.35999999999999999</v>
      </c>
      <c r="R2464" s="21">
        <f t="shared" si="269"/>
        <v>0.35999999999999999</v>
      </c>
      <c r="S2464" s="21"/>
    </row>
    <row r="2465">
      <c r="A2465" s="22"/>
      <c r="B2465" s="24"/>
      <c r="C2465" s="22"/>
      <c r="G2465" s="22"/>
      <c r="H2465" s="22">
        <f t="shared" si="267"/>
        <v>10</v>
      </c>
      <c r="I2465" s="48"/>
      <c r="J2465" s="48"/>
      <c r="K2465" s="21">
        <v>0.32000000000000001</v>
      </c>
      <c r="L2465" s="21">
        <f t="shared" si="269"/>
        <v>0.32000000000000001</v>
      </c>
      <c r="M2465" s="21">
        <f t="shared" si="269"/>
        <v>0.32000000000000001</v>
      </c>
      <c r="N2465" s="21">
        <f t="shared" si="269"/>
        <v>0.32000000000000001</v>
      </c>
      <c r="O2465" s="21">
        <f t="shared" si="269"/>
        <v>0.32000000000000001</v>
      </c>
      <c r="P2465" s="21">
        <f t="shared" si="269"/>
        <v>0.32000000000000001</v>
      </c>
      <c r="Q2465" s="21">
        <f t="shared" si="269"/>
        <v>0.32000000000000001</v>
      </c>
      <c r="R2465" s="21">
        <f t="shared" si="269"/>
        <v>0.32000000000000001</v>
      </c>
      <c r="S2465" s="21"/>
    </row>
    <row r="2466">
      <c r="A2466" s="22"/>
      <c r="B2466" s="24"/>
      <c r="C2466" s="22"/>
      <c r="G2466" s="22"/>
      <c r="H2466" s="22">
        <f t="shared" si="267"/>
        <v>11</v>
      </c>
      <c r="I2466" s="48"/>
      <c r="J2466" s="48"/>
      <c r="K2466" s="21">
        <v>0.31</v>
      </c>
      <c r="L2466" s="21">
        <f t="shared" si="269"/>
        <v>0.31</v>
      </c>
      <c r="M2466" s="21">
        <f t="shared" si="269"/>
        <v>0.31</v>
      </c>
      <c r="N2466" s="21">
        <f t="shared" si="269"/>
        <v>0.31</v>
      </c>
      <c r="O2466" s="21">
        <f t="shared" si="269"/>
        <v>0.31</v>
      </c>
      <c r="P2466" s="21">
        <f t="shared" si="269"/>
        <v>0.31</v>
      </c>
      <c r="Q2466" s="21">
        <f t="shared" si="269"/>
        <v>0.31</v>
      </c>
      <c r="R2466" s="21">
        <f t="shared" si="269"/>
        <v>0.31</v>
      </c>
      <c r="S2466" s="21"/>
    </row>
    <row r="2467">
      <c r="A2467" s="22"/>
      <c r="B2467" s="24"/>
      <c r="C2467" s="22"/>
      <c r="G2467" s="22"/>
      <c r="H2467" s="22">
        <f t="shared" si="267"/>
        <v>12</v>
      </c>
      <c r="I2467" s="48"/>
      <c r="J2467" s="48"/>
      <c r="K2467" s="21">
        <v>0.32000000000000001</v>
      </c>
      <c r="L2467" s="21">
        <f t="shared" si="269"/>
        <v>0.32000000000000001</v>
      </c>
      <c r="M2467" s="21">
        <f t="shared" si="269"/>
        <v>0.32000000000000001</v>
      </c>
      <c r="N2467" s="21">
        <f t="shared" si="269"/>
        <v>0.32000000000000001</v>
      </c>
      <c r="O2467" s="21">
        <f t="shared" si="269"/>
        <v>0.32000000000000001</v>
      </c>
      <c r="P2467" s="21">
        <f t="shared" si="269"/>
        <v>0.32000000000000001</v>
      </c>
      <c r="Q2467" s="21">
        <f t="shared" si="269"/>
        <v>0.32000000000000001</v>
      </c>
      <c r="R2467" s="21">
        <f t="shared" si="269"/>
        <v>0.32000000000000001</v>
      </c>
      <c r="S2467" s="21"/>
    </row>
    <row r="2468">
      <c r="A2468" s="22"/>
      <c r="B2468" s="24"/>
      <c r="C2468" s="22"/>
      <c r="G2468" s="22"/>
      <c r="H2468" s="22">
        <f t="shared" si="267"/>
        <v>13</v>
      </c>
      <c r="I2468" s="48"/>
      <c r="J2468" s="48"/>
      <c r="K2468" s="21">
        <v>0.25</v>
      </c>
      <c r="L2468" s="21">
        <f t="shared" si="269"/>
        <v>0.25</v>
      </c>
      <c r="M2468" s="21">
        <f t="shared" si="269"/>
        <v>0.25</v>
      </c>
      <c r="N2468" s="21">
        <f t="shared" si="269"/>
        <v>0.25</v>
      </c>
      <c r="O2468" s="21">
        <f t="shared" si="269"/>
        <v>0.25</v>
      </c>
      <c r="P2468" s="21">
        <f t="shared" si="269"/>
        <v>0.25</v>
      </c>
      <c r="Q2468" s="21">
        <f t="shared" si="269"/>
        <v>0.25</v>
      </c>
      <c r="R2468" s="21">
        <f t="shared" si="269"/>
        <v>0.25</v>
      </c>
      <c r="S2468" s="21"/>
    </row>
    <row r="2469">
      <c r="A2469" s="22"/>
      <c r="B2469" s="24"/>
      <c r="C2469" s="22"/>
      <c r="G2469" s="22"/>
      <c r="H2469" s="22">
        <f t="shared" si="267"/>
        <v>14</v>
      </c>
      <c r="I2469" s="48"/>
      <c r="J2469" s="48"/>
      <c r="K2469" s="21">
        <v>0.34000000000000002</v>
      </c>
      <c r="L2469" s="21">
        <f t="shared" si="269"/>
        <v>0.34000000000000002</v>
      </c>
      <c r="M2469" s="21">
        <f t="shared" si="269"/>
        <v>0.34000000000000002</v>
      </c>
      <c r="N2469" s="21">
        <f t="shared" si="269"/>
        <v>0.34000000000000002</v>
      </c>
      <c r="O2469" s="21">
        <f t="shared" si="269"/>
        <v>0.34000000000000002</v>
      </c>
      <c r="P2469" s="21">
        <f t="shared" si="269"/>
        <v>0.34000000000000002</v>
      </c>
      <c r="Q2469" s="21">
        <f t="shared" si="269"/>
        <v>0.34000000000000002</v>
      </c>
      <c r="R2469" s="21">
        <f t="shared" si="269"/>
        <v>0.34000000000000002</v>
      </c>
      <c r="S2469" s="21"/>
    </row>
    <row r="2470">
      <c r="A2470" s="22"/>
      <c r="B2470" s="24"/>
      <c r="C2470" s="22"/>
      <c r="G2470" s="22"/>
      <c r="H2470" s="22">
        <f t="shared" si="267"/>
        <v>15</v>
      </c>
      <c r="I2470" s="48"/>
      <c r="J2470" s="48"/>
      <c r="K2470" s="21">
        <v>0.34999999999999998</v>
      </c>
      <c r="L2470" s="21">
        <f t="shared" si="269"/>
        <v>0.34999999999999998</v>
      </c>
      <c r="M2470" s="21">
        <f t="shared" si="269"/>
        <v>0.34999999999999998</v>
      </c>
      <c r="N2470" s="21">
        <f t="shared" si="269"/>
        <v>0.34999999999999998</v>
      </c>
      <c r="O2470" s="21">
        <f t="shared" si="269"/>
        <v>0.34999999999999998</v>
      </c>
      <c r="P2470" s="21">
        <f t="shared" si="269"/>
        <v>0.34999999999999998</v>
      </c>
      <c r="Q2470" s="21">
        <f t="shared" si="269"/>
        <v>0.34999999999999998</v>
      </c>
      <c r="R2470" s="21">
        <f t="shared" si="269"/>
        <v>0.34999999999999998</v>
      </c>
      <c r="S2470" s="21"/>
    </row>
    <row r="2471">
      <c r="A2471" s="22"/>
      <c r="B2471" s="24"/>
      <c r="C2471" s="22"/>
      <c r="G2471" s="22"/>
      <c r="H2471" s="22">
        <f t="shared" si="267"/>
        <v>16</v>
      </c>
      <c r="I2471" s="48"/>
      <c r="J2471" s="48"/>
      <c r="K2471" s="21">
        <v>0.31</v>
      </c>
      <c r="L2471" s="21">
        <f t="shared" si="269"/>
        <v>0.31</v>
      </c>
      <c r="M2471" s="21">
        <f t="shared" si="269"/>
        <v>0.31</v>
      </c>
      <c r="N2471" s="21">
        <f t="shared" si="269"/>
        <v>0.31</v>
      </c>
      <c r="O2471" s="21">
        <f t="shared" si="269"/>
        <v>0.31</v>
      </c>
      <c r="P2471" s="21">
        <f t="shared" si="269"/>
        <v>0.31</v>
      </c>
      <c r="Q2471" s="21">
        <f t="shared" si="269"/>
        <v>0.31</v>
      </c>
      <c r="R2471" s="21">
        <f t="shared" si="269"/>
        <v>0.31</v>
      </c>
      <c r="S2471" s="21"/>
    </row>
    <row r="2472">
      <c r="A2472" s="22"/>
      <c r="B2472" s="24"/>
      <c r="C2472" s="22"/>
      <c r="G2472" s="22"/>
      <c r="H2472" s="22">
        <f t="shared" si="267"/>
        <v>17</v>
      </c>
      <c r="I2472" s="48"/>
      <c r="J2472" s="48"/>
      <c r="K2472" s="21">
        <v>0.32000000000000001</v>
      </c>
      <c r="L2472" s="21">
        <f t="shared" si="269"/>
        <v>0.32000000000000001</v>
      </c>
      <c r="M2472" s="21">
        <f t="shared" si="269"/>
        <v>0.32000000000000001</v>
      </c>
      <c r="N2472" s="21">
        <f t="shared" si="269"/>
        <v>0.32000000000000001</v>
      </c>
      <c r="O2472" s="21">
        <f t="shared" si="269"/>
        <v>0.32000000000000001</v>
      </c>
      <c r="P2472" s="21">
        <f t="shared" si="269"/>
        <v>0.32000000000000001</v>
      </c>
      <c r="Q2472" s="21">
        <f t="shared" si="269"/>
        <v>0.32000000000000001</v>
      </c>
      <c r="R2472" s="21">
        <f t="shared" si="269"/>
        <v>0.32000000000000001</v>
      </c>
      <c r="S2472" s="21"/>
    </row>
    <row r="2473">
      <c r="A2473" s="22"/>
      <c r="B2473" s="24"/>
      <c r="C2473" s="22"/>
      <c r="G2473" s="22"/>
      <c r="H2473" s="22">
        <f t="shared" si="267"/>
        <v>18</v>
      </c>
      <c r="I2473" s="48"/>
      <c r="J2473" s="48"/>
      <c r="K2473" s="21">
        <v>0.23999999999999999</v>
      </c>
      <c r="L2473" s="21">
        <f t="shared" si="269"/>
        <v>0.23999999999999999</v>
      </c>
      <c r="M2473" s="21">
        <f t="shared" si="269"/>
        <v>0.23999999999999999</v>
      </c>
      <c r="N2473" s="21">
        <f t="shared" si="269"/>
        <v>0.23999999999999999</v>
      </c>
      <c r="O2473" s="21">
        <f t="shared" si="269"/>
        <v>0.23999999999999999</v>
      </c>
      <c r="P2473" s="21">
        <f t="shared" si="269"/>
        <v>0.23999999999999999</v>
      </c>
      <c r="Q2473" s="21">
        <f t="shared" si="269"/>
        <v>0.23999999999999999</v>
      </c>
      <c r="R2473" s="21">
        <f t="shared" si="269"/>
        <v>0.23999999999999999</v>
      </c>
      <c r="S2473" s="21"/>
    </row>
    <row r="2474">
      <c r="A2474" s="22"/>
      <c r="B2474" s="24"/>
      <c r="C2474" s="22"/>
      <c r="G2474" s="22"/>
      <c r="H2474" s="22">
        <f t="shared" si="267"/>
        <v>19</v>
      </c>
      <c r="I2474" s="48"/>
      <c r="J2474" s="48"/>
      <c r="K2474" s="21">
        <v>0.27000000000000002</v>
      </c>
      <c r="L2474" s="21">
        <f t="shared" si="269"/>
        <v>0.27000000000000002</v>
      </c>
      <c r="M2474" s="21">
        <f t="shared" si="269"/>
        <v>0.27000000000000002</v>
      </c>
      <c r="N2474" s="21">
        <f t="shared" si="269"/>
        <v>0.27000000000000002</v>
      </c>
      <c r="O2474" s="21">
        <f t="shared" si="269"/>
        <v>0.27000000000000002</v>
      </c>
      <c r="P2474" s="21">
        <f t="shared" si="269"/>
        <v>0.27000000000000002</v>
      </c>
      <c r="Q2474" s="21">
        <f t="shared" si="269"/>
        <v>0.27000000000000002</v>
      </c>
      <c r="R2474" s="21">
        <f t="shared" si="269"/>
        <v>0.27000000000000002</v>
      </c>
      <c r="S2474" s="21"/>
    </row>
    <row r="2475">
      <c r="A2475" s="22"/>
      <c r="B2475" s="24"/>
      <c r="C2475" s="22"/>
      <c r="G2475" s="22"/>
      <c r="H2475" s="22">
        <f t="shared" si="267"/>
        <v>20</v>
      </c>
      <c r="I2475" s="48"/>
      <c r="J2475" s="48"/>
      <c r="K2475" s="21">
        <v>0.20999999999999999</v>
      </c>
      <c r="L2475" s="21">
        <f t="shared" si="269"/>
        <v>0.20999999999999999</v>
      </c>
      <c r="M2475" s="21">
        <f t="shared" si="269"/>
        <v>0.20999999999999999</v>
      </c>
      <c r="N2475" s="21">
        <f t="shared" si="269"/>
        <v>0.20999999999999999</v>
      </c>
      <c r="O2475" s="21">
        <f t="shared" si="269"/>
        <v>0.20999999999999999</v>
      </c>
      <c r="P2475" s="21">
        <f t="shared" si="269"/>
        <v>0.20999999999999999</v>
      </c>
      <c r="Q2475" s="21">
        <f t="shared" si="269"/>
        <v>0.20999999999999999</v>
      </c>
      <c r="R2475" s="21">
        <f t="shared" si="269"/>
        <v>0.20999999999999999</v>
      </c>
      <c r="S2475" s="21"/>
    </row>
    <row r="2476">
      <c r="A2476" s="22"/>
      <c r="B2476" s="24"/>
      <c r="C2476" s="22"/>
      <c r="G2476" s="22"/>
      <c r="H2476" s="22">
        <f t="shared" si="267"/>
        <v>21</v>
      </c>
      <c r="I2476" s="48"/>
      <c r="J2476" s="48"/>
      <c r="K2476" s="21">
        <v>0.20000000000000001</v>
      </c>
      <c r="L2476" s="21">
        <f t="shared" si="269"/>
        <v>0.20000000000000001</v>
      </c>
      <c r="M2476" s="21">
        <f t="shared" si="269"/>
        <v>0.20000000000000001</v>
      </c>
      <c r="N2476" s="21">
        <f t="shared" si="269"/>
        <v>0.20000000000000001</v>
      </c>
      <c r="O2476" s="21">
        <f t="shared" si="269"/>
        <v>0.20000000000000001</v>
      </c>
      <c r="P2476" s="21">
        <f t="shared" si="269"/>
        <v>0.20000000000000001</v>
      </c>
      <c r="Q2476" s="21">
        <f t="shared" si="269"/>
        <v>0.20000000000000001</v>
      </c>
      <c r="R2476" s="21">
        <f t="shared" si="269"/>
        <v>0.20000000000000001</v>
      </c>
      <c r="S2476" s="21"/>
    </row>
    <row r="2477">
      <c r="A2477" s="22"/>
      <c r="B2477" s="24"/>
      <c r="C2477" s="22"/>
      <c r="G2477" s="22"/>
      <c r="H2477" s="22">
        <f t="shared" si="267"/>
        <v>22</v>
      </c>
      <c r="I2477" s="48"/>
      <c r="J2477" s="48"/>
      <c r="K2477" s="21">
        <v>0.20999999999999999</v>
      </c>
      <c r="L2477" s="21">
        <f t="shared" si="269"/>
        <v>0.20999999999999999</v>
      </c>
      <c r="M2477" s="21">
        <f t="shared" si="269"/>
        <v>0.20999999999999999</v>
      </c>
      <c r="N2477" s="21">
        <f t="shared" si="269"/>
        <v>0.20999999999999999</v>
      </c>
      <c r="O2477" s="21">
        <f t="shared" si="269"/>
        <v>0.20999999999999999</v>
      </c>
      <c r="P2477" s="21">
        <f t="shared" si="269"/>
        <v>0.20999999999999999</v>
      </c>
      <c r="Q2477" s="21">
        <f t="shared" si="269"/>
        <v>0.20999999999999999</v>
      </c>
      <c r="R2477" s="21">
        <f t="shared" si="269"/>
        <v>0.20999999999999999</v>
      </c>
      <c r="S2477" s="21"/>
    </row>
    <row r="2478">
      <c r="A2478" s="22"/>
      <c r="B2478" s="24"/>
      <c r="C2478" s="22"/>
      <c r="G2478" s="22"/>
      <c r="H2478" s="22">
        <f t="shared" si="267"/>
        <v>23</v>
      </c>
      <c r="I2478" s="48"/>
      <c r="J2478" s="48"/>
      <c r="K2478" s="21">
        <v>0.19</v>
      </c>
      <c r="L2478" s="21">
        <f t="shared" si="269"/>
        <v>0.19</v>
      </c>
      <c r="M2478" s="21">
        <f t="shared" ref="M2478:Q2482" si="271">L2478</f>
        <v>0.19</v>
      </c>
      <c r="N2478" s="21">
        <f t="shared" si="271"/>
        <v>0.19</v>
      </c>
      <c r="O2478" s="21">
        <f t="shared" si="271"/>
        <v>0.19</v>
      </c>
      <c r="P2478" s="21">
        <f t="shared" si="271"/>
        <v>0.19</v>
      </c>
      <c r="Q2478" s="21">
        <f t="shared" si="271"/>
        <v>0.19</v>
      </c>
      <c r="R2478" s="21">
        <f>Q2478</f>
        <v>0.19</v>
      </c>
      <c r="S2478" s="21"/>
    </row>
    <row r="2479">
      <c r="A2479" s="22"/>
      <c r="B2479" s="24"/>
      <c r="C2479" s="22"/>
      <c r="G2479" s="22"/>
      <c r="J2479" s="21"/>
      <c r="K2479" s="21"/>
      <c r="L2479" s="21"/>
      <c r="M2479" s="21"/>
      <c r="N2479" s="21"/>
      <c r="O2479" s="21"/>
      <c r="P2479" s="21"/>
      <c r="Q2479" s="21"/>
      <c r="R2479" s="21"/>
    </row>
    <row r="2480">
      <c r="A2480" s="22"/>
      <c r="B2480" s="20" t="s">
        <v>3603</v>
      </c>
      <c r="C2480" s="24" t="s">
        <v>3684</v>
      </c>
      <c r="D2480" s="20" t="s">
        <v>4190</v>
      </c>
      <c r="E2480" s="20" t="s">
        <v>4190</v>
      </c>
      <c r="F2480" s="21" t="s">
        <v>38</v>
      </c>
      <c r="G2480" s="22">
        <v>20</v>
      </c>
      <c r="H2480" s="22"/>
      <c r="J2480" s="21"/>
      <c r="K2480" s="21"/>
      <c r="L2480" s="21"/>
      <c r="M2480" s="21"/>
      <c r="N2480" s="21"/>
      <c r="O2480" s="21"/>
      <c r="P2480" s="21"/>
      <c r="Q2480" s="21"/>
      <c r="R2480" s="21"/>
      <c r="S2480" s="21"/>
    </row>
    <row r="2481">
      <c r="A2481" s="22"/>
      <c r="B2481" s="20"/>
      <c r="C2481" s="21" t="s">
        <v>4191</v>
      </c>
      <c r="G2481" s="22"/>
      <c r="H2481" s="22"/>
      <c r="J2481" s="21"/>
      <c r="K2481" s="20"/>
      <c r="L2481" s="20"/>
      <c r="M2481" s="20"/>
      <c r="N2481" s="20"/>
      <c r="O2481" s="20"/>
      <c r="P2481" s="20"/>
      <c r="Q2481" s="20"/>
      <c r="R2481" s="20"/>
    </row>
    <row r="2482">
      <c r="A2482" s="22"/>
      <c r="B2482" s="20"/>
      <c r="G2482" s="22"/>
      <c r="H2482" s="22">
        <v>0</v>
      </c>
      <c r="I2482" s="48"/>
      <c r="J2482" s="48"/>
      <c r="K2482" s="21">
        <v>0.63</v>
      </c>
      <c r="L2482" s="21">
        <f t="shared" si="269"/>
        <v>0.63</v>
      </c>
      <c r="M2482" s="21">
        <f t="shared" si="271"/>
        <v>0.63</v>
      </c>
      <c r="N2482" s="21">
        <f t="shared" si="271"/>
        <v>0.63</v>
      </c>
      <c r="O2482" s="21">
        <f t="shared" si="271"/>
        <v>0.63</v>
      </c>
      <c r="P2482" s="21">
        <f t="shared" si="271"/>
        <v>0.63</v>
      </c>
      <c r="Q2482" s="21">
        <f t="shared" si="271"/>
        <v>0.63</v>
      </c>
      <c r="R2482" s="21">
        <f>Q2482</f>
        <v>0.63</v>
      </c>
    </row>
    <row r="2483">
      <c r="A2483" s="22"/>
      <c r="B2483" s="20"/>
      <c r="G2483" s="22"/>
      <c r="H2483" s="22">
        <f t="shared" ref="H2479:H2542" si="272">H2482+1</f>
        <v>1</v>
      </c>
      <c r="I2483" s="48"/>
      <c r="J2483" s="48"/>
      <c r="K2483" s="21">
        <v>0.65000000000000002</v>
      </c>
      <c r="L2483" s="21">
        <f t="shared" si="269"/>
        <v>0.65000000000000002</v>
      </c>
      <c r="M2483" s="21">
        <f t="shared" si="269"/>
        <v>0.65000000000000002</v>
      </c>
      <c r="N2483" s="21">
        <f t="shared" si="269"/>
        <v>0.65000000000000002</v>
      </c>
      <c r="O2483" s="21">
        <f t="shared" si="269"/>
        <v>0.65000000000000002</v>
      </c>
      <c r="P2483" s="21">
        <f t="shared" si="269"/>
        <v>0.65000000000000002</v>
      </c>
      <c r="Q2483" s="21">
        <f t="shared" si="269"/>
        <v>0.65000000000000002</v>
      </c>
      <c r="R2483" s="21">
        <f t="shared" si="269"/>
        <v>0.65000000000000002</v>
      </c>
      <c r="S2483" s="21"/>
    </row>
    <row r="2484">
      <c r="A2484" s="22"/>
      <c r="B2484" s="20"/>
      <c r="G2484" s="22"/>
      <c r="H2484" s="22">
        <f t="shared" si="272"/>
        <v>2</v>
      </c>
      <c r="I2484" s="48"/>
      <c r="J2484" s="48"/>
      <c r="K2484" s="21">
        <v>0.68000000000000005</v>
      </c>
      <c r="L2484" s="21">
        <f t="shared" si="269"/>
        <v>0.68000000000000005</v>
      </c>
      <c r="M2484" s="21">
        <f t="shared" si="269"/>
        <v>0.68000000000000005</v>
      </c>
      <c r="N2484" s="21">
        <f t="shared" si="269"/>
        <v>0.68000000000000005</v>
      </c>
      <c r="O2484" s="21">
        <f t="shared" si="269"/>
        <v>0.68000000000000005</v>
      </c>
      <c r="P2484" s="21">
        <f t="shared" si="269"/>
        <v>0.68000000000000005</v>
      </c>
      <c r="Q2484" s="21">
        <f t="shared" si="269"/>
        <v>0.68000000000000005</v>
      </c>
      <c r="R2484" s="21">
        <f t="shared" si="269"/>
        <v>0.68000000000000005</v>
      </c>
      <c r="S2484" s="21"/>
    </row>
    <row r="2485">
      <c r="A2485" s="22"/>
      <c r="B2485" s="20"/>
      <c r="G2485" s="22"/>
      <c r="H2485" s="22">
        <f t="shared" si="272"/>
        <v>3</v>
      </c>
      <c r="I2485" s="48"/>
      <c r="J2485" s="48"/>
      <c r="K2485" s="21">
        <v>0.66000000000000003</v>
      </c>
      <c r="L2485" s="21">
        <f t="shared" si="269"/>
        <v>0.66000000000000003</v>
      </c>
      <c r="M2485" s="21">
        <f t="shared" si="269"/>
        <v>0.66000000000000003</v>
      </c>
      <c r="N2485" s="21">
        <f t="shared" si="269"/>
        <v>0.66000000000000003</v>
      </c>
      <c r="O2485" s="21">
        <f t="shared" si="269"/>
        <v>0.66000000000000003</v>
      </c>
      <c r="P2485" s="21">
        <f t="shared" si="269"/>
        <v>0.66000000000000003</v>
      </c>
      <c r="Q2485" s="21">
        <f t="shared" si="269"/>
        <v>0.66000000000000003</v>
      </c>
      <c r="R2485" s="21">
        <f t="shared" si="269"/>
        <v>0.66000000000000003</v>
      </c>
      <c r="S2485" s="21"/>
    </row>
    <row r="2486">
      <c r="A2486" s="22"/>
      <c r="B2486" s="20"/>
      <c r="G2486" s="22"/>
      <c r="H2486" s="22">
        <f t="shared" si="272"/>
        <v>4</v>
      </c>
      <c r="I2486" s="48"/>
      <c r="J2486" s="48"/>
      <c r="K2486" s="21">
        <v>0.67000000000000004</v>
      </c>
      <c r="L2486" s="21">
        <f t="shared" si="269"/>
        <v>0.67000000000000004</v>
      </c>
      <c r="M2486" s="21">
        <f t="shared" si="269"/>
        <v>0.67000000000000004</v>
      </c>
      <c r="N2486" s="21">
        <f t="shared" si="269"/>
        <v>0.67000000000000004</v>
      </c>
      <c r="O2486" s="21">
        <f t="shared" si="269"/>
        <v>0.67000000000000004</v>
      </c>
      <c r="P2486" s="21">
        <f t="shared" si="269"/>
        <v>0.67000000000000004</v>
      </c>
      <c r="Q2486" s="21">
        <f t="shared" si="269"/>
        <v>0.67000000000000004</v>
      </c>
      <c r="R2486" s="21">
        <f t="shared" si="269"/>
        <v>0.67000000000000004</v>
      </c>
      <c r="S2486" s="21"/>
    </row>
    <row r="2487">
      <c r="A2487" s="22"/>
      <c r="B2487" s="20"/>
      <c r="G2487" s="22"/>
      <c r="H2487" s="22">
        <f t="shared" si="272"/>
        <v>5</v>
      </c>
      <c r="I2487" s="48"/>
      <c r="J2487" s="48"/>
      <c r="K2487" s="21">
        <v>0.67000000000000004</v>
      </c>
      <c r="L2487" s="21">
        <f t="shared" si="269"/>
        <v>0.67000000000000004</v>
      </c>
      <c r="M2487" s="21">
        <f t="shared" si="269"/>
        <v>0.67000000000000004</v>
      </c>
      <c r="N2487" s="21">
        <f t="shared" si="269"/>
        <v>0.67000000000000004</v>
      </c>
      <c r="O2487" s="21">
        <f t="shared" si="269"/>
        <v>0.67000000000000004</v>
      </c>
      <c r="P2487" s="21">
        <f t="shared" si="269"/>
        <v>0.67000000000000004</v>
      </c>
      <c r="Q2487" s="21">
        <f t="shared" si="269"/>
        <v>0.67000000000000004</v>
      </c>
      <c r="R2487" s="21">
        <f t="shared" si="269"/>
        <v>0.67000000000000004</v>
      </c>
      <c r="S2487" s="21"/>
    </row>
    <row r="2488">
      <c r="A2488" s="22"/>
      <c r="B2488" s="20"/>
      <c r="G2488" s="22"/>
      <c r="H2488" s="22">
        <f t="shared" si="272"/>
        <v>6</v>
      </c>
      <c r="I2488" s="48"/>
      <c r="J2488" s="48"/>
      <c r="K2488" s="21">
        <v>0.68000000000000005</v>
      </c>
      <c r="L2488" s="21">
        <f t="shared" si="269"/>
        <v>0.68000000000000005</v>
      </c>
      <c r="M2488" s="21">
        <f t="shared" si="269"/>
        <v>0.68000000000000005</v>
      </c>
      <c r="N2488" s="21">
        <f t="shared" si="269"/>
        <v>0.68000000000000005</v>
      </c>
      <c r="O2488" s="21">
        <f t="shared" si="269"/>
        <v>0.68000000000000005</v>
      </c>
      <c r="P2488" s="21">
        <f t="shared" si="269"/>
        <v>0.68000000000000005</v>
      </c>
      <c r="Q2488" s="21">
        <f t="shared" si="269"/>
        <v>0.68000000000000005</v>
      </c>
      <c r="R2488" s="21">
        <f t="shared" si="269"/>
        <v>0.68000000000000005</v>
      </c>
      <c r="S2488" s="21"/>
    </row>
    <row r="2489">
      <c r="A2489" s="22"/>
      <c r="B2489" s="20"/>
      <c r="G2489" s="22"/>
      <c r="H2489" s="22">
        <f t="shared" si="272"/>
        <v>7</v>
      </c>
      <c r="I2489" s="48"/>
      <c r="J2489" s="48"/>
      <c r="K2489" s="21">
        <v>0.64000000000000001</v>
      </c>
      <c r="L2489" s="21">
        <f t="shared" si="269"/>
        <v>0.64000000000000001</v>
      </c>
      <c r="M2489" s="21">
        <f t="shared" si="269"/>
        <v>0.64000000000000001</v>
      </c>
      <c r="N2489" s="21">
        <f t="shared" si="269"/>
        <v>0.64000000000000001</v>
      </c>
      <c r="O2489" s="21">
        <f t="shared" si="269"/>
        <v>0.64000000000000001</v>
      </c>
      <c r="P2489" s="21">
        <f t="shared" si="269"/>
        <v>0.64000000000000001</v>
      </c>
      <c r="Q2489" s="21">
        <f t="shared" si="269"/>
        <v>0.64000000000000001</v>
      </c>
      <c r="R2489" s="21">
        <f t="shared" si="269"/>
        <v>0.64000000000000001</v>
      </c>
      <c r="S2489" s="21"/>
    </row>
    <row r="2490">
      <c r="A2490" s="22"/>
      <c r="B2490" s="20"/>
      <c r="G2490" s="22"/>
      <c r="H2490" s="22">
        <f t="shared" si="272"/>
        <v>8</v>
      </c>
      <c r="I2490" s="48"/>
      <c r="J2490" s="48"/>
      <c r="K2490" s="21">
        <v>0.65000000000000002</v>
      </c>
      <c r="L2490" s="21">
        <f t="shared" si="269"/>
        <v>0.65000000000000002</v>
      </c>
      <c r="M2490" s="21">
        <f t="shared" si="269"/>
        <v>0.65000000000000002</v>
      </c>
      <c r="N2490" s="21">
        <f t="shared" si="269"/>
        <v>0.65000000000000002</v>
      </c>
      <c r="O2490" s="21">
        <f t="shared" si="269"/>
        <v>0.65000000000000002</v>
      </c>
      <c r="P2490" s="21">
        <f t="shared" si="269"/>
        <v>0.65000000000000002</v>
      </c>
      <c r="Q2490" s="21">
        <f t="shared" si="269"/>
        <v>0.65000000000000002</v>
      </c>
      <c r="R2490" s="21">
        <f t="shared" si="269"/>
        <v>0.65000000000000002</v>
      </c>
      <c r="S2490" s="21"/>
    </row>
    <row r="2491">
      <c r="A2491" s="22"/>
      <c r="B2491" s="20"/>
      <c r="G2491" s="22"/>
      <c r="H2491" s="22">
        <f t="shared" si="272"/>
        <v>9</v>
      </c>
      <c r="I2491" s="48"/>
      <c r="J2491" s="48"/>
      <c r="K2491" s="21">
        <v>0.67000000000000004</v>
      </c>
      <c r="L2491" s="21">
        <f t="shared" si="269"/>
        <v>0.67000000000000004</v>
      </c>
      <c r="M2491" s="21">
        <f t="shared" si="269"/>
        <v>0.67000000000000004</v>
      </c>
      <c r="N2491" s="21">
        <f t="shared" si="269"/>
        <v>0.67000000000000004</v>
      </c>
      <c r="O2491" s="21">
        <f t="shared" si="269"/>
        <v>0.67000000000000004</v>
      </c>
      <c r="P2491" s="21">
        <f t="shared" si="269"/>
        <v>0.67000000000000004</v>
      </c>
      <c r="Q2491" s="21">
        <f t="shared" si="269"/>
        <v>0.67000000000000004</v>
      </c>
      <c r="R2491" s="21">
        <f t="shared" si="269"/>
        <v>0.67000000000000004</v>
      </c>
      <c r="S2491" s="21"/>
    </row>
    <row r="2492">
      <c r="A2492" s="22"/>
      <c r="B2492" s="20"/>
      <c r="G2492" s="22"/>
      <c r="H2492" s="22">
        <f t="shared" si="272"/>
        <v>10</v>
      </c>
      <c r="I2492" s="48"/>
      <c r="J2492" s="48"/>
      <c r="K2492" s="21">
        <v>0.75</v>
      </c>
      <c r="L2492" s="21">
        <f t="shared" si="269"/>
        <v>0.75</v>
      </c>
      <c r="M2492" s="21">
        <f t="shared" si="269"/>
        <v>0.75</v>
      </c>
      <c r="N2492" s="21">
        <f t="shared" si="269"/>
        <v>0.75</v>
      </c>
      <c r="O2492" s="21">
        <f t="shared" si="269"/>
        <v>0.75</v>
      </c>
      <c r="P2492" s="21">
        <f t="shared" si="269"/>
        <v>0.75</v>
      </c>
      <c r="Q2492" s="21">
        <f t="shared" si="269"/>
        <v>0.75</v>
      </c>
      <c r="R2492" s="21">
        <f t="shared" si="269"/>
        <v>0.75</v>
      </c>
      <c r="S2492" s="21"/>
    </row>
    <row r="2493">
      <c r="A2493" s="22"/>
      <c r="B2493" s="20"/>
      <c r="G2493" s="22"/>
      <c r="H2493" s="22">
        <f t="shared" si="272"/>
        <v>11</v>
      </c>
      <c r="I2493" s="48"/>
      <c r="J2493" s="48"/>
      <c r="K2493" s="21">
        <v>0.73999999999999999</v>
      </c>
      <c r="L2493" s="21">
        <f t="shared" si="269"/>
        <v>0.73999999999999999</v>
      </c>
      <c r="M2493" s="21">
        <f t="shared" si="269"/>
        <v>0.73999999999999999</v>
      </c>
      <c r="N2493" s="21">
        <f t="shared" si="269"/>
        <v>0.73999999999999999</v>
      </c>
      <c r="O2493" s="21">
        <f t="shared" si="269"/>
        <v>0.73999999999999999</v>
      </c>
      <c r="P2493" s="21">
        <f t="shared" si="269"/>
        <v>0.73999999999999999</v>
      </c>
      <c r="Q2493" s="21">
        <f t="shared" si="269"/>
        <v>0.73999999999999999</v>
      </c>
      <c r="R2493" s="21">
        <f t="shared" si="269"/>
        <v>0.73999999999999999</v>
      </c>
      <c r="S2493" s="21"/>
    </row>
    <row r="2494">
      <c r="A2494" s="22"/>
      <c r="B2494" s="20"/>
      <c r="G2494" s="22"/>
      <c r="H2494" s="22">
        <f t="shared" si="272"/>
        <v>12</v>
      </c>
      <c r="I2494" s="48"/>
      <c r="J2494" s="48"/>
      <c r="K2494" s="21">
        <v>0.64000000000000001</v>
      </c>
      <c r="L2494" s="21">
        <f t="shared" si="269"/>
        <v>0.64000000000000001</v>
      </c>
      <c r="M2494" s="21">
        <f t="shared" si="269"/>
        <v>0.64000000000000001</v>
      </c>
      <c r="N2494" s="21">
        <f t="shared" si="269"/>
        <v>0.64000000000000001</v>
      </c>
      <c r="O2494" s="21">
        <f t="shared" si="269"/>
        <v>0.64000000000000001</v>
      </c>
      <c r="P2494" s="21">
        <f t="shared" si="269"/>
        <v>0.64000000000000001</v>
      </c>
      <c r="Q2494" s="21">
        <f t="shared" si="269"/>
        <v>0.64000000000000001</v>
      </c>
      <c r="R2494" s="21">
        <f t="shared" si="269"/>
        <v>0.64000000000000001</v>
      </c>
      <c r="S2494" s="21"/>
    </row>
    <row r="2495">
      <c r="A2495" s="22"/>
      <c r="B2495" s="20"/>
      <c r="G2495" s="22"/>
      <c r="H2495" s="22">
        <f t="shared" si="272"/>
        <v>13</v>
      </c>
      <c r="I2495" s="48"/>
      <c r="J2495" s="48"/>
      <c r="K2495" s="21">
        <v>0.67000000000000004</v>
      </c>
      <c r="L2495" s="21">
        <f t="shared" si="269"/>
        <v>0.67000000000000004</v>
      </c>
      <c r="M2495" s="21">
        <f t="shared" si="269"/>
        <v>0.67000000000000004</v>
      </c>
      <c r="N2495" s="21">
        <f t="shared" si="269"/>
        <v>0.67000000000000004</v>
      </c>
      <c r="O2495" s="21">
        <f t="shared" si="269"/>
        <v>0.67000000000000004</v>
      </c>
      <c r="P2495" s="21">
        <f t="shared" si="269"/>
        <v>0.67000000000000004</v>
      </c>
      <c r="Q2495" s="21">
        <f t="shared" si="269"/>
        <v>0.67000000000000004</v>
      </c>
      <c r="R2495" s="21">
        <f t="shared" si="269"/>
        <v>0.67000000000000004</v>
      </c>
      <c r="S2495" s="21"/>
    </row>
    <row r="2496">
      <c r="A2496" s="22"/>
      <c r="B2496" s="20"/>
      <c r="G2496" s="22"/>
      <c r="H2496" s="22">
        <f t="shared" si="272"/>
        <v>14</v>
      </c>
      <c r="I2496" s="48"/>
      <c r="J2496" s="48"/>
      <c r="K2496" s="21">
        <v>0.71999999999999997</v>
      </c>
      <c r="L2496" s="21">
        <f t="shared" si="269"/>
        <v>0.71999999999999997</v>
      </c>
      <c r="M2496" s="21">
        <f t="shared" si="269"/>
        <v>0.71999999999999997</v>
      </c>
      <c r="N2496" s="21">
        <f t="shared" si="269"/>
        <v>0.71999999999999997</v>
      </c>
      <c r="O2496" s="21">
        <f t="shared" si="269"/>
        <v>0.71999999999999997</v>
      </c>
      <c r="P2496" s="21">
        <f t="shared" si="269"/>
        <v>0.71999999999999997</v>
      </c>
      <c r="Q2496" s="21">
        <f t="shared" si="269"/>
        <v>0.71999999999999997</v>
      </c>
      <c r="R2496" s="21">
        <f t="shared" si="269"/>
        <v>0.71999999999999997</v>
      </c>
      <c r="S2496" s="21"/>
    </row>
    <row r="2497">
      <c r="A2497" s="22"/>
      <c r="B2497" s="20"/>
      <c r="G2497" s="22"/>
      <c r="H2497" s="22">
        <f t="shared" si="272"/>
        <v>15</v>
      </c>
      <c r="I2497" s="48"/>
      <c r="J2497" s="48"/>
      <c r="K2497" s="21">
        <v>0.62</v>
      </c>
      <c r="L2497" s="21">
        <f t="shared" si="269"/>
        <v>0.62</v>
      </c>
      <c r="M2497" s="21">
        <f t="shared" si="269"/>
        <v>0.62</v>
      </c>
      <c r="N2497" s="21">
        <f t="shared" si="269"/>
        <v>0.62</v>
      </c>
      <c r="O2497" s="21">
        <f t="shared" si="269"/>
        <v>0.62</v>
      </c>
      <c r="P2497" s="21">
        <f t="shared" si="269"/>
        <v>0.62</v>
      </c>
      <c r="Q2497" s="21">
        <f t="shared" si="269"/>
        <v>0.62</v>
      </c>
      <c r="R2497" s="21">
        <f t="shared" si="269"/>
        <v>0.62</v>
      </c>
      <c r="S2497" s="21"/>
    </row>
    <row r="2498">
      <c r="A2498" s="22"/>
      <c r="B2498" s="20"/>
      <c r="G2498" s="22"/>
      <c r="H2498" s="22">
        <f t="shared" si="272"/>
        <v>16</v>
      </c>
      <c r="I2498" s="48"/>
      <c r="J2498" s="48"/>
      <c r="K2498" s="21">
        <v>0.63</v>
      </c>
      <c r="L2498" s="21">
        <f t="shared" si="269"/>
        <v>0.63</v>
      </c>
      <c r="M2498" s="21">
        <f t="shared" si="269"/>
        <v>0.63</v>
      </c>
      <c r="N2498" s="21">
        <f t="shared" si="269"/>
        <v>0.63</v>
      </c>
      <c r="O2498" s="21">
        <f t="shared" si="269"/>
        <v>0.63</v>
      </c>
      <c r="P2498" s="21">
        <f t="shared" si="269"/>
        <v>0.63</v>
      </c>
      <c r="Q2498" s="21">
        <f t="shared" si="269"/>
        <v>0.63</v>
      </c>
      <c r="R2498" s="21">
        <f t="shared" si="269"/>
        <v>0.63</v>
      </c>
      <c r="S2498" s="21"/>
    </row>
    <row r="2499">
      <c r="A2499" s="22"/>
      <c r="B2499" s="20"/>
      <c r="G2499" s="22"/>
      <c r="H2499" s="22">
        <f t="shared" si="272"/>
        <v>17</v>
      </c>
      <c r="I2499" s="48"/>
      <c r="J2499" s="48"/>
      <c r="K2499" s="21">
        <v>0.71999999999999997</v>
      </c>
      <c r="L2499" s="21">
        <f t="shared" si="269"/>
        <v>0.71999999999999997</v>
      </c>
      <c r="M2499" s="21">
        <f t="shared" si="269"/>
        <v>0.71999999999999997</v>
      </c>
      <c r="N2499" s="21">
        <f t="shared" si="269"/>
        <v>0.71999999999999997</v>
      </c>
      <c r="O2499" s="21">
        <f t="shared" si="269"/>
        <v>0.71999999999999997</v>
      </c>
      <c r="P2499" s="21">
        <f t="shared" si="269"/>
        <v>0.71999999999999997</v>
      </c>
      <c r="Q2499" s="21">
        <f t="shared" si="269"/>
        <v>0.71999999999999997</v>
      </c>
      <c r="R2499" s="21">
        <f t="shared" si="269"/>
        <v>0.71999999999999997</v>
      </c>
      <c r="S2499" s="21"/>
    </row>
    <row r="2500">
      <c r="A2500" s="22"/>
      <c r="B2500" s="20"/>
      <c r="G2500" s="22"/>
      <c r="H2500" s="22">
        <f t="shared" si="272"/>
        <v>18</v>
      </c>
      <c r="I2500" s="48"/>
      <c r="J2500" s="48"/>
      <c r="K2500" s="21">
        <v>0.70999999999999996</v>
      </c>
      <c r="L2500" s="21">
        <f t="shared" si="269"/>
        <v>0.70999999999999996</v>
      </c>
      <c r="M2500" s="21">
        <f t="shared" si="269"/>
        <v>0.70999999999999996</v>
      </c>
      <c r="N2500" s="21">
        <f t="shared" si="269"/>
        <v>0.70999999999999996</v>
      </c>
      <c r="O2500" s="21">
        <f t="shared" si="269"/>
        <v>0.70999999999999996</v>
      </c>
      <c r="P2500" s="21">
        <f t="shared" si="269"/>
        <v>0.70999999999999996</v>
      </c>
      <c r="Q2500" s="21">
        <f t="shared" si="269"/>
        <v>0.70999999999999996</v>
      </c>
      <c r="R2500" s="21">
        <f t="shared" si="269"/>
        <v>0.70999999999999996</v>
      </c>
      <c r="S2500" s="21"/>
    </row>
    <row r="2501">
      <c r="A2501" s="22"/>
      <c r="B2501" s="20"/>
      <c r="G2501" s="22"/>
      <c r="H2501" s="22">
        <f t="shared" si="272"/>
        <v>19</v>
      </c>
      <c r="I2501" s="48"/>
      <c r="J2501" s="48"/>
      <c r="K2501" s="21">
        <v>0.71999999999999997</v>
      </c>
      <c r="L2501" s="21">
        <f t="shared" si="269"/>
        <v>0.71999999999999997</v>
      </c>
      <c r="M2501" s="21">
        <f t="shared" si="269"/>
        <v>0.71999999999999997</v>
      </c>
      <c r="N2501" s="21">
        <f t="shared" si="269"/>
        <v>0.71999999999999997</v>
      </c>
      <c r="O2501" s="21">
        <f t="shared" si="269"/>
        <v>0.71999999999999997</v>
      </c>
      <c r="P2501" s="21">
        <f t="shared" si="269"/>
        <v>0.71999999999999997</v>
      </c>
      <c r="Q2501" s="21">
        <f t="shared" si="269"/>
        <v>0.71999999999999997</v>
      </c>
      <c r="R2501" s="21">
        <f t="shared" si="269"/>
        <v>0.71999999999999997</v>
      </c>
      <c r="S2501" s="21"/>
    </row>
    <row r="2502">
      <c r="A2502" s="22"/>
      <c r="B2502" s="20"/>
      <c r="G2502" s="22"/>
      <c r="H2502" s="22">
        <f t="shared" si="272"/>
        <v>20</v>
      </c>
      <c r="I2502" s="48"/>
      <c r="J2502" s="48"/>
      <c r="K2502" s="21">
        <v>0.68000000000000005</v>
      </c>
      <c r="L2502" s="21">
        <f t="shared" ref="L2502:R2565" si="273">K2502</f>
        <v>0.68000000000000005</v>
      </c>
      <c r="M2502" s="21">
        <f t="shared" si="273"/>
        <v>0.68000000000000005</v>
      </c>
      <c r="N2502" s="21">
        <f t="shared" si="273"/>
        <v>0.68000000000000005</v>
      </c>
      <c r="O2502" s="21">
        <f t="shared" si="273"/>
        <v>0.68000000000000005</v>
      </c>
      <c r="P2502" s="21">
        <f t="shared" si="273"/>
        <v>0.68000000000000005</v>
      </c>
      <c r="Q2502" s="21">
        <f t="shared" si="273"/>
        <v>0.68000000000000005</v>
      </c>
      <c r="R2502" s="21">
        <f t="shared" si="273"/>
        <v>0.68000000000000005</v>
      </c>
      <c r="S2502" s="21"/>
    </row>
    <row r="2503">
      <c r="A2503" s="22"/>
      <c r="B2503" s="20"/>
      <c r="G2503" s="22"/>
      <c r="H2503" s="22">
        <f t="shared" si="272"/>
        <v>21</v>
      </c>
      <c r="I2503" s="48"/>
      <c r="J2503" s="48"/>
      <c r="K2503" s="21">
        <v>0.69999999999999996</v>
      </c>
      <c r="L2503" s="21">
        <f t="shared" si="273"/>
        <v>0.69999999999999996</v>
      </c>
      <c r="M2503" s="21">
        <f t="shared" si="273"/>
        <v>0.69999999999999996</v>
      </c>
      <c r="N2503" s="21">
        <f t="shared" si="273"/>
        <v>0.69999999999999996</v>
      </c>
      <c r="O2503" s="21">
        <f t="shared" si="273"/>
        <v>0.69999999999999996</v>
      </c>
      <c r="P2503" s="21">
        <f t="shared" si="273"/>
        <v>0.69999999999999996</v>
      </c>
      <c r="Q2503" s="21">
        <f t="shared" si="273"/>
        <v>0.69999999999999996</v>
      </c>
      <c r="R2503" s="21">
        <f t="shared" si="273"/>
        <v>0.69999999999999996</v>
      </c>
      <c r="S2503" s="21"/>
    </row>
    <row r="2504">
      <c r="A2504" s="22"/>
      <c r="B2504" s="20"/>
      <c r="G2504" s="22"/>
      <c r="H2504" s="22">
        <f t="shared" si="272"/>
        <v>22</v>
      </c>
      <c r="I2504" s="48"/>
      <c r="J2504" s="48"/>
      <c r="K2504" s="21">
        <v>0.68000000000000005</v>
      </c>
      <c r="L2504" s="21">
        <f t="shared" si="273"/>
        <v>0.68000000000000005</v>
      </c>
      <c r="M2504" s="21">
        <f t="shared" si="273"/>
        <v>0.68000000000000005</v>
      </c>
      <c r="N2504" s="21">
        <f t="shared" si="273"/>
        <v>0.68000000000000005</v>
      </c>
      <c r="O2504" s="21">
        <f t="shared" si="273"/>
        <v>0.68000000000000005</v>
      </c>
      <c r="P2504" s="21">
        <f t="shared" si="273"/>
        <v>0.68000000000000005</v>
      </c>
      <c r="Q2504" s="21">
        <f t="shared" si="273"/>
        <v>0.68000000000000005</v>
      </c>
      <c r="R2504" s="21">
        <f t="shared" si="273"/>
        <v>0.68000000000000005</v>
      </c>
      <c r="S2504" s="21"/>
    </row>
    <row r="2505">
      <c r="A2505" s="22"/>
      <c r="B2505" s="20"/>
      <c r="G2505" s="22"/>
      <c r="H2505" s="22">
        <f t="shared" si="272"/>
        <v>23</v>
      </c>
      <c r="I2505" s="48"/>
      <c r="J2505" s="48"/>
      <c r="K2505" s="21">
        <v>0.68000000000000005</v>
      </c>
      <c r="L2505" s="21">
        <f t="shared" si="273"/>
        <v>0.68000000000000005</v>
      </c>
      <c r="M2505" s="21">
        <f t="shared" ref="M2505:Q2509" si="274">L2505</f>
        <v>0.68000000000000005</v>
      </c>
      <c r="N2505" s="21">
        <f t="shared" si="274"/>
        <v>0.68000000000000005</v>
      </c>
      <c r="O2505" s="21">
        <f t="shared" si="274"/>
        <v>0.68000000000000005</v>
      </c>
      <c r="P2505" s="21">
        <f t="shared" si="274"/>
        <v>0.68000000000000005</v>
      </c>
      <c r="Q2505" s="21">
        <f t="shared" si="274"/>
        <v>0.68000000000000005</v>
      </c>
      <c r="R2505" s="21">
        <f>Q2505</f>
        <v>0.68000000000000005</v>
      </c>
      <c r="S2505" s="21"/>
    </row>
    <row r="2506">
      <c r="A2506" s="22"/>
      <c r="B2506" s="20"/>
      <c r="G2506" s="22"/>
      <c r="H2506" s="22"/>
      <c r="J2506" s="21"/>
      <c r="K2506" s="20"/>
      <c r="L2506" s="20"/>
      <c r="M2506" s="20"/>
      <c r="N2506" s="20"/>
      <c r="O2506" s="20"/>
      <c r="P2506" s="20"/>
      <c r="Q2506" s="20"/>
      <c r="R2506" s="20"/>
    </row>
    <row r="2507">
      <c r="B2507" s="24" t="s">
        <v>140</v>
      </c>
      <c r="D2507" s="20" t="s">
        <v>4192</v>
      </c>
      <c r="E2507" s="20" t="s">
        <v>4192</v>
      </c>
      <c r="F2507" s="21" t="s">
        <v>38</v>
      </c>
      <c r="G2507" s="22">
        <v>20</v>
      </c>
      <c r="H2507" s="211"/>
      <c r="I2507" s="20"/>
      <c r="K2507" s="21"/>
      <c r="L2507" s="21"/>
      <c r="M2507" s="21"/>
      <c r="N2507" s="21"/>
      <c r="O2507" s="21"/>
      <c r="P2507" s="21"/>
      <c r="Q2507" s="21"/>
      <c r="R2507" s="21"/>
      <c r="S2507" s="21"/>
    </row>
    <row r="2508">
      <c r="A2508" s="22"/>
      <c r="B2508" s="20" t="s">
        <v>159</v>
      </c>
      <c r="C2508" s="20" t="s">
        <v>3412</v>
      </c>
      <c r="G2508" s="22"/>
      <c r="H2508" s="22"/>
      <c r="I2508" s="20"/>
      <c r="K2508" s="20"/>
      <c r="L2508" s="20"/>
      <c r="M2508" s="20"/>
      <c r="N2508" s="20"/>
      <c r="O2508" s="20"/>
      <c r="P2508" s="20"/>
      <c r="Q2508" s="20"/>
      <c r="R2508" s="21"/>
    </row>
    <row r="2509">
      <c r="A2509" s="22"/>
      <c r="B2509" s="20" t="s">
        <v>4193</v>
      </c>
      <c r="C2509" s="20" t="s">
        <v>4194</v>
      </c>
      <c r="G2509" s="22"/>
      <c r="H2509" s="22">
        <v>0</v>
      </c>
      <c r="I2509" s="48"/>
      <c r="J2509" s="48"/>
      <c r="K2509" s="21">
        <v>0.12</v>
      </c>
      <c r="L2509" s="21">
        <f t="shared" si="273"/>
        <v>0.12</v>
      </c>
      <c r="M2509" s="21">
        <f t="shared" si="274"/>
        <v>0.12</v>
      </c>
      <c r="N2509" s="21">
        <f t="shared" si="274"/>
        <v>0.12</v>
      </c>
      <c r="O2509" s="21">
        <f t="shared" si="274"/>
        <v>0.12</v>
      </c>
      <c r="P2509" s="21">
        <f t="shared" si="274"/>
        <v>0.12</v>
      </c>
      <c r="Q2509" s="21">
        <f t="shared" si="274"/>
        <v>0.12</v>
      </c>
      <c r="R2509" s="21">
        <f>Q2509</f>
        <v>0.12</v>
      </c>
    </row>
    <row r="2510">
      <c r="A2510" s="22"/>
      <c r="B2510" s="20" t="s">
        <v>4195</v>
      </c>
      <c r="C2510" s="21" t="s">
        <v>4196</v>
      </c>
      <c r="G2510" s="22"/>
      <c r="H2510" s="22">
        <f t="shared" si="272"/>
        <v>1</v>
      </c>
      <c r="I2510" s="48"/>
      <c r="J2510" s="48"/>
      <c r="K2510" s="21">
        <v>0.13</v>
      </c>
      <c r="L2510" s="21">
        <f t="shared" si="273"/>
        <v>0.13</v>
      </c>
      <c r="M2510" s="21">
        <f t="shared" si="273"/>
        <v>0.13</v>
      </c>
      <c r="N2510" s="21">
        <f t="shared" si="273"/>
        <v>0.13</v>
      </c>
      <c r="O2510" s="21">
        <f t="shared" si="273"/>
        <v>0.13</v>
      </c>
      <c r="P2510" s="21">
        <f t="shared" si="273"/>
        <v>0.13</v>
      </c>
      <c r="Q2510" s="21">
        <f t="shared" si="273"/>
        <v>0.13</v>
      </c>
      <c r="R2510" s="21">
        <f t="shared" si="273"/>
        <v>0.13</v>
      </c>
      <c r="S2510" s="21"/>
    </row>
    <row r="2511">
      <c r="A2511" s="22"/>
      <c r="B2511" s="20" t="s">
        <v>4197</v>
      </c>
      <c r="C2511" s="24" t="s">
        <v>4198</v>
      </c>
      <c r="G2511" s="22"/>
      <c r="H2511" s="22">
        <f t="shared" si="272"/>
        <v>2</v>
      </c>
      <c r="I2511" s="48"/>
      <c r="J2511" s="48"/>
      <c r="K2511" s="21">
        <v>0.13</v>
      </c>
      <c r="L2511" s="21">
        <f t="shared" si="273"/>
        <v>0.13</v>
      </c>
      <c r="M2511" s="21">
        <f t="shared" si="273"/>
        <v>0.13</v>
      </c>
      <c r="N2511" s="21">
        <f t="shared" si="273"/>
        <v>0.13</v>
      </c>
      <c r="O2511" s="21">
        <f t="shared" si="273"/>
        <v>0.13</v>
      </c>
      <c r="P2511" s="21">
        <f t="shared" si="273"/>
        <v>0.13</v>
      </c>
      <c r="Q2511" s="21">
        <f t="shared" si="273"/>
        <v>0.13</v>
      </c>
      <c r="R2511" s="21">
        <f t="shared" si="273"/>
        <v>0.13</v>
      </c>
      <c r="S2511" s="21"/>
    </row>
    <row r="2512">
      <c r="A2512" s="22"/>
      <c r="B2512" s="24" t="s">
        <v>4199</v>
      </c>
      <c r="C2512" s="22" t="s">
        <v>4200</v>
      </c>
      <c r="G2512" s="22"/>
      <c r="H2512" s="22">
        <f t="shared" si="272"/>
        <v>3</v>
      </c>
      <c r="I2512" s="48"/>
      <c r="J2512" s="48"/>
      <c r="K2512" s="21">
        <v>0.13</v>
      </c>
      <c r="L2512" s="21">
        <f t="shared" si="273"/>
        <v>0.13</v>
      </c>
      <c r="M2512" s="21">
        <f t="shared" si="273"/>
        <v>0.13</v>
      </c>
      <c r="N2512" s="21">
        <f t="shared" si="273"/>
        <v>0.13</v>
      </c>
      <c r="O2512" s="21">
        <f t="shared" si="273"/>
        <v>0.13</v>
      </c>
      <c r="P2512" s="21">
        <f t="shared" si="273"/>
        <v>0.13</v>
      </c>
      <c r="Q2512" s="21">
        <f t="shared" si="273"/>
        <v>0.13</v>
      </c>
      <c r="R2512" s="21">
        <f t="shared" si="273"/>
        <v>0.13</v>
      </c>
      <c r="S2512" s="21"/>
    </row>
    <row r="2513">
      <c r="A2513" s="22"/>
      <c r="B2513" s="24" t="s">
        <v>4201</v>
      </c>
      <c r="C2513" s="21" t="s">
        <v>4202</v>
      </c>
      <c r="G2513" s="22"/>
      <c r="H2513" s="22">
        <f t="shared" si="272"/>
        <v>4</v>
      </c>
      <c r="I2513" s="48"/>
      <c r="J2513" s="48"/>
      <c r="K2513" s="21">
        <v>0.13</v>
      </c>
      <c r="L2513" s="21">
        <f t="shared" si="273"/>
        <v>0.13</v>
      </c>
      <c r="M2513" s="21">
        <f t="shared" si="273"/>
        <v>0.13</v>
      </c>
      <c r="N2513" s="21">
        <f t="shared" si="273"/>
        <v>0.13</v>
      </c>
      <c r="O2513" s="21">
        <f t="shared" si="273"/>
        <v>0.13</v>
      </c>
      <c r="P2513" s="21">
        <f t="shared" si="273"/>
        <v>0.13</v>
      </c>
      <c r="Q2513" s="21">
        <f t="shared" si="273"/>
        <v>0.13</v>
      </c>
      <c r="R2513" s="21">
        <f t="shared" si="273"/>
        <v>0.13</v>
      </c>
      <c r="S2513" s="21"/>
    </row>
    <row r="2514">
      <c r="A2514" s="22"/>
      <c r="B2514" s="24" t="s">
        <v>4203</v>
      </c>
      <c r="C2514" s="22" t="s">
        <v>4204</v>
      </c>
      <c r="G2514" s="22"/>
      <c r="H2514" s="22">
        <f t="shared" si="272"/>
        <v>5</v>
      </c>
      <c r="I2514" s="48"/>
      <c r="J2514" s="48"/>
      <c r="K2514" s="21">
        <v>0.13</v>
      </c>
      <c r="L2514" s="21">
        <f t="shared" si="273"/>
        <v>0.13</v>
      </c>
      <c r="M2514" s="21">
        <f t="shared" si="273"/>
        <v>0.13</v>
      </c>
      <c r="N2514" s="21">
        <f t="shared" si="273"/>
        <v>0.13</v>
      </c>
      <c r="O2514" s="21">
        <f t="shared" si="273"/>
        <v>0.13</v>
      </c>
      <c r="P2514" s="21">
        <f t="shared" si="273"/>
        <v>0.13</v>
      </c>
      <c r="Q2514" s="21">
        <f t="shared" si="273"/>
        <v>0.13</v>
      </c>
      <c r="R2514" s="21">
        <f t="shared" si="273"/>
        <v>0.13</v>
      </c>
      <c r="S2514" s="21"/>
    </row>
    <row r="2515">
      <c r="A2515" s="22"/>
      <c r="B2515" s="24" t="s">
        <v>4205</v>
      </c>
      <c r="C2515" s="155" t="s">
        <v>4206</v>
      </c>
      <c r="G2515" s="22"/>
      <c r="H2515" s="22">
        <f t="shared" si="272"/>
        <v>6</v>
      </c>
      <c r="I2515" s="48"/>
      <c r="J2515" s="48"/>
      <c r="K2515" s="21">
        <v>0.13</v>
      </c>
      <c r="L2515" s="21">
        <f t="shared" si="273"/>
        <v>0.13</v>
      </c>
      <c r="M2515" s="21">
        <f t="shared" si="273"/>
        <v>0.13</v>
      </c>
      <c r="N2515" s="21">
        <f t="shared" si="273"/>
        <v>0.13</v>
      </c>
      <c r="O2515" s="21">
        <f t="shared" si="273"/>
        <v>0.13</v>
      </c>
      <c r="P2515" s="21">
        <f t="shared" si="273"/>
        <v>0.13</v>
      </c>
      <c r="Q2515" s="21">
        <f t="shared" si="273"/>
        <v>0.13</v>
      </c>
      <c r="R2515" s="21">
        <f t="shared" si="273"/>
        <v>0.13</v>
      </c>
      <c r="S2515" s="21"/>
    </row>
    <row r="2516">
      <c r="A2516" s="22"/>
      <c r="B2516" s="24" t="s">
        <v>4207</v>
      </c>
      <c r="C2516" s="155" t="s">
        <v>4208</v>
      </c>
      <c r="G2516" s="22"/>
      <c r="H2516" s="22">
        <f t="shared" si="272"/>
        <v>7</v>
      </c>
      <c r="I2516" s="48"/>
      <c r="J2516" s="48"/>
      <c r="K2516" s="21">
        <v>0.13</v>
      </c>
      <c r="L2516" s="21">
        <f t="shared" si="273"/>
        <v>0.13</v>
      </c>
      <c r="M2516" s="21">
        <f t="shared" si="273"/>
        <v>0.13</v>
      </c>
      <c r="N2516" s="21">
        <f t="shared" si="273"/>
        <v>0.13</v>
      </c>
      <c r="O2516" s="21">
        <f t="shared" si="273"/>
        <v>0.13</v>
      </c>
      <c r="P2516" s="21">
        <f t="shared" si="273"/>
        <v>0.13</v>
      </c>
      <c r="Q2516" s="21">
        <f t="shared" si="273"/>
        <v>0.13</v>
      </c>
      <c r="R2516" s="21">
        <f t="shared" si="273"/>
        <v>0.13</v>
      </c>
      <c r="S2516" s="21"/>
    </row>
    <row r="2517">
      <c r="A2517" s="22"/>
      <c r="B2517" s="24" t="s">
        <v>4209</v>
      </c>
      <c r="C2517" s="155" t="s">
        <v>4210</v>
      </c>
      <c r="G2517" s="22"/>
      <c r="H2517" s="22">
        <f t="shared" si="272"/>
        <v>8</v>
      </c>
      <c r="I2517" s="48"/>
      <c r="J2517" s="48"/>
      <c r="K2517" s="21">
        <v>0.13</v>
      </c>
      <c r="L2517" s="21">
        <f t="shared" si="273"/>
        <v>0.13</v>
      </c>
      <c r="M2517" s="21">
        <f t="shared" si="273"/>
        <v>0.13</v>
      </c>
      <c r="N2517" s="21">
        <f t="shared" si="273"/>
        <v>0.13</v>
      </c>
      <c r="O2517" s="21">
        <f t="shared" si="273"/>
        <v>0.13</v>
      </c>
      <c r="P2517" s="21">
        <f t="shared" si="273"/>
        <v>0.13</v>
      </c>
      <c r="Q2517" s="21">
        <f t="shared" si="273"/>
        <v>0.13</v>
      </c>
      <c r="R2517" s="21">
        <f t="shared" si="273"/>
        <v>0.13</v>
      </c>
      <c r="S2517" s="21"/>
    </row>
    <row r="2518">
      <c r="A2518" s="22"/>
      <c r="B2518" s="24" t="s">
        <v>4211</v>
      </c>
      <c r="C2518" s="155" t="s">
        <v>4212</v>
      </c>
      <c r="G2518" s="22"/>
      <c r="H2518" s="22">
        <f t="shared" si="272"/>
        <v>9</v>
      </c>
      <c r="I2518" s="48"/>
      <c r="J2518" s="48"/>
      <c r="K2518" s="21">
        <v>0.13</v>
      </c>
      <c r="L2518" s="21">
        <f t="shared" si="273"/>
        <v>0.13</v>
      </c>
      <c r="M2518" s="21">
        <f t="shared" si="273"/>
        <v>0.13</v>
      </c>
      <c r="N2518" s="21">
        <f t="shared" si="273"/>
        <v>0.13</v>
      </c>
      <c r="O2518" s="21">
        <f t="shared" si="273"/>
        <v>0.13</v>
      </c>
      <c r="P2518" s="21">
        <f t="shared" si="273"/>
        <v>0.13</v>
      </c>
      <c r="Q2518" s="21">
        <f t="shared" si="273"/>
        <v>0.13</v>
      </c>
      <c r="R2518" s="21">
        <f t="shared" si="273"/>
        <v>0.13</v>
      </c>
      <c r="S2518" s="21"/>
    </row>
    <row r="2519">
      <c r="A2519" s="22"/>
      <c r="B2519" s="24" t="s">
        <v>4201</v>
      </c>
      <c r="C2519" s="22" t="s">
        <v>4202</v>
      </c>
      <c r="G2519" s="22"/>
      <c r="H2519" s="22">
        <f t="shared" si="272"/>
        <v>10</v>
      </c>
      <c r="I2519" s="48"/>
      <c r="J2519" s="48"/>
      <c r="K2519" s="21">
        <v>0.11</v>
      </c>
      <c r="L2519" s="21">
        <f t="shared" si="273"/>
        <v>0.11</v>
      </c>
      <c r="M2519" s="21">
        <f t="shared" si="273"/>
        <v>0.11</v>
      </c>
      <c r="N2519" s="21">
        <f t="shared" si="273"/>
        <v>0.11</v>
      </c>
      <c r="O2519" s="21">
        <f t="shared" si="273"/>
        <v>0.11</v>
      </c>
      <c r="P2519" s="21">
        <f t="shared" si="273"/>
        <v>0.11</v>
      </c>
      <c r="Q2519" s="21">
        <f t="shared" si="273"/>
        <v>0.11</v>
      </c>
      <c r="R2519" s="21">
        <f t="shared" si="273"/>
        <v>0.11</v>
      </c>
      <c r="S2519" s="21"/>
    </row>
    <row r="2520">
      <c r="A2520" s="22"/>
      <c r="B2520" s="24"/>
      <c r="C2520" s="22"/>
      <c r="G2520" s="22"/>
      <c r="H2520" s="22">
        <f t="shared" si="272"/>
        <v>11</v>
      </c>
      <c r="I2520" s="48"/>
      <c r="J2520" s="48"/>
      <c r="K2520" s="21">
        <v>0.089999999999999997</v>
      </c>
      <c r="L2520" s="21">
        <f t="shared" si="273"/>
        <v>0.089999999999999997</v>
      </c>
      <c r="M2520" s="21">
        <f t="shared" si="273"/>
        <v>0.089999999999999997</v>
      </c>
      <c r="N2520" s="21">
        <f t="shared" si="273"/>
        <v>0.089999999999999997</v>
      </c>
      <c r="O2520" s="21">
        <f t="shared" si="273"/>
        <v>0.089999999999999997</v>
      </c>
      <c r="P2520" s="21">
        <f t="shared" si="273"/>
        <v>0.089999999999999997</v>
      </c>
      <c r="Q2520" s="21">
        <f t="shared" si="273"/>
        <v>0.089999999999999997</v>
      </c>
      <c r="R2520" s="21">
        <f t="shared" si="273"/>
        <v>0.089999999999999997</v>
      </c>
      <c r="S2520" s="21"/>
    </row>
    <row r="2521">
      <c r="A2521" s="22"/>
      <c r="B2521" s="24"/>
      <c r="C2521" s="22"/>
      <c r="G2521" s="22"/>
      <c r="H2521" s="22">
        <f t="shared" si="272"/>
        <v>12</v>
      </c>
      <c r="I2521" s="48"/>
      <c r="J2521" s="48"/>
      <c r="K2521" s="21">
        <v>0.10000000000000001</v>
      </c>
      <c r="L2521" s="21">
        <f t="shared" si="273"/>
        <v>0.10000000000000001</v>
      </c>
      <c r="M2521" s="21">
        <f t="shared" si="273"/>
        <v>0.10000000000000001</v>
      </c>
      <c r="N2521" s="21">
        <f t="shared" si="273"/>
        <v>0.10000000000000001</v>
      </c>
      <c r="O2521" s="21">
        <f t="shared" si="273"/>
        <v>0.10000000000000001</v>
      </c>
      <c r="P2521" s="21">
        <f t="shared" si="273"/>
        <v>0.10000000000000001</v>
      </c>
      <c r="Q2521" s="21">
        <f t="shared" si="273"/>
        <v>0.10000000000000001</v>
      </c>
      <c r="R2521" s="21">
        <f t="shared" si="273"/>
        <v>0.10000000000000001</v>
      </c>
      <c r="S2521" s="21"/>
    </row>
    <row r="2522">
      <c r="A2522" s="22"/>
      <c r="B2522" s="24"/>
      <c r="C2522" s="22"/>
      <c r="G2522" s="22"/>
      <c r="H2522" s="22">
        <f t="shared" si="272"/>
        <v>13</v>
      </c>
      <c r="I2522" s="48"/>
      <c r="J2522" s="48"/>
      <c r="K2522" s="21">
        <v>0.10000000000000001</v>
      </c>
      <c r="L2522" s="21">
        <f t="shared" si="273"/>
        <v>0.10000000000000001</v>
      </c>
      <c r="M2522" s="21">
        <f t="shared" si="273"/>
        <v>0.10000000000000001</v>
      </c>
      <c r="N2522" s="21">
        <f t="shared" si="273"/>
        <v>0.10000000000000001</v>
      </c>
      <c r="O2522" s="21">
        <f t="shared" si="273"/>
        <v>0.10000000000000001</v>
      </c>
      <c r="P2522" s="21">
        <f t="shared" si="273"/>
        <v>0.10000000000000001</v>
      </c>
      <c r="Q2522" s="21">
        <f t="shared" si="273"/>
        <v>0.10000000000000001</v>
      </c>
      <c r="R2522" s="21">
        <f t="shared" si="273"/>
        <v>0.10000000000000001</v>
      </c>
      <c r="S2522" s="21"/>
    </row>
    <row r="2523">
      <c r="A2523" s="22"/>
      <c r="B2523" s="24"/>
      <c r="C2523" s="22"/>
      <c r="G2523" s="22"/>
      <c r="H2523" s="22">
        <f t="shared" si="272"/>
        <v>14</v>
      </c>
      <c r="I2523" s="48"/>
      <c r="J2523" s="48"/>
      <c r="K2523" s="21">
        <v>0.089999999999999997</v>
      </c>
      <c r="L2523" s="21">
        <f t="shared" si="273"/>
        <v>0.089999999999999997</v>
      </c>
      <c r="M2523" s="21">
        <f t="shared" si="273"/>
        <v>0.089999999999999997</v>
      </c>
      <c r="N2523" s="21">
        <f t="shared" si="273"/>
        <v>0.089999999999999997</v>
      </c>
      <c r="O2523" s="21">
        <f t="shared" si="273"/>
        <v>0.089999999999999997</v>
      </c>
      <c r="P2523" s="21">
        <f t="shared" si="273"/>
        <v>0.089999999999999997</v>
      </c>
      <c r="Q2523" s="21">
        <f t="shared" si="273"/>
        <v>0.089999999999999997</v>
      </c>
      <c r="R2523" s="21">
        <f t="shared" si="273"/>
        <v>0.089999999999999997</v>
      </c>
      <c r="S2523" s="21"/>
    </row>
    <row r="2524">
      <c r="A2524" s="22"/>
      <c r="B2524" s="24"/>
      <c r="C2524" s="22"/>
      <c r="G2524" s="22"/>
      <c r="H2524" s="22">
        <f t="shared" si="272"/>
        <v>15</v>
      </c>
      <c r="I2524" s="48"/>
      <c r="J2524" s="48"/>
      <c r="K2524" s="21">
        <v>0.080000000000000002</v>
      </c>
      <c r="L2524" s="21">
        <f t="shared" si="273"/>
        <v>0.080000000000000002</v>
      </c>
      <c r="M2524" s="21">
        <f t="shared" si="273"/>
        <v>0.080000000000000002</v>
      </c>
      <c r="N2524" s="21">
        <f t="shared" si="273"/>
        <v>0.080000000000000002</v>
      </c>
      <c r="O2524" s="21">
        <f t="shared" si="273"/>
        <v>0.080000000000000002</v>
      </c>
      <c r="P2524" s="21">
        <f t="shared" si="273"/>
        <v>0.080000000000000002</v>
      </c>
      <c r="Q2524" s="21">
        <f t="shared" si="273"/>
        <v>0.080000000000000002</v>
      </c>
      <c r="R2524" s="21">
        <f t="shared" si="273"/>
        <v>0.080000000000000002</v>
      </c>
      <c r="S2524" s="21"/>
    </row>
    <row r="2525">
      <c r="A2525" s="22"/>
      <c r="B2525" s="24"/>
      <c r="C2525" s="22"/>
      <c r="G2525" s="22"/>
      <c r="H2525" s="22">
        <f t="shared" si="272"/>
        <v>16</v>
      </c>
      <c r="I2525" s="48"/>
      <c r="J2525" s="48"/>
      <c r="K2525" s="21">
        <v>0.10000000000000001</v>
      </c>
      <c r="L2525" s="21">
        <f t="shared" si="273"/>
        <v>0.10000000000000001</v>
      </c>
      <c r="M2525" s="21">
        <f t="shared" si="273"/>
        <v>0.10000000000000001</v>
      </c>
      <c r="N2525" s="21">
        <f t="shared" si="273"/>
        <v>0.10000000000000001</v>
      </c>
      <c r="O2525" s="21">
        <f t="shared" si="273"/>
        <v>0.10000000000000001</v>
      </c>
      <c r="P2525" s="21">
        <f t="shared" si="273"/>
        <v>0.10000000000000001</v>
      </c>
      <c r="Q2525" s="21">
        <f t="shared" si="273"/>
        <v>0.10000000000000001</v>
      </c>
      <c r="R2525" s="21">
        <f t="shared" si="273"/>
        <v>0.10000000000000001</v>
      </c>
      <c r="S2525" s="21"/>
    </row>
    <row r="2526">
      <c r="A2526" s="22"/>
      <c r="B2526" s="24"/>
      <c r="C2526" s="22"/>
      <c r="G2526" s="22"/>
      <c r="H2526" s="22">
        <f t="shared" si="272"/>
        <v>17</v>
      </c>
      <c r="I2526" s="48"/>
      <c r="J2526" s="48"/>
      <c r="K2526" s="21">
        <v>0.14000000000000001</v>
      </c>
      <c r="L2526" s="21">
        <f t="shared" si="273"/>
        <v>0.14000000000000001</v>
      </c>
      <c r="M2526" s="21">
        <f t="shared" si="273"/>
        <v>0.14000000000000001</v>
      </c>
      <c r="N2526" s="21">
        <f t="shared" si="273"/>
        <v>0.14000000000000001</v>
      </c>
      <c r="O2526" s="21">
        <f t="shared" si="273"/>
        <v>0.14000000000000001</v>
      </c>
      <c r="P2526" s="21">
        <f t="shared" si="273"/>
        <v>0.14000000000000001</v>
      </c>
      <c r="Q2526" s="21">
        <f t="shared" si="273"/>
        <v>0.14000000000000001</v>
      </c>
      <c r="R2526" s="21">
        <f t="shared" si="273"/>
        <v>0.14000000000000001</v>
      </c>
      <c r="S2526" s="21"/>
    </row>
    <row r="2527">
      <c r="A2527" s="22"/>
      <c r="B2527" s="24"/>
      <c r="C2527" s="22"/>
      <c r="G2527" s="22"/>
      <c r="H2527" s="22">
        <f t="shared" si="272"/>
        <v>18</v>
      </c>
      <c r="I2527" s="48"/>
      <c r="J2527" s="48"/>
      <c r="K2527" s="21">
        <v>0.14000000000000001</v>
      </c>
      <c r="L2527" s="21">
        <f t="shared" si="273"/>
        <v>0.14000000000000001</v>
      </c>
      <c r="M2527" s="21">
        <f t="shared" si="273"/>
        <v>0.14000000000000001</v>
      </c>
      <c r="N2527" s="21">
        <f t="shared" si="273"/>
        <v>0.14000000000000001</v>
      </c>
      <c r="O2527" s="21">
        <f t="shared" si="273"/>
        <v>0.14000000000000001</v>
      </c>
      <c r="P2527" s="21">
        <f t="shared" si="273"/>
        <v>0.14000000000000001</v>
      </c>
      <c r="Q2527" s="21">
        <f t="shared" si="273"/>
        <v>0.14000000000000001</v>
      </c>
      <c r="R2527" s="21">
        <f t="shared" si="273"/>
        <v>0.14000000000000001</v>
      </c>
      <c r="S2527" s="21"/>
    </row>
    <row r="2528">
      <c r="A2528" s="22"/>
      <c r="B2528" s="24"/>
      <c r="C2528" s="22"/>
      <c r="G2528" s="22"/>
      <c r="H2528" s="22">
        <f t="shared" si="272"/>
        <v>19</v>
      </c>
      <c r="I2528" s="48"/>
      <c r="J2528" s="48"/>
      <c r="K2528" s="21">
        <v>0.14000000000000001</v>
      </c>
      <c r="L2528" s="21">
        <f t="shared" si="273"/>
        <v>0.14000000000000001</v>
      </c>
      <c r="M2528" s="21">
        <f t="shared" si="273"/>
        <v>0.14000000000000001</v>
      </c>
      <c r="N2528" s="21">
        <f t="shared" si="273"/>
        <v>0.14000000000000001</v>
      </c>
      <c r="O2528" s="21">
        <f t="shared" si="273"/>
        <v>0.14000000000000001</v>
      </c>
      <c r="P2528" s="21">
        <f t="shared" si="273"/>
        <v>0.14000000000000001</v>
      </c>
      <c r="Q2528" s="21">
        <f t="shared" si="273"/>
        <v>0.14000000000000001</v>
      </c>
      <c r="R2528" s="21">
        <f t="shared" si="273"/>
        <v>0.14000000000000001</v>
      </c>
      <c r="S2528" s="21"/>
    </row>
    <row r="2529">
      <c r="A2529" s="22"/>
      <c r="B2529" s="24"/>
      <c r="C2529" s="22"/>
      <c r="G2529" s="22"/>
      <c r="H2529" s="22">
        <f t="shared" si="272"/>
        <v>20</v>
      </c>
      <c r="I2529" s="48"/>
      <c r="J2529" s="48"/>
      <c r="K2529" s="21">
        <v>0.14000000000000001</v>
      </c>
      <c r="L2529" s="21">
        <f t="shared" si="273"/>
        <v>0.14000000000000001</v>
      </c>
      <c r="M2529" s="21">
        <f t="shared" si="273"/>
        <v>0.14000000000000001</v>
      </c>
      <c r="N2529" s="21">
        <f t="shared" si="273"/>
        <v>0.14000000000000001</v>
      </c>
      <c r="O2529" s="21">
        <f t="shared" si="273"/>
        <v>0.14000000000000001</v>
      </c>
      <c r="P2529" s="21">
        <f t="shared" si="273"/>
        <v>0.14000000000000001</v>
      </c>
      <c r="Q2529" s="21">
        <f t="shared" si="273"/>
        <v>0.14000000000000001</v>
      </c>
      <c r="R2529" s="21">
        <f t="shared" si="273"/>
        <v>0.14000000000000001</v>
      </c>
      <c r="S2529" s="21"/>
    </row>
    <row r="2530">
      <c r="A2530" s="22"/>
      <c r="B2530" s="24"/>
      <c r="C2530" s="22"/>
      <c r="G2530" s="22"/>
      <c r="H2530" s="22">
        <f t="shared" si="272"/>
        <v>21</v>
      </c>
      <c r="I2530" s="48"/>
      <c r="J2530" s="48"/>
      <c r="K2530" s="21">
        <v>0.14000000000000001</v>
      </c>
      <c r="L2530" s="21">
        <f t="shared" si="273"/>
        <v>0.14000000000000001</v>
      </c>
      <c r="M2530" s="21">
        <f t="shared" si="273"/>
        <v>0.14000000000000001</v>
      </c>
      <c r="N2530" s="21">
        <f t="shared" si="273"/>
        <v>0.14000000000000001</v>
      </c>
      <c r="O2530" s="21">
        <f t="shared" si="273"/>
        <v>0.14000000000000001</v>
      </c>
      <c r="P2530" s="21">
        <f t="shared" si="273"/>
        <v>0.14000000000000001</v>
      </c>
      <c r="Q2530" s="21">
        <f t="shared" si="273"/>
        <v>0.14000000000000001</v>
      </c>
      <c r="R2530" s="21">
        <f t="shared" si="273"/>
        <v>0.14000000000000001</v>
      </c>
      <c r="S2530" s="21"/>
    </row>
    <row r="2531">
      <c r="A2531" s="22"/>
      <c r="B2531" s="24"/>
      <c r="C2531" s="22"/>
      <c r="G2531" s="22"/>
      <c r="H2531" s="22">
        <f t="shared" si="272"/>
        <v>22</v>
      </c>
      <c r="I2531" s="48"/>
      <c r="J2531" s="48"/>
      <c r="K2531" s="21">
        <v>0.14000000000000001</v>
      </c>
      <c r="L2531" s="21">
        <f t="shared" si="273"/>
        <v>0.14000000000000001</v>
      </c>
      <c r="M2531" s="21">
        <f t="shared" si="273"/>
        <v>0.14000000000000001</v>
      </c>
      <c r="N2531" s="21">
        <f t="shared" si="273"/>
        <v>0.14000000000000001</v>
      </c>
      <c r="O2531" s="21">
        <f t="shared" si="273"/>
        <v>0.14000000000000001</v>
      </c>
      <c r="P2531" s="21">
        <f t="shared" si="273"/>
        <v>0.14000000000000001</v>
      </c>
      <c r="Q2531" s="21">
        <f t="shared" si="273"/>
        <v>0.14000000000000001</v>
      </c>
      <c r="R2531" s="21">
        <f t="shared" si="273"/>
        <v>0.14000000000000001</v>
      </c>
      <c r="S2531" s="21"/>
    </row>
    <row r="2532">
      <c r="A2532" s="22"/>
      <c r="B2532" s="24"/>
      <c r="C2532" s="22"/>
      <c r="G2532" s="22"/>
      <c r="H2532" s="22">
        <f t="shared" si="272"/>
        <v>23</v>
      </c>
      <c r="I2532" s="48"/>
      <c r="J2532" s="48"/>
      <c r="K2532" s="21">
        <v>0.14000000000000001</v>
      </c>
      <c r="L2532" s="21">
        <f t="shared" si="273"/>
        <v>0.14000000000000001</v>
      </c>
      <c r="M2532" s="21">
        <f t="shared" ref="M2532:Q2536" si="275">L2532</f>
        <v>0.14000000000000001</v>
      </c>
      <c r="N2532" s="21">
        <f t="shared" si="275"/>
        <v>0.14000000000000001</v>
      </c>
      <c r="O2532" s="21">
        <f t="shared" si="275"/>
        <v>0.14000000000000001</v>
      </c>
      <c r="P2532" s="21">
        <f t="shared" si="275"/>
        <v>0.14000000000000001</v>
      </c>
      <c r="Q2532" s="21">
        <f t="shared" si="275"/>
        <v>0.14000000000000001</v>
      </c>
      <c r="R2532" s="21">
        <f>Q2532</f>
        <v>0.14000000000000001</v>
      </c>
      <c r="S2532" s="21"/>
    </row>
    <row r="2533">
      <c r="A2533" s="22"/>
      <c r="B2533" s="24"/>
      <c r="C2533" s="22"/>
      <c r="G2533" s="22"/>
      <c r="H2533" s="22"/>
      <c r="I2533" s="48"/>
      <c r="J2533" s="48"/>
      <c r="K2533" s="61"/>
      <c r="L2533" s="21"/>
      <c r="M2533" s="21"/>
      <c r="N2533" s="21"/>
      <c r="O2533" s="21"/>
      <c r="P2533" s="21"/>
      <c r="Q2533" s="21"/>
      <c r="R2533" s="21"/>
    </row>
    <row r="2534">
      <c r="B2534" s="24" t="s">
        <v>4213</v>
      </c>
      <c r="C2534" s="21" t="s">
        <v>4214</v>
      </c>
      <c r="D2534" s="20" t="s">
        <v>4215</v>
      </c>
      <c r="E2534" s="20" t="s">
        <v>4215</v>
      </c>
      <c r="F2534" s="21" t="s">
        <v>38</v>
      </c>
      <c r="G2534" s="22">
        <v>20</v>
      </c>
      <c r="I2534" s="20"/>
      <c r="K2534" s="21"/>
      <c r="L2534" s="21"/>
      <c r="M2534" s="21"/>
      <c r="N2534" s="21"/>
      <c r="O2534" s="21"/>
      <c r="P2534" s="21"/>
      <c r="Q2534" s="21"/>
      <c r="R2534" s="21"/>
      <c r="S2534" s="21"/>
    </row>
    <row r="2535">
      <c r="B2535" s="24"/>
      <c r="G2535" s="22"/>
      <c r="I2535" s="20"/>
      <c r="K2535" s="21"/>
      <c r="L2535" s="21"/>
      <c r="M2535" s="21"/>
      <c r="N2535" s="21"/>
      <c r="O2535" s="21"/>
      <c r="P2535" s="21"/>
      <c r="Q2535" s="21"/>
      <c r="R2535" s="21"/>
    </row>
    <row r="2536">
      <c r="B2536" s="24"/>
      <c r="G2536" s="22"/>
      <c r="H2536" s="22">
        <v>0</v>
      </c>
      <c r="I2536" s="48"/>
      <c r="J2536" s="48"/>
      <c r="K2536" s="21">
        <v>0.01</v>
      </c>
      <c r="L2536" s="21">
        <f t="shared" si="273"/>
        <v>0.01</v>
      </c>
      <c r="M2536" s="21">
        <f t="shared" si="275"/>
        <v>0.01</v>
      </c>
      <c r="N2536" s="21">
        <f t="shared" si="275"/>
        <v>0.01</v>
      </c>
      <c r="O2536" s="21">
        <f t="shared" si="275"/>
        <v>0.01</v>
      </c>
      <c r="P2536" s="21">
        <f t="shared" si="275"/>
        <v>0.01</v>
      </c>
      <c r="Q2536" s="21">
        <f t="shared" si="275"/>
        <v>0.01</v>
      </c>
      <c r="R2536" s="21">
        <f>Q2536</f>
        <v>0.01</v>
      </c>
    </row>
    <row r="2537">
      <c r="B2537" s="24"/>
      <c r="G2537" s="22"/>
      <c r="H2537" s="22">
        <f t="shared" si="272"/>
        <v>1</v>
      </c>
      <c r="I2537" s="48"/>
      <c r="J2537" s="48"/>
      <c r="K2537" s="21">
        <v>0.01</v>
      </c>
      <c r="L2537" s="21">
        <f t="shared" si="273"/>
        <v>0.01</v>
      </c>
      <c r="M2537" s="21">
        <f t="shared" si="273"/>
        <v>0.01</v>
      </c>
      <c r="N2537" s="21">
        <f t="shared" si="273"/>
        <v>0.01</v>
      </c>
      <c r="O2537" s="21">
        <f t="shared" si="273"/>
        <v>0.01</v>
      </c>
      <c r="P2537" s="21">
        <f t="shared" si="273"/>
        <v>0.01</v>
      </c>
      <c r="Q2537" s="21">
        <f t="shared" si="273"/>
        <v>0.01</v>
      </c>
      <c r="R2537" s="21">
        <f t="shared" si="273"/>
        <v>0.01</v>
      </c>
      <c r="S2537" s="21"/>
    </row>
    <row r="2538">
      <c r="B2538" s="24"/>
      <c r="G2538" s="22"/>
      <c r="H2538" s="22">
        <f t="shared" si="272"/>
        <v>2</v>
      </c>
      <c r="I2538" s="48"/>
      <c r="J2538" s="48"/>
      <c r="K2538" s="21">
        <v>0.01</v>
      </c>
      <c r="L2538" s="21">
        <f t="shared" si="273"/>
        <v>0.01</v>
      </c>
      <c r="M2538" s="21">
        <f t="shared" si="273"/>
        <v>0.01</v>
      </c>
      <c r="N2538" s="21">
        <f t="shared" si="273"/>
        <v>0.01</v>
      </c>
      <c r="O2538" s="21">
        <f t="shared" si="273"/>
        <v>0.01</v>
      </c>
      <c r="P2538" s="21">
        <f t="shared" si="273"/>
        <v>0.01</v>
      </c>
      <c r="Q2538" s="21">
        <f t="shared" si="273"/>
        <v>0.01</v>
      </c>
      <c r="R2538" s="21">
        <f t="shared" si="273"/>
        <v>0.01</v>
      </c>
      <c r="S2538" s="21"/>
    </row>
    <row r="2539">
      <c r="B2539" s="24"/>
      <c r="G2539" s="22"/>
      <c r="H2539" s="22">
        <f t="shared" si="272"/>
        <v>3</v>
      </c>
      <c r="I2539" s="48"/>
      <c r="J2539" s="48"/>
      <c r="K2539" s="21">
        <v>0.01</v>
      </c>
      <c r="L2539" s="21">
        <f t="shared" si="273"/>
        <v>0.01</v>
      </c>
      <c r="M2539" s="21">
        <f t="shared" si="273"/>
        <v>0.01</v>
      </c>
      <c r="N2539" s="21">
        <f t="shared" si="273"/>
        <v>0.01</v>
      </c>
      <c r="O2539" s="21">
        <f t="shared" si="273"/>
        <v>0.01</v>
      </c>
      <c r="P2539" s="21">
        <f t="shared" si="273"/>
        <v>0.01</v>
      </c>
      <c r="Q2539" s="21">
        <f t="shared" si="273"/>
        <v>0.01</v>
      </c>
      <c r="R2539" s="21">
        <f t="shared" si="273"/>
        <v>0.01</v>
      </c>
      <c r="S2539" s="21"/>
    </row>
    <row r="2540">
      <c r="B2540" s="24"/>
      <c r="G2540" s="22"/>
      <c r="H2540" s="22">
        <f t="shared" si="272"/>
        <v>4</v>
      </c>
      <c r="I2540" s="48"/>
      <c r="J2540" s="48"/>
      <c r="K2540" s="21">
        <v>0.01</v>
      </c>
      <c r="L2540" s="21">
        <f t="shared" si="273"/>
        <v>0.01</v>
      </c>
      <c r="M2540" s="21">
        <f t="shared" si="273"/>
        <v>0.01</v>
      </c>
      <c r="N2540" s="21">
        <f t="shared" si="273"/>
        <v>0.01</v>
      </c>
      <c r="O2540" s="21">
        <f t="shared" si="273"/>
        <v>0.01</v>
      </c>
      <c r="P2540" s="21">
        <f t="shared" si="273"/>
        <v>0.01</v>
      </c>
      <c r="Q2540" s="21">
        <f t="shared" si="273"/>
        <v>0.01</v>
      </c>
      <c r="R2540" s="21">
        <f t="shared" si="273"/>
        <v>0.01</v>
      </c>
      <c r="S2540" s="21"/>
    </row>
    <row r="2541">
      <c r="B2541" s="24"/>
      <c r="G2541" s="22"/>
      <c r="H2541" s="22">
        <f t="shared" si="272"/>
        <v>5</v>
      </c>
      <c r="I2541" s="48"/>
      <c r="J2541" s="48"/>
      <c r="K2541" s="21">
        <v>0.01</v>
      </c>
      <c r="L2541" s="21">
        <f t="shared" si="273"/>
        <v>0.01</v>
      </c>
      <c r="M2541" s="21">
        <f t="shared" si="273"/>
        <v>0.01</v>
      </c>
      <c r="N2541" s="21">
        <f t="shared" si="273"/>
        <v>0.01</v>
      </c>
      <c r="O2541" s="21">
        <f t="shared" si="273"/>
        <v>0.01</v>
      </c>
      <c r="P2541" s="21">
        <f t="shared" si="273"/>
        <v>0.01</v>
      </c>
      <c r="Q2541" s="21">
        <f t="shared" si="273"/>
        <v>0.01</v>
      </c>
      <c r="R2541" s="21">
        <f t="shared" si="273"/>
        <v>0.01</v>
      </c>
      <c r="S2541" s="21"/>
    </row>
    <row r="2542">
      <c r="B2542" s="24"/>
      <c r="G2542" s="22"/>
      <c r="H2542" s="22">
        <f t="shared" si="272"/>
        <v>6</v>
      </c>
      <c r="I2542" s="48"/>
      <c r="J2542" s="48"/>
      <c r="K2542" s="21">
        <v>0.01</v>
      </c>
      <c r="L2542" s="21">
        <f t="shared" si="273"/>
        <v>0.01</v>
      </c>
      <c r="M2542" s="21">
        <f t="shared" si="273"/>
        <v>0.01</v>
      </c>
      <c r="N2542" s="21">
        <f t="shared" si="273"/>
        <v>0.01</v>
      </c>
      <c r="O2542" s="21">
        <f t="shared" si="273"/>
        <v>0.01</v>
      </c>
      <c r="P2542" s="21">
        <f t="shared" si="273"/>
        <v>0.01</v>
      </c>
      <c r="Q2542" s="21">
        <f t="shared" si="273"/>
        <v>0.01</v>
      </c>
      <c r="R2542" s="21">
        <f t="shared" si="273"/>
        <v>0.01</v>
      </c>
      <c r="S2542" s="21"/>
    </row>
    <row r="2543">
      <c r="B2543" s="24"/>
      <c r="G2543" s="22"/>
      <c r="H2543" s="22">
        <f t="shared" ref="H2543:H2606" si="276">H2542+1</f>
        <v>7</v>
      </c>
      <c r="I2543" s="48"/>
      <c r="J2543" s="48"/>
      <c r="K2543" s="21">
        <v>0.01</v>
      </c>
      <c r="L2543" s="21">
        <f t="shared" si="273"/>
        <v>0.01</v>
      </c>
      <c r="M2543" s="21">
        <f t="shared" si="273"/>
        <v>0.01</v>
      </c>
      <c r="N2543" s="21">
        <f t="shared" si="273"/>
        <v>0.01</v>
      </c>
      <c r="O2543" s="21">
        <f t="shared" si="273"/>
        <v>0.01</v>
      </c>
      <c r="P2543" s="21">
        <f t="shared" si="273"/>
        <v>0.01</v>
      </c>
      <c r="Q2543" s="21">
        <f t="shared" si="273"/>
        <v>0.01</v>
      </c>
      <c r="R2543" s="21">
        <f t="shared" si="273"/>
        <v>0.01</v>
      </c>
      <c r="S2543" s="21"/>
    </row>
    <row r="2544">
      <c r="B2544" s="24"/>
      <c r="G2544" s="22"/>
      <c r="H2544" s="22">
        <f t="shared" si="276"/>
        <v>8</v>
      </c>
      <c r="I2544" s="48"/>
      <c r="J2544" s="48"/>
      <c r="K2544" s="21">
        <v>0.02</v>
      </c>
      <c r="L2544" s="21">
        <f t="shared" si="273"/>
        <v>0.02</v>
      </c>
      <c r="M2544" s="21">
        <f t="shared" si="273"/>
        <v>0.02</v>
      </c>
      <c r="N2544" s="21">
        <f t="shared" si="273"/>
        <v>0.02</v>
      </c>
      <c r="O2544" s="21">
        <f t="shared" si="273"/>
        <v>0.02</v>
      </c>
      <c r="P2544" s="21">
        <f t="shared" si="273"/>
        <v>0.02</v>
      </c>
      <c r="Q2544" s="21">
        <f t="shared" si="273"/>
        <v>0.02</v>
      </c>
      <c r="R2544" s="21">
        <f t="shared" si="273"/>
        <v>0.02</v>
      </c>
      <c r="S2544" s="21"/>
    </row>
    <row r="2545">
      <c r="B2545" s="24"/>
      <c r="G2545" s="22"/>
      <c r="H2545" s="22">
        <f t="shared" si="276"/>
        <v>9</v>
      </c>
      <c r="I2545" s="48"/>
      <c r="J2545" s="48"/>
      <c r="K2545" s="21">
        <v>0.02</v>
      </c>
      <c r="L2545" s="21">
        <f t="shared" si="273"/>
        <v>0.02</v>
      </c>
      <c r="M2545" s="21">
        <f t="shared" si="273"/>
        <v>0.02</v>
      </c>
      <c r="N2545" s="21">
        <f t="shared" si="273"/>
        <v>0.02</v>
      </c>
      <c r="O2545" s="21">
        <f t="shared" si="273"/>
        <v>0.02</v>
      </c>
      <c r="P2545" s="21">
        <f t="shared" si="273"/>
        <v>0.02</v>
      </c>
      <c r="Q2545" s="21">
        <f t="shared" si="273"/>
        <v>0.02</v>
      </c>
      <c r="R2545" s="21">
        <f t="shared" si="273"/>
        <v>0.02</v>
      </c>
      <c r="S2545" s="21"/>
    </row>
    <row r="2546">
      <c r="B2546" s="24"/>
      <c r="G2546" s="22"/>
      <c r="H2546" s="22">
        <f t="shared" si="276"/>
        <v>10</v>
      </c>
      <c r="I2546" s="48"/>
      <c r="J2546" s="48"/>
      <c r="K2546" s="21">
        <v>0.02</v>
      </c>
      <c r="L2546" s="21">
        <f t="shared" si="273"/>
        <v>0.02</v>
      </c>
      <c r="M2546" s="21">
        <f t="shared" si="273"/>
        <v>0.02</v>
      </c>
      <c r="N2546" s="21">
        <f t="shared" si="273"/>
        <v>0.02</v>
      </c>
      <c r="O2546" s="21">
        <f t="shared" si="273"/>
        <v>0.02</v>
      </c>
      <c r="P2546" s="21">
        <f t="shared" si="273"/>
        <v>0.02</v>
      </c>
      <c r="Q2546" s="21">
        <f t="shared" si="273"/>
        <v>0.02</v>
      </c>
      <c r="R2546" s="21">
        <f t="shared" si="273"/>
        <v>0.02</v>
      </c>
      <c r="S2546" s="21"/>
    </row>
    <row r="2547">
      <c r="B2547" s="24"/>
      <c r="G2547" s="22"/>
      <c r="H2547" s="22">
        <f t="shared" si="276"/>
        <v>11</v>
      </c>
      <c r="I2547" s="48"/>
      <c r="J2547" s="48"/>
      <c r="K2547" s="21">
        <v>0.050000000000000003</v>
      </c>
      <c r="L2547" s="21">
        <f t="shared" si="273"/>
        <v>0.050000000000000003</v>
      </c>
      <c r="M2547" s="21">
        <f t="shared" si="273"/>
        <v>0.050000000000000003</v>
      </c>
      <c r="N2547" s="21">
        <f t="shared" si="273"/>
        <v>0.050000000000000003</v>
      </c>
      <c r="O2547" s="21">
        <f t="shared" si="273"/>
        <v>0.050000000000000003</v>
      </c>
      <c r="P2547" s="21">
        <f t="shared" si="273"/>
        <v>0.050000000000000003</v>
      </c>
      <c r="Q2547" s="21">
        <f t="shared" si="273"/>
        <v>0.050000000000000003</v>
      </c>
      <c r="R2547" s="21">
        <f t="shared" si="273"/>
        <v>0.050000000000000003</v>
      </c>
      <c r="S2547" s="21"/>
    </row>
    <row r="2548">
      <c r="B2548" s="24"/>
      <c r="G2548" s="22"/>
      <c r="H2548" s="22">
        <f t="shared" si="276"/>
        <v>12</v>
      </c>
      <c r="I2548" s="48"/>
      <c r="J2548" s="48"/>
      <c r="K2548" s="21">
        <v>0.050000000000000003</v>
      </c>
      <c r="L2548" s="21">
        <f t="shared" si="273"/>
        <v>0.050000000000000003</v>
      </c>
      <c r="M2548" s="21">
        <f t="shared" si="273"/>
        <v>0.050000000000000003</v>
      </c>
      <c r="N2548" s="21">
        <f t="shared" si="273"/>
        <v>0.050000000000000003</v>
      </c>
      <c r="O2548" s="21">
        <f t="shared" si="273"/>
        <v>0.050000000000000003</v>
      </c>
      <c r="P2548" s="21">
        <f t="shared" si="273"/>
        <v>0.050000000000000003</v>
      </c>
      <c r="Q2548" s="21">
        <f t="shared" si="273"/>
        <v>0.050000000000000003</v>
      </c>
      <c r="R2548" s="21">
        <f t="shared" si="273"/>
        <v>0.050000000000000003</v>
      </c>
      <c r="S2548" s="21"/>
    </row>
    <row r="2549">
      <c r="B2549" s="24"/>
      <c r="G2549" s="22"/>
      <c r="H2549" s="22">
        <f t="shared" si="276"/>
        <v>13</v>
      </c>
      <c r="I2549" s="48"/>
      <c r="J2549" s="48"/>
      <c r="K2549" s="21">
        <v>0.040000000000000001</v>
      </c>
      <c r="L2549" s="21">
        <f t="shared" si="273"/>
        <v>0.040000000000000001</v>
      </c>
      <c r="M2549" s="21">
        <f t="shared" si="273"/>
        <v>0.040000000000000001</v>
      </c>
      <c r="N2549" s="21">
        <f t="shared" si="273"/>
        <v>0.040000000000000001</v>
      </c>
      <c r="O2549" s="21">
        <f t="shared" si="273"/>
        <v>0.040000000000000001</v>
      </c>
      <c r="P2549" s="21">
        <f t="shared" si="273"/>
        <v>0.040000000000000001</v>
      </c>
      <c r="Q2549" s="21">
        <f t="shared" si="273"/>
        <v>0.040000000000000001</v>
      </c>
      <c r="R2549" s="21">
        <f t="shared" si="273"/>
        <v>0.040000000000000001</v>
      </c>
      <c r="S2549" s="21"/>
    </row>
    <row r="2550">
      <c r="B2550" s="24"/>
      <c r="G2550" s="22"/>
      <c r="H2550" s="22">
        <f t="shared" si="276"/>
        <v>14</v>
      </c>
      <c r="I2550" s="48"/>
      <c r="J2550" s="48"/>
      <c r="K2550" s="21">
        <v>0.050000000000000003</v>
      </c>
      <c r="L2550" s="21">
        <f t="shared" si="273"/>
        <v>0.050000000000000003</v>
      </c>
      <c r="M2550" s="21">
        <f t="shared" si="273"/>
        <v>0.050000000000000003</v>
      </c>
      <c r="N2550" s="21">
        <f t="shared" si="273"/>
        <v>0.050000000000000003</v>
      </c>
      <c r="O2550" s="21">
        <f t="shared" si="273"/>
        <v>0.050000000000000003</v>
      </c>
      <c r="P2550" s="21">
        <f t="shared" si="273"/>
        <v>0.050000000000000003</v>
      </c>
      <c r="Q2550" s="21">
        <f t="shared" si="273"/>
        <v>0.050000000000000003</v>
      </c>
      <c r="R2550" s="21">
        <f t="shared" si="273"/>
        <v>0.050000000000000003</v>
      </c>
      <c r="S2550" s="21"/>
    </row>
    <row r="2551">
      <c r="B2551" s="24"/>
      <c r="G2551" s="22"/>
      <c r="H2551" s="22">
        <f t="shared" si="276"/>
        <v>15</v>
      </c>
      <c r="I2551" s="48"/>
      <c r="J2551" s="48"/>
      <c r="K2551" s="21">
        <v>0.040000000000000001</v>
      </c>
      <c r="L2551" s="21">
        <f t="shared" si="273"/>
        <v>0.040000000000000001</v>
      </c>
      <c r="M2551" s="21">
        <f t="shared" si="273"/>
        <v>0.040000000000000001</v>
      </c>
      <c r="N2551" s="21">
        <f t="shared" si="273"/>
        <v>0.040000000000000001</v>
      </c>
      <c r="O2551" s="21">
        <f t="shared" si="273"/>
        <v>0.040000000000000001</v>
      </c>
      <c r="P2551" s="21">
        <f t="shared" si="273"/>
        <v>0.040000000000000001</v>
      </c>
      <c r="Q2551" s="21">
        <f t="shared" si="273"/>
        <v>0.040000000000000001</v>
      </c>
      <c r="R2551" s="21">
        <f t="shared" si="273"/>
        <v>0.040000000000000001</v>
      </c>
      <c r="S2551" s="21"/>
    </row>
    <row r="2552">
      <c r="B2552" s="24"/>
      <c r="G2552" s="22"/>
      <c r="H2552" s="22">
        <f t="shared" si="276"/>
        <v>16</v>
      </c>
      <c r="I2552" s="48"/>
      <c r="J2552" s="48"/>
      <c r="K2552" s="21">
        <v>0.050000000000000003</v>
      </c>
      <c r="L2552" s="21">
        <f t="shared" si="273"/>
        <v>0.050000000000000003</v>
      </c>
      <c r="M2552" s="21">
        <f t="shared" si="273"/>
        <v>0.050000000000000003</v>
      </c>
      <c r="N2552" s="21">
        <f t="shared" si="273"/>
        <v>0.050000000000000003</v>
      </c>
      <c r="O2552" s="21">
        <f t="shared" si="273"/>
        <v>0.050000000000000003</v>
      </c>
      <c r="P2552" s="21">
        <f t="shared" si="273"/>
        <v>0.050000000000000003</v>
      </c>
      <c r="Q2552" s="21">
        <f t="shared" si="273"/>
        <v>0.050000000000000003</v>
      </c>
      <c r="R2552" s="21">
        <f t="shared" si="273"/>
        <v>0.050000000000000003</v>
      </c>
      <c r="S2552" s="21"/>
    </row>
    <row r="2553">
      <c r="B2553" s="24"/>
      <c r="G2553" s="22"/>
      <c r="H2553" s="22">
        <f t="shared" si="276"/>
        <v>17</v>
      </c>
      <c r="I2553" s="48"/>
      <c r="J2553" s="48"/>
      <c r="K2553" s="21">
        <v>0.050000000000000003</v>
      </c>
      <c r="L2553" s="21">
        <f t="shared" si="273"/>
        <v>0.050000000000000003</v>
      </c>
      <c r="M2553" s="21">
        <f t="shared" si="273"/>
        <v>0.050000000000000003</v>
      </c>
      <c r="N2553" s="21">
        <f t="shared" si="273"/>
        <v>0.050000000000000003</v>
      </c>
      <c r="O2553" s="21">
        <f t="shared" si="273"/>
        <v>0.050000000000000003</v>
      </c>
      <c r="P2553" s="21">
        <f t="shared" si="273"/>
        <v>0.050000000000000003</v>
      </c>
      <c r="Q2553" s="21">
        <f t="shared" si="273"/>
        <v>0.050000000000000003</v>
      </c>
      <c r="R2553" s="21">
        <f t="shared" si="273"/>
        <v>0.050000000000000003</v>
      </c>
      <c r="S2553" s="21"/>
    </row>
    <row r="2554">
      <c r="B2554" s="24"/>
      <c r="G2554" s="22"/>
      <c r="H2554" s="22">
        <f t="shared" si="276"/>
        <v>18</v>
      </c>
      <c r="I2554" s="48"/>
      <c r="J2554" s="48"/>
      <c r="K2554" s="21">
        <v>0.040000000000000001</v>
      </c>
      <c r="L2554" s="21">
        <f t="shared" si="273"/>
        <v>0.040000000000000001</v>
      </c>
      <c r="M2554" s="21">
        <f t="shared" si="273"/>
        <v>0.040000000000000001</v>
      </c>
      <c r="N2554" s="21">
        <f t="shared" si="273"/>
        <v>0.040000000000000001</v>
      </c>
      <c r="O2554" s="21">
        <f t="shared" si="273"/>
        <v>0.040000000000000001</v>
      </c>
      <c r="P2554" s="21">
        <f t="shared" si="273"/>
        <v>0.040000000000000001</v>
      </c>
      <c r="Q2554" s="21">
        <f t="shared" si="273"/>
        <v>0.040000000000000001</v>
      </c>
      <c r="R2554" s="21">
        <f t="shared" si="273"/>
        <v>0.040000000000000001</v>
      </c>
      <c r="S2554" s="21"/>
    </row>
    <row r="2555">
      <c r="B2555" s="24"/>
      <c r="G2555" s="22"/>
      <c r="H2555" s="22">
        <f t="shared" si="276"/>
        <v>19</v>
      </c>
      <c r="I2555" s="48"/>
      <c r="J2555" s="48"/>
      <c r="K2555" s="21">
        <v>0.040000000000000001</v>
      </c>
      <c r="L2555" s="21">
        <f t="shared" si="273"/>
        <v>0.040000000000000001</v>
      </c>
      <c r="M2555" s="21">
        <f t="shared" si="273"/>
        <v>0.040000000000000001</v>
      </c>
      <c r="N2555" s="21">
        <f t="shared" si="273"/>
        <v>0.040000000000000001</v>
      </c>
      <c r="O2555" s="21">
        <f t="shared" si="273"/>
        <v>0.040000000000000001</v>
      </c>
      <c r="P2555" s="21">
        <f t="shared" si="273"/>
        <v>0.040000000000000001</v>
      </c>
      <c r="Q2555" s="21">
        <f t="shared" si="273"/>
        <v>0.040000000000000001</v>
      </c>
      <c r="R2555" s="21">
        <f t="shared" si="273"/>
        <v>0.040000000000000001</v>
      </c>
      <c r="S2555" s="21"/>
    </row>
    <row r="2556">
      <c r="B2556" s="24"/>
      <c r="G2556" s="22"/>
      <c r="H2556" s="22">
        <f t="shared" si="276"/>
        <v>20</v>
      </c>
      <c r="I2556" s="48"/>
      <c r="J2556" s="48"/>
      <c r="K2556" s="21">
        <v>0.029999999999999999</v>
      </c>
      <c r="L2556" s="21">
        <f t="shared" si="273"/>
        <v>0.029999999999999999</v>
      </c>
      <c r="M2556" s="21">
        <f t="shared" si="273"/>
        <v>0.029999999999999999</v>
      </c>
      <c r="N2556" s="21">
        <f t="shared" si="273"/>
        <v>0.029999999999999999</v>
      </c>
      <c r="O2556" s="21">
        <f t="shared" si="273"/>
        <v>0.029999999999999999</v>
      </c>
      <c r="P2556" s="21">
        <f t="shared" si="273"/>
        <v>0.029999999999999999</v>
      </c>
      <c r="Q2556" s="21">
        <f t="shared" si="273"/>
        <v>0.029999999999999999</v>
      </c>
      <c r="R2556" s="21">
        <f t="shared" si="273"/>
        <v>0.029999999999999999</v>
      </c>
      <c r="S2556" s="21"/>
    </row>
    <row r="2557">
      <c r="B2557" s="24"/>
      <c r="G2557" s="22"/>
      <c r="H2557" s="22">
        <f t="shared" si="276"/>
        <v>21</v>
      </c>
      <c r="I2557" s="48"/>
      <c r="J2557" s="48"/>
      <c r="K2557" s="21">
        <v>0.029999999999999999</v>
      </c>
      <c r="L2557" s="21">
        <f t="shared" si="273"/>
        <v>0.029999999999999999</v>
      </c>
      <c r="M2557" s="21">
        <f t="shared" si="273"/>
        <v>0.029999999999999999</v>
      </c>
      <c r="N2557" s="21">
        <f t="shared" si="273"/>
        <v>0.029999999999999999</v>
      </c>
      <c r="O2557" s="21">
        <f t="shared" si="273"/>
        <v>0.029999999999999999</v>
      </c>
      <c r="P2557" s="21">
        <f t="shared" si="273"/>
        <v>0.029999999999999999</v>
      </c>
      <c r="Q2557" s="21">
        <f t="shared" si="273"/>
        <v>0.029999999999999999</v>
      </c>
      <c r="R2557" s="21">
        <f t="shared" si="273"/>
        <v>0.029999999999999999</v>
      </c>
      <c r="S2557" s="21"/>
    </row>
    <row r="2558">
      <c r="B2558" s="24"/>
      <c r="G2558" s="22"/>
      <c r="H2558" s="22">
        <f t="shared" si="276"/>
        <v>22</v>
      </c>
      <c r="I2558" s="48"/>
      <c r="J2558" s="48"/>
      <c r="K2558" s="21">
        <v>0.029999999999999999</v>
      </c>
      <c r="L2558" s="21">
        <f t="shared" si="273"/>
        <v>0.029999999999999999</v>
      </c>
      <c r="M2558" s="21">
        <f t="shared" si="273"/>
        <v>0.029999999999999999</v>
      </c>
      <c r="N2558" s="21">
        <f t="shared" si="273"/>
        <v>0.029999999999999999</v>
      </c>
      <c r="O2558" s="21">
        <f t="shared" si="273"/>
        <v>0.029999999999999999</v>
      </c>
      <c r="P2558" s="21">
        <f t="shared" si="273"/>
        <v>0.029999999999999999</v>
      </c>
      <c r="Q2558" s="21">
        <f t="shared" si="273"/>
        <v>0.029999999999999999</v>
      </c>
      <c r="R2558" s="21">
        <f t="shared" si="273"/>
        <v>0.029999999999999999</v>
      </c>
      <c r="S2558" s="21"/>
    </row>
    <row r="2559">
      <c r="B2559" s="24"/>
      <c r="G2559" s="22"/>
      <c r="H2559" s="22">
        <f t="shared" si="276"/>
        <v>23</v>
      </c>
      <c r="I2559" s="48"/>
      <c r="J2559" s="48"/>
      <c r="K2559" s="21">
        <v>0.029999999999999999</v>
      </c>
      <c r="L2559" s="21">
        <f t="shared" si="273"/>
        <v>0.029999999999999999</v>
      </c>
      <c r="M2559" s="21">
        <f t="shared" ref="M2559:Q2563" si="277">L2559</f>
        <v>0.029999999999999999</v>
      </c>
      <c r="N2559" s="21">
        <f t="shared" si="277"/>
        <v>0.029999999999999999</v>
      </c>
      <c r="O2559" s="21">
        <f t="shared" si="277"/>
        <v>0.029999999999999999</v>
      </c>
      <c r="P2559" s="21">
        <f t="shared" si="277"/>
        <v>0.029999999999999999</v>
      </c>
      <c r="Q2559" s="21">
        <f t="shared" si="277"/>
        <v>0.029999999999999999</v>
      </c>
      <c r="R2559" s="21">
        <f>Q2559</f>
        <v>0.029999999999999999</v>
      </c>
      <c r="S2559" s="21"/>
    </row>
    <row r="2560">
      <c r="B2560" s="24"/>
      <c r="G2560" s="22"/>
      <c r="I2560" s="20"/>
      <c r="K2560" s="21"/>
      <c r="L2560" s="21"/>
      <c r="M2560" s="21"/>
      <c r="N2560" s="21"/>
      <c r="O2560" s="21"/>
      <c r="P2560" s="21"/>
      <c r="Q2560" s="21"/>
      <c r="R2560" s="21"/>
    </row>
    <row r="2561">
      <c r="B2561" s="24" t="s">
        <v>140</v>
      </c>
      <c r="D2561" s="20" t="s">
        <v>4216</v>
      </c>
      <c r="E2561" s="20" t="s">
        <v>4216</v>
      </c>
      <c r="F2561" s="21" t="s">
        <v>38</v>
      </c>
      <c r="G2561" s="22">
        <v>20</v>
      </c>
      <c r="I2561" s="20"/>
      <c r="K2561" s="21"/>
      <c r="L2561" s="21"/>
      <c r="M2561" s="21"/>
      <c r="N2561" s="21"/>
      <c r="O2561" s="21"/>
      <c r="P2561" s="21"/>
      <c r="Q2561" s="21"/>
      <c r="R2561" s="21"/>
      <c r="S2561" s="21"/>
    </row>
    <row r="2562">
      <c r="B2562" s="24" t="s">
        <v>4026</v>
      </c>
      <c r="C2562" s="24" t="s">
        <v>4027</v>
      </c>
      <c r="G2562" s="22"/>
      <c r="I2562" s="20"/>
      <c r="K2562" s="20"/>
      <c r="L2562" s="20"/>
      <c r="M2562" s="20"/>
      <c r="N2562" s="20"/>
      <c r="O2562" s="20"/>
      <c r="P2562" s="20"/>
      <c r="Q2562" s="20"/>
      <c r="R2562" s="21"/>
    </row>
    <row r="2563">
      <c r="B2563" s="24" t="s">
        <v>4028</v>
      </c>
      <c r="G2563" s="22"/>
      <c r="H2563" s="22">
        <v>0</v>
      </c>
      <c r="I2563" s="48"/>
      <c r="J2563" s="48"/>
      <c r="K2563" s="21">
        <v>0.20000000000000001</v>
      </c>
      <c r="L2563" s="21">
        <f t="shared" si="273"/>
        <v>0.20000000000000001</v>
      </c>
      <c r="M2563" s="21">
        <f t="shared" si="277"/>
        <v>0.20000000000000001</v>
      </c>
      <c r="N2563" s="21">
        <f t="shared" si="277"/>
        <v>0.20000000000000001</v>
      </c>
      <c r="O2563" s="21">
        <f t="shared" si="277"/>
        <v>0.20000000000000001</v>
      </c>
      <c r="P2563" s="21">
        <f t="shared" si="277"/>
        <v>0.20000000000000001</v>
      </c>
      <c r="Q2563" s="21">
        <f t="shared" si="277"/>
        <v>0.20000000000000001</v>
      </c>
      <c r="R2563" s="21">
        <f>Q2563</f>
        <v>0.20000000000000001</v>
      </c>
    </row>
    <row r="2564">
      <c r="B2564" s="24" t="s">
        <v>4217</v>
      </c>
      <c r="C2564" s="22" t="s">
        <v>4218</v>
      </c>
      <c r="G2564" s="22"/>
      <c r="H2564" s="22">
        <f t="shared" si="276"/>
        <v>1</v>
      </c>
      <c r="I2564" s="48"/>
      <c r="J2564" s="48"/>
      <c r="K2564" s="21">
        <v>0.20999999999999999</v>
      </c>
      <c r="L2564" s="21">
        <f t="shared" si="273"/>
        <v>0.20999999999999999</v>
      </c>
      <c r="M2564" s="21">
        <f t="shared" si="273"/>
        <v>0.20999999999999999</v>
      </c>
      <c r="N2564" s="21">
        <f t="shared" si="273"/>
        <v>0.20999999999999999</v>
      </c>
      <c r="O2564" s="21">
        <f t="shared" si="273"/>
        <v>0.20999999999999999</v>
      </c>
      <c r="P2564" s="21">
        <f t="shared" si="273"/>
        <v>0.20999999999999999</v>
      </c>
      <c r="Q2564" s="21">
        <f t="shared" si="273"/>
        <v>0.20999999999999999</v>
      </c>
      <c r="R2564" s="21">
        <f t="shared" si="273"/>
        <v>0.20999999999999999</v>
      </c>
      <c r="S2564" s="21"/>
    </row>
    <row r="2565">
      <c r="B2565" s="24" t="s">
        <v>4219</v>
      </c>
      <c r="C2565" s="24" t="s">
        <v>4220</v>
      </c>
      <c r="G2565" s="22"/>
      <c r="H2565" s="22">
        <f t="shared" si="276"/>
        <v>2</v>
      </c>
      <c r="I2565" s="48"/>
      <c r="J2565" s="48"/>
      <c r="K2565" s="21">
        <v>0.20999999999999999</v>
      </c>
      <c r="L2565" s="21">
        <f t="shared" si="273"/>
        <v>0.20999999999999999</v>
      </c>
      <c r="M2565" s="21">
        <f t="shared" si="273"/>
        <v>0.20999999999999999</v>
      </c>
      <c r="N2565" s="21">
        <f t="shared" si="273"/>
        <v>0.20999999999999999</v>
      </c>
      <c r="O2565" s="21">
        <f t="shared" si="273"/>
        <v>0.20999999999999999</v>
      </c>
      <c r="P2565" s="21">
        <f t="shared" si="273"/>
        <v>0.20999999999999999</v>
      </c>
      <c r="Q2565" s="21">
        <f t="shared" si="273"/>
        <v>0.20999999999999999</v>
      </c>
      <c r="R2565" s="21">
        <f t="shared" si="273"/>
        <v>0.20999999999999999</v>
      </c>
      <c r="S2565" s="21"/>
    </row>
    <row r="2566">
      <c r="B2566" s="24" t="s">
        <v>4221</v>
      </c>
      <c r="C2566" s="24"/>
      <c r="G2566" s="22"/>
      <c r="H2566" s="22">
        <f t="shared" si="276"/>
        <v>3</v>
      </c>
      <c r="I2566" s="48"/>
      <c r="J2566" s="48"/>
      <c r="K2566" s="21">
        <v>0.20999999999999999</v>
      </c>
      <c r="L2566" s="21">
        <f t="shared" ref="L2566:R2629" si="278">K2566</f>
        <v>0.20999999999999999</v>
      </c>
      <c r="M2566" s="21">
        <f t="shared" si="278"/>
        <v>0.20999999999999999</v>
      </c>
      <c r="N2566" s="21">
        <f t="shared" si="278"/>
        <v>0.20999999999999999</v>
      </c>
      <c r="O2566" s="21">
        <f t="shared" si="278"/>
        <v>0.20999999999999999</v>
      </c>
      <c r="P2566" s="21">
        <f t="shared" si="278"/>
        <v>0.20999999999999999</v>
      </c>
      <c r="Q2566" s="21">
        <f t="shared" si="278"/>
        <v>0.20999999999999999</v>
      </c>
      <c r="R2566" s="21">
        <f t="shared" si="278"/>
        <v>0.20999999999999999</v>
      </c>
      <c r="S2566" s="21"/>
    </row>
    <row r="2567">
      <c r="B2567" s="24" t="s">
        <v>3563</v>
      </c>
      <c r="C2567" s="24" t="s">
        <v>3564</v>
      </c>
      <c r="G2567" s="22"/>
      <c r="H2567" s="22">
        <f t="shared" si="276"/>
        <v>4</v>
      </c>
      <c r="I2567" s="48"/>
      <c r="J2567" s="48"/>
      <c r="K2567" s="21">
        <v>0.20000000000000001</v>
      </c>
      <c r="L2567" s="21">
        <f t="shared" si="278"/>
        <v>0.20000000000000001</v>
      </c>
      <c r="M2567" s="21">
        <f t="shared" si="278"/>
        <v>0.20000000000000001</v>
      </c>
      <c r="N2567" s="21">
        <f t="shared" si="278"/>
        <v>0.20000000000000001</v>
      </c>
      <c r="O2567" s="21">
        <f t="shared" si="278"/>
        <v>0.20000000000000001</v>
      </c>
      <c r="P2567" s="21">
        <f t="shared" si="278"/>
        <v>0.20000000000000001</v>
      </c>
      <c r="Q2567" s="21">
        <f t="shared" si="278"/>
        <v>0.20000000000000001</v>
      </c>
      <c r="R2567" s="21">
        <f t="shared" si="278"/>
        <v>0.20000000000000001</v>
      </c>
      <c r="S2567" s="21"/>
    </row>
    <row r="2568">
      <c r="A2568" s="22"/>
      <c r="B2568" s="24" t="s">
        <v>4222</v>
      </c>
      <c r="C2568" s="24" t="s">
        <v>4223</v>
      </c>
      <c r="F2568" s="98"/>
      <c r="G2568" s="22"/>
      <c r="H2568" s="22">
        <f t="shared" si="276"/>
        <v>5</v>
      </c>
      <c r="I2568" s="48"/>
      <c r="J2568" s="48"/>
      <c r="K2568" s="21">
        <v>0.20000000000000001</v>
      </c>
      <c r="L2568" s="21">
        <f t="shared" si="278"/>
        <v>0.20000000000000001</v>
      </c>
      <c r="M2568" s="21">
        <f t="shared" si="278"/>
        <v>0.20000000000000001</v>
      </c>
      <c r="N2568" s="21">
        <f t="shared" si="278"/>
        <v>0.20000000000000001</v>
      </c>
      <c r="O2568" s="21">
        <f t="shared" si="278"/>
        <v>0.20000000000000001</v>
      </c>
      <c r="P2568" s="21">
        <f t="shared" si="278"/>
        <v>0.20000000000000001</v>
      </c>
      <c r="Q2568" s="21">
        <f t="shared" si="278"/>
        <v>0.20000000000000001</v>
      </c>
      <c r="R2568" s="21">
        <f t="shared" si="278"/>
        <v>0.20000000000000001</v>
      </c>
      <c r="S2568" s="21"/>
    </row>
    <row r="2569">
      <c r="A2569" s="22"/>
      <c r="B2569" s="20" t="s">
        <v>4224</v>
      </c>
      <c r="C2569" s="21" t="s">
        <v>4225</v>
      </c>
      <c r="F2569" s="98"/>
      <c r="G2569" s="22"/>
      <c r="H2569" s="22">
        <f t="shared" si="276"/>
        <v>6</v>
      </c>
      <c r="I2569" s="48"/>
      <c r="J2569" s="48"/>
      <c r="K2569" s="21">
        <v>0.20000000000000001</v>
      </c>
      <c r="L2569" s="21">
        <f t="shared" si="278"/>
        <v>0.20000000000000001</v>
      </c>
      <c r="M2569" s="21">
        <f t="shared" si="278"/>
        <v>0.20000000000000001</v>
      </c>
      <c r="N2569" s="21">
        <f t="shared" si="278"/>
        <v>0.20000000000000001</v>
      </c>
      <c r="O2569" s="21">
        <f t="shared" si="278"/>
        <v>0.20000000000000001</v>
      </c>
      <c r="P2569" s="21">
        <f t="shared" si="278"/>
        <v>0.20000000000000001</v>
      </c>
      <c r="Q2569" s="21">
        <f t="shared" si="278"/>
        <v>0.20000000000000001</v>
      </c>
      <c r="R2569" s="21">
        <f t="shared" si="278"/>
        <v>0.20000000000000001</v>
      </c>
      <c r="S2569" s="21"/>
    </row>
    <row r="2570">
      <c r="A2570" s="22"/>
      <c r="B2570" s="20" t="s">
        <v>4226</v>
      </c>
      <c r="C2570" s="21" t="s">
        <v>4227</v>
      </c>
      <c r="F2570" s="98"/>
      <c r="G2570" s="22"/>
      <c r="H2570" s="22">
        <f t="shared" si="276"/>
        <v>7</v>
      </c>
      <c r="I2570" s="48"/>
      <c r="J2570" s="48"/>
      <c r="K2570" s="21">
        <v>0.23000000000000001</v>
      </c>
      <c r="L2570" s="21">
        <f t="shared" si="278"/>
        <v>0.23000000000000001</v>
      </c>
      <c r="M2570" s="21">
        <f t="shared" si="278"/>
        <v>0.23000000000000001</v>
      </c>
      <c r="N2570" s="21">
        <f t="shared" si="278"/>
        <v>0.23000000000000001</v>
      </c>
      <c r="O2570" s="21">
        <f t="shared" si="278"/>
        <v>0.23000000000000001</v>
      </c>
      <c r="P2570" s="21">
        <f t="shared" si="278"/>
        <v>0.23000000000000001</v>
      </c>
      <c r="Q2570" s="21">
        <f t="shared" si="278"/>
        <v>0.23000000000000001</v>
      </c>
      <c r="R2570" s="21">
        <f t="shared" si="278"/>
        <v>0.23000000000000001</v>
      </c>
      <c r="S2570" s="21"/>
    </row>
    <row r="2571">
      <c r="A2571" s="22"/>
      <c r="B2571" s="20"/>
      <c r="F2571" s="98"/>
      <c r="G2571" s="22"/>
      <c r="H2571" s="22">
        <f t="shared" si="276"/>
        <v>8</v>
      </c>
      <c r="I2571" s="48"/>
      <c r="J2571" s="48"/>
      <c r="K2571" s="21">
        <v>0.23999999999999999</v>
      </c>
      <c r="L2571" s="21">
        <f t="shared" si="278"/>
        <v>0.23999999999999999</v>
      </c>
      <c r="M2571" s="21">
        <f t="shared" si="278"/>
        <v>0.23999999999999999</v>
      </c>
      <c r="N2571" s="21">
        <f t="shared" si="278"/>
        <v>0.23999999999999999</v>
      </c>
      <c r="O2571" s="21">
        <f t="shared" si="278"/>
        <v>0.23999999999999999</v>
      </c>
      <c r="P2571" s="21">
        <f t="shared" si="278"/>
        <v>0.23999999999999999</v>
      </c>
      <c r="Q2571" s="21">
        <f t="shared" si="278"/>
        <v>0.23999999999999999</v>
      </c>
      <c r="R2571" s="21">
        <f t="shared" si="278"/>
        <v>0.23999999999999999</v>
      </c>
      <c r="S2571" s="21"/>
    </row>
    <row r="2572">
      <c r="A2572" s="22"/>
      <c r="B2572" s="20"/>
      <c r="F2572" s="98"/>
      <c r="G2572" s="22"/>
      <c r="H2572" s="22">
        <f t="shared" si="276"/>
        <v>9</v>
      </c>
      <c r="I2572" s="48"/>
      <c r="J2572" s="48"/>
      <c r="K2572" s="21">
        <v>0.26000000000000001</v>
      </c>
      <c r="L2572" s="21">
        <f t="shared" si="278"/>
        <v>0.26000000000000001</v>
      </c>
      <c r="M2572" s="21">
        <f t="shared" si="278"/>
        <v>0.26000000000000001</v>
      </c>
      <c r="N2572" s="21">
        <f t="shared" si="278"/>
        <v>0.26000000000000001</v>
      </c>
      <c r="O2572" s="21">
        <f t="shared" si="278"/>
        <v>0.26000000000000001</v>
      </c>
      <c r="P2572" s="21">
        <f t="shared" si="278"/>
        <v>0.26000000000000001</v>
      </c>
      <c r="Q2572" s="21">
        <f t="shared" si="278"/>
        <v>0.26000000000000001</v>
      </c>
      <c r="R2572" s="21">
        <f t="shared" si="278"/>
        <v>0.26000000000000001</v>
      </c>
      <c r="S2572" s="21"/>
    </row>
    <row r="2573">
      <c r="A2573" s="22"/>
      <c r="B2573" s="20"/>
      <c r="F2573" s="98"/>
      <c r="G2573" s="22"/>
      <c r="H2573" s="22">
        <f t="shared" si="276"/>
        <v>10</v>
      </c>
      <c r="I2573" s="48"/>
      <c r="J2573" s="48"/>
      <c r="K2573" s="21">
        <v>0.28999999999999998</v>
      </c>
      <c r="L2573" s="21">
        <f t="shared" si="278"/>
        <v>0.28999999999999998</v>
      </c>
      <c r="M2573" s="21">
        <f t="shared" si="278"/>
        <v>0.28999999999999998</v>
      </c>
      <c r="N2573" s="21">
        <f t="shared" si="278"/>
        <v>0.28999999999999998</v>
      </c>
      <c r="O2573" s="21">
        <f t="shared" si="278"/>
        <v>0.28999999999999998</v>
      </c>
      <c r="P2573" s="21">
        <f t="shared" si="278"/>
        <v>0.28999999999999998</v>
      </c>
      <c r="Q2573" s="21">
        <f t="shared" si="278"/>
        <v>0.28999999999999998</v>
      </c>
      <c r="R2573" s="21">
        <f t="shared" si="278"/>
        <v>0.28999999999999998</v>
      </c>
      <c r="S2573" s="21"/>
    </row>
    <row r="2574">
      <c r="A2574" s="22"/>
      <c r="B2574" s="20"/>
      <c r="F2574" s="98"/>
      <c r="G2574" s="22"/>
      <c r="H2574" s="22">
        <f t="shared" si="276"/>
        <v>11</v>
      </c>
      <c r="I2574" s="48"/>
      <c r="J2574" s="48"/>
      <c r="K2574" s="21">
        <v>0.27000000000000002</v>
      </c>
      <c r="L2574" s="21">
        <f t="shared" si="278"/>
        <v>0.27000000000000002</v>
      </c>
      <c r="M2574" s="21">
        <f t="shared" si="278"/>
        <v>0.27000000000000002</v>
      </c>
      <c r="N2574" s="21">
        <f t="shared" si="278"/>
        <v>0.27000000000000002</v>
      </c>
      <c r="O2574" s="21">
        <f t="shared" si="278"/>
        <v>0.27000000000000002</v>
      </c>
      <c r="P2574" s="21">
        <f t="shared" si="278"/>
        <v>0.27000000000000002</v>
      </c>
      <c r="Q2574" s="21">
        <f t="shared" si="278"/>
        <v>0.27000000000000002</v>
      </c>
      <c r="R2574" s="21">
        <f t="shared" si="278"/>
        <v>0.27000000000000002</v>
      </c>
      <c r="S2574" s="21"/>
    </row>
    <row r="2575">
      <c r="A2575" s="22"/>
      <c r="B2575" s="20"/>
      <c r="F2575" s="98"/>
      <c r="G2575" s="22"/>
      <c r="H2575" s="22">
        <f t="shared" si="276"/>
        <v>12</v>
      </c>
      <c r="I2575" s="48"/>
      <c r="J2575" s="48"/>
      <c r="K2575" s="21">
        <v>0.26000000000000001</v>
      </c>
      <c r="L2575" s="21">
        <f t="shared" si="278"/>
        <v>0.26000000000000001</v>
      </c>
      <c r="M2575" s="21">
        <f t="shared" si="278"/>
        <v>0.26000000000000001</v>
      </c>
      <c r="N2575" s="21">
        <f t="shared" si="278"/>
        <v>0.26000000000000001</v>
      </c>
      <c r="O2575" s="21">
        <f t="shared" si="278"/>
        <v>0.26000000000000001</v>
      </c>
      <c r="P2575" s="21">
        <f t="shared" si="278"/>
        <v>0.26000000000000001</v>
      </c>
      <c r="Q2575" s="21">
        <f t="shared" si="278"/>
        <v>0.26000000000000001</v>
      </c>
      <c r="R2575" s="21">
        <f t="shared" si="278"/>
        <v>0.26000000000000001</v>
      </c>
      <c r="S2575" s="21"/>
    </row>
    <row r="2576">
      <c r="A2576" s="22"/>
      <c r="B2576" s="20"/>
      <c r="F2576" s="98"/>
      <c r="G2576" s="22"/>
      <c r="H2576" s="22">
        <f t="shared" si="276"/>
        <v>13</v>
      </c>
      <c r="I2576" s="48"/>
      <c r="J2576" s="48"/>
      <c r="K2576" s="21">
        <v>0.26000000000000001</v>
      </c>
      <c r="L2576" s="21">
        <f t="shared" si="278"/>
        <v>0.26000000000000001</v>
      </c>
      <c r="M2576" s="21">
        <f t="shared" si="278"/>
        <v>0.26000000000000001</v>
      </c>
      <c r="N2576" s="21">
        <f t="shared" si="278"/>
        <v>0.26000000000000001</v>
      </c>
      <c r="O2576" s="21">
        <f t="shared" si="278"/>
        <v>0.26000000000000001</v>
      </c>
      <c r="P2576" s="21">
        <f t="shared" si="278"/>
        <v>0.26000000000000001</v>
      </c>
      <c r="Q2576" s="21">
        <f t="shared" si="278"/>
        <v>0.26000000000000001</v>
      </c>
      <c r="R2576" s="21">
        <f t="shared" si="278"/>
        <v>0.26000000000000001</v>
      </c>
      <c r="S2576" s="21"/>
    </row>
    <row r="2577">
      <c r="A2577" s="22"/>
      <c r="B2577" s="20"/>
      <c r="F2577" s="98"/>
      <c r="G2577" s="22"/>
      <c r="H2577" s="22">
        <f t="shared" si="276"/>
        <v>14</v>
      </c>
      <c r="I2577" s="48"/>
      <c r="J2577" s="48"/>
      <c r="K2577" s="21">
        <v>0.27000000000000002</v>
      </c>
      <c r="L2577" s="21">
        <f t="shared" si="278"/>
        <v>0.27000000000000002</v>
      </c>
      <c r="M2577" s="21">
        <f t="shared" si="278"/>
        <v>0.27000000000000002</v>
      </c>
      <c r="N2577" s="21">
        <f t="shared" si="278"/>
        <v>0.27000000000000002</v>
      </c>
      <c r="O2577" s="21">
        <f t="shared" si="278"/>
        <v>0.27000000000000002</v>
      </c>
      <c r="P2577" s="21">
        <f t="shared" si="278"/>
        <v>0.27000000000000002</v>
      </c>
      <c r="Q2577" s="21">
        <f t="shared" si="278"/>
        <v>0.27000000000000002</v>
      </c>
      <c r="R2577" s="21">
        <f t="shared" si="278"/>
        <v>0.27000000000000002</v>
      </c>
      <c r="S2577" s="21"/>
    </row>
    <row r="2578">
      <c r="A2578" s="22"/>
      <c r="B2578" s="20"/>
      <c r="F2578" s="98"/>
      <c r="G2578" s="22"/>
      <c r="H2578" s="22">
        <f t="shared" si="276"/>
        <v>15</v>
      </c>
      <c r="I2578" s="48"/>
      <c r="J2578" s="48"/>
      <c r="K2578" s="21">
        <v>0.25</v>
      </c>
      <c r="L2578" s="21">
        <f t="shared" si="278"/>
        <v>0.25</v>
      </c>
      <c r="M2578" s="21">
        <f t="shared" si="278"/>
        <v>0.25</v>
      </c>
      <c r="N2578" s="21">
        <f t="shared" si="278"/>
        <v>0.25</v>
      </c>
      <c r="O2578" s="21">
        <f t="shared" si="278"/>
        <v>0.25</v>
      </c>
      <c r="P2578" s="21">
        <f t="shared" si="278"/>
        <v>0.25</v>
      </c>
      <c r="Q2578" s="21">
        <f t="shared" si="278"/>
        <v>0.25</v>
      </c>
      <c r="R2578" s="21">
        <f t="shared" si="278"/>
        <v>0.25</v>
      </c>
      <c r="S2578" s="21"/>
    </row>
    <row r="2579">
      <c r="A2579" s="22"/>
      <c r="B2579" s="20"/>
      <c r="F2579" s="98"/>
      <c r="G2579" s="22"/>
      <c r="H2579" s="22">
        <f t="shared" si="276"/>
        <v>16</v>
      </c>
      <c r="I2579" s="48"/>
      <c r="J2579" s="48"/>
      <c r="K2579" s="21">
        <v>0.26000000000000001</v>
      </c>
      <c r="L2579" s="21">
        <f t="shared" si="278"/>
        <v>0.26000000000000001</v>
      </c>
      <c r="M2579" s="21">
        <f t="shared" si="278"/>
        <v>0.26000000000000001</v>
      </c>
      <c r="N2579" s="21">
        <f t="shared" si="278"/>
        <v>0.26000000000000001</v>
      </c>
      <c r="O2579" s="21">
        <f t="shared" si="278"/>
        <v>0.26000000000000001</v>
      </c>
      <c r="P2579" s="21">
        <f t="shared" si="278"/>
        <v>0.26000000000000001</v>
      </c>
      <c r="Q2579" s="21">
        <f t="shared" si="278"/>
        <v>0.26000000000000001</v>
      </c>
      <c r="R2579" s="21">
        <f t="shared" si="278"/>
        <v>0.26000000000000001</v>
      </c>
      <c r="S2579" s="21"/>
    </row>
    <row r="2580">
      <c r="A2580" s="22"/>
      <c r="B2580" s="20"/>
      <c r="F2580" s="98"/>
      <c r="G2580" s="22"/>
      <c r="H2580" s="22">
        <f t="shared" si="276"/>
        <v>17</v>
      </c>
      <c r="I2580" s="48"/>
      <c r="J2580" s="48"/>
      <c r="K2580" s="21">
        <v>0.28999999999999998</v>
      </c>
      <c r="L2580" s="21">
        <f t="shared" si="278"/>
        <v>0.28999999999999998</v>
      </c>
      <c r="M2580" s="21">
        <f t="shared" si="278"/>
        <v>0.28999999999999998</v>
      </c>
      <c r="N2580" s="21">
        <f t="shared" si="278"/>
        <v>0.28999999999999998</v>
      </c>
      <c r="O2580" s="21">
        <f t="shared" si="278"/>
        <v>0.28999999999999998</v>
      </c>
      <c r="P2580" s="21">
        <f t="shared" si="278"/>
        <v>0.28999999999999998</v>
      </c>
      <c r="Q2580" s="21">
        <f t="shared" si="278"/>
        <v>0.28999999999999998</v>
      </c>
      <c r="R2580" s="21">
        <f t="shared" si="278"/>
        <v>0.28999999999999998</v>
      </c>
      <c r="S2580" s="21"/>
    </row>
    <row r="2581">
      <c r="A2581" s="22"/>
      <c r="B2581" s="20"/>
      <c r="F2581" s="98"/>
      <c r="G2581" s="22"/>
      <c r="H2581" s="22">
        <f t="shared" si="276"/>
        <v>18</v>
      </c>
      <c r="I2581" s="48"/>
      <c r="J2581" s="48"/>
      <c r="K2581" s="21">
        <v>0.26000000000000001</v>
      </c>
      <c r="L2581" s="21">
        <f t="shared" si="278"/>
        <v>0.26000000000000001</v>
      </c>
      <c r="M2581" s="21">
        <f t="shared" si="278"/>
        <v>0.26000000000000001</v>
      </c>
      <c r="N2581" s="21">
        <f t="shared" si="278"/>
        <v>0.26000000000000001</v>
      </c>
      <c r="O2581" s="21">
        <f t="shared" si="278"/>
        <v>0.26000000000000001</v>
      </c>
      <c r="P2581" s="21">
        <f t="shared" si="278"/>
        <v>0.26000000000000001</v>
      </c>
      <c r="Q2581" s="21">
        <f t="shared" si="278"/>
        <v>0.26000000000000001</v>
      </c>
      <c r="R2581" s="21">
        <f t="shared" si="278"/>
        <v>0.26000000000000001</v>
      </c>
      <c r="S2581" s="21"/>
    </row>
    <row r="2582">
      <c r="A2582" s="22"/>
      <c r="B2582" s="20"/>
      <c r="F2582" s="98"/>
      <c r="G2582" s="22"/>
      <c r="H2582" s="22">
        <f t="shared" si="276"/>
        <v>19</v>
      </c>
      <c r="I2582" s="48"/>
      <c r="J2582" s="48"/>
      <c r="K2582" s="21">
        <v>0.25</v>
      </c>
      <c r="L2582" s="21">
        <f t="shared" si="278"/>
        <v>0.25</v>
      </c>
      <c r="M2582" s="21">
        <f t="shared" si="278"/>
        <v>0.25</v>
      </c>
      <c r="N2582" s="21">
        <f t="shared" si="278"/>
        <v>0.25</v>
      </c>
      <c r="O2582" s="21">
        <f t="shared" si="278"/>
        <v>0.25</v>
      </c>
      <c r="P2582" s="21">
        <f t="shared" si="278"/>
        <v>0.25</v>
      </c>
      <c r="Q2582" s="21">
        <f t="shared" si="278"/>
        <v>0.25</v>
      </c>
      <c r="R2582" s="21">
        <f t="shared" si="278"/>
        <v>0.25</v>
      </c>
      <c r="S2582" s="21"/>
    </row>
    <row r="2583">
      <c r="A2583" s="22"/>
      <c r="B2583" s="20"/>
      <c r="F2583" s="98"/>
      <c r="G2583" s="22"/>
      <c r="H2583" s="22">
        <f t="shared" si="276"/>
        <v>20</v>
      </c>
      <c r="I2583" s="48"/>
      <c r="J2583" s="48"/>
      <c r="K2583" s="21">
        <v>0.26000000000000001</v>
      </c>
      <c r="L2583" s="21">
        <f t="shared" si="278"/>
        <v>0.26000000000000001</v>
      </c>
      <c r="M2583" s="21">
        <f t="shared" si="278"/>
        <v>0.26000000000000001</v>
      </c>
      <c r="N2583" s="21">
        <f t="shared" si="278"/>
        <v>0.26000000000000001</v>
      </c>
      <c r="O2583" s="21">
        <f t="shared" si="278"/>
        <v>0.26000000000000001</v>
      </c>
      <c r="P2583" s="21">
        <f t="shared" si="278"/>
        <v>0.26000000000000001</v>
      </c>
      <c r="Q2583" s="21">
        <f t="shared" si="278"/>
        <v>0.26000000000000001</v>
      </c>
      <c r="R2583" s="21">
        <f t="shared" si="278"/>
        <v>0.26000000000000001</v>
      </c>
      <c r="S2583" s="21"/>
    </row>
    <row r="2584">
      <c r="A2584" s="22"/>
      <c r="B2584" s="20"/>
      <c r="F2584" s="98"/>
      <c r="G2584" s="22"/>
      <c r="H2584" s="22">
        <f t="shared" si="276"/>
        <v>21</v>
      </c>
      <c r="I2584" s="48"/>
      <c r="J2584" s="48"/>
      <c r="K2584" s="21">
        <v>0.26000000000000001</v>
      </c>
      <c r="L2584" s="21">
        <f t="shared" si="278"/>
        <v>0.26000000000000001</v>
      </c>
      <c r="M2584" s="21">
        <f t="shared" si="278"/>
        <v>0.26000000000000001</v>
      </c>
      <c r="N2584" s="21">
        <f t="shared" si="278"/>
        <v>0.26000000000000001</v>
      </c>
      <c r="O2584" s="21">
        <f t="shared" si="278"/>
        <v>0.26000000000000001</v>
      </c>
      <c r="P2584" s="21">
        <f t="shared" si="278"/>
        <v>0.26000000000000001</v>
      </c>
      <c r="Q2584" s="21">
        <f t="shared" si="278"/>
        <v>0.26000000000000001</v>
      </c>
      <c r="R2584" s="21">
        <f t="shared" si="278"/>
        <v>0.26000000000000001</v>
      </c>
      <c r="S2584" s="21"/>
    </row>
    <row r="2585">
      <c r="A2585" s="22"/>
      <c r="B2585" s="20"/>
      <c r="F2585" s="98"/>
      <c r="G2585" s="22"/>
      <c r="H2585" s="22">
        <f t="shared" si="276"/>
        <v>22</v>
      </c>
      <c r="I2585" s="48"/>
      <c r="J2585" s="48"/>
      <c r="K2585" s="21">
        <v>0.25</v>
      </c>
      <c r="L2585" s="21">
        <f t="shared" si="278"/>
        <v>0.25</v>
      </c>
      <c r="M2585" s="21">
        <f t="shared" si="278"/>
        <v>0.25</v>
      </c>
      <c r="N2585" s="21">
        <f t="shared" si="278"/>
        <v>0.25</v>
      </c>
      <c r="O2585" s="21">
        <f t="shared" si="278"/>
        <v>0.25</v>
      </c>
      <c r="P2585" s="21">
        <f t="shared" si="278"/>
        <v>0.25</v>
      </c>
      <c r="Q2585" s="21">
        <f t="shared" si="278"/>
        <v>0.25</v>
      </c>
      <c r="R2585" s="21">
        <f t="shared" si="278"/>
        <v>0.25</v>
      </c>
      <c r="S2585" s="21"/>
    </row>
    <row r="2586">
      <c r="A2586" s="22"/>
      <c r="B2586" s="20"/>
      <c r="F2586" s="98"/>
      <c r="G2586" s="22"/>
      <c r="H2586" s="22">
        <f t="shared" si="276"/>
        <v>23</v>
      </c>
      <c r="I2586" s="48"/>
      <c r="J2586" s="48"/>
      <c r="K2586" s="21">
        <v>0.25</v>
      </c>
      <c r="L2586" s="21">
        <f t="shared" si="278"/>
        <v>0.25</v>
      </c>
      <c r="M2586" s="21">
        <f t="shared" ref="M2586:Q2590" si="279">L2586</f>
        <v>0.25</v>
      </c>
      <c r="N2586" s="21">
        <f t="shared" si="279"/>
        <v>0.25</v>
      </c>
      <c r="O2586" s="21">
        <f t="shared" si="279"/>
        <v>0.25</v>
      </c>
      <c r="P2586" s="21">
        <f t="shared" si="279"/>
        <v>0.25</v>
      </c>
      <c r="Q2586" s="21">
        <f t="shared" si="279"/>
        <v>0.25</v>
      </c>
      <c r="R2586" s="21">
        <f>Q2586</f>
        <v>0.25</v>
      </c>
      <c r="S2586" s="21"/>
    </row>
    <row r="2587">
      <c r="A2587" s="22"/>
      <c r="B2587" s="20"/>
      <c r="F2587" s="98"/>
      <c r="G2587" s="22"/>
      <c r="J2587" s="21"/>
      <c r="K2587" s="23"/>
      <c r="L2587" s="24"/>
      <c r="M2587" s="20"/>
      <c r="N2587" s="20"/>
      <c r="O2587" s="20"/>
      <c r="P2587" s="20"/>
      <c r="Q2587" s="20"/>
      <c r="R2587" s="20"/>
    </row>
    <row r="2588">
      <c r="A2588" s="22"/>
      <c r="B2588" s="24" t="s">
        <v>140</v>
      </c>
      <c r="D2588" s="20" t="s">
        <v>4228</v>
      </c>
      <c r="E2588" s="20" t="s">
        <v>4228</v>
      </c>
      <c r="F2588" s="21" t="s">
        <v>38</v>
      </c>
      <c r="G2588" s="22">
        <v>20</v>
      </c>
      <c r="I2588" s="20"/>
      <c r="K2588" s="21"/>
      <c r="L2588" s="21"/>
      <c r="M2588" s="21"/>
      <c r="N2588" s="21"/>
      <c r="O2588" s="21"/>
      <c r="P2588" s="21"/>
      <c r="Q2588" s="21"/>
      <c r="R2588" s="21"/>
      <c r="S2588" s="21"/>
    </row>
    <row r="2589">
      <c r="A2589" s="22"/>
      <c r="B2589" s="24" t="s">
        <v>4229</v>
      </c>
      <c r="C2589" s="24" t="s">
        <v>4230</v>
      </c>
      <c r="F2589" s="98"/>
      <c r="G2589" s="22"/>
      <c r="I2589" s="20"/>
      <c r="K2589" s="20"/>
      <c r="L2589" s="20"/>
      <c r="M2589" s="20"/>
      <c r="N2589" s="20"/>
      <c r="O2589" s="20"/>
      <c r="P2589" s="20"/>
      <c r="Q2589" s="21"/>
      <c r="R2589" s="21"/>
    </row>
    <row r="2590">
      <c r="A2590" s="22"/>
      <c r="B2590" s="24" t="s">
        <v>366</v>
      </c>
      <c r="C2590" s="21" t="s">
        <v>4231</v>
      </c>
      <c r="D2590" s="20" t="s">
        <v>4232</v>
      </c>
      <c r="F2590" s="98"/>
      <c r="G2590" s="22"/>
      <c r="H2590" s="22">
        <v>0</v>
      </c>
      <c r="I2590" s="48"/>
      <c r="J2590" s="48"/>
      <c r="K2590" s="21">
        <v>0.38</v>
      </c>
      <c r="L2590" s="21">
        <f t="shared" si="278"/>
        <v>0.38</v>
      </c>
      <c r="M2590" s="21">
        <f t="shared" si="279"/>
        <v>0.38</v>
      </c>
      <c r="N2590" s="21">
        <f t="shared" si="279"/>
        <v>0.38</v>
      </c>
      <c r="O2590" s="21">
        <f t="shared" si="279"/>
        <v>0.38</v>
      </c>
      <c r="P2590" s="21">
        <f t="shared" si="279"/>
        <v>0.38</v>
      </c>
      <c r="Q2590" s="21">
        <f t="shared" si="279"/>
        <v>0.38</v>
      </c>
      <c r="R2590" s="21">
        <f>Q2590</f>
        <v>0.38</v>
      </c>
      <c r="U2590" s="21"/>
      <c r="V2590" s="21"/>
      <c r="W2590" s="20"/>
      <c r="X2590" s="20"/>
      <c r="Y2590" s="20"/>
      <c r="Z2590" s="20"/>
      <c r="AA2590" s="20"/>
    </row>
    <row r="2591">
      <c r="A2591" s="22"/>
      <c r="B2591" s="24" t="s">
        <v>4233</v>
      </c>
      <c r="C2591" s="21" t="s">
        <v>4234</v>
      </c>
      <c r="F2591" s="98"/>
      <c r="G2591" s="22"/>
      <c r="H2591" s="22">
        <f t="shared" si="276"/>
        <v>1</v>
      </c>
      <c r="I2591" s="48"/>
      <c r="J2591" s="48"/>
      <c r="K2591" s="21">
        <v>0.40000000000000002</v>
      </c>
      <c r="L2591" s="21">
        <f t="shared" si="278"/>
        <v>0.40000000000000002</v>
      </c>
      <c r="M2591" s="21">
        <f t="shared" si="278"/>
        <v>0.40000000000000002</v>
      </c>
      <c r="N2591" s="21">
        <f t="shared" si="278"/>
        <v>0.40000000000000002</v>
      </c>
      <c r="O2591" s="21">
        <f t="shared" si="278"/>
        <v>0.40000000000000002</v>
      </c>
      <c r="P2591" s="21">
        <f t="shared" si="278"/>
        <v>0.40000000000000002</v>
      </c>
      <c r="Q2591" s="21">
        <f t="shared" si="278"/>
        <v>0.40000000000000002</v>
      </c>
      <c r="R2591" s="21">
        <f t="shared" si="278"/>
        <v>0.40000000000000002</v>
      </c>
      <c r="S2591" s="21"/>
      <c r="U2591" s="21"/>
      <c r="X2591" s="20"/>
      <c r="AA2591" s="20"/>
    </row>
    <row r="2592">
      <c r="A2592" s="22"/>
      <c r="B2592" s="24" t="s">
        <v>4235</v>
      </c>
      <c r="C2592" s="21" t="s">
        <v>4236</v>
      </c>
      <c r="F2592" s="98"/>
      <c r="G2592" s="22"/>
      <c r="H2592" s="22">
        <f t="shared" si="276"/>
        <v>2</v>
      </c>
      <c r="I2592" s="48"/>
      <c r="J2592" s="48"/>
      <c r="K2592" s="21">
        <v>0.37</v>
      </c>
      <c r="L2592" s="21">
        <f t="shared" si="278"/>
        <v>0.37</v>
      </c>
      <c r="M2592" s="21">
        <f t="shared" si="278"/>
        <v>0.37</v>
      </c>
      <c r="N2592" s="21">
        <f t="shared" si="278"/>
        <v>0.37</v>
      </c>
      <c r="O2592" s="21">
        <f t="shared" si="278"/>
        <v>0.37</v>
      </c>
      <c r="P2592" s="21">
        <f t="shared" si="278"/>
        <v>0.37</v>
      </c>
      <c r="Q2592" s="21">
        <f t="shared" si="278"/>
        <v>0.37</v>
      </c>
      <c r="R2592" s="21">
        <f t="shared" si="278"/>
        <v>0.37</v>
      </c>
      <c r="S2592" s="21"/>
      <c r="U2592" s="21"/>
      <c r="X2592" s="20"/>
      <c r="AA2592" s="20"/>
    </row>
    <row r="2593">
      <c r="A2593" s="22"/>
      <c r="B2593" s="24" t="s">
        <v>4237</v>
      </c>
      <c r="C2593" s="21" t="s">
        <v>4238</v>
      </c>
      <c r="F2593" s="98"/>
      <c r="G2593" s="22"/>
      <c r="H2593" s="22">
        <f t="shared" si="276"/>
        <v>3</v>
      </c>
      <c r="I2593" s="48"/>
      <c r="J2593" s="48"/>
      <c r="K2593" s="21">
        <v>0.38</v>
      </c>
      <c r="L2593" s="21">
        <f t="shared" si="278"/>
        <v>0.38</v>
      </c>
      <c r="M2593" s="21">
        <f t="shared" si="278"/>
        <v>0.38</v>
      </c>
      <c r="N2593" s="21">
        <f t="shared" si="278"/>
        <v>0.38</v>
      </c>
      <c r="O2593" s="21">
        <f t="shared" si="278"/>
        <v>0.38</v>
      </c>
      <c r="P2593" s="21">
        <f t="shared" si="278"/>
        <v>0.38</v>
      </c>
      <c r="Q2593" s="21">
        <f t="shared" si="278"/>
        <v>0.38</v>
      </c>
      <c r="R2593" s="21">
        <f t="shared" si="278"/>
        <v>0.38</v>
      </c>
      <c r="S2593" s="21"/>
      <c r="U2593" s="21"/>
      <c r="X2593" s="20"/>
      <c r="AA2593" s="20"/>
    </row>
    <row r="2594">
      <c r="A2594" s="22"/>
      <c r="B2594" s="24" t="s">
        <v>4239</v>
      </c>
      <c r="C2594" s="24" t="s">
        <v>3412</v>
      </c>
      <c r="F2594" s="98"/>
      <c r="G2594" s="22"/>
      <c r="H2594" s="22">
        <f t="shared" si="276"/>
        <v>4</v>
      </c>
      <c r="I2594" s="48"/>
      <c r="J2594" s="48"/>
      <c r="K2594" s="21">
        <v>0.40000000000000002</v>
      </c>
      <c r="L2594" s="21">
        <f t="shared" si="278"/>
        <v>0.40000000000000002</v>
      </c>
      <c r="M2594" s="21">
        <f t="shared" si="278"/>
        <v>0.40000000000000002</v>
      </c>
      <c r="N2594" s="21">
        <f t="shared" si="278"/>
        <v>0.40000000000000002</v>
      </c>
      <c r="O2594" s="21">
        <f t="shared" si="278"/>
        <v>0.40000000000000002</v>
      </c>
      <c r="P2594" s="21">
        <f t="shared" si="278"/>
        <v>0.40000000000000002</v>
      </c>
      <c r="Q2594" s="21">
        <f t="shared" si="278"/>
        <v>0.40000000000000002</v>
      </c>
      <c r="R2594" s="21">
        <f t="shared" si="278"/>
        <v>0.40000000000000002</v>
      </c>
      <c r="S2594" s="21"/>
      <c r="U2594" s="21"/>
      <c r="X2594" s="20"/>
      <c r="AA2594" s="20"/>
    </row>
    <row r="2595">
      <c r="A2595" s="22"/>
      <c r="B2595" s="24" t="s">
        <v>4240</v>
      </c>
      <c r="C2595" s="24"/>
      <c r="F2595" s="98"/>
      <c r="G2595" s="22"/>
      <c r="H2595" s="22">
        <f t="shared" si="276"/>
        <v>5</v>
      </c>
      <c r="I2595" s="48"/>
      <c r="J2595" s="48"/>
      <c r="K2595" s="21">
        <v>0.34999999999999998</v>
      </c>
      <c r="L2595" s="21">
        <f t="shared" si="278"/>
        <v>0.34999999999999998</v>
      </c>
      <c r="M2595" s="21">
        <f t="shared" si="278"/>
        <v>0.34999999999999998</v>
      </c>
      <c r="N2595" s="21">
        <f t="shared" si="278"/>
        <v>0.34999999999999998</v>
      </c>
      <c r="O2595" s="21">
        <f t="shared" si="278"/>
        <v>0.34999999999999998</v>
      </c>
      <c r="P2595" s="21">
        <f t="shared" si="278"/>
        <v>0.34999999999999998</v>
      </c>
      <c r="Q2595" s="21">
        <f t="shared" si="278"/>
        <v>0.34999999999999998</v>
      </c>
      <c r="R2595" s="21">
        <f t="shared" si="278"/>
        <v>0.34999999999999998</v>
      </c>
      <c r="S2595" s="21"/>
      <c r="U2595" s="21"/>
      <c r="X2595" s="20"/>
      <c r="AA2595" s="20"/>
    </row>
    <row r="2596">
      <c r="A2596" s="22"/>
      <c r="B2596" s="24" t="s">
        <v>4241</v>
      </c>
      <c r="C2596" s="21" t="s">
        <v>4227</v>
      </c>
      <c r="F2596" s="98"/>
      <c r="G2596" s="22"/>
      <c r="H2596" s="22">
        <f t="shared" si="276"/>
        <v>6</v>
      </c>
      <c r="I2596" s="48"/>
      <c r="J2596" s="48"/>
      <c r="K2596" s="21">
        <v>0.39000000000000001</v>
      </c>
      <c r="L2596" s="21">
        <f t="shared" si="278"/>
        <v>0.39000000000000001</v>
      </c>
      <c r="M2596" s="21">
        <f t="shared" si="278"/>
        <v>0.39000000000000001</v>
      </c>
      <c r="N2596" s="21">
        <f t="shared" si="278"/>
        <v>0.39000000000000001</v>
      </c>
      <c r="O2596" s="21">
        <f t="shared" si="278"/>
        <v>0.39000000000000001</v>
      </c>
      <c r="P2596" s="21">
        <f t="shared" si="278"/>
        <v>0.39000000000000001</v>
      </c>
      <c r="Q2596" s="21">
        <f t="shared" si="278"/>
        <v>0.39000000000000001</v>
      </c>
      <c r="R2596" s="21">
        <f t="shared" si="278"/>
        <v>0.39000000000000001</v>
      </c>
      <c r="S2596" s="21"/>
      <c r="U2596" s="21"/>
      <c r="X2596" s="20"/>
      <c r="AA2596" s="20"/>
    </row>
    <row r="2597">
      <c r="A2597" s="22"/>
      <c r="B2597" s="24" t="s">
        <v>4242</v>
      </c>
      <c r="C2597" s="24" t="s">
        <v>4243</v>
      </c>
      <c r="F2597" s="98"/>
      <c r="G2597" s="22"/>
      <c r="H2597" s="22">
        <f t="shared" si="276"/>
        <v>7</v>
      </c>
      <c r="I2597" s="48"/>
      <c r="J2597" s="48"/>
      <c r="K2597" s="21">
        <v>0.39000000000000001</v>
      </c>
      <c r="L2597" s="21">
        <f t="shared" si="278"/>
        <v>0.39000000000000001</v>
      </c>
      <c r="M2597" s="21">
        <f t="shared" si="278"/>
        <v>0.39000000000000001</v>
      </c>
      <c r="N2597" s="21">
        <f t="shared" si="278"/>
        <v>0.39000000000000001</v>
      </c>
      <c r="O2597" s="21">
        <f t="shared" si="278"/>
        <v>0.39000000000000001</v>
      </c>
      <c r="P2597" s="21">
        <f t="shared" si="278"/>
        <v>0.39000000000000001</v>
      </c>
      <c r="Q2597" s="21">
        <f t="shared" si="278"/>
        <v>0.39000000000000001</v>
      </c>
      <c r="R2597" s="21">
        <f t="shared" si="278"/>
        <v>0.39000000000000001</v>
      </c>
      <c r="S2597" s="21"/>
      <c r="U2597" s="21"/>
      <c r="X2597" s="20"/>
      <c r="AA2597" s="20"/>
    </row>
    <row r="2598">
      <c r="A2598" s="22"/>
      <c r="B2598" s="24" t="s">
        <v>3511</v>
      </c>
      <c r="C2598" s="24" t="s">
        <v>3512</v>
      </c>
      <c r="F2598" s="98"/>
      <c r="G2598" s="22"/>
      <c r="H2598" s="22">
        <f t="shared" si="276"/>
        <v>8</v>
      </c>
      <c r="I2598" s="48"/>
      <c r="J2598" s="48"/>
      <c r="K2598" s="21">
        <v>0.40000000000000002</v>
      </c>
      <c r="L2598" s="21">
        <f t="shared" si="278"/>
        <v>0.40000000000000002</v>
      </c>
      <c r="M2598" s="21">
        <f t="shared" si="278"/>
        <v>0.40000000000000002</v>
      </c>
      <c r="N2598" s="21">
        <f t="shared" si="278"/>
        <v>0.40000000000000002</v>
      </c>
      <c r="O2598" s="21">
        <f t="shared" si="278"/>
        <v>0.40000000000000002</v>
      </c>
      <c r="P2598" s="21">
        <f t="shared" si="278"/>
        <v>0.40000000000000002</v>
      </c>
      <c r="Q2598" s="21">
        <f t="shared" si="278"/>
        <v>0.40000000000000002</v>
      </c>
      <c r="R2598" s="21">
        <f t="shared" si="278"/>
        <v>0.40000000000000002</v>
      </c>
      <c r="S2598" s="21"/>
      <c r="U2598" s="21"/>
      <c r="X2598" s="20"/>
      <c r="AA2598" s="20"/>
    </row>
    <row r="2599">
      <c r="A2599" s="22"/>
      <c r="B2599" s="24"/>
      <c r="C2599" s="24"/>
      <c r="F2599" s="98"/>
      <c r="G2599" s="22"/>
      <c r="H2599" s="22">
        <f t="shared" si="276"/>
        <v>9</v>
      </c>
      <c r="I2599" s="48"/>
      <c r="J2599" s="48"/>
      <c r="K2599" s="21">
        <v>0.42999999999999999</v>
      </c>
      <c r="L2599" s="21">
        <f t="shared" si="278"/>
        <v>0.42999999999999999</v>
      </c>
      <c r="M2599" s="21">
        <f t="shared" si="278"/>
        <v>0.42999999999999999</v>
      </c>
      <c r="N2599" s="21">
        <f t="shared" si="278"/>
        <v>0.42999999999999999</v>
      </c>
      <c r="O2599" s="21">
        <f t="shared" si="278"/>
        <v>0.42999999999999999</v>
      </c>
      <c r="P2599" s="21">
        <f t="shared" si="278"/>
        <v>0.42999999999999999</v>
      </c>
      <c r="Q2599" s="21">
        <f t="shared" si="278"/>
        <v>0.42999999999999999</v>
      </c>
      <c r="R2599" s="21">
        <f t="shared" si="278"/>
        <v>0.42999999999999999</v>
      </c>
      <c r="S2599" s="21"/>
      <c r="U2599" s="21"/>
      <c r="X2599" s="20"/>
      <c r="AA2599" s="20"/>
    </row>
    <row r="2600">
      <c r="A2600" s="22"/>
      <c r="B2600" s="24"/>
      <c r="C2600" s="24"/>
      <c r="F2600" s="98"/>
      <c r="G2600" s="22"/>
      <c r="H2600" s="22">
        <f t="shared" si="276"/>
        <v>10</v>
      </c>
      <c r="I2600" s="48"/>
      <c r="J2600" s="48"/>
      <c r="K2600" s="21">
        <v>0.40000000000000002</v>
      </c>
      <c r="L2600" s="21">
        <f t="shared" si="278"/>
        <v>0.40000000000000002</v>
      </c>
      <c r="M2600" s="21">
        <f t="shared" si="278"/>
        <v>0.40000000000000002</v>
      </c>
      <c r="N2600" s="21">
        <f t="shared" si="278"/>
        <v>0.40000000000000002</v>
      </c>
      <c r="O2600" s="21">
        <f t="shared" si="278"/>
        <v>0.40000000000000002</v>
      </c>
      <c r="P2600" s="21">
        <f t="shared" si="278"/>
        <v>0.40000000000000002</v>
      </c>
      <c r="Q2600" s="21">
        <f t="shared" si="278"/>
        <v>0.40000000000000002</v>
      </c>
      <c r="R2600" s="21">
        <f t="shared" si="278"/>
        <v>0.40000000000000002</v>
      </c>
      <c r="S2600" s="21"/>
      <c r="U2600" s="21"/>
      <c r="X2600" s="20"/>
      <c r="AA2600" s="20"/>
    </row>
    <row r="2601">
      <c r="A2601" s="22"/>
      <c r="B2601" s="24"/>
      <c r="C2601" s="24"/>
      <c r="F2601" s="98"/>
      <c r="G2601" s="22"/>
      <c r="H2601" s="22">
        <f t="shared" si="276"/>
        <v>11</v>
      </c>
      <c r="I2601" s="48"/>
      <c r="J2601" s="48"/>
      <c r="K2601" s="21">
        <v>0.45000000000000001</v>
      </c>
      <c r="L2601" s="21">
        <f t="shared" si="278"/>
        <v>0.45000000000000001</v>
      </c>
      <c r="M2601" s="21">
        <f t="shared" si="278"/>
        <v>0.45000000000000001</v>
      </c>
      <c r="N2601" s="21">
        <f t="shared" si="278"/>
        <v>0.45000000000000001</v>
      </c>
      <c r="O2601" s="21">
        <f t="shared" si="278"/>
        <v>0.45000000000000001</v>
      </c>
      <c r="P2601" s="21">
        <f t="shared" si="278"/>
        <v>0.45000000000000001</v>
      </c>
      <c r="Q2601" s="21">
        <f t="shared" si="278"/>
        <v>0.45000000000000001</v>
      </c>
      <c r="R2601" s="21">
        <f t="shared" si="278"/>
        <v>0.45000000000000001</v>
      </c>
      <c r="S2601" s="21"/>
      <c r="U2601" s="21"/>
      <c r="X2601" s="20"/>
      <c r="AA2601" s="20"/>
    </row>
    <row r="2602">
      <c r="A2602" s="22"/>
      <c r="B2602" s="24"/>
      <c r="C2602" s="24"/>
      <c r="F2602" s="98"/>
      <c r="G2602" s="22"/>
      <c r="H2602" s="22">
        <f t="shared" si="276"/>
        <v>12</v>
      </c>
      <c r="I2602" s="48"/>
      <c r="J2602" s="48"/>
      <c r="K2602" s="21">
        <v>0.48999999999999999</v>
      </c>
      <c r="L2602" s="21">
        <f t="shared" si="278"/>
        <v>0.48999999999999999</v>
      </c>
      <c r="M2602" s="21">
        <f t="shared" si="278"/>
        <v>0.48999999999999999</v>
      </c>
      <c r="N2602" s="21">
        <f t="shared" si="278"/>
        <v>0.48999999999999999</v>
      </c>
      <c r="O2602" s="21">
        <f t="shared" si="278"/>
        <v>0.48999999999999999</v>
      </c>
      <c r="P2602" s="21">
        <f t="shared" si="278"/>
        <v>0.48999999999999999</v>
      </c>
      <c r="Q2602" s="21">
        <f t="shared" si="278"/>
        <v>0.48999999999999999</v>
      </c>
      <c r="R2602" s="21">
        <f t="shared" si="278"/>
        <v>0.48999999999999999</v>
      </c>
      <c r="S2602" s="21"/>
      <c r="U2602" s="21"/>
      <c r="X2602" s="20"/>
      <c r="AA2602" s="20"/>
    </row>
    <row r="2603">
      <c r="A2603" s="22"/>
      <c r="B2603" s="24"/>
      <c r="C2603" s="24"/>
      <c r="F2603" s="98"/>
      <c r="G2603" s="22"/>
      <c r="H2603" s="22">
        <f t="shared" si="276"/>
        <v>13</v>
      </c>
      <c r="I2603" s="48"/>
      <c r="J2603" s="48"/>
      <c r="K2603" s="21">
        <v>0.42999999999999999</v>
      </c>
      <c r="L2603" s="21">
        <f t="shared" si="278"/>
        <v>0.42999999999999999</v>
      </c>
      <c r="M2603" s="21">
        <f t="shared" si="278"/>
        <v>0.42999999999999999</v>
      </c>
      <c r="N2603" s="21">
        <f t="shared" si="278"/>
        <v>0.42999999999999999</v>
      </c>
      <c r="O2603" s="21">
        <f t="shared" si="278"/>
        <v>0.42999999999999999</v>
      </c>
      <c r="P2603" s="21">
        <f t="shared" si="278"/>
        <v>0.42999999999999999</v>
      </c>
      <c r="Q2603" s="21">
        <f t="shared" si="278"/>
        <v>0.42999999999999999</v>
      </c>
      <c r="R2603" s="21">
        <f t="shared" si="278"/>
        <v>0.42999999999999999</v>
      </c>
      <c r="S2603" s="21"/>
      <c r="U2603" s="21"/>
      <c r="X2603" s="20"/>
      <c r="AA2603" s="20"/>
    </row>
    <row r="2604">
      <c r="A2604" s="22"/>
      <c r="B2604" s="24"/>
      <c r="C2604" s="24"/>
      <c r="F2604" s="98"/>
      <c r="G2604" s="22"/>
      <c r="H2604" s="22">
        <f t="shared" si="276"/>
        <v>14</v>
      </c>
      <c r="I2604" s="48"/>
      <c r="J2604" s="48"/>
      <c r="K2604" s="21">
        <v>0.41999999999999998</v>
      </c>
      <c r="L2604" s="21">
        <f t="shared" si="278"/>
        <v>0.41999999999999998</v>
      </c>
      <c r="M2604" s="21">
        <f t="shared" si="278"/>
        <v>0.41999999999999998</v>
      </c>
      <c r="N2604" s="21">
        <f t="shared" si="278"/>
        <v>0.41999999999999998</v>
      </c>
      <c r="O2604" s="21">
        <f t="shared" si="278"/>
        <v>0.41999999999999998</v>
      </c>
      <c r="P2604" s="21">
        <f t="shared" si="278"/>
        <v>0.41999999999999998</v>
      </c>
      <c r="Q2604" s="21">
        <f t="shared" si="278"/>
        <v>0.41999999999999998</v>
      </c>
      <c r="R2604" s="21">
        <f t="shared" si="278"/>
        <v>0.41999999999999998</v>
      </c>
      <c r="S2604" s="21"/>
      <c r="U2604" s="21"/>
      <c r="X2604" s="20"/>
      <c r="AA2604" s="20"/>
    </row>
    <row r="2605">
      <c r="A2605" s="22"/>
      <c r="B2605" s="24"/>
      <c r="C2605" s="24"/>
      <c r="F2605" s="98"/>
      <c r="G2605" s="22"/>
      <c r="H2605" s="22">
        <f t="shared" si="276"/>
        <v>15</v>
      </c>
      <c r="I2605" s="48"/>
      <c r="J2605" s="48"/>
      <c r="K2605" s="21">
        <v>0.45000000000000001</v>
      </c>
      <c r="L2605" s="21">
        <f t="shared" si="278"/>
        <v>0.45000000000000001</v>
      </c>
      <c r="M2605" s="21">
        <f t="shared" si="278"/>
        <v>0.45000000000000001</v>
      </c>
      <c r="N2605" s="21">
        <f t="shared" si="278"/>
        <v>0.45000000000000001</v>
      </c>
      <c r="O2605" s="21">
        <f t="shared" si="278"/>
        <v>0.45000000000000001</v>
      </c>
      <c r="P2605" s="21">
        <f t="shared" si="278"/>
        <v>0.45000000000000001</v>
      </c>
      <c r="Q2605" s="21">
        <f t="shared" si="278"/>
        <v>0.45000000000000001</v>
      </c>
      <c r="R2605" s="21">
        <f t="shared" si="278"/>
        <v>0.45000000000000001</v>
      </c>
      <c r="S2605" s="21"/>
      <c r="U2605" s="21"/>
      <c r="X2605" s="20"/>
      <c r="AA2605" s="20"/>
    </row>
    <row r="2606">
      <c r="A2606" s="22"/>
      <c r="B2606" s="24"/>
      <c r="C2606" s="24"/>
      <c r="F2606" s="98"/>
      <c r="G2606" s="22"/>
      <c r="H2606" s="22">
        <f t="shared" si="276"/>
        <v>16</v>
      </c>
      <c r="I2606" s="48"/>
      <c r="J2606" s="48"/>
      <c r="K2606" s="21">
        <v>0.46000000000000002</v>
      </c>
      <c r="L2606" s="21">
        <f t="shared" si="278"/>
        <v>0.46000000000000002</v>
      </c>
      <c r="M2606" s="21">
        <f t="shared" si="278"/>
        <v>0.46000000000000002</v>
      </c>
      <c r="N2606" s="21">
        <f t="shared" si="278"/>
        <v>0.46000000000000002</v>
      </c>
      <c r="O2606" s="21">
        <f t="shared" si="278"/>
        <v>0.46000000000000002</v>
      </c>
      <c r="P2606" s="21">
        <f t="shared" si="278"/>
        <v>0.46000000000000002</v>
      </c>
      <c r="Q2606" s="21">
        <f t="shared" si="278"/>
        <v>0.46000000000000002</v>
      </c>
      <c r="R2606" s="21">
        <f t="shared" si="278"/>
        <v>0.46000000000000002</v>
      </c>
      <c r="S2606" s="21"/>
      <c r="U2606" s="21"/>
      <c r="X2606" s="20"/>
      <c r="AA2606" s="20"/>
    </row>
    <row r="2607">
      <c r="A2607" s="22"/>
      <c r="B2607" s="24"/>
      <c r="C2607" s="24"/>
      <c r="F2607" s="98"/>
      <c r="G2607" s="22"/>
      <c r="H2607" s="22">
        <f t="shared" ref="H2607:H2670" si="280">H2606+1</f>
        <v>17</v>
      </c>
      <c r="I2607" s="48"/>
      <c r="J2607" s="48"/>
      <c r="K2607" s="21">
        <v>0.48999999999999999</v>
      </c>
      <c r="L2607" s="21">
        <f t="shared" si="278"/>
        <v>0.48999999999999999</v>
      </c>
      <c r="M2607" s="21">
        <f t="shared" si="278"/>
        <v>0.48999999999999999</v>
      </c>
      <c r="N2607" s="21">
        <f t="shared" si="278"/>
        <v>0.48999999999999999</v>
      </c>
      <c r="O2607" s="21">
        <f t="shared" si="278"/>
        <v>0.48999999999999999</v>
      </c>
      <c r="P2607" s="21">
        <f t="shared" si="278"/>
        <v>0.48999999999999999</v>
      </c>
      <c r="Q2607" s="21">
        <f t="shared" si="278"/>
        <v>0.48999999999999999</v>
      </c>
      <c r="R2607" s="21">
        <f t="shared" si="278"/>
        <v>0.48999999999999999</v>
      </c>
      <c r="S2607" s="21"/>
      <c r="U2607" s="21"/>
      <c r="X2607" s="20"/>
      <c r="AA2607" s="20"/>
    </row>
    <row r="2608">
      <c r="A2608" s="22"/>
      <c r="B2608" s="24"/>
      <c r="C2608" s="24"/>
      <c r="F2608" s="98"/>
      <c r="G2608" s="22"/>
      <c r="H2608" s="22">
        <f t="shared" si="280"/>
        <v>18</v>
      </c>
      <c r="I2608" s="48"/>
      <c r="J2608" s="48"/>
      <c r="K2608" s="21">
        <v>0.51000000000000001</v>
      </c>
      <c r="L2608" s="21">
        <f t="shared" si="278"/>
        <v>0.51000000000000001</v>
      </c>
      <c r="M2608" s="21">
        <f t="shared" si="278"/>
        <v>0.51000000000000001</v>
      </c>
      <c r="N2608" s="21">
        <f t="shared" si="278"/>
        <v>0.51000000000000001</v>
      </c>
      <c r="O2608" s="21">
        <f t="shared" si="278"/>
        <v>0.51000000000000001</v>
      </c>
      <c r="P2608" s="21">
        <f t="shared" si="278"/>
        <v>0.51000000000000001</v>
      </c>
      <c r="Q2608" s="21">
        <f t="shared" si="278"/>
        <v>0.51000000000000001</v>
      </c>
      <c r="R2608" s="21">
        <f t="shared" si="278"/>
        <v>0.51000000000000001</v>
      </c>
      <c r="S2608" s="21"/>
      <c r="U2608" s="21"/>
      <c r="X2608" s="20"/>
      <c r="AA2608" s="20"/>
    </row>
    <row r="2609">
      <c r="A2609" s="22"/>
      <c r="B2609" s="24"/>
      <c r="C2609" s="24"/>
      <c r="F2609" s="98"/>
      <c r="G2609" s="22"/>
      <c r="H2609" s="22">
        <f t="shared" si="280"/>
        <v>19</v>
      </c>
      <c r="I2609" s="48"/>
      <c r="J2609" s="48"/>
      <c r="K2609" s="21">
        <v>0.47999999999999998</v>
      </c>
      <c r="L2609" s="21">
        <f t="shared" si="278"/>
        <v>0.47999999999999998</v>
      </c>
      <c r="M2609" s="21">
        <f t="shared" si="278"/>
        <v>0.47999999999999998</v>
      </c>
      <c r="N2609" s="21">
        <f t="shared" si="278"/>
        <v>0.47999999999999998</v>
      </c>
      <c r="O2609" s="21">
        <f t="shared" si="278"/>
        <v>0.47999999999999998</v>
      </c>
      <c r="P2609" s="21">
        <f t="shared" si="278"/>
        <v>0.47999999999999998</v>
      </c>
      <c r="Q2609" s="21">
        <f t="shared" si="278"/>
        <v>0.47999999999999998</v>
      </c>
      <c r="R2609" s="21">
        <f t="shared" si="278"/>
        <v>0.47999999999999998</v>
      </c>
      <c r="S2609" s="21"/>
      <c r="U2609" s="21"/>
      <c r="X2609" s="20"/>
      <c r="AA2609" s="20"/>
    </row>
    <row r="2610">
      <c r="A2610" s="22"/>
      <c r="B2610" s="24"/>
      <c r="C2610" s="24"/>
      <c r="F2610" s="98"/>
      <c r="G2610" s="22"/>
      <c r="H2610" s="22">
        <f t="shared" si="280"/>
        <v>20</v>
      </c>
      <c r="I2610" s="48"/>
      <c r="J2610" s="48"/>
      <c r="K2610" s="21">
        <v>0.45000000000000001</v>
      </c>
      <c r="L2610" s="21">
        <f t="shared" si="278"/>
        <v>0.45000000000000001</v>
      </c>
      <c r="M2610" s="21">
        <f t="shared" si="278"/>
        <v>0.45000000000000001</v>
      </c>
      <c r="N2610" s="21">
        <f t="shared" si="278"/>
        <v>0.45000000000000001</v>
      </c>
      <c r="O2610" s="21">
        <f t="shared" si="278"/>
        <v>0.45000000000000001</v>
      </c>
      <c r="P2610" s="21">
        <f t="shared" si="278"/>
        <v>0.45000000000000001</v>
      </c>
      <c r="Q2610" s="21">
        <f t="shared" si="278"/>
        <v>0.45000000000000001</v>
      </c>
      <c r="R2610" s="21">
        <f t="shared" si="278"/>
        <v>0.45000000000000001</v>
      </c>
      <c r="S2610" s="21"/>
      <c r="U2610" s="21"/>
      <c r="X2610" s="20"/>
      <c r="AA2610" s="20"/>
    </row>
    <row r="2611">
      <c r="A2611" s="22"/>
      <c r="B2611" s="24"/>
      <c r="C2611" s="24"/>
      <c r="F2611" s="98"/>
      <c r="G2611" s="22"/>
      <c r="H2611" s="22">
        <f t="shared" si="280"/>
        <v>21</v>
      </c>
      <c r="I2611" s="48"/>
      <c r="J2611" s="48"/>
      <c r="K2611" s="21">
        <v>0.46999999999999997</v>
      </c>
      <c r="L2611" s="21">
        <f t="shared" si="278"/>
        <v>0.46999999999999997</v>
      </c>
      <c r="M2611" s="21">
        <f t="shared" si="278"/>
        <v>0.46999999999999997</v>
      </c>
      <c r="N2611" s="21">
        <f t="shared" si="278"/>
        <v>0.46999999999999997</v>
      </c>
      <c r="O2611" s="21">
        <f t="shared" si="278"/>
        <v>0.46999999999999997</v>
      </c>
      <c r="P2611" s="21">
        <f t="shared" si="278"/>
        <v>0.46999999999999997</v>
      </c>
      <c r="Q2611" s="21">
        <f t="shared" si="278"/>
        <v>0.46999999999999997</v>
      </c>
      <c r="R2611" s="21">
        <f t="shared" si="278"/>
        <v>0.46999999999999997</v>
      </c>
      <c r="S2611" s="21"/>
      <c r="U2611" s="21"/>
      <c r="X2611" s="20"/>
      <c r="AA2611" s="20"/>
    </row>
    <row r="2612">
      <c r="A2612" s="22"/>
      <c r="B2612" s="24"/>
      <c r="C2612" s="24"/>
      <c r="F2612" s="98"/>
      <c r="G2612" s="22"/>
      <c r="H2612" s="22">
        <f t="shared" si="280"/>
        <v>22</v>
      </c>
      <c r="I2612" s="48"/>
      <c r="J2612" s="48"/>
      <c r="K2612" s="21">
        <v>0.46999999999999997</v>
      </c>
      <c r="L2612" s="21">
        <f t="shared" si="278"/>
        <v>0.46999999999999997</v>
      </c>
      <c r="M2612" s="21">
        <f t="shared" si="278"/>
        <v>0.46999999999999997</v>
      </c>
      <c r="N2612" s="21">
        <f t="shared" si="278"/>
        <v>0.46999999999999997</v>
      </c>
      <c r="O2612" s="21">
        <f t="shared" si="278"/>
        <v>0.46999999999999997</v>
      </c>
      <c r="P2612" s="21">
        <f t="shared" si="278"/>
        <v>0.46999999999999997</v>
      </c>
      <c r="Q2612" s="21">
        <f t="shared" si="278"/>
        <v>0.46999999999999997</v>
      </c>
      <c r="R2612" s="21">
        <f t="shared" si="278"/>
        <v>0.46999999999999997</v>
      </c>
      <c r="S2612" s="21"/>
      <c r="U2612" s="21"/>
      <c r="X2612" s="20"/>
      <c r="AA2612" s="20"/>
    </row>
    <row r="2613">
      <c r="A2613" s="22"/>
      <c r="B2613" s="24"/>
      <c r="C2613" s="24"/>
      <c r="F2613" s="98"/>
      <c r="G2613" s="22"/>
      <c r="H2613" s="22">
        <f t="shared" si="280"/>
        <v>23</v>
      </c>
      <c r="I2613" s="48"/>
      <c r="J2613" s="48"/>
      <c r="K2613" s="21">
        <v>0.44</v>
      </c>
      <c r="L2613" s="21">
        <f t="shared" si="278"/>
        <v>0.44</v>
      </c>
      <c r="M2613" s="21">
        <f t="shared" ref="M2613:Q2617" si="281">L2613</f>
        <v>0.44</v>
      </c>
      <c r="N2613" s="21">
        <f t="shared" si="281"/>
        <v>0.44</v>
      </c>
      <c r="O2613" s="21">
        <f t="shared" si="281"/>
        <v>0.44</v>
      </c>
      <c r="P2613" s="21">
        <f t="shared" si="281"/>
        <v>0.44</v>
      </c>
      <c r="Q2613" s="21">
        <f t="shared" si="281"/>
        <v>0.44</v>
      </c>
      <c r="R2613" s="21">
        <f>Q2613</f>
        <v>0.44</v>
      </c>
      <c r="S2613" s="21"/>
      <c r="U2613" s="21"/>
      <c r="X2613" s="20"/>
      <c r="AA2613" s="20"/>
    </row>
    <row r="2614">
      <c r="A2614" s="22"/>
      <c r="B2614" s="86"/>
      <c r="C2614" s="24"/>
      <c r="F2614" s="98"/>
      <c r="G2614" s="22"/>
      <c r="I2614" s="20"/>
      <c r="K2614" s="20"/>
      <c r="L2614" s="20"/>
      <c r="M2614" s="20"/>
      <c r="N2614" s="20"/>
      <c r="O2614" s="20"/>
      <c r="P2614" s="20"/>
      <c r="Q2614" s="20"/>
      <c r="R2614" s="21"/>
    </row>
    <row r="2615">
      <c r="A2615" s="22"/>
      <c r="B2615" s="20"/>
      <c r="D2615" s="233" t="s">
        <v>4244</v>
      </c>
      <c r="F2615" s="48" t="s">
        <v>38</v>
      </c>
      <c r="G2615" s="81">
        <v>20</v>
      </c>
      <c r="I2615" s="87"/>
      <c r="J2615" s="48"/>
      <c r="K2615" s="48"/>
      <c r="L2615" s="48"/>
      <c r="M2615" s="48"/>
      <c r="N2615" s="48"/>
      <c r="O2615" s="48"/>
      <c r="P2615" s="48"/>
      <c r="Q2615" s="48"/>
      <c r="R2615" s="48"/>
      <c r="S2615" s="21"/>
    </row>
    <row r="2616">
      <c r="A2616" s="22"/>
      <c r="B2616" s="20"/>
      <c r="D2616" s="233"/>
      <c r="F2616" s="48"/>
      <c r="G2616" s="81"/>
      <c r="I2616" s="87"/>
      <c r="J2616" s="48"/>
      <c r="K2616" s="48"/>
      <c r="L2616" s="48"/>
      <c r="M2616" s="48"/>
      <c r="N2616" s="48"/>
      <c r="O2616" s="48"/>
      <c r="P2616" s="48"/>
      <c r="Q2616" s="48"/>
      <c r="R2616" s="48"/>
    </row>
    <row r="2617">
      <c r="A2617" s="22"/>
      <c r="B2617" s="20"/>
      <c r="D2617" s="233"/>
      <c r="F2617" s="48"/>
      <c r="G2617" s="81"/>
      <c r="H2617" s="81">
        <v>0</v>
      </c>
      <c r="I2617" s="48"/>
      <c r="J2617" s="48"/>
      <c r="K2617" s="48">
        <f t="shared" ref="K2617:K2640" si="282">K2428+K2455+K2482+K2509+K2536+K2563+K2590</f>
        <v>1.6599999999999997</v>
      </c>
      <c r="L2617" s="48">
        <f t="shared" si="278"/>
        <v>1.6599999999999997</v>
      </c>
      <c r="M2617" s="48">
        <f t="shared" si="281"/>
        <v>1.6599999999999997</v>
      </c>
      <c r="N2617" s="48">
        <f t="shared" si="281"/>
        <v>1.6599999999999997</v>
      </c>
      <c r="O2617" s="48">
        <f t="shared" si="281"/>
        <v>1.6599999999999997</v>
      </c>
      <c r="P2617" s="48">
        <f t="shared" si="281"/>
        <v>1.6599999999999997</v>
      </c>
      <c r="Q2617" s="48">
        <f t="shared" si="281"/>
        <v>1.6599999999999997</v>
      </c>
      <c r="R2617" s="48">
        <f>Q2617</f>
        <v>1.6599999999999997</v>
      </c>
    </row>
    <row r="2618">
      <c r="A2618" s="22"/>
      <c r="B2618" s="20"/>
      <c r="D2618" s="233"/>
      <c r="F2618" s="48"/>
      <c r="G2618" s="81"/>
      <c r="H2618" s="81">
        <f t="shared" si="280"/>
        <v>1</v>
      </c>
      <c r="I2618" s="48"/>
      <c r="J2618" s="48"/>
      <c r="K2618" s="48">
        <f t="shared" si="282"/>
        <v>1.77</v>
      </c>
      <c r="L2618" s="48">
        <f t="shared" si="278"/>
        <v>1.77</v>
      </c>
      <c r="M2618" s="48">
        <f t="shared" si="278"/>
        <v>1.77</v>
      </c>
      <c r="N2618" s="48">
        <f t="shared" si="278"/>
        <v>1.77</v>
      </c>
      <c r="O2618" s="48">
        <f t="shared" si="278"/>
        <v>1.77</v>
      </c>
      <c r="P2618" s="48">
        <f t="shared" si="278"/>
        <v>1.77</v>
      </c>
      <c r="Q2618" s="48">
        <f t="shared" si="278"/>
        <v>1.77</v>
      </c>
      <c r="R2618" s="48">
        <f t="shared" si="278"/>
        <v>1.77</v>
      </c>
    </row>
    <row r="2619">
      <c r="A2619" s="22"/>
      <c r="B2619" s="20"/>
      <c r="D2619" s="233"/>
      <c r="F2619" s="48"/>
      <c r="G2619" s="81"/>
      <c r="H2619" s="81">
        <f t="shared" si="280"/>
        <v>2</v>
      </c>
      <c r="I2619" s="48"/>
      <c r="J2619" s="48"/>
      <c r="K2619" s="48">
        <f t="shared" si="282"/>
        <v>1.77</v>
      </c>
      <c r="L2619" s="48">
        <f t="shared" si="278"/>
        <v>1.77</v>
      </c>
      <c r="M2619" s="48">
        <f t="shared" si="278"/>
        <v>1.77</v>
      </c>
      <c r="N2619" s="48">
        <f t="shared" si="278"/>
        <v>1.77</v>
      </c>
      <c r="O2619" s="48">
        <f t="shared" si="278"/>
        <v>1.77</v>
      </c>
      <c r="P2619" s="48">
        <f t="shared" si="278"/>
        <v>1.77</v>
      </c>
      <c r="Q2619" s="48">
        <f t="shared" si="278"/>
        <v>1.77</v>
      </c>
      <c r="R2619" s="48">
        <f t="shared" si="278"/>
        <v>1.77</v>
      </c>
    </row>
    <row r="2620">
      <c r="A2620" s="22"/>
      <c r="B2620" s="20"/>
      <c r="D2620" s="233"/>
      <c r="F2620" s="48"/>
      <c r="G2620" s="81"/>
      <c r="H2620" s="81">
        <f t="shared" si="280"/>
        <v>3</v>
      </c>
      <c r="I2620" s="48"/>
      <c r="J2620" s="48"/>
      <c r="K2620" s="48">
        <f t="shared" si="282"/>
        <v>1.79</v>
      </c>
      <c r="L2620" s="48">
        <f t="shared" si="278"/>
        <v>1.79</v>
      </c>
      <c r="M2620" s="48">
        <f t="shared" si="278"/>
        <v>1.79</v>
      </c>
      <c r="N2620" s="48">
        <f t="shared" si="278"/>
        <v>1.79</v>
      </c>
      <c r="O2620" s="48">
        <f t="shared" si="278"/>
        <v>1.79</v>
      </c>
      <c r="P2620" s="48">
        <f t="shared" si="278"/>
        <v>1.79</v>
      </c>
      <c r="Q2620" s="48">
        <f t="shared" si="278"/>
        <v>1.79</v>
      </c>
      <c r="R2620" s="48">
        <f t="shared" si="278"/>
        <v>1.79</v>
      </c>
    </row>
    <row r="2621">
      <c r="A2621" s="22"/>
      <c r="B2621" s="20"/>
      <c r="D2621" s="233"/>
      <c r="F2621" s="48"/>
      <c r="G2621" s="81"/>
      <c r="H2621" s="81">
        <f t="shared" si="280"/>
        <v>4</v>
      </c>
      <c r="I2621" s="48"/>
      <c r="J2621" s="48"/>
      <c r="K2621" s="48">
        <f t="shared" si="282"/>
        <v>1.79</v>
      </c>
      <c r="L2621" s="48">
        <f t="shared" si="278"/>
        <v>1.79</v>
      </c>
      <c r="M2621" s="48">
        <f t="shared" si="278"/>
        <v>1.79</v>
      </c>
      <c r="N2621" s="48">
        <f t="shared" si="278"/>
        <v>1.79</v>
      </c>
      <c r="O2621" s="48">
        <f t="shared" si="278"/>
        <v>1.79</v>
      </c>
      <c r="P2621" s="48">
        <f t="shared" si="278"/>
        <v>1.79</v>
      </c>
      <c r="Q2621" s="48">
        <f t="shared" si="278"/>
        <v>1.79</v>
      </c>
      <c r="R2621" s="48">
        <f t="shared" si="278"/>
        <v>1.79</v>
      </c>
    </row>
    <row r="2622">
      <c r="A2622" s="22"/>
      <c r="B2622" s="20"/>
      <c r="D2622" s="233"/>
      <c r="F2622" s="48"/>
      <c r="G2622" s="81"/>
      <c r="H2622" s="81">
        <f t="shared" si="280"/>
        <v>5</v>
      </c>
      <c r="I2622" s="48"/>
      <c r="J2622" s="48"/>
      <c r="K2622" s="48">
        <f t="shared" si="282"/>
        <v>1.79</v>
      </c>
      <c r="L2622" s="48">
        <f t="shared" si="278"/>
        <v>1.79</v>
      </c>
      <c r="M2622" s="48">
        <f t="shared" si="278"/>
        <v>1.79</v>
      </c>
      <c r="N2622" s="48">
        <f t="shared" si="278"/>
        <v>1.79</v>
      </c>
      <c r="O2622" s="48">
        <f t="shared" si="278"/>
        <v>1.79</v>
      </c>
      <c r="P2622" s="48">
        <f t="shared" si="278"/>
        <v>1.79</v>
      </c>
      <c r="Q2622" s="48">
        <f t="shared" si="278"/>
        <v>1.79</v>
      </c>
      <c r="R2622" s="48">
        <f t="shared" si="278"/>
        <v>1.79</v>
      </c>
    </row>
    <row r="2623">
      <c r="A2623" s="22"/>
      <c r="B2623" s="20"/>
      <c r="D2623" s="233"/>
      <c r="F2623" s="48"/>
      <c r="G2623" s="81"/>
      <c r="H2623" s="81">
        <f t="shared" si="280"/>
        <v>6</v>
      </c>
      <c r="I2623" s="48"/>
      <c r="J2623" s="48"/>
      <c r="K2623" s="48">
        <f t="shared" si="282"/>
        <v>1.8600000000000003</v>
      </c>
      <c r="L2623" s="48">
        <f t="shared" si="278"/>
        <v>1.8600000000000003</v>
      </c>
      <c r="M2623" s="48">
        <f t="shared" si="278"/>
        <v>1.8600000000000003</v>
      </c>
      <c r="N2623" s="48">
        <f t="shared" si="278"/>
        <v>1.8600000000000003</v>
      </c>
      <c r="O2623" s="48">
        <f t="shared" si="278"/>
        <v>1.8600000000000003</v>
      </c>
      <c r="P2623" s="48">
        <f t="shared" si="278"/>
        <v>1.8600000000000003</v>
      </c>
      <c r="Q2623" s="48">
        <f t="shared" si="278"/>
        <v>1.8600000000000003</v>
      </c>
      <c r="R2623" s="48">
        <f t="shared" si="278"/>
        <v>1.8600000000000003</v>
      </c>
    </row>
    <row r="2624">
      <c r="A2624" s="22"/>
      <c r="B2624" s="20"/>
      <c r="D2624" s="233"/>
      <c r="F2624" s="48"/>
      <c r="G2624" s="81"/>
      <c r="H2624" s="81">
        <f t="shared" si="280"/>
        <v>7</v>
      </c>
      <c r="I2624" s="48"/>
      <c r="J2624" s="48"/>
      <c r="K2624" s="48">
        <f t="shared" si="282"/>
        <v>1.8399999999999999</v>
      </c>
      <c r="L2624" s="48">
        <f t="shared" si="278"/>
        <v>1.8399999999999999</v>
      </c>
      <c r="M2624" s="48">
        <f t="shared" si="278"/>
        <v>1.8399999999999999</v>
      </c>
      <c r="N2624" s="48">
        <f t="shared" si="278"/>
        <v>1.8399999999999999</v>
      </c>
      <c r="O2624" s="48">
        <f t="shared" si="278"/>
        <v>1.8399999999999999</v>
      </c>
      <c r="P2624" s="48">
        <f t="shared" si="278"/>
        <v>1.8399999999999999</v>
      </c>
      <c r="Q2624" s="48">
        <f t="shared" si="278"/>
        <v>1.8399999999999999</v>
      </c>
      <c r="R2624" s="48">
        <f t="shared" si="278"/>
        <v>1.8399999999999999</v>
      </c>
    </row>
    <row r="2625">
      <c r="A2625" s="22"/>
      <c r="B2625" s="20"/>
      <c r="D2625" s="233"/>
      <c r="F2625" s="48"/>
      <c r="G2625" s="81"/>
      <c r="H2625" s="81">
        <f t="shared" si="280"/>
        <v>8</v>
      </c>
      <c r="I2625" s="48"/>
      <c r="J2625" s="48"/>
      <c r="K2625" s="48">
        <f t="shared" si="282"/>
        <v>1.9399999999999999</v>
      </c>
      <c r="L2625" s="48">
        <f t="shared" si="278"/>
        <v>1.9399999999999999</v>
      </c>
      <c r="M2625" s="48">
        <f t="shared" si="278"/>
        <v>1.9399999999999999</v>
      </c>
      <c r="N2625" s="48">
        <f t="shared" si="278"/>
        <v>1.9399999999999999</v>
      </c>
      <c r="O2625" s="48">
        <f t="shared" si="278"/>
        <v>1.9399999999999999</v>
      </c>
      <c r="P2625" s="48">
        <f t="shared" si="278"/>
        <v>1.9399999999999999</v>
      </c>
      <c r="Q2625" s="48">
        <f t="shared" si="278"/>
        <v>1.9399999999999999</v>
      </c>
      <c r="R2625" s="48">
        <f t="shared" si="278"/>
        <v>1.9399999999999999</v>
      </c>
    </row>
    <row r="2626">
      <c r="A2626" s="22"/>
      <c r="B2626" s="20"/>
      <c r="D2626" s="233"/>
      <c r="F2626" s="48"/>
      <c r="G2626" s="81"/>
      <c r="H2626" s="81">
        <f t="shared" si="280"/>
        <v>9</v>
      </c>
      <c r="I2626" s="48"/>
      <c r="J2626" s="48"/>
      <c r="K2626" s="48">
        <f t="shared" si="282"/>
        <v>2.1899999999999999</v>
      </c>
      <c r="L2626" s="48">
        <f t="shared" si="278"/>
        <v>2.1899999999999999</v>
      </c>
      <c r="M2626" s="48">
        <f t="shared" si="278"/>
        <v>2.1899999999999999</v>
      </c>
      <c r="N2626" s="48">
        <f t="shared" si="278"/>
        <v>2.1899999999999999</v>
      </c>
      <c r="O2626" s="48">
        <f t="shared" si="278"/>
        <v>2.1899999999999999</v>
      </c>
      <c r="P2626" s="48">
        <f t="shared" si="278"/>
        <v>2.1899999999999999</v>
      </c>
      <c r="Q2626" s="48">
        <f t="shared" si="278"/>
        <v>2.1899999999999999</v>
      </c>
      <c r="R2626" s="48">
        <f t="shared" si="278"/>
        <v>2.1899999999999999</v>
      </c>
    </row>
    <row r="2627">
      <c r="A2627" s="22"/>
      <c r="B2627" s="20"/>
      <c r="D2627" s="233"/>
      <c r="F2627" s="48"/>
      <c r="G2627" s="81"/>
      <c r="H2627" s="81">
        <f t="shared" si="280"/>
        <v>10</v>
      </c>
      <c r="I2627" s="48"/>
      <c r="J2627" s="48"/>
      <c r="K2627" s="48">
        <f t="shared" si="282"/>
        <v>2.25</v>
      </c>
      <c r="L2627" s="48">
        <f t="shared" si="278"/>
        <v>2.25</v>
      </c>
      <c r="M2627" s="48">
        <f t="shared" si="278"/>
        <v>2.25</v>
      </c>
      <c r="N2627" s="48">
        <f t="shared" si="278"/>
        <v>2.25</v>
      </c>
      <c r="O2627" s="48">
        <f t="shared" si="278"/>
        <v>2.25</v>
      </c>
      <c r="P2627" s="48">
        <f t="shared" si="278"/>
        <v>2.25</v>
      </c>
      <c r="Q2627" s="48">
        <f t="shared" si="278"/>
        <v>2.25</v>
      </c>
      <c r="R2627" s="48">
        <f t="shared" si="278"/>
        <v>2.25</v>
      </c>
    </row>
    <row r="2628">
      <c r="A2628" s="22"/>
      <c r="B2628" s="20"/>
      <c r="D2628" s="233"/>
      <c r="F2628" s="48"/>
      <c r="G2628" s="81"/>
      <c r="H2628" s="81">
        <f t="shared" si="280"/>
        <v>11</v>
      </c>
      <c r="I2628" s="48"/>
      <c r="J2628" s="48"/>
      <c r="K2628" s="48">
        <f t="shared" si="282"/>
        <v>2.2600000000000002</v>
      </c>
      <c r="L2628" s="48">
        <f t="shared" si="278"/>
        <v>2.2600000000000002</v>
      </c>
      <c r="M2628" s="48">
        <f t="shared" si="278"/>
        <v>2.2600000000000002</v>
      </c>
      <c r="N2628" s="48">
        <f t="shared" si="278"/>
        <v>2.2600000000000002</v>
      </c>
      <c r="O2628" s="48">
        <f t="shared" si="278"/>
        <v>2.2600000000000002</v>
      </c>
      <c r="P2628" s="48">
        <f t="shared" si="278"/>
        <v>2.2600000000000002</v>
      </c>
      <c r="Q2628" s="48">
        <f t="shared" si="278"/>
        <v>2.2600000000000002</v>
      </c>
      <c r="R2628" s="48">
        <f t="shared" si="278"/>
        <v>2.2600000000000002</v>
      </c>
    </row>
    <row r="2629">
      <c r="A2629" s="22"/>
      <c r="B2629" s="20"/>
      <c r="D2629" s="233"/>
      <c r="F2629" s="48"/>
      <c r="G2629" s="81"/>
      <c r="H2629" s="81">
        <f t="shared" si="280"/>
        <v>12</v>
      </c>
      <c r="I2629" s="48"/>
      <c r="J2629" s="48"/>
      <c r="K2629" s="48">
        <f t="shared" si="282"/>
        <v>2.1900000000000004</v>
      </c>
      <c r="L2629" s="48">
        <f t="shared" si="278"/>
        <v>2.1900000000000004</v>
      </c>
      <c r="M2629" s="48">
        <f t="shared" si="278"/>
        <v>2.1900000000000004</v>
      </c>
      <c r="N2629" s="48">
        <f t="shared" si="278"/>
        <v>2.1900000000000004</v>
      </c>
      <c r="O2629" s="48">
        <f t="shared" si="278"/>
        <v>2.1900000000000004</v>
      </c>
      <c r="P2629" s="48">
        <f t="shared" si="278"/>
        <v>2.1900000000000004</v>
      </c>
      <c r="Q2629" s="48">
        <f t="shared" si="278"/>
        <v>2.1900000000000004</v>
      </c>
      <c r="R2629" s="48">
        <f t="shared" si="278"/>
        <v>2.1900000000000004</v>
      </c>
    </row>
    <row r="2630">
      <c r="A2630" s="22"/>
      <c r="B2630" s="20"/>
      <c r="D2630" s="233"/>
      <c r="F2630" s="48"/>
      <c r="G2630" s="81"/>
      <c r="H2630" s="81">
        <f t="shared" si="280"/>
        <v>13</v>
      </c>
      <c r="I2630" s="48"/>
      <c r="J2630" s="48"/>
      <c r="K2630" s="48">
        <f t="shared" si="282"/>
        <v>2.0900000000000003</v>
      </c>
      <c r="L2630" s="48">
        <f t="shared" ref="L2630:R2693" si="283">K2630</f>
        <v>2.0900000000000003</v>
      </c>
      <c r="M2630" s="48">
        <f t="shared" si="283"/>
        <v>2.0900000000000003</v>
      </c>
      <c r="N2630" s="48">
        <f t="shared" si="283"/>
        <v>2.0900000000000003</v>
      </c>
      <c r="O2630" s="48">
        <f t="shared" si="283"/>
        <v>2.0900000000000003</v>
      </c>
      <c r="P2630" s="48">
        <f t="shared" si="283"/>
        <v>2.0900000000000003</v>
      </c>
      <c r="Q2630" s="48">
        <f t="shared" si="283"/>
        <v>2.0900000000000003</v>
      </c>
      <c r="R2630" s="48">
        <f t="shared" si="283"/>
        <v>2.0900000000000003</v>
      </c>
    </row>
    <row r="2631">
      <c r="A2631" s="22"/>
      <c r="B2631" s="20"/>
      <c r="D2631" s="233"/>
      <c r="F2631" s="48"/>
      <c r="G2631" s="81"/>
      <c r="H2631" s="81">
        <f t="shared" si="280"/>
        <v>14</v>
      </c>
      <c r="I2631" s="48"/>
      <c r="J2631" s="48"/>
      <c r="K2631" s="48">
        <f t="shared" si="282"/>
        <v>2.21</v>
      </c>
      <c r="L2631" s="48">
        <f t="shared" si="283"/>
        <v>2.21</v>
      </c>
      <c r="M2631" s="48">
        <f t="shared" si="283"/>
        <v>2.21</v>
      </c>
      <c r="N2631" s="48">
        <f t="shared" si="283"/>
        <v>2.21</v>
      </c>
      <c r="O2631" s="48">
        <f t="shared" si="283"/>
        <v>2.21</v>
      </c>
      <c r="P2631" s="48">
        <f t="shared" si="283"/>
        <v>2.21</v>
      </c>
      <c r="Q2631" s="48">
        <f t="shared" si="283"/>
        <v>2.21</v>
      </c>
      <c r="R2631" s="48">
        <f t="shared" si="283"/>
        <v>2.21</v>
      </c>
    </row>
    <row r="2632">
      <c r="A2632" s="22"/>
      <c r="B2632" s="20"/>
      <c r="D2632" s="233"/>
      <c r="F2632" s="48"/>
      <c r="G2632" s="81"/>
      <c r="H2632" s="81">
        <f t="shared" si="280"/>
        <v>15</v>
      </c>
      <c r="I2632" s="48"/>
      <c r="J2632" s="48"/>
      <c r="K2632" s="48">
        <f t="shared" si="282"/>
        <v>2.1400000000000001</v>
      </c>
      <c r="L2632" s="48">
        <f t="shared" si="283"/>
        <v>2.1400000000000001</v>
      </c>
      <c r="M2632" s="48">
        <f t="shared" si="283"/>
        <v>2.1400000000000001</v>
      </c>
      <c r="N2632" s="48">
        <f t="shared" si="283"/>
        <v>2.1400000000000001</v>
      </c>
      <c r="O2632" s="48">
        <f t="shared" si="283"/>
        <v>2.1400000000000001</v>
      </c>
      <c r="P2632" s="48">
        <f t="shared" si="283"/>
        <v>2.1400000000000001</v>
      </c>
      <c r="Q2632" s="48">
        <f t="shared" si="283"/>
        <v>2.1400000000000001</v>
      </c>
      <c r="R2632" s="48">
        <f t="shared" si="283"/>
        <v>2.1400000000000001</v>
      </c>
    </row>
    <row r="2633">
      <c r="A2633" s="22"/>
      <c r="B2633" s="20"/>
      <c r="D2633" s="233"/>
      <c r="F2633" s="48"/>
      <c r="G2633" s="81"/>
      <c r="H2633" s="81">
        <f t="shared" si="280"/>
        <v>16</v>
      </c>
      <c r="I2633" s="48"/>
      <c r="J2633" s="48"/>
      <c r="K2633" s="48">
        <f t="shared" si="282"/>
        <v>2.1500000000000004</v>
      </c>
      <c r="L2633" s="48">
        <f t="shared" si="283"/>
        <v>2.1500000000000004</v>
      </c>
      <c r="M2633" s="48">
        <f t="shared" si="283"/>
        <v>2.1500000000000004</v>
      </c>
      <c r="N2633" s="48">
        <f t="shared" si="283"/>
        <v>2.1500000000000004</v>
      </c>
      <c r="O2633" s="48">
        <f t="shared" si="283"/>
        <v>2.1500000000000004</v>
      </c>
      <c r="P2633" s="48">
        <f t="shared" si="283"/>
        <v>2.1500000000000004</v>
      </c>
      <c r="Q2633" s="48">
        <f t="shared" si="283"/>
        <v>2.1500000000000004</v>
      </c>
      <c r="R2633" s="48">
        <f t="shared" si="283"/>
        <v>2.1500000000000004</v>
      </c>
    </row>
    <row r="2634">
      <c r="A2634" s="22"/>
      <c r="B2634" s="20"/>
      <c r="D2634" s="233"/>
      <c r="F2634" s="48"/>
      <c r="G2634" s="81"/>
      <c r="H2634" s="81">
        <f t="shared" si="280"/>
        <v>17</v>
      </c>
      <c r="I2634" s="48"/>
      <c r="J2634" s="48"/>
      <c r="K2634" s="48">
        <f t="shared" si="282"/>
        <v>2.3300000000000001</v>
      </c>
      <c r="L2634" s="48">
        <f t="shared" si="283"/>
        <v>2.3300000000000001</v>
      </c>
      <c r="M2634" s="48">
        <f t="shared" si="283"/>
        <v>2.3300000000000001</v>
      </c>
      <c r="N2634" s="48">
        <f t="shared" si="283"/>
        <v>2.3300000000000001</v>
      </c>
      <c r="O2634" s="48">
        <f t="shared" si="283"/>
        <v>2.3300000000000001</v>
      </c>
      <c r="P2634" s="48">
        <f t="shared" si="283"/>
        <v>2.3300000000000001</v>
      </c>
      <c r="Q2634" s="48">
        <f t="shared" si="283"/>
        <v>2.3300000000000001</v>
      </c>
      <c r="R2634" s="48">
        <f t="shared" si="283"/>
        <v>2.3300000000000001</v>
      </c>
    </row>
    <row r="2635">
      <c r="A2635" s="22"/>
      <c r="B2635" s="20"/>
      <c r="D2635" s="233"/>
      <c r="F2635" s="48"/>
      <c r="G2635" s="81"/>
      <c r="H2635" s="81">
        <f t="shared" si="280"/>
        <v>18</v>
      </c>
      <c r="I2635" s="48"/>
      <c r="J2635" s="48"/>
      <c r="K2635" s="48">
        <f t="shared" si="282"/>
        <v>2.2000000000000002</v>
      </c>
      <c r="L2635" s="48">
        <f t="shared" si="283"/>
        <v>2.2000000000000002</v>
      </c>
      <c r="M2635" s="48">
        <f t="shared" si="283"/>
        <v>2.2000000000000002</v>
      </c>
      <c r="N2635" s="48">
        <f t="shared" si="283"/>
        <v>2.2000000000000002</v>
      </c>
      <c r="O2635" s="48">
        <f t="shared" si="283"/>
        <v>2.2000000000000002</v>
      </c>
      <c r="P2635" s="48">
        <f t="shared" si="283"/>
        <v>2.2000000000000002</v>
      </c>
      <c r="Q2635" s="48">
        <f t="shared" si="283"/>
        <v>2.2000000000000002</v>
      </c>
      <c r="R2635" s="48">
        <f t="shared" si="283"/>
        <v>2.2000000000000002</v>
      </c>
    </row>
    <row r="2636">
      <c r="A2636" s="22"/>
      <c r="B2636" s="20"/>
      <c r="D2636" s="233"/>
      <c r="F2636" s="48"/>
      <c r="G2636" s="81"/>
      <c r="H2636" s="81">
        <f t="shared" si="280"/>
        <v>19</v>
      </c>
      <c r="I2636" s="48"/>
      <c r="J2636" s="48"/>
      <c r="K2636" s="48">
        <f t="shared" si="282"/>
        <v>2.1699999999999999</v>
      </c>
      <c r="L2636" s="48">
        <f t="shared" si="283"/>
        <v>2.1699999999999999</v>
      </c>
      <c r="M2636" s="48">
        <f t="shared" si="283"/>
        <v>2.1699999999999999</v>
      </c>
      <c r="N2636" s="48">
        <f t="shared" si="283"/>
        <v>2.1699999999999999</v>
      </c>
      <c r="O2636" s="48">
        <f t="shared" si="283"/>
        <v>2.1699999999999999</v>
      </c>
      <c r="P2636" s="48">
        <f t="shared" si="283"/>
        <v>2.1699999999999999</v>
      </c>
      <c r="Q2636" s="48">
        <f t="shared" si="283"/>
        <v>2.1699999999999999</v>
      </c>
      <c r="R2636" s="48">
        <f t="shared" si="283"/>
        <v>2.1699999999999999</v>
      </c>
    </row>
    <row r="2637">
      <c r="A2637" s="22"/>
      <c r="B2637" s="20"/>
      <c r="D2637" s="233"/>
      <c r="F2637" s="48"/>
      <c r="G2637" s="81"/>
      <c r="H2637" s="81">
        <f t="shared" si="280"/>
        <v>20</v>
      </c>
      <c r="I2637" s="48"/>
      <c r="J2637" s="48"/>
      <c r="K2637" s="48">
        <f t="shared" si="282"/>
        <v>2.0000000000000004</v>
      </c>
      <c r="L2637" s="48">
        <f t="shared" si="283"/>
        <v>2.0000000000000004</v>
      </c>
      <c r="M2637" s="48">
        <f t="shared" si="283"/>
        <v>2.0000000000000004</v>
      </c>
      <c r="N2637" s="48">
        <f t="shared" si="283"/>
        <v>2.0000000000000004</v>
      </c>
      <c r="O2637" s="48">
        <f t="shared" si="283"/>
        <v>2.0000000000000004</v>
      </c>
      <c r="P2637" s="48">
        <f t="shared" si="283"/>
        <v>2.0000000000000004</v>
      </c>
      <c r="Q2637" s="48">
        <f t="shared" si="283"/>
        <v>2.0000000000000004</v>
      </c>
      <c r="R2637" s="48">
        <f t="shared" si="283"/>
        <v>2.0000000000000004</v>
      </c>
    </row>
    <row r="2638">
      <c r="A2638" s="22"/>
      <c r="B2638" s="20"/>
      <c r="D2638" s="233"/>
      <c r="F2638" s="48"/>
      <c r="G2638" s="81"/>
      <c r="H2638" s="81">
        <f t="shared" si="280"/>
        <v>21</v>
      </c>
      <c r="I2638" s="48"/>
      <c r="J2638" s="48"/>
      <c r="K2638" s="48">
        <f t="shared" si="282"/>
        <v>2</v>
      </c>
      <c r="L2638" s="48">
        <f t="shared" si="283"/>
        <v>2</v>
      </c>
      <c r="M2638" s="48">
        <f t="shared" si="283"/>
        <v>2</v>
      </c>
      <c r="N2638" s="48">
        <f t="shared" si="283"/>
        <v>2</v>
      </c>
      <c r="O2638" s="48">
        <f t="shared" si="283"/>
        <v>2</v>
      </c>
      <c r="P2638" s="48">
        <f t="shared" si="283"/>
        <v>2</v>
      </c>
      <c r="Q2638" s="48">
        <f t="shared" si="283"/>
        <v>2</v>
      </c>
      <c r="R2638" s="48">
        <f t="shared" si="283"/>
        <v>2</v>
      </c>
    </row>
    <row r="2639">
      <c r="A2639" s="22"/>
      <c r="B2639" s="20"/>
      <c r="D2639" s="233"/>
      <c r="F2639" s="48"/>
      <c r="G2639" s="81"/>
      <c r="H2639" s="81">
        <f t="shared" si="280"/>
        <v>22</v>
      </c>
      <c r="I2639" s="48"/>
      <c r="J2639" s="48"/>
      <c r="K2639" s="48">
        <f t="shared" si="282"/>
        <v>1.9500000000000002</v>
      </c>
      <c r="L2639" s="48">
        <f t="shared" si="283"/>
        <v>1.9500000000000002</v>
      </c>
      <c r="M2639" s="48">
        <f t="shared" si="283"/>
        <v>1.9500000000000002</v>
      </c>
      <c r="N2639" s="48">
        <f t="shared" si="283"/>
        <v>1.9500000000000002</v>
      </c>
      <c r="O2639" s="48">
        <f t="shared" si="283"/>
        <v>1.9500000000000002</v>
      </c>
      <c r="P2639" s="48">
        <f t="shared" si="283"/>
        <v>1.9500000000000002</v>
      </c>
      <c r="Q2639" s="48">
        <f t="shared" si="283"/>
        <v>1.9500000000000002</v>
      </c>
      <c r="R2639" s="48">
        <f t="shared" si="283"/>
        <v>1.9500000000000002</v>
      </c>
    </row>
    <row r="2640">
      <c r="A2640" s="22"/>
      <c r="B2640" s="20"/>
      <c r="D2640" s="233"/>
      <c r="F2640" s="48"/>
      <c r="G2640" s="81"/>
      <c r="H2640" s="81">
        <f t="shared" si="280"/>
        <v>23</v>
      </c>
      <c r="I2640" s="48"/>
      <c r="J2640" s="48"/>
      <c r="K2640" s="48">
        <f t="shared" si="282"/>
        <v>1.8600000000000001</v>
      </c>
      <c r="L2640" s="48">
        <f t="shared" si="283"/>
        <v>1.8600000000000001</v>
      </c>
      <c r="M2640" s="48">
        <f t="shared" ref="M2640:Q2646" si="284">L2640</f>
        <v>1.8600000000000001</v>
      </c>
      <c r="N2640" s="48">
        <f t="shared" si="284"/>
        <v>1.8600000000000001</v>
      </c>
      <c r="O2640" s="48">
        <f t="shared" si="284"/>
        <v>1.8600000000000001</v>
      </c>
      <c r="P2640" s="48">
        <f t="shared" si="284"/>
        <v>1.8600000000000001</v>
      </c>
      <c r="Q2640" s="48">
        <f t="shared" si="284"/>
        <v>1.8600000000000001</v>
      </c>
      <c r="R2640" s="48">
        <f>Q2640</f>
        <v>1.8600000000000001</v>
      </c>
    </row>
    <row r="2641" hidden="1">
      <c r="A2641" s="22"/>
      <c r="B2641" s="20"/>
      <c r="D2641" s="233"/>
      <c r="F2641" s="48"/>
      <c r="G2641" s="81"/>
      <c r="I2641" s="87"/>
      <c r="J2641" s="48"/>
      <c r="K2641" s="48"/>
      <c r="L2641" s="48"/>
      <c r="M2641" s="48"/>
      <c r="N2641" s="48"/>
      <c r="O2641" s="48"/>
      <c r="P2641" s="48"/>
      <c r="Q2641" s="48"/>
      <c r="R2641" s="48"/>
    </row>
    <row r="2642" ht="12.75" customHeight="1">
      <c r="A2642" s="22"/>
      <c r="B2642" s="24"/>
      <c r="D2642" s="80"/>
      <c r="F2642" s="43"/>
      <c r="G2642" s="81"/>
      <c r="I2642" s="48"/>
      <c r="J2642" s="48"/>
      <c r="K2642" s="48"/>
      <c r="L2642" s="48"/>
      <c r="M2642" s="48"/>
      <c r="N2642" s="48"/>
      <c r="O2642" s="48"/>
      <c r="P2642" s="48"/>
      <c r="Q2642" s="48"/>
      <c r="R2642" s="48"/>
    </row>
    <row r="2643">
      <c r="A2643" s="22">
        <v>4</v>
      </c>
      <c r="B2643" s="24"/>
      <c r="D2643" s="80" t="s">
        <v>4245</v>
      </c>
      <c r="F2643" s="98"/>
      <c r="G2643" s="22"/>
      <c r="J2643" s="21"/>
      <c r="K2643" s="20"/>
      <c r="L2643" s="24"/>
      <c r="M2643" s="20"/>
      <c r="N2643" s="20"/>
      <c r="O2643" s="20"/>
      <c r="P2643" s="20"/>
      <c r="Q2643" s="20"/>
      <c r="R2643" s="20"/>
    </row>
    <row r="2644">
      <c r="A2644" s="22"/>
      <c r="B2644" s="24" t="s">
        <v>140</v>
      </c>
      <c r="D2644" s="20" t="s">
        <v>2350</v>
      </c>
      <c r="E2644" s="20" t="s">
        <v>2350</v>
      </c>
      <c r="F2644" s="98" t="s">
        <v>38</v>
      </c>
      <c r="G2644" s="22">
        <v>5</v>
      </c>
      <c r="J2644" s="21"/>
      <c r="K2644" s="21"/>
      <c r="L2644" s="21"/>
      <c r="M2644" s="21"/>
      <c r="N2644" s="21"/>
      <c r="O2644" s="21"/>
      <c r="P2644" s="21"/>
      <c r="Q2644" s="21"/>
      <c r="R2644" s="21"/>
      <c r="S2644" s="21"/>
    </row>
    <row r="2645">
      <c r="A2645" s="22"/>
      <c r="B2645" s="24" t="s">
        <v>4026</v>
      </c>
      <c r="C2645" s="24" t="s">
        <v>4027</v>
      </c>
      <c r="D2645" s="80"/>
      <c r="F2645" s="98"/>
      <c r="G2645" s="22"/>
      <c r="J2645" s="21"/>
      <c r="K2645" s="20"/>
      <c r="L2645" s="24"/>
      <c r="M2645" s="20"/>
      <c r="N2645" s="20"/>
      <c r="O2645" s="20"/>
      <c r="P2645" s="20"/>
      <c r="Q2645" s="20"/>
      <c r="R2645" s="20"/>
    </row>
    <row r="2646">
      <c r="A2646" s="22"/>
      <c r="B2646" s="24" t="s">
        <v>4028</v>
      </c>
      <c r="D2646" s="80"/>
      <c r="F2646" s="98"/>
      <c r="G2646" s="22"/>
      <c r="H2646" s="22">
        <v>0</v>
      </c>
      <c r="I2646" s="48"/>
      <c r="J2646" s="48"/>
      <c r="K2646" s="21">
        <v>0.57999999999999996</v>
      </c>
      <c r="L2646" s="21">
        <f t="shared" si="283"/>
        <v>0.57999999999999996</v>
      </c>
      <c r="M2646" s="21">
        <f t="shared" si="284"/>
        <v>0.57999999999999996</v>
      </c>
      <c r="N2646" s="21">
        <f t="shared" si="284"/>
        <v>0.57999999999999996</v>
      </c>
      <c r="O2646" s="21">
        <f t="shared" si="284"/>
        <v>0.57999999999999996</v>
      </c>
      <c r="P2646" s="21">
        <f t="shared" si="284"/>
        <v>0.57999999999999996</v>
      </c>
      <c r="Q2646" s="21">
        <f t="shared" si="284"/>
        <v>0.57999999999999996</v>
      </c>
      <c r="R2646" s="21">
        <f>Q2646</f>
        <v>0.57999999999999996</v>
      </c>
      <c r="U2646" s="21"/>
      <c r="V2646" s="21"/>
      <c r="W2646" s="20"/>
      <c r="X2646" s="20"/>
      <c r="AA2646" s="20"/>
    </row>
    <row r="2647">
      <c r="A2647" s="22"/>
      <c r="B2647" s="24" t="s">
        <v>3549</v>
      </c>
      <c r="C2647" s="24" t="s">
        <v>3550</v>
      </c>
      <c r="D2647" s="80"/>
      <c r="F2647" s="98"/>
      <c r="G2647" s="22"/>
      <c r="H2647" s="22">
        <f t="shared" si="280"/>
        <v>1</v>
      </c>
      <c r="I2647" s="48"/>
      <c r="J2647" s="48"/>
      <c r="K2647" s="21">
        <v>0.59999999999999998</v>
      </c>
      <c r="L2647" s="21">
        <f t="shared" si="283"/>
        <v>0.59999999999999998</v>
      </c>
      <c r="M2647" s="21">
        <f t="shared" si="283"/>
        <v>0.59999999999999998</v>
      </c>
      <c r="N2647" s="21">
        <f t="shared" si="283"/>
        <v>0.59999999999999998</v>
      </c>
      <c r="O2647" s="21">
        <f t="shared" si="283"/>
        <v>0.59999999999999998</v>
      </c>
      <c r="P2647" s="21">
        <f t="shared" si="283"/>
        <v>0.59999999999999998</v>
      </c>
      <c r="Q2647" s="21">
        <f t="shared" si="283"/>
        <v>0.59999999999999998</v>
      </c>
      <c r="R2647" s="21">
        <f t="shared" si="283"/>
        <v>0.59999999999999998</v>
      </c>
      <c r="S2647" s="21"/>
      <c r="U2647" s="21"/>
      <c r="X2647" s="20"/>
      <c r="AA2647" s="20"/>
    </row>
    <row r="2648">
      <c r="A2648" s="22"/>
      <c r="B2648" s="24" t="s">
        <v>4052</v>
      </c>
      <c r="C2648" s="24" t="s">
        <v>4053</v>
      </c>
      <c r="D2648" s="80"/>
      <c r="F2648" s="98"/>
      <c r="G2648" s="22"/>
      <c r="H2648" s="22">
        <f t="shared" si="280"/>
        <v>2</v>
      </c>
      <c r="I2648" s="48"/>
      <c r="J2648" s="48"/>
      <c r="K2648" s="21">
        <v>0.57999999999999996</v>
      </c>
      <c r="L2648" s="21">
        <f t="shared" si="283"/>
        <v>0.57999999999999996</v>
      </c>
      <c r="M2648" s="21">
        <f t="shared" si="283"/>
        <v>0.57999999999999996</v>
      </c>
      <c r="N2648" s="21">
        <f t="shared" si="283"/>
        <v>0.57999999999999996</v>
      </c>
      <c r="O2648" s="21">
        <f t="shared" si="283"/>
        <v>0.57999999999999996</v>
      </c>
      <c r="P2648" s="21">
        <f t="shared" si="283"/>
        <v>0.57999999999999996</v>
      </c>
      <c r="Q2648" s="21">
        <f t="shared" si="283"/>
        <v>0.57999999999999996</v>
      </c>
      <c r="R2648" s="21">
        <f t="shared" si="283"/>
        <v>0.57999999999999996</v>
      </c>
      <c r="S2648" s="21"/>
      <c r="U2648" s="21"/>
      <c r="X2648" s="20"/>
      <c r="AA2648" s="20"/>
    </row>
    <row r="2649">
      <c r="A2649" s="22"/>
      <c r="B2649" s="24" t="s">
        <v>241</v>
      </c>
      <c r="C2649" s="24" t="s">
        <v>4246</v>
      </c>
      <c r="D2649" s="80"/>
      <c r="F2649" s="98"/>
      <c r="G2649" s="22"/>
      <c r="H2649" s="22">
        <f t="shared" si="280"/>
        <v>3</v>
      </c>
      <c r="I2649" s="48"/>
      <c r="J2649" s="48"/>
      <c r="K2649" s="21">
        <v>0.56999999999999995</v>
      </c>
      <c r="L2649" s="21">
        <f t="shared" si="283"/>
        <v>0.56999999999999995</v>
      </c>
      <c r="M2649" s="21">
        <f t="shared" si="283"/>
        <v>0.56999999999999995</v>
      </c>
      <c r="N2649" s="21">
        <f t="shared" si="283"/>
        <v>0.56999999999999995</v>
      </c>
      <c r="O2649" s="21">
        <f t="shared" si="283"/>
        <v>0.56999999999999995</v>
      </c>
      <c r="P2649" s="21">
        <f t="shared" si="283"/>
        <v>0.56999999999999995</v>
      </c>
      <c r="Q2649" s="21">
        <f t="shared" si="283"/>
        <v>0.56999999999999995</v>
      </c>
      <c r="R2649" s="21">
        <f t="shared" si="283"/>
        <v>0.56999999999999995</v>
      </c>
      <c r="S2649" s="21"/>
      <c r="U2649" s="21"/>
      <c r="X2649" s="20"/>
      <c r="AA2649" s="20"/>
    </row>
    <row r="2650">
      <c r="A2650" s="22"/>
      <c r="B2650" s="24" t="s">
        <v>4121</v>
      </c>
      <c r="C2650" s="24" t="s">
        <v>4122</v>
      </c>
      <c r="D2650" s="80"/>
      <c r="F2650" s="98"/>
      <c r="G2650" s="22"/>
      <c r="H2650" s="22">
        <f t="shared" si="280"/>
        <v>4</v>
      </c>
      <c r="I2650" s="48"/>
      <c r="J2650" s="48"/>
      <c r="K2650" s="21">
        <v>0.59999999999999998</v>
      </c>
      <c r="L2650" s="21">
        <f t="shared" si="283"/>
        <v>0.59999999999999998</v>
      </c>
      <c r="M2650" s="21">
        <f t="shared" si="283"/>
        <v>0.59999999999999998</v>
      </c>
      <c r="N2650" s="21">
        <f t="shared" si="283"/>
        <v>0.59999999999999998</v>
      </c>
      <c r="O2650" s="21">
        <f t="shared" si="283"/>
        <v>0.59999999999999998</v>
      </c>
      <c r="P2650" s="21">
        <f t="shared" si="283"/>
        <v>0.59999999999999998</v>
      </c>
      <c r="Q2650" s="21">
        <f t="shared" si="283"/>
        <v>0.59999999999999998</v>
      </c>
      <c r="R2650" s="21">
        <f t="shared" si="283"/>
        <v>0.59999999999999998</v>
      </c>
      <c r="S2650" s="21"/>
      <c r="U2650" s="21"/>
      <c r="X2650" s="20"/>
      <c r="AA2650" s="20"/>
    </row>
    <row r="2651">
      <c r="A2651" s="22"/>
      <c r="B2651" s="24" t="s">
        <v>4247</v>
      </c>
      <c r="C2651" s="21" t="s">
        <v>4248</v>
      </c>
      <c r="D2651" s="80"/>
      <c r="F2651" s="98"/>
      <c r="G2651" s="22"/>
      <c r="H2651" s="22">
        <f t="shared" si="280"/>
        <v>5</v>
      </c>
      <c r="I2651" s="48"/>
      <c r="J2651" s="48"/>
      <c r="K2651" s="21">
        <v>0.64000000000000001</v>
      </c>
      <c r="L2651" s="21">
        <f t="shared" si="283"/>
        <v>0.64000000000000001</v>
      </c>
      <c r="M2651" s="21">
        <f t="shared" si="283"/>
        <v>0.64000000000000001</v>
      </c>
      <c r="N2651" s="21">
        <f t="shared" si="283"/>
        <v>0.64000000000000001</v>
      </c>
      <c r="O2651" s="21">
        <f t="shared" si="283"/>
        <v>0.64000000000000001</v>
      </c>
      <c r="P2651" s="21">
        <f t="shared" si="283"/>
        <v>0.64000000000000001</v>
      </c>
      <c r="Q2651" s="21">
        <f t="shared" si="283"/>
        <v>0.64000000000000001</v>
      </c>
      <c r="R2651" s="21">
        <f t="shared" si="283"/>
        <v>0.64000000000000001</v>
      </c>
      <c r="S2651" s="21"/>
      <c r="U2651" s="21"/>
      <c r="X2651" s="20"/>
      <c r="AA2651" s="20"/>
    </row>
    <row r="2652">
      <c r="A2652" s="22"/>
      <c r="B2652" s="24" t="s">
        <v>4249</v>
      </c>
      <c r="C2652" s="24" t="s">
        <v>4250</v>
      </c>
      <c r="D2652" s="80"/>
      <c r="F2652" s="98"/>
      <c r="G2652" s="22"/>
      <c r="H2652" s="22">
        <f t="shared" si="280"/>
        <v>6</v>
      </c>
      <c r="I2652" s="48"/>
      <c r="J2652" s="48"/>
      <c r="K2652" s="21">
        <v>0.69999999999999996</v>
      </c>
      <c r="L2652" s="21">
        <f t="shared" si="283"/>
        <v>0.69999999999999996</v>
      </c>
      <c r="M2652" s="21">
        <f t="shared" si="283"/>
        <v>0.69999999999999996</v>
      </c>
      <c r="N2652" s="21">
        <f t="shared" si="283"/>
        <v>0.69999999999999996</v>
      </c>
      <c r="O2652" s="21">
        <f t="shared" si="283"/>
        <v>0.69999999999999996</v>
      </c>
      <c r="P2652" s="21">
        <f t="shared" si="283"/>
        <v>0.69999999999999996</v>
      </c>
      <c r="Q2652" s="21">
        <f t="shared" si="283"/>
        <v>0.69999999999999996</v>
      </c>
      <c r="R2652" s="21">
        <f t="shared" si="283"/>
        <v>0.69999999999999996</v>
      </c>
      <c r="S2652" s="21"/>
      <c r="U2652" s="21"/>
      <c r="X2652" s="20"/>
      <c r="AA2652" s="20"/>
    </row>
    <row r="2653">
      <c r="A2653" s="22"/>
      <c r="B2653" s="24" t="s">
        <v>4251</v>
      </c>
      <c r="C2653" s="21" t="s">
        <v>4252</v>
      </c>
      <c r="D2653" s="24" t="s">
        <v>4253</v>
      </c>
      <c r="F2653" s="98"/>
      <c r="G2653" s="22"/>
      <c r="H2653" s="22">
        <f t="shared" si="280"/>
        <v>7</v>
      </c>
      <c r="I2653" s="48"/>
      <c r="J2653" s="48"/>
      <c r="K2653" s="21">
        <v>0.71999999999999997</v>
      </c>
      <c r="L2653" s="21">
        <f t="shared" si="283"/>
        <v>0.71999999999999997</v>
      </c>
      <c r="M2653" s="21">
        <f t="shared" si="283"/>
        <v>0.71999999999999997</v>
      </c>
      <c r="N2653" s="21">
        <f t="shared" si="283"/>
        <v>0.71999999999999997</v>
      </c>
      <c r="O2653" s="21">
        <f t="shared" si="283"/>
        <v>0.71999999999999997</v>
      </c>
      <c r="P2653" s="21">
        <f t="shared" si="283"/>
        <v>0.71999999999999997</v>
      </c>
      <c r="Q2653" s="21">
        <f t="shared" si="283"/>
        <v>0.71999999999999997</v>
      </c>
      <c r="R2653" s="21">
        <f t="shared" si="283"/>
        <v>0.71999999999999997</v>
      </c>
      <c r="S2653" s="21"/>
      <c r="U2653" s="21"/>
      <c r="X2653" s="20"/>
      <c r="AA2653" s="20"/>
    </row>
    <row r="2654">
      <c r="A2654" s="22"/>
      <c r="B2654" s="24" t="s">
        <v>4254</v>
      </c>
      <c r="C2654" s="21" t="s">
        <v>4255</v>
      </c>
      <c r="D2654" s="80"/>
      <c r="F2654" s="98"/>
      <c r="G2654" s="22"/>
      <c r="H2654" s="22">
        <f t="shared" si="280"/>
        <v>8</v>
      </c>
      <c r="I2654" s="48"/>
      <c r="J2654" s="48"/>
      <c r="K2654" s="21">
        <v>0.75</v>
      </c>
      <c r="L2654" s="21">
        <f t="shared" si="283"/>
        <v>0.75</v>
      </c>
      <c r="M2654" s="21">
        <f t="shared" si="283"/>
        <v>0.75</v>
      </c>
      <c r="N2654" s="21">
        <f t="shared" si="283"/>
        <v>0.75</v>
      </c>
      <c r="O2654" s="21">
        <f t="shared" si="283"/>
        <v>0.75</v>
      </c>
      <c r="P2654" s="21">
        <f t="shared" si="283"/>
        <v>0.75</v>
      </c>
      <c r="Q2654" s="21">
        <f t="shared" si="283"/>
        <v>0.75</v>
      </c>
      <c r="R2654" s="21">
        <f t="shared" si="283"/>
        <v>0.75</v>
      </c>
      <c r="S2654" s="21"/>
      <c r="U2654" s="21"/>
      <c r="X2654" s="20"/>
      <c r="AA2654" s="20"/>
    </row>
    <row r="2655">
      <c r="A2655" s="22"/>
      <c r="B2655" s="24" t="s">
        <v>4256</v>
      </c>
      <c r="C2655" s="24" t="s">
        <v>4257</v>
      </c>
      <c r="D2655" s="80"/>
      <c r="F2655" s="98"/>
      <c r="G2655" s="22"/>
      <c r="H2655" s="22">
        <f t="shared" si="280"/>
        <v>9</v>
      </c>
      <c r="I2655" s="48"/>
      <c r="J2655" s="48"/>
      <c r="K2655" s="21">
        <v>0.79000000000000004</v>
      </c>
      <c r="L2655" s="21">
        <f t="shared" si="283"/>
        <v>0.79000000000000004</v>
      </c>
      <c r="M2655" s="21">
        <f t="shared" si="283"/>
        <v>0.79000000000000004</v>
      </c>
      <c r="N2655" s="21">
        <f t="shared" si="283"/>
        <v>0.79000000000000004</v>
      </c>
      <c r="O2655" s="21">
        <f t="shared" si="283"/>
        <v>0.79000000000000004</v>
      </c>
      <c r="P2655" s="21">
        <f t="shared" si="283"/>
        <v>0.79000000000000004</v>
      </c>
      <c r="Q2655" s="21">
        <f t="shared" si="283"/>
        <v>0.79000000000000004</v>
      </c>
      <c r="R2655" s="21">
        <f t="shared" si="283"/>
        <v>0.79000000000000004</v>
      </c>
      <c r="S2655" s="21"/>
      <c r="U2655" s="21"/>
      <c r="X2655" s="20"/>
      <c r="AA2655" s="20"/>
    </row>
    <row r="2656">
      <c r="A2656" s="22"/>
      <c r="B2656" s="24" t="s">
        <v>4258</v>
      </c>
      <c r="C2656" s="21" t="s">
        <v>4259</v>
      </c>
      <c r="D2656" s="80"/>
      <c r="F2656" s="98"/>
      <c r="G2656" s="22"/>
      <c r="H2656" s="22">
        <f t="shared" si="280"/>
        <v>10</v>
      </c>
      <c r="I2656" s="48"/>
      <c r="J2656" s="48"/>
      <c r="K2656" s="21">
        <v>0.69999999999999996</v>
      </c>
      <c r="L2656" s="21">
        <f t="shared" si="283"/>
        <v>0.69999999999999996</v>
      </c>
      <c r="M2656" s="21">
        <f t="shared" si="283"/>
        <v>0.69999999999999996</v>
      </c>
      <c r="N2656" s="21">
        <f t="shared" si="283"/>
        <v>0.69999999999999996</v>
      </c>
      <c r="O2656" s="21">
        <f t="shared" si="283"/>
        <v>0.69999999999999996</v>
      </c>
      <c r="P2656" s="21">
        <f t="shared" si="283"/>
        <v>0.69999999999999996</v>
      </c>
      <c r="Q2656" s="21">
        <f t="shared" si="283"/>
        <v>0.69999999999999996</v>
      </c>
      <c r="R2656" s="21">
        <f t="shared" si="283"/>
        <v>0.69999999999999996</v>
      </c>
      <c r="S2656" s="21"/>
      <c r="U2656" s="21"/>
      <c r="X2656" s="20"/>
      <c r="AA2656" s="20"/>
    </row>
    <row r="2657">
      <c r="A2657" s="22"/>
      <c r="B2657" s="24" t="s">
        <v>4260</v>
      </c>
      <c r="C2657" s="21" t="s">
        <v>4261</v>
      </c>
      <c r="D2657" s="80"/>
      <c r="F2657" s="98"/>
      <c r="G2657" s="22"/>
      <c r="H2657" s="22">
        <f t="shared" si="280"/>
        <v>11</v>
      </c>
      <c r="I2657" s="48"/>
      <c r="J2657" s="48"/>
      <c r="K2657" s="21">
        <v>0.66000000000000003</v>
      </c>
      <c r="L2657" s="21">
        <f t="shared" si="283"/>
        <v>0.66000000000000003</v>
      </c>
      <c r="M2657" s="21">
        <f t="shared" si="283"/>
        <v>0.66000000000000003</v>
      </c>
      <c r="N2657" s="21">
        <f t="shared" si="283"/>
        <v>0.66000000000000003</v>
      </c>
      <c r="O2657" s="21">
        <f t="shared" si="283"/>
        <v>0.66000000000000003</v>
      </c>
      <c r="P2657" s="21">
        <f t="shared" si="283"/>
        <v>0.66000000000000003</v>
      </c>
      <c r="Q2657" s="21">
        <f t="shared" si="283"/>
        <v>0.66000000000000003</v>
      </c>
      <c r="R2657" s="21">
        <f t="shared" si="283"/>
        <v>0.66000000000000003</v>
      </c>
      <c r="S2657" s="21"/>
      <c r="U2657" s="21"/>
      <c r="X2657" s="20"/>
      <c r="AA2657" s="20"/>
    </row>
    <row r="2658">
      <c r="A2658" s="22"/>
      <c r="B2658" s="24" t="s">
        <v>4262</v>
      </c>
      <c r="C2658" s="24" t="s">
        <v>4263</v>
      </c>
      <c r="D2658" s="80"/>
      <c r="F2658" s="98"/>
      <c r="G2658" s="22"/>
      <c r="H2658" s="22">
        <f t="shared" si="280"/>
        <v>12</v>
      </c>
      <c r="I2658" s="48"/>
      <c r="J2658" s="48"/>
      <c r="K2658" s="21">
        <v>0.68999999999999995</v>
      </c>
      <c r="L2658" s="21">
        <f t="shared" si="283"/>
        <v>0.68999999999999995</v>
      </c>
      <c r="M2658" s="21">
        <f t="shared" si="283"/>
        <v>0.68999999999999995</v>
      </c>
      <c r="N2658" s="21">
        <f t="shared" si="283"/>
        <v>0.68999999999999995</v>
      </c>
      <c r="O2658" s="21">
        <f t="shared" si="283"/>
        <v>0.68999999999999995</v>
      </c>
      <c r="P2658" s="21">
        <f t="shared" si="283"/>
        <v>0.68999999999999995</v>
      </c>
      <c r="Q2658" s="21">
        <f t="shared" si="283"/>
        <v>0.68999999999999995</v>
      </c>
      <c r="R2658" s="21">
        <f t="shared" si="283"/>
        <v>0.68999999999999995</v>
      </c>
      <c r="S2658" s="21"/>
      <c r="U2658" s="21"/>
      <c r="X2658" s="20"/>
      <c r="AA2658" s="20"/>
    </row>
    <row r="2659">
      <c r="A2659" s="22"/>
      <c r="B2659" s="24" t="s">
        <v>159</v>
      </c>
      <c r="C2659" s="24" t="s">
        <v>3412</v>
      </c>
      <c r="F2659" s="20"/>
      <c r="G2659" s="20"/>
      <c r="H2659" s="22">
        <f t="shared" si="280"/>
        <v>13</v>
      </c>
      <c r="I2659" s="48"/>
      <c r="J2659" s="48"/>
      <c r="K2659" s="21">
        <v>0.68000000000000005</v>
      </c>
      <c r="L2659" s="21">
        <f t="shared" si="283"/>
        <v>0.68000000000000005</v>
      </c>
      <c r="M2659" s="21">
        <f t="shared" si="283"/>
        <v>0.68000000000000005</v>
      </c>
      <c r="N2659" s="21">
        <f t="shared" si="283"/>
        <v>0.68000000000000005</v>
      </c>
      <c r="O2659" s="21">
        <f t="shared" si="283"/>
        <v>0.68000000000000005</v>
      </c>
      <c r="P2659" s="21">
        <f t="shared" si="283"/>
        <v>0.68000000000000005</v>
      </c>
      <c r="Q2659" s="21">
        <f t="shared" si="283"/>
        <v>0.68000000000000005</v>
      </c>
      <c r="R2659" s="21">
        <f t="shared" si="283"/>
        <v>0.68000000000000005</v>
      </c>
      <c r="S2659" s="21"/>
      <c r="U2659" s="21"/>
      <c r="X2659" s="20"/>
      <c r="AA2659" s="20"/>
    </row>
    <row r="2660">
      <c r="A2660" s="22"/>
      <c r="B2660" s="24"/>
      <c r="C2660" s="24"/>
      <c r="F2660" s="20"/>
      <c r="G2660" s="20"/>
      <c r="H2660" s="22">
        <f t="shared" si="280"/>
        <v>14</v>
      </c>
      <c r="I2660" s="48"/>
      <c r="J2660" s="48"/>
      <c r="K2660" s="21">
        <v>0.64000000000000001</v>
      </c>
      <c r="L2660" s="21">
        <f t="shared" si="283"/>
        <v>0.64000000000000001</v>
      </c>
      <c r="M2660" s="21">
        <f t="shared" si="283"/>
        <v>0.64000000000000001</v>
      </c>
      <c r="N2660" s="21">
        <f t="shared" si="283"/>
        <v>0.64000000000000001</v>
      </c>
      <c r="O2660" s="21">
        <f t="shared" si="283"/>
        <v>0.64000000000000001</v>
      </c>
      <c r="P2660" s="21">
        <f t="shared" si="283"/>
        <v>0.64000000000000001</v>
      </c>
      <c r="Q2660" s="21">
        <f t="shared" si="283"/>
        <v>0.64000000000000001</v>
      </c>
      <c r="R2660" s="21">
        <f t="shared" si="283"/>
        <v>0.64000000000000001</v>
      </c>
      <c r="S2660" s="21"/>
      <c r="U2660" s="21"/>
      <c r="X2660" s="20"/>
      <c r="AA2660" s="20"/>
    </row>
    <row r="2661">
      <c r="A2661" s="22"/>
      <c r="B2661" s="24"/>
      <c r="C2661" s="24"/>
      <c r="F2661" s="20"/>
      <c r="G2661" s="20"/>
      <c r="H2661" s="22">
        <f t="shared" si="280"/>
        <v>15</v>
      </c>
      <c r="I2661" s="48"/>
      <c r="J2661" s="48"/>
      <c r="K2661" s="21">
        <v>0.68000000000000005</v>
      </c>
      <c r="L2661" s="21">
        <f t="shared" si="283"/>
        <v>0.68000000000000005</v>
      </c>
      <c r="M2661" s="21">
        <f t="shared" si="283"/>
        <v>0.68000000000000005</v>
      </c>
      <c r="N2661" s="21">
        <f t="shared" si="283"/>
        <v>0.68000000000000005</v>
      </c>
      <c r="O2661" s="21">
        <f t="shared" si="283"/>
        <v>0.68000000000000005</v>
      </c>
      <c r="P2661" s="21">
        <f t="shared" si="283"/>
        <v>0.68000000000000005</v>
      </c>
      <c r="Q2661" s="21">
        <f t="shared" si="283"/>
        <v>0.68000000000000005</v>
      </c>
      <c r="R2661" s="21">
        <f t="shared" si="283"/>
        <v>0.68000000000000005</v>
      </c>
      <c r="S2661" s="21"/>
      <c r="U2661" s="21"/>
      <c r="X2661" s="20"/>
      <c r="AA2661" s="20"/>
    </row>
    <row r="2662">
      <c r="A2662" s="22"/>
      <c r="B2662" s="24"/>
      <c r="C2662" s="24"/>
      <c r="F2662" s="20"/>
      <c r="G2662" s="20"/>
      <c r="H2662" s="22">
        <f t="shared" si="280"/>
        <v>16</v>
      </c>
      <c r="I2662" s="48"/>
      <c r="J2662" s="48"/>
      <c r="K2662" s="21">
        <v>0.69999999999999996</v>
      </c>
      <c r="L2662" s="21">
        <f t="shared" si="283"/>
        <v>0.69999999999999996</v>
      </c>
      <c r="M2662" s="21">
        <f t="shared" si="283"/>
        <v>0.69999999999999996</v>
      </c>
      <c r="N2662" s="21">
        <f t="shared" si="283"/>
        <v>0.69999999999999996</v>
      </c>
      <c r="O2662" s="21">
        <f t="shared" si="283"/>
        <v>0.69999999999999996</v>
      </c>
      <c r="P2662" s="21">
        <f t="shared" si="283"/>
        <v>0.69999999999999996</v>
      </c>
      <c r="Q2662" s="21">
        <f t="shared" si="283"/>
        <v>0.69999999999999996</v>
      </c>
      <c r="R2662" s="21">
        <f t="shared" si="283"/>
        <v>0.69999999999999996</v>
      </c>
      <c r="S2662" s="21"/>
      <c r="U2662" s="21"/>
      <c r="X2662" s="20"/>
      <c r="AA2662" s="20"/>
    </row>
    <row r="2663">
      <c r="A2663" s="22"/>
      <c r="B2663" s="24"/>
      <c r="C2663" s="24"/>
      <c r="F2663" s="20"/>
      <c r="G2663" s="20"/>
      <c r="H2663" s="22">
        <f t="shared" si="280"/>
        <v>17</v>
      </c>
      <c r="I2663" s="48"/>
      <c r="J2663" s="48"/>
      <c r="K2663" s="21">
        <v>0.75</v>
      </c>
      <c r="L2663" s="21">
        <f t="shared" si="283"/>
        <v>0.75</v>
      </c>
      <c r="M2663" s="21">
        <f t="shared" si="283"/>
        <v>0.75</v>
      </c>
      <c r="N2663" s="21">
        <f t="shared" si="283"/>
        <v>0.75</v>
      </c>
      <c r="O2663" s="21">
        <f t="shared" si="283"/>
        <v>0.75</v>
      </c>
      <c r="P2663" s="21">
        <f t="shared" si="283"/>
        <v>0.75</v>
      </c>
      <c r="Q2663" s="21">
        <f t="shared" si="283"/>
        <v>0.75</v>
      </c>
      <c r="R2663" s="21">
        <f t="shared" si="283"/>
        <v>0.75</v>
      </c>
      <c r="S2663" s="21"/>
      <c r="U2663" s="21"/>
      <c r="X2663" s="20"/>
      <c r="AA2663" s="20"/>
    </row>
    <row r="2664">
      <c r="A2664" s="22"/>
      <c r="B2664" s="24"/>
      <c r="C2664" s="24"/>
      <c r="F2664" s="20"/>
      <c r="G2664" s="20"/>
      <c r="H2664" s="22">
        <f t="shared" si="280"/>
        <v>18</v>
      </c>
      <c r="I2664" s="48"/>
      <c r="J2664" s="48"/>
      <c r="K2664" s="21">
        <v>0.72999999999999998</v>
      </c>
      <c r="L2664" s="21">
        <f t="shared" si="283"/>
        <v>0.72999999999999998</v>
      </c>
      <c r="M2664" s="21">
        <f t="shared" si="283"/>
        <v>0.72999999999999998</v>
      </c>
      <c r="N2664" s="21">
        <f t="shared" si="283"/>
        <v>0.72999999999999998</v>
      </c>
      <c r="O2664" s="21">
        <f t="shared" si="283"/>
        <v>0.72999999999999998</v>
      </c>
      <c r="P2664" s="21">
        <f t="shared" si="283"/>
        <v>0.72999999999999998</v>
      </c>
      <c r="Q2664" s="21">
        <f t="shared" si="283"/>
        <v>0.72999999999999998</v>
      </c>
      <c r="R2664" s="21">
        <f t="shared" si="283"/>
        <v>0.72999999999999998</v>
      </c>
      <c r="S2664" s="21"/>
      <c r="U2664" s="21"/>
      <c r="X2664" s="20"/>
      <c r="AA2664" s="20"/>
    </row>
    <row r="2665">
      <c r="A2665" s="22"/>
      <c r="B2665" s="24"/>
      <c r="C2665" s="24"/>
      <c r="F2665" s="20"/>
      <c r="G2665" s="20"/>
      <c r="H2665" s="22">
        <f t="shared" si="280"/>
        <v>19</v>
      </c>
      <c r="I2665" s="48"/>
      <c r="J2665" s="48"/>
      <c r="K2665" s="21">
        <v>0.71999999999999997</v>
      </c>
      <c r="L2665" s="21">
        <f t="shared" si="283"/>
        <v>0.71999999999999997</v>
      </c>
      <c r="M2665" s="21">
        <f t="shared" si="283"/>
        <v>0.71999999999999997</v>
      </c>
      <c r="N2665" s="21">
        <f t="shared" si="283"/>
        <v>0.71999999999999997</v>
      </c>
      <c r="O2665" s="21">
        <f t="shared" si="283"/>
        <v>0.71999999999999997</v>
      </c>
      <c r="P2665" s="21">
        <f t="shared" si="283"/>
        <v>0.71999999999999997</v>
      </c>
      <c r="Q2665" s="21">
        <f t="shared" si="283"/>
        <v>0.71999999999999997</v>
      </c>
      <c r="R2665" s="21">
        <f t="shared" si="283"/>
        <v>0.71999999999999997</v>
      </c>
      <c r="S2665" s="21"/>
      <c r="U2665" s="21"/>
      <c r="X2665" s="20"/>
      <c r="AA2665" s="20"/>
    </row>
    <row r="2666">
      <c r="A2666" s="22"/>
      <c r="B2666" s="24"/>
      <c r="C2666" s="24"/>
      <c r="F2666" s="20"/>
      <c r="G2666" s="20"/>
      <c r="H2666" s="22">
        <f t="shared" si="280"/>
        <v>20</v>
      </c>
      <c r="I2666" s="48"/>
      <c r="J2666" s="48"/>
      <c r="K2666" s="21">
        <v>0.69999999999999996</v>
      </c>
      <c r="L2666" s="21">
        <f t="shared" si="283"/>
        <v>0.69999999999999996</v>
      </c>
      <c r="M2666" s="21">
        <f t="shared" si="283"/>
        <v>0.69999999999999996</v>
      </c>
      <c r="N2666" s="21">
        <f t="shared" si="283"/>
        <v>0.69999999999999996</v>
      </c>
      <c r="O2666" s="21">
        <f t="shared" si="283"/>
        <v>0.69999999999999996</v>
      </c>
      <c r="P2666" s="21">
        <f t="shared" si="283"/>
        <v>0.69999999999999996</v>
      </c>
      <c r="Q2666" s="21">
        <f t="shared" si="283"/>
        <v>0.69999999999999996</v>
      </c>
      <c r="R2666" s="21">
        <f t="shared" si="283"/>
        <v>0.69999999999999996</v>
      </c>
      <c r="S2666" s="21"/>
      <c r="U2666" s="21"/>
      <c r="X2666" s="20"/>
      <c r="AA2666" s="20"/>
    </row>
    <row r="2667">
      <c r="A2667" s="22"/>
      <c r="B2667" s="24"/>
      <c r="C2667" s="24"/>
      <c r="F2667" s="20"/>
      <c r="G2667" s="20"/>
      <c r="H2667" s="22">
        <f t="shared" si="280"/>
        <v>21</v>
      </c>
      <c r="I2667" s="48"/>
      <c r="J2667" s="48"/>
      <c r="K2667" s="21">
        <v>0.72999999999999998</v>
      </c>
      <c r="L2667" s="21">
        <f t="shared" si="283"/>
        <v>0.72999999999999998</v>
      </c>
      <c r="M2667" s="21">
        <f t="shared" si="283"/>
        <v>0.72999999999999998</v>
      </c>
      <c r="N2667" s="21">
        <f t="shared" si="283"/>
        <v>0.72999999999999998</v>
      </c>
      <c r="O2667" s="21">
        <f t="shared" si="283"/>
        <v>0.72999999999999998</v>
      </c>
      <c r="P2667" s="21">
        <f t="shared" si="283"/>
        <v>0.72999999999999998</v>
      </c>
      <c r="Q2667" s="21">
        <f t="shared" si="283"/>
        <v>0.72999999999999998</v>
      </c>
      <c r="R2667" s="21">
        <f t="shared" si="283"/>
        <v>0.72999999999999998</v>
      </c>
      <c r="S2667" s="21"/>
      <c r="U2667" s="21"/>
      <c r="X2667" s="20"/>
      <c r="AA2667" s="20"/>
    </row>
    <row r="2668">
      <c r="A2668" s="22"/>
      <c r="B2668" s="24"/>
      <c r="C2668" s="24"/>
      <c r="F2668" s="20"/>
      <c r="G2668" s="20"/>
      <c r="H2668" s="22">
        <f t="shared" si="280"/>
        <v>22</v>
      </c>
      <c r="I2668" s="48"/>
      <c r="J2668" s="48"/>
      <c r="K2668" s="21">
        <v>0.68000000000000005</v>
      </c>
      <c r="L2668" s="21">
        <f t="shared" si="283"/>
        <v>0.68000000000000005</v>
      </c>
      <c r="M2668" s="21">
        <f t="shared" si="283"/>
        <v>0.68000000000000005</v>
      </c>
      <c r="N2668" s="21">
        <f t="shared" si="283"/>
        <v>0.68000000000000005</v>
      </c>
      <c r="O2668" s="21">
        <f t="shared" si="283"/>
        <v>0.68000000000000005</v>
      </c>
      <c r="P2668" s="21">
        <f t="shared" si="283"/>
        <v>0.68000000000000005</v>
      </c>
      <c r="Q2668" s="21">
        <f t="shared" si="283"/>
        <v>0.68000000000000005</v>
      </c>
      <c r="R2668" s="21">
        <f t="shared" si="283"/>
        <v>0.68000000000000005</v>
      </c>
      <c r="S2668" s="21"/>
      <c r="U2668" s="21"/>
      <c r="X2668" s="20"/>
      <c r="AA2668" s="20"/>
    </row>
    <row r="2669">
      <c r="A2669" s="22"/>
      <c r="B2669" s="24"/>
      <c r="C2669" s="24"/>
      <c r="F2669" s="20"/>
      <c r="G2669" s="20"/>
      <c r="H2669" s="22">
        <f t="shared" si="280"/>
        <v>23</v>
      </c>
      <c r="I2669" s="48"/>
      <c r="J2669" s="48"/>
      <c r="K2669" s="21">
        <v>0.67000000000000004</v>
      </c>
      <c r="L2669" s="21">
        <f t="shared" si="283"/>
        <v>0.67000000000000004</v>
      </c>
      <c r="M2669" s="21">
        <f t="shared" ref="M2669:Q2673" si="285">L2669</f>
        <v>0.67000000000000004</v>
      </c>
      <c r="N2669" s="21">
        <f t="shared" si="285"/>
        <v>0.67000000000000004</v>
      </c>
      <c r="O2669" s="21">
        <f t="shared" si="285"/>
        <v>0.67000000000000004</v>
      </c>
      <c r="P2669" s="21">
        <f t="shared" si="285"/>
        <v>0.67000000000000004</v>
      </c>
      <c r="Q2669" s="21">
        <f t="shared" si="285"/>
        <v>0.67000000000000004</v>
      </c>
      <c r="R2669" s="21">
        <f>Q2669</f>
        <v>0.67000000000000004</v>
      </c>
      <c r="S2669" s="21"/>
      <c r="U2669" s="21"/>
      <c r="X2669" s="20"/>
      <c r="AA2669" s="20"/>
    </row>
    <row r="2670">
      <c r="A2670" s="22"/>
      <c r="B2670" s="24"/>
      <c r="C2670" s="24"/>
      <c r="F2670" s="20"/>
      <c r="G2670" s="20"/>
      <c r="J2670" s="21"/>
      <c r="K2670" s="20"/>
      <c r="L2670" s="24"/>
      <c r="M2670" s="20"/>
      <c r="N2670" s="20"/>
      <c r="O2670" s="20"/>
      <c r="P2670" s="20"/>
      <c r="Q2670" s="20"/>
      <c r="R2670" s="20"/>
    </row>
    <row r="2671">
      <c r="A2671" s="22"/>
      <c r="B2671" s="24" t="s">
        <v>140</v>
      </c>
      <c r="D2671" s="20" t="s">
        <v>4264</v>
      </c>
      <c r="E2671" s="20" t="s">
        <v>4264</v>
      </c>
      <c r="F2671" s="98" t="s">
        <v>38</v>
      </c>
      <c r="G2671" s="22">
        <v>5</v>
      </c>
      <c r="J2671" s="21"/>
      <c r="K2671" s="21"/>
      <c r="L2671" s="21"/>
      <c r="M2671" s="21"/>
      <c r="N2671" s="21"/>
      <c r="O2671" s="21"/>
      <c r="P2671" s="21"/>
      <c r="Q2671" s="21"/>
      <c r="R2671" s="21"/>
      <c r="S2671" s="21"/>
    </row>
    <row r="2672">
      <c r="A2672" s="22"/>
      <c r="B2672" s="24" t="s">
        <v>4077</v>
      </c>
      <c r="C2672" s="21" t="s">
        <v>4078</v>
      </c>
      <c r="D2672" s="80"/>
      <c r="F2672" s="98"/>
      <c r="G2672" s="22"/>
      <c r="J2672" s="21"/>
      <c r="K2672" s="20"/>
      <c r="L2672" s="24"/>
      <c r="M2672" s="20"/>
      <c r="N2672" s="20"/>
      <c r="O2672" s="20"/>
      <c r="P2672" s="20"/>
      <c r="Q2672" s="20"/>
      <c r="R2672" s="20"/>
    </row>
    <row r="2673">
      <c r="A2673" s="22"/>
      <c r="B2673" s="24" t="s">
        <v>4080</v>
      </c>
      <c r="C2673" s="21" t="s">
        <v>4081</v>
      </c>
      <c r="D2673" s="80"/>
      <c r="F2673" s="98"/>
      <c r="G2673" s="22"/>
      <c r="H2673" s="22">
        <v>0</v>
      </c>
      <c r="I2673" s="48"/>
      <c r="J2673" s="48"/>
      <c r="K2673" s="21">
        <v>0.17000000000000001</v>
      </c>
      <c r="L2673" s="21">
        <f t="shared" si="283"/>
        <v>0.17000000000000001</v>
      </c>
      <c r="M2673" s="21">
        <f t="shared" si="285"/>
        <v>0.17000000000000001</v>
      </c>
      <c r="N2673" s="21">
        <f t="shared" si="285"/>
        <v>0.17000000000000001</v>
      </c>
      <c r="O2673" s="21">
        <f t="shared" si="285"/>
        <v>0.17000000000000001</v>
      </c>
      <c r="P2673" s="21">
        <f t="shared" si="285"/>
        <v>0.17000000000000001</v>
      </c>
      <c r="Q2673" s="21">
        <f t="shared" si="285"/>
        <v>0.17000000000000001</v>
      </c>
      <c r="R2673" s="21">
        <f>Q2673</f>
        <v>0.17000000000000001</v>
      </c>
      <c r="U2673" s="21"/>
      <c r="AA2673" s="20"/>
    </row>
    <row r="2674">
      <c r="A2674" s="22"/>
      <c r="B2674" s="24" t="s">
        <v>4262</v>
      </c>
      <c r="C2674" s="24" t="s">
        <v>4263</v>
      </c>
      <c r="D2674" s="80"/>
      <c r="F2674" s="98"/>
      <c r="G2674" s="22"/>
      <c r="H2674" s="22">
        <f t="shared" ref="H2671:H2734" si="286">H2673+1</f>
        <v>1</v>
      </c>
      <c r="I2674" s="48"/>
      <c r="J2674" s="48"/>
      <c r="K2674" s="21">
        <v>0.16</v>
      </c>
      <c r="L2674" s="21">
        <f t="shared" si="283"/>
        <v>0.16</v>
      </c>
      <c r="M2674" s="21">
        <f t="shared" si="283"/>
        <v>0.16</v>
      </c>
      <c r="N2674" s="21">
        <f t="shared" si="283"/>
        <v>0.16</v>
      </c>
      <c r="O2674" s="21">
        <f t="shared" si="283"/>
        <v>0.16</v>
      </c>
      <c r="P2674" s="21">
        <f t="shared" si="283"/>
        <v>0.16</v>
      </c>
      <c r="Q2674" s="21">
        <f t="shared" si="283"/>
        <v>0.16</v>
      </c>
      <c r="R2674" s="21">
        <f t="shared" si="283"/>
        <v>0.16</v>
      </c>
      <c r="S2674" s="21"/>
      <c r="U2674" s="21"/>
      <c r="AA2674" s="20"/>
    </row>
    <row r="2675">
      <c r="A2675" s="22"/>
      <c r="B2675" s="24" t="s">
        <v>4052</v>
      </c>
      <c r="C2675" s="24" t="s">
        <v>4053</v>
      </c>
      <c r="D2675" s="80"/>
      <c r="F2675" s="98"/>
      <c r="G2675" s="22"/>
      <c r="H2675" s="22">
        <f t="shared" si="286"/>
        <v>2</v>
      </c>
      <c r="I2675" s="48"/>
      <c r="J2675" s="48"/>
      <c r="K2675" s="21">
        <v>0.16</v>
      </c>
      <c r="L2675" s="21">
        <f t="shared" si="283"/>
        <v>0.16</v>
      </c>
      <c r="M2675" s="21">
        <f t="shared" si="283"/>
        <v>0.16</v>
      </c>
      <c r="N2675" s="21">
        <f t="shared" si="283"/>
        <v>0.16</v>
      </c>
      <c r="O2675" s="21">
        <f t="shared" si="283"/>
        <v>0.16</v>
      </c>
      <c r="P2675" s="21">
        <f t="shared" si="283"/>
        <v>0.16</v>
      </c>
      <c r="Q2675" s="21">
        <f t="shared" si="283"/>
        <v>0.16</v>
      </c>
      <c r="R2675" s="21">
        <f t="shared" si="283"/>
        <v>0.16</v>
      </c>
      <c r="S2675" s="21"/>
      <c r="U2675" s="21"/>
      <c r="AA2675" s="20"/>
    </row>
    <row r="2676">
      <c r="A2676" s="22"/>
      <c r="B2676" s="24" t="s">
        <v>4265</v>
      </c>
      <c r="C2676" s="21" t="s">
        <v>4266</v>
      </c>
      <c r="D2676" s="80"/>
      <c r="F2676" s="98"/>
      <c r="G2676" s="22"/>
      <c r="H2676" s="22">
        <f t="shared" si="286"/>
        <v>3</v>
      </c>
      <c r="I2676" s="48"/>
      <c r="J2676" s="48"/>
      <c r="K2676" s="21">
        <v>0.16</v>
      </c>
      <c r="L2676" s="21">
        <f t="shared" si="283"/>
        <v>0.16</v>
      </c>
      <c r="M2676" s="21">
        <f t="shared" si="283"/>
        <v>0.16</v>
      </c>
      <c r="N2676" s="21">
        <f t="shared" si="283"/>
        <v>0.16</v>
      </c>
      <c r="O2676" s="21">
        <f t="shared" si="283"/>
        <v>0.16</v>
      </c>
      <c r="P2676" s="21">
        <f t="shared" si="283"/>
        <v>0.16</v>
      </c>
      <c r="Q2676" s="21">
        <f t="shared" si="283"/>
        <v>0.16</v>
      </c>
      <c r="R2676" s="21">
        <f t="shared" si="283"/>
        <v>0.16</v>
      </c>
      <c r="S2676" s="21"/>
      <c r="U2676" s="21"/>
      <c r="AA2676" s="20"/>
    </row>
    <row r="2677">
      <c r="A2677" s="22"/>
      <c r="B2677" s="24" t="s">
        <v>4267</v>
      </c>
      <c r="C2677" s="21" t="s">
        <v>4268</v>
      </c>
      <c r="D2677" s="80"/>
      <c r="F2677" s="98"/>
      <c r="G2677" s="22"/>
      <c r="H2677" s="22">
        <f t="shared" si="286"/>
        <v>4</v>
      </c>
      <c r="I2677" s="48"/>
      <c r="J2677" s="48"/>
      <c r="K2677" s="21">
        <v>0.16</v>
      </c>
      <c r="L2677" s="21">
        <f t="shared" si="283"/>
        <v>0.16</v>
      </c>
      <c r="M2677" s="21">
        <f t="shared" si="283"/>
        <v>0.16</v>
      </c>
      <c r="N2677" s="21">
        <f t="shared" si="283"/>
        <v>0.16</v>
      </c>
      <c r="O2677" s="21">
        <f t="shared" si="283"/>
        <v>0.16</v>
      </c>
      <c r="P2677" s="21">
        <f t="shared" si="283"/>
        <v>0.16</v>
      </c>
      <c r="Q2677" s="21">
        <f t="shared" si="283"/>
        <v>0.16</v>
      </c>
      <c r="R2677" s="21">
        <f t="shared" si="283"/>
        <v>0.16</v>
      </c>
      <c r="S2677" s="21"/>
      <c r="U2677" s="21"/>
      <c r="AA2677" s="20"/>
    </row>
    <row r="2678">
      <c r="A2678" s="22"/>
      <c r="B2678" s="24" t="s">
        <v>4269</v>
      </c>
      <c r="D2678" s="80"/>
      <c r="F2678" s="98"/>
      <c r="G2678" s="22"/>
      <c r="H2678" s="22">
        <f t="shared" si="286"/>
        <v>5</v>
      </c>
      <c r="I2678" s="48"/>
      <c r="J2678" s="48"/>
      <c r="K2678" s="21">
        <v>0.17000000000000001</v>
      </c>
      <c r="L2678" s="21">
        <f t="shared" si="283"/>
        <v>0.17000000000000001</v>
      </c>
      <c r="M2678" s="21">
        <f t="shared" si="283"/>
        <v>0.17000000000000001</v>
      </c>
      <c r="N2678" s="21">
        <f t="shared" si="283"/>
        <v>0.17000000000000001</v>
      </c>
      <c r="O2678" s="21">
        <f t="shared" si="283"/>
        <v>0.17000000000000001</v>
      </c>
      <c r="P2678" s="21">
        <f t="shared" si="283"/>
        <v>0.17000000000000001</v>
      </c>
      <c r="Q2678" s="21">
        <f t="shared" si="283"/>
        <v>0.17000000000000001</v>
      </c>
      <c r="R2678" s="21">
        <f t="shared" si="283"/>
        <v>0.17000000000000001</v>
      </c>
      <c r="S2678" s="21"/>
      <c r="U2678" s="21"/>
      <c r="AA2678" s="20"/>
    </row>
    <row r="2679">
      <c r="A2679" s="22"/>
      <c r="B2679" s="24" t="s">
        <v>4270</v>
      </c>
      <c r="C2679" s="24" t="s">
        <v>4271</v>
      </c>
      <c r="D2679" s="80"/>
      <c r="F2679" s="98"/>
      <c r="G2679" s="22"/>
      <c r="H2679" s="22">
        <f t="shared" si="286"/>
        <v>6</v>
      </c>
      <c r="I2679" s="48"/>
      <c r="J2679" s="48"/>
      <c r="K2679" s="21">
        <v>0.17999999999999999</v>
      </c>
      <c r="L2679" s="21">
        <f t="shared" si="283"/>
        <v>0.17999999999999999</v>
      </c>
      <c r="M2679" s="21">
        <f t="shared" si="283"/>
        <v>0.17999999999999999</v>
      </c>
      <c r="N2679" s="21">
        <f t="shared" si="283"/>
        <v>0.17999999999999999</v>
      </c>
      <c r="O2679" s="21">
        <f t="shared" si="283"/>
        <v>0.17999999999999999</v>
      </c>
      <c r="P2679" s="21">
        <f t="shared" si="283"/>
        <v>0.17999999999999999</v>
      </c>
      <c r="Q2679" s="21">
        <f t="shared" si="283"/>
        <v>0.17999999999999999</v>
      </c>
      <c r="R2679" s="21">
        <f t="shared" si="283"/>
        <v>0.17999999999999999</v>
      </c>
      <c r="S2679" s="21"/>
      <c r="U2679" s="21"/>
      <c r="AA2679" s="20"/>
    </row>
    <row r="2680">
      <c r="A2680" s="22"/>
      <c r="B2680" s="24"/>
      <c r="C2680" s="24"/>
      <c r="D2680" s="80"/>
      <c r="F2680" s="98"/>
      <c r="G2680" s="22"/>
      <c r="H2680" s="22">
        <f t="shared" si="286"/>
        <v>7</v>
      </c>
      <c r="I2680" s="48"/>
      <c r="J2680" s="48"/>
      <c r="K2680" s="21">
        <v>0.19</v>
      </c>
      <c r="L2680" s="21">
        <f t="shared" si="283"/>
        <v>0.19</v>
      </c>
      <c r="M2680" s="21">
        <f t="shared" si="283"/>
        <v>0.19</v>
      </c>
      <c r="N2680" s="21">
        <f t="shared" si="283"/>
        <v>0.19</v>
      </c>
      <c r="O2680" s="21">
        <f t="shared" si="283"/>
        <v>0.19</v>
      </c>
      <c r="P2680" s="21">
        <f t="shared" si="283"/>
        <v>0.19</v>
      </c>
      <c r="Q2680" s="21">
        <f t="shared" si="283"/>
        <v>0.19</v>
      </c>
      <c r="R2680" s="21">
        <f t="shared" si="283"/>
        <v>0.19</v>
      </c>
      <c r="S2680" s="21"/>
      <c r="U2680" s="21"/>
      <c r="AA2680" s="20"/>
    </row>
    <row r="2681">
      <c r="A2681" s="22"/>
      <c r="B2681" s="24"/>
      <c r="C2681" s="24"/>
      <c r="D2681" s="80"/>
      <c r="F2681" s="98"/>
      <c r="G2681" s="22"/>
      <c r="H2681" s="22">
        <f t="shared" si="286"/>
        <v>8</v>
      </c>
      <c r="I2681" s="48"/>
      <c r="J2681" s="48"/>
      <c r="K2681" s="21">
        <v>0.28000000000000003</v>
      </c>
      <c r="L2681" s="21">
        <f t="shared" si="283"/>
        <v>0.28000000000000003</v>
      </c>
      <c r="M2681" s="21">
        <f t="shared" si="283"/>
        <v>0.28000000000000003</v>
      </c>
      <c r="N2681" s="21">
        <f t="shared" si="283"/>
        <v>0.28000000000000003</v>
      </c>
      <c r="O2681" s="21">
        <f t="shared" si="283"/>
        <v>0.28000000000000003</v>
      </c>
      <c r="P2681" s="21">
        <f t="shared" si="283"/>
        <v>0.28000000000000003</v>
      </c>
      <c r="Q2681" s="21">
        <f t="shared" si="283"/>
        <v>0.28000000000000003</v>
      </c>
      <c r="R2681" s="21">
        <f t="shared" si="283"/>
        <v>0.28000000000000003</v>
      </c>
      <c r="S2681" s="21"/>
      <c r="U2681" s="21"/>
      <c r="AA2681" s="20"/>
    </row>
    <row r="2682">
      <c r="A2682" s="22"/>
      <c r="B2682" s="24"/>
      <c r="C2682" s="24"/>
      <c r="D2682" s="80"/>
      <c r="F2682" s="98"/>
      <c r="G2682" s="22"/>
      <c r="H2682" s="22">
        <f t="shared" si="286"/>
        <v>9</v>
      </c>
      <c r="I2682" s="48"/>
      <c r="J2682" s="48"/>
      <c r="K2682" s="21">
        <v>0.41999999999999998</v>
      </c>
      <c r="L2682" s="21">
        <f t="shared" si="283"/>
        <v>0.41999999999999998</v>
      </c>
      <c r="M2682" s="21">
        <f t="shared" si="283"/>
        <v>0.41999999999999998</v>
      </c>
      <c r="N2682" s="21">
        <f t="shared" si="283"/>
        <v>0.41999999999999998</v>
      </c>
      <c r="O2682" s="21">
        <f t="shared" si="283"/>
        <v>0.41999999999999998</v>
      </c>
      <c r="P2682" s="21">
        <f t="shared" si="283"/>
        <v>0.41999999999999998</v>
      </c>
      <c r="Q2682" s="21">
        <f t="shared" si="283"/>
        <v>0.41999999999999998</v>
      </c>
      <c r="R2682" s="21">
        <f t="shared" si="283"/>
        <v>0.41999999999999998</v>
      </c>
      <c r="S2682" s="21"/>
      <c r="U2682" s="21"/>
      <c r="AA2682" s="20"/>
    </row>
    <row r="2683">
      <c r="A2683" s="22"/>
      <c r="B2683" s="24"/>
      <c r="C2683" s="24"/>
      <c r="D2683" s="80"/>
      <c r="F2683" s="98"/>
      <c r="G2683" s="22"/>
      <c r="H2683" s="22">
        <f t="shared" si="286"/>
        <v>10</v>
      </c>
      <c r="I2683" s="48"/>
      <c r="J2683" s="48"/>
      <c r="K2683" s="21">
        <v>0.41999999999999998</v>
      </c>
      <c r="L2683" s="21">
        <f t="shared" si="283"/>
        <v>0.41999999999999998</v>
      </c>
      <c r="M2683" s="21">
        <f t="shared" si="283"/>
        <v>0.41999999999999998</v>
      </c>
      <c r="N2683" s="21">
        <f t="shared" si="283"/>
        <v>0.41999999999999998</v>
      </c>
      <c r="O2683" s="21">
        <f t="shared" si="283"/>
        <v>0.41999999999999998</v>
      </c>
      <c r="P2683" s="21">
        <f t="shared" si="283"/>
        <v>0.41999999999999998</v>
      </c>
      <c r="Q2683" s="21">
        <f t="shared" si="283"/>
        <v>0.41999999999999998</v>
      </c>
      <c r="R2683" s="21">
        <f t="shared" si="283"/>
        <v>0.41999999999999998</v>
      </c>
      <c r="S2683" s="21"/>
      <c r="U2683" s="21"/>
      <c r="AA2683" s="20"/>
    </row>
    <row r="2684">
      <c r="A2684" s="22"/>
      <c r="B2684" s="24"/>
      <c r="C2684" s="24"/>
      <c r="D2684" s="80"/>
      <c r="F2684" s="98"/>
      <c r="G2684" s="22"/>
      <c r="H2684" s="22">
        <f t="shared" si="286"/>
        <v>11</v>
      </c>
      <c r="I2684" s="48"/>
      <c r="J2684" s="48"/>
      <c r="K2684" s="21">
        <v>0.40000000000000002</v>
      </c>
      <c r="L2684" s="21">
        <f t="shared" si="283"/>
        <v>0.40000000000000002</v>
      </c>
      <c r="M2684" s="21">
        <f t="shared" si="283"/>
        <v>0.40000000000000002</v>
      </c>
      <c r="N2684" s="21">
        <f t="shared" si="283"/>
        <v>0.40000000000000002</v>
      </c>
      <c r="O2684" s="21">
        <f t="shared" si="283"/>
        <v>0.40000000000000002</v>
      </c>
      <c r="P2684" s="21">
        <f t="shared" si="283"/>
        <v>0.40000000000000002</v>
      </c>
      <c r="Q2684" s="21">
        <f t="shared" si="283"/>
        <v>0.40000000000000002</v>
      </c>
      <c r="R2684" s="21">
        <f t="shared" si="283"/>
        <v>0.40000000000000002</v>
      </c>
      <c r="S2684" s="21"/>
      <c r="U2684" s="21"/>
      <c r="AA2684" s="20"/>
    </row>
    <row r="2685">
      <c r="A2685" s="22"/>
      <c r="B2685" s="24"/>
      <c r="C2685" s="24"/>
      <c r="D2685" s="80"/>
      <c r="F2685" s="98"/>
      <c r="G2685" s="22"/>
      <c r="H2685" s="22">
        <f t="shared" si="286"/>
        <v>12</v>
      </c>
      <c r="I2685" s="48"/>
      <c r="J2685" s="48"/>
      <c r="K2685" s="21">
        <v>0.40999999999999998</v>
      </c>
      <c r="L2685" s="21">
        <f t="shared" si="283"/>
        <v>0.40999999999999998</v>
      </c>
      <c r="M2685" s="21">
        <f t="shared" si="283"/>
        <v>0.40999999999999998</v>
      </c>
      <c r="N2685" s="21">
        <f t="shared" si="283"/>
        <v>0.40999999999999998</v>
      </c>
      <c r="O2685" s="21">
        <f t="shared" si="283"/>
        <v>0.40999999999999998</v>
      </c>
      <c r="P2685" s="21">
        <f t="shared" si="283"/>
        <v>0.40999999999999998</v>
      </c>
      <c r="Q2685" s="21">
        <f t="shared" si="283"/>
        <v>0.40999999999999998</v>
      </c>
      <c r="R2685" s="21">
        <f t="shared" si="283"/>
        <v>0.40999999999999998</v>
      </c>
      <c r="S2685" s="21"/>
      <c r="U2685" s="21"/>
      <c r="AA2685" s="20"/>
    </row>
    <row r="2686">
      <c r="A2686" s="22"/>
      <c r="B2686" s="24"/>
      <c r="C2686" s="24"/>
      <c r="D2686" s="80"/>
      <c r="F2686" s="98"/>
      <c r="G2686" s="22"/>
      <c r="H2686" s="22">
        <f t="shared" si="286"/>
        <v>13</v>
      </c>
      <c r="I2686" s="48"/>
      <c r="J2686" s="48"/>
      <c r="K2686" s="21">
        <v>0.42999999999999999</v>
      </c>
      <c r="L2686" s="21">
        <f t="shared" si="283"/>
        <v>0.42999999999999999</v>
      </c>
      <c r="M2686" s="21">
        <f t="shared" si="283"/>
        <v>0.42999999999999999</v>
      </c>
      <c r="N2686" s="21">
        <f t="shared" si="283"/>
        <v>0.42999999999999999</v>
      </c>
      <c r="O2686" s="21">
        <f t="shared" si="283"/>
        <v>0.42999999999999999</v>
      </c>
      <c r="P2686" s="21">
        <f t="shared" si="283"/>
        <v>0.42999999999999999</v>
      </c>
      <c r="Q2686" s="21">
        <f t="shared" si="283"/>
        <v>0.42999999999999999</v>
      </c>
      <c r="R2686" s="21">
        <f t="shared" si="283"/>
        <v>0.42999999999999999</v>
      </c>
      <c r="S2686" s="21"/>
      <c r="U2686" s="21"/>
      <c r="AA2686" s="20"/>
    </row>
    <row r="2687">
      <c r="A2687" s="22"/>
      <c r="B2687" s="24"/>
      <c r="C2687" s="24"/>
      <c r="D2687" s="80"/>
      <c r="F2687" s="98"/>
      <c r="G2687" s="22"/>
      <c r="H2687" s="22">
        <f t="shared" si="286"/>
        <v>14</v>
      </c>
      <c r="I2687" s="48"/>
      <c r="J2687" s="48"/>
      <c r="K2687" s="21">
        <v>0.22</v>
      </c>
      <c r="L2687" s="21">
        <f t="shared" si="283"/>
        <v>0.22</v>
      </c>
      <c r="M2687" s="21">
        <f t="shared" si="283"/>
        <v>0.22</v>
      </c>
      <c r="N2687" s="21">
        <f t="shared" si="283"/>
        <v>0.22</v>
      </c>
      <c r="O2687" s="21">
        <f t="shared" si="283"/>
        <v>0.22</v>
      </c>
      <c r="P2687" s="21">
        <f t="shared" si="283"/>
        <v>0.22</v>
      </c>
      <c r="Q2687" s="21">
        <f t="shared" si="283"/>
        <v>0.22</v>
      </c>
      <c r="R2687" s="21">
        <f t="shared" si="283"/>
        <v>0.22</v>
      </c>
      <c r="S2687" s="21"/>
      <c r="U2687" s="21"/>
      <c r="AA2687" s="20"/>
    </row>
    <row r="2688">
      <c r="A2688" s="22"/>
      <c r="B2688" s="24"/>
      <c r="C2688" s="24"/>
      <c r="D2688" s="80"/>
      <c r="F2688" s="98"/>
      <c r="G2688" s="22"/>
      <c r="H2688" s="22">
        <f t="shared" si="286"/>
        <v>15</v>
      </c>
      <c r="I2688" s="48"/>
      <c r="J2688" s="48"/>
      <c r="K2688" s="21">
        <v>0.19</v>
      </c>
      <c r="L2688" s="21">
        <f t="shared" si="283"/>
        <v>0.19</v>
      </c>
      <c r="M2688" s="21">
        <f t="shared" si="283"/>
        <v>0.19</v>
      </c>
      <c r="N2688" s="21">
        <f t="shared" si="283"/>
        <v>0.19</v>
      </c>
      <c r="O2688" s="21">
        <f t="shared" si="283"/>
        <v>0.19</v>
      </c>
      <c r="P2688" s="21">
        <f t="shared" si="283"/>
        <v>0.19</v>
      </c>
      <c r="Q2688" s="21">
        <f t="shared" si="283"/>
        <v>0.19</v>
      </c>
      <c r="R2688" s="21">
        <f t="shared" si="283"/>
        <v>0.19</v>
      </c>
      <c r="S2688" s="21"/>
      <c r="U2688" s="21"/>
      <c r="AA2688" s="20"/>
    </row>
    <row r="2689">
      <c r="A2689" s="22"/>
      <c r="B2689" s="24"/>
      <c r="C2689" s="24"/>
      <c r="D2689" s="80"/>
      <c r="F2689" s="98"/>
      <c r="G2689" s="22"/>
      <c r="H2689" s="22">
        <f t="shared" si="286"/>
        <v>16</v>
      </c>
      <c r="I2689" s="48"/>
      <c r="J2689" s="48"/>
      <c r="K2689" s="21">
        <v>0.17999999999999999</v>
      </c>
      <c r="L2689" s="21">
        <f t="shared" si="283"/>
        <v>0.17999999999999999</v>
      </c>
      <c r="M2689" s="21">
        <f t="shared" si="283"/>
        <v>0.17999999999999999</v>
      </c>
      <c r="N2689" s="21">
        <f t="shared" si="283"/>
        <v>0.17999999999999999</v>
      </c>
      <c r="O2689" s="21">
        <f t="shared" si="283"/>
        <v>0.17999999999999999</v>
      </c>
      <c r="P2689" s="21">
        <f t="shared" si="283"/>
        <v>0.17999999999999999</v>
      </c>
      <c r="Q2689" s="21">
        <f t="shared" si="283"/>
        <v>0.17999999999999999</v>
      </c>
      <c r="R2689" s="21">
        <f t="shared" si="283"/>
        <v>0.17999999999999999</v>
      </c>
      <c r="S2689" s="21"/>
      <c r="U2689" s="21"/>
      <c r="AA2689" s="20"/>
    </row>
    <row r="2690">
      <c r="A2690" s="22"/>
      <c r="B2690" s="24"/>
      <c r="C2690" s="24"/>
      <c r="D2690" s="80"/>
      <c r="F2690" s="98"/>
      <c r="G2690" s="22"/>
      <c r="H2690" s="22">
        <f t="shared" si="286"/>
        <v>17</v>
      </c>
      <c r="I2690" s="48"/>
      <c r="J2690" s="48"/>
      <c r="K2690" s="21">
        <v>0.19</v>
      </c>
      <c r="L2690" s="21">
        <f t="shared" si="283"/>
        <v>0.19</v>
      </c>
      <c r="M2690" s="21">
        <f t="shared" si="283"/>
        <v>0.19</v>
      </c>
      <c r="N2690" s="21">
        <f t="shared" si="283"/>
        <v>0.19</v>
      </c>
      <c r="O2690" s="21">
        <f t="shared" si="283"/>
        <v>0.19</v>
      </c>
      <c r="P2690" s="21">
        <f t="shared" si="283"/>
        <v>0.19</v>
      </c>
      <c r="Q2690" s="21">
        <f t="shared" si="283"/>
        <v>0.19</v>
      </c>
      <c r="R2690" s="21">
        <f t="shared" si="283"/>
        <v>0.19</v>
      </c>
      <c r="S2690" s="21"/>
      <c r="U2690" s="21"/>
      <c r="AA2690" s="20"/>
    </row>
    <row r="2691">
      <c r="A2691" s="22"/>
      <c r="B2691" s="24"/>
      <c r="C2691" s="24"/>
      <c r="D2691" s="80"/>
      <c r="F2691" s="98"/>
      <c r="G2691" s="22"/>
      <c r="H2691" s="22">
        <f t="shared" si="286"/>
        <v>18</v>
      </c>
      <c r="I2691" s="48"/>
      <c r="J2691" s="48"/>
      <c r="K2691" s="21">
        <v>0.19</v>
      </c>
      <c r="L2691" s="21">
        <f t="shared" si="283"/>
        <v>0.19</v>
      </c>
      <c r="M2691" s="21">
        <f t="shared" si="283"/>
        <v>0.19</v>
      </c>
      <c r="N2691" s="21">
        <f t="shared" si="283"/>
        <v>0.19</v>
      </c>
      <c r="O2691" s="21">
        <f t="shared" si="283"/>
        <v>0.19</v>
      </c>
      <c r="P2691" s="21">
        <f t="shared" si="283"/>
        <v>0.19</v>
      </c>
      <c r="Q2691" s="21">
        <f t="shared" si="283"/>
        <v>0.19</v>
      </c>
      <c r="R2691" s="21">
        <f t="shared" si="283"/>
        <v>0.19</v>
      </c>
      <c r="S2691" s="21"/>
      <c r="U2691" s="21"/>
      <c r="AA2691" s="20"/>
    </row>
    <row r="2692">
      <c r="A2692" s="22"/>
      <c r="B2692" s="24"/>
      <c r="C2692" s="24"/>
      <c r="D2692" s="80"/>
      <c r="F2692" s="98"/>
      <c r="G2692" s="22"/>
      <c r="H2692" s="22">
        <f t="shared" si="286"/>
        <v>19</v>
      </c>
      <c r="I2692" s="48"/>
      <c r="J2692" s="48"/>
      <c r="K2692" s="21">
        <v>0.17999999999999999</v>
      </c>
      <c r="L2692" s="21">
        <f t="shared" si="283"/>
        <v>0.17999999999999999</v>
      </c>
      <c r="M2692" s="21">
        <f t="shared" si="283"/>
        <v>0.17999999999999999</v>
      </c>
      <c r="N2692" s="21">
        <f t="shared" si="283"/>
        <v>0.17999999999999999</v>
      </c>
      <c r="O2692" s="21">
        <f t="shared" si="283"/>
        <v>0.17999999999999999</v>
      </c>
      <c r="P2692" s="21">
        <f t="shared" si="283"/>
        <v>0.17999999999999999</v>
      </c>
      <c r="Q2692" s="21">
        <f t="shared" si="283"/>
        <v>0.17999999999999999</v>
      </c>
      <c r="R2692" s="21">
        <f t="shared" si="283"/>
        <v>0.17999999999999999</v>
      </c>
      <c r="S2692" s="21"/>
      <c r="U2692" s="21"/>
      <c r="AA2692" s="20"/>
    </row>
    <row r="2693">
      <c r="A2693" s="22"/>
      <c r="B2693" s="24"/>
      <c r="C2693" s="24"/>
      <c r="D2693" s="80"/>
      <c r="F2693" s="98"/>
      <c r="G2693" s="22"/>
      <c r="H2693" s="22">
        <f t="shared" si="286"/>
        <v>20</v>
      </c>
      <c r="I2693" s="48"/>
      <c r="J2693" s="48"/>
      <c r="K2693" s="21">
        <v>0.17999999999999999</v>
      </c>
      <c r="L2693" s="21">
        <f t="shared" si="283"/>
        <v>0.17999999999999999</v>
      </c>
      <c r="M2693" s="21">
        <f t="shared" si="283"/>
        <v>0.17999999999999999</v>
      </c>
      <c r="N2693" s="21">
        <f t="shared" si="283"/>
        <v>0.17999999999999999</v>
      </c>
      <c r="O2693" s="21">
        <f t="shared" si="283"/>
        <v>0.17999999999999999</v>
      </c>
      <c r="P2693" s="21">
        <f t="shared" si="283"/>
        <v>0.17999999999999999</v>
      </c>
      <c r="Q2693" s="21">
        <f t="shared" si="283"/>
        <v>0.17999999999999999</v>
      </c>
      <c r="R2693" s="21">
        <f t="shared" si="283"/>
        <v>0.17999999999999999</v>
      </c>
      <c r="S2693" s="21"/>
      <c r="U2693" s="21"/>
      <c r="AA2693" s="20"/>
    </row>
    <row r="2694">
      <c r="A2694" s="22"/>
      <c r="B2694" s="24"/>
      <c r="C2694" s="24"/>
      <c r="D2694" s="80"/>
      <c r="F2694" s="98"/>
      <c r="G2694" s="22"/>
      <c r="H2694" s="22">
        <f t="shared" si="286"/>
        <v>21</v>
      </c>
      <c r="I2694" s="48"/>
      <c r="J2694" s="48"/>
      <c r="K2694" s="21">
        <v>0.17999999999999999</v>
      </c>
      <c r="L2694" s="21">
        <f t="shared" ref="L2694:R2757" si="287">K2694</f>
        <v>0.17999999999999999</v>
      </c>
      <c r="M2694" s="21">
        <f t="shared" si="287"/>
        <v>0.17999999999999999</v>
      </c>
      <c r="N2694" s="21">
        <f t="shared" si="287"/>
        <v>0.17999999999999999</v>
      </c>
      <c r="O2694" s="21">
        <f t="shared" si="287"/>
        <v>0.17999999999999999</v>
      </c>
      <c r="P2694" s="21">
        <f t="shared" si="287"/>
        <v>0.17999999999999999</v>
      </c>
      <c r="Q2694" s="21">
        <f t="shared" si="287"/>
        <v>0.17999999999999999</v>
      </c>
      <c r="R2694" s="21">
        <f t="shared" si="287"/>
        <v>0.17999999999999999</v>
      </c>
      <c r="S2694" s="21"/>
      <c r="U2694" s="21"/>
      <c r="AA2694" s="20"/>
    </row>
    <row r="2695">
      <c r="A2695" s="22"/>
      <c r="B2695" s="24"/>
      <c r="C2695" s="24"/>
      <c r="D2695" s="80"/>
      <c r="F2695" s="98"/>
      <c r="G2695" s="22"/>
      <c r="H2695" s="22">
        <f t="shared" si="286"/>
        <v>22</v>
      </c>
      <c r="I2695" s="48"/>
      <c r="J2695" s="48"/>
      <c r="K2695" s="21">
        <v>0.17000000000000001</v>
      </c>
      <c r="L2695" s="21">
        <f t="shared" si="287"/>
        <v>0.17000000000000001</v>
      </c>
      <c r="M2695" s="21">
        <f t="shared" si="287"/>
        <v>0.17000000000000001</v>
      </c>
      <c r="N2695" s="21">
        <f t="shared" si="287"/>
        <v>0.17000000000000001</v>
      </c>
      <c r="O2695" s="21">
        <f t="shared" si="287"/>
        <v>0.17000000000000001</v>
      </c>
      <c r="P2695" s="21">
        <f t="shared" si="287"/>
        <v>0.17000000000000001</v>
      </c>
      <c r="Q2695" s="21">
        <f t="shared" si="287"/>
        <v>0.17000000000000001</v>
      </c>
      <c r="R2695" s="21">
        <f t="shared" si="287"/>
        <v>0.17000000000000001</v>
      </c>
      <c r="S2695" s="21"/>
      <c r="U2695" s="21"/>
      <c r="AA2695" s="20"/>
    </row>
    <row r="2696">
      <c r="A2696" s="22"/>
      <c r="B2696" s="24"/>
      <c r="C2696" s="24"/>
      <c r="D2696" s="80"/>
      <c r="F2696" s="98"/>
      <c r="G2696" s="22"/>
      <c r="H2696" s="22">
        <f t="shared" si="286"/>
        <v>23</v>
      </c>
      <c r="I2696" s="48"/>
      <c r="J2696" s="48"/>
      <c r="K2696" s="21">
        <v>0.16</v>
      </c>
      <c r="L2696" s="21">
        <f t="shared" si="287"/>
        <v>0.16</v>
      </c>
      <c r="M2696" s="21">
        <f t="shared" ref="M2696:Q2700" si="288">L2696</f>
        <v>0.16</v>
      </c>
      <c r="N2696" s="21">
        <f t="shared" si="288"/>
        <v>0.16</v>
      </c>
      <c r="O2696" s="21">
        <f t="shared" si="288"/>
        <v>0.16</v>
      </c>
      <c r="P2696" s="21">
        <f t="shared" si="288"/>
        <v>0.16</v>
      </c>
      <c r="Q2696" s="21">
        <f t="shared" si="288"/>
        <v>0.16</v>
      </c>
      <c r="R2696" s="21">
        <f>Q2696</f>
        <v>0.16</v>
      </c>
      <c r="S2696" s="21"/>
      <c r="U2696" s="21"/>
      <c r="AA2696" s="20"/>
    </row>
    <row r="2697">
      <c r="A2697" s="22"/>
      <c r="B2697" s="24"/>
      <c r="C2697" s="24"/>
      <c r="D2697" s="80"/>
      <c r="F2697" s="98"/>
      <c r="G2697" s="22"/>
      <c r="J2697" s="21"/>
      <c r="K2697" s="23"/>
      <c r="L2697" s="24"/>
      <c r="M2697" s="20"/>
      <c r="N2697" s="20"/>
      <c r="O2697" s="20"/>
      <c r="P2697" s="20"/>
      <c r="Q2697" s="20"/>
      <c r="R2697" s="20"/>
    </row>
    <row r="2698">
      <c r="A2698" s="22"/>
      <c r="B2698" s="24" t="s">
        <v>140</v>
      </c>
      <c r="C2698" s="20"/>
      <c r="D2698" s="20" t="s">
        <v>267</v>
      </c>
      <c r="E2698" s="20" t="s">
        <v>267</v>
      </c>
      <c r="F2698" s="98" t="s">
        <v>38</v>
      </c>
      <c r="G2698" s="22">
        <v>5</v>
      </c>
      <c r="I2698" s="20"/>
      <c r="K2698" s="21"/>
      <c r="L2698" s="21"/>
      <c r="M2698" s="21"/>
      <c r="N2698" s="21"/>
      <c r="O2698" s="21"/>
      <c r="P2698" s="21"/>
      <c r="Q2698" s="21"/>
      <c r="R2698" s="21"/>
      <c r="S2698" s="21"/>
    </row>
    <row r="2699">
      <c r="A2699" s="22"/>
      <c r="B2699" s="155" t="s">
        <v>4077</v>
      </c>
      <c r="C2699" s="22" t="s">
        <v>4078</v>
      </c>
      <c r="F2699" s="98"/>
      <c r="G2699" s="22"/>
      <c r="I2699" s="20"/>
      <c r="K2699" s="20"/>
      <c r="L2699" s="20"/>
      <c r="M2699" s="20"/>
      <c r="N2699" s="20"/>
      <c r="O2699" s="20"/>
      <c r="P2699" s="20"/>
      <c r="Q2699" s="21"/>
      <c r="R2699" s="21"/>
    </row>
    <row r="2700">
      <c r="A2700" s="22"/>
      <c r="B2700" s="155" t="s">
        <v>4080</v>
      </c>
      <c r="C2700" s="22" t="s">
        <v>4079</v>
      </c>
      <c r="F2700" s="98"/>
      <c r="G2700" s="22"/>
      <c r="H2700" s="22">
        <v>0</v>
      </c>
      <c r="I2700" s="48"/>
      <c r="J2700" s="48"/>
      <c r="K2700" s="21">
        <v>0.22</v>
      </c>
      <c r="L2700" s="21">
        <f t="shared" si="287"/>
        <v>0.22</v>
      </c>
      <c r="M2700" s="21">
        <f t="shared" si="288"/>
        <v>0.22</v>
      </c>
      <c r="N2700" s="21">
        <f t="shared" si="288"/>
        <v>0.22</v>
      </c>
      <c r="O2700" s="21">
        <f t="shared" si="288"/>
        <v>0.22</v>
      </c>
      <c r="P2700" s="21">
        <f t="shared" si="288"/>
        <v>0.22</v>
      </c>
      <c r="Q2700" s="21">
        <f t="shared" si="288"/>
        <v>0.22</v>
      </c>
      <c r="R2700" s="21">
        <f>Q2700</f>
        <v>0.22</v>
      </c>
      <c r="U2700" s="21"/>
      <c r="AA2700" s="20"/>
    </row>
    <row r="2701">
      <c r="A2701" s="22"/>
      <c r="B2701" s="155" t="s">
        <v>4272</v>
      </c>
      <c r="C2701" s="22" t="s">
        <v>4273</v>
      </c>
      <c r="F2701" s="98"/>
      <c r="G2701" s="22"/>
      <c r="H2701" s="22">
        <f t="shared" si="286"/>
        <v>1</v>
      </c>
      <c r="I2701" s="48"/>
      <c r="J2701" s="48"/>
      <c r="K2701" s="21">
        <v>0.22</v>
      </c>
      <c r="L2701" s="21">
        <f t="shared" si="287"/>
        <v>0.22</v>
      </c>
      <c r="M2701" s="21">
        <f t="shared" si="287"/>
        <v>0.22</v>
      </c>
      <c r="N2701" s="21">
        <f t="shared" si="287"/>
        <v>0.22</v>
      </c>
      <c r="O2701" s="21">
        <f t="shared" si="287"/>
        <v>0.22</v>
      </c>
      <c r="P2701" s="21">
        <f t="shared" si="287"/>
        <v>0.22</v>
      </c>
      <c r="Q2701" s="21">
        <f t="shared" si="287"/>
        <v>0.22</v>
      </c>
      <c r="R2701" s="21">
        <f t="shared" si="287"/>
        <v>0.22</v>
      </c>
      <c r="S2701" s="21"/>
      <c r="U2701" s="21"/>
      <c r="AA2701" s="20"/>
    </row>
    <row r="2702">
      <c r="A2702" s="22"/>
      <c r="B2702" s="24" t="s">
        <v>4274</v>
      </c>
      <c r="C2702" s="24" t="s">
        <v>4275</v>
      </c>
      <c r="F2702" s="98"/>
      <c r="G2702" s="22"/>
      <c r="H2702" s="22">
        <f t="shared" si="286"/>
        <v>2</v>
      </c>
      <c r="I2702" s="48"/>
      <c r="J2702" s="48"/>
      <c r="K2702" s="21">
        <v>0.22</v>
      </c>
      <c r="L2702" s="21">
        <f t="shared" si="287"/>
        <v>0.22</v>
      </c>
      <c r="M2702" s="21">
        <f t="shared" si="287"/>
        <v>0.22</v>
      </c>
      <c r="N2702" s="21">
        <f t="shared" si="287"/>
        <v>0.22</v>
      </c>
      <c r="O2702" s="21">
        <f t="shared" si="287"/>
        <v>0.22</v>
      </c>
      <c r="P2702" s="21">
        <f t="shared" si="287"/>
        <v>0.22</v>
      </c>
      <c r="Q2702" s="21">
        <f t="shared" si="287"/>
        <v>0.22</v>
      </c>
      <c r="R2702" s="21">
        <f t="shared" si="287"/>
        <v>0.22</v>
      </c>
      <c r="S2702" s="21"/>
      <c r="U2702" s="21"/>
      <c r="AA2702" s="20"/>
    </row>
    <row r="2703">
      <c r="A2703" s="22"/>
      <c r="B2703" s="24" t="s">
        <v>4276</v>
      </c>
      <c r="C2703" s="155" t="s">
        <v>4277</v>
      </c>
      <c r="F2703" s="98"/>
      <c r="G2703" s="22"/>
      <c r="H2703" s="22">
        <f t="shared" si="286"/>
        <v>3</v>
      </c>
      <c r="I2703" s="48"/>
      <c r="J2703" s="48"/>
      <c r="K2703" s="21">
        <v>0.22</v>
      </c>
      <c r="L2703" s="21">
        <f t="shared" si="287"/>
        <v>0.22</v>
      </c>
      <c r="M2703" s="21">
        <f t="shared" si="287"/>
        <v>0.22</v>
      </c>
      <c r="N2703" s="21">
        <f t="shared" si="287"/>
        <v>0.22</v>
      </c>
      <c r="O2703" s="21">
        <f t="shared" si="287"/>
        <v>0.22</v>
      </c>
      <c r="P2703" s="21">
        <f t="shared" si="287"/>
        <v>0.22</v>
      </c>
      <c r="Q2703" s="21">
        <f t="shared" si="287"/>
        <v>0.22</v>
      </c>
      <c r="R2703" s="21">
        <f t="shared" si="287"/>
        <v>0.22</v>
      </c>
      <c r="S2703" s="21"/>
      <c r="U2703" s="21"/>
      <c r="AA2703" s="20"/>
    </row>
    <row r="2704">
      <c r="A2704" s="22"/>
      <c r="B2704" s="24" t="s">
        <v>4278</v>
      </c>
      <c r="C2704" s="155" t="s">
        <v>4279</v>
      </c>
      <c r="F2704" s="98"/>
      <c r="G2704" s="22"/>
      <c r="H2704" s="22">
        <f t="shared" si="286"/>
        <v>4</v>
      </c>
      <c r="I2704" s="48"/>
      <c r="J2704" s="48"/>
      <c r="K2704" s="21">
        <v>0.23000000000000001</v>
      </c>
      <c r="L2704" s="21">
        <f t="shared" si="287"/>
        <v>0.23000000000000001</v>
      </c>
      <c r="M2704" s="21">
        <f t="shared" si="287"/>
        <v>0.23000000000000001</v>
      </c>
      <c r="N2704" s="21">
        <f t="shared" si="287"/>
        <v>0.23000000000000001</v>
      </c>
      <c r="O2704" s="21">
        <f t="shared" si="287"/>
        <v>0.23000000000000001</v>
      </c>
      <c r="P2704" s="21">
        <f t="shared" si="287"/>
        <v>0.23000000000000001</v>
      </c>
      <c r="Q2704" s="21">
        <f t="shared" si="287"/>
        <v>0.23000000000000001</v>
      </c>
      <c r="R2704" s="21">
        <f t="shared" si="287"/>
        <v>0.23000000000000001</v>
      </c>
      <c r="S2704" s="21"/>
      <c r="U2704" s="21"/>
      <c r="AA2704" s="20"/>
    </row>
    <row r="2705">
      <c r="A2705" s="22"/>
      <c r="B2705" s="24" t="s">
        <v>4280</v>
      </c>
      <c r="C2705" s="21" t="s">
        <v>4281</v>
      </c>
      <c r="F2705" s="98"/>
      <c r="G2705" s="22"/>
      <c r="H2705" s="22">
        <f t="shared" si="286"/>
        <v>5</v>
      </c>
      <c r="I2705" s="48"/>
      <c r="J2705" s="48"/>
      <c r="K2705" s="21">
        <v>0.27000000000000002</v>
      </c>
      <c r="L2705" s="21">
        <f t="shared" si="287"/>
        <v>0.27000000000000002</v>
      </c>
      <c r="M2705" s="21">
        <f t="shared" si="287"/>
        <v>0.27000000000000002</v>
      </c>
      <c r="N2705" s="21">
        <f t="shared" si="287"/>
        <v>0.27000000000000002</v>
      </c>
      <c r="O2705" s="21">
        <f t="shared" si="287"/>
        <v>0.27000000000000002</v>
      </c>
      <c r="P2705" s="21">
        <f t="shared" si="287"/>
        <v>0.27000000000000002</v>
      </c>
      <c r="Q2705" s="21">
        <f t="shared" si="287"/>
        <v>0.27000000000000002</v>
      </c>
      <c r="R2705" s="21">
        <f t="shared" si="287"/>
        <v>0.27000000000000002</v>
      </c>
      <c r="S2705" s="21"/>
      <c r="U2705" s="21"/>
      <c r="AA2705" s="20"/>
    </row>
    <row r="2706">
      <c r="A2706" s="22"/>
      <c r="B2706" s="24" t="s">
        <v>4282</v>
      </c>
      <c r="C2706" s="21" t="s">
        <v>4283</v>
      </c>
      <c r="F2706" s="98"/>
      <c r="G2706" s="22"/>
      <c r="H2706" s="22">
        <f t="shared" si="286"/>
        <v>6</v>
      </c>
      <c r="I2706" s="48"/>
      <c r="J2706" s="48"/>
      <c r="K2706" s="21">
        <v>0.34000000000000002</v>
      </c>
      <c r="L2706" s="21">
        <f t="shared" si="287"/>
        <v>0.34000000000000002</v>
      </c>
      <c r="M2706" s="21">
        <f t="shared" si="287"/>
        <v>0.34000000000000002</v>
      </c>
      <c r="N2706" s="21">
        <f t="shared" si="287"/>
        <v>0.34000000000000002</v>
      </c>
      <c r="O2706" s="21">
        <f t="shared" si="287"/>
        <v>0.34000000000000002</v>
      </c>
      <c r="P2706" s="21">
        <f t="shared" si="287"/>
        <v>0.34000000000000002</v>
      </c>
      <c r="Q2706" s="21">
        <f t="shared" si="287"/>
        <v>0.34000000000000002</v>
      </c>
      <c r="R2706" s="21">
        <f t="shared" si="287"/>
        <v>0.34000000000000002</v>
      </c>
      <c r="S2706" s="21"/>
      <c r="U2706" s="21"/>
      <c r="AA2706" s="20"/>
    </row>
    <row r="2707">
      <c r="A2707" s="22"/>
      <c r="B2707" s="20" t="s">
        <v>4284</v>
      </c>
      <c r="C2707" s="22" t="s">
        <v>4285</v>
      </c>
      <c r="F2707" s="98"/>
      <c r="G2707" s="22"/>
      <c r="H2707" s="22">
        <f t="shared" si="286"/>
        <v>7</v>
      </c>
      <c r="I2707" s="48"/>
      <c r="J2707" s="48"/>
      <c r="K2707" s="21">
        <v>0.48999999999999999</v>
      </c>
      <c r="L2707" s="21">
        <f t="shared" si="287"/>
        <v>0.48999999999999999</v>
      </c>
      <c r="M2707" s="21">
        <f t="shared" si="287"/>
        <v>0.48999999999999999</v>
      </c>
      <c r="N2707" s="21">
        <f t="shared" si="287"/>
        <v>0.48999999999999999</v>
      </c>
      <c r="O2707" s="21">
        <f t="shared" si="287"/>
        <v>0.48999999999999999</v>
      </c>
      <c r="P2707" s="21">
        <f t="shared" si="287"/>
        <v>0.48999999999999999</v>
      </c>
      <c r="Q2707" s="21">
        <f t="shared" si="287"/>
        <v>0.48999999999999999</v>
      </c>
      <c r="R2707" s="21">
        <f t="shared" si="287"/>
        <v>0.48999999999999999</v>
      </c>
      <c r="S2707" s="21"/>
      <c r="U2707" s="21"/>
      <c r="AA2707" s="20"/>
    </row>
    <row r="2708">
      <c r="A2708" s="22"/>
      <c r="B2708" s="20" t="s">
        <v>4286</v>
      </c>
      <c r="C2708" s="24" t="s">
        <v>4287</v>
      </c>
      <c r="F2708" s="98"/>
      <c r="G2708" s="22"/>
      <c r="H2708" s="22">
        <f t="shared" si="286"/>
        <v>8</v>
      </c>
      <c r="I2708" s="48"/>
      <c r="J2708" s="48"/>
      <c r="K2708" s="21">
        <v>0.58999999999999997</v>
      </c>
      <c r="L2708" s="21">
        <f t="shared" si="287"/>
        <v>0.58999999999999997</v>
      </c>
      <c r="M2708" s="21">
        <f t="shared" si="287"/>
        <v>0.58999999999999997</v>
      </c>
      <c r="N2708" s="21">
        <f t="shared" si="287"/>
        <v>0.58999999999999997</v>
      </c>
      <c r="O2708" s="21">
        <f t="shared" si="287"/>
        <v>0.58999999999999997</v>
      </c>
      <c r="P2708" s="21">
        <f t="shared" si="287"/>
        <v>0.58999999999999997</v>
      </c>
      <c r="Q2708" s="21">
        <f t="shared" si="287"/>
        <v>0.58999999999999997</v>
      </c>
      <c r="R2708" s="21">
        <f t="shared" si="287"/>
        <v>0.58999999999999997</v>
      </c>
      <c r="S2708" s="21"/>
      <c r="U2708" s="21"/>
      <c r="AA2708" s="20"/>
    </row>
    <row r="2709">
      <c r="A2709" s="22"/>
      <c r="B2709" s="20" t="s">
        <v>4288</v>
      </c>
      <c r="C2709" s="21" t="s">
        <v>4289</v>
      </c>
      <c r="F2709" s="98"/>
      <c r="G2709" s="22"/>
      <c r="H2709" s="22">
        <f t="shared" si="286"/>
        <v>9</v>
      </c>
      <c r="I2709" s="48"/>
      <c r="J2709" s="48"/>
      <c r="K2709" s="21">
        <v>1.03</v>
      </c>
      <c r="L2709" s="21">
        <f t="shared" si="287"/>
        <v>1.03</v>
      </c>
      <c r="M2709" s="21">
        <f t="shared" si="287"/>
        <v>1.03</v>
      </c>
      <c r="N2709" s="21">
        <f t="shared" si="287"/>
        <v>1.03</v>
      </c>
      <c r="O2709" s="21">
        <f t="shared" si="287"/>
        <v>1.03</v>
      </c>
      <c r="P2709" s="21">
        <f t="shared" si="287"/>
        <v>1.03</v>
      </c>
      <c r="Q2709" s="21">
        <f t="shared" si="287"/>
        <v>1.03</v>
      </c>
      <c r="R2709" s="21">
        <f t="shared" si="287"/>
        <v>1.03</v>
      </c>
      <c r="S2709" s="21"/>
      <c r="U2709" s="21"/>
      <c r="AA2709" s="20"/>
    </row>
    <row r="2710">
      <c r="A2710" s="22"/>
      <c r="B2710" s="155"/>
      <c r="C2710" s="22"/>
      <c r="F2710" s="98"/>
      <c r="G2710" s="22"/>
      <c r="H2710" s="22">
        <f t="shared" si="286"/>
        <v>10</v>
      </c>
      <c r="I2710" s="48"/>
      <c r="J2710" s="48"/>
      <c r="K2710" s="21">
        <v>1.01</v>
      </c>
      <c r="L2710" s="21">
        <f t="shared" si="287"/>
        <v>1.01</v>
      </c>
      <c r="M2710" s="21">
        <f t="shared" si="287"/>
        <v>1.01</v>
      </c>
      <c r="N2710" s="21">
        <f t="shared" si="287"/>
        <v>1.01</v>
      </c>
      <c r="O2710" s="21">
        <f t="shared" si="287"/>
        <v>1.01</v>
      </c>
      <c r="P2710" s="21">
        <f t="shared" si="287"/>
        <v>1.01</v>
      </c>
      <c r="Q2710" s="21">
        <f t="shared" si="287"/>
        <v>1.01</v>
      </c>
      <c r="R2710" s="21">
        <f t="shared" si="287"/>
        <v>1.01</v>
      </c>
      <c r="S2710" s="21"/>
      <c r="U2710" s="21"/>
      <c r="AA2710" s="20"/>
    </row>
    <row r="2711">
      <c r="A2711" s="22"/>
      <c r="B2711" s="155"/>
      <c r="C2711" s="22"/>
      <c r="F2711" s="98"/>
      <c r="G2711" s="22"/>
      <c r="H2711" s="22">
        <f t="shared" si="286"/>
        <v>11</v>
      </c>
      <c r="I2711" s="48"/>
      <c r="J2711" s="48"/>
      <c r="K2711" s="21">
        <v>0.94999999999999996</v>
      </c>
      <c r="L2711" s="21">
        <f t="shared" si="287"/>
        <v>0.94999999999999996</v>
      </c>
      <c r="M2711" s="21">
        <f t="shared" si="287"/>
        <v>0.94999999999999996</v>
      </c>
      <c r="N2711" s="21">
        <f t="shared" si="287"/>
        <v>0.94999999999999996</v>
      </c>
      <c r="O2711" s="21">
        <f t="shared" si="287"/>
        <v>0.94999999999999996</v>
      </c>
      <c r="P2711" s="21">
        <f t="shared" si="287"/>
        <v>0.94999999999999996</v>
      </c>
      <c r="Q2711" s="21">
        <f t="shared" si="287"/>
        <v>0.94999999999999996</v>
      </c>
      <c r="R2711" s="21">
        <f t="shared" si="287"/>
        <v>0.94999999999999996</v>
      </c>
      <c r="S2711" s="21"/>
      <c r="U2711" s="21"/>
      <c r="AA2711" s="20"/>
    </row>
    <row r="2712">
      <c r="A2712" s="22"/>
      <c r="B2712" s="155"/>
      <c r="C2712" s="22"/>
      <c r="F2712" s="98"/>
      <c r="G2712" s="22"/>
      <c r="H2712" s="22">
        <f t="shared" si="286"/>
        <v>12</v>
      </c>
      <c r="I2712" s="48"/>
      <c r="J2712" s="48"/>
      <c r="K2712" s="21">
        <v>0.93999999999999995</v>
      </c>
      <c r="L2712" s="21">
        <f t="shared" si="287"/>
        <v>0.93999999999999995</v>
      </c>
      <c r="M2712" s="21">
        <f t="shared" si="287"/>
        <v>0.93999999999999995</v>
      </c>
      <c r="N2712" s="21">
        <f t="shared" si="287"/>
        <v>0.93999999999999995</v>
      </c>
      <c r="O2712" s="21">
        <f t="shared" si="287"/>
        <v>0.93999999999999995</v>
      </c>
      <c r="P2712" s="21">
        <f t="shared" si="287"/>
        <v>0.93999999999999995</v>
      </c>
      <c r="Q2712" s="21">
        <f t="shared" si="287"/>
        <v>0.93999999999999995</v>
      </c>
      <c r="R2712" s="21">
        <f t="shared" si="287"/>
        <v>0.93999999999999995</v>
      </c>
      <c r="S2712" s="21"/>
      <c r="U2712" s="21"/>
      <c r="AA2712" s="20"/>
    </row>
    <row r="2713">
      <c r="A2713" s="22"/>
      <c r="B2713" s="155"/>
      <c r="C2713" s="22"/>
      <c r="F2713" s="98"/>
      <c r="G2713" s="22"/>
      <c r="H2713" s="22">
        <f t="shared" si="286"/>
        <v>13</v>
      </c>
      <c r="I2713" s="48"/>
      <c r="J2713" s="48"/>
      <c r="K2713" s="21">
        <v>0.80000000000000004</v>
      </c>
      <c r="L2713" s="21">
        <f t="shared" si="287"/>
        <v>0.80000000000000004</v>
      </c>
      <c r="M2713" s="21">
        <f t="shared" si="287"/>
        <v>0.80000000000000004</v>
      </c>
      <c r="N2713" s="21">
        <f t="shared" si="287"/>
        <v>0.80000000000000004</v>
      </c>
      <c r="O2713" s="21">
        <f t="shared" si="287"/>
        <v>0.80000000000000004</v>
      </c>
      <c r="P2713" s="21">
        <f t="shared" si="287"/>
        <v>0.80000000000000004</v>
      </c>
      <c r="Q2713" s="21">
        <f t="shared" si="287"/>
        <v>0.80000000000000004</v>
      </c>
      <c r="R2713" s="21">
        <f t="shared" si="287"/>
        <v>0.80000000000000004</v>
      </c>
      <c r="S2713" s="21"/>
      <c r="U2713" s="21"/>
      <c r="AA2713" s="20"/>
    </row>
    <row r="2714">
      <c r="A2714" s="22"/>
      <c r="B2714" s="155"/>
      <c r="C2714" s="22"/>
      <c r="F2714" s="98"/>
      <c r="G2714" s="22"/>
      <c r="H2714" s="22">
        <f t="shared" si="286"/>
        <v>14</v>
      </c>
      <c r="I2714" s="48"/>
      <c r="J2714" s="48"/>
      <c r="K2714" s="21">
        <v>0.98999999999999999</v>
      </c>
      <c r="L2714" s="21">
        <f t="shared" si="287"/>
        <v>0.98999999999999999</v>
      </c>
      <c r="M2714" s="21">
        <f t="shared" si="287"/>
        <v>0.98999999999999999</v>
      </c>
      <c r="N2714" s="21">
        <f t="shared" si="287"/>
        <v>0.98999999999999999</v>
      </c>
      <c r="O2714" s="21">
        <f t="shared" si="287"/>
        <v>0.98999999999999999</v>
      </c>
      <c r="P2714" s="21">
        <f t="shared" si="287"/>
        <v>0.98999999999999999</v>
      </c>
      <c r="Q2714" s="21">
        <f t="shared" si="287"/>
        <v>0.98999999999999999</v>
      </c>
      <c r="R2714" s="21">
        <f t="shared" si="287"/>
        <v>0.98999999999999999</v>
      </c>
      <c r="S2714" s="21"/>
      <c r="U2714" s="21"/>
      <c r="AA2714" s="20"/>
    </row>
    <row r="2715">
      <c r="A2715" s="22"/>
      <c r="B2715" s="155"/>
      <c r="C2715" s="22"/>
      <c r="F2715" s="98"/>
      <c r="G2715" s="22"/>
      <c r="H2715" s="22">
        <f t="shared" si="286"/>
        <v>15</v>
      </c>
      <c r="I2715" s="48"/>
      <c r="J2715" s="48"/>
      <c r="K2715" s="21">
        <v>0.82999999999999996</v>
      </c>
      <c r="L2715" s="21">
        <f t="shared" si="287"/>
        <v>0.82999999999999996</v>
      </c>
      <c r="M2715" s="21">
        <f t="shared" si="287"/>
        <v>0.82999999999999996</v>
      </c>
      <c r="N2715" s="21">
        <f t="shared" si="287"/>
        <v>0.82999999999999996</v>
      </c>
      <c r="O2715" s="21">
        <f t="shared" si="287"/>
        <v>0.82999999999999996</v>
      </c>
      <c r="P2715" s="21">
        <f t="shared" si="287"/>
        <v>0.82999999999999996</v>
      </c>
      <c r="Q2715" s="21">
        <f t="shared" si="287"/>
        <v>0.82999999999999996</v>
      </c>
      <c r="R2715" s="21">
        <f t="shared" si="287"/>
        <v>0.82999999999999996</v>
      </c>
      <c r="S2715" s="21"/>
      <c r="U2715" s="21"/>
      <c r="AA2715" s="20"/>
    </row>
    <row r="2716">
      <c r="A2716" s="22"/>
      <c r="B2716" s="20"/>
      <c r="C2716" s="20"/>
      <c r="F2716" s="98"/>
      <c r="G2716" s="22"/>
      <c r="H2716" s="22">
        <f t="shared" si="286"/>
        <v>16</v>
      </c>
      <c r="I2716" s="48"/>
      <c r="J2716" s="48"/>
      <c r="K2716" s="21">
        <v>0.78000000000000003</v>
      </c>
      <c r="L2716" s="21">
        <f t="shared" si="287"/>
        <v>0.78000000000000003</v>
      </c>
      <c r="M2716" s="21">
        <f t="shared" si="287"/>
        <v>0.78000000000000003</v>
      </c>
      <c r="N2716" s="21">
        <f t="shared" si="287"/>
        <v>0.78000000000000003</v>
      </c>
      <c r="O2716" s="21">
        <f t="shared" si="287"/>
        <v>0.78000000000000003</v>
      </c>
      <c r="P2716" s="21">
        <f t="shared" si="287"/>
        <v>0.78000000000000003</v>
      </c>
      <c r="Q2716" s="21">
        <f t="shared" si="287"/>
        <v>0.78000000000000003</v>
      </c>
      <c r="R2716" s="21">
        <f t="shared" si="287"/>
        <v>0.78000000000000003</v>
      </c>
      <c r="S2716" s="21"/>
      <c r="U2716" s="21"/>
      <c r="AA2716" s="20"/>
    </row>
    <row r="2717">
      <c r="A2717" s="22"/>
      <c r="B2717" s="20"/>
      <c r="C2717" s="20"/>
      <c r="F2717" s="98"/>
      <c r="G2717" s="22"/>
      <c r="H2717" s="22">
        <f t="shared" si="286"/>
        <v>17</v>
      </c>
      <c r="I2717" s="48"/>
      <c r="J2717" s="48"/>
      <c r="K2717" s="21">
        <v>0.46999999999999997</v>
      </c>
      <c r="L2717" s="21">
        <f t="shared" si="287"/>
        <v>0.46999999999999997</v>
      </c>
      <c r="M2717" s="21">
        <f t="shared" si="287"/>
        <v>0.46999999999999997</v>
      </c>
      <c r="N2717" s="21">
        <f t="shared" si="287"/>
        <v>0.46999999999999997</v>
      </c>
      <c r="O2717" s="21">
        <f t="shared" si="287"/>
        <v>0.46999999999999997</v>
      </c>
      <c r="P2717" s="21">
        <f t="shared" si="287"/>
        <v>0.46999999999999997</v>
      </c>
      <c r="Q2717" s="21">
        <f t="shared" si="287"/>
        <v>0.46999999999999997</v>
      </c>
      <c r="R2717" s="21">
        <f t="shared" si="287"/>
        <v>0.46999999999999997</v>
      </c>
      <c r="S2717" s="21"/>
      <c r="U2717" s="21"/>
      <c r="AA2717" s="20"/>
    </row>
    <row r="2718">
      <c r="A2718" s="22"/>
      <c r="B2718" s="20"/>
      <c r="C2718" s="20"/>
      <c r="F2718" s="98"/>
      <c r="G2718" s="22"/>
      <c r="H2718" s="22">
        <f t="shared" si="286"/>
        <v>18</v>
      </c>
      <c r="I2718" s="48"/>
      <c r="J2718" s="48"/>
      <c r="K2718" s="21">
        <v>0.37</v>
      </c>
      <c r="L2718" s="21">
        <f t="shared" si="287"/>
        <v>0.37</v>
      </c>
      <c r="M2718" s="21">
        <f t="shared" si="287"/>
        <v>0.37</v>
      </c>
      <c r="N2718" s="21">
        <f t="shared" si="287"/>
        <v>0.37</v>
      </c>
      <c r="O2718" s="21">
        <f t="shared" si="287"/>
        <v>0.37</v>
      </c>
      <c r="P2718" s="21">
        <f t="shared" si="287"/>
        <v>0.37</v>
      </c>
      <c r="Q2718" s="21">
        <f t="shared" si="287"/>
        <v>0.37</v>
      </c>
      <c r="R2718" s="21">
        <f t="shared" si="287"/>
        <v>0.37</v>
      </c>
      <c r="S2718" s="21"/>
      <c r="U2718" s="21"/>
      <c r="AA2718" s="20"/>
    </row>
    <row r="2719">
      <c r="A2719" s="22"/>
      <c r="B2719" s="20"/>
      <c r="C2719" s="20"/>
      <c r="F2719" s="98"/>
      <c r="G2719" s="22"/>
      <c r="H2719" s="22">
        <f t="shared" si="286"/>
        <v>19</v>
      </c>
      <c r="I2719" s="48"/>
      <c r="J2719" s="48"/>
      <c r="K2719" s="21">
        <v>0.29999999999999999</v>
      </c>
      <c r="L2719" s="21">
        <f t="shared" si="287"/>
        <v>0.29999999999999999</v>
      </c>
      <c r="M2719" s="21">
        <f t="shared" si="287"/>
        <v>0.29999999999999999</v>
      </c>
      <c r="N2719" s="21">
        <f t="shared" si="287"/>
        <v>0.29999999999999999</v>
      </c>
      <c r="O2719" s="21">
        <f t="shared" si="287"/>
        <v>0.29999999999999999</v>
      </c>
      <c r="P2719" s="21">
        <f t="shared" si="287"/>
        <v>0.29999999999999999</v>
      </c>
      <c r="Q2719" s="21">
        <f t="shared" si="287"/>
        <v>0.29999999999999999</v>
      </c>
      <c r="R2719" s="21">
        <f t="shared" si="287"/>
        <v>0.29999999999999999</v>
      </c>
      <c r="S2719" s="21"/>
      <c r="U2719" s="21"/>
      <c r="AA2719" s="20"/>
    </row>
    <row r="2720">
      <c r="A2720" s="22"/>
      <c r="B2720" s="20"/>
      <c r="C2720" s="20"/>
      <c r="F2720" s="98"/>
      <c r="G2720" s="22"/>
      <c r="H2720" s="22">
        <f t="shared" si="286"/>
        <v>20</v>
      </c>
      <c r="I2720" s="48"/>
      <c r="J2720" s="48"/>
      <c r="K2720" s="21">
        <v>0.28000000000000003</v>
      </c>
      <c r="L2720" s="21">
        <f t="shared" si="287"/>
        <v>0.28000000000000003</v>
      </c>
      <c r="M2720" s="21">
        <f t="shared" si="287"/>
        <v>0.28000000000000003</v>
      </c>
      <c r="N2720" s="21">
        <f t="shared" si="287"/>
        <v>0.28000000000000003</v>
      </c>
      <c r="O2720" s="21">
        <f t="shared" si="287"/>
        <v>0.28000000000000003</v>
      </c>
      <c r="P2720" s="21">
        <f t="shared" si="287"/>
        <v>0.28000000000000003</v>
      </c>
      <c r="Q2720" s="21">
        <f t="shared" si="287"/>
        <v>0.28000000000000003</v>
      </c>
      <c r="R2720" s="21">
        <f t="shared" si="287"/>
        <v>0.28000000000000003</v>
      </c>
      <c r="S2720" s="21"/>
      <c r="U2720" s="21"/>
      <c r="AA2720" s="20"/>
    </row>
    <row r="2721">
      <c r="A2721" s="22"/>
      <c r="B2721" s="20"/>
      <c r="C2721" s="20"/>
      <c r="F2721" s="98"/>
      <c r="G2721" s="22"/>
      <c r="H2721" s="22">
        <f t="shared" si="286"/>
        <v>21</v>
      </c>
      <c r="I2721" s="48"/>
      <c r="J2721" s="48"/>
      <c r="K2721" s="21">
        <v>0.28000000000000003</v>
      </c>
      <c r="L2721" s="21">
        <f t="shared" si="287"/>
        <v>0.28000000000000003</v>
      </c>
      <c r="M2721" s="21">
        <f t="shared" si="287"/>
        <v>0.28000000000000003</v>
      </c>
      <c r="N2721" s="21">
        <f t="shared" si="287"/>
        <v>0.28000000000000003</v>
      </c>
      <c r="O2721" s="21">
        <f t="shared" si="287"/>
        <v>0.28000000000000003</v>
      </c>
      <c r="P2721" s="21">
        <f t="shared" si="287"/>
        <v>0.28000000000000003</v>
      </c>
      <c r="Q2721" s="21">
        <f t="shared" si="287"/>
        <v>0.28000000000000003</v>
      </c>
      <c r="R2721" s="21">
        <f t="shared" si="287"/>
        <v>0.28000000000000003</v>
      </c>
      <c r="S2721" s="21"/>
      <c r="U2721" s="21"/>
      <c r="AA2721" s="20"/>
    </row>
    <row r="2722">
      <c r="A2722" s="22"/>
      <c r="B2722" s="20"/>
      <c r="C2722" s="20"/>
      <c r="F2722" s="98"/>
      <c r="G2722" s="22"/>
      <c r="H2722" s="22">
        <f t="shared" si="286"/>
        <v>22</v>
      </c>
      <c r="I2722" s="48"/>
      <c r="J2722" s="48"/>
      <c r="K2722" s="21">
        <v>0.25</v>
      </c>
      <c r="L2722" s="21">
        <f t="shared" si="287"/>
        <v>0.25</v>
      </c>
      <c r="M2722" s="21">
        <f t="shared" si="287"/>
        <v>0.25</v>
      </c>
      <c r="N2722" s="21">
        <f t="shared" si="287"/>
        <v>0.25</v>
      </c>
      <c r="O2722" s="21">
        <f t="shared" si="287"/>
        <v>0.25</v>
      </c>
      <c r="P2722" s="21">
        <f t="shared" si="287"/>
        <v>0.25</v>
      </c>
      <c r="Q2722" s="21">
        <f t="shared" si="287"/>
        <v>0.25</v>
      </c>
      <c r="R2722" s="21">
        <f t="shared" si="287"/>
        <v>0.25</v>
      </c>
      <c r="S2722" s="21"/>
      <c r="U2722" s="21"/>
      <c r="AA2722" s="20"/>
    </row>
    <row r="2723">
      <c r="A2723" s="22"/>
      <c r="B2723" s="20"/>
      <c r="C2723" s="20"/>
      <c r="F2723" s="98"/>
      <c r="G2723" s="22"/>
      <c r="H2723" s="22">
        <f t="shared" si="286"/>
        <v>23</v>
      </c>
      <c r="I2723" s="48"/>
      <c r="J2723" s="48"/>
      <c r="K2723" s="21">
        <v>0.25</v>
      </c>
      <c r="L2723" s="21">
        <f t="shared" si="287"/>
        <v>0.25</v>
      </c>
      <c r="M2723" s="21">
        <f t="shared" ref="M2723:Q2727" si="289">L2723</f>
        <v>0.25</v>
      </c>
      <c r="N2723" s="21">
        <f t="shared" si="289"/>
        <v>0.25</v>
      </c>
      <c r="O2723" s="21">
        <f t="shared" si="289"/>
        <v>0.25</v>
      </c>
      <c r="P2723" s="21">
        <f t="shared" si="289"/>
        <v>0.25</v>
      </c>
      <c r="Q2723" s="21">
        <f t="shared" si="289"/>
        <v>0.25</v>
      </c>
      <c r="R2723" s="21">
        <f>Q2723</f>
        <v>0.25</v>
      </c>
      <c r="S2723" s="21"/>
      <c r="U2723" s="21"/>
      <c r="AA2723" s="20"/>
    </row>
    <row r="2724">
      <c r="A2724" s="22"/>
      <c r="B2724" s="20"/>
      <c r="C2724" s="20"/>
      <c r="F2724" s="98"/>
      <c r="G2724" s="22"/>
      <c r="I2724" s="20"/>
      <c r="K2724" s="20"/>
      <c r="L2724" s="20"/>
      <c r="M2724" s="20"/>
      <c r="N2724" s="20"/>
      <c r="O2724" s="20"/>
      <c r="P2724" s="20"/>
      <c r="Q2724" s="21"/>
      <c r="R2724" s="21"/>
    </row>
    <row r="2725">
      <c r="A2725" s="22"/>
      <c r="B2725" s="20" t="s">
        <v>140</v>
      </c>
      <c r="D2725" s="20" t="s">
        <v>4290</v>
      </c>
      <c r="E2725" s="20" t="s">
        <v>4290</v>
      </c>
      <c r="F2725" s="98" t="s">
        <v>38</v>
      </c>
      <c r="G2725" s="22">
        <v>5</v>
      </c>
      <c r="J2725" s="21"/>
      <c r="K2725" s="21"/>
      <c r="L2725" s="21"/>
      <c r="M2725" s="21"/>
      <c r="N2725" s="21"/>
      <c r="O2725" s="21"/>
      <c r="P2725" s="21"/>
      <c r="Q2725" s="21"/>
      <c r="R2725" s="21"/>
      <c r="S2725" s="21"/>
    </row>
    <row r="2726">
      <c r="A2726" s="22"/>
      <c r="B2726" s="24" t="s">
        <v>3457</v>
      </c>
      <c r="C2726" s="21" t="s">
        <v>4113</v>
      </c>
      <c r="F2726" s="98"/>
      <c r="G2726" s="22"/>
      <c r="J2726" s="21"/>
      <c r="K2726" s="23"/>
      <c r="L2726" s="24"/>
      <c r="M2726" s="20"/>
      <c r="N2726" s="20"/>
      <c r="O2726" s="20"/>
      <c r="P2726" s="20"/>
      <c r="Q2726" s="20"/>
      <c r="R2726" s="20"/>
    </row>
    <row r="2727">
      <c r="A2727" s="22"/>
      <c r="B2727" s="86"/>
      <c r="C2727" s="21" t="s">
        <v>3531</v>
      </c>
      <c r="F2727" s="98"/>
      <c r="G2727" s="22"/>
      <c r="H2727" s="22">
        <v>0</v>
      </c>
      <c r="I2727" s="48"/>
      <c r="J2727" s="48"/>
      <c r="K2727" s="21">
        <v>1.1599999999999999</v>
      </c>
      <c r="L2727" s="21">
        <f t="shared" si="287"/>
        <v>1.1599999999999999</v>
      </c>
      <c r="M2727" s="21">
        <f t="shared" si="289"/>
        <v>1.1599999999999999</v>
      </c>
      <c r="N2727" s="21">
        <f t="shared" si="289"/>
        <v>1.1599999999999999</v>
      </c>
      <c r="O2727" s="21">
        <f t="shared" si="289"/>
        <v>1.1599999999999999</v>
      </c>
      <c r="P2727" s="21">
        <f t="shared" si="289"/>
        <v>1.1599999999999999</v>
      </c>
      <c r="Q2727" s="21">
        <f t="shared" si="289"/>
        <v>1.1599999999999999</v>
      </c>
      <c r="R2727" s="21">
        <f>Q2727</f>
        <v>1.1599999999999999</v>
      </c>
      <c r="U2727" s="21"/>
      <c r="V2727" s="21"/>
      <c r="W2727" s="20"/>
      <c r="X2727" s="20"/>
      <c r="AA2727" s="20"/>
    </row>
    <row r="2728">
      <c r="A2728" s="22"/>
      <c r="B2728" s="20" t="s">
        <v>934</v>
      </c>
      <c r="C2728" s="24" t="s">
        <v>4291</v>
      </c>
      <c r="F2728" s="98"/>
      <c r="G2728" s="22"/>
      <c r="H2728" s="22">
        <f t="shared" si="286"/>
        <v>1</v>
      </c>
      <c r="I2728" s="48"/>
      <c r="J2728" s="48"/>
      <c r="K2728" s="21">
        <v>1.1699999999999999</v>
      </c>
      <c r="L2728" s="21">
        <f t="shared" si="287"/>
        <v>1.1699999999999999</v>
      </c>
      <c r="M2728" s="21">
        <f t="shared" si="287"/>
        <v>1.1699999999999999</v>
      </c>
      <c r="N2728" s="21">
        <f t="shared" si="287"/>
        <v>1.1699999999999999</v>
      </c>
      <c r="O2728" s="21">
        <f t="shared" si="287"/>
        <v>1.1699999999999999</v>
      </c>
      <c r="P2728" s="21">
        <f t="shared" si="287"/>
        <v>1.1699999999999999</v>
      </c>
      <c r="Q2728" s="21">
        <f t="shared" si="287"/>
        <v>1.1699999999999999</v>
      </c>
      <c r="R2728" s="21">
        <f t="shared" si="287"/>
        <v>1.1699999999999999</v>
      </c>
      <c r="S2728" s="21"/>
      <c r="U2728" s="21"/>
      <c r="X2728" s="20"/>
      <c r="AA2728" s="20"/>
    </row>
    <row r="2729">
      <c r="A2729" s="22"/>
      <c r="B2729" s="20" t="s">
        <v>4077</v>
      </c>
      <c r="C2729" s="21" t="s">
        <v>4078</v>
      </c>
      <c r="F2729" s="98"/>
      <c r="G2729" s="22"/>
      <c r="H2729" s="22">
        <f t="shared" si="286"/>
        <v>2</v>
      </c>
      <c r="I2729" s="48"/>
      <c r="J2729" s="48"/>
      <c r="K2729" s="21">
        <v>1.1200000000000001</v>
      </c>
      <c r="L2729" s="21">
        <f t="shared" si="287"/>
        <v>1.1200000000000001</v>
      </c>
      <c r="M2729" s="21">
        <f t="shared" si="287"/>
        <v>1.1200000000000001</v>
      </c>
      <c r="N2729" s="21">
        <f t="shared" si="287"/>
        <v>1.1200000000000001</v>
      </c>
      <c r="O2729" s="21">
        <f t="shared" si="287"/>
        <v>1.1200000000000001</v>
      </c>
      <c r="P2729" s="21">
        <f t="shared" si="287"/>
        <v>1.1200000000000001</v>
      </c>
      <c r="Q2729" s="21">
        <f t="shared" si="287"/>
        <v>1.1200000000000001</v>
      </c>
      <c r="R2729" s="21">
        <f t="shared" si="287"/>
        <v>1.1200000000000001</v>
      </c>
      <c r="S2729" s="21"/>
      <c r="U2729" s="21"/>
      <c r="X2729" s="20"/>
      <c r="AA2729" s="20"/>
    </row>
    <row r="2730">
      <c r="A2730" s="22"/>
      <c r="B2730" s="20" t="s">
        <v>4080</v>
      </c>
      <c r="C2730" s="21" t="s">
        <v>4081</v>
      </c>
      <c r="F2730" s="98"/>
      <c r="G2730" s="22"/>
      <c r="H2730" s="22">
        <f t="shared" si="286"/>
        <v>3</v>
      </c>
      <c r="I2730" s="48"/>
      <c r="J2730" s="48"/>
      <c r="K2730" s="21">
        <v>1.1100000000000001</v>
      </c>
      <c r="L2730" s="21">
        <f t="shared" si="287"/>
        <v>1.1100000000000001</v>
      </c>
      <c r="M2730" s="21">
        <f t="shared" si="287"/>
        <v>1.1100000000000001</v>
      </c>
      <c r="N2730" s="21">
        <f t="shared" si="287"/>
        <v>1.1100000000000001</v>
      </c>
      <c r="O2730" s="21">
        <f t="shared" si="287"/>
        <v>1.1100000000000001</v>
      </c>
      <c r="P2730" s="21">
        <f t="shared" si="287"/>
        <v>1.1100000000000001</v>
      </c>
      <c r="Q2730" s="21">
        <f t="shared" si="287"/>
        <v>1.1100000000000001</v>
      </c>
      <c r="R2730" s="21">
        <f t="shared" si="287"/>
        <v>1.1100000000000001</v>
      </c>
      <c r="S2730" s="21"/>
      <c r="U2730" s="21"/>
      <c r="X2730" s="20"/>
      <c r="AA2730" s="20"/>
    </row>
    <row r="2731">
      <c r="A2731" s="22"/>
      <c r="B2731" s="20"/>
      <c r="C2731" s="21" t="s">
        <v>4079</v>
      </c>
      <c r="F2731" s="98"/>
      <c r="G2731" s="22"/>
      <c r="H2731" s="22">
        <f t="shared" si="286"/>
        <v>4</v>
      </c>
      <c r="I2731" s="48"/>
      <c r="J2731" s="48"/>
      <c r="K2731" s="21">
        <v>1.0800000000000001</v>
      </c>
      <c r="L2731" s="21">
        <f t="shared" si="287"/>
        <v>1.0800000000000001</v>
      </c>
      <c r="M2731" s="21">
        <f t="shared" si="287"/>
        <v>1.0800000000000001</v>
      </c>
      <c r="N2731" s="21">
        <f t="shared" si="287"/>
        <v>1.0800000000000001</v>
      </c>
      <c r="O2731" s="21">
        <f t="shared" si="287"/>
        <v>1.0800000000000001</v>
      </c>
      <c r="P2731" s="21">
        <f t="shared" si="287"/>
        <v>1.0800000000000001</v>
      </c>
      <c r="Q2731" s="21">
        <f t="shared" si="287"/>
        <v>1.0800000000000001</v>
      </c>
      <c r="R2731" s="21">
        <f t="shared" si="287"/>
        <v>1.0800000000000001</v>
      </c>
      <c r="S2731" s="21"/>
      <c r="U2731" s="21"/>
      <c r="X2731" s="20"/>
      <c r="AA2731" s="20"/>
    </row>
    <row r="2732">
      <c r="A2732" s="22"/>
      <c r="B2732" s="20" t="s">
        <v>4292</v>
      </c>
      <c r="C2732" s="21" t="s">
        <v>4293</v>
      </c>
      <c r="F2732" s="98"/>
      <c r="G2732" s="22"/>
      <c r="H2732" s="22">
        <f t="shared" si="286"/>
        <v>5</v>
      </c>
      <c r="I2732" s="48"/>
      <c r="J2732" s="48"/>
      <c r="K2732" s="21">
        <v>1.1200000000000001</v>
      </c>
      <c r="L2732" s="21">
        <f t="shared" si="287"/>
        <v>1.1200000000000001</v>
      </c>
      <c r="M2732" s="21">
        <f t="shared" si="287"/>
        <v>1.1200000000000001</v>
      </c>
      <c r="N2732" s="21">
        <f t="shared" si="287"/>
        <v>1.1200000000000001</v>
      </c>
      <c r="O2732" s="21">
        <f t="shared" si="287"/>
        <v>1.1200000000000001</v>
      </c>
      <c r="P2732" s="21">
        <f t="shared" si="287"/>
        <v>1.1200000000000001</v>
      </c>
      <c r="Q2732" s="21">
        <f t="shared" si="287"/>
        <v>1.1200000000000001</v>
      </c>
      <c r="R2732" s="21">
        <f t="shared" si="287"/>
        <v>1.1200000000000001</v>
      </c>
      <c r="S2732" s="21"/>
      <c r="U2732" s="21"/>
      <c r="X2732" s="20"/>
      <c r="AA2732" s="20"/>
    </row>
    <row r="2733">
      <c r="A2733" s="22"/>
      <c r="B2733" s="20" t="s">
        <v>274</v>
      </c>
      <c r="C2733" s="24" t="s">
        <v>4294</v>
      </c>
      <c r="F2733" s="98"/>
      <c r="G2733" s="22"/>
      <c r="H2733" s="22">
        <f t="shared" si="286"/>
        <v>6</v>
      </c>
      <c r="I2733" s="48"/>
      <c r="J2733" s="48"/>
      <c r="K2733" s="21">
        <v>1.1499999999999999</v>
      </c>
      <c r="L2733" s="21">
        <f t="shared" si="287"/>
        <v>1.1499999999999999</v>
      </c>
      <c r="M2733" s="21">
        <f t="shared" si="287"/>
        <v>1.1499999999999999</v>
      </c>
      <c r="N2733" s="21">
        <f t="shared" si="287"/>
        <v>1.1499999999999999</v>
      </c>
      <c r="O2733" s="21">
        <f t="shared" si="287"/>
        <v>1.1499999999999999</v>
      </c>
      <c r="P2733" s="21">
        <f t="shared" si="287"/>
        <v>1.1499999999999999</v>
      </c>
      <c r="Q2733" s="21">
        <f t="shared" si="287"/>
        <v>1.1499999999999999</v>
      </c>
      <c r="R2733" s="21">
        <f t="shared" si="287"/>
        <v>1.1499999999999999</v>
      </c>
      <c r="S2733" s="21"/>
      <c r="U2733" s="21"/>
      <c r="X2733" s="20"/>
      <c r="AA2733" s="20"/>
    </row>
    <row r="2734">
      <c r="A2734" s="22"/>
      <c r="B2734" s="20" t="s">
        <v>4295</v>
      </c>
      <c r="C2734" s="21" t="s">
        <v>4296</v>
      </c>
      <c r="F2734" s="98"/>
      <c r="G2734" s="22"/>
      <c r="H2734" s="22">
        <f t="shared" si="286"/>
        <v>7</v>
      </c>
      <c r="I2734" s="48"/>
      <c r="J2734" s="48"/>
      <c r="K2734" s="21">
        <v>1.3200000000000001</v>
      </c>
      <c r="L2734" s="21">
        <f t="shared" si="287"/>
        <v>1.3200000000000001</v>
      </c>
      <c r="M2734" s="21">
        <f t="shared" si="287"/>
        <v>1.3200000000000001</v>
      </c>
      <c r="N2734" s="21">
        <f t="shared" si="287"/>
        <v>1.3200000000000001</v>
      </c>
      <c r="O2734" s="21">
        <f t="shared" si="287"/>
        <v>1.3200000000000001</v>
      </c>
      <c r="P2734" s="21">
        <f t="shared" si="287"/>
        <v>1.3200000000000001</v>
      </c>
      <c r="Q2734" s="21">
        <f t="shared" si="287"/>
        <v>1.3200000000000001</v>
      </c>
      <c r="R2734" s="21">
        <f t="shared" si="287"/>
        <v>1.3200000000000001</v>
      </c>
      <c r="S2734" s="21"/>
      <c r="U2734" s="21"/>
      <c r="X2734" s="20"/>
      <c r="AA2734" s="20"/>
    </row>
    <row r="2735">
      <c r="A2735" s="22"/>
      <c r="B2735" s="20" t="s">
        <v>4297</v>
      </c>
      <c r="C2735" s="21" t="s">
        <v>4298</v>
      </c>
      <c r="F2735" s="98"/>
      <c r="G2735" s="22"/>
      <c r="H2735" s="22">
        <f t="shared" ref="H2735:H2798" si="290">H2734+1</f>
        <v>8</v>
      </c>
      <c r="I2735" s="48"/>
      <c r="J2735" s="48"/>
      <c r="K2735" s="21">
        <v>1.3500000000000001</v>
      </c>
      <c r="L2735" s="21">
        <f t="shared" si="287"/>
        <v>1.3500000000000001</v>
      </c>
      <c r="M2735" s="21">
        <f t="shared" si="287"/>
        <v>1.3500000000000001</v>
      </c>
      <c r="N2735" s="21">
        <f t="shared" si="287"/>
        <v>1.3500000000000001</v>
      </c>
      <c r="O2735" s="21">
        <f t="shared" si="287"/>
        <v>1.3500000000000001</v>
      </c>
      <c r="P2735" s="21">
        <f t="shared" si="287"/>
        <v>1.3500000000000001</v>
      </c>
      <c r="Q2735" s="21">
        <f t="shared" si="287"/>
        <v>1.3500000000000001</v>
      </c>
      <c r="R2735" s="21">
        <f t="shared" si="287"/>
        <v>1.3500000000000001</v>
      </c>
      <c r="S2735" s="21"/>
      <c r="U2735" s="21"/>
      <c r="X2735" s="20"/>
      <c r="AA2735" s="20"/>
    </row>
    <row r="2736">
      <c r="A2736" s="22"/>
      <c r="B2736" s="20" t="s">
        <v>4019</v>
      </c>
      <c r="C2736" s="20" t="s">
        <v>4020</v>
      </c>
      <c r="F2736" s="98"/>
      <c r="G2736" s="22"/>
      <c r="H2736" s="22">
        <f t="shared" si="290"/>
        <v>9</v>
      </c>
      <c r="I2736" s="48"/>
      <c r="J2736" s="48"/>
      <c r="K2736" s="21">
        <v>1.3899999999999999</v>
      </c>
      <c r="L2736" s="21">
        <f t="shared" si="287"/>
        <v>1.3899999999999999</v>
      </c>
      <c r="M2736" s="21">
        <f t="shared" si="287"/>
        <v>1.3899999999999999</v>
      </c>
      <c r="N2736" s="21">
        <f t="shared" si="287"/>
        <v>1.3899999999999999</v>
      </c>
      <c r="O2736" s="21">
        <f t="shared" si="287"/>
        <v>1.3899999999999999</v>
      </c>
      <c r="P2736" s="21">
        <f t="shared" si="287"/>
        <v>1.3899999999999999</v>
      </c>
      <c r="Q2736" s="21">
        <f t="shared" si="287"/>
        <v>1.3899999999999999</v>
      </c>
      <c r="R2736" s="21">
        <f t="shared" si="287"/>
        <v>1.3899999999999999</v>
      </c>
      <c r="S2736" s="21"/>
      <c r="U2736" s="21"/>
      <c r="X2736" s="20"/>
      <c r="AA2736" s="20"/>
    </row>
    <row r="2737">
      <c r="A2737" s="22"/>
      <c r="B2737" s="20" t="s">
        <v>4052</v>
      </c>
      <c r="C2737" s="20" t="s">
        <v>4053</v>
      </c>
      <c r="F2737" s="98"/>
      <c r="G2737" s="22"/>
      <c r="H2737" s="22">
        <f t="shared" si="290"/>
        <v>10</v>
      </c>
      <c r="I2737" s="48"/>
      <c r="J2737" s="48"/>
      <c r="K2737" s="21">
        <v>1.3700000000000001</v>
      </c>
      <c r="L2737" s="21">
        <f t="shared" si="287"/>
        <v>1.3700000000000001</v>
      </c>
      <c r="M2737" s="21">
        <f t="shared" si="287"/>
        <v>1.3700000000000001</v>
      </c>
      <c r="N2737" s="21">
        <f t="shared" si="287"/>
        <v>1.3700000000000001</v>
      </c>
      <c r="O2737" s="21">
        <f t="shared" si="287"/>
        <v>1.3700000000000001</v>
      </c>
      <c r="P2737" s="21">
        <f t="shared" si="287"/>
        <v>1.3700000000000001</v>
      </c>
      <c r="Q2737" s="21">
        <f t="shared" si="287"/>
        <v>1.3700000000000001</v>
      </c>
      <c r="R2737" s="21">
        <f t="shared" si="287"/>
        <v>1.3700000000000001</v>
      </c>
      <c r="S2737" s="21"/>
      <c r="U2737" s="21"/>
      <c r="X2737" s="20"/>
      <c r="AA2737" s="20"/>
    </row>
    <row r="2738">
      <c r="A2738" s="22"/>
      <c r="B2738" s="20"/>
      <c r="C2738" s="20"/>
      <c r="F2738" s="98"/>
      <c r="G2738" s="22"/>
      <c r="H2738" s="22">
        <f t="shared" si="290"/>
        <v>11</v>
      </c>
      <c r="I2738" s="48"/>
      <c r="J2738" s="48"/>
      <c r="K2738" s="21">
        <v>1.3500000000000001</v>
      </c>
      <c r="L2738" s="21">
        <f t="shared" si="287"/>
        <v>1.3500000000000001</v>
      </c>
      <c r="M2738" s="21">
        <f t="shared" si="287"/>
        <v>1.3500000000000001</v>
      </c>
      <c r="N2738" s="21">
        <f t="shared" si="287"/>
        <v>1.3500000000000001</v>
      </c>
      <c r="O2738" s="21">
        <f t="shared" si="287"/>
        <v>1.3500000000000001</v>
      </c>
      <c r="P2738" s="21">
        <f t="shared" si="287"/>
        <v>1.3500000000000001</v>
      </c>
      <c r="Q2738" s="21">
        <f t="shared" si="287"/>
        <v>1.3500000000000001</v>
      </c>
      <c r="R2738" s="21">
        <f t="shared" si="287"/>
        <v>1.3500000000000001</v>
      </c>
      <c r="S2738" s="21"/>
      <c r="U2738" s="21"/>
      <c r="X2738" s="20"/>
      <c r="AA2738" s="20"/>
    </row>
    <row r="2739">
      <c r="A2739" s="22"/>
      <c r="B2739" s="20"/>
      <c r="C2739" s="20"/>
      <c r="F2739" s="98"/>
      <c r="G2739" s="22"/>
      <c r="H2739" s="22">
        <f t="shared" si="290"/>
        <v>12</v>
      </c>
      <c r="I2739" s="48"/>
      <c r="J2739" s="48"/>
      <c r="K2739" s="21">
        <v>1.3600000000000001</v>
      </c>
      <c r="L2739" s="21">
        <f t="shared" si="287"/>
        <v>1.3600000000000001</v>
      </c>
      <c r="M2739" s="21">
        <f t="shared" si="287"/>
        <v>1.3600000000000001</v>
      </c>
      <c r="N2739" s="21">
        <f t="shared" si="287"/>
        <v>1.3600000000000001</v>
      </c>
      <c r="O2739" s="21">
        <f t="shared" si="287"/>
        <v>1.3600000000000001</v>
      </c>
      <c r="P2739" s="21">
        <f t="shared" si="287"/>
        <v>1.3600000000000001</v>
      </c>
      <c r="Q2739" s="21">
        <f t="shared" si="287"/>
        <v>1.3600000000000001</v>
      </c>
      <c r="R2739" s="21">
        <f t="shared" si="287"/>
        <v>1.3600000000000001</v>
      </c>
      <c r="S2739" s="21"/>
      <c r="U2739" s="21"/>
      <c r="X2739" s="20"/>
      <c r="AA2739" s="20"/>
    </row>
    <row r="2740">
      <c r="A2740" s="22"/>
      <c r="B2740" s="20"/>
      <c r="C2740" s="20"/>
      <c r="F2740" s="98"/>
      <c r="G2740" s="22"/>
      <c r="H2740" s="22">
        <f t="shared" si="290"/>
        <v>13</v>
      </c>
      <c r="I2740" s="48"/>
      <c r="J2740" s="48"/>
      <c r="K2740" s="21">
        <v>1.3200000000000001</v>
      </c>
      <c r="L2740" s="21">
        <f t="shared" si="287"/>
        <v>1.3200000000000001</v>
      </c>
      <c r="M2740" s="21">
        <f t="shared" si="287"/>
        <v>1.3200000000000001</v>
      </c>
      <c r="N2740" s="21">
        <f t="shared" si="287"/>
        <v>1.3200000000000001</v>
      </c>
      <c r="O2740" s="21">
        <f t="shared" si="287"/>
        <v>1.3200000000000001</v>
      </c>
      <c r="P2740" s="21">
        <f t="shared" si="287"/>
        <v>1.3200000000000001</v>
      </c>
      <c r="Q2740" s="21">
        <f t="shared" si="287"/>
        <v>1.3200000000000001</v>
      </c>
      <c r="R2740" s="21">
        <f t="shared" si="287"/>
        <v>1.3200000000000001</v>
      </c>
      <c r="S2740" s="21"/>
      <c r="U2740" s="21"/>
      <c r="X2740" s="20"/>
      <c r="AA2740" s="20"/>
    </row>
    <row r="2741">
      <c r="A2741" s="22"/>
      <c r="B2741" s="20"/>
      <c r="C2741" s="20"/>
      <c r="F2741" s="98"/>
      <c r="G2741" s="22"/>
      <c r="H2741" s="22">
        <f t="shared" si="290"/>
        <v>14</v>
      </c>
      <c r="I2741" s="48"/>
      <c r="J2741" s="48"/>
      <c r="K2741" s="21">
        <v>1.3100000000000001</v>
      </c>
      <c r="L2741" s="21">
        <f t="shared" si="287"/>
        <v>1.3100000000000001</v>
      </c>
      <c r="M2741" s="21">
        <f t="shared" si="287"/>
        <v>1.3100000000000001</v>
      </c>
      <c r="N2741" s="21">
        <f t="shared" si="287"/>
        <v>1.3100000000000001</v>
      </c>
      <c r="O2741" s="21">
        <f t="shared" si="287"/>
        <v>1.3100000000000001</v>
      </c>
      <c r="P2741" s="21">
        <f t="shared" si="287"/>
        <v>1.3100000000000001</v>
      </c>
      <c r="Q2741" s="21">
        <f t="shared" si="287"/>
        <v>1.3100000000000001</v>
      </c>
      <c r="R2741" s="21">
        <f t="shared" si="287"/>
        <v>1.3100000000000001</v>
      </c>
      <c r="S2741" s="21"/>
      <c r="U2741" s="21"/>
      <c r="X2741" s="20"/>
      <c r="AA2741" s="20"/>
    </row>
    <row r="2742">
      <c r="A2742" s="22"/>
      <c r="B2742" s="20"/>
      <c r="C2742" s="20"/>
      <c r="F2742" s="98"/>
      <c r="G2742" s="22"/>
      <c r="H2742" s="22">
        <f t="shared" si="290"/>
        <v>15</v>
      </c>
      <c r="I2742" s="48"/>
      <c r="J2742" s="48"/>
      <c r="K2742" s="21">
        <v>1.3200000000000001</v>
      </c>
      <c r="L2742" s="21">
        <f t="shared" si="287"/>
        <v>1.3200000000000001</v>
      </c>
      <c r="M2742" s="21">
        <f t="shared" si="287"/>
        <v>1.3200000000000001</v>
      </c>
      <c r="N2742" s="21">
        <f t="shared" si="287"/>
        <v>1.3200000000000001</v>
      </c>
      <c r="O2742" s="21">
        <f t="shared" si="287"/>
        <v>1.3200000000000001</v>
      </c>
      <c r="P2742" s="21">
        <f t="shared" si="287"/>
        <v>1.3200000000000001</v>
      </c>
      <c r="Q2742" s="21">
        <f t="shared" si="287"/>
        <v>1.3200000000000001</v>
      </c>
      <c r="R2742" s="21">
        <f t="shared" si="287"/>
        <v>1.3200000000000001</v>
      </c>
      <c r="S2742" s="21"/>
      <c r="U2742" s="21"/>
      <c r="X2742" s="20"/>
      <c r="AA2742" s="20"/>
    </row>
    <row r="2743">
      <c r="A2743" s="22"/>
      <c r="B2743" s="20"/>
      <c r="C2743" s="20"/>
      <c r="F2743" s="98"/>
      <c r="G2743" s="22"/>
      <c r="H2743" s="22">
        <f t="shared" si="290"/>
        <v>16</v>
      </c>
      <c r="I2743" s="48"/>
      <c r="J2743" s="48"/>
      <c r="K2743" s="21">
        <v>1.3799999999999999</v>
      </c>
      <c r="L2743" s="21">
        <f t="shared" si="287"/>
        <v>1.3799999999999999</v>
      </c>
      <c r="M2743" s="21">
        <f t="shared" si="287"/>
        <v>1.3799999999999999</v>
      </c>
      <c r="N2743" s="21">
        <f t="shared" si="287"/>
        <v>1.3799999999999999</v>
      </c>
      <c r="O2743" s="21">
        <f t="shared" si="287"/>
        <v>1.3799999999999999</v>
      </c>
      <c r="P2743" s="21">
        <f t="shared" si="287"/>
        <v>1.3799999999999999</v>
      </c>
      <c r="Q2743" s="21">
        <f t="shared" si="287"/>
        <v>1.3799999999999999</v>
      </c>
      <c r="R2743" s="21">
        <f t="shared" si="287"/>
        <v>1.3799999999999999</v>
      </c>
      <c r="S2743" s="21"/>
      <c r="U2743" s="21"/>
      <c r="X2743" s="20"/>
      <c r="AA2743" s="20"/>
    </row>
    <row r="2744">
      <c r="A2744" s="22"/>
      <c r="B2744" s="20"/>
      <c r="C2744" s="20"/>
      <c r="F2744" s="98"/>
      <c r="G2744" s="22"/>
      <c r="H2744" s="22">
        <f t="shared" si="290"/>
        <v>17</v>
      </c>
      <c r="I2744" s="48"/>
      <c r="J2744" s="48"/>
      <c r="K2744" s="21">
        <v>1.4199999999999999</v>
      </c>
      <c r="L2744" s="21">
        <f t="shared" si="287"/>
        <v>1.4199999999999999</v>
      </c>
      <c r="M2744" s="21">
        <f t="shared" si="287"/>
        <v>1.4199999999999999</v>
      </c>
      <c r="N2744" s="21">
        <f t="shared" si="287"/>
        <v>1.4199999999999999</v>
      </c>
      <c r="O2744" s="21">
        <f t="shared" si="287"/>
        <v>1.4199999999999999</v>
      </c>
      <c r="P2744" s="21">
        <f t="shared" si="287"/>
        <v>1.4199999999999999</v>
      </c>
      <c r="Q2744" s="21">
        <f t="shared" si="287"/>
        <v>1.4199999999999999</v>
      </c>
      <c r="R2744" s="21">
        <f t="shared" si="287"/>
        <v>1.4199999999999999</v>
      </c>
      <c r="S2744" s="21"/>
      <c r="U2744" s="21"/>
      <c r="X2744" s="20"/>
      <c r="AA2744" s="20"/>
    </row>
    <row r="2745">
      <c r="A2745" s="22"/>
      <c r="B2745" s="20"/>
      <c r="C2745" s="20"/>
      <c r="F2745" s="98"/>
      <c r="G2745" s="22"/>
      <c r="H2745" s="22">
        <f t="shared" si="290"/>
        <v>18</v>
      </c>
      <c r="I2745" s="48"/>
      <c r="J2745" s="48"/>
      <c r="K2745" s="21">
        <v>1.4199999999999999</v>
      </c>
      <c r="L2745" s="21">
        <f t="shared" si="287"/>
        <v>1.4199999999999999</v>
      </c>
      <c r="M2745" s="21">
        <f t="shared" si="287"/>
        <v>1.4199999999999999</v>
      </c>
      <c r="N2745" s="21">
        <f t="shared" si="287"/>
        <v>1.4199999999999999</v>
      </c>
      <c r="O2745" s="21">
        <f t="shared" si="287"/>
        <v>1.4199999999999999</v>
      </c>
      <c r="P2745" s="21">
        <f t="shared" si="287"/>
        <v>1.4199999999999999</v>
      </c>
      <c r="Q2745" s="21">
        <f t="shared" si="287"/>
        <v>1.4199999999999999</v>
      </c>
      <c r="R2745" s="21">
        <f t="shared" si="287"/>
        <v>1.4199999999999999</v>
      </c>
      <c r="S2745" s="21"/>
      <c r="U2745" s="21"/>
      <c r="X2745" s="20"/>
      <c r="AA2745" s="20"/>
    </row>
    <row r="2746">
      <c r="A2746" s="22"/>
      <c r="B2746" s="20"/>
      <c r="C2746" s="20"/>
      <c r="F2746" s="98"/>
      <c r="G2746" s="22"/>
      <c r="H2746" s="22">
        <f t="shared" si="290"/>
        <v>19</v>
      </c>
      <c r="I2746" s="48"/>
      <c r="J2746" s="48"/>
      <c r="K2746" s="21">
        <v>1.48</v>
      </c>
      <c r="L2746" s="21">
        <f t="shared" si="287"/>
        <v>1.48</v>
      </c>
      <c r="M2746" s="21">
        <f t="shared" si="287"/>
        <v>1.48</v>
      </c>
      <c r="N2746" s="21">
        <f t="shared" si="287"/>
        <v>1.48</v>
      </c>
      <c r="O2746" s="21">
        <f t="shared" si="287"/>
        <v>1.48</v>
      </c>
      <c r="P2746" s="21">
        <f t="shared" si="287"/>
        <v>1.48</v>
      </c>
      <c r="Q2746" s="21">
        <f t="shared" si="287"/>
        <v>1.48</v>
      </c>
      <c r="R2746" s="21">
        <f t="shared" si="287"/>
        <v>1.48</v>
      </c>
      <c r="S2746" s="21"/>
      <c r="U2746" s="21"/>
      <c r="X2746" s="20"/>
      <c r="AA2746" s="20"/>
    </row>
    <row r="2747">
      <c r="A2747" s="22"/>
      <c r="B2747" s="20"/>
      <c r="C2747" s="20"/>
      <c r="F2747" s="98"/>
      <c r="G2747" s="22"/>
      <c r="H2747" s="22">
        <f t="shared" si="290"/>
        <v>20</v>
      </c>
      <c r="I2747" s="48"/>
      <c r="J2747" s="48"/>
      <c r="K2747" s="21">
        <v>1.49</v>
      </c>
      <c r="L2747" s="21">
        <f t="shared" si="287"/>
        <v>1.49</v>
      </c>
      <c r="M2747" s="21">
        <f t="shared" si="287"/>
        <v>1.49</v>
      </c>
      <c r="N2747" s="21">
        <f t="shared" si="287"/>
        <v>1.49</v>
      </c>
      <c r="O2747" s="21">
        <f t="shared" si="287"/>
        <v>1.49</v>
      </c>
      <c r="P2747" s="21">
        <f t="shared" si="287"/>
        <v>1.49</v>
      </c>
      <c r="Q2747" s="21">
        <f t="shared" si="287"/>
        <v>1.49</v>
      </c>
      <c r="R2747" s="21">
        <f t="shared" si="287"/>
        <v>1.49</v>
      </c>
      <c r="S2747" s="21"/>
      <c r="U2747" s="21"/>
      <c r="X2747" s="20"/>
      <c r="AA2747" s="20"/>
    </row>
    <row r="2748">
      <c r="A2748" s="22"/>
      <c r="B2748" s="20"/>
      <c r="C2748" s="20"/>
      <c r="F2748" s="98"/>
      <c r="G2748" s="22"/>
      <c r="H2748" s="22">
        <f t="shared" si="290"/>
        <v>21</v>
      </c>
      <c r="I2748" s="48"/>
      <c r="J2748" s="48"/>
      <c r="K2748" s="21">
        <v>1.4399999999999999</v>
      </c>
      <c r="L2748" s="21">
        <f t="shared" si="287"/>
        <v>1.4399999999999999</v>
      </c>
      <c r="M2748" s="21">
        <f t="shared" si="287"/>
        <v>1.4399999999999999</v>
      </c>
      <c r="N2748" s="21">
        <f t="shared" si="287"/>
        <v>1.4399999999999999</v>
      </c>
      <c r="O2748" s="21">
        <f t="shared" si="287"/>
        <v>1.4399999999999999</v>
      </c>
      <c r="P2748" s="21">
        <f t="shared" si="287"/>
        <v>1.4399999999999999</v>
      </c>
      <c r="Q2748" s="21">
        <f t="shared" si="287"/>
        <v>1.4399999999999999</v>
      </c>
      <c r="R2748" s="21">
        <f t="shared" si="287"/>
        <v>1.4399999999999999</v>
      </c>
      <c r="S2748" s="21"/>
      <c r="U2748" s="21"/>
      <c r="X2748" s="20"/>
      <c r="AA2748" s="20"/>
    </row>
    <row r="2749">
      <c r="A2749" s="22"/>
      <c r="B2749" s="20"/>
      <c r="C2749" s="20"/>
      <c r="F2749" s="98"/>
      <c r="G2749" s="22"/>
      <c r="H2749" s="22">
        <f t="shared" si="290"/>
        <v>22</v>
      </c>
      <c r="I2749" s="48"/>
      <c r="J2749" s="48"/>
      <c r="K2749" s="21">
        <v>1.3999999999999999</v>
      </c>
      <c r="L2749" s="21">
        <f t="shared" si="287"/>
        <v>1.3999999999999999</v>
      </c>
      <c r="M2749" s="21">
        <f t="shared" si="287"/>
        <v>1.3999999999999999</v>
      </c>
      <c r="N2749" s="21">
        <f t="shared" si="287"/>
        <v>1.3999999999999999</v>
      </c>
      <c r="O2749" s="21">
        <f t="shared" si="287"/>
        <v>1.3999999999999999</v>
      </c>
      <c r="P2749" s="21">
        <f t="shared" si="287"/>
        <v>1.3999999999999999</v>
      </c>
      <c r="Q2749" s="21">
        <f t="shared" si="287"/>
        <v>1.3999999999999999</v>
      </c>
      <c r="R2749" s="21">
        <f t="shared" si="287"/>
        <v>1.3999999999999999</v>
      </c>
      <c r="S2749" s="21"/>
      <c r="U2749" s="21"/>
      <c r="X2749" s="20"/>
      <c r="AA2749" s="20"/>
    </row>
    <row r="2750">
      <c r="A2750" s="22"/>
      <c r="B2750" s="20"/>
      <c r="C2750" s="20"/>
      <c r="F2750" s="98"/>
      <c r="G2750" s="22"/>
      <c r="H2750" s="22">
        <f t="shared" si="290"/>
        <v>23</v>
      </c>
      <c r="I2750" s="48"/>
      <c r="J2750" s="48"/>
      <c r="K2750" s="21">
        <v>1.3400000000000001</v>
      </c>
      <c r="L2750" s="21">
        <f t="shared" si="287"/>
        <v>1.3400000000000001</v>
      </c>
      <c r="M2750" s="21">
        <f t="shared" ref="M2750:Q2754" si="291">L2750</f>
        <v>1.3400000000000001</v>
      </c>
      <c r="N2750" s="21">
        <f t="shared" si="291"/>
        <v>1.3400000000000001</v>
      </c>
      <c r="O2750" s="21">
        <f t="shared" si="291"/>
        <v>1.3400000000000001</v>
      </c>
      <c r="P2750" s="21">
        <f t="shared" si="291"/>
        <v>1.3400000000000001</v>
      </c>
      <c r="Q2750" s="21">
        <f t="shared" si="291"/>
        <v>1.3400000000000001</v>
      </c>
      <c r="R2750" s="21">
        <f>Q2750</f>
        <v>1.3400000000000001</v>
      </c>
      <c r="S2750" s="21"/>
      <c r="U2750" s="21"/>
      <c r="X2750" s="20"/>
      <c r="AA2750" s="20"/>
    </row>
    <row r="2751">
      <c r="A2751" s="22"/>
      <c r="B2751" s="20"/>
      <c r="C2751" s="20"/>
      <c r="F2751" s="98"/>
      <c r="G2751" s="22"/>
      <c r="J2751" s="21"/>
      <c r="K2751" s="23"/>
      <c r="L2751" s="24"/>
      <c r="M2751" s="20"/>
      <c r="N2751" s="20"/>
      <c r="O2751" s="20"/>
      <c r="P2751" s="20"/>
      <c r="Q2751" s="20"/>
      <c r="R2751" s="20"/>
    </row>
    <row r="2752">
      <c r="A2752" s="22"/>
      <c r="B2752" s="24" t="s">
        <v>140</v>
      </c>
      <c r="D2752" s="20" t="s">
        <v>840</v>
      </c>
      <c r="E2752" s="20" t="s">
        <v>840</v>
      </c>
      <c r="F2752" s="98" t="s">
        <v>38</v>
      </c>
      <c r="G2752" s="98">
        <v>5</v>
      </c>
      <c r="J2752" s="21"/>
      <c r="K2752" s="21"/>
      <c r="L2752" s="21"/>
      <c r="M2752" s="21"/>
      <c r="N2752" s="21"/>
      <c r="O2752" s="21"/>
      <c r="P2752" s="21"/>
      <c r="Q2752" s="21"/>
      <c r="R2752" s="21"/>
      <c r="S2752" s="21"/>
    </row>
    <row r="2753">
      <c r="A2753" s="22"/>
      <c r="B2753" s="20" t="s">
        <v>4054</v>
      </c>
      <c r="C2753" s="24" t="s">
        <v>4299</v>
      </c>
      <c r="F2753" s="98"/>
      <c r="G2753" s="22"/>
      <c r="J2753" s="21"/>
      <c r="K2753" s="38"/>
      <c r="L2753" s="20"/>
      <c r="M2753" s="20"/>
      <c r="N2753" s="20"/>
      <c r="O2753" s="20"/>
      <c r="P2753" s="20"/>
      <c r="Q2753" s="20"/>
      <c r="R2753" s="20"/>
    </row>
    <row r="2754">
      <c r="A2754" s="22"/>
      <c r="B2754" s="20" t="s">
        <v>4300</v>
      </c>
      <c r="F2754" s="98"/>
      <c r="G2754" s="22"/>
      <c r="H2754" s="22">
        <v>0</v>
      </c>
      <c r="I2754" s="48"/>
      <c r="J2754" s="48"/>
      <c r="K2754" s="21">
        <v>0.10000000000000001</v>
      </c>
      <c r="L2754" s="21">
        <f t="shared" si="287"/>
        <v>0.10000000000000001</v>
      </c>
      <c r="M2754" s="21">
        <f t="shared" si="291"/>
        <v>0.10000000000000001</v>
      </c>
      <c r="N2754" s="21">
        <f t="shared" si="291"/>
        <v>0.10000000000000001</v>
      </c>
      <c r="O2754" s="21">
        <f t="shared" si="291"/>
        <v>0.10000000000000001</v>
      </c>
      <c r="P2754" s="21">
        <f t="shared" si="291"/>
        <v>0.10000000000000001</v>
      </c>
      <c r="Q2754" s="21">
        <f t="shared" si="291"/>
        <v>0.10000000000000001</v>
      </c>
      <c r="R2754" s="21">
        <f>Q2754</f>
        <v>0.10000000000000001</v>
      </c>
    </row>
    <row r="2755">
      <c r="A2755" s="22"/>
      <c r="B2755" s="20" t="s">
        <v>4301</v>
      </c>
      <c r="C2755" s="21" t="s">
        <v>4302</v>
      </c>
      <c r="F2755" s="98"/>
      <c r="G2755" s="22"/>
      <c r="H2755" s="22">
        <f t="shared" si="290"/>
        <v>1</v>
      </c>
      <c r="I2755" s="48"/>
      <c r="J2755" s="48"/>
      <c r="K2755" s="21">
        <v>0.10000000000000001</v>
      </c>
      <c r="L2755" s="21">
        <f t="shared" si="287"/>
        <v>0.10000000000000001</v>
      </c>
      <c r="M2755" s="21">
        <f t="shared" si="287"/>
        <v>0.10000000000000001</v>
      </c>
      <c r="N2755" s="21">
        <f t="shared" si="287"/>
        <v>0.10000000000000001</v>
      </c>
      <c r="O2755" s="21">
        <f t="shared" si="287"/>
        <v>0.10000000000000001</v>
      </c>
      <c r="P2755" s="21">
        <f t="shared" si="287"/>
        <v>0.10000000000000001</v>
      </c>
      <c r="Q2755" s="21">
        <f t="shared" si="287"/>
        <v>0.10000000000000001</v>
      </c>
      <c r="R2755" s="21">
        <f t="shared" si="287"/>
        <v>0.10000000000000001</v>
      </c>
      <c r="S2755" s="21"/>
    </row>
    <row r="2756">
      <c r="A2756" s="22"/>
      <c r="B2756" s="20" t="s">
        <v>4052</v>
      </c>
      <c r="C2756" s="20" t="s">
        <v>4053</v>
      </c>
      <c r="F2756" s="98"/>
      <c r="G2756" s="22"/>
      <c r="H2756" s="22">
        <f t="shared" si="290"/>
        <v>2</v>
      </c>
      <c r="I2756" s="48"/>
      <c r="J2756" s="48"/>
      <c r="K2756" s="21">
        <v>0.10000000000000001</v>
      </c>
      <c r="L2756" s="21">
        <f t="shared" si="287"/>
        <v>0.10000000000000001</v>
      </c>
      <c r="M2756" s="21">
        <f t="shared" si="287"/>
        <v>0.10000000000000001</v>
      </c>
      <c r="N2756" s="21">
        <f t="shared" si="287"/>
        <v>0.10000000000000001</v>
      </c>
      <c r="O2756" s="21">
        <f t="shared" si="287"/>
        <v>0.10000000000000001</v>
      </c>
      <c r="P2756" s="21">
        <f t="shared" si="287"/>
        <v>0.10000000000000001</v>
      </c>
      <c r="Q2756" s="21">
        <f t="shared" si="287"/>
        <v>0.10000000000000001</v>
      </c>
      <c r="R2756" s="21">
        <f t="shared" si="287"/>
        <v>0.10000000000000001</v>
      </c>
      <c r="S2756" s="21"/>
    </row>
    <row r="2757">
      <c r="A2757" s="22"/>
      <c r="B2757" s="20"/>
      <c r="C2757" s="20"/>
      <c r="F2757" s="98"/>
      <c r="G2757" s="22"/>
      <c r="H2757" s="22">
        <f t="shared" si="290"/>
        <v>3</v>
      </c>
      <c r="I2757" s="48"/>
      <c r="J2757" s="48"/>
      <c r="K2757" s="21">
        <v>0.10000000000000001</v>
      </c>
      <c r="L2757" s="21">
        <f t="shared" si="287"/>
        <v>0.10000000000000001</v>
      </c>
      <c r="M2757" s="21">
        <f t="shared" si="287"/>
        <v>0.10000000000000001</v>
      </c>
      <c r="N2757" s="21">
        <f t="shared" si="287"/>
        <v>0.10000000000000001</v>
      </c>
      <c r="O2757" s="21">
        <f t="shared" si="287"/>
        <v>0.10000000000000001</v>
      </c>
      <c r="P2757" s="21">
        <f t="shared" si="287"/>
        <v>0.10000000000000001</v>
      </c>
      <c r="Q2757" s="21">
        <f t="shared" si="287"/>
        <v>0.10000000000000001</v>
      </c>
      <c r="R2757" s="21">
        <f t="shared" si="287"/>
        <v>0.10000000000000001</v>
      </c>
      <c r="S2757" s="21"/>
    </row>
    <row r="2758">
      <c r="A2758" s="22"/>
      <c r="B2758" s="20"/>
      <c r="C2758" s="20"/>
      <c r="F2758" s="98"/>
      <c r="G2758" s="22"/>
      <c r="H2758" s="22">
        <f t="shared" si="290"/>
        <v>4</v>
      </c>
      <c r="I2758" s="48"/>
      <c r="J2758" s="48"/>
      <c r="K2758" s="21">
        <v>0.10000000000000001</v>
      </c>
      <c r="L2758" s="21">
        <f t="shared" ref="L2758:R2821" si="292">K2758</f>
        <v>0.10000000000000001</v>
      </c>
      <c r="M2758" s="21">
        <f t="shared" si="292"/>
        <v>0.10000000000000001</v>
      </c>
      <c r="N2758" s="21">
        <f t="shared" si="292"/>
        <v>0.10000000000000001</v>
      </c>
      <c r="O2758" s="21">
        <f t="shared" si="292"/>
        <v>0.10000000000000001</v>
      </c>
      <c r="P2758" s="21">
        <f t="shared" si="292"/>
        <v>0.10000000000000001</v>
      </c>
      <c r="Q2758" s="21">
        <f t="shared" si="292"/>
        <v>0.10000000000000001</v>
      </c>
      <c r="R2758" s="21">
        <f t="shared" si="292"/>
        <v>0.10000000000000001</v>
      </c>
      <c r="S2758" s="21"/>
    </row>
    <row r="2759">
      <c r="A2759" s="22"/>
      <c r="B2759" s="20"/>
      <c r="C2759" s="20"/>
      <c r="F2759" s="98"/>
      <c r="G2759" s="22"/>
      <c r="H2759" s="22">
        <f t="shared" si="290"/>
        <v>5</v>
      </c>
      <c r="I2759" s="48"/>
      <c r="J2759" s="48"/>
      <c r="K2759" s="21">
        <v>0.10000000000000001</v>
      </c>
      <c r="L2759" s="21">
        <f t="shared" si="292"/>
        <v>0.10000000000000001</v>
      </c>
      <c r="M2759" s="21">
        <f t="shared" si="292"/>
        <v>0.10000000000000001</v>
      </c>
      <c r="N2759" s="21">
        <f t="shared" si="292"/>
        <v>0.10000000000000001</v>
      </c>
      <c r="O2759" s="21">
        <f t="shared" si="292"/>
        <v>0.10000000000000001</v>
      </c>
      <c r="P2759" s="21">
        <f t="shared" si="292"/>
        <v>0.10000000000000001</v>
      </c>
      <c r="Q2759" s="21">
        <f t="shared" si="292"/>
        <v>0.10000000000000001</v>
      </c>
      <c r="R2759" s="21">
        <f t="shared" si="292"/>
        <v>0.10000000000000001</v>
      </c>
      <c r="S2759" s="21"/>
    </row>
    <row r="2760">
      <c r="A2760" s="22"/>
      <c r="B2760" s="20"/>
      <c r="C2760" s="20"/>
      <c r="F2760" s="98"/>
      <c r="G2760" s="22"/>
      <c r="H2760" s="22">
        <f t="shared" si="290"/>
        <v>6</v>
      </c>
      <c r="I2760" s="48"/>
      <c r="J2760" s="48"/>
      <c r="K2760" s="21">
        <v>0.11</v>
      </c>
      <c r="L2760" s="21">
        <f t="shared" si="292"/>
        <v>0.11</v>
      </c>
      <c r="M2760" s="21">
        <f t="shared" si="292"/>
        <v>0.11</v>
      </c>
      <c r="N2760" s="21">
        <f t="shared" si="292"/>
        <v>0.11</v>
      </c>
      <c r="O2760" s="21">
        <f t="shared" si="292"/>
        <v>0.11</v>
      </c>
      <c r="P2760" s="21">
        <f t="shared" si="292"/>
        <v>0.11</v>
      </c>
      <c r="Q2760" s="21">
        <f t="shared" si="292"/>
        <v>0.11</v>
      </c>
      <c r="R2760" s="21">
        <f t="shared" si="292"/>
        <v>0.11</v>
      </c>
      <c r="S2760" s="21"/>
    </row>
    <row r="2761">
      <c r="A2761" s="22"/>
      <c r="B2761" s="20"/>
      <c r="C2761" s="20"/>
      <c r="F2761" s="98"/>
      <c r="G2761" s="22"/>
      <c r="H2761" s="22">
        <f t="shared" si="290"/>
        <v>7</v>
      </c>
      <c r="I2761" s="48"/>
      <c r="J2761" s="48"/>
      <c r="K2761" s="21">
        <v>0.11</v>
      </c>
      <c r="L2761" s="21">
        <f t="shared" si="292"/>
        <v>0.11</v>
      </c>
      <c r="M2761" s="21">
        <f t="shared" si="292"/>
        <v>0.11</v>
      </c>
      <c r="N2761" s="21">
        <f t="shared" si="292"/>
        <v>0.11</v>
      </c>
      <c r="O2761" s="21">
        <f t="shared" si="292"/>
        <v>0.11</v>
      </c>
      <c r="P2761" s="21">
        <f t="shared" si="292"/>
        <v>0.11</v>
      </c>
      <c r="Q2761" s="21">
        <f t="shared" si="292"/>
        <v>0.11</v>
      </c>
      <c r="R2761" s="21">
        <f t="shared" si="292"/>
        <v>0.11</v>
      </c>
      <c r="S2761" s="21"/>
    </row>
    <row r="2762">
      <c r="A2762" s="22"/>
      <c r="B2762" s="20"/>
      <c r="C2762" s="20"/>
      <c r="F2762" s="98"/>
      <c r="G2762" s="22"/>
      <c r="H2762" s="22">
        <f t="shared" si="290"/>
        <v>8</v>
      </c>
      <c r="I2762" s="48"/>
      <c r="J2762" s="48"/>
      <c r="K2762" s="21">
        <v>0.11</v>
      </c>
      <c r="L2762" s="21">
        <f t="shared" si="292"/>
        <v>0.11</v>
      </c>
      <c r="M2762" s="21">
        <f t="shared" si="292"/>
        <v>0.11</v>
      </c>
      <c r="N2762" s="21">
        <f t="shared" si="292"/>
        <v>0.11</v>
      </c>
      <c r="O2762" s="21">
        <f t="shared" si="292"/>
        <v>0.11</v>
      </c>
      <c r="P2762" s="21">
        <f t="shared" si="292"/>
        <v>0.11</v>
      </c>
      <c r="Q2762" s="21">
        <f t="shared" si="292"/>
        <v>0.11</v>
      </c>
      <c r="R2762" s="21">
        <f t="shared" si="292"/>
        <v>0.11</v>
      </c>
      <c r="S2762" s="21"/>
    </row>
    <row r="2763">
      <c r="A2763" s="22"/>
      <c r="B2763" s="20"/>
      <c r="C2763" s="20"/>
      <c r="F2763" s="98"/>
      <c r="G2763" s="22"/>
      <c r="H2763" s="22">
        <f t="shared" si="290"/>
        <v>9</v>
      </c>
      <c r="I2763" s="48"/>
      <c r="J2763" s="48"/>
      <c r="K2763" s="21">
        <v>0.11</v>
      </c>
      <c r="L2763" s="21">
        <f t="shared" si="292"/>
        <v>0.11</v>
      </c>
      <c r="M2763" s="21">
        <f t="shared" si="292"/>
        <v>0.11</v>
      </c>
      <c r="N2763" s="21">
        <f t="shared" si="292"/>
        <v>0.11</v>
      </c>
      <c r="O2763" s="21">
        <f t="shared" si="292"/>
        <v>0.11</v>
      </c>
      <c r="P2763" s="21">
        <f t="shared" si="292"/>
        <v>0.11</v>
      </c>
      <c r="Q2763" s="21">
        <f t="shared" si="292"/>
        <v>0.11</v>
      </c>
      <c r="R2763" s="21">
        <f t="shared" si="292"/>
        <v>0.11</v>
      </c>
      <c r="S2763" s="21"/>
    </row>
    <row r="2764">
      <c r="A2764" s="22"/>
      <c r="B2764" s="20"/>
      <c r="C2764" s="20"/>
      <c r="F2764" s="98"/>
      <c r="G2764" s="22"/>
      <c r="H2764" s="22">
        <f t="shared" si="290"/>
        <v>10</v>
      </c>
      <c r="I2764" s="48"/>
      <c r="J2764" s="48"/>
      <c r="K2764" s="21">
        <v>0.12</v>
      </c>
      <c r="L2764" s="21">
        <f t="shared" si="292"/>
        <v>0.12</v>
      </c>
      <c r="M2764" s="21">
        <f t="shared" si="292"/>
        <v>0.12</v>
      </c>
      <c r="N2764" s="21">
        <f t="shared" si="292"/>
        <v>0.12</v>
      </c>
      <c r="O2764" s="21">
        <f t="shared" si="292"/>
        <v>0.12</v>
      </c>
      <c r="P2764" s="21">
        <f t="shared" si="292"/>
        <v>0.12</v>
      </c>
      <c r="Q2764" s="21">
        <f t="shared" si="292"/>
        <v>0.12</v>
      </c>
      <c r="R2764" s="21">
        <f t="shared" si="292"/>
        <v>0.12</v>
      </c>
      <c r="S2764" s="21"/>
    </row>
    <row r="2765">
      <c r="A2765" s="22"/>
      <c r="B2765" s="20"/>
      <c r="C2765" s="20"/>
      <c r="F2765" s="98"/>
      <c r="G2765" s="22"/>
      <c r="H2765" s="22">
        <f t="shared" si="290"/>
        <v>11</v>
      </c>
      <c r="I2765" s="48"/>
      <c r="J2765" s="48"/>
      <c r="K2765" s="21">
        <v>0.10000000000000001</v>
      </c>
      <c r="L2765" s="21">
        <f t="shared" si="292"/>
        <v>0.10000000000000001</v>
      </c>
      <c r="M2765" s="21">
        <f t="shared" si="292"/>
        <v>0.10000000000000001</v>
      </c>
      <c r="N2765" s="21">
        <f t="shared" si="292"/>
        <v>0.10000000000000001</v>
      </c>
      <c r="O2765" s="21">
        <f t="shared" si="292"/>
        <v>0.10000000000000001</v>
      </c>
      <c r="P2765" s="21">
        <f t="shared" si="292"/>
        <v>0.10000000000000001</v>
      </c>
      <c r="Q2765" s="21">
        <f t="shared" si="292"/>
        <v>0.10000000000000001</v>
      </c>
      <c r="R2765" s="21">
        <f t="shared" si="292"/>
        <v>0.10000000000000001</v>
      </c>
      <c r="S2765" s="21"/>
    </row>
    <row r="2766">
      <c r="A2766" s="22"/>
      <c r="B2766" s="20"/>
      <c r="C2766" s="20"/>
      <c r="F2766" s="98"/>
      <c r="G2766" s="22"/>
      <c r="H2766" s="22">
        <f t="shared" si="290"/>
        <v>12</v>
      </c>
      <c r="I2766" s="48"/>
      <c r="J2766" s="48"/>
      <c r="K2766" s="21">
        <v>0.12</v>
      </c>
      <c r="L2766" s="21">
        <f t="shared" si="292"/>
        <v>0.12</v>
      </c>
      <c r="M2766" s="21">
        <f t="shared" si="292"/>
        <v>0.12</v>
      </c>
      <c r="N2766" s="21">
        <f t="shared" si="292"/>
        <v>0.12</v>
      </c>
      <c r="O2766" s="21">
        <f t="shared" si="292"/>
        <v>0.12</v>
      </c>
      <c r="P2766" s="21">
        <f t="shared" si="292"/>
        <v>0.12</v>
      </c>
      <c r="Q2766" s="21">
        <f t="shared" si="292"/>
        <v>0.12</v>
      </c>
      <c r="R2766" s="21">
        <f t="shared" si="292"/>
        <v>0.12</v>
      </c>
      <c r="S2766" s="21"/>
    </row>
    <row r="2767">
      <c r="A2767" s="22"/>
      <c r="B2767" s="20"/>
      <c r="C2767" s="20"/>
      <c r="F2767" s="98"/>
      <c r="G2767" s="22"/>
      <c r="H2767" s="22">
        <f t="shared" si="290"/>
        <v>13</v>
      </c>
      <c r="I2767" s="48"/>
      <c r="J2767" s="48"/>
      <c r="K2767" s="21">
        <v>0.11</v>
      </c>
      <c r="L2767" s="21">
        <f t="shared" si="292"/>
        <v>0.11</v>
      </c>
      <c r="M2767" s="21">
        <f t="shared" si="292"/>
        <v>0.11</v>
      </c>
      <c r="N2767" s="21">
        <f t="shared" si="292"/>
        <v>0.11</v>
      </c>
      <c r="O2767" s="21">
        <f t="shared" si="292"/>
        <v>0.11</v>
      </c>
      <c r="P2767" s="21">
        <f t="shared" si="292"/>
        <v>0.11</v>
      </c>
      <c r="Q2767" s="21">
        <f t="shared" si="292"/>
        <v>0.11</v>
      </c>
      <c r="R2767" s="21">
        <f t="shared" si="292"/>
        <v>0.11</v>
      </c>
      <c r="S2767" s="21"/>
    </row>
    <row r="2768">
      <c r="A2768" s="22"/>
      <c r="B2768" s="20"/>
      <c r="C2768" s="20"/>
      <c r="F2768" s="98"/>
      <c r="G2768" s="22"/>
      <c r="H2768" s="22">
        <f t="shared" si="290"/>
        <v>14</v>
      </c>
      <c r="I2768" s="48"/>
      <c r="J2768" s="48"/>
      <c r="K2768" s="21">
        <v>0.12</v>
      </c>
      <c r="L2768" s="21">
        <f t="shared" si="292"/>
        <v>0.12</v>
      </c>
      <c r="M2768" s="21">
        <f t="shared" si="292"/>
        <v>0.12</v>
      </c>
      <c r="N2768" s="21">
        <f t="shared" si="292"/>
        <v>0.12</v>
      </c>
      <c r="O2768" s="21">
        <f t="shared" si="292"/>
        <v>0.12</v>
      </c>
      <c r="P2768" s="21">
        <f t="shared" si="292"/>
        <v>0.12</v>
      </c>
      <c r="Q2768" s="21">
        <f t="shared" si="292"/>
        <v>0.12</v>
      </c>
      <c r="R2768" s="21">
        <f t="shared" si="292"/>
        <v>0.12</v>
      </c>
      <c r="S2768" s="21"/>
    </row>
    <row r="2769">
      <c r="A2769" s="22"/>
      <c r="B2769" s="20"/>
      <c r="C2769" s="20"/>
      <c r="F2769" s="98"/>
      <c r="G2769" s="22"/>
      <c r="H2769" s="22">
        <f t="shared" si="290"/>
        <v>15</v>
      </c>
      <c r="I2769" s="48"/>
      <c r="J2769" s="48"/>
      <c r="K2769" s="21">
        <v>0.11</v>
      </c>
      <c r="L2769" s="21">
        <f t="shared" si="292"/>
        <v>0.11</v>
      </c>
      <c r="M2769" s="21">
        <f t="shared" si="292"/>
        <v>0.11</v>
      </c>
      <c r="N2769" s="21">
        <f t="shared" si="292"/>
        <v>0.11</v>
      </c>
      <c r="O2769" s="21">
        <f t="shared" si="292"/>
        <v>0.11</v>
      </c>
      <c r="P2769" s="21">
        <f t="shared" si="292"/>
        <v>0.11</v>
      </c>
      <c r="Q2769" s="21">
        <f t="shared" si="292"/>
        <v>0.11</v>
      </c>
      <c r="R2769" s="21">
        <f t="shared" si="292"/>
        <v>0.11</v>
      </c>
      <c r="S2769" s="21"/>
    </row>
    <row r="2770">
      <c r="A2770" s="22"/>
      <c r="B2770" s="20"/>
      <c r="C2770" s="20"/>
      <c r="F2770" s="98"/>
      <c r="G2770" s="22"/>
      <c r="H2770" s="22">
        <f t="shared" si="290"/>
        <v>16</v>
      </c>
      <c r="I2770" s="48"/>
      <c r="J2770" s="48"/>
      <c r="K2770" s="21">
        <v>0.11</v>
      </c>
      <c r="L2770" s="21">
        <f t="shared" si="292"/>
        <v>0.11</v>
      </c>
      <c r="M2770" s="21">
        <f t="shared" si="292"/>
        <v>0.11</v>
      </c>
      <c r="N2770" s="21">
        <f t="shared" si="292"/>
        <v>0.11</v>
      </c>
      <c r="O2770" s="21">
        <f t="shared" si="292"/>
        <v>0.11</v>
      </c>
      <c r="P2770" s="21">
        <f t="shared" si="292"/>
        <v>0.11</v>
      </c>
      <c r="Q2770" s="21">
        <f t="shared" si="292"/>
        <v>0.11</v>
      </c>
      <c r="R2770" s="21">
        <f t="shared" si="292"/>
        <v>0.11</v>
      </c>
      <c r="S2770" s="21"/>
    </row>
    <row r="2771">
      <c r="A2771" s="22"/>
      <c r="B2771" s="20"/>
      <c r="C2771" s="20"/>
      <c r="F2771" s="98"/>
      <c r="G2771" s="22"/>
      <c r="H2771" s="22">
        <f t="shared" si="290"/>
        <v>17</v>
      </c>
      <c r="I2771" s="48"/>
      <c r="J2771" s="48"/>
      <c r="K2771" s="21">
        <v>0.12</v>
      </c>
      <c r="L2771" s="21">
        <f t="shared" si="292"/>
        <v>0.12</v>
      </c>
      <c r="M2771" s="21">
        <f t="shared" si="292"/>
        <v>0.12</v>
      </c>
      <c r="N2771" s="21">
        <f t="shared" si="292"/>
        <v>0.12</v>
      </c>
      <c r="O2771" s="21">
        <f t="shared" si="292"/>
        <v>0.12</v>
      </c>
      <c r="P2771" s="21">
        <f t="shared" si="292"/>
        <v>0.12</v>
      </c>
      <c r="Q2771" s="21">
        <f t="shared" si="292"/>
        <v>0.12</v>
      </c>
      <c r="R2771" s="21">
        <f t="shared" si="292"/>
        <v>0.12</v>
      </c>
      <c r="S2771" s="21"/>
    </row>
    <row r="2772">
      <c r="A2772" s="22"/>
      <c r="B2772" s="20"/>
      <c r="C2772" s="20"/>
      <c r="F2772" s="98"/>
      <c r="G2772" s="22"/>
      <c r="H2772" s="22">
        <f t="shared" si="290"/>
        <v>18</v>
      </c>
      <c r="I2772" s="48"/>
      <c r="J2772" s="48"/>
      <c r="K2772" s="21">
        <v>0.12</v>
      </c>
      <c r="L2772" s="21">
        <f t="shared" si="292"/>
        <v>0.12</v>
      </c>
      <c r="M2772" s="21">
        <f t="shared" si="292"/>
        <v>0.12</v>
      </c>
      <c r="N2772" s="21">
        <f t="shared" si="292"/>
        <v>0.12</v>
      </c>
      <c r="O2772" s="21">
        <f t="shared" si="292"/>
        <v>0.12</v>
      </c>
      <c r="P2772" s="21">
        <f t="shared" si="292"/>
        <v>0.12</v>
      </c>
      <c r="Q2772" s="21">
        <f t="shared" si="292"/>
        <v>0.12</v>
      </c>
      <c r="R2772" s="21">
        <f t="shared" si="292"/>
        <v>0.12</v>
      </c>
      <c r="S2772" s="21"/>
    </row>
    <row r="2773">
      <c r="A2773" s="22"/>
      <c r="B2773" s="20"/>
      <c r="C2773" s="20"/>
      <c r="F2773" s="98"/>
      <c r="G2773" s="22"/>
      <c r="H2773" s="22">
        <f t="shared" si="290"/>
        <v>19</v>
      </c>
      <c r="I2773" s="48"/>
      <c r="J2773" s="48"/>
      <c r="K2773" s="21">
        <v>0.11</v>
      </c>
      <c r="L2773" s="21">
        <f t="shared" si="292"/>
        <v>0.11</v>
      </c>
      <c r="M2773" s="21">
        <f t="shared" si="292"/>
        <v>0.11</v>
      </c>
      <c r="N2773" s="21">
        <f t="shared" si="292"/>
        <v>0.11</v>
      </c>
      <c r="O2773" s="21">
        <f t="shared" si="292"/>
        <v>0.11</v>
      </c>
      <c r="P2773" s="21">
        <f t="shared" si="292"/>
        <v>0.11</v>
      </c>
      <c r="Q2773" s="21">
        <f t="shared" si="292"/>
        <v>0.11</v>
      </c>
      <c r="R2773" s="21">
        <f t="shared" si="292"/>
        <v>0.11</v>
      </c>
      <c r="S2773" s="21"/>
    </row>
    <row r="2774">
      <c r="A2774" s="22"/>
      <c r="B2774" s="20"/>
      <c r="C2774" s="20"/>
      <c r="F2774" s="98"/>
      <c r="G2774" s="22"/>
      <c r="H2774" s="22">
        <f t="shared" si="290"/>
        <v>20</v>
      </c>
      <c r="I2774" s="48"/>
      <c r="J2774" s="48"/>
      <c r="K2774" s="21">
        <v>0.12</v>
      </c>
      <c r="L2774" s="21">
        <f t="shared" si="292"/>
        <v>0.12</v>
      </c>
      <c r="M2774" s="21">
        <f t="shared" si="292"/>
        <v>0.12</v>
      </c>
      <c r="N2774" s="21">
        <f t="shared" si="292"/>
        <v>0.12</v>
      </c>
      <c r="O2774" s="21">
        <f t="shared" si="292"/>
        <v>0.12</v>
      </c>
      <c r="P2774" s="21">
        <f t="shared" si="292"/>
        <v>0.12</v>
      </c>
      <c r="Q2774" s="21">
        <f t="shared" si="292"/>
        <v>0.12</v>
      </c>
      <c r="R2774" s="21">
        <f t="shared" si="292"/>
        <v>0.12</v>
      </c>
      <c r="S2774" s="21"/>
    </row>
    <row r="2775">
      <c r="A2775" s="22"/>
      <c r="B2775" s="20"/>
      <c r="C2775" s="20"/>
      <c r="F2775" s="98"/>
      <c r="G2775" s="22"/>
      <c r="H2775" s="22">
        <f t="shared" si="290"/>
        <v>21</v>
      </c>
      <c r="I2775" s="48"/>
      <c r="J2775" s="48"/>
      <c r="K2775" s="21">
        <v>0.11</v>
      </c>
      <c r="L2775" s="21">
        <f t="shared" si="292"/>
        <v>0.11</v>
      </c>
      <c r="M2775" s="21">
        <f t="shared" si="292"/>
        <v>0.11</v>
      </c>
      <c r="N2775" s="21">
        <f t="shared" si="292"/>
        <v>0.11</v>
      </c>
      <c r="O2775" s="21">
        <f t="shared" si="292"/>
        <v>0.11</v>
      </c>
      <c r="P2775" s="21">
        <f t="shared" si="292"/>
        <v>0.11</v>
      </c>
      <c r="Q2775" s="21">
        <f t="shared" si="292"/>
        <v>0.11</v>
      </c>
      <c r="R2775" s="21">
        <f t="shared" si="292"/>
        <v>0.11</v>
      </c>
      <c r="S2775" s="21"/>
    </row>
    <row r="2776">
      <c r="A2776" s="22"/>
      <c r="B2776" s="20"/>
      <c r="C2776" s="20"/>
      <c r="F2776" s="98"/>
      <c r="G2776" s="22"/>
      <c r="H2776" s="22">
        <f t="shared" si="290"/>
        <v>22</v>
      </c>
      <c r="I2776" s="48"/>
      <c r="J2776" s="48"/>
      <c r="K2776" s="21">
        <v>0.12</v>
      </c>
      <c r="L2776" s="21">
        <f t="shared" si="292"/>
        <v>0.12</v>
      </c>
      <c r="M2776" s="21">
        <f t="shared" si="292"/>
        <v>0.12</v>
      </c>
      <c r="N2776" s="21">
        <f t="shared" si="292"/>
        <v>0.12</v>
      </c>
      <c r="O2776" s="21">
        <f t="shared" si="292"/>
        <v>0.12</v>
      </c>
      <c r="P2776" s="21">
        <f t="shared" si="292"/>
        <v>0.12</v>
      </c>
      <c r="Q2776" s="21">
        <f t="shared" si="292"/>
        <v>0.12</v>
      </c>
      <c r="R2776" s="21">
        <f t="shared" si="292"/>
        <v>0.12</v>
      </c>
      <c r="S2776" s="21"/>
    </row>
    <row r="2777">
      <c r="A2777" s="22"/>
      <c r="B2777" s="20"/>
      <c r="C2777" s="20"/>
      <c r="F2777" s="98"/>
      <c r="G2777" s="22"/>
      <c r="H2777" s="22">
        <f t="shared" si="290"/>
        <v>23</v>
      </c>
      <c r="I2777" s="48"/>
      <c r="J2777" s="48"/>
      <c r="K2777" s="21">
        <v>0.12</v>
      </c>
      <c r="L2777" s="21">
        <f t="shared" si="292"/>
        <v>0.12</v>
      </c>
      <c r="M2777" s="21">
        <f t="shared" ref="M2777:Q2781" si="293">L2777</f>
        <v>0.12</v>
      </c>
      <c r="N2777" s="21">
        <f t="shared" si="293"/>
        <v>0.12</v>
      </c>
      <c r="O2777" s="21">
        <f t="shared" si="293"/>
        <v>0.12</v>
      </c>
      <c r="P2777" s="21">
        <f t="shared" si="293"/>
        <v>0.12</v>
      </c>
      <c r="Q2777" s="21">
        <f t="shared" si="293"/>
        <v>0.12</v>
      </c>
      <c r="R2777" s="21">
        <f>Q2777</f>
        <v>0.12</v>
      </c>
      <c r="S2777" s="21"/>
    </row>
    <row r="2778">
      <c r="A2778" s="22"/>
      <c r="B2778" s="20"/>
      <c r="C2778" s="20"/>
      <c r="F2778" s="98"/>
      <c r="G2778" s="22"/>
      <c r="J2778" s="21"/>
      <c r="K2778" s="38"/>
      <c r="L2778" s="110"/>
      <c r="M2778" s="20"/>
      <c r="N2778" s="20"/>
      <c r="O2778" s="20"/>
      <c r="P2778" s="20"/>
      <c r="Q2778" s="20"/>
      <c r="R2778" s="20"/>
    </row>
    <row r="2779">
      <c r="A2779" s="22"/>
      <c r="B2779" s="20"/>
      <c r="D2779" s="80" t="s">
        <v>4303</v>
      </c>
      <c r="F2779" s="43" t="s">
        <v>38</v>
      </c>
      <c r="G2779" s="43">
        <v>5</v>
      </c>
      <c r="H2779" s="48"/>
      <c r="I2779" s="48"/>
      <c r="J2779" s="48"/>
      <c r="K2779" s="48"/>
      <c r="L2779" s="48"/>
      <c r="M2779" s="48"/>
      <c r="N2779" s="48"/>
      <c r="O2779" s="48"/>
      <c r="P2779" s="48"/>
      <c r="Q2779" s="48"/>
      <c r="R2779" s="48"/>
      <c r="S2779" s="21"/>
    </row>
    <row r="2780" s="80" customFormat="1">
      <c r="A2780" s="22"/>
      <c r="C2780" s="21"/>
      <c r="D2780" s="20"/>
      <c r="E2780" s="20"/>
      <c r="F2780" s="48"/>
      <c r="G2780" s="81"/>
      <c r="H2780" s="48"/>
      <c r="I2780" s="48"/>
      <c r="J2780" s="48"/>
      <c r="K2780" s="48"/>
      <c r="L2780" s="61"/>
      <c r="M2780" s="61"/>
      <c r="N2780" s="61"/>
      <c r="O2780" s="61"/>
      <c r="P2780" s="61"/>
      <c r="Q2780" s="61"/>
      <c r="R2780" s="61"/>
      <c r="S2780" s="48"/>
      <c r="T2780" s="48"/>
      <c r="U2780" s="48"/>
      <c r="V2780" s="48"/>
      <c r="W2780" s="80"/>
      <c r="X2780" s="80"/>
      <c r="Y2780" s="80"/>
      <c r="Z2780" s="80"/>
      <c r="AA2780" s="80"/>
      <c r="AB2780" s="80"/>
      <c r="AC2780" s="80"/>
      <c r="AD2780" s="80"/>
    </row>
    <row r="2781" s="80" customFormat="1">
      <c r="A2781" s="22"/>
      <c r="C2781" s="21"/>
      <c r="D2781" s="20"/>
      <c r="E2781" s="20"/>
      <c r="F2781" s="48"/>
      <c r="G2781" s="81"/>
      <c r="H2781" s="81">
        <v>0</v>
      </c>
      <c r="I2781" s="48"/>
      <c r="J2781" s="48"/>
      <c r="K2781" s="48">
        <f t="shared" ref="K2781:K2804" si="294">K2646+K2673+K2700+K2727+K2754</f>
        <v>2.23</v>
      </c>
      <c r="L2781" s="48">
        <f t="shared" si="292"/>
        <v>2.23</v>
      </c>
      <c r="M2781" s="48">
        <f t="shared" si="293"/>
        <v>2.23</v>
      </c>
      <c r="N2781" s="48">
        <f t="shared" si="293"/>
        <v>2.23</v>
      </c>
      <c r="O2781" s="48">
        <f t="shared" si="293"/>
        <v>2.23</v>
      </c>
      <c r="P2781" s="48">
        <f t="shared" si="293"/>
        <v>2.23</v>
      </c>
      <c r="Q2781" s="48">
        <f t="shared" si="293"/>
        <v>2.23</v>
      </c>
      <c r="R2781" s="48">
        <f>Q2781</f>
        <v>2.23</v>
      </c>
      <c r="S2781" s="48"/>
      <c r="T2781" s="48"/>
      <c r="U2781" s="48"/>
      <c r="V2781" s="48"/>
      <c r="W2781" s="80"/>
      <c r="X2781" s="80"/>
      <c r="Y2781" s="80"/>
      <c r="Z2781" s="80"/>
      <c r="AA2781" s="80"/>
      <c r="AB2781" s="80"/>
      <c r="AC2781" s="80"/>
      <c r="AD2781" s="80"/>
    </row>
    <row r="2782" s="80" customFormat="1">
      <c r="A2782" s="22"/>
      <c r="C2782" s="21"/>
      <c r="D2782" s="20"/>
      <c r="E2782" s="20"/>
      <c r="F2782" s="48"/>
      <c r="G2782" s="81"/>
      <c r="H2782" s="81">
        <f t="shared" si="290"/>
        <v>1</v>
      </c>
      <c r="I2782" s="48"/>
      <c r="J2782" s="48"/>
      <c r="K2782" s="48">
        <f t="shared" si="294"/>
        <v>2.25</v>
      </c>
      <c r="L2782" s="48">
        <f t="shared" si="292"/>
        <v>2.25</v>
      </c>
      <c r="M2782" s="48">
        <f t="shared" si="292"/>
        <v>2.25</v>
      </c>
      <c r="N2782" s="48">
        <f t="shared" si="292"/>
        <v>2.25</v>
      </c>
      <c r="O2782" s="48">
        <f t="shared" si="292"/>
        <v>2.25</v>
      </c>
      <c r="P2782" s="48">
        <f t="shared" si="292"/>
        <v>2.25</v>
      </c>
      <c r="Q2782" s="48">
        <f t="shared" si="292"/>
        <v>2.25</v>
      </c>
      <c r="R2782" s="48">
        <f t="shared" si="292"/>
        <v>2.25</v>
      </c>
      <c r="S2782" s="48"/>
      <c r="T2782" s="48"/>
      <c r="U2782" s="48"/>
      <c r="V2782" s="48"/>
      <c r="W2782" s="80"/>
      <c r="X2782" s="80"/>
      <c r="Y2782" s="80"/>
      <c r="Z2782" s="80"/>
      <c r="AA2782" s="80"/>
      <c r="AB2782" s="80"/>
      <c r="AC2782" s="80"/>
      <c r="AD2782" s="80"/>
    </row>
    <row r="2783" s="80" customFormat="1">
      <c r="A2783" s="22"/>
      <c r="C2783" s="21"/>
      <c r="D2783" s="20"/>
      <c r="E2783" s="20"/>
      <c r="F2783" s="48"/>
      <c r="G2783" s="81"/>
      <c r="H2783" s="81">
        <f t="shared" si="290"/>
        <v>2</v>
      </c>
      <c r="I2783" s="48"/>
      <c r="J2783" s="48"/>
      <c r="K2783" s="48">
        <f t="shared" si="294"/>
        <v>2.1800000000000002</v>
      </c>
      <c r="L2783" s="48">
        <f t="shared" si="292"/>
        <v>2.1800000000000002</v>
      </c>
      <c r="M2783" s="48">
        <f t="shared" si="292"/>
        <v>2.1800000000000002</v>
      </c>
      <c r="N2783" s="48">
        <f t="shared" si="292"/>
        <v>2.1800000000000002</v>
      </c>
      <c r="O2783" s="48">
        <f t="shared" si="292"/>
        <v>2.1800000000000002</v>
      </c>
      <c r="P2783" s="48">
        <f t="shared" si="292"/>
        <v>2.1800000000000002</v>
      </c>
      <c r="Q2783" s="48">
        <f t="shared" si="292"/>
        <v>2.1800000000000002</v>
      </c>
      <c r="R2783" s="48">
        <f t="shared" si="292"/>
        <v>2.1800000000000002</v>
      </c>
      <c r="S2783" s="48"/>
      <c r="T2783" s="48"/>
      <c r="U2783" s="48"/>
      <c r="V2783" s="48"/>
      <c r="W2783" s="80"/>
      <c r="X2783" s="80"/>
      <c r="Y2783" s="80"/>
      <c r="Z2783" s="80"/>
      <c r="AA2783" s="80"/>
      <c r="AB2783" s="80"/>
      <c r="AC2783" s="80"/>
      <c r="AD2783" s="80"/>
    </row>
    <row r="2784" s="80" customFormat="1">
      <c r="A2784" s="22"/>
      <c r="C2784" s="21"/>
      <c r="D2784" s="20"/>
      <c r="E2784" s="20"/>
      <c r="F2784" s="48"/>
      <c r="G2784" s="81"/>
      <c r="H2784" s="81">
        <f t="shared" si="290"/>
        <v>3</v>
      </c>
      <c r="I2784" s="48"/>
      <c r="J2784" s="48"/>
      <c r="K2784" s="48">
        <f t="shared" si="294"/>
        <v>2.1600000000000001</v>
      </c>
      <c r="L2784" s="48">
        <f t="shared" si="292"/>
        <v>2.1600000000000001</v>
      </c>
      <c r="M2784" s="48">
        <f t="shared" si="292"/>
        <v>2.1600000000000001</v>
      </c>
      <c r="N2784" s="48">
        <f t="shared" si="292"/>
        <v>2.1600000000000001</v>
      </c>
      <c r="O2784" s="48">
        <f t="shared" si="292"/>
        <v>2.1600000000000001</v>
      </c>
      <c r="P2784" s="48">
        <f t="shared" si="292"/>
        <v>2.1600000000000001</v>
      </c>
      <c r="Q2784" s="48">
        <f t="shared" si="292"/>
        <v>2.1600000000000001</v>
      </c>
      <c r="R2784" s="48">
        <f t="shared" si="292"/>
        <v>2.1600000000000001</v>
      </c>
      <c r="S2784" s="48"/>
      <c r="T2784" s="48"/>
      <c r="U2784" s="48"/>
      <c r="V2784" s="48"/>
      <c r="W2784" s="80"/>
      <c r="X2784" s="80"/>
      <c r="Y2784" s="80"/>
      <c r="Z2784" s="80"/>
      <c r="AA2784" s="80"/>
      <c r="AB2784" s="80"/>
      <c r="AC2784" s="80"/>
      <c r="AD2784" s="80"/>
    </row>
    <row r="2785" s="80" customFormat="1">
      <c r="A2785" s="22"/>
      <c r="C2785" s="21"/>
      <c r="D2785" s="20"/>
      <c r="E2785" s="20"/>
      <c r="F2785" s="48"/>
      <c r="G2785" s="81"/>
      <c r="H2785" s="81">
        <f t="shared" si="290"/>
        <v>4</v>
      </c>
      <c r="I2785" s="48"/>
      <c r="J2785" s="48"/>
      <c r="K2785" s="48">
        <f t="shared" si="294"/>
        <v>2.1700000000000004</v>
      </c>
      <c r="L2785" s="48">
        <f t="shared" si="292"/>
        <v>2.1700000000000004</v>
      </c>
      <c r="M2785" s="48">
        <f t="shared" si="292"/>
        <v>2.1700000000000004</v>
      </c>
      <c r="N2785" s="48">
        <f t="shared" si="292"/>
        <v>2.1700000000000004</v>
      </c>
      <c r="O2785" s="48">
        <f t="shared" si="292"/>
        <v>2.1700000000000004</v>
      </c>
      <c r="P2785" s="48">
        <f t="shared" si="292"/>
        <v>2.1700000000000004</v>
      </c>
      <c r="Q2785" s="48">
        <f t="shared" si="292"/>
        <v>2.1700000000000004</v>
      </c>
      <c r="R2785" s="48">
        <f t="shared" si="292"/>
        <v>2.1700000000000004</v>
      </c>
      <c r="S2785" s="48"/>
      <c r="T2785" s="48"/>
      <c r="U2785" s="48"/>
      <c r="V2785" s="48"/>
      <c r="W2785" s="80"/>
      <c r="X2785" s="80"/>
      <c r="Y2785" s="80"/>
      <c r="Z2785" s="80"/>
      <c r="AA2785" s="80"/>
      <c r="AB2785" s="80"/>
      <c r="AC2785" s="80"/>
      <c r="AD2785" s="80"/>
    </row>
    <row r="2786" s="80" customFormat="1">
      <c r="A2786" s="22"/>
      <c r="C2786" s="21"/>
      <c r="D2786" s="20"/>
      <c r="E2786" s="20"/>
      <c r="F2786" s="48"/>
      <c r="G2786" s="81"/>
      <c r="H2786" s="81">
        <f t="shared" si="290"/>
        <v>5</v>
      </c>
      <c r="I2786" s="48"/>
      <c r="J2786" s="48"/>
      <c r="K2786" s="48">
        <f t="shared" si="294"/>
        <v>2.3000000000000003</v>
      </c>
      <c r="L2786" s="48">
        <f t="shared" si="292"/>
        <v>2.3000000000000003</v>
      </c>
      <c r="M2786" s="48">
        <f t="shared" si="292"/>
        <v>2.3000000000000003</v>
      </c>
      <c r="N2786" s="48">
        <f t="shared" si="292"/>
        <v>2.3000000000000003</v>
      </c>
      <c r="O2786" s="48">
        <f t="shared" si="292"/>
        <v>2.3000000000000003</v>
      </c>
      <c r="P2786" s="48">
        <f t="shared" si="292"/>
        <v>2.3000000000000003</v>
      </c>
      <c r="Q2786" s="48">
        <f t="shared" si="292"/>
        <v>2.3000000000000003</v>
      </c>
      <c r="R2786" s="48">
        <f t="shared" si="292"/>
        <v>2.3000000000000003</v>
      </c>
      <c r="S2786" s="48"/>
      <c r="T2786" s="48"/>
      <c r="U2786" s="48"/>
      <c r="V2786" s="48"/>
      <c r="W2786" s="80"/>
      <c r="X2786" s="80"/>
      <c r="Y2786" s="80"/>
      <c r="Z2786" s="80"/>
      <c r="AA2786" s="80"/>
      <c r="AB2786" s="80"/>
      <c r="AC2786" s="80"/>
      <c r="AD2786" s="80"/>
    </row>
    <row r="2787" s="80" customFormat="1">
      <c r="A2787" s="22"/>
      <c r="C2787" s="21"/>
      <c r="D2787" s="20"/>
      <c r="E2787" s="20"/>
      <c r="F2787" s="48"/>
      <c r="G2787" s="81"/>
      <c r="H2787" s="81">
        <f t="shared" si="290"/>
        <v>6</v>
      </c>
      <c r="I2787" s="48"/>
      <c r="J2787" s="48"/>
      <c r="K2787" s="48">
        <f t="shared" si="294"/>
        <v>2.48</v>
      </c>
      <c r="L2787" s="48">
        <f t="shared" si="292"/>
        <v>2.48</v>
      </c>
      <c r="M2787" s="48">
        <f t="shared" si="292"/>
        <v>2.48</v>
      </c>
      <c r="N2787" s="48">
        <f t="shared" si="292"/>
        <v>2.48</v>
      </c>
      <c r="O2787" s="48">
        <f t="shared" si="292"/>
        <v>2.48</v>
      </c>
      <c r="P2787" s="48">
        <f t="shared" si="292"/>
        <v>2.48</v>
      </c>
      <c r="Q2787" s="48">
        <f t="shared" si="292"/>
        <v>2.48</v>
      </c>
      <c r="R2787" s="48">
        <f t="shared" si="292"/>
        <v>2.48</v>
      </c>
      <c r="S2787" s="48"/>
      <c r="T2787" s="48"/>
      <c r="U2787" s="48"/>
      <c r="V2787" s="48"/>
      <c r="W2787" s="80"/>
      <c r="X2787" s="80"/>
      <c r="Y2787" s="80"/>
      <c r="Z2787" s="80"/>
      <c r="AA2787" s="80"/>
      <c r="AB2787" s="80"/>
      <c r="AC2787" s="80"/>
      <c r="AD2787" s="80"/>
    </row>
    <row r="2788" s="80" customFormat="1">
      <c r="A2788" s="22"/>
      <c r="C2788" s="21"/>
      <c r="D2788" s="20"/>
      <c r="E2788" s="20"/>
      <c r="F2788" s="48"/>
      <c r="G2788" s="81"/>
      <c r="H2788" s="81">
        <f t="shared" si="290"/>
        <v>7</v>
      </c>
      <c r="I2788" s="48"/>
      <c r="J2788" s="48"/>
      <c r="K2788" s="48">
        <f t="shared" si="294"/>
        <v>2.8299999999999996</v>
      </c>
      <c r="L2788" s="48">
        <f t="shared" si="292"/>
        <v>2.8299999999999996</v>
      </c>
      <c r="M2788" s="48">
        <f t="shared" si="292"/>
        <v>2.8299999999999996</v>
      </c>
      <c r="N2788" s="48">
        <f t="shared" si="292"/>
        <v>2.8299999999999996</v>
      </c>
      <c r="O2788" s="48">
        <f t="shared" si="292"/>
        <v>2.8299999999999996</v>
      </c>
      <c r="P2788" s="48">
        <f t="shared" si="292"/>
        <v>2.8299999999999996</v>
      </c>
      <c r="Q2788" s="48">
        <f t="shared" si="292"/>
        <v>2.8299999999999996</v>
      </c>
      <c r="R2788" s="48">
        <f t="shared" si="292"/>
        <v>2.8299999999999996</v>
      </c>
      <c r="S2788" s="48"/>
      <c r="T2788" s="48"/>
      <c r="U2788" s="48"/>
      <c r="V2788" s="48"/>
      <c r="W2788" s="80"/>
      <c r="X2788" s="80"/>
      <c r="Y2788" s="80"/>
      <c r="Z2788" s="80"/>
      <c r="AA2788" s="80"/>
      <c r="AB2788" s="80"/>
      <c r="AC2788" s="80"/>
      <c r="AD2788" s="80"/>
    </row>
    <row r="2789" s="80" customFormat="1">
      <c r="A2789" s="22"/>
      <c r="C2789" s="21"/>
      <c r="D2789" s="20"/>
      <c r="E2789" s="20"/>
      <c r="F2789" s="48"/>
      <c r="G2789" s="81"/>
      <c r="H2789" s="81">
        <f t="shared" si="290"/>
        <v>8</v>
      </c>
      <c r="I2789" s="48"/>
      <c r="J2789" s="48"/>
      <c r="K2789" s="48">
        <f t="shared" si="294"/>
        <v>3.0800000000000001</v>
      </c>
      <c r="L2789" s="48">
        <f t="shared" si="292"/>
        <v>3.0800000000000001</v>
      </c>
      <c r="M2789" s="48">
        <f t="shared" si="292"/>
        <v>3.0800000000000001</v>
      </c>
      <c r="N2789" s="48">
        <f t="shared" si="292"/>
        <v>3.0800000000000001</v>
      </c>
      <c r="O2789" s="48">
        <f t="shared" si="292"/>
        <v>3.0800000000000001</v>
      </c>
      <c r="P2789" s="48">
        <f t="shared" si="292"/>
        <v>3.0800000000000001</v>
      </c>
      <c r="Q2789" s="48">
        <f t="shared" si="292"/>
        <v>3.0800000000000001</v>
      </c>
      <c r="R2789" s="48">
        <f t="shared" si="292"/>
        <v>3.0800000000000001</v>
      </c>
      <c r="S2789" s="48"/>
      <c r="T2789" s="48"/>
      <c r="U2789" s="48"/>
      <c r="V2789" s="48"/>
      <c r="W2789" s="80"/>
      <c r="X2789" s="80"/>
      <c r="Y2789" s="80"/>
      <c r="Z2789" s="80"/>
      <c r="AA2789" s="80"/>
      <c r="AB2789" s="80"/>
      <c r="AC2789" s="80"/>
      <c r="AD2789" s="80"/>
    </row>
    <row r="2790" s="80" customFormat="1">
      <c r="A2790" s="22"/>
      <c r="C2790" s="21"/>
      <c r="D2790" s="20"/>
      <c r="E2790" s="20"/>
      <c r="F2790" s="48"/>
      <c r="G2790" s="81"/>
      <c r="H2790" s="81">
        <f t="shared" si="290"/>
        <v>9</v>
      </c>
      <c r="I2790" s="48"/>
      <c r="J2790" s="48"/>
      <c r="K2790" s="48">
        <f t="shared" si="294"/>
        <v>3.7399999999999998</v>
      </c>
      <c r="L2790" s="48">
        <f t="shared" si="292"/>
        <v>3.7399999999999998</v>
      </c>
      <c r="M2790" s="48">
        <f t="shared" si="292"/>
        <v>3.7399999999999998</v>
      </c>
      <c r="N2790" s="48">
        <f t="shared" si="292"/>
        <v>3.7399999999999998</v>
      </c>
      <c r="O2790" s="48">
        <f t="shared" si="292"/>
        <v>3.7399999999999998</v>
      </c>
      <c r="P2790" s="48">
        <f t="shared" si="292"/>
        <v>3.7399999999999998</v>
      </c>
      <c r="Q2790" s="48">
        <f t="shared" si="292"/>
        <v>3.7399999999999998</v>
      </c>
      <c r="R2790" s="48">
        <f t="shared" si="292"/>
        <v>3.7399999999999998</v>
      </c>
      <c r="S2790" s="48"/>
      <c r="T2790" s="48"/>
      <c r="U2790" s="48"/>
      <c r="V2790" s="48"/>
      <c r="W2790" s="80"/>
      <c r="X2790" s="80"/>
      <c r="Y2790" s="80"/>
      <c r="Z2790" s="80"/>
      <c r="AA2790" s="80"/>
      <c r="AB2790" s="80"/>
      <c r="AC2790" s="80"/>
      <c r="AD2790" s="80"/>
    </row>
    <row r="2791" s="80" customFormat="1">
      <c r="A2791" s="22"/>
      <c r="C2791" s="21"/>
      <c r="D2791" s="20"/>
      <c r="E2791" s="20"/>
      <c r="F2791" s="48"/>
      <c r="G2791" s="81"/>
      <c r="H2791" s="81">
        <f t="shared" si="290"/>
        <v>10</v>
      </c>
      <c r="I2791" s="48"/>
      <c r="J2791" s="48"/>
      <c r="K2791" s="48">
        <f t="shared" si="294"/>
        <v>3.6200000000000001</v>
      </c>
      <c r="L2791" s="48">
        <f t="shared" si="292"/>
        <v>3.6200000000000001</v>
      </c>
      <c r="M2791" s="48">
        <f t="shared" si="292"/>
        <v>3.6200000000000001</v>
      </c>
      <c r="N2791" s="48">
        <f t="shared" si="292"/>
        <v>3.6200000000000001</v>
      </c>
      <c r="O2791" s="48">
        <f t="shared" si="292"/>
        <v>3.6200000000000001</v>
      </c>
      <c r="P2791" s="48">
        <f t="shared" si="292"/>
        <v>3.6200000000000001</v>
      </c>
      <c r="Q2791" s="48">
        <f t="shared" si="292"/>
        <v>3.6200000000000001</v>
      </c>
      <c r="R2791" s="48">
        <f t="shared" si="292"/>
        <v>3.6200000000000001</v>
      </c>
      <c r="S2791" s="48"/>
      <c r="T2791" s="48"/>
      <c r="U2791" s="48"/>
      <c r="V2791" s="48"/>
      <c r="W2791" s="80"/>
      <c r="X2791" s="80"/>
      <c r="Y2791" s="80"/>
      <c r="Z2791" s="80"/>
      <c r="AA2791" s="80"/>
      <c r="AB2791" s="80"/>
      <c r="AC2791" s="80"/>
      <c r="AD2791" s="80"/>
    </row>
    <row r="2792" s="80" customFormat="1">
      <c r="A2792" s="22"/>
      <c r="C2792" s="21"/>
      <c r="D2792" s="20"/>
      <c r="E2792" s="20"/>
      <c r="F2792" s="48"/>
      <c r="G2792" s="81"/>
      <c r="H2792" s="81">
        <f t="shared" si="290"/>
        <v>11</v>
      </c>
      <c r="I2792" s="48"/>
      <c r="J2792" s="48"/>
      <c r="K2792" s="48">
        <f t="shared" si="294"/>
        <v>3.46</v>
      </c>
      <c r="L2792" s="48">
        <f t="shared" si="292"/>
        <v>3.46</v>
      </c>
      <c r="M2792" s="48">
        <f t="shared" si="292"/>
        <v>3.46</v>
      </c>
      <c r="N2792" s="48">
        <f t="shared" si="292"/>
        <v>3.46</v>
      </c>
      <c r="O2792" s="48">
        <f t="shared" si="292"/>
        <v>3.46</v>
      </c>
      <c r="P2792" s="48">
        <f t="shared" si="292"/>
        <v>3.46</v>
      </c>
      <c r="Q2792" s="48">
        <f t="shared" si="292"/>
        <v>3.46</v>
      </c>
      <c r="R2792" s="48">
        <f t="shared" si="292"/>
        <v>3.46</v>
      </c>
      <c r="S2792" s="48"/>
      <c r="T2792" s="48"/>
      <c r="U2792" s="48"/>
      <c r="V2792" s="48"/>
      <c r="W2792" s="80"/>
      <c r="X2792" s="80"/>
      <c r="Y2792" s="80"/>
      <c r="Z2792" s="80"/>
      <c r="AA2792" s="80"/>
      <c r="AB2792" s="80"/>
      <c r="AC2792" s="80"/>
      <c r="AD2792" s="80"/>
    </row>
    <row r="2793" s="80" customFormat="1">
      <c r="A2793" s="22"/>
      <c r="C2793" s="21"/>
      <c r="D2793" s="20"/>
      <c r="E2793" s="20"/>
      <c r="F2793" s="48"/>
      <c r="G2793" s="81"/>
      <c r="H2793" s="81">
        <f t="shared" si="290"/>
        <v>12</v>
      </c>
      <c r="I2793" s="48"/>
      <c r="J2793" s="48"/>
      <c r="K2793" s="48">
        <f t="shared" si="294"/>
        <v>3.5200000000000005</v>
      </c>
      <c r="L2793" s="48">
        <f t="shared" si="292"/>
        <v>3.5200000000000005</v>
      </c>
      <c r="M2793" s="48">
        <f t="shared" si="292"/>
        <v>3.5200000000000005</v>
      </c>
      <c r="N2793" s="48">
        <f t="shared" si="292"/>
        <v>3.5200000000000005</v>
      </c>
      <c r="O2793" s="48">
        <f t="shared" si="292"/>
        <v>3.5200000000000005</v>
      </c>
      <c r="P2793" s="48">
        <f t="shared" si="292"/>
        <v>3.5200000000000005</v>
      </c>
      <c r="Q2793" s="48">
        <f t="shared" si="292"/>
        <v>3.5200000000000005</v>
      </c>
      <c r="R2793" s="48">
        <f t="shared" si="292"/>
        <v>3.5200000000000005</v>
      </c>
      <c r="S2793" s="48"/>
      <c r="T2793" s="48"/>
      <c r="U2793" s="48"/>
      <c r="V2793" s="48"/>
      <c r="W2793" s="80"/>
      <c r="X2793" s="80"/>
      <c r="Y2793" s="80"/>
      <c r="Z2793" s="80"/>
      <c r="AA2793" s="80"/>
      <c r="AB2793" s="80"/>
      <c r="AC2793" s="80"/>
      <c r="AD2793" s="80"/>
    </row>
    <row r="2794" s="80" customFormat="1">
      <c r="A2794" s="22"/>
      <c r="C2794" s="21"/>
      <c r="D2794" s="20"/>
      <c r="E2794" s="20"/>
      <c r="F2794" s="48"/>
      <c r="G2794" s="81"/>
      <c r="H2794" s="81">
        <f t="shared" si="290"/>
        <v>13</v>
      </c>
      <c r="I2794" s="48"/>
      <c r="J2794" s="48"/>
      <c r="K2794" s="48">
        <f t="shared" si="294"/>
        <v>3.3400000000000003</v>
      </c>
      <c r="L2794" s="48">
        <f t="shared" si="292"/>
        <v>3.3400000000000003</v>
      </c>
      <c r="M2794" s="48">
        <f t="shared" si="292"/>
        <v>3.3400000000000003</v>
      </c>
      <c r="N2794" s="48">
        <f t="shared" si="292"/>
        <v>3.3400000000000003</v>
      </c>
      <c r="O2794" s="48">
        <f t="shared" si="292"/>
        <v>3.3400000000000003</v>
      </c>
      <c r="P2794" s="48">
        <f t="shared" si="292"/>
        <v>3.3400000000000003</v>
      </c>
      <c r="Q2794" s="48">
        <f t="shared" si="292"/>
        <v>3.3400000000000003</v>
      </c>
      <c r="R2794" s="48">
        <f t="shared" si="292"/>
        <v>3.3400000000000003</v>
      </c>
      <c r="S2794" s="48"/>
      <c r="T2794" s="48"/>
      <c r="U2794" s="48"/>
      <c r="V2794" s="48"/>
      <c r="W2794" s="80"/>
      <c r="X2794" s="80"/>
      <c r="Y2794" s="80"/>
      <c r="Z2794" s="80"/>
      <c r="AA2794" s="80"/>
      <c r="AB2794" s="80"/>
      <c r="AC2794" s="80"/>
      <c r="AD2794" s="80"/>
    </row>
    <row r="2795" s="80" customFormat="1">
      <c r="A2795" s="22"/>
      <c r="C2795" s="21"/>
      <c r="D2795" s="20"/>
      <c r="E2795" s="20"/>
      <c r="F2795" s="48"/>
      <c r="G2795" s="81"/>
      <c r="H2795" s="81">
        <f t="shared" si="290"/>
        <v>14</v>
      </c>
      <c r="I2795" s="48"/>
      <c r="J2795" s="48"/>
      <c r="K2795" s="48">
        <f t="shared" si="294"/>
        <v>3.2800000000000002</v>
      </c>
      <c r="L2795" s="48">
        <f t="shared" si="292"/>
        <v>3.2800000000000002</v>
      </c>
      <c r="M2795" s="48">
        <f t="shared" si="292"/>
        <v>3.2800000000000002</v>
      </c>
      <c r="N2795" s="48">
        <f t="shared" si="292"/>
        <v>3.2800000000000002</v>
      </c>
      <c r="O2795" s="48">
        <f t="shared" si="292"/>
        <v>3.2800000000000002</v>
      </c>
      <c r="P2795" s="48">
        <f t="shared" si="292"/>
        <v>3.2800000000000002</v>
      </c>
      <c r="Q2795" s="48">
        <f t="shared" si="292"/>
        <v>3.2800000000000002</v>
      </c>
      <c r="R2795" s="48">
        <f t="shared" si="292"/>
        <v>3.2800000000000002</v>
      </c>
      <c r="S2795" s="48"/>
      <c r="T2795" s="48"/>
      <c r="U2795" s="48"/>
      <c r="V2795" s="48"/>
      <c r="W2795" s="80"/>
      <c r="X2795" s="80"/>
      <c r="Y2795" s="80"/>
      <c r="Z2795" s="80"/>
      <c r="AA2795" s="80"/>
      <c r="AB2795" s="80"/>
      <c r="AC2795" s="80"/>
      <c r="AD2795" s="80"/>
    </row>
    <row r="2796" s="80" customFormat="1">
      <c r="A2796" s="22"/>
      <c r="C2796" s="21"/>
      <c r="D2796" s="20"/>
      <c r="E2796" s="20"/>
      <c r="F2796" s="48"/>
      <c r="G2796" s="81"/>
      <c r="H2796" s="81">
        <f t="shared" si="290"/>
        <v>15</v>
      </c>
      <c r="I2796" s="48"/>
      <c r="J2796" s="48"/>
      <c r="K2796" s="48">
        <f t="shared" si="294"/>
        <v>3.1300000000000003</v>
      </c>
      <c r="L2796" s="48">
        <f t="shared" si="292"/>
        <v>3.1300000000000003</v>
      </c>
      <c r="M2796" s="48">
        <f t="shared" si="292"/>
        <v>3.1300000000000003</v>
      </c>
      <c r="N2796" s="48">
        <f t="shared" si="292"/>
        <v>3.1300000000000003</v>
      </c>
      <c r="O2796" s="48">
        <f t="shared" si="292"/>
        <v>3.1300000000000003</v>
      </c>
      <c r="P2796" s="48">
        <f t="shared" si="292"/>
        <v>3.1300000000000003</v>
      </c>
      <c r="Q2796" s="48">
        <f t="shared" si="292"/>
        <v>3.1300000000000003</v>
      </c>
      <c r="R2796" s="48">
        <f t="shared" si="292"/>
        <v>3.1300000000000003</v>
      </c>
      <c r="S2796" s="48"/>
      <c r="T2796" s="48"/>
      <c r="U2796" s="48"/>
      <c r="V2796" s="48"/>
      <c r="W2796" s="80"/>
      <c r="X2796" s="80"/>
      <c r="Y2796" s="80"/>
      <c r="Z2796" s="80"/>
      <c r="AA2796" s="80"/>
      <c r="AB2796" s="80"/>
      <c r="AC2796" s="80"/>
      <c r="AD2796" s="80"/>
    </row>
    <row r="2797" s="80" customFormat="1">
      <c r="A2797" s="22"/>
      <c r="C2797" s="21"/>
      <c r="D2797" s="20"/>
      <c r="E2797" s="20"/>
      <c r="F2797" s="48"/>
      <c r="G2797" s="81"/>
      <c r="H2797" s="81">
        <f t="shared" si="290"/>
        <v>16</v>
      </c>
      <c r="I2797" s="48"/>
      <c r="J2797" s="48"/>
      <c r="K2797" s="48">
        <f t="shared" si="294"/>
        <v>3.1499999999999999</v>
      </c>
      <c r="L2797" s="48">
        <f t="shared" si="292"/>
        <v>3.1499999999999999</v>
      </c>
      <c r="M2797" s="48">
        <f t="shared" si="292"/>
        <v>3.1499999999999999</v>
      </c>
      <c r="N2797" s="48">
        <f t="shared" si="292"/>
        <v>3.1499999999999999</v>
      </c>
      <c r="O2797" s="48">
        <f t="shared" si="292"/>
        <v>3.1499999999999999</v>
      </c>
      <c r="P2797" s="48">
        <f t="shared" si="292"/>
        <v>3.1499999999999999</v>
      </c>
      <c r="Q2797" s="48">
        <f t="shared" si="292"/>
        <v>3.1499999999999999</v>
      </c>
      <c r="R2797" s="48">
        <f t="shared" si="292"/>
        <v>3.1499999999999999</v>
      </c>
      <c r="S2797" s="48"/>
      <c r="T2797" s="48"/>
      <c r="U2797" s="48"/>
      <c r="V2797" s="48"/>
      <c r="W2797" s="80"/>
      <c r="X2797" s="80"/>
      <c r="Y2797" s="80"/>
      <c r="Z2797" s="80"/>
      <c r="AA2797" s="80"/>
      <c r="AB2797" s="80"/>
      <c r="AC2797" s="80"/>
      <c r="AD2797" s="80"/>
    </row>
    <row r="2798" s="80" customFormat="1">
      <c r="A2798" s="22"/>
      <c r="C2798" s="21"/>
      <c r="D2798" s="20"/>
      <c r="E2798" s="20"/>
      <c r="F2798" s="48"/>
      <c r="G2798" s="81"/>
      <c r="H2798" s="81">
        <f t="shared" si="290"/>
        <v>17</v>
      </c>
      <c r="I2798" s="48"/>
      <c r="J2798" s="48"/>
      <c r="K2798" s="48">
        <f t="shared" si="294"/>
        <v>2.9500000000000002</v>
      </c>
      <c r="L2798" s="48">
        <f t="shared" si="292"/>
        <v>2.9500000000000002</v>
      </c>
      <c r="M2798" s="48">
        <f t="shared" si="292"/>
        <v>2.9500000000000002</v>
      </c>
      <c r="N2798" s="48">
        <f t="shared" si="292"/>
        <v>2.9500000000000002</v>
      </c>
      <c r="O2798" s="48">
        <f t="shared" si="292"/>
        <v>2.9500000000000002</v>
      </c>
      <c r="P2798" s="48">
        <f t="shared" si="292"/>
        <v>2.9500000000000002</v>
      </c>
      <c r="Q2798" s="48">
        <f t="shared" si="292"/>
        <v>2.9500000000000002</v>
      </c>
      <c r="R2798" s="48">
        <f t="shared" si="292"/>
        <v>2.9500000000000002</v>
      </c>
      <c r="S2798" s="48"/>
      <c r="T2798" s="48"/>
      <c r="U2798" s="48"/>
      <c r="V2798" s="48"/>
      <c r="W2798" s="80"/>
      <c r="X2798" s="80"/>
      <c r="Y2798" s="80"/>
      <c r="Z2798" s="80"/>
      <c r="AA2798" s="80"/>
      <c r="AB2798" s="80"/>
      <c r="AC2798" s="80"/>
      <c r="AD2798" s="80"/>
    </row>
    <row r="2799" s="80" customFormat="1">
      <c r="A2799" s="22"/>
      <c r="C2799" s="21"/>
      <c r="D2799" s="20"/>
      <c r="E2799" s="20"/>
      <c r="F2799" s="48"/>
      <c r="G2799" s="81"/>
      <c r="H2799" s="81">
        <f t="shared" ref="H2799:H2862" si="295">H2798+1</f>
        <v>18</v>
      </c>
      <c r="I2799" s="48"/>
      <c r="J2799" s="48"/>
      <c r="K2799" s="48">
        <f t="shared" si="294"/>
        <v>2.8300000000000001</v>
      </c>
      <c r="L2799" s="48">
        <f t="shared" si="292"/>
        <v>2.8300000000000001</v>
      </c>
      <c r="M2799" s="48">
        <f t="shared" si="292"/>
        <v>2.8300000000000001</v>
      </c>
      <c r="N2799" s="48">
        <f t="shared" si="292"/>
        <v>2.8300000000000001</v>
      </c>
      <c r="O2799" s="48">
        <f t="shared" si="292"/>
        <v>2.8300000000000001</v>
      </c>
      <c r="P2799" s="48">
        <f t="shared" si="292"/>
        <v>2.8300000000000001</v>
      </c>
      <c r="Q2799" s="48">
        <f t="shared" si="292"/>
        <v>2.8300000000000001</v>
      </c>
      <c r="R2799" s="48">
        <f t="shared" si="292"/>
        <v>2.8300000000000001</v>
      </c>
      <c r="S2799" s="48"/>
      <c r="T2799" s="48"/>
      <c r="U2799" s="48"/>
      <c r="V2799" s="48"/>
      <c r="W2799" s="80"/>
      <c r="X2799" s="80"/>
      <c r="Y2799" s="80"/>
      <c r="Z2799" s="80"/>
      <c r="AA2799" s="80"/>
      <c r="AB2799" s="80"/>
      <c r="AC2799" s="80"/>
      <c r="AD2799" s="80"/>
    </row>
    <row r="2800" s="80" customFormat="1">
      <c r="A2800" s="22"/>
      <c r="C2800" s="21"/>
      <c r="D2800" s="20"/>
      <c r="E2800" s="20"/>
      <c r="F2800" s="48"/>
      <c r="G2800" s="81"/>
      <c r="H2800" s="81">
        <f t="shared" si="295"/>
        <v>19</v>
      </c>
      <c r="I2800" s="48"/>
      <c r="J2800" s="48"/>
      <c r="K2800" s="48">
        <f t="shared" si="294"/>
        <v>2.7899999999999996</v>
      </c>
      <c r="L2800" s="48">
        <f t="shared" si="292"/>
        <v>2.7899999999999996</v>
      </c>
      <c r="M2800" s="48">
        <f t="shared" si="292"/>
        <v>2.7899999999999996</v>
      </c>
      <c r="N2800" s="48">
        <f t="shared" si="292"/>
        <v>2.7899999999999996</v>
      </c>
      <c r="O2800" s="48">
        <f t="shared" si="292"/>
        <v>2.7899999999999996</v>
      </c>
      <c r="P2800" s="48">
        <f t="shared" si="292"/>
        <v>2.7899999999999996</v>
      </c>
      <c r="Q2800" s="48">
        <f t="shared" si="292"/>
        <v>2.7899999999999996</v>
      </c>
      <c r="R2800" s="48">
        <f t="shared" si="292"/>
        <v>2.7899999999999996</v>
      </c>
      <c r="S2800" s="48"/>
      <c r="T2800" s="48"/>
      <c r="U2800" s="48"/>
      <c r="V2800" s="48"/>
      <c r="W2800" s="80"/>
      <c r="X2800" s="80"/>
      <c r="Y2800" s="80"/>
      <c r="Z2800" s="80"/>
      <c r="AA2800" s="80"/>
      <c r="AB2800" s="80"/>
      <c r="AC2800" s="80"/>
      <c r="AD2800" s="80"/>
    </row>
    <row r="2801" s="80" customFormat="1">
      <c r="A2801" s="22"/>
      <c r="C2801" s="21"/>
      <c r="D2801" s="20"/>
      <c r="E2801" s="20"/>
      <c r="F2801" s="48"/>
      <c r="G2801" s="81"/>
      <c r="H2801" s="81">
        <f t="shared" si="295"/>
        <v>20</v>
      </c>
      <c r="I2801" s="48"/>
      <c r="J2801" s="48"/>
      <c r="K2801" s="48">
        <f t="shared" si="294"/>
        <v>2.77</v>
      </c>
      <c r="L2801" s="48">
        <f t="shared" si="292"/>
        <v>2.77</v>
      </c>
      <c r="M2801" s="48">
        <f t="shared" si="292"/>
        <v>2.77</v>
      </c>
      <c r="N2801" s="48">
        <f t="shared" si="292"/>
        <v>2.77</v>
      </c>
      <c r="O2801" s="48">
        <f t="shared" si="292"/>
        <v>2.77</v>
      </c>
      <c r="P2801" s="48">
        <f t="shared" si="292"/>
        <v>2.77</v>
      </c>
      <c r="Q2801" s="48">
        <f t="shared" si="292"/>
        <v>2.77</v>
      </c>
      <c r="R2801" s="48">
        <f t="shared" si="292"/>
        <v>2.77</v>
      </c>
      <c r="S2801" s="48"/>
      <c r="T2801" s="48"/>
      <c r="U2801" s="48"/>
      <c r="V2801" s="48"/>
      <c r="W2801" s="80"/>
      <c r="X2801" s="80"/>
      <c r="Y2801" s="80"/>
      <c r="Z2801" s="80"/>
      <c r="AA2801" s="80"/>
      <c r="AB2801" s="80"/>
      <c r="AC2801" s="80"/>
      <c r="AD2801" s="80"/>
    </row>
    <row r="2802" s="80" customFormat="1">
      <c r="A2802" s="22"/>
      <c r="C2802" s="21"/>
      <c r="D2802" s="20"/>
      <c r="E2802" s="20"/>
      <c r="F2802" s="48"/>
      <c r="G2802" s="81"/>
      <c r="H2802" s="81">
        <f t="shared" si="295"/>
        <v>21</v>
      </c>
      <c r="I2802" s="48"/>
      <c r="J2802" s="48"/>
      <c r="K2802" s="48">
        <f t="shared" si="294"/>
        <v>2.7399999999999998</v>
      </c>
      <c r="L2802" s="48">
        <f t="shared" si="292"/>
        <v>2.7399999999999998</v>
      </c>
      <c r="M2802" s="48">
        <f t="shared" si="292"/>
        <v>2.7399999999999998</v>
      </c>
      <c r="N2802" s="48">
        <f t="shared" si="292"/>
        <v>2.7399999999999998</v>
      </c>
      <c r="O2802" s="48">
        <f t="shared" si="292"/>
        <v>2.7399999999999998</v>
      </c>
      <c r="P2802" s="48">
        <f t="shared" si="292"/>
        <v>2.7399999999999998</v>
      </c>
      <c r="Q2802" s="48">
        <f t="shared" si="292"/>
        <v>2.7399999999999998</v>
      </c>
      <c r="R2802" s="48">
        <f t="shared" si="292"/>
        <v>2.7399999999999998</v>
      </c>
      <c r="S2802" s="48"/>
      <c r="T2802" s="48"/>
      <c r="U2802" s="48"/>
      <c r="V2802" s="48"/>
      <c r="W2802" s="80"/>
      <c r="X2802" s="80"/>
      <c r="Y2802" s="80"/>
      <c r="Z2802" s="80"/>
      <c r="AA2802" s="80"/>
      <c r="AB2802" s="80"/>
      <c r="AC2802" s="80"/>
      <c r="AD2802" s="80"/>
    </row>
    <row r="2803" s="80" customFormat="1">
      <c r="A2803" s="22"/>
      <c r="C2803" s="21"/>
      <c r="D2803" s="20"/>
      <c r="E2803" s="20"/>
      <c r="F2803" s="48"/>
      <c r="G2803" s="81"/>
      <c r="H2803" s="81">
        <f t="shared" si="295"/>
        <v>22</v>
      </c>
      <c r="I2803" s="48"/>
      <c r="J2803" s="48"/>
      <c r="K2803" s="48">
        <f t="shared" si="294"/>
        <v>2.6200000000000001</v>
      </c>
      <c r="L2803" s="48">
        <f t="shared" si="292"/>
        <v>2.6200000000000001</v>
      </c>
      <c r="M2803" s="48">
        <f t="shared" si="292"/>
        <v>2.6200000000000001</v>
      </c>
      <c r="N2803" s="48">
        <f t="shared" si="292"/>
        <v>2.6200000000000001</v>
      </c>
      <c r="O2803" s="48">
        <f t="shared" si="292"/>
        <v>2.6200000000000001</v>
      </c>
      <c r="P2803" s="48">
        <f t="shared" si="292"/>
        <v>2.6200000000000001</v>
      </c>
      <c r="Q2803" s="48">
        <f t="shared" si="292"/>
        <v>2.6200000000000001</v>
      </c>
      <c r="R2803" s="48">
        <f t="shared" si="292"/>
        <v>2.6200000000000001</v>
      </c>
      <c r="S2803" s="48"/>
      <c r="T2803" s="48"/>
      <c r="U2803" s="48"/>
      <c r="V2803" s="48"/>
      <c r="W2803" s="80"/>
      <c r="X2803" s="80"/>
      <c r="Y2803" s="80"/>
      <c r="Z2803" s="80"/>
      <c r="AA2803" s="80"/>
      <c r="AB2803" s="80"/>
      <c r="AC2803" s="80"/>
      <c r="AD2803" s="80"/>
    </row>
    <row r="2804" s="80" customFormat="1">
      <c r="A2804" s="22"/>
      <c r="C2804" s="21"/>
      <c r="D2804" s="20"/>
      <c r="E2804" s="20"/>
      <c r="F2804" s="48"/>
      <c r="G2804" s="81"/>
      <c r="H2804" s="81">
        <f t="shared" si="295"/>
        <v>23</v>
      </c>
      <c r="I2804" s="48"/>
      <c r="J2804" s="48"/>
      <c r="K2804" s="48">
        <f t="shared" si="294"/>
        <v>2.54</v>
      </c>
      <c r="L2804" s="48">
        <f t="shared" si="292"/>
        <v>2.54</v>
      </c>
      <c r="M2804" s="48">
        <f t="shared" ref="M2804:Q2809" si="296">L2804</f>
        <v>2.54</v>
      </c>
      <c r="N2804" s="48">
        <f t="shared" si="296"/>
        <v>2.54</v>
      </c>
      <c r="O2804" s="48">
        <f t="shared" si="296"/>
        <v>2.54</v>
      </c>
      <c r="P2804" s="48">
        <f t="shared" si="296"/>
        <v>2.54</v>
      </c>
      <c r="Q2804" s="48">
        <f t="shared" si="296"/>
        <v>2.54</v>
      </c>
      <c r="R2804" s="48">
        <f>Q2804</f>
        <v>2.54</v>
      </c>
      <c r="S2804" s="48"/>
      <c r="T2804" s="48"/>
      <c r="U2804" s="48"/>
      <c r="V2804" s="48"/>
      <c r="W2804" s="80"/>
      <c r="X2804" s="80"/>
      <c r="Y2804" s="80"/>
      <c r="Z2804" s="80"/>
      <c r="AA2804" s="80"/>
      <c r="AB2804" s="80"/>
      <c r="AC2804" s="80"/>
      <c r="AD2804" s="80"/>
    </row>
    <row r="2805" s="80" customFormat="1">
      <c r="A2805" s="22"/>
      <c r="C2805" s="21"/>
      <c r="D2805" s="20"/>
      <c r="E2805" s="20"/>
      <c r="F2805" s="48"/>
      <c r="G2805" s="81"/>
      <c r="H2805" s="48"/>
      <c r="I2805" s="48"/>
      <c r="J2805" s="48"/>
      <c r="K2805" s="61"/>
      <c r="L2805" s="61"/>
      <c r="M2805" s="61"/>
      <c r="N2805" s="61"/>
      <c r="O2805" s="61"/>
      <c r="P2805" s="61"/>
      <c r="Q2805" s="61"/>
      <c r="R2805" s="61"/>
      <c r="S2805" s="48"/>
      <c r="T2805" s="48"/>
      <c r="U2805" s="48"/>
      <c r="V2805" s="48"/>
      <c r="W2805" s="80"/>
      <c r="X2805" s="80"/>
      <c r="Y2805" s="80"/>
      <c r="Z2805" s="80"/>
      <c r="AA2805" s="80"/>
      <c r="AB2805" s="80"/>
      <c r="AC2805" s="80"/>
      <c r="AD2805" s="80"/>
    </row>
    <row r="2806">
      <c r="A2806" s="22">
        <v>5</v>
      </c>
      <c r="B2806" s="80" t="s">
        <v>4304</v>
      </c>
      <c r="G2806" s="22"/>
      <c r="K2806" s="89"/>
      <c r="L2806" s="21"/>
      <c r="M2806" s="21"/>
      <c r="N2806" s="21"/>
      <c r="O2806" s="21"/>
      <c r="P2806" s="21"/>
      <c r="Q2806" s="21"/>
      <c r="R2806" s="21"/>
    </row>
    <row r="2807">
      <c r="A2807" s="22"/>
      <c r="B2807" s="86" t="s">
        <v>3300</v>
      </c>
      <c r="C2807" s="21" t="s">
        <v>4305</v>
      </c>
      <c r="F2807" s="21" t="s">
        <v>101</v>
      </c>
      <c r="G2807" s="22">
        <v>5</v>
      </c>
      <c r="J2807" s="21"/>
      <c r="K2807" s="21"/>
      <c r="L2807" s="21"/>
      <c r="M2807" s="21"/>
      <c r="N2807" s="21"/>
      <c r="O2807" s="21"/>
      <c r="P2807" s="21"/>
      <c r="Q2807" s="21"/>
      <c r="R2807" s="21"/>
      <c r="S2807" s="21"/>
    </row>
    <row r="2808">
      <c r="A2808" s="22"/>
      <c r="B2808" s="86" t="s">
        <v>4306</v>
      </c>
      <c r="C2808" s="22" t="s">
        <v>4307</v>
      </c>
      <c r="G2808" s="22"/>
      <c r="J2808" s="21"/>
      <c r="K2808" s="21"/>
      <c r="L2808" s="21"/>
      <c r="M2808" s="21"/>
      <c r="N2808" s="21"/>
      <c r="O2808" s="21"/>
      <c r="P2808" s="21"/>
      <c r="Q2808" s="21"/>
      <c r="R2808" s="21"/>
    </row>
    <row r="2809">
      <c r="A2809" s="22"/>
      <c r="B2809" s="86"/>
      <c r="G2809" s="22"/>
      <c r="H2809" s="22">
        <v>0</v>
      </c>
      <c r="I2809" s="48"/>
      <c r="J2809" s="48"/>
      <c r="K2809" s="21">
        <v>0.40000000000000002</v>
      </c>
      <c r="L2809" s="21">
        <f t="shared" si="292"/>
        <v>0.40000000000000002</v>
      </c>
      <c r="M2809" s="21">
        <f t="shared" si="296"/>
        <v>0.40000000000000002</v>
      </c>
      <c r="N2809" s="21">
        <f t="shared" si="296"/>
        <v>0.40000000000000002</v>
      </c>
      <c r="O2809" s="21">
        <f t="shared" si="296"/>
        <v>0.40000000000000002</v>
      </c>
      <c r="P2809" s="21">
        <f t="shared" si="296"/>
        <v>0.40000000000000002</v>
      </c>
      <c r="Q2809" s="21">
        <f t="shared" si="296"/>
        <v>0.40000000000000002</v>
      </c>
      <c r="R2809" s="21">
        <f>Q2809</f>
        <v>0.40000000000000002</v>
      </c>
      <c r="S2809" s="21"/>
    </row>
    <row r="2810">
      <c r="A2810" s="22"/>
      <c r="B2810" s="86"/>
      <c r="G2810" s="22"/>
      <c r="H2810" s="22">
        <f t="shared" si="295"/>
        <v>1</v>
      </c>
      <c r="I2810" s="48"/>
      <c r="J2810" s="48"/>
      <c r="K2810" s="21">
        <v>0.46000000000000002</v>
      </c>
      <c r="L2810" s="21">
        <f t="shared" si="292"/>
        <v>0.46000000000000002</v>
      </c>
      <c r="M2810" s="21">
        <f t="shared" si="292"/>
        <v>0.46000000000000002</v>
      </c>
      <c r="N2810" s="21">
        <f t="shared" si="292"/>
        <v>0.46000000000000002</v>
      </c>
      <c r="O2810" s="21">
        <f t="shared" si="292"/>
        <v>0.46000000000000002</v>
      </c>
      <c r="P2810" s="21">
        <f t="shared" si="292"/>
        <v>0.46000000000000002</v>
      </c>
      <c r="Q2810" s="21">
        <f t="shared" si="292"/>
        <v>0.46000000000000002</v>
      </c>
      <c r="R2810" s="21">
        <f t="shared" si="292"/>
        <v>0.46000000000000002</v>
      </c>
      <c r="S2810" s="21"/>
    </row>
    <row r="2811">
      <c r="A2811" s="22"/>
      <c r="B2811" s="86"/>
      <c r="G2811" s="22"/>
      <c r="H2811" s="22">
        <f t="shared" si="295"/>
        <v>2</v>
      </c>
      <c r="I2811" s="48"/>
      <c r="J2811" s="48"/>
      <c r="K2811" s="21">
        <v>0.47999999999999998</v>
      </c>
      <c r="L2811" s="21">
        <f t="shared" si="292"/>
        <v>0.47999999999999998</v>
      </c>
      <c r="M2811" s="21">
        <f t="shared" si="292"/>
        <v>0.47999999999999998</v>
      </c>
      <c r="N2811" s="21">
        <f t="shared" si="292"/>
        <v>0.47999999999999998</v>
      </c>
      <c r="O2811" s="21">
        <f t="shared" si="292"/>
        <v>0.47999999999999998</v>
      </c>
      <c r="P2811" s="21">
        <f t="shared" si="292"/>
        <v>0.47999999999999998</v>
      </c>
      <c r="Q2811" s="21">
        <f t="shared" si="292"/>
        <v>0.47999999999999998</v>
      </c>
      <c r="R2811" s="21">
        <f t="shared" si="292"/>
        <v>0.47999999999999998</v>
      </c>
      <c r="S2811" s="21"/>
    </row>
    <row r="2812">
      <c r="A2812" s="22"/>
      <c r="B2812" s="86"/>
      <c r="G2812" s="22"/>
      <c r="H2812" s="22">
        <f t="shared" si="295"/>
        <v>3</v>
      </c>
      <c r="I2812" s="48"/>
      <c r="J2812" s="48"/>
      <c r="K2812" s="21">
        <v>0.39000000000000001</v>
      </c>
      <c r="L2812" s="21">
        <f t="shared" si="292"/>
        <v>0.39000000000000001</v>
      </c>
      <c r="M2812" s="21">
        <f t="shared" si="292"/>
        <v>0.39000000000000001</v>
      </c>
      <c r="N2812" s="21">
        <f t="shared" si="292"/>
        <v>0.39000000000000001</v>
      </c>
      <c r="O2812" s="21">
        <f t="shared" si="292"/>
        <v>0.39000000000000001</v>
      </c>
      <c r="P2812" s="21">
        <f t="shared" si="292"/>
        <v>0.39000000000000001</v>
      </c>
      <c r="Q2812" s="21">
        <f t="shared" si="292"/>
        <v>0.39000000000000001</v>
      </c>
      <c r="R2812" s="21">
        <f t="shared" si="292"/>
        <v>0.39000000000000001</v>
      </c>
      <c r="S2812" s="21"/>
    </row>
    <row r="2813">
      <c r="A2813" s="22"/>
      <c r="B2813" s="86"/>
      <c r="G2813" s="22"/>
      <c r="H2813" s="22">
        <f t="shared" si="295"/>
        <v>4</v>
      </c>
      <c r="I2813" s="48"/>
      <c r="J2813" s="48"/>
      <c r="K2813" s="21">
        <v>0.40000000000000002</v>
      </c>
      <c r="L2813" s="21">
        <f t="shared" si="292"/>
        <v>0.40000000000000002</v>
      </c>
      <c r="M2813" s="21">
        <f t="shared" si="292"/>
        <v>0.40000000000000002</v>
      </c>
      <c r="N2813" s="21">
        <f t="shared" si="292"/>
        <v>0.40000000000000002</v>
      </c>
      <c r="O2813" s="21">
        <f t="shared" si="292"/>
        <v>0.40000000000000002</v>
      </c>
      <c r="P2813" s="21">
        <f t="shared" si="292"/>
        <v>0.40000000000000002</v>
      </c>
      <c r="Q2813" s="21">
        <f t="shared" si="292"/>
        <v>0.40000000000000002</v>
      </c>
      <c r="R2813" s="21">
        <f t="shared" si="292"/>
        <v>0.40000000000000002</v>
      </c>
      <c r="S2813" s="21"/>
    </row>
    <row r="2814">
      <c r="A2814" s="22"/>
      <c r="B2814" s="86"/>
      <c r="G2814" s="22"/>
      <c r="H2814" s="22">
        <f t="shared" si="295"/>
        <v>5</v>
      </c>
      <c r="I2814" s="48"/>
      <c r="J2814" s="48"/>
      <c r="K2814" s="21">
        <v>0.40000000000000002</v>
      </c>
      <c r="L2814" s="21">
        <f t="shared" si="292"/>
        <v>0.40000000000000002</v>
      </c>
      <c r="M2814" s="21">
        <f t="shared" si="292"/>
        <v>0.40000000000000002</v>
      </c>
      <c r="N2814" s="21">
        <f t="shared" si="292"/>
        <v>0.40000000000000002</v>
      </c>
      <c r="O2814" s="21">
        <f t="shared" si="292"/>
        <v>0.40000000000000002</v>
      </c>
      <c r="P2814" s="21">
        <f t="shared" si="292"/>
        <v>0.40000000000000002</v>
      </c>
      <c r="Q2814" s="21">
        <f t="shared" si="292"/>
        <v>0.40000000000000002</v>
      </c>
      <c r="R2814" s="21">
        <f t="shared" si="292"/>
        <v>0.40000000000000002</v>
      </c>
      <c r="S2814" s="21"/>
    </row>
    <row r="2815">
      <c r="A2815" s="22"/>
      <c r="B2815" s="86"/>
      <c r="G2815" s="22"/>
      <c r="H2815" s="22">
        <f t="shared" si="295"/>
        <v>6</v>
      </c>
      <c r="I2815" s="48"/>
      <c r="J2815" s="48"/>
      <c r="K2815" s="21">
        <v>0.38</v>
      </c>
      <c r="L2815" s="21">
        <f t="shared" si="292"/>
        <v>0.38</v>
      </c>
      <c r="M2815" s="21">
        <f t="shared" si="292"/>
        <v>0.38</v>
      </c>
      <c r="N2815" s="21">
        <f t="shared" si="292"/>
        <v>0.38</v>
      </c>
      <c r="O2815" s="21">
        <f t="shared" si="292"/>
        <v>0.38</v>
      </c>
      <c r="P2815" s="21">
        <f t="shared" si="292"/>
        <v>0.38</v>
      </c>
      <c r="Q2815" s="21">
        <f t="shared" si="292"/>
        <v>0.38</v>
      </c>
      <c r="R2815" s="21">
        <f t="shared" si="292"/>
        <v>0.38</v>
      </c>
      <c r="S2815" s="21"/>
    </row>
    <row r="2816">
      <c r="A2816" s="22"/>
      <c r="B2816" s="86"/>
      <c r="G2816" s="22"/>
      <c r="H2816" s="22">
        <f t="shared" si="295"/>
        <v>7</v>
      </c>
      <c r="I2816" s="48"/>
      <c r="J2816" s="48"/>
      <c r="K2816" s="21">
        <v>0.42999999999999999</v>
      </c>
      <c r="L2816" s="21">
        <f t="shared" si="292"/>
        <v>0.42999999999999999</v>
      </c>
      <c r="M2816" s="21">
        <f t="shared" si="292"/>
        <v>0.42999999999999999</v>
      </c>
      <c r="N2816" s="21">
        <f t="shared" si="292"/>
        <v>0.42999999999999999</v>
      </c>
      <c r="O2816" s="21">
        <f t="shared" si="292"/>
        <v>0.42999999999999999</v>
      </c>
      <c r="P2816" s="21">
        <f t="shared" si="292"/>
        <v>0.42999999999999999</v>
      </c>
      <c r="Q2816" s="21">
        <f t="shared" si="292"/>
        <v>0.42999999999999999</v>
      </c>
      <c r="R2816" s="21">
        <f t="shared" si="292"/>
        <v>0.42999999999999999</v>
      </c>
      <c r="S2816" s="21"/>
    </row>
    <row r="2817">
      <c r="A2817" s="22"/>
      <c r="B2817" s="86"/>
      <c r="G2817" s="22"/>
      <c r="H2817" s="22">
        <f t="shared" si="295"/>
        <v>8</v>
      </c>
      <c r="I2817" s="48"/>
      <c r="J2817" s="48"/>
      <c r="K2817" s="21">
        <v>0.95000000000000007</v>
      </c>
      <c r="L2817" s="21">
        <f t="shared" si="292"/>
        <v>0.95000000000000007</v>
      </c>
      <c r="M2817" s="21">
        <f t="shared" si="292"/>
        <v>0.95000000000000007</v>
      </c>
      <c r="N2817" s="21">
        <f t="shared" si="292"/>
        <v>0.95000000000000007</v>
      </c>
      <c r="O2817" s="21">
        <f t="shared" si="292"/>
        <v>0.95000000000000007</v>
      </c>
      <c r="P2817" s="21">
        <f t="shared" si="292"/>
        <v>0.95000000000000007</v>
      </c>
      <c r="Q2817" s="21">
        <f t="shared" si="292"/>
        <v>0.95000000000000007</v>
      </c>
      <c r="R2817" s="21">
        <f t="shared" si="292"/>
        <v>0.95000000000000007</v>
      </c>
      <c r="S2817" s="21"/>
    </row>
    <row r="2818">
      <c r="A2818" s="22"/>
      <c r="B2818" s="86"/>
      <c r="G2818" s="22"/>
      <c r="H2818" s="22">
        <f t="shared" si="295"/>
        <v>9</v>
      </c>
      <c r="I2818" s="48"/>
      <c r="J2818" s="48"/>
      <c r="K2818" s="21">
        <v>1.3600000000000001</v>
      </c>
      <c r="L2818" s="21">
        <f t="shared" si="292"/>
        <v>1.3600000000000001</v>
      </c>
      <c r="M2818" s="21">
        <f t="shared" si="292"/>
        <v>1.3600000000000001</v>
      </c>
      <c r="N2818" s="21">
        <f t="shared" si="292"/>
        <v>1.3600000000000001</v>
      </c>
      <c r="O2818" s="21">
        <f t="shared" si="292"/>
        <v>1.3600000000000001</v>
      </c>
      <c r="P2818" s="21">
        <f t="shared" si="292"/>
        <v>1.3600000000000001</v>
      </c>
      <c r="Q2818" s="21">
        <f t="shared" si="292"/>
        <v>1.3600000000000001</v>
      </c>
      <c r="R2818" s="21">
        <f t="shared" si="292"/>
        <v>1.3600000000000001</v>
      </c>
      <c r="S2818" s="21"/>
    </row>
    <row r="2819">
      <c r="A2819" s="22"/>
      <c r="B2819" s="86"/>
      <c r="G2819" s="22"/>
      <c r="H2819" s="22">
        <f t="shared" si="295"/>
        <v>10</v>
      </c>
      <c r="I2819" s="48"/>
      <c r="J2819" s="48"/>
      <c r="K2819" s="21">
        <v>1.3700000000000001</v>
      </c>
      <c r="L2819" s="21">
        <f t="shared" si="292"/>
        <v>1.3700000000000001</v>
      </c>
      <c r="M2819" s="21">
        <f t="shared" si="292"/>
        <v>1.3700000000000001</v>
      </c>
      <c r="N2819" s="21">
        <f t="shared" si="292"/>
        <v>1.3700000000000001</v>
      </c>
      <c r="O2819" s="21">
        <f t="shared" si="292"/>
        <v>1.3700000000000001</v>
      </c>
      <c r="P2819" s="21">
        <f t="shared" si="292"/>
        <v>1.3700000000000001</v>
      </c>
      <c r="Q2819" s="21">
        <f t="shared" si="292"/>
        <v>1.3700000000000001</v>
      </c>
      <c r="R2819" s="21">
        <f t="shared" si="292"/>
        <v>1.3700000000000001</v>
      </c>
      <c r="S2819" s="21"/>
    </row>
    <row r="2820">
      <c r="A2820" s="22"/>
      <c r="B2820" s="86"/>
      <c r="G2820" s="22"/>
      <c r="H2820" s="22">
        <f t="shared" si="295"/>
        <v>11</v>
      </c>
      <c r="I2820" s="48"/>
      <c r="J2820" s="48"/>
      <c r="K2820" s="21">
        <v>1.3</v>
      </c>
      <c r="L2820" s="21">
        <f t="shared" si="292"/>
        <v>1.3</v>
      </c>
      <c r="M2820" s="21">
        <f t="shared" si="292"/>
        <v>1.3</v>
      </c>
      <c r="N2820" s="21">
        <f t="shared" si="292"/>
        <v>1.3</v>
      </c>
      <c r="O2820" s="21">
        <f t="shared" si="292"/>
        <v>1.3</v>
      </c>
      <c r="P2820" s="21">
        <f t="shared" si="292"/>
        <v>1.3</v>
      </c>
      <c r="Q2820" s="21">
        <f t="shared" si="292"/>
        <v>1.3</v>
      </c>
      <c r="R2820" s="21">
        <f t="shared" si="292"/>
        <v>1.3</v>
      </c>
      <c r="S2820" s="21"/>
    </row>
    <row r="2821">
      <c r="A2821" s="22"/>
      <c r="B2821" s="86"/>
      <c r="G2821" s="22"/>
      <c r="H2821" s="22">
        <f t="shared" si="295"/>
        <v>12</v>
      </c>
      <c r="I2821" s="48"/>
      <c r="J2821" s="48"/>
      <c r="K2821" s="21">
        <v>1.1799999999999999</v>
      </c>
      <c r="L2821" s="21">
        <f t="shared" si="292"/>
        <v>1.1799999999999999</v>
      </c>
      <c r="M2821" s="21">
        <f t="shared" si="292"/>
        <v>1.1799999999999999</v>
      </c>
      <c r="N2821" s="21">
        <f t="shared" si="292"/>
        <v>1.1799999999999999</v>
      </c>
      <c r="O2821" s="21">
        <f t="shared" si="292"/>
        <v>1.1799999999999999</v>
      </c>
      <c r="P2821" s="21">
        <f t="shared" si="292"/>
        <v>1.1799999999999999</v>
      </c>
      <c r="Q2821" s="21">
        <f t="shared" si="292"/>
        <v>1.1799999999999999</v>
      </c>
      <c r="R2821" s="21">
        <f t="shared" si="292"/>
        <v>1.1799999999999999</v>
      </c>
      <c r="S2821" s="21"/>
    </row>
    <row r="2822">
      <c r="A2822" s="22"/>
      <c r="B2822" s="86"/>
      <c r="G2822" s="22"/>
      <c r="H2822" s="22">
        <f t="shared" si="295"/>
        <v>13</v>
      </c>
      <c r="I2822" s="48"/>
      <c r="J2822" s="48"/>
      <c r="K2822" s="21">
        <v>1.25</v>
      </c>
      <c r="L2822" s="21">
        <f t="shared" ref="L2822:R2885" si="297">K2822</f>
        <v>1.25</v>
      </c>
      <c r="M2822" s="21">
        <f t="shared" si="297"/>
        <v>1.25</v>
      </c>
      <c r="N2822" s="21">
        <f t="shared" si="297"/>
        <v>1.25</v>
      </c>
      <c r="O2822" s="21">
        <f t="shared" si="297"/>
        <v>1.25</v>
      </c>
      <c r="P2822" s="21">
        <f t="shared" si="297"/>
        <v>1.25</v>
      </c>
      <c r="Q2822" s="21">
        <f t="shared" si="297"/>
        <v>1.25</v>
      </c>
      <c r="R2822" s="21">
        <f t="shared" si="297"/>
        <v>1.25</v>
      </c>
      <c r="S2822" s="21"/>
    </row>
    <row r="2823">
      <c r="A2823" s="22"/>
      <c r="B2823" s="86"/>
      <c r="G2823" s="22"/>
      <c r="H2823" s="22">
        <f t="shared" si="295"/>
        <v>14</v>
      </c>
      <c r="I2823" s="48"/>
      <c r="J2823" s="48"/>
      <c r="K2823" s="21">
        <v>1.25</v>
      </c>
      <c r="L2823" s="21">
        <f t="shared" si="297"/>
        <v>1.25</v>
      </c>
      <c r="M2823" s="21">
        <f t="shared" si="297"/>
        <v>1.25</v>
      </c>
      <c r="N2823" s="21">
        <f t="shared" si="297"/>
        <v>1.25</v>
      </c>
      <c r="O2823" s="21">
        <f t="shared" si="297"/>
        <v>1.25</v>
      </c>
      <c r="P2823" s="21">
        <f t="shared" si="297"/>
        <v>1.25</v>
      </c>
      <c r="Q2823" s="21">
        <f t="shared" si="297"/>
        <v>1.25</v>
      </c>
      <c r="R2823" s="21">
        <f t="shared" si="297"/>
        <v>1.25</v>
      </c>
      <c r="S2823" s="21"/>
    </row>
    <row r="2824">
      <c r="A2824" s="22"/>
      <c r="B2824" s="86"/>
      <c r="G2824" s="22"/>
      <c r="H2824" s="22">
        <f t="shared" si="295"/>
        <v>15</v>
      </c>
      <c r="I2824" s="48"/>
      <c r="J2824" s="48"/>
      <c r="K2824" s="21">
        <v>1.0600000000000001</v>
      </c>
      <c r="L2824" s="21">
        <f t="shared" si="297"/>
        <v>1.0600000000000001</v>
      </c>
      <c r="M2824" s="21">
        <f t="shared" si="297"/>
        <v>1.0600000000000001</v>
      </c>
      <c r="N2824" s="21">
        <f t="shared" si="297"/>
        <v>1.0600000000000001</v>
      </c>
      <c r="O2824" s="21">
        <f t="shared" si="297"/>
        <v>1.0600000000000001</v>
      </c>
      <c r="P2824" s="21">
        <f t="shared" si="297"/>
        <v>1.0600000000000001</v>
      </c>
      <c r="Q2824" s="21">
        <f t="shared" si="297"/>
        <v>1.0600000000000001</v>
      </c>
      <c r="R2824" s="21">
        <f t="shared" si="297"/>
        <v>1.0600000000000001</v>
      </c>
      <c r="S2824" s="21"/>
    </row>
    <row r="2825">
      <c r="A2825" s="22"/>
      <c r="B2825" s="86"/>
      <c r="G2825" s="22"/>
      <c r="H2825" s="22">
        <f t="shared" si="295"/>
        <v>16</v>
      </c>
      <c r="I2825" s="48"/>
      <c r="J2825" s="48"/>
      <c r="K2825" s="21">
        <v>0.91000000000000003</v>
      </c>
      <c r="L2825" s="21">
        <f t="shared" si="297"/>
        <v>0.91000000000000003</v>
      </c>
      <c r="M2825" s="21">
        <f t="shared" si="297"/>
        <v>0.91000000000000003</v>
      </c>
      <c r="N2825" s="21">
        <f t="shared" si="297"/>
        <v>0.91000000000000003</v>
      </c>
      <c r="O2825" s="21">
        <f t="shared" si="297"/>
        <v>0.91000000000000003</v>
      </c>
      <c r="P2825" s="21">
        <f t="shared" si="297"/>
        <v>0.91000000000000003</v>
      </c>
      <c r="Q2825" s="21">
        <f t="shared" si="297"/>
        <v>0.91000000000000003</v>
      </c>
      <c r="R2825" s="21">
        <f t="shared" si="297"/>
        <v>0.91000000000000003</v>
      </c>
      <c r="S2825" s="21"/>
    </row>
    <row r="2826">
      <c r="A2826" s="22"/>
      <c r="B2826" s="86"/>
      <c r="G2826" s="22"/>
      <c r="H2826" s="22">
        <f t="shared" si="295"/>
        <v>17</v>
      </c>
      <c r="I2826" s="48"/>
      <c r="J2826" s="48"/>
      <c r="K2826" s="21">
        <v>0.95000000000000007</v>
      </c>
      <c r="L2826" s="21">
        <f t="shared" si="297"/>
        <v>0.95000000000000007</v>
      </c>
      <c r="M2826" s="21">
        <f t="shared" si="297"/>
        <v>0.95000000000000007</v>
      </c>
      <c r="N2826" s="21">
        <f t="shared" si="297"/>
        <v>0.95000000000000007</v>
      </c>
      <c r="O2826" s="21">
        <f t="shared" si="297"/>
        <v>0.95000000000000007</v>
      </c>
      <c r="P2826" s="21">
        <f t="shared" si="297"/>
        <v>0.95000000000000007</v>
      </c>
      <c r="Q2826" s="21">
        <f t="shared" si="297"/>
        <v>0.95000000000000007</v>
      </c>
      <c r="R2826" s="21">
        <f t="shared" si="297"/>
        <v>0.95000000000000007</v>
      </c>
      <c r="S2826" s="21"/>
    </row>
    <row r="2827">
      <c r="A2827" s="22"/>
      <c r="B2827" s="86"/>
      <c r="G2827" s="22"/>
      <c r="H2827" s="22">
        <f t="shared" si="295"/>
        <v>18</v>
      </c>
      <c r="I2827" s="48"/>
      <c r="J2827" s="48"/>
      <c r="K2827" s="21">
        <v>0.77000000000000002</v>
      </c>
      <c r="L2827" s="21">
        <f t="shared" si="297"/>
        <v>0.77000000000000002</v>
      </c>
      <c r="M2827" s="21">
        <f t="shared" si="297"/>
        <v>0.77000000000000002</v>
      </c>
      <c r="N2827" s="21">
        <f t="shared" si="297"/>
        <v>0.77000000000000002</v>
      </c>
      <c r="O2827" s="21">
        <f t="shared" si="297"/>
        <v>0.77000000000000002</v>
      </c>
      <c r="P2827" s="21">
        <f t="shared" si="297"/>
        <v>0.77000000000000002</v>
      </c>
      <c r="Q2827" s="21">
        <f t="shared" si="297"/>
        <v>0.77000000000000002</v>
      </c>
      <c r="R2827" s="21">
        <f t="shared" si="297"/>
        <v>0.77000000000000002</v>
      </c>
      <c r="S2827" s="21"/>
    </row>
    <row r="2828">
      <c r="A2828" s="22"/>
      <c r="B2828" s="86"/>
      <c r="G2828" s="22"/>
      <c r="H2828" s="22">
        <f t="shared" si="295"/>
        <v>19</v>
      </c>
      <c r="I2828" s="48"/>
      <c r="J2828" s="48"/>
      <c r="K2828" s="21">
        <v>0.70000000000000007</v>
      </c>
      <c r="L2828" s="21">
        <f t="shared" si="297"/>
        <v>0.70000000000000007</v>
      </c>
      <c r="M2828" s="21">
        <f t="shared" si="297"/>
        <v>0.70000000000000007</v>
      </c>
      <c r="N2828" s="21">
        <f t="shared" si="297"/>
        <v>0.70000000000000007</v>
      </c>
      <c r="O2828" s="21">
        <f t="shared" si="297"/>
        <v>0.70000000000000007</v>
      </c>
      <c r="P2828" s="21">
        <f t="shared" si="297"/>
        <v>0.70000000000000007</v>
      </c>
      <c r="Q2828" s="21">
        <f t="shared" si="297"/>
        <v>0.70000000000000007</v>
      </c>
      <c r="R2828" s="21">
        <f t="shared" si="297"/>
        <v>0.70000000000000007</v>
      </c>
      <c r="S2828" s="21"/>
    </row>
    <row r="2829">
      <c r="A2829" s="22"/>
      <c r="B2829" s="86"/>
      <c r="G2829" s="22"/>
      <c r="H2829" s="22">
        <f t="shared" si="295"/>
        <v>20</v>
      </c>
      <c r="I2829" s="48"/>
      <c r="J2829" s="48"/>
      <c r="K2829" s="21">
        <v>0.53000000000000003</v>
      </c>
      <c r="L2829" s="21">
        <f t="shared" si="297"/>
        <v>0.53000000000000003</v>
      </c>
      <c r="M2829" s="21">
        <f t="shared" si="297"/>
        <v>0.53000000000000003</v>
      </c>
      <c r="N2829" s="21">
        <f t="shared" si="297"/>
        <v>0.53000000000000003</v>
      </c>
      <c r="O2829" s="21">
        <f t="shared" si="297"/>
        <v>0.53000000000000003</v>
      </c>
      <c r="P2829" s="21">
        <f t="shared" si="297"/>
        <v>0.53000000000000003</v>
      </c>
      <c r="Q2829" s="21">
        <f t="shared" si="297"/>
        <v>0.53000000000000003</v>
      </c>
      <c r="R2829" s="21">
        <f t="shared" si="297"/>
        <v>0.53000000000000003</v>
      </c>
      <c r="S2829" s="21"/>
    </row>
    <row r="2830">
      <c r="A2830" s="22"/>
      <c r="B2830" s="86"/>
      <c r="G2830" s="22"/>
      <c r="H2830" s="22">
        <f t="shared" si="295"/>
        <v>21</v>
      </c>
      <c r="I2830" s="48"/>
      <c r="J2830" s="48"/>
      <c r="K2830" s="21">
        <v>0.5</v>
      </c>
      <c r="L2830" s="21">
        <f t="shared" si="297"/>
        <v>0.5</v>
      </c>
      <c r="M2830" s="21">
        <f t="shared" si="297"/>
        <v>0.5</v>
      </c>
      <c r="N2830" s="21">
        <f t="shared" si="297"/>
        <v>0.5</v>
      </c>
      <c r="O2830" s="21">
        <f t="shared" si="297"/>
        <v>0.5</v>
      </c>
      <c r="P2830" s="21">
        <f t="shared" si="297"/>
        <v>0.5</v>
      </c>
      <c r="Q2830" s="21">
        <f t="shared" si="297"/>
        <v>0.5</v>
      </c>
      <c r="R2830" s="21">
        <f t="shared" si="297"/>
        <v>0.5</v>
      </c>
      <c r="S2830" s="21"/>
    </row>
    <row r="2831">
      <c r="A2831" s="22"/>
      <c r="B2831" s="86"/>
      <c r="G2831" s="22"/>
      <c r="H2831" s="22">
        <f t="shared" si="295"/>
        <v>22</v>
      </c>
      <c r="I2831" s="48"/>
      <c r="J2831" s="48"/>
      <c r="K2831" s="21">
        <v>0.51000000000000001</v>
      </c>
      <c r="L2831" s="21">
        <f t="shared" si="297"/>
        <v>0.51000000000000001</v>
      </c>
      <c r="M2831" s="21">
        <f t="shared" si="297"/>
        <v>0.51000000000000001</v>
      </c>
      <c r="N2831" s="21">
        <f t="shared" si="297"/>
        <v>0.51000000000000001</v>
      </c>
      <c r="O2831" s="21">
        <f t="shared" si="297"/>
        <v>0.51000000000000001</v>
      </c>
      <c r="P2831" s="21">
        <f t="shared" si="297"/>
        <v>0.51000000000000001</v>
      </c>
      <c r="Q2831" s="21">
        <f t="shared" si="297"/>
        <v>0.51000000000000001</v>
      </c>
      <c r="R2831" s="21">
        <f t="shared" si="297"/>
        <v>0.51000000000000001</v>
      </c>
      <c r="S2831" s="21"/>
    </row>
    <row r="2832">
      <c r="A2832" s="22"/>
      <c r="B2832" s="86"/>
      <c r="G2832" s="22"/>
      <c r="H2832" s="22">
        <f t="shared" si="295"/>
        <v>23</v>
      </c>
      <c r="I2832" s="48"/>
      <c r="J2832" s="48"/>
      <c r="K2832" s="21">
        <v>0.45000000000000001</v>
      </c>
      <c r="L2832" s="21">
        <f t="shared" si="297"/>
        <v>0.45000000000000001</v>
      </c>
      <c r="M2832" s="21">
        <f t="shared" ref="M2832:Q2836" si="298">L2832</f>
        <v>0.45000000000000001</v>
      </c>
      <c r="N2832" s="21">
        <f t="shared" si="298"/>
        <v>0.45000000000000001</v>
      </c>
      <c r="O2832" s="21">
        <f t="shared" si="298"/>
        <v>0.45000000000000001</v>
      </c>
      <c r="P2832" s="21">
        <f t="shared" si="298"/>
        <v>0.45000000000000001</v>
      </c>
      <c r="Q2832" s="21">
        <f t="shared" si="298"/>
        <v>0.45000000000000001</v>
      </c>
      <c r="R2832" s="21">
        <f>Q2832</f>
        <v>0.45000000000000001</v>
      </c>
      <c r="S2832" s="21"/>
    </row>
    <row r="2833">
      <c r="A2833" s="22"/>
      <c r="B2833" s="86"/>
      <c r="G2833" s="22"/>
      <c r="J2833" s="21"/>
      <c r="K2833" s="21"/>
      <c r="L2833" s="21"/>
      <c r="M2833" s="21"/>
      <c r="N2833" s="21"/>
      <c r="O2833" s="21"/>
      <c r="P2833" s="21"/>
      <c r="Q2833" s="21"/>
      <c r="R2833" s="21"/>
    </row>
    <row r="2834">
      <c r="A2834" s="22"/>
      <c r="B2834" s="20"/>
      <c r="C2834" s="20"/>
      <c r="F2834" s="21" t="s">
        <v>101</v>
      </c>
      <c r="G2834" s="22">
        <v>20</v>
      </c>
      <c r="H2834" s="22"/>
      <c r="K2834" s="21"/>
      <c r="L2834" s="21"/>
      <c r="M2834" s="21"/>
      <c r="N2834" s="21"/>
      <c r="O2834" s="21"/>
      <c r="P2834" s="21"/>
      <c r="Q2834" s="21"/>
      <c r="R2834" s="21"/>
      <c r="S2834" s="21"/>
    </row>
    <row r="2835">
      <c r="A2835" s="22"/>
      <c r="B2835" s="20"/>
      <c r="C2835" s="20"/>
      <c r="G2835" s="22"/>
      <c r="H2835" s="22"/>
      <c r="K2835" s="21"/>
      <c r="L2835" s="21"/>
      <c r="M2835" s="21"/>
      <c r="N2835" s="21"/>
      <c r="O2835" s="21"/>
      <c r="P2835" s="21"/>
      <c r="Q2835" s="21"/>
      <c r="R2835" s="21"/>
    </row>
    <row r="2836">
      <c r="A2836" s="22"/>
      <c r="B2836" s="20"/>
      <c r="C2836" s="20"/>
      <c r="G2836" s="22"/>
      <c r="H2836" s="22">
        <v>0</v>
      </c>
      <c r="I2836" s="48"/>
      <c r="J2836" s="48"/>
      <c r="K2836" s="21">
        <v>0.9900000000000001</v>
      </c>
      <c r="L2836" s="21">
        <f t="shared" si="297"/>
        <v>0.9900000000000001</v>
      </c>
      <c r="M2836" s="21">
        <f t="shared" si="298"/>
        <v>0.9900000000000001</v>
      </c>
      <c r="N2836" s="21">
        <f t="shared" si="298"/>
        <v>0.9900000000000001</v>
      </c>
      <c r="O2836" s="21">
        <f t="shared" si="298"/>
        <v>0.9900000000000001</v>
      </c>
      <c r="P2836" s="21">
        <f t="shared" si="298"/>
        <v>0.9900000000000001</v>
      </c>
      <c r="Q2836" s="21">
        <f t="shared" si="298"/>
        <v>0.9900000000000001</v>
      </c>
      <c r="R2836" s="21">
        <f>Q2836</f>
        <v>0.9900000000000001</v>
      </c>
      <c r="S2836" s="21"/>
    </row>
    <row r="2837">
      <c r="A2837" s="22"/>
      <c r="B2837" s="20"/>
      <c r="C2837" s="20"/>
      <c r="G2837" s="22"/>
      <c r="H2837" s="22">
        <f t="shared" si="295"/>
        <v>1</v>
      </c>
      <c r="I2837" s="48"/>
      <c r="J2837" s="48"/>
      <c r="K2837" s="21">
        <v>1</v>
      </c>
      <c r="L2837" s="21">
        <f t="shared" si="297"/>
        <v>1</v>
      </c>
      <c r="M2837" s="21">
        <f t="shared" si="297"/>
        <v>1</v>
      </c>
      <c r="N2837" s="21">
        <f t="shared" si="297"/>
        <v>1</v>
      </c>
      <c r="O2837" s="21">
        <f t="shared" si="297"/>
        <v>1</v>
      </c>
      <c r="P2837" s="21">
        <f t="shared" si="297"/>
        <v>1</v>
      </c>
      <c r="Q2837" s="21">
        <f t="shared" si="297"/>
        <v>1</v>
      </c>
      <c r="R2837" s="21">
        <f t="shared" si="297"/>
        <v>1</v>
      </c>
      <c r="S2837" s="21"/>
    </row>
    <row r="2838">
      <c r="A2838" s="22"/>
      <c r="B2838" s="20"/>
      <c r="C2838" s="20"/>
      <c r="G2838" s="22"/>
      <c r="H2838" s="22">
        <f t="shared" si="295"/>
        <v>2</v>
      </c>
      <c r="I2838" s="48"/>
      <c r="J2838" s="48"/>
      <c r="K2838" s="21">
        <v>1.03</v>
      </c>
      <c r="L2838" s="21">
        <f t="shared" si="297"/>
        <v>1.03</v>
      </c>
      <c r="M2838" s="21">
        <f t="shared" si="297"/>
        <v>1.03</v>
      </c>
      <c r="N2838" s="21">
        <f t="shared" si="297"/>
        <v>1.03</v>
      </c>
      <c r="O2838" s="21">
        <f t="shared" si="297"/>
        <v>1.03</v>
      </c>
      <c r="P2838" s="21">
        <f t="shared" si="297"/>
        <v>1.03</v>
      </c>
      <c r="Q2838" s="21">
        <f t="shared" si="297"/>
        <v>1.03</v>
      </c>
      <c r="R2838" s="21">
        <f t="shared" si="297"/>
        <v>1.03</v>
      </c>
      <c r="S2838" s="21"/>
    </row>
    <row r="2839">
      <c r="A2839" s="22"/>
      <c r="B2839" s="20"/>
      <c r="C2839" s="20"/>
      <c r="G2839" s="22"/>
      <c r="H2839" s="22">
        <f t="shared" si="295"/>
        <v>3</v>
      </c>
      <c r="I2839" s="48"/>
      <c r="J2839" s="48"/>
      <c r="K2839" s="21">
        <v>0.95000000000000007</v>
      </c>
      <c r="L2839" s="21">
        <f t="shared" si="297"/>
        <v>0.95000000000000007</v>
      </c>
      <c r="M2839" s="21">
        <f t="shared" si="297"/>
        <v>0.95000000000000007</v>
      </c>
      <c r="N2839" s="21">
        <f t="shared" si="297"/>
        <v>0.95000000000000007</v>
      </c>
      <c r="O2839" s="21">
        <f t="shared" si="297"/>
        <v>0.95000000000000007</v>
      </c>
      <c r="P2839" s="21">
        <f t="shared" si="297"/>
        <v>0.95000000000000007</v>
      </c>
      <c r="Q2839" s="21">
        <f t="shared" si="297"/>
        <v>0.95000000000000007</v>
      </c>
      <c r="R2839" s="21">
        <f t="shared" si="297"/>
        <v>0.95000000000000007</v>
      </c>
      <c r="S2839" s="21"/>
    </row>
    <row r="2840">
      <c r="A2840" s="22"/>
      <c r="B2840" s="20"/>
      <c r="C2840" s="20"/>
      <c r="G2840" s="22"/>
      <c r="H2840" s="22">
        <f t="shared" si="295"/>
        <v>4</v>
      </c>
      <c r="I2840" s="48"/>
      <c r="J2840" s="48"/>
      <c r="K2840" s="21">
        <v>0.92000000000000004</v>
      </c>
      <c r="L2840" s="21">
        <f t="shared" si="297"/>
        <v>0.92000000000000004</v>
      </c>
      <c r="M2840" s="21">
        <f t="shared" si="297"/>
        <v>0.92000000000000004</v>
      </c>
      <c r="N2840" s="21">
        <f t="shared" si="297"/>
        <v>0.92000000000000004</v>
      </c>
      <c r="O2840" s="21">
        <f t="shared" si="297"/>
        <v>0.92000000000000004</v>
      </c>
      <c r="P2840" s="21">
        <f t="shared" si="297"/>
        <v>0.92000000000000004</v>
      </c>
      <c r="Q2840" s="21">
        <f t="shared" si="297"/>
        <v>0.92000000000000004</v>
      </c>
      <c r="R2840" s="21">
        <f t="shared" si="297"/>
        <v>0.92000000000000004</v>
      </c>
      <c r="S2840" s="21"/>
    </row>
    <row r="2841">
      <c r="A2841" s="22"/>
      <c r="B2841" s="20"/>
      <c r="C2841" s="20"/>
      <c r="G2841" s="22"/>
      <c r="H2841" s="22">
        <f t="shared" si="295"/>
        <v>5</v>
      </c>
      <c r="I2841" s="48"/>
      <c r="J2841" s="48"/>
      <c r="K2841" s="21">
        <v>0.95000000000000007</v>
      </c>
      <c r="L2841" s="21">
        <f t="shared" si="297"/>
        <v>0.95000000000000007</v>
      </c>
      <c r="M2841" s="21">
        <f t="shared" si="297"/>
        <v>0.95000000000000007</v>
      </c>
      <c r="N2841" s="21">
        <f t="shared" si="297"/>
        <v>0.95000000000000007</v>
      </c>
      <c r="O2841" s="21">
        <f t="shared" si="297"/>
        <v>0.95000000000000007</v>
      </c>
      <c r="P2841" s="21">
        <f t="shared" si="297"/>
        <v>0.95000000000000007</v>
      </c>
      <c r="Q2841" s="21">
        <f t="shared" si="297"/>
        <v>0.95000000000000007</v>
      </c>
      <c r="R2841" s="21">
        <f t="shared" si="297"/>
        <v>0.95000000000000007</v>
      </c>
      <c r="S2841" s="21"/>
    </row>
    <row r="2842">
      <c r="A2842" s="22"/>
      <c r="B2842" s="20"/>
      <c r="C2842" s="20"/>
      <c r="G2842" s="22"/>
      <c r="H2842" s="22">
        <f t="shared" si="295"/>
        <v>6</v>
      </c>
      <c r="I2842" s="48"/>
      <c r="J2842" s="48"/>
      <c r="K2842" s="21">
        <v>0.9900000000000001</v>
      </c>
      <c r="L2842" s="21">
        <f t="shared" si="297"/>
        <v>0.9900000000000001</v>
      </c>
      <c r="M2842" s="21">
        <f t="shared" si="297"/>
        <v>0.9900000000000001</v>
      </c>
      <c r="N2842" s="21">
        <f t="shared" si="297"/>
        <v>0.9900000000000001</v>
      </c>
      <c r="O2842" s="21">
        <f t="shared" si="297"/>
        <v>0.9900000000000001</v>
      </c>
      <c r="P2842" s="21">
        <f t="shared" si="297"/>
        <v>0.9900000000000001</v>
      </c>
      <c r="Q2842" s="21">
        <f t="shared" si="297"/>
        <v>0.9900000000000001</v>
      </c>
      <c r="R2842" s="21">
        <f t="shared" si="297"/>
        <v>0.9900000000000001</v>
      </c>
      <c r="S2842" s="21"/>
    </row>
    <row r="2843">
      <c r="A2843" s="22"/>
      <c r="B2843" s="20"/>
      <c r="C2843" s="20"/>
      <c r="G2843" s="22"/>
      <c r="H2843" s="22">
        <f t="shared" si="295"/>
        <v>7</v>
      </c>
      <c r="I2843" s="48"/>
      <c r="J2843" s="48"/>
      <c r="K2843" s="21">
        <v>1.01</v>
      </c>
      <c r="L2843" s="21">
        <f t="shared" si="297"/>
        <v>1.01</v>
      </c>
      <c r="M2843" s="21">
        <f t="shared" si="297"/>
        <v>1.01</v>
      </c>
      <c r="N2843" s="21">
        <f t="shared" si="297"/>
        <v>1.01</v>
      </c>
      <c r="O2843" s="21">
        <f t="shared" si="297"/>
        <v>1.01</v>
      </c>
      <c r="P2843" s="21">
        <f t="shared" si="297"/>
        <v>1.01</v>
      </c>
      <c r="Q2843" s="21">
        <f t="shared" si="297"/>
        <v>1.01</v>
      </c>
      <c r="R2843" s="21">
        <f t="shared" si="297"/>
        <v>1.01</v>
      </c>
      <c r="S2843" s="21"/>
    </row>
    <row r="2844">
      <c r="A2844" s="22"/>
      <c r="B2844" s="20"/>
      <c r="C2844" s="20"/>
      <c r="G2844" s="22"/>
      <c r="H2844" s="22">
        <f t="shared" si="295"/>
        <v>8</v>
      </c>
      <c r="I2844" s="48"/>
      <c r="J2844" s="48"/>
      <c r="K2844" s="21">
        <v>1.1799999999999997</v>
      </c>
      <c r="L2844" s="21">
        <f t="shared" si="297"/>
        <v>1.1799999999999997</v>
      </c>
      <c r="M2844" s="21">
        <f t="shared" si="297"/>
        <v>1.1799999999999997</v>
      </c>
      <c r="N2844" s="21">
        <f t="shared" si="297"/>
        <v>1.1799999999999997</v>
      </c>
      <c r="O2844" s="21">
        <f t="shared" si="297"/>
        <v>1.1799999999999997</v>
      </c>
      <c r="P2844" s="21">
        <f t="shared" si="297"/>
        <v>1.1799999999999997</v>
      </c>
      <c r="Q2844" s="21">
        <f t="shared" si="297"/>
        <v>1.1799999999999997</v>
      </c>
      <c r="R2844" s="21">
        <f t="shared" si="297"/>
        <v>1.1799999999999997</v>
      </c>
      <c r="S2844" s="21"/>
    </row>
    <row r="2845">
      <c r="A2845" s="22"/>
      <c r="B2845" s="20"/>
      <c r="C2845" s="20"/>
      <c r="G2845" s="22"/>
      <c r="H2845" s="22">
        <f t="shared" si="295"/>
        <v>9</v>
      </c>
      <c r="I2845" s="48"/>
      <c r="J2845" s="48"/>
      <c r="K2845" s="21">
        <v>1.3200000000000001</v>
      </c>
      <c r="L2845" s="21">
        <f t="shared" si="297"/>
        <v>1.3200000000000001</v>
      </c>
      <c r="M2845" s="21">
        <f t="shared" si="297"/>
        <v>1.3200000000000001</v>
      </c>
      <c r="N2845" s="21">
        <f t="shared" si="297"/>
        <v>1.3200000000000001</v>
      </c>
      <c r="O2845" s="21">
        <f t="shared" si="297"/>
        <v>1.3200000000000001</v>
      </c>
      <c r="P2845" s="21">
        <f t="shared" si="297"/>
        <v>1.3200000000000001</v>
      </c>
      <c r="Q2845" s="21">
        <f t="shared" si="297"/>
        <v>1.3200000000000001</v>
      </c>
      <c r="R2845" s="21">
        <f t="shared" si="297"/>
        <v>1.3200000000000001</v>
      </c>
      <c r="S2845" s="21"/>
    </row>
    <row r="2846">
      <c r="A2846" s="22"/>
      <c r="B2846" s="20"/>
      <c r="C2846" s="20"/>
      <c r="G2846" s="22"/>
      <c r="H2846" s="22">
        <f t="shared" si="295"/>
        <v>10</v>
      </c>
      <c r="I2846" s="48"/>
      <c r="J2846" s="48"/>
      <c r="K2846" s="21">
        <v>1.2999999999999998</v>
      </c>
      <c r="L2846" s="21">
        <f t="shared" si="297"/>
        <v>1.2999999999999998</v>
      </c>
      <c r="M2846" s="21">
        <f t="shared" si="297"/>
        <v>1.2999999999999998</v>
      </c>
      <c r="N2846" s="21">
        <f t="shared" si="297"/>
        <v>1.2999999999999998</v>
      </c>
      <c r="O2846" s="21">
        <f t="shared" si="297"/>
        <v>1.2999999999999998</v>
      </c>
      <c r="P2846" s="21">
        <f t="shared" si="297"/>
        <v>1.2999999999999998</v>
      </c>
      <c r="Q2846" s="21">
        <f t="shared" si="297"/>
        <v>1.2999999999999998</v>
      </c>
      <c r="R2846" s="21">
        <f t="shared" si="297"/>
        <v>1.2999999999999998</v>
      </c>
      <c r="S2846" s="21"/>
    </row>
    <row r="2847">
      <c r="A2847" s="22"/>
      <c r="B2847" s="20"/>
      <c r="C2847" s="20"/>
      <c r="G2847" s="22"/>
      <c r="H2847" s="22">
        <f t="shared" si="295"/>
        <v>11</v>
      </c>
      <c r="I2847" s="48"/>
      <c r="J2847" s="48"/>
      <c r="K2847" s="21">
        <v>1.26</v>
      </c>
      <c r="L2847" s="21">
        <f t="shared" si="297"/>
        <v>1.26</v>
      </c>
      <c r="M2847" s="21">
        <f t="shared" si="297"/>
        <v>1.26</v>
      </c>
      <c r="N2847" s="21">
        <f t="shared" si="297"/>
        <v>1.26</v>
      </c>
      <c r="O2847" s="21">
        <f t="shared" si="297"/>
        <v>1.26</v>
      </c>
      <c r="P2847" s="21">
        <f t="shared" si="297"/>
        <v>1.26</v>
      </c>
      <c r="Q2847" s="21">
        <f t="shared" si="297"/>
        <v>1.26</v>
      </c>
      <c r="R2847" s="21">
        <f t="shared" si="297"/>
        <v>1.26</v>
      </c>
      <c r="S2847" s="21"/>
    </row>
    <row r="2848">
      <c r="A2848" s="22"/>
      <c r="B2848" s="20"/>
      <c r="C2848" s="20"/>
      <c r="G2848" s="22"/>
      <c r="H2848" s="22">
        <f t="shared" si="295"/>
        <v>12</v>
      </c>
      <c r="I2848" s="48"/>
      <c r="J2848" s="48"/>
      <c r="K2848" s="21">
        <v>1.2500000000000002</v>
      </c>
      <c r="L2848" s="21">
        <f t="shared" si="297"/>
        <v>1.2500000000000002</v>
      </c>
      <c r="M2848" s="21">
        <f t="shared" si="297"/>
        <v>1.2500000000000002</v>
      </c>
      <c r="N2848" s="21">
        <f t="shared" si="297"/>
        <v>1.2500000000000002</v>
      </c>
      <c r="O2848" s="21">
        <f t="shared" si="297"/>
        <v>1.2500000000000002</v>
      </c>
      <c r="P2848" s="21">
        <f t="shared" si="297"/>
        <v>1.2500000000000002</v>
      </c>
      <c r="Q2848" s="21">
        <f t="shared" si="297"/>
        <v>1.2500000000000002</v>
      </c>
      <c r="R2848" s="21">
        <f t="shared" si="297"/>
        <v>1.2500000000000002</v>
      </c>
      <c r="S2848" s="21"/>
    </row>
    <row r="2849">
      <c r="A2849" s="22"/>
      <c r="B2849" s="20"/>
      <c r="C2849" s="20"/>
      <c r="G2849" s="22"/>
      <c r="H2849" s="22">
        <f t="shared" si="295"/>
        <v>13</v>
      </c>
      <c r="I2849" s="48"/>
      <c r="J2849" s="48"/>
      <c r="K2849" s="21">
        <v>1.2400000000000002</v>
      </c>
      <c r="L2849" s="21">
        <f t="shared" si="297"/>
        <v>1.2400000000000002</v>
      </c>
      <c r="M2849" s="21">
        <f t="shared" si="297"/>
        <v>1.2400000000000002</v>
      </c>
      <c r="N2849" s="21">
        <f t="shared" si="297"/>
        <v>1.2400000000000002</v>
      </c>
      <c r="O2849" s="21">
        <f t="shared" si="297"/>
        <v>1.2400000000000002</v>
      </c>
      <c r="P2849" s="21">
        <f t="shared" si="297"/>
        <v>1.2400000000000002</v>
      </c>
      <c r="Q2849" s="21">
        <f t="shared" si="297"/>
        <v>1.2400000000000002</v>
      </c>
      <c r="R2849" s="21">
        <f t="shared" si="297"/>
        <v>1.2400000000000002</v>
      </c>
      <c r="S2849" s="21"/>
    </row>
    <row r="2850">
      <c r="A2850" s="22"/>
      <c r="B2850" s="20"/>
      <c r="C2850" s="20"/>
      <c r="G2850" s="22"/>
      <c r="H2850" s="22">
        <f t="shared" si="295"/>
        <v>14</v>
      </c>
      <c r="I2850" s="48"/>
      <c r="J2850" s="48"/>
      <c r="K2850" s="21">
        <v>1.27</v>
      </c>
      <c r="L2850" s="21">
        <f t="shared" si="297"/>
        <v>1.27</v>
      </c>
      <c r="M2850" s="21">
        <f t="shared" si="297"/>
        <v>1.27</v>
      </c>
      <c r="N2850" s="21">
        <f t="shared" si="297"/>
        <v>1.27</v>
      </c>
      <c r="O2850" s="21">
        <f t="shared" si="297"/>
        <v>1.27</v>
      </c>
      <c r="P2850" s="21">
        <f t="shared" si="297"/>
        <v>1.27</v>
      </c>
      <c r="Q2850" s="21">
        <f t="shared" si="297"/>
        <v>1.27</v>
      </c>
      <c r="R2850" s="21">
        <f t="shared" si="297"/>
        <v>1.27</v>
      </c>
      <c r="S2850" s="21"/>
    </row>
    <row r="2851">
      <c r="A2851" s="22"/>
      <c r="B2851" s="20"/>
      <c r="C2851" s="20"/>
      <c r="G2851" s="22"/>
      <c r="H2851" s="22">
        <f t="shared" si="295"/>
        <v>15</v>
      </c>
      <c r="I2851" s="48"/>
      <c r="J2851" s="48"/>
      <c r="K2851" s="21">
        <v>1.2400000000000002</v>
      </c>
      <c r="L2851" s="21">
        <f t="shared" si="297"/>
        <v>1.2400000000000002</v>
      </c>
      <c r="M2851" s="21">
        <f t="shared" si="297"/>
        <v>1.2400000000000002</v>
      </c>
      <c r="N2851" s="21">
        <f t="shared" si="297"/>
        <v>1.2400000000000002</v>
      </c>
      <c r="O2851" s="21">
        <f t="shared" si="297"/>
        <v>1.2400000000000002</v>
      </c>
      <c r="P2851" s="21">
        <f t="shared" si="297"/>
        <v>1.2400000000000002</v>
      </c>
      <c r="Q2851" s="21">
        <f t="shared" si="297"/>
        <v>1.2400000000000002</v>
      </c>
      <c r="R2851" s="21">
        <f t="shared" si="297"/>
        <v>1.2400000000000002</v>
      </c>
      <c r="S2851" s="21"/>
    </row>
    <row r="2852">
      <c r="A2852" s="22"/>
      <c r="B2852" s="20"/>
      <c r="C2852" s="20"/>
      <c r="G2852" s="22"/>
      <c r="H2852" s="22">
        <f t="shared" si="295"/>
        <v>16</v>
      </c>
      <c r="I2852" s="48"/>
      <c r="J2852" s="48"/>
      <c r="K2852" s="21">
        <v>1.2399999999999998</v>
      </c>
      <c r="L2852" s="21">
        <f t="shared" si="297"/>
        <v>1.2399999999999998</v>
      </c>
      <c r="M2852" s="21">
        <f t="shared" si="297"/>
        <v>1.2399999999999998</v>
      </c>
      <c r="N2852" s="21">
        <f t="shared" si="297"/>
        <v>1.2399999999999998</v>
      </c>
      <c r="O2852" s="21">
        <f t="shared" si="297"/>
        <v>1.2399999999999998</v>
      </c>
      <c r="P2852" s="21">
        <f t="shared" si="297"/>
        <v>1.2399999999999998</v>
      </c>
      <c r="Q2852" s="21">
        <f t="shared" si="297"/>
        <v>1.2399999999999998</v>
      </c>
      <c r="R2852" s="21">
        <f t="shared" si="297"/>
        <v>1.2399999999999998</v>
      </c>
      <c r="S2852" s="21"/>
    </row>
    <row r="2853">
      <c r="A2853" s="22"/>
      <c r="B2853" s="20"/>
      <c r="C2853" s="20"/>
      <c r="G2853" s="22"/>
      <c r="H2853" s="22">
        <f t="shared" si="295"/>
        <v>17</v>
      </c>
      <c r="I2853" s="48"/>
      <c r="J2853" s="48"/>
      <c r="K2853" s="21">
        <v>1.27</v>
      </c>
      <c r="L2853" s="21">
        <f t="shared" si="297"/>
        <v>1.27</v>
      </c>
      <c r="M2853" s="21">
        <f t="shared" si="297"/>
        <v>1.27</v>
      </c>
      <c r="N2853" s="21">
        <f t="shared" si="297"/>
        <v>1.27</v>
      </c>
      <c r="O2853" s="21">
        <f t="shared" si="297"/>
        <v>1.27</v>
      </c>
      <c r="P2853" s="21">
        <f t="shared" si="297"/>
        <v>1.27</v>
      </c>
      <c r="Q2853" s="21">
        <f t="shared" si="297"/>
        <v>1.27</v>
      </c>
      <c r="R2853" s="21">
        <f t="shared" si="297"/>
        <v>1.27</v>
      </c>
      <c r="S2853" s="21"/>
    </row>
    <row r="2854">
      <c r="A2854" s="22"/>
      <c r="B2854" s="20"/>
      <c r="C2854" s="20"/>
      <c r="G2854" s="22"/>
      <c r="H2854" s="22">
        <f t="shared" si="295"/>
        <v>18</v>
      </c>
      <c r="I2854" s="48"/>
      <c r="J2854" s="48"/>
      <c r="K2854" s="21">
        <v>1.22</v>
      </c>
      <c r="L2854" s="21">
        <f t="shared" si="297"/>
        <v>1.22</v>
      </c>
      <c r="M2854" s="21">
        <f t="shared" si="297"/>
        <v>1.22</v>
      </c>
      <c r="N2854" s="21">
        <f t="shared" si="297"/>
        <v>1.22</v>
      </c>
      <c r="O2854" s="21">
        <f t="shared" si="297"/>
        <v>1.22</v>
      </c>
      <c r="P2854" s="21">
        <f t="shared" si="297"/>
        <v>1.22</v>
      </c>
      <c r="Q2854" s="21">
        <f t="shared" si="297"/>
        <v>1.22</v>
      </c>
      <c r="R2854" s="21">
        <f t="shared" si="297"/>
        <v>1.22</v>
      </c>
      <c r="S2854" s="21"/>
    </row>
    <row r="2855">
      <c r="A2855" s="22"/>
      <c r="B2855" s="20"/>
      <c r="C2855" s="20"/>
      <c r="G2855" s="22"/>
      <c r="H2855" s="22">
        <f t="shared" si="295"/>
        <v>19</v>
      </c>
      <c r="I2855" s="48"/>
      <c r="J2855" s="48"/>
      <c r="K2855" s="21">
        <v>1.21</v>
      </c>
      <c r="L2855" s="21">
        <f t="shared" si="297"/>
        <v>1.21</v>
      </c>
      <c r="M2855" s="21">
        <f t="shared" si="297"/>
        <v>1.21</v>
      </c>
      <c r="N2855" s="21">
        <f t="shared" si="297"/>
        <v>1.21</v>
      </c>
      <c r="O2855" s="21">
        <f t="shared" si="297"/>
        <v>1.21</v>
      </c>
      <c r="P2855" s="21">
        <f t="shared" si="297"/>
        <v>1.21</v>
      </c>
      <c r="Q2855" s="21">
        <f t="shared" si="297"/>
        <v>1.21</v>
      </c>
      <c r="R2855" s="21">
        <f t="shared" si="297"/>
        <v>1.21</v>
      </c>
      <c r="S2855" s="21"/>
    </row>
    <row r="2856">
      <c r="A2856" s="22"/>
      <c r="B2856" s="20"/>
      <c r="C2856" s="20"/>
      <c r="G2856" s="22"/>
      <c r="H2856" s="22">
        <f t="shared" si="295"/>
        <v>20</v>
      </c>
      <c r="I2856" s="48"/>
      <c r="J2856" s="48"/>
      <c r="K2856" s="21">
        <v>1.1300000000000001</v>
      </c>
      <c r="L2856" s="21">
        <f t="shared" si="297"/>
        <v>1.1300000000000001</v>
      </c>
      <c r="M2856" s="21">
        <f t="shared" si="297"/>
        <v>1.1300000000000001</v>
      </c>
      <c r="N2856" s="21">
        <f t="shared" si="297"/>
        <v>1.1300000000000001</v>
      </c>
      <c r="O2856" s="21">
        <f t="shared" si="297"/>
        <v>1.1300000000000001</v>
      </c>
      <c r="P2856" s="21">
        <f t="shared" si="297"/>
        <v>1.1300000000000001</v>
      </c>
      <c r="Q2856" s="21">
        <f t="shared" si="297"/>
        <v>1.1300000000000001</v>
      </c>
      <c r="R2856" s="21">
        <f t="shared" si="297"/>
        <v>1.1300000000000001</v>
      </c>
      <c r="S2856" s="21"/>
    </row>
    <row r="2857">
      <c r="A2857" s="22"/>
      <c r="B2857" s="20"/>
      <c r="C2857" s="20"/>
      <c r="G2857" s="22"/>
      <c r="H2857" s="22">
        <f t="shared" si="295"/>
        <v>21</v>
      </c>
      <c r="I2857" s="48"/>
      <c r="J2857" s="48"/>
      <c r="K2857" s="21">
        <v>1.1400000000000001</v>
      </c>
      <c r="L2857" s="21">
        <f t="shared" si="297"/>
        <v>1.1400000000000001</v>
      </c>
      <c r="M2857" s="21">
        <f t="shared" si="297"/>
        <v>1.1400000000000001</v>
      </c>
      <c r="N2857" s="21">
        <f t="shared" si="297"/>
        <v>1.1400000000000001</v>
      </c>
      <c r="O2857" s="21">
        <f t="shared" si="297"/>
        <v>1.1400000000000001</v>
      </c>
      <c r="P2857" s="21">
        <f t="shared" si="297"/>
        <v>1.1400000000000001</v>
      </c>
      <c r="Q2857" s="21">
        <f t="shared" si="297"/>
        <v>1.1400000000000001</v>
      </c>
      <c r="R2857" s="21">
        <f t="shared" si="297"/>
        <v>1.1400000000000001</v>
      </c>
      <c r="S2857" s="21"/>
    </row>
    <row r="2858">
      <c r="A2858" s="22"/>
      <c r="B2858" s="20"/>
      <c r="C2858" s="20"/>
      <c r="G2858" s="22"/>
      <c r="H2858" s="22">
        <f t="shared" si="295"/>
        <v>22</v>
      </c>
      <c r="I2858" s="48"/>
      <c r="J2858" s="48"/>
      <c r="K2858" s="21">
        <v>1.1200000000000001</v>
      </c>
      <c r="L2858" s="21">
        <f t="shared" si="297"/>
        <v>1.1200000000000001</v>
      </c>
      <c r="M2858" s="21">
        <f t="shared" si="297"/>
        <v>1.1200000000000001</v>
      </c>
      <c r="N2858" s="21">
        <f t="shared" si="297"/>
        <v>1.1200000000000001</v>
      </c>
      <c r="O2858" s="21">
        <f t="shared" si="297"/>
        <v>1.1200000000000001</v>
      </c>
      <c r="P2858" s="21">
        <f t="shared" si="297"/>
        <v>1.1200000000000001</v>
      </c>
      <c r="Q2858" s="21">
        <f t="shared" si="297"/>
        <v>1.1200000000000001</v>
      </c>
      <c r="R2858" s="21">
        <f t="shared" si="297"/>
        <v>1.1200000000000001</v>
      </c>
      <c r="S2858" s="21"/>
    </row>
    <row r="2859">
      <c r="A2859" s="22"/>
      <c r="B2859" s="20"/>
      <c r="C2859" s="20"/>
      <c r="G2859" s="22"/>
      <c r="H2859" s="22">
        <f t="shared" si="295"/>
        <v>23</v>
      </c>
      <c r="I2859" s="48"/>
      <c r="J2859" s="48"/>
      <c r="K2859" s="21">
        <v>1.04</v>
      </c>
      <c r="L2859" s="21">
        <f t="shared" si="297"/>
        <v>1.04</v>
      </c>
      <c r="M2859" s="21">
        <f t="shared" ref="M2859:Q2863" si="299">L2859</f>
        <v>1.04</v>
      </c>
      <c r="N2859" s="21">
        <f t="shared" si="299"/>
        <v>1.04</v>
      </c>
      <c r="O2859" s="21">
        <f t="shared" si="299"/>
        <v>1.04</v>
      </c>
      <c r="P2859" s="21">
        <f t="shared" si="299"/>
        <v>1.04</v>
      </c>
      <c r="Q2859" s="21">
        <f t="shared" si="299"/>
        <v>1.04</v>
      </c>
      <c r="R2859" s="21">
        <f>Q2859</f>
        <v>1.04</v>
      </c>
      <c r="S2859" s="21"/>
    </row>
    <row r="2860">
      <c r="A2860" s="22"/>
      <c r="B2860" s="20"/>
      <c r="C2860" s="20"/>
      <c r="G2860" s="22"/>
      <c r="H2860" s="22"/>
      <c r="K2860" s="21"/>
      <c r="L2860" s="21"/>
      <c r="M2860" s="21"/>
      <c r="N2860" s="21"/>
      <c r="O2860" s="21"/>
      <c r="P2860" s="21"/>
      <c r="Q2860" s="21"/>
      <c r="R2860" s="21"/>
    </row>
    <row r="2861">
      <c r="A2861" s="22"/>
      <c r="B2861" s="20"/>
      <c r="C2861" s="20"/>
      <c r="E2861" s="82" t="s">
        <v>4308</v>
      </c>
      <c r="G2861" s="38"/>
      <c r="H2861" s="48"/>
      <c r="I2861" s="48"/>
      <c r="J2861" s="48"/>
      <c r="K2861" s="48"/>
      <c r="L2861" s="48"/>
      <c r="M2861" s="48"/>
      <c r="N2861" s="48"/>
      <c r="O2861" s="48"/>
      <c r="P2861" s="48"/>
      <c r="Q2861" s="48"/>
      <c r="R2861" s="48"/>
      <c r="S2861" s="21"/>
    </row>
    <row r="2862">
      <c r="A2862" s="22"/>
      <c r="B2862" s="20"/>
      <c r="C2862" s="20"/>
      <c r="E2862" s="82"/>
      <c r="G2862" s="38"/>
      <c r="H2862" s="48"/>
      <c r="I2862" s="48"/>
      <c r="J2862" s="48"/>
      <c r="K2862" s="48"/>
      <c r="L2862" s="48"/>
      <c r="M2862" s="48"/>
      <c r="N2862" s="48"/>
      <c r="O2862" s="48"/>
      <c r="P2862" s="48"/>
      <c r="Q2862" s="48"/>
      <c r="R2862" s="48"/>
    </row>
    <row r="2863">
      <c r="A2863" s="22"/>
      <c r="B2863" s="20"/>
      <c r="C2863" s="20"/>
      <c r="E2863" s="82"/>
      <c r="G2863" s="38"/>
      <c r="H2863" s="81">
        <v>0</v>
      </c>
      <c r="I2863" s="48"/>
      <c r="J2863" s="48"/>
      <c r="K2863" s="48">
        <f t="shared" ref="K2863:K2926" si="300">K2809+K2836</f>
        <v>1.3900000000000001</v>
      </c>
      <c r="L2863" s="48">
        <f t="shared" si="297"/>
        <v>1.3900000000000001</v>
      </c>
      <c r="M2863" s="48">
        <f t="shared" si="299"/>
        <v>1.3900000000000001</v>
      </c>
      <c r="N2863" s="48">
        <f t="shared" si="299"/>
        <v>1.3900000000000001</v>
      </c>
      <c r="O2863" s="48">
        <f t="shared" si="299"/>
        <v>1.3900000000000001</v>
      </c>
      <c r="P2863" s="48">
        <f t="shared" si="299"/>
        <v>1.3900000000000001</v>
      </c>
      <c r="Q2863" s="48">
        <f t="shared" si="299"/>
        <v>1.3900000000000001</v>
      </c>
      <c r="R2863" s="48">
        <f>Q2863</f>
        <v>1.3900000000000001</v>
      </c>
    </row>
    <row r="2864">
      <c r="A2864" s="22"/>
      <c r="B2864" s="20"/>
      <c r="C2864" s="20"/>
      <c r="E2864" s="82"/>
      <c r="G2864" s="38"/>
      <c r="H2864" s="81">
        <f t="shared" ref="H2863:H2926" si="301">H2863+1</f>
        <v>1</v>
      </c>
      <c r="I2864" s="48"/>
      <c r="J2864" s="48"/>
      <c r="K2864" s="48">
        <f t="shared" si="300"/>
        <v>1.46</v>
      </c>
      <c r="L2864" s="48">
        <f t="shared" si="297"/>
        <v>1.46</v>
      </c>
      <c r="M2864" s="48">
        <f t="shared" si="297"/>
        <v>1.46</v>
      </c>
      <c r="N2864" s="48">
        <f t="shared" si="297"/>
        <v>1.46</v>
      </c>
      <c r="O2864" s="48">
        <f t="shared" si="297"/>
        <v>1.46</v>
      </c>
      <c r="P2864" s="48">
        <f t="shared" si="297"/>
        <v>1.46</v>
      </c>
      <c r="Q2864" s="48">
        <f t="shared" si="297"/>
        <v>1.46</v>
      </c>
      <c r="R2864" s="48">
        <f t="shared" si="297"/>
        <v>1.46</v>
      </c>
    </row>
    <row r="2865">
      <c r="A2865" s="22"/>
      <c r="B2865" s="20"/>
      <c r="C2865" s="20"/>
      <c r="E2865" s="82"/>
      <c r="G2865" s="38"/>
      <c r="H2865" s="81">
        <f t="shared" si="301"/>
        <v>2</v>
      </c>
      <c r="I2865" s="48"/>
      <c r="J2865" s="48"/>
      <c r="K2865" s="48">
        <f t="shared" si="300"/>
        <v>1.51</v>
      </c>
      <c r="L2865" s="48">
        <f t="shared" si="297"/>
        <v>1.51</v>
      </c>
      <c r="M2865" s="48">
        <f t="shared" si="297"/>
        <v>1.51</v>
      </c>
      <c r="N2865" s="48">
        <f t="shared" si="297"/>
        <v>1.51</v>
      </c>
      <c r="O2865" s="48">
        <f t="shared" si="297"/>
        <v>1.51</v>
      </c>
      <c r="P2865" s="48">
        <f t="shared" si="297"/>
        <v>1.51</v>
      </c>
      <c r="Q2865" s="48">
        <f t="shared" si="297"/>
        <v>1.51</v>
      </c>
      <c r="R2865" s="48">
        <f t="shared" si="297"/>
        <v>1.51</v>
      </c>
    </row>
    <row r="2866">
      <c r="A2866" s="22"/>
      <c r="B2866" s="20"/>
      <c r="C2866" s="20"/>
      <c r="E2866" s="82"/>
      <c r="G2866" s="38"/>
      <c r="H2866" s="81">
        <f t="shared" si="301"/>
        <v>3</v>
      </c>
      <c r="I2866" s="48"/>
      <c r="J2866" s="48"/>
      <c r="K2866" s="48">
        <f t="shared" si="300"/>
        <v>1.3400000000000001</v>
      </c>
      <c r="L2866" s="48">
        <f t="shared" si="297"/>
        <v>1.3400000000000001</v>
      </c>
      <c r="M2866" s="48">
        <f t="shared" si="297"/>
        <v>1.3400000000000001</v>
      </c>
      <c r="N2866" s="48">
        <f t="shared" si="297"/>
        <v>1.3400000000000001</v>
      </c>
      <c r="O2866" s="48">
        <f t="shared" si="297"/>
        <v>1.3400000000000001</v>
      </c>
      <c r="P2866" s="48">
        <f t="shared" si="297"/>
        <v>1.3400000000000001</v>
      </c>
      <c r="Q2866" s="48">
        <f t="shared" si="297"/>
        <v>1.3400000000000001</v>
      </c>
      <c r="R2866" s="48">
        <f t="shared" si="297"/>
        <v>1.3400000000000001</v>
      </c>
    </row>
    <row r="2867">
      <c r="A2867" s="22"/>
      <c r="B2867" s="20"/>
      <c r="C2867" s="20"/>
      <c r="E2867" s="82"/>
      <c r="G2867" s="38"/>
      <c r="H2867" s="81">
        <f t="shared" si="301"/>
        <v>4</v>
      </c>
      <c r="I2867" s="48"/>
      <c r="J2867" s="48"/>
      <c r="K2867" s="48">
        <f t="shared" si="300"/>
        <v>1.3200000000000001</v>
      </c>
      <c r="L2867" s="48">
        <f t="shared" si="297"/>
        <v>1.3200000000000001</v>
      </c>
      <c r="M2867" s="48">
        <f t="shared" si="297"/>
        <v>1.3200000000000001</v>
      </c>
      <c r="N2867" s="48">
        <f t="shared" si="297"/>
        <v>1.3200000000000001</v>
      </c>
      <c r="O2867" s="48">
        <f t="shared" si="297"/>
        <v>1.3200000000000001</v>
      </c>
      <c r="P2867" s="48">
        <f t="shared" si="297"/>
        <v>1.3200000000000001</v>
      </c>
      <c r="Q2867" s="48">
        <f t="shared" si="297"/>
        <v>1.3200000000000001</v>
      </c>
      <c r="R2867" s="48">
        <f t="shared" si="297"/>
        <v>1.3200000000000001</v>
      </c>
    </row>
    <row r="2868">
      <c r="A2868" s="22"/>
      <c r="B2868" s="20"/>
      <c r="C2868" s="20"/>
      <c r="E2868" s="82"/>
      <c r="G2868" s="38"/>
      <c r="H2868" s="81">
        <f t="shared" si="301"/>
        <v>5</v>
      </c>
      <c r="I2868" s="48"/>
      <c r="J2868" s="48"/>
      <c r="K2868" s="48">
        <f t="shared" si="300"/>
        <v>1.3500000000000001</v>
      </c>
      <c r="L2868" s="48">
        <f t="shared" si="297"/>
        <v>1.3500000000000001</v>
      </c>
      <c r="M2868" s="48">
        <f t="shared" si="297"/>
        <v>1.3500000000000001</v>
      </c>
      <c r="N2868" s="48">
        <f t="shared" si="297"/>
        <v>1.3500000000000001</v>
      </c>
      <c r="O2868" s="48">
        <f t="shared" si="297"/>
        <v>1.3500000000000001</v>
      </c>
      <c r="P2868" s="48">
        <f t="shared" si="297"/>
        <v>1.3500000000000001</v>
      </c>
      <c r="Q2868" s="48">
        <f t="shared" si="297"/>
        <v>1.3500000000000001</v>
      </c>
      <c r="R2868" s="48">
        <f t="shared" si="297"/>
        <v>1.3500000000000001</v>
      </c>
    </row>
    <row r="2869">
      <c r="A2869" s="22"/>
      <c r="B2869" s="20"/>
      <c r="C2869" s="20"/>
      <c r="E2869" s="82"/>
      <c r="G2869" s="38"/>
      <c r="H2869" s="81">
        <f t="shared" si="301"/>
        <v>6</v>
      </c>
      <c r="I2869" s="48"/>
      <c r="J2869" s="48"/>
      <c r="K2869" s="48">
        <f t="shared" si="300"/>
        <v>1.3700000000000001</v>
      </c>
      <c r="L2869" s="48">
        <f t="shared" si="297"/>
        <v>1.3700000000000001</v>
      </c>
      <c r="M2869" s="48">
        <f t="shared" si="297"/>
        <v>1.3700000000000001</v>
      </c>
      <c r="N2869" s="48">
        <f t="shared" si="297"/>
        <v>1.3700000000000001</v>
      </c>
      <c r="O2869" s="48">
        <f t="shared" si="297"/>
        <v>1.3700000000000001</v>
      </c>
      <c r="P2869" s="48">
        <f t="shared" si="297"/>
        <v>1.3700000000000001</v>
      </c>
      <c r="Q2869" s="48">
        <f t="shared" si="297"/>
        <v>1.3700000000000001</v>
      </c>
      <c r="R2869" s="48">
        <f t="shared" si="297"/>
        <v>1.3700000000000001</v>
      </c>
    </row>
    <row r="2870">
      <c r="A2870" s="22"/>
      <c r="B2870" s="20"/>
      <c r="C2870" s="20"/>
      <c r="E2870" s="82"/>
      <c r="G2870" s="38"/>
      <c r="H2870" s="81">
        <f t="shared" si="301"/>
        <v>7</v>
      </c>
      <c r="I2870" s="48"/>
      <c r="J2870" s="48"/>
      <c r="K2870" s="48">
        <f t="shared" si="300"/>
        <v>1.4399999999999999</v>
      </c>
      <c r="L2870" s="48">
        <f t="shared" si="297"/>
        <v>1.4399999999999999</v>
      </c>
      <c r="M2870" s="48">
        <f t="shared" si="297"/>
        <v>1.4399999999999999</v>
      </c>
      <c r="N2870" s="48">
        <f t="shared" si="297"/>
        <v>1.4399999999999999</v>
      </c>
      <c r="O2870" s="48">
        <f t="shared" si="297"/>
        <v>1.4399999999999999</v>
      </c>
      <c r="P2870" s="48">
        <f t="shared" si="297"/>
        <v>1.4399999999999999</v>
      </c>
      <c r="Q2870" s="48">
        <f t="shared" si="297"/>
        <v>1.4399999999999999</v>
      </c>
      <c r="R2870" s="48">
        <f t="shared" si="297"/>
        <v>1.4399999999999999</v>
      </c>
    </row>
    <row r="2871">
      <c r="A2871" s="22"/>
      <c r="B2871" s="20"/>
      <c r="C2871" s="20"/>
      <c r="E2871" s="82"/>
      <c r="G2871" s="38"/>
      <c r="H2871" s="81">
        <f t="shared" si="301"/>
        <v>8</v>
      </c>
      <c r="I2871" s="48"/>
      <c r="J2871" s="48"/>
      <c r="K2871" s="48">
        <f t="shared" si="300"/>
        <v>2.1299999999999999</v>
      </c>
      <c r="L2871" s="48">
        <f t="shared" si="297"/>
        <v>2.1299999999999999</v>
      </c>
      <c r="M2871" s="48">
        <f t="shared" si="297"/>
        <v>2.1299999999999999</v>
      </c>
      <c r="N2871" s="48">
        <f t="shared" si="297"/>
        <v>2.1299999999999999</v>
      </c>
      <c r="O2871" s="48">
        <f t="shared" si="297"/>
        <v>2.1299999999999999</v>
      </c>
      <c r="P2871" s="48">
        <f t="shared" si="297"/>
        <v>2.1299999999999999</v>
      </c>
      <c r="Q2871" s="48">
        <f t="shared" si="297"/>
        <v>2.1299999999999999</v>
      </c>
      <c r="R2871" s="48">
        <f t="shared" si="297"/>
        <v>2.1299999999999999</v>
      </c>
    </row>
    <row r="2872">
      <c r="A2872" s="22"/>
      <c r="B2872" s="20"/>
      <c r="C2872" s="20"/>
      <c r="E2872" s="82"/>
      <c r="G2872" s="38"/>
      <c r="H2872" s="81">
        <f t="shared" si="301"/>
        <v>9</v>
      </c>
      <c r="I2872" s="48"/>
      <c r="J2872" s="48"/>
      <c r="K2872" s="48">
        <f t="shared" si="300"/>
        <v>2.6800000000000002</v>
      </c>
      <c r="L2872" s="48">
        <f t="shared" si="297"/>
        <v>2.6800000000000002</v>
      </c>
      <c r="M2872" s="48">
        <f t="shared" si="297"/>
        <v>2.6800000000000002</v>
      </c>
      <c r="N2872" s="48">
        <f t="shared" si="297"/>
        <v>2.6800000000000002</v>
      </c>
      <c r="O2872" s="48">
        <f t="shared" si="297"/>
        <v>2.6800000000000002</v>
      </c>
      <c r="P2872" s="48">
        <f t="shared" si="297"/>
        <v>2.6800000000000002</v>
      </c>
      <c r="Q2872" s="48">
        <f t="shared" si="297"/>
        <v>2.6800000000000002</v>
      </c>
      <c r="R2872" s="48">
        <f t="shared" si="297"/>
        <v>2.6800000000000002</v>
      </c>
    </row>
    <row r="2873">
      <c r="A2873" s="22"/>
      <c r="B2873" s="20"/>
      <c r="C2873" s="20"/>
      <c r="E2873" s="82"/>
      <c r="G2873" s="38"/>
      <c r="H2873" s="81">
        <f t="shared" si="301"/>
        <v>10</v>
      </c>
      <c r="I2873" s="48"/>
      <c r="J2873" s="48"/>
      <c r="K2873" s="48">
        <f t="shared" si="300"/>
        <v>2.6699999999999999</v>
      </c>
      <c r="L2873" s="48">
        <f t="shared" si="297"/>
        <v>2.6699999999999999</v>
      </c>
      <c r="M2873" s="48">
        <f t="shared" si="297"/>
        <v>2.6699999999999999</v>
      </c>
      <c r="N2873" s="48">
        <f t="shared" si="297"/>
        <v>2.6699999999999999</v>
      </c>
      <c r="O2873" s="48">
        <f t="shared" si="297"/>
        <v>2.6699999999999999</v>
      </c>
      <c r="P2873" s="48">
        <f t="shared" si="297"/>
        <v>2.6699999999999999</v>
      </c>
      <c r="Q2873" s="48">
        <f t="shared" si="297"/>
        <v>2.6699999999999999</v>
      </c>
      <c r="R2873" s="48">
        <f t="shared" si="297"/>
        <v>2.6699999999999999</v>
      </c>
    </row>
    <row r="2874">
      <c r="A2874" s="22"/>
      <c r="B2874" s="20"/>
      <c r="C2874" s="20"/>
      <c r="E2874" s="82"/>
      <c r="G2874" s="38"/>
      <c r="H2874" s="81">
        <f t="shared" si="301"/>
        <v>11</v>
      </c>
      <c r="I2874" s="48"/>
      <c r="J2874" s="48"/>
      <c r="K2874" s="48">
        <f t="shared" si="300"/>
        <v>2.5600000000000001</v>
      </c>
      <c r="L2874" s="48">
        <f t="shared" si="297"/>
        <v>2.5600000000000001</v>
      </c>
      <c r="M2874" s="48">
        <f t="shared" si="297"/>
        <v>2.5600000000000001</v>
      </c>
      <c r="N2874" s="48">
        <f t="shared" si="297"/>
        <v>2.5600000000000001</v>
      </c>
      <c r="O2874" s="48">
        <f t="shared" si="297"/>
        <v>2.5600000000000001</v>
      </c>
      <c r="P2874" s="48">
        <f t="shared" si="297"/>
        <v>2.5600000000000001</v>
      </c>
      <c r="Q2874" s="48">
        <f t="shared" si="297"/>
        <v>2.5600000000000001</v>
      </c>
      <c r="R2874" s="48">
        <f t="shared" si="297"/>
        <v>2.5600000000000001</v>
      </c>
    </row>
    <row r="2875">
      <c r="A2875" s="22"/>
      <c r="B2875" s="20"/>
      <c r="C2875" s="20"/>
      <c r="E2875" s="82"/>
      <c r="G2875" s="38"/>
      <c r="H2875" s="81">
        <f t="shared" si="301"/>
        <v>12</v>
      </c>
      <c r="I2875" s="48"/>
      <c r="J2875" s="48"/>
      <c r="K2875" s="48">
        <f t="shared" si="300"/>
        <v>2.4300000000000002</v>
      </c>
      <c r="L2875" s="48">
        <f t="shared" si="297"/>
        <v>2.4300000000000002</v>
      </c>
      <c r="M2875" s="48">
        <f t="shared" si="297"/>
        <v>2.4300000000000002</v>
      </c>
      <c r="N2875" s="48">
        <f t="shared" si="297"/>
        <v>2.4300000000000002</v>
      </c>
      <c r="O2875" s="48">
        <f t="shared" si="297"/>
        <v>2.4300000000000002</v>
      </c>
      <c r="P2875" s="48">
        <f t="shared" si="297"/>
        <v>2.4300000000000002</v>
      </c>
      <c r="Q2875" s="48">
        <f t="shared" si="297"/>
        <v>2.4300000000000002</v>
      </c>
      <c r="R2875" s="48">
        <f t="shared" si="297"/>
        <v>2.4300000000000002</v>
      </c>
    </row>
    <row r="2876">
      <c r="A2876" s="22"/>
      <c r="B2876" s="20"/>
      <c r="C2876" s="20"/>
      <c r="E2876" s="82"/>
      <c r="G2876" s="38"/>
      <c r="H2876" s="81">
        <f t="shared" si="301"/>
        <v>13</v>
      </c>
      <c r="I2876" s="48"/>
      <c r="J2876" s="48"/>
      <c r="K2876" s="48">
        <f t="shared" si="300"/>
        <v>2.4900000000000002</v>
      </c>
      <c r="L2876" s="48">
        <f t="shared" si="297"/>
        <v>2.4900000000000002</v>
      </c>
      <c r="M2876" s="48">
        <f t="shared" si="297"/>
        <v>2.4900000000000002</v>
      </c>
      <c r="N2876" s="48">
        <f t="shared" si="297"/>
        <v>2.4900000000000002</v>
      </c>
      <c r="O2876" s="48">
        <f t="shared" si="297"/>
        <v>2.4900000000000002</v>
      </c>
      <c r="P2876" s="48">
        <f t="shared" si="297"/>
        <v>2.4900000000000002</v>
      </c>
      <c r="Q2876" s="48">
        <f t="shared" si="297"/>
        <v>2.4900000000000002</v>
      </c>
      <c r="R2876" s="48">
        <f t="shared" si="297"/>
        <v>2.4900000000000002</v>
      </c>
    </row>
    <row r="2877">
      <c r="A2877" s="22"/>
      <c r="B2877" s="20"/>
      <c r="C2877" s="20"/>
      <c r="E2877" s="82"/>
      <c r="G2877" s="38"/>
      <c r="H2877" s="81">
        <f t="shared" si="301"/>
        <v>14</v>
      </c>
      <c r="I2877" s="48"/>
      <c r="J2877" s="48"/>
      <c r="K2877" s="48">
        <f t="shared" si="300"/>
        <v>2.52</v>
      </c>
      <c r="L2877" s="48">
        <f t="shared" si="297"/>
        <v>2.52</v>
      </c>
      <c r="M2877" s="48">
        <f t="shared" si="297"/>
        <v>2.52</v>
      </c>
      <c r="N2877" s="48">
        <f t="shared" si="297"/>
        <v>2.52</v>
      </c>
      <c r="O2877" s="48">
        <f t="shared" si="297"/>
        <v>2.52</v>
      </c>
      <c r="P2877" s="48">
        <f t="shared" si="297"/>
        <v>2.52</v>
      </c>
      <c r="Q2877" s="48">
        <f t="shared" si="297"/>
        <v>2.52</v>
      </c>
      <c r="R2877" s="48">
        <f t="shared" si="297"/>
        <v>2.52</v>
      </c>
    </row>
    <row r="2878">
      <c r="A2878" s="22"/>
      <c r="B2878" s="20"/>
      <c r="C2878" s="20"/>
      <c r="E2878" s="82"/>
      <c r="G2878" s="38"/>
      <c r="H2878" s="81">
        <f t="shared" si="301"/>
        <v>15</v>
      </c>
      <c r="I2878" s="48"/>
      <c r="J2878" s="48"/>
      <c r="K2878" s="48">
        <f t="shared" si="300"/>
        <v>2.3000000000000003</v>
      </c>
      <c r="L2878" s="48">
        <f t="shared" si="297"/>
        <v>2.3000000000000003</v>
      </c>
      <c r="M2878" s="48">
        <f t="shared" si="297"/>
        <v>2.3000000000000003</v>
      </c>
      <c r="N2878" s="48">
        <f t="shared" si="297"/>
        <v>2.3000000000000003</v>
      </c>
      <c r="O2878" s="48">
        <f t="shared" si="297"/>
        <v>2.3000000000000003</v>
      </c>
      <c r="P2878" s="48">
        <f t="shared" si="297"/>
        <v>2.3000000000000003</v>
      </c>
      <c r="Q2878" s="48">
        <f t="shared" si="297"/>
        <v>2.3000000000000003</v>
      </c>
      <c r="R2878" s="48">
        <f t="shared" si="297"/>
        <v>2.3000000000000003</v>
      </c>
    </row>
    <row r="2879">
      <c r="A2879" s="22"/>
      <c r="B2879" s="20"/>
      <c r="C2879" s="20"/>
      <c r="E2879" s="82"/>
      <c r="G2879" s="38"/>
      <c r="H2879" s="81">
        <f t="shared" si="301"/>
        <v>16</v>
      </c>
      <c r="I2879" s="48"/>
      <c r="J2879" s="48"/>
      <c r="K2879" s="48">
        <f t="shared" si="300"/>
        <v>2.1499999999999999</v>
      </c>
      <c r="L2879" s="48">
        <f t="shared" si="297"/>
        <v>2.1499999999999999</v>
      </c>
      <c r="M2879" s="48">
        <f t="shared" si="297"/>
        <v>2.1499999999999999</v>
      </c>
      <c r="N2879" s="48">
        <f t="shared" si="297"/>
        <v>2.1499999999999999</v>
      </c>
      <c r="O2879" s="48">
        <f t="shared" si="297"/>
        <v>2.1499999999999999</v>
      </c>
      <c r="P2879" s="48">
        <f t="shared" si="297"/>
        <v>2.1499999999999999</v>
      </c>
      <c r="Q2879" s="48">
        <f t="shared" si="297"/>
        <v>2.1499999999999999</v>
      </c>
      <c r="R2879" s="48">
        <f t="shared" si="297"/>
        <v>2.1499999999999999</v>
      </c>
    </row>
    <row r="2880">
      <c r="A2880" s="22"/>
      <c r="B2880" s="20"/>
      <c r="C2880" s="20"/>
      <c r="E2880" s="82"/>
      <c r="G2880" s="38"/>
      <c r="H2880" s="81">
        <f t="shared" si="301"/>
        <v>17</v>
      </c>
      <c r="I2880" s="48"/>
      <c r="J2880" s="48"/>
      <c r="K2880" s="48">
        <f t="shared" si="300"/>
        <v>2.2200000000000002</v>
      </c>
      <c r="L2880" s="48">
        <f t="shared" si="297"/>
        <v>2.2200000000000002</v>
      </c>
      <c r="M2880" s="48">
        <f t="shared" si="297"/>
        <v>2.2200000000000002</v>
      </c>
      <c r="N2880" s="48">
        <f t="shared" si="297"/>
        <v>2.2200000000000002</v>
      </c>
      <c r="O2880" s="48">
        <f t="shared" si="297"/>
        <v>2.2200000000000002</v>
      </c>
      <c r="P2880" s="48">
        <f t="shared" si="297"/>
        <v>2.2200000000000002</v>
      </c>
      <c r="Q2880" s="48">
        <f t="shared" si="297"/>
        <v>2.2200000000000002</v>
      </c>
      <c r="R2880" s="48">
        <f t="shared" si="297"/>
        <v>2.2200000000000002</v>
      </c>
    </row>
    <row r="2881">
      <c r="A2881" s="22"/>
      <c r="B2881" s="20"/>
      <c r="C2881" s="20"/>
      <c r="E2881" s="82"/>
      <c r="G2881" s="38"/>
      <c r="H2881" s="81">
        <f t="shared" si="301"/>
        <v>18</v>
      </c>
      <c r="I2881" s="48"/>
      <c r="J2881" s="48"/>
      <c r="K2881" s="48">
        <f t="shared" si="300"/>
        <v>1.99</v>
      </c>
      <c r="L2881" s="48">
        <f t="shared" si="297"/>
        <v>1.99</v>
      </c>
      <c r="M2881" s="48">
        <f t="shared" si="297"/>
        <v>1.99</v>
      </c>
      <c r="N2881" s="48">
        <f t="shared" si="297"/>
        <v>1.99</v>
      </c>
      <c r="O2881" s="48">
        <f t="shared" si="297"/>
        <v>1.99</v>
      </c>
      <c r="P2881" s="48">
        <f t="shared" si="297"/>
        <v>1.99</v>
      </c>
      <c r="Q2881" s="48">
        <f t="shared" si="297"/>
        <v>1.99</v>
      </c>
      <c r="R2881" s="48">
        <f t="shared" si="297"/>
        <v>1.99</v>
      </c>
    </row>
    <row r="2882">
      <c r="A2882" s="22"/>
      <c r="B2882" s="20"/>
      <c r="C2882" s="20"/>
      <c r="E2882" s="82"/>
      <c r="G2882" s="38"/>
      <c r="H2882" s="81">
        <f t="shared" si="301"/>
        <v>19</v>
      </c>
      <c r="I2882" s="48"/>
      <c r="J2882" s="48"/>
      <c r="K2882" s="48">
        <f t="shared" si="300"/>
        <v>1.9100000000000001</v>
      </c>
      <c r="L2882" s="48">
        <f t="shared" si="297"/>
        <v>1.9100000000000001</v>
      </c>
      <c r="M2882" s="48">
        <f t="shared" si="297"/>
        <v>1.9100000000000001</v>
      </c>
      <c r="N2882" s="48">
        <f t="shared" si="297"/>
        <v>1.9100000000000001</v>
      </c>
      <c r="O2882" s="48">
        <f t="shared" si="297"/>
        <v>1.9100000000000001</v>
      </c>
      <c r="P2882" s="48">
        <f t="shared" si="297"/>
        <v>1.9100000000000001</v>
      </c>
      <c r="Q2882" s="48">
        <f t="shared" si="297"/>
        <v>1.9100000000000001</v>
      </c>
      <c r="R2882" s="48">
        <f t="shared" si="297"/>
        <v>1.9100000000000001</v>
      </c>
    </row>
    <row r="2883">
      <c r="A2883" s="22"/>
      <c r="B2883" s="20"/>
      <c r="C2883" s="20"/>
      <c r="E2883" s="82"/>
      <c r="G2883" s="38"/>
      <c r="H2883" s="81">
        <f t="shared" si="301"/>
        <v>20</v>
      </c>
      <c r="I2883" s="48"/>
      <c r="J2883" s="48"/>
      <c r="K2883" s="48">
        <f t="shared" si="300"/>
        <v>1.6600000000000001</v>
      </c>
      <c r="L2883" s="48">
        <f t="shared" si="297"/>
        <v>1.6600000000000001</v>
      </c>
      <c r="M2883" s="48">
        <f t="shared" si="297"/>
        <v>1.6600000000000001</v>
      </c>
      <c r="N2883" s="48">
        <f t="shared" si="297"/>
        <v>1.6600000000000001</v>
      </c>
      <c r="O2883" s="48">
        <f t="shared" si="297"/>
        <v>1.6600000000000001</v>
      </c>
      <c r="P2883" s="48">
        <f t="shared" si="297"/>
        <v>1.6600000000000001</v>
      </c>
      <c r="Q2883" s="48">
        <f t="shared" si="297"/>
        <v>1.6600000000000001</v>
      </c>
      <c r="R2883" s="48">
        <f t="shared" si="297"/>
        <v>1.6600000000000001</v>
      </c>
    </row>
    <row r="2884">
      <c r="A2884" s="22"/>
      <c r="B2884" s="20"/>
      <c r="C2884" s="20"/>
      <c r="E2884" s="82"/>
      <c r="G2884" s="38"/>
      <c r="H2884" s="81">
        <f t="shared" si="301"/>
        <v>21</v>
      </c>
      <c r="I2884" s="48"/>
      <c r="J2884" s="48"/>
      <c r="K2884" s="48">
        <f t="shared" si="300"/>
        <v>1.6400000000000001</v>
      </c>
      <c r="L2884" s="48">
        <f t="shared" si="297"/>
        <v>1.6400000000000001</v>
      </c>
      <c r="M2884" s="48">
        <f t="shared" si="297"/>
        <v>1.6400000000000001</v>
      </c>
      <c r="N2884" s="48">
        <f t="shared" si="297"/>
        <v>1.6400000000000001</v>
      </c>
      <c r="O2884" s="48">
        <f t="shared" si="297"/>
        <v>1.6400000000000001</v>
      </c>
      <c r="P2884" s="48">
        <f t="shared" si="297"/>
        <v>1.6400000000000001</v>
      </c>
      <c r="Q2884" s="48">
        <f t="shared" si="297"/>
        <v>1.6400000000000001</v>
      </c>
      <c r="R2884" s="48">
        <f t="shared" si="297"/>
        <v>1.6400000000000001</v>
      </c>
    </row>
    <row r="2885">
      <c r="A2885" s="22"/>
      <c r="B2885" s="20"/>
      <c r="C2885" s="20"/>
      <c r="E2885" s="82"/>
      <c r="G2885" s="38"/>
      <c r="H2885" s="81">
        <f t="shared" si="301"/>
        <v>22</v>
      </c>
      <c r="I2885" s="48"/>
      <c r="J2885" s="48"/>
      <c r="K2885" s="48">
        <f t="shared" si="300"/>
        <v>1.6300000000000001</v>
      </c>
      <c r="L2885" s="48">
        <f t="shared" si="297"/>
        <v>1.6300000000000001</v>
      </c>
      <c r="M2885" s="48">
        <f t="shared" si="297"/>
        <v>1.6300000000000001</v>
      </c>
      <c r="N2885" s="48">
        <f t="shared" si="297"/>
        <v>1.6300000000000001</v>
      </c>
      <c r="O2885" s="48">
        <f t="shared" si="297"/>
        <v>1.6300000000000001</v>
      </c>
      <c r="P2885" s="48">
        <f t="shared" si="297"/>
        <v>1.6300000000000001</v>
      </c>
      <c r="Q2885" s="48">
        <f t="shared" si="297"/>
        <v>1.6300000000000001</v>
      </c>
      <c r="R2885" s="48">
        <f t="shared" si="297"/>
        <v>1.6300000000000001</v>
      </c>
    </row>
    <row r="2886">
      <c r="A2886" s="22"/>
      <c r="B2886" s="20"/>
      <c r="C2886" s="20"/>
      <c r="E2886" s="82"/>
      <c r="G2886" s="38"/>
      <c r="H2886" s="81">
        <f t="shared" si="301"/>
        <v>23</v>
      </c>
      <c r="I2886" s="48"/>
      <c r="J2886" s="48"/>
      <c r="K2886" s="48">
        <f t="shared" si="300"/>
        <v>1.49</v>
      </c>
      <c r="L2886" s="48">
        <f t="shared" ref="L2886:R2949" si="302">K2886</f>
        <v>1.49</v>
      </c>
      <c r="M2886" s="48">
        <f t="shared" ref="M2886:Q2891" si="303">L2886</f>
        <v>1.49</v>
      </c>
      <c r="N2886" s="48">
        <f t="shared" si="303"/>
        <v>1.49</v>
      </c>
      <c r="O2886" s="48">
        <f t="shared" si="303"/>
        <v>1.49</v>
      </c>
      <c r="P2886" s="48">
        <f t="shared" si="303"/>
        <v>1.49</v>
      </c>
      <c r="Q2886" s="48">
        <f t="shared" si="303"/>
        <v>1.49</v>
      </c>
      <c r="R2886" s="48">
        <f>Q2886</f>
        <v>1.49</v>
      </c>
    </row>
    <row r="2887">
      <c r="B2887" s="20"/>
      <c r="E2887" s="24"/>
      <c r="H2887" s="22"/>
      <c r="J2887" s="21"/>
      <c r="K2887" s="89"/>
      <c r="L2887" s="20"/>
      <c r="M2887" s="21"/>
      <c r="N2887" s="21"/>
      <c r="O2887" s="21"/>
      <c r="P2887" s="21"/>
      <c r="Q2887" s="21"/>
      <c r="R2887" s="21"/>
    </row>
    <row r="2888" s="80" customFormat="1">
      <c r="A2888" s="22">
        <v>6</v>
      </c>
      <c r="D2888" s="80" t="s">
        <v>4309</v>
      </c>
      <c r="E2888" s="20"/>
      <c r="F2888" s="48"/>
      <c r="G2888" s="81"/>
      <c r="H2888" s="48"/>
      <c r="I2888" s="48"/>
      <c r="J2888" s="48"/>
      <c r="K2888" s="61"/>
      <c r="L2888" s="61"/>
      <c r="M2888" s="61"/>
      <c r="N2888" s="61"/>
      <c r="O2888" s="61"/>
      <c r="P2888" s="61"/>
      <c r="Q2888" s="61"/>
      <c r="R2888" s="61"/>
      <c r="S2888" s="48"/>
      <c r="T2888" s="48"/>
      <c r="U2888" s="48"/>
      <c r="V2888" s="48"/>
      <c r="W2888" s="80"/>
      <c r="X2888" s="80"/>
      <c r="Y2888" s="80"/>
      <c r="Z2888" s="80"/>
      <c r="AA2888" s="80"/>
      <c r="AB2888" s="80"/>
      <c r="AC2888" s="80"/>
      <c r="AD2888" s="80"/>
    </row>
    <row r="2889" s="80" customFormat="1">
      <c r="A2889" s="22"/>
      <c r="B2889" s="20" t="s">
        <v>4310</v>
      </c>
      <c r="C2889" s="21" t="s">
        <v>4311</v>
      </c>
      <c r="D2889" s="20" t="s">
        <v>4312</v>
      </c>
      <c r="E2889" s="24" t="s">
        <v>4312</v>
      </c>
      <c r="F2889" s="21" t="s">
        <v>38</v>
      </c>
      <c r="G2889" s="22">
        <v>5</v>
      </c>
      <c r="H2889" s="211">
        <v>0</v>
      </c>
      <c r="I2889" s="21"/>
      <c r="J2889" s="21"/>
      <c r="K2889" s="21"/>
      <c r="L2889" s="21"/>
      <c r="M2889" s="21"/>
      <c r="N2889" s="21"/>
      <c r="O2889" s="21"/>
      <c r="P2889" s="21"/>
      <c r="Q2889" s="21"/>
      <c r="R2889" s="21"/>
      <c r="S2889" s="48"/>
      <c r="T2889" s="48"/>
      <c r="U2889" s="48"/>
      <c r="V2889" s="48"/>
      <c r="W2889" s="80"/>
      <c r="X2889" s="80"/>
      <c r="Y2889" s="80"/>
      <c r="Z2889" s="80"/>
      <c r="AA2889" s="80"/>
      <c r="AB2889" s="80"/>
      <c r="AC2889" s="80"/>
      <c r="AD2889" s="80"/>
    </row>
    <row r="2890">
      <c r="A2890" s="22"/>
      <c r="B2890" s="20" t="s">
        <v>4313</v>
      </c>
      <c r="C2890" s="21" t="s">
        <v>4314</v>
      </c>
      <c r="E2890" s="24"/>
      <c r="H2890" s="22">
        <v>0</v>
      </c>
      <c r="J2890" s="21"/>
      <c r="K2890" s="21"/>
      <c r="L2890" s="21"/>
      <c r="M2890" s="21"/>
      <c r="N2890" s="21"/>
      <c r="O2890" s="21"/>
      <c r="P2890" s="21"/>
      <c r="Q2890" s="21"/>
      <c r="R2890" s="21"/>
    </row>
    <row r="2891">
      <c r="A2891" s="22"/>
      <c r="B2891" s="20" t="s">
        <v>4315</v>
      </c>
      <c r="C2891" s="20" t="s">
        <v>4316</v>
      </c>
      <c r="D2891" s="20" t="s">
        <v>4311</v>
      </c>
      <c r="F2891" s="20"/>
      <c r="G2891" s="20"/>
      <c r="H2891" s="22">
        <v>0</v>
      </c>
      <c r="I2891" s="48"/>
      <c r="J2891" s="48"/>
      <c r="K2891" s="21">
        <v>0.16</v>
      </c>
      <c r="L2891" s="21">
        <f t="shared" si="302"/>
        <v>0.16</v>
      </c>
      <c r="M2891" s="21">
        <f t="shared" si="303"/>
        <v>0.16</v>
      </c>
      <c r="N2891" s="21">
        <f t="shared" si="303"/>
        <v>0.16</v>
      </c>
      <c r="O2891" s="21">
        <f t="shared" si="303"/>
        <v>0.16</v>
      </c>
      <c r="P2891" s="21">
        <f t="shared" si="303"/>
        <v>0.16</v>
      </c>
      <c r="Q2891" s="21">
        <f t="shared" si="303"/>
        <v>0.16</v>
      </c>
      <c r="R2891" s="21">
        <f>Q2891</f>
        <v>0.16</v>
      </c>
      <c r="U2891" s="21"/>
      <c r="V2891" s="21"/>
      <c r="W2891" s="20"/>
      <c r="X2891" s="20"/>
      <c r="AA2891" s="20"/>
    </row>
    <row r="2892">
      <c r="A2892" s="22"/>
      <c r="B2892" s="20"/>
      <c r="C2892" s="20"/>
      <c r="F2892" s="20"/>
      <c r="G2892" s="20"/>
      <c r="H2892" s="22">
        <f t="shared" si="301"/>
        <v>1</v>
      </c>
      <c r="I2892" s="48"/>
      <c r="J2892" s="48"/>
      <c r="K2892" s="21">
        <v>0.17000000000000001</v>
      </c>
      <c r="L2892" s="21">
        <f t="shared" si="302"/>
        <v>0.17000000000000001</v>
      </c>
      <c r="M2892" s="21">
        <f t="shared" si="302"/>
        <v>0.17000000000000001</v>
      </c>
      <c r="N2892" s="21">
        <f t="shared" si="302"/>
        <v>0.17000000000000001</v>
      </c>
      <c r="O2892" s="21">
        <f t="shared" si="302"/>
        <v>0.17000000000000001</v>
      </c>
      <c r="P2892" s="21">
        <f t="shared" si="302"/>
        <v>0.17000000000000001</v>
      </c>
      <c r="Q2892" s="21">
        <f t="shared" si="302"/>
        <v>0.17000000000000001</v>
      </c>
      <c r="R2892" s="21">
        <f t="shared" si="302"/>
        <v>0.17000000000000001</v>
      </c>
      <c r="S2892" s="21"/>
      <c r="U2892" s="21"/>
      <c r="X2892" s="20"/>
      <c r="AA2892" s="20"/>
    </row>
    <row r="2893">
      <c r="A2893" s="22"/>
      <c r="B2893" s="20"/>
      <c r="C2893" s="20"/>
      <c r="F2893" s="20"/>
      <c r="G2893" s="20"/>
      <c r="H2893" s="22">
        <f t="shared" si="301"/>
        <v>2</v>
      </c>
      <c r="I2893" s="48"/>
      <c r="J2893" s="48"/>
      <c r="K2893" s="21">
        <v>0.17000000000000001</v>
      </c>
      <c r="L2893" s="21">
        <f t="shared" si="302"/>
        <v>0.17000000000000001</v>
      </c>
      <c r="M2893" s="21">
        <f t="shared" si="302"/>
        <v>0.17000000000000001</v>
      </c>
      <c r="N2893" s="21">
        <f t="shared" si="302"/>
        <v>0.17000000000000001</v>
      </c>
      <c r="O2893" s="21">
        <f t="shared" si="302"/>
        <v>0.17000000000000001</v>
      </c>
      <c r="P2893" s="21">
        <f t="shared" si="302"/>
        <v>0.17000000000000001</v>
      </c>
      <c r="Q2893" s="21">
        <f t="shared" si="302"/>
        <v>0.17000000000000001</v>
      </c>
      <c r="R2893" s="21">
        <f t="shared" si="302"/>
        <v>0.17000000000000001</v>
      </c>
      <c r="S2893" s="21"/>
      <c r="U2893" s="21"/>
      <c r="X2893" s="20"/>
      <c r="AA2893" s="20"/>
    </row>
    <row r="2894">
      <c r="A2894" s="22"/>
      <c r="B2894" s="20"/>
      <c r="C2894" s="20"/>
      <c r="F2894" s="20"/>
      <c r="G2894" s="20"/>
      <c r="H2894" s="22">
        <f t="shared" si="301"/>
        <v>3</v>
      </c>
      <c r="I2894" s="48"/>
      <c r="J2894" s="48"/>
      <c r="K2894" s="21">
        <v>0.17000000000000001</v>
      </c>
      <c r="L2894" s="21">
        <f t="shared" si="302"/>
        <v>0.17000000000000001</v>
      </c>
      <c r="M2894" s="21">
        <f t="shared" si="302"/>
        <v>0.17000000000000001</v>
      </c>
      <c r="N2894" s="21">
        <f t="shared" si="302"/>
        <v>0.17000000000000001</v>
      </c>
      <c r="O2894" s="21">
        <f t="shared" si="302"/>
        <v>0.17000000000000001</v>
      </c>
      <c r="P2894" s="21">
        <f t="shared" si="302"/>
        <v>0.17000000000000001</v>
      </c>
      <c r="Q2894" s="21">
        <f t="shared" si="302"/>
        <v>0.17000000000000001</v>
      </c>
      <c r="R2894" s="21">
        <f t="shared" si="302"/>
        <v>0.17000000000000001</v>
      </c>
      <c r="S2894" s="21"/>
      <c r="U2894" s="21"/>
      <c r="X2894" s="20"/>
      <c r="AA2894" s="20"/>
    </row>
    <row r="2895">
      <c r="A2895" s="22"/>
      <c r="B2895" s="20"/>
      <c r="C2895" s="20"/>
      <c r="F2895" s="20"/>
      <c r="G2895" s="20"/>
      <c r="H2895" s="22">
        <f t="shared" si="301"/>
        <v>4</v>
      </c>
      <c r="I2895" s="48"/>
      <c r="J2895" s="48"/>
      <c r="K2895" s="21">
        <v>0.17000000000000001</v>
      </c>
      <c r="L2895" s="21">
        <f t="shared" si="302"/>
        <v>0.17000000000000001</v>
      </c>
      <c r="M2895" s="21">
        <f t="shared" si="302"/>
        <v>0.17000000000000001</v>
      </c>
      <c r="N2895" s="21">
        <f t="shared" si="302"/>
        <v>0.17000000000000001</v>
      </c>
      <c r="O2895" s="21">
        <f t="shared" si="302"/>
        <v>0.17000000000000001</v>
      </c>
      <c r="P2895" s="21">
        <f t="shared" si="302"/>
        <v>0.17000000000000001</v>
      </c>
      <c r="Q2895" s="21">
        <f t="shared" si="302"/>
        <v>0.17000000000000001</v>
      </c>
      <c r="R2895" s="21">
        <f t="shared" si="302"/>
        <v>0.17000000000000001</v>
      </c>
      <c r="S2895" s="21"/>
      <c r="U2895" s="21"/>
      <c r="X2895" s="20"/>
      <c r="AA2895" s="20"/>
    </row>
    <row r="2896">
      <c r="A2896" s="22"/>
      <c r="B2896" s="20"/>
      <c r="C2896" s="20"/>
      <c r="F2896" s="20"/>
      <c r="G2896" s="20"/>
      <c r="H2896" s="22">
        <f t="shared" si="301"/>
        <v>5</v>
      </c>
      <c r="I2896" s="48"/>
      <c r="J2896" s="48"/>
      <c r="K2896" s="21">
        <v>0.16</v>
      </c>
      <c r="L2896" s="21">
        <f t="shared" si="302"/>
        <v>0.16</v>
      </c>
      <c r="M2896" s="21">
        <f t="shared" si="302"/>
        <v>0.16</v>
      </c>
      <c r="N2896" s="21">
        <f t="shared" si="302"/>
        <v>0.16</v>
      </c>
      <c r="O2896" s="21">
        <f t="shared" si="302"/>
        <v>0.16</v>
      </c>
      <c r="P2896" s="21">
        <f t="shared" si="302"/>
        <v>0.16</v>
      </c>
      <c r="Q2896" s="21">
        <f t="shared" si="302"/>
        <v>0.16</v>
      </c>
      <c r="R2896" s="21">
        <f t="shared" si="302"/>
        <v>0.16</v>
      </c>
      <c r="S2896" s="21"/>
      <c r="U2896" s="21"/>
      <c r="X2896" s="20"/>
      <c r="AA2896" s="20"/>
    </row>
    <row r="2897">
      <c r="A2897" s="22"/>
      <c r="B2897" s="20"/>
      <c r="C2897" s="20"/>
      <c r="F2897" s="20"/>
      <c r="G2897" s="20"/>
      <c r="H2897" s="22">
        <f t="shared" si="301"/>
        <v>6</v>
      </c>
      <c r="I2897" s="48"/>
      <c r="J2897" s="48"/>
      <c r="K2897" s="21">
        <v>0.14000000000000001</v>
      </c>
      <c r="L2897" s="21">
        <f t="shared" si="302"/>
        <v>0.14000000000000001</v>
      </c>
      <c r="M2897" s="21">
        <f t="shared" si="302"/>
        <v>0.14000000000000001</v>
      </c>
      <c r="N2897" s="21">
        <f t="shared" si="302"/>
        <v>0.14000000000000001</v>
      </c>
      <c r="O2897" s="21">
        <f t="shared" si="302"/>
        <v>0.14000000000000001</v>
      </c>
      <c r="P2897" s="21">
        <f t="shared" si="302"/>
        <v>0.14000000000000001</v>
      </c>
      <c r="Q2897" s="21">
        <f t="shared" si="302"/>
        <v>0.14000000000000001</v>
      </c>
      <c r="R2897" s="21">
        <f t="shared" si="302"/>
        <v>0.14000000000000001</v>
      </c>
      <c r="S2897" s="21"/>
      <c r="U2897" s="21"/>
      <c r="X2897" s="20"/>
      <c r="AA2897" s="20"/>
    </row>
    <row r="2898">
      <c r="A2898" s="22"/>
      <c r="B2898" s="20"/>
      <c r="C2898" s="20"/>
      <c r="F2898" s="20"/>
      <c r="G2898" s="20"/>
      <c r="H2898" s="22">
        <f t="shared" si="301"/>
        <v>7</v>
      </c>
      <c r="I2898" s="48"/>
      <c r="J2898" s="48"/>
      <c r="K2898" s="21">
        <v>0.14000000000000001</v>
      </c>
      <c r="L2898" s="21">
        <f t="shared" si="302"/>
        <v>0.14000000000000001</v>
      </c>
      <c r="M2898" s="21">
        <f t="shared" si="302"/>
        <v>0.14000000000000001</v>
      </c>
      <c r="N2898" s="21">
        <f t="shared" si="302"/>
        <v>0.14000000000000001</v>
      </c>
      <c r="O2898" s="21">
        <f t="shared" si="302"/>
        <v>0.14000000000000001</v>
      </c>
      <c r="P2898" s="21">
        <f t="shared" si="302"/>
        <v>0.14000000000000001</v>
      </c>
      <c r="Q2898" s="21">
        <f t="shared" si="302"/>
        <v>0.14000000000000001</v>
      </c>
      <c r="R2898" s="21">
        <f t="shared" si="302"/>
        <v>0.14000000000000001</v>
      </c>
      <c r="S2898" s="21"/>
      <c r="U2898" s="21"/>
      <c r="X2898" s="20"/>
      <c r="AA2898" s="20"/>
    </row>
    <row r="2899">
      <c r="A2899" s="22"/>
      <c r="B2899" s="20"/>
      <c r="C2899" s="20"/>
      <c r="F2899" s="20"/>
      <c r="G2899" s="20"/>
      <c r="H2899" s="22">
        <f t="shared" si="301"/>
        <v>8</v>
      </c>
      <c r="I2899" s="48"/>
      <c r="J2899" s="48"/>
      <c r="K2899" s="21">
        <v>0.17000000000000001</v>
      </c>
      <c r="L2899" s="21">
        <f t="shared" si="302"/>
        <v>0.17000000000000001</v>
      </c>
      <c r="M2899" s="21">
        <f t="shared" si="302"/>
        <v>0.17000000000000001</v>
      </c>
      <c r="N2899" s="21">
        <f t="shared" si="302"/>
        <v>0.17000000000000001</v>
      </c>
      <c r="O2899" s="21">
        <f t="shared" si="302"/>
        <v>0.17000000000000001</v>
      </c>
      <c r="P2899" s="21">
        <f t="shared" si="302"/>
        <v>0.17000000000000001</v>
      </c>
      <c r="Q2899" s="21">
        <f t="shared" si="302"/>
        <v>0.17000000000000001</v>
      </c>
      <c r="R2899" s="21">
        <f t="shared" si="302"/>
        <v>0.17000000000000001</v>
      </c>
      <c r="S2899" s="21"/>
      <c r="U2899" s="21"/>
      <c r="X2899" s="20"/>
      <c r="AA2899" s="20"/>
    </row>
    <row r="2900">
      <c r="A2900" s="22"/>
      <c r="B2900" s="20"/>
      <c r="C2900" s="20"/>
      <c r="F2900" s="20"/>
      <c r="G2900" s="20"/>
      <c r="H2900" s="22">
        <f t="shared" si="301"/>
        <v>9</v>
      </c>
      <c r="I2900" s="48"/>
      <c r="J2900" s="48"/>
      <c r="K2900" s="21">
        <v>0.56999999999999995</v>
      </c>
      <c r="L2900" s="21">
        <f t="shared" si="302"/>
        <v>0.56999999999999995</v>
      </c>
      <c r="M2900" s="21">
        <f t="shared" si="302"/>
        <v>0.56999999999999995</v>
      </c>
      <c r="N2900" s="21">
        <f t="shared" si="302"/>
        <v>0.56999999999999995</v>
      </c>
      <c r="O2900" s="21">
        <f t="shared" si="302"/>
        <v>0.56999999999999995</v>
      </c>
      <c r="P2900" s="21">
        <f t="shared" si="302"/>
        <v>0.56999999999999995</v>
      </c>
      <c r="Q2900" s="21">
        <f t="shared" si="302"/>
        <v>0.56999999999999995</v>
      </c>
      <c r="R2900" s="21">
        <f t="shared" si="302"/>
        <v>0.56999999999999995</v>
      </c>
      <c r="S2900" s="21"/>
      <c r="U2900" s="21"/>
      <c r="X2900" s="20"/>
      <c r="AA2900" s="20"/>
    </row>
    <row r="2901">
      <c r="A2901" s="22"/>
      <c r="B2901" s="20"/>
      <c r="C2901" s="20"/>
      <c r="F2901" s="20"/>
      <c r="G2901" s="20"/>
      <c r="H2901" s="22">
        <f t="shared" si="301"/>
        <v>10</v>
      </c>
      <c r="I2901" s="48"/>
      <c r="J2901" s="48"/>
      <c r="K2901" s="21">
        <v>0.70999999999999996</v>
      </c>
      <c r="L2901" s="21">
        <f t="shared" si="302"/>
        <v>0.70999999999999996</v>
      </c>
      <c r="M2901" s="21">
        <f t="shared" si="302"/>
        <v>0.70999999999999996</v>
      </c>
      <c r="N2901" s="21">
        <f t="shared" si="302"/>
        <v>0.70999999999999996</v>
      </c>
      <c r="O2901" s="21">
        <f t="shared" si="302"/>
        <v>0.70999999999999996</v>
      </c>
      <c r="P2901" s="21">
        <f t="shared" si="302"/>
        <v>0.70999999999999996</v>
      </c>
      <c r="Q2901" s="21">
        <f t="shared" si="302"/>
        <v>0.70999999999999996</v>
      </c>
      <c r="R2901" s="21">
        <f t="shared" si="302"/>
        <v>0.70999999999999996</v>
      </c>
      <c r="S2901" s="21"/>
      <c r="U2901" s="21"/>
      <c r="X2901" s="20"/>
      <c r="AA2901" s="20"/>
    </row>
    <row r="2902">
      <c r="A2902" s="22"/>
      <c r="B2902" s="20"/>
      <c r="C2902" s="20"/>
      <c r="F2902" s="20"/>
      <c r="G2902" s="20"/>
      <c r="H2902" s="22">
        <f t="shared" si="301"/>
        <v>11</v>
      </c>
      <c r="I2902" s="48"/>
      <c r="J2902" s="48"/>
      <c r="K2902" s="21">
        <v>0.67000000000000004</v>
      </c>
      <c r="L2902" s="21">
        <f t="shared" si="302"/>
        <v>0.67000000000000004</v>
      </c>
      <c r="M2902" s="21">
        <f t="shared" si="302"/>
        <v>0.67000000000000004</v>
      </c>
      <c r="N2902" s="21">
        <f t="shared" si="302"/>
        <v>0.67000000000000004</v>
      </c>
      <c r="O2902" s="21">
        <f t="shared" si="302"/>
        <v>0.67000000000000004</v>
      </c>
      <c r="P2902" s="21">
        <f t="shared" si="302"/>
        <v>0.67000000000000004</v>
      </c>
      <c r="Q2902" s="21">
        <f t="shared" si="302"/>
        <v>0.67000000000000004</v>
      </c>
      <c r="R2902" s="21">
        <f t="shared" si="302"/>
        <v>0.67000000000000004</v>
      </c>
      <c r="S2902" s="21"/>
      <c r="U2902" s="21"/>
      <c r="X2902" s="20"/>
      <c r="AA2902" s="20"/>
    </row>
    <row r="2903">
      <c r="A2903" s="22"/>
      <c r="B2903" s="20"/>
      <c r="C2903" s="20"/>
      <c r="F2903" s="20"/>
      <c r="G2903" s="20"/>
      <c r="H2903" s="22">
        <f t="shared" si="301"/>
        <v>12</v>
      </c>
      <c r="I2903" s="48"/>
      <c r="J2903" s="48"/>
      <c r="K2903" s="21">
        <v>0.56999999999999995</v>
      </c>
      <c r="L2903" s="21">
        <f t="shared" si="302"/>
        <v>0.56999999999999995</v>
      </c>
      <c r="M2903" s="21">
        <f t="shared" si="302"/>
        <v>0.56999999999999995</v>
      </c>
      <c r="N2903" s="21">
        <f t="shared" si="302"/>
        <v>0.56999999999999995</v>
      </c>
      <c r="O2903" s="21">
        <f t="shared" si="302"/>
        <v>0.56999999999999995</v>
      </c>
      <c r="P2903" s="21">
        <f t="shared" si="302"/>
        <v>0.56999999999999995</v>
      </c>
      <c r="Q2903" s="21">
        <f t="shared" si="302"/>
        <v>0.56999999999999995</v>
      </c>
      <c r="R2903" s="21">
        <f t="shared" si="302"/>
        <v>0.56999999999999995</v>
      </c>
      <c r="S2903" s="21"/>
      <c r="U2903" s="21"/>
      <c r="X2903" s="20"/>
      <c r="AA2903" s="20"/>
    </row>
    <row r="2904">
      <c r="A2904" s="22"/>
      <c r="B2904" s="20"/>
      <c r="C2904" s="20"/>
      <c r="F2904" s="20"/>
      <c r="G2904" s="20"/>
      <c r="H2904" s="22">
        <f t="shared" si="301"/>
        <v>13</v>
      </c>
      <c r="I2904" s="48"/>
      <c r="J2904" s="48"/>
      <c r="K2904" s="21">
        <v>0.5</v>
      </c>
      <c r="L2904" s="21">
        <f t="shared" si="302"/>
        <v>0.5</v>
      </c>
      <c r="M2904" s="21">
        <f t="shared" si="302"/>
        <v>0.5</v>
      </c>
      <c r="N2904" s="21">
        <f t="shared" si="302"/>
        <v>0.5</v>
      </c>
      <c r="O2904" s="21">
        <f t="shared" si="302"/>
        <v>0.5</v>
      </c>
      <c r="P2904" s="21">
        <f t="shared" si="302"/>
        <v>0.5</v>
      </c>
      <c r="Q2904" s="21">
        <f t="shared" si="302"/>
        <v>0.5</v>
      </c>
      <c r="R2904" s="21">
        <f t="shared" si="302"/>
        <v>0.5</v>
      </c>
      <c r="S2904" s="21"/>
      <c r="U2904" s="21"/>
      <c r="X2904" s="20"/>
      <c r="AA2904" s="20"/>
    </row>
    <row r="2905">
      <c r="A2905" s="22"/>
      <c r="B2905" s="20"/>
      <c r="C2905" s="20"/>
      <c r="F2905" s="20"/>
      <c r="G2905" s="20"/>
      <c r="H2905" s="22">
        <f t="shared" si="301"/>
        <v>14</v>
      </c>
      <c r="I2905" s="48"/>
      <c r="J2905" s="48"/>
      <c r="K2905" s="21">
        <v>0.70999999999999996</v>
      </c>
      <c r="L2905" s="21">
        <f t="shared" si="302"/>
        <v>0.70999999999999996</v>
      </c>
      <c r="M2905" s="21">
        <f t="shared" si="302"/>
        <v>0.70999999999999996</v>
      </c>
      <c r="N2905" s="21">
        <f t="shared" si="302"/>
        <v>0.70999999999999996</v>
      </c>
      <c r="O2905" s="21">
        <f t="shared" si="302"/>
        <v>0.70999999999999996</v>
      </c>
      <c r="P2905" s="21">
        <f t="shared" si="302"/>
        <v>0.70999999999999996</v>
      </c>
      <c r="Q2905" s="21">
        <f t="shared" si="302"/>
        <v>0.70999999999999996</v>
      </c>
      <c r="R2905" s="21">
        <f t="shared" si="302"/>
        <v>0.70999999999999996</v>
      </c>
      <c r="S2905" s="21"/>
      <c r="U2905" s="21"/>
      <c r="X2905" s="20"/>
      <c r="AA2905" s="20"/>
    </row>
    <row r="2906">
      <c r="A2906" s="22"/>
      <c r="B2906" s="20"/>
      <c r="C2906" s="20"/>
      <c r="F2906" s="20"/>
      <c r="G2906" s="20"/>
      <c r="H2906" s="22">
        <f t="shared" si="301"/>
        <v>15</v>
      </c>
      <c r="I2906" s="48"/>
      <c r="J2906" s="48"/>
      <c r="K2906" s="21">
        <v>0.76000000000000001</v>
      </c>
      <c r="L2906" s="21">
        <f t="shared" si="302"/>
        <v>0.76000000000000001</v>
      </c>
      <c r="M2906" s="21">
        <f t="shared" si="302"/>
        <v>0.76000000000000001</v>
      </c>
      <c r="N2906" s="21">
        <f t="shared" si="302"/>
        <v>0.76000000000000001</v>
      </c>
      <c r="O2906" s="21">
        <f t="shared" si="302"/>
        <v>0.76000000000000001</v>
      </c>
      <c r="P2906" s="21">
        <f t="shared" si="302"/>
        <v>0.76000000000000001</v>
      </c>
      <c r="Q2906" s="21">
        <f t="shared" si="302"/>
        <v>0.76000000000000001</v>
      </c>
      <c r="R2906" s="21">
        <f t="shared" si="302"/>
        <v>0.76000000000000001</v>
      </c>
      <c r="S2906" s="21"/>
      <c r="U2906" s="21"/>
      <c r="X2906" s="20"/>
      <c r="AA2906" s="20"/>
    </row>
    <row r="2907">
      <c r="A2907" s="22"/>
      <c r="B2907" s="20"/>
      <c r="C2907" s="20"/>
      <c r="F2907" s="20"/>
      <c r="G2907" s="20"/>
      <c r="H2907" s="22">
        <f t="shared" si="301"/>
        <v>16</v>
      </c>
      <c r="I2907" s="48"/>
      <c r="J2907" s="48"/>
      <c r="K2907" s="21">
        <v>0.77000000000000002</v>
      </c>
      <c r="L2907" s="21">
        <f t="shared" si="302"/>
        <v>0.77000000000000002</v>
      </c>
      <c r="M2907" s="21">
        <f t="shared" si="302"/>
        <v>0.77000000000000002</v>
      </c>
      <c r="N2907" s="21">
        <f t="shared" si="302"/>
        <v>0.77000000000000002</v>
      </c>
      <c r="O2907" s="21">
        <f t="shared" si="302"/>
        <v>0.77000000000000002</v>
      </c>
      <c r="P2907" s="21">
        <f t="shared" si="302"/>
        <v>0.77000000000000002</v>
      </c>
      <c r="Q2907" s="21">
        <f t="shared" si="302"/>
        <v>0.77000000000000002</v>
      </c>
      <c r="R2907" s="21">
        <f t="shared" si="302"/>
        <v>0.77000000000000002</v>
      </c>
      <c r="S2907" s="21"/>
      <c r="U2907" s="21"/>
      <c r="X2907" s="20"/>
      <c r="AA2907" s="20"/>
    </row>
    <row r="2908">
      <c r="A2908" s="22"/>
      <c r="B2908" s="20"/>
      <c r="C2908" s="20"/>
      <c r="F2908" s="20"/>
      <c r="G2908" s="20"/>
      <c r="H2908" s="22">
        <f t="shared" si="301"/>
        <v>17</v>
      </c>
      <c r="I2908" s="48"/>
      <c r="J2908" s="48"/>
      <c r="K2908" s="21">
        <v>0.65000000000000002</v>
      </c>
      <c r="L2908" s="21">
        <f t="shared" si="302"/>
        <v>0.65000000000000002</v>
      </c>
      <c r="M2908" s="21">
        <f t="shared" si="302"/>
        <v>0.65000000000000002</v>
      </c>
      <c r="N2908" s="21">
        <f t="shared" si="302"/>
        <v>0.65000000000000002</v>
      </c>
      <c r="O2908" s="21">
        <f t="shared" si="302"/>
        <v>0.65000000000000002</v>
      </c>
      <c r="P2908" s="21">
        <f t="shared" si="302"/>
        <v>0.65000000000000002</v>
      </c>
      <c r="Q2908" s="21">
        <f t="shared" si="302"/>
        <v>0.65000000000000002</v>
      </c>
      <c r="R2908" s="21">
        <f t="shared" si="302"/>
        <v>0.65000000000000002</v>
      </c>
      <c r="S2908" s="21"/>
      <c r="U2908" s="21"/>
      <c r="X2908" s="20"/>
      <c r="AA2908" s="20"/>
    </row>
    <row r="2909">
      <c r="A2909" s="22"/>
      <c r="B2909" s="20"/>
      <c r="C2909" s="20"/>
      <c r="F2909" s="20"/>
      <c r="G2909" s="20"/>
      <c r="H2909" s="22">
        <f t="shared" si="301"/>
        <v>18</v>
      </c>
      <c r="I2909" s="48"/>
      <c r="J2909" s="48"/>
      <c r="K2909" s="21">
        <v>0.40999999999999998</v>
      </c>
      <c r="L2909" s="21">
        <f t="shared" si="302"/>
        <v>0.40999999999999998</v>
      </c>
      <c r="M2909" s="21">
        <f t="shared" si="302"/>
        <v>0.40999999999999998</v>
      </c>
      <c r="N2909" s="21">
        <f t="shared" si="302"/>
        <v>0.40999999999999998</v>
      </c>
      <c r="O2909" s="21">
        <f t="shared" si="302"/>
        <v>0.40999999999999998</v>
      </c>
      <c r="P2909" s="21">
        <f t="shared" si="302"/>
        <v>0.40999999999999998</v>
      </c>
      <c r="Q2909" s="21">
        <f t="shared" si="302"/>
        <v>0.40999999999999998</v>
      </c>
      <c r="R2909" s="21">
        <f t="shared" si="302"/>
        <v>0.40999999999999998</v>
      </c>
      <c r="S2909" s="21"/>
      <c r="U2909" s="21"/>
      <c r="X2909" s="20"/>
      <c r="AA2909" s="20"/>
    </row>
    <row r="2910">
      <c r="A2910" s="22"/>
      <c r="B2910" s="20"/>
      <c r="C2910" s="20"/>
      <c r="F2910" s="20"/>
      <c r="G2910" s="20"/>
      <c r="H2910" s="22">
        <f t="shared" si="301"/>
        <v>19</v>
      </c>
      <c r="I2910" s="48"/>
      <c r="J2910" s="48"/>
      <c r="K2910" s="21">
        <v>0.46000000000000002</v>
      </c>
      <c r="L2910" s="21">
        <f t="shared" si="302"/>
        <v>0.46000000000000002</v>
      </c>
      <c r="M2910" s="21">
        <f t="shared" si="302"/>
        <v>0.46000000000000002</v>
      </c>
      <c r="N2910" s="21">
        <f t="shared" si="302"/>
        <v>0.46000000000000002</v>
      </c>
      <c r="O2910" s="21">
        <f t="shared" si="302"/>
        <v>0.46000000000000002</v>
      </c>
      <c r="P2910" s="21">
        <f t="shared" si="302"/>
        <v>0.46000000000000002</v>
      </c>
      <c r="Q2910" s="21">
        <f t="shared" si="302"/>
        <v>0.46000000000000002</v>
      </c>
      <c r="R2910" s="21">
        <f t="shared" si="302"/>
        <v>0.46000000000000002</v>
      </c>
      <c r="S2910" s="21"/>
      <c r="U2910" s="21"/>
      <c r="X2910" s="20"/>
      <c r="AA2910" s="20"/>
    </row>
    <row r="2911">
      <c r="A2911" s="22"/>
      <c r="B2911" s="20"/>
      <c r="C2911" s="20"/>
      <c r="F2911" s="20"/>
      <c r="G2911" s="20"/>
      <c r="H2911" s="22">
        <f t="shared" si="301"/>
        <v>20</v>
      </c>
      <c r="I2911" s="48"/>
      <c r="J2911" s="48"/>
      <c r="K2911" s="21">
        <v>0.38</v>
      </c>
      <c r="L2911" s="21">
        <f t="shared" si="302"/>
        <v>0.38</v>
      </c>
      <c r="M2911" s="21">
        <f t="shared" si="302"/>
        <v>0.38</v>
      </c>
      <c r="N2911" s="21">
        <f t="shared" si="302"/>
        <v>0.38</v>
      </c>
      <c r="O2911" s="21">
        <f t="shared" si="302"/>
        <v>0.38</v>
      </c>
      <c r="P2911" s="21">
        <f t="shared" si="302"/>
        <v>0.38</v>
      </c>
      <c r="Q2911" s="21">
        <f t="shared" si="302"/>
        <v>0.38</v>
      </c>
      <c r="R2911" s="21">
        <f t="shared" si="302"/>
        <v>0.38</v>
      </c>
      <c r="S2911" s="21"/>
      <c r="U2911" s="21"/>
      <c r="X2911" s="20"/>
      <c r="AA2911" s="20"/>
    </row>
    <row r="2912">
      <c r="A2912" s="22"/>
      <c r="B2912" s="20"/>
      <c r="C2912" s="20"/>
      <c r="F2912" s="20"/>
      <c r="G2912" s="20"/>
      <c r="H2912" s="22">
        <f t="shared" si="301"/>
        <v>21</v>
      </c>
      <c r="I2912" s="48"/>
      <c r="J2912" s="48"/>
      <c r="K2912" s="21">
        <v>0.28999999999999998</v>
      </c>
      <c r="L2912" s="21">
        <f t="shared" si="302"/>
        <v>0.28999999999999998</v>
      </c>
      <c r="M2912" s="21">
        <f t="shared" si="302"/>
        <v>0.28999999999999998</v>
      </c>
      <c r="N2912" s="21">
        <f t="shared" si="302"/>
        <v>0.28999999999999998</v>
      </c>
      <c r="O2912" s="21">
        <f t="shared" si="302"/>
        <v>0.28999999999999998</v>
      </c>
      <c r="P2912" s="21">
        <f t="shared" si="302"/>
        <v>0.28999999999999998</v>
      </c>
      <c r="Q2912" s="21">
        <f t="shared" si="302"/>
        <v>0.28999999999999998</v>
      </c>
      <c r="R2912" s="21">
        <f t="shared" si="302"/>
        <v>0.28999999999999998</v>
      </c>
      <c r="S2912" s="21"/>
      <c r="U2912" s="21"/>
      <c r="X2912" s="20"/>
      <c r="AA2912" s="20"/>
    </row>
    <row r="2913">
      <c r="A2913" s="22"/>
      <c r="B2913" s="20"/>
      <c r="C2913" s="20"/>
      <c r="F2913" s="20"/>
      <c r="G2913" s="20"/>
      <c r="H2913" s="22">
        <f t="shared" si="301"/>
        <v>22</v>
      </c>
      <c r="I2913" s="48"/>
      <c r="J2913" s="48"/>
      <c r="K2913" s="21">
        <v>0.25</v>
      </c>
      <c r="L2913" s="21">
        <f t="shared" si="302"/>
        <v>0.25</v>
      </c>
      <c r="M2913" s="21">
        <f t="shared" si="302"/>
        <v>0.25</v>
      </c>
      <c r="N2913" s="21">
        <f t="shared" si="302"/>
        <v>0.25</v>
      </c>
      <c r="O2913" s="21">
        <f t="shared" si="302"/>
        <v>0.25</v>
      </c>
      <c r="P2913" s="21">
        <f t="shared" si="302"/>
        <v>0.25</v>
      </c>
      <c r="Q2913" s="21">
        <f t="shared" si="302"/>
        <v>0.25</v>
      </c>
      <c r="R2913" s="21">
        <f t="shared" si="302"/>
        <v>0.25</v>
      </c>
      <c r="S2913" s="21"/>
      <c r="U2913" s="21"/>
      <c r="X2913" s="20"/>
      <c r="AA2913" s="20"/>
    </row>
    <row r="2914">
      <c r="A2914" s="22"/>
      <c r="B2914" s="20"/>
      <c r="C2914" s="20"/>
      <c r="F2914" s="20"/>
      <c r="G2914" s="20"/>
      <c r="H2914" s="22">
        <f t="shared" si="301"/>
        <v>23</v>
      </c>
      <c r="I2914" s="48"/>
      <c r="J2914" s="48"/>
      <c r="K2914" s="21">
        <v>0.23999999999999999</v>
      </c>
      <c r="L2914" s="21">
        <f t="shared" si="302"/>
        <v>0.23999999999999999</v>
      </c>
      <c r="M2914" s="21">
        <f t="shared" ref="M2914:Q2918" si="304">L2914</f>
        <v>0.23999999999999999</v>
      </c>
      <c r="N2914" s="21">
        <f t="shared" si="304"/>
        <v>0.23999999999999999</v>
      </c>
      <c r="O2914" s="21">
        <f t="shared" si="304"/>
        <v>0.23999999999999999</v>
      </c>
      <c r="P2914" s="21">
        <f t="shared" si="304"/>
        <v>0.23999999999999999</v>
      </c>
      <c r="Q2914" s="21">
        <f t="shared" si="304"/>
        <v>0.23999999999999999</v>
      </c>
      <c r="R2914" s="21">
        <f>Q2914</f>
        <v>0.23999999999999999</v>
      </c>
      <c r="S2914" s="21"/>
      <c r="U2914" s="21"/>
      <c r="X2914" s="20"/>
      <c r="AA2914" s="20"/>
    </row>
    <row r="2915">
      <c r="A2915" s="22"/>
      <c r="B2915" s="20"/>
      <c r="C2915" s="20"/>
      <c r="F2915" s="20"/>
      <c r="G2915" s="20"/>
      <c r="H2915" s="20"/>
      <c r="I2915" s="20"/>
      <c r="K2915" s="20"/>
      <c r="L2915" s="20"/>
      <c r="M2915" s="20"/>
      <c r="N2915" s="20"/>
      <c r="O2915" s="20"/>
      <c r="P2915" s="20"/>
      <c r="Q2915" s="20"/>
      <c r="R2915" s="20"/>
    </row>
    <row r="2916" ht="12.75" customHeight="1">
      <c r="A2916" s="22"/>
      <c r="B2916" s="20" t="s">
        <v>3896</v>
      </c>
      <c r="C2916" s="21" t="s">
        <v>3897</v>
      </c>
      <c r="D2916" s="20" t="s">
        <v>4317</v>
      </c>
      <c r="E2916" s="24" t="s">
        <v>4317</v>
      </c>
      <c r="F2916" s="21" t="s">
        <v>38</v>
      </c>
      <c r="G2916" s="22">
        <v>5</v>
      </c>
      <c r="H2916" s="211">
        <v>0</v>
      </c>
      <c r="J2916" s="21"/>
      <c r="K2916" s="21"/>
      <c r="L2916" s="21"/>
      <c r="M2916" s="21"/>
      <c r="N2916" s="21"/>
      <c r="O2916" s="21"/>
      <c r="P2916" s="21"/>
      <c r="Q2916" s="21"/>
      <c r="R2916" s="21"/>
      <c r="S2916" s="21"/>
    </row>
    <row r="2917">
      <c r="A2917" s="22"/>
      <c r="B2917" s="20"/>
      <c r="C2917" s="21" t="s">
        <v>3898</v>
      </c>
      <c r="E2917" s="24"/>
      <c r="H2917" s="22">
        <v>0</v>
      </c>
      <c r="J2917" s="21"/>
      <c r="K2917" s="21"/>
      <c r="L2917" s="21"/>
      <c r="M2917" s="21"/>
      <c r="N2917" s="21"/>
      <c r="O2917" s="21"/>
      <c r="P2917" s="21"/>
      <c r="Q2917" s="21"/>
      <c r="R2917" s="21"/>
      <c r="S2917" s="21"/>
      <c r="T2917" s="21"/>
      <c r="U2917" s="21"/>
      <c r="V2917" s="21"/>
    </row>
    <row r="2918">
      <c r="A2918" s="22"/>
      <c r="B2918" s="20" t="s">
        <v>4318</v>
      </c>
      <c r="C2918" s="24" t="s">
        <v>4319</v>
      </c>
      <c r="E2918" s="24"/>
      <c r="H2918" s="22">
        <v>0</v>
      </c>
      <c r="I2918" s="48"/>
      <c r="J2918" s="48"/>
      <c r="K2918" s="21">
        <v>0.78000000000000003</v>
      </c>
      <c r="L2918" s="21">
        <f t="shared" si="302"/>
        <v>0.78000000000000003</v>
      </c>
      <c r="M2918" s="21">
        <f t="shared" si="304"/>
        <v>0.78000000000000003</v>
      </c>
      <c r="N2918" s="21">
        <f t="shared" si="304"/>
        <v>0.78000000000000003</v>
      </c>
      <c r="O2918" s="21">
        <f t="shared" si="304"/>
        <v>0.78000000000000003</v>
      </c>
      <c r="P2918" s="21">
        <f t="shared" si="304"/>
        <v>0.78000000000000003</v>
      </c>
      <c r="Q2918" s="21">
        <f t="shared" si="304"/>
        <v>0.78000000000000003</v>
      </c>
      <c r="R2918" s="21">
        <f>Q2918</f>
        <v>0.78000000000000003</v>
      </c>
      <c r="S2918" s="21"/>
      <c r="T2918" s="21"/>
      <c r="U2918" s="21"/>
      <c r="V2918" s="21"/>
      <c r="W2918" s="20"/>
      <c r="X2918" s="20"/>
      <c r="AA2918" s="20"/>
    </row>
    <row r="2919">
      <c r="A2919" s="22"/>
      <c r="B2919" s="20" t="s">
        <v>4320</v>
      </c>
      <c r="C2919" s="24" t="s">
        <v>4321</v>
      </c>
      <c r="H2919" s="22">
        <f t="shared" si="301"/>
        <v>1</v>
      </c>
      <c r="I2919" s="48"/>
      <c r="J2919" s="48"/>
      <c r="K2919" s="21">
        <v>0.78000000000000003</v>
      </c>
      <c r="L2919" s="21">
        <f t="shared" si="302"/>
        <v>0.78000000000000003</v>
      </c>
      <c r="M2919" s="21">
        <f t="shared" si="302"/>
        <v>0.78000000000000003</v>
      </c>
      <c r="N2919" s="21">
        <f t="shared" si="302"/>
        <v>0.78000000000000003</v>
      </c>
      <c r="O2919" s="21">
        <f t="shared" si="302"/>
        <v>0.78000000000000003</v>
      </c>
      <c r="P2919" s="21">
        <f t="shared" si="302"/>
        <v>0.78000000000000003</v>
      </c>
      <c r="Q2919" s="21">
        <f t="shared" si="302"/>
        <v>0.78000000000000003</v>
      </c>
      <c r="R2919" s="21">
        <f t="shared" si="302"/>
        <v>0.78000000000000003</v>
      </c>
      <c r="S2919" s="21"/>
      <c r="T2919" s="21"/>
      <c r="U2919" s="21"/>
      <c r="V2919" s="21"/>
      <c r="X2919" s="20"/>
      <c r="AA2919" s="20"/>
    </row>
    <row r="2920">
      <c r="A2920" s="22"/>
      <c r="B2920" s="20" t="s">
        <v>4322</v>
      </c>
      <c r="C2920" s="24" t="s">
        <v>4323</v>
      </c>
      <c r="E2920" s="24"/>
      <c r="H2920" s="22">
        <f t="shared" si="301"/>
        <v>2</v>
      </c>
      <c r="I2920" s="48"/>
      <c r="J2920" s="48"/>
      <c r="K2920" s="21">
        <v>0.78000000000000003</v>
      </c>
      <c r="L2920" s="21">
        <f t="shared" si="302"/>
        <v>0.78000000000000003</v>
      </c>
      <c r="M2920" s="21">
        <f t="shared" si="302"/>
        <v>0.78000000000000003</v>
      </c>
      <c r="N2920" s="21">
        <f t="shared" si="302"/>
        <v>0.78000000000000003</v>
      </c>
      <c r="O2920" s="21">
        <f t="shared" si="302"/>
        <v>0.78000000000000003</v>
      </c>
      <c r="P2920" s="21">
        <f t="shared" si="302"/>
        <v>0.78000000000000003</v>
      </c>
      <c r="Q2920" s="21">
        <f t="shared" si="302"/>
        <v>0.78000000000000003</v>
      </c>
      <c r="R2920" s="21">
        <f t="shared" si="302"/>
        <v>0.78000000000000003</v>
      </c>
      <c r="S2920" s="21"/>
      <c r="T2920" s="21"/>
      <c r="U2920" s="21"/>
      <c r="V2920" s="21"/>
      <c r="X2920" s="20"/>
      <c r="AA2920" s="20"/>
    </row>
    <row r="2921">
      <c r="A2921" s="22"/>
      <c r="B2921" s="20" t="s">
        <v>1922</v>
      </c>
      <c r="C2921" s="20" t="s">
        <v>3380</v>
      </c>
      <c r="E2921" s="24"/>
      <c r="H2921" s="22">
        <f t="shared" si="301"/>
        <v>3</v>
      </c>
      <c r="I2921" s="48"/>
      <c r="J2921" s="48"/>
      <c r="K2921" s="21">
        <v>0.77000000000000002</v>
      </c>
      <c r="L2921" s="21">
        <f t="shared" si="302"/>
        <v>0.77000000000000002</v>
      </c>
      <c r="M2921" s="21">
        <f t="shared" si="302"/>
        <v>0.77000000000000002</v>
      </c>
      <c r="N2921" s="21">
        <f t="shared" si="302"/>
        <v>0.77000000000000002</v>
      </c>
      <c r="O2921" s="21">
        <f t="shared" si="302"/>
        <v>0.77000000000000002</v>
      </c>
      <c r="P2921" s="21">
        <f t="shared" si="302"/>
        <v>0.77000000000000002</v>
      </c>
      <c r="Q2921" s="21">
        <f t="shared" si="302"/>
        <v>0.77000000000000002</v>
      </c>
      <c r="R2921" s="21">
        <f t="shared" si="302"/>
        <v>0.77000000000000002</v>
      </c>
      <c r="S2921" s="21"/>
      <c r="T2921" s="21"/>
      <c r="U2921" s="21"/>
      <c r="V2921" s="21"/>
      <c r="X2921" s="20"/>
      <c r="AA2921" s="20"/>
    </row>
    <row r="2922">
      <c r="A2922" s="22"/>
      <c r="B2922" s="20" t="s">
        <v>1071</v>
      </c>
      <c r="C2922" s="20" t="s">
        <v>3461</v>
      </c>
      <c r="E2922" s="24"/>
      <c r="H2922" s="22">
        <f t="shared" si="301"/>
        <v>4</v>
      </c>
      <c r="I2922" s="48"/>
      <c r="J2922" s="48"/>
      <c r="K2922" s="21">
        <v>0.79000000000000004</v>
      </c>
      <c r="L2922" s="21">
        <f t="shared" si="302"/>
        <v>0.79000000000000004</v>
      </c>
      <c r="M2922" s="21">
        <f t="shared" si="302"/>
        <v>0.79000000000000004</v>
      </c>
      <c r="N2922" s="21">
        <f t="shared" si="302"/>
        <v>0.79000000000000004</v>
      </c>
      <c r="O2922" s="21">
        <f t="shared" si="302"/>
        <v>0.79000000000000004</v>
      </c>
      <c r="P2922" s="21">
        <f t="shared" si="302"/>
        <v>0.79000000000000004</v>
      </c>
      <c r="Q2922" s="21">
        <f t="shared" si="302"/>
        <v>0.79000000000000004</v>
      </c>
      <c r="R2922" s="21">
        <f t="shared" si="302"/>
        <v>0.79000000000000004</v>
      </c>
      <c r="S2922" s="21"/>
      <c r="T2922" s="21"/>
      <c r="U2922" s="21"/>
      <c r="V2922" s="21"/>
      <c r="X2922" s="20"/>
      <c r="AA2922" s="20"/>
    </row>
    <row r="2923">
      <c r="A2923" s="22"/>
      <c r="B2923" s="20" t="s">
        <v>3511</v>
      </c>
      <c r="C2923" s="24" t="s">
        <v>3512</v>
      </c>
      <c r="E2923" s="24"/>
      <c r="H2923" s="22">
        <f t="shared" si="301"/>
        <v>5</v>
      </c>
      <c r="I2923" s="48"/>
      <c r="J2923" s="48"/>
      <c r="K2923" s="21">
        <v>0.71999999999999997</v>
      </c>
      <c r="L2923" s="21">
        <f t="shared" si="302"/>
        <v>0.71999999999999997</v>
      </c>
      <c r="M2923" s="21">
        <f t="shared" si="302"/>
        <v>0.71999999999999997</v>
      </c>
      <c r="N2923" s="21">
        <f t="shared" si="302"/>
        <v>0.71999999999999997</v>
      </c>
      <c r="O2923" s="21">
        <f t="shared" si="302"/>
        <v>0.71999999999999997</v>
      </c>
      <c r="P2923" s="21">
        <f t="shared" si="302"/>
        <v>0.71999999999999997</v>
      </c>
      <c r="Q2923" s="21">
        <f t="shared" si="302"/>
        <v>0.71999999999999997</v>
      </c>
      <c r="R2923" s="21">
        <f t="shared" si="302"/>
        <v>0.71999999999999997</v>
      </c>
      <c r="S2923" s="21"/>
      <c r="T2923" s="21"/>
      <c r="U2923" s="21"/>
      <c r="V2923" s="21"/>
      <c r="X2923" s="20"/>
      <c r="AA2923" s="20"/>
    </row>
    <row r="2924">
      <c r="A2924" s="22"/>
      <c r="B2924" s="20" t="s">
        <v>4324</v>
      </c>
      <c r="C2924" s="21" t="s">
        <v>4325</v>
      </c>
      <c r="E2924" s="24"/>
      <c r="H2924" s="22">
        <f t="shared" si="301"/>
        <v>6</v>
      </c>
      <c r="I2924" s="48"/>
      <c r="J2924" s="48"/>
      <c r="K2924" s="21">
        <v>0.66000000000000003</v>
      </c>
      <c r="L2924" s="21">
        <f t="shared" si="302"/>
        <v>0.66000000000000003</v>
      </c>
      <c r="M2924" s="21">
        <f t="shared" si="302"/>
        <v>0.66000000000000003</v>
      </c>
      <c r="N2924" s="21">
        <f t="shared" si="302"/>
        <v>0.66000000000000003</v>
      </c>
      <c r="O2924" s="21">
        <f t="shared" si="302"/>
        <v>0.66000000000000003</v>
      </c>
      <c r="P2924" s="21">
        <f t="shared" si="302"/>
        <v>0.66000000000000003</v>
      </c>
      <c r="Q2924" s="21">
        <f t="shared" si="302"/>
        <v>0.66000000000000003</v>
      </c>
      <c r="R2924" s="21">
        <f t="shared" si="302"/>
        <v>0.66000000000000003</v>
      </c>
      <c r="S2924" s="21"/>
      <c r="T2924" s="21"/>
      <c r="U2924" s="21"/>
      <c r="V2924" s="21"/>
      <c r="X2924" s="20"/>
      <c r="AA2924" s="20"/>
    </row>
    <row r="2925">
      <c r="A2925" s="22"/>
      <c r="B2925" s="20"/>
      <c r="E2925" s="24"/>
      <c r="H2925" s="22">
        <f t="shared" si="301"/>
        <v>7</v>
      </c>
      <c r="I2925" s="48"/>
      <c r="J2925" s="48"/>
      <c r="K2925" s="21">
        <v>0.73999999999999999</v>
      </c>
      <c r="L2925" s="21">
        <f t="shared" si="302"/>
        <v>0.73999999999999999</v>
      </c>
      <c r="M2925" s="21">
        <f t="shared" si="302"/>
        <v>0.73999999999999999</v>
      </c>
      <c r="N2925" s="21">
        <f t="shared" si="302"/>
        <v>0.73999999999999999</v>
      </c>
      <c r="O2925" s="21">
        <f t="shared" si="302"/>
        <v>0.73999999999999999</v>
      </c>
      <c r="P2925" s="21">
        <f t="shared" si="302"/>
        <v>0.73999999999999999</v>
      </c>
      <c r="Q2925" s="21">
        <f t="shared" si="302"/>
        <v>0.73999999999999999</v>
      </c>
      <c r="R2925" s="21">
        <f t="shared" si="302"/>
        <v>0.73999999999999999</v>
      </c>
      <c r="S2925" s="21"/>
      <c r="T2925" s="21"/>
      <c r="U2925" s="21"/>
      <c r="V2925" s="21"/>
      <c r="X2925" s="20"/>
      <c r="AA2925" s="20"/>
    </row>
    <row r="2926">
      <c r="A2926" s="22"/>
      <c r="B2926" s="20"/>
      <c r="E2926" s="24"/>
      <c r="H2926" s="22">
        <f t="shared" si="301"/>
        <v>8</v>
      </c>
      <c r="I2926" s="48"/>
      <c r="J2926" s="48"/>
      <c r="K2926" s="21">
        <v>0.69999999999999996</v>
      </c>
      <c r="L2926" s="21">
        <f t="shared" si="302"/>
        <v>0.69999999999999996</v>
      </c>
      <c r="M2926" s="21">
        <f t="shared" si="302"/>
        <v>0.69999999999999996</v>
      </c>
      <c r="N2926" s="21">
        <f t="shared" si="302"/>
        <v>0.69999999999999996</v>
      </c>
      <c r="O2926" s="21">
        <f t="shared" si="302"/>
        <v>0.69999999999999996</v>
      </c>
      <c r="P2926" s="21">
        <f t="shared" si="302"/>
        <v>0.69999999999999996</v>
      </c>
      <c r="Q2926" s="21">
        <f t="shared" si="302"/>
        <v>0.69999999999999996</v>
      </c>
      <c r="R2926" s="21">
        <f t="shared" si="302"/>
        <v>0.69999999999999996</v>
      </c>
      <c r="S2926" s="21"/>
      <c r="T2926" s="21"/>
      <c r="U2926" s="21"/>
      <c r="V2926" s="21"/>
      <c r="X2926" s="20"/>
      <c r="AA2926" s="20"/>
    </row>
    <row r="2927">
      <c r="A2927" s="22"/>
      <c r="B2927" s="20"/>
      <c r="E2927" s="24"/>
      <c r="H2927" s="22">
        <f t="shared" ref="H2927:H2990" si="305">H2926+1</f>
        <v>9</v>
      </c>
      <c r="I2927" s="48"/>
      <c r="J2927" s="48"/>
      <c r="K2927" s="21">
        <v>1.2</v>
      </c>
      <c r="L2927" s="21">
        <f t="shared" si="302"/>
        <v>1.2</v>
      </c>
      <c r="M2927" s="21">
        <f t="shared" si="302"/>
        <v>1.2</v>
      </c>
      <c r="N2927" s="21">
        <f t="shared" si="302"/>
        <v>1.2</v>
      </c>
      <c r="O2927" s="21">
        <f t="shared" si="302"/>
        <v>1.2</v>
      </c>
      <c r="P2927" s="21">
        <f t="shared" si="302"/>
        <v>1.2</v>
      </c>
      <c r="Q2927" s="21">
        <f t="shared" si="302"/>
        <v>1.2</v>
      </c>
      <c r="R2927" s="21">
        <f t="shared" si="302"/>
        <v>1.2</v>
      </c>
      <c r="S2927" s="21"/>
      <c r="T2927" s="21"/>
      <c r="U2927" s="21"/>
      <c r="V2927" s="21"/>
      <c r="X2927" s="20"/>
      <c r="AA2927" s="20"/>
    </row>
    <row r="2928">
      <c r="A2928" s="22"/>
      <c r="B2928" s="20"/>
      <c r="E2928" s="24"/>
      <c r="H2928" s="22">
        <f t="shared" si="305"/>
        <v>10</v>
      </c>
      <c r="I2928" s="48"/>
      <c r="J2928" s="48"/>
      <c r="K2928" s="21">
        <v>1.46</v>
      </c>
      <c r="L2928" s="21">
        <f t="shared" si="302"/>
        <v>1.46</v>
      </c>
      <c r="M2928" s="21">
        <f t="shared" si="302"/>
        <v>1.46</v>
      </c>
      <c r="N2928" s="21">
        <f t="shared" si="302"/>
        <v>1.46</v>
      </c>
      <c r="O2928" s="21">
        <f t="shared" si="302"/>
        <v>1.46</v>
      </c>
      <c r="P2928" s="21">
        <f t="shared" si="302"/>
        <v>1.46</v>
      </c>
      <c r="Q2928" s="21">
        <f t="shared" si="302"/>
        <v>1.46</v>
      </c>
      <c r="R2928" s="21">
        <f t="shared" si="302"/>
        <v>1.46</v>
      </c>
      <c r="S2928" s="21"/>
      <c r="T2928" s="21"/>
      <c r="U2928" s="21"/>
      <c r="V2928" s="21"/>
      <c r="X2928" s="20"/>
      <c r="AA2928" s="20"/>
    </row>
    <row r="2929">
      <c r="A2929" s="22"/>
      <c r="B2929" s="20"/>
      <c r="E2929" s="24"/>
      <c r="H2929" s="22">
        <f t="shared" si="305"/>
        <v>11</v>
      </c>
      <c r="I2929" s="48"/>
      <c r="J2929" s="48"/>
      <c r="K2929" s="21">
        <v>1.54</v>
      </c>
      <c r="L2929" s="21">
        <f t="shared" si="302"/>
        <v>1.54</v>
      </c>
      <c r="M2929" s="21">
        <f t="shared" si="302"/>
        <v>1.54</v>
      </c>
      <c r="N2929" s="21">
        <f t="shared" si="302"/>
        <v>1.54</v>
      </c>
      <c r="O2929" s="21">
        <f t="shared" si="302"/>
        <v>1.54</v>
      </c>
      <c r="P2929" s="21">
        <f t="shared" si="302"/>
        <v>1.54</v>
      </c>
      <c r="Q2929" s="21">
        <f t="shared" si="302"/>
        <v>1.54</v>
      </c>
      <c r="R2929" s="21">
        <f t="shared" si="302"/>
        <v>1.54</v>
      </c>
      <c r="S2929" s="21"/>
      <c r="T2929" s="21"/>
      <c r="U2929" s="21"/>
      <c r="V2929" s="21"/>
      <c r="X2929" s="20"/>
      <c r="AA2929" s="20"/>
    </row>
    <row r="2930">
      <c r="A2930" s="22"/>
      <c r="B2930" s="20"/>
      <c r="E2930" s="24"/>
      <c r="H2930" s="22">
        <f t="shared" si="305"/>
        <v>12</v>
      </c>
      <c r="I2930" s="48"/>
      <c r="J2930" s="48"/>
      <c r="K2930" s="21">
        <v>1.5600000000000001</v>
      </c>
      <c r="L2930" s="21">
        <f t="shared" si="302"/>
        <v>1.5600000000000001</v>
      </c>
      <c r="M2930" s="21">
        <f t="shared" si="302"/>
        <v>1.5600000000000001</v>
      </c>
      <c r="N2930" s="21">
        <f t="shared" si="302"/>
        <v>1.5600000000000001</v>
      </c>
      <c r="O2930" s="21">
        <f t="shared" si="302"/>
        <v>1.5600000000000001</v>
      </c>
      <c r="P2930" s="21">
        <f t="shared" si="302"/>
        <v>1.5600000000000001</v>
      </c>
      <c r="Q2930" s="21">
        <f t="shared" si="302"/>
        <v>1.5600000000000001</v>
      </c>
      <c r="R2930" s="21">
        <f t="shared" si="302"/>
        <v>1.5600000000000001</v>
      </c>
      <c r="S2930" s="21"/>
      <c r="T2930" s="21"/>
      <c r="U2930" s="21"/>
      <c r="V2930" s="21"/>
      <c r="X2930" s="20"/>
      <c r="AA2930" s="20"/>
    </row>
    <row r="2931">
      <c r="A2931" s="22"/>
      <c r="B2931" s="20"/>
      <c r="E2931" s="24"/>
      <c r="H2931" s="22">
        <f t="shared" si="305"/>
        <v>13</v>
      </c>
      <c r="I2931" s="48"/>
      <c r="J2931" s="48"/>
      <c r="K2931" s="21">
        <v>1.5800000000000001</v>
      </c>
      <c r="L2931" s="21">
        <f t="shared" si="302"/>
        <v>1.5800000000000001</v>
      </c>
      <c r="M2931" s="21">
        <f t="shared" si="302"/>
        <v>1.5800000000000001</v>
      </c>
      <c r="N2931" s="21">
        <f t="shared" si="302"/>
        <v>1.5800000000000001</v>
      </c>
      <c r="O2931" s="21">
        <f t="shared" si="302"/>
        <v>1.5800000000000001</v>
      </c>
      <c r="P2931" s="21">
        <f t="shared" si="302"/>
        <v>1.5800000000000001</v>
      </c>
      <c r="Q2931" s="21">
        <f t="shared" si="302"/>
        <v>1.5800000000000001</v>
      </c>
      <c r="R2931" s="21">
        <f t="shared" si="302"/>
        <v>1.5800000000000001</v>
      </c>
      <c r="S2931" s="21"/>
      <c r="T2931" s="21"/>
      <c r="U2931" s="21"/>
      <c r="V2931" s="21"/>
      <c r="X2931" s="20"/>
      <c r="AA2931" s="20"/>
    </row>
    <row r="2932">
      <c r="A2932" s="22"/>
      <c r="B2932" s="20"/>
      <c r="E2932" s="24"/>
      <c r="H2932" s="22">
        <f t="shared" si="305"/>
        <v>14</v>
      </c>
      <c r="I2932" s="48"/>
      <c r="J2932" s="48"/>
      <c r="K2932" s="21">
        <v>1.04</v>
      </c>
      <c r="L2932" s="21">
        <f t="shared" si="302"/>
        <v>1.04</v>
      </c>
      <c r="M2932" s="21">
        <f t="shared" si="302"/>
        <v>1.04</v>
      </c>
      <c r="N2932" s="21">
        <f t="shared" si="302"/>
        <v>1.04</v>
      </c>
      <c r="O2932" s="21">
        <f t="shared" si="302"/>
        <v>1.04</v>
      </c>
      <c r="P2932" s="21">
        <f t="shared" si="302"/>
        <v>1.04</v>
      </c>
      <c r="Q2932" s="21">
        <f t="shared" si="302"/>
        <v>1.04</v>
      </c>
      <c r="R2932" s="21">
        <f t="shared" si="302"/>
        <v>1.04</v>
      </c>
      <c r="S2932" s="21"/>
      <c r="T2932" s="21"/>
      <c r="U2932" s="21"/>
      <c r="V2932" s="21"/>
      <c r="X2932" s="20"/>
      <c r="AA2932" s="20"/>
    </row>
    <row r="2933">
      <c r="A2933" s="22"/>
      <c r="B2933" s="20"/>
      <c r="E2933" s="24"/>
      <c r="H2933" s="22">
        <f t="shared" si="305"/>
        <v>15</v>
      </c>
      <c r="I2933" s="48"/>
      <c r="J2933" s="48"/>
      <c r="K2933" s="21">
        <v>0.46000000000000002</v>
      </c>
      <c r="L2933" s="21">
        <f t="shared" si="302"/>
        <v>0.46000000000000002</v>
      </c>
      <c r="M2933" s="21">
        <f t="shared" si="302"/>
        <v>0.46000000000000002</v>
      </c>
      <c r="N2933" s="21">
        <f t="shared" si="302"/>
        <v>0.46000000000000002</v>
      </c>
      <c r="O2933" s="21">
        <f t="shared" si="302"/>
        <v>0.46000000000000002</v>
      </c>
      <c r="P2933" s="21">
        <f t="shared" si="302"/>
        <v>0.46000000000000002</v>
      </c>
      <c r="Q2933" s="21">
        <f t="shared" si="302"/>
        <v>0.46000000000000002</v>
      </c>
      <c r="R2933" s="21">
        <f t="shared" si="302"/>
        <v>0.46000000000000002</v>
      </c>
      <c r="S2933" s="21"/>
      <c r="T2933" s="21"/>
      <c r="U2933" s="21"/>
      <c r="V2933" s="21"/>
      <c r="X2933" s="20"/>
      <c r="AA2933" s="20"/>
    </row>
    <row r="2934">
      <c r="A2934" s="22"/>
      <c r="B2934" s="20"/>
      <c r="E2934" s="24"/>
      <c r="H2934" s="22">
        <f t="shared" si="305"/>
        <v>16</v>
      </c>
      <c r="I2934" s="48"/>
      <c r="J2934" s="48"/>
      <c r="K2934" s="21">
        <v>0.33000000000000002</v>
      </c>
      <c r="L2934" s="21">
        <f t="shared" si="302"/>
        <v>0.33000000000000002</v>
      </c>
      <c r="M2934" s="21">
        <f t="shared" si="302"/>
        <v>0.33000000000000002</v>
      </c>
      <c r="N2934" s="21">
        <f t="shared" si="302"/>
        <v>0.33000000000000002</v>
      </c>
      <c r="O2934" s="21">
        <f t="shared" si="302"/>
        <v>0.33000000000000002</v>
      </c>
      <c r="P2934" s="21">
        <f t="shared" si="302"/>
        <v>0.33000000000000002</v>
      </c>
      <c r="Q2934" s="21">
        <f t="shared" si="302"/>
        <v>0.33000000000000002</v>
      </c>
      <c r="R2934" s="21">
        <f t="shared" si="302"/>
        <v>0.33000000000000002</v>
      </c>
      <c r="S2934" s="21"/>
      <c r="T2934" s="21"/>
      <c r="U2934" s="21"/>
      <c r="V2934" s="21"/>
      <c r="X2934" s="20"/>
      <c r="AA2934" s="20"/>
    </row>
    <row r="2935">
      <c r="A2935" s="22"/>
      <c r="B2935" s="20"/>
      <c r="E2935" s="24"/>
      <c r="H2935" s="22">
        <f t="shared" si="305"/>
        <v>17</v>
      </c>
      <c r="I2935" s="48"/>
      <c r="J2935" s="48"/>
      <c r="K2935" s="21">
        <v>0.31</v>
      </c>
      <c r="L2935" s="21">
        <f t="shared" si="302"/>
        <v>0.31</v>
      </c>
      <c r="M2935" s="21">
        <f t="shared" si="302"/>
        <v>0.31</v>
      </c>
      <c r="N2935" s="21">
        <f t="shared" si="302"/>
        <v>0.31</v>
      </c>
      <c r="O2935" s="21">
        <f t="shared" si="302"/>
        <v>0.31</v>
      </c>
      <c r="P2935" s="21">
        <f t="shared" si="302"/>
        <v>0.31</v>
      </c>
      <c r="Q2935" s="21">
        <f t="shared" si="302"/>
        <v>0.31</v>
      </c>
      <c r="R2935" s="21">
        <f t="shared" si="302"/>
        <v>0.31</v>
      </c>
      <c r="S2935" s="21"/>
      <c r="T2935" s="21"/>
      <c r="U2935" s="21"/>
      <c r="V2935" s="21"/>
      <c r="X2935" s="20"/>
      <c r="AA2935" s="20"/>
    </row>
    <row r="2936">
      <c r="A2936" s="22"/>
      <c r="B2936" s="20"/>
      <c r="E2936" s="24"/>
      <c r="H2936" s="22">
        <f t="shared" si="305"/>
        <v>18</v>
      </c>
      <c r="I2936" s="48"/>
      <c r="J2936" s="48"/>
      <c r="K2936" s="21">
        <v>0.28999999999999998</v>
      </c>
      <c r="L2936" s="21">
        <f t="shared" si="302"/>
        <v>0.28999999999999998</v>
      </c>
      <c r="M2936" s="21">
        <f t="shared" si="302"/>
        <v>0.28999999999999998</v>
      </c>
      <c r="N2936" s="21">
        <f t="shared" si="302"/>
        <v>0.28999999999999998</v>
      </c>
      <c r="O2936" s="21">
        <f t="shared" si="302"/>
        <v>0.28999999999999998</v>
      </c>
      <c r="P2936" s="21">
        <f t="shared" si="302"/>
        <v>0.28999999999999998</v>
      </c>
      <c r="Q2936" s="21">
        <f t="shared" si="302"/>
        <v>0.28999999999999998</v>
      </c>
      <c r="R2936" s="21">
        <f t="shared" si="302"/>
        <v>0.28999999999999998</v>
      </c>
      <c r="S2936" s="21"/>
      <c r="T2936" s="21"/>
      <c r="U2936" s="21"/>
      <c r="V2936" s="21"/>
      <c r="X2936" s="20"/>
      <c r="AA2936" s="20"/>
    </row>
    <row r="2937">
      <c r="A2937" s="22"/>
      <c r="B2937" s="20"/>
      <c r="E2937" s="24"/>
      <c r="H2937" s="22">
        <f t="shared" si="305"/>
        <v>19</v>
      </c>
      <c r="I2937" s="48"/>
      <c r="J2937" s="48"/>
      <c r="K2937" s="21">
        <v>0.37</v>
      </c>
      <c r="L2937" s="21">
        <f t="shared" si="302"/>
        <v>0.37</v>
      </c>
      <c r="M2937" s="21">
        <f t="shared" si="302"/>
        <v>0.37</v>
      </c>
      <c r="N2937" s="21">
        <f t="shared" si="302"/>
        <v>0.37</v>
      </c>
      <c r="O2937" s="21">
        <f t="shared" si="302"/>
        <v>0.37</v>
      </c>
      <c r="P2937" s="21">
        <f t="shared" si="302"/>
        <v>0.37</v>
      </c>
      <c r="Q2937" s="21">
        <f t="shared" si="302"/>
        <v>0.37</v>
      </c>
      <c r="R2937" s="21">
        <f t="shared" si="302"/>
        <v>0.37</v>
      </c>
      <c r="S2937" s="21"/>
      <c r="T2937" s="21"/>
      <c r="U2937" s="21"/>
      <c r="V2937" s="21"/>
      <c r="X2937" s="20"/>
      <c r="AA2937" s="20"/>
    </row>
    <row r="2938">
      <c r="A2938" s="22"/>
      <c r="B2938" s="20"/>
      <c r="E2938" s="24"/>
      <c r="H2938" s="22">
        <f t="shared" si="305"/>
        <v>20</v>
      </c>
      <c r="I2938" s="48"/>
      <c r="J2938" s="48"/>
      <c r="K2938" s="21">
        <v>0.14999999999999999</v>
      </c>
      <c r="L2938" s="21">
        <f t="shared" si="302"/>
        <v>0.14999999999999999</v>
      </c>
      <c r="M2938" s="21">
        <f t="shared" si="302"/>
        <v>0.14999999999999999</v>
      </c>
      <c r="N2938" s="21">
        <f t="shared" si="302"/>
        <v>0.14999999999999999</v>
      </c>
      <c r="O2938" s="21">
        <f t="shared" si="302"/>
        <v>0.14999999999999999</v>
      </c>
      <c r="P2938" s="21">
        <f t="shared" si="302"/>
        <v>0.14999999999999999</v>
      </c>
      <c r="Q2938" s="21">
        <f t="shared" si="302"/>
        <v>0.14999999999999999</v>
      </c>
      <c r="R2938" s="21">
        <f t="shared" si="302"/>
        <v>0.14999999999999999</v>
      </c>
      <c r="S2938" s="21"/>
      <c r="T2938" s="21"/>
      <c r="U2938" s="21"/>
      <c r="V2938" s="21"/>
      <c r="X2938" s="20"/>
      <c r="AA2938" s="20"/>
    </row>
    <row r="2939">
      <c r="A2939" s="22"/>
      <c r="B2939" s="20"/>
      <c r="E2939" s="24"/>
      <c r="H2939" s="22">
        <f t="shared" si="305"/>
        <v>21</v>
      </c>
      <c r="I2939" s="48"/>
      <c r="J2939" s="48"/>
      <c r="K2939" s="21">
        <v>0.27000000000000002</v>
      </c>
      <c r="L2939" s="21">
        <f t="shared" si="302"/>
        <v>0.27000000000000002</v>
      </c>
      <c r="M2939" s="21">
        <f t="shared" si="302"/>
        <v>0.27000000000000002</v>
      </c>
      <c r="N2939" s="21">
        <f t="shared" si="302"/>
        <v>0.27000000000000002</v>
      </c>
      <c r="O2939" s="21">
        <f t="shared" si="302"/>
        <v>0.27000000000000002</v>
      </c>
      <c r="P2939" s="21">
        <f t="shared" si="302"/>
        <v>0.27000000000000002</v>
      </c>
      <c r="Q2939" s="21">
        <f t="shared" si="302"/>
        <v>0.27000000000000002</v>
      </c>
      <c r="R2939" s="21">
        <f t="shared" si="302"/>
        <v>0.27000000000000002</v>
      </c>
      <c r="S2939" s="21"/>
      <c r="T2939" s="21"/>
      <c r="U2939" s="21"/>
      <c r="V2939" s="21"/>
      <c r="X2939" s="20"/>
      <c r="AA2939" s="20"/>
    </row>
    <row r="2940">
      <c r="A2940" s="22"/>
      <c r="B2940" s="20"/>
      <c r="E2940" s="24"/>
      <c r="H2940" s="22">
        <f t="shared" si="305"/>
        <v>22</v>
      </c>
      <c r="I2940" s="48"/>
      <c r="J2940" s="48"/>
      <c r="K2940" s="21">
        <v>0.40999999999999998</v>
      </c>
      <c r="L2940" s="21">
        <f t="shared" si="302"/>
        <v>0.40999999999999998</v>
      </c>
      <c r="M2940" s="21">
        <f t="shared" si="302"/>
        <v>0.40999999999999998</v>
      </c>
      <c r="N2940" s="21">
        <f t="shared" si="302"/>
        <v>0.40999999999999998</v>
      </c>
      <c r="O2940" s="21">
        <f t="shared" si="302"/>
        <v>0.40999999999999998</v>
      </c>
      <c r="P2940" s="21">
        <f t="shared" si="302"/>
        <v>0.40999999999999998</v>
      </c>
      <c r="Q2940" s="21">
        <f t="shared" si="302"/>
        <v>0.40999999999999998</v>
      </c>
      <c r="R2940" s="21">
        <f t="shared" si="302"/>
        <v>0.40999999999999998</v>
      </c>
      <c r="S2940" s="21"/>
      <c r="T2940" s="21"/>
      <c r="U2940" s="21"/>
      <c r="V2940" s="21"/>
      <c r="X2940" s="20"/>
      <c r="AA2940" s="20"/>
    </row>
    <row r="2941">
      <c r="A2941" s="22"/>
      <c r="B2941" s="20"/>
      <c r="E2941" s="24"/>
      <c r="H2941" s="22">
        <f t="shared" si="305"/>
        <v>23</v>
      </c>
      <c r="I2941" s="48"/>
      <c r="J2941" s="48"/>
      <c r="K2941" s="21">
        <v>0.28000000000000003</v>
      </c>
      <c r="L2941" s="21">
        <f t="shared" si="302"/>
        <v>0.28000000000000003</v>
      </c>
      <c r="M2941" s="21">
        <f t="shared" ref="M2941:Q2945" si="306">L2941</f>
        <v>0.28000000000000003</v>
      </c>
      <c r="N2941" s="21">
        <f t="shared" si="306"/>
        <v>0.28000000000000003</v>
      </c>
      <c r="O2941" s="21">
        <f t="shared" si="306"/>
        <v>0.28000000000000003</v>
      </c>
      <c r="P2941" s="21">
        <f t="shared" si="306"/>
        <v>0.28000000000000003</v>
      </c>
      <c r="Q2941" s="21">
        <f t="shared" si="306"/>
        <v>0.28000000000000003</v>
      </c>
      <c r="R2941" s="21">
        <f>Q2941</f>
        <v>0.28000000000000003</v>
      </c>
      <c r="S2941" s="21"/>
      <c r="T2941" s="21"/>
      <c r="U2941" s="21"/>
      <c r="V2941" s="21"/>
      <c r="X2941" s="20"/>
      <c r="AA2941" s="20"/>
    </row>
    <row r="2942">
      <c r="A2942" s="22"/>
      <c r="B2942" s="20"/>
      <c r="E2942" s="24"/>
      <c r="H2942" s="22"/>
      <c r="J2942" s="21"/>
      <c r="K2942" s="21"/>
      <c r="L2942" s="21"/>
      <c r="M2942" s="21"/>
      <c r="N2942" s="21"/>
      <c r="O2942" s="21"/>
      <c r="P2942" s="21"/>
      <c r="Q2942" s="21"/>
      <c r="R2942" s="21"/>
      <c r="S2942" s="21"/>
      <c r="T2942" s="21"/>
      <c r="U2942" s="21"/>
      <c r="V2942" s="21"/>
    </row>
    <row r="2943">
      <c r="A2943" s="22"/>
      <c r="B2943" s="20"/>
      <c r="D2943" s="162" t="s">
        <v>4326</v>
      </c>
      <c r="F2943" s="48" t="s">
        <v>38</v>
      </c>
      <c r="G2943" s="81">
        <v>5</v>
      </c>
      <c r="H2943" s="20"/>
      <c r="I2943" s="48"/>
      <c r="J2943" s="48"/>
      <c r="K2943" s="48"/>
      <c r="L2943" s="48"/>
      <c r="M2943" s="48"/>
      <c r="N2943" s="48"/>
      <c r="O2943" s="48"/>
      <c r="P2943" s="48"/>
      <c r="Q2943" s="48"/>
      <c r="R2943" s="48"/>
      <c r="S2943" s="21"/>
    </row>
    <row r="2944">
      <c r="A2944" s="22"/>
      <c r="B2944" s="20"/>
      <c r="E2944" s="24"/>
      <c r="H2944" s="22"/>
      <c r="J2944" s="21"/>
      <c r="K2944" s="48"/>
      <c r="L2944" s="21"/>
      <c r="M2944" s="21"/>
      <c r="N2944" s="21"/>
      <c r="O2944" s="21"/>
      <c r="P2944" s="21"/>
      <c r="Q2944" s="21"/>
      <c r="R2944" s="21"/>
      <c r="S2944" s="21"/>
      <c r="T2944" s="21"/>
      <c r="U2944" s="21"/>
      <c r="V2944" s="21"/>
    </row>
    <row r="2945">
      <c r="A2945" s="22"/>
      <c r="B2945" s="20"/>
      <c r="E2945" s="24"/>
      <c r="H2945" s="81">
        <v>0</v>
      </c>
      <c r="I2945" s="48"/>
      <c r="J2945" s="48"/>
      <c r="K2945" s="48">
        <f t="shared" ref="K2927:K2968" si="307">K2891+K2918</f>
        <v>0.94000000000000006</v>
      </c>
      <c r="L2945" s="48">
        <f t="shared" si="302"/>
        <v>0.94000000000000006</v>
      </c>
      <c r="M2945" s="48">
        <f t="shared" si="306"/>
        <v>0.94000000000000006</v>
      </c>
      <c r="N2945" s="48">
        <f t="shared" si="306"/>
        <v>0.94000000000000006</v>
      </c>
      <c r="O2945" s="48">
        <f t="shared" si="306"/>
        <v>0.94000000000000006</v>
      </c>
      <c r="P2945" s="48">
        <f t="shared" si="306"/>
        <v>0.94000000000000006</v>
      </c>
      <c r="Q2945" s="48">
        <f t="shared" si="306"/>
        <v>0.94000000000000006</v>
      </c>
      <c r="R2945" s="48">
        <f>Q2945</f>
        <v>0.94000000000000006</v>
      </c>
      <c r="S2945" s="21"/>
      <c r="T2945" s="21"/>
      <c r="U2945" s="21"/>
      <c r="V2945" s="21"/>
    </row>
    <row r="2946">
      <c r="A2946" s="22"/>
      <c r="B2946" s="20"/>
      <c r="E2946" s="24"/>
      <c r="H2946" s="81">
        <f t="shared" si="305"/>
        <v>1</v>
      </c>
      <c r="I2946" s="48"/>
      <c r="J2946" s="48"/>
      <c r="K2946" s="48">
        <f t="shared" si="307"/>
        <v>0.95000000000000007</v>
      </c>
      <c r="L2946" s="48">
        <f t="shared" si="302"/>
        <v>0.95000000000000007</v>
      </c>
      <c r="M2946" s="48">
        <f t="shared" si="302"/>
        <v>0.95000000000000007</v>
      </c>
      <c r="N2946" s="48">
        <f t="shared" si="302"/>
        <v>0.95000000000000007</v>
      </c>
      <c r="O2946" s="48">
        <f t="shared" si="302"/>
        <v>0.95000000000000007</v>
      </c>
      <c r="P2946" s="48">
        <f t="shared" si="302"/>
        <v>0.95000000000000007</v>
      </c>
      <c r="Q2946" s="48">
        <f t="shared" si="302"/>
        <v>0.95000000000000007</v>
      </c>
      <c r="R2946" s="48">
        <f t="shared" si="302"/>
        <v>0.95000000000000007</v>
      </c>
      <c r="S2946" s="21"/>
      <c r="T2946" s="21"/>
      <c r="U2946" s="21"/>
      <c r="V2946" s="21"/>
    </row>
    <row r="2947">
      <c r="A2947" s="22"/>
      <c r="B2947" s="20"/>
      <c r="E2947" s="24"/>
      <c r="H2947" s="81">
        <f t="shared" si="305"/>
        <v>2</v>
      </c>
      <c r="I2947" s="48"/>
      <c r="J2947" s="48"/>
      <c r="K2947" s="48">
        <f t="shared" si="307"/>
        <v>0.95000000000000007</v>
      </c>
      <c r="L2947" s="48">
        <f t="shared" si="302"/>
        <v>0.95000000000000007</v>
      </c>
      <c r="M2947" s="48">
        <f t="shared" si="302"/>
        <v>0.95000000000000007</v>
      </c>
      <c r="N2947" s="48">
        <f t="shared" si="302"/>
        <v>0.95000000000000007</v>
      </c>
      <c r="O2947" s="48">
        <f t="shared" si="302"/>
        <v>0.95000000000000007</v>
      </c>
      <c r="P2947" s="48">
        <f t="shared" si="302"/>
        <v>0.95000000000000007</v>
      </c>
      <c r="Q2947" s="48">
        <f t="shared" si="302"/>
        <v>0.95000000000000007</v>
      </c>
      <c r="R2947" s="48">
        <f t="shared" si="302"/>
        <v>0.95000000000000007</v>
      </c>
      <c r="S2947" s="21"/>
      <c r="T2947" s="21"/>
      <c r="U2947" s="21"/>
      <c r="V2947" s="21"/>
    </row>
    <row r="2948">
      <c r="A2948" s="22"/>
      <c r="B2948" s="20"/>
      <c r="E2948" s="24"/>
      <c r="H2948" s="81">
        <f t="shared" si="305"/>
        <v>3</v>
      </c>
      <c r="I2948" s="48"/>
      <c r="J2948" s="48"/>
      <c r="K2948" s="48">
        <f t="shared" si="307"/>
        <v>0.94000000000000006</v>
      </c>
      <c r="L2948" s="48">
        <f t="shared" si="302"/>
        <v>0.94000000000000006</v>
      </c>
      <c r="M2948" s="48">
        <f t="shared" si="302"/>
        <v>0.94000000000000006</v>
      </c>
      <c r="N2948" s="48">
        <f t="shared" si="302"/>
        <v>0.94000000000000006</v>
      </c>
      <c r="O2948" s="48">
        <f t="shared" si="302"/>
        <v>0.94000000000000006</v>
      </c>
      <c r="P2948" s="48">
        <f t="shared" si="302"/>
        <v>0.94000000000000006</v>
      </c>
      <c r="Q2948" s="48">
        <f t="shared" si="302"/>
        <v>0.94000000000000006</v>
      </c>
      <c r="R2948" s="48">
        <f t="shared" si="302"/>
        <v>0.94000000000000006</v>
      </c>
      <c r="S2948" s="21"/>
      <c r="T2948" s="21"/>
      <c r="U2948" s="21"/>
      <c r="V2948" s="21"/>
    </row>
    <row r="2949">
      <c r="A2949" s="22"/>
      <c r="B2949" s="20"/>
      <c r="E2949" s="24"/>
      <c r="H2949" s="81">
        <f t="shared" si="305"/>
        <v>4</v>
      </c>
      <c r="I2949" s="48"/>
      <c r="J2949" s="48"/>
      <c r="K2949" s="48">
        <f t="shared" si="307"/>
        <v>0.96000000000000008</v>
      </c>
      <c r="L2949" s="48">
        <f t="shared" si="302"/>
        <v>0.96000000000000008</v>
      </c>
      <c r="M2949" s="48">
        <f t="shared" si="302"/>
        <v>0.96000000000000008</v>
      </c>
      <c r="N2949" s="48">
        <f t="shared" si="302"/>
        <v>0.96000000000000008</v>
      </c>
      <c r="O2949" s="48">
        <f t="shared" si="302"/>
        <v>0.96000000000000008</v>
      </c>
      <c r="P2949" s="48">
        <f t="shared" si="302"/>
        <v>0.96000000000000008</v>
      </c>
      <c r="Q2949" s="48">
        <f t="shared" si="302"/>
        <v>0.96000000000000008</v>
      </c>
      <c r="R2949" s="48">
        <f t="shared" si="302"/>
        <v>0.96000000000000008</v>
      </c>
      <c r="S2949" s="21"/>
      <c r="T2949" s="21"/>
      <c r="U2949" s="21"/>
      <c r="V2949" s="21"/>
    </row>
    <row r="2950">
      <c r="A2950" s="22"/>
      <c r="B2950" s="20"/>
      <c r="E2950" s="24"/>
      <c r="H2950" s="81">
        <f t="shared" si="305"/>
        <v>5</v>
      </c>
      <c r="I2950" s="48"/>
      <c r="J2950" s="48"/>
      <c r="K2950" s="48">
        <f t="shared" si="307"/>
        <v>0.88</v>
      </c>
      <c r="L2950" s="48">
        <f t="shared" ref="L2950:R3013" si="308">K2950</f>
        <v>0.88</v>
      </c>
      <c r="M2950" s="48">
        <f t="shared" si="308"/>
        <v>0.88</v>
      </c>
      <c r="N2950" s="48">
        <f t="shared" si="308"/>
        <v>0.88</v>
      </c>
      <c r="O2950" s="48">
        <f t="shared" si="308"/>
        <v>0.88</v>
      </c>
      <c r="P2950" s="48">
        <f t="shared" si="308"/>
        <v>0.88</v>
      </c>
      <c r="Q2950" s="48">
        <f t="shared" si="308"/>
        <v>0.88</v>
      </c>
      <c r="R2950" s="48">
        <f t="shared" si="308"/>
        <v>0.88</v>
      </c>
      <c r="S2950" s="21"/>
      <c r="T2950" s="21"/>
      <c r="U2950" s="21"/>
      <c r="V2950" s="21"/>
    </row>
    <row r="2951">
      <c r="A2951" s="22"/>
      <c r="B2951" s="20"/>
      <c r="E2951" s="24"/>
      <c r="H2951" s="81">
        <f t="shared" si="305"/>
        <v>6</v>
      </c>
      <c r="I2951" s="48"/>
      <c r="J2951" s="48"/>
      <c r="K2951" s="48">
        <f t="shared" si="307"/>
        <v>0.80000000000000004</v>
      </c>
      <c r="L2951" s="48">
        <f t="shared" si="308"/>
        <v>0.80000000000000004</v>
      </c>
      <c r="M2951" s="48">
        <f t="shared" si="308"/>
        <v>0.80000000000000004</v>
      </c>
      <c r="N2951" s="48">
        <f t="shared" si="308"/>
        <v>0.80000000000000004</v>
      </c>
      <c r="O2951" s="48">
        <f t="shared" si="308"/>
        <v>0.80000000000000004</v>
      </c>
      <c r="P2951" s="48">
        <f t="shared" si="308"/>
        <v>0.80000000000000004</v>
      </c>
      <c r="Q2951" s="48">
        <f t="shared" si="308"/>
        <v>0.80000000000000004</v>
      </c>
      <c r="R2951" s="48">
        <f t="shared" si="308"/>
        <v>0.80000000000000004</v>
      </c>
      <c r="S2951" s="21"/>
      <c r="T2951" s="21"/>
      <c r="U2951" s="21"/>
      <c r="V2951" s="21"/>
    </row>
    <row r="2952">
      <c r="A2952" s="22"/>
      <c r="B2952" s="20"/>
      <c r="E2952" s="24"/>
      <c r="H2952" s="81">
        <f t="shared" si="305"/>
        <v>7</v>
      </c>
      <c r="I2952" s="48"/>
      <c r="J2952" s="48"/>
      <c r="K2952" s="48">
        <f t="shared" si="307"/>
        <v>0.88</v>
      </c>
      <c r="L2952" s="48">
        <f t="shared" si="308"/>
        <v>0.88</v>
      </c>
      <c r="M2952" s="48">
        <f t="shared" si="308"/>
        <v>0.88</v>
      </c>
      <c r="N2952" s="48">
        <f t="shared" si="308"/>
        <v>0.88</v>
      </c>
      <c r="O2952" s="48">
        <f t="shared" si="308"/>
        <v>0.88</v>
      </c>
      <c r="P2952" s="48">
        <f t="shared" si="308"/>
        <v>0.88</v>
      </c>
      <c r="Q2952" s="48">
        <f t="shared" si="308"/>
        <v>0.88</v>
      </c>
      <c r="R2952" s="48">
        <f t="shared" si="308"/>
        <v>0.88</v>
      </c>
      <c r="S2952" s="21"/>
      <c r="T2952" s="21"/>
      <c r="U2952" s="21"/>
      <c r="V2952" s="21"/>
    </row>
    <row r="2953">
      <c r="A2953" s="22"/>
      <c r="B2953" s="20"/>
      <c r="E2953" s="24"/>
      <c r="H2953" s="81">
        <f t="shared" si="305"/>
        <v>8</v>
      </c>
      <c r="I2953" s="48"/>
      <c r="J2953" s="48"/>
      <c r="K2953" s="48">
        <f t="shared" si="307"/>
        <v>0.87</v>
      </c>
      <c r="L2953" s="48">
        <f t="shared" si="308"/>
        <v>0.87</v>
      </c>
      <c r="M2953" s="48">
        <f t="shared" si="308"/>
        <v>0.87</v>
      </c>
      <c r="N2953" s="48">
        <f t="shared" si="308"/>
        <v>0.87</v>
      </c>
      <c r="O2953" s="48">
        <f t="shared" si="308"/>
        <v>0.87</v>
      </c>
      <c r="P2953" s="48">
        <f t="shared" si="308"/>
        <v>0.87</v>
      </c>
      <c r="Q2953" s="48">
        <f t="shared" si="308"/>
        <v>0.87</v>
      </c>
      <c r="R2953" s="48">
        <f t="shared" si="308"/>
        <v>0.87</v>
      </c>
      <c r="S2953" s="21"/>
      <c r="T2953" s="21"/>
      <c r="U2953" s="21"/>
      <c r="V2953" s="21"/>
    </row>
    <row r="2954">
      <c r="A2954" s="22"/>
      <c r="B2954" s="20"/>
      <c r="E2954" s="24"/>
      <c r="H2954" s="81">
        <f t="shared" si="305"/>
        <v>9</v>
      </c>
      <c r="I2954" s="48"/>
      <c r="J2954" s="48"/>
      <c r="K2954" s="48">
        <f t="shared" si="307"/>
        <v>1.77</v>
      </c>
      <c r="L2954" s="48">
        <f t="shared" si="308"/>
        <v>1.77</v>
      </c>
      <c r="M2954" s="48">
        <f t="shared" si="308"/>
        <v>1.77</v>
      </c>
      <c r="N2954" s="48">
        <f t="shared" si="308"/>
        <v>1.77</v>
      </c>
      <c r="O2954" s="48">
        <f t="shared" si="308"/>
        <v>1.77</v>
      </c>
      <c r="P2954" s="48">
        <f t="shared" si="308"/>
        <v>1.77</v>
      </c>
      <c r="Q2954" s="48">
        <f t="shared" si="308"/>
        <v>1.77</v>
      </c>
      <c r="R2954" s="48">
        <f t="shared" si="308"/>
        <v>1.77</v>
      </c>
      <c r="S2954" s="21"/>
      <c r="T2954" s="21"/>
      <c r="U2954" s="21"/>
      <c r="V2954" s="21"/>
    </row>
    <row r="2955">
      <c r="A2955" s="22"/>
      <c r="B2955" s="20"/>
      <c r="E2955" s="24"/>
      <c r="H2955" s="81">
        <f t="shared" si="305"/>
        <v>10</v>
      </c>
      <c r="I2955" s="48"/>
      <c r="J2955" s="48"/>
      <c r="K2955" s="48">
        <f t="shared" si="307"/>
        <v>2.1699999999999999</v>
      </c>
      <c r="L2955" s="48">
        <f t="shared" si="308"/>
        <v>2.1699999999999999</v>
      </c>
      <c r="M2955" s="48">
        <f t="shared" si="308"/>
        <v>2.1699999999999999</v>
      </c>
      <c r="N2955" s="48">
        <f t="shared" si="308"/>
        <v>2.1699999999999999</v>
      </c>
      <c r="O2955" s="48">
        <f t="shared" si="308"/>
        <v>2.1699999999999999</v>
      </c>
      <c r="P2955" s="48">
        <f t="shared" si="308"/>
        <v>2.1699999999999999</v>
      </c>
      <c r="Q2955" s="48">
        <f t="shared" si="308"/>
        <v>2.1699999999999999</v>
      </c>
      <c r="R2955" s="48">
        <f t="shared" si="308"/>
        <v>2.1699999999999999</v>
      </c>
      <c r="S2955" s="21"/>
      <c r="T2955" s="21"/>
      <c r="U2955" s="21"/>
      <c r="V2955" s="21"/>
    </row>
    <row r="2956">
      <c r="A2956" s="22"/>
      <c r="B2956" s="20"/>
      <c r="E2956" s="24"/>
      <c r="H2956" s="81">
        <f t="shared" si="305"/>
        <v>11</v>
      </c>
      <c r="I2956" s="48"/>
      <c r="J2956" s="48"/>
      <c r="K2956" s="48">
        <f t="shared" si="307"/>
        <v>2.21</v>
      </c>
      <c r="L2956" s="48">
        <f t="shared" si="308"/>
        <v>2.21</v>
      </c>
      <c r="M2956" s="48">
        <f t="shared" si="308"/>
        <v>2.21</v>
      </c>
      <c r="N2956" s="48">
        <f t="shared" si="308"/>
        <v>2.21</v>
      </c>
      <c r="O2956" s="48">
        <f t="shared" si="308"/>
        <v>2.21</v>
      </c>
      <c r="P2956" s="48">
        <f t="shared" si="308"/>
        <v>2.21</v>
      </c>
      <c r="Q2956" s="48">
        <f t="shared" si="308"/>
        <v>2.21</v>
      </c>
      <c r="R2956" s="48">
        <f t="shared" si="308"/>
        <v>2.21</v>
      </c>
      <c r="S2956" s="21"/>
      <c r="T2956" s="21"/>
      <c r="U2956" s="21"/>
      <c r="V2956" s="21"/>
    </row>
    <row r="2957">
      <c r="A2957" s="22"/>
      <c r="B2957" s="20"/>
      <c r="E2957" s="24"/>
      <c r="H2957" s="81">
        <f t="shared" si="305"/>
        <v>12</v>
      </c>
      <c r="I2957" s="48"/>
      <c r="J2957" s="48"/>
      <c r="K2957" s="48">
        <f t="shared" si="307"/>
        <v>2.1299999999999999</v>
      </c>
      <c r="L2957" s="48">
        <f t="shared" si="308"/>
        <v>2.1299999999999999</v>
      </c>
      <c r="M2957" s="48">
        <f t="shared" si="308"/>
        <v>2.1299999999999999</v>
      </c>
      <c r="N2957" s="48">
        <f t="shared" si="308"/>
        <v>2.1299999999999999</v>
      </c>
      <c r="O2957" s="48">
        <f t="shared" si="308"/>
        <v>2.1299999999999999</v>
      </c>
      <c r="P2957" s="48">
        <f t="shared" si="308"/>
        <v>2.1299999999999999</v>
      </c>
      <c r="Q2957" s="48">
        <f t="shared" si="308"/>
        <v>2.1299999999999999</v>
      </c>
      <c r="R2957" s="48">
        <f t="shared" si="308"/>
        <v>2.1299999999999999</v>
      </c>
      <c r="S2957" s="21"/>
      <c r="T2957" s="21"/>
      <c r="U2957" s="21"/>
      <c r="V2957" s="21"/>
    </row>
    <row r="2958">
      <c r="A2958" s="22"/>
      <c r="B2958" s="20"/>
      <c r="E2958" s="24"/>
      <c r="H2958" s="81">
        <f t="shared" si="305"/>
        <v>13</v>
      </c>
      <c r="I2958" s="48"/>
      <c r="J2958" s="48"/>
      <c r="K2958" s="48">
        <f t="shared" si="307"/>
        <v>2.0800000000000001</v>
      </c>
      <c r="L2958" s="48">
        <f t="shared" si="308"/>
        <v>2.0800000000000001</v>
      </c>
      <c r="M2958" s="48">
        <f t="shared" si="308"/>
        <v>2.0800000000000001</v>
      </c>
      <c r="N2958" s="48">
        <f t="shared" si="308"/>
        <v>2.0800000000000001</v>
      </c>
      <c r="O2958" s="48">
        <f t="shared" si="308"/>
        <v>2.0800000000000001</v>
      </c>
      <c r="P2958" s="48">
        <f t="shared" si="308"/>
        <v>2.0800000000000001</v>
      </c>
      <c r="Q2958" s="48">
        <f t="shared" si="308"/>
        <v>2.0800000000000001</v>
      </c>
      <c r="R2958" s="48">
        <f t="shared" si="308"/>
        <v>2.0800000000000001</v>
      </c>
      <c r="S2958" s="21"/>
      <c r="T2958" s="21"/>
      <c r="U2958" s="21"/>
      <c r="V2958" s="21"/>
    </row>
    <row r="2959">
      <c r="A2959" s="22"/>
      <c r="B2959" s="20"/>
      <c r="E2959" s="24"/>
      <c r="H2959" s="81">
        <f t="shared" si="305"/>
        <v>14</v>
      </c>
      <c r="I2959" s="48"/>
      <c r="J2959" s="48"/>
      <c r="K2959" s="48">
        <f t="shared" si="307"/>
        <v>1.75</v>
      </c>
      <c r="L2959" s="48">
        <f t="shared" si="308"/>
        <v>1.75</v>
      </c>
      <c r="M2959" s="48">
        <f t="shared" si="308"/>
        <v>1.75</v>
      </c>
      <c r="N2959" s="48">
        <f t="shared" si="308"/>
        <v>1.75</v>
      </c>
      <c r="O2959" s="48">
        <f t="shared" si="308"/>
        <v>1.75</v>
      </c>
      <c r="P2959" s="48">
        <f t="shared" si="308"/>
        <v>1.75</v>
      </c>
      <c r="Q2959" s="48">
        <f t="shared" si="308"/>
        <v>1.75</v>
      </c>
      <c r="R2959" s="48">
        <f t="shared" si="308"/>
        <v>1.75</v>
      </c>
      <c r="S2959" s="21"/>
      <c r="T2959" s="21"/>
      <c r="U2959" s="21"/>
      <c r="V2959" s="21"/>
    </row>
    <row r="2960">
      <c r="A2960" s="22"/>
      <c r="B2960" s="20"/>
      <c r="E2960" s="24"/>
      <c r="H2960" s="81">
        <f t="shared" si="305"/>
        <v>15</v>
      </c>
      <c r="I2960" s="48"/>
      <c r="J2960" s="48"/>
      <c r="K2960" s="48">
        <f t="shared" si="307"/>
        <v>1.22</v>
      </c>
      <c r="L2960" s="48">
        <f t="shared" si="308"/>
        <v>1.22</v>
      </c>
      <c r="M2960" s="48">
        <f t="shared" si="308"/>
        <v>1.22</v>
      </c>
      <c r="N2960" s="48">
        <f t="shared" si="308"/>
        <v>1.22</v>
      </c>
      <c r="O2960" s="48">
        <f t="shared" si="308"/>
        <v>1.22</v>
      </c>
      <c r="P2960" s="48">
        <f t="shared" si="308"/>
        <v>1.22</v>
      </c>
      <c r="Q2960" s="48">
        <f t="shared" si="308"/>
        <v>1.22</v>
      </c>
      <c r="R2960" s="48">
        <f t="shared" si="308"/>
        <v>1.22</v>
      </c>
      <c r="S2960" s="21"/>
      <c r="T2960" s="21"/>
      <c r="U2960" s="21"/>
      <c r="V2960" s="21"/>
    </row>
    <row r="2961">
      <c r="A2961" s="22"/>
      <c r="B2961" s="20"/>
      <c r="E2961" s="24"/>
      <c r="H2961" s="81">
        <f t="shared" si="305"/>
        <v>16</v>
      </c>
      <c r="I2961" s="48"/>
      <c r="J2961" s="48"/>
      <c r="K2961" s="48">
        <f t="shared" si="307"/>
        <v>1.1000000000000001</v>
      </c>
      <c r="L2961" s="48">
        <f t="shared" si="308"/>
        <v>1.1000000000000001</v>
      </c>
      <c r="M2961" s="48">
        <f t="shared" si="308"/>
        <v>1.1000000000000001</v>
      </c>
      <c r="N2961" s="48">
        <f t="shared" si="308"/>
        <v>1.1000000000000001</v>
      </c>
      <c r="O2961" s="48">
        <f t="shared" si="308"/>
        <v>1.1000000000000001</v>
      </c>
      <c r="P2961" s="48">
        <f t="shared" si="308"/>
        <v>1.1000000000000001</v>
      </c>
      <c r="Q2961" s="48">
        <f t="shared" si="308"/>
        <v>1.1000000000000001</v>
      </c>
      <c r="R2961" s="48">
        <f t="shared" si="308"/>
        <v>1.1000000000000001</v>
      </c>
      <c r="S2961" s="21"/>
      <c r="T2961" s="21"/>
      <c r="U2961" s="21"/>
      <c r="V2961" s="21"/>
    </row>
    <row r="2962">
      <c r="A2962" s="22"/>
      <c r="B2962" s="20"/>
      <c r="E2962" s="24"/>
      <c r="H2962" s="81">
        <f t="shared" si="305"/>
        <v>17</v>
      </c>
      <c r="I2962" s="48"/>
      <c r="J2962" s="48"/>
      <c r="K2962" s="48">
        <f t="shared" si="307"/>
        <v>0.95999999999999996</v>
      </c>
      <c r="L2962" s="48">
        <f t="shared" si="308"/>
        <v>0.95999999999999996</v>
      </c>
      <c r="M2962" s="48">
        <f t="shared" si="308"/>
        <v>0.95999999999999996</v>
      </c>
      <c r="N2962" s="48">
        <f t="shared" si="308"/>
        <v>0.95999999999999996</v>
      </c>
      <c r="O2962" s="48">
        <f t="shared" si="308"/>
        <v>0.95999999999999996</v>
      </c>
      <c r="P2962" s="48">
        <f t="shared" si="308"/>
        <v>0.95999999999999996</v>
      </c>
      <c r="Q2962" s="48">
        <f t="shared" si="308"/>
        <v>0.95999999999999996</v>
      </c>
      <c r="R2962" s="48">
        <f t="shared" si="308"/>
        <v>0.95999999999999996</v>
      </c>
      <c r="S2962" s="21"/>
      <c r="T2962" s="21"/>
      <c r="U2962" s="21"/>
      <c r="V2962" s="21"/>
    </row>
    <row r="2963">
      <c r="A2963" s="22"/>
      <c r="B2963" s="20"/>
      <c r="E2963" s="24"/>
      <c r="H2963" s="81">
        <f t="shared" si="305"/>
        <v>18</v>
      </c>
      <c r="I2963" s="48"/>
      <c r="J2963" s="48"/>
      <c r="K2963" s="48">
        <f t="shared" si="307"/>
        <v>0.69999999999999996</v>
      </c>
      <c r="L2963" s="48">
        <f t="shared" si="308"/>
        <v>0.69999999999999996</v>
      </c>
      <c r="M2963" s="48">
        <f t="shared" si="308"/>
        <v>0.69999999999999996</v>
      </c>
      <c r="N2963" s="48">
        <f t="shared" si="308"/>
        <v>0.69999999999999996</v>
      </c>
      <c r="O2963" s="48">
        <f t="shared" si="308"/>
        <v>0.69999999999999996</v>
      </c>
      <c r="P2963" s="48">
        <f t="shared" si="308"/>
        <v>0.69999999999999996</v>
      </c>
      <c r="Q2963" s="48">
        <f t="shared" si="308"/>
        <v>0.69999999999999996</v>
      </c>
      <c r="R2963" s="48">
        <f t="shared" si="308"/>
        <v>0.69999999999999996</v>
      </c>
      <c r="S2963" s="21"/>
      <c r="T2963" s="21"/>
      <c r="U2963" s="21"/>
      <c r="V2963" s="21"/>
    </row>
    <row r="2964">
      <c r="A2964" s="22"/>
      <c r="B2964" s="20"/>
      <c r="E2964" s="24"/>
      <c r="H2964" s="81">
        <f t="shared" si="305"/>
        <v>19</v>
      </c>
      <c r="I2964" s="48"/>
      <c r="J2964" s="48"/>
      <c r="K2964" s="48">
        <f t="shared" si="307"/>
        <v>0.83000000000000007</v>
      </c>
      <c r="L2964" s="48">
        <f t="shared" si="308"/>
        <v>0.83000000000000007</v>
      </c>
      <c r="M2964" s="48">
        <f t="shared" si="308"/>
        <v>0.83000000000000007</v>
      </c>
      <c r="N2964" s="48">
        <f t="shared" si="308"/>
        <v>0.83000000000000007</v>
      </c>
      <c r="O2964" s="48">
        <f t="shared" si="308"/>
        <v>0.83000000000000007</v>
      </c>
      <c r="P2964" s="48">
        <f t="shared" si="308"/>
        <v>0.83000000000000007</v>
      </c>
      <c r="Q2964" s="48">
        <f t="shared" si="308"/>
        <v>0.83000000000000007</v>
      </c>
      <c r="R2964" s="48">
        <f t="shared" si="308"/>
        <v>0.83000000000000007</v>
      </c>
      <c r="S2964" s="21"/>
      <c r="T2964" s="21"/>
      <c r="U2964" s="21"/>
      <c r="V2964" s="21"/>
    </row>
    <row r="2965">
      <c r="A2965" s="22"/>
      <c r="B2965" s="20"/>
      <c r="E2965" s="24"/>
      <c r="H2965" s="81">
        <f t="shared" si="305"/>
        <v>20</v>
      </c>
      <c r="I2965" s="48"/>
      <c r="J2965" s="48"/>
      <c r="K2965" s="48">
        <f t="shared" si="307"/>
        <v>0.53000000000000003</v>
      </c>
      <c r="L2965" s="48">
        <f t="shared" si="308"/>
        <v>0.53000000000000003</v>
      </c>
      <c r="M2965" s="48">
        <f t="shared" si="308"/>
        <v>0.53000000000000003</v>
      </c>
      <c r="N2965" s="48">
        <f t="shared" si="308"/>
        <v>0.53000000000000003</v>
      </c>
      <c r="O2965" s="48">
        <f t="shared" si="308"/>
        <v>0.53000000000000003</v>
      </c>
      <c r="P2965" s="48">
        <f t="shared" si="308"/>
        <v>0.53000000000000003</v>
      </c>
      <c r="Q2965" s="48">
        <f t="shared" si="308"/>
        <v>0.53000000000000003</v>
      </c>
      <c r="R2965" s="48">
        <f t="shared" si="308"/>
        <v>0.53000000000000003</v>
      </c>
      <c r="S2965" s="21"/>
      <c r="T2965" s="21"/>
      <c r="U2965" s="21"/>
      <c r="V2965" s="21"/>
    </row>
    <row r="2966">
      <c r="A2966" s="22"/>
      <c r="B2966" s="20"/>
      <c r="E2966" s="24"/>
      <c r="H2966" s="81">
        <f t="shared" si="305"/>
        <v>21</v>
      </c>
      <c r="I2966" s="48"/>
      <c r="J2966" s="48"/>
      <c r="K2966" s="48">
        <f t="shared" si="307"/>
        <v>0.56000000000000005</v>
      </c>
      <c r="L2966" s="48">
        <f t="shared" si="308"/>
        <v>0.56000000000000005</v>
      </c>
      <c r="M2966" s="48">
        <f t="shared" si="308"/>
        <v>0.56000000000000005</v>
      </c>
      <c r="N2966" s="48">
        <f t="shared" si="308"/>
        <v>0.56000000000000005</v>
      </c>
      <c r="O2966" s="48">
        <f t="shared" si="308"/>
        <v>0.56000000000000005</v>
      </c>
      <c r="P2966" s="48">
        <f t="shared" si="308"/>
        <v>0.56000000000000005</v>
      </c>
      <c r="Q2966" s="48">
        <f t="shared" si="308"/>
        <v>0.56000000000000005</v>
      </c>
      <c r="R2966" s="48">
        <f t="shared" si="308"/>
        <v>0.56000000000000005</v>
      </c>
      <c r="S2966" s="21"/>
      <c r="T2966" s="21"/>
      <c r="U2966" s="21"/>
      <c r="V2966" s="21"/>
    </row>
    <row r="2967">
      <c r="A2967" s="22"/>
      <c r="B2967" s="20"/>
      <c r="E2967" s="24"/>
      <c r="H2967" s="81">
        <f t="shared" si="305"/>
        <v>22</v>
      </c>
      <c r="I2967" s="48"/>
      <c r="J2967" s="48"/>
      <c r="K2967" s="48">
        <f t="shared" si="307"/>
        <v>0.65999999999999992</v>
      </c>
      <c r="L2967" s="48">
        <f t="shared" si="308"/>
        <v>0.65999999999999992</v>
      </c>
      <c r="M2967" s="48">
        <f t="shared" si="308"/>
        <v>0.65999999999999992</v>
      </c>
      <c r="N2967" s="48">
        <f t="shared" si="308"/>
        <v>0.65999999999999992</v>
      </c>
      <c r="O2967" s="48">
        <f t="shared" si="308"/>
        <v>0.65999999999999992</v>
      </c>
      <c r="P2967" s="48">
        <f t="shared" si="308"/>
        <v>0.65999999999999992</v>
      </c>
      <c r="Q2967" s="48">
        <f t="shared" si="308"/>
        <v>0.65999999999999992</v>
      </c>
      <c r="R2967" s="48">
        <f t="shared" si="308"/>
        <v>0.65999999999999992</v>
      </c>
      <c r="S2967" s="21"/>
      <c r="T2967" s="21"/>
      <c r="U2967" s="21"/>
      <c r="V2967" s="21"/>
    </row>
    <row r="2968">
      <c r="A2968" s="22"/>
      <c r="B2968" s="20"/>
      <c r="E2968" s="24"/>
      <c r="H2968" s="81">
        <f t="shared" si="305"/>
        <v>23</v>
      </c>
      <c r="I2968" s="48"/>
      <c r="J2968" s="48"/>
      <c r="K2968" s="48">
        <f t="shared" si="307"/>
        <v>0.52000000000000002</v>
      </c>
      <c r="L2968" s="48">
        <f t="shared" si="308"/>
        <v>0.52000000000000002</v>
      </c>
      <c r="M2968" s="48">
        <f t="shared" ref="M2968:Q2973" si="309">L2968</f>
        <v>0.52000000000000002</v>
      </c>
      <c r="N2968" s="48">
        <f t="shared" si="309"/>
        <v>0.52000000000000002</v>
      </c>
      <c r="O2968" s="48">
        <f t="shared" si="309"/>
        <v>0.52000000000000002</v>
      </c>
      <c r="P2968" s="48">
        <f t="shared" si="309"/>
        <v>0.52000000000000002</v>
      </c>
      <c r="Q2968" s="48">
        <f t="shared" si="309"/>
        <v>0.52000000000000002</v>
      </c>
      <c r="R2968" s="48">
        <f>Q2968</f>
        <v>0.52000000000000002</v>
      </c>
      <c r="S2968" s="21"/>
      <c r="T2968" s="21"/>
      <c r="U2968" s="21"/>
      <c r="V2968" s="21"/>
    </row>
    <row r="2969">
      <c r="A2969" s="22"/>
      <c r="B2969" s="20"/>
      <c r="E2969" s="24"/>
      <c r="H2969" s="22"/>
      <c r="J2969" s="21"/>
      <c r="K2969" s="21"/>
      <c r="L2969" s="21"/>
      <c r="M2969" s="21"/>
      <c r="N2969" s="21"/>
      <c r="O2969" s="21"/>
      <c r="P2969" s="21"/>
      <c r="Q2969" s="21"/>
      <c r="R2969" s="21"/>
      <c r="S2969" s="21"/>
      <c r="T2969" s="21"/>
      <c r="U2969" s="21"/>
      <c r="V2969" s="21"/>
    </row>
    <row r="2970">
      <c r="A2970" s="22">
        <v>7</v>
      </c>
      <c r="B2970" s="20"/>
      <c r="C2970" s="20"/>
      <c r="D2970" s="80" t="s">
        <v>3271</v>
      </c>
      <c r="E2970" s="24"/>
      <c r="H2970" s="22"/>
      <c r="J2970" s="21"/>
      <c r="K2970" s="21"/>
      <c r="L2970" s="21"/>
      <c r="M2970" s="21"/>
      <c r="N2970" s="21"/>
      <c r="O2970" s="21"/>
      <c r="P2970" s="21"/>
      <c r="Q2970" s="21"/>
      <c r="R2970" s="21"/>
      <c r="S2970" s="21"/>
      <c r="T2970" s="21"/>
      <c r="U2970" s="21"/>
      <c r="V2970" s="21"/>
    </row>
    <row r="2971">
      <c r="A2971" s="22"/>
      <c r="B2971" s="20" t="s">
        <v>140</v>
      </c>
      <c r="C2971" s="20"/>
      <c r="D2971" s="20" t="s">
        <v>2308</v>
      </c>
      <c r="E2971" s="24"/>
      <c r="F2971" s="21" t="s">
        <v>38</v>
      </c>
      <c r="G2971" s="22">
        <v>5</v>
      </c>
      <c r="H2971" s="22"/>
      <c r="J2971" s="21"/>
      <c r="K2971" s="48"/>
      <c r="L2971" s="48"/>
      <c r="M2971" s="48"/>
      <c r="N2971" s="48"/>
      <c r="O2971" s="48"/>
      <c r="P2971" s="48"/>
      <c r="Q2971" s="48"/>
      <c r="R2971" s="48"/>
      <c r="S2971" s="21"/>
      <c r="T2971" s="21"/>
      <c r="U2971" s="21"/>
      <c r="V2971" s="21"/>
    </row>
    <row r="2972">
      <c r="A2972" s="22"/>
      <c r="B2972" s="21" t="s">
        <v>3896</v>
      </c>
      <c r="C2972" s="21" t="s">
        <v>3897</v>
      </c>
      <c r="E2972" s="24"/>
      <c r="H2972" s="22"/>
      <c r="J2972" s="21"/>
      <c r="K2972" s="21"/>
      <c r="L2972" s="21"/>
      <c r="M2972" s="21"/>
      <c r="N2972" s="21"/>
      <c r="O2972" s="21"/>
      <c r="P2972" s="21"/>
      <c r="Q2972" s="21"/>
      <c r="R2972" s="21"/>
      <c r="S2972" s="21"/>
      <c r="T2972" s="21"/>
      <c r="U2972" s="21"/>
      <c r="V2972" s="21"/>
    </row>
    <row r="2973">
      <c r="A2973" s="22"/>
      <c r="C2973" s="21" t="s">
        <v>3898</v>
      </c>
      <c r="E2973" s="24"/>
      <c r="H2973" s="22">
        <v>0</v>
      </c>
      <c r="I2973" s="48"/>
      <c r="J2973" s="48"/>
      <c r="K2973" s="21">
        <v>1.6100000000000001</v>
      </c>
      <c r="L2973" s="21">
        <f t="shared" si="308"/>
        <v>1.6100000000000001</v>
      </c>
      <c r="M2973" s="21">
        <f t="shared" si="309"/>
        <v>1.6100000000000001</v>
      </c>
      <c r="N2973" s="21">
        <f t="shared" si="309"/>
        <v>1.6100000000000001</v>
      </c>
      <c r="O2973" s="21">
        <f t="shared" si="309"/>
        <v>1.6100000000000001</v>
      </c>
      <c r="P2973" s="21">
        <f t="shared" si="309"/>
        <v>1.6100000000000001</v>
      </c>
      <c r="Q2973" s="21">
        <f t="shared" si="309"/>
        <v>1.6100000000000001</v>
      </c>
      <c r="R2973" s="21">
        <f>Q2973</f>
        <v>1.6100000000000001</v>
      </c>
      <c r="S2973" s="21"/>
      <c r="T2973" s="21"/>
      <c r="U2973" s="21"/>
      <c r="V2973" s="21"/>
      <c r="AA2973" s="20"/>
    </row>
    <row r="2974">
      <c r="A2974" s="22"/>
      <c r="B2974" s="20" t="s">
        <v>3549</v>
      </c>
      <c r="C2974" s="20" t="s">
        <v>3550</v>
      </c>
      <c r="G2974" s="22"/>
      <c r="H2974" s="22">
        <f t="shared" si="305"/>
        <v>1</v>
      </c>
      <c r="I2974" s="48"/>
      <c r="J2974" s="48"/>
      <c r="K2974" s="21">
        <v>1.6200000000000001</v>
      </c>
      <c r="L2974" s="21">
        <f t="shared" si="308"/>
        <v>1.6200000000000001</v>
      </c>
      <c r="M2974" s="21">
        <f t="shared" si="308"/>
        <v>1.6200000000000001</v>
      </c>
      <c r="N2974" s="21">
        <f t="shared" si="308"/>
        <v>1.6200000000000001</v>
      </c>
      <c r="O2974" s="21">
        <f t="shared" si="308"/>
        <v>1.6200000000000001</v>
      </c>
      <c r="P2974" s="21">
        <f t="shared" si="308"/>
        <v>1.6200000000000001</v>
      </c>
      <c r="Q2974" s="21">
        <f t="shared" si="308"/>
        <v>1.6200000000000001</v>
      </c>
      <c r="R2974" s="21">
        <f t="shared" si="308"/>
        <v>1.6200000000000001</v>
      </c>
      <c r="S2974" s="21"/>
      <c r="U2974" s="21"/>
      <c r="AA2974" s="20"/>
    </row>
    <row r="2975">
      <c r="A2975" s="22"/>
      <c r="B2975" s="20" t="s">
        <v>4327</v>
      </c>
      <c r="C2975" s="21" t="s">
        <v>4328</v>
      </c>
      <c r="F2975" s="20"/>
      <c r="H2975" s="22">
        <f t="shared" si="305"/>
        <v>2</v>
      </c>
      <c r="I2975" s="48"/>
      <c r="J2975" s="48"/>
      <c r="K2975" s="21">
        <v>1.6399999999999999</v>
      </c>
      <c r="L2975" s="21">
        <f t="shared" si="308"/>
        <v>1.6399999999999999</v>
      </c>
      <c r="M2975" s="21">
        <f t="shared" si="308"/>
        <v>1.6399999999999999</v>
      </c>
      <c r="N2975" s="21">
        <f t="shared" si="308"/>
        <v>1.6399999999999999</v>
      </c>
      <c r="O2975" s="21">
        <f t="shared" si="308"/>
        <v>1.6399999999999999</v>
      </c>
      <c r="P2975" s="21">
        <f t="shared" si="308"/>
        <v>1.6399999999999999</v>
      </c>
      <c r="Q2975" s="21">
        <f t="shared" si="308"/>
        <v>1.6399999999999999</v>
      </c>
      <c r="R2975" s="21">
        <f t="shared" si="308"/>
        <v>1.6399999999999999</v>
      </c>
      <c r="S2975" s="21"/>
      <c r="U2975" s="21"/>
      <c r="AA2975" s="20"/>
    </row>
    <row r="2976">
      <c r="A2976" s="22"/>
      <c r="B2976" s="20" t="s">
        <v>3292</v>
      </c>
      <c r="C2976" s="21" t="s">
        <v>4329</v>
      </c>
      <c r="F2976" s="20"/>
      <c r="H2976" s="22">
        <f t="shared" si="305"/>
        <v>3</v>
      </c>
      <c r="I2976" s="48"/>
      <c r="J2976" s="48"/>
      <c r="K2976" s="21">
        <v>1.75</v>
      </c>
      <c r="L2976" s="21">
        <f t="shared" si="308"/>
        <v>1.75</v>
      </c>
      <c r="M2976" s="21">
        <f t="shared" si="308"/>
        <v>1.75</v>
      </c>
      <c r="N2976" s="21">
        <f t="shared" si="308"/>
        <v>1.75</v>
      </c>
      <c r="O2976" s="21">
        <f t="shared" si="308"/>
        <v>1.75</v>
      </c>
      <c r="P2976" s="21">
        <f t="shared" si="308"/>
        <v>1.75</v>
      </c>
      <c r="Q2976" s="21">
        <f t="shared" si="308"/>
        <v>1.75</v>
      </c>
      <c r="R2976" s="21">
        <f t="shared" si="308"/>
        <v>1.75</v>
      </c>
      <c r="S2976" s="21"/>
      <c r="U2976" s="21"/>
      <c r="AA2976" s="20"/>
    </row>
    <row r="2977">
      <c r="A2977" s="22"/>
      <c r="B2977" s="20" t="s">
        <v>4026</v>
      </c>
      <c r="C2977" s="20" t="s">
        <v>4027</v>
      </c>
      <c r="F2977" s="20"/>
      <c r="H2977" s="22">
        <f t="shared" si="305"/>
        <v>4</v>
      </c>
      <c r="I2977" s="48"/>
      <c r="J2977" s="48"/>
      <c r="K2977" s="21">
        <v>1.73</v>
      </c>
      <c r="L2977" s="21">
        <f t="shared" si="308"/>
        <v>1.73</v>
      </c>
      <c r="M2977" s="21">
        <f t="shared" si="308"/>
        <v>1.73</v>
      </c>
      <c r="N2977" s="21">
        <f t="shared" si="308"/>
        <v>1.73</v>
      </c>
      <c r="O2977" s="21">
        <f t="shared" si="308"/>
        <v>1.73</v>
      </c>
      <c r="P2977" s="21">
        <f t="shared" si="308"/>
        <v>1.73</v>
      </c>
      <c r="Q2977" s="21">
        <f t="shared" si="308"/>
        <v>1.73</v>
      </c>
      <c r="R2977" s="21">
        <f t="shared" si="308"/>
        <v>1.73</v>
      </c>
      <c r="S2977" s="21"/>
      <c r="U2977" s="21"/>
      <c r="AA2977" s="20"/>
    </row>
    <row r="2978">
      <c r="A2978" s="22"/>
      <c r="B2978" s="20" t="s">
        <v>4028</v>
      </c>
      <c r="C2978" s="20"/>
      <c r="F2978" s="20"/>
      <c r="H2978" s="22">
        <f t="shared" si="305"/>
        <v>5</v>
      </c>
      <c r="I2978" s="48"/>
      <c r="J2978" s="48"/>
      <c r="K2978" s="21">
        <v>1.7</v>
      </c>
      <c r="L2978" s="21">
        <f t="shared" si="308"/>
        <v>1.7</v>
      </c>
      <c r="M2978" s="21">
        <f t="shared" si="308"/>
        <v>1.7</v>
      </c>
      <c r="N2978" s="21">
        <f t="shared" si="308"/>
        <v>1.7</v>
      </c>
      <c r="O2978" s="21">
        <f t="shared" si="308"/>
        <v>1.7</v>
      </c>
      <c r="P2978" s="21">
        <f t="shared" si="308"/>
        <v>1.7</v>
      </c>
      <c r="Q2978" s="21">
        <f t="shared" si="308"/>
        <v>1.7</v>
      </c>
      <c r="R2978" s="21">
        <f t="shared" si="308"/>
        <v>1.7</v>
      </c>
      <c r="S2978" s="21"/>
      <c r="U2978" s="21"/>
      <c r="AA2978" s="20"/>
    </row>
    <row r="2979">
      <c r="A2979" s="22"/>
      <c r="B2979" s="20" t="s">
        <v>4019</v>
      </c>
      <c r="C2979" s="20" t="s">
        <v>4020</v>
      </c>
      <c r="F2979" s="20"/>
      <c r="H2979" s="22">
        <f t="shared" si="305"/>
        <v>6</v>
      </c>
      <c r="I2979" s="48"/>
      <c r="J2979" s="48"/>
      <c r="K2979" s="21">
        <v>1.6699999999999999</v>
      </c>
      <c r="L2979" s="21">
        <f t="shared" si="308"/>
        <v>1.6699999999999999</v>
      </c>
      <c r="M2979" s="21">
        <f t="shared" si="308"/>
        <v>1.6699999999999999</v>
      </c>
      <c r="N2979" s="21">
        <f t="shared" si="308"/>
        <v>1.6699999999999999</v>
      </c>
      <c r="O2979" s="21">
        <f t="shared" si="308"/>
        <v>1.6699999999999999</v>
      </c>
      <c r="P2979" s="21">
        <f t="shared" si="308"/>
        <v>1.6699999999999999</v>
      </c>
      <c r="Q2979" s="21">
        <f t="shared" si="308"/>
        <v>1.6699999999999999</v>
      </c>
      <c r="R2979" s="21">
        <f t="shared" si="308"/>
        <v>1.6699999999999999</v>
      </c>
      <c r="S2979" s="21"/>
      <c r="U2979" s="21"/>
      <c r="AA2979" s="20"/>
    </row>
    <row r="2980">
      <c r="A2980" s="22"/>
      <c r="B2980" s="20" t="s">
        <v>4330</v>
      </c>
      <c r="C2980" s="21" t="s">
        <v>4331</v>
      </c>
      <c r="F2980" s="20"/>
      <c r="H2980" s="22">
        <f t="shared" si="305"/>
        <v>7</v>
      </c>
      <c r="I2980" s="48"/>
      <c r="J2980" s="48"/>
      <c r="K2980" s="21">
        <v>1.7</v>
      </c>
      <c r="L2980" s="21">
        <f t="shared" si="308"/>
        <v>1.7</v>
      </c>
      <c r="M2980" s="21">
        <f t="shared" si="308"/>
        <v>1.7</v>
      </c>
      <c r="N2980" s="21">
        <f t="shared" si="308"/>
        <v>1.7</v>
      </c>
      <c r="O2980" s="21">
        <f t="shared" si="308"/>
        <v>1.7</v>
      </c>
      <c r="P2980" s="21">
        <f t="shared" si="308"/>
        <v>1.7</v>
      </c>
      <c r="Q2980" s="21">
        <f t="shared" si="308"/>
        <v>1.7</v>
      </c>
      <c r="R2980" s="21">
        <f t="shared" si="308"/>
        <v>1.7</v>
      </c>
      <c r="S2980" s="21"/>
      <c r="U2980" s="21"/>
      <c r="AA2980" s="20"/>
    </row>
    <row r="2981">
      <c r="A2981" s="22"/>
      <c r="B2981" s="20" t="s">
        <v>4332</v>
      </c>
      <c r="C2981" s="21" t="s">
        <v>4333</v>
      </c>
      <c r="F2981" s="20"/>
      <c r="H2981" s="22">
        <f t="shared" si="305"/>
        <v>8</v>
      </c>
      <c r="I2981" s="48"/>
      <c r="J2981" s="48"/>
      <c r="K2981" s="21">
        <v>1.6599999999999999</v>
      </c>
      <c r="L2981" s="21">
        <f t="shared" si="308"/>
        <v>1.6599999999999999</v>
      </c>
      <c r="M2981" s="21">
        <f t="shared" si="308"/>
        <v>1.6599999999999999</v>
      </c>
      <c r="N2981" s="21">
        <f t="shared" si="308"/>
        <v>1.6599999999999999</v>
      </c>
      <c r="O2981" s="21">
        <f t="shared" si="308"/>
        <v>1.6599999999999999</v>
      </c>
      <c r="P2981" s="21">
        <f t="shared" si="308"/>
        <v>1.6599999999999999</v>
      </c>
      <c r="Q2981" s="21">
        <f t="shared" si="308"/>
        <v>1.6599999999999999</v>
      </c>
      <c r="R2981" s="21">
        <f t="shared" si="308"/>
        <v>1.6599999999999999</v>
      </c>
      <c r="S2981" s="21"/>
      <c r="U2981" s="21"/>
      <c r="AA2981" s="20"/>
    </row>
    <row r="2982">
      <c r="A2982" s="22"/>
      <c r="B2982" s="20" t="s">
        <v>4334</v>
      </c>
      <c r="C2982" s="21" t="s">
        <v>4335</v>
      </c>
      <c r="F2982" s="20"/>
      <c r="H2982" s="22">
        <f t="shared" si="305"/>
        <v>9</v>
      </c>
      <c r="I2982" s="48"/>
      <c r="J2982" s="48"/>
      <c r="K2982" s="21">
        <v>2.0099999999999998</v>
      </c>
      <c r="L2982" s="21">
        <f t="shared" si="308"/>
        <v>2.0099999999999998</v>
      </c>
      <c r="M2982" s="21">
        <f t="shared" si="308"/>
        <v>2.0099999999999998</v>
      </c>
      <c r="N2982" s="21">
        <f t="shared" si="308"/>
        <v>2.0099999999999998</v>
      </c>
      <c r="O2982" s="21">
        <f t="shared" si="308"/>
        <v>2.0099999999999998</v>
      </c>
      <c r="P2982" s="21">
        <f t="shared" si="308"/>
        <v>2.0099999999999998</v>
      </c>
      <c r="Q2982" s="21">
        <f t="shared" si="308"/>
        <v>2.0099999999999998</v>
      </c>
      <c r="R2982" s="21">
        <f t="shared" si="308"/>
        <v>2.0099999999999998</v>
      </c>
      <c r="S2982" s="21"/>
      <c r="U2982" s="21"/>
      <c r="AA2982" s="20"/>
    </row>
    <row r="2983">
      <c r="A2983" s="22"/>
      <c r="B2983" s="20" t="s">
        <v>4310</v>
      </c>
      <c r="C2983" s="21" t="s">
        <v>4311</v>
      </c>
      <c r="F2983" s="20"/>
      <c r="H2983" s="22">
        <f t="shared" si="305"/>
        <v>10</v>
      </c>
      <c r="I2983" s="48"/>
      <c r="J2983" s="48"/>
      <c r="K2983" s="21">
        <v>1.98</v>
      </c>
      <c r="L2983" s="21">
        <f t="shared" si="308"/>
        <v>1.98</v>
      </c>
      <c r="M2983" s="21">
        <f t="shared" si="308"/>
        <v>1.98</v>
      </c>
      <c r="N2983" s="21">
        <f t="shared" si="308"/>
        <v>1.98</v>
      </c>
      <c r="O2983" s="21">
        <f t="shared" si="308"/>
        <v>1.98</v>
      </c>
      <c r="P2983" s="21">
        <f t="shared" si="308"/>
        <v>1.98</v>
      </c>
      <c r="Q2983" s="21">
        <f t="shared" si="308"/>
        <v>1.98</v>
      </c>
      <c r="R2983" s="21">
        <f t="shared" si="308"/>
        <v>1.98</v>
      </c>
      <c r="S2983" s="21"/>
      <c r="U2983" s="21"/>
      <c r="AA2983" s="20"/>
    </row>
    <row r="2984">
      <c r="A2984" s="22"/>
      <c r="B2984" s="20" t="s">
        <v>4313</v>
      </c>
      <c r="C2984" s="21" t="s">
        <v>4314</v>
      </c>
      <c r="F2984" s="20"/>
      <c r="H2984" s="22">
        <f t="shared" si="305"/>
        <v>11</v>
      </c>
      <c r="I2984" s="48"/>
      <c r="J2984" s="48"/>
      <c r="K2984" s="21">
        <v>1.9399999999999999</v>
      </c>
      <c r="L2984" s="21">
        <f t="shared" si="308"/>
        <v>1.9399999999999999</v>
      </c>
      <c r="M2984" s="21">
        <f t="shared" si="308"/>
        <v>1.9399999999999999</v>
      </c>
      <c r="N2984" s="21">
        <f t="shared" si="308"/>
        <v>1.9399999999999999</v>
      </c>
      <c r="O2984" s="21">
        <f t="shared" si="308"/>
        <v>1.9399999999999999</v>
      </c>
      <c r="P2984" s="21">
        <f t="shared" si="308"/>
        <v>1.9399999999999999</v>
      </c>
      <c r="Q2984" s="21">
        <f t="shared" si="308"/>
        <v>1.9399999999999999</v>
      </c>
      <c r="R2984" s="21">
        <f t="shared" si="308"/>
        <v>1.9399999999999999</v>
      </c>
      <c r="S2984" s="21"/>
      <c r="U2984" s="21"/>
      <c r="AA2984" s="20"/>
    </row>
    <row r="2985">
      <c r="A2985" s="22"/>
      <c r="B2985" s="20" t="s">
        <v>4336</v>
      </c>
      <c r="C2985" s="20" t="s">
        <v>4337</v>
      </c>
      <c r="F2985" s="20"/>
      <c r="H2985" s="22">
        <f t="shared" si="305"/>
        <v>12</v>
      </c>
      <c r="I2985" s="48"/>
      <c r="J2985" s="48"/>
      <c r="K2985" s="21">
        <v>2.25</v>
      </c>
      <c r="L2985" s="21">
        <f t="shared" si="308"/>
        <v>2.25</v>
      </c>
      <c r="M2985" s="21">
        <f t="shared" si="308"/>
        <v>2.25</v>
      </c>
      <c r="N2985" s="21">
        <f t="shared" si="308"/>
        <v>2.25</v>
      </c>
      <c r="O2985" s="21">
        <f t="shared" si="308"/>
        <v>2.25</v>
      </c>
      <c r="P2985" s="21">
        <f t="shared" si="308"/>
        <v>2.25</v>
      </c>
      <c r="Q2985" s="21">
        <f t="shared" si="308"/>
        <v>2.25</v>
      </c>
      <c r="R2985" s="21">
        <f t="shared" si="308"/>
        <v>2.25</v>
      </c>
      <c r="S2985" s="21"/>
      <c r="U2985" s="21"/>
      <c r="AA2985" s="20"/>
    </row>
    <row r="2986">
      <c r="A2986" s="22"/>
      <c r="B2986" s="20" t="s">
        <v>4338</v>
      </c>
      <c r="C2986" s="21" t="s">
        <v>4339</v>
      </c>
      <c r="F2986" s="20"/>
      <c r="H2986" s="22">
        <f t="shared" si="305"/>
        <v>13</v>
      </c>
      <c r="I2986" s="48"/>
      <c r="J2986" s="48"/>
      <c r="K2986" s="21">
        <v>2.2400000000000002</v>
      </c>
      <c r="L2986" s="21">
        <f t="shared" si="308"/>
        <v>2.2400000000000002</v>
      </c>
      <c r="M2986" s="21">
        <f t="shared" si="308"/>
        <v>2.2400000000000002</v>
      </c>
      <c r="N2986" s="21">
        <f t="shared" si="308"/>
        <v>2.2400000000000002</v>
      </c>
      <c r="O2986" s="21">
        <f t="shared" si="308"/>
        <v>2.2400000000000002</v>
      </c>
      <c r="P2986" s="21">
        <f t="shared" si="308"/>
        <v>2.2400000000000002</v>
      </c>
      <c r="Q2986" s="21">
        <f t="shared" si="308"/>
        <v>2.2400000000000002</v>
      </c>
      <c r="R2986" s="21">
        <f t="shared" si="308"/>
        <v>2.2400000000000002</v>
      </c>
      <c r="S2986" s="21"/>
      <c r="U2986" s="21"/>
      <c r="AA2986" s="20"/>
    </row>
    <row r="2987">
      <c r="A2987" s="22"/>
      <c r="B2987" s="20" t="s">
        <v>4340</v>
      </c>
      <c r="C2987" s="20" t="s">
        <v>4341</v>
      </c>
      <c r="F2987" s="20"/>
      <c r="H2987" s="22">
        <f t="shared" si="305"/>
        <v>14</v>
      </c>
      <c r="I2987" s="48"/>
      <c r="J2987" s="48"/>
      <c r="K2987" s="21">
        <v>2.1899999999999999</v>
      </c>
      <c r="L2987" s="21">
        <f t="shared" si="308"/>
        <v>2.1899999999999999</v>
      </c>
      <c r="M2987" s="21">
        <f t="shared" si="308"/>
        <v>2.1899999999999999</v>
      </c>
      <c r="N2987" s="21">
        <f t="shared" si="308"/>
        <v>2.1899999999999999</v>
      </c>
      <c r="O2987" s="21">
        <f t="shared" si="308"/>
        <v>2.1899999999999999</v>
      </c>
      <c r="P2987" s="21">
        <f t="shared" si="308"/>
        <v>2.1899999999999999</v>
      </c>
      <c r="Q2987" s="21">
        <f t="shared" si="308"/>
        <v>2.1899999999999999</v>
      </c>
      <c r="R2987" s="21">
        <f t="shared" si="308"/>
        <v>2.1899999999999999</v>
      </c>
      <c r="S2987" s="21"/>
      <c r="U2987" s="21"/>
      <c r="AA2987" s="20"/>
    </row>
    <row r="2988">
      <c r="A2988" s="22"/>
      <c r="B2988" s="20" t="s">
        <v>4342</v>
      </c>
      <c r="C2988" s="20" t="s">
        <v>4343</v>
      </c>
      <c r="F2988" s="20"/>
      <c r="H2988" s="22">
        <f t="shared" si="305"/>
        <v>15</v>
      </c>
      <c r="I2988" s="48"/>
      <c r="J2988" s="48"/>
      <c r="K2988" s="21">
        <v>2.3999999999999999</v>
      </c>
      <c r="L2988" s="21">
        <f t="shared" si="308"/>
        <v>2.3999999999999999</v>
      </c>
      <c r="M2988" s="21">
        <f t="shared" si="308"/>
        <v>2.3999999999999999</v>
      </c>
      <c r="N2988" s="21">
        <f t="shared" si="308"/>
        <v>2.3999999999999999</v>
      </c>
      <c r="O2988" s="21">
        <f t="shared" si="308"/>
        <v>2.3999999999999999</v>
      </c>
      <c r="P2988" s="21">
        <f t="shared" si="308"/>
        <v>2.3999999999999999</v>
      </c>
      <c r="Q2988" s="21">
        <f t="shared" si="308"/>
        <v>2.3999999999999999</v>
      </c>
      <c r="R2988" s="21">
        <f t="shared" si="308"/>
        <v>2.3999999999999999</v>
      </c>
      <c r="S2988" s="21"/>
      <c r="U2988" s="21"/>
      <c r="AA2988" s="20"/>
    </row>
    <row r="2989">
      <c r="A2989" s="22"/>
      <c r="B2989" s="20" t="s">
        <v>4344</v>
      </c>
      <c r="C2989" s="21" t="s">
        <v>4345</v>
      </c>
      <c r="F2989" s="20"/>
      <c r="H2989" s="22">
        <f t="shared" si="305"/>
        <v>16</v>
      </c>
      <c r="I2989" s="48"/>
      <c r="J2989" s="48"/>
      <c r="K2989" s="21">
        <v>2.4199999999999999</v>
      </c>
      <c r="L2989" s="21">
        <f t="shared" si="308"/>
        <v>2.4199999999999999</v>
      </c>
      <c r="M2989" s="21">
        <f t="shared" si="308"/>
        <v>2.4199999999999999</v>
      </c>
      <c r="N2989" s="21">
        <f t="shared" si="308"/>
        <v>2.4199999999999999</v>
      </c>
      <c r="O2989" s="21">
        <f t="shared" si="308"/>
        <v>2.4199999999999999</v>
      </c>
      <c r="P2989" s="21">
        <f t="shared" si="308"/>
        <v>2.4199999999999999</v>
      </c>
      <c r="Q2989" s="21">
        <f t="shared" si="308"/>
        <v>2.4199999999999999</v>
      </c>
      <c r="R2989" s="21">
        <f t="shared" si="308"/>
        <v>2.4199999999999999</v>
      </c>
      <c r="S2989" s="21"/>
      <c r="U2989" s="21"/>
      <c r="AA2989" s="20"/>
    </row>
    <row r="2990">
      <c r="A2990" s="22"/>
      <c r="B2990" s="20" t="s">
        <v>4346</v>
      </c>
      <c r="C2990" s="21" t="s">
        <v>4347</v>
      </c>
      <c r="F2990" s="20"/>
      <c r="H2990" s="22">
        <f t="shared" si="305"/>
        <v>17</v>
      </c>
      <c r="I2990" s="48"/>
      <c r="J2990" s="48"/>
      <c r="K2990" s="21">
        <v>2.3900000000000001</v>
      </c>
      <c r="L2990" s="21">
        <f t="shared" si="308"/>
        <v>2.3900000000000001</v>
      </c>
      <c r="M2990" s="21">
        <f t="shared" si="308"/>
        <v>2.3900000000000001</v>
      </c>
      <c r="N2990" s="21">
        <f t="shared" si="308"/>
        <v>2.3900000000000001</v>
      </c>
      <c r="O2990" s="21">
        <f t="shared" si="308"/>
        <v>2.3900000000000001</v>
      </c>
      <c r="P2990" s="21">
        <f t="shared" si="308"/>
        <v>2.3900000000000001</v>
      </c>
      <c r="Q2990" s="21">
        <f t="shared" si="308"/>
        <v>2.3900000000000001</v>
      </c>
      <c r="R2990" s="21">
        <f t="shared" si="308"/>
        <v>2.3900000000000001</v>
      </c>
      <c r="S2990" s="21"/>
      <c r="U2990" s="21"/>
      <c r="AA2990" s="20"/>
    </row>
    <row r="2991">
      <c r="A2991" s="22"/>
      <c r="F2991" s="20"/>
      <c r="H2991" s="22">
        <f t="shared" ref="H2991:H3054" si="310">H2990+1</f>
        <v>18</v>
      </c>
      <c r="I2991" s="48"/>
      <c r="J2991" s="48"/>
      <c r="K2991" s="21">
        <v>2.4100000000000001</v>
      </c>
      <c r="L2991" s="21">
        <f t="shared" si="308"/>
        <v>2.4100000000000001</v>
      </c>
      <c r="M2991" s="21">
        <f t="shared" si="308"/>
        <v>2.4100000000000001</v>
      </c>
      <c r="N2991" s="21">
        <f t="shared" si="308"/>
        <v>2.4100000000000001</v>
      </c>
      <c r="O2991" s="21">
        <f t="shared" si="308"/>
        <v>2.4100000000000001</v>
      </c>
      <c r="P2991" s="21">
        <f t="shared" si="308"/>
        <v>2.4100000000000001</v>
      </c>
      <c r="Q2991" s="21">
        <f t="shared" si="308"/>
        <v>2.4100000000000001</v>
      </c>
      <c r="R2991" s="21">
        <f t="shared" si="308"/>
        <v>2.4100000000000001</v>
      </c>
      <c r="S2991" s="21"/>
      <c r="U2991" s="21"/>
      <c r="AA2991" s="20"/>
    </row>
    <row r="2992">
      <c r="A2992" s="22"/>
      <c r="F2992" s="20"/>
      <c r="H2992" s="22">
        <f t="shared" si="310"/>
        <v>19</v>
      </c>
      <c r="I2992" s="48"/>
      <c r="J2992" s="48"/>
      <c r="K2992" s="21">
        <v>2.3599999999999999</v>
      </c>
      <c r="L2992" s="21">
        <f t="shared" si="308"/>
        <v>2.3599999999999999</v>
      </c>
      <c r="M2992" s="21">
        <f t="shared" si="308"/>
        <v>2.3599999999999999</v>
      </c>
      <c r="N2992" s="21">
        <f t="shared" si="308"/>
        <v>2.3599999999999999</v>
      </c>
      <c r="O2992" s="21">
        <f t="shared" si="308"/>
        <v>2.3599999999999999</v>
      </c>
      <c r="P2992" s="21">
        <f t="shared" si="308"/>
        <v>2.3599999999999999</v>
      </c>
      <c r="Q2992" s="21">
        <f t="shared" si="308"/>
        <v>2.3599999999999999</v>
      </c>
      <c r="R2992" s="21">
        <f t="shared" si="308"/>
        <v>2.3599999999999999</v>
      </c>
      <c r="S2992" s="21"/>
      <c r="U2992" s="21"/>
      <c r="AA2992" s="20"/>
    </row>
    <row r="2993">
      <c r="A2993" s="22"/>
      <c r="F2993" s="20"/>
      <c r="H2993" s="22">
        <f t="shared" si="310"/>
        <v>20</v>
      </c>
      <c r="I2993" s="48"/>
      <c r="J2993" s="48"/>
      <c r="K2993" s="21">
        <v>1.6699999999999999</v>
      </c>
      <c r="L2993" s="21">
        <f t="shared" si="308"/>
        <v>1.6699999999999999</v>
      </c>
      <c r="M2993" s="21">
        <f t="shared" si="308"/>
        <v>1.6699999999999999</v>
      </c>
      <c r="N2993" s="21">
        <f t="shared" si="308"/>
        <v>1.6699999999999999</v>
      </c>
      <c r="O2993" s="21">
        <f t="shared" si="308"/>
        <v>1.6699999999999999</v>
      </c>
      <c r="P2993" s="21">
        <f t="shared" si="308"/>
        <v>1.6699999999999999</v>
      </c>
      <c r="Q2993" s="21">
        <f t="shared" si="308"/>
        <v>1.6699999999999999</v>
      </c>
      <c r="R2993" s="21">
        <f t="shared" si="308"/>
        <v>1.6699999999999999</v>
      </c>
      <c r="S2993" s="21"/>
      <c r="U2993" s="21"/>
      <c r="AA2993" s="20"/>
    </row>
    <row r="2994">
      <c r="A2994" s="22"/>
      <c r="B2994" s="20"/>
      <c r="F2994" s="20"/>
      <c r="H2994" s="22">
        <f t="shared" si="310"/>
        <v>21</v>
      </c>
      <c r="I2994" s="48"/>
      <c r="J2994" s="48"/>
      <c r="K2994" s="21">
        <v>2.1800000000000002</v>
      </c>
      <c r="L2994" s="21">
        <f t="shared" si="308"/>
        <v>2.1800000000000002</v>
      </c>
      <c r="M2994" s="21">
        <f t="shared" si="308"/>
        <v>2.1800000000000002</v>
      </c>
      <c r="N2994" s="21">
        <f t="shared" si="308"/>
        <v>2.1800000000000002</v>
      </c>
      <c r="O2994" s="21">
        <f t="shared" si="308"/>
        <v>2.1800000000000002</v>
      </c>
      <c r="P2994" s="21">
        <f t="shared" si="308"/>
        <v>2.1800000000000002</v>
      </c>
      <c r="Q2994" s="21">
        <f t="shared" si="308"/>
        <v>2.1800000000000002</v>
      </c>
      <c r="R2994" s="21">
        <f t="shared" si="308"/>
        <v>2.1800000000000002</v>
      </c>
      <c r="S2994" s="21"/>
      <c r="U2994" s="21"/>
      <c r="AA2994" s="20"/>
    </row>
    <row r="2995">
      <c r="A2995" s="22"/>
      <c r="B2995" s="20"/>
      <c r="F2995" s="20"/>
      <c r="H2995" s="22">
        <f t="shared" si="310"/>
        <v>22</v>
      </c>
      <c r="I2995" s="48"/>
      <c r="J2995" s="48"/>
      <c r="K2995" s="21">
        <v>2.5099999999999998</v>
      </c>
      <c r="L2995" s="21">
        <f t="shared" si="308"/>
        <v>2.5099999999999998</v>
      </c>
      <c r="M2995" s="21">
        <f t="shared" si="308"/>
        <v>2.5099999999999998</v>
      </c>
      <c r="N2995" s="21">
        <f t="shared" si="308"/>
        <v>2.5099999999999998</v>
      </c>
      <c r="O2995" s="21">
        <f t="shared" si="308"/>
        <v>2.5099999999999998</v>
      </c>
      <c r="P2995" s="21">
        <f t="shared" si="308"/>
        <v>2.5099999999999998</v>
      </c>
      <c r="Q2995" s="21">
        <f t="shared" si="308"/>
        <v>2.5099999999999998</v>
      </c>
      <c r="R2995" s="21">
        <f t="shared" si="308"/>
        <v>2.5099999999999998</v>
      </c>
      <c r="S2995" s="21"/>
      <c r="U2995" s="21"/>
      <c r="AA2995" s="20"/>
    </row>
    <row r="2996">
      <c r="A2996" s="22"/>
      <c r="B2996" s="20"/>
      <c r="F2996" s="20"/>
      <c r="H2996" s="22">
        <f t="shared" si="310"/>
        <v>23</v>
      </c>
      <c r="I2996" s="48"/>
      <c r="J2996" s="48"/>
      <c r="K2996" s="21">
        <v>2.4700000000000002</v>
      </c>
      <c r="L2996" s="21">
        <f t="shared" si="308"/>
        <v>2.4700000000000002</v>
      </c>
      <c r="M2996" s="21">
        <f t="shared" ref="M2996:Q3000" si="311">L2996</f>
        <v>2.4700000000000002</v>
      </c>
      <c r="N2996" s="21">
        <f t="shared" si="311"/>
        <v>2.4700000000000002</v>
      </c>
      <c r="O2996" s="21">
        <f t="shared" si="311"/>
        <v>2.4700000000000002</v>
      </c>
      <c r="P2996" s="21">
        <f t="shared" si="311"/>
        <v>2.4700000000000002</v>
      </c>
      <c r="Q2996" s="21">
        <f t="shared" si="311"/>
        <v>2.4700000000000002</v>
      </c>
      <c r="R2996" s="21">
        <f>Q2996</f>
        <v>2.4700000000000002</v>
      </c>
      <c r="S2996" s="21"/>
      <c r="U2996" s="21"/>
      <c r="AA2996" s="20"/>
    </row>
    <row r="2997">
      <c r="A2997" s="22"/>
      <c r="B2997" s="20"/>
      <c r="F2997" s="20"/>
      <c r="H2997" s="22"/>
      <c r="I2997" s="20"/>
      <c r="K2997" s="20"/>
      <c r="L2997" s="20"/>
      <c r="M2997" s="20"/>
      <c r="N2997" s="20"/>
      <c r="O2997" s="20"/>
      <c r="P2997" s="20"/>
      <c r="Q2997" s="20"/>
      <c r="R2997" s="20"/>
    </row>
    <row r="2998" s="80" customFormat="1">
      <c r="A2998" s="81"/>
      <c r="D2998" s="80" t="s">
        <v>4348</v>
      </c>
      <c r="F2998" s="81" t="s">
        <v>38</v>
      </c>
      <c r="G2998" s="81">
        <v>5</v>
      </c>
      <c r="H2998" s="81"/>
      <c r="K2998" s="48"/>
      <c r="L2998" s="48"/>
      <c r="M2998" s="48"/>
      <c r="N2998" s="48"/>
      <c r="O2998" s="48"/>
      <c r="P2998" s="48"/>
      <c r="Q2998" s="48"/>
      <c r="R2998" s="48"/>
      <c r="S2998" s="48"/>
      <c r="T2998" s="48"/>
      <c r="U2998" s="48"/>
      <c r="V2998" s="48"/>
      <c r="W2998" s="80"/>
      <c r="X2998" s="80"/>
      <c r="Y2998" s="80"/>
      <c r="Z2998" s="80"/>
      <c r="AA2998" s="80"/>
      <c r="AB2998" s="80"/>
      <c r="AC2998" s="80"/>
      <c r="AD2998" s="80"/>
    </row>
    <row r="2999" ht="12" customHeight="1">
      <c r="A2999" s="22"/>
      <c r="B2999" s="20"/>
      <c r="E2999" s="24"/>
      <c r="G2999" s="22"/>
      <c r="J2999" s="21"/>
      <c r="K2999" s="48"/>
      <c r="L2999" s="89"/>
    </row>
    <row r="3000" ht="12" customHeight="1">
      <c r="A3000" s="22"/>
      <c r="B3000" s="20"/>
      <c r="E3000" s="24"/>
      <c r="G3000" s="22"/>
      <c r="H3000" s="81">
        <v>0</v>
      </c>
      <c r="I3000" s="48"/>
      <c r="J3000" s="48"/>
      <c r="K3000" s="48">
        <f t="shared" ref="K3000:K3023" si="312">K2973</f>
        <v>1.6100000000000001</v>
      </c>
      <c r="L3000" s="48">
        <f t="shared" si="308"/>
        <v>1.6100000000000001</v>
      </c>
      <c r="M3000" s="48">
        <f t="shared" si="311"/>
        <v>1.6100000000000001</v>
      </c>
      <c r="N3000" s="48">
        <f t="shared" si="311"/>
        <v>1.6100000000000001</v>
      </c>
      <c r="O3000" s="48">
        <f t="shared" si="311"/>
        <v>1.6100000000000001</v>
      </c>
      <c r="P3000" s="48">
        <f t="shared" si="311"/>
        <v>1.6100000000000001</v>
      </c>
      <c r="Q3000" s="48">
        <f t="shared" si="311"/>
        <v>1.6100000000000001</v>
      </c>
      <c r="R3000" s="48">
        <f>Q3000</f>
        <v>1.6100000000000001</v>
      </c>
    </row>
    <row r="3001" ht="12" customHeight="1">
      <c r="A3001" s="22"/>
      <c r="B3001" s="20"/>
      <c r="E3001" s="24"/>
      <c r="G3001" s="22"/>
      <c r="H3001" s="81">
        <f t="shared" si="310"/>
        <v>1</v>
      </c>
      <c r="I3001" s="48"/>
      <c r="J3001" s="48"/>
      <c r="K3001" s="48">
        <f t="shared" si="312"/>
        <v>1.6200000000000001</v>
      </c>
      <c r="L3001" s="48">
        <f t="shared" si="308"/>
        <v>1.6200000000000001</v>
      </c>
      <c r="M3001" s="48">
        <f t="shared" si="308"/>
        <v>1.6200000000000001</v>
      </c>
      <c r="N3001" s="48">
        <f t="shared" si="308"/>
        <v>1.6200000000000001</v>
      </c>
      <c r="O3001" s="48">
        <f t="shared" si="308"/>
        <v>1.6200000000000001</v>
      </c>
      <c r="P3001" s="48">
        <f t="shared" si="308"/>
        <v>1.6200000000000001</v>
      </c>
      <c r="Q3001" s="48">
        <f t="shared" si="308"/>
        <v>1.6200000000000001</v>
      </c>
      <c r="R3001" s="48">
        <f t="shared" si="308"/>
        <v>1.6200000000000001</v>
      </c>
    </row>
    <row r="3002" ht="12" customHeight="1">
      <c r="A3002" s="22"/>
      <c r="B3002" s="20"/>
      <c r="E3002" s="24"/>
      <c r="G3002" s="22"/>
      <c r="H3002" s="81">
        <f t="shared" si="310"/>
        <v>2</v>
      </c>
      <c r="I3002" s="48"/>
      <c r="J3002" s="48"/>
      <c r="K3002" s="48">
        <f t="shared" si="312"/>
        <v>1.6399999999999999</v>
      </c>
      <c r="L3002" s="48">
        <f t="shared" si="308"/>
        <v>1.6399999999999999</v>
      </c>
      <c r="M3002" s="48">
        <f t="shared" si="308"/>
        <v>1.6399999999999999</v>
      </c>
      <c r="N3002" s="48">
        <f t="shared" si="308"/>
        <v>1.6399999999999999</v>
      </c>
      <c r="O3002" s="48">
        <f t="shared" si="308"/>
        <v>1.6399999999999999</v>
      </c>
      <c r="P3002" s="48">
        <f t="shared" si="308"/>
        <v>1.6399999999999999</v>
      </c>
      <c r="Q3002" s="48">
        <f t="shared" si="308"/>
        <v>1.6399999999999999</v>
      </c>
      <c r="R3002" s="48">
        <f t="shared" si="308"/>
        <v>1.6399999999999999</v>
      </c>
    </row>
    <row r="3003" ht="12" customHeight="1">
      <c r="A3003" s="22"/>
      <c r="B3003" s="20"/>
      <c r="E3003" s="24"/>
      <c r="G3003" s="22"/>
      <c r="H3003" s="81">
        <f t="shared" si="310"/>
        <v>3</v>
      </c>
      <c r="I3003" s="48"/>
      <c r="J3003" s="48"/>
      <c r="K3003" s="48">
        <f t="shared" si="312"/>
        <v>1.75</v>
      </c>
      <c r="L3003" s="48">
        <f t="shared" si="308"/>
        <v>1.75</v>
      </c>
      <c r="M3003" s="48">
        <f t="shared" si="308"/>
        <v>1.75</v>
      </c>
      <c r="N3003" s="48">
        <f t="shared" si="308"/>
        <v>1.75</v>
      </c>
      <c r="O3003" s="48">
        <f t="shared" si="308"/>
        <v>1.75</v>
      </c>
      <c r="P3003" s="48">
        <f t="shared" si="308"/>
        <v>1.75</v>
      </c>
      <c r="Q3003" s="48">
        <f t="shared" si="308"/>
        <v>1.75</v>
      </c>
      <c r="R3003" s="48">
        <f t="shared" si="308"/>
        <v>1.75</v>
      </c>
    </row>
    <row r="3004" ht="12" customHeight="1">
      <c r="A3004" s="22"/>
      <c r="B3004" s="20"/>
      <c r="E3004" s="24"/>
      <c r="G3004" s="22"/>
      <c r="H3004" s="81">
        <f t="shared" si="310"/>
        <v>4</v>
      </c>
      <c r="I3004" s="48"/>
      <c r="J3004" s="48"/>
      <c r="K3004" s="48">
        <f t="shared" si="312"/>
        <v>1.73</v>
      </c>
      <c r="L3004" s="48">
        <f t="shared" si="308"/>
        <v>1.73</v>
      </c>
      <c r="M3004" s="48">
        <f t="shared" si="308"/>
        <v>1.73</v>
      </c>
      <c r="N3004" s="48">
        <f t="shared" si="308"/>
        <v>1.73</v>
      </c>
      <c r="O3004" s="48">
        <f t="shared" si="308"/>
        <v>1.73</v>
      </c>
      <c r="P3004" s="48">
        <f t="shared" si="308"/>
        <v>1.73</v>
      </c>
      <c r="Q3004" s="48">
        <f t="shared" si="308"/>
        <v>1.73</v>
      </c>
      <c r="R3004" s="48">
        <f t="shared" si="308"/>
        <v>1.73</v>
      </c>
    </row>
    <row r="3005" ht="12" customHeight="1">
      <c r="A3005" s="22"/>
      <c r="B3005" s="20"/>
      <c r="E3005" s="24"/>
      <c r="G3005" s="22"/>
      <c r="H3005" s="81">
        <f t="shared" si="310"/>
        <v>5</v>
      </c>
      <c r="I3005" s="48"/>
      <c r="J3005" s="48"/>
      <c r="K3005" s="48">
        <f t="shared" si="312"/>
        <v>1.7</v>
      </c>
      <c r="L3005" s="48">
        <f t="shared" si="308"/>
        <v>1.7</v>
      </c>
      <c r="M3005" s="48">
        <f t="shared" si="308"/>
        <v>1.7</v>
      </c>
      <c r="N3005" s="48">
        <f t="shared" si="308"/>
        <v>1.7</v>
      </c>
      <c r="O3005" s="48">
        <f t="shared" si="308"/>
        <v>1.7</v>
      </c>
      <c r="P3005" s="48">
        <f t="shared" si="308"/>
        <v>1.7</v>
      </c>
      <c r="Q3005" s="48">
        <f t="shared" si="308"/>
        <v>1.7</v>
      </c>
      <c r="R3005" s="48">
        <f t="shared" si="308"/>
        <v>1.7</v>
      </c>
    </row>
    <row r="3006" ht="12" customHeight="1">
      <c r="A3006" s="22"/>
      <c r="B3006" s="20"/>
      <c r="E3006" s="24"/>
      <c r="G3006" s="22"/>
      <c r="H3006" s="81">
        <f t="shared" si="310"/>
        <v>6</v>
      </c>
      <c r="I3006" s="48"/>
      <c r="J3006" s="48"/>
      <c r="K3006" s="48">
        <f t="shared" si="312"/>
        <v>1.6699999999999999</v>
      </c>
      <c r="L3006" s="48">
        <f t="shared" si="308"/>
        <v>1.6699999999999999</v>
      </c>
      <c r="M3006" s="48">
        <f t="shared" si="308"/>
        <v>1.6699999999999999</v>
      </c>
      <c r="N3006" s="48">
        <f t="shared" si="308"/>
        <v>1.6699999999999999</v>
      </c>
      <c r="O3006" s="48">
        <f t="shared" si="308"/>
        <v>1.6699999999999999</v>
      </c>
      <c r="P3006" s="48">
        <f t="shared" si="308"/>
        <v>1.6699999999999999</v>
      </c>
      <c r="Q3006" s="48">
        <f t="shared" si="308"/>
        <v>1.6699999999999999</v>
      </c>
      <c r="R3006" s="48">
        <f t="shared" si="308"/>
        <v>1.6699999999999999</v>
      </c>
    </row>
    <row r="3007" ht="12" customHeight="1">
      <c r="A3007" s="22"/>
      <c r="B3007" s="20"/>
      <c r="E3007" s="24"/>
      <c r="G3007" s="22"/>
      <c r="H3007" s="81">
        <f t="shared" si="310"/>
        <v>7</v>
      </c>
      <c r="I3007" s="48"/>
      <c r="J3007" s="48"/>
      <c r="K3007" s="48">
        <f t="shared" si="312"/>
        <v>1.7</v>
      </c>
      <c r="L3007" s="48">
        <f t="shared" si="308"/>
        <v>1.7</v>
      </c>
      <c r="M3007" s="48">
        <f t="shared" si="308"/>
        <v>1.7</v>
      </c>
      <c r="N3007" s="48">
        <f t="shared" si="308"/>
        <v>1.7</v>
      </c>
      <c r="O3007" s="48">
        <f t="shared" si="308"/>
        <v>1.7</v>
      </c>
      <c r="P3007" s="48">
        <f t="shared" si="308"/>
        <v>1.7</v>
      </c>
      <c r="Q3007" s="48">
        <f t="shared" si="308"/>
        <v>1.7</v>
      </c>
      <c r="R3007" s="48">
        <f t="shared" si="308"/>
        <v>1.7</v>
      </c>
    </row>
    <row r="3008" ht="12" customHeight="1">
      <c r="A3008" s="22"/>
      <c r="B3008" s="20"/>
      <c r="E3008" s="24"/>
      <c r="G3008" s="22"/>
      <c r="H3008" s="81">
        <f t="shared" si="310"/>
        <v>8</v>
      </c>
      <c r="I3008" s="48"/>
      <c r="J3008" s="48"/>
      <c r="K3008" s="48">
        <f t="shared" si="312"/>
        <v>1.6599999999999999</v>
      </c>
      <c r="L3008" s="48">
        <f t="shared" si="308"/>
        <v>1.6599999999999999</v>
      </c>
      <c r="M3008" s="48">
        <f t="shared" si="308"/>
        <v>1.6599999999999999</v>
      </c>
      <c r="N3008" s="48">
        <f t="shared" si="308"/>
        <v>1.6599999999999999</v>
      </c>
      <c r="O3008" s="48">
        <f t="shared" si="308"/>
        <v>1.6599999999999999</v>
      </c>
      <c r="P3008" s="48">
        <f t="shared" si="308"/>
        <v>1.6599999999999999</v>
      </c>
      <c r="Q3008" s="48">
        <f t="shared" si="308"/>
        <v>1.6599999999999999</v>
      </c>
      <c r="R3008" s="48">
        <f t="shared" si="308"/>
        <v>1.6599999999999999</v>
      </c>
    </row>
    <row r="3009" ht="12" customHeight="1">
      <c r="A3009" s="22"/>
      <c r="B3009" s="20"/>
      <c r="E3009" s="24"/>
      <c r="G3009" s="22"/>
      <c r="H3009" s="81">
        <f t="shared" si="310"/>
        <v>9</v>
      </c>
      <c r="I3009" s="48"/>
      <c r="J3009" s="48"/>
      <c r="K3009" s="48">
        <f t="shared" si="312"/>
        <v>2.0099999999999998</v>
      </c>
      <c r="L3009" s="48">
        <f t="shared" si="308"/>
        <v>2.0099999999999998</v>
      </c>
      <c r="M3009" s="48">
        <f t="shared" si="308"/>
        <v>2.0099999999999998</v>
      </c>
      <c r="N3009" s="48">
        <f t="shared" si="308"/>
        <v>2.0099999999999998</v>
      </c>
      <c r="O3009" s="48">
        <f t="shared" si="308"/>
        <v>2.0099999999999998</v>
      </c>
      <c r="P3009" s="48">
        <f t="shared" si="308"/>
        <v>2.0099999999999998</v>
      </c>
      <c r="Q3009" s="48">
        <f t="shared" si="308"/>
        <v>2.0099999999999998</v>
      </c>
      <c r="R3009" s="48">
        <f t="shared" si="308"/>
        <v>2.0099999999999998</v>
      </c>
    </row>
    <row r="3010" ht="12" customHeight="1">
      <c r="A3010" s="22"/>
      <c r="B3010" s="20"/>
      <c r="E3010" s="24"/>
      <c r="G3010" s="22"/>
      <c r="H3010" s="81">
        <f t="shared" si="310"/>
        <v>10</v>
      </c>
      <c r="I3010" s="48"/>
      <c r="J3010" s="48"/>
      <c r="K3010" s="48">
        <f t="shared" si="312"/>
        <v>1.98</v>
      </c>
      <c r="L3010" s="48">
        <f t="shared" si="308"/>
        <v>1.98</v>
      </c>
      <c r="M3010" s="48">
        <f t="shared" si="308"/>
        <v>1.98</v>
      </c>
      <c r="N3010" s="48">
        <f t="shared" si="308"/>
        <v>1.98</v>
      </c>
      <c r="O3010" s="48">
        <f t="shared" si="308"/>
        <v>1.98</v>
      </c>
      <c r="P3010" s="48">
        <f t="shared" si="308"/>
        <v>1.98</v>
      </c>
      <c r="Q3010" s="48">
        <f t="shared" si="308"/>
        <v>1.98</v>
      </c>
      <c r="R3010" s="48">
        <f t="shared" si="308"/>
        <v>1.98</v>
      </c>
    </row>
    <row r="3011" ht="12" customHeight="1">
      <c r="A3011" s="22"/>
      <c r="B3011" s="20"/>
      <c r="E3011" s="24"/>
      <c r="G3011" s="22"/>
      <c r="H3011" s="81">
        <f t="shared" si="310"/>
        <v>11</v>
      </c>
      <c r="I3011" s="48"/>
      <c r="J3011" s="48"/>
      <c r="K3011" s="48">
        <f t="shared" si="312"/>
        <v>1.9399999999999999</v>
      </c>
      <c r="L3011" s="48">
        <f t="shared" si="308"/>
        <v>1.9399999999999999</v>
      </c>
      <c r="M3011" s="48">
        <f t="shared" si="308"/>
        <v>1.9399999999999999</v>
      </c>
      <c r="N3011" s="48">
        <f t="shared" si="308"/>
        <v>1.9399999999999999</v>
      </c>
      <c r="O3011" s="48">
        <f t="shared" si="308"/>
        <v>1.9399999999999999</v>
      </c>
      <c r="P3011" s="48">
        <f t="shared" si="308"/>
        <v>1.9399999999999999</v>
      </c>
      <c r="Q3011" s="48">
        <f t="shared" si="308"/>
        <v>1.9399999999999999</v>
      </c>
      <c r="R3011" s="48">
        <f t="shared" si="308"/>
        <v>1.9399999999999999</v>
      </c>
    </row>
    <row r="3012" ht="12" customHeight="1">
      <c r="A3012" s="22"/>
      <c r="B3012" s="20"/>
      <c r="E3012" s="24"/>
      <c r="G3012" s="22"/>
      <c r="H3012" s="81">
        <f t="shared" si="310"/>
        <v>12</v>
      </c>
      <c r="I3012" s="48"/>
      <c r="J3012" s="48"/>
      <c r="K3012" s="48">
        <f t="shared" si="312"/>
        <v>2.25</v>
      </c>
      <c r="L3012" s="48">
        <f t="shared" si="308"/>
        <v>2.25</v>
      </c>
      <c r="M3012" s="48">
        <f t="shared" si="308"/>
        <v>2.25</v>
      </c>
      <c r="N3012" s="48">
        <f t="shared" si="308"/>
        <v>2.25</v>
      </c>
      <c r="O3012" s="48">
        <f t="shared" si="308"/>
        <v>2.25</v>
      </c>
      <c r="P3012" s="48">
        <f t="shared" si="308"/>
        <v>2.25</v>
      </c>
      <c r="Q3012" s="48">
        <f t="shared" si="308"/>
        <v>2.25</v>
      </c>
      <c r="R3012" s="48">
        <f t="shared" si="308"/>
        <v>2.25</v>
      </c>
    </row>
    <row r="3013" ht="12" customHeight="1">
      <c r="A3013" s="22"/>
      <c r="B3013" s="20"/>
      <c r="E3013" s="24"/>
      <c r="G3013" s="22"/>
      <c r="H3013" s="81">
        <f t="shared" si="310"/>
        <v>13</v>
      </c>
      <c r="I3013" s="48"/>
      <c r="J3013" s="48"/>
      <c r="K3013" s="48">
        <f t="shared" si="312"/>
        <v>2.2400000000000002</v>
      </c>
      <c r="L3013" s="48">
        <f t="shared" si="308"/>
        <v>2.2400000000000002</v>
      </c>
      <c r="M3013" s="48">
        <f t="shared" si="308"/>
        <v>2.2400000000000002</v>
      </c>
      <c r="N3013" s="48">
        <f t="shared" si="308"/>
        <v>2.2400000000000002</v>
      </c>
      <c r="O3013" s="48">
        <f t="shared" si="308"/>
        <v>2.2400000000000002</v>
      </c>
      <c r="P3013" s="48">
        <f t="shared" si="308"/>
        <v>2.2400000000000002</v>
      </c>
      <c r="Q3013" s="48">
        <f t="shared" si="308"/>
        <v>2.2400000000000002</v>
      </c>
      <c r="R3013" s="48">
        <f t="shared" si="308"/>
        <v>2.2400000000000002</v>
      </c>
    </row>
    <row r="3014" ht="12" customHeight="1">
      <c r="A3014" s="22"/>
      <c r="B3014" s="20"/>
      <c r="E3014" s="24"/>
      <c r="G3014" s="22"/>
      <c r="H3014" s="81">
        <f t="shared" si="310"/>
        <v>14</v>
      </c>
      <c r="I3014" s="48"/>
      <c r="J3014" s="48"/>
      <c r="K3014" s="48">
        <f t="shared" si="312"/>
        <v>2.1899999999999999</v>
      </c>
      <c r="L3014" s="48">
        <f t="shared" ref="L3014:R3077" si="313">K3014</f>
        <v>2.1899999999999999</v>
      </c>
      <c r="M3014" s="48">
        <f t="shared" si="313"/>
        <v>2.1899999999999999</v>
      </c>
      <c r="N3014" s="48">
        <f t="shared" si="313"/>
        <v>2.1899999999999999</v>
      </c>
      <c r="O3014" s="48">
        <f t="shared" si="313"/>
        <v>2.1899999999999999</v>
      </c>
      <c r="P3014" s="48">
        <f t="shared" si="313"/>
        <v>2.1899999999999999</v>
      </c>
      <c r="Q3014" s="48">
        <f t="shared" si="313"/>
        <v>2.1899999999999999</v>
      </c>
      <c r="R3014" s="48">
        <f t="shared" si="313"/>
        <v>2.1899999999999999</v>
      </c>
    </row>
    <row r="3015" ht="12" customHeight="1">
      <c r="A3015" s="22"/>
      <c r="B3015" s="20"/>
      <c r="E3015" s="24"/>
      <c r="G3015" s="22"/>
      <c r="H3015" s="81">
        <f t="shared" si="310"/>
        <v>15</v>
      </c>
      <c r="I3015" s="48"/>
      <c r="J3015" s="48"/>
      <c r="K3015" s="48">
        <f t="shared" si="312"/>
        <v>2.3999999999999999</v>
      </c>
      <c r="L3015" s="48">
        <f t="shared" si="313"/>
        <v>2.3999999999999999</v>
      </c>
      <c r="M3015" s="48">
        <f t="shared" si="313"/>
        <v>2.3999999999999999</v>
      </c>
      <c r="N3015" s="48">
        <f t="shared" si="313"/>
        <v>2.3999999999999999</v>
      </c>
      <c r="O3015" s="48">
        <f t="shared" si="313"/>
        <v>2.3999999999999999</v>
      </c>
      <c r="P3015" s="48">
        <f t="shared" si="313"/>
        <v>2.3999999999999999</v>
      </c>
      <c r="Q3015" s="48">
        <f t="shared" si="313"/>
        <v>2.3999999999999999</v>
      </c>
      <c r="R3015" s="48">
        <f t="shared" si="313"/>
        <v>2.3999999999999999</v>
      </c>
    </row>
    <row r="3016" ht="12" customHeight="1">
      <c r="A3016" s="22"/>
      <c r="B3016" s="20"/>
      <c r="E3016" s="24"/>
      <c r="G3016" s="22"/>
      <c r="H3016" s="81">
        <f t="shared" si="310"/>
        <v>16</v>
      </c>
      <c r="I3016" s="48"/>
      <c r="J3016" s="48"/>
      <c r="K3016" s="48">
        <f t="shared" si="312"/>
        <v>2.4199999999999999</v>
      </c>
      <c r="L3016" s="48">
        <f t="shared" si="313"/>
        <v>2.4199999999999999</v>
      </c>
      <c r="M3016" s="48">
        <f t="shared" si="313"/>
        <v>2.4199999999999999</v>
      </c>
      <c r="N3016" s="48">
        <f t="shared" si="313"/>
        <v>2.4199999999999999</v>
      </c>
      <c r="O3016" s="48">
        <f t="shared" si="313"/>
        <v>2.4199999999999999</v>
      </c>
      <c r="P3016" s="48">
        <f t="shared" si="313"/>
        <v>2.4199999999999999</v>
      </c>
      <c r="Q3016" s="48">
        <f t="shared" si="313"/>
        <v>2.4199999999999999</v>
      </c>
      <c r="R3016" s="48">
        <f t="shared" si="313"/>
        <v>2.4199999999999999</v>
      </c>
    </row>
    <row r="3017" ht="12" customHeight="1">
      <c r="A3017" s="22"/>
      <c r="B3017" s="20"/>
      <c r="E3017" s="24"/>
      <c r="G3017" s="22"/>
      <c r="H3017" s="81">
        <f t="shared" si="310"/>
        <v>17</v>
      </c>
      <c r="I3017" s="48"/>
      <c r="J3017" s="48"/>
      <c r="K3017" s="48">
        <f t="shared" si="312"/>
        <v>2.3900000000000001</v>
      </c>
      <c r="L3017" s="48">
        <f t="shared" si="313"/>
        <v>2.3900000000000001</v>
      </c>
      <c r="M3017" s="48">
        <f t="shared" si="313"/>
        <v>2.3900000000000001</v>
      </c>
      <c r="N3017" s="48">
        <f t="shared" si="313"/>
        <v>2.3900000000000001</v>
      </c>
      <c r="O3017" s="48">
        <f t="shared" si="313"/>
        <v>2.3900000000000001</v>
      </c>
      <c r="P3017" s="48">
        <f t="shared" si="313"/>
        <v>2.3900000000000001</v>
      </c>
      <c r="Q3017" s="48">
        <f t="shared" si="313"/>
        <v>2.3900000000000001</v>
      </c>
      <c r="R3017" s="48">
        <f t="shared" si="313"/>
        <v>2.3900000000000001</v>
      </c>
    </row>
    <row r="3018" ht="12" customHeight="1">
      <c r="A3018" s="22"/>
      <c r="B3018" s="20"/>
      <c r="E3018" s="24"/>
      <c r="G3018" s="22"/>
      <c r="H3018" s="81">
        <f t="shared" si="310"/>
        <v>18</v>
      </c>
      <c r="I3018" s="48"/>
      <c r="J3018" s="48"/>
      <c r="K3018" s="48">
        <f t="shared" si="312"/>
        <v>2.4100000000000001</v>
      </c>
      <c r="L3018" s="48">
        <f t="shared" si="313"/>
        <v>2.4100000000000001</v>
      </c>
      <c r="M3018" s="48">
        <f t="shared" si="313"/>
        <v>2.4100000000000001</v>
      </c>
      <c r="N3018" s="48">
        <f t="shared" si="313"/>
        <v>2.4100000000000001</v>
      </c>
      <c r="O3018" s="48">
        <f t="shared" si="313"/>
        <v>2.4100000000000001</v>
      </c>
      <c r="P3018" s="48">
        <f t="shared" si="313"/>
        <v>2.4100000000000001</v>
      </c>
      <c r="Q3018" s="48">
        <f t="shared" si="313"/>
        <v>2.4100000000000001</v>
      </c>
      <c r="R3018" s="48">
        <f t="shared" si="313"/>
        <v>2.4100000000000001</v>
      </c>
    </row>
    <row r="3019" ht="12" customHeight="1">
      <c r="A3019" s="22"/>
      <c r="B3019" s="20"/>
      <c r="E3019" s="24"/>
      <c r="G3019" s="22"/>
      <c r="H3019" s="81">
        <f t="shared" si="310"/>
        <v>19</v>
      </c>
      <c r="I3019" s="48"/>
      <c r="J3019" s="48"/>
      <c r="K3019" s="48">
        <f t="shared" si="312"/>
        <v>2.3599999999999999</v>
      </c>
      <c r="L3019" s="48">
        <f t="shared" si="313"/>
        <v>2.3599999999999999</v>
      </c>
      <c r="M3019" s="48">
        <f t="shared" si="313"/>
        <v>2.3599999999999999</v>
      </c>
      <c r="N3019" s="48">
        <f t="shared" si="313"/>
        <v>2.3599999999999999</v>
      </c>
      <c r="O3019" s="48">
        <f t="shared" si="313"/>
        <v>2.3599999999999999</v>
      </c>
      <c r="P3019" s="48">
        <f t="shared" si="313"/>
        <v>2.3599999999999999</v>
      </c>
      <c r="Q3019" s="48">
        <f t="shared" si="313"/>
        <v>2.3599999999999999</v>
      </c>
      <c r="R3019" s="48">
        <f t="shared" si="313"/>
        <v>2.3599999999999999</v>
      </c>
    </row>
    <row r="3020" ht="12" customHeight="1">
      <c r="A3020" s="22"/>
      <c r="B3020" s="20"/>
      <c r="E3020" s="24"/>
      <c r="G3020" s="22"/>
      <c r="H3020" s="81">
        <f t="shared" si="310"/>
        <v>20</v>
      </c>
      <c r="I3020" s="48"/>
      <c r="J3020" s="48"/>
      <c r="K3020" s="48">
        <f t="shared" si="312"/>
        <v>1.6699999999999999</v>
      </c>
      <c r="L3020" s="48">
        <f t="shared" si="313"/>
        <v>1.6699999999999999</v>
      </c>
      <c r="M3020" s="48">
        <f t="shared" si="313"/>
        <v>1.6699999999999999</v>
      </c>
      <c r="N3020" s="48">
        <f t="shared" si="313"/>
        <v>1.6699999999999999</v>
      </c>
      <c r="O3020" s="48">
        <f t="shared" si="313"/>
        <v>1.6699999999999999</v>
      </c>
      <c r="P3020" s="48">
        <f t="shared" si="313"/>
        <v>1.6699999999999999</v>
      </c>
      <c r="Q3020" s="48">
        <f t="shared" si="313"/>
        <v>1.6699999999999999</v>
      </c>
      <c r="R3020" s="48">
        <f t="shared" si="313"/>
        <v>1.6699999999999999</v>
      </c>
    </row>
    <row r="3021" ht="12" customHeight="1">
      <c r="A3021" s="22"/>
      <c r="B3021" s="20"/>
      <c r="E3021" s="24"/>
      <c r="G3021" s="22"/>
      <c r="H3021" s="81">
        <f t="shared" si="310"/>
        <v>21</v>
      </c>
      <c r="I3021" s="48"/>
      <c r="J3021" s="48"/>
      <c r="K3021" s="48">
        <f t="shared" si="312"/>
        <v>2.1800000000000002</v>
      </c>
      <c r="L3021" s="48">
        <f t="shared" si="313"/>
        <v>2.1800000000000002</v>
      </c>
      <c r="M3021" s="48">
        <f t="shared" si="313"/>
        <v>2.1800000000000002</v>
      </c>
      <c r="N3021" s="48">
        <f t="shared" si="313"/>
        <v>2.1800000000000002</v>
      </c>
      <c r="O3021" s="48">
        <f t="shared" si="313"/>
        <v>2.1800000000000002</v>
      </c>
      <c r="P3021" s="48">
        <f t="shared" si="313"/>
        <v>2.1800000000000002</v>
      </c>
      <c r="Q3021" s="48">
        <f t="shared" si="313"/>
        <v>2.1800000000000002</v>
      </c>
      <c r="R3021" s="48">
        <f t="shared" si="313"/>
        <v>2.1800000000000002</v>
      </c>
    </row>
    <row r="3022" ht="12" customHeight="1">
      <c r="A3022" s="22"/>
      <c r="B3022" s="20"/>
      <c r="E3022" s="24"/>
      <c r="G3022" s="22"/>
      <c r="H3022" s="81">
        <f t="shared" si="310"/>
        <v>22</v>
      </c>
      <c r="I3022" s="48"/>
      <c r="J3022" s="48"/>
      <c r="K3022" s="48">
        <f t="shared" si="312"/>
        <v>2.5099999999999998</v>
      </c>
      <c r="L3022" s="48">
        <f t="shared" si="313"/>
        <v>2.5099999999999998</v>
      </c>
      <c r="M3022" s="48">
        <f t="shared" si="313"/>
        <v>2.5099999999999998</v>
      </c>
      <c r="N3022" s="48">
        <f t="shared" si="313"/>
        <v>2.5099999999999998</v>
      </c>
      <c r="O3022" s="48">
        <f t="shared" si="313"/>
        <v>2.5099999999999998</v>
      </c>
      <c r="P3022" s="48">
        <f t="shared" si="313"/>
        <v>2.5099999999999998</v>
      </c>
      <c r="Q3022" s="48">
        <f t="shared" si="313"/>
        <v>2.5099999999999998</v>
      </c>
      <c r="R3022" s="48">
        <f t="shared" si="313"/>
        <v>2.5099999999999998</v>
      </c>
    </row>
    <row r="3023" ht="12" customHeight="1">
      <c r="A3023" s="22"/>
      <c r="B3023" s="20"/>
      <c r="E3023" s="24"/>
      <c r="G3023" s="22"/>
      <c r="H3023" s="81">
        <f t="shared" si="310"/>
        <v>23</v>
      </c>
      <c r="I3023" s="48"/>
      <c r="J3023" s="48"/>
      <c r="K3023" s="48">
        <f t="shared" si="312"/>
        <v>2.4700000000000002</v>
      </c>
      <c r="L3023" s="48">
        <f t="shared" si="313"/>
        <v>2.4700000000000002</v>
      </c>
      <c r="M3023" s="48">
        <f t="shared" ref="M3023:Q3030" si="314">L3023</f>
        <v>2.4700000000000002</v>
      </c>
      <c r="N3023" s="48">
        <f t="shared" si="314"/>
        <v>2.4700000000000002</v>
      </c>
      <c r="O3023" s="48">
        <f t="shared" si="314"/>
        <v>2.4700000000000002</v>
      </c>
      <c r="P3023" s="48">
        <f t="shared" si="314"/>
        <v>2.4700000000000002</v>
      </c>
      <c r="Q3023" s="48">
        <f t="shared" si="314"/>
        <v>2.4700000000000002</v>
      </c>
      <c r="R3023" s="48">
        <f>Q3023</f>
        <v>2.4700000000000002</v>
      </c>
    </row>
    <row r="3024" ht="12" customHeight="1">
      <c r="A3024" s="22"/>
      <c r="B3024" s="20"/>
      <c r="E3024" s="24"/>
      <c r="G3024" s="22"/>
      <c r="J3024" s="21"/>
      <c r="K3024" s="89"/>
      <c r="L3024" s="89"/>
    </row>
    <row r="3025" ht="12" customHeight="1">
      <c r="A3025" s="22">
        <v>8</v>
      </c>
      <c r="B3025" s="20"/>
      <c r="D3025" s="80" t="s">
        <v>3268</v>
      </c>
      <c r="E3025" s="24"/>
      <c r="G3025" s="22"/>
      <c r="J3025" s="21"/>
      <c r="K3025" s="89"/>
      <c r="L3025" s="89"/>
    </row>
    <row r="3026">
      <c r="A3026" s="22"/>
      <c r="B3026" s="38" t="s">
        <v>1031</v>
      </c>
      <c r="C3026" s="24" t="s">
        <v>3403</v>
      </c>
      <c r="D3026" s="24"/>
      <c r="E3026" s="24"/>
      <c r="K3026" s="89"/>
      <c r="L3026" s="21"/>
      <c r="M3026" s="21"/>
      <c r="N3026" s="21"/>
      <c r="O3026" s="21"/>
      <c r="P3026" s="21"/>
      <c r="Q3026" s="21"/>
      <c r="R3026" s="21"/>
    </row>
    <row r="3027">
      <c r="A3027" s="22"/>
      <c r="B3027" s="24" t="s">
        <v>4349</v>
      </c>
      <c r="C3027" s="21" t="s">
        <v>4350</v>
      </c>
      <c r="D3027" s="24"/>
      <c r="E3027" s="24"/>
      <c r="K3027" s="89"/>
      <c r="L3027" s="21"/>
      <c r="M3027" s="21"/>
      <c r="N3027" s="21"/>
      <c r="O3027" s="21"/>
      <c r="P3027" s="21"/>
      <c r="Q3027" s="21"/>
      <c r="R3027" s="21"/>
    </row>
    <row r="3028">
      <c r="A3028" s="22"/>
      <c r="B3028" s="24" t="s">
        <v>4351</v>
      </c>
      <c r="C3028" s="21" t="s">
        <v>4352</v>
      </c>
      <c r="D3028" s="24" t="s">
        <v>4353</v>
      </c>
      <c r="E3028" s="20" t="s">
        <v>4353</v>
      </c>
      <c r="F3028" s="21" t="s">
        <v>101</v>
      </c>
      <c r="G3028" s="22">
        <v>5</v>
      </c>
      <c r="H3028" s="211">
        <v>0</v>
      </c>
      <c r="J3028" s="21"/>
      <c r="K3028" s="21"/>
      <c r="L3028" s="21"/>
      <c r="M3028" s="21"/>
      <c r="N3028" s="21"/>
      <c r="O3028" s="21"/>
      <c r="P3028" s="21"/>
      <c r="Q3028" s="21"/>
      <c r="R3028" s="21"/>
      <c r="S3028" s="21"/>
    </row>
    <row r="3029">
      <c r="A3029" s="22"/>
      <c r="B3029" s="24" t="s">
        <v>4354</v>
      </c>
      <c r="C3029" s="21" t="s">
        <v>4355</v>
      </c>
      <c r="D3029" s="24"/>
      <c r="G3029" s="22"/>
      <c r="H3029" s="22">
        <v>0</v>
      </c>
      <c r="J3029" s="21"/>
      <c r="K3029" s="48"/>
      <c r="L3029" s="48"/>
      <c r="M3029" s="48"/>
      <c r="N3029" s="48"/>
      <c r="O3029" s="48"/>
      <c r="P3029" s="48"/>
      <c r="Q3029" s="48"/>
      <c r="R3029" s="48"/>
    </row>
    <row r="3030">
      <c r="A3030" s="22"/>
      <c r="B3030" s="20"/>
      <c r="C3030" s="20"/>
      <c r="E3030" s="24"/>
      <c r="G3030" s="22"/>
      <c r="H3030" s="22">
        <v>0</v>
      </c>
      <c r="I3030" s="48"/>
      <c r="J3030" s="48"/>
      <c r="K3030" s="21">
        <v>1.22</v>
      </c>
      <c r="L3030" s="21">
        <f t="shared" si="313"/>
        <v>1.22</v>
      </c>
      <c r="M3030" s="21">
        <f t="shared" si="314"/>
        <v>1.22</v>
      </c>
      <c r="N3030" s="21">
        <f t="shared" si="314"/>
        <v>1.22</v>
      </c>
      <c r="O3030" s="21">
        <f t="shared" si="314"/>
        <v>1.22</v>
      </c>
      <c r="P3030" s="21">
        <f t="shared" si="314"/>
        <v>1.22</v>
      </c>
      <c r="Q3030" s="21">
        <f t="shared" si="314"/>
        <v>1.22</v>
      </c>
      <c r="R3030" s="21">
        <f>Q3030</f>
        <v>1.22</v>
      </c>
      <c r="U3030" s="21"/>
      <c r="V3030" s="21"/>
      <c r="W3030" s="20"/>
      <c r="X3030" s="20"/>
      <c r="AA3030" s="20"/>
    </row>
    <row r="3031">
      <c r="A3031" s="22"/>
      <c r="D3031" s="24"/>
      <c r="E3031" s="24"/>
      <c r="G3031" s="22"/>
      <c r="H3031" s="22">
        <f t="shared" si="310"/>
        <v>1</v>
      </c>
      <c r="I3031" s="48"/>
      <c r="J3031" s="48"/>
      <c r="K3031" s="21">
        <v>1.22</v>
      </c>
      <c r="L3031" s="21">
        <f t="shared" si="313"/>
        <v>1.22</v>
      </c>
      <c r="M3031" s="21">
        <f t="shared" si="313"/>
        <v>1.22</v>
      </c>
      <c r="N3031" s="21">
        <f t="shared" si="313"/>
        <v>1.22</v>
      </c>
      <c r="O3031" s="21">
        <f t="shared" si="313"/>
        <v>1.22</v>
      </c>
      <c r="P3031" s="21">
        <f t="shared" si="313"/>
        <v>1.22</v>
      </c>
      <c r="Q3031" s="21">
        <f t="shared" si="313"/>
        <v>1.22</v>
      </c>
      <c r="R3031" s="21">
        <f t="shared" si="313"/>
        <v>1.22</v>
      </c>
      <c r="S3031" s="21"/>
      <c r="U3031" s="21"/>
      <c r="X3031" s="20"/>
      <c r="AA3031" s="20"/>
    </row>
    <row r="3032">
      <c r="A3032" s="22"/>
      <c r="D3032" s="24"/>
      <c r="E3032" s="24"/>
      <c r="G3032" s="22"/>
      <c r="H3032" s="22">
        <f t="shared" si="310"/>
        <v>2</v>
      </c>
      <c r="I3032" s="48"/>
      <c r="J3032" s="48"/>
      <c r="K3032" s="21">
        <v>1.23</v>
      </c>
      <c r="L3032" s="21">
        <f t="shared" si="313"/>
        <v>1.23</v>
      </c>
      <c r="M3032" s="21">
        <f t="shared" si="313"/>
        <v>1.23</v>
      </c>
      <c r="N3032" s="21">
        <f t="shared" si="313"/>
        <v>1.23</v>
      </c>
      <c r="O3032" s="21">
        <f t="shared" si="313"/>
        <v>1.23</v>
      </c>
      <c r="P3032" s="21">
        <f t="shared" si="313"/>
        <v>1.23</v>
      </c>
      <c r="Q3032" s="21">
        <f t="shared" si="313"/>
        <v>1.23</v>
      </c>
      <c r="R3032" s="21">
        <f t="shared" si="313"/>
        <v>1.23</v>
      </c>
      <c r="S3032" s="21"/>
      <c r="U3032" s="21"/>
      <c r="X3032" s="20"/>
      <c r="AA3032" s="20"/>
    </row>
    <row r="3033">
      <c r="A3033" s="22"/>
      <c r="B3033" s="24"/>
      <c r="D3033" s="24"/>
      <c r="E3033" s="24"/>
      <c r="G3033" s="22"/>
      <c r="H3033" s="22">
        <f t="shared" si="310"/>
        <v>3</v>
      </c>
      <c r="I3033" s="48"/>
      <c r="J3033" s="48"/>
      <c r="K3033" s="21">
        <v>1.23</v>
      </c>
      <c r="L3033" s="21">
        <f t="shared" si="313"/>
        <v>1.23</v>
      </c>
      <c r="M3033" s="21">
        <f t="shared" si="313"/>
        <v>1.23</v>
      </c>
      <c r="N3033" s="21">
        <f t="shared" si="313"/>
        <v>1.23</v>
      </c>
      <c r="O3033" s="21">
        <f t="shared" si="313"/>
        <v>1.23</v>
      </c>
      <c r="P3033" s="21">
        <f t="shared" si="313"/>
        <v>1.23</v>
      </c>
      <c r="Q3033" s="21">
        <f t="shared" si="313"/>
        <v>1.23</v>
      </c>
      <c r="R3033" s="21">
        <f t="shared" si="313"/>
        <v>1.23</v>
      </c>
      <c r="S3033" s="21"/>
      <c r="U3033" s="21"/>
      <c r="X3033" s="20"/>
      <c r="AA3033" s="20"/>
    </row>
    <row r="3034">
      <c r="A3034" s="22"/>
      <c r="B3034" s="24"/>
      <c r="D3034" s="24"/>
      <c r="E3034" s="24"/>
      <c r="G3034" s="22"/>
      <c r="H3034" s="22">
        <f t="shared" si="310"/>
        <v>4</v>
      </c>
      <c r="I3034" s="48"/>
      <c r="J3034" s="48"/>
      <c r="K3034" s="21">
        <v>1.22</v>
      </c>
      <c r="L3034" s="21">
        <f t="shared" si="313"/>
        <v>1.22</v>
      </c>
      <c r="M3034" s="21">
        <f t="shared" si="313"/>
        <v>1.22</v>
      </c>
      <c r="N3034" s="21">
        <f t="shared" si="313"/>
        <v>1.22</v>
      </c>
      <c r="O3034" s="21">
        <f t="shared" si="313"/>
        <v>1.22</v>
      </c>
      <c r="P3034" s="21">
        <f t="shared" si="313"/>
        <v>1.22</v>
      </c>
      <c r="Q3034" s="21">
        <f t="shared" si="313"/>
        <v>1.22</v>
      </c>
      <c r="R3034" s="21">
        <f t="shared" si="313"/>
        <v>1.22</v>
      </c>
      <c r="S3034" s="21"/>
      <c r="U3034" s="21"/>
      <c r="X3034" s="20"/>
      <c r="AA3034" s="20"/>
    </row>
    <row r="3035">
      <c r="A3035" s="22"/>
      <c r="B3035" s="24"/>
      <c r="D3035" s="24"/>
      <c r="E3035" s="24"/>
      <c r="G3035" s="22"/>
      <c r="H3035" s="22">
        <f t="shared" si="310"/>
        <v>5</v>
      </c>
      <c r="I3035" s="48"/>
      <c r="J3035" s="48"/>
      <c r="K3035" s="21">
        <v>1.25</v>
      </c>
      <c r="L3035" s="21">
        <f t="shared" si="313"/>
        <v>1.25</v>
      </c>
      <c r="M3035" s="21">
        <f t="shared" si="313"/>
        <v>1.25</v>
      </c>
      <c r="N3035" s="21">
        <f t="shared" si="313"/>
        <v>1.25</v>
      </c>
      <c r="O3035" s="21">
        <f t="shared" si="313"/>
        <v>1.25</v>
      </c>
      <c r="P3035" s="21">
        <f t="shared" si="313"/>
        <v>1.25</v>
      </c>
      <c r="Q3035" s="21">
        <f t="shared" si="313"/>
        <v>1.25</v>
      </c>
      <c r="R3035" s="21">
        <f t="shared" si="313"/>
        <v>1.25</v>
      </c>
      <c r="S3035" s="21"/>
      <c r="U3035" s="21"/>
      <c r="X3035" s="20"/>
      <c r="AA3035" s="20"/>
    </row>
    <row r="3036">
      <c r="A3036" s="22"/>
      <c r="B3036" s="24"/>
      <c r="D3036" s="24"/>
      <c r="E3036" s="24"/>
      <c r="G3036" s="22"/>
      <c r="H3036" s="22">
        <f t="shared" si="310"/>
        <v>6</v>
      </c>
      <c r="I3036" s="48"/>
      <c r="J3036" s="48"/>
      <c r="K3036" s="21">
        <v>1.3100000000000001</v>
      </c>
      <c r="L3036" s="21">
        <f t="shared" si="313"/>
        <v>1.3100000000000001</v>
      </c>
      <c r="M3036" s="21">
        <f t="shared" si="313"/>
        <v>1.3100000000000001</v>
      </c>
      <c r="N3036" s="21">
        <f t="shared" si="313"/>
        <v>1.3100000000000001</v>
      </c>
      <c r="O3036" s="21">
        <f t="shared" si="313"/>
        <v>1.3100000000000001</v>
      </c>
      <c r="P3036" s="21">
        <f t="shared" si="313"/>
        <v>1.3100000000000001</v>
      </c>
      <c r="Q3036" s="21">
        <f t="shared" si="313"/>
        <v>1.3100000000000001</v>
      </c>
      <c r="R3036" s="21">
        <f t="shared" si="313"/>
        <v>1.3100000000000001</v>
      </c>
      <c r="S3036" s="21"/>
      <c r="U3036" s="21"/>
      <c r="X3036" s="20"/>
      <c r="AA3036" s="20"/>
    </row>
    <row r="3037">
      <c r="A3037" s="22"/>
      <c r="B3037" s="24"/>
      <c r="D3037" s="24"/>
      <c r="E3037" s="24"/>
      <c r="G3037" s="22"/>
      <c r="H3037" s="22">
        <f t="shared" si="310"/>
        <v>7</v>
      </c>
      <c r="I3037" s="48"/>
      <c r="J3037" s="48"/>
      <c r="K3037" s="21">
        <v>1.3700000000000001</v>
      </c>
      <c r="L3037" s="21">
        <f t="shared" si="313"/>
        <v>1.3700000000000001</v>
      </c>
      <c r="M3037" s="21">
        <f t="shared" si="313"/>
        <v>1.3700000000000001</v>
      </c>
      <c r="N3037" s="21">
        <f t="shared" si="313"/>
        <v>1.3700000000000001</v>
      </c>
      <c r="O3037" s="21">
        <f t="shared" si="313"/>
        <v>1.3700000000000001</v>
      </c>
      <c r="P3037" s="21">
        <f t="shared" si="313"/>
        <v>1.3700000000000001</v>
      </c>
      <c r="Q3037" s="21">
        <f t="shared" si="313"/>
        <v>1.3700000000000001</v>
      </c>
      <c r="R3037" s="21">
        <f t="shared" si="313"/>
        <v>1.3700000000000001</v>
      </c>
      <c r="S3037" s="21"/>
      <c r="U3037" s="21"/>
      <c r="X3037" s="20"/>
      <c r="AA3037" s="20"/>
    </row>
    <row r="3038">
      <c r="A3038" s="22"/>
      <c r="B3038" s="24"/>
      <c r="D3038" s="24"/>
      <c r="E3038" s="24"/>
      <c r="G3038" s="22"/>
      <c r="H3038" s="22">
        <f t="shared" si="310"/>
        <v>8</v>
      </c>
      <c r="I3038" s="48"/>
      <c r="J3038" s="48"/>
      <c r="K3038" s="21">
        <v>1.3500000000000001</v>
      </c>
      <c r="L3038" s="21">
        <f t="shared" si="313"/>
        <v>1.3500000000000001</v>
      </c>
      <c r="M3038" s="21">
        <f t="shared" si="313"/>
        <v>1.3500000000000001</v>
      </c>
      <c r="N3038" s="21">
        <f t="shared" si="313"/>
        <v>1.3500000000000001</v>
      </c>
      <c r="O3038" s="21">
        <f t="shared" si="313"/>
        <v>1.3500000000000001</v>
      </c>
      <c r="P3038" s="21">
        <f t="shared" si="313"/>
        <v>1.3500000000000001</v>
      </c>
      <c r="Q3038" s="21">
        <f t="shared" si="313"/>
        <v>1.3500000000000001</v>
      </c>
      <c r="R3038" s="21">
        <f t="shared" si="313"/>
        <v>1.3500000000000001</v>
      </c>
      <c r="S3038" s="21"/>
      <c r="U3038" s="21"/>
      <c r="X3038" s="20"/>
      <c r="AA3038" s="20"/>
    </row>
    <row r="3039">
      <c r="A3039" s="22"/>
      <c r="B3039" s="24"/>
      <c r="D3039" s="24"/>
      <c r="E3039" s="24"/>
      <c r="G3039" s="22"/>
      <c r="H3039" s="22">
        <f t="shared" si="310"/>
        <v>9</v>
      </c>
      <c r="I3039" s="48"/>
      <c r="J3039" s="48"/>
      <c r="K3039" s="21">
        <v>1.47</v>
      </c>
      <c r="L3039" s="21">
        <f t="shared" si="313"/>
        <v>1.47</v>
      </c>
      <c r="M3039" s="21">
        <f t="shared" si="313"/>
        <v>1.47</v>
      </c>
      <c r="N3039" s="21">
        <f t="shared" si="313"/>
        <v>1.47</v>
      </c>
      <c r="O3039" s="21">
        <f t="shared" si="313"/>
        <v>1.47</v>
      </c>
      <c r="P3039" s="21">
        <f t="shared" si="313"/>
        <v>1.47</v>
      </c>
      <c r="Q3039" s="21">
        <f t="shared" si="313"/>
        <v>1.47</v>
      </c>
      <c r="R3039" s="21">
        <f t="shared" si="313"/>
        <v>1.47</v>
      </c>
      <c r="S3039" s="21"/>
      <c r="U3039" s="21"/>
      <c r="X3039" s="20"/>
      <c r="AA3039" s="20"/>
    </row>
    <row r="3040">
      <c r="A3040" s="22"/>
      <c r="B3040" s="24"/>
      <c r="D3040" s="24"/>
      <c r="E3040" s="24"/>
      <c r="G3040" s="22"/>
      <c r="H3040" s="22">
        <f t="shared" si="310"/>
        <v>10</v>
      </c>
      <c r="I3040" s="48"/>
      <c r="J3040" s="48"/>
      <c r="K3040" s="21">
        <v>1.47</v>
      </c>
      <c r="L3040" s="21">
        <f t="shared" si="313"/>
        <v>1.47</v>
      </c>
      <c r="M3040" s="21">
        <f t="shared" si="313"/>
        <v>1.47</v>
      </c>
      <c r="N3040" s="21">
        <f t="shared" si="313"/>
        <v>1.47</v>
      </c>
      <c r="O3040" s="21">
        <f t="shared" si="313"/>
        <v>1.47</v>
      </c>
      <c r="P3040" s="21">
        <f t="shared" si="313"/>
        <v>1.47</v>
      </c>
      <c r="Q3040" s="21">
        <f t="shared" si="313"/>
        <v>1.47</v>
      </c>
      <c r="R3040" s="21">
        <f t="shared" si="313"/>
        <v>1.47</v>
      </c>
      <c r="S3040" s="21"/>
      <c r="U3040" s="21"/>
      <c r="X3040" s="20"/>
      <c r="AA3040" s="20"/>
    </row>
    <row r="3041">
      <c r="A3041" s="22"/>
      <c r="B3041" s="24"/>
      <c r="D3041" s="24"/>
      <c r="E3041" s="24"/>
      <c r="G3041" s="22"/>
      <c r="H3041" s="22">
        <f t="shared" si="310"/>
        <v>11</v>
      </c>
      <c r="I3041" s="48"/>
      <c r="J3041" s="48"/>
      <c r="K3041" s="21">
        <v>1.3700000000000001</v>
      </c>
      <c r="L3041" s="21">
        <f t="shared" si="313"/>
        <v>1.3700000000000001</v>
      </c>
      <c r="M3041" s="21">
        <f t="shared" si="313"/>
        <v>1.3700000000000001</v>
      </c>
      <c r="N3041" s="21">
        <f t="shared" si="313"/>
        <v>1.3700000000000001</v>
      </c>
      <c r="O3041" s="21">
        <f t="shared" si="313"/>
        <v>1.3700000000000001</v>
      </c>
      <c r="P3041" s="21">
        <f t="shared" si="313"/>
        <v>1.3700000000000001</v>
      </c>
      <c r="Q3041" s="21">
        <f t="shared" si="313"/>
        <v>1.3700000000000001</v>
      </c>
      <c r="R3041" s="21">
        <f t="shared" si="313"/>
        <v>1.3700000000000001</v>
      </c>
      <c r="S3041" s="21"/>
      <c r="U3041" s="21"/>
      <c r="X3041" s="20"/>
      <c r="AA3041" s="20"/>
    </row>
    <row r="3042">
      <c r="A3042" s="22"/>
      <c r="B3042" s="24"/>
      <c r="D3042" s="24"/>
      <c r="E3042" s="24"/>
      <c r="G3042" s="22"/>
      <c r="H3042" s="22">
        <f t="shared" si="310"/>
        <v>12</v>
      </c>
      <c r="I3042" s="48"/>
      <c r="J3042" s="48"/>
      <c r="K3042" s="21">
        <v>1.3100000000000001</v>
      </c>
      <c r="L3042" s="21">
        <f t="shared" si="313"/>
        <v>1.3100000000000001</v>
      </c>
      <c r="M3042" s="21">
        <f t="shared" si="313"/>
        <v>1.3100000000000001</v>
      </c>
      <c r="N3042" s="21">
        <f t="shared" si="313"/>
        <v>1.3100000000000001</v>
      </c>
      <c r="O3042" s="21">
        <f t="shared" si="313"/>
        <v>1.3100000000000001</v>
      </c>
      <c r="P3042" s="21">
        <f t="shared" si="313"/>
        <v>1.3100000000000001</v>
      </c>
      <c r="Q3042" s="21">
        <f t="shared" si="313"/>
        <v>1.3100000000000001</v>
      </c>
      <c r="R3042" s="21">
        <f t="shared" si="313"/>
        <v>1.3100000000000001</v>
      </c>
      <c r="S3042" s="21"/>
      <c r="U3042" s="21"/>
      <c r="X3042" s="20"/>
      <c r="AA3042" s="20"/>
    </row>
    <row r="3043">
      <c r="A3043" s="22"/>
      <c r="B3043" s="24"/>
      <c r="D3043" s="24"/>
      <c r="E3043" s="24"/>
      <c r="G3043" s="22"/>
      <c r="H3043" s="22">
        <f t="shared" si="310"/>
        <v>13</v>
      </c>
      <c r="I3043" s="48"/>
      <c r="J3043" s="48"/>
      <c r="K3043" s="21">
        <v>1.29</v>
      </c>
      <c r="L3043" s="21">
        <f t="shared" si="313"/>
        <v>1.29</v>
      </c>
      <c r="M3043" s="21">
        <f t="shared" si="313"/>
        <v>1.29</v>
      </c>
      <c r="N3043" s="21">
        <f t="shared" si="313"/>
        <v>1.29</v>
      </c>
      <c r="O3043" s="21">
        <f t="shared" si="313"/>
        <v>1.29</v>
      </c>
      <c r="P3043" s="21">
        <f t="shared" si="313"/>
        <v>1.29</v>
      </c>
      <c r="Q3043" s="21">
        <f t="shared" si="313"/>
        <v>1.29</v>
      </c>
      <c r="R3043" s="21">
        <f t="shared" si="313"/>
        <v>1.29</v>
      </c>
      <c r="S3043" s="21"/>
      <c r="U3043" s="21"/>
      <c r="X3043" s="20"/>
      <c r="AA3043" s="20"/>
    </row>
    <row r="3044">
      <c r="A3044" s="22"/>
      <c r="B3044" s="24"/>
      <c r="D3044" s="24"/>
      <c r="E3044" s="24"/>
      <c r="G3044" s="22"/>
      <c r="H3044" s="22">
        <f t="shared" si="310"/>
        <v>14</v>
      </c>
      <c r="I3044" s="48"/>
      <c r="J3044" s="48"/>
      <c r="K3044" s="21">
        <v>1.3</v>
      </c>
      <c r="L3044" s="21">
        <f t="shared" si="313"/>
        <v>1.3</v>
      </c>
      <c r="M3044" s="21">
        <f t="shared" si="313"/>
        <v>1.3</v>
      </c>
      <c r="N3044" s="21">
        <f t="shared" si="313"/>
        <v>1.3</v>
      </c>
      <c r="O3044" s="21">
        <f t="shared" si="313"/>
        <v>1.3</v>
      </c>
      <c r="P3044" s="21">
        <f t="shared" si="313"/>
        <v>1.3</v>
      </c>
      <c r="Q3044" s="21">
        <f t="shared" si="313"/>
        <v>1.3</v>
      </c>
      <c r="R3044" s="21">
        <f t="shared" si="313"/>
        <v>1.3</v>
      </c>
      <c r="S3044" s="21"/>
      <c r="U3044" s="21"/>
      <c r="X3044" s="20"/>
      <c r="AA3044" s="20"/>
    </row>
    <row r="3045">
      <c r="A3045" s="22"/>
      <c r="B3045" s="24"/>
      <c r="D3045" s="24"/>
      <c r="E3045" s="24"/>
      <c r="G3045" s="22"/>
      <c r="H3045" s="22">
        <f t="shared" si="310"/>
        <v>15</v>
      </c>
      <c r="I3045" s="48"/>
      <c r="J3045" s="48"/>
      <c r="K3045" s="21">
        <v>1.3799999999999999</v>
      </c>
      <c r="L3045" s="21">
        <f t="shared" si="313"/>
        <v>1.3799999999999999</v>
      </c>
      <c r="M3045" s="21">
        <f t="shared" si="313"/>
        <v>1.3799999999999999</v>
      </c>
      <c r="N3045" s="21">
        <f t="shared" si="313"/>
        <v>1.3799999999999999</v>
      </c>
      <c r="O3045" s="21">
        <f t="shared" si="313"/>
        <v>1.3799999999999999</v>
      </c>
      <c r="P3045" s="21">
        <f t="shared" si="313"/>
        <v>1.3799999999999999</v>
      </c>
      <c r="Q3045" s="21">
        <f t="shared" si="313"/>
        <v>1.3799999999999999</v>
      </c>
      <c r="R3045" s="21">
        <f t="shared" si="313"/>
        <v>1.3799999999999999</v>
      </c>
      <c r="S3045" s="21"/>
      <c r="U3045" s="21"/>
      <c r="X3045" s="20"/>
      <c r="AA3045" s="20"/>
    </row>
    <row r="3046">
      <c r="A3046" s="22"/>
      <c r="B3046" s="24"/>
      <c r="D3046" s="24"/>
      <c r="E3046" s="24"/>
      <c r="G3046" s="22"/>
      <c r="H3046" s="22">
        <f t="shared" si="310"/>
        <v>16</v>
      </c>
      <c r="I3046" s="48"/>
      <c r="J3046" s="48"/>
      <c r="K3046" s="21">
        <v>1.5</v>
      </c>
      <c r="L3046" s="21">
        <f t="shared" si="313"/>
        <v>1.5</v>
      </c>
      <c r="M3046" s="21">
        <f t="shared" si="313"/>
        <v>1.5</v>
      </c>
      <c r="N3046" s="21">
        <f t="shared" si="313"/>
        <v>1.5</v>
      </c>
      <c r="O3046" s="21">
        <f t="shared" si="313"/>
        <v>1.5</v>
      </c>
      <c r="P3046" s="21">
        <f t="shared" si="313"/>
        <v>1.5</v>
      </c>
      <c r="Q3046" s="21">
        <f t="shared" si="313"/>
        <v>1.5</v>
      </c>
      <c r="R3046" s="21">
        <f t="shared" si="313"/>
        <v>1.5</v>
      </c>
      <c r="S3046" s="21"/>
      <c r="U3046" s="21"/>
      <c r="X3046" s="20"/>
      <c r="AA3046" s="20"/>
    </row>
    <row r="3047">
      <c r="A3047" s="22"/>
      <c r="B3047" s="24"/>
      <c r="D3047" s="24"/>
      <c r="E3047" s="24"/>
      <c r="G3047" s="22"/>
      <c r="H3047" s="22">
        <f t="shared" si="310"/>
        <v>17</v>
      </c>
      <c r="I3047" s="48"/>
      <c r="J3047" s="48"/>
      <c r="K3047" s="21">
        <v>1.4399999999999999</v>
      </c>
      <c r="L3047" s="21">
        <f t="shared" si="313"/>
        <v>1.4399999999999999</v>
      </c>
      <c r="M3047" s="21">
        <f t="shared" si="313"/>
        <v>1.4399999999999999</v>
      </c>
      <c r="N3047" s="21">
        <f t="shared" si="313"/>
        <v>1.4399999999999999</v>
      </c>
      <c r="O3047" s="21">
        <f t="shared" si="313"/>
        <v>1.4399999999999999</v>
      </c>
      <c r="P3047" s="21">
        <f t="shared" si="313"/>
        <v>1.4399999999999999</v>
      </c>
      <c r="Q3047" s="21">
        <f t="shared" si="313"/>
        <v>1.4399999999999999</v>
      </c>
      <c r="R3047" s="21">
        <f t="shared" si="313"/>
        <v>1.4399999999999999</v>
      </c>
      <c r="S3047" s="21"/>
      <c r="U3047" s="21"/>
      <c r="X3047" s="20"/>
      <c r="AA3047" s="20"/>
    </row>
    <row r="3048">
      <c r="A3048" s="22"/>
      <c r="B3048" s="24"/>
      <c r="D3048" s="24"/>
      <c r="E3048" s="24"/>
      <c r="G3048" s="22"/>
      <c r="H3048" s="22">
        <f t="shared" si="310"/>
        <v>18</v>
      </c>
      <c r="I3048" s="48"/>
      <c r="J3048" s="48"/>
      <c r="K3048" s="21">
        <v>1.3</v>
      </c>
      <c r="L3048" s="21">
        <f t="shared" si="313"/>
        <v>1.3</v>
      </c>
      <c r="M3048" s="21">
        <f t="shared" si="313"/>
        <v>1.3</v>
      </c>
      <c r="N3048" s="21">
        <f t="shared" si="313"/>
        <v>1.3</v>
      </c>
      <c r="O3048" s="21">
        <f t="shared" si="313"/>
        <v>1.3</v>
      </c>
      <c r="P3048" s="21">
        <f t="shared" si="313"/>
        <v>1.3</v>
      </c>
      <c r="Q3048" s="21">
        <f t="shared" si="313"/>
        <v>1.3</v>
      </c>
      <c r="R3048" s="21">
        <f t="shared" si="313"/>
        <v>1.3</v>
      </c>
      <c r="S3048" s="21"/>
      <c r="U3048" s="21"/>
      <c r="X3048" s="20"/>
      <c r="AA3048" s="20"/>
    </row>
    <row r="3049">
      <c r="A3049" s="22"/>
      <c r="B3049" s="24"/>
      <c r="D3049" s="24"/>
      <c r="E3049" s="24"/>
      <c r="G3049" s="22"/>
      <c r="H3049" s="22">
        <f t="shared" si="310"/>
        <v>19</v>
      </c>
      <c r="I3049" s="48"/>
      <c r="J3049" s="48"/>
      <c r="K3049" s="21">
        <v>1.26</v>
      </c>
      <c r="L3049" s="21">
        <f t="shared" si="313"/>
        <v>1.26</v>
      </c>
      <c r="M3049" s="21">
        <f t="shared" si="313"/>
        <v>1.26</v>
      </c>
      <c r="N3049" s="21">
        <f t="shared" si="313"/>
        <v>1.26</v>
      </c>
      <c r="O3049" s="21">
        <f t="shared" si="313"/>
        <v>1.26</v>
      </c>
      <c r="P3049" s="21">
        <f t="shared" si="313"/>
        <v>1.26</v>
      </c>
      <c r="Q3049" s="21">
        <f t="shared" si="313"/>
        <v>1.26</v>
      </c>
      <c r="R3049" s="21">
        <f t="shared" si="313"/>
        <v>1.26</v>
      </c>
      <c r="S3049" s="21"/>
      <c r="U3049" s="21"/>
      <c r="X3049" s="20"/>
      <c r="AA3049" s="20"/>
    </row>
    <row r="3050">
      <c r="A3050" s="22"/>
      <c r="B3050" s="24"/>
      <c r="D3050" s="24"/>
      <c r="E3050" s="24"/>
      <c r="G3050" s="22"/>
      <c r="H3050" s="22">
        <f t="shared" si="310"/>
        <v>20</v>
      </c>
      <c r="I3050" s="48"/>
      <c r="J3050" s="48"/>
      <c r="K3050" s="21">
        <v>1.28</v>
      </c>
      <c r="L3050" s="21">
        <f t="shared" si="313"/>
        <v>1.28</v>
      </c>
      <c r="M3050" s="21">
        <f t="shared" si="313"/>
        <v>1.28</v>
      </c>
      <c r="N3050" s="21">
        <f t="shared" si="313"/>
        <v>1.28</v>
      </c>
      <c r="O3050" s="21">
        <f t="shared" si="313"/>
        <v>1.28</v>
      </c>
      <c r="P3050" s="21">
        <f t="shared" si="313"/>
        <v>1.28</v>
      </c>
      <c r="Q3050" s="21">
        <f t="shared" si="313"/>
        <v>1.28</v>
      </c>
      <c r="R3050" s="21">
        <f t="shared" si="313"/>
        <v>1.28</v>
      </c>
      <c r="S3050" s="21"/>
      <c r="U3050" s="21"/>
      <c r="X3050" s="20"/>
      <c r="AA3050" s="20"/>
    </row>
    <row r="3051">
      <c r="A3051" s="22"/>
      <c r="B3051" s="24"/>
      <c r="D3051" s="24"/>
      <c r="E3051" s="24"/>
      <c r="G3051" s="22"/>
      <c r="H3051" s="22">
        <f t="shared" si="310"/>
        <v>21</v>
      </c>
      <c r="I3051" s="48"/>
      <c r="J3051" s="48"/>
      <c r="K3051" s="21">
        <v>1.3500000000000001</v>
      </c>
      <c r="L3051" s="21">
        <f t="shared" si="313"/>
        <v>1.3500000000000001</v>
      </c>
      <c r="M3051" s="21">
        <f t="shared" si="313"/>
        <v>1.3500000000000001</v>
      </c>
      <c r="N3051" s="21">
        <f t="shared" si="313"/>
        <v>1.3500000000000001</v>
      </c>
      <c r="O3051" s="21">
        <f t="shared" si="313"/>
        <v>1.3500000000000001</v>
      </c>
      <c r="P3051" s="21">
        <f t="shared" si="313"/>
        <v>1.3500000000000001</v>
      </c>
      <c r="Q3051" s="21">
        <f t="shared" si="313"/>
        <v>1.3500000000000001</v>
      </c>
      <c r="R3051" s="21">
        <f t="shared" si="313"/>
        <v>1.3500000000000001</v>
      </c>
      <c r="S3051" s="21"/>
      <c r="U3051" s="21"/>
      <c r="X3051" s="20"/>
      <c r="AA3051" s="20"/>
    </row>
    <row r="3052">
      <c r="A3052" s="22"/>
      <c r="B3052" s="24"/>
      <c r="D3052" s="24"/>
      <c r="E3052" s="24"/>
      <c r="G3052" s="22"/>
      <c r="H3052" s="22">
        <f t="shared" si="310"/>
        <v>22</v>
      </c>
      <c r="I3052" s="48"/>
      <c r="J3052" s="48"/>
      <c r="K3052" s="21">
        <v>1.28</v>
      </c>
      <c r="L3052" s="21">
        <f t="shared" si="313"/>
        <v>1.28</v>
      </c>
      <c r="M3052" s="21">
        <f t="shared" si="313"/>
        <v>1.28</v>
      </c>
      <c r="N3052" s="21">
        <f t="shared" si="313"/>
        <v>1.28</v>
      </c>
      <c r="O3052" s="21">
        <f t="shared" si="313"/>
        <v>1.28</v>
      </c>
      <c r="P3052" s="21">
        <f t="shared" si="313"/>
        <v>1.28</v>
      </c>
      <c r="Q3052" s="21">
        <f t="shared" si="313"/>
        <v>1.28</v>
      </c>
      <c r="R3052" s="21">
        <f t="shared" si="313"/>
        <v>1.28</v>
      </c>
      <c r="S3052" s="21"/>
      <c r="U3052" s="21"/>
      <c r="X3052" s="20"/>
      <c r="AA3052" s="20"/>
    </row>
    <row r="3053">
      <c r="A3053" s="22"/>
      <c r="B3053" s="24"/>
      <c r="D3053" s="24"/>
      <c r="E3053" s="24"/>
      <c r="G3053" s="22"/>
      <c r="H3053" s="22">
        <f t="shared" si="310"/>
        <v>23</v>
      </c>
      <c r="I3053" s="48"/>
      <c r="J3053" s="48"/>
      <c r="K3053" s="21">
        <v>1.24</v>
      </c>
      <c r="L3053" s="21">
        <f t="shared" si="313"/>
        <v>1.24</v>
      </c>
      <c r="M3053" s="21">
        <f t="shared" ref="M3053:Q3058" si="315">L3053</f>
        <v>1.24</v>
      </c>
      <c r="N3053" s="21">
        <f t="shared" si="315"/>
        <v>1.24</v>
      </c>
      <c r="O3053" s="21">
        <f t="shared" si="315"/>
        <v>1.24</v>
      </c>
      <c r="P3053" s="21">
        <f t="shared" si="315"/>
        <v>1.24</v>
      </c>
      <c r="Q3053" s="21">
        <f t="shared" si="315"/>
        <v>1.24</v>
      </c>
      <c r="R3053" s="21">
        <f>Q3053</f>
        <v>1.24</v>
      </c>
      <c r="S3053" s="21"/>
      <c r="U3053" s="21"/>
      <c r="X3053" s="20"/>
      <c r="AA3053" s="20"/>
    </row>
    <row r="3054">
      <c r="A3054" s="22"/>
      <c r="B3054" s="38" t="s">
        <v>1031</v>
      </c>
      <c r="C3054" s="24" t="s">
        <v>3403</v>
      </c>
      <c r="D3054" s="24"/>
      <c r="E3054" s="24"/>
      <c r="G3054" s="22"/>
      <c r="H3054" s="22"/>
      <c r="J3054" s="21"/>
      <c r="K3054" s="21"/>
      <c r="L3054" s="20"/>
      <c r="M3054" s="20"/>
      <c r="N3054" s="20"/>
      <c r="O3054" s="20"/>
      <c r="P3054" s="20"/>
      <c r="Q3054" s="20"/>
      <c r="R3054" s="20"/>
    </row>
    <row r="3055">
      <c r="A3055" s="22"/>
      <c r="B3055" s="24" t="s">
        <v>4349</v>
      </c>
      <c r="C3055" s="21" t="s">
        <v>4350</v>
      </c>
      <c r="D3055" s="24"/>
      <c r="E3055" s="24"/>
      <c r="G3055" s="22"/>
      <c r="H3055" s="22"/>
      <c r="J3055" s="21"/>
      <c r="K3055" s="21"/>
      <c r="L3055" s="20"/>
      <c r="M3055" s="20"/>
      <c r="N3055" s="20"/>
      <c r="O3055" s="20"/>
      <c r="P3055" s="20"/>
      <c r="Q3055" s="20"/>
      <c r="R3055" s="20"/>
    </row>
    <row r="3056">
      <c r="A3056" s="22"/>
      <c r="B3056" s="24" t="s">
        <v>4351</v>
      </c>
      <c r="C3056" s="21" t="s">
        <v>4352</v>
      </c>
      <c r="D3056" s="24" t="s">
        <v>4356</v>
      </c>
      <c r="E3056" s="24" t="s">
        <v>4356</v>
      </c>
      <c r="F3056" s="21" t="s">
        <v>101</v>
      </c>
      <c r="G3056" s="22">
        <v>5</v>
      </c>
      <c r="H3056" s="211">
        <v>0</v>
      </c>
      <c r="J3056" s="21"/>
      <c r="K3056" s="21"/>
      <c r="L3056" s="21"/>
      <c r="M3056" s="21"/>
      <c r="N3056" s="21"/>
      <c r="O3056" s="21"/>
      <c r="P3056" s="21"/>
      <c r="Q3056" s="21"/>
      <c r="R3056" s="21"/>
      <c r="S3056" s="21"/>
    </row>
    <row r="3057">
      <c r="A3057" s="22"/>
      <c r="B3057" s="24" t="s">
        <v>4354</v>
      </c>
      <c r="E3057" s="24"/>
      <c r="G3057" s="22"/>
      <c r="H3057" s="22">
        <v>0</v>
      </c>
      <c r="J3057" s="21"/>
      <c r="K3057" s="21"/>
      <c r="L3057" s="20"/>
      <c r="M3057" s="20"/>
      <c r="N3057" s="20"/>
      <c r="O3057" s="20"/>
      <c r="P3057" s="20"/>
      <c r="Q3057" s="20"/>
      <c r="R3057" s="20"/>
    </row>
    <row r="3058">
      <c r="A3058" s="22"/>
      <c r="B3058" s="20"/>
      <c r="C3058" s="20"/>
      <c r="D3058" s="24"/>
      <c r="E3058" s="24"/>
      <c r="G3058" s="22"/>
      <c r="H3058" s="22">
        <v>0</v>
      </c>
      <c r="I3058" s="48"/>
      <c r="J3058" s="48"/>
      <c r="K3058" s="21">
        <v>0.10000000000000001</v>
      </c>
      <c r="L3058" s="21">
        <f t="shared" si="313"/>
        <v>0.10000000000000001</v>
      </c>
      <c r="M3058" s="21">
        <f t="shared" si="315"/>
        <v>0.10000000000000001</v>
      </c>
      <c r="N3058" s="21">
        <f t="shared" si="315"/>
        <v>0.10000000000000001</v>
      </c>
      <c r="O3058" s="21">
        <f t="shared" si="315"/>
        <v>0.10000000000000001</v>
      </c>
      <c r="P3058" s="21">
        <f t="shared" si="315"/>
        <v>0.10000000000000001</v>
      </c>
      <c r="Q3058" s="21">
        <f t="shared" si="315"/>
        <v>0.10000000000000001</v>
      </c>
      <c r="R3058" s="21">
        <f>Q3058</f>
        <v>0.10000000000000001</v>
      </c>
    </row>
    <row r="3059">
      <c r="A3059" s="22"/>
      <c r="B3059" s="20"/>
      <c r="C3059" s="20"/>
      <c r="D3059" s="24"/>
      <c r="E3059" s="24"/>
      <c r="G3059" s="22"/>
      <c r="H3059" s="22">
        <f t="shared" ref="H3055:H3118" si="316">H3058+1</f>
        <v>1</v>
      </c>
      <c r="I3059" s="48"/>
      <c r="J3059" s="48"/>
      <c r="K3059" s="21">
        <v>0.10000000000000001</v>
      </c>
      <c r="L3059" s="21">
        <f t="shared" si="313"/>
        <v>0.10000000000000001</v>
      </c>
      <c r="M3059" s="21">
        <f t="shared" si="313"/>
        <v>0.10000000000000001</v>
      </c>
      <c r="N3059" s="21">
        <f t="shared" si="313"/>
        <v>0.10000000000000001</v>
      </c>
      <c r="O3059" s="21">
        <f t="shared" si="313"/>
        <v>0.10000000000000001</v>
      </c>
      <c r="P3059" s="21">
        <f t="shared" si="313"/>
        <v>0.10000000000000001</v>
      </c>
      <c r="Q3059" s="21">
        <f t="shared" si="313"/>
        <v>0.10000000000000001</v>
      </c>
      <c r="R3059" s="21">
        <f t="shared" si="313"/>
        <v>0.10000000000000001</v>
      </c>
      <c r="S3059" s="21"/>
    </row>
    <row r="3060">
      <c r="A3060" s="22"/>
      <c r="B3060" s="20"/>
      <c r="C3060" s="20"/>
      <c r="D3060" s="24"/>
      <c r="E3060" s="24"/>
      <c r="G3060" s="22"/>
      <c r="H3060" s="22">
        <f t="shared" si="316"/>
        <v>2</v>
      </c>
      <c r="I3060" s="48"/>
      <c r="J3060" s="48"/>
      <c r="K3060" s="21">
        <v>0.10000000000000001</v>
      </c>
      <c r="L3060" s="21">
        <f t="shared" si="313"/>
        <v>0.10000000000000001</v>
      </c>
      <c r="M3060" s="21">
        <f t="shared" si="313"/>
        <v>0.10000000000000001</v>
      </c>
      <c r="N3060" s="21">
        <f t="shared" si="313"/>
        <v>0.10000000000000001</v>
      </c>
      <c r="O3060" s="21">
        <f t="shared" si="313"/>
        <v>0.10000000000000001</v>
      </c>
      <c r="P3060" s="21">
        <f t="shared" si="313"/>
        <v>0.10000000000000001</v>
      </c>
      <c r="Q3060" s="21">
        <f t="shared" si="313"/>
        <v>0.10000000000000001</v>
      </c>
      <c r="R3060" s="21">
        <f t="shared" si="313"/>
        <v>0.10000000000000001</v>
      </c>
      <c r="S3060" s="21"/>
    </row>
    <row r="3061">
      <c r="A3061" s="22"/>
      <c r="B3061" s="20"/>
      <c r="C3061" s="20"/>
      <c r="D3061" s="24"/>
      <c r="E3061" s="24"/>
      <c r="G3061" s="22"/>
      <c r="H3061" s="22">
        <f t="shared" si="316"/>
        <v>3</v>
      </c>
      <c r="I3061" s="48"/>
      <c r="J3061" s="48"/>
      <c r="K3061" s="21">
        <v>0.11</v>
      </c>
      <c r="L3061" s="21">
        <f t="shared" si="313"/>
        <v>0.11</v>
      </c>
      <c r="M3061" s="21">
        <f t="shared" si="313"/>
        <v>0.11</v>
      </c>
      <c r="N3061" s="21">
        <f t="shared" si="313"/>
        <v>0.11</v>
      </c>
      <c r="O3061" s="21">
        <f t="shared" si="313"/>
        <v>0.11</v>
      </c>
      <c r="P3061" s="21">
        <f t="shared" si="313"/>
        <v>0.11</v>
      </c>
      <c r="Q3061" s="21">
        <f t="shared" si="313"/>
        <v>0.11</v>
      </c>
      <c r="R3061" s="21">
        <f t="shared" si="313"/>
        <v>0.11</v>
      </c>
      <c r="S3061" s="21"/>
    </row>
    <row r="3062">
      <c r="A3062" s="22"/>
      <c r="B3062" s="20"/>
      <c r="C3062" s="20"/>
      <c r="D3062" s="24"/>
      <c r="E3062" s="24"/>
      <c r="G3062" s="22"/>
      <c r="H3062" s="22">
        <f t="shared" si="316"/>
        <v>4</v>
      </c>
      <c r="I3062" s="48"/>
      <c r="J3062" s="48"/>
      <c r="K3062" s="21">
        <v>0.10000000000000001</v>
      </c>
      <c r="L3062" s="21">
        <f t="shared" si="313"/>
        <v>0.10000000000000001</v>
      </c>
      <c r="M3062" s="21">
        <f t="shared" si="313"/>
        <v>0.10000000000000001</v>
      </c>
      <c r="N3062" s="21">
        <f t="shared" si="313"/>
        <v>0.10000000000000001</v>
      </c>
      <c r="O3062" s="21">
        <f t="shared" si="313"/>
        <v>0.10000000000000001</v>
      </c>
      <c r="P3062" s="21">
        <f t="shared" si="313"/>
        <v>0.10000000000000001</v>
      </c>
      <c r="Q3062" s="21">
        <f t="shared" si="313"/>
        <v>0.10000000000000001</v>
      </c>
      <c r="R3062" s="21">
        <f t="shared" si="313"/>
        <v>0.10000000000000001</v>
      </c>
      <c r="S3062" s="21"/>
    </row>
    <row r="3063">
      <c r="A3063" s="22"/>
      <c r="B3063" s="20"/>
      <c r="C3063" s="20"/>
      <c r="D3063" s="24"/>
      <c r="E3063" s="24"/>
      <c r="G3063" s="22"/>
      <c r="H3063" s="22">
        <f t="shared" si="316"/>
        <v>5</v>
      </c>
      <c r="I3063" s="48"/>
      <c r="J3063" s="48"/>
      <c r="K3063" s="21">
        <v>0.10000000000000001</v>
      </c>
      <c r="L3063" s="21">
        <f t="shared" si="313"/>
        <v>0.10000000000000001</v>
      </c>
      <c r="M3063" s="21">
        <f t="shared" si="313"/>
        <v>0.10000000000000001</v>
      </c>
      <c r="N3063" s="21">
        <f t="shared" si="313"/>
        <v>0.10000000000000001</v>
      </c>
      <c r="O3063" s="21">
        <f t="shared" si="313"/>
        <v>0.10000000000000001</v>
      </c>
      <c r="P3063" s="21">
        <f t="shared" si="313"/>
        <v>0.10000000000000001</v>
      </c>
      <c r="Q3063" s="21">
        <f t="shared" si="313"/>
        <v>0.10000000000000001</v>
      </c>
      <c r="R3063" s="21">
        <f t="shared" si="313"/>
        <v>0.10000000000000001</v>
      </c>
      <c r="S3063" s="21"/>
    </row>
    <row r="3064">
      <c r="A3064" s="22"/>
      <c r="B3064" s="20"/>
      <c r="C3064" s="20"/>
      <c r="D3064" s="24"/>
      <c r="E3064" s="24"/>
      <c r="G3064" s="22"/>
      <c r="H3064" s="22">
        <f t="shared" si="316"/>
        <v>6</v>
      </c>
      <c r="I3064" s="48"/>
      <c r="J3064" s="48"/>
      <c r="K3064" s="21">
        <v>0.10000000000000001</v>
      </c>
      <c r="L3064" s="21">
        <f t="shared" si="313"/>
        <v>0.10000000000000001</v>
      </c>
      <c r="M3064" s="21">
        <f t="shared" si="313"/>
        <v>0.10000000000000001</v>
      </c>
      <c r="N3064" s="21">
        <f t="shared" si="313"/>
        <v>0.10000000000000001</v>
      </c>
      <c r="O3064" s="21">
        <f t="shared" si="313"/>
        <v>0.10000000000000001</v>
      </c>
      <c r="P3064" s="21">
        <f t="shared" si="313"/>
        <v>0.10000000000000001</v>
      </c>
      <c r="Q3064" s="21">
        <f t="shared" si="313"/>
        <v>0.10000000000000001</v>
      </c>
      <c r="R3064" s="21">
        <f t="shared" si="313"/>
        <v>0.10000000000000001</v>
      </c>
      <c r="S3064" s="21"/>
    </row>
    <row r="3065">
      <c r="A3065" s="22"/>
      <c r="B3065" s="20"/>
      <c r="C3065" s="20"/>
      <c r="D3065" s="24"/>
      <c r="E3065" s="24"/>
      <c r="G3065" s="22"/>
      <c r="H3065" s="22">
        <f t="shared" si="316"/>
        <v>7</v>
      </c>
      <c r="I3065" s="48"/>
      <c r="J3065" s="48"/>
      <c r="K3065" s="21">
        <v>0.10000000000000001</v>
      </c>
      <c r="L3065" s="21">
        <f t="shared" si="313"/>
        <v>0.10000000000000001</v>
      </c>
      <c r="M3065" s="21">
        <f t="shared" si="313"/>
        <v>0.10000000000000001</v>
      </c>
      <c r="N3065" s="21">
        <f t="shared" si="313"/>
        <v>0.10000000000000001</v>
      </c>
      <c r="O3065" s="21">
        <f t="shared" si="313"/>
        <v>0.10000000000000001</v>
      </c>
      <c r="P3065" s="21">
        <f t="shared" si="313"/>
        <v>0.10000000000000001</v>
      </c>
      <c r="Q3065" s="21">
        <f t="shared" si="313"/>
        <v>0.10000000000000001</v>
      </c>
      <c r="R3065" s="21">
        <f t="shared" si="313"/>
        <v>0.10000000000000001</v>
      </c>
      <c r="S3065" s="21"/>
    </row>
    <row r="3066">
      <c r="A3066" s="22"/>
      <c r="B3066" s="20"/>
      <c r="C3066" s="20"/>
      <c r="D3066" s="24"/>
      <c r="E3066" s="24"/>
      <c r="G3066" s="22"/>
      <c r="H3066" s="22">
        <f t="shared" si="316"/>
        <v>8</v>
      </c>
      <c r="I3066" s="48"/>
      <c r="J3066" s="48"/>
      <c r="K3066" s="21">
        <v>0.10000000000000001</v>
      </c>
      <c r="L3066" s="21">
        <f t="shared" si="313"/>
        <v>0.10000000000000001</v>
      </c>
      <c r="M3066" s="21">
        <f t="shared" si="313"/>
        <v>0.10000000000000001</v>
      </c>
      <c r="N3066" s="21">
        <f t="shared" si="313"/>
        <v>0.10000000000000001</v>
      </c>
      <c r="O3066" s="21">
        <f t="shared" si="313"/>
        <v>0.10000000000000001</v>
      </c>
      <c r="P3066" s="21">
        <f t="shared" si="313"/>
        <v>0.10000000000000001</v>
      </c>
      <c r="Q3066" s="21">
        <f t="shared" si="313"/>
        <v>0.10000000000000001</v>
      </c>
      <c r="R3066" s="21">
        <f t="shared" si="313"/>
        <v>0.10000000000000001</v>
      </c>
      <c r="S3066" s="21"/>
    </row>
    <row r="3067">
      <c r="A3067" s="22"/>
      <c r="B3067" s="20"/>
      <c r="C3067" s="20"/>
      <c r="D3067" s="24"/>
      <c r="E3067" s="24"/>
      <c r="G3067" s="22"/>
      <c r="H3067" s="22">
        <f t="shared" si="316"/>
        <v>9</v>
      </c>
      <c r="I3067" s="48"/>
      <c r="J3067" s="48"/>
      <c r="K3067" s="21">
        <v>0.10000000000000001</v>
      </c>
      <c r="L3067" s="21">
        <f t="shared" si="313"/>
        <v>0.10000000000000001</v>
      </c>
      <c r="M3067" s="21">
        <f t="shared" si="313"/>
        <v>0.10000000000000001</v>
      </c>
      <c r="N3067" s="21">
        <f t="shared" si="313"/>
        <v>0.10000000000000001</v>
      </c>
      <c r="O3067" s="21">
        <f t="shared" si="313"/>
        <v>0.10000000000000001</v>
      </c>
      <c r="P3067" s="21">
        <f t="shared" si="313"/>
        <v>0.10000000000000001</v>
      </c>
      <c r="Q3067" s="21">
        <f t="shared" si="313"/>
        <v>0.10000000000000001</v>
      </c>
      <c r="R3067" s="21">
        <f t="shared" si="313"/>
        <v>0.10000000000000001</v>
      </c>
      <c r="S3067" s="21"/>
    </row>
    <row r="3068">
      <c r="A3068" s="22"/>
      <c r="B3068" s="20"/>
      <c r="C3068" s="20"/>
      <c r="D3068" s="24"/>
      <c r="E3068" s="24"/>
      <c r="G3068" s="22"/>
      <c r="H3068" s="22">
        <f t="shared" si="316"/>
        <v>10</v>
      </c>
      <c r="I3068" s="48"/>
      <c r="J3068" s="48"/>
      <c r="K3068" s="21">
        <v>0.10000000000000001</v>
      </c>
      <c r="L3068" s="21">
        <f t="shared" si="313"/>
        <v>0.10000000000000001</v>
      </c>
      <c r="M3068" s="21">
        <f t="shared" si="313"/>
        <v>0.10000000000000001</v>
      </c>
      <c r="N3068" s="21">
        <f t="shared" si="313"/>
        <v>0.10000000000000001</v>
      </c>
      <c r="O3068" s="21">
        <f t="shared" si="313"/>
        <v>0.10000000000000001</v>
      </c>
      <c r="P3068" s="21">
        <f t="shared" si="313"/>
        <v>0.10000000000000001</v>
      </c>
      <c r="Q3068" s="21">
        <f t="shared" si="313"/>
        <v>0.10000000000000001</v>
      </c>
      <c r="R3068" s="21">
        <f t="shared" si="313"/>
        <v>0.10000000000000001</v>
      </c>
      <c r="S3068" s="21"/>
    </row>
    <row r="3069">
      <c r="A3069" s="22"/>
      <c r="B3069" s="20"/>
      <c r="C3069" s="20"/>
      <c r="D3069" s="24"/>
      <c r="E3069" s="24"/>
      <c r="G3069" s="22"/>
      <c r="H3069" s="22">
        <f t="shared" si="316"/>
        <v>11</v>
      </c>
      <c r="I3069" s="48"/>
      <c r="J3069" s="48"/>
      <c r="K3069" s="21">
        <v>0.10000000000000001</v>
      </c>
      <c r="L3069" s="21">
        <f t="shared" si="313"/>
        <v>0.10000000000000001</v>
      </c>
      <c r="M3069" s="21">
        <f t="shared" si="313"/>
        <v>0.10000000000000001</v>
      </c>
      <c r="N3069" s="21">
        <f t="shared" si="313"/>
        <v>0.10000000000000001</v>
      </c>
      <c r="O3069" s="21">
        <f t="shared" si="313"/>
        <v>0.10000000000000001</v>
      </c>
      <c r="P3069" s="21">
        <f t="shared" si="313"/>
        <v>0.10000000000000001</v>
      </c>
      <c r="Q3069" s="21">
        <f t="shared" si="313"/>
        <v>0.10000000000000001</v>
      </c>
      <c r="R3069" s="21">
        <f t="shared" si="313"/>
        <v>0.10000000000000001</v>
      </c>
      <c r="S3069" s="21"/>
    </row>
    <row r="3070">
      <c r="A3070" s="22"/>
      <c r="B3070" s="20"/>
      <c r="C3070" s="20"/>
      <c r="D3070" s="24"/>
      <c r="E3070" s="24"/>
      <c r="G3070" s="22"/>
      <c r="H3070" s="22">
        <f t="shared" si="316"/>
        <v>12</v>
      </c>
      <c r="I3070" s="48"/>
      <c r="J3070" s="48"/>
      <c r="K3070" s="21">
        <v>0.10000000000000001</v>
      </c>
      <c r="L3070" s="21">
        <f t="shared" si="313"/>
        <v>0.10000000000000001</v>
      </c>
      <c r="M3070" s="21">
        <f t="shared" si="313"/>
        <v>0.10000000000000001</v>
      </c>
      <c r="N3070" s="21">
        <f t="shared" si="313"/>
        <v>0.10000000000000001</v>
      </c>
      <c r="O3070" s="21">
        <f t="shared" si="313"/>
        <v>0.10000000000000001</v>
      </c>
      <c r="P3070" s="21">
        <f t="shared" si="313"/>
        <v>0.10000000000000001</v>
      </c>
      <c r="Q3070" s="21">
        <f t="shared" si="313"/>
        <v>0.10000000000000001</v>
      </c>
      <c r="R3070" s="21">
        <f t="shared" si="313"/>
        <v>0.10000000000000001</v>
      </c>
      <c r="S3070" s="21"/>
    </row>
    <row r="3071">
      <c r="A3071" s="22"/>
      <c r="B3071" s="20"/>
      <c r="C3071" s="20"/>
      <c r="D3071" s="24"/>
      <c r="E3071" s="24"/>
      <c r="G3071" s="22"/>
      <c r="H3071" s="22">
        <f t="shared" si="316"/>
        <v>13</v>
      </c>
      <c r="I3071" s="48"/>
      <c r="J3071" s="48"/>
      <c r="K3071" s="21">
        <v>0.10000000000000001</v>
      </c>
      <c r="L3071" s="21">
        <f t="shared" si="313"/>
        <v>0.10000000000000001</v>
      </c>
      <c r="M3071" s="21">
        <f t="shared" si="313"/>
        <v>0.10000000000000001</v>
      </c>
      <c r="N3071" s="21">
        <f t="shared" si="313"/>
        <v>0.10000000000000001</v>
      </c>
      <c r="O3071" s="21">
        <f t="shared" si="313"/>
        <v>0.10000000000000001</v>
      </c>
      <c r="P3071" s="21">
        <f t="shared" si="313"/>
        <v>0.10000000000000001</v>
      </c>
      <c r="Q3071" s="21">
        <f t="shared" si="313"/>
        <v>0.10000000000000001</v>
      </c>
      <c r="R3071" s="21">
        <f t="shared" si="313"/>
        <v>0.10000000000000001</v>
      </c>
      <c r="S3071" s="21"/>
    </row>
    <row r="3072">
      <c r="A3072" s="22"/>
      <c r="B3072" s="20"/>
      <c r="C3072" s="20"/>
      <c r="D3072" s="24"/>
      <c r="E3072" s="24"/>
      <c r="G3072" s="22"/>
      <c r="H3072" s="22">
        <f t="shared" si="316"/>
        <v>14</v>
      </c>
      <c r="I3072" s="48"/>
      <c r="J3072" s="48"/>
      <c r="K3072" s="21">
        <v>0.10000000000000001</v>
      </c>
      <c r="L3072" s="21">
        <f t="shared" si="313"/>
        <v>0.10000000000000001</v>
      </c>
      <c r="M3072" s="21">
        <f t="shared" si="313"/>
        <v>0.10000000000000001</v>
      </c>
      <c r="N3072" s="21">
        <f t="shared" si="313"/>
        <v>0.10000000000000001</v>
      </c>
      <c r="O3072" s="21">
        <f t="shared" si="313"/>
        <v>0.10000000000000001</v>
      </c>
      <c r="P3072" s="21">
        <f t="shared" si="313"/>
        <v>0.10000000000000001</v>
      </c>
      <c r="Q3072" s="21">
        <f t="shared" si="313"/>
        <v>0.10000000000000001</v>
      </c>
      <c r="R3072" s="21">
        <f t="shared" si="313"/>
        <v>0.10000000000000001</v>
      </c>
      <c r="S3072" s="21"/>
    </row>
    <row r="3073">
      <c r="A3073" s="22"/>
      <c r="B3073" s="20"/>
      <c r="C3073" s="20"/>
      <c r="D3073" s="24"/>
      <c r="E3073" s="24"/>
      <c r="G3073" s="22"/>
      <c r="H3073" s="22">
        <f t="shared" si="316"/>
        <v>15</v>
      </c>
      <c r="I3073" s="48"/>
      <c r="J3073" s="48"/>
      <c r="K3073" s="21">
        <v>0.10000000000000001</v>
      </c>
      <c r="L3073" s="21">
        <f t="shared" si="313"/>
        <v>0.10000000000000001</v>
      </c>
      <c r="M3073" s="21">
        <f t="shared" si="313"/>
        <v>0.10000000000000001</v>
      </c>
      <c r="N3073" s="21">
        <f t="shared" si="313"/>
        <v>0.10000000000000001</v>
      </c>
      <c r="O3073" s="21">
        <f t="shared" si="313"/>
        <v>0.10000000000000001</v>
      </c>
      <c r="P3073" s="21">
        <f t="shared" si="313"/>
        <v>0.10000000000000001</v>
      </c>
      <c r="Q3073" s="21">
        <f t="shared" si="313"/>
        <v>0.10000000000000001</v>
      </c>
      <c r="R3073" s="21">
        <f t="shared" si="313"/>
        <v>0.10000000000000001</v>
      </c>
      <c r="S3073" s="21"/>
    </row>
    <row r="3074">
      <c r="A3074" s="22"/>
      <c r="B3074" s="20"/>
      <c r="C3074" s="20"/>
      <c r="D3074" s="24"/>
      <c r="E3074" s="24"/>
      <c r="G3074" s="22"/>
      <c r="H3074" s="22">
        <f t="shared" si="316"/>
        <v>16</v>
      </c>
      <c r="I3074" s="48"/>
      <c r="J3074" s="48"/>
      <c r="K3074" s="21">
        <v>0.10000000000000001</v>
      </c>
      <c r="L3074" s="21">
        <f t="shared" si="313"/>
        <v>0.10000000000000001</v>
      </c>
      <c r="M3074" s="21">
        <f t="shared" si="313"/>
        <v>0.10000000000000001</v>
      </c>
      <c r="N3074" s="21">
        <f t="shared" si="313"/>
        <v>0.10000000000000001</v>
      </c>
      <c r="O3074" s="21">
        <f t="shared" si="313"/>
        <v>0.10000000000000001</v>
      </c>
      <c r="P3074" s="21">
        <f t="shared" si="313"/>
        <v>0.10000000000000001</v>
      </c>
      <c r="Q3074" s="21">
        <f t="shared" si="313"/>
        <v>0.10000000000000001</v>
      </c>
      <c r="R3074" s="21">
        <f t="shared" si="313"/>
        <v>0.10000000000000001</v>
      </c>
      <c r="S3074" s="21"/>
    </row>
    <row r="3075">
      <c r="A3075" s="22"/>
      <c r="B3075" s="20"/>
      <c r="C3075" s="20"/>
      <c r="D3075" s="24"/>
      <c r="E3075" s="24"/>
      <c r="G3075" s="22"/>
      <c r="H3075" s="22">
        <f t="shared" si="316"/>
        <v>17</v>
      </c>
      <c r="I3075" s="48"/>
      <c r="J3075" s="48"/>
      <c r="K3075" s="21">
        <v>0.10000000000000001</v>
      </c>
      <c r="L3075" s="21">
        <f t="shared" si="313"/>
        <v>0.10000000000000001</v>
      </c>
      <c r="M3075" s="21">
        <f t="shared" si="313"/>
        <v>0.10000000000000001</v>
      </c>
      <c r="N3075" s="21">
        <f t="shared" si="313"/>
        <v>0.10000000000000001</v>
      </c>
      <c r="O3075" s="21">
        <f t="shared" si="313"/>
        <v>0.10000000000000001</v>
      </c>
      <c r="P3075" s="21">
        <f t="shared" si="313"/>
        <v>0.10000000000000001</v>
      </c>
      <c r="Q3075" s="21">
        <f t="shared" si="313"/>
        <v>0.10000000000000001</v>
      </c>
      <c r="R3075" s="21">
        <f t="shared" si="313"/>
        <v>0.10000000000000001</v>
      </c>
      <c r="S3075" s="21"/>
    </row>
    <row r="3076">
      <c r="A3076" s="22"/>
      <c r="B3076" s="20"/>
      <c r="C3076" s="20"/>
      <c r="D3076" s="24"/>
      <c r="E3076" s="24"/>
      <c r="G3076" s="22"/>
      <c r="H3076" s="22">
        <f t="shared" si="316"/>
        <v>18</v>
      </c>
      <c r="I3076" s="48"/>
      <c r="J3076" s="48"/>
      <c r="K3076" s="21">
        <v>0.10000000000000001</v>
      </c>
      <c r="L3076" s="21">
        <f t="shared" si="313"/>
        <v>0.10000000000000001</v>
      </c>
      <c r="M3076" s="21">
        <f t="shared" si="313"/>
        <v>0.10000000000000001</v>
      </c>
      <c r="N3076" s="21">
        <f t="shared" si="313"/>
        <v>0.10000000000000001</v>
      </c>
      <c r="O3076" s="21">
        <f t="shared" si="313"/>
        <v>0.10000000000000001</v>
      </c>
      <c r="P3076" s="21">
        <f t="shared" si="313"/>
        <v>0.10000000000000001</v>
      </c>
      <c r="Q3076" s="21">
        <f t="shared" si="313"/>
        <v>0.10000000000000001</v>
      </c>
      <c r="R3076" s="21">
        <f t="shared" si="313"/>
        <v>0.10000000000000001</v>
      </c>
      <c r="S3076" s="21"/>
    </row>
    <row r="3077">
      <c r="A3077" s="22"/>
      <c r="B3077" s="20"/>
      <c r="C3077" s="20"/>
      <c r="D3077" s="24"/>
      <c r="E3077" s="24"/>
      <c r="G3077" s="22"/>
      <c r="H3077" s="22">
        <f t="shared" si="316"/>
        <v>19</v>
      </c>
      <c r="I3077" s="48"/>
      <c r="J3077" s="48"/>
      <c r="K3077" s="21">
        <v>0.10000000000000001</v>
      </c>
      <c r="L3077" s="21">
        <f t="shared" si="313"/>
        <v>0.10000000000000001</v>
      </c>
      <c r="M3077" s="21">
        <f t="shared" si="313"/>
        <v>0.10000000000000001</v>
      </c>
      <c r="N3077" s="21">
        <f t="shared" si="313"/>
        <v>0.10000000000000001</v>
      </c>
      <c r="O3077" s="21">
        <f t="shared" si="313"/>
        <v>0.10000000000000001</v>
      </c>
      <c r="P3077" s="21">
        <f t="shared" si="313"/>
        <v>0.10000000000000001</v>
      </c>
      <c r="Q3077" s="21">
        <f t="shared" si="313"/>
        <v>0.10000000000000001</v>
      </c>
      <c r="R3077" s="21">
        <f t="shared" si="313"/>
        <v>0.10000000000000001</v>
      </c>
      <c r="S3077" s="21"/>
    </row>
    <row r="3078">
      <c r="A3078" s="22"/>
      <c r="B3078" s="20"/>
      <c r="C3078" s="20"/>
      <c r="D3078" s="24"/>
      <c r="E3078" s="24"/>
      <c r="G3078" s="22"/>
      <c r="H3078" s="22">
        <f t="shared" si="316"/>
        <v>20</v>
      </c>
      <c r="I3078" s="48"/>
      <c r="J3078" s="48"/>
      <c r="K3078" s="21">
        <v>0.10000000000000001</v>
      </c>
      <c r="L3078" s="21">
        <f t="shared" ref="L3078:R3141" si="317">K3078</f>
        <v>0.10000000000000001</v>
      </c>
      <c r="M3078" s="21">
        <f t="shared" si="317"/>
        <v>0.10000000000000001</v>
      </c>
      <c r="N3078" s="21">
        <f t="shared" si="317"/>
        <v>0.10000000000000001</v>
      </c>
      <c r="O3078" s="21">
        <f t="shared" si="317"/>
        <v>0.10000000000000001</v>
      </c>
      <c r="P3078" s="21">
        <f t="shared" si="317"/>
        <v>0.10000000000000001</v>
      </c>
      <c r="Q3078" s="21">
        <f t="shared" si="317"/>
        <v>0.10000000000000001</v>
      </c>
      <c r="R3078" s="21">
        <f t="shared" si="317"/>
        <v>0.10000000000000001</v>
      </c>
      <c r="S3078" s="21"/>
    </row>
    <row r="3079">
      <c r="A3079" s="22"/>
      <c r="B3079" s="20"/>
      <c r="C3079" s="20"/>
      <c r="D3079" s="24"/>
      <c r="E3079" s="24"/>
      <c r="G3079" s="22"/>
      <c r="H3079" s="22">
        <f t="shared" si="316"/>
        <v>21</v>
      </c>
      <c r="I3079" s="48"/>
      <c r="J3079" s="48"/>
      <c r="K3079" s="21">
        <v>0.11</v>
      </c>
      <c r="L3079" s="21">
        <f t="shared" si="317"/>
        <v>0.11</v>
      </c>
      <c r="M3079" s="21">
        <f t="shared" si="317"/>
        <v>0.11</v>
      </c>
      <c r="N3079" s="21">
        <f t="shared" si="317"/>
        <v>0.11</v>
      </c>
      <c r="O3079" s="21">
        <f t="shared" si="317"/>
        <v>0.11</v>
      </c>
      <c r="P3079" s="21">
        <f t="shared" si="317"/>
        <v>0.11</v>
      </c>
      <c r="Q3079" s="21">
        <f t="shared" si="317"/>
        <v>0.11</v>
      </c>
      <c r="R3079" s="21">
        <f t="shared" si="317"/>
        <v>0.11</v>
      </c>
      <c r="S3079" s="21"/>
    </row>
    <row r="3080">
      <c r="A3080" s="22"/>
      <c r="B3080" s="20"/>
      <c r="C3080" s="20"/>
      <c r="D3080" s="24"/>
      <c r="E3080" s="24"/>
      <c r="G3080" s="22"/>
      <c r="H3080" s="22">
        <f t="shared" si="316"/>
        <v>22</v>
      </c>
      <c r="I3080" s="48"/>
      <c r="J3080" s="48"/>
      <c r="K3080" s="21">
        <v>0.10000000000000001</v>
      </c>
      <c r="L3080" s="21">
        <f t="shared" si="317"/>
        <v>0.10000000000000001</v>
      </c>
      <c r="M3080" s="21">
        <f t="shared" si="317"/>
        <v>0.10000000000000001</v>
      </c>
      <c r="N3080" s="21">
        <f t="shared" si="317"/>
        <v>0.10000000000000001</v>
      </c>
      <c r="O3080" s="21">
        <f t="shared" si="317"/>
        <v>0.10000000000000001</v>
      </c>
      <c r="P3080" s="21">
        <f t="shared" si="317"/>
        <v>0.10000000000000001</v>
      </c>
      <c r="Q3080" s="21">
        <f t="shared" si="317"/>
        <v>0.10000000000000001</v>
      </c>
      <c r="R3080" s="21">
        <f t="shared" si="317"/>
        <v>0.10000000000000001</v>
      </c>
      <c r="S3080" s="21"/>
    </row>
    <row r="3081">
      <c r="A3081" s="22"/>
      <c r="B3081" s="20"/>
      <c r="C3081" s="20"/>
      <c r="D3081" s="24"/>
      <c r="E3081" s="24"/>
      <c r="G3081" s="22"/>
      <c r="H3081" s="22">
        <f t="shared" si="316"/>
        <v>23</v>
      </c>
      <c r="I3081" s="48"/>
      <c r="J3081" s="48"/>
      <c r="K3081" s="21">
        <v>0.11</v>
      </c>
      <c r="L3081" s="21">
        <f t="shared" si="317"/>
        <v>0.11</v>
      </c>
      <c r="M3081" s="21">
        <f t="shared" ref="M3081:Q3085" si="318">L3081</f>
        <v>0.11</v>
      </c>
      <c r="N3081" s="21">
        <f t="shared" si="318"/>
        <v>0.11</v>
      </c>
      <c r="O3081" s="21">
        <f t="shared" si="318"/>
        <v>0.11</v>
      </c>
      <c r="P3081" s="21">
        <f t="shared" si="318"/>
        <v>0.11</v>
      </c>
      <c r="Q3081" s="21">
        <f t="shared" si="318"/>
        <v>0.11</v>
      </c>
      <c r="R3081" s="21">
        <f>Q3081</f>
        <v>0.11</v>
      </c>
      <c r="S3081" s="21"/>
    </row>
    <row r="3082">
      <c r="A3082" s="22"/>
      <c r="B3082" s="20"/>
      <c r="C3082" s="20"/>
      <c r="D3082" s="24"/>
      <c r="E3082" s="24"/>
      <c r="G3082" s="22"/>
      <c r="H3082" s="22"/>
      <c r="J3082" s="21"/>
      <c r="K3082" s="89"/>
      <c r="L3082" s="20"/>
      <c r="M3082" s="20"/>
      <c r="N3082" s="20"/>
      <c r="O3082" s="20"/>
      <c r="P3082" s="20"/>
      <c r="Q3082" s="20"/>
      <c r="R3082" s="20"/>
    </row>
    <row r="3083">
      <c r="B3083" s="24" t="s">
        <v>4357</v>
      </c>
      <c r="C3083" s="21" t="s">
        <v>4358</v>
      </c>
      <c r="D3083" s="24" t="s">
        <v>4359</v>
      </c>
      <c r="E3083" s="24" t="s">
        <v>4359</v>
      </c>
      <c r="F3083" s="21" t="s">
        <v>101</v>
      </c>
      <c r="G3083" s="22">
        <v>5</v>
      </c>
      <c r="H3083" s="211">
        <v>0</v>
      </c>
      <c r="K3083" s="21"/>
      <c r="L3083" s="21"/>
      <c r="M3083" s="21"/>
      <c r="N3083" s="21"/>
      <c r="O3083" s="21"/>
      <c r="P3083" s="21"/>
      <c r="Q3083" s="21"/>
      <c r="R3083" s="21"/>
      <c r="S3083" s="21"/>
    </row>
    <row r="3084">
      <c r="A3084" s="22"/>
      <c r="B3084" s="20"/>
      <c r="C3084" s="20"/>
      <c r="E3084" s="24"/>
      <c r="G3084" s="22"/>
      <c r="H3084" s="22">
        <v>0</v>
      </c>
      <c r="K3084" s="21"/>
      <c r="L3084" s="21"/>
      <c r="M3084" s="21"/>
      <c r="N3084" s="21"/>
      <c r="O3084" s="21"/>
      <c r="P3084" s="21"/>
      <c r="Q3084" s="21"/>
      <c r="R3084" s="21"/>
    </row>
    <row r="3085">
      <c r="A3085" s="22"/>
      <c r="B3085" s="20"/>
      <c r="C3085" s="20"/>
      <c r="E3085" s="24"/>
      <c r="G3085" s="22"/>
      <c r="H3085" s="22">
        <v>0</v>
      </c>
      <c r="I3085" s="48"/>
      <c r="J3085" s="48"/>
      <c r="K3085" s="21">
        <v>0.28000000000000003</v>
      </c>
      <c r="L3085" s="21">
        <f t="shared" si="317"/>
        <v>0.28000000000000003</v>
      </c>
      <c r="M3085" s="21">
        <f t="shared" si="318"/>
        <v>0.28000000000000003</v>
      </c>
      <c r="N3085" s="21">
        <f t="shared" si="318"/>
        <v>0.28000000000000003</v>
      </c>
      <c r="O3085" s="21">
        <f t="shared" si="318"/>
        <v>0.28000000000000003</v>
      </c>
      <c r="P3085" s="21">
        <f t="shared" si="318"/>
        <v>0.28000000000000003</v>
      </c>
      <c r="Q3085" s="21">
        <f t="shared" si="318"/>
        <v>0.28000000000000003</v>
      </c>
      <c r="R3085" s="21">
        <f>Q3085</f>
        <v>0.28000000000000003</v>
      </c>
      <c r="U3085" s="21"/>
      <c r="V3085" s="21"/>
      <c r="W3085" s="20"/>
      <c r="X3085" s="20"/>
      <c r="AA3085" s="20"/>
    </row>
    <row r="3086">
      <c r="A3086" s="22"/>
      <c r="B3086" s="20"/>
      <c r="C3086" s="20"/>
      <c r="E3086" s="24"/>
      <c r="G3086" s="22"/>
      <c r="H3086" s="22">
        <f t="shared" si="316"/>
        <v>1</v>
      </c>
      <c r="I3086" s="48"/>
      <c r="J3086" s="48"/>
      <c r="K3086" s="21">
        <v>0.28999999999999998</v>
      </c>
      <c r="L3086" s="21">
        <f t="shared" si="317"/>
        <v>0.28999999999999998</v>
      </c>
      <c r="M3086" s="21">
        <f t="shared" si="317"/>
        <v>0.28999999999999998</v>
      </c>
      <c r="N3086" s="21">
        <f t="shared" si="317"/>
        <v>0.28999999999999998</v>
      </c>
      <c r="O3086" s="21">
        <f t="shared" si="317"/>
        <v>0.28999999999999998</v>
      </c>
      <c r="P3086" s="21">
        <f t="shared" si="317"/>
        <v>0.28999999999999998</v>
      </c>
      <c r="Q3086" s="21">
        <f t="shared" si="317"/>
        <v>0.28999999999999998</v>
      </c>
      <c r="R3086" s="21">
        <f t="shared" si="317"/>
        <v>0.28999999999999998</v>
      </c>
      <c r="S3086" s="21"/>
      <c r="U3086" s="21"/>
      <c r="X3086" s="20"/>
      <c r="AA3086" s="20"/>
    </row>
    <row r="3087">
      <c r="A3087" s="22"/>
      <c r="B3087" s="20"/>
      <c r="C3087" s="20"/>
      <c r="E3087" s="24"/>
      <c r="G3087" s="22"/>
      <c r="H3087" s="22">
        <f t="shared" si="316"/>
        <v>2</v>
      </c>
      <c r="I3087" s="48"/>
      <c r="J3087" s="48"/>
      <c r="K3087" s="21">
        <v>0.29999999999999999</v>
      </c>
      <c r="L3087" s="21">
        <f t="shared" si="317"/>
        <v>0.29999999999999999</v>
      </c>
      <c r="M3087" s="21">
        <f t="shared" si="317"/>
        <v>0.29999999999999999</v>
      </c>
      <c r="N3087" s="21">
        <f t="shared" si="317"/>
        <v>0.29999999999999999</v>
      </c>
      <c r="O3087" s="21">
        <f t="shared" si="317"/>
        <v>0.29999999999999999</v>
      </c>
      <c r="P3087" s="21">
        <f t="shared" si="317"/>
        <v>0.29999999999999999</v>
      </c>
      <c r="Q3087" s="21">
        <f t="shared" si="317"/>
        <v>0.29999999999999999</v>
      </c>
      <c r="R3087" s="21">
        <f t="shared" si="317"/>
        <v>0.29999999999999999</v>
      </c>
      <c r="S3087" s="21"/>
      <c r="U3087" s="21"/>
      <c r="X3087" s="20"/>
      <c r="AA3087" s="20"/>
    </row>
    <row r="3088">
      <c r="A3088" s="22"/>
      <c r="B3088" s="20"/>
      <c r="C3088" s="20"/>
      <c r="E3088" s="24"/>
      <c r="G3088" s="22"/>
      <c r="H3088" s="22">
        <f t="shared" si="316"/>
        <v>3</v>
      </c>
      <c r="I3088" s="48"/>
      <c r="J3088" s="48"/>
      <c r="K3088" s="21">
        <v>0.28999999999999998</v>
      </c>
      <c r="L3088" s="21">
        <f t="shared" si="317"/>
        <v>0.28999999999999998</v>
      </c>
      <c r="M3088" s="21">
        <f t="shared" si="317"/>
        <v>0.28999999999999998</v>
      </c>
      <c r="N3088" s="21">
        <f t="shared" si="317"/>
        <v>0.28999999999999998</v>
      </c>
      <c r="O3088" s="21">
        <f t="shared" si="317"/>
        <v>0.28999999999999998</v>
      </c>
      <c r="P3088" s="21">
        <f t="shared" si="317"/>
        <v>0.28999999999999998</v>
      </c>
      <c r="Q3088" s="21">
        <f t="shared" si="317"/>
        <v>0.28999999999999998</v>
      </c>
      <c r="R3088" s="21">
        <f t="shared" si="317"/>
        <v>0.28999999999999998</v>
      </c>
      <c r="S3088" s="21"/>
      <c r="U3088" s="21"/>
      <c r="X3088" s="20"/>
      <c r="AA3088" s="20"/>
    </row>
    <row r="3089">
      <c r="A3089" s="22"/>
      <c r="B3089" s="20"/>
      <c r="C3089" s="20"/>
      <c r="E3089" s="24"/>
      <c r="G3089" s="22"/>
      <c r="H3089" s="22">
        <f t="shared" si="316"/>
        <v>4</v>
      </c>
      <c r="I3089" s="48"/>
      <c r="J3089" s="48"/>
      <c r="K3089" s="21">
        <v>0.28999999999999998</v>
      </c>
      <c r="L3089" s="21">
        <f t="shared" si="317"/>
        <v>0.28999999999999998</v>
      </c>
      <c r="M3089" s="21">
        <f t="shared" si="317"/>
        <v>0.28999999999999998</v>
      </c>
      <c r="N3089" s="21">
        <f t="shared" si="317"/>
        <v>0.28999999999999998</v>
      </c>
      <c r="O3089" s="21">
        <f t="shared" si="317"/>
        <v>0.28999999999999998</v>
      </c>
      <c r="P3089" s="21">
        <f t="shared" si="317"/>
        <v>0.28999999999999998</v>
      </c>
      <c r="Q3089" s="21">
        <f t="shared" si="317"/>
        <v>0.28999999999999998</v>
      </c>
      <c r="R3089" s="21">
        <f t="shared" si="317"/>
        <v>0.28999999999999998</v>
      </c>
      <c r="S3089" s="21"/>
      <c r="U3089" s="21"/>
      <c r="X3089" s="20"/>
      <c r="AA3089" s="20"/>
    </row>
    <row r="3090">
      <c r="A3090" s="22"/>
      <c r="B3090" s="20"/>
      <c r="C3090" s="20"/>
      <c r="E3090" s="24"/>
      <c r="G3090" s="22"/>
      <c r="H3090" s="22">
        <f t="shared" si="316"/>
        <v>5</v>
      </c>
      <c r="I3090" s="48"/>
      <c r="J3090" s="48"/>
      <c r="K3090" s="21">
        <v>0.28999999999999998</v>
      </c>
      <c r="L3090" s="21">
        <f t="shared" si="317"/>
        <v>0.28999999999999998</v>
      </c>
      <c r="M3090" s="21">
        <f t="shared" si="317"/>
        <v>0.28999999999999998</v>
      </c>
      <c r="N3090" s="21">
        <f t="shared" si="317"/>
        <v>0.28999999999999998</v>
      </c>
      <c r="O3090" s="21">
        <f t="shared" si="317"/>
        <v>0.28999999999999998</v>
      </c>
      <c r="P3090" s="21">
        <f t="shared" si="317"/>
        <v>0.28999999999999998</v>
      </c>
      <c r="Q3090" s="21">
        <f t="shared" si="317"/>
        <v>0.28999999999999998</v>
      </c>
      <c r="R3090" s="21">
        <f t="shared" si="317"/>
        <v>0.28999999999999998</v>
      </c>
      <c r="S3090" s="21"/>
      <c r="U3090" s="21"/>
      <c r="X3090" s="20"/>
      <c r="AA3090" s="20"/>
    </row>
    <row r="3091">
      <c r="A3091" s="22"/>
      <c r="B3091" s="20"/>
      <c r="C3091" s="20"/>
      <c r="E3091" s="24"/>
      <c r="G3091" s="22"/>
      <c r="H3091" s="22">
        <f t="shared" si="316"/>
        <v>6</v>
      </c>
      <c r="I3091" s="48"/>
      <c r="J3091" s="48"/>
      <c r="K3091" s="21">
        <v>0.28999999999999998</v>
      </c>
      <c r="L3091" s="21">
        <f t="shared" si="317"/>
        <v>0.28999999999999998</v>
      </c>
      <c r="M3091" s="21">
        <f t="shared" si="317"/>
        <v>0.28999999999999998</v>
      </c>
      <c r="N3091" s="21">
        <f t="shared" si="317"/>
        <v>0.28999999999999998</v>
      </c>
      <c r="O3091" s="21">
        <f t="shared" si="317"/>
        <v>0.28999999999999998</v>
      </c>
      <c r="P3091" s="21">
        <f t="shared" si="317"/>
        <v>0.28999999999999998</v>
      </c>
      <c r="Q3091" s="21">
        <f t="shared" si="317"/>
        <v>0.28999999999999998</v>
      </c>
      <c r="R3091" s="21">
        <f t="shared" si="317"/>
        <v>0.28999999999999998</v>
      </c>
      <c r="S3091" s="21"/>
      <c r="U3091" s="21"/>
      <c r="X3091" s="20"/>
      <c r="AA3091" s="20"/>
    </row>
    <row r="3092">
      <c r="A3092" s="22"/>
      <c r="B3092" s="20"/>
      <c r="C3092" s="20"/>
      <c r="E3092" s="24"/>
      <c r="G3092" s="22"/>
      <c r="H3092" s="22">
        <f t="shared" si="316"/>
        <v>7</v>
      </c>
      <c r="I3092" s="48"/>
      <c r="J3092" s="48"/>
      <c r="K3092" s="21">
        <v>0.29999999999999999</v>
      </c>
      <c r="L3092" s="21">
        <f t="shared" si="317"/>
        <v>0.29999999999999999</v>
      </c>
      <c r="M3092" s="21">
        <f t="shared" si="317"/>
        <v>0.29999999999999999</v>
      </c>
      <c r="N3092" s="21">
        <f t="shared" si="317"/>
        <v>0.29999999999999999</v>
      </c>
      <c r="O3092" s="21">
        <f t="shared" si="317"/>
        <v>0.29999999999999999</v>
      </c>
      <c r="P3092" s="21">
        <f t="shared" si="317"/>
        <v>0.29999999999999999</v>
      </c>
      <c r="Q3092" s="21">
        <f t="shared" si="317"/>
        <v>0.29999999999999999</v>
      </c>
      <c r="R3092" s="21">
        <f t="shared" si="317"/>
        <v>0.29999999999999999</v>
      </c>
      <c r="S3092" s="21"/>
      <c r="U3092" s="21"/>
      <c r="X3092" s="20"/>
      <c r="AA3092" s="20"/>
    </row>
    <row r="3093">
      <c r="A3093" s="22"/>
      <c r="B3093" s="20"/>
      <c r="C3093" s="20"/>
      <c r="E3093" s="24"/>
      <c r="G3093" s="22"/>
      <c r="H3093" s="22">
        <f t="shared" si="316"/>
        <v>8</v>
      </c>
      <c r="I3093" s="48"/>
      <c r="J3093" s="48"/>
      <c r="K3093" s="21">
        <v>0.31</v>
      </c>
      <c r="L3093" s="21">
        <f t="shared" si="317"/>
        <v>0.31</v>
      </c>
      <c r="M3093" s="21">
        <f t="shared" si="317"/>
        <v>0.31</v>
      </c>
      <c r="N3093" s="21">
        <f t="shared" si="317"/>
        <v>0.31</v>
      </c>
      <c r="O3093" s="21">
        <f t="shared" si="317"/>
        <v>0.31</v>
      </c>
      <c r="P3093" s="21">
        <f t="shared" si="317"/>
        <v>0.31</v>
      </c>
      <c r="Q3093" s="21">
        <f t="shared" si="317"/>
        <v>0.31</v>
      </c>
      <c r="R3093" s="21">
        <f t="shared" si="317"/>
        <v>0.31</v>
      </c>
      <c r="S3093" s="21"/>
      <c r="U3093" s="21"/>
      <c r="X3093" s="20"/>
      <c r="AA3093" s="20"/>
    </row>
    <row r="3094">
      <c r="A3094" s="22"/>
      <c r="B3094" s="20"/>
      <c r="C3094" s="20"/>
      <c r="E3094" s="24"/>
      <c r="G3094" s="22"/>
      <c r="H3094" s="22">
        <f t="shared" si="316"/>
        <v>9</v>
      </c>
      <c r="I3094" s="48"/>
      <c r="J3094" s="48"/>
      <c r="K3094" s="21">
        <v>0.38</v>
      </c>
      <c r="L3094" s="21">
        <f t="shared" si="317"/>
        <v>0.38</v>
      </c>
      <c r="M3094" s="21">
        <f t="shared" si="317"/>
        <v>0.38</v>
      </c>
      <c r="N3094" s="21">
        <f t="shared" si="317"/>
        <v>0.38</v>
      </c>
      <c r="O3094" s="21">
        <f t="shared" si="317"/>
        <v>0.38</v>
      </c>
      <c r="P3094" s="21">
        <f t="shared" si="317"/>
        <v>0.38</v>
      </c>
      <c r="Q3094" s="21">
        <f t="shared" si="317"/>
        <v>0.38</v>
      </c>
      <c r="R3094" s="21">
        <f t="shared" si="317"/>
        <v>0.38</v>
      </c>
      <c r="S3094" s="21"/>
      <c r="U3094" s="21"/>
      <c r="X3094" s="20"/>
      <c r="AA3094" s="20"/>
    </row>
    <row r="3095">
      <c r="A3095" s="22"/>
      <c r="B3095" s="20"/>
      <c r="C3095" s="20"/>
      <c r="E3095" s="24"/>
      <c r="G3095" s="22"/>
      <c r="H3095" s="22">
        <f t="shared" si="316"/>
        <v>10</v>
      </c>
      <c r="I3095" s="48"/>
      <c r="J3095" s="48"/>
      <c r="K3095" s="21">
        <v>0.52000000000000002</v>
      </c>
      <c r="L3095" s="21">
        <f t="shared" si="317"/>
        <v>0.52000000000000002</v>
      </c>
      <c r="M3095" s="21">
        <f t="shared" si="317"/>
        <v>0.52000000000000002</v>
      </c>
      <c r="N3095" s="21">
        <f t="shared" si="317"/>
        <v>0.52000000000000002</v>
      </c>
      <c r="O3095" s="21">
        <f t="shared" si="317"/>
        <v>0.52000000000000002</v>
      </c>
      <c r="P3095" s="21">
        <f t="shared" si="317"/>
        <v>0.52000000000000002</v>
      </c>
      <c r="Q3095" s="21">
        <f t="shared" si="317"/>
        <v>0.52000000000000002</v>
      </c>
      <c r="R3095" s="21">
        <f t="shared" si="317"/>
        <v>0.52000000000000002</v>
      </c>
      <c r="S3095" s="21"/>
      <c r="U3095" s="21"/>
      <c r="X3095" s="20"/>
      <c r="AA3095" s="20"/>
    </row>
    <row r="3096">
      <c r="A3096" s="22"/>
      <c r="B3096" s="20"/>
      <c r="C3096" s="20"/>
      <c r="E3096" s="24"/>
      <c r="G3096" s="22"/>
      <c r="H3096" s="22">
        <f t="shared" si="316"/>
        <v>11</v>
      </c>
      <c r="I3096" s="48"/>
      <c r="J3096" s="48"/>
      <c r="K3096" s="21">
        <v>0.56999999999999995</v>
      </c>
      <c r="L3096" s="21">
        <f t="shared" si="317"/>
        <v>0.56999999999999995</v>
      </c>
      <c r="M3096" s="21">
        <f t="shared" si="317"/>
        <v>0.56999999999999995</v>
      </c>
      <c r="N3096" s="21">
        <f t="shared" si="317"/>
        <v>0.56999999999999995</v>
      </c>
      <c r="O3096" s="21">
        <f t="shared" si="317"/>
        <v>0.56999999999999995</v>
      </c>
      <c r="P3096" s="21">
        <f t="shared" si="317"/>
        <v>0.56999999999999995</v>
      </c>
      <c r="Q3096" s="21">
        <f t="shared" si="317"/>
        <v>0.56999999999999995</v>
      </c>
      <c r="R3096" s="21">
        <f t="shared" si="317"/>
        <v>0.56999999999999995</v>
      </c>
      <c r="S3096" s="21"/>
      <c r="U3096" s="21"/>
      <c r="X3096" s="20"/>
      <c r="AA3096" s="20"/>
    </row>
    <row r="3097">
      <c r="A3097" s="22"/>
      <c r="B3097" s="20"/>
      <c r="C3097" s="20"/>
      <c r="E3097" s="24"/>
      <c r="G3097" s="22"/>
      <c r="H3097" s="22">
        <f t="shared" si="316"/>
        <v>12</v>
      </c>
      <c r="I3097" s="48"/>
      <c r="J3097" s="48"/>
      <c r="K3097" s="21">
        <v>0.56000000000000005</v>
      </c>
      <c r="L3097" s="21">
        <f t="shared" si="317"/>
        <v>0.56000000000000005</v>
      </c>
      <c r="M3097" s="21">
        <f t="shared" si="317"/>
        <v>0.56000000000000005</v>
      </c>
      <c r="N3097" s="21">
        <f t="shared" si="317"/>
        <v>0.56000000000000005</v>
      </c>
      <c r="O3097" s="21">
        <f t="shared" si="317"/>
        <v>0.56000000000000005</v>
      </c>
      <c r="P3097" s="21">
        <f t="shared" si="317"/>
        <v>0.56000000000000005</v>
      </c>
      <c r="Q3097" s="21">
        <f t="shared" si="317"/>
        <v>0.56000000000000005</v>
      </c>
      <c r="R3097" s="21">
        <f t="shared" si="317"/>
        <v>0.56000000000000005</v>
      </c>
      <c r="S3097" s="21"/>
      <c r="U3097" s="21"/>
      <c r="X3097" s="20"/>
      <c r="AA3097" s="20"/>
    </row>
    <row r="3098">
      <c r="A3098" s="22"/>
      <c r="B3098" s="20"/>
      <c r="C3098" s="20"/>
      <c r="E3098" s="24"/>
      <c r="G3098" s="22"/>
      <c r="H3098" s="22">
        <f t="shared" si="316"/>
        <v>13</v>
      </c>
      <c r="I3098" s="48"/>
      <c r="J3098" s="48"/>
      <c r="K3098" s="21">
        <v>0.32000000000000001</v>
      </c>
      <c r="L3098" s="21">
        <f t="shared" si="317"/>
        <v>0.32000000000000001</v>
      </c>
      <c r="M3098" s="21">
        <f t="shared" si="317"/>
        <v>0.32000000000000001</v>
      </c>
      <c r="N3098" s="21">
        <f t="shared" si="317"/>
        <v>0.32000000000000001</v>
      </c>
      <c r="O3098" s="21">
        <f t="shared" si="317"/>
        <v>0.32000000000000001</v>
      </c>
      <c r="P3098" s="21">
        <f t="shared" si="317"/>
        <v>0.32000000000000001</v>
      </c>
      <c r="Q3098" s="21">
        <f t="shared" si="317"/>
        <v>0.32000000000000001</v>
      </c>
      <c r="R3098" s="21">
        <f t="shared" si="317"/>
        <v>0.32000000000000001</v>
      </c>
      <c r="S3098" s="21"/>
      <c r="U3098" s="21"/>
      <c r="X3098" s="20"/>
      <c r="AA3098" s="20"/>
    </row>
    <row r="3099">
      <c r="A3099" s="22"/>
      <c r="B3099" s="20"/>
      <c r="C3099" s="20"/>
      <c r="E3099" s="24"/>
      <c r="G3099" s="22"/>
      <c r="H3099" s="22">
        <f t="shared" si="316"/>
        <v>14</v>
      </c>
      <c r="I3099" s="48"/>
      <c r="J3099" s="48"/>
      <c r="K3099" s="21">
        <v>0.56999999999999995</v>
      </c>
      <c r="L3099" s="21">
        <f t="shared" si="317"/>
        <v>0.56999999999999995</v>
      </c>
      <c r="M3099" s="21">
        <f t="shared" si="317"/>
        <v>0.56999999999999995</v>
      </c>
      <c r="N3099" s="21">
        <f t="shared" si="317"/>
        <v>0.56999999999999995</v>
      </c>
      <c r="O3099" s="21">
        <f t="shared" si="317"/>
        <v>0.56999999999999995</v>
      </c>
      <c r="P3099" s="21">
        <f t="shared" si="317"/>
        <v>0.56999999999999995</v>
      </c>
      <c r="Q3099" s="21">
        <f t="shared" si="317"/>
        <v>0.56999999999999995</v>
      </c>
      <c r="R3099" s="21">
        <f t="shared" si="317"/>
        <v>0.56999999999999995</v>
      </c>
      <c r="S3099" s="21"/>
      <c r="U3099" s="21"/>
      <c r="X3099" s="20"/>
      <c r="AA3099" s="20"/>
    </row>
    <row r="3100">
      <c r="A3100" s="22"/>
      <c r="B3100" s="20"/>
      <c r="C3100" s="20"/>
      <c r="E3100" s="24"/>
      <c r="G3100" s="22"/>
      <c r="H3100" s="22">
        <f t="shared" si="316"/>
        <v>15</v>
      </c>
      <c r="I3100" s="48"/>
      <c r="J3100" s="48"/>
      <c r="K3100" s="21">
        <v>0.57999999999999996</v>
      </c>
      <c r="L3100" s="21">
        <f t="shared" si="317"/>
        <v>0.57999999999999996</v>
      </c>
      <c r="M3100" s="21">
        <f t="shared" si="317"/>
        <v>0.57999999999999996</v>
      </c>
      <c r="N3100" s="21">
        <f t="shared" si="317"/>
        <v>0.57999999999999996</v>
      </c>
      <c r="O3100" s="21">
        <f t="shared" si="317"/>
        <v>0.57999999999999996</v>
      </c>
      <c r="P3100" s="21">
        <f t="shared" si="317"/>
        <v>0.57999999999999996</v>
      </c>
      <c r="Q3100" s="21">
        <f t="shared" si="317"/>
        <v>0.57999999999999996</v>
      </c>
      <c r="R3100" s="21">
        <f t="shared" si="317"/>
        <v>0.57999999999999996</v>
      </c>
      <c r="S3100" s="21"/>
      <c r="U3100" s="21"/>
      <c r="X3100" s="20"/>
      <c r="AA3100" s="20"/>
    </row>
    <row r="3101">
      <c r="A3101" s="22"/>
      <c r="B3101" s="20"/>
      <c r="C3101" s="20"/>
      <c r="E3101" s="24"/>
      <c r="G3101" s="22"/>
      <c r="H3101" s="22">
        <f t="shared" si="316"/>
        <v>16</v>
      </c>
      <c r="I3101" s="48"/>
      <c r="J3101" s="48"/>
      <c r="K3101" s="21">
        <v>0.52000000000000002</v>
      </c>
      <c r="L3101" s="21">
        <f t="shared" si="317"/>
        <v>0.52000000000000002</v>
      </c>
      <c r="M3101" s="21">
        <f t="shared" si="317"/>
        <v>0.52000000000000002</v>
      </c>
      <c r="N3101" s="21">
        <f t="shared" si="317"/>
        <v>0.52000000000000002</v>
      </c>
      <c r="O3101" s="21">
        <f t="shared" si="317"/>
        <v>0.52000000000000002</v>
      </c>
      <c r="P3101" s="21">
        <f t="shared" si="317"/>
        <v>0.52000000000000002</v>
      </c>
      <c r="Q3101" s="21">
        <f t="shared" si="317"/>
        <v>0.52000000000000002</v>
      </c>
      <c r="R3101" s="21">
        <f t="shared" si="317"/>
        <v>0.52000000000000002</v>
      </c>
      <c r="S3101" s="21"/>
      <c r="U3101" s="21"/>
      <c r="X3101" s="20"/>
      <c r="AA3101" s="20"/>
    </row>
    <row r="3102">
      <c r="A3102" s="22"/>
      <c r="B3102" s="20"/>
      <c r="C3102" s="20"/>
      <c r="E3102" s="24"/>
      <c r="G3102" s="22"/>
      <c r="H3102" s="22">
        <f t="shared" si="316"/>
        <v>17</v>
      </c>
      <c r="I3102" s="48"/>
      <c r="J3102" s="48"/>
      <c r="K3102" s="21">
        <v>0.58999999999999997</v>
      </c>
      <c r="L3102" s="21">
        <f t="shared" si="317"/>
        <v>0.58999999999999997</v>
      </c>
      <c r="M3102" s="21">
        <f t="shared" si="317"/>
        <v>0.58999999999999997</v>
      </c>
      <c r="N3102" s="21">
        <f t="shared" si="317"/>
        <v>0.58999999999999997</v>
      </c>
      <c r="O3102" s="21">
        <f t="shared" si="317"/>
        <v>0.58999999999999997</v>
      </c>
      <c r="P3102" s="21">
        <f t="shared" si="317"/>
        <v>0.58999999999999997</v>
      </c>
      <c r="Q3102" s="21">
        <f t="shared" si="317"/>
        <v>0.58999999999999997</v>
      </c>
      <c r="R3102" s="21">
        <f t="shared" si="317"/>
        <v>0.58999999999999997</v>
      </c>
      <c r="S3102" s="21"/>
      <c r="U3102" s="21"/>
      <c r="X3102" s="20"/>
      <c r="AA3102" s="20"/>
    </row>
    <row r="3103">
      <c r="A3103" s="22"/>
      <c r="B3103" s="20"/>
      <c r="C3103" s="20"/>
      <c r="E3103" s="24"/>
      <c r="G3103" s="22"/>
      <c r="H3103" s="22">
        <f t="shared" si="316"/>
        <v>18</v>
      </c>
      <c r="I3103" s="48"/>
      <c r="J3103" s="48"/>
      <c r="K3103" s="21">
        <v>0.56999999999999995</v>
      </c>
      <c r="L3103" s="21">
        <f t="shared" si="317"/>
        <v>0.56999999999999995</v>
      </c>
      <c r="M3103" s="21">
        <f t="shared" si="317"/>
        <v>0.56999999999999995</v>
      </c>
      <c r="N3103" s="21">
        <f t="shared" si="317"/>
        <v>0.56999999999999995</v>
      </c>
      <c r="O3103" s="21">
        <f t="shared" si="317"/>
        <v>0.56999999999999995</v>
      </c>
      <c r="P3103" s="21">
        <f t="shared" si="317"/>
        <v>0.56999999999999995</v>
      </c>
      <c r="Q3103" s="21">
        <f t="shared" si="317"/>
        <v>0.56999999999999995</v>
      </c>
      <c r="R3103" s="21">
        <f t="shared" si="317"/>
        <v>0.56999999999999995</v>
      </c>
      <c r="S3103" s="21"/>
      <c r="U3103" s="21"/>
      <c r="X3103" s="20"/>
      <c r="AA3103" s="20"/>
    </row>
    <row r="3104">
      <c r="A3104" s="22"/>
      <c r="B3104" s="20"/>
      <c r="C3104" s="20"/>
      <c r="E3104" s="24"/>
      <c r="G3104" s="22"/>
      <c r="H3104" s="22">
        <f t="shared" si="316"/>
        <v>19</v>
      </c>
      <c r="I3104" s="48"/>
      <c r="J3104" s="48"/>
      <c r="K3104" s="21">
        <v>0.34999999999999998</v>
      </c>
      <c r="L3104" s="21">
        <f t="shared" si="317"/>
        <v>0.34999999999999998</v>
      </c>
      <c r="M3104" s="21">
        <f t="shared" si="317"/>
        <v>0.34999999999999998</v>
      </c>
      <c r="N3104" s="21">
        <f t="shared" si="317"/>
        <v>0.34999999999999998</v>
      </c>
      <c r="O3104" s="21">
        <f t="shared" si="317"/>
        <v>0.34999999999999998</v>
      </c>
      <c r="P3104" s="21">
        <f t="shared" si="317"/>
        <v>0.34999999999999998</v>
      </c>
      <c r="Q3104" s="21">
        <f t="shared" si="317"/>
        <v>0.34999999999999998</v>
      </c>
      <c r="R3104" s="21">
        <f t="shared" si="317"/>
        <v>0.34999999999999998</v>
      </c>
      <c r="S3104" s="21"/>
      <c r="U3104" s="21"/>
      <c r="X3104" s="20"/>
      <c r="AA3104" s="20"/>
    </row>
    <row r="3105">
      <c r="A3105" s="22"/>
      <c r="B3105" s="20"/>
      <c r="C3105" s="20"/>
      <c r="E3105" s="24"/>
      <c r="G3105" s="22"/>
      <c r="H3105" s="22">
        <f t="shared" si="316"/>
        <v>20</v>
      </c>
      <c r="I3105" s="48"/>
      <c r="J3105" s="48"/>
      <c r="K3105" s="21">
        <v>0.29999999999999999</v>
      </c>
      <c r="L3105" s="21">
        <f t="shared" si="317"/>
        <v>0.29999999999999999</v>
      </c>
      <c r="M3105" s="21">
        <f t="shared" si="317"/>
        <v>0.29999999999999999</v>
      </c>
      <c r="N3105" s="21">
        <f t="shared" si="317"/>
        <v>0.29999999999999999</v>
      </c>
      <c r="O3105" s="21">
        <f t="shared" si="317"/>
        <v>0.29999999999999999</v>
      </c>
      <c r="P3105" s="21">
        <f t="shared" si="317"/>
        <v>0.29999999999999999</v>
      </c>
      <c r="Q3105" s="21">
        <f t="shared" si="317"/>
        <v>0.29999999999999999</v>
      </c>
      <c r="R3105" s="21">
        <f t="shared" si="317"/>
        <v>0.29999999999999999</v>
      </c>
      <c r="S3105" s="21"/>
      <c r="U3105" s="21"/>
      <c r="X3105" s="20"/>
      <c r="AA3105" s="20"/>
    </row>
    <row r="3106">
      <c r="A3106" s="22"/>
      <c r="B3106" s="20"/>
      <c r="C3106" s="20"/>
      <c r="E3106" s="24"/>
      <c r="G3106" s="22"/>
      <c r="H3106" s="22">
        <f t="shared" si="316"/>
        <v>21</v>
      </c>
      <c r="I3106" s="48"/>
      <c r="J3106" s="48"/>
      <c r="K3106" s="21">
        <v>0.29999999999999999</v>
      </c>
      <c r="L3106" s="21">
        <f t="shared" si="317"/>
        <v>0.29999999999999999</v>
      </c>
      <c r="M3106" s="21">
        <f t="shared" si="317"/>
        <v>0.29999999999999999</v>
      </c>
      <c r="N3106" s="21">
        <f t="shared" si="317"/>
        <v>0.29999999999999999</v>
      </c>
      <c r="O3106" s="21">
        <f t="shared" si="317"/>
        <v>0.29999999999999999</v>
      </c>
      <c r="P3106" s="21">
        <f t="shared" si="317"/>
        <v>0.29999999999999999</v>
      </c>
      <c r="Q3106" s="21">
        <f t="shared" si="317"/>
        <v>0.29999999999999999</v>
      </c>
      <c r="R3106" s="21">
        <f t="shared" si="317"/>
        <v>0.29999999999999999</v>
      </c>
      <c r="S3106" s="21"/>
      <c r="U3106" s="21"/>
      <c r="X3106" s="20"/>
      <c r="AA3106" s="20"/>
    </row>
    <row r="3107">
      <c r="A3107" s="22"/>
      <c r="B3107" s="20"/>
      <c r="C3107" s="20"/>
      <c r="E3107" s="24"/>
      <c r="G3107" s="22"/>
      <c r="H3107" s="22">
        <f t="shared" si="316"/>
        <v>22</v>
      </c>
      <c r="I3107" s="48"/>
      <c r="J3107" s="48"/>
      <c r="K3107" s="21">
        <v>0.29999999999999999</v>
      </c>
      <c r="L3107" s="21">
        <f t="shared" si="317"/>
        <v>0.29999999999999999</v>
      </c>
      <c r="M3107" s="21">
        <f t="shared" si="317"/>
        <v>0.29999999999999999</v>
      </c>
      <c r="N3107" s="21">
        <f t="shared" si="317"/>
        <v>0.29999999999999999</v>
      </c>
      <c r="O3107" s="21">
        <f t="shared" si="317"/>
        <v>0.29999999999999999</v>
      </c>
      <c r="P3107" s="21">
        <f t="shared" si="317"/>
        <v>0.29999999999999999</v>
      </c>
      <c r="Q3107" s="21">
        <f t="shared" si="317"/>
        <v>0.29999999999999999</v>
      </c>
      <c r="R3107" s="21">
        <f t="shared" si="317"/>
        <v>0.29999999999999999</v>
      </c>
      <c r="S3107" s="21"/>
      <c r="U3107" s="21"/>
      <c r="X3107" s="20"/>
      <c r="AA3107" s="20"/>
    </row>
    <row r="3108">
      <c r="A3108" s="22"/>
      <c r="B3108" s="20"/>
      <c r="C3108" s="20"/>
      <c r="E3108" s="24"/>
      <c r="G3108" s="22"/>
      <c r="H3108" s="22">
        <f t="shared" si="316"/>
        <v>23</v>
      </c>
      <c r="I3108" s="48"/>
      <c r="J3108" s="48"/>
      <c r="K3108" s="21">
        <v>0.29999999999999999</v>
      </c>
      <c r="L3108" s="21">
        <f t="shared" si="317"/>
        <v>0.29999999999999999</v>
      </c>
      <c r="M3108" s="21">
        <f t="shared" ref="M3108:Q3112" si="319">L3108</f>
        <v>0.29999999999999999</v>
      </c>
      <c r="N3108" s="21">
        <f t="shared" si="319"/>
        <v>0.29999999999999999</v>
      </c>
      <c r="O3108" s="21">
        <f t="shared" si="319"/>
        <v>0.29999999999999999</v>
      </c>
      <c r="P3108" s="21">
        <f t="shared" si="319"/>
        <v>0.29999999999999999</v>
      </c>
      <c r="Q3108" s="21">
        <f t="shared" si="319"/>
        <v>0.29999999999999999</v>
      </c>
      <c r="R3108" s="21">
        <f>Q3108</f>
        <v>0.29999999999999999</v>
      </c>
      <c r="S3108" s="21"/>
      <c r="U3108" s="21"/>
      <c r="X3108" s="20"/>
      <c r="AA3108" s="20"/>
    </row>
    <row r="3109">
      <c r="A3109" s="22"/>
      <c r="B3109" s="20"/>
      <c r="C3109" s="20"/>
      <c r="E3109" s="24"/>
      <c r="G3109" s="22"/>
      <c r="H3109" s="22"/>
      <c r="K3109" s="21"/>
      <c r="L3109" s="21"/>
      <c r="M3109" s="21"/>
      <c r="N3109" s="21"/>
      <c r="O3109" s="21"/>
      <c r="P3109" s="21"/>
      <c r="Q3109" s="21"/>
      <c r="R3109" s="21"/>
    </row>
    <row r="3110">
      <c r="A3110" s="22"/>
      <c r="B3110" s="20"/>
      <c r="D3110" s="38" t="s">
        <v>4360</v>
      </c>
      <c r="E3110" s="24"/>
      <c r="F3110" s="48" t="s">
        <v>101</v>
      </c>
      <c r="G3110" s="81">
        <v>5</v>
      </c>
      <c r="J3110" s="21"/>
      <c r="K3110" s="48"/>
      <c r="L3110" s="48"/>
      <c r="M3110" s="48"/>
      <c r="N3110" s="48"/>
      <c r="O3110" s="48"/>
      <c r="P3110" s="48"/>
      <c r="Q3110" s="48"/>
      <c r="R3110" s="48"/>
      <c r="S3110" s="21"/>
    </row>
    <row r="3111">
      <c r="A3111" s="22"/>
      <c r="B3111" s="20"/>
      <c r="D3111" s="38"/>
      <c r="E3111" s="24"/>
      <c r="F3111" s="48"/>
      <c r="G3111" s="81"/>
      <c r="J3111" s="21"/>
      <c r="K3111" s="48"/>
      <c r="L3111" s="48"/>
      <c r="M3111" s="48"/>
      <c r="N3111" s="48"/>
      <c r="O3111" s="48"/>
      <c r="P3111" s="48"/>
      <c r="Q3111" s="48"/>
      <c r="R3111" s="48"/>
    </row>
    <row r="3112">
      <c r="A3112" s="22"/>
      <c r="B3112" s="20"/>
      <c r="D3112" s="38"/>
      <c r="E3112" s="24"/>
      <c r="F3112" s="48"/>
      <c r="G3112" s="81"/>
      <c r="H3112" s="81">
        <v>0</v>
      </c>
      <c r="I3112" s="48"/>
      <c r="J3112" s="48"/>
      <c r="K3112" s="48">
        <f t="shared" ref="K3112:K3135" si="320">K3030+K3058+K3085</f>
        <v>1.6000000000000001</v>
      </c>
      <c r="L3112" s="48">
        <f t="shared" si="317"/>
        <v>1.6000000000000001</v>
      </c>
      <c r="M3112" s="48">
        <f t="shared" si="319"/>
        <v>1.6000000000000001</v>
      </c>
      <c r="N3112" s="48">
        <f t="shared" si="319"/>
        <v>1.6000000000000001</v>
      </c>
      <c r="O3112" s="48">
        <f t="shared" si="319"/>
        <v>1.6000000000000001</v>
      </c>
      <c r="P3112" s="48">
        <f t="shared" si="319"/>
        <v>1.6000000000000001</v>
      </c>
      <c r="Q3112" s="48">
        <f t="shared" si="319"/>
        <v>1.6000000000000001</v>
      </c>
      <c r="R3112" s="48">
        <f>Q3112</f>
        <v>1.6000000000000001</v>
      </c>
    </row>
    <row r="3113">
      <c r="A3113" s="22"/>
      <c r="B3113" s="20"/>
      <c r="D3113" s="38"/>
      <c r="E3113" s="24"/>
      <c r="F3113" s="48"/>
      <c r="G3113" s="81"/>
      <c r="H3113" s="81">
        <f t="shared" si="316"/>
        <v>1</v>
      </c>
      <c r="I3113" s="48"/>
      <c r="J3113" s="48"/>
      <c r="K3113" s="48">
        <f t="shared" si="320"/>
        <v>1.6100000000000001</v>
      </c>
      <c r="L3113" s="48">
        <f t="shared" si="317"/>
        <v>1.6100000000000001</v>
      </c>
      <c r="M3113" s="48">
        <f t="shared" si="317"/>
        <v>1.6100000000000001</v>
      </c>
      <c r="N3113" s="48">
        <f t="shared" si="317"/>
        <v>1.6100000000000001</v>
      </c>
      <c r="O3113" s="48">
        <f t="shared" si="317"/>
        <v>1.6100000000000001</v>
      </c>
      <c r="P3113" s="48">
        <f t="shared" si="317"/>
        <v>1.6100000000000001</v>
      </c>
      <c r="Q3113" s="48">
        <f t="shared" si="317"/>
        <v>1.6100000000000001</v>
      </c>
      <c r="R3113" s="48">
        <f t="shared" si="317"/>
        <v>1.6100000000000001</v>
      </c>
    </row>
    <row r="3114">
      <c r="A3114" s="22"/>
      <c r="B3114" s="20"/>
      <c r="D3114" s="38"/>
      <c r="E3114" s="24"/>
      <c r="F3114" s="48"/>
      <c r="G3114" s="81"/>
      <c r="H3114" s="81">
        <f t="shared" si="316"/>
        <v>2</v>
      </c>
      <c r="I3114" s="48"/>
      <c r="J3114" s="48"/>
      <c r="K3114" s="48">
        <f t="shared" si="320"/>
        <v>1.6300000000000001</v>
      </c>
      <c r="L3114" s="48">
        <f t="shared" si="317"/>
        <v>1.6300000000000001</v>
      </c>
      <c r="M3114" s="48">
        <f t="shared" si="317"/>
        <v>1.6300000000000001</v>
      </c>
      <c r="N3114" s="48">
        <f t="shared" si="317"/>
        <v>1.6300000000000001</v>
      </c>
      <c r="O3114" s="48">
        <f t="shared" si="317"/>
        <v>1.6300000000000001</v>
      </c>
      <c r="P3114" s="48">
        <f t="shared" si="317"/>
        <v>1.6300000000000001</v>
      </c>
      <c r="Q3114" s="48">
        <f t="shared" si="317"/>
        <v>1.6300000000000001</v>
      </c>
      <c r="R3114" s="48">
        <f t="shared" si="317"/>
        <v>1.6300000000000001</v>
      </c>
    </row>
    <row r="3115">
      <c r="A3115" s="22"/>
      <c r="B3115" s="20"/>
      <c r="D3115" s="38"/>
      <c r="E3115" s="24"/>
      <c r="F3115" s="48"/>
      <c r="G3115" s="81"/>
      <c r="H3115" s="81">
        <f t="shared" si="316"/>
        <v>3</v>
      </c>
      <c r="I3115" s="48"/>
      <c r="J3115" s="48"/>
      <c r="K3115" s="48">
        <f t="shared" si="320"/>
        <v>1.6300000000000001</v>
      </c>
      <c r="L3115" s="48">
        <f t="shared" si="317"/>
        <v>1.6300000000000001</v>
      </c>
      <c r="M3115" s="48">
        <f t="shared" si="317"/>
        <v>1.6300000000000001</v>
      </c>
      <c r="N3115" s="48">
        <f t="shared" si="317"/>
        <v>1.6300000000000001</v>
      </c>
      <c r="O3115" s="48">
        <f t="shared" si="317"/>
        <v>1.6300000000000001</v>
      </c>
      <c r="P3115" s="48">
        <f t="shared" si="317"/>
        <v>1.6300000000000001</v>
      </c>
      <c r="Q3115" s="48">
        <f t="shared" si="317"/>
        <v>1.6300000000000001</v>
      </c>
      <c r="R3115" s="48">
        <f t="shared" si="317"/>
        <v>1.6300000000000001</v>
      </c>
    </row>
    <row r="3116">
      <c r="A3116" s="22"/>
      <c r="B3116" s="20"/>
      <c r="D3116" s="38"/>
      <c r="E3116" s="24"/>
      <c r="F3116" s="48"/>
      <c r="G3116" s="81"/>
      <c r="H3116" s="81">
        <f t="shared" si="316"/>
        <v>4</v>
      </c>
      <c r="I3116" s="48"/>
      <c r="J3116" s="48"/>
      <c r="K3116" s="48">
        <f t="shared" si="320"/>
        <v>1.6100000000000001</v>
      </c>
      <c r="L3116" s="48">
        <f t="shared" si="317"/>
        <v>1.6100000000000001</v>
      </c>
      <c r="M3116" s="48">
        <f t="shared" si="317"/>
        <v>1.6100000000000001</v>
      </c>
      <c r="N3116" s="48">
        <f t="shared" si="317"/>
        <v>1.6100000000000001</v>
      </c>
      <c r="O3116" s="48">
        <f t="shared" si="317"/>
        <v>1.6100000000000001</v>
      </c>
      <c r="P3116" s="48">
        <f t="shared" si="317"/>
        <v>1.6100000000000001</v>
      </c>
      <c r="Q3116" s="48">
        <f t="shared" si="317"/>
        <v>1.6100000000000001</v>
      </c>
      <c r="R3116" s="48">
        <f t="shared" si="317"/>
        <v>1.6100000000000001</v>
      </c>
    </row>
    <row r="3117">
      <c r="A3117" s="22"/>
      <c r="B3117" s="20"/>
      <c r="D3117" s="38"/>
      <c r="E3117" s="24"/>
      <c r="F3117" s="48"/>
      <c r="G3117" s="81"/>
      <c r="H3117" s="81">
        <f t="shared" si="316"/>
        <v>5</v>
      </c>
      <c r="I3117" s="48"/>
      <c r="J3117" s="48"/>
      <c r="K3117" s="48">
        <f t="shared" si="320"/>
        <v>1.6400000000000001</v>
      </c>
      <c r="L3117" s="48">
        <f t="shared" si="317"/>
        <v>1.6400000000000001</v>
      </c>
      <c r="M3117" s="48">
        <f t="shared" si="317"/>
        <v>1.6400000000000001</v>
      </c>
      <c r="N3117" s="48">
        <f t="shared" si="317"/>
        <v>1.6400000000000001</v>
      </c>
      <c r="O3117" s="48">
        <f t="shared" si="317"/>
        <v>1.6400000000000001</v>
      </c>
      <c r="P3117" s="48">
        <f t="shared" si="317"/>
        <v>1.6400000000000001</v>
      </c>
      <c r="Q3117" s="48">
        <f t="shared" si="317"/>
        <v>1.6400000000000001</v>
      </c>
      <c r="R3117" s="48">
        <f t="shared" si="317"/>
        <v>1.6400000000000001</v>
      </c>
    </row>
    <row r="3118">
      <c r="A3118" s="22"/>
      <c r="B3118" s="20"/>
      <c r="D3118" s="38"/>
      <c r="E3118" s="24"/>
      <c r="F3118" s="48"/>
      <c r="G3118" s="81"/>
      <c r="H3118" s="81">
        <f t="shared" si="316"/>
        <v>6</v>
      </c>
      <c r="I3118" s="48"/>
      <c r="J3118" s="48"/>
      <c r="K3118" s="48">
        <f t="shared" si="320"/>
        <v>1.7000000000000002</v>
      </c>
      <c r="L3118" s="48">
        <f t="shared" si="317"/>
        <v>1.7000000000000002</v>
      </c>
      <c r="M3118" s="48">
        <f t="shared" si="317"/>
        <v>1.7000000000000002</v>
      </c>
      <c r="N3118" s="48">
        <f t="shared" si="317"/>
        <v>1.7000000000000002</v>
      </c>
      <c r="O3118" s="48">
        <f t="shared" si="317"/>
        <v>1.7000000000000002</v>
      </c>
      <c r="P3118" s="48">
        <f t="shared" si="317"/>
        <v>1.7000000000000002</v>
      </c>
      <c r="Q3118" s="48">
        <f t="shared" si="317"/>
        <v>1.7000000000000002</v>
      </c>
      <c r="R3118" s="48">
        <f t="shared" si="317"/>
        <v>1.7000000000000002</v>
      </c>
    </row>
    <row r="3119">
      <c r="A3119" s="22"/>
      <c r="B3119" s="20"/>
      <c r="D3119" s="38"/>
      <c r="E3119" s="24"/>
      <c r="F3119" s="48"/>
      <c r="G3119" s="81"/>
      <c r="H3119" s="81">
        <f t="shared" ref="H3119:H3182" si="321">H3118+1</f>
        <v>7</v>
      </c>
      <c r="I3119" s="48"/>
      <c r="J3119" s="48"/>
      <c r="K3119" s="48">
        <f t="shared" si="320"/>
        <v>1.7700000000000002</v>
      </c>
      <c r="L3119" s="48">
        <f t="shared" si="317"/>
        <v>1.7700000000000002</v>
      </c>
      <c r="M3119" s="48">
        <f t="shared" si="317"/>
        <v>1.7700000000000002</v>
      </c>
      <c r="N3119" s="48">
        <f t="shared" si="317"/>
        <v>1.7700000000000002</v>
      </c>
      <c r="O3119" s="48">
        <f t="shared" si="317"/>
        <v>1.7700000000000002</v>
      </c>
      <c r="P3119" s="48">
        <f t="shared" si="317"/>
        <v>1.7700000000000002</v>
      </c>
      <c r="Q3119" s="48">
        <f t="shared" si="317"/>
        <v>1.7700000000000002</v>
      </c>
      <c r="R3119" s="48">
        <f t="shared" si="317"/>
        <v>1.7700000000000002</v>
      </c>
    </row>
    <row r="3120">
      <c r="A3120" s="22"/>
      <c r="B3120" s="20"/>
      <c r="D3120" s="38"/>
      <c r="E3120" s="24"/>
      <c r="F3120" s="48"/>
      <c r="G3120" s="81"/>
      <c r="H3120" s="81">
        <f t="shared" si="321"/>
        <v>8</v>
      </c>
      <c r="I3120" s="48"/>
      <c r="J3120" s="48"/>
      <c r="K3120" s="48">
        <f t="shared" si="320"/>
        <v>1.7600000000000002</v>
      </c>
      <c r="L3120" s="48">
        <f t="shared" si="317"/>
        <v>1.7600000000000002</v>
      </c>
      <c r="M3120" s="48">
        <f t="shared" si="317"/>
        <v>1.7600000000000002</v>
      </c>
      <c r="N3120" s="48">
        <f t="shared" si="317"/>
        <v>1.7600000000000002</v>
      </c>
      <c r="O3120" s="48">
        <f t="shared" si="317"/>
        <v>1.7600000000000002</v>
      </c>
      <c r="P3120" s="48">
        <f t="shared" si="317"/>
        <v>1.7600000000000002</v>
      </c>
      <c r="Q3120" s="48">
        <f t="shared" si="317"/>
        <v>1.7600000000000002</v>
      </c>
      <c r="R3120" s="48">
        <f t="shared" si="317"/>
        <v>1.7600000000000002</v>
      </c>
    </row>
    <row r="3121">
      <c r="A3121" s="22"/>
      <c r="B3121" s="20"/>
      <c r="D3121" s="38"/>
      <c r="E3121" s="24"/>
      <c r="F3121" s="48"/>
      <c r="G3121" s="81"/>
      <c r="H3121" s="81">
        <f t="shared" si="321"/>
        <v>9</v>
      </c>
      <c r="I3121" s="48"/>
      <c r="J3121" s="48"/>
      <c r="K3121" s="48">
        <f t="shared" si="320"/>
        <v>1.9500000000000002</v>
      </c>
      <c r="L3121" s="48">
        <f t="shared" si="317"/>
        <v>1.9500000000000002</v>
      </c>
      <c r="M3121" s="48">
        <f t="shared" si="317"/>
        <v>1.9500000000000002</v>
      </c>
      <c r="N3121" s="48">
        <f t="shared" si="317"/>
        <v>1.9500000000000002</v>
      </c>
      <c r="O3121" s="48">
        <f t="shared" si="317"/>
        <v>1.9500000000000002</v>
      </c>
      <c r="P3121" s="48">
        <f t="shared" si="317"/>
        <v>1.9500000000000002</v>
      </c>
      <c r="Q3121" s="48">
        <f t="shared" si="317"/>
        <v>1.9500000000000002</v>
      </c>
      <c r="R3121" s="48">
        <f t="shared" si="317"/>
        <v>1.9500000000000002</v>
      </c>
    </row>
    <row r="3122">
      <c r="A3122" s="22"/>
      <c r="B3122" s="20"/>
      <c r="D3122" s="38"/>
      <c r="E3122" s="24"/>
      <c r="F3122" s="48"/>
      <c r="G3122" s="81"/>
      <c r="H3122" s="81">
        <f t="shared" si="321"/>
        <v>10</v>
      </c>
      <c r="I3122" s="48"/>
      <c r="J3122" s="48"/>
      <c r="K3122" s="48">
        <f t="shared" si="320"/>
        <v>2.0899999999999999</v>
      </c>
      <c r="L3122" s="48">
        <f t="shared" si="317"/>
        <v>2.0899999999999999</v>
      </c>
      <c r="M3122" s="48">
        <f t="shared" si="317"/>
        <v>2.0899999999999999</v>
      </c>
      <c r="N3122" s="48">
        <f t="shared" si="317"/>
        <v>2.0899999999999999</v>
      </c>
      <c r="O3122" s="48">
        <f t="shared" si="317"/>
        <v>2.0899999999999999</v>
      </c>
      <c r="P3122" s="48">
        <f t="shared" si="317"/>
        <v>2.0899999999999999</v>
      </c>
      <c r="Q3122" s="48">
        <f t="shared" si="317"/>
        <v>2.0899999999999999</v>
      </c>
      <c r="R3122" s="48">
        <f t="shared" si="317"/>
        <v>2.0899999999999999</v>
      </c>
    </row>
    <row r="3123">
      <c r="A3123" s="22"/>
      <c r="B3123" s="20"/>
      <c r="D3123" s="38"/>
      <c r="E3123" s="24"/>
      <c r="F3123" s="48"/>
      <c r="G3123" s="81"/>
      <c r="H3123" s="81">
        <f t="shared" si="321"/>
        <v>11</v>
      </c>
      <c r="I3123" s="48"/>
      <c r="J3123" s="48"/>
      <c r="K3123" s="48">
        <f t="shared" si="320"/>
        <v>2.04</v>
      </c>
      <c r="L3123" s="48">
        <f t="shared" si="317"/>
        <v>2.04</v>
      </c>
      <c r="M3123" s="48">
        <f t="shared" si="317"/>
        <v>2.04</v>
      </c>
      <c r="N3123" s="48">
        <f t="shared" si="317"/>
        <v>2.04</v>
      </c>
      <c r="O3123" s="48">
        <f t="shared" si="317"/>
        <v>2.04</v>
      </c>
      <c r="P3123" s="48">
        <f t="shared" si="317"/>
        <v>2.04</v>
      </c>
      <c r="Q3123" s="48">
        <f t="shared" si="317"/>
        <v>2.04</v>
      </c>
      <c r="R3123" s="48">
        <f t="shared" si="317"/>
        <v>2.04</v>
      </c>
    </row>
    <row r="3124">
      <c r="A3124" s="22"/>
      <c r="B3124" s="20"/>
      <c r="D3124" s="38"/>
      <c r="E3124" s="24"/>
      <c r="F3124" s="48"/>
      <c r="G3124" s="81"/>
      <c r="H3124" s="81">
        <f t="shared" si="321"/>
        <v>12</v>
      </c>
      <c r="I3124" s="48"/>
      <c r="J3124" s="48"/>
      <c r="K3124" s="48">
        <f t="shared" si="320"/>
        <v>1.9700000000000002</v>
      </c>
      <c r="L3124" s="48">
        <f t="shared" si="317"/>
        <v>1.9700000000000002</v>
      </c>
      <c r="M3124" s="48">
        <f t="shared" si="317"/>
        <v>1.9700000000000002</v>
      </c>
      <c r="N3124" s="48">
        <f t="shared" si="317"/>
        <v>1.9700000000000002</v>
      </c>
      <c r="O3124" s="48">
        <f t="shared" si="317"/>
        <v>1.9700000000000002</v>
      </c>
      <c r="P3124" s="48">
        <f t="shared" si="317"/>
        <v>1.9700000000000002</v>
      </c>
      <c r="Q3124" s="48">
        <f t="shared" si="317"/>
        <v>1.9700000000000002</v>
      </c>
      <c r="R3124" s="48">
        <f t="shared" si="317"/>
        <v>1.9700000000000002</v>
      </c>
    </row>
    <row r="3125">
      <c r="A3125" s="22"/>
      <c r="B3125" s="20"/>
      <c r="D3125" s="38"/>
      <c r="E3125" s="24"/>
      <c r="F3125" s="48"/>
      <c r="G3125" s="81"/>
      <c r="H3125" s="81">
        <f t="shared" si="321"/>
        <v>13</v>
      </c>
      <c r="I3125" s="48"/>
      <c r="J3125" s="48"/>
      <c r="K3125" s="48">
        <f t="shared" si="320"/>
        <v>1.7100000000000002</v>
      </c>
      <c r="L3125" s="48">
        <f t="shared" si="317"/>
        <v>1.7100000000000002</v>
      </c>
      <c r="M3125" s="48">
        <f t="shared" si="317"/>
        <v>1.7100000000000002</v>
      </c>
      <c r="N3125" s="48">
        <f t="shared" si="317"/>
        <v>1.7100000000000002</v>
      </c>
      <c r="O3125" s="48">
        <f t="shared" si="317"/>
        <v>1.7100000000000002</v>
      </c>
      <c r="P3125" s="48">
        <f t="shared" si="317"/>
        <v>1.7100000000000002</v>
      </c>
      <c r="Q3125" s="48">
        <f t="shared" si="317"/>
        <v>1.7100000000000002</v>
      </c>
      <c r="R3125" s="48">
        <f t="shared" si="317"/>
        <v>1.7100000000000002</v>
      </c>
    </row>
    <row r="3126">
      <c r="A3126" s="22"/>
      <c r="B3126" s="20"/>
      <c r="D3126" s="38"/>
      <c r="E3126" s="24"/>
      <c r="F3126" s="48"/>
      <c r="G3126" s="81"/>
      <c r="H3126" s="81">
        <f t="shared" si="321"/>
        <v>14</v>
      </c>
      <c r="I3126" s="48"/>
      <c r="J3126" s="48"/>
      <c r="K3126" s="48">
        <f t="shared" si="320"/>
        <v>1.9700000000000002</v>
      </c>
      <c r="L3126" s="48">
        <f t="shared" si="317"/>
        <v>1.9700000000000002</v>
      </c>
      <c r="M3126" s="48">
        <f t="shared" si="317"/>
        <v>1.9700000000000002</v>
      </c>
      <c r="N3126" s="48">
        <f t="shared" si="317"/>
        <v>1.9700000000000002</v>
      </c>
      <c r="O3126" s="48">
        <f t="shared" si="317"/>
        <v>1.9700000000000002</v>
      </c>
      <c r="P3126" s="48">
        <f t="shared" si="317"/>
        <v>1.9700000000000002</v>
      </c>
      <c r="Q3126" s="48">
        <f t="shared" si="317"/>
        <v>1.9700000000000002</v>
      </c>
      <c r="R3126" s="48">
        <f t="shared" si="317"/>
        <v>1.9700000000000002</v>
      </c>
    </row>
    <row r="3127">
      <c r="A3127" s="22"/>
      <c r="B3127" s="20"/>
      <c r="D3127" s="38"/>
      <c r="E3127" s="24"/>
      <c r="F3127" s="48"/>
      <c r="G3127" s="81"/>
      <c r="H3127" s="81">
        <f t="shared" si="321"/>
        <v>15</v>
      </c>
      <c r="I3127" s="48"/>
      <c r="J3127" s="48"/>
      <c r="K3127" s="48">
        <f t="shared" si="320"/>
        <v>2.0600000000000001</v>
      </c>
      <c r="L3127" s="48">
        <f t="shared" si="317"/>
        <v>2.0600000000000001</v>
      </c>
      <c r="M3127" s="48">
        <f t="shared" si="317"/>
        <v>2.0600000000000001</v>
      </c>
      <c r="N3127" s="48">
        <f t="shared" si="317"/>
        <v>2.0600000000000001</v>
      </c>
      <c r="O3127" s="48">
        <f t="shared" si="317"/>
        <v>2.0600000000000001</v>
      </c>
      <c r="P3127" s="48">
        <f t="shared" si="317"/>
        <v>2.0600000000000001</v>
      </c>
      <c r="Q3127" s="48">
        <f t="shared" si="317"/>
        <v>2.0600000000000001</v>
      </c>
      <c r="R3127" s="48">
        <f t="shared" si="317"/>
        <v>2.0600000000000001</v>
      </c>
    </row>
    <row r="3128">
      <c r="A3128" s="22"/>
      <c r="B3128" s="20"/>
      <c r="D3128" s="38"/>
      <c r="E3128" s="24"/>
      <c r="F3128" s="48"/>
      <c r="G3128" s="81"/>
      <c r="H3128" s="81">
        <f t="shared" si="321"/>
        <v>16</v>
      </c>
      <c r="I3128" s="48"/>
      <c r="J3128" s="48"/>
      <c r="K3128" s="48">
        <f t="shared" si="320"/>
        <v>2.1200000000000001</v>
      </c>
      <c r="L3128" s="48">
        <f t="shared" si="317"/>
        <v>2.1200000000000001</v>
      </c>
      <c r="M3128" s="48">
        <f t="shared" si="317"/>
        <v>2.1200000000000001</v>
      </c>
      <c r="N3128" s="48">
        <f t="shared" si="317"/>
        <v>2.1200000000000001</v>
      </c>
      <c r="O3128" s="48">
        <f t="shared" si="317"/>
        <v>2.1200000000000001</v>
      </c>
      <c r="P3128" s="48">
        <f t="shared" si="317"/>
        <v>2.1200000000000001</v>
      </c>
      <c r="Q3128" s="48">
        <f t="shared" si="317"/>
        <v>2.1200000000000001</v>
      </c>
      <c r="R3128" s="48">
        <f t="shared" si="317"/>
        <v>2.1200000000000001</v>
      </c>
    </row>
    <row r="3129">
      <c r="A3129" s="22"/>
      <c r="B3129" s="20"/>
      <c r="D3129" s="38"/>
      <c r="E3129" s="24"/>
      <c r="F3129" s="48"/>
      <c r="G3129" s="81"/>
      <c r="H3129" s="81">
        <f t="shared" si="321"/>
        <v>17</v>
      </c>
      <c r="I3129" s="48"/>
      <c r="J3129" s="48"/>
      <c r="K3129" s="48">
        <f t="shared" si="320"/>
        <v>2.1299999999999999</v>
      </c>
      <c r="L3129" s="48">
        <f t="shared" si="317"/>
        <v>2.1299999999999999</v>
      </c>
      <c r="M3129" s="48">
        <f t="shared" si="317"/>
        <v>2.1299999999999999</v>
      </c>
      <c r="N3129" s="48">
        <f t="shared" si="317"/>
        <v>2.1299999999999999</v>
      </c>
      <c r="O3129" s="48">
        <f t="shared" si="317"/>
        <v>2.1299999999999999</v>
      </c>
      <c r="P3129" s="48">
        <f t="shared" si="317"/>
        <v>2.1299999999999999</v>
      </c>
      <c r="Q3129" s="48">
        <f t="shared" si="317"/>
        <v>2.1299999999999999</v>
      </c>
      <c r="R3129" s="48">
        <f t="shared" si="317"/>
        <v>2.1299999999999999</v>
      </c>
    </row>
    <row r="3130">
      <c r="A3130" s="22"/>
      <c r="B3130" s="20"/>
      <c r="D3130" s="38"/>
      <c r="E3130" s="24"/>
      <c r="F3130" s="48"/>
      <c r="G3130" s="81"/>
      <c r="H3130" s="81">
        <f t="shared" si="321"/>
        <v>18</v>
      </c>
      <c r="I3130" s="48"/>
      <c r="J3130" s="48"/>
      <c r="K3130" s="48">
        <f t="shared" si="320"/>
        <v>1.9700000000000002</v>
      </c>
      <c r="L3130" s="48">
        <f t="shared" si="317"/>
        <v>1.9700000000000002</v>
      </c>
      <c r="M3130" s="48">
        <f t="shared" si="317"/>
        <v>1.9700000000000002</v>
      </c>
      <c r="N3130" s="48">
        <f t="shared" si="317"/>
        <v>1.9700000000000002</v>
      </c>
      <c r="O3130" s="48">
        <f t="shared" si="317"/>
        <v>1.9700000000000002</v>
      </c>
      <c r="P3130" s="48">
        <f t="shared" si="317"/>
        <v>1.9700000000000002</v>
      </c>
      <c r="Q3130" s="48">
        <f t="shared" si="317"/>
        <v>1.9700000000000002</v>
      </c>
      <c r="R3130" s="48">
        <f t="shared" si="317"/>
        <v>1.9700000000000002</v>
      </c>
    </row>
    <row r="3131">
      <c r="A3131" s="22"/>
      <c r="B3131" s="20"/>
      <c r="D3131" s="38"/>
      <c r="E3131" s="24"/>
      <c r="F3131" s="48"/>
      <c r="G3131" s="81"/>
      <c r="H3131" s="81">
        <f t="shared" si="321"/>
        <v>19</v>
      </c>
      <c r="I3131" s="48"/>
      <c r="J3131" s="48"/>
      <c r="K3131" s="48">
        <f t="shared" si="320"/>
        <v>1.71</v>
      </c>
      <c r="L3131" s="48">
        <f t="shared" si="317"/>
        <v>1.71</v>
      </c>
      <c r="M3131" s="48">
        <f t="shared" si="317"/>
        <v>1.71</v>
      </c>
      <c r="N3131" s="48">
        <f t="shared" si="317"/>
        <v>1.71</v>
      </c>
      <c r="O3131" s="48">
        <f t="shared" si="317"/>
        <v>1.71</v>
      </c>
      <c r="P3131" s="48">
        <f t="shared" si="317"/>
        <v>1.71</v>
      </c>
      <c r="Q3131" s="48">
        <f t="shared" si="317"/>
        <v>1.71</v>
      </c>
      <c r="R3131" s="48">
        <f t="shared" si="317"/>
        <v>1.71</v>
      </c>
    </row>
    <row r="3132">
      <c r="A3132" s="22"/>
      <c r="B3132" s="20"/>
      <c r="D3132" s="38"/>
      <c r="E3132" s="24"/>
      <c r="F3132" s="48"/>
      <c r="G3132" s="81"/>
      <c r="H3132" s="81">
        <f t="shared" si="321"/>
        <v>20</v>
      </c>
      <c r="I3132" s="48"/>
      <c r="J3132" s="48"/>
      <c r="K3132" s="48">
        <f t="shared" si="320"/>
        <v>1.6800000000000002</v>
      </c>
      <c r="L3132" s="48">
        <f t="shared" si="317"/>
        <v>1.6800000000000002</v>
      </c>
      <c r="M3132" s="48">
        <f t="shared" si="317"/>
        <v>1.6800000000000002</v>
      </c>
      <c r="N3132" s="48">
        <f t="shared" si="317"/>
        <v>1.6800000000000002</v>
      </c>
      <c r="O3132" s="48">
        <f t="shared" si="317"/>
        <v>1.6800000000000002</v>
      </c>
      <c r="P3132" s="48">
        <f t="shared" si="317"/>
        <v>1.6800000000000002</v>
      </c>
      <c r="Q3132" s="48">
        <f t="shared" si="317"/>
        <v>1.6800000000000002</v>
      </c>
      <c r="R3132" s="48">
        <f t="shared" si="317"/>
        <v>1.6800000000000002</v>
      </c>
    </row>
    <row r="3133">
      <c r="A3133" s="22"/>
      <c r="B3133" s="20"/>
      <c r="D3133" s="38"/>
      <c r="E3133" s="24"/>
      <c r="F3133" s="48"/>
      <c r="G3133" s="81"/>
      <c r="H3133" s="81">
        <f t="shared" si="321"/>
        <v>21</v>
      </c>
      <c r="I3133" s="48"/>
      <c r="J3133" s="48"/>
      <c r="K3133" s="48">
        <f t="shared" si="320"/>
        <v>1.7600000000000002</v>
      </c>
      <c r="L3133" s="48">
        <f t="shared" si="317"/>
        <v>1.7600000000000002</v>
      </c>
      <c r="M3133" s="48">
        <f t="shared" si="317"/>
        <v>1.7600000000000002</v>
      </c>
      <c r="N3133" s="48">
        <f t="shared" si="317"/>
        <v>1.7600000000000002</v>
      </c>
      <c r="O3133" s="48">
        <f t="shared" si="317"/>
        <v>1.7600000000000002</v>
      </c>
      <c r="P3133" s="48">
        <f t="shared" si="317"/>
        <v>1.7600000000000002</v>
      </c>
      <c r="Q3133" s="48">
        <f t="shared" si="317"/>
        <v>1.7600000000000002</v>
      </c>
      <c r="R3133" s="48">
        <f t="shared" si="317"/>
        <v>1.7600000000000002</v>
      </c>
    </row>
    <row r="3134">
      <c r="A3134" s="22"/>
      <c r="B3134" s="20"/>
      <c r="D3134" s="38"/>
      <c r="E3134" s="24"/>
      <c r="F3134" s="48"/>
      <c r="G3134" s="81"/>
      <c r="H3134" s="81">
        <f t="shared" si="321"/>
        <v>22</v>
      </c>
      <c r="I3134" s="48"/>
      <c r="J3134" s="48"/>
      <c r="K3134" s="48">
        <f t="shared" si="320"/>
        <v>1.6800000000000002</v>
      </c>
      <c r="L3134" s="48">
        <f t="shared" si="317"/>
        <v>1.6800000000000002</v>
      </c>
      <c r="M3134" s="48">
        <f t="shared" si="317"/>
        <v>1.6800000000000002</v>
      </c>
      <c r="N3134" s="48">
        <f t="shared" si="317"/>
        <v>1.6800000000000002</v>
      </c>
      <c r="O3134" s="48">
        <f t="shared" si="317"/>
        <v>1.6800000000000002</v>
      </c>
      <c r="P3134" s="48">
        <f t="shared" si="317"/>
        <v>1.6800000000000002</v>
      </c>
      <c r="Q3134" s="48">
        <f t="shared" si="317"/>
        <v>1.6800000000000002</v>
      </c>
      <c r="R3134" s="48">
        <f t="shared" si="317"/>
        <v>1.6800000000000002</v>
      </c>
    </row>
    <row r="3135">
      <c r="A3135" s="22"/>
      <c r="B3135" s="20"/>
      <c r="D3135" s="38"/>
      <c r="E3135" s="24"/>
      <c r="F3135" s="48"/>
      <c r="G3135" s="81"/>
      <c r="H3135" s="81">
        <f t="shared" si="321"/>
        <v>23</v>
      </c>
      <c r="I3135" s="48"/>
      <c r="J3135" s="48"/>
      <c r="K3135" s="48">
        <f t="shared" si="320"/>
        <v>1.6500000000000001</v>
      </c>
      <c r="L3135" s="48">
        <f t="shared" si="317"/>
        <v>1.6500000000000001</v>
      </c>
      <c r="M3135" s="48">
        <f t="shared" ref="M3135:Q3140" si="322">L3135</f>
        <v>1.6500000000000001</v>
      </c>
      <c r="N3135" s="48">
        <f t="shared" si="322"/>
        <v>1.6500000000000001</v>
      </c>
      <c r="O3135" s="48">
        <f t="shared" si="322"/>
        <v>1.6500000000000001</v>
      </c>
      <c r="P3135" s="48">
        <f t="shared" si="322"/>
        <v>1.6500000000000001</v>
      </c>
      <c r="Q3135" s="48">
        <f t="shared" si="322"/>
        <v>1.6500000000000001</v>
      </c>
      <c r="R3135" s="48">
        <f>Q3135</f>
        <v>1.6500000000000001</v>
      </c>
    </row>
    <row r="3136" ht="12" customHeight="1">
      <c r="A3136" s="22"/>
      <c r="B3136" s="20"/>
      <c r="E3136" s="24"/>
      <c r="G3136" s="22"/>
      <c r="J3136" s="21"/>
      <c r="K3136" s="48"/>
      <c r="L3136" s="89"/>
    </row>
    <row r="3137">
      <c r="A3137" s="22">
        <v>9</v>
      </c>
      <c r="B3137" s="177"/>
      <c r="C3137" s="22"/>
      <c r="D3137" s="38" t="s">
        <v>4361</v>
      </c>
      <c r="E3137" s="24"/>
      <c r="F3137" s="20"/>
      <c r="G3137" s="20"/>
      <c r="H3137" s="20"/>
      <c r="I3137" s="20"/>
      <c r="K3137" s="20"/>
      <c r="L3137" s="20"/>
      <c r="M3137" s="20"/>
    </row>
    <row r="3138">
      <c r="A3138" s="22"/>
      <c r="B3138" s="24" t="s">
        <v>140</v>
      </c>
      <c r="C3138" s="22"/>
      <c r="D3138" s="24" t="s">
        <v>4362</v>
      </c>
      <c r="E3138" s="24" t="s">
        <v>4362</v>
      </c>
      <c r="F3138" s="21" t="s">
        <v>38</v>
      </c>
      <c r="G3138" s="22">
        <v>5</v>
      </c>
      <c r="I3138" s="20"/>
      <c r="J3138" s="21"/>
      <c r="K3138" s="21"/>
      <c r="L3138" s="21"/>
      <c r="M3138" s="21"/>
      <c r="N3138" s="21"/>
      <c r="O3138" s="21"/>
      <c r="P3138" s="21"/>
      <c r="Q3138" s="21"/>
      <c r="R3138" s="21"/>
      <c r="S3138" s="21"/>
    </row>
    <row r="3139">
      <c r="A3139" s="22"/>
      <c r="B3139" s="24" t="s">
        <v>4363</v>
      </c>
      <c r="C3139" s="155" t="s">
        <v>4364</v>
      </c>
      <c r="D3139" s="24"/>
      <c r="E3139" s="24"/>
      <c r="G3139" s="22"/>
      <c r="J3139" s="21"/>
      <c r="K3139" s="20"/>
      <c r="L3139" s="20"/>
      <c r="M3139" s="20"/>
    </row>
    <row r="3140">
      <c r="A3140" s="22"/>
      <c r="B3140" s="24" t="s">
        <v>3431</v>
      </c>
      <c r="C3140" s="20"/>
      <c r="D3140" s="24"/>
      <c r="E3140" s="24"/>
      <c r="G3140" s="22"/>
      <c r="H3140" s="22">
        <v>0</v>
      </c>
      <c r="I3140" s="48"/>
      <c r="J3140" s="48"/>
      <c r="K3140" s="21">
        <v>0.95999999999999996</v>
      </c>
      <c r="L3140" s="21">
        <f t="shared" si="317"/>
        <v>0.95999999999999996</v>
      </c>
      <c r="M3140" s="21">
        <f t="shared" si="322"/>
        <v>0.95999999999999996</v>
      </c>
      <c r="N3140" s="21">
        <f t="shared" si="322"/>
        <v>0.95999999999999996</v>
      </c>
      <c r="O3140" s="21">
        <f t="shared" si="322"/>
        <v>0.95999999999999996</v>
      </c>
      <c r="P3140" s="21">
        <f t="shared" si="322"/>
        <v>0.95999999999999996</v>
      </c>
      <c r="Q3140" s="21">
        <f t="shared" si="322"/>
        <v>0.95999999999999996</v>
      </c>
      <c r="R3140" s="21">
        <f>Q3140</f>
        <v>0.95999999999999996</v>
      </c>
      <c r="U3140" s="21"/>
      <c r="V3140" s="21"/>
      <c r="W3140" s="20"/>
      <c r="X3140" s="20"/>
      <c r="AA3140" s="20"/>
    </row>
    <row r="3141">
      <c r="A3141" s="22"/>
      <c r="B3141" s="24" t="s">
        <v>3432</v>
      </c>
      <c r="C3141" s="21" t="s">
        <v>3433</v>
      </c>
      <c r="D3141" s="24"/>
      <c r="E3141" s="24"/>
      <c r="G3141" s="22"/>
      <c r="H3141" s="22">
        <f t="shared" si="321"/>
        <v>1</v>
      </c>
      <c r="I3141" s="48"/>
      <c r="J3141" s="48"/>
      <c r="K3141" s="21">
        <v>0.97999999999999998</v>
      </c>
      <c r="L3141" s="21">
        <f t="shared" si="317"/>
        <v>0.97999999999999998</v>
      </c>
      <c r="M3141" s="21">
        <f t="shared" si="317"/>
        <v>0.97999999999999998</v>
      </c>
      <c r="N3141" s="21">
        <f t="shared" si="317"/>
        <v>0.97999999999999998</v>
      </c>
      <c r="O3141" s="21">
        <f t="shared" si="317"/>
        <v>0.97999999999999998</v>
      </c>
      <c r="P3141" s="21">
        <f t="shared" si="317"/>
        <v>0.97999999999999998</v>
      </c>
      <c r="Q3141" s="21">
        <f t="shared" si="317"/>
        <v>0.97999999999999998</v>
      </c>
      <c r="R3141" s="21">
        <f t="shared" si="317"/>
        <v>0.97999999999999998</v>
      </c>
      <c r="S3141" s="21"/>
      <c r="U3141" s="21"/>
      <c r="X3141" s="20"/>
      <c r="AA3141" s="20"/>
    </row>
    <row r="3142">
      <c r="A3142" s="22"/>
      <c r="B3142" s="20" t="s">
        <v>4365</v>
      </c>
      <c r="C3142" s="20" t="s">
        <v>4366</v>
      </c>
      <c r="D3142" s="24" t="s">
        <v>4367</v>
      </c>
      <c r="E3142" s="24"/>
      <c r="G3142" s="22"/>
      <c r="H3142" s="22">
        <f t="shared" si="321"/>
        <v>2</v>
      </c>
      <c r="I3142" s="48"/>
      <c r="J3142" s="48"/>
      <c r="K3142" s="21">
        <v>0.95999999999999996</v>
      </c>
      <c r="L3142" s="21">
        <f t="shared" ref="L3142:R3205" si="323">K3142</f>
        <v>0.95999999999999996</v>
      </c>
      <c r="M3142" s="21">
        <f t="shared" si="323"/>
        <v>0.95999999999999996</v>
      </c>
      <c r="N3142" s="21">
        <f t="shared" si="323"/>
        <v>0.95999999999999996</v>
      </c>
      <c r="O3142" s="21">
        <f t="shared" si="323"/>
        <v>0.95999999999999996</v>
      </c>
      <c r="P3142" s="21">
        <f t="shared" si="323"/>
        <v>0.95999999999999996</v>
      </c>
      <c r="Q3142" s="21">
        <f t="shared" si="323"/>
        <v>0.95999999999999996</v>
      </c>
      <c r="R3142" s="21">
        <f t="shared" si="323"/>
        <v>0.95999999999999996</v>
      </c>
      <c r="S3142" s="21"/>
      <c r="U3142" s="21"/>
      <c r="X3142" s="20"/>
      <c r="AA3142" s="20"/>
    </row>
    <row r="3143">
      <c r="A3143" s="22"/>
      <c r="B3143" s="24" t="s">
        <v>4368</v>
      </c>
      <c r="C3143" s="155" t="s">
        <v>4369</v>
      </c>
      <c r="D3143" s="24"/>
      <c r="E3143" s="24"/>
      <c r="G3143" s="22"/>
      <c r="H3143" s="22">
        <f t="shared" si="321"/>
        <v>3</v>
      </c>
      <c r="I3143" s="48"/>
      <c r="J3143" s="48"/>
      <c r="K3143" s="21">
        <v>0.93000000000000005</v>
      </c>
      <c r="L3143" s="21">
        <f t="shared" si="323"/>
        <v>0.93000000000000005</v>
      </c>
      <c r="M3143" s="21">
        <f t="shared" si="323"/>
        <v>0.93000000000000005</v>
      </c>
      <c r="N3143" s="21">
        <f t="shared" si="323"/>
        <v>0.93000000000000005</v>
      </c>
      <c r="O3143" s="21">
        <f t="shared" si="323"/>
        <v>0.93000000000000005</v>
      </c>
      <c r="P3143" s="21">
        <f t="shared" si="323"/>
        <v>0.93000000000000005</v>
      </c>
      <c r="Q3143" s="21">
        <f t="shared" si="323"/>
        <v>0.93000000000000005</v>
      </c>
      <c r="R3143" s="21">
        <f t="shared" si="323"/>
        <v>0.93000000000000005</v>
      </c>
      <c r="S3143" s="21"/>
      <c r="U3143" s="21"/>
      <c r="X3143" s="20"/>
      <c r="AA3143" s="20"/>
    </row>
    <row r="3144">
      <c r="A3144" s="22"/>
      <c r="B3144" s="24" t="s">
        <v>3422</v>
      </c>
      <c r="C3144" s="21" t="s">
        <v>3423</v>
      </c>
      <c r="D3144" s="24"/>
      <c r="E3144" s="24"/>
      <c r="G3144" s="22"/>
      <c r="H3144" s="22">
        <f t="shared" si="321"/>
        <v>4</v>
      </c>
      <c r="I3144" s="48"/>
      <c r="J3144" s="48"/>
      <c r="K3144" s="21">
        <v>0.91000000000000003</v>
      </c>
      <c r="L3144" s="21">
        <f t="shared" si="323"/>
        <v>0.91000000000000003</v>
      </c>
      <c r="M3144" s="21">
        <f t="shared" si="323"/>
        <v>0.91000000000000003</v>
      </c>
      <c r="N3144" s="21">
        <f t="shared" si="323"/>
        <v>0.91000000000000003</v>
      </c>
      <c r="O3144" s="21">
        <f t="shared" si="323"/>
        <v>0.91000000000000003</v>
      </c>
      <c r="P3144" s="21">
        <f t="shared" si="323"/>
        <v>0.91000000000000003</v>
      </c>
      <c r="Q3144" s="21">
        <f t="shared" si="323"/>
        <v>0.91000000000000003</v>
      </c>
      <c r="R3144" s="21">
        <f t="shared" si="323"/>
        <v>0.91000000000000003</v>
      </c>
      <c r="S3144" s="21"/>
      <c r="U3144" s="21"/>
      <c r="X3144" s="20"/>
      <c r="AA3144" s="20"/>
    </row>
    <row r="3145">
      <c r="A3145" s="22"/>
      <c r="B3145" s="24" t="s">
        <v>4370</v>
      </c>
      <c r="C3145" s="22" t="s">
        <v>4371</v>
      </c>
      <c r="D3145" s="24"/>
      <c r="E3145" s="24"/>
      <c r="G3145" s="22"/>
      <c r="H3145" s="22">
        <f t="shared" si="321"/>
        <v>5</v>
      </c>
      <c r="I3145" s="48"/>
      <c r="J3145" s="48"/>
      <c r="K3145" s="21">
        <v>0.92000000000000004</v>
      </c>
      <c r="L3145" s="21">
        <f t="shared" si="323"/>
        <v>0.92000000000000004</v>
      </c>
      <c r="M3145" s="21">
        <f t="shared" si="323"/>
        <v>0.92000000000000004</v>
      </c>
      <c r="N3145" s="21">
        <f t="shared" si="323"/>
        <v>0.92000000000000004</v>
      </c>
      <c r="O3145" s="21">
        <f t="shared" si="323"/>
        <v>0.92000000000000004</v>
      </c>
      <c r="P3145" s="21">
        <f t="shared" si="323"/>
        <v>0.92000000000000004</v>
      </c>
      <c r="Q3145" s="21">
        <f t="shared" si="323"/>
        <v>0.92000000000000004</v>
      </c>
      <c r="R3145" s="21">
        <f t="shared" si="323"/>
        <v>0.92000000000000004</v>
      </c>
      <c r="S3145" s="21"/>
      <c r="U3145" s="21"/>
      <c r="X3145" s="20"/>
      <c r="AA3145" s="20"/>
    </row>
    <row r="3146">
      <c r="A3146" s="22"/>
      <c r="B3146" s="24"/>
      <c r="C3146" s="22"/>
      <c r="D3146" s="24"/>
      <c r="E3146" s="24"/>
      <c r="G3146" s="22"/>
      <c r="H3146" s="22">
        <f t="shared" si="321"/>
        <v>6</v>
      </c>
      <c r="I3146" s="48"/>
      <c r="J3146" s="48"/>
      <c r="K3146" s="21">
        <v>0.92000000000000004</v>
      </c>
      <c r="L3146" s="21">
        <f t="shared" si="323"/>
        <v>0.92000000000000004</v>
      </c>
      <c r="M3146" s="21">
        <f t="shared" si="323"/>
        <v>0.92000000000000004</v>
      </c>
      <c r="N3146" s="21">
        <f t="shared" si="323"/>
        <v>0.92000000000000004</v>
      </c>
      <c r="O3146" s="21">
        <f t="shared" si="323"/>
        <v>0.92000000000000004</v>
      </c>
      <c r="P3146" s="21">
        <f t="shared" si="323"/>
        <v>0.92000000000000004</v>
      </c>
      <c r="Q3146" s="21">
        <f t="shared" si="323"/>
        <v>0.92000000000000004</v>
      </c>
      <c r="R3146" s="21">
        <f t="shared" si="323"/>
        <v>0.92000000000000004</v>
      </c>
      <c r="S3146" s="21"/>
      <c r="U3146" s="21"/>
      <c r="X3146" s="20"/>
      <c r="AA3146" s="20"/>
    </row>
    <row r="3147">
      <c r="A3147" s="22"/>
      <c r="B3147" s="24"/>
      <c r="C3147" s="22"/>
      <c r="D3147" s="24"/>
      <c r="E3147" s="24"/>
      <c r="G3147" s="22"/>
      <c r="H3147" s="22">
        <f t="shared" si="321"/>
        <v>7</v>
      </c>
      <c r="I3147" s="48"/>
      <c r="J3147" s="48"/>
      <c r="K3147" s="21">
        <v>0.95999999999999996</v>
      </c>
      <c r="L3147" s="21">
        <f t="shared" si="323"/>
        <v>0.95999999999999996</v>
      </c>
      <c r="M3147" s="21">
        <f t="shared" si="323"/>
        <v>0.95999999999999996</v>
      </c>
      <c r="N3147" s="21">
        <f t="shared" si="323"/>
        <v>0.95999999999999996</v>
      </c>
      <c r="O3147" s="21">
        <f t="shared" si="323"/>
        <v>0.95999999999999996</v>
      </c>
      <c r="P3147" s="21">
        <f t="shared" si="323"/>
        <v>0.95999999999999996</v>
      </c>
      <c r="Q3147" s="21">
        <f t="shared" si="323"/>
        <v>0.95999999999999996</v>
      </c>
      <c r="R3147" s="21">
        <f t="shared" si="323"/>
        <v>0.95999999999999996</v>
      </c>
      <c r="S3147" s="21"/>
      <c r="U3147" s="21"/>
      <c r="X3147" s="20"/>
      <c r="AA3147" s="20"/>
    </row>
    <row r="3148">
      <c r="A3148" s="22"/>
      <c r="B3148" s="24"/>
      <c r="C3148" s="22"/>
      <c r="D3148" s="24"/>
      <c r="E3148" s="24"/>
      <c r="G3148" s="22"/>
      <c r="H3148" s="22">
        <f t="shared" si="321"/>
        <v>8</v>
      </c>
      <c r="I3148" s="48"/>
      <c r="J3148" s="48"/>
      <c r="K3148" s="21">
        <v>0.96999999999999997</v>
      </c>
      <c r="L3148" s="21">
        <f t="shared" si="323"/>
        <v>0.96999999999999997</v>
      </c>
      <c r="M3148" s="21">
        <f t="shared" si="323"/>
        <v>0.96999999999999997</v>
      </c>
      <c r="N3148" s="21">
        <f t="shared" si="323"/>
        <v>0.96999999999999997</v>
      </c>
      <c r="O3148" s="21">
        <f t="shared" si="323"/>
        <v>0.96999999999999997</v>
      </c>
      <c r="P3148" s="21">
        <f t="shared" si="323"/>
        <v>0.96999999999999997</v>
      </c>
      <c r="Q3148" s="21">
        <f t="shared" si="323"/>
        <v>0.96999999999999997</v>
      </c>
      <c r="R3148" s="21">
        <f t="shared" si="323"/>
        <v>0.96999999999999997</v>
      </c>
      <c r="S3148" s="21"/>
      <c r="U3148" s="21"/>
      <c r="X3148" s="20"/>
      <c r="AA3148" s="20"/>
    </row>
    <row r="3149">
      <c r="A3149" s="22"/>
      <c r="B3149" s="24"/>
      <c r="C3149" s="22"/>
      <c r="D3149" s="24"/>
      <c r="E3149" s="24"/>
      <c r="G3149" s="22"/>
      <c r="H3149" s="22">
        <f t="shared" si="321"/>
        <v>9</v>
      </c>
      <c r="I3149" s="48"/>
      <c r="J3149" s="48"/>
      <c r="K3149" s="21">
        <v>1</v>
      </c>
      <c r="L3149" s="21">
        <f t="shared" si="323"/>
        <v>1</v>
      </c>
      <c r="M3149" s="21">
        <f t="shared" si="323"/>
        <v>1</v>
      </c>
      <c r="N3149" s="21">
        <f t="shared" si="323"/>
        <v>1</v>
      </c>
      <c r="O3149" s="21">
        <f t="shared" si="323"/>
        <v>1</v>
      </c>
      <c r="P3149" s="21">
        <f t="shared" si="323"/>
        <v>1</v>
      </c>
      <c r="Q3149" s="21">
        <f t="shared" si="323"/>
        <v>1</v>
      </c>
      <c r="R3149" s="21">
        <f t="shared" si="323"/>
        <v>1</v>
      </c>
      <c r="S3149" s="21"/>
      <c r="U3149" s="21"/>
      <c r="X3149" s="20"/>
      <c r="AA3149" s="20"/>
    </row>
    <row r="3150">
      <c r="A3150" s="22"/>
      <c r="B3150" s="24"/>
      <c r="C3150" s="22"/>
      <c r="D3150" s="24"/>
      <c r="E3150" s="24"/>
      <c r="G3150" s="22"/>
      <c r="H3150" s="22">
        <f t="shared" si="321"/>
        <v>10</v>
      </c>
      <c r="I3150" s="48"/>
      <c r="J3150" s="48"/>
      <c r="K3150" s="21">
        <v>1.04</v>
      </c>
      <c r="L3150" s="21">
        <f t="shared" si="323"/>
        <v>1.04</v>
      </c>
      <c r="M3150" s="21">
        <f t="shared" si="323"/>
        <v>1.04</v>
      </c>
      <c r="N3150" s="21">
        <f t="shared" si="323"/>
        <v>1.04</v>
      </c>
      <c r="O3150" s="21">
        <f t="shared" si="323"/>
        <v>1.04</v>
      </c>
      <c r="P3150" s="21">
        <f t="shared" si="323"/>
        <v>1.04</v>
      </c>
      <c r="Q3150" s="21">
        <f t="shared" si="323"/>
        <v>1.04</v>
      </c>
      <c r="R3150" s="21">
        <f t="shared" si="323"/>
        <v>1.04</v>
      </c>
      <c r="S3150" s="21"/>
      <c r="U3150" s="21"/>
      <c r="X3150" s="20"/>
      <c r="AA3150" s="20"/>
    </row>
    <row r="3151">
      <c r="A3151" s="22"/>
      <c r="B3151" s="24"/>
      <c r="C3151" s="22"/>
      <c r="D3151" s="24"/>
      <c r="E3151" s="24"/>
      <c r="G3151" s="22"/>
      <c r="H3151" s="22">
        <f t="shared" si="321"/>
        <v>11</v>
      </c>
      <c r="I3151" s="48"/>
      <c r="J3151" s="48"/>
      <c r="K3151" s="21">
        <v>1</v>
      </c>
      <c r="L3151" s="21">
        <f t="shared" si="323"/>
        <v>1</v>
      </c>
      <c r="M3151" s="21">
        <f t="shared" si="323"/>
        <v>1</v>
      </c>
      <c r="N3151" s="21">
        <f t="shared" si="323"/>
        <v>1</v>
      </c>
      <c r="O3151" s="21">
        <f t="shared" si="323"/>
        <v>1</v>
      </c>
      <c r="P3151" s="21">
        <f t="shared" si="323"/>
        <v>1</v>
      </c>
      <c r="Q3151" s="21">
        <f t="shared" si="323"/>
        <v>1</v>
      </c>
      <c r="R3151" s="21">
        <f t="shared" si="323"/>
        <v>1</v>
      </c>
      <c r="S3151" s="21"/>
      <c r="U3151" s="21"/>
      <c r="X3151" s="20"/>
      <c r="AA3151" s="20"/>
    </row>
    <row r="3152">
      <c r="A3152" s="22"/>
      <c r="B3152" s="24"/>
      <c r="C3152" s="22"/>
      <c r="D3152" s="24"/>
      <c r="E3152" s="24"/>
      <c r="G3152" s="22"/>
      <c r="H3152" s="22">
        <f t="shared" si="321"/>
        <v>12</v>
      </c>
      <c r="I3152" s="48"/>
      <c r="J3152" s="48"/>
      <c r="K3152" s="21">
        <v>1.03</v>
      </c>
      <c r="L3152" s="21">
        <f t="shared" si="323"/>
        <v>1.03</v>
      </c>
      <c r="M3152" s="21">
        <f t="shared" si="323"/>
        <v>1.03</v>
      </c>
      <c r="N3152" s="21">
        <f t="shared" si="323"/>
        <v>1.03</v>
      </c>
      <c r="O3152" s="21">
        <f t="shared" si="323"/>
        <v>1.03</v>
      </c>
      <c r="P3152" s="21">
        <f t="shared" si="323"/>
        <v>1.03</v>
      </c>
      <c r="Q3152" s="21">
        <f t="shared" si="323"/>
        <v>1.03</v>
      </c>
      <c r="R3152" s="21">
        <f t="shared" si="323"/>
        <v>1.03</v>
      </c>
      <c r="S3152" s="21"/>
      <c r="U3152" s="21"/>
      <c r="X3152" s="20"/>
      <c r="AA3152" s="20"/>
    </row>
    <row r="3153">
      <c r="A3153" s="22"/>
      <c r="B3153" s="24"/>
      <c r="C3153" s="22"/>
      <c r="D3153" s="24"/>
      <c r="E3153" s="24"/>
      <c r="G3153" s="22"/>
      <c r="H3153" s="22">
        <f t="shared" si="321"/>
        <v>13</v>
      </c>
      <c r="I3153" s="48"/>
      <c r="J3153" s="48"/>
      <c r="K3153" s="21">
        <v>1.01</v>
      </c>
      <c r="L3153" s="21">
        <f t="shared" si="323"/>
        <v>1.01</v>
      </c>
      <c r="M3153" s="21">
        <f t="shared" si="323"/>
        <v>1.01</v>
      </c>
      <c r="N3153" s="21">
        <f t="shared" si="323"/>
        <v>1.01</v>
      </c>
      <c r="O3153" s="21">
        <f t="shared" si="323"/>
        <v>1.01</v>
      </c>
      <c r="P3153" s="21">
        <f t="shared" si="323"/>
        <v>1.01</v>
      </c>
      <c r="Q3153" s="21">
        <f t="shared" si="323"/>
        <v>1.01</v>
      </c>
      <c r="R3153" s="21">
        <f t="shared" si="323"/>
        <v>1.01</v>
      </c>
      <c r="S3153" s="21"/>
      <c r="U3153" s="21"/>
      <c r="X3153" s="20"/>
      <c r="AA3153" s="20"/>
    </row>
    <row r="3154">
      <c r="A3154" s="22"/>
      <c r="B3154" s="24"/>
      <c r="C3154" s="22"/>
      <c r="D3154" s="24"/>
      <c r="E3154" s="24"/>
      <c r="G3154" s="22"/>
      <c r="H3154" s="22">
        <f t="shared" si="321"/>
        <v>14</v>
      </c>
      <c r="I3154" s="48"/>
      <c r="J3154" s="48"/>
      <c r="K3154" s="21">
        <v>1.02</v>
      </c>
      <c r="L3154" s="21">
        <f t="shared" si="323"/>
        <v>1.02</v>
      </c>
      <c r="M3154" s="21">
        <f t="shared" si="323"/>
        <v>1.02</v>
      </c>
      <c r="N3154" s="21">
        <f t="shared" si="323"/>
        <v>1.02</v>
      </c>
      <c r="O3154" s="21">
        <f t="shared" si="323"/>
        <v>1.02</v>
      </c>
      <c r="P3154" s="21">
        <f t="shared" si="323"/>
        <v>1.02</v>
      </c>
      <c r="Q3154" s="21">
        <f t="shared" si="323"/>
        <v>1.02</v>
      </c>
      <c r="R3154" s="21">
        <f t="shared" si="323"/>
        <v>1.02</v>
      </c>
      <c r="S3154" s="21"/>
      <c r="U3154" s="21"/>
      <c r="X3154" s="20"/>
      <c r="AA3154" s="20"/>
    </row>
    <row r="3155">
      <c r="A3155" s="22"/>
      <c r="B3155" s="24"/>
      <c r="C3155" s="22"/>
      <c r="D3155" s="24"/>
      <c r="E3155" s="24"/>
      <c r="G3155" s="22"/>
      <c r="H3155" s="22">
        <f t="shared" si="321"/>
        <v>15</v>
      </c>
      <c r="I3155" s="48"/>
      <c r="J3155" s="48"/>
      <c r="K3155" s="21">
        <v>1</v>
      </c>
      <c r="L3155" s="21">
        <f t="shared" si="323"/>
        <v>1</v>
      </c>
      <c r="M3155" s="21">
        <f t="shared" si="323"/>
        <v>1</v>
      </c>
      <c r="N3155" s="21">
        <f t="shared" si="323"/>
        <v>1</v>
      </c>
      <c r="O3155" s="21">
        <f t="shared" si="323"/>
        <v>1</v>
      </c>
      <c r="P3155" s="21">
        <f t="shared" si="323"/>
        <v>1</v>
      </c>
      <c r="Q3155" s="21">
        <f t="shared" si="323"/>
        <v>1</v>
      </c>
      <c r="R3155" s="21">
        <f t="shared" si="323"/>
        <v>1</v>
      </c>
      <c r="S3155" s="21"/>
      <c r="U3155" s="21"/>
      <c r="X3155" s="20"/>
      <c r="AA3155" s="20"/>
    </row>
    <row r="3156">
      <c r="A3156" s="22"/>
      <c r="B3156" s="24"/>
      <c r="C3156" s="22"/>
      <c r="D3156" s="24"/>
      <c r="E3156" s="24"/>
      <c r="G3156" s="22"/>
      <c r="H3156" s="22">
        <f t="shared" si="321"/>
        <v>16</v>
      </c>
      <c r="I3156" s="48"/>
      <c r="J3156" s="48"/>
      <c r="K3156" s="21">
        <v>1.04</v>
      </c>
      <c r="L3156" s="21">
        <f t="shared" si="323"/>
        <v>1.04</v>
      </c>
      <c r="M3156" s="21">
        <f t="shared" si="323"/>
        <v>1.04</v>
      </c>
      <c r="N3156" s="21">
        <f t="shared" si="323"/>
        <v>1.04</v>
      </c>
      <c r="O3156" s="21">
        <f t="shared" si="323"/>
        <v>1.04</v>
      </c>
      <c r="P3156" s="21">
        <f t="shared" si="323"/>
        <v>1.04</v>
      </c>
      <c r="Q3156" s="21">
        <f t="shared" si="323"/>
        <v>1.04</v>
      </c>
      <c r="R3156" s="21">
        <f t="shared" si="323"/>
        <v>1.04</v>
      </c>
      <c r="S3156" s="21"/>
      <c r="U3156" s="21"/>
      <c r="X3156" s="20"/>
      <c r="AA3156" s="20"/>
    </row>
    <row r="3157">
      <c r="A3157" s="22"/>
      <c r="B3157" s="24"/>
      <c r="C3157" s="22"/>
      <c r="D3157" s="24"/>
      <c r="E3157" s="24"/>
      <c r="G3157" s="22"/>
      <c r="H3157" s="22">
        <f t="shared" si="321"/>
        <v>17</v>
      </c>
      <c r="I3157" s="48"/>
      <c r="J3157" s="48"/>
      <c r="K3157" s="21">
        <v>1.01</v>
      </c>
      <c r="L3157" s="21">
        <f t="shared" si="323"/>
        <v>1.01</v>
      </c>
      <c r="M3157" s="21">
        <f t="shared" si="323"/>
        <v>1.01</v>
      </c>
      <c r="N3157" s="21">
        <f t="shared" si="323"/>
        <v>1.01</v>
      </c>
      <c r="O3157" s="21">
        <f t="shared" si="323"/>
        <v>1.01</v>
      </c>
      <c r="P3157" s="21">
        <f t="shared" si="323"/>
        <v>1.01</v>
      </c>
      <c r="Q3157" s="21">
        <f t="shared" si="323"/>
        <v>1.01</v>
      </c>
      <c r="R3157" s="21">
        <f t="shared" si="323"/>
        <v>1.01</v>
      </c>
      <c r="S3157" s="21"/>
      <c r="U3157" s="21"/>
      <c r="X3157" s="20"/>
      <c r="AA3157" s="20"/>
    </row>
    <row r="3158">
      <c r="A3158" s="22"/>
      <c r="B3158" s="24"/>
      <c r="C3158" s="22"/>
      <c r="D3158" s="24"/>
      <c r="E3158" s="24"/>
      <c r="G3158" s="22"/>
      <c r="H3158" s="22">
        <f t="shared" si="321"/>
        <v>18</v>
      </c>
      <c r="I3158" s="48"/>
      <c r="J3158" s="48"/>
      <c r="K3158" s="21">
        <v>1.0600000000000001</v>
      </c>
      <c r="L3158" s="21">
        <f t="shared" si="323"/>
        <v>1.0600000000000001</v>
      </c>
      <c r="M3158" s="21">
        <f t="shared" si="323"/>
        <v>1.0600000000000001</v>
      </c>
      <c r="N3158" s="21">
        <f t="shared" si="323"/>
        <v>1.0600000000000001</v>
      </c>
      <c r="O3158" s="21">
        <f t="shared" si="323"/>
        <v>1.0600000000000001</v>
      </c>
      <c r="P3158" s="21">
        <f t="shared" si="323"/>
        <v>1.0600000000000001</v>
      </c>
      <c r="Q3158" s="21">
        <f t="shared" si="323"/>
        <v>1.0600000000000001</v>
      </c>
      <c r="R3158" s="21">
        <f t="shared" si="323"/>
        <v>1.0600000000000001</v>
      </c>
      <c r="S3158" s="21"/>
      <c r="U3158" s="21"/>
      <c r="X3158" s="20"/>
      <c r="AA3158" s="20"/>
    </row>
    <row r="3159">
      <c r="A3159" s="22"/>
      <c r="B3159" s="24"/>
      <c r="C3159" s="22"/>
      <c r="D3159" s="24"/>
      <c r="E3159" s="24"/>
      <c r="G3159" s="22"/>
      <c r="H3159" s="22">
        <f t="shared" si="321"/>
        <v>19</v>
      </c>
      <c r="I3159" s="48"/>
      <c r="J3159" s="48"/>
      <c r="K3159" s="21">
        <v>1.02</v>
      </c>
      <c r="L3159" s="21">
        <f t="shared" si="323"/>
        <v>1.02</v>
      </c>
      <c r="M3159" s="21">
        <f t="shared" si="323"/>
        <v>1.02</v>
      </c>
      <c r="N3159" s="21">
        <f t="shared" si="323"/>
        <v>1.02</v>
      </c>
      <c r="O3159" s="21">
        <f t="shared" si="323"/>
        <v>1.02</v>
      </c>
      <c r="P3159" s="21">
        <f t="shared" si="323"/>
        <v>1.02</v>
      </c>
      <c r="Q3159" s="21">
        <f t="shared" si="323"/>
        <v>1.02</v>
      </c>
      <c r="R3159" s="21">
        <f t="shared" si="323"/>
        <v>1.02</v>
      </c>
      <c r="S3159" s="21"/>
      <c r="U3159" s="21"/>
      <c r="X3159" s="20"/>
      <c r="AA3159" s="20"/>
    </row>
    <row r="3160">
      <c r="A3160" s="22"/>
      <c r="B3160" s="24"/>
      <c r="C3160" s="22"/>
      <c r="D3160" s="24"/>
      <c r="E3160" s="24"/>
      <c r="G3160" s="22"/>
      <c r="H3160" s="22">
        <f t="shared" si="321"/>
        <v>20</v>
      </c>
      <c r="I3160" s="48"/>
      <c r="J3160" s="48"/>
      <c r="K3160" s="21">
        <v>1.0600000000000001</v>
      </c>
      <c r="L3160" s="21">
        <f t="shared" si="323"/>
        <v>1.0600000000000001</v>
      </c>
      <c r="M3160" s="21">
        <f t="shared" si="323"/>
        <v>1.0600000000000001</v>
      </c>
      <c r="N3160" s="21">
        <f t="shared" si="323"/>
        <v>1.0600000000000001</v>
      </c>
      <c r="O3160" s="21">
        <f t="shared" si="323"/>
        <v>1.0600000000000001</v>
      </c>
      <c r="P3160" s="21">
        <f t="shared" si="323"/>
        <v>1.0600000000000001</v>
      </c>
      <c r="Q3160" s="21">
        <f t="shared" si="323"/>
        <v>1.0600000000000001</v>
      </c>
      <c r="R3160" s="21">
        <f t="shared" si="323"/>
        <v>1.0600000000000001</v>
      </c>
      <c r="S3160" s="21"/>
      <c r="U3160" s="21"/>
      <c r="X3160" s="20"/>
      <c r="AA3160" s="20"/>
    </row>
    <row r="3161">
      <c r="A3161" s="22"/>
      <c r="B3161" s="24"/>
      <c r="C3161" s="22"/>
      <c r="D3161" s="24"/>
      <c r="E3161" s="24"/>
      <c r="G3161" s="22"/>
      <c r="H3161" s="22">
        <f t="shared" si="321"/>
        <v>21</v>
      </c>
      <c r="I3161" s="48"/>
      <c r="J3161" s="48"/>
      <c r="K3161" s="21">
        <v>1.0600000000000001</v>
      </c>
      <c r="L3161" s="21">
        <f t="shared" si="323"/>
        <v>1.0600000000000001</v>
      </c>
      <c r="M3161" s="21">
        <f t="shared" si="323"/>
        <v>1.0600000000000001</v>
      </c>
      <c r="N3161" s="21">
        <f t="shared" si="323"/>
        <v>1.0600000000000001</v>
      </c>
      <c r="O3161" s="21">
        <f t="shared" si="323"/>
        <v>1.0600000000000001</v>
      </c>
      <c r="P3161" s="21">
        <f t="shared" si="323"/>
        <v>1.0600000000000001</v>
      </c>
      <c r="Q3161" s="21">
        <f t="shared" si="323"/>
        <v>1.0600000000000001</v>
      </c>
      <c r="R3161" s="21">
        <f t="shared" si="323"/>
        <v>1.0600000000000001</v>
      </c>
      <c r="S3161" s="21"/>
      <c r="U3161" s="21"/>
      <c r="X3161" s="20"/>
      <c r="AA3161" s="20"/>
    </row>
    <row r="3162">
      <c r="A3162" s="22"/>
      <c r="B3162" s="24"/>
      <c r="C3162" s="22"/>
      <c r="D3162" s="24"/>
      <c r="E3162" s="24"/>
      <c r="G3162" s="22"/>
      <c r="H3162" s="22">
        <f t="shared" si="321"/>
        <v>22</v>
      </c>
      <c r="I3162" s="48"/>
      <c r="J3162" s="48"/>
      <c r="K3162" s="21">
        <v>1</v>
      </c>
      <c r="L3162" s="21">
        <f t="shared" si="323"/>
        <v>1</v>
      </c>
      <c r="M3162" s="21">
        <f t="shared" si="323"/>
        <v>1</v>
      </c>
      <c r="N3162" s="21">
        <f t="shared" si="323"/>
        <v>1</v>
      </c>
      <c r="O3162" s="21">
        <f t="shared" si="323"/>
        <v>1</v>
      </c>
      <c r="P3162" s="21">
        <f t="shared" si="323"/>
        <v>1</v>
      </c>
      <c r="Q3162" s="21">
        <f t="shared" si="323"/>
        <v>1</v>
      </c>
      <c r="R3162" s="21">
        <f t="shared" si="323"/>
        <v>1</v>
      </c>
      <c r="S3162" s="21"/>
      <c r="U3162" s="21"/>
      <c r="X3162" s="20"/>
      <c r="AA3162" s="20"/>
    </row>
    <row r="3163">
      <c r="A3163" s="22"/>
      <c r="B3163" s="24"/>
      <c r="C3163" s="22"/>
      <c r="D3163" s="24"/>
      <c r="E3163" s="24"/>
      <c r="G3163" s="22"/>
      <c r="H3163" s="22">
        <f t="shared" si="321"/>
        <v>23</v>
      </c>
      <c r="I3163" s="48"/>
      <c r="J3163" s="48"/>
      <c r="K3163" s="21">
        <v>0.93000000000000005</v>
      </c>
      <c r="L3163" s="21">
        <f t="shared" si="323"/>
        <v>0.93000000000000005</v>
      </c>
      <c r="M3163" s="21">
        <f t="shared" ref="M3163:Q3167" si="324">L3163</f>
        <v>0.93000000000000005</v>
      </c>
      <c r="N3163" s="21">
        <f t="shared" si="324"/>
        <v>0.93000000000000005</v>
      </c>
      <c r="O3163" s="21">
        <f t="shared" si="324"/>
        <v>0.93000000000000005</v>
      </c>
      <c r="P3163" s="21">
        <f t="shared" si="324"/>
        <v>0.93000000000000005</v>
      </c>
      <c r="Q3163" s="21">
        <f t="shared" si="324"/>
        <v>0.93000000000000005</v>
      </c>
      <c r="R3163" s="21">
        <f>Q3163</f>
        <v>0.93000000000000005</v>
      </c>
      <c r="S3163" s="21"/>
      <c r="U3163" s="21"/>
      <c r="X3163" s="20"/>
      <c r="AA3163" s="20"/>
    </row>
    <row r="3164">
      <c r="A3164" s="22"/>
      <c r="B3164" s="24"/>
      <c r="C3164" s="22"/>
      <c r="D3164" s="24"/>
      <c r="E3164" s="24"/>
      <c r="G3164" s="22"/>
      <c r="J3164" s="21"/>
      <c r="K3164" s="20"/>
      <c r="L3164" s="20"/>
      <c r="M3164" s="20"/>
    </row>
    <row r="3165">
      <c r="A3165" s="22"/>
      <c r="B3165" s="24" t="s">
        <v>140</v>
      </c>
      <c r="C3165" s="22"/>
      <c r="D3165" s="24" t="s">
        <v>4372</v>
      </c>
      <c r="E3165" s="24" t="s">
        <v>4372</v>
      </c>
      <c r="F3165" s="21" t="s">
        <v>38</v>
      </c>
      <c r="G3165" s="22">
        <v>5</v>
      </c>
      <c r="J3165" s="21"/>
      <c r="K3165" s="21"/>
      <c r="L3165" s="21"/>
      <c r="M3165" s="21"/>
      <c r="N3165" s="21"/>
      <c r="O3165" s="21"/>
      <c r="P3165" s="21"/>
      <c r="Q3165" s="21"/>
      <c r="R3165" s="21"/>
      <c r="S3165" s="21"/>
    </row>
    <row r="3166">
      <c r="A3166" s="22"/>
      <c r="B3166" s="24" t="s">
        <v>4373</v>
      </c>
      <c r="C3166" s="22" t="s">
        <v>4374</v>
      </c>
      <c r="D3166" s="24"/>
      <c r="E3166" s="24"/>
      <c r="G3166" s="22"/>
      <c r="J3166" s="21"/>
      <c r="K3166" s="20"/>
      <c r="L3166" s="20"/>
      <c r="M3166" s="20"/>
      <c r="N3166" s="20"/>
      <c r="O3166" s="20"/>
      <c r="P3166" s="20"/>
      <c r="Q3166" s="20"/>
    </row>
    <row r="3167">
      <c r="A3167" s="22"/>
      <c r="B3167" s="24" t="s">
        <v>4375</v>
      </c>
      <c r="C3167" s="22" t="s">
        <v>4376</v>
      </c>
      <c r="D3167" s="24"/>
      <c r="E3167" s="24"/>
      <c r="G3167" s="22"/>
      <c r="H3167" s="22">
        <v>0</v>
      </c>
      <c r="I3167" s="48"/>
      <c r="J3167" s="48"/>
      <c r="K3167" s="21">
        <v>0.23000000000000001</v>
      </c>
      <c r="L3167" s="21">
        <f t="shared" si="323"/>
        <v>0.23000000000000001</v>
      </c>
      <c r="M3167" s="21">
        <f t="shared" si="324"/>
        <v>0.23000000000000001</v>
      </c>
      <c r="N3167" s="21">
        <f t="shared" si="324"/>
        <v>0.23000000000000001</v>
      </c>
      <c r="O3167" s="21">
        <f t="shared" si="324"/>
        <v>0.23000000000000001</v>
      </c>
      <c r="P3167" s="21">
        <f t="shared" si="324"/>
        <v>0.23000000000000001</v>
      </c>
      <c r="Q3167" s="21">
        <f t="shared" si="324"/>
        <v>0.23000000000000001</v>
      </c>
      <c r="R3167" s="21">
        <f>Q3167</f>
        <v>0.23000000000000001</v>
      </c>
    </row>
    <row r="3168">
      <c r="A3168" s="22"/>
      <c r="B3168" s="24" t="s">
        <v>3431</v>
      </c>
      <c r="C3168" s="20"/>
      <c r="D3168" s="24"/>
      <c r="E3168" s="24"/>
      <c r="G3168" s="22"/>
      <c r="H3168" s="22">
        <f t="shared" si="321"/>
        <v>1</v>
      </c>
      <c r="I3168" s="48"/>
      <c r="J3168" s="48"/>
      <c r="K3168" s="21">
        <v>0.23999999999999999</v>
      </c>
      <c r="L3168" s="21">
        <f t="shared" si="323"/>
        <v>0.23999999999999999</v>
      </c>
      <c r="M3168" s="21">
        <f t="shared" si="323"/>
        <v>0.23999999999999999</v>
      </c>
      <c r="N3168" s="21">
        <f t="shared" si="323"/>
        <v>0.23999999999999999</v>
      </c>
      <c r="O3168" s="21">
        <f t="shared" si="323"/>
        <v>0.23999999999999999</v>
      </c>
      <c r="P3168" s="21">
        <f t="shared" si="323"/>
        <v>0.23999999999999999</v>
      </c>
      <c r="Q3168" s="21">
        <f t="shared" si="323"/>
        <v>0.23999999999999999</v>
      </c>
      <c r="R3168" s="21">
        <f t="shared" si="323"/>
        <v>0.23999999999999999</v>
      </c>
      <c r="S3168" s="21"/>
    </row>
    <row r="3169">
      <c r="A3169" s="22"/>
      <c r="B3169" s="24" t="s">
        <v>3432</v>
      </c>
      <c r="C3169" s="21" t="s">
        <v>3433</v>
      </c>
      <c r="D3169" s="24"/>
      <c r="E3169" s="24"/>
      <c r="G3169" s="22"/>
      <c r="H3169" s="22">
        <f t="shared" si="321"/>
        <v>2</v>
      </c>
      <c r="I3169" s="48"/>
      <c r="J3169" s="48"/>
      <c r="K3169" s="21">
        <v>0.23000000000000001</v>
      </c>
      <c r="L3169" s="21">
        <f t="shared" si="323"/>
        <v>0.23000000000000001</v>
      </c>
      <c r="M3169" s="21">
        <f t="shared" si="323"/>
        <v>0.23000000000000001</v>
      </c>
      <c r="N3169" s="21">
        <f t="shared" si="323"/>
        <v>0.23000000000000001</v>
      </c>
      <c r="O3169" s="21">
        <f t="shared" si="323"/>
        <v>0.23000000000000001</v>
      </c>
      <c r="P3169" s="21">
        <f t="shared" si="323"/>
        <v>0.23000000000000001</v>
      </c>
      <c r="Q3169" s="21">
        <f t="shared" si="323"/>
        <v>0.23000000000000001</v>
      </c>
      <c r="R3169" s="21">
        <f t="shared" si="323"/>
        <v>0.23000000000000001</v>
      </c>
      <c r="S3169" s="21"/>
    </row>
    <row r="3170">
      <c r="A3170" s="22"/>
      <c r="B3170" s="24" t="s">
        <v>4026</v>
      </c>
      <c r="C3170" s="24" t="s">
        <v>4027</v>
      </c>
      <c r="D3170" s="24"/>
      <c r="E3170" s="24"/>
      <c r="G3170" s="22"/>
      <c r="H3170" s="22">
        <f t="shared" si="321"/>
        <v>3</v>
      </c>
      <c r="I3170" s="48"/>
      <c r="J3170" s="48"/>
      <c r="K3170" s="21">
        <v>0.23000000000000001</v>
      </c>
      <c r="L3170" s="21">
        <f t="shared" si="323"/>
        <v>0.23000000000000001</v>
      </c>
      <c r="M3170" s="21">
        <f t="shared" si="323"/>
        <v>0.23000000000000001</v>
      </c>
      <c r="N3170" s="21">
        <f t="shared" si="323"/>
        <v>0.23000000000000001</v>
      </c>
      <c r="O3170" s="21">
        <f t="shared" si="323"/>
        <v>0.23000000000000001</v>
      </c>
      <c r="P3170" s="21">
        <f t="shared" si="323"/>
        <v>0.23000000000000001</v>
      </c>
      <c r="Q3170" s="21">
        <f t="shared" si="323"/>
        <v>0.23000000000000001</v>
      </c>
      <c r="R3170" s="21">
        <f t="shared" si="323"/>
        <v>0.23000000000000001</v>
      </c>
      <c r="S3170" s="21"/>
    </row>
    <row r="3171">
      <c r="A3171" s="22"/>
      <c r="B3171" s="24" t="s">
        <v>4028</v>
      </c>
      <c r="C3171" s="24"/>
      <c r="D3171" s="24"/>
      <c r="E3171" s="24"/>
      <c r="G3171" s="22"/>
      <c r="H3171" s="22">
        <f t="shared" si="321"/>
        <v>4</v>
      </c>
      <c r="I3171" s="48"/>
      <c r="J3171" s="48"/>
      <c r="K3171" s="21">
        <v>0.22</v>
      </c>
      <c r="L3171" s="21">
        <f t="shared" si="323"/>
        <v>0.22</v>
      </c>
      <c r="M3171" s="21">
        <f t="shared" si="323"/>
        <v>0.22</v>
      </c>
      <c r="N3171" s="21">
        <f t="shared" si="323"/>
        <v>0.22</v>
      </c>
      <c r="O3171" s="21">
        <f t="shared" si="323"/>
        <v>0.22</v>
      </c>
      <c r="P3171" s="21">
        <f t="shared" si="323"/>
        <v>0.22</v>
      </c>
      <c r="Q3171" s="21">
        <f t="shared" si="323"/>
        <v>0.22</v>
      </c>
      <c r="R3171" s="21">
        <f t="shared" si="323"/>
        <v>0.22</v>
      </c>
      <c r="S3171" s="21"/>
    </row>
    <row r="3172">
      <c r="A3172" s="22"/>
      <c r="B3172" s="24" t="s">
        <v>4377</v>
      </c>
      <c r="C3172" s="24" t="s">
        <v>3381</v>
      </c>
      <c r="D3172" s="24"/>
      <c r="E3172" s="24"/>
      <c r="G3172" s="22"/>
      <c r="H3172" s="22">
        <f t="shared" si="321"/>
        <v>5</v>
      </c>
      <c r="I3172" s="48"/>
      <c r="J3172" s="48"/>
      <c r="K3172" s="21">
        <v>0.23000000000000001</v>
      </c>
      <c r="L3172" s="21">
        <f t="shared" si="323"/>
        <v>0.23000000000000001</v>
      </c>
      <c r="M3172" s="21">
        <f t="shared" si="323"/>
        <v>0.23000000000000001</v>
      </c>
      <c r="N3172" s="21">
        <f t="shared" si="323"/>
        <v>0.23000000000000001</v>
      </c>
      <c r="O3172" s="21">
        <f t="shared" si="323"/>
        <v>0.23000000000000001</v>
      </c>
      <c r="P3172" s="21">
        <f t="shared" si="323"/>
        <v>0.23000000000000001</v>
      </c>
      <c r="Q3172" s="21">
        <f t="shared" si="323"/>
        <v>0.23000000000000001</v>
      </c>
      <c r="R3172" s="21">
        <f t="shared" si="323"/>
        <v>0.23000000000000001</v>
      </c>
      <c r="S3172" s="21"/>
    </row>
    <row r="3173">
      <c r="A3173" s="22"/>
      <c r="B3173" s="24" t="s">
        <v>4378</v>
      </c>
      <c r="C3173" s="155" t="s">
        <v>4379</v>
      </c>
      <c r="D3173" s="24"/>
      <c r="E3173" s="24"/>
      <c r="G3173" s="22"/>
      <c r="H3173" s="22">
        <f t="shared" si="321"/>
        <v>6</v>
      </c>
      <c r="I3173" s="48"/>
      <c r="J3173" s="48"/>
      <c r="K3173" s="21">
        <v>0.27000000000000002</v>
      </c>
      <c r="L3173" s="21">
        <f t="shared" si="323"/>
        <v>0.27000000000000002</v>
      </c>
      <c r="M3173" s="21">
        <f t="shared" si="323"/>
        <v>0.27000000000000002</v>
      </c>
      <c r="N3173" s="21">
        <f t="shared" si="323"/>
        <v>0.27000000000000002</v>
      </c>
      <c r="O3173" s="21">
        <f t="shared" si="323"/>
        <v>0.27000000000000002</v>
      </c>
      <c r="P3173" s="21">
        <f t="shared" si="323"/>
        <v>0.27000000000000002</v>
      </c>
      <c r="Q3173" s="21">
        <f t="shared" si="323"/>
        <v>0.27000000000000002</v>
      </c>
      <c r="R3173" s="21">
        <f t="shared" si="323"/>
        <v>0.27000000000000002</v>
      </c>
      <c r="S3173" s="21"/>
    </row>
    <row r="3174">
      <c r="A3174" s="22"/>
      <c r="B3174" s="24" t="s">
        <v>4380</v>
      </c>
      <c r="C3174" s="22"/>
      <c r="D3174" s="24"/>
      <c r="E3174" s="24"/>
      <c r="G3174" s="22"/>
      <c r="H3174" s="22">
        <f t="shared" si="321"/>
        <v>7</v>
      </c>
      <c r="I3174" s="48"/>
      <c r="J3174" s="48"/>
      <c r="K3174" s="21">
        <v>0.28999999999999998</v>
      </c>
      <c r="L3174" s="21">
        <f t="shared" si="323"/>
        <v>0.28999999999999998</v>
      </c>
      <c r="M3174" s="21">
        <f t="shared" si="323"/>
        <v>0.28999999999999998</v>
      </c>
      <c r="N3174" s="21">
        <f t="shared" si="323"/>
        <v>0.28999999999999998</v>
      </c>
      <c r="O3174" s="21">
        <f t="shared" si="323"/>
        <v>0.28999999999999998</v>
      </c>
      <c r="P3174" s="21">
        <f t="shared" si="323"/>
        <v>0.28999999999999998</v>
      </c>
      <c r="Q3174" s="21">
        <f t="shared" si="323"/>
        <v>0.28999999999999998</v>
      </c>
      <c r="R3174" s="21">
        <f t="shared" si="323"/>
        <v>0.28999999999999998</v>
      </c>
      <c r="S3174" s="21"/>
    </row>
    <row r="3175">
      <c r="A3175" s="22"/>
      <c r="B3175" s="24" t="s">
        <v>4381</v>
      </c>
      <c r="C3175" s="22" t="s">
        <v>4382</v>
      </c>
      <c r="D3175" s="24"/>
      <c r="E3175" s="24"/>
      <c r="G3175" s="22"/>
      <c r="H3175" s="22">
        <f t="shared" si="321"/>
        <v>8</v>
      </c>
      <c r="I3175" s="48"/>
      <c r="J3175" s="48"/>
      <c r="K3175" s="21">
        <v>0.31</v>
      </c>
      <c r="L3175" s="21">
        <f t="shared" si="323"/>
        <v>0.31</v>
      </c>
      <c r="M3175" s="21">
        <f t="shared" si="323"/>
        <v>0.31</v>
      </c>
      <c r="N3175" s="21">
        <f t="shared" si="323"/>
        <v>0.31</v>
      </c>
      <c r="O3175" s="21">
        <f t="shared" si="323"/>
        <v>0.31</v>
      </c>
      <c r="P3175" s="21">
        <f t="shared" si="323"/>
        <v>0.31</v>
      </c>
      <c r="Q3175" s="21">
        <f t="shared" si="323"/>
        <v>0.31</v>
      </c>
      <c r="R3175" s="21">
        <f t="shared" si="323"/>
        <v>0.31</v>
      </c>
      <c r="S3175" s="21"/>
    </row>
    <row r="3176">
      <c r="A3176" s="22"/>
      <c r="B3176" s="24" t="s">
        <v>4383</v>
      </c>
      <c r="C3176" s="155" t="s">
        <v>4384</v>
      </c>
      <c r="D3176" s="24"/>
      <c r="E3176" s="24"/>
      <c r="G3176" s="22"/>
      <c r="H3176" s="22">
        <f t="shared" si="321"/>
        <v>9</v>
      </c>
      <c r="I3176" s="48"/>
      <c r="J3176" s="48"/>
      <c r="K3176" s="21">
        <v>0.29999999999999999</v>
      </c>
      <c r="L3176" s="21">
        <f t="shared" si="323"/>
        <v>0.29999999999999999</v>
      </c>
      <c r="M3176" s="21">
        <f t="shared" si="323"/>
        <v>0.29999999999999999</v>
      </c>
      <c r="N3176" s="21">
        <f t="shared" si="323"/>
        <v>0.29999999999999999</v>
      </c>
      <c r="O3176" s="21">
        <f t="shared" si="323"/>
        <v>0.29999999999999999</v>
      </c>
      <c r="P3176" s="21">
        <f t="shared" si="323"/>
        <v>0.29999999999999999</v>
      </c>
      <c r="Q3176" s="21">
        <f t="shared" si="323"/>
        <v>0.29999999999999999</v>
      </c>
      <c r="R3176" s="21">
        <f t="shared" si="323"/>
        <v>0.29999999999999999</v>
      </c>
      <c r="S3176" s="21"/>
    </row>
    <row r="3177">
      <c r="A3177" s="22"/>
      <c r="B3177" s="24" t="s">
        <v>4385</v>
      </c>
      <c r="C3177" s="155" t="s">
        <v>4386</v>
      </c>
      <c r="D3177" s="24"/>
      <c r="E3177" s="24"/>
      <c r="G3177" s="22"/>
      <c r="H3177" s="22">
        <f t="shared" si="321"/>
        <v>10</v>
      </c>
      <c r="I3177" s="48"/>
      <c r="J3177" s="48"/>
      <c r="K3177" s="21">
        <v>0.31</v>
      </c>
      <c r="L3177" s="21">
        <f t="shared" si="323"/>
        <v>0.31</v>
      </c>
      <c r="M3177" s="21">
        <f t="shared" si="323"/>
        <v>0.31</v>
      </c>
      <c r="N3177" s="21">
        <f t="shared" si="323"/>
        <v>0.31</v>
      </c>
      <c r="O3177" s="21">
        <f t="shared" si="323"/>
        <v>0.31</v>
      </c>
      <c r="P3177" s="21">
        <f t="shared" si="323"/>
        <v>0.31</v>
      </c>
      <c r="Q3177" s="21">
        <f t="shared" si="323"/>
        <v>0.31</v>
      </c>
      <c r="R3177" s="21">
        <f t="shared" si="323"/>
        <v>0.31</v>
      </c>
      <c r="S3177" s="21"/>
    </row>
    <row r="3178">
      <c r="A3178" s="22"/>
      <c r="B3178" s="24" t="s">
        <v>4387</v>
      </c>
      <c r="C3178" s="22" t="s">
        <v>4388</v>
      </c>
      <c r="D3178" s="24"/>
      <c r="E3178" s="24"/>
      <c r="G3178" s="22"/>
      <c r="H3178" s="22">
        <f t="shared" si="321"/>
        <v>11</v>
      </c>
      <c r="I3178" s="48"/>
      <c r="J3178" s="48"/>
      <c r="K3178" s="21">
        <v>0.29999999999999999</v>
      </c>
      <c r="L3178" s="21">
        <f t="shared" si="323"/>
        <v>0.29999999999999999</v>
      </c>
      <c r="M3178" s="21">
        <f t="shared" si="323"/>
        <v>0.29999999999999999</v>
      </c>
      <c r="N3178" s="21">
        <f t="shared" si="323"/>
        <v>0.29999999999999999</v>
      </c>
      <c r="O3178" s="21">
        <f t="shared" si="323"/>
        <v>0.29999999999999999</v>
      </c>
      <c r="P3178" s="21">
        <f t="shared" si="323"/>
        <v>0.29999999999999999</v>
      </c>
      <c r="Q3178" s="21">
        <f t="shared" si="323"/>
        <v>0.29999999999999999</v>
      </c>
      <c r="R3178" s="21">
        <f t="shared" si="323"/>
        <v>0.29999999999999999</v>
      </c>
      <c r="S3178" s="21"/>
    </row>
    <row r="3179">
      <c r="A3179" s="22"/>
      <c r="B3179" s="24" t="s">
        <v>4389</v>
      </c>
      <c r="C3179" s="155" t="s">
        <v>4390</v>
      </c>
      <c r="D3179" s="24"/>
      <c r="E3179" s="24"/>
      <c r="G3179" s="22"/>
      <c r="H3179" s="22">
        <f t="shared" si="321"/>
        <v>12</v>
      </c>
      <c r="I3179" s="48"/>
      <c r="J3179" s="48"/>
      <c r="K3179" s="21">
        <v>0.29999999999999999</v>
      </c>
      <c r="L3179" s="21">
        <f t="shared" si="323"/>
        <v>0.29999999999999999</v>
      </c>
      <c r="M3179" s="21">
        <f t="shared" si="323"/>
        <v>0.29999999999999999</v>
      </c>
      <c r="N3179" s="21">
        <f t="shared" si="323"/>
        <v>0.29999999999999999</v>
      </c>
      <c r="O3179" s="21">
        <f t="shared" si="323"/>
        <v>0.29999999999999999</v>
      </c>
      <c r="P3179" s="21">
        <f t="shared" si="323"/>
        <v>0.29999999999999999</v>
      </c>
      <c r="Q3179" s="21">
        <f t="shared" si="323"/>
        <v>0.29999999999999999</v>
      </c>
      <c r="R3179" s="21">
        <f t="shared" si="323"/>
        <v>0.29999999999999999</v>
      </c>
      <c r="S3179" s="21"/>
    </row>
    <row r="3180">
      <c r="A3180" s="22"/>
      <c r="B3180" s="24" t="s">
        <v>4391</v>
      </c>
      <c r="C3180" s="24" t="s">
        <v>4392</v>
      </c>
      <c r="D3180" s="24"/>
      <c r="E3180" s="24"/>
      <c r="G3180" s="22"/>
      <c r="H3180" s="22">
        <f t="shared" si="321"/>
        <v>13</v>
      </c>
      <c r="I3180" s="48"/>
      <c r="J3180" s="48"/>
      <c r="K3180" s="21">
        <v>0.28999999999999998</v>
      </c>
      <c r="L3180" s="21">
        <f t="shared" si="323"/>
        <v>0.28999999999999998</v>
      </c>
      <c r="M3180" s="21">
        <f t="shared" si="323"/>
        <v>0.28999999999999998</v>
      </c>
      <c r="N3180" s="21">
        <f t="shared" si="323"/>
        <v>0.28999999999999998</v>
      </c>
      <c r="O3180" s="21">
        <f t="shared" si="323"/>
        <v>0.28999999999999998</v>
      </c>
      <c r="P3180" s="21">
        <f t="shared" si="323"/>
        <v>0.28999999999999998</v>
      </c>
      <c r="Q3180" s="21">
        <f t="shared" si="323"/>
        <v>0.28999999999999998</v>
      </c>
      <c r="R3180" s="21">
        <f t="shared" si="323"/>
        <v>0.28999999999999998</v>
      </c>
      <c r="S3180" s="21"/>
    </row>
    <row r="3181">
      <c r="A3181" s="22"/>
      <c r="B3181" s="20" t="s">
        <v>4393</v>
      </c>
      <c r="C3181" s="22" t="s">
        <v>4394</v>
      </c>
      <c r="D3181" s="24"/>
      <c r="E3181" s="24"/>
      <c r="G3181" s="22"/>
      <c r="H3181" s="22">
        <f t="shared" si="321"/>
        <v>14</v>
      </c>
      <c r="I3181" s="48"/>
      <c r="J3181" s="48"/>
      <c r="K3181" s="21">
        <v>0.28999999999999998</v>
      </c>
      <c r="L3181" s="21">
        <f t="shared" si="323"/>
        <v>0.28999999999999998</v>
      </c>
      <c r="M3181" s="21">
        <f t="shared" si="323"/>
        <v>0.28999999999999998</v>
      </c>
      <c r="N3181" s="21">
        <f t="shared" si="323"/>
        <v>0.28999999999999998</v>
      </c>
      <c r="O3181" s="21">
        <f t="shared" si="323"/>
        <v>0.28999999999999998</v>
      </c>
      <c r="P3181" s="21">
        <f t="shared" si="323"/>
        <v>0.28999999999999998</v>
      </c>
      <c r="Q3181" s="21">
        <f t="shared" si="323"/>
        <v>0.28999999999999998</v>
      </c>
      <c r="R3181" s="21">
        <f t="shared" si="323"/>
        <v>0.28999999999999998</v>
      </c>
      <c r="S3181" s="21"/>
    </row>
    <row r="3182">
      <c r="A3182" s="22"/>
      <c r="B3182" s="20" t="s">
        <v>4395</v>
      </c>
      <c r="C3182" s="20" t="s">
        <v>4396</v>
      </c>
      <c r="D3182" s="24"/>
      <c r="E3182" s="24"/>
      <c r="G3182" s="22"/>
      <c r="H3182" s="22">
        <f t="shared" si="321"/>
        <v>15</v>
      </c>
      <c r="I3182" s="48"/>
      <c r="J3182" s="48"/>
      <c r="K3182" s="21">
        <v>0.28000000000000003</v>
      </c>
      <c r="L3182" s="21">
        <f t="shared" si="323"/>
        <v>0.28000000000000003</v>
      </c>
      <c r="M3182" s="21">
        <f t="shared" si="323"/>
        <v>0.28000000000000003</v>
      </c>
      <c r="N3182" s="21">
        <f t="shared" si="323"/>
        <v>0.28000000000000003</v>
      </c>
      <c r="O3182" s="21">
        <f t="shared" si="323"/>
        <v>0.28000000000000003</v>
      </c>
      <c r="P3182" s="21">
        <f t="shared" si="323"/>
        <v>0.28000000000000003</v>
      </c>
      <c r="Q3182" s="21">
        <f t="shared" si="323"/>
        <v>0.28000000000000003</v>
      </c>
      <c r="R3182" s="21">
        <f t="shared" si="323"/>
        <v>0.28000000000000003</v>
      </c>
      <c r="S3182" s="21"/>
    </row>
    <row r="3183">
      <c r="A3183" s="22"/>
      <c r="B3183" s="20" t="s">
        <v>4397</v>
      </c>
      <c r="C3183" s="20" t="s">
        <v>4398</v>
      </c>
      <c r="D3183" s="24"/>
      <c r="E3183" s="24"/>
      <c r="G3183" s="22"/>
      <c r="H3183" s="22">
        <f t="shared" ref="H3183:H3246" si="325">H3182+1</f>
        <v>16</v>
      </c>
      <c r="I3183" s="48"/>
      <c r="J3183" s="48"/>
      <c r="K3183" s="21">
        <v>0.28999999999999998</v>
      </c>
      <c r="L3183" s="21">
        <f t="shared" si="323"/>
        <v>0.28999999999999998</v>
      </c>
      <c r="M3183" s="21">
        <f t="shared" si="323"/>
        <v>0.28999999999999998</v>
      </c>
      <c r="N3183" s="21">
        <f t="shared" si="323"/>
        <v>0.28999999999999998</v>
      </c>
      <c r="O3183" s="21">
        <f t="shared" si="323"/>
        <v>0.28999999999999998</v>
      </c>
      <c r="P3183" s="21">
        <f t="shared" si="323"/>
        <v>0.28999999999999998</v>
      </c>
      <c r="Q3183" s="21">
        <f t="shared" si="323"/>
        <v>0.28999999999999998</v>
      </c>
      <c r="R3183" s="21">
        <f t="shared" si="323"/>
        <v>0.28999999999999998</v>
      </c>
      <c r="S3183" s="21"/>
    </row>
    <row r="3184">
      <c r="A3184" s="22"/>
      <c r="B3184" s="20" t="s">
        <v>4399</v>
      </c>
      <c r="C3184" s="20" t="s">
        <v>4400</v>
      </c>
      <c r="D3184" s="24"/>
      <c r="E3184" s="24"/>
      <c r="G3184" s="22"/>
      <c r="H3184" s="22">
        <f t="shared" si="325"/>
        <v>17</v>
      </c>
      <c r="I3184" s="48"/>
      <c r="J3184" s="48"/>
      <c r="K3184" s="21">
        <v>0.31</v>
      </c>
      <c r="L3184" s="21">
        <f t="shared" si="323"/>
        <v>0.31</v>
      </c>
      <c r="M3184" s="21">
        <f t="shared" si="323"/>
        <v>0.31</v>
      </c>
      <c r="N3184" s="21">
        <f t="shared" si="323"/>
        <v>0.31</v>
      </c>
      <c r="O3184" s="21">
        <f t="shared" si="323"/>
        <v>0.31</v>
      </c>
      <c r="P3184" s="21">
        <f t="shared" si="323"/>
        <v>0.31</v>
      </c>
      <c r="Q3184" s="21">
        <f t="shared" si="323"/>
        <v>0.31</v>
      </c>
      <c r="R3184" s="21">
        <f t="shared" si="323"/>
        <v>0.31</v>
      </c>
      <c r="S3184" s="21"/>
    </row>
    <row r="3185">
      <c r="A3185" s="22"/>
      <c r="B3185" s="20" t="s">
        <v>3410</v>
      </c>
      <c r="C3185" s="20" t="s">
        <v>3411</v>
      </c>
      <c r="D3185" s="24"/>
      <c r="E3185" s="24"/>
      <c r="G3185" s="22"/>
      <c r="H3185" s="22">
        <f t="shared" si="325"/>
        <v>18</v>
      </c>
      <c r="I3185" s="48"/>
      <c r="J3185" s="48"/>
      <c r="K3185" s="21">
        <v>0.32000000000000001</v>
      </c>
      <c r="L3185" s="21">
        <f t="shared" si="323"/>
        <v>0.32000000000000001</v>
      </c>
      <c r="M3185" s="21">
        <f t="shared" si="323"/>
        <v>0.32000000000000001</v>
      </c>
      <c r="N3185" s="21">
        <f t="shared" si="323"/>
        <v>0.32000000000000001</v>
      </c>
      <c r="O3185" s="21">
        <f t="shared" si="323"/>
        <v>0.32000000000000001</v>
      </c>
      <c r="P3185" s="21">
        <f t="shared" si="323"/>
        <v>0.32000000000000001</v>
      </c>
      <c r="Q3185" s="21">
        <f t="shared" si="323"/>
        <v>0.32000000000000001</v>
      </c>
      <c r="R3185" s="21">
        <f t="shared" si="323"/>
        <v>0.32000000000000001</v>
      </c>
      <c r="S3185" s="21"/>
    </row>
    <row r="3186">
      <c r="A3186" s="22"/>
      <c r="B3186" s="20"/>
      <c r="C3186" s="20"/>
      <c r="D3186" s="24"/>
      <c r="E3186" s="24"/>
      <c r="G3186" s="22"/>
      <c r="H3186" s="22">
        <f t="shared" si="325"/>
        <v>19</v>
      </c>
      <c r="I3186" s="48"/>
      <c r="J3186" s="48"/>
      <c r="K3186" s="21">
        <v>0.33000000000000002</v>
      </c>
      <c r="L3186" s="21">
        <f t="shared" si="323"/>
        <v>0.33000000000000002</v>
      </c>
      <c r="M3186" s="21">
        <f t="shared" si="323"/>
        <v>0.33000000000000002</v>
      </c>
      <c r="N3186" s="21">
        <f t="shared" si="323"/>
        <v>0.33000000000000002</v>
      </c>
      <c r="O3186" s="21">
        <f t="shared" si="323"/>
        <v>0.33000000000000002</v>
      </c>
      <c r="P3186" s="21">
        <f t="shared" si="323"/>
        <v>0.33000000000000002</v>
      </c>
      <c r="Q3186" s="21">
        <f t="shared" si="323"/>
        <v>0.33000000000000002</v>
      </c>
      <c r="R3186" s="21">
        <f t="shared" si="323"/>
        <v>0.33000000000000002</v>
      </c>
      <c r="S3186" s="21"/>
    </row>
    <row r="3187">
      <c r="A3187" s="22"/>
      <c r="B3187" s="20"/>
      <c r="C3187" s="20"/>
      <c r="D3187" s="24"/>
      <c r="E3187" s="24"/>
      <c r="G3187" s="22"/>
      <c r="H3187" s="22">
        <f t="shared" si="325"/>
        <v>20</v>
      </c>
      <c r="I3187" s="48"/>
      <c r="J3187" s="48"/>
      <c r="K3187" s="21">
        <v>0.34000000000000002</v>
      </c>
      <c r="L3187" s="21">
        <f t="shared" si="323"/>
        <v>0.34000000000000002</v>
      </c>
      <c r="M3187" s="21">
        <f t="shared" si="323"/>
        <v>0.34000000000000002</v>
      </c>
      <c r="N3187" s="21">
        <f t="shared" si="323"/>
        <v>0.34000000000000002</v>
      </c>
      <c r="O3187" s="21">
        <f t="shared" si="323"/>
        <v>0.34000000000000002</v>
      </c>
      <c r="P3187" s="21">
        <f t="shared" si="323"/>
        <v>0.34000000000000002</v>
      </c>
      <c r="Q3187" s="21">
        <f t="shared" si="323"/>
        <v>0.34000000000000002</v>
      </c>
      <c r="R3187" s="21">
        <f t="shared" si="323"/>
        <v>0.34000000000000002</v>
      </c>
      <c r="S3187" s="21"/>
    </row>
    <row r="3188">
      <c r="A3188" s="22"/>
      <c r="B3188" s="20"/>
      <c r="C3188" s="20"/>
      <c r="D3188" s="24"/>
      <c r="E3188" s="24"/>
      <c r="G3188" s="22"/>
      <c r="H3188" s="22">
        <f t="shared" si="325"/>
        <v>21</v>
      </c>
      <c r="I3188" s="48"/>
      <c r="J3188" s="48"/>
      <c r="K3188" s="21">
        <v>0.32000000000000001</v>
      </c>
      <c r="L3188" s="21">
        <f t="shared" si="323"/>
        <v>0.32000000000000001</v>
      </c>
      <c r="M3188" s="21">
        <f t="shared" si="323"/>
        <v>0.32000000000000001</v>
      </c>
      <c r="N3188" s="21">
        <f t="shared" si="323"/>
        <v>0.32000000000000001</v>
      </c>
      <c r="O3188" s="21">
        <f t="shared" si="323"/>
        <v>0.32000000000000001</v>
      </c>
      <c r="P3188" s="21">
        <f t="shared" si="323"/>
        <v>0.32000000000000001</v>
      </c>
      <c r="Q3188" s="21">
        <f t="shared" si="323"/>
        <v>0.32000000000000001</v>
      </c>
      <c r="R3188" s="21">
        <f t="shared" si="323"/>
        <v>0.32000000000000001</v>
      </c>
      <c r="S3188" s="21"/>
    </row>
    <row r="3189">
      <c r="A3189" s="22"/>
      <c r="B3189" s="20"/>
      <c r="C3189" s="20"/>
      <c r="D3189" s="24"/>
      <c r="E3189" s="24"/>
      <c r="G3189" s="22"/>
      <c r="H3189" s="22">
        <f t="shared" si="325"/>
        <v>22</v>
      </c>
      <c r="I3189" s="48"/>
      <c r="J3189" s="48"/>
      <c r="K3189" s="21">
        <v>0.29999999999999999</v>
      </c>
      <c r="L3189" s="21">
        <f t="shared" si="323"/>
        <v>0.29999999999999999</v>
      </c>
      <c r="M3189" s="21">
        <f t="shared" si="323"/>
        <v>0.29999999999999999</v>
      </c>
      <c r="N3189" s="21">
        <f t="shared" si="323"/>
        <v>0.29999999999999999</v>
      </c>
      <c r="O3189" s="21">
        <f t="shared" si="323"/>
        <v>0.29999999999999999</v>
      </c>
      <c r="P3189" s="21">
        <f t="shared" si="323"/>
        <v>0.29999999999999999</v>
      </c>
      <c r="Q3189" s="21">
        <f t="shared" si="323"/>
        <v>0.29999999999999999</v>
      </c>
      <c r="R3189" s="21">
        <f t="shared" si="323"/>
        <v>0.29999999999999999</v>
      </c>
      <c r="S3189" s="21"/>
    </row>
    <row r="3190">
      <c r="A3190" s="22"/>
      <c r="B3190" s="20"/>
      <c r="C3190" s="20"/>
      <c r="D3190" s="24"/>
      <c r="E3190" s="24"/>
      <c r="G3190" s="22"/>
      <c r="H3190" s="22">
        <f t="shared" si="325"/>
        <v>23</v>
      </c>
      <c r="I3190" s="48"/>
      <c r="J3190" s="48"/>
      <c r="K3190" s="21">
        <v>0.28000000000000003</v>
      </c>
      <c r="L3190" s="21">
        <f t="shared" si="323"/>
        <v>0.28000000000000003</v>
      </c>
      <c r="M3190" s="21">
        <f t="shared" ref="M3190:Q3194" si="326">L3190</f>
        <v>0.28000000000000003</v>
      </c>
      <c r="N3190" s="21">
        <f t="shared" si="326"/>
        <v>0.28000000000000003</v>
      </c>
      <c r="O3190" s="21">
        <f t="shared" si="326"/>
        <v>0.28000000000000003</v>
      </c>
      <c r="P3190" s="21">
        <f t="shared" si="326"/>
        <v>0.28000000000000003</v>
      </c>
      <c r="Q3190" s="21">
        <f t="shared" si="326"/>
        <v>0.28000000000000003</v>
      </c>
      <c r="R3190" s="21">
        <f>Q3190</f>
        <v>0.28000000000000003</v>
      </c>
      <c r="S3190" s="21"/>
    </row>
    <row r="3191">
      <c r="A3191" s="22"/>
      <c r="B3191" s="20"/>
      <c r="C3191" s="20"/>
      <c r="D3191" s="24"/>
      <c r="E3191" s="24"/>
      <c r="G3191" s="22"/>
      <c r="J3191" s="21"/>
      <c r="K3191" s="20"/>
      <c r="L3191" s="23"/>
    </row>
    <row r="3192" s="80" customFormat="1">
      <c r="A3192" s="81"/>
      <c r="B3192" s="263"/>
      <c r="C3192" s="81"/>
      <c r="D3192" s="38" t="s">
        <v>4401</v>
      </c>
      <c r="E3192" s="38"/>
      <c r="F3192" s="48" t="s">
        <v>38</v>
      </c>
      <c r="G3192" s="81">
        <v>5</v>
      </c>
      <c r="H3192" s="48"/>
      <c r="I3192" s="48"/>
      <c r="J3192" s="48"/>
      <c r="K3192" s="48"/>
      <c r="L3192" s="48"/>
      <c r="M3192" s="48"/>
      <c r="N3192" s="48"/>
      <c r="O3192" s="48"/>
      <c r="P3192" s="48"/>
      <c r="Q3192" s="48"/>
      <c r="R3192" s="48"/>
      <c r="S3192" s="48"/>
      <c r="T3192" s="48"/>
      <c r="U3192" s="48"/>
      <c r="V3192" s="48"/>
      <c r="W3192" s="80"/>
      <c r="X3192" s="80"/>
      <c r="Y3192" s="80"/>
      <c r="Z3192" s="80"/>
      <c r="AA3192" s="80"/>
      <c r="AB3192" s="80"/>
      <c r="AC3192" s="80"/>
      <c r="AD3192" s="80"/>
    </row>
    <row r="3193" s="80" customFormat="1">
      <c r="A3193" s="81"/>
      <c r="B3193" s="263"/>
      <c r="C3193" s="81"/>
      <c r="D3193" s="38"/>
      <c r="E3193" s="38"/>
      <c r="F3193" s="48"/>
      <c r="G3193" s="81"/>
      <c r="H3193" s="48"/>
      <c r="I3193" s="48"/>
      <c r="J3193" s="48"/>
      <c r="K3193" s="48"/>
      <c r="L3193" s="48"/>
      <c r="M3193" s="48"/>
      <c r="N3193" s="48"/>
      <c r="O3193" s="48"/>
      <c r="P3193" s="48"/>
      <c r="Q3193" s="48"/>
      <c r="R3193" s="48"/>
      <c r="S3193" s="48"/>
      <c r="T3193" s="48"/>
      <c r="U3193" s="48"/>
      <c r="V3193" s="48"/>
      <c r="W3193" s="80"/>
      <c r="X3193" s="80"/>
      <c r="Y3193" s="80"/>
      <c r="Z3193" s="80"/>
      <c r="AA3193" s="80"/>
      <c r="AB3193" s="80"/>
      <c r="AC3193" s="80"/>
      <c r="AD3193" s="80"/>
    </row>
    <row r="3194" s="80" customFormat="1">
      <c r="A3194" s="81"/>
      <c r="B3194" s="263"/>
      <c r="C3194" s="81"/>
      <c r="D3194" s="38"/>
      <c r="E3194" s="38"/>
      <c r="F3194" s="48"/>
      <c r="G3194" s="81"/>
      <c r="H3194" s="81">
        <v>0</v>
      </c>
      <c r="I3194" s="48"/>
      <c r="J3194" s="48"/>
      <c r="K3194" s="48">
        <f t="shared" ref="K3194:K3217" si="327">K3140+K3167</f>
        <v>1.1899999999999999</v>
      </c>
      <c r="L3194" s="48">
        <f t="shared" si="323"/>
        <v>1.1899999999999999</v>
      </c>
      <c r="M3194" s="48">
        <f t="shared" si="326"/>
        <v>1.1899999999999999</v>
      </c>
      <c r="N3194" s="48">
        <f t="shared" si="326"/>
        <v>1.1899999999999999</v>
      </c>
      <c r="O3194" s="48">
        <f t="shared" si="326"/>
        <v>1.1899999999999999</v>
      </c>
      <c r="P3194" s="48">
        <f t="shared" si="326"/>
        <v>1.1899999999999999</v>
      </c>
      <c r="Q3194" s="48">
        <f t="shared" si="326"/>
        <v>1.1899999999999999</v>
      </c>
      <c r="R3194" s="48">
        <f>Q3194</f>
        <v>1.1899999999999999</v>
      </c>
      <c r="S3194" s="48"/>
      <c r="T3194" s="48"/>
      <c r="U3194" s="48"/>
      <c r="V3194" s="48"/>
      <c r="W3194" s="80"/>
      <c r="X3194" s="80"/>
      <c r="Y3194" s="80"/>
      <c r="Z3194" s="80"/>
      <c r="AA3194" s="80"/>
      <c r="AB3194" s="80"/>
      <c r="AC3194" s="80"/>
      <c r="AD3194" s="80"/>
    </row>
    <row r="3195" s="80" customFormat="1">
      <c r="A3195" s="81"/>
      <c r="B3195" s="263"/>
      <c r="C3195" s="81"/>
      <c r="D3195" s="38"/>
      <c r="E3195" s="38"/>
      <c r="F3195" s="48"/>
      <c r="G3195" s="81"/>
      <c r="H3195" s="81">
        <f t="shared" si="325"/>
        <v>1</v>
      </c>
      <c r="I3195" s="48"/>
      <c r="J3195" s="48"/>
      <c r="K3195" s="48">
        <f t="shared" si="327"/>
        <v>1.22</v>
      </c>
      <c r="L3195" s="48">
        <f t="shared" si="323"/>
        <v>1.22</v>
      </c>
      <c r="M3195" s="48">
        <f t="shared" si="323"/>
        <v>1.22</v>
      </c>
      <c r="N3195" s="48">
        <f t="shared" si="323"/>
        <v>1.22</v>
      </c>
      <c r="O3195" s="48">
        <f t="shared" si="323"/>
        <v>1.22</v>
      </c>
      <c r="P3195" s="48">
        <f t="shared" si="323"/>
        <v>1.22</v>
      </c>
      <c r="Q3195" s="48">
        <f t="shared" si="323"/>
        <v>1.22</v>
      </c>
      <c r="R3195" s="48">
        <f t="shared" si="323"/>
        <v>1.22</v>
      </c>
      <c r="S3195" s="48"/>
      <c r="T3195" s="48"/>
      <c r="U3195" s="48"/>
      <c r="V3195" s="48"/>
      <c r="W3195" s="80"/>
      <c r="X3195" s="80"/>
      <c r="Y3195" s="80"/>
      <c r="Z3195" s="80"/>
      <c r="AA3195" s="80"/>
      <c r="AB3195" s="80"/>
      <c r="AC3195" s="80"/>
      <c r="AD3195" s="80"/>
    </row>
    <row r="3196" s="80" customFormat="1">
      <c r="A3196" s="81"/>
      <c r="B3196" s="263"/>
      <c r="C3196" s="81"/>
      <c r="D3196" s="38"/>
      <c r="E3196" s="38"/>
      <c r="F3196" s="48"/>
      <c r="G3196" s="81"/>
      <c r="H3196" s="81">
        <f t="shared" si="325"/>
        <v>2</v>
      </c>
      <c r="I3196" s="48"/>
      <c r="J3196" s="48"/>
      <c r="K3196" s="48">
        <f t="shared" si="327"/>
        <v>1.1899999999999999</v>
      </c>
      <c r="L3196" s="48">
        <f t="shared" si="323"/>
        <v>1.1899999999999999</v>
      </c>
      <c r="M3196" s="48">
        <f t="shared" si="323"/>
        <v>1.1899999999999999</v>
      </c>
      <c r="N3196" s="48">
        <f t="shared" si="323"/>
        <v>1.1899999999999999</v>
      </c>
      <c r="O3196" s="48">
        <f t="shared" si="323"/>
        <v>1.1899999999999999</v>
      </c>
      <c r="P3196" s="48">
        <f t="shared" si="323"/>
        <v>1.1899999999999999</v>
      </c>
      <c r="Q3196" s="48">
        <f t="shared" si="323"/>
        <v>1.1899999999999999</v>
      </c>
      <c r="R3196" s="48">
        <f t="shared" si="323"/>
        <v>1.1899999999999999</v>
      </c>
      <c r="S3196" s="48"/>
      <c r="T3196" s="48"/>
      <c r="U3196" s="48"/>
      <c r="V3196" s="48"/>
      <c r="W3196" s="80"/>
      <c r="X3196" s="80"/>
      <c r="Y3196" s="80"/>
      <c r="Z3196" s="80"/>
      <c r="AA3196" s="80"/>
      <c r="AB3196" s="80"/>
      <c r="AC3196" s="80"/>
      <c r="AD3196" s="80"/>
    </row>
    <row r="3197" s="80" customFormat="1">
      <c r="A3197" s="81"/>
      <c r="B3197" s="263"/>
      <c r="C3197" s="81"/>
      <c r="D3197" s="38"/>
      <c r="E3197" s="38"/>
      <c r="F3197" s="48"/>
      <c r="G3197" s="81"/>
      <c r="H3197" s="81">
        <f t="shared" si="325"/>
        <v>3</v>
      </c>
      <c r="I3197" s="48"/>
      <c r="J3197" s="48"/>
      <c r="K3197" s="48">
        <f t="shared" si="327"/>
        <v>1.1600000000000001</v>
      </c>
      <c r="L3197" s="48">
        <f t="shared" si="323"/>
        <v>1.1600000000000001</v>
      </c>
      <c r="M3197" s="48">
        <f t="shared" si="323"/>
        <v>1.1600000000000001</v>
      </c>
      <c r="N3197" s="48">
        <f t="shared" si="323"/>
        <v>1.1600000000000001</v>
      </c>
      <c r="O3197" s="48">
        <f t="shared" si="323"/>
        <v>1.1600000000000001</v>
      </c>
      <c r="P3197" s="48">
        <f t="shared" si="323"/>
        <v>1.1600000000000001</v>
      </c>
      <c r="Q3197" s="48">
        <f t="shared" si="323"/>
        <v>1.1600000000000001</v>
      </c>
      <c r="R3197" s="48">
        <f t="shared" si="323"/>
        <v>1.1600000000000001</v>
      </c>
      <c r="S3197" s="48"/>
      <c r="T3197" s="48"/>
      <c r="U3197" s="48"/>
      <c r="V3197" s="48"/>
      <c r="W3197" s="80"/>
      <c r="X3197" s="80"/>
      <c r="Y3197" s="80"/>
      <c r="Z3197" s="80"/>
      <c r="AA3197" s="80"/>
      <c r="AB3197" s="80"/>
      <c r="AC3197" s="80"/>
      <c r="AD3197" s="80"/>
    </row>
    <row r="3198" s="80" customFormat="1">
      <c r="A3198" s="81"/>
      <c r="B3198" s="263"/>
      <c r="C3198" s="81"/>
      <c r="D3198" s="38"/>
      <c r="E3198" s="38"/>
      <c r="F3198" s="48"/>
      <c r="G3198" s="81"/>
      <c r="H3198" s="81">
        <f t="shared" si="325"/>
        <v>4</v>
      </c>
      <c r="I3198" s="48"/>
      <c r="J3198" s="48"/>
      <c r="K3198" s="48">
        <f t="shared" si="327"/>
        <v>1.1300000000000001</v>
      </c>
      <c r="L3198" s="48">
        <f t="shared" si="323"/>
        <v>1.1300000000000001</v>
      </c>
      <c r="M3198" s="48">
        <f t="shared" si="323"/>
        <v>1.1300000000000001</v>
      </c>
      <c r="N3198" s="48">
        <f t="shared" si="323"/>
        <v>1.1300000000000001</v>
      </c>
      <c r="O3198" s="48">
        <f t="shared" si="323"/>
        <v>1.1300000000000001</v>
      </c>
      <c r="P3198" s="48">
        <f t="shared" si="323"/>
        <v>1.1300000000000001</v>
      </c>
      <c r="Q3198" s="48">
        <f t="shared" si="323"/>
        <v>1.1300000000000001</v>
      </c>
      <c r="R3198" s="48">
        <f t="shared" si="323"/>
        <v>1.1300000000000001</v>
      </c>
      <c r="S3198" s="48"/>
      <c r="T3198" s="48"/>
      <c r="U3198" s="48"/>
      <c r="V3198" s="48"/>
      <c r="W3198" s="80"/>
      <c r="X3198" s="80"/>
      <c r="Y3198" s="80"/>
      <c r="Z3198" s="80"/>
      <c r="AA3198" s="80"/>
      <c r="AB3198" s="80"/>
      <c r="AC3198" s="80"/>
      <c r="AD3198" s="80"/>
    </row>
    <row r="3199" s="80" customFormat="1">
      <c r="A3199" s="81"/>
      <c r="B3199" s="263"/>
      <c r="C3199" s="81"/>
      <c r="D3199" s="38"/>
      <c r="E3199" s="38"/>
      <c r="F3199" s="48"/>
      <c r="G3199" s="81"/>
      <c r="H3199" s="81">
        <f t="shared" si="325"/>
        <v>5</v>
      </c>
      <c r="I3199" s="48"/>
      <c r="J3199" s="48"/>
      <c r="K3199" s="48">
        <f t="shared" si="327"/>
        <v>1.1500000000000001</v>
      </c>
      <c r="L3199" s="48">
        <f t="shared" si="323"/>
        <v>1.1500000000000001</v>
      </c>
      <c r="M3199" s="48">
        <f t="shared" si="323"/>
        <v>1.1500000000000001</v>
      </c>
      <c r="N3199" s="48">
        <f t="shared" si="323"/>
        <v>1.1500000000000001</v>
      </c>
      <c r="O3199" s="48">
        <f t="shared" si="323"/>
        <v>1.1500000000000001</v>
      </c>
      <c r="P3199" s="48">
        <f t="shared" si="323"/>
        <v>1.1500000000000001</v>
      </c>
      <c r="Q3199" s="48">
        <f t="shared" si="323"/>
        <v>1.1500000000000001</v>
      </c>
      <c r="R3199" s="48">
        <f t="shared" si="323"/>
        <v>1.1500000000000001</v>
      </c>
      <c r="S3199" s="48"/>
      <c r="T3199" s="48"/>
      <c r="U3199" s="48"/>
      <c r="V3199" s="48"/>
      <c r="W3199" s="80"/>
      <c r="X3199" s="80"/>
      <c r="Y3199" s="80"/>
      <c r="Z3199" s="80"/>
      <c r="AA3199" s="80"/>
      <c r="AB3199" s="80"/>
      <c r="AC3199" s="80"/>
      <c r="AD3199" s="80"/>
    </row>
    <row r="3200" s="80" customFormat="1">
      <c r="A3200" s="81"/>
      <c r="B3200" s="263"/>
      <c r="C3200" s="81"/>
      <c r="D3200" s="38"/>
      <c r="E3200" s="38"/>
      <c r="F3200" s="48"/>
      <c r="G3200" s="81"/>
      <c r="H3200" s="81">
        <f t="shared" si="325"/>
        <v>6</v>
      </c>
      <c r="I3200" s="48"/>
      <c r="J3200" s="48"/>
      <c r="K3200" s="48">
        <f t="shared" si="327"/>
        <v>1.1899999999999999</v>
      </c>
      <c r="L3200" s="48">
        <f t="shared" si="323"/>
        <v>1.1899999999999999</v>
      </c>
      <c r="M3200" s="48">
        <f t="shared" si="323"/>
        <v>1.1899999999999999</v>
      </c>
      <c r="N3200" s="48">
        <f t="shared" si="323"/>
        <v>1.1899999999999999</v>
      </c>
      <c r="O3200" s="48">
        <f t="shared" si="323"/>
        <v>1.1899999999999999</v>
      </c>
      <c r="P3200" s="48">
        <f t="shared" si="323"/>
        <v>1.1899999999999999</v>
      </c>
      <c r="Q3200" s="48">
        <f t="shared" si="323"/>
        <v>1.1899999999999999</v>
      </c>
      <c r="R3200" s="48">
        <f t="shared" si="323"/>
        <v>1.1899999999999999</v>
      </c>
      <c r="S3200" s="48"/>
      <c r="T3200" s="48"/>
      <c r="U3200" s="48"/>
      <c r="V3200" s="48"/>
      <c r="W3200" s="80"/>
      <c r="X3200" s="80"/>
      <c r="Y3200" s="80"/>
      <c r="Z3200" s="80"/>
      <c r="AA3200" s="80"/>
      <c r="AB3200" s="80"/>
      <c r="AC3200" s="80"/>
      <c r="AD3200" s="80"/>
    </row>
    <row r="3201" s="80" customFormat="1">
      <c r="A3201" s="81"/>
      <c r="B3201" s="263"/>
      <c r="C3201" s="81"/>
      <c r="D3201" s="38"/>
      <c r="E3201" s="38"/>
      <c r="F3201" s="48"/>
      <c r="G3201" s="81"/>
      <c r="H3201" s="81">
        <f t="shared" si="325"/>
        <v>7</v>
      </c>
      <c r="I3201" s="48"/>
      <c r="J3201" s="48"/>
      <c r="K3201" s="48">
        <f t="shared" si="327"/>
        <v>1.25</v>
      </c>
      <c r="L3201" s="48">
        <f t="shared" si="323"/>
        <v>1.25</v>
      </c>
      <c r="M3201" s="48">
        <f t="shared" si="323"/>
        <v>1.25</v>
      </c>
      <c r="N3201" s="48">
        <f t="shared" si="323"/>
        <v>1.25</v>
      </c>
      <c r="O3201" s="48">
        <f t="shared" si="323"/>
        <v>1.25</v>
      </c>
      <c r="P3201" s="48">
        <f t="shared" si="323"/>
        <v>1.25</v>
      </c>
      <c r="Q3201" s="48">
        <f t="shared" si="323"/>
        <v>1.25</v>
      </c>
      <c r="R3201" s="48">
        <f t="shared" si="323"/>
        <v>1.25</v>
      </c>
      <c r="S3201" s="48"/>
      <c r="T3201" s="48"/>
      <c r="U3201" s="48"/>
      <c r="V3201" s="48"/>
      <c r="W3201" s="80"/>
      <c r="X3201" s="80"/>
      <c r="Y3201" s="80"/>
      <c r="Z3201" s="80"/>
      <c r="AA3201" s="80"/>
      <c r="AB3201" s="80"/>
      <c r="AC3201" s="80"/>
      <c r="AD3201" s="80"/>
    </row>
    <row r="3202" s="80" customFormat="1">
      <c r="A3202" s="81"/>
      <c r="B3202" s="263"/>
      <c r="C3202" s="81"/>
      <c r="D3202" s="38"/>
      <c r="E3202" s="38"/>
      <c r="F3202" s="48"/>
      <c r="G3202" s="81"/>
      <c r="H3202" s="81">
        <f t="shared" si="325"/>
        <v>8</v>
      </c>
      <c r="I3202" s="48"/>
      <c r="J3202" s="48"/>
      <c r="K3202" s="48">
        <f t="shared" si="327"/>
        <v>1.28</v>
      </c>
      <c r="L3202" s="48">
        <f t="shared" si="323"/>
        <v>1.28</v>
      </c>
      <c r="M3202" s="48">
        <f t="shared" si="323"/>
        <v>1.28</v>
      </c>
      <c r="N3202" s="48">
        <f t="shared" si="323"/>
        <v>1.28</v>
      </c>
      <c r="O3202" s="48">
        <f t="shared" si="323"/>
        <v>1.28</v>
      </c>
      <c r="P3202" s="48">
        <f t="shared" si="323"/>
        <v>1.28</v>
      </c>
      <c r="Q3202" s="48">
        <f t="shared" si="323"/>
        <v>1.28</v>
      </c>
      <c r="R3202" s="48">
        <f t="shared" si="323"/>
        <v>1.28</v>
      </c>
      <c r="S3202" s="48"/>
      <c r="T3202" s="48"/>
      <c r="U3202" s="48"/>
      <c r="V3202" s="48"/>
      <c r="W3202" s="80"/>
      <c r="X3202" s="80"/>
      <c r="Y3202" s="80"/>
      <c r="Z3202" s="80"/>
      <c r="AA3202" s="80"/>
      <c r="AB3202" s="80"/>
      <c r="AC3202" s="80"/>
      <c r="AD3202" s="80"/>
    </row>
    <row r="3203" s="80" customFormat="1">
      <c r="A3203" s="81"/>
      <c r="B3203" s="263"/>
      <c r="C3203" s="81"/>
      <c r="D3203" s="38"/>
      <c r="E3203" s="38"/>
      <c r="F3203" s="48"/>
      <c r="G3203" s="81"/>
      <c r="H3203" s="81">
        <f t="shared" si="325"/>
        <v>9</v>
      </c>
      <c r="I3203" s="48"/>
      <c r="J3203" s="48"/>
      <c r="K3203" s="48">
        <f t="shared" si="327"/>
        <v>1.3</v>
      </c>
      <c r="L3203" s="48">
        <f t="shared" si="323"/>
        <v>1.3</v>
      </c>
      <c r="M3203" s="48">
        <f t="shared" si="323"/>
        <v>1.3</v>
      </c>
      <c r="N3203" s="48">
        <f t="shared" si="323"/>
        <v>1.3</v>
      </c>
      <c r="O3203" s="48">
        <f t="shared" si="323"/>
        <v>1.3</v>
      </c>
      <c r="P3203" s="48">
        <f t="shared" si="323"/>
        <v>1.3</v>
      </c>
      <c r="Q3203" s="48">
        <f t="shared" si="323"/>
        <v>1.3</v>
      </c>
      <c r="R3203" s="48">
        <f t="shared" si="323"/>
        <v>1.3</v>
      </c>
      <c r="S3203" s="48"/>
      <c r="T3203" s="48"/>
      <c r="U3203" s="48"/>
      <c r="V3203" s="48"/>
      <c r="W3203" s="80"/>
      <c r="X3203" s="80"/>
      <c r="Y3203" s="80"/>
      <c r="Z3203" s="80"/>
      <c r="AA3203" s="80"/>
      <c r="AB3203" s="80"/>
      <c r="AC3203" s="80"/>
      <c r="AD3203" s="80"/>
    </row>
    <row r="3204" s="80" customFormat="1">
      <c r="A3204" s="81"/>
      <c r="B3204" s="263"/>
      <c r="C3204" s="81"/>
      <c r="D3204" s="38"/>
      <c r="E3204" s="38"/>
      <c r="F3204" s="48"/>
      <c r="G3204" s="81"/>
      <c r="H3204" s="81">
        <f t="shared" si="325"/>
        <v>10</v>
      </c>
      <c r="I3204" s="48"/>
      <c r="J3204" s="48"/>
      <c r="K3204" s="48">
        <f t="shared" si="327"/>
        <v>1.3500000000000001</v>
      </c>
      <c r="L3204" s="48">
        <f t="shared" si="323"/>
        <v>1.3500000000000001</v>
      </c>
      <c r="M3204" s="48">
        <f t="shared" si="323"/>
        <v>1.3500000000000001</v>
      </c>
      <c r="N3204" s="48">
        <f t="shared" si="323"/>
        <v>1.3500000000000001</v>
      </c>
      <c r="O3204" s="48">
        <f t="shared" si="323"/>
        <v>1.3500000000000001</v>
      </c>
      <c r="P3204" s="48">
        <f t="shared" si="323"/>
        <v>1.3500000000000001</v>
      </c>
      <c r="Q3204" s="48">
        <f t="shared" si="323"/>
        <v>1.3500000000000001</v>
      </c>
      <c r="R3204" s="48">
        <f t="shared" si="323"/>
        <v>1.3500000000000001</v>
      </c>
      <c r="S3204" s="48"/>
      <c r="T3204" s="48"/>
      <c r="U3204" s="48"/>
      <c r="V3204" s="48"/>
      <c r="W3204" s="80"/>
      <c r="X3204" s="80"/>
      <c r="Y3204" s="80"/>
      <c r="Z3204" s="80"/>
      <c r="AA3204" s="80"/>
      <c r="AB3204" s="80"/>
      <c r="AC3204" s="80"/>
      <c r="AD3204" s="80"/>
    </row>
    <row r="3205" s="80" customFormat="1">
      <c r="A3205" s="81"/>
      <c r="B3205" s="263"/>
      <c r="C3205" s="81"/>
      <c r="D3205" s="38"/>
      <c r="E3205" s="38"/>
      <c r="F3205" s="48"/>
      <c r="G3205" s="81"/>
      <c r="H3205" s="81">
        <f t="shared" si="325"/>
        <v>11</v>
      </c>
      <c r="I3205" s="48"/>
      <c r="J3205" s="48"/>
      <c r="K3205" s="48">
        <f t="shared" si="327"/>
        <v>1.3</v>
      </c>
      <c r="L3205" s="48">
        <f t="shared" si="323"/>
        <v>1.3</v>
      </c>
      <c r="M3205" s="48">
        <f t="shared" si="323"/>
        <v>1.3</v>
      </c>
      <c r="N3205" s="48">
        <f t="shared" si="323"/>
        <v>1.3</v>
      </c>
      <c r="O3205" s="48">
        <f t="shared" si="323"/>
        <v>1.3</v>
      </c>
      <c r="P3205" s="48">
        <f t="shared" si="323"/>
        <v>1.3</v>
      </c>
      <c r="Q3205" s="48">
        <f t="shared" si="323"/>
        <v>1.3</v>
      </c>
      <c r="R3205" s="48">
        <f t="shared" si="323"/>
        <v>1.3</v>
      </c>
      <c r="S3205" s="48"/>
      <c r="T3205" s="48"/>
      <c r="U3205" s="48"/>
      <c r="V3205" s="48"/>
      <c r="W3205" s="80"/>
      <c r="X3205" s="80"/>
      <c r="Y3205" s="80"/>
      <c r="Z3205" s="80"/>
      <c r="AA3205" s="80"/>
      <c r="AB3205" s="80"/>
      <c r="AC3205" s="80"/>
      <c r="AD3205" s="80"/>
    </row>
    <row r="3206" s="80" customFormat="1">
      <c r="A3206" s="81"/>
      <c r="B3206" s="263"/>
      <c r="C3206" s="81"/>
      <c r="D3206" s="38"/>
      <c r="E3206" s="38"/>
      <c r="F3206" s="48"/>
      <c r="G3206" s="81"/>
      <c r="H3206" s="81">
        <f t="shared" si="325"/>
        <v>12</v>
      </c>
      <c r="I3206" s="48"/>
      <c r="J3206" s="48"/>
      <c r="K3206" s="48">
        <f t="shared" si="327"/>
        <v>1.3300000000000001</v>
      </c>
      <c r="L3206" s="48">
        <f t="shared" ref="L3206:R3269" si="328">K3206</f>
        <v>1.3300000000000001</v>
      </c>
      <c r="M3206" s="48">
        <f t="shared" si="328"/>
        <v>1.3300000000000001</v>
      </c>
      <c r="N3206" s="48">
        <f t="shared" si="328"/>
        <v>1.3300000000000001</v>
      </c>
      <c r="O3206" s="48">
        <f t="shared" si="328"/>
        <v>1.3300000000000001</v>
      </c>
      <c r="P3206" s="48">
        <f t="shared" si="328"/>
        <v>1.3300000000000001</v>
      </c>
      <c r="Q3206" s="48">
        <f t="shared" si="328"/>
        <v>1.3300000000000001</v>
      </c>
      <c r="R3206" s="48">
        <f t="shared" si="328"/>
        <v>1.3300000000000001</v>
      </c>
      <c r="S3206" s="48"/>
      <c r="T3206" s="48"/>
      <c r="U3206" s="48"/>
      <c r="V3206" s="48"/>
      <c r="W3206" s="80"/>
      <c r="X3206" s="80"/>
      <c r="Y3206" s="80"/>
      <c r="Z3206" s="80"/>
      <c r="AA3206" s="80"/>
      <c r="AB3206" s="80"/>
      <c r="AC3206" s="80"/>
      <c r="AD3206" s="80"/>
    </row>
    <row r="3207" s="80" customFormat="1">
      <c r="A3207" s="81"/>
      <c r="B3207" s="263"/>
      <c r="C3207" s="81"/>
      <c r="D3207" s="38"/>
      <c r="E3207" s="38"/>
      <c r="F3207" s="48"/>
      <c r="G3207" s="81"/>
      <c r="H3207" s="81">
        <f t="shared" si="325"/>
        <v>13</v>
      </c>
      <c r="I3207" s="48"/>
      <c r="J3207" s="48"/>
      <c r="K3207" s="48">
        <f t="shared" si="327"/>
        <v>1.3</v>
      </c>
      <c r="L3207" s="48">
        <f t="shared" si="328"/>
        <v>1.3</v>
      </c>
      <c r="M3207" s="48">
        <f t="shared" si="328"/>
        <v>1.3</v>
      </c>
      <c r="N3207" s="48">
        <f t="shared" si="328"/>
        <v>1.3</v>
      </c>
      <c r="O3207" s="48">
        <f t="shared" si="328"/>
        <v>1.3</v>
      </c>
      <c r="P3207" s="48">
        <f t="shared" si="328"/>
        <v>1.3</v>
      </c>
      <c r="Q3207" s="48">
        <f t="shared" si="328"/>
        <v>1.3</v>
      </c>
      <c r="R3207" s="48">
        <f t="shared" si="328"/>
        <v>1.3</v>
      </c>
      <c r="S3207" s="48"/>
      <c r="T3207" s="48"/>
      <c r="U3207" s="48"/>
      <c r="V3207" s="48"/>
      <c r="W3207" s="80"/>
      <c r="X3207" s="80"/>
      <c r="Y3207" s="80"/>
      <c r="Z3207" s="80"/>
      <c r="AA3207" s="80"/>
      <c r="AB3207" s="80"/>
      <c r="AC3207" s="80"/>
      <c r="AD3207" s="80"/>
    </row>
    <row r="3208" s="80" customFormat="1">
      <c r="A3208" s="81"/>
      <c r="B3208" s="263"/>
      <c r="C3208" s="81"/>
      <c r="D3208" s="38"/>
      <c r="E3208" s="38"/>
      <c r="F3208" s="48"/>
      <c r="G3208" s="81"/>
      <c r="H3208" s="81">
        <f t="shared" si="325"/>
        <v>14</v>
      </c>
      <c r="I3208" s="48"/>
      <c r="J3208" s="48"/>
      <c r="K3208" s="48">
        <f t="shared" si="327"/>
        <v>1.3100000000000001</v>
      </c>
      <c r="L3208" s="48">
        <f t="shared" si="328"/>
        <v>1.3100000000000001</v>
      </c>
      <c r="M3208" s="48">
        <f t="shared" si="328"/>
        <v>1.3100000000000001</v>
      </c>
      <c r="N3208" s="48">
        <f t="shared" si="328"/>
        <v>1.3100000000000001</v>
      </c>
      <c r="O3208" s="48">
        <f t="shared" si="328"/>
        <v>1.3100000000000001</v>
      </c>
      <c r="P3208" s="48">
        <f t="shared" si="328"/>
        <v>1.3100000000000001</v>
      </c>
      <c r="Q3208" s="48">
        <f t="shared" si="328"/>
        <v>1.3100000000000001</v>
      </c>
      <c r="R3208" s="48">
        <f t="shared" si="328"/>
        <v>1.3100000000000001</v>
      </c>
      <c r="S3208" s="48"/>
      <c r="T3208" s="48"/>
      <c r="U3208" s="48"/>
      <c r="V3208" s="48"/>
      <c r="W3208" s="80"/>
      <c r="X3208" s="80"/>
      <c r="Y3208" s="80"/>
      <c r="Z3208" s="80"/>
      <c r="AA3208" s="80"/>
      <c r="AB3208" s="80"/>
      <c r="AC3208" s="80"/>
      <c r="AD3208" s="80"/>
    </row>
    <row r="3209" s="80" customFormat="1">
      <c r="A3209" s="81"/>
      <c r="B3209" s="263"/>
      <c r="C3209" s="81"/>
      <c r="D3209" s="38"/>
      <c r="E3209" s="38"/>
      <c r="F3209" s="48"/>
      <c r="G3209" s="81"/>
      <c r="H3209" s="81">
        <f t="shared" si="325"/>
        <v>15</v>
      </c>
      <c r="I3209" s="48"/>
      <c r="J3209" s="48"/>
      <c r="K3209" s="48">
        <f t="shared" si="327"/>
        <v>1.28</v>
      </c>
      <c r="L3209" s="48">
        <f t="shared" si="328"/>
        <v>1.28</v>
      </c>
      <c r="M3209" s="48">
        <f t="shared" si="328"/>
        <v>1.28</v>
      </c>
      <c r="N3209" s="48">
        <f t="shared" si="328"/>
        <v>1.28</v>
      </c>
      <c r="O3209" s="48">
        <f t="shared" si="328"/>
        <v>1.28</v>
      </c>
      <c r="P3209" s="48">
        <f t="shared" si="328"/>
        <v>1.28</v>
      </c>
      <c r="Q3209" s="48">
        <f t="shared" si="328"/>
        <v>1.28</v>
      </c>
      <c r="R3209" s="48">
        <f t="shared" si="328"/>
        <v>1.28</v>
      </c>
      <c r="S3209" s="48"/>
      <c r="T3209" s="48"/>
      <c r="U3209" s="48"/>
      <c r="V3209" s="48"/>
      <c r="W3209" s="80"/>
      <c r="X3209" s="80"/>
      <c r="Y3209" s="80"/>
      <c r="Z3209" s="80"/>
      <c r="AA3209" s="80"/>
      <c r="AB3209" s="80"/>
      <c r="AC3209" s="80"/>
      <c r="AD3209" s="80"/>
    </row>
    <row r="3210" s="80" customFormat="1">
      <c r="A3210" s="81"/>
      <c r="B3210" s="263"/>
      <c r="C3210" s="81"/>
      <c r="D3210" s="38"/>
      <c r="E3210" s="38"/>
      <c r="F3210" s="48"/>
      <c r="G3210" s="81"/>
      <c r="H3210" s="81">
        <f t="shared" si="325"/>
        <v>16</v>
      </c>
      <c r="I3210" s="48"/>
      <c r="J3210" s="48"/>
      <c r="K3210" s="48">
        <f t="shared" si="327"/>
        <v>1.3300000000000001</v>
      </c>
      <c r="L3210" s="48">
        <f t="shared" si="328"/>
        <v>1.3300000000000001</v>
      </c>
      <c r="M3210" s="48">
        <f t="shared" si="328"/>
        <v>1.3300000000000001</v>
      </c>
      <c r="N3210" s="48">
        <f t="shared" si="328"/>
        <v>1.3300000000000001</v>
      </c>
      <c r="O3210" s="48">
        <f t="shared" si="328"/>
        <v>1.3300000000000001</v>
      </c>
      <c r="P3210" s="48">
        <f t="shared" si="328"/>
        <v>1.3300000000000001</v>
      </c>
      <c r="Q3210" s="48">
        <f t="shared" si="328"/>
        <v>1.3300000000000001</v>
      </c>
      <c r="R3210" s="48">
        <f t="shared" si="328"/>
        <v>1.3300000000000001</v>
      </c>
      <c r="S3210" s="48"/>
      <c r="T3210" s="48"/>
      <c r="U3210" s="48"/>
      <c r="V3210" s="48"/>
      <c r="W3210" s="80"/>
      <c r="X3210" s="80"/>
      <c r="Y3210" s="80"/>
      <c r="Z3210" s="80"/>
      <c r="AA3210" s="80"/>
      <c r="AB3210" s="80"/>
      <c r="AC3210" s="80"/>
      <c r="AD3210" s="80"/>
    </row>
    <row r="3211" s="80" customFormat="1">
      <c r="A3211" s="81"/>
      <c r="B3211" s="263"/>
      <c r="C3211" s="81"/>
      <c r="D3211" s="38"/>
      <c r="E3211" s="38"/>
      <c r="F3211" s="48"/>
      <c r="G3211" s="81"/>
      <c r="H3211" s="81">
        <f t="shared" si="325"/>
        <v>17</v>
      </c>
      <c r="I3211" s="48"/>
      <c r="J3211" s="48"/>
      <c r="K3211" s="48">
        <f t="shared" si="327"/>
        <v>1.3200000000000001</v>
      </c>
      <c r="L3211" s="48">
        <f t="shared" si="328"/>
        <v>1.3200000000000001</v>
      </c>
      <c r="M3211" s="48">
        <f t="shared" si="328"/>
        <v>1.3200000000000001</v>
      </c>
      <c r="N3211" s="48">
        <f t="shared" si="328"/>
        <v>1.3200000000000001</v>
      </c>
      <c r="O3211" s="48">
        <f t="shared" si="328"/>
        <v>1.3200000000000001</v>
      </c>
      <c r="P3211" s="48">
        <f t="shared" si="328"/>
        <v>1.3200000000000001</v>
      </c>
      <c r="Q3211" s="48">
        <f t="shared" si="328"/>
        <v>1.3200000000000001</v>
      </c>
      <c r="R3211" s="48">
        <f t="shared" si="328"/>
        <v>1.3200000000000001</v>
      </c>
      <c r="S3211" s="48"/>
      <c r="T3211" s="48"/>
      <c r="U3211" s="48"/>
      <c r="V3211" s="48"/>
      <c r="W3211" s="80"/>
      <c r="X3211" s="80"/>
      <c r="Y3211" s="80"/>
      <c r="Z3211" s="80"/>
      <c r="AA3211" s="80"/>
      <c r="AB3211" s="80"/>
      <c r="AC3211" s="80"/>
      <c r="AD3211" s="80"/>
    </row>
    <row r="3212" s="80" customFormat="1">
      <c r="A3212" s="81"/>
      <c r="B3212" s="263"/>
      <c r="C3212" s="81"/>
      <c r="D3212" s="38"/>
      <c r="E3212" s="38"/>
      <c r="F3212" s="48"/>
      <c r="G3212" s="81"/>
      <c r="H3212" s="81">
        <f t="shared" si="325"/>
        <v>18</v>
      </c>
      <c r="I3212" s="48"/>
      <c r="J3212" s="48"/>
      <c r="K3212" s="48">
        <f t="shared" si="327"/>
        <v>1.3800000000000001</v>
      </c>
      <c r="L3212" s="48">
        <f t="shared" si="328"/>
        <v>1.3800000000000001</v>
      </c>
      <c r="M3212" s="48">
        <f t="shared" si="328"/>
        <v>1.3800000000000001</v>
      </c>
      <c r="N3212" s="48">
        <f t="shared" si="328"/>
        <v>1.3800000000000001</v>
      </c>
      <c r="O3212" s="48">
        <f t="shared" si="328"/>
        <v>1.3800000000000001</v>
      </c>
      <c r="P3212" s="48">
        <f t="shared" si="328"/>
        <v>1.3800000000000001</v>
      </c>
      <c r="Q3212" s="48">
        <f t="shared" si="328"/>
        <v>1.3800000000000001</v>
      </c>
      <c r="R3212" s="48">
        <f t="shared" si="328"/>
        <v>1.3800000000000001</v>
      </c>
      <c r="S3212" s="48"/>
      <c r="T3212" s="48"/>
      <c r="U3212" s="48"/>
      <c r="V3212" s="48"/>
      <c r="W3212" s="80"/>
      <c r="X3212" s="80"/>
      <c r="Y3212" s="80"/>
      <c r="Z3212" s="80"/>
      <c r="AA3212" s="80"/>
      <c r="AB3212" s="80"/>
      <c r="AC3212" s="80"/>
      <c r="AD3212" s="80"/>
    </row>
    <row r="3213" s="80" customFormat="1">
      <c r="A3213" s="81"/>
      <c r="B3213" s="263"/>
      <c r="C3213" s="81"/>
      <c r="D3213" s="38"/>
      <c r="E3213" s="38"/>
      <c r="F3213" s="48"/>
      <c r="G3213" s="81"/>
      <c r="H3213" s="81">
        <f t="shared" si="325"/>
        <v>19</v>
      </c>
      <c r="I3213" s="48"/>
      <c r="J3213" s="48"/>
      <c r="K3213" s="48">
        <f t="shared" si="327"/>
        <v>1.3500000000000001</v>
      </c>
      <c r="L3213" s="48">
        <f t="shared" si="328"/>
        <v>1.3500000000000001</v>
      </c>
      <c r="M3213" s="48">
        <f t="shared" si="328"/>
        <v>1.3500000000000001</v>
      </c>
      <c r="N3213" s="48">
        <f t="shared" si="328"/>
        <v>1.3500000000000001</v>
      </c>
      <c r="O3213" s="48">
        <f t="shared" si="328"/>
        <v>1.3500000000000001</v>
      </c>
      <c r="P3213" s="48">
        <f t="shared" si="328"/>
        <v>1.3500000000000001</v>
      </c>
      <c r="Q3213" s="48">
        <f t="shared" si="328"/>
        <v>1.3500000000000001</v>
      </c>
      <c r="R3213" s="48">
        <f t="shared" si="328"/>
        <v>1.3500000000000001</v>
      </c>
      <c r="S3213" s="48"/>
      <c r="T3213" s="48"/>
      <c r="U3213" s="48"/>
      <c r="V3213" s="48"/>
      <c r="W3213" s="80"/>
      <c r="X3213" s="80"/>
      <c r="Y3213" s="80"/>
      <c r="Z3213" s="80"/>
      <c r="AA3213" s="80"/>
      <c r="AB3213" s="80"/>
      <c r="AC3213" s="80"/>
      <c r="AD3213" s="80"/>
    </row>
    <row r="3214" s="80" customFormat="1">
      <c r="A3214" s="81"/>
      <c r="B3214" s="263"/>
      <c r="C3214" s="81"/>
      <c r="D3214" s="38"/>
      <c r="E3214" s="38"/>
      <c r="F3214" s="48"/>
      <c r="G3214" s="81"/>
      <c r="H3214" s="81">
        <f t="shared" si="325"/>
        <v>20</v>
      </c>
      <c r="I3214" s="48"/>
      <c r="J3214" s="48"/>
      <c r="K3214" s="48">
        <f t="shared" si="327"/>
        <v>1.4000000000000001</v>
      </c>
      <c r="L3214" s="48">
        <f t="shared" si="328"/>
        <v>1.4000000000000001</v>
      </c>
      <c r="M3214" s="48">
        <f t="shared" si="328"/>
        <v>1.4000000000000001</v>
      </c>
      <c r="N3214" s="48">
        <f t="shared" si="328"/>
        <v>1.4000000000000001</v>
      </c>
      <c r="O3214" s="48">
        <f t="shared" si="328"/>
        <v>1.4000000000000001</v>
      </c>
      <c r="P3214" s="48">
        <f t="shared" si="328"/>
        <v>1.4000000000000001</v>
      </c>
      <c r="Q3214" s="48">
        <f t="shared" si="328"/>
        <v>1.4000000000000001</v>
      </c>
      <c r="R3214" s="48">
        <f t="shared" si="328"/>
        <v>1.4000000000000001</v>
      </c>
      <c r="S3214" s="48"/>
      <c r="T3214" s="48"/>
      <c r="U3214" s="48"/>
      <c r="V3214" s="48"/>
      <c r="W3214" s="80"/>
      <c r="X3214" s="80"/>
      <c r="Y3214" s="80"/>
      <c r="Z3214" s="80"/>
      <c r="AA3214" s="80"/>
      <c r="AB3214" s="80"/>
      <c r="AC3214" s="80"/>
      <c r="AD3214" s="80"/>
    </row>
    <row r="3215" s="80" customFormat="1">
      <c r="A3215" s="81"/>
      <c r="B3215" s="263"/>
      <c r="C3215" s="81"/>
      <c r="D3215" s="38"/>
      <c r="E3215" s="38"/>
      <c r="F3215" s="48"/>
      <c r="G3215" s="81"/>
      <c r="H3215" s="81">
        <f t="shared" si="325"/>
        <v>21</v>
      </c>
      <c r="I3215" s="48"/>
      <c r="J3215" s="48"/>
      <c r="K3215" s="48">
        <f t="shared" si="327"/>
        <v>1.3800000000000001</v>
      </c>
      <c r="L3215" s="48">
        <f t="shared" si="328"/>
        <v>1.3800000000000001</v>
      </c>
      <c r="M3215" s="48">
        <f t="shared" si="328"/>
        <v>1.3800000000000001</v>
      </c>
      <c r="N3215" s="48">
        <f t="shared" si="328"/>
        <v>1.3800000000000001</v>
      </c>
      <c r="O3215" s="48">
        <f t="shared" si="328"/>
        <v>1.3800000000000001</v>
      </c>
      <c r="P3215" s="48">
        <f t="shared" si="328"/>
        <v>1.3800000000000001</v>
      </c>
      <c r="Q3215" s="48">
        <f t="shared" si="328"/>
        <v>1.3800000000000001</v>
      </c>
      <c r="R3215" s="48">
        <f t="shared" si="328"/>
        <v>1.3800000000000001</v>
      </c>
      <c r="S3215" s="48"/>
      <c r="T3215" s="48"/>
      <c r="U3215" s="48"/>
      <c r="V3215" s="48"/>
      <c r="W3215" s="80"/>
      <c r="X3215" s="80"/>
      <c r="Y3215" s="80"/>
      <c r="Z3215" s="80"/>
      <c r="AA3215" s="80"/>
      <c r="AB3215" s="80"/>
      <c r="AC3215" s="80"/>
      <c r="AD3215" s="80"/>
    </row>
    <row r="3216" s="80" customFormat="1">
      <c r="A3216" s="81"/>
      <c r="B3216" s="263"/>
      <c r="C3216" s="81"/>
      <c r="D3216" s="38"/>
      <c r="E3216" s="38"/>
      <c r="F3216" s="48"/>
      <c r="G3216" s="81"/>
      <c r="H3216" s="81">
        <f t="shared" si="325"/>
        <v>22</v>
      </c>
      <c r="I3216" s="48"/>
      <c r="J3216" s="48"/>
      <c r="K3216" s="48">
        <f t="shared" si="327"/>
        <v>1.3</v>
      </c>
      <c r="L3216" s="48">
        <f t="shared" si="328"/>
        <v>1.3</v>
      </c>
      <c r="M3216" s="48">
        <f t="shared" si="328"/>
        <v>1.3</v>
      </c>
      <c r="N3216" s="48">
        <f t="shared" si="328"/>
        <v>1.3</v>
      </c>
      <c r="O3216" s="48">
        <f t="shared" si="328"/>
        <v>1.3</v>
      </c>
      <c r="P3216" s="48">
        <f t="shared" si="328"/>
        <v>1.3</v>
      </c>
      <c r="Q3216" s="48">
        <f t="shared" si="328"/>
        <v>1.3</v>
      </c>
      <c r="R3216" s="48">
        <f t="shared" si="328"/>
        <v>1.3</v>
      </c>
      <c r="S3216" s="48"/>
      <c r="T3216" s="48"/>
      <c r="U3216" s="48"/>
      <c r="V3216" s="48"/>
      <c r="W3216" s="80"/>
      <c r="X3216" s="80"/>
      <c r="Y3216" s="80"/>
      <c r="Z3216" s="80"/>
      <c r="AA3216" s="80"/>
      <c r="AB3216" s="80"/>
      <c r="AC3216" s="80"/>
      <c r="AD3216" s="80"/>
    </row>
    <row r="3217" s="80" customFormat="1">
      <c r="A3217" s="81"/>
      <c r="B3217" s="263"/>
      <c r="C3217" s="81"/>
      <c r="D3217" s="38"/>
      <c r="E3217" s="38"/>
      <c r="F3217" s="48"/>
      <c r="G3217" s="81"/>
      <c r="H3217" s="81">
        <f t="shared" si="325"/>
        <v>23</v>
      </c>
      <c r="I3217" s="48"/>
      <c r="J3217" s="48"/>
      <c r="K3217" s="48">
        <f t="shared" si="327"/>
        <v>1.21</v>
      </c>
      <c r="L3217" s="48">
        <f t="shared" si="328"/>
        <v>1.21</v>
      </c>
      <c r="M3217" s="48">
        <f t="shared" ref="M3217:Q3221" si="329">L3217</f>
        <v>1.21</v>
      </c>
      <c r="N3217" s="48">
        <f t="shared" si="329"/>
        <v>1.21</v>
      </c>
      <c r="O3217" s="48">
        <f t="shared" si="329"/>
        <v>1.21</v>
      </c>
      <c r="P3217" s="48">
        <f t="shared" si="329"/>
        <v>1.21</v>
      </c>
      <c r="Q3217" s="48">
        <f t="shared" si="329"/>
        <v>1.21</v>
      </c>
      <c r="R3217" s="48">
        <f>Q3217</f>
        <v>1.21</v>
      </c>
      <c r="S3217" s="48"/>
      <c r="T3217" s="48"/>
      <c r="U3217" s="48"/>
      <c r="V3217" s="48"/>
      <c r="W3217" s="80"/>
      <c r="X3217" s="80"/>
      <c r="Y3217" s="80"/>
      <c r="Z3217" s="80"/>
      <c r="AA3217" s="80"/>
      <c r="AB3217" s="80"/>
      <c r="AC3217" s="80"/>
      <c r="AD3217" s="80"/>
    </row>
    <row r="3218" ht="12" customHeight="1">
      <c r="A3218" s="22"/>
      <c r="B3218" s="20"/>
      <c r="E3218" s="24"/>
      <c r="G3218" s="22"/>
      <c r="J3218" s="21"/>
      <c r="K3218" s="89"/>
      <c r="L3218" s="89"/>
    </row>
    <row r="3219" s="80" customFormat="1">
      <c r="A3219" s="22">
        <v>10</v>
      </c>
      <c r="B3219" s="20" t="s">
        <v>4402</v>
      </c>
      <c r="C3219" s="21" t="s">
        <v>4403</v>
      </c>
      <c r="D3219" s="20" t="s">
        <v>3274</v>
      </c>
      <c r="E3219" s="20" t="s">
        <v>3346</v>
      </c>
      <c r="F3219" s="21" t="s">
        <v>101</v>
      </c>
      <c r="G3219" s="22">
        <v>20</v>
      </c>
      <c r="H3219" s="84">
        <v>0.036999999999999998</v>
      </c>
      <c r="I3219" s="48"/>
      <c r="K3219" s="21"/>
      <c r="L3219" s="21"/>
      <c r="M3219" s="21"/>
      <c r="N3219" s="21"/>
      <c r="O3219" s="21"/>
      <c r="P3219" s="21"/>
      <c r="Q3219" s="21"/>
      <c r="R3219" s="21"/>
      <c r="S3219" s="48"/>
      <c r="T3219" s="48"/>
      <c r="U3219" s="48"/>
      <c r="V3219" s="48"/>
      <c r="W3219" s="80"/>
      <c r="X3219" s="80"/>
      <c r="Y3219" s="80"/>
      <c r="Z3219" s="80"/>
      <c r="AA3219" s="80"/>
      <c r="AB3219" s="80"/>
      <c r="AC3219" s="80"/>
      <c r="AD3219" s="80"/>
    </row>
    <row r="3220" s="80" customFormat="1">
      <c r="A3220" s="81"/>
      <c r="B3220" s="20" t="s">
        <v>4404</v>
      </c>
      <c r="C3220" s="21" t="s">
        <v>4405</v>
      </c>
      <c r="D3220" s="20" t="s">
        <v>4406</v>
      </c>
      <c r="E3220" s="24"/>
      <c r="F3220" s="48"/>
      <c r="G3220" s="81"/>
      <c r="H3220" s="89">
        <v>0.036999999999999998</v>
      </c>
      <c r="I3220" s="48"/>
      <c r="K3220" s="61"/>
      <c r="L3220" s="21"/>
      <c r="M3220" s="21"/>
      <c r="N3220" s="21"/>
      <c r="O3220" s="21"/>
      <c r="P3220" s="21"/>
      <c r="Q3220" s="21"/>
      <c r="R3220" s="21"/>
      <c r="S3220" s="48"/>
      <c r="T3220" s="48"/>
      <c r="U3220" s="48"/>
      <c r="V3220" s="48"/>
      <c r="W3220" s="80"/>
      <c r="X3220" s="80"/>
      <c r="Y3220" s="80"/>
      <c r="Z3220" s="80"/>
      <c r="AA3220" s="80"/>
      <c r="AB3220" s="80"/>
      <c r="AC3220" s="80"/>
      <c r="AD3220" s="80"/>
    </row>
    <row r="3221" s="80" customFormat="1">
      <c r="A3221" s="81"/>
      <c r="C3221" s="22" t="s">
        <v>4407</v>
      </c>
      <c r="E3221" s="24"/>
      <c r="F3221" s="48"/>
      <c r="G3221" s="81"/>
      <c r="H3221" s="22">
        <v>0</v>
      </c>
      <c r="I3221" s="48"/>
      <c r="J3221" s="48"/>
      <c r="K3221" s="21">
        <v>6.6299999999999999</v>
      </c>
      <c r="L3221" s="21">
        <f t="shared" si="328"/>
        <v>6.6299999999999999</v>
      </c>
      <c r="M3221" s="21">
        <f t="shared" si="329"/>
        <v>6.6299999999999999</v>
      </c>
      <c r="N3221" s="21">
        <f t="shared" si="329"/>
        <v>6.6299999999999999</v>
      </c>
      <c r="O3221" s="21">
        <f t="shared" si="329"/>
        <v>6.6299999999999999</v>
      </c>
      <c r="P3221" s="21">
        <f t="shared" si="329"/>
        <v>6.6299999999999999</v>
      </c>
      <c r="Q3221" s="21">
        <f t="shared" si="329"/>
        <v>6.6299999999999999</v>
      </c>
      <c r="R3221" s="21">
        <f>Q3221</f>
        <v>6.6299999999999999</v>
      </c>
      <c r="S3221" s="48"/>
      <c r="T3221" s="48"/>
      <c r="U3221" s="48"/>
      <c r="V3221" s="48"/>
      <c r="W3221" s="80"/>
      <c r="X3221" s="80"/>
      <c r="Y3221" s="80"/>
      <c r="Z3221" s="80"/>
      <c r="AA3221" s="80"/>
      <c r="AB3221" s="80"/>
      <c r="AC3221" s="80"/>
      <c r="AD3221" s="80"/>
    </row>
    <row r="3222" s="80" customFormat="1">
      <c r="A3222" s="81"/>
      <c r="C3222" s="22"/>
      <c r="E3222" s="24"/>
      <c r="F3222" s="48"/>
      <c r="G3222" s="81"/>
      <c r="H3222" s="22">
        <f t="shared" si="325"/>
        <v>1</v>
      </c>
      <c r="I3222" s="48"/>
      <c r="J3222" s="48"/>
      <c r="K3222" s="21">
        <v>6.6600000000000001</v>
      </c>
      <c r="L3222" s="21">
        <f t="shared" si="328"/>
        <v>6.6600000000000001</v>
      </c>
      <c r="M3222" s="21">
        <f t="shared" si="328"/>
        <v>6.6600000000000001</v>
      </c>
      <c r="N3222" s="21">
        <f t="shared" si="328"/>
        <v>6.6600000000000001</v>
      </c>
      <c r="O3222" s="21">
        <f t="shared" si="328"/>
        <v>6.6600000000000001</v>
      </c>
      <c r="P3222" s="21">
        <f t="shared" si="328"/>
        <v>6.6600000000000001</v>
      </c>
      <c r="Q3222" s="21">
        <f t="shared" si="328"/>
        <v>6.6600000000000001</v>
      </c>
      <c r="R3222" s="21">
        <f t="shared" si="328"/>
        <v>6.6600000000000001</v>
      </c>
      <c r="S3222" s="48"/>
      <c r="T3222" s="48"/>
      <c r="U3222" s="48"/>
      <c r="V3222" s="48"/>
      <c r="W3222" s="80"/>
      <c r="X3222" s="80"/>
      <c r="Y3222" s="80"/>
      <c r="Z3222" s="80"/>
      <c r="AA3222" s="80"/>
      <c r="AB3222" s="80"/>
      <c r="AC3222" s="80"/>
      <c r="AD3222" s="80"/>
    </row>
    <row r="3223" s="80" customFormat="1">
      <c r="A3223" s="81"/>
      <c r="C3223" s="22"/>
      <c r="E3223" s="24"/>
      <c r="F3223" s="48"/>
      <c r="G3223" s="81"/>
      <c r="H3223" s="22">
        <f t="shared" si="325"/>
        <v>2</v>
      </c>
      <c r="I3223" s="48"/>
      <c r="J3223" s="48"/>
      <c r="K3223" s="21">
        <v>6.6600000000000001</v>
      </c>
      <c r="L3223" s="21">
        <f t="shared" si="328"/>
        <v>6.6600000000000001</v>
      </c>
      <c r="M3223" s="21">
        <f t="shared" si="328"/>
        <v>6.6600000000000001</v>
      </c>
      <c r="N3223" s="21">
        <f t="shared" si="328"/>
        <v>6.6600000000000001</v>
      </c>
      <c r="O3223" s="21">
        <f t="shared" si="328"/>
        <v>6.6600000000000001</v>
      </c>
      <c r="P3223" s="21">
        <f t="shared" si="328"/>
        <v>6.6600000000000001</v>
      </c>
      <c r="Q3223" s="21">
        <f t="shared" si="328"/>
        <v>6.6600000000000001</v>
      </c>
      <c r="R3223" s="21">
        <f t="shared" si="328"/>
        <v>6.6600000000000001</v>
      </c>
      <c r="S3223" s="48"/>
      <c r="T3223" s="48"/>
      <c r="U3223" s="48"/>
      <c r="V3223" s="48"/>
      <c r="W3223" s="80"/>
      <c r="X3223" s="80"/>
      <c r="Y3223" s="80"/>
      <c r="Z3223" s="80"/>
      <c r="AA3223" s="80"/>
      <c r="AB3223" s="80"/>
      <c r="AC3223" s="80"/>
      <c r="AD3223" s="80"/>
    </row>
    <row r="3224" s="80" customFormat="1">
      <c r="A3224" s="81"/>
      <c r="C3224" s="22"/>
      <c r="E3224" s="24"/>
      <c r="F3224" s="48"/>
      <c r="G3224" s="81"/>
      <c r="H3224" s="22">
        <f t="shared" si="325"/>
        <v>3</v>
      </c>
      <c r="I3224" s="48"/>
      <c r="J3224" s="48"/>
      <c r="K3224" s="21">
        <v>6.5600000000000005</v>
      </c>
      <c r="L3224" s="21">
        <f t="shared" si="328"/>
        <v>6.5600000000000005</v>
      </c>
      <c r="M3224" s="21">
        <f t="shared" si="328"/>
        <v>6.5600000000000005</v>
      </c>
      <c r="N3224" s="21">
        <f t="shared" si="328"/>
        <v>6.5600000000000005</v>
      </c>
      <c r="O3224" s="21">
        <f t="shared" si="328"/>
        <v>6.5600000000000005</v>
      </c>
      <c r="P3224" s="21">
        <f t="shared" si="328"/>
        <v>6.5600000000000005</v>
      </c>
      <c r="Q3224" s="21">
        <f t="shared" si="328"/>
        <v>6.5600000000000005</v>
      </c>
      <c r="R3224" s="21">
        <f t="shared" si="328"/>
        <v>6.5600000000000005</v>
      </c>
      <c r="S3224" s="48"/>
      <c r="T3224" s="48"/>
      <c r="U3224" s="48"/>
      <c r="V3224" s="48"/>
      <c r="W3224" s="80"/>
      <c r="X3224" s="80"/>
      <c r="Y3224" s="80"/>
      <c r="Z3224" s="80"/>
      <c r="AA3224" s="80"/>
      <c r="AB3224" s="80"/>
      <c r="AC3224" s="80"/>
      <c r="AD3224" s="80"/>
    </row>
    <row r="3225" s="80" customFormat="1">
      <c r="A3225" s="81"/>
      <c r="C3225" s="22"/>
      <c r="E3225" s="24"/>
      <c r="F3225" s="48"/>
      <c r="G3225" s="81"/>
      <c r="H3225" s="22">
        <f t="shared" si="325"/>
        <v>4</v>
      </c>
      <c r="I3225" s="48"/>
      <c r="J3225" s="48"/>
      <c r="K3225" s="21">
        <v>6.4699999999999998</v>
      </c>
      <c r="L3225" s="21">
        <f t="shared" si="328"/>
        <v>6.4699999999999998</v>
      </c>
      <c r="M3225" s="21">
        <f t="shared" si="328"/>
        <v>6.4699999999999998</v>
      </c>
      <c r="N3225" s="21">
        <f t="shared" si="328"/>
        <v>6.4699999999999998</v>
      </c>
      <c r="O3225" s="21">
        <f t="shared" si="328"/>
        <v>6.4699999999999998</v>
      </c>
      <c r="P3225" s="21">
        <f t="shared" si="328"/>
        <v>6.4699999999999998</v>
      </c>
      <c r="Q3225" s="21">
        <f t="shared" si="328"/>
        <v>6.4699999999999998</v>
      </c>
      <c r="R3225" s="21">
        <f t="shared" si="328"/>
        <v>6.4699999999999998</v>
      </c>
      <c r="S3225" s="48"/>
      <c r="T3225" s="48"/>
      <c r="U3225" s="48"/>
      <c r="V3225" s="48"/>
      <c r="W3225" s="80"/>
      <c r="X3225" s="80"/>
      <c r="Y3225" s="80"/>
      <c r="Z3225" s="80"/>
      <c r="AA3225" s="80"/>
      <c r="AB3225" s="80"/>
      <c r="AC3225" s="80"/>
      <c r="AD3225" s="80"/>
    </row>
    <row r="3226" s="80" customFormat="1">
      <c r="A3226" s="81"/>
      <c r="C3226" s="22"/>
      <c r="E3226" s="24"/>
      <c r="F3226" s="48"/>
      <c r="G3226" s="81"/>
      <c r="H3226" s="22">
        <f t="shared" si="325"/>
        <v>5</v>
      </c>
      <c r="I3226" s="48"/>
      <c r="J3226" s="48"/>
      <c r="K3226" s="21">
        <v>6.4500000000000002</v>
      </c>
      <c r="L3226" s="21">
        <f t="shared" si="328"/>
        <v>6.4500000000000002</v>
      </c>
      <c r="M3226" s="21">
        <f t="shared" si="328"/>
        <v>6.4500000000000002</v>
      </c>
      <c r="N3226" s="21">
        <f t="shared" si="328"/>
        <v>6.4500000000000002</v>
      </c>
      <c r="O3226" s="21">
        <f t="shared" si="328"/>
        <v>6.4500000000000002</v>
      </c>
      <c r="P3226" s="21">
        <f t="shared" si="328"/>
        <v>6.4500000000000002</v>
      </c>
      <c r="Q3226" s="21">
        <f t="shared" si="328"/>
        <v>6.4500000000000002</v>
      </c>
      <c r="R3226" s="21">
        <f t="shared" si="328"/>
        <v>6.4500000000000002</v>
      </c>
      <c r="S3226" s="48"/>
      <c r="T3226" s="48"/>
      <c r="U3226" s="48"/>
      <c r="V3226" s="48"/>
      <c r="W3226" s="80"/>
      <c r="X3226" s="80"/>
      <c r="Y3226" s="80"/>
      <c r="Z3226" s="80"/>
      <c r="AA3226" s="80"/>
      <c r="AB3226" s="80"/>
      <c r="AC3226" s="80"/>
      <c r="AD3226" s="80"/>
    </row>
    <row r="3227" s="80" customFormat="1">
      <c r="A3227" s="81"/>
      <c r="C3227" s="22"/>
      <c r="E3227" s="24"/>
      <c r="F3227" s="48"/>
      <c r="G3227" s="81"/>
      <c r="H3227" s="22">
        <f t="shared" si="325"/>
        <v>6</v>
      </c>
      <c r="I3227" s="48"/>
      <c r="J3227" s="48"/>
      <c r="K3227" s="21">
        <v>6.46</v>
      </c>
      <c r="L3227" s="21">
        <f t="shared" si="328"/>
        <v>6.46</v>
      </c>
      <c r="M3227" s="21">
        <f t="shared" si="328"/>
        <v>6.46</v>
      </c>
      <c r="N3227" s="21">
        <f t="shared" si="328"/>
        <v>6.46</v>
      </c>
      <c r="O3227" s="21">
        <f t="shared" si="328"/>
        <v>6.46</v>
      </c>
      <c r="P3227" s="21">
        <f t="shared" si="328"/>
        <v>6.46</v>
      </c>
      <c r="Q3227" s="21">
        <f t="shared" si="328"/>
        <v>6.46</v>
      </c>
      <c r="R3227" s="21">
        <f t="shared" si="328"/>
        <v>6.46</v>
      </c>
      <c r="S3227" s="48"/>
      <c r="T3227" s="48"/>
      <c r="U3227" s="48"/>
      <c r="V3227" s="48"/>
      <c r="W3227" s="80"/>
      <c r="X3227" s="80"/>
      <c r="Y3227" s="80"/>
      <c r="Z3227" s="80"/>
      <c r="AA3227" s="80"/>
      <c r="AB3227" s="80"/>
      <c r="AC3227" s="80"/>
      <c r="AD3227" s="80"/>
    </row>
    <row r="3228" s="80" customFormat="1">
      <c r="A3228" s="81"/>
      <c r="C3228" s="22"/>
      <c r="E3228" s="24"/>
      <c r="F3228" s="48"/>
      <c r="G3228" s="81"/>
      <c r="H3228" s="22">
        <f t="shared" si="325"/>
        <v>7</v>
      </c>
      <c r="I3228" s="48"/>
      <c r="J3228" s="48"/>
      <c r="K3228" s="21">
        <v>6.4699999999999998</v>
      </c>
      <c r="L3228" s="21">
        <f t="shared" si="328"/>
        <v>6.4699999999999998</v>
      </c>
      <c r="M3228" s="21">
        <f t="shared" si="328"/>
        <v>6.4699999999999998</v>
      </c>
      <c r="N3228" s="21">
        <f t="shared" si="328"/>
        <v>6.4699999999999998</v>
      </c>
      <c r="O3228" s="21">
        <f t="shared" si="328"/>
        <v>6.4699999999999998</v>
      </c>
      <c r="P3228" s="21">
        <f t="shared" si="328"/>
        <v>6.4699999999999998</v>
      </c>
      <c r="Q3228" s="21">
        <f t="shared" si="328"/>
        <v>6.4699999999999998</v>
      </c>
      <c r="R3228" s="21">
        <f t="shared" si="328"/>
        <v>6.4699999999999998</v>
      </c>
      <c r="S3228" s="48"/>
      <c r="T3228" s="48"/>
      <c r="U3228" s="48"/>
      <c r="V3228" s="48"/>
      <c r="W3228" s="80"/>
      <c r="X3228" s="80"/>
      <c r="Y3228" s="80"/>
      <c r="Z3228" s="80"/>
      <c r="AA3228" s="80"/>
      <c r="AB3228" s="80"/>
      <c r="AC3228" s="80"/>
      <c r="AD3228" s="80"/>
    </row>
    <row r="3229" s="80" customFormat="1">
      <c r="A3229" s="81"/>
      <c r="C3229" s="22"/>
      <c r="E3229" s="24"/>
      <c r="F3229" s="48"/>
      <c r="G3229" s="81"/>
      <c r="H3229" s="22">
        <f t="shared" si="325"/>
        <v>8</v>
      </c>
      <c r="I3229" s="48"/>
      <c r="J3229" s="48"/>
      <c r="K3229" s="21">
        <v>6.4800000000000004</v>
      </c>
      <c r="L3229" s="21">
        <f t="shared" si="328"/>
        <v>6.4800000000000004</v>
      </c>
      <c r="M3229" s="21">
        <f t="shared" si="328"/>
        <v>6.4800000000000004</v>
      </c>
      <c r="N3229" s="21">
        <f t="shared" si="328"/>
        <v>6.4800000000000004</v>
      </c>
      <c r="O3229" s="21">
        <f t="shared" si="328"/>
        <v>6.4800000000000004</v>
      </c>
      <c r="P3229" s="21">
        <f t="shared" si="328"/>
        <v>6.4800000000000004</v>
      </c>
      <c r="Q3229" s="21">
        <f t="shared" si="328"/>
        <v>6.4800000000000004</v>
      </c>
      <c r="R3229" s="21">
        <f t="shared" si="328"/>
        <v>6.4800000000000004</v>
      </c>
      <c r="S3229" s="48"/>
      <c r="T3229" s="48"/>
      <c r="U3229" s="48"/>
      <c r="V3229" s="48"/>
      <c r="W3229" s="80"/>
      <c r="X3229" s="80"/>
      <c r="Y3229" s="80"/>
      <c r="Z3229" s="80"/>
      <c r="AA3229" s="80"/>
      <c r="AB3229" s="80"/>
      <c r="AC3229" s="80"/>
      <c r="AD3229" s="80"/>
    </row>
    <row r="3230" s="80" customFormat="1">
      <c r="A3230" s="81"/>
      <c r="C3230" s="22"/>
      <c r="E3230" s="24"/>
      <c r="F3230" s="48"/>
      <c r="G3230" s="81"/>
      <c r="H3230" s="22">
        <f t="shared" si="325"/>
        <v>9</v>
      </c>
      <c r="I3230" s="48"/>
      <c r="J3230" s="48"/>
      <c r="K3230" s="21">
        <v>6.5700000000000003</v>
      </c>
      <c r="L3230" s="21">
        <f t="shared" si="328"/>
        <v>6.5700000000000003</v>
      </c>
      <c r="M3230" s="21">
        <f t="shared" si="328"/>
        <v>6.5700000000000003</v>
      </c>
      <c r="N3230" s="21">
        <f t="shared" si="328"/>
        <v>6.5700000000000003</v>
      </c>
      <c r="O3230" s="21">
        <f t="shared" si="328"/>
        <v>6.5700000000000003</v>
      </c>
      <c r="P3230" s="21">
        <f t="shared" si="328"/>
        <v>6.5700000000000003</v>
      </c>
      <c r="Q3230" s="21">
        <f t="shared" si="328"/>
        <v>6.5700000000000003</v>
      </c>
      <c r="R3230" s="21">
        <f t="shared" si="328"/>
        <v>6.5700000000000003</v>
      </c>
      <c r="S3230" s="48"/>
      <c r="T3230" s="48"/>
      <c r="U3230" s="48"/>
      <c r="V3230" s="48"/>
      <c r="W3230" s="80"/>
      <c r="X3230" s="80"/>
      <c r="Y3230" s="80"/>
      <c r="Z3230" s="80"/>
      <c r="AA3230" s="80"/>
      <c r="AB3230" s="80"/>
      <c r="AC3230" s="80"/>
      <c r="AD3230" s="80"/>
    </row>
    <row r="3231" s="80" customFormat="1">
      <c r="A3231" s="81"/>
      <c r="C3231" s="22"/>
      <c r="E3231" s="24"/>
      <c r="F3231" s="48"/>
      <c r="G3231" s="81"/>
      <c r="H3231" s="22">
        <f t="shared" si="325"/>
        <v>10</v>
      </c>
      <c r="I3231" s="48"/>
      <c r="J3231" s="48"/>
      <c r="K3231" s="21">
        <v>6.5300000000000002</v>
      </c>
      <c r="L3231" s="21">
        <f t="shared" si="328"/>
        <v>6.5300000000000002</v>
      </c>
      <c r="M3231" s="21">
        <f t="shared" si="328"/>
        <v>6.5300000000000002</v>
      </c>
      <c r="N3231" s="21">
        <f t="shared" si="328"/>
        <v>6.5300000000000002</v>
      </c>
      <c r="O3231" s="21">
        <f t="shared" si="328"/>
        <v>6.5300000000000002</v>
      </c>
      <c r="P3231" s="21">
        <f t="shared" si="328"/>
        <v>6.5300000000000002</v>
      </c>
      <c r="Q3231" s="21">
        <f t="shared" si="328"/>
        <v>6.5300000000000002</v>
      </c>
      <c r="R3231" s="21">
        <f t="shared" si="328"/>
        <v>6.5300000000000002</v>
      </c>
      <c r="S3231" s="48"/>
      <c r="T3231" s="48"/>
      <c r="U3231" s="48"/>
      <c r="V3231" s="48"/>
      <c r="W3231" s="80"/>
      <c r="X3231" s="80"/>
      <c r="Y3231" s="80"/>
      <c r="Z3231" s="80"/>
      <c r="AA3231" s="80"/>
      <c r="AB3231" s="80"/>
      <c r="AC3231" s="80"/>
      <c r="AD3231" s="80"/>
    </row>
    <row r="3232" s="80" customFormat="1">
      <c r="A3232" s="81"/>
      <c r="C3232" s="22"/>
      <c r="E3232" s="24"/>
      <c r="F3232" s="48"/>
      <c r="G3232" s="81"/>
      <c r="H3232" s="22">
        <f t="shared" si="325"/>
        <v>11</v>
      </c>
      <c r="I3232" s="48"/>
      <c r="J3232" s="48"/>
      <c r="K3232" s="21">
        <v>6.6200000000000001</v>
      </c>
      <c r="L3232" s="21">
        <f t="shared" si="328"/>
        <v>6.6200000000000001</v>
      </c>
      <c r="M3232" s="21">
        <f t="shared" si="328"/>
        <v>6.6200000000000001</v>
      </c>
      <c r="N3232" s="21">
        <f t="shared" si="328"/>
        <v>6.6200000000000001</v>
      </c>
      <c r="O3232" s="21">
        <f t="shared" si="328"/>
        <v>6.6200000000000001</v>
      </c>
      <c r="P3232" s="21">
        <f t="shared" si="328"/>
        <v>6.6200000000000001</v>
      </c>
      <c r="Q3232" s="21">
        <f t="shared" si="328"/>
        <v>6.6200000000000001</v>
      </c>
      <c r="R3232" s="21">
        <f t="shared" si="328"/>
        <v>6.6200000000000001</v>
      </c>
      <c r="S3232" s="48"/>
      <c r="T3232" s="48"/>
      <c r="U3232" s="48"/>
      <c r="V3232" s="48"/>
      <c r="W3232" s="80"/>
      <c r="X3232" s="80"/>
      <c r="Y3232" s="80"/>
      <c r="Z3232" s="80"/>
      <c r="AA3232" s="80"/>
      <c r="AB3232" s="80"/>
      <c r="AC3232" s="80"/>
      <c r="AD3232" s="80"/>
    </row>
    <row r="3233" s="80" customFormat="1">
      <c r="A3233" s="81"/>
      <c r="C3233" s="22"/>
      <c r="E3233" s="24"/>
      <c r="F3233" s="48"/>
      <c r="G3233" s="81"/>
      <c r="H3233" s="22">
        <f t="shared" si="325"/>
        <v>12</v>
      </c>
      <c r="I3233" s="48"/>
      <c r="J3233" s="48"/>
      <c r="K3233" s="21">
        <v>6.6500000000000004</v>
      </c>
      <c r="L3233" s="21">
        <f t="shared" si="328"/>
        <v>6.6500000000000004</v>
      </c>
      <c r="M3233" s="21">
        <f t="shared" si="328"/>
        <v>6.6500000000000004</v>
      </c>
      <c r="N3233" s="21">
        <f t="shared" si="328"/>
        <v>6.6500000000000004</v>
      </c>
      <c r="O3233" s="21">
        <f t="shared" si="328"/>
        <v>6.6500000000000004</v>
      </c>
      <c r="P3233" s="21">
        <f t="shared" si="328"/>
        <v>6.6500000000000004</v>
      </c>
      <c r="Q3233" s="21">
        <f t="shared" si="328"/>
        <v>6.6500000000000004</v>
      </c>
      <c r="R3233" s="21">
        <f t="shared" si="328"/>
        <v>6.6500000000000004</v>
      </c>
      <c r="S3233" s="48"/>
      <c r="T3233" s="48"/>
      <c r="U3233" s="48"/>
      <c r="V3233" s="48"/>
      <c r="W3233" s="80"/>
      <c r="X3233" s="80"/>
      <c r="Y3233" s="80"/>
      <c r="Z3233" s="80"/>
      <c r="AA3233" s="80"/>
      <c r="AB3233" s="80"/>
      <c r="AC3233" s="80"/>
      <c r="AD3233" s="80"/>
    </row>
    <row r="3234" s="80" customFormat="1">
      <c r="A3234" s="81"/>
      <c r="C3234" s="22"/>
      <c r="E3234" s="24"/>
      <c r="F3234" s="48"/>
      <c r="G3234" s="81"/>
      <c r="H3234" s="22">
        <f t="shared" si="325"/>
        <v>13</v>
      </c>
      <c r="I3234" s="48"/>
      <c r="J3234" s="48"/>
      <c r="K3234" s="21">
        <v>6.6500000000000004</v>
      </c>
      <c r="L3234" s="21">
        <f t="shared" si="328"/>
        <v>6.6500000000000004</v>
      </c>
      <c r="M3234" s="21">
        <f t="shared" si="328"/>
        <v>6.6500000000000004</v>
      </c>
      <c r="N3234" s="21">
        <f t="shared" si="328"/>
        <v>6.6500000000000004</v>
      </c>
      <c r="O3234" s="21">
        <f t="shared" si="328"/>
        <v>6.6500000000000004</v>
      </c>
      <c r="P3234" s="21">
        <f t="shared" si="328"/>
        <v>6.6500000000000004</v>
      </c>
      <c r="Q3234" s="21">
        <f t="shared" si="328"/>
        <v>6.6500000000000004</v>
      </c>
      <c r="R3234" s="21">
        <f t="shared" si="328"/>
        <v>6.6500000000000004</v>
      </c>
      <c r="S3234" s="48"/>
      <c r="T3234" s="48"/>
      <c r="U3234" s="48"/>
      <c r="V3234" s="48"/>
      <c r="W3234" s="80"/>
      <c r="X3234" s="80"/>
      <c r="Y3234" s="80"/>
      <c r="Z3234" s="80"/>
      <c r="AA3234" s="80"/>
      <c r="AB3234" s="80"/>
      <c r="AC3234" s="80"/>
      <c r="AD3234" s="80"/>
    </row>
    <row r="3235" s="80" customFormat="1">
      <c r="A3235" s="81"/>
      <c r="C3235" s="22"/>
      <c r="E3235" s="24"/>
      <c r="F3235" s="48"/>
      <c r="G3235" s="81"/>
      <c r="H3235" s="22">
        <f t="shared" si="325"/>
        <v>14</v>
      </c>
      <c r="I3235" s="48"/>
      <c r="J3235" s="48"/>
      <c r="K3235" s="21">
        <v>6.6799999999999997</v>
      </c>
      <c r="L3235" s="21">
        <f t="shared" si="328"/>
        <v>6.6799999999999997</v>
      </c>
      <c r="M3235" s="21">
        <f t="shared" si="328"/>
        <v>6.6799999999999997</v>
      </c>
      <c r="N3235" s="21">
        <f t="shared" si="328"/>
        <v>6.6799999999999997</v>
      </c>
      <c r="O3235" s="21">
        <f t="shared" si="328"/>
        <v>6.6799999999999997</v>
      </c>
      <c r="P3235" s="21">
        <f t="shared" si="328"/>
        <v>6.6799999999999997</v>
      </c>
      <c r="Q3235" s="21">
        <f t="shared" si="328"/>
        <v>6.6799999999999997</v>
      </c>
      <c r="R3235" s="21">
        <f t="shared" si="328"/>
        <v>6.6799999999999997</v>
      </c>
      <c r="S3235" s="48"/>
      <c r="T3235" s="48"/>
      <c r="U3235" s="48"/>
      <c r="V3235" s="48"/>
      <c r="W3235" s="80"/>
      <c r="X3235" s="80"/>
      <c r="Y3235" s="80"/>
      <c r="Z3235" s="80"/>
      <c r="AA3235" s="80"/>
      <c r="AB3235" s="80"/>
      <c r="AC3235" s="80"/>
      <c r="AD3235" s="80"/>
    </row>
    <row r="3236" s="80" customFormat="1">
      <c r="A3236" s="81"/>
      <c r="C3236" s="22"/>
      <c r="E3236" s="24"/>
      <c r="F3236" s="48"/>
      <c r="G3236" s="81"/>
      <c r="H3236" s="22">
        <f t="shared" si="325"/>
        <v>15</v>
      </c>
      <c r="I3236" s="48"/>
      <c r="J3236" s="48"/>
      <c r="K3236" s="21">
        <v>6.6600000000000001</v>
      </c>
      <c r="L3236" s="21">
        <f t="shared" si="328"/>
        <v>6.6600000000000001</v>
      </c>
      <c r="M3236" s="21">
        <f t="shared" si="328"/>
        <v>6.6600000000000001</v>
      </c>
      <c r="N3236" s="21">
        <f t="shared" si="328"/>
        <v>6.6600000000000001</v>
      </c>
      <c r="O3236" s="21">
        <f t="shared" si="328"/>
        <v>6.6600000000000001</v>
      </c>
      <c r="P3236" s="21">
        <f t="shared" si="328"/>
        <v>6.6600000000000001</v>
      </c>
      <c r="Q3236" s="21">
        <f t="shared" si="328"/>
        <v>6.6600000000000001</v>
      </c>
      <c r="R3236" s="21">
        <f t="shared" si="328"/>
        <v>6.6600000000000001</v>
      </c>
      <c r="S3236" s="48"/>
      <c r="T3236" s="48"/>
      <c r="U3236" s="48"/>
      <c r="V3236" s="48"/>
      <c r="W3236" s="80"/>
      <c r="X3236" s="80"/>
      <c r="Y3236" s="80"/>
      <c r="Z3236" s="80"/>
      <c r="AA3236" s="80"/>
      <c r="AB3236" s="80"/>
      <c r="AC3236" s="80"/>
      <c r="AD3236" s="80"/>
    </row>
    <row r="3237" s="80" customFormat="1">
      <c r="A3237" s="81"/>
      <c r="C3237" s="22"/>
      <c r="E3237" s="24"/>
      <c r="F3237" s="48"/>
      <c r="G3237" s="81"/>
      <c r="H3237" s="22">
        <f t="shared" si="325"/>
        <v>16</v>
      </c>
      <c r="I3237" s="48"/>
      <c r="J3237" s="48"/>
      <c r="K3237" s="21">
        <v>6.7000000000000002</v>
      </c>
      <c r="L3237" s="21">
        <f t="shared" si="328"/>
        <v>6.7000000000000002</v>
      </c>
      <c r="M3237" s="21">
        <f t="shared" si="328"/>
        <v>6.7000000000000002</v>
      </c>
      <c r="N3237" s="21">
        <f t="shared" si="328"/>
        <v>6.7000000000000002</v>
      </c>
      <c r="O3237" s="21">
        <f t="shared" si="328"/>
        <v>6.7000000000000002</v>
      </c>
      <c r="P3237" s="21">
        <f t="shared" si="328"/>
        <v>6.7000000000000002</v>
      </c>
      <c r="Q3237" s="21">
        <f t="shared" si="328"/>
        <v>6.7000000000000002</v>
      </c>
      <c r="R3237" s="21">
        <f t="shared" si="328"/>
        <v>6.7000000000000002</v>
      </c>
      <c r="S3237" s="48"/>
      <c r="T3237" s="48"/>
      <c r="U3237" s="48"/>
      <c r="V3237" s="48"/>
      <c r="W3237" s="80"/>
      <c r="X3237" s="80"/>
      <c r="Y3237" s="80"/>
      <c r="Z3237" s="80"/>
      <c r="AA3237" s="80"/>
      <c r="AB3237" s="80"/>
      <c r="AC3237" s="80"/>
      <c r="AD3237" s="80"/>
    </row>
    <row r="3238" s="80" customFormat="1">
      <c r="A3238" s="81"/>
      <c r="C3238" s="22"/>
      <c r="E3238" s="24"/>
      <c r="F3238" s="48"/>
      <c r="G3238" s="81"/>
      <c r="H3238" s="22">
        <f t="shared" si="325"/>
        <v>17</v>
      </c>
      <c r="I3238" s="48"/>
      <c r="J3238" s="48"/>
      <c r="K3238" s="21">
        <v>6.4299999999999997</v>
      </c>
      <c r="L3238" s="21">
        <f t="shared" si="328"/>
        <v>6.4299999999999997</v>
      </c>
      <c r="M3238" s="21">
        <f t="shared" si="328"/>
        <v>6.4299999999999997</v>
      </c>
      <c r="N3238" s="21">
        <f t="shared" si="328"/>
        <v>6.4299999999999997</v>
      </c>
      <c r="O3238" s="21">
        <f t="shared" si="328"/>
        <v>6.4299999999999997</v>
      </c>
      <c r="P3238" s="21">
        <f t="shared" si="328"/>
        <v>6.4299999999999997</v>
      </c>
      <c r="Q3238" s="21">
        <f t="shared" si="328"/>
        <v>6.4299999999999997</v>
      </c>
      <c r="R3238" s="21">
        <f t="shared" si="328"/>
        <v>6.4299999999999997</v>
      </c>
      <c r="S3238" s="48"/>
      <c r="T3238" s="48"/>
      <c r="U3238" s="48"/>
      <c r="V3238" s="48"/>
      <c r="W3238" s="80"/>
      <c r="X3238" s="80"/>
      <c r="Y3238" s="80"/>
      <c r="Z3238" s="80"/>
      <c r="AA3238" s="80"/>
      <c r="AB3238" s="80"/>
      <c r="AC3238" s="80"/>
      <c r="AD3238" s="80"/>
    </row>
    <row r="3239" s="80" customFormat="1">
      <c r="A3239" s="81"/>
      <c r="C3239" s="22"/>
      <c r="E3239" s="24"/>
      <c r="F3239" s="48"/>
      <c r="G3239" s="81"/>
      <c r="H3239" s="22">
        <f t="shared" si="325"/>
        <v>18</v>
      </c>
      <c r="I3239" s="48"/>
      <c r="J3239" s="48"/>
      <c r="K3239" s="21">
        <v>6.4400000000000004</v>
      </c>
      <c r="L3239" s="21">
        <f t="shared" si="328"/>
        <v>6.4400000000000004</v>
      </c>
      <c r="M3239" s="21">
        <f t="shared" si="328"/>
        <v>6.4400000000000004</v>
      </c>
      <c r="N3239" s="21">
        <f t="shared" si="328"/>
        <v>6.4400000000000004</v>
      </c>
      <c r="O3239" s="21">
        <f t="shared" si="328"/>
        <v>6.4400000000000004</v>
      </c>
      <c r="P3239" s="21">
        <f t="shared" si="328"/>
        <v>6.4400000000000004</v>
      </c>
      <c r="Q3239" s="21">
        <f t="shared" si="328"/>
        <v>6.4400000000000004</v>
      </c>
      <c r="R3239" s="21">
        <f t="shared" si="328"/>
        <v>6.4400000000000004</v>
      </c>
      <c r="S3239" s="48"/>
      <c r="T3239" s="48"/>
      <c r="U3239" s="48"/>
      <c r="V3239" s="48"/>
      <c r="W3239" s="80"/>
      <c r="X3239" s="80"/>
      <c r="Y3239" s="80"/>
      <c r="Z3239" s="80"/>
      <c r="AA3239" s="80"/>
      <c r="AB3239" s="80"/>
      <c r="AC3239" s="80"/>
      <c r="AD3239" s="80"/>
    </row>
    <row r="3240" s="80" customFormat="1">
      <c r="A3240" s="81"/>
      <c r="C3240" s="22"/>
      <c r="E3240" s="24"/>
      <c r="F3240" s="48"/>
      <c r="G3240" s="81"/>
      <c r="H3240" s="22">
        <f t="shared" si="325"/>
        <v>19</v>
      </c>
      <c r="I3240" s="48"/>
      <c r="J3240" s="48"/>
      <c r="K3240" s="21">
        <v>6.4699999999999998</v>
      </c>
      <c r="L3240" s="21">
        <f t="shared" si="328"/>
        <v>6.4699999999999998</v>
      </c>
      <c r="M3240" s="21">
        <f t="shared" si="328"/>
        <v>6.4699999999999998</v>
      </c>
      <c r="N3240" s="21">
        <f t="shared" si="328"/>
        <v>6.4699999999999998</v>
      </c>
      <c r="O3240" s="21">
        <f t="shared" si="328"/>
        <v>6.4699999999999998</v>
      </c>
      <c r="P3240" s="21">
        <f t="shared" si="328"/>
        <v>6.4699999999999998</v>
      </c>
      <c r="Q3240" s="21">
        <f t="shared" si="328"/>
        <v>6.4699999999999998</v>
      </c>
      <c r="R3240" s="21">
        <f t="shared" si="328"/>
        <v>6.4699999999999998</v>
      </c>
      <c r="S3240" s="48"/>
      <c r="T3240" s="48"/>
      <c r="U3240" s="48"/>
      <c r="V3240" s="48"/>
      <c r="W3240" s="80"/>
      <c r="X3240" s="80"/>
      <c r="Y3240" s="80"/>
      <c r="Z3240" s="80"/>
      <c r="AA3240" s="80"/>
      <c r="AB3240" s="80"/>
      <c r="AC3240" s="80"/>
      <c r="AD3240" s="80"/>
    </row>
    <row r="3241" s="80" customFormat="1">
      <c r="A3241" s="81"/>
      <c r="C3241" s="22"/>
      <c r="E3241" s="24"/>
      <c r="F3241" s="48"/>
      <c r="G3241" s="81"/>
      <c r="H3241" s="22">
        <f t="shared" si="325"/>
        <v>20</v>
      </c>
      <c r="I3241" s="48"/>
      <c r="J3241" s="48"/>
      <c r="K3241" s="21">
        <v>6.4900000000000002</v>
      </c>
      <c r="L3241" s="21">
        <f t="shared" si="328"/>
        <v>6.4900000000000002</v>
      </c>
      <c r="M3241" s="21">
        <f t="shared" si="328"/>
        <v>6.4900000000000002</v>
      </c>
      <c r="N3241" s="21">
        <f t="shared" si="328"/>
        <v>6.4900000000000002</v>
      </c>
      <c r="O3241" s="21">
        <f t="shared" si="328"/>
        <v>6.4900000000000002</v>
      </c>
      <c r="P3241" s="21">
        <f t="shared" si="328"/>
        <v>6.4900000000000002</v>
      </c>
      <c r="Q3241" s="21">
        <f t="shared" si="328"/>
        <v>6.4900000000000002</v>
      </c>
      <c r="R3241" s="21">
        <f t="shared" si="328"/>
        <v>6.4900000000000002</v>
      </c>
      <c r="S3241" s="48"/>
      <c r="T3241" s="48"/>
      <c r="U3241" s="48"/>
      <c r="V3241" s="48"/>
      <c r="W3241" s="80"/>
      <c r="X3241" s="80"/>
      <c r="Y3241" s="80"/>
      <c r="Z3241" s="80"/>
      <c r="AA3241" s="80"/>
      <c r="AB3241" s="80"/>
      <c r="AC3241" s="80"/>
      <c r="AD3241" s="80"/>
    </row>
    <row r="3242" s="80" customFormat="1">
      <c r="A3242" s="81"/>
      <c r="C3242" s="22"/>
      <c r="E3242" s="24"/>
      <c r="F3242" s="48"/>
      <c r="G3242" s="81"/>
      <c r="H3242" s="22">
        <f t="shared" si="325"/>
        <v>21</v>
      </c>
      <c r="I3242" s="48"/>
      <c r="J3242" s="48"/>
      <c r="K3242" s="21">
        <v>6.5</v>
      </c>
      <c r="L3242" s="21">
        <f t="shared" si="328"/>
        <v>6.5</v>
      </c>
      <c r="M3242" s="21">
        <f t="shared" si="328"/>
        <v>6.5</v>
      </c>
      <c r="N3242" s="21">
        <f t="shared" si="328"/>
        <v>6.5</v>
      </c>
      <c r="O3242" s="21">
        <f t="shared" si="328"/>
        <v>6.5</v>
      </c>
      <c r="P3242" s="21">
        <f t="shared" si="328"/>
        <v>6.5</v>
      </c>
      <c r="Q3242" s="21">
        <f t="shared" si="328"/>
        <v>6.5</v>
      </c>
      <c r="R3242" s="21">
        <f t="shared" si="328"/>
        <v>6.5</v>
      </c>
      <c r="S3242" s="48"/>
      <c r="T3242" s="48"/>
      <c r="U3242" s="48"/>
      <c r="V3242" s="48"/>
      <c r="W3242" s="80"/>
      <c r="X3242" s="80"/>
      <c r="Y3242" s="80"/>
      <c r="Z3242" s="80"/>
      <c r="AA3242" s="80"/>
      <c r="AB3242" s="80"/>
      <c r="AC3242" s="80"/>
      <c r="AD3242" s="80"/>
    </row>
    <row r="3243" s="80" customFormat="1">
      <c r="A3243" s="81"/>
      <c r="C3243" s="22"/>
      <c r="E3243" s="24"/>
      <c r="F3243" s="48"/>
      <c r="G3243" s="81"/>
      <c r="H3243" s="22">
        <f t="shared" si="325"/>
        <v>22</v>
      </c>
      <c r="I3243" s="48"/>
      <c r="J3243" s="48"/>
      <c r="K3243" s="21">
        <v>6.5899999999999999</v>
      </c>
      <c r="L3243" s="21">
        <f t="shared" si="328"/>
        <v>6.5899999999999999</v>
      </c>
      <c r="M3243" s="21">
        <f t="shared" si="328"/>
        <v>6.5899999999999999</v>
      </c>
      <c r="N3243" s="21">
        <f t="shared" si="328"/>
        <v>6.5899999999999999</v>
      </c>
      <c r="O3243" s="21">
        <f t="shared" si="328"/>
        <v>6.5899999999999999</v>
      </c>
      <c r="P3243" s="21">
        <f t="shared" si="328"/>
        <v>6.5899999999999999</v>
      </c>
      <c r="Q3243" s="21">
        <f t="shared" si="328"/>
        <v>6.5899999999999999</v>
      </c>
      <c r="R3243" s="21">
        <f t="shared" si="328"/>
        <v>6.5899999999999999</v>
      </c>
      <c r="S3243" s="48"/>
      <c r="T3243" s="48"/>
      <c r="U3243" s="48"/>
      <c r="V3243" s="48"/>
      <c r="W3243" s="80"/>
      <c r="X3243" s="80"/>
      <c r="Y3243" s="80"/>
      <c r="Z3243" s="80"/>
      <c r="AA3243" s="80"/>
      <c r="AB3243" s="80"/>
      <c r="AC3243" s="80"/>
      <c r="AD3243" s="80"/>
    </row>
    <row r="3244" s="80" customFormat="1">
      <c r="A3244" s="81"/>
      <c r="C3244" s="22"/>
      <c r="E3244" s="24"/>
      <c r="F3244" s="48"/>
      <c r="G3244" s="81"/>
      <c r="H3244" s="22">
        <f t="shared" si="325"/>
        <v>23</v>
      </c>
      <c r="I3244" s="48"/>
      <c r="J3244" s="48"/>
      <c r="K3244" s="21">
        <v>6.54</v>
      </c>
      <c r="L3244" s="21">
        <f t="shared" si="328"/>
        <v>6.54</v>
      </c>
      <c r="M3244" s="21">
        <f t="shared" ref="M3244:Q3248" si="330">L3244</f>
        <v>6.54</v>
      </c>
      <c r="N3244" s="21">
        <f t="shared" si="330"/>
        <v>6.54</v>
      </c>
      <c r="O3244" s="21">
        <f t="shared" si="330"/>
        <v>6.54</v>
      </c>
      <c r="P3244" s="21">
        <f t="shared" si="330"/>
        <v>6.54</v>
      </c>
      <c r="Q3244" s="21">
        <f t="shared" si="330"/>
        <v>6.54</v>
      </c>
      <c r="R3244" s="21">
        <f>Q3244</f>
        <v>6.54</v>
      </c>
      <c r="S3244" s="48"/>
      <c r="T3244" s="48"/>
      <c r="U3244" s="48"/>
      <c r="V3244" s="48"/>
      <c r="W3244" s="80"/>
      <c r="X3244" s="80"/>
      <c r="Y3244" s="80"/>
      <c r="Z3244" s="80"/>
      <c r="AA3244" s="80"/>
      <c r="AB3244" s="80"/>
      <c r="AC3244" s="80"/>
      <c r="AD3244" s="80"/>
    </row>
    <row r="3245" s="80" customFormat="1">
      <c r="A3245" s="81"/>
      <c r="C3245" s="22"/>
      <c r="E3245" s="24"/>
      <c r="F3245" s="48"/>
      <c r="G3245" s="81"/>
      <c r="H3245" s="48"/>
      <c r="I3245" s="48"/>
      <c r="K3245" s="61"/>
      <c r="M3245" s="48"/>
      <c r="N3245" s="48"/>
      <c r="O3245" s="48"/>
      <c r="P3245" s="48"/>
      <c r="Q3245" s="48"/>
      <c r="R3245" s="48"/>
      <c r="S3245" s="48"/>
      <c r="T3245" s="48"/>
      <c r="U3245" s="48"/>
      <c r="V3245" s="48"/>
      <c r="W3245" s="80"/>
      <c r="X3245" s="80"/>
      <c r="Y3245" s="80"/>
      <c r="Z3245" s="80"/>
      <c r="AA3245" s="80"/>
      <c r="AB3245" s="80"/>
      <c r="AC3245" s="80"/>
      <c r="AD3245" s="80"/>
    </row>
    <row r="3246" s="80" customFormat="1">
      <c r="A3246" s="48"/>
      <c r="C3246" s="48"/>
      <c r="D3246" s="80" t="s">
        <v>4408</v>
      </c>
      <c r="F3246" s="48"/>
      <c r="G3246" s="81"/>
      <c r="H3246" s="48"/>
      <c r="I3246" s="87"/>
      <c r="K3246" s="48"/>
      <c r="L3246" s="48"/>
      <c r="M3246" s="48"/>
      <c r="N3246" s="48"/>
      <c r="O3246" s="48"/>
      <c r="P3246" s="48"/>
      <c r="Q3246" s="48"/>
      <c r="R3246" s="48"/>
      <c r="S3246" s="48"/>
      <c r="T3246" s="48"/>
      <c r="U3246" s="48"/>
      <c r="V3246" s="48"/>
      <c r="W3246" s="80"/>
      <c r="X3246" s="80"/>
      <c r="Y3246" s="80"/>
      <c r="Z3246" s="80"/>
      <c r="AA3246" s="80"/>
      <c r="AB3246" s="80"/>
      <c r="AC3246" s="80"/>
      <c r="AD3246" s="80"/>
    </row>
    <row r="3247" s="80" customFormat="1">
      <c r="A3247" s="48"/>
      <c r="C3247" s="48"/>
      <c r="F3247" s="48"/>
      <c r="G3247" s="81"/>
      <c r="H3247" s="48"/>
      <c r="I3247" s="87"/>
      <c r="K3247" s="48"/>
      <c r="L3247" s="48"/>
      <c r="M3247" s="48"/>
      <c r="N3247" s="48"/>
      <c r="O3247" s="48"/>
      <c r="P3247" s="48"/>
      <c r="Q3247" s="48"/>
      <c r="R3247" s="48"/>
      <c r="S3247" s="48"/>
      <c r="T3247" s="48"/>
      <c r="U3247" s="48"/>
      <c r="V3247" s="48"/>
      <c r="W3247" s="80"/>
      <c r="X3247" s="80"/>
      <c r="Y3247" s="80"/>
      <c r="Z3247" s="80"/>
      <c r="AA3247" s="80"/>
      <c r="AB3247" s="80"/>
      <c r="AC3247" s="80"/>
      <c r="AD3247" s="80"/>
    </row>
    <row r="3248" s="80" customFormat="1">
      <c r="A3248" s="48"/>
      <c r="C3248" s="48"/>
      <c r="F3248" s="48"/>
      <c r="G3248" s="81"/>
      <c r="H3248" s="81">
        <v>0</v>
      </c>
      <c r="I3248" s="48"/>
      <c r="J3248" s="48"/>
      <c r="K3248" s="48">
        <f t="shared" ref="K3248:K3271" si="331">K2054+K2400+K2617+K2781+K2863+K2945+K3000+K3112+K3194+K3221</f>
        <v>37.970000000000006</v>
      </c>
      <c r="L3248" s="48">
        <f t="shared" si="328"/>
        <v>37.970000000000006</v>
      </c>
      <c r="M3248" s="48">
        <f t="shared" si="330"/>
        <v>37.970000000000006</v>
      </c>
      <c r="N3248" s="48">
        <f t="shared" si="330"/>
        <v>37.970000000000006</v>
      </c>
      <c r="O3248" s="48">
        <f t="shared" si="330"/>
        <v>37.970000000000006</v>
      </c>
      <c r="P3248" s="48">
        <f t="shared" si="330"/>
        <v>37.970000000000006</v>
      </c>
      <c r="Q3248" s="48">
        <f t="shared" si="330"/>
        <v>37.970000000000006</v>
      </c>
      <c r="R3248" s="48">
        <f>Q3248</f>
        <v>37.970000000000006</v>
      </c>
      <c r="S3248" s="48"/>
      <c r="T3248" s="48"/>
      <c r="U3248" s="48"/>
      <c r="V3248" s="48"/>
      <c r="W3248" s="80"/>
      <c r="X3248" s="80"/>
      <c r="Y3248" s="80"/>
      <c r="Z3248" s="80"/>
      <c r="AA3248" s="80"/>
      <c r="AB3248" s="80"/>
      <c r="AC3248" s="80"/>
      <c r="AD3248" s="80"/>
    </row>
    <row r="3249" s="80" customFormat="1">
      <c r="A3249" s="48"/>
      <c r="C3249" s="48"/>
      <c r="F3249" s="48"/>
      <c r="G3249" s="81"/>
      <c r="H3249" s="81">
        <f t="shared" ref="H3247:H3310" si="332">H3248+1</f>
        <v>1</v>
      </c>
      <c r="I3249" s="48"/>
      <c r="J3249" s="48"/>
      <c r="K3249" s="48">
        <f t="shared" si="331"/>
        <v>38.960000000000008</v>
      </c>
      <c r="L3249" s="48">
        <f t="shared" si="328"/>
        <v>38.960000000000008</v>
      </c>
      <c r="M3249" s="48">
        <f t="shared" si="328"/>
        <v>38.960000000000008</v>
      </c>
      <c r="N3249" s="48">
        <f t="shared" si="328"/>
        <v>38.960000000000008</v>
      </c>
      <c r="O3249" s="48">
        <f t="shared" si="328"/>
        <v>38.960000000000008</v>
      </c>
      <c r="P3249" s="48">
        <f t="shared" si="328"/>
        <v>38.960000000000008</v>
      </c>
      <c r="Q3249" s="48">
        <f t="shared" si="328"/>
        <v>38.960000000000008</v>
      </c>
      <c r="R3249" s="48">
        <f t="shared" si="328"/>
        <v>38.960000000000008</v>
      </c>
      <c r="S3249" s="48"/>
      <c r="T3249" s="48"/>
      <c r="U3249" s="48"/>
      <c r="V3249" s="48"/>
      <c r="W3249" s="80"/>
      <c r="X3249" s="80"/>
      <c r="Y3249" s="80"/>
      <c r="Z3249" s="80"/>
      <c r="AA3249" s="80"/>
      <c r="AB3249" s="80"/>
      <c r="AC3249" s="80"/>
      <c r="AD3249" s="80"/>
    </row>
    <row r="3250" s="80" customFormat="1">
      <c r="A3250" s="48"/>
      <c r="C3250" s="48"/>
      <c r="F3250" s="48"/>
      <c r="G3250" s="81"/>
      <c r="H3250" s="81">
        <f t="shared" si="332"/>
        <v>2</v>
      </c>
      <c r="I3250" s="48"/>
      <c r="J3250" s="48"/>
      <c r="K3250" s="48">
        <f t="shared" si="331"/>
        <v>38.640000000000008</v>
      </c>
      <c r="L3250" s="48">
        <f t="shared" si="328"/>
        <v>38.640000000000008</v>
      </c>
      <c r="M3250" s="48">
        <f t="shared" si="328"/>
        <v>38.640000000000008</v>
      </c>
      <c r="N3250" s="48">
        <f t="shared" si="328"/>
        <v>38.640000000000008</v>
      </c>
      <c r="O3250" s="48">
        <f t="shared" si="328"/>
        <v>38.640000000000008</v>
      </c>
      <c r="P3250" s="48">
        <f t="shared" si="328"/>
        <v>38.640000000000008</v>
      </c>
      <c r="Q3250" s="48">
        <f t="shared" si="328"/>
        <v>38.640000000000008</v>
      </c>
      <c r="R3250" s="48">
        <f t="shared" si="328"/>
        <v>38.640000000000008</v>
      </c>
      <c r="S3250" s="48"/>
      <c r="T3250" s="48"/>
      <c r="U3250" s="48"/>
      <c r="V3250" s="48"/>
      <c r="W3250" s="80"/>
      <c r="X3250" s="80"/>
      <c r="Y3250" s="80"/>
      <c r="Z3250" s="80"/>
      <c r="AA3250" s="80"/>
      <c r="AB3250" s="80"/>
      <c r="AC3250" s="80"/>
      <c r="AD3250" s="80"/>
    </row>
    <row r="3251" s="80" customFormat="1">
      <c r="A3251" s="48"/>
      <c r="C3251" s="48"/>
      <c r="F3251" s="48"/>
      <c r="G3251" s="81"/>
      <c r="H3251" s="81">
        <f t="shared" si="332"/>
        <v>3</v>
      </c>
      <c r="I3251" s="48"/>
      <c r="J3251" s="48"/>
      <c r="K3251" s="48">
        <f t="shared" si="331"/>
        <v>38.609999999999999</v>
      </c>
      <c r="L3251" s="48">
        <f t="shared" si="328"/>
        <v>38.609999999999999</v>
      </c>
      <c r="M3251" s="48">
        <f t="shared" si="328"/>
        <v>38.609999999999999</v>
      </c>
      <c r="N3251" s="48">
        <f t="shared" si="328"/>
        <v>38.609999999999999</v>
      </c>
      <c r="O3251" s="48">
        <f t="shared" si="328"/>
        <v>38.609999999999999</v>
      </c>
      <c r="P3251" s="48">
        <f t="shared" si="328"/>
        <v>38.609999999999999</v>
      </c>
      <c r="Q3251" s="48">
        <f t="shared" si="328"/>
        <v>38.609999999999999</v>
      </c>
      <c r="R3251" s="48">
        <f t="shared" si="328"/>
        <v>38.609999999999999</v>
      </c>
      <c r="S3251" s="48"/>
      <c r="T3251" s="48"/>
      <c r="U3251" s="48"/>
      <c r="V3251" s="48"/>
      <c r="W3251" s="80"/>
      <c r="X3251" s="80"/>
      <c r="Y3251" s="80"/>
      <c r="Z3251" s="80"/>
      <c r="AA3251" s="80"/>
      <c r="AB3251" s="80"/>
      <c r="AC3251" s="80"/>
      <c r="AD3251" s="80"/>
    </row>
    <row r="3252" s="80" customFormat="1">
      <c r="A3252" s="48"/>
      <c r="C3252" s="48"/>
      <c r="F3252" s="48"/>
      <c r="G3252" s="81"/>
      <c r="H3252" s="81">
        <f t="shared" si="332"/>
        <v>4</v>
      </c>
      <c r="I3252" s="48"/>
      <c r="J3252" s="48"/>
      <c r="K3252" s="48">
        <f t="shared" si="331"/>
        <v>38.350000000000001</v>
      </c>
      <c r="L3252" s="48">
        <f t="shared" si="328"/>
        <v>38.350000000000001</v>
      </c>
      <c r="M3252" s="48">
        <f t="shared" si="328"/>
        <v>38.350000000000001</v>
      </c>
      <c r="N3252" s="48">
        <f t="shared" si="328"/>
        <v>38.350000000000001</v>
      </c>
      <c r="O3252" s="48">
        <f t="shared" si="328"/>
        <v>38.350000000000001</v>
      </c>
      <c r="P3252" s="48">
        <f t="shared" si="328"/>
        <v>38.350000000000001</v>
      </c>
      <c r="Q3252" s="48">
        <f t="shared" si="328"/>
        <v>38.350000000000001</v>
      </c>
      <c r="R3252" s="48">
        <f t="shared" si="328"/>
        <v>38.350000000000001</v>
      </c>
      <c r="S3252" s="48"/>
      <c r="T3252" s="48"/>
      <c r="U3252" s="48"/>
      <c r="V3252" s="48"/>
      <c r="W3252" s="80"/>
      <c r="X3252" s="80"/>
      <c r="Y3252" s="80"/>
      <c r="Z3252" s="80"/>
      <c r="AA3252" s="80"/>
      <c r="AB3252" s="80"/>
      <c r="AC3252" s="80"/>
      <c r="AD3252" s="80"/>
    </row>
    <row r="3253" s="80" customFormat="1">
      <c r="A3253" s="48"/>
      <c r="C3253" s="48"/>
      <c r="F3253" s="48"/>
      <c r="G3253" s="81"/>
      <c r="H3253" s="81">
        <f t="shared" si="332"/>
        <v>5</v>
      </c>
      <c r="I3253" s="48"/>
      <c r="J3253" s="48"/>
      <c r="K3253" s="48">
        <f t="shared" si="331"/>
        <v>39.859999999999992</v>
      </c>
      <c r="L3253" s="48">
        <f t="shared" si="328"/>
        <v>39.859999999999992</v>
      </c>
      <c r="M3253" s="48">
        <f t="shared" si="328"/>
        <v>39.859999999999992</v>
      </c>
      <c r="N3253" s="48">
        <f t="shared" si="328"/>
        <v>39.859999999999992</v>
      </c>
      <c r="O3253" s="48">
        <f t="shared" si="328"/>
        <v>39.859999999999992</v>
      </c>
      <c r="P3253" s="48">
        <f t="shared" si="328"/>
        <v>39.859999999999992</v>
      </c>
      <c r="Q3253" s="48">
        <f t="shared" si="328"/>
        <v>39.859999999999992</v>
      </c>
      <c r="R3253" s="48">
        <f t="shared" si="328"/>
        <v>39.859999999999992</v>
      </c>
      <c r="S3253" s="48"/>
      <c r="T3253" s="48"/>
      <c r="U3253" s="48"/>
      <c r="V3253" s="48"/>
      <c r="W3253" s="80"/>
      <c r="X3253" s="80"/>
      <c r="Y3253" s="80"/>
      <c r="Z3253" s="80"/>
      <c r="AA3253" s="80"/>
      <c r="AB3253" s="80"/>
      <c r="AC3253" s="80"/>
      <c r="AD3253" s="80"/>
    </row>
    <row r="3254" s="80" customFormat="1">
      <c r="A3254" s="48"/>
      <c r="C3254" s="48"/>
      <c r="F3254" s="48"/>
      <c r="G3254" s="81"/>
      <c r="H3254" s="81">
        <f t="shared" si="332"/>
        <v>6</v>
      </c>
      <c r="I3254" s="48"/>
      <c r="J3254" s="48"/>
      <c r="K3254" s="48">
        <f t="shared" si="331"/>
        <v>40.140000000000001</v>
      </c>
      <c r="L3254" s="48">
        <f t="shared" si="328"/>
        <v>40.140000000000001</v>
      </c>
      <c r="M3254" s="48">
        <f t="shared" si="328"/>
        <v>40.140000000000001</v>
      </c>
      <c r="N3254" s="48">
        <f t="shared" si="328"/>
        <v>40.140000000000001</v>
      </c>
      <c r="O3254" s="48">
        <f t="shared" si="328"/>
        <v>40.140000000000001</v>
      </c>
      <c r="P3254" s="48">
        <f t="shared" si="328"/>
        <v>40.140000000000001</v>
      </c>
      <c r="Q3254" s="48">
        <f t="shared" si="328"/>
        <v>40.140000000000001</v>
      </c>
      <c r="R3254" s="48">
        <f t="shared" si="328"/>
        <v>40.140000000000001</v>
      </c>
      <c r="S3254" s="48"/>
      <c r="T3254" s="48"/>
      <c r="U3254" s="48"/>
      <c r="V3254" s="48"/>
      <c r="W3254" s="80"/>
      <c r="X3254" s="80"/>
      <c r="Y3254" s="80"/>
      <c r="Z3254" s="80"/>
      <c r="AA3254" s="80"/>
      <c r="AB3254" s="80"/>
      <c r="AC3254" s="80"/>
      <c r="AD3254" s="80"/>
    </row>
    <row r="3255" s="80" customFormat="1">
      <c r="A3255" s="48"/>
      <c r="C3255" s="48"/>
      <c r="F3255" s="48"/>
      <c r="G3255" s="81"/>
      <c r="H3255" s="81">
        <f t="shared" si="332"/>
        <v>7</v>
      </c>
      <c r="I3255" s="48"/>
      <c r="J3255" s="48"/>
      <c r="K3255" s="48">
        <f t="shared" si="331"/>
        <v>41.32</v>
      </c>
      <c r="L3255" s="48">
        <f t="shared" si="328"/>
        <v>41.32</v>
      </c>
      <c r="M3255" s="48">
        <f t="shared" si="328"/>
        <v>41.32</v>
      </c>
      <c r="N3255" s="48">
        <f t="shared" si="328"/>
        <v>41.32</v>
      </c>
      <c r="O3255" s="48">
        <f t="shared" si="328"/>
        <v>41.32</v>
      </c>
      <c r="P3255" s="48">
        <f t="shared" si="328"/>
        <v>41.32</v>
      </c>
      <c r="Q3255" s="48">
        <f t="shared" si="328"/>
        <v>41.32</v>
      </c>
      <c r="R3255" s="48">
        <f t="shared" si="328"/>
        <v>41.32</v>
      </c>
      <c r="S3255" s="48"/>
      <c r="T3255" s="48"/>
      <c r="U3255" s="48"/>
      <c r="V3255" s="48"/>
      <c r="W3255" s="80"/>
      <c r="X3255" s="80"/>
      <c r="Y3255" s="80"/>
      <c r="Z3255" s="80"/>
      <c r="AA3255" s="80"/>
      <c r="AB3255" s="80"/>
      <c r="AC3255" s="80"/>
      <c r="AD3255" s="80"/>
    </row>
    <row r="3256" s="80" customFormat="1">
      <c r="A3256" s="48"/>
      <c r="C3256" s="48"/>
      <c r="F3256" s="48"/>
      <c r="G3256" s="81"/>
      <c r="H3256" s="81">
        <f t="shared" si="332"/>
        <v>8</v>
      </c>
      <c r="I3256" s="48"/>
      <c r="J3256" s="48"/>
      <c r="K3256" s="48">
        <f t="shared" si="331"/>
        <v>41.719999999999999</v>
      </c>
      <c r="L3256" s="48">
        <f t="shared" si="328"/>
        <v>41.719999999999999</v>
      </c>
      <c r="M3256" s="48">
        <f t="shared" si="328"/>
        <v>41.719999999999999</v>
      </c>
      <c r="N3256" s="48">
        <f t="shared" si="328"/>
        <v>41.719999999999999</v>
      </c>
      <c r="O3256" s="48">
        <f t="shared" si="328"/>
        <v>41.719999999999999</v>
      </c>
      <c r="P3256" s="48">
        <f t="shared" si="328"/>
        <v>41.719999999999999</v>
      </c>
      <c r="Q3256" s="48">
        <f t="shared" si="328"/>
        <v>41.719999999999999</v>
      </c>
      <c r="R3256" s="48">
        <f t="shared" si="328"/>
        <v>41.719999999999999</v>
      </c>
      <c r="S3256" s="48"/>
      <c r="T3256" s="48"/>
      <c r="U3256" s="48"/>
      <c r="V3256" s="48"/>
      <c r="W3256" s="80"/>
      <c r="X3256" s="80"/>
      <c r="Y3256" s="80"/>
      <c r="Z3256" s="80"/>
      <c r="AA3256" s="80"/>
      <c r="AB3256" s="80"/>
      <c r="AC3256" s="80"/>
      <c r="AD3256" s="80"/>
    </row>
    <row r="3257" s="80" customFormat="1">
      <c r="A3257" s="48"/>
      <c r="C3257" s="48"/>
      <c r="F3257" s="48"/>
      <c r="G3257" s="81"/>
      <c r="H3257" s="81">
        <f t="shared" si="332"/>
        <v>9</v>
      </c>
      <c r="I3257" s="48"/>
      <c r="J3257" s="48"/>
      <c r="K3257" s="48">
        <f t="shared" si="331"/>
        <v>44.910000000000004</v>
      </c>
      <c r="L3257" s="48">
        <f t="shared" si="328"/>
        <v>44.910000000000004</v>
      </c>
      <c r="M3257" s="48">
        <f t="shared" si="328"/>
        <v>44.910000000000004</v>
      </c>
      <c r="N3257" s="48">
        <f t="shared" si="328"/>
        <v>44.910000000000004</v>
      </c>
      <c r="O3257" s="48">
        <f t="shared" si="328"/>
        <v>44.910000000000004</v>
      </c>
      <c r="P3257" s="48">
        <f t="shared" si="328"/>
        <v>44.910000000000004</v>
      </c>
      <c r="Q3257" s="48">
        <f t="shared" si="328"/>
        <v>44.910000000000004</v>
      </c>
      <c r="R3257" s="48">
        <f t="shared" si="328"/>
        <v>44.910000000000004</v>
      </c>
      <c r="S3257" s="48"/>
      <c r="T3257" s="48"/>
      <c r="U3257" s="48"/>
      <c r="V3257" s="48"/>
      <c r="W3257" s="80"/>
      <c r="X3257" s="80"/>
      <c r="Y3257" s="80"/>
      <c r="Z3257" s="80"/>
      <c r="AA3257" s="80"/>
      <c r="AB3257" s="80"/>
      <c r="AC3257" s="80"/>
      <c r="AD3257" s="80"/>
    </row>
    <row r="3258" s="80" customFormat="1">
      <c r="A3258" s="48"/>
      <c r="C3258" s="48"/>
      <c r="F3258" s="48"/>
      <c r="G3258" s="81"/>
      <c r="H3258" s="81">
        <f t="shared" si="332"/>
        <v>10</v>
      </c>
      <c r="I3258" s="48"/>
      <c r="J3258" s="48"/>
      <c r="K3258" s="48">
        <f t="shared" si="331"/>
        <v>45.340000000000011</v>
      </c>
      <c r="L3258" s="48">
        <f t="shared" si="328"/>
        <v>45.340000000000011</v>
      </c>
      <c r="M3258" s="48">
        <f t="shared" si="328"/>
        <v>45.340000000000011</v>
      </c>
      <c r="N3258" s="48">
        <f t="shared" si="328"/>
        <v>45.340000000000011</v>
      </c>
      <c r="O3258" s="48">
        <f t="shared" si="328"/>
        <v>45.340000000000011</v>
      </c>
      <c r="P3258" s="48">
        <f t="shared" si="328"/>
        <v>45.340000000000011</v>
      </c>
      <c r="Q3258" s="48">
        <f t="shared" si="328"/>
        <v>45.340000000000011</v>
      </c>
      <c r="R3258" s="48">
        <f t="shared" si="328"/>
        <v>45.340000000000011</v>
      </c>
      <c r="S3258" s="48"/>
      <c r="T3258" s="48"/>
      <c r="U3258" s="48"/>
      <c r="V3258" s="48"/>
      <c r="W3258" s="80"/>
      <c r="X3258" s="80"/>
      <c r="Y3258" s="80"/>
      <c r="Z3258" s="80"/>
      <c r="AA3258" s="80"/>
      <c r="AB3258" s="80"/>
      <c r="AC3258" s="80"/>
      <c r="AD3258" s="80"/>
    </row>
    <row r="3259" s="80" customFormat="1">
      <c r="A3259" s="48"/>
      <c r="C3259" s="48"/>
      <c r="F3259" s="48"/>
      <c r="G3259" s="81"/>
      <c r="H3259" s="81">
        <f t="shared" si="332"/>
        <v>11</v>
      </c>
      <c r="I3259" s="48"/>
      <c r="J3259" s="48"/>
      <c r="K3259" s="48">
        <f t="shared" si="331"/>
        <v>45.229999999999997</v>
      </c>
      <c r="L3259" s="48">
        <f t="shared" si="328"/>
        <v>45.229999999999997</v>
      </c>
      <c r="M3259" s="48">
        <f t="shared" si="328"/>
        <v>45.229999999999997</v>
      </c>
      <c r="N3259" s="48">
        <f t="shared" si="328"/>
        <v>45.229999999999997</v>
      </c>
      <c r="O3259" s="48">
        <f t="shared" si="328"/>
        <v>45.229999999999997</v>
      </c>
      <c r="P3259" s="48">
        <f t="shared" si="328"/>
        <v>45.229999999999997</v>
      </c>
      <c r="Q3259" s="48">
        <f t="shared" si="328"/>
        <v>45.229999999999997</v>
      </c>
      <c r="R3259" s="48">
        <f t="shared" si="328"/>
        <v>45.229999999999997</v>
      </c>
      <c r="S3259" s="48"/>
      <c r="T3259" s="48"/>
      <c r="U3259" s="48"/>
      <c r="V3259" s="48"/>
      <c r="W3259" s="80"/>
      <c r="X3259" s="80"/>
      <c r="Y3259" s="80"/>
      <c r="Z3259" s="80"/>
      <c r="AA3259" s="80"/>
      <c r="AB3259" s="80"/>
      <c r="AC3259" s="80"/>
      <c r="AD3259" s="80"/>
    </row>
    <row r="3260" s="80" customFormat="1">
      <c r="A3260" s="48"/>
      <c r="C3260" s="48"/>
      <c r="F3260" s="48"/>
      <c r="G3260" s="81"/>
      <c r="H3260" s="81">
        <f t="shared" si="332"/>
        <v>12</v>
      </c>
      <c r="I3260" s="48"/>
      <c r="J3260" s="48"/>
      <c r="K3260" s="48">
        <f t="shared" si="331"/>
        <v>44.799999999999997</v>
      </c>
      <c r="L3260" s="48">
        <f t="shared" si="328"/>
        <v>44.799999999999997</v>
      </c>
      <c r="M3260" s="48">
        <f t="shared" si="328"/>
        <v>44.799999999999997</v>
      </c>
      <c r="N3260" s="48">
        <f t="shared" si="328"/>
        <v>44.799999999999997</v>
      </c>
      <c r="O3260" s="48">
        <f t="shared" si="328"/>
        <v>44.799999999999997</v>
      </c>
      <c r="P3260" s="48">
        <f t="shared" si="328"/>
        <v>44.799999999999997</v>
      </c>
      <c r="Q3260" s="48">
        <f t="shared" si="328"/>
        <v>44.799999999999997</v>
      </c>
      <c r="R3260" s="48">
        <f t="shared" si="328"/>
        <v>44.799999999999997</v>
      </c>
      <c r="S3260" s="48"/>
      <c r="T3260" s="48"/>
      <c r="U3260" s="48"/>
      <c r="V3260" s="48"/>
      <c r="W3260" s="80"/>
      <c r="X3260" s="80"/>
      <c r="Y3260" s="80"/>
      <c r="Z3260" s="80"/>
      <c r="AA3260" s="80"/>
      <c r="AB3260" s="80"/>
      <c r="AC3260" s="80"/>
      <c r="AD3260" s="80"/>
    </row>
    <row r="3261" s="80" customFormat="1">
      <c r="A3261" s="48"/>
      <c r="C3261" s="48"/>
      <c r="F3261" s="48"/>
      <c r="G3261" s="81"/>
      <c r="H3261" s="81">
        <f t="shared" si="332"/>
        <v>13</v>
      </c>
      <c r="I3261" s="48"/>
      <c r="J3261" s="48"/>
      <c r="K3261" s="48">
        <f t="shared" si="331"/>
        <v>44.929999999999993</v>
      </c>
      <c r="L3261" s="48">
        <f t="shared" si="328"/>
        <v>44.929999999999993</v>
      </c>
      <c r="M3261" s="48">
        <f t="shared" si="328"/>
        <v>44.929999999999993</v>
      </c>
      <c r="N3261" s="48">
        <f t="shared" si="328"/>
        <v>44.929999999999993</v>
      </c>
      <c r="O3261" s="48">
        <f t="shared" si="328"/>
        <v>44.929999999999993</v>
      </c>
      <c r="P3261" s="48">
        <f t="shared" si="328"/>
        <v>44.929999999999993</v>
      </c>
      <c r="Q3261" s="48">
        <f t="shared" si="328"/>
        <v>44.929999999999993</v>
      </c>
      <c r="R3261" s="48">
        <f t="shared" si="328"/>
        <v>44.929999999999993</v>
      </c>
      <c r="S3261" s="48"/>
      <c r="T3261" s="48"/>
      <c r="U3261" s="48"/>
      <c r="V3261" s="48"/>
      <c r="W3261" s="80"/>
      <c r="X3261" s="80"/>
      <c r="Y3261" s="80"/>
      <c r="Z3261" s="80"/>
      <c r="AA3261" s="80"/>
      <c r="AB3261" s="80"/>
      <c r="AC3261" s="80"/>
      <c r="AD3261" s="80"/>
    </row>
    <row r="3262" s="80" customFormat="1">
      <c r="A3262" s="48"/>
      <c r="C3262" s="48"/>
      <c r="F3262" s="48"/>
      <c r="G3262" s="81"/>
      <c r="H3262" s="81">
        <f t="shared" si="332"/>
        <v>14</v>
      </c>
      <c r="I3262" s="48"/>
      <c r="J3262" s="48"/>
      <c r="K3262" s="48">
        <f t="shared" si="331"/>
        <v>45.390000000000001</v>
      </c>
      <c r="L3262" s="48">
        <f t="shared" si="328"/>
        <v>45.390000000000001</v>
      </c>
      <c r="M3262" s="48">
        <f t="shared" si="328"/>
        <v>45.390000000000001</v>
      </c>
      <c r="N3262" s="48">
        <f t="shared" si="328"/>
        <v>45.390000000000001</v>
      </c>
      <c r="O3262" s="48">
        <f t="shared" si="328"/>
        <v>45.390000000000001</v>
      </c>
      <c r="P3262" s="48">
        <f t="shared" si="328"/>
        <v>45.390000000000001</v>
      </c>
      <c r="Q3262" s="48">
        <f t="shared" si="328"/>
        <v>45.390000000000001</v>
      </c>
      <c r="R3262" s="48">
        <f t="shared" si="328"/>
        <v>45.390000000000001</v>
      </c>
      <c r="S3262" s="48"/>
      <c r="T3262" s="48"/>
      <c r="U3262" s="48"/>
      <c r="V3262" s="48"/>
      <c r="W3262" s="80"/>
      <c r="X3262" s="80"/>
      <c r="Y3262" s="80"/>
      <c r="Z3262" s="80"/>
      <c r="AA3262" s="80"/>
      <c r="AB3262" s="80"/>
      <c r="AC3262" s="80"/>
      <c r="AD3262" s="80"/>
    </row>
    <row r="3263" s="80" customFormat="1">
      <c r="A3263" s="48"/>
      <c r="C3263" s="48"/>
      <c r="F3263" s="48"/>
      <c r="G3263" s="81"/>
      <c r="H3263" s="81">
        <f t="shared" si="332"/>
        <v>15</v>
      </c>
      <c r="I3263" s="48"/>
      <c r="J3263" s="48"/>
      <c r="K3263" s="48">
        <f t="shared" si="331"/>
        <v>44.990000000000009</v>
      </c>
      <c r="L3263" s="48">
        <f t="shared" si="328"/>
        <v>44.990000000000009</v>
      </c>
      <c r="M3263" s="48">
        <f t="shared" si="328"/>
        <v>44.990000000000009</v>
      </c>
      <c r="N3263" s="48">
        <f t="shared" si="328"/>
        <v>44.990000000000009</v>
      </c>
      <c r="O3263" s="48">
        <f t="shared" si="328"/>
        <v>44.990000000000009</v>
      </c>
      <c r="P3263" s="48">
        <f t="shared" si="328"/>
        <v>44.990000000000009</v>
      </c>
      <c r="Q3263" s="48">
        <f t="shared" si="328"/>
        <v>44.990000000000009</v>
      </c>
      <c r="R3263" s="48">
        <f t="shared" si="328"/>
        <v>44.990000000000009</v>
      </c>
      <c r="S3263" s="48"/>
      <c r="T3263" s="48"/>
      <c r="U3263" s="48"/>
      <c r="V3263" s="48"/>
      <c r="W3263" s="80"/>
      <c r="X3263" s="80"/>
      <c r="Y3263" s="80"/>
      <c r="Z3263" s="80"/>
      <c r="AA3263" s="80"/>
      <c r="AB3263" s="80"/>
      <c r="AC3263" s="80"/>
      <c r="AD3263" s="80"/>
    </row>
    <row r="3264" s="80" customFormat="1">
      <c r="A3264" s="48"/>
      <c r="C3264" s="48"/>
      <c r="F3264" s="48"/>
      <c r="G3264" s="81"/>
      <c r="H3264" s="81">
        <f t="shared" si="332"/>
        <v>16</v>
      </c>
      <c r="I3264" s="48"/>
      <c r="J3264" s="48"/>
      <c r="K3264" s="48">
        <f t="shared" si="331"/>
        <v>43.989999999999995</v>
      </c>
      <c r="L3264" s="48">
        <f t="shared" si="328"/>
        <v>43.989999999999995</v>
      </c>
      <c r="M3264" s="48">
        <f t="shared" si="328"/>
        <v>43.989999999999995</v>
      </c>
      <c r="N3264" s="48">
        <f t="shared" si="328"/>
        <v>43.989999999999995</v>
      </c>
      <c r="O3264" s="48">
        <f t="shared" si="328"/>
        <v>43.989999999999995</v>
      </c>
      <c r="P3264" s="48">
        <f t="shared" si="328"/>
        <v>43.989999999999995</v>
      </c>
      <c r="Q3264" s="48">
        <f t="shared" si="328"/>
        <v>43.989999999999995</v>
      </c>
      <c r="R3264" s="48">
        <f t="shared" si="328"/>
        <v>43.989999999999995</v>
      </c>
      <c r="S3264" s="48"/>
      <c r="T3264" s="48"/>
      <c r="U3264" s="48"/>
      <c r="V3264" s="48"/>
      <c r="W3264" s="80"/>
      <c r="X3264" s="80"/>
      <c r="Y3264" s="80"/>
      <c r="Z3264" s="80"/>
      <c r="AA3264" s="80"/>
      <c r="AB3264" s="80"/>
      <c r="AC3264" s="80"/>
      <c r="AD3264" s="80"/>
    </row>
    <row r="3265" s="80" customFormat="1">
      <c r="A3265" s="48"/>
      <c r="C3265" s="48"/>
      <c r="F3265" s="48"/>
      <c r="G3265" s="81"/>
      <c r="H3265" s="81">
        <f t="shared" si="332"/>
        <v>17</v>
      </c>
      <c r="I3265" s="48"/>
      <c r="J3265" s="48"/>
      <c r="K3265" s="48">
        <f t="shared" si="331"/>
        <v>43.549999999999997</v>
      </c>
      <c r="L3265" s="48">
        <f t="shared" si="328"/>
        <v>43.549999999999997</v>
      </c>
      <c r="M3265" s="48">
        <f t="shared" si="328"/>
        <v>43.549999999999997</v>
      </c>
      <c r="N3265" s="48">
        <f t="shared" si="328"/>
        <v>43.549999999999997</v>
      </c>
      <c r="O3265" s="48">
        <f t="shared" si="328"/>
        <v>43.549999999999997</v>
      </c>
      <c r="P3265" s="48">
        <f t="shared" si="328"/>
        <v>43.549999999999997</v>
      </c>
      <c r="Q3265" s="48">
        <f t="shared" si="328"/>
        <v>43.549999999999997</v>
      </c>
      <c r="R3265" s="48">
        <f t="shared" si="328"/>
        <v>43.549999999999997</v>
      </c>
      <c r="S3265" s="48"/>
      <c r="T3265" s="48"/>
      <c r="U3265" s="48"/>
      <c r="V3265" s="48"/>
      <c r="W3265" s="80"/>
      <c r="X3265" s="80"/>
      <c r="Y3265" s="80"/>
      <c r="Z3265" s="80"/>
      <c r="AA3265" s="80"/>
      <c r="AB3265" s="80"/>
      <c r="AC3265" s="80"/>
      <c r="AD3265" s="80"/>
    </row>
    <row r="3266" s="80" customFormat="1">
      <c r="A3266" s="48"/>
      <c r="C3266" s="48"/>
      <c r="F3266" s="48"/>
      <c r="G3266" s="81"/>
      <c r="H3266" s="81">
        <f t="shared" si="332"/>
        <v>18</v>
      </c>
      <c r="I3266" s="48"/>
      <c r="J3266" s="48"/>
      <c r="K3266" s="48">
        <f t="shared" si="331"/>
        <v>43.689999999999991</v>
      </c>
      <c r="L3266" s="48">
        <f t="shared" si="328"/>
        <v>43.689999999999991</v>
      </c>
      <c r="M3266" s="48">
        <f t="shared" si="328"/>
        <v>43.689999999999991</v>
      </c>
      <c r="N3266" s="48">
        <f t="shared" si="328"/>
        <v>43.689999999999991</v>
      </c>
      <c r="O3266" s="48">
        <f t="shared" si="328"/>
        <v>43.689999999999991</v>
      </c>
      <c r="P3266" s="48">
        <f t="shared" si="328"/>
        <v>43.689999999999991</v>
      </c>
      <c r="Q3266" s="48">
        <f t="shared" si="328"/>
        <v>43.689999999999991</v>
      </c>
      <c r="R3266" s="48">
        <f t="shared" si="328"/>
        <v>43.689999999999991</v>
      </c>
      <c r="S3266" s="48"/>
      <c r="T3266" s="48"/>
      <c r="U3266" s="48"/>
      <c r="V3266" s="48"/>
      <c r="W3266" s="80"/>
      <c r="X3266" s="80"/>
      <c r="Y3266" s="80"/>
      <c r="Z3266" s="80"/>
      <c r="AA3266" s="80"/>
      <c r="AB3266" s="80"/>
      <c r="AC3266" s="80"/>
      <c r="AD3266" s="80"/>
    </row>
    <row r="3267" s="80" customFormat="1">
      <c r="A3267" s="48"/>
      <c r="C3267" s="48"/>
      <c r="F3267" s="48"/>
      <c r="G3267" s="81"/>
      <c r="H3267" s="81">
        <f t="shared" si="332"/>
        <v>19</v>
      </c>
      <c r="I3267" s="48"/>
      <c r="J3267" s="48"/>
      <c r="K3267" s="48">
        <f t="shared" si="331"/>
        <v>43.450000000000003</v>
      </c>
      <c r="L3267" s="48">
        <f t="shared" si="328"/>
        <v>43.450000000000003</v>
      </c>
      <c r="M3267" s="48">
        <f t="shared" si="328"/>
        <v>43.450000000000003</v>
      </c>
      <c r="N3267" s="48">
        <f t="shared" si="328"/>
        <v>43.450000000000003</v>
      </c>
      <c r="O3267" s="48">
        <f t="shared" si="328"/>
        <v>43.450000000000003</v>
      </c>
      <c r="P3267" s="48">
        <f t="shared" si="328"/>
        <v>43.450000000000003</v>
      </c>
      <c r="Q3267" s="48">
        <f t="shared" si="328"/>
        <v>43.450000000000003</v>
      </c>
      <c r="R3267" s="48">
        <f t="shared" si="328"/>
        <v>43.450000000000003</v>
      </c>
      <c r="S3267" s="48"/>
      <c r="T3267" s="48"/>
      <c r="U3267" s="48"/>
      <c r="V3267" s="48"/>
      <c r="W3267" s="80"/>
      <c r="X3267" s="80"/>
      <c r="Y3267" s="80"/>
      <c r="Z3267" s="80"/>
      <c r="AA3267" s="80"/>
      <c r="AB3267" s="80"/>
      <c r="AC3267" s="80"/>
      <c r="AD3267" s="80"/>
    </row>
    <row r="3268" s="80" customFormat="1">
      <c r="A3268" s="48"/>
      <c r="C3268" s="48"/>
      <c r="F3268" s="48"/>
      <c r="G3268" s="81"/>
      <c r="H3268" s="81">
        <f t="shared" si="332"/>
        <v>20</v>
      </c>
      <c r="I3268" s="48"/>
      <c r="J3268" s="48"/>
      <c r="K3268" s="48">
        <f t="shared" si="331"/>
        <v>41.200000000000003</v>
      </c>
      <c r="L3268" s="48">
        <f t="shared" si="328"/>
        <v>41.200000000000003</v>
      </c>
      <c r="M3268" s="48">
        <f t="shared" si="328"/>
        <v>41.200000000000003</v>
      </c>
      <c r="N3268" s="48">
        <f t="shared" si="328"/>
        <v>41.200000000000003</v>
      </c>
      <c r="O3268" s="48">
        <f t="shared" si="328"/>
        <v>41.200000000000003</v>
      </c>
      <c r="P3268" s="48">
        <f t="shared" si="328"/>
        <v>41.200000000000003</v>
      </c>
      <c r="Q3268" s="48">
        <f t="shared" si="328"/>
        <v>41.200000000000003</v>
      </c>
      <c r="R3268" s="48">
        <f t="shared" si="328"/>
        <v>41.200000000000003</v>
      </c>
      <c r="S3268" s="48"/>
      <c r="T3268" s="48"/>
      <c r="U3268" s="48"/>
      <c r="V3268" s="48"/>
      <c r="W3268" s="80"/>
      <c r="X3268" s="80"/>
      <c r="Y3268" s="80"/>
      <c r="Z3268" s="80"/>
      <c r="AA3268" s="80"/>
      <c r="AB3268" s="80"/>
      <c r="AC3268" s="80"/>
      <c r="AD3268" s="80"/>
    </row>
    <row r="3269" s="80" customFormat="1">
      <c r="A3269" s="48"/>
      <c r="C3269" s="48"/>
      <c r="F3269" s="48"/>
      <c r="G3269" s="81"/>
      <c r="H3269" s="81">
        <f t="shared" si="332"/>
        <v>21</v>
      </c>
      <c r="I3269" s="48"/>
      <c r="J3269" s="48"/>
      <c r="K3269" s="48">
        <f t="shared" si="331"/>
        <v>41.970000000000006</v>
      </c>
      <c r="L3269" s="48">
        <f t="shared" si="328"/>
        <v>41.970000000000006</v>
      </c>
      <c r="M3269" s="48">
        <f t="shared" si="328"/>
        <v>41.970000000000006</v>
      </c>
      <c r="N3269" s="48">
        <f t="shared" si="328"/>
        <v>41.970000000000006</v>
      </c>
      <c r="O3269" s="48">
        <f t="shared" si="328"/>
        <v>41.970000000000006</v>
      </c>
      <c r="P3269" s="48">
        <f t="shared" si="328"/>
        <v>41.970000000000006</v>
      </c>
      <c r="Q3269" s="48">
        <f t="shared" si="328"/>
        <v>41.970000000000006</v>
      </c>
      <c r="R3269" s="48">
        <f t="shared" si="328"/>
        <v>41.970000000000006</v>
      </c>
      <c r="S3269" s="48"/>
      <c r="T3269" s="48"/>
      <c r="U3269" s="48"/>
      <c r="V3269" s="48"/>
      <c r="W3269" s="80"/>
      <c r="X3269" s="80"/>
      <c r="Y3269" s="80"/>
      <c r="Z3269" s="80"/>
      <c r="AA3269" s="80"/>
      <c r="AB3269" s="80"/>
      <c r="AC3269" s="80"/>
      <c r="AD3269" s="80"/>
    </row>
    <row r="3270" s="80" customFormat="1">
      <c r="A3270" s="48"/>
      <c r="C3270" s="48"/>
      <c r="F3270" s="48"/>
      <c r="G3270" s="81"/>
      <c r="H3270" s="81">
        <f t="shared" si="332"/>
        <v>22</v>
      </c>
      <c r="I3270" s="48"/>
      <c r="J3270" s="48"/>
      <c r="K3270" s="48">
        <f t="shared" si="331"/>
        <v>42.039999999999992</v>
      </c>
      <c r="L3270" s="48">
        <f t="shared" ref="L3270:R3271" si="333">K3270</f>
        <v>42.039999999999992</v>
      </c>
      <c r="M3270" s="48">
        <f t="shared" si="333"/>
        <v>42.039999999999992</v>
      </c>
      <c r="N3270" s="48">
        <f t="shared" si="333"/>
        <v>42.039999999999992</v>
      </c>
      <c r="O3270" s="48">
        <f t="shared" si="333"/>
        <v>42.039999999999992</v>
      </c>
      <c r="P3270" s="48">
        <f t="shared" si="333"/>
        <v>42.039999999999992</v>
      </c>
      <c r="Q3270" s="48">
        <f t="shared" si="333"/>
        <v>42.039999999999992</v>
      </c>
      <c r="R3270" s="48">
        <f t="shared" si="333"/>
        <v>42.039999999999992</v>
      </c>
      <c r="S3270" s="48"/>
      <c r="T3270" s="48"/>
      <c r="U3270" s="48"/>
      <c r="V3270" s="48"/>
      <c r="W3270" s="80"/>
      <c r="X3270" s="80"/>
      <c r="Y3270" s="80"/>
      <c r="Z3270" s="80"/>
      <c r="AA3270" s="80"/>
      <c r="AB3270" s="80"/>
      <c r="AC3270" s="80"/>
      <c r="AD3270" s="80"/>
    </row>
    <row r="3271" s="80" customFormat="1">
      <c r="A3271" s="48"/>
      <c r="C3271" s="48"/>
      <c r="F3271" s="48"/>
      <c r="G3271" s="81"/>
      <c r="H3271" s="81">
        <f t="shared" si="332"/>
        <v>23</v>
      </c>
      <c r="I3271" s="48"/>
      <c r="J3271" s="48"/>
      <c r="K3271" s="48">
        <f t="shared" si="331"/>
        <v>41.609999999999999</v>
      </c>
      <c r="L3271" s="48">
        <f t="shared" si="333"/>
        <v>41.609999999999999</v>
      </c>
      <c r="M3271" s="48">
        <f t="shared" ref="M3271:Q3271" si="334">L3271</f>
        <v>41.609999999999999</v>
      </c>
      <c r="N3271" s="48">
        <f t="shared" si="334"/>
        <v>41.609999999999999</v>
      </c>
      <c r="O3271" s="48">
        <f t="shared" si="334"/>
        <v>41.609999999999999</v>
      </c>
      <c r="P3271" s="48">
        <f t="shared" si="334"/>
        <v>41.609999999999999</v>
      </c>
      <c r="Q3271" s="48">
        <f t="shared" si="334"/>
        <v>41.609999999999999</v>
      </c>
      <c r="R3271" s="48">
        <f>Q3271</f>
        <v>41.609999999999999</v>
      </c>
      <c r="S3271" s="48"/>
      <c r="T3271" s="48"/>
      <c r="U3271" s="48"/>
      <c r="V3271" s="48"/>
      <c r="W3271" s="80"/>
      <c r="X3271" s="80"/>
      <c r="Y3271" s="80"/>
      <c r="Z3271" s="80"/>
      <c r="AA3271" s="80"/>
      <c r="AB3271" s="80"/>
      <c r="AC3271" s="80"/>
      <c r="AD3271" s="80"/>
    </row>
    <row r="3272" s="80" customFormat="1">
      <c r="A3272" s="48"/>
      <c r="C3272" s="48"/>
      <c r="F3272" s="48"/>
      <c r="G3272" s="81"/>
      <c r="H3272" s="48"/>
      <c r="I3272" s="87"/>
      <c r="K3272" s="48"/>
      <c r="L3272" s="48"/>
      <c r="M3272" s="48"/>
      <c r="N3272" s="48"/>
      <c r="O3272" s="48"/>
      <c r="P3272" s="48"/>
      <c r="Q3272" s="48"/>
      <c r="R3272" s="48"/>
      <c r="S3272" s="48"/>
      <c r="T3272" s="48"/>
      <c r="U3272" s="48"/>
      <c r="V3272" s="48"/>
      <c r="W3272" s="80"/>
      <c r="X3272" s="80"/>
      <c r="Y3272" s="80"/>
      <c r="Z3272" s="80"/>
      <c r="AA3272" s="80"/>
      <c r="AB3272" s="80"/>
      <c r="AC3272" s="80"/>
      <c r="AD3272" s="80"/>
    </row>
    <row r="3273" s="80" customFormat="1" hidden="1">
      <c r="A3273" s="48"/>
      <c r="C3273" s="48"/>
      <c r="F3273" s="48"/>
      <c r="G3273" s="203" t="s">
        <v>1181</v>
      </c>
      <c r="H3273" s="48"/>
      <c r="I3273" s="87"/>
      <c r="J3273" s="48"/>
      <c r="K3273" s="48">
        <f t="shared" ref="K3273:R3273" si="335">K2052+K2779+K2807+K2943+K2998+K3110+K3192</f>
        <v>0</v>
      </c>
      <c r="L3273" s="48">
        <f t="shared" si="335"/>
        <v>0</v>
      </c>
      <c r="M3273" s="48">
        <f t="shared" si="335"/>
        <v>0</v>
      </c>
      <c r="N3273" s="48">
        <f t="shared" si="335"/>
        <v>0</v>
      </c>
      <c r="O3273" s="48">
        <f t="shared" si="335"/>
        <v>0</v>
      </c>
      <c r="P3273" s="48">
        <f t="shared" si="335"/>
        <v>0</v>
      </c>
      <c r="Q3273" s="48">
        <f t="shared" si="335"/>
        <v>0</v>
      </c>
      <c r="R3273" s="48">
        <f t="shared" si="335"/>
        <v>0</v>
      </c>
      <c r="S3273" s="48"/>
      <c r="T3273" s="48"/>
      <c r="U3273" s="48"/>
      <c r="V3273" s="48"/>
      <c r="W3273" s="80"/>
      <c r="X3273" s="80"/>
      <c r="Y3273" s="80"/>
      <c r="Z3273" s="80"/>
      <c r="AA3273" s="80"/>
      <c r="AB3273" s="80"/>
      <c r="AC3273" s="80"/>
      <c r="AD3273" s="80"/>
    </row>
    <row r="3274" s="80" customFormat="1" hidden="1">
      <c r="A3274" s="48"/>
      <c r="C3274" s="48"/>
      <c r="F3274" s="48"/>
      <c r="G3274" s="203" t="s">
        <v>2523</v>
      </c>
      <c r="H3274" s="48"/>
      <c r="I3274" s="87"/>
      <c r="J3274" s="48"/>
      <c r="K3274" s="48">
        <f t="shared" ref="K3274:R3274" si="336">K2398+K2615+K2834+K3219</f>
        <v>0</v>
      </c>
      <c r="L3274" s="48">
        <f t="shared" si="336"/>
        <v>0</v>
      </c>
      <c r="M3274" s="48">
        <f t="shared" si="336"/>
        <v>0</v>
      </c>
      <c r="N3274" s="48">
        <f t="shared" si="336"/>
        <v>0</v>
      </c>
      <c r="O3274" s="48">
        <f t="shared" si="336"/>
        <v>0</v>
      </c>
      <c r="P3274" s="48">
        <f t="shared" si="336"/>
        <v>0</v>
      </c>
      <c r="Q3274" s="48">
        <f t="shared" si="336"/>
        <v>0</v>
      </c>
      <c r="R3274" s="48">
        <f t="shared" si="336"/>
        <v>0</v>
      </c>
      <c r="S3274" s="48"/>
      <c r="T3274" s="48"/>
      <c r="U3274" s="48"/>
      <c r="V3274" s="48"/>
      <c r="W3274" s="80"/>
      <c r="X3274" s="80"/>
      <c r="Y3274" s="80"/>
      <c r="Z3274" s="80"/>
      <c r="AA3274" s="80"/>
      <c r="AB3274" s="80"/>
      <c r="AC3274" s="80"/>
      <c r="AD3274" s="80"/>
    </row>
    <row r="3275" s="80" customFormat="1" hidden="1">
      <c r="A3275" s="48"/>
      <c r="C3275" s="48"/>
      <c r="F3275" s="48"/>
      <c r="G3275" s="203" t="s">
        <v>2502</v>
      </c>
      <c r="H3275" s="48"/>
      <c r="I3275" s="87"/>
      <c r="J3275" s="48"/>
      <c r="K3275" s="48">
        <f>SUM(K3273:K3274)</f>
        <v>0</v>
      </c>
      <c r="L3275" s="48">
        <f t="shared" ref="L3275:R3275" si="337">SUM(L3273:L3274)</f>
        <v>0</v>
      </c>
      <c r="M3275" s="48">
        <f t="shared" si="337"/>
        <v>0</v>
      </c>
      <c r="N3275" s="48">
        <f t="shared" si="337"/>
        <v>0</v>
      </c>
      <c r="O3275" s="48">
        <f t="shared" si="337"/>
        <v>0</v>
      </c>
      <c r="P3275" s="48">
        <f t="shared" si="337"/>
        <v>0</v>
      </c>
      <c r="Q3275" s="48">
        <f t="shared" si="337"/>
        <v>0</v>
      </c>
      <c r="R3275" s="48">
        <f t="shared" si="337"/>
        <v>0</v>
      </c>
      <c r="S3275" s="48"/>
      <c r="T3275" s="48"/>
      <c r="U3275" s="48"/>
      <c r="V3275" s="48"/>
      <c r="W3275" s="80"/>
      <c r="X3275" s="80"/>
      <c r="Y3275" s="80"/>
      <c r="Z3275" s="80"/>
      <c r="AA3275" s="80"/>
      <c r="AB3275" s="80"/>
      <c r="AC3275" s="80"/>
      <c r="AD3275" s="80"/>
    </row>
    <row r="3276" s="80" customFormat="1" hidden="1">
      <c r="A3276" s="48"/>
      <c r="C3276" s="48"/>
      <c r="F3276" s="48"/>
      <c r="G3276" s="203" t="s">
        <v>38</v>
      </c>
      <c r="H3276" s="48"/>
      <c r="I3276" s="87"/>
      <c r="J3276" s="48"/>
      <c r="K3276" s="48">
        <f t="shared" ref="K3276:R3276" si="338">K2052+K2398+K2615+K2779+K2943+K2998+K3192</f>
        <v>0</v>
      </c>
      <c r="L3276" s="48">
        <f t="shared" si="338"/>
        <v>0</v>
      </c>
      <c r="M3276" s="48">
        <f t="shared" si="338"/>
        <v>0</v>
      </c>
      <c r="N3276" s="48">
        <f t="shared" si="338"/>
        <v>0</v>
      </c>
      <c r="O3276" s="48">
        <f t="shared" si="338"/>
        <v>0</v>
      </c>
      <c r="P3276" s="48">
        <f t="shared" si="338"/>
        <v>0</v>
      </c>
      <c r="Q3276" s="48">
        <f t="shared" si="338"/>
        <v>0</v>
      </c>
      <c r="R3276" s="48">
        <f t="shared" si="338"/>
        <v>0</v>
      </c>
      <c r="S3276" s="48"/>
      <c r="T3276" s="48"/>
      <c r="U3276" s="48"/>
      <c r="V3276" s="48"/>
      <c r="W3276" s="80"/>
      <c r="X3276" s="80"/>
      <c r="Y3276" s="80"/>
      <c r="Z3276" s="80"/>
      <c r="AA3276" s="80"/>
      <c r="AB3276" s="80"/>
      <c r="AC3276" s="80"/>
      <c r="AD3276" s="80"/>
    </row>
    <row r="3277" ht="11.25" hidden="1" customHeight="1"/>
    <row r="3278" s="80" customFormat="1">
      <c r="A3278" s="48"/>
      <c r="C3278" s="48"/>
      <c r="D3278" s="83" t="s">
        <v>4409</v>
      </c>
      <c r="F3278" s="48"/>
      <c r="G3278" s="81"/>
      <c r="H3278" s="48"/>
      <c r="I3278" s="48"/>
      <c r="J3278" s="48"/>
      <c r="K3278" s="48"/>
      <c r="L3278" s="48"/>
      <c r="M3278" s="48"/>
      <c r="N3278" s="48"/>
      <c r="O3278" s="48"/>
      <c r="P3278" s="48"/>
      <c r="Q3278" s="48"/>
      <c r="R3278" s="48"/>
      <c r="S3278" s="48"/>
      <c r="T3278" s="48"/>
      <c r="U3278" s="48"/>
      <c r="V3278" s="48"/>
      <c r="W3278" s="80"/>
      <c r="X3278" s="80"/>
      <c r="Y3278" s="80"/>
      <c r="Z3278" s="80"/>
      <c r="AA3278" s="80"/>
      <c r="AB3278" s="80"/>
      <c r="AC3278" s="80"/>
      <c r="AD3278" s="80"/>
    </row>
    <row r="3279">
      <c r="A3279" s="22"/>
      <c r="B3279" s="20"/>
      <c r="G3279" s="22"/>
      <c r="K3279" s="20"/>
      <c r="L3279" s="20"/>
      <c r="M3279" s="48"/>
      <c r="N3279" s="48"/>
      <c r="O3279" s="48"/>
      <c r="P3279" s="48"/>
      <c r="Q3279" s="48"/>
      <c r="R3279" s="87"/>
    </row>
    <row r="3280" s="20" customFormat="1">
      <c r="A3280" s="22">
        <v>1</v>
      </c>
      <c r="B3280" s="20" t="s">
        <v>3308</v>
      </c>
      <c r="C3280" s="21" t="s">
        <v>3344</v>
      </c>
      <c r="D3280" s="24" t="s">
        <v>3345</v>
      </c>
      <c r="E3280" s="20" t="s">
        <v>3346</v>
      </c>
      <c r="F3280" s="21" t="s">
        <v>38</v>
      </c>
      <c r="G3280" s="22">
        <v>5</v>
      </c>
      <c r="H3280" s="211">
        <v>0</v>
      </c>
      <c r="I3280" s="20"/>
      <c r="J3280" s="20"/>
      <c r="K3280" s="84"/>
      <c r="L3280" s="90"/>
      <c r="M3280" s="90"/>
      <c r="N3280" s="90"/>
      <c r="O3280" s="90"/>
      <c r="P3280" s="90"/>
      <c r="Q3280" s="90"/>
      <c r="R3280" s="90"/>
      <c r="S3280" s="21"/>
      <c r="T3280" s="21"/>
      <c r="U3280" s="21"/>
      <c r="V3280" s="21"/>
      <c r="W3280" s="20"/>
      <c r="X3280" s="20"/>
      <c r="Y3280" s="20"/>
      <c r="Z3280" s="20"/>
      <c r="AA3280" s="20"/>
      <c r="AB3280" s="20"/>
      <c r="AC3280" s="20"/>
      <c r="AD3280" s="20"/>
    </row>
    <row r="3281" s="20" customFormat="1">
      <c r="A3281" s="22"/>
      <c r="B3281" s="86" t="s">
        <v>3347</v>
      </c>
      <c r="C3281" s="21" t="s">
        <v>3348</v>
      </c>
      <c r="D3281" s="24" t="s">
        <v>3349</v>
      </c>
      <c r="E3281" s="20" t="s">
        <v>3350</v>
      </c>
      <c r="F3281" s="21"/>
      <c r="G3281" s="21"/>
      <c r="H3281" s="22">
        <v>0</v>
      </c>
      <c r="I3281" s="21"/>
      <c r="J3281" s="20"/>
      <c r="K3281" s="89"/>
      <c r="L3281" s="90"/>
      <c r="M3281" s="90"/>
      <c r="N3281" s="90"/>
      <c r="O3281" s="90"/>
      <c r="P3281" s="90"/>
      <c r="Q3281" s="90"/>
      <c r="R3281" s="90"/>
      <c r="S3281" s="21"/>
      <c r="T3281" s="21"/>
      <c r="U3281" s="21"/>
      <c r="V3281" s="21"/>
      <c r="W3281" s="20"/>
      <c r="X3281" s="20"/>
      <c r="Y3281" s="20"/>
      <c r="Z3281" s="20"/>
      <c r="AA3281" s="20"/>
      <c r="AB3281" s="20"/>
      <c r="AC3281" s="20"/>
      <c r="AD3281" s="20"/>
    </row>
    <row r="3282" s="20" customFormat="1">
      <c r="A3282" s="22"/>
      <c r="C3282" s="21" t="s">
        <v>3351</v>
      </c>
      <c r="D3282" s="24" t="s">
        <v>3352</v>
      </c>
      <c r="E3282" s="20" t="s">
        <v>3353</v>
      </c>
      <c r="F3282" s="21"/>
      <c r="G3282" s="21"/>
      <c r="H3282" s="22">
        <v>0</v>
      </c>
      <c r="I3282" s="48"/>
      <c r="J3282" s="48"/>
      <c r="K3282" s="61"/>
      <c r="L3282" s="90">
        <v>15</v>
      </c>
      <c r="M3282" s="21">
        <f t="shared" ref="M3282:R3345" si="339">L3282</f>
        <v>15</v>
      </c>
      <c r="N3282" s="21">
        <f t="shared" si="339"/>
        <v>15</v>
      </c>
      <c r="O3282" s="21">
        <f t="shared" si="339"/>
        <v>15</v>
      </c>
      <c r="P3282" s="21">
        <f t="shared" si="339"/>
        <v>15</v>
      </c>
      <c r="Q3282" s="21">
        <f t="shared" si="339"/>
        <v>15</v>
      </c>
      <c r="R3282" s="21">
        <f>Q3282</f>
        <v>15</v>
      </c>
      <c r="S3282" s="21"/>
      <c r="T3282" s="21"/>
      <c r="U3282" s="21"/>
      <c r="V3282" s="21"/>
      <c r="W3282" s="20"/>
      <c r="X3282" s="20"/>
      <c r="Y3282" s="20"/>
      <c r="Z3282" s="20"/>
      <c r="AA3282" s="20"/>
      <c r="AB3282" s="20"/>
      <c r="AC3282" s="20"/>
      <c r="AD3282" s="20"/>
    </row>
    <row r="3283" s="20" customFormat="1" ht="12.75" customHeight="1">
      <c r="A3283" s="22"/>
      <c r="C3283" s="21" t="s">
        <v>3354</v>
      </c>
      <c r="D3283" s="24" t="s">
        <v>3355</v>
      </c>
      <c r="E3283" s="20" t="s">
        <v>3356</v>
      </c>
      <c r="F3283" s="21"/>
      <c r="G3283" s="21"/>
      <c r="H3283" s="22">
        <f t="shared" si="332"/>
        <v>1</v>
      </c>
      <c r="I3283" s="48"/>
      <c r="J3283" s="48"/>
      <c r="K3283" s="61"/>
      <c r="L3283" s="90">
        <v>15.400000000000002</v>
      </c>
      <c r="M3283" s="21">
        <f t="shared" si="339"/>
        <v>15.400000000000002</v>
      </c>
      <c r="N3283" s="21">
        <f t="shared" si="339"/>
        <v>15.400000000000002</v>
      </c>
      <c r="O3283" s="21">
        <f t="shared" si="339"/>
        <v>15.400000000000002</v>
      </c>
      <c r="P3283" s="21">
        <f t="shared" si="339"/>
        <v>15.400000000000002</v>
      </c>
      <c r="Q3283" s="21">
        <f t="shared" si="339"/>
        <v>15.400000000000002</v>
      </c>
      <c r="R3283" s="21">
        <f t="shared" si="339"/>
        <v>15.400000000000002</v>
      </c>
      <c r="S3283" s="21"/>
      <c r="T3283" s="21"/>
      <c r="U3283" s="21"/>
      <c r="V3283" s="21"/>
      <c r="W3283" s="20"/>
      <c r="X3283" s="20"/>
      <c r="Y3283" s="20"/>
      <c r="Z3283" s="20"/>
      <c r="AA3283" s="20"/>
      <c r="AB3283" s="20"/>
      <c r="AC3283" s="20"/>
      <c r="AD3283" s="20"/>
    </row>
    <row r="3284" s="20" customFormat="1" ht="12.75" customHeight="1">
      <c r="A3284" s="22"/>
      <c r="C3284" s="21"/>
      <c r="D3284" s="24"/>
      <c r="F3284" s="21"/>
      <c r="G3284" s="21"/>
      <c r="H3284" s="22">
        <f t="shared" si="332"/>
        <v>2</v>
      </c>
      <c r="I3284" s="48"/>
      <c r="J3284" s="48"/>
      <c r="K3284" s="61"/>
      <c r="L3284" s="90">
        <v>15.300000000000004</v>
      </c>
      <c r="M3284" s="21">
        <f t="shared" si="339"/>
        <v>15.300000000000004</v>
      </c>
      <c r="N3284" s="21">
        <f t="shared" si="339"/>
        <v>15.300000000000004</v>
      </c>
      <c r="O3284" s="21">
        <f t="shared" si="339"/>
        <v>15.300000000000004</v>
      </c>
      <c r="P3284" s="21">
        <f t="shared" si="339"/>
        <v>15.300000000000004</v>
      </c>
      <c r="Q3284" s="21">
        <f t="shared" si="339"/>
        <v>15.300000000000004</v>
      </c>
      <c r="R3284" s="21">
        <f t="shared" si="339"/>
        <v>15.300000000000004</v>
      </c>
      <c r="S3284" s="21"/>
      <c r="T3284" s="21"/>
      <c r="U3284" s="21"/>
      <c r="V3284" s="21"/>
      <c r="W3284" s="20"/>
      <c r="X3284" s="20"/>
      <c r="Y3284" s="20"/>
      <c r="Z3284" s="20"/>
      <c r="AA3284" s="20"/>
      <c r="AB3284" s="20"/>
      <c r="AC3284" s="20"/>
      <c r="AD3284" s="20"/>
    </row>
    <row r="3285" s="20" customFormat="1" ht="12.75" customHeight="1">
      <c r="A3285" s="22"/>
      <c r="C3285" s="21"/>
      <c r="D3285" s="24"/>
      <c r="F3285" s="21"/>
      <c r="G3285" s="21"/>
      <c r="H3285" s="22">
        <f t="shared" si="332"/>
        <v>3</v>
      </c>
      <c r="I3285" s="48"/>
      <c r="J3285" s="48"/>
      <c r="K3285" s="61"/>
      <c r="L3285" s="90">
        <v>15.5</v>
      </c>
      <c r="M3285" s="21">
        <f t="shared" si="339"/>
        <v>15.5</v>
      </c>
      <c r="N3285" s="21">
        <f t="shared" si="339"/>
        <v>15.5</v>
      </c>
      <c r="O3285" s="21">
        <f t="shared" si="339"/>
        <v>15.5</v>
      </c>
      <c r="P3285" s="21">
        <f t="shared" si="339"/>
        <v>15.5</v>
      </c>
      <c r="Q3285" s="21">
        <f t="shared" si="339"/>
        <v>15.5</v>
      </c>
      <c r="R3285" s="21">
        <f t="shared" si="339"/>
        <v>15.5</v>
      </c>
      <c r="S3285" s="21"/>
      <c r="T3285" s="21"/>
      <c r="U3285" s="21"/>
      <c r="V3285" s="21"/>
      <c r="W3285" s="20"/>
      <c r="X3285" s="20"/>
      <c r="Y3285" s="20"/>
      <c r="Z3285" s="20"/>
      <c r="AA3285" s="20"/>
      <c r="AB3285" s="20"/>
      <c r="AC3285" s="20"/>
      <c r="AD3285" s="20"/>
    </row>
    <row r="3286" s="20" customFormat="1" ht="12.75" customHeight="1">
      <c r="A3286" s="22"/>
      <c r="C3286" s="21"/>
      <c r="D3286" s="24"/>
      <c r="F3286" s="21"/>
      <c r="G3286" s="21"/>
      <c r="H3286" s="22">
        <f t="shared" si="332"/>
        <v>4</v>
      </c>
      <c r="I3286" s="48"/>
      <c r="J3286" s="48"/>
      <c r="K3286" s="61"/>
      <c r="L3286" s="90">
        <v>15.400000000000002</v>
      </c>
      <c r="M3286" s="21">
        <f t="shared" si="339"/>
        <v>15.400000000000002</v>
      </c>
      <c r="N3286" s="21">
        <f t="shared" si="339"/>
        <v>15.400000000000002</v>
      </c>
      <c r="O3286" s="21">
        <f t="shared" si="339"/>
        <v>15.400000000000002</v>
      </c>
      <c r="P3286" s="21">
        <f t="shared" si="339"/>
        <v>15.400000000000002</v>
      </c>
      <c r="Q3286" s="21">
        <f t="shared" si="339"/>
        <v>15.400000000000002</v>
      </c>
      <c r="R3286" s="21">
        <f t="shared" si="339"/>
        <v>15.400000000000002</v>
      </c>
      <c r="S3286" s="21"/>
      <c r="T3286" s="21"/>
      <c r="U3286" s="21"/>
      <c r="V3286" s="21"/>
      <c r="W3286" s="20"/>
      <c r="X3286" s="20"/>
      <c r="Y3286" s="20"/>
      <c r="Z3286" s="20"/>
      <c r="AA3286" s="20"/>
      <c r="AB3286" s="20"/>
      <c r="AC3286" s="20"/>
      <c r="AD3286" s="20"/>
    </row>
    <row r="3287" s="20" customFormat="1" ht="12.75" customHeight="1">
      <c r="A3287" s="22"/>
      <c r="C3287" s="21"/>
      <c r="D3287" s="24"/>
      <c r="F3287" s="21"/>
      <c r="G3287" s="21"/>
      <c r="H3287" s="22">
        <f t="shared" si="332"/>
        <v>5</v>
      </c>
      <c r="I3287" s="48"/>
      <c r="J3287" s="48"/>
      <c r="K3287" s="61"/>
      <c r="L3287" s="90">
        <v>16.699999999999996</v>
      </c>
      <c r="M3287" s="21">
        <f t="shared" si="339"/>
        <v>16.699999999999996</v>
      </c>
      <c r="N3287" s="21">
        <f t="shared" si="339"/>
        <v>16.699999999999996</v>
      </c>
      <c r="O3287" s="21">
        <f t="shared" si="339"/>
        <v>16.699999999999996</v>
      </c>
      <c r="P3287" s="21">
        <f t="shared" si="339"/>
        <v>16.699999999999996</v>
      </c>
      <c r="Q3287" s="21">
        <f t="shared" si="339"/>
        <v>16.699999999999996</v>
      </c>
      <c r="R3287" s="21">
        <f t="shared" si="339"/>
        <v>16.699999999999996</v>
      </c>
      <c r="S3287" s="21"/>
      <c r="T3287" s="21"/>
      <c r="U3287" s="21"/>
      <c r="V3287" s="21"/>
      <c r="W3287" s="20"/>
      <c r="X3287" s="20"/>
      <c r="Y3287" s="20"/>
      <c r="Z3287" s="20"/>
      <c r="AA3287" s="20"/>
      <c r="AB3287" s="20"/>
      <c r="AC3287" s="20"/>
      <c r="AD3287" s="20"/>
    </row>
    <row r="3288" s="20" customFormat="1" ht="12.75" customHeight="1">
      <c r="A3288" s="22"/>
      <c r="C3288" s="21"/>
      <c r="D3288" s="24"/>
      <c r="F3288" s="21"/>
      <c r="G3288" s="21"/>
      <c r="H3288" s="22">
        <f t="shared" si="332"/>
        <v>6</v>
      </c>
      <c r="I3288" s="48"/>
      <c r="J3288" s="48"/>
      <c r="K3288" s="61"/>
      <c r="L3288" s="90">
        <v>16.399999999999999</v>
      </c>
      <c r="M3288" s="21">
        <f t="shared" si="339"/>
        <v>16.399999999999999</v>
      </c>
      <c r="N3288" s="21">
        <f t="shared" si="339"/>
        <v>16.399999999999999</v>
      </c>
      <c r="O3288" s="21">
        <f t="shared" si="339"/>
        <v>16.399999999999999</v>
      </c>
      <c r="P3288" s="21">
        <f t="shared" si="339"/>
        <v>16.399999999999999</v>
      </c>
      <c r="Q3288" s="21">
        <f t="shared" si="339"/>
        <v>16.399999999999999</v>
      </c>
      <c r="R3288" s="21">
        <f t="shared" si="339"/>
        <v>16.399999999999999</v>
      </c>
      <c r="S3288" s="21"/>
      <c r="T3288" s="21"/>
      <c r="U3288" s="21"/>
      <c r="V3288" s="21"/>
      <c r="W3288" s="20"/>
      <c r="X3288" s="20"/>
      <c r="Y3288" s="20"/>
      <c r="Z3288" s="20"/>
      <c r="AA3288" s="20"/>
      <c r="AB3288" s="20"/>
      <c r="AC3288" s="20"/>
      <c r="AD3288" s="20"/>
    </row>
    <row r="3289" s="20" customFormat="1" ht="12.75" customHeight="1">
      <c r="A3289" s="22"/>
      <c r="C3289" s="21"/>
      <c r="D3289" s="24"/>
      <c r="F3289" s="21"/>
      <c r="G3289" s="21"/>
      <c r="H3289" s="22">
        <f t="shared" si="332"/>
        <v>7</v>
      </c>
      <c r="I3289" s="48"/>
      <c r="J3289" s="48"/>
      <c r="K3289" s="61"/>
      <c r="L3289" s="90">
        <v>16.399999999999999</v>
      </c>
      <c r="M3289" s="21">
        <f t="shared" si="339"/>
        <v>16.399999999999999</v>
      </c>
      <c r="N3289" s="21">
        <f t="shared" si="339"/>
        <v>16.399999999999999</v>
      </c>
      <c r="O3289" s="21">
        <f t="shared" si="339"/>
        <v>16.399999999999999</v>
      </c>
      <c r="P3289" s="21">
        <f t="shared" si="339"/>
        <v>16.399999999999999</v>
      </c>
      <c r="Q3289" s="21">
        <f t="shared" si="339"/>
        <v>16.399999999999999</v>
      </c>
      <c r="R3289" s="21">
        <f t="shared" si="339"/>
        <v>16.399999999999999</v>
      </c>
      <c r="S3289" s="21"/>
      <c r="T3289" s="21"/>
      <c r="U3289" s="21"/>
      <c r="V3289" s="21"/>
      <c r="W3289" s="20"/>
      <c r="X3289" s="20"/>
      <c r="Y3289" s="20"/>
      <c r="Z3289" s="20"/>
      <c r="AA3289" s="20"/>
      <c r="AB3289" s="20"/>
      <c r="AC3289" s="20"/>
      <c r="AD3289" s="20"/>
    </row>
    <row r="3290" s="20" customFormat="1" ht="12.75" customHeight="1">
      <c r="A3290" s="22"/>
      <c r="C3290" s="21"/>
      <c r="D3290" s="24"/>
      <c r="F3290" s="21"/>
      <c r="G3290" s="21"/>
      <c r="H3290" s="22">
        <f t="shared" si="332"/>
        <v>8</v>
      </c>
      <c r="I3290" s="48"/>
      <c r="J3290" s="48"/>
      <c r="K3290" s="61"/>
      <c r="L3290" s="90">
        <v>15.5</v>
      </c>
      <c r="M3290" s="21">
        <f t="shared" si="339"/>
        <v>15.5</v>
      </c>
      <c r="N3290" s="21">
        <f t="shared" si="339"/>
        <v>15.5</v>
      </c>
      <c r="O3290" s="21">
        <f t="shared" si="339"/>
        <v>15.5</v>
      </c>
      <c r="P3290" s="21">
        <f t="shared" si="339"/>
        <v>15.5</v>
      </c>
      <c r="Q3290" s="21">
        <f t="shared" si="339"/>
        <v>15.5</v>
      </c>
      <c r="R3290" s="21">
        <f t="shared" si="339"/>
        <v>15.5</v>
      </c>
      <c r="S3290" s="21"/>
      <c r="T3290" s="21"/>
      <c r="U3290" s="21"/>
      <c r="V3290" s="21"/>
      <c r="W3290" s="20"/>
      <c r="X3290" s="20"/>
      <c r="Y3290" s="20"/>
      <c r="Z3290" s="20"/>
      <c r="AA3290" s="20"/>
      <c r="AB3290" s="20"/>
      <c r="AC3290" s="20"/>
      <c r="AD3290" s="20"/>
    </row>
    <row r="3291" s="20" customFormat="1" ht="12.75" customHeight="1">
      <c r="A3291" s="22"/>
      <c r="C3291" s="21"/>
      <c r="D3291" s="24"/>
      <c r="F3291" s="21"/>
      <c r="G3291" s="21"/>
      <c r="H3291" s="22">
        <f t="shared" si="332"/>
        <v>9</v>
      </c>
      <c r="I3291" s="48"/>
      <c r="J3291" s="48"/>
      <c r="K3291" s="61"/>
      <c r="L3291" s="90">
        <v>15.300000000000004</v>
      </c>
      <c r="M3291" s="21">
        <f t="shared" si="339"/>
        <v>15.300000000000004</v>
      </c>
      <c r="N3291" s="21">
        <f t="shared" si="339"/>
        <v>15.300000000000004</v>
      </c>
      <c r="O3291" s="21">
        <f t="shared" si="339"/>
        <v>15.300000000000004</v>
      </c>
      <c r="P3291" s="21">
        <f t="shared" si="339"/>
        <v>15.300000000000004</v>
      </c>
      <c r="Q3291" s="21">
        <f t="shared" si="339"/>
        <v>15.300000000000004</v>
      </c>
      <c r="R3291" s="21">
        <f t="shared" si="339"/>
        <v>15.300000000000004</v>
      </c>
      <c r="S3291" s="21"/>
      <c r="T3291" s="21"/>
      <c r="U3291" s="21"/>
      <c r="V3291" s="21"/>
      <c r="W3291" s="20"/>
      <c r="X3291" s="20"/>
      <c r="Y3291" s="20"/>
      <c r="Z3291" s="20"/>
      <c r="AA3291" s="20"/>
      <c r="AB3291" s="20"/>
      <c r="AC3291" s="20"/>
      <c r="AD3291" s="20"/>
    </row>
    <row r="3292" s="20" customFormat="1" ht="12.75" customHeight="1">
      <c r="A3292" s="22"/>
      <c r="C3292" s="21"/>
      <c r="D3292" s="24"/>
      <c r="F3292" s="21"/>
      <c r="G3292" s="21"/>
      <c r="H3292" s="22">
        <f t="shared" si="332"/>
        <v>10</v>
      </c>
      <c r="I3292" s="48"/>
      <c r="J3292" s="48"/>
      <c r="K3292" s="61"/>
      <c r="L3292" s="90">
        <v>15.300000000000004</v>
      </c>
      <c r="M3292" s="21">
        <f t="shared" si="339"/>
        <v>15.300000000000004</v>
      </c>
      <c r="N3292" s="21">
        <f t="shared" si="339"/>
        <v>15.300000000000004</v>
      </c>
      <c r="O3292" s="21">
        <f t="shared" si="339"/>
        <v>15.300000000000004</v>
      </c>
      <c r="P3292" s="21">
        <f t="shared" si="339"/>
        <v>15.300000000000004</v>
      </c>
      <c r="Q3292" s="21">
        <f t="shared" si="339"/>
        <v>15.300000000000004</v>
      </c>
      <c r="R3292" s="21">
        <f t="shared" si="339"/>
        <v>15.300000000000004</v>
      </c>
      <c r="S3292" s="21"/>
      <c r="T3292" s="21"/>
      <c r="U3292" s="21"/>
      <c r="V3292" s="21"/>
      <c r="W3292" s="20"/>
      <c r="X3292" s="20"/>
      <c r="Y3292" s="20"/>
      <c r="Z3292" s="20"/>
      <c r="AA3292" s="20"/>
      <c r="AB3292" s="20"/>
      <c r="AC3292" s="20"/>
      <c r="AD3292" s="20"/>
    </row>
    <row r="3293" s="20" customFormat="1" ht="12.75" customHeight="1">
      <c r="A3293" s="22"/>
      <c r="C3293" s="21"/>
      <c r="D3293" s="24"/>
      <c r="F3293" s="21"/>
      <c r="G3293" s="21"/>
      <c r="H3293" s="22">
        <f t="shared" si="332"/>
        <v>11</v>
      </c>
      <c r="I3293" s="48"/>
      <c r="J3293" s="48"/>
      <c r="K3293" s="61"/>
      <c r="L3293" s="90">
        <v>15.400000000000002</v>
      </c>
      <c r="M3293" s="21">
        <f t="shared" si="339"/>
        <v>15.400000000000002</v>
      </c>
      <c r="N3293" s="21">
        <f t="shared" si="339"/>
        <v>15.400000000000002</v>
      </c>
      <c r="O3293" s="21">
        <f t="shared" si="339"/>
        <v>15.400000000000002</v>
      </c>
      <c r="P3293" s="21">
        <f t="shared" si="339"/>
        <v>15.400000000000002</v>
      </c>
      <c r="Q3293" s="21">
        <f t="shared" si="339"/>
        <v>15.400000000000002</v>
      </c>
      <c r="R3293" s="21">
        <f t="shared" si="339"/>
        <v>15.400000000000002</v>
      </c>
      <c r="S3293" s="21"/>
      <c r="T3293" s="21"/>
      <c r="U3293" s="21"/>
      <c r="V3293" s="21"/>
      <c r="W3293" s="20"/>
      <c r="X3293" s="20"/>
      <c r="Y3293" s="20"/>
      <c r="Z3293" s="20"/>
      <c r="AA3293" s="20"/>
      <c r="AB3293" s="20"/>
      <c r="AC3293" s="20"/>
      <c r="AD3293" s="20"/>
    </row>
    <row r="3294" s="20" customFormat="1" ht="12.75" customHeight="1">
      <c r="A3294" s="22"/>
      <c r="C3294" s="21"/>
      <c r="D3294" s="24"/>
      <c r="F3294" s="21"/>
      <c r="G3294" s="21"/>
      <c r="H3294" s="22">
        <f t="shared" si="332"/>
        <v>12</v>
      </c>
      <c r="I3294" s="48"/>
      <c r="J3294" s="48"/>
      <c r="K3294" s="61"/>
      <c r="L3294" s="90">
        <v>14.900000000000002</v>
      </c>
      <c r="M3294" s="21">
        <f t="shared" si="339"/>
        <v>14.900000000000002</v>
      </c>
      <c r="N3294" s="21">
        <f t="shared" si="339"/>
        <v>14.900000000000002</v>
      </c>
      <c r="O3294" s="21">
        <f t="shared" si="339"/>
        <v>14.900000000000002</v>
      </c>
      <c r="P3294" s="21">
        <f t="shared" si="339"/>
        <v>14.900000000000002</v>
      </c>
      <c r="Q3294" s="21">
        <f t="shared" si="339"/>
        <v>14.900000000000002</v>
      </c>
      <c r="R3294" s="21">
        <f t="shared" si="339"/>
        <v>14.900000000000002</v>
      </c>
      <c r="S3294" s="21"/>
      <c r="T3294" s="21"/>
      <c r="U3294" s="21"/>
      <c r="V3294" s="21"/>
      <c r="W3294" s="20"/>
      <c r="X3294" s="20"/>
      <c r="Y3294" s="20"/>
      <c r="Z3294" s="20"/>
      <c r="AA3294" s="20"/>
      <c r="AB3294" s="20"/>
      <c r="AC3294" s="20"/>
      <c r="AD3294" s="20"/>
    </row>
    <row r="3295" s="20" customFormat="1" ht="12.75" customHeight="1">
      <c r="A3295" s="22"/>
      <c r="C3295" s="21"/>
      <c r="D3295" s="24"/>
      <c r="F3295" s="21"/>
      <c r="G3295" s="21"/>
      <c r="H3295" s="22">
        <f t="shared" si="332"/>
        <v>13</v>
      </c>
      <c r="I3295" s="48"/>
      <c r="J3295" s="48"/>
      <c r="K3295" s="61"/>
      <c r="L3295" s="90">
        <v>15.599999999999998</v>
      </c>
      <c r="M3295" s="21">
        <f t="shared" si="339"/>
        <v>15.599999999999998</v>
      </c>
      <c r="N3295" s="21">
        <f t="shared" si="339"/>
        <v>15.599999999999998</v>
      </c>
      <c r="O3295" s="21">
        <f t="shared" si="339"/>
        <v>15.599999999999998</v>
      </c>
      <c r="P3295" s="21">
        <f t="shared" si="339"/>
        <v>15.599999999999998</v>
      </c>
      <c r="Q3295" s="21">
        <f t="shared" si="339"/>
        <v>15.599999999999998</v>
      </c>
      <c r="R3295" s="21">
        <f t="shared" si="339"/>
        <v>15.599999999999998</v>
      </c>
      <c r="S3295" s="21"/>
      <c r="T3295" s="21"/>
      <c r="U3295" s="21"/>
      <c r="V3295" s="21"/>
      <c r="W3295" s="20"/>
      <c r="X3295" s="20"/>
      <c r="Y3295" s="20"/>
      <c r="Z3295" s="20"/>
      <c r="AA3295" s="20"/>
      <c r="AB3295" s="20"/>
      <c r="AC3295" s="20"/>
      <c r="AD3295" s="20"/>
    </row>
    <row r="3296" s="20" customFormat="1" ht="12.75" customHeight="1">
      <c r="A3296" s="22"/>
      <c r="C3296" s="21"/>
      <c r="D3296" s="24"/>
      <c r="F3296" s="21"/>
      <c r="G3296" s="21"/>
      <c r="H3296" s="22">
        <f t="shared" si="332"/>
        <v>14</v>
      </c>
      <c r="I3296" s="48"/>
      <c r="J3296" s="48"/>
      <c r="K3296" s="61"/>
      <c r="L3296" s="90">
        <v>16.100000000000001</v>
      </c>
      <c r="M3296" s="21">
        <f t="shared" si="339"/>
        <v>16.100000000000001</v>
      </c>
      <c r="N3296" s="21">
        <f t="shared" si="339"/>
        <v>16.100000000000001</v>
      </c>
      <c r="O3296" s="21">
        <f t="shared" si="339"/>
        <v>16.100000000000001</v>
      </c>
      <c r="P3296" s="21">
        <f t="shared" si="339"/>
        <v>16.100000000000001</v>
      </c>
      <c r="Q3296" s="21">
        <f t="shared" si="339"/>
        <v>16.100000000000001</v>
      </c>
      <c r="R3296" s="21">
        <f t="shared" si="339"/>
        <v>16.100000000000001</v>
      </c>
      <c r="S3296" s="21"/>
      <c r="T3296" s="21"/>
      <c r="U3296" s="21"/>
      <c r="V3296" s="21"/>
      <c r="W3296" s="20"/>
      <c r="X3296" s="20"/>
      <c r="Y3296" s="20"/>
      <c r="Z3296" s="20"/>
      <c r="AA3296" s="20"/>
      <c r="AB3296" s="20"/>
      <c r="AC3296" s="20"/>
      <c r="AD3296" s="20"/>
    </row>
    <row r="3297" s="20" customFormat="1" ht="12.75" customHeight="1">
      <c r="A3297" s="22"/>
      <c r="C3297" s="21"/>
      <c r="D3297" s="24"/>
      <c r="F3297" s="21"/>
      <c r="G3297" s="21"/>
      <c r="H3297" s="22">
        <f t="shared" si="332"/>
        <v>15</v>
      </c>
      <c r="I3297" s="48"/>
      <c r="J3297" s="48"/>
      <c r="K3297" s="61"/>
      <c r="L3297" s="90">
        <v>16.5</v>
      </c>
      <c r="M3297" s="21">
        <f t="shared" si="339"/>
        <v>16.5</v>
      </c>
      <c r="N3297" s="21">
        <f t="shared" si="339"/>
        <v>16.5</v>
      </c>
      <c r="O3297" s="21">
        <f t="shared" si="339"/>
        <v>16.5</v>
      </c>
      <c r="P3297" s="21">
        <f t="shared" si="339"/>
        <v>16.5</v>
      </c>
      <c r="Q3297" s="21">
        <f t="shared" si="339"/>
        <v>16.5</v>
      </c>
      <c r="R3297" s="21">
        <f t="shared" si="339"/>
        <v>16.5</v>
      </c>
      <c r="S3297" s="21"/>
      <c r="T3297" s="21"/>
      <c r="U3297" s="21"/>
      <c r="V3297" s="21"/>
      <c r="W3297" s="20"/>
      <c r="X3297" s="20"/>
      <c r="Y3297" s="20"/>
      <c r="Z3297" s="20"/>
      <c r="AA3297" s="20"/>
      <c r="AB3297" s="20"/>
      <c r="AC3297" s="20"/>
      <c r="AD3297" s="20"/>
    </row>
    <row r="3298" s="20" customFormat="1" ht="12.75" customHeight="1">
      <c r="A3298" s="22"/>
      <c r="C3298" s="21"/>
      <c r="D3298" s="24"/>
      <c r="F3298" s="21"/>
      <c r="G3298" s="21"/>
      <c r="H3298" s="22">
        <f t="shared" si="332"/>
        <v>16</v>
      </c>
      <c r="I3298" s="48"/>
      <c r="J3298" s="48"/>
      <c r="K3298" s="61"/>
      <c r="L3298" s="90">
        <v>15.699999999999996</v>
      </c>
      <c r="M3298" s="21">
        <f t="shared" si="339"/>
        <v>15.699999999999996</v>
      </c>
      <c r="N3298" s="21">
        <f t="shared" si="339"/>
        <v>15.699999999999996</v>
      </c>
      <c r="O3298" s="21">
        <f t="shared" si="339"/>
        <v>15.699999999999996</v>
      </c>
      <c r="P3298" s="21">
        <f t="shared" si="339"/>
        <v>15.699999999999996</v>
      </c>
      <c r="Q3298" s="21">
        <f t="shared" si="339"/>
        <v>15.699999999999996</v>
      </c>
      <c r="R3298" s="21">
        <f t="shared" si="339"/>
        <v>15.699999999999996</v>
      </c>
      <c r="S3298" s="21"/>
      <c r="T3298" s="21"/>
      <c r="U3298" s="21"/>
      <c r="V3298" s="21"/>
      <c r="W3298" s="20"/>
      <c r="X3298" s="20"/>
      <c r="Y3298" s="20"/>
      <c r="Z3298" s="20"/>
      <c r="AA3298" s="20"/>
      <c r="AB3298" s="20"/>
      <c r="AC3298" s="20"/>
      <c r="AD3298" s="20"/>
    </row>
    <row r="3299" s="20" customFormat="1" ht="12.75" customHeight="1">
      <c r="A3299" s="22"/>
      <c r="C3299" s="21"/>
      <c r="D3299" s="24"/>
      <c r="F3299" s="21"/>
      <c r="G3299" s="21"/>
      <c r="H3299" s="22">
        <f t="shared" si="332"/>
        <v>17</v>
      </c>
      <c r="I3299" s="48"/>
      <c r="J3299" s="48"/>
      <c r="K3299" s="61"/>
      <c r="L3299" s="90">
        <v>15.5</v>
      </c>
      <c r="M3299" s="21">
        <f t="shared" si="339"/>
        <v>15.5</v>
      </c>
      <c r="N3299" s="21">
        <f t="shared" si="339"/>
        <v>15.5</v>
      </c>
      <c r="O3299" s="21">
        <f t="shared" si="339"/>
        <v>15.5</v>
      </c>
      <c r="P3299" s="21">
        <f t="shared" si="339"/>
        <v>15.5</v>
      </c>
      <c r="Q3299" s="21">
        <f t="shared" si="339"/>
        <v>15.5</v>
      </c>
      <c r="R3299" s="21">
        <f t="shared" si="339"/>
        <v>15.5</v>
      </c>
      <c r="S3299" s="21"/>
      <c r="T3299" s="21"/>
      <c r="U3299" s="21"/>
      <c r="V3299" s="21"/>
      <c r="W3299" s="20"/>
      <c r="X3299" s="20"/>
      <c r="Y3299" s="20"/>
      <c r="Z3299" s="20"/>
      <c r="AA3299" s="20"/>
      <c r="AB3299" s="20"/>
      <c r="AC3299" s="20"/>
      <c r="AD3299" s="20"/>
    </row>
    <row r="3300" s="20" customFormat="1" ht="12.75" customHeight="1">
      <c r="A3300" s="22"/>
      <c r="C3300" s="21"/>
      <c r="D3300" s="24"/>
      <c r="F3300" s="21"/>
      <c r="G3300" s="21"/>
      <c r="H3300" s="22">
        <f t="shared" si="332"/>
        <v>18</v>
      </c>
      <c r="I3300" s="48"/>
      <c r="J3300" s="48"/>
      <c r="K3300" s="61"/>
      <c r="L3300" s="90">
        <v>16.399999999999999</v>
      </c>
      <c r="M3300" s="21">
        <f t="shared" si="339"/>
        <v>16.399999999999999</v>
      </c>
      <c r="N3300" s="21">
        <f t="shared" si="339"/>
        <v>16.399999999999999</v>
      </c>
      <c r="O3300" s="21">
        <f t="shared" si="339"/>
        <v>16.399999999999999</v>
      </c>
      <c r="P3300" s="21">
        <f t="shared" si="339"/>
        <v>16.399999999999999</v>
      </c>
      <c r="Q3300" s="21">
        <f t="shared" si="339"/>
        <v>16.399999999999999</v>
      </c>
      <c r="R3300" s="21">
        <f t="shared" si="339"/>
        <v>16.399999999999999</v>
      </c>
      <c r="S3300" s="21"/>
      <c r="T3300" s="21"/>
      <c r="U3300" s="21"/>
      <c r="V3300" s="21"/>
      <c r="W3300" s="20"/>
      <c r="X3300" s="20"/>
      <c r="Y3300" s="20"/>
      <c r="Z3300" s="20"/>
      <c r="AA3300" s="20"/>
      <c r="AB3300" s="20"/>
      <c r="AC3300" s="20"/>
      <c r="AD3300" s="20"/>
    </row>
    <row r="3301" s="20" customFormat="1" ht="12.75" customHeight="1">
      <c r="A3301" s="22"/>
      <c r="C3301" s="21"/>
      <c r="D3301" s="24"/>
      <c r="F3301" s="21"/>
      <c r="G3301" s="21"/>
      <c r="H3301" s="22">
        <f t="shared" si="332"/>
        <v>19</v>
      </c>
      <c r="I3301" s="48"/>
      <c r="J3301" s="48"/>
      <c r="K3301" s="61"/>
      <c r="L3301" s="90">
        <v>16.300000000000004</v>
      </c>
      <c r="M3301" s="21">
        <f t="shared" si="339"/>
        <v>16.300000000000004</v>
      </c>
      <c r="N3301" s="21">
        <f t="shared" si="339"/>
        <v>16.300000000000004</v>
      </c>
      <c r="O3301" s="21">
        <f t="shared" si="339"/>
        <v>16.300000000000004</v>
      </c>
      <c r="P3301" s="21">
        <f t="shared" si="339"/>
        <v>16.300000000000004</v>
      </c>
      <c r="Q3301" s="21">
        <f t="shared" si="339"/>
        <v>16.300000000000004</v>
      </c>
      <c r="R3301" s="21">
        <f t="shared" si="339"/>
        <v>16.300000000000004</v>
      </c>
      <c r="S3301" s="21"/>
      <c r="T3301" s="21"/>
      <c r="U3301" s="21"/>
      <c r="V3301" s="21"/>
      <c r="W3301" s="20"/>
      <c r="X3301" s="20"/>
      <c r="Y3301" s="20"/>
      <c r="Z3301" s="20"/>
      <c r="AA3301" s="20"/>
      <c r="AB3301" s="20"/>
      <c r="AC3301" s="20"/>
      <c r="AD3301" s="20"/>
    </row>
    <row r="3302" s="20" customFormat="1" ht="12.75" customHeight="1">
      <c r="A3302" s="22"/>
      <c r="C3302" s="21"/>
      <c r="D3302" s="24"/>
      <c r="F3302" s="21"/>
      <c r="G3302" s="21"/>
      <c r="H3302" s="22">
        <f t="shared" si="332"/>
        <v>20</v>
      </c>
      <c r="I3302" s="48"/>
      <c r="J3302" s="48"/>
      <c r="K3302" s="61"/>
      <c r="L3302" s="90">
        <v>15.400000000000002</v>
      </c>
      <c r="M3302" s="21">
        <f t="shared" si="339"/>
        <v>15.400000000000002</v>
      </c>
      <c r="N3302" s="21">
        <f t="shared" si="339"/>
        <v>15.400000000000002</v>
      </c>
      <c r="O3302" s="21">
        <f t="shared" si="339"/>
        <v>15.400000000000002</v>
      </c>
      <c r="P3302" s="21">
        <f t="shared" si="339"/>
        <v>15.400000000000002</v>
      </c>
      <c r="Q3302" s="21">
        <f t="shared" si="339"/>
        <v>15.400000000000002</v>
      </c>
      <c r="R3302" s="21">
        <f t="shared" si="339"/>
        <v>15.400000000000002</v>
      </c>
      <c r="S3302" s="21"/>
      <c r="T3302" s="21"/>
      <c r="U3302" s="21"/>
      <c r="V3302" s="21"/>
      <c r="W3302" s="20"/>
      <c r="X3302" s="20"/>
      <c r="Y3302" s="20"/>
      <c r="Z3302" s="20"/>
      <c r="AA3302" s="20"/>
      <c r="AB3302" s="20"/>
      <c r="AC3302" s="20"/>
      <c r="AD3302" s="20"/>
    </row>
    <row r="3303" s="20" customFormat="1" ht="12.75" customHeight="1">
      <c r="A3303" s="22"/>
      <c r="C3303" s="21"/>
      <c r="D3303" s="24"/>
      <c r="F3303" s="21"/>
      <c r="G3303" s="21"/>
      <c r="H3303" s="22">
        <f t="shared" si="332"/>
        <v>21</v>
      </c>
      <c r="I3303" s="48"/>
      <c r="J3303" s="48"/>
      <c r="K3303" s="61"/>
      <c r="L3303" s="90">
        <v>15.800000000000004</v>
      </c>
      <c r="M3303" s="21">
        <f t="shared" si="339"/>
        <v>15.800000000000004</v>
      </c>
      <c r="N3303" s="21">
        <f t="shared" si="339"/>
        <v>15.800000000000004</v>
      </c>
      <c r="O3303" s="21">
        <f t="shared" si="339"/>
        <v>15.800000000000004</v>
      </c>
      <c r="P3303" s="21">
        <f t="shared" si="339"/>
        <v>15.800000000000004</v>
      </c>
      <c r="Q3303" s="21">
        <f t="shared" si="339"/>
        <v>15.800000000000004</v>
      </c>
      <c r="R3303" s="21">
        <f t="shared" si="339"/>
        <v>15.800000000000004</v>
      </c>
      <c r="S3303" s="21"/>
      <c r="T3303" s="21"/>
      <c r="U3303" s="21"/>
      <c r="V3303" s="21"/>
      <c r="W3303" s="20"/>
      <c r="X3303" s="20"/>
      <c r="Y3303" s="20"/>
      <c r="Z3303" s="20"/>
      <c r="AA3303" s="20"/>
      <c r="AB3303" s="20"/>
      <c r="AC3303" s="20"/>
      <c r="AD3303" s="20"/>
    </row>
    <row r="3304" s="20" customFormat="1" ht="12.75" customHeight="1">
      <c r="A3304" s="22"/>
      <c r="C3304" s="21"/>
      <c r="D3304" s="24"/>
      <c r="F3304" s="21"/>
      <c r="G3304" s="21"/>
      <c r="H3304" s="22">
        <f t="shared" si="332"/>
        <v>22</v>
      </c>
      <c r="I3304" s="48"/>
      <c r="J3304" s="48"/>
      <c r="K3304" s="61"/>
      <c r="L3304" s="90">
        <v>15.900000000000002</v>
      </c>
      <c r="M3304" s="21">
        <f t="shared" si="339"/>
        <v>15.900000000000002</v>
      </c>
      <c r="N3304" s="21">
        <f t="shared" si="339"/>
        <v>15.900000000000002</v>
      </c>
      <c r="O3304" s="21">
        <f t="shared" si="339"/>
        <v>15.900000000000002</v>
      </c>
      <c r="P3304" s="21">
        <f t="shared" si="339"/>
        <v>15.900000000000002</v>
      </c>
      <c r="Q3304" s="21">
        <f t="shared" si="339"/>
        <v>15.900000000000002</v>
      </c>
      <c r="R3304" s="21">
        <f t="shared" si="339"/>
        <v>15.900000000000002</v>
      </c>
      <c r="S3304" s="21"/>
      <c r="T3304" s="21"/>
      <c r="U3304" s="21"/>
      <c r="V3304" s="21"/>
      <c r="W3304" s="20"/>
      <c r="X3304" s="20"/>
      <c r="Y3304" s="20"/>
      <c r="Z3304" s="20"/>
      <c r="AA3304" s="20"/>
      <c r="AB3304" s="20"/>
      <c r="AC3304" s="20"/>
      <c r="AD3304" s="20"/>
    </row>
    <row r="3305" s="20" customFormat="1" ht="12.75" customHeight="1">
      <c r="A3305" s="22"/>
      <c r="C3305" s="21"/>
      <c r="D3305" s="24"/>
      <c r="F3305" s="21"/>
      <c r="G3305" s="21"/>
      <c r="H3305" s="22">
        <f t="shared" si="332"/>
        <v>23</v>
      </c>
      <c r="I3305" s="48"/>
      <c r="J3305" s="48"/>
      <c r="K3305" s="61"/>
      <c r="L3305" s="90">
        <v>16.300000000000004</v>
      </c>
      <c r="M3305" s="21">
        <f t="shared" si="339"/>
        <v>16.300000000000004</v>
      </c>
      <c r="N3305" s="21">
        <f t="shared" si="339"/>
        <v>16.300000000000004</v>
      </c>
      <c r="O3305" s="21">
        <f t="shared" si="339"/>
        <v>16.300000000000004</v>
      </c>
      <c r="P3305" s="21">
        <f t="shared" si="339"/>
        <v>16.300000000000004</v>
      </c>
      <c r="Q3305" s="21">
        <f t="shared" si="339"/>
        <v>16.300000000000004</v>
      </c>
      <c r="R3305" s="21">
        <f>Q3305</f>
        <v>16.300000000000004</v>
      </c>
      <c r="S3305" s="21"/>
      <c r="T3305" s="21"/>
      <c r="U3305" s="21"/>
      <c r="V3305" s="21"/>
      <c r="W3305" s="20"/>
      <c r="X3305" s="20"/>
      <c r="Y3305" s="20"/>
      <c r="Z3305" s="20"/>
      <c r="AA3305" s="20"/>
      <c r="AB3305" s="20"/>
      <c r="AC3305" s="20"/>
      <c r="AD3305" s="20"/>
    </row>
    <row r="3306" ht="12.75" customHeight="1">
      <c r="A3306" s="22"/>
      <c r="B3306" s="20"/>
      <c r="D3306" s="24"/>
      <c r="K3306" s="89"/>
      <c r="L3306" s="89"/>
    </row>
    <row r="3307" s="20" customFormat="1" ht="12.75" customHeight="1">
      <c r="A3307" s="22">
        <v>2</v>
      </c>
      <c r="B3307" s="80" t="s">
        <v>3357</v>
      </c>
      <c r="C3307" s="21"/>
      <c r="F3307" s="21"/>
      <c r="G3307" s="21"/>
      <c r="H3307" s="21"/>
      <c r="I3307" s="21"/>
      <c r="J3307" s="20"/>
      <c r="K3307" s="89"/>
      <c r="L3307" s="89"/>
      <c r="M3307" s="89"/>
      <c r="N3307" s="89"/>
      <c r="O3307" s="89"/>
      <c r="P3307" s="89"/>
      <c r="Q3307" s="89"/>
      <c r="R3307" s="89"/>
      <c r="S3307" s="21"/>
      <c r="T3307" s="21"/>
      <c r="U3307" s="21"/>
      <c r="V3307" s="21"/>
      <c r="W3307" s="20"/>
      <c r="X3307" s="20"/>
      <c r="Y3307" s="20"/>
      <c r="Z3307" s="20"/>
      <c r="AA3307" s="20"/>
      <c r="AB3307" s="20"/>
      <c r="AC3307" s="20"/>
      <c r="AD3307" s="20"/>
    </row>
    <row r="3308" s="20" customFormat="1" ht="12.75" customHeight="1">
      <c r="A3308" s="22"/>
      <c r="B3308" s="80" t="s">
        <v>3358</v>
      </c>
      <c r="C3308" s="21"/>
      <c r="F3308" s="21"/>
      <c r="G3308" s="21"/>
      <c r="H3308" s="21"/>
      <c r="I3308" s="21"/>
      <c r="J3308" s="20"/>
      <c r="K3308" s="89"/>
      <c r="L3308" s="89"/>
      <c r="M3308" s="89"/>
      <c r="N3308" s="89"/>
      <c r="O3308" s="89"/>
      <c r="P3308" s="89"/>
      <c r="Q3308" s="89"/>
      <c r="R3308" s="89"/>
      <c r="S3308" s="21"/>
      <c r="T3308" s="21"/>
      <c r="U3308" s="21"/>
      <c r="V3308" s="21"/>
      <c r="W3308" s="20"/>
      <c r="X3308" s="20"/>
      <c r="Y3308" s="20"/>
      <c r="Z3308" s="20"/>
      <c r="AA3308" s="20"/>
      <c r="AB3308" s="20"/>
      <c r="AC3308" s="20"/>
      <c r="AD3308" s="20"/>
    </row>
    <row r="3309" s="20" customFormat="1" ht="12.75" customHeight="1">
      <c r="A3309" s="21"/>
      <c r="B3309" s="86" t="s">
        <v>3359</v>
      </c>
      <c r="C3309" s="21" t="s">
        <v>3360</v>
      </c>
      <c r="D3309" s="20" t="s">
        <v>4410</v>
      </c>
      <c r="F3309" s="21" t="s">
        <v>101</v>
      </c>
      <c r="G3309" s="22">
        <v>20</v>
      </c>
      <c r="H3309" s="211">
        <v>0</v>
      </c>
      <c r="I3309" s="21"/>
      <c r="J3309" s="21"/>
      <c r="K3309" s="21"/>
      <c r="L3309" s="21"/>
      <c r="M3309" s="21"/>
      <c r="N3309" s="21"/>
      <c r="O3309" s="21"/>
      <c r="P3309" s="21"/>
      <c r="Q3309" s="21"/>
      <c r="R3309" s="21"/>
      <c r="S3309" s="21"/>
      <c r="T3309" s="21"/>
      <c r="U3309" s="21"/>
      <c r="V3309" s="21"/>
      <c r="W3309" s="20"/>
      <c r="X3309" s="20"/>
      <c r="Y3309" s="20"/>
      <c r="Z3309" s="20"/>
      <c r="AA3309" s="20"/>
      <c r="AB3309" s="20"/>
      <c r="AC3309" s="20"/>
      <c r="AD3309" s="20"/>
    </row>
    <row r="3310" s="20" customFormat="1" ht="12.75" customHeight="1">
      <c r="A3310" s="22"/>
      <c r="C3310" s="21" t="s">
        <v>3361</v>
      </c>
      <c r="F3310" s="21"/>
      <c r="G3310" s="21"/>
      <c r="H3310" s="22">
        <v>0</v>
      </c>
      <c r="I3310" s="21"/>
      <c r="J3310" s="20"/>
      <c r="K3310" s="89"/>
      <c r="L3310" s="89"/>
      <c r="M3310" s="89"/>
      <c r="N3310" s="89"/>
      <c r="O3310" s="89"/>
      <c r="P3310" s="89"/>
      <c r="Q3310" s="89"/>
      <c r="R3310" s="89"/>
      <c r="S3310" s="21"/>
      <c r="T3310" s="21"/>
      <c r="U3310" s="21"/>
      <c r="V3310" s="21"/>
      <c r="W3310" s="20"/>
      <c r="X3310" s="20"/>
      <c r="Y3310" s="20"/>
      <c r="Z3310" s="20"/>
      <c r="AA3310" s="20"/>
      <c r="AB3310" s="20"/>
      <c r="AC3310" s="20"/>
      <c r="AD3310" s="20"/>
    </row>
    <row r="3311" s="20" customFormat="1" ht="12.75" customHeight="1">
      <c r="A3311" s="22"/>
      <c r="F3311" s="21"/>
      <c r="G3311" s="21"/>
      <c r="H3311" s="22">
        <v>0</v>
      </c>
      <c r="I3311" s="48"/>
      <c r="J3311" s="48"/>
      <c r="K3311" s="61"/>
      <c r="L3311" s="21">
        <v>15.35</v>
      </c>
      <c r="M3311" s="21">
        <f t="shared" si="339"/>
        <v>15.35</v>
      </c>
      <c r="N3311" s="21">
        <f t="shared" si="339"/>
        <v>15.35</v>
      </c>
      <c r="O3311" s="21">
        <f t="shared" si="339"/>
        <v>15.35</v>
      </c>
      <c r="P3311" s="21">
        <f t="shared" si="339"/>
        <v>15.35</v>
      </c>
      <c r="Q3311" s="21">
        <f t="shared" si="339"/>
        <v>15.35</v>
      </c>
      <c r="R3311" s="21">
        <f>Q3311</f>
        <v>15.35</v>
      </c>
      <c r="S3311" s="21"/>
      <c r="T3311" s="21"/>
      <c r="U3311" s="21"/>
      <c r="V3311" s="21"/>
      <c r="W3311" s="20"/>
      <c r="X3311" s="20"/>
      <c r="Y3311" s="20"/>
      <c r="Z3311" s="20"/>
      <c r="AA3311" s="20"/>
      <c r="AB3311" s="20"/>
      <c r="AC3311" s="20"/>
      <c r="AD3311" s="20"/>
    </row>
    <row r="3312" s="20" customFormat="1" ht="12.75" customHeight="1">
      <c r="A3312" s="22"/>
      <c r="F3312" s="21"/>
      <c r="G3312" s="21"/>
      <c r="H3312" s="22">
        <f t="shared" ref="H3311:H3374" si="340">H3311+1</f>
        <v>1</v>
      </c>
      <c r="I3312" s="48"/>
      <c r="J3312" s="48"/>
      <c r="K3312" s="61"/>
      <c r="L3312" s="21">
        <v>15.050000000000001</v>
      </c>
      <c r="M3312" s="21">
        <f t="shared" si="339"/>
        <v>15.050000000000001</v>
      </c>
      <c r="N3312" s="21">
        <f t="shared" si="339"/>
        <v>15.050000000000001</v>
      </c>
      <c r="O3312" s="21">
        <f t="shared" si="339"/>
        <v>15.050000000000001</v>
      </c>
      <c r="P3312" s="21">
        <f t="shared" si="339"/>
        <v>15.050000000000001</v>
      </c>
      <c r="Q3312" s="21">
        <f t="shared" si="339"/>
        <v>15.050000000000001</v>
      </c>
      <c r="R3312" s="21">
        <f t="shared" si="339"/>
        <v>15.050000000000001</v>
      </c>
      <c r="S3312" s="21"/>
      <c r="T3312" s="21"/>
      <c r="U3312" s="21"/>
      <c r="V3312" s="21"/>
      <c r="W3312" s="20"/>
      <c r="X3312" s="20"/>
      <c r="Y3312" s="20"/>
      <c r="Z3312" s="20"/>
      <c r="AA3312" s="20"/>
      <c r="AB3312" s="20"/>
      <c r="AC3312" s="20"/>
      <c r="AD3312" s="20"/>
    </row>
    <row r="3313" s="20" customFormat="1" ht="12.75" customHeight="1">
      <c r="A3313" s="22"/>
      <c r="F3313" s="21"/>
      <c r="G3313" s="21"/>
      <c r="H3313" s="22">
        <f t="shared" si="340"/>
        <v>2</v>
      </c>
      <c r="I3313" s="48"/>
      <c r="J3313" s="48"/>
      <c r="K3313" s="61"/>
      <c r="L3313" s="21">
        <v>15.74</v>
      </c>
      <c r="M3313" s="21">
        <f t="shared" si="339"/>
        <v>15.74</v>
      </c>
      <c r="N3313" s="21">
        <f t="shared" si="339"/>
        <v>15.74</v>
      </c>
      <c r="O3313" s="21">
        <f t="shared" si="339"/>
        <v>15.74</v>
      </c>
      <c r="P3313" s="21">
        <f t="shared" si="339"/>
        <v>15.74</v>
      </c>
      <c r="Q3313" s="21">
        <f t="shared" si="339"/>
        <v>15.74</v>
      </c>
      <c r="R3313" s="21">
        <f t="shared" si="339"/>
        <v>15.74</v>
      </c>
      <c r="S3313" s="21"/>
      <c r="T3313" s="21"/>
      <c r="U3313" s="21"/>
      <c r="V3313" s="21"/>
      <c r="W3313" s="20"/>
      <c r="X3313" s="20"/>
      <c r="Y3313" s="20"/>
      <c r="Z3313" s="20"/>
      <c r="AA3313" s="20"/>
      <c r="AB3313" s="20"/>
      <c r="AC3313" s="20"/>
      <c r="AD3313" s="20"/>
    </row>
    <row r="3314" s="20" customFormat="1" ht="12.75" customHeight="1">
      <c r="A3314" s="22"/>
      <c r="F3314" s="21"/>
      <c r="G3314" s="21"/>
      <c r="H3314" s="22">
        <f t="shared" si="340"/>
        <v>3</v>
      </c>
      <c r="I3314" s="48"/>
      <c r="J3314" s="48"/>
      <c r="K3314" s="61"/>
      <c r="L3314" s="21">
        <v>15.880000000000001</v>
      </c>
      <c r="M3314" s="21">
        <f t="shared" si="339"/>
        <v>15.880000000000001</v>
      </c>
      <c r="N3314" s="21">
        <f t="shared" si="339"/>
        <v>15.880000000000001</v>
      </c>
      <c r="O3314" s="21">
        <f t="shared" si="339"/>
        <v>15.880000000000001</v>
      </c>
      <c r="P3314" s="21">
        <f t="shared" si="339"/>
        <v>15.880000000000001</v>
      </c>
      <c r="Q3314" s="21">
        <f t="shared" si="339"/>
        <v>15.880000000000001</v>
      </c>
      <c r="R3314" s="21">
        <f t="shared" si="339"/>
        <v>15.880000000000001</v>
      </c>
      <c r="S3314" s="21"/>
      <c r="T3314" s="21"/>
      <c r="U3314" s="21"/>
      <c r="V3314" s="21"/>
      <c r="W3314" s="20"/>
      <c r="X3314" s="20"/>
      <c r="Y3314" s="20"/>
      <c r="Z3314" s="20"/>
      <c r="AA3314" s="20"/>
      <c r="AB3314" s="20"/>
      <c r="AC3314" s="20"/>
      <c r="AD3314" s="20"/>
    </row>
    <row r="3315" s="20" customFormat="1" ht="12.75" customHeight="1">
      <c r="A3315" s="22"/>
      <c r="F3315" s="21"/>
      <c r="G3315" s="21"/>
      <c r="H3315" s="22">
        <f t="shared" si="340"/>
        <v>4</v>
      </c>
      <c r="I3315" s="48"/>
      <c r="J3315" s="48"/>
      <c r="K3315" s="61"/>
      <c r="L3315" s="21">
        <v>15.52</v>
      </c>
      <c r="M3315" s="21">
        <f t="shared" si="339"/>
        <v>15.52</v>
      </c>
      <c r="N3315" s="21">
        <f t="shared" si="339"/>
        <v>15.52</v>
      </c>
      <c r="O3315" s="21">
        <f t="shared" si="339"/>
        <v>15.52</v>
      </c>
      <c r="P3315" s="21">
        <f t="shared" si="339"/>
        <v>15.52</v>
      </c>
      <c r="Q3315" s="21">
        <f t="shared" si="339"/>
        <v>15.52</v>
      </c>
      <c r="R3315" s="21">
        <f t="shared" si="339"/>
        <v>15.52</v>
      </c>
      <c r="S3315" s="21"/>
      <c r="T3315" s="21"/>
      <c r="U3315" s="21"/>
      <c r="V3315" s="21"/>
      <c r="W3315" s="20"/>
      <c r="X3315" s="20"/>
      <c r="Y3315" s="20"/>
      <c r="Z3315" s="20"/>
      <c r="AA3315" s="20"/>
      <c r="AB3315" s="20"/>
      <c r="AC3315" s="20"/>
      <c r="AD3315" s="20"/>
    </row>
    <row r="3316" s="20" customFormat="1" ht="12.75" customHeight="1">
      <c r="A3316" s="22"/>
      <c r="F3316" s="21"/>
      <c r="G3316" s="21"/>
      <c r="H3316" s="22">
        <f t="shared" si="340"/>
        <v>5</v>
      </c>
      <c r="I3316" s="48"/>
      <c r="J3316" s="48"/>
      <c r="K3316" s="61"/>
      <c r="L3316" s="21">
        <v>15.300000000000001</v>
      </c>
      <c r="M3316" s="21">
        <f t="shared" si="339"/>
        <v>15.300000000000001</v>
      </c>
      <c r="N3316" s="21">
        <f t="shared" si="339"/>
        <v>15.300000000000001</v>
      </c>
      <c r="O3316" s="21">
        <f t="shared" si="339"/>
        <v>15.300000000000001</v>
      </c>
      <c r="P3316" s="21">
        <f t="shared" si="339"/>
        <v>15.300000000000001</v>
      </c>
      <c r="Q3316" s="21">
        <f t="shared" si="339"/>
        <v>15.300000000000001</v>
      </c>
      <c r="R3316" s="21">
        <f t="shared" si="339"/>
        <v>15.300000000000001</v>
      </c>
      <c r="S3316" s="21"/>
      <c r="T3316" s="21"/>
      <c r="U3316" s="21"/>
      <c r="V3316" s="21"/>
      <c r="W3316" s="20"/>
      <c r="X3316" s="20"/>
      <c r="Y3316" s="20"/>
      <c r="Z3316" s="20"/>
      <c r="AA3316" s="20"/>
      <c r="AB3316" s="20"/>
      <c r="AC3316" s="20"/>
      <c r="AD3316" s="20"/>
    </row>
    <row r="3317" s="20" customFormat="1" ht="12.75" customHeight="1">
      <c r="A3317" s="22"/>
      <c r="F3317" s="21"/>
      <c r="G3317" s="21"/>
      <c r="H3317" s="22">
        <f t="shared" si="340"/>
        <v>6</v>
      </c>
      <c r="I3317" s="48"/>
      <c r="J3317" s="48"/>
      <c r="K3317" s="61"/>
      <c r="L3317" s="21">
        <v>13.890000000000001</v>
      </c>
      <c r="M3317" s="21">
        <f t="shared" si="339"/>
        <v>13.890000000000001</v>
      </c>
      <c r="N3317" s="21">
        <f t="shared" si="339"/>
        <v>13.890000000000001</v>
      </c>
      <c r="O3317" s="21">
        <f t="shared" si="339"/>
        <v>13.890000000000001</v>
      </c>
      <c r="P3317" s="21">
        <f t="shared" si="339"/>
        <v>13.890000000000001</v>
      </c>
      <c r="Q3317" s="21">
        <f t="shared" si="339"/>
        <v>13.890000000000001</v>
      </c>
      <c r="R3317" s="21">
        <f t="shared" si="339"/>
        <v>13.890000000000001</v>
      </c>
      <c r="S3317" s="21"/>
      <c r="T3317" s="21"/>
      <c r="U3317" s="21"/>
      <c r="V3317" s="21"/>
      <c r="W3317" s="20"/>
      <c r="X3317" s="20"/>
      <c r="Y3317" s="20"/>
      <c r="Z3317" s="20"/>
      <c r="AA3317" s="20"/>
      <c r="AB3317" s="20"/>
      <c r="AC3317" s="20"/>
      <c r="AD3317" s="20"/>
    </row>
    <row r="3318" s="20" customFormat="1" ht="12.75" customHeight="1">
      <c r="A3318" s="22"/>
      <c r="F3318" s="21"/>
      <c r="G3318" s="21"/>
      <c r="H3318" s="22">
        <f t="shared" si="340"/>
        <v>7</v>
      </c>
      <c r="I3318" s="48"/>
      <c r="J3318" s="48"/>
      <c r="K3318" s="61"/>
      <c r="L3318" s="21">
        <v>15.720000000000001</v>
      </c>
      <c r="M3318" s="21">
        <f t="shared" si="339"/>
        <v>15.720000000000001</v>
      </c>
      <c r="N3318" s="21">
        <f t="shared" si="339"/>
        <v>15.720000000000001</v>
      </c>
      <c r="O3318" s="21">
        <f t="shared" si="339"/>
        <v>15.720000000000001</v>
      </c>
      <c r="P3318" s="21">
        <f t="shared" si="339"/>
        <v>15.720000000000001</v>
      </c>
      <c r="Q3318" s="21">
        <f t="shared" si="339"/>
        <v>15.720000000000001</v>
      </c>
      <c r="R3318" s="21">
        <f t="shared" si="339"/>
        <v>15.720000000000001</v>
      </c>
      <c r="S3318" s="21"/>
      <c r="T3318" s="21"/>
      <c r="U3318" s="21"/>
      <c r="V3318" s="21"/>
      <c r="W3318" s="20"/>
      <c r="X3318" s="20"/>
      <c r="Y3318" s="20"/>
      <c r="Z3318" s="20"/>
      <c r="AA3318" s="20"/>
      <c r="AB3318" s="20"/>
      <c r="AC3318" s="20"/>
      <c r="AD3318" s="20"/>
    </row>
    <row r="3319" s="20" customFormat="1" ht="12.75" customHeight="1">
      <c r="A3319" s="22"/>
      <c r="F3319" s="21"/>
      <c r="G3319" s="21"/>
      <c r="H3319" s="22">
        <f t="shared" si="340"/>
        <v>8</v>
      </c>
      <c r="I3319" s="48"/>
      <c r="J3319" s="48"/>
      <c r="K3319" s="61"/>
      <c r="L3319" s="21">
        <v>15.76</v>
      </c>
      <c r="M3319" s="21">
        <f t="shared" si="339"/>
        <v>15.76</v>
      </c>
      <c r="N3319" s="21">
        <f t="shared" si="339"/>
        <v>15.76</v>
      </c>
      <c r="O3319" s="21">
        <f t="shared" si="339"/>
        <v>15.76</v>
      </c>
      <c r="P3319" s="21">
        <f t="shared" si="339"/>
        <v>15.76</v>
      </c>
      <c r="Q3319" s="21">
        <f t="shared" si="339"/>
        <v>15.76</v>
      </c>
      <c r="R3319" s="21">
        <f t="shared" si="339"/>
        <v>15.76</v>
      </c>
      <c r="S3319" s="21"/>
      <c r="T3319" s="21"/>
      <c r="U3319" s="21"/>
      <c r="V3319" s="21"/>
      <c r="W3319" s="20"/>
      <c r="X3319" s="20"/>
      <c r="Y3319" s="20"/>
      <c r="Z3319" s="20"/>
      <c r="AA3319" s="20"/>
      <c r="AB3319" s="20"/>
      <c r="AC3319" s="20"/>
      <c r="AD3319" s="20"/>
    </row>
    <row r="3320" s="20" customFormat="1" ht="12.75" customHeight="1">
      <c r="A3320" s="22"/>
      <c r="F3320" s="21"/>
      <c r="G3320" s="21"/>
      <c r="H3320" s="22">
        <f t="shared" si="340"/>
        <v>9</v>
      </c>
      <c r="I3320" s="48"/>
      <c r="J3320" s="48"/>
      <c r="K3320" s="61"/>
      <c r="L3320" s="21">
        <v>16.030000000000001</v>
      </c>
      <c r="M3320" s="21">
        <f t="shared" si="339"/>
        <v>16.030000000000001</v>
      </c>
      <c r="N3320" s="21">
        <f t="shared" si="339"/>
        <v>16.030000000000001</v>
      </c>
      <c r="O3320" s="21">
        <f t="shared" si="339"/>
        <v>16.030000000000001</v>
      </c>
      <c r="P3320" s="21">
        <f t="shared" si="339"/>
        <v>16.030000000000001</v>
      </c>
      <c r="Q3320" s="21">
        <f t="shared" si="339"/>
        <v>16.030000000000001</v>
      </c>
      <c r="R3320" s="21">
        <f t="shared" si="339"/>
        <v>16.030000000000001</v>
      </c>
      <c r="S3320" s="21"/>
      <c r="T3320" s="21"/>
      <c r="U3320" s="21"/>
      <c r="V3320" s="21"/>
      <c r="W3320" s="20"/>
      <c r="X3320" s="20"/>
      <c r="Y3320" s="20"/>
      <c r="Z3320" s="20"/>
      <c r="AA3320" s="20"/>
      <c r="AB3320" s="20"/>
      <c r="AC3320" s="20"/>
      <c r="AD3320" s="20"/>
    </row>
    <row r="3321" s="20" customFormat="1" ht="12.75" customHeight="1">
      <c r="A3321" s="22"/>
      <c r="F3321" s="21"/>
      <c r="G3321" s="21"/>
      <c r="H3321" s="22">
        <f t="shared" si="340"/>
        <v>10</v>
      </c>
      <c r="I3321" s="48"/>
      <c r="J3321" s="48"/>
      <c r="K3321" s="61"/>
      <c r="L3321" s="21">
        <v>16.550000000000001</v>
      </c>
      <c r="M3321" s="21">
        <f t="shared" si="339"/>
        <v>16.550000000000001</v>
      </c>
      <c r="N3321" s="21">
        <f t="shared" si="339"/>
        <v>16.550000000000001</v>
      </c>
      <c r="O3321" s="21">
        <f t="shared" si="339"/>
        <v>16.550000000000001</v>
      </c>
      <c r="P3321" s="21">
        <f t="shared" si="339"/>
        <v>16.550000000000001</v>
      </c>
      <c r="Q3321" s="21">
        <f t="shared" si="339"/>
        <v>16.550000000000001</v>
      </c>
      <c r="R3321" s="21">
        <f t="shared" si="339"/>
        <v>16.550000000000001</v>
      </c>
      <c r="S3321" s="21"/>
      <c r="T3321" s="21"/>
      <c r="U3321" s="21"/>
      <c r="V3321" s="21"/>
      <c r="W3321" s="20"/>
      <c r="X3321" s="20"/>
      <c r="Y3321" s="20"/>
      <c r="Z3321" s="20"/>
      <c r="AA3321" s="20"/>
      <c r="AB3321" s="20"/>
      <c r="AC3321" s="20"/>
      <c r="AD3321" s="20"/>
    </row>
    <row r="3322" s="20" customFormat="1" ht="12.75" customHeight="1">
      <c r="A3322" s="22"/>
      <c r="F3322" s="21"/>
      <c r="G3322" s="21"/>
      <c r="H3322" s="22">
        <f t="shared" si="340"/>
        <v>11</v>
      </c>
      <c r="I3322" s="48"/>
      <c r="J3322" s="48"/>
      <c r="K3322" s="61"/>
      <c r="L3322" s="21">
        <v>16.079999999999998</v>
      </c>
      <c r="M3322" s="21">
        <f t="shared" si="339"/>
        <v>16.079999999999998</v>
      </c>
      <c r="N3322" s="21">
        <f t="shared" si="339"/>
        <v>16.079999999999998</v>
      </c>
      <c r="O3322" s="21">
        <f t="shared" si="339"/>
        <v>16.079999999999998</v>
      </c>
      <c r="P3322" s="21">
        <f t="shared" si="339"/>
        <v>16.079999999999998</v>
      </c>
      <c r="Q3322" s="21">
        <f t="shared" si="339"/>
        <v>16.079999999999998</v>
      </c>
      <c r="R3322" s="21">
        <f t="shared" si="339"/>
        <v>16.079999999999998</v>
      </c>
      <c r="S3322" s="21"/>
      <c r="T3322" s="21"/>
      <c r="U3322" s="21"/>
      <c r="V3322" s="21"/>
      <c r="W3322" s="20"/>
      <c r="X3322" s="20"/>
      <c r="Y3322" s="20"/>
      <c r="Z3322" s="20"/>
      <c r="AA3322" s="20"/>
      <c r="AB3322" s="20"/>
      <c r="AC3322" s="20"/>
      <c r="AD3322" s="20"/>
    </row>
    <row r="3323" s="20" customFormat="1" ht="12.75" customHeight="1">
      <c r="A3323" s="22"/>
      <c r="F3323" s="21"/>
      <c r="G3323" s="21"/>
      <c r="H3323" s="22">
        <f t="shared" si="340"/>
        <v>12</v>
      </c>
      <c r="I3323" s="48"/>
      <c r="J3323" s="48"/>
      <c r="K3323" s="61"/>
      <c r="L3323" s="21">
        <v>15.76</v>
      </c>
      <c r="M3323" s="21">
        <f t="shared" si="339"/>
        <v>15.76</v>
      </c>
      <c r="N3323" s="21">
        <f t="shared" si="339"/>
        <v>15.76</v>
      </c>
      <c r="O3323" s="21">
        <f t="shared" si="339"/>
        <v>15.76</v>
      </c>
      <c r="P3323" s="21">
        <f t="shared" si="339"/>
        <v>15.76</v>
      </c>
      <c r="Q3323" s="21">
        <f t="shared" si="339"/>
        <v>15.76</v>
      </c>
      <c r="R3323" s="21">
        <f t="shared" si="339"/>
        <v>15.76</v>
      </c>
      <c r="S3323" s="21"/>
      <c r="T3323" s="21"/>
      <c r="U3323" s="21"/>
      <c r="V3323" s="21"/>
      <c r="W3323" s="20"/>
      <c r="X3323" s="20"/>
      <c r="Y3323" s="20"/>
      <c r="Z3323" s="20"/>
      <c r="AA3323" s="20"/>
      <c r="AB3323" s="20"/>
      <c r="AC3323" s="20"/>
      <c r="AD3323" s="20"/>
    </row>
    <row r="3324" s="20" customFormat="1" ht="12.75" customHeight="1">
      <c r="A3324" s="22"/>
      <c r="F3324" s="21"/>
      <c r="G3324" s="21"/>
      <c r="H3324" s="22">
        <f t="shared" si="340"/>
        <v>13</v>
      </c>
      <c r="I3324" s="48"/>
      <c r="J3324" s="48"/>
      <c r="K3324" s="61"/>
      <c r="L3324" s="21">
        <v>15.23</v>
      </c>
      <c r="M3324" s="21">
        <f t="shared" si="339"/>
        <v>15.23</v>
      </c>
      <c r="N3324" s="21">
        <f t="shared" si="339"/>
        <v>15.23</v>
      </c>
      <c r="O3324" s="21">
        <f t="shared" si="339"/>
        <v>15.23</v>
      </c>
      <c r="P3324" s="21">
        <f t="shared" si="339"/>
        <v>15.23</v>
      </c>
      <c r="Q3324" s="21">
        <f t="shared" si="339"/>
        <v>15.23</v>
      </c>
      <c r="R3324" s="21">
        <f t="shared" si="339"/>
        <v>15.23</v>
      </c>
      <c r="S3324" s="21"/>
      <c r="T3324" s="21"/>
      <c r="U3324" s="21"/>
      <c r="V3324" s="21"/>
      <c r="W3324" s="20"/>
      <c r="X3324" s="20"/>
      <c r="Y3324" s="20"/>
      <c r="Z3324" s="20"/>
      <c r="AA3324" s="20"/>
      <c r="AB3324" s="20"/>
      <c r="AC3324" s="20"/>
      <c r="AD3324" s="20"/>
    </row>
    <row r="3325" s="20" customFormat="1" ht="12.75" customHeight="1">
      <c r="A3325" s="22"/>
      <c r="F3325" s="21"/>
      <c r="G3325" s="21"/>
      <c r="H3325" s="22">
        <f t="shared" si="340"/>
        <v>14</v>
      </c>
      <c r="I3325" s="48"/>
      <c r="J3325" s="48"/>
      <c r="K3325" s="61"/>
      <c r="L3325" s="21">
        <v>16.41</v>
      </c>
      <c r="M3325" s="21">
        <f t="shared" si="339"/>
        <v>16.41</v>
      </c>
      <c r="N3325" s="21">
        <f t="shared" si="339"/>
        <v>16.41</v>
      </c>
      <c r="O3325" s="21">
        <f t="shared" si="339"/>
        <v>16.41</v>
      </c>
      <c r="P3325" s="21">
        <f t="shared" si="339"/>
        <v>16.41</v>
      </c>
      <c r="Q3325" s="21">
        <f t="shared" si="339"/>
        <v>16.41</v>
      </c>
      <c r="R3325" s="21">
        <f t="shared" si="339"/>
        <v>16.41</v>
      </c>
      <c r="S3325" s="21"/>
      <c r="T3325" s="21"/>
      <c r="U3325" s="21"/>
      <c r="V3325" s="21"/>
      <c r="W3325" s="20"/>
      <c r="X3325" s="20"/>
      <c r="Y3325" s="20"/>
      <c r="Z3325" s="20"/>
      <c r="AA3325" s="20"/>
      <c r="AB3325" s="20"/>
      <c r="AC3325" s="20"/>
      <c r="AD3325" s="20"/>
    </row>
    <row r="3326" s="20" customFormat="1" ht="12.75" customHeight="1">
      <c r="A3326" s="22"/>
      <c r="F3326" s="21"/>
      <c r="G3326" s="21"/>
      <c r="H3326" s="22">
        <f t="shared" si="340"/>
        <v>15</v>
      </c>
      <c r="I3326" s="48"/>
      <c r="J3326" s="48"/>
      <c r="K3326" s="61"/>
      <c r="L3326" s="21">
        <v>16.710000000000001</v>
      </c>
      <c r="M3326" s="21">
        <f t="shared" si="339"/>
        <v>16.710000000000001</v>
      </c>
      <c r="N3326" s="21">
        <f t="shared" si="339"/>
        <v>16.710000000000001</v>
      </c>
      <c r="O3326" s="21">
        <f t="shared" si="339"/>
        <v>16.710000000000001</v>
      </c>
      <c r="P3326" s="21">
        <f t="shared" si="339"/>
        <v>16.710000000000001</v>
      </c>
      <c r="Q3326" s="21">
        <f t="shared" si="339"/>
        <v>16.710000000000001</v>
      </c>
      <c r="R3326" s="21">
        <f t="shared" si="339"/>
        <v>16.710000000000001</v>
      </c>
      <c r="S3326" s="21"/>
      <c r="T3326" s="21"/>
      <c r="U3326" s="21"/>
      <c r="V3326" s="21"/>
      <c r="W3326" s="20"/>
      <c r="X3326" s="20"/>
      <c r="Y3326" s="20"/>
      <c r="Z3326" s="20"/>
      <c r="AA3326" s="20"/>
      <c r="AB3326" s="20"/>
      <c r="AC3326" s="20"/>
      <c r="AD3326" s="20"/>
    </row>
    <row r="3327" s="20" customFormat="1" ht="12.75" customHeight="1">
      <c r="A3327" s="22"/>
      <c r="F3327" s="21"/>
      <c r="G3327" s="21"/>
      <c r="H3327" s="22">
        <f t="shared" si="340"/>
        <v>16</v>
      </c>
      <c r="I3327" s="48"/>
      <c r="J3327" s="48"/>
      <c r="K3327" s="61"/>
      <c r="L3327" s="21">
        <v>16.18</v>
      </c>
      <c r="M3327" s="21">
        <f t="shared" si="339"/>
        <v>16.18</v>
      </c>
      <c r="N3327" s="21">
        <f t="shared" si="339"/>
        <v>16.18</v>
      </c>
      <c r="O3327" s="21">
        <f t="shared" si="339"/>
        <v>16.18</v>
      </c>
      <c r="P3327" s="21">
        <f t="shared" si="339"/>
        <v>16.18</v>
      </c>
      <c r="Q3327" s="21">
        <f t="shared" si="339"/>
        <v>16.18</v>
      </c>
      <c r="R3327" s="21">
        <f t="shared" si="339"/>
        <v>16.18</v>
      </c>
      <c r="S3327" s="21"/>
      <c r="T3327" s="21"/>
      <c r="U3327" s="21"/>
      <c r="V3327" s="21"/>
      <c r="W3327" s="20"/>
      <c r="X3327" s="20"/>
      <c r="Y3327" s="20"/>
      <c r="Z3327" s="20"/>
      <c r="AA3327" s="20"/>
      <c r="AB3327" s="20"/>
      <c r="AC3327" s="20"/>
      <c r="AD3327" s="20"/>
    </row>
    <row r="3328" s="20" customFormat="1" ht="12.75" customHeight="1">
      <c r="A3328" s="22"/>
      <c r="F3328" s="21"/>
      <c r="G3328" s="21"/>
      <c r="H3328" s="22">
        <f t="shared" si="340"/>
        <v>17</v>
      </c>
      <c r="I3328" s="48"/>
      <c r="J3328" s="48"/>
      <c r="K3328" s="61"/>
      <c r="L3328" s="21">
        <v>16.109999999999999</v>
      </c>
      <c r="M3328" s="21">
        <f t="shared" si="339"/>
        <v>16.109999999999999</v>
      </c>
      <c r="N3328" s="21">
        <f t="shared" si="339"/>
        <v>16.109999999999999</v>
      </c>
      <c r="O3328" s="21">
        <f t="shared" si="339"/>
        <v>16.109999999999999</v>
      </c>
      <c r="P3328" s="21">
        <f t="shared" si="339"/>
        <v>16.109999999999999</v>
      </c>
      <c r="Q3328" s="21">
        <f t="shared" si="339"/>
        <v>16.109999999999999</v>
      </c>
      <c r="R3328" s="21">
        <f t="shared" si="339"/>
        <v>16.109999999999999</v>
      </c>
      <c r="S3328" s="21"/>
      <c r="T3328" s="21"/>
      <c r="U3328" s="21"/>
      <c r="V3328" s="21"/>
      <c r="W3328" s="20"/>
      <c r="X3328" s="20"/>
      <c r="Y3328" s="20"/>
      <c r="Z3328" s="20"/>
      <c r="AA3328" s="20"/>
      <c r="AB3328" s="20"/>
      <c r="AC3328" s="20"/>
      <c r="AD3328" s="20"/>
    </row>
    <row r="3329" s="20" customFormat="1" ht="12.75" customHeight="1">
      <c r="A3329" s="22"/>
      <c r="F3329" s="21"/>
      <c r="G3329" s="21"/>
      <c r="H3329" s="22">
        <f t="shared" si="340"/>
        <v>18</v>
      </c>
      <c r="I3329" s="48"/>
      <c r="J3329" s="48"/>
      <c r="K3329" s="61"/>
      <c r="L3329" s="21">
        <v>15.460000000000001</v>
      </c>
      <c r="M3329" s="21">
        <f t="shared" si="339"/>
        <v>15.460000000000001</v>
      </c>
      <c r="N3329" s="21">
        <f t="shared" si="339"/>
        <v>15.460000000000001</v>
      </c>
      <c r="O3329" s="21">
        <f t="shared" si="339"/>
        <v>15.460000000000001</v>
      </c>
      <c r="P3329" s="21">
        <f t="shared" si="339"/>
        <v>15.460000000000001</v>
      </c>
      <c r="Q3329" s="21">
        <f t="shared" si="339"/>
        <v>15.460000000000001</v>
      </c>
      <c r="R3329" s="21">
        <f t="shared" si="339"/>
        <v>15.460000000000001</v>
      </c>
      <c r="S3329" s="21"/>
      <c r="T3329" s="21"/>
      <c r="U3329" s="21"/>
      <c r="V3329" s="21"/>
      <c r="W3329" s="20"/>
      <c r="X3329" s="20"/>
      <c r="Y3329" s="20"/>
      <c r="Z3329" s="20"/>
      <c r="AA3329" s="20"/>
      <c r="AB3329" s="20"/>
      <c r="AC3329" s="20"/>
      <c r="AD3329" s="20"/>
    </row>
    <row r="3330" s="20" customFormat="1" ht="12.75" customHeight="1">
      <c r="A3330" s="22"/>
      <c r="F3330" s="21"/>
      <c r="G3330" s="21"/>
      <c r="H3330" s="22">
        <f t="shared" si="340"/>
        <v>19</v>
      </c>
      <c r="I3330" s="48"/>
      <c r="J3330" s="48"/>
      <c r="K3330" s="61"/>
      <c r="L3330" s="21">
        <v>15.34</v>
      </c>
      <c r="M3330" s="21">
        <f t="shared" si="339"/>
        <v>15.34</v>
      </c>
      <c r="N3330" s="21">
        <f t="shared" si="339"/>
        <v>15.34</v>
      </c>
      <c r="O3330" s="21">
        <f t="shared" si="339"/>
        <v>15.34</v>
      </c>
      <c r="P3330" s="21">
        <f t="shared" si="339"/>
        <v>15.34</v>
      </c>
      <c r="Q3330" s="21">
        <f t="shared" si="339"/>
        <v>15.34</v>
      </c>
      <c r="R3330" s="21">
        <f t="shared" si="339"/>
        <v>15.34</v>
      </c>
      <c r="S3330" s="21"/>
      <c r="T3330" s="21"/>
      <c r="U3330" s="21"/>
      <c r="V3330" s="21"/>
      <c r="W3330" s="20"/>
      <c r="X3330" s="20"/>
      <c r="Y3330" s="20"/>
      <c r="Z3330" s="20"/>
      <c r="AA3330" s="20"/>
      <c r="AB3330" s="20"/>
      <c r="AC3330" s="20"/>
      <c r="AD3330" s="20"/>
    </row>
    <row r="3331" s="20" customFormat="1" ht="12.75" customHeight="1">
      <c r="A3331" s="22"/>
      <c r="F3331" s="21"/>
      <c r="G3331" s="21"/>
      <c r="H3331" s="22">
        <f t="shared" si="340"/>
        <v>20</v>
      </c>
      <c r="I3331" s="48"/>
      <c r="J3331" s="48"/>
      <c r="K3331" s="61"/>
      <c r="L3331" s="21">
        <v>15</v>
      </c>
      <c r="M3331" s="21">
        <f t="shared" si="339"/>
        <v>15</v>
      </c>
      <c r="N3331" s="21">
        <f t="shared" si="339"/>
        <v>15</v>
      </c>
      <c r="O3331" s="21">
        <f t="shared" si="339"/>
        <v>15</v>
      </c>
      <c r="P3331" s="21">
        <f t="shared" si="339"/>
        <v>15</v>
      </c>
      <c r="Q3331" s="21">
        <f t="shared" si="339"/>
        <v>15</v>
      </c>
      <c r="R3331" s="21">
        <f t="shared" si="339"/>
        <v>15</v>
      </c>
      <c r="S3331" s="21"/>
      <c r="T3331" s="21"/>
      <c r="U3331" s="21"/>
      <c r="V3331" s="21"/>
      <c r="W3331" s="20"/>
      <c r="X3331" s="20"/>
      <c r="Y3331" s="20"/>
      <c r="Z3331" s="20"/>
      <c r="AA3331" s="20"/>
      <c r="AB3331" s="20"/>
      <c r="AC3331" s="20"/>
      <c r="AD3331" s="20"/>
    </row>
    <row r="3332" s="20" customFormat="1" ht="12.75" customHeight="1">
      <c r="A3332" s="22"/>
      <c r="F3332" s="21"/>
      <c r="G3332" s="21"/>
      <c r="H3332" s="22">
        <f t="shared" si="340"/>
        <v>21</v>
      </c>
      <c r="I3332" s="48"/>
      <c r="J3332" s="48"/>
      <c r="K3332" s="61"/>
      <c r="L3332" s="21">
        <v>15.31</v>
      </c>
      <c r="M3332" s="21">
        <f t="shared" si="339"/>
        <v>15.31</v>
      </c>
      <c r="N3332" s="21">
        <f t="shared" si="339"/>
        <v>15.31</v>
      </c>
      <c r="O3332" s="21">
        <f t="shared" si="339"/>
        <v>15.31</v>
      </c>
      <c r="P3332" s="21">
        <f t="shared" si="339"/>
        <v>15.31</v>
      </c>
      <c r="Q3332" s="21">
        <f t="shared" si="339"/>
        <v>15.31</v>
      </c>
      <c r="R3332" s="21">
        <f t="shared" si="339"/>
        <v>15.31</v>
      </c>
      <c r="S3332" s="21"/>
      <c r="T3332" s="21"/>
      <c r="U3332" s="21"/>
      <c r="V3332" s="21"/>
      <c r="W3332" s="20"/>
      <c r="X3332" s="20"/>
      <c r="Y3332" s="20"/>
      <c r="Z3332" s="20"/>
      <c r="AA3332" s="20"/>
      <c r="AB3332" s="20"/>
      <c r="AC3332" s="20"/>
      <c r="AD3332" s="20"/>
    </row>
    <row r="3333" s="20" customFormat="1" ht="12.75" customHeight="1">
      <c r="A3333" s="22"/>
      <c r="F3333" s="21"/>
      <c r="G3333" s="21"/>
      <c r="H3333" s="22">
        <f t="shared" si="340"/>
        <v>22</v>
      </c>
      <c r="I3333" s="48"/>
      <c r="J3333" s="48"/>
      <c r="K3333" s="61"/>
      <c r="L3333" s="21">
        <v>15.84</v>
      </c>
      <c r="M3333" s="21">
        <f t="shared" si="339"/>
        <v>15.84</v>
      </c>
      <c r="N3333" s="21">
        <f t="shared" si="339"/>
        <v>15.84</v>
      </c>
      <c r="O3333" s="21">
        <f t="shared" si="339"/>
        <v>15.84</v>
      </c>
      <c r="P3333" s="21">
        <f t="shared" si="339"/>
        <v>15.84</v>
      </c>
      <c r="Q3333" s="21">
        <f t="shared" si="339"/>
        <v>15.84</v>
      </c>
      <c r="R3333" s="21">
        <f t="shared" si="339"/>
        <v>15.84</v>
      </c>
      <c r="S3333" s="21"/>
      <c r="T3333" s="21"/>
      <c r="U3333" s="21"/>
      <c r="V3333" s="21"/>
      <c r="W3333" s="20"/>
      <c r="X3333" s="20"/>
      <c r="Y3333" s="20"/>
      <c r="Z3333" s="20"/>
      <c r="AA3333" s="20"/>
      <c r="AB3333" s="20"/>
      <c r="AC3333" s="20"/>
      <c r="AD3333" s="20"/>
    </row>
    <row r="3334" s="20" customFormat="1" ht="12.75" customHeight="1">
      <c r="A3334" s="22"/>
      <c r="F3334" s="21"/>
      <c r="G3334" s="21"/>
      <c r="H3334" s="22">
        <f t="shared" si="340"/>
        <v>23</v>
      </c>
      <c r="I3334" s="48"/>
      <c r="J3334" s="48"/>
      <c r="K3334" s="61"/>
      <c r="L3334" s="21">
        <v>15.5</v>
      </c>
      <c r="M3334" s="21">
        <f t="shared" si="339"/>
        <v>15.5</v>
      </c>
      <c r="N3334" s="21">
        <f t="shared" si="339"/>
        <v>15.5</v>
      </c>
      <c r="O3334" s="21">
        <f t="shared" si="339"/>
        <v>15.5</v>
      </c>
      <c r="P3334" s="21">
        <f t="shared" si="339"/>
        <v>15.5</v>
      </c>
      <c r="Q3334" s="21">
        <f t="shared" si="339"/>
        <v>15.5</v>
      </c>
      <c r="R3334" s="21">
        <f>Q3334</f>
        <v>15.5</v>
      </c>
      <c r="S3334" s="21"/>
      <c r="T3334" s="21"/>
      <c r="U3334" s="21"/>
      <c r="V3334" s="21"/>
      <c r="W3334" s="20"/>
      <c r="X3334" s="20"/>
      <c r="Y3334" s="20"/>
      <c r="Z3334" s="20"/>
      <c r="AA3334" s="20"/>
      <c r="AB3334" s="20"/>
      <c r="AC3334" s="20"/>
      <c r="AD3334" s="20"/>
    </row>
    <row r="3335" s="80" customFormat="1">
      <c r="A3335" s="22"/>
      <c r="B3335" s="38" t="s">
        <v>2519</v>
      </c>
      <c r="D3335" s="20"/>
      <c r="E3335" s="20"/>
      <c r="F3335" s="21"/>
      <c r="G3335" s="21"/>
      <c r="H3335" s="21"/>
      <c r="I3335" s="21"/>
      <c r="K3335" s="89"/>
      <c r="L3335" s="21"/>
      <c r="M3335" s="21"/>
      <c r="N3335" s="21"/>
      <c r="O3335" s="21"/>
      <c r="P3335" s="21"/>
      <c r="Q3335" s="21"/>
      <c r="R3335" s="21"/>
      <c r="S3335" s="48"/>
      <c r="T3335" s="48"/>
      <c r="U3335" s="48"/>
      <c r="V3335" s="48"/>
      <c r="W3335" s="80"/>
      <c r="X3335" s="80"/>
      <c r="Y3335" s="80"/>
      <c r="Z3335" s="80"/>
      <c r="AA3335" s="80"/>
      <c r="AB3335" s="80"/>
      <c r="AC3335" s="80"/>
      <c r="AD3335" s="80"/>
    </row>
    <row r="3336" s="80" customFormat="1">
      <c r="A3336" s="22"/>
      <c r="B3336" s="20"/>
      <c r="C3336" s="21" t="s">
        <v>4411</v>
      </c>
      <c r="D3336" s="20"/>
      <c r="E3336" s="20"/>
      <c r="F3336" s="21"/>
      <c r="G3336" s="21"/>
      <c r="H3336" s="21"/>
      <c r="I3336" s="21"/>
      <c r="K3336" s="89"/>
      <c r="L3336" s="21"/>
      <c r="M3336" s="21"/>
      <c r="N3336" s="21"/>
      <c r="O3336" s="21"/>
      <c r="P3336" s="21"/>
      <c r="Q3336" s="21"/>
      <c r="R3336" s="21"/>
      <c r="S3336" s="48"/>
      <c r="T3336" s="48"/>
      <c r="U3336" s="48"/>
      <c r="V3336" s="48"/>
      <c r="W3336" s="80"/>
      <c r="X3336" s="80"/>
      <c r="Y3336" s="80"/>
      <c r="Z3336" s="80"/>
      <c r="AA3336" s="80"/>
      <c r="AB3336" s="80"/>
      <c r="AC3336" s="80"/>
      <c r="AD3336" s="80"/>
    </row>
    <row r="3337" s="80" customFormat="1">
      <c r="A3337" s="22"/>
      <c r="B3337" s="20"/>
      <c r="C3337" s="21" t="s">
        <v>4412</v>
      </c>
      <c r="D3337" s="20"/>
      <c r="E3337" s="20"/>
      <c r="F3337" s="21"/>
      <c r="G3337" s="21"/>
      <c r="H3337" s="21"/>
      <c r="I3337" s="21"/>
      <c r="K3337" s="89"/>
      <c r="L3337" s="21"/>
      <c r="M3337" s="21"/>
      <c r="N3337" s="21"/>
      <c r="O3337" s="21"/>
      <c r="P3337" s="21"/>
      <c r="Q3337" s="21"/>
      <c r="R3337" s="21"/>
      <c r="S3337" s="48"/>
      <c r="T3337" s="48"/>
      <c r="U3337" s="48"/>
      <c r="V3337" s="48"/>
      <c r="W3337" s="80"/>
      <c r="X3337" s="80"/>
      <c r="Y3337" s="80"/>
      <c r="Z3337" s="80"/>
      <c r="AA3337" s="80"/>
      <c r="AB3337" s="80"/>
      <c r="AC3337" s="80"/>
      <c r="AD3337" s="80"/>
    </row>
    <row r="3338" s="80" customFormat="1">
      <c r="A3338" s="22"/>
      <c r="B3338" s="20"/>
      <c r="C3338" s="21" t="s">
        <v>4413</v>
      </c>
      <c r="E3338" s="20"/>
      <c r="F3338" s="21"/>
      <c r="G3338" s="21"/>
      <c r="H3338" s="21"/>
      <c r="I3338" s="21"/>
      <c r="K3338" s="89"/>
      <c r="L3338" s="21"/>
      <c r="M3338" s="21"/>
      <c r="N3338" s="21"/>
      <c r="O3338" s="21"/>
      <c r="P3338" s="21"/>
      <c r="Q3338" s="21"/>
      <c r="R3338" s="21"/>
      <c r="S3338" s="48"/>
      <c r="T3338" s="48"/>
      <c r="U3338" s="48"/>
      <c r="V3338" s="48"/>
      <c r="W3338" s="80"/>
      <c r="X3338" s="80"/>
      <c r="Y3338" s="80"/>
      <c r="Z3338" s="80"/>
      <c r="AA3338" s="80"/>
      <c r="AB3338" s="80"/>
      <c r="AC3338" s="80"/>
      <c r="AD3338" s="80"/>
    </row>
    <row r="3339" s="80" customFormat="1">
      <c r="A3339" s="22">
        <v>3</v>
      </c>
      <c r="B3339" s="20" t="s">
        <v>4414</v>
      </c>
      <c r="C3339" s="21" t="s">
        <v>4415</v>
      </c>
      <c r="D3339" s="20" t="s">
        <v>2514</v>
      </c>
      <c r="E3339" s="20"/>
      <c r="F3339" s="21"/>
      <c r="G3339" s="21"/>
      <c r="H3339" s="21"/>
      <c r="I3339" s="21"/>
      <c r="K3339" s="89"/>
      <c r="L3339" s="21"/>
      <c r="M3339" s="21"/>
      <c r="N3339" s="21"/>
      <c r="O3339" s="21"/>
      <c r="P3339" s="21"/>
      <c r="Q3339" s="21"/>
      <c r="R3339" s="21"/>
      <c r="S3339" s="48"/>
      <c r="T3339" s="48"/>
      <c r="U3339" s="48"/>
      <c r="V3339" s="48"/>
      <c r="W3339" s="80"/>
      <c r="X3339" s="80"/>
      <c r="Y3339" s="80"/>
      <c r="Z3339" s="80"/>
      <c r="AA3339" s="80"/>
      <c r="AB3339" s="80"/>
      <c r="AC3339" s="80"/>
      <c r="AD3339" s="80"/>
    </row>
    <row r="3340" s="80" customFormat="1">
      <c r="B3340" s="20" t="s">
        <v>4416</v>
      </c>
      <c r="C3340" s="21" t="s">
        <v>4417</v>
      </c>
      <c r="D3340" s="20" t="s">
        <v>4418</v>
      </c>
      <c r="E3340" s="20" t="s">
        <v>4418</v>
      </c>
      <c r="F3340" s="21" t="s">
        <v>38</v>
      </c>
      <c r="G3340" s="22">
        <v>5</v>
      </c>
      <c r="H3340" s="446">
        <v>0</v>
      </c>
      <c r="I3340" s="21"/>
      <c r="K3340" s="21"/>
      <c r="L3340" s="21"/>
      <c r="M3340" s="21"/>
      <c r="N3340" s="21"/>
      <c r="O3340" s="21"/>
      <c r="P3340" s="21"/>
      <c r="Q3340" s="21"/>
      <c r="R3340" s="21"/>
      <c r="S3340" s="48"/>
      <c r="T3340" s="48"/>
      <c r="U3340" s="48"/>
      <c r="V3340" s="48"/>
      <c r="W3340" s="80"/>
      <c r="X3340" s="80"/>
      <c r="Y3340" s="80"/>
      <c r="Z3340" s="80"/>
      <c r="AA3340" s="80"/>
      <c r="AB3340" s="80"/>
      <c r="AC3340" s="80"/>
      <c r="AD3340" s="80"/>
    </row>
    <row r="3341">
      <c r="B3341" s="20" t="s">
        <v>4419</v>
      </c>
      <c r="F3341" s="20"/>
      <c r="G3341" s="20"/>
      <c r="H3341" s="447">
        <v>0</v>
      </c>
      <c r="I3341" s="20"/>
      <c r="M3341" s="48"/>
      <c r="N3341" s="48"/>
      <c r="O3341" s="48"/>
      <c r="P3341" s="48"/>
      <c r="Q3341" s="48"/>
      <c r="R3341" s="48"/>
    </row>
    <row r="3342">
      <c r="B3342" s="20"/>
      <c r="F3342" s="20"/>
      <c r="G3342" s="20"/>
      <c r="H3342" s="22">
        <v>0</v>
      </c>
      <c r="I3342" s="48"/>
      <c r="J3342" s="48"/>
      <c r="K3342" s="61"/>
      <c r="L3342" s="21">
        <v>1.22</v>
      </c>
      <c r="M3342" s="21">
        <f t="shared" si="339"/>
        <v>1.22</v>
      </c>
      <c r="N3342" s="21">
        <f t="shared" si="339"/>
        <v>1.22</v>
      </c>
      <c r="O3342" s="21">
        <f t="shared" si="339"/>
        <v>1.22</v>
      </c>
      <c r="P3342" s="21">
        <f t="shared" si="339"/>
        <v>1.22</v>
      </c>
      <c r="Q3342" s="21">
        <f t="shared" si="339"/>
        <v>1.22</v>
      </c>
      <c r="R3342" s="21">
        <f>Q3342</f>
        <v>1.22</v>
      </c>
      <c r="U3342" s="21"/>
      <c r="V3342" s="21"/>
      <c r="W3342" s="20"/>
      <c r="X3342" s="20"/>
      <c r="Y3342" s="20"/>
      <c r="Z3342" s="20"/>
      <c r="AA3342" s="20"/>
    </row>
    <row r="3343">
      <c r="B3343" s="20"/>
      <c r="F3343" s="20"/>
      <c r="G3343" s="20"/>
      <c r="H3343" s="22">
        <f t="shared" si="340"/>
        <v>1</v>
      </c>
      <c r="I3343" s="48"/>
      <c r="J3343" s="48"/>
      <c r="K3343" s="61"/>
      <c r="L3343" s="21">
        <v>1.2</v>
      </c>
      <c r="M3343" s="21">
        <f t="shared" si="339"/>
        <v>1.2</v>
      </c>
      <c r="N3343" s="21">
        <f t="shared" si="339"/>
        <v>1.2</v>
      </c>
      <c r="O3343" s="21">
        <f t="shared" si="339"/>
        <v>1.2</v>
      </c>
      <c r="P3343" s="21">
        <f t="shared" si="339"/>
        <v>1.2</v>
      </c>
      <c r="Q3343" s="21">
        <f t="shared" si="339"/>
        <v>1.2</v>
      </c>
      <c r="R3343" s="21">
        <f t="shared" si="339"/>
        <v>1.2</v>
      </c>
      <c r="S3343" s="21"/>
      <c r="U3343" s="21"/>
      <c r="X3343" s="20"/>
      <c r="AA3343" s="20"/>
    </row>
    <row r="3344">
      <c r="B3344" s="20"/>
      <c r="F3344" s="20"/>
      <c r="G3344" s="20"/>
      <c r="H3344" s="22">
        <f t="shared" si="340"/>
        <v>2</v>
      </c>
      <c r="I3344" s="48"/>
      <c r="J3344" s="48"/>
      <c r="K3344" s="61"/>
      <c r="L3344" s="21">
        <v>1.23</v>
      </c>
      <c r="M3344" s="21">
        <f t="shared" si="339"/>
        <v>1.23</v>
      </c>
      <c r="N3344" s="21">
        <f t="shared" si="339"/>
        <v>1.23</v>
      </c>
      <c r="O3344" s="21">
        <f t="shared" si="339"/>
        <v>1.23</v>
      </c>
      <c r="P3344" s="21">
        <f t="shared" si="339"/>
        <v>1.23</v>
      </c>
      <c r="Q3344" s="21">
        <f t="shared" si="339"/>
        <v>1.23</v>
      </c>
      <c r="R3344" s="21">
        <f t="shared" si="339"/>
        <v>1.23</v>
      </c>
      <c r="S3344" s="21"/>
      <c r="U3344" s="21"/>
      <c r="X3344" s="20"/>
      <c r="AA3344" s="20"/>
    </row>
    <row r="3345">
      <c r="B3345" s="20"/>
      <c r="F3345" s="20"/>
      <c r="G3345" s="20"/>
      <c r="H3345" s="22">
        <f t="shared" si="340"/>
        <v>3</v>
      </c>
      <c r="I3345" s="48"/>
      <c r="J3345" s="48"/>
      <c r="K3345" s="61"/>
      <c r="L3345" s="21">
        <v>1.21</v>
      </c>
      <c r="M3345" s="21">
        <f t="shared" si="339"/>
        <v>1.21</v>
      </c>
      <c r="N3345" s="21">
        <f t="shared" si="339"/>
        <v>1.21</v>
      </c>
      <c r="O3345" s="21">
        <f t="shared" si="339"/>
        <v>1.21</v>
      </c>
      <c r="P3345" s="21">
        <f t="shared" si="339"/>
        <v>1.21</v>
      </c>
      <c r="Q3345" s="21">
        <f t="shared" si="339"/>
        <v>1.21</v>
      </c>
      <c r="R3345" s="21">
        <f t="shared" si="339"/>
        <v>1.21</v>
      </c>
      <c r="S3345" s="21"/>
      <c r="U3345" s="21"/>
      <c r="X3345" s="20"/>
      <c r="AA3345" s="20"/>
    </row>
    <row r="3346">
      <c r="B3346" s="20"/>
      <c r="F3346" s="20"/>
      <c r="G3346" s="20"/>
      <c r="H3346" s="22">
        <f t="shared" si="340"/>
        <v>4</v>
      </c>
      <c r="I3346" s="48"/>
      <c r="J3346" s="48"/>
      <c r="K3346" s="61"/>
      <c r="L3346" s="21">
        <v>1.21</v>
      </c>
      <c r="M3346" s="21">
        <f t="shared" ref="M3346:R3409" si="341">L3346</f>
        <v>1.21</v>
      </c>
      <c r="N3346" s="21">
        <f t="shared" si="341"/>
        <v>1.21</v>
      </c>
      <c r="O3346" s="21">
        <f t="shared" si="341"/>
        <v>1.21</v>
      </c>
      <c r="P3346" s="21">
        <f t="shared" si="341"/>
        <v>1.21</v>
      </c>
      <c r="Q3346" s="21">
        <f t="shared" si="341"/>
        <v>1.21</v>
      </c>
      <c r="R3346" s="21">
        <f t="shared" si="341"/>
        <v>1.21</v>
      </c>
      <c r="S3346" s="21"/>
      <c r="U3346" s="21"/>
      <c r="X3346" s="20"/>
      <c r="AA3346" s="20"/>
    </row>
    <row r="3347">
      <c r="B3347" s="20"/>
      <c r="F3347" s="20"/>
      <c r="G3347" s="20"/>
      <c r="H3347" s="22">
        <f t="shared" si="340"/>
        <v>5</v>
      </c>
      <c r="I3347" s="48"/>
      <c r="J3347" s="48"/>
      <c r="K3347" s="61"/>
      <c r="L3347" s="21">
        <v>1.25</v>
      </c>
      <c r="M3347" s="21">
        <f t="shared" si="341"/>
        <v>1.25</v>
      </c>
      <c r="N3347" s="21">
        <f t="shared" si="341"/>
        <v>1.25</v>
      </c>
      <c r="O3347" s="21">
        <f t="shared" si="341"/>
        <v>1.25</v>
      </c>
      <c r="P3347" s="21">
        <f t="shared" si="341"/>
        <v>1.25</v>
      </c>
      <c r="Q3347" s="21">
        <f t="shared" si="341"/>
        <v>1.25</v>
      </c>
      <c r="R3347" s="21">
        <f t="shared" si="341"/>
        <v>1.25</v>
      </c>
      <c r="S3347" s="21"/>
      <c r="U3347" s="21"/>
      <c r="X3347" s="20"/>
      <c r="AA3347" s="20"/>
    </row>
    <row r="3348">
      <c r="B3348" s="20"/>
      <c r="F3348" s="20"/>
      <c r="G3348" s="20"/>
      <c r="H3348" s="22">
        <f t="shared" si="340"/>
        <v>6</v>
      </c>
      <c r="I3348" s="48"/>
      <c r="J3348" s="48"/>
      <c r="K3348" s="61"/>
      <c r="L3348" s="21">
        <v>1.24</v>
      </c>
      <c r="M3348" s="21">
        <f t="shared" si="341"/>
        <v>1.24</v>
      </c>
      <c r="N3348" s="21">
        <f t="shared" si="341"/>
        <v>1.24</v>
      </c>
      <c r="O3348" s="21">
        <f t="shared" si="341"/>
        <v>1.24</v>
      </c>
      <c r="P3348" s="21">
        <f t="shared" si="341"/>
        <v>1.24</v>
      </c>
      <c r="Q3348" s="21">
        <f t="shared" si="341"/>
        <v>1.24</v>
      </c>
      <c r="R3348" s="21">
        <f t="shared" si="341"/>
        <v>1.24</v>
      </c>
      <c r="S3348" s="21"/>
      <c r="U3348" s="21"/>
      <c r="X3348" s="20"/>
      <c r="AA3348" s="20"/>
    </row>
    <row r="3349">
      <c r="B3349" s="20"/>
      <c r="F3349" s="20"/>
      <c r="G3349" s="20"/>
      <c r="H3349" s="22">
        <f t="shared" si="340"/>
        <v>7</v>
      </c>
      <c r="I3349" s="48"/>
      <c r="J3349" s="48"/>
      <c r="K3349" s="61"/>
      <c r="L3349" s="21">
        <v>1.22</v>
      </c>
      <c r="M3349" s="21">
        <f t="shared" si="341"/>
        <v>1.22</v>
      </c>
      <c r="N3349" s="21">
        <f t="shared" si="341"/>
        <v>1.22</v>
      </c>
      <c r="O3349" s="21">
        <f t="shared" si="341"/>
        <v>1.22</v>
      </c>
      <c r="P3349" s="21">
        <f t="shared" si="341"/>
        <v>1.22</v>
      </c>
      <c r="Q3349" s="21">
        <f t="shared" si="341"/>
        <v>1.22</v>
      </c>
      <c r="R3349" s="21">
        <f t="shared" si="341"/>
        <v>1.22</v>
      </c>
      <c r="S3349" s="21"/>
      <c r="U3349" s="21"/>
      <c r="X3349" s="20"/>
      <c r="AA3349" s="20"/>
    </row>
    <row r="3350">
      <c r="B3350" s="20"/>
      <c r="F3350" s="20"/>
      <c r="G3350" s="20"/>
      <c r="H3350" s="22">
        <f t="shared" si="340"/>
        <v>8</v>
      </c>
      <c r="I3350" s="48"/>
      <c r="J3350" s="48"/>
      <c r="K3350" s="61"/>
      <c r="L3350" s="21">
        <v>1.23</v>
      </c>
      <c r="M3350" s="21">
        <f t="shared" si="341"/>
        <v>1.23</v>
      </c>
      <c r="N3350" s="21">
        <f t="shared" si="341"/>
        <v>1.23</v>
      </c>
      <c r="O3350" s="21">
        <f t="shared" si="341"/>
        <v>1.23</v>
      </c>
      <c r="P3350" s="21">
        <f t="shared" si="341"/>
        <v>1.23</v>
      </c>
      <c r="Q3350" s="21">
        <f t="shared" si="341"/>
        <v>1.23</v>
      </c>
      <c r="R3350" s="21">
        <f t="shared" si="341"/>
        <v>1.23</v>
      </c>
      <c r="S3350" s="21"/>
      <c r="U3350" s="21"/>
      <c r="X3350" s="20"/>
      <c r="AA3350" s="20"/>
    </row>
    <row r="3351">
      <c r="B3351" s="20"/>
      <c r="F3351" s="20"/>
      <c r="G3351" s="20"/>
      <c r="H3351" s="22">
        <f t="shared" si="340"/>
        <v>9</v>
      </c>
      <c r="I3351" s="48"/>
      <c r="J3351" s="48"/>
      <c r="K3351" s="61"/>
      <c r="L3351" s="21">
        <v>1.3899999999999999</v>
      </c>
      <c r="M3351" s="21">
        <f t="shared" si="341"/>
        <v>1.3899999999999999</v>
      </c>
      <c r="N3351" s="21">
        <f t="shared" si="341"/>
        <v>1.3899999999999999</v>
      </c>
      <c r="O3351" s="21">
        <f t="shared" si="341"/>
        <v>1.3899999999999999</v>
      </c>
      <c r="P3351" s="21">
        <f t="shared" si="341"/>
        <v>1.3899999999999999</v>
      </c>
      <c r="Q3351" s="21">
        <f t="shared" si="341"/>
        <v>1.3899999999999999</v>
      </c>
      <c r="R3351" s="21">
        <f t="shared" si="341"/>
        <v>1.3899999999999999</v>
      </c>
      <c r="S3351" s="21"/>
      <c r="U3351" s="21"/>
      <c r="X3351" s="20"/>
      <c r="AA3351" s="20"/>
    </row>
    <row r="3352">
      <c r="B3352" s="20"/>
      <c r="F3352" s="20"/>
      <c r="G3352" s="20"/>
      <c r="H3352" s="22">
        <f t="shared" si="340"/>
        <v>10</v>
      </c>
      <c r="I3352" s="48"/>
      <c r="J3352" s="48"/>
      <c r="K3352" s="61"/>
      <c r="L3352" s="21">
        <v>1.3999999999999999</v>
      </c>
      <c r="M3352" s="21">
        <f t="shared" si="341"/>
        <v>1.3999999999999999</v>
      </c>
      <c r="N3352" s="21">
        <f t="shared" si="341"/>
        <v>1.3999999999999999</v>
      </c>
      <c r="O3352" s="21">
        <f t="shared" si="341"/>
        <v>1.3999999999999999</v>
      </c>
      <c r="P3352" s="21">
        <f t="shared" si="341"/>
        <v>1.3999999999999999</v>
      </c>
      <c r="Q3352" s="21">
        <f t="shared" si="341"/>
        <v>1.3999999999999999</v>
      </c>
      <c r="R3352" s="21">
        <f t="shared" si="341"/>
        <v>1.3999999999999999</v>
      </c>
      <c r="S3352" s="21"/>
      <c r="U3352" s="21"/>
      <c r="X3352" s="20"/>
      <c r="AA3352" s="20"/>
    </row>
    <row r="3353">
      <c r="B3353" s="20"/>
      <c r="F3353" s="20"/>
      <c r="G3353" s="20"/>
      <c r="H3353" s="22">
        <f t="shared" si="340"/>
        <v>11</v>
      </c>
      <c r="I3353" s="48"/>
      <c r="J3353" s="48"/>
      <c r="K3353" s="61"/>
      <c r="L3353" s="21">
        <v>1.4099999999999999</v>
      </c>
      <c r="M3353" s="21">
        <f t="shared" si="341"/>
        <v>1.4099999999999999</v>
      </c>
      <c r="N3353" s="21">
        <f t="shared" si="341"/>
        <v>1.4099999999999999</v>
      </c>
      <c r="O3353" s="21">
        <f t="shared" si="341"/>
        <v>1.4099999999999999</v>
      </c>
      <c r="P3353" s="21">
        <f t="shared" si="341"/>
        <v>1.4099999999999999</v>
      </c>
      <c r="Q3353" s="21">
        <f t="shared" si="341"/>
        <v>1.4099999999999999</v>
      </c>
      <c r="R3353" s="21">
        <f t="shared" si="341"/>
        <v>1.4099999999999999</v>
      </c>
      <c r="S3353" s="21"/>
      <c r="U3353" s="21"/>
      <c r="X3353" s="20"/>
      <c r="AA3353" s="20"/>
    </row>
    <row r="3354">
      <c r="B3354" s="20"/>
      <c r="F3354" s="20"/>
      <c r="G3354" s="20"/>
      <c r="H3354" s="22">
        <f t="shared" si="340"/>
        <v>12</v>
      </c>
      <c r="I3354" s="48"/>
      <c r="J3354" s="48"/>
      <c r="K3354" s="61"/>
      <c r="L3354" s="21">
        <v>1.4299999999999999</v>
      </c>
      <c r="M3354" s="21">
        <f t="shared" si="341"/>
        <v>1.4299999999999999</v>
      </c>
      <c r="N3354" s="21">
        <f t="shared" si="341"/>
        <v>1.4299999999999999</v>
      </c>
      <c r="O3354" s="21">
        <f t="shared" si="341"/>
        <v>1.4299999999999999</v>
      </c>
      <c r="P3354" s="21">
        <f t="shared" si="341"/>
        <v>1.4299999999999999</v>
      </c>
      <c r="Q3354" s="21">
        <f t="shared" si="341"/>
        <v>1.4299999999999999</v>
      </c>
      <c r="R3354" s="21">
        <f t="shared" si="341"/>
        <v>1.4299999999999999</v>
      </c>
      <c r="S3354" s="21"/>
      <c r="U3354" s="21"/>
      <c r="X3354" s="20"/>
      <c r="AA3354" s="20"/>
    </row>
    <row r="3355">
      <c r="B3355" s="20"/>
      <c r="F3355" s="20"/>
      <c r="G3355" s="20"/>
      <c r="H3355" s="22">
        <f t="shared" si="340"/>
        <v>13</v>
      </c>
      <c r="I3355" s="48"/>
      <c r="J3355" s="48"/>
      <c r="K3355" s="61"/>
      <c r="L3355" s="21">
        <v>1.4299999999999999</v>
      </c>
      <c r="M3355" s="21">
        <f t="shared" si="341"/>
        <v>1.4299999999999999</v>
      </c>
      <c r="N3355" s="21">
        <f t="shared" si="341"/>
        <v>1.4299999999999999</v>
      </c>
      <c r="O3355" s="21">
        <f t="shared" si="341"/>
        <v>1.4299999999999999</v>
      </c>
      <c r="P3355" s="21">
        <f t="shared" si="341"/>
        <v>1.4299999999999999</v>
      </c>
      <c r="Q3355" s="21">
        <f t="shared" si="341"/>
        <v>1.4299999999999999</v>
      </c>
      <c r="R3355" s="21">
        <f t="shared" si="341"/>
        <v>1.4299999999999999</v>
      </c>
      <c r="S3355" s="21"/>
      <c r="U3355" s="21"/>
      <c r="X3355" s="20"/>
      <c r="AA3355" s="20"/>
    </row>
    <row r="3356">
      <c r="B3356" s="20"/>
      <c r="F3356" s="20"/>
      <c r="G3356" s="20"/>
      <c r="H3356" s="22">
        <f t="shared" si="340"/>
        <v>14</v>
      </c>
      <c r="I3356" s="48"/>
      <c r="J3356" s="48"/>
      <c r="K3356" s="61"/>
      <c r="L3356" s="21">
        <v>1.3799999999999999</v>
      </c>
      <c r="M3356" s="21">
        <f t="shared" si="341"/>
        <v>1.3799999999999999</v>
      </c>
      <c r="N3356" s="21">
        <f t="shared" si="341"/>
        <v>1.3799999999999999</v>
      </c>
      <c r="O3356" s="21">
        <f t="shared" si="341"/>
        <v>1.3799999999999999</v>
      </c>
      <c r="P3356" s="21">
        <f t="shared" si="341"/>
        <v>1.3799999999999999</v>
      </c>
      <c r="Q3356" s="21">
        <f t="shared" si="341"/>
        <v>1.3799999999999999</v>
      </c>
      <c r="R3356" s="21">
        <f t="shared" si="341"/>
        <v>1.3799999999999999</v>
      </c>
      <c r="S3356" s="21"/>
      <c r="U3356" s="21"/>
      <c r="X3356" s="20"/>
      <c r="AA3356" s="20"/>
    </row>
    <row r="3357">
      <c r="B3357" s="20"/>
      <c r="F3357" s="20"/>
      <c r="G3357" s="20"/>
      <c r="H3357" s="22">
        <f t="shared" si="340"/>
        <v>15</v>
      </c>
      <c r="I3357" s="48"/>
      <c r="J3357" s="48"/>
      <c r="K3357" s="61"/>
      <c r="L3357" s="21">
        <v>1.3999999999999999</v>
      </c>
      <c r="M3357" s="21">
        <f t="shared" si="341"/>
        <v>1.3999999999999999</v>
      </c>
      <c r="N3357" s="21">
        <f t="shared" si="341"/>
        <v>1.3999999999999999</v>
      </c>
      <c r="O3357" s="21">
        <f t="shared" si="341"/>
        <v>1.3999999999999999</v>
      </c>
      <c r="P3357" s="21">
        <f t="shared" si="341"/>
        <v>1.3999999999999999</v>
      </c>
      <c r="Q3357" s="21">
        <f t="shared" si="341"/>
        <v>1.3999999999999999</v>
      </c>
      <c r="R3357" s="21">
        <f t="shared" si="341"/>
        <v>1.3999999999999999</v>
      </c>
      <c r="S3357" s="21"/>
      <c r="U3357" s="21"/>
      <c r="X3357" s="20"/>
      <c r="AA3357" s="20"/>
    </row>
    <row r="3358">
      <c r="B3358" s="20"/>
      <c r="F3358" s="20"/>
      <c r="G3358" s="20"/>
      <c r="H3358" s="22">
        <f t="shared" si="340"/>
        <v>16</v>
      </c>
      <c r="I3358" s="48"/>
      <c r="J3358" s="48"/>
      <c r="K3358" s="61"/>
      <c r="L3358" s="21">
        <v>1.4099999999999999</v>
      </c>
      <c r="M3358" s="21">
        <f t="shared" si="341"/>
        <v>1.4099999999999999</v>
      </c>
      <c r="N3358" s="21">
        <f t="shared" si="341"/>
        <v>1.4099999999999999</v>
      </c>
      <c r="O3358" s="21">
        <f t="shared" si="341"/>
        <v>1.4099999999999999</v>
      </c>
      <c r="P3358" s="21">
        <f t="shared" si="341"/>
        <v>1.4099999999999999</v>
      </c>
      <c r="Q3358" s="21">
        <f t="shared" si="341"/>
        <v>1.4099999999999999</v>
      </c>
      <c r="R3358" s="21">
        <f t="shared" si="341"/>
        <v>1.4099999999999999</v>
      </c>
      <c r="S3358" s="21"/>
      <c r="U3358" s="21"/>
      <c r="X3358" s="20"/>
      <c r="AA3358" s="20"/>
    </row>
    <row r="3359">
      <c r="B3359" s="20"/>
      <c r="F3359" s="20"/>
      <c r="G3359" s="20"/>
      <c r="H3359" s="22">
        <f t="shared" si="340"/>
        <v>17</v>
      </c>
      <c r="I3359" s="48"/>
      <c r="J3359" s="48"/>
      <c r="K3359" s="61"/>
      <c r="L3359" s="21">
        <v>1.49</v>
      </c>
      <c r="M3359" s="21">
        <f t="shared" si="341"/>
        <v>1.49</v>
      </c>
      <c r="N3359" s="21">
        <f t="shared" si="341"/>
        <v>1.49</v>
      </c>
      <c r="O3359" s="21">
        <f t="shared" si="341"/>
        <v>1.49</v>
      </c>
      <c r="P3359" s="21">
        <f t="shared" si="341"/>
        <v>1.49</v>
      </c>
      <c r="Q3359" s="21">
        <f t="shared" si="341"/>
        <v>1.49</v>
      </c>
      <c r="R3359" s="21">
        <f t="shared" si="341"/>
        <v>1.49</v>
      </c>
      <c r="S3359" s="21"/>
      <c r="U3359" s="21"/>
      <c r="X3359" s="20"/>
      <c r="AA3359" s="20"/>
    </row>
    <row r="3360">
      <c r="B3360" s="20"/>
      <c r="F3360" s="20"/>
      <c r="G3360" s="20"/>
      <c r="H3360" s="22">
        <f t="shared" si="340"/>
        <v>18</v>
      </c>
      <c r="I3360" s="48"/>
      <c r="J3360" s="48"/>
      <c r="K3360" s="61"/>
      <c r="L3360" s="21">
        <v>1.4299999999999999</v>
      </c>
      <c r="M3360" s="21">
        <f t="shared" si="341"/>
        <v>1.4299999999999999</v>
      </c>
      <c r="N3360" s="21">
        <f t="shared" si="341"/>
        <v>1.4299999999999999</v>
      </c>
      <c r="O3360" s="21">
        <f t="shared" si="341"/>
        <v>1.4299999999999999</v>
      </c>
      <c r="P3360" s="21">
        <f t="shared" si="341"/>
        <v>1.4299999999999999</v>
      </c>
      <c r="Q3360" s="21">
        <f t="shared" si="341"/>
        <v>1.4299999999999999</v>
      </c>
      <c r="R3360" s="21">
        <f t="shared" si="341"/>
        <v>1.4299999999999999</v>
      </c>
      <c r="S3360" s="21"/>
      <c r="U3360" s="21"/>
      <c r="X3360" s="20"/>
      <c r="AA3360" s="20"/>
    </row>
    <row r="3361">
      <c r="B3361" s="20"/>
      <c r="F3361" s="20"/>
      <c r="G3361" s="20"/>
      <c r="H3361" s="22">
        <f t="shared" si="340"/>
        <v>19</v>
      </c>
      <c r="I3361" s="48"/>
      <c r="J3361" s="48"/>
      <c r="K3361" s="61"/>
      <c r="L3361" s="21">
        <v>1.3799999999999999</v>
      </c>
      <c r="M3361" s="21">
        <f t="shared" si="341"/>
        <v>1.3799999999999999</v>
      </c>
      <c r="N3361" s="21">
        <f t="shared" si="341"/>
        <v>1.3799999999999999</v>
      </c>
      <c r="O3361" s="21">
        <f t="shared" si="341"/>
        <v>1.3799999999999999</v>
      </c>
      <c r="P3361" s="21">
        <f t="shared" si="341"/>
        <v>1.3799999999999999</v>
      </c>
      <c r="Q3361" s="21">
        <f t="shared" si="341"/>
        <v>1.3799999999999999</v>
      </c>
      <c r="R3361" s="21">
        <f t="shared" si="341"/>
        <v>1.3799999999999999</v>
      </c>
      <c r="S3361" s="21"/>
      <c r="U3361" s="21"/>
      <c r="X3361" s="20"/>
      <c r="AA3361" s="20"/>
    </row>
    <row r="3362">
      <c r="B3362" s="20"/>
      <c r="F3362" s="20"/>
      <c r="G3362" s="20"/>
      <c r="H3362" s="22">
        <f t="shared" si="340"/>
        <v>20</v>
      </c>
      <c r="I3362" s="48"/>
      <c r="J3362" s="48"/>
      <c r="K3362" s="61"/>
      <c r="L3362" s="21">
        <v>1.3999999999999999</v>
      </c>
      <c r="M3362" s="21">
        <f t="shared" si="341"/>
        <v>1.3999999999999999</v>
      </c>
      <c r="N3362" s="21">
        <f t="shared" si="341"/>
        <v>1.3999999999999999</v>
      </c>
      <c r="O3362" s="21">
        <f t="shared" si="341"/>
        <v>1.3999999999999999</v>
      </c>
      <c r="P3362" s="21">
        <f t="shared" si="341"/>
        <v>1.3999999999999999</v>
      </c>
      <c r="Q3362" s="21">
        <f t="shared" si="341"/>
        <v>1.3999999999999999</v>
      </c>
      <c r="R3362" s="21">
        <f t="shared" si="341"/>
        <v>1.3999999999999999</v>
      </c>
      <c r="S3362" s="21"/>
      <c r="U3362" s="21"/>
      <c r="X3362" s="20"/>
      <c r="AA3362" s="20"/>
    </row>
    <row r="3363">
      <c r="B3363" s="20"/>
      <c r="F3363" s="20"/>
      <c r="G3363" s="20"/>
      <c r="H3363" s="22">
        <f t="shared" si="340"/>
        <v>21</v>
      </c>
      <c r="I3363" s="48"/>
      <c r="J3363" s="48"/>
      <c r="K3363" s="61"/>
      <c r="L3363" s="21">
        <v>1.3899999999999999</v>
      </c>
      <c r="M3363" s="21">
        <f t="shared" si="341"/>
        <v>1.3899999999999999</v>
      </c>
      <c r="N3363" s="21">
        <f t="shared" si="341"/>
        <v>1.3899999999999999</v>
      </c>
      <c r="O3363" s="21">
        <f t="shared" si="341"/>
        <v>1.3899999999999999</v>
      </c>
      <c r="P3363" s="21">
        <f t="shared" si="341"/>
        <v>1.3899999999999999</v>
      </c>
      <c r="Q3363" s="21">
        <f t="shared" si="341"/>
        <v>1.3899999999999999</v>
      </c>
      <c r="R3363" s="21">
        <f t="shared" si="341"/>
        <v>1.3899999999999999</v>
      </c>
      <c r="S3363" s="21"/>
      <c r="U3363" s="21"/>
      <c r="X3363" s="20"/>
      <c r="AA3363" s="20"/>
    </row>
    <row r="3364">
      <c r="B3364" s="20"/>
      <c r="F3364" s="20"/>
      <c r="G3364" s="20"/>
      <c r="H3364" s="22">
        <f t="shared" si="340"/>
        <v>22</v>
      </c>
      <c r="I3364" s="48"/>
      <c r="J3364" s="48"/>
      <c r="K3364" s="61"/>
      <c r="L3364" s="21">
        <v>1.45</v>
      </c>
      <c r="M3364" s="21">
        <f t="shared" si="341"/>
        <v>1.45</v>
      </c>
      <c r="N3364" s="21">
        <f t="shared" si="341"/>
        <v>1.45</v>
      </c>
      <c r="O3364" s="21">
        <f t="shared" si="341"/>
        <v>1.45</v>
      </c>
      <c r="P3364" s="21">
        <f t="shared" si="341"/>
        <v>1.45</v>
      </c>
      <c r="Q3364" s="21">
        <f t="shared" si="341"/>
        <v>1.45</v>
      </c>
      <c r="R3364" s="21">
        <f t="shared" si="341"/>
        <v>1.45</v>
      </c>
      <c r="S3364" s="21"/>
      <c r="U3364" s="21"/>
      <c r="X3364" s="20"/>
      <c r="AA3364" s="20"/>
    </row>
    <row r="3365">
      <c r="B3365" s="20"/>
      <c r="F3365" s="20"/>
      <c r="G3365" s="20"/>
      <c r="H3365" s="22">
        <f t="shared" si="340"/>
        <v>23</v>
      </c>
      <c r="I3365" s="48"/>
      <c r="J3365" s="48"/>
      <c r="K3365" s="61"/>
      <c r="L3365" s="21">
        <v>1.4399999999999999</v>
      </c>
      <c r="M3365" s="21">
        <f t="shared" si="341"/>
        <v>1.4399999999999999</v>
      </c>
      <c r="N3365" s="21">
        <f t="shared" si="341"/>
        <v>1.4399999999999999</v>
      </c>
      <c r="O3365" s="21">
        <f t="shared" si="341"/>
        <v>1.4399999999999999</v>
      </c>
      <c r="P3365" s="21">
        <f t="shared" si="341"/>
        <v>1.4399999999999999</v>
      </c>
      <c r="Q3365" s="21">
        <f t="shared" si="341"/>
        <v>1.4399999999999999</v>
      </c>
      <c r="R3365" s="21">
        <f>Q3365</f>
        <v>1.4399999999999999</v>
      </c>
      <c r="S3365" s="21"/>
      <c r="U3365" s="21"/>
      <c r="X3365" s="20"/>
      <c r="AA3365" s="20"/>
    </row>
    <row r="3366">
      <c r="B3366" s="20"/>
      <c r="C3366" s="20"/>
      <c r="F3366" s="20"/>
      <c r="G3366" s="20"/>
      <c r="H3366" s="20"/>
      <c r="I3366" s="20"/>
      <c r="M3366" s="48"/>
      <c r="N3366" s="48"/>
      <c r="O3366" s="48"/>
      <c r="P3366" s="48"/>
      <c r="Q3366" s="48"/>
      <c r="R3366" s="48"/>
    </row>
    <row r="3367">
      <c r="A3367" s="22">
        <v>4</v>
      </c>
      <c r="B3367" s="20"/>
      <c r="C3367" s="22"/>
      <c r="D3367" s="38" t="s">
        <v>4420</v>
      </c>
      <c r="G3367" s="22"/>
      <c r="I3367" s="20"/>
      <c r="K3367" s="20"/>
      <c r="L3367" s="20"/>
      <c r="M3367" s="20"/>
      <c r="R3367" s="21"/>
      <c r="T3367" s="21"/>
      <c r="U3367" s="21"/>
    </row>
    <row r="3368">
      <c r="A3368" s="22"/>
      <c r="B3368" s="20" t="s">
        <v>140</v>
      </c>
      <c r="C3368" s="22"/>
      <c r="D3368" s="24" t="s">
        <v>4421</v>
      </c>
      <c r="E3368" s="20" t="s">
        <v>4421</v>
      </c>
      <c r="F3368" s="21" t="s">
        <v>101</v>
      </c>
      <c r="G3368" s="22">
        <v>5</v>
      </c>
      <c r="I3368" s="20"/>
      <c r="K3368" s="20"/>
      <c r="L3368" s="21"/>
      <c r="M3368" s="21"/>
      <c r="N3368" s="21"/>
      <c r="O3368" s="21"/>
      <c r="P3368" s="21"/>
      <c r="Q3368" s="21"/>
      <c r="R3368" s="21"/>
      <c r="S3368" s="21"/>
      <c r="T3368" s="21"/>
      <c r="U3368" s="21"/>
    </row>
    <row r="3369">
      <c r="A3369" s="22"/>
      <c r="B3369" s="20" t="s">
        <v>2346</v>
      </c>
      <c r="C3369" s="22"/>
      <c r="D3369" s="38"/>
      <c r="G3369" s="22"/>
      <c r="I3369" s="20"/>
      <c r="K3369" s="20"/>
      <c r="L3369" s="20"/>
      <c r="M3369" s="20"/>
      <c r="R3369" s="21"/>
      <c r="T3369" s="21"/>
      <c r="U3369" s="21"/>
    </row>
    <row r="3370">
      <c r="A3370" s="22"/>
      <c r="B3370" s="21" t="s">
        <v>4422</v>
      </c>
      <c r="C3370" s="21" t="s">
        <v>4423</v>
      </c>
      <c r="D3370" s="38"/>
      <c r="G3370" s="22"/>
      <c r="H3370" s="22">
        <v>0</v>
      </c>
      <c r="I3370" s="48"/>
      <c r="J3370" s="48"/>
      <c r="K3370" s="61"/>
      <c r="L3370" s="21">
        <v>0.56000000000000005</v>
      </c>
      <c r="M3370" s="21">
        <f t="shared" si="341"/>
        <v>0.56000000000000005</v>
      </c>
      <c r="N3370" s="21">
        <f t="shared" si="341"/>
        <v>0.56000000000000005</v>
      </c>
      <c r="O3370" s="21">
        <f t="shared" si="341"/>
        <v>0.56000000000000005</v>
      </c>
      <c r="P3370" s="21">
        <f t="shared" si="341"/>
        <v>0.56000000000000005</v>
      </c>
      <c r="Q3370" s="21">
        <f t="shared" si="341"/>
        <v>0.56000000000000005</v>
      </c>
      <c r="R3370" s="21">
        <f>Q3370</f>
        <v>0.56000000000000005</v>
      </c>
      <c r="S3370" s="338"/>
      <c r="T3370" s="21"/>
      <c r="U3370" s="21"/>
      <c r="V3370" s="21"/>
      <c r="W3370" s="20"/>
      <c r="X3370" s="20"/>
      <c r="Y3370" s="20"/>
      <c r="Z3370" s="20"/>
      <c r="AA3370" s="20"/>
      <c r="AB3370" s="20"/>
      <c r="AC3370" s="20"/>
      <c r="AD3370" s="20"/>
    </row>
    <row r="3371">
      <c r="A3371" s="22"/>
      <c r="B3371" s="20" t="s">
        <v>3402</v>
      </c>
      <c r="C3371" s="24" t="s">
        <v>3403</v>
      </c>
      <c r="D3371" s="38"/>
      <c r="G3371" s="22"/>
      <c r="H3371" s="22">
        <f t="shared" si="340"/>
        <v>1</v>
      </c>
      <c r="I3371" s="48"/>
      <c r="J3371" s="48"/>
      <c r="K3371" s="61"/>
      <c r="L3371" s="21">
        <v>0.57000000000000006</v>
      </c>
      <c r="M3371" s="21">
        <f t="shared" si="341"/>
        <v>0.57000000000000006</v>
      </c>
      <c r="N3371" s="21">
        <f t="shared" si="341"/>
        <v>0.57000000000000006</v>
      </c>
      <c r="O3371" s="21">
        <f t="shared" si="341"/>
        <v>0.57000000000000006</v>
      </c>
      <c r="P3371" s="21">
        <f t="shared" si="341"/>
        <v>0.57000000000000006</v>
      </c>
      <c r="Q3371" s="21">
        <f t="shared" si="341"/>
        <v>0.57000000000000006</v>
      </c>
      <c r="R3371" s="21">
        <f t="shared" si="341"/>
        <v>0.57000000000000006</v>
      </c>
      <c r="S3371" s="21"/>
      <c r="T3371" s="21"/>
      <c r="U3371" s="21"/>
    </row>
    <row r="3372">
      <c r="A3372" s="22"/>
      <c r="B3372" s="20" t="s">
        <v>4377</v>
      </c>
      <c r="C3372" s="20" t="s">
        <v>3381</v>
      </c>
      <c r="D3372" s="38"/>
      <c r="G3372" s="22"/>
      <c r="H3372" s="22">
        <f t="shared" si="340"/>
        <v>2</v>
      </c>
      <c r="I3372" s="48"/>
      <c r="J3372" s="48"/>
      <c r="K3372" s="61"/>
      <c r="L3372" s="21">
        <v>0.56000000000000005</v>
      </c>
      <c r="M3372" s="21">
        <f t="shared" si="341"/>
        <v>0.56000000000000005</v>
      </c>
      <c r="N3372" s="21">
        <f t="shared" si="341"/>
        <v>0.56000000000000005</v>
      </c>
      <c r="O3372" s="21">
        <f t="shared" si="341"/>
        <v>0.56000000000000005</v>
      </c>
      <c r="P3372" s="21">
        <f t="shared" si="341"/>
        <v>0.56000000000000005</v>
      </c>
      <c r="Q3372" s="21">
        <f t="shared" si="341"/>
        <v>0.56000000000000005</v>
      </c>
      <c r="R3372" s="21">
        <f t="shared" si="341"/>
        <v>0.56000000000000005</v>
      </c>
      <c r="S3372" s="21"/>
      <c r="T3372" s="21"/>
      <c r="U3372" s="21"/>
    </row>
    <row r="3373">
      <c r="A3373" s="22"/>
      <c r="B3373" s="20" t="s">
        <v>4424</v>
      </c>
      <c r="C3373" s="20" t="s">
        <v>4425</v>
      </c>
      <c r="D3373" s="38"/>
      <c r="G3373" s="22"/>
      <c r="H3373" s="22">
        <f t="shared" si="340"/>
        <v>3</v>
      </c>
      <c r="I3373" s="48"/>
      <c r="J3373" s="48"/>
      <c r="K3373" s="61"/>
      <c r="L3373" s="21">
        <v>0.52000000000000002</v>
      </c>
      <c r="M3373" s="21">
        <f t="shared" si="341"/>
        <v>0.52000000000000002</v>
      </c>
      <c r="N3373" s="21">
        <f t="shared" si="341"/>
        <v>0.52000000000000002</v>
      </c>
      <c r="O3373" s="21">
        <f t="shared" si="341"/>
        <v>0.52000000000000002</v>
      </c>
      <c r="P3373" s="21">
        <f t="shared" si="341"/>
        <v>0.52000000000000002</v>
      </c>
      <c r="Q3373" s="21">
        <f t="shared" si="341"/>
        <v>0.52000000000000002</v>
      </c>
      <c r="R3373" s="21">
        <f t="shared" si="341"/>
        <v>0.52000000000000002</v>
      </c>
      <c r="S3373" s="21"/>
      <c r="T3373" s="21"/>
      <c r="U3373" s="21"/>
    </row>
    <row r="3374">
      <c r="A3374" s="22"/>
      <c r="B3374" s="20" t="s">
        <v>4426</v>
      </c>
      <c r="C3374" s="21" t="s">
        <v>4427</v>
      </c>
      <c r="D3374" s="38"/>
      <c r="G3374" s="22"/>
      <c r="H3374" s="22">
        <f t="shared" si="340"/>
        <v>4</v>
      </c>
      <c r="I3374" s="48"/>
      <c r="J3374" s="48"/>
      <c r="K3374" s="61"/>
      <c r="L3374" s="21">
        <v>0.52000000000000002</v>
      </c>
      <c r="M3374" s="21">
        <f t="shared" si="341"/>
        <v>0.52000000000000002</v>
      </c>
      <c r="N3374" s="21">
        <f t="shared" si="341"/>
        <v>0.52000000000000002</v>
      </c>
      <c r="O3374" s="21">
        <f t="shared" si="341"/>
        <v>0.52000000000000002</v>
      </c>
      <c r="P3374" s="21">
        <f t="shared" si="341"/>
        <v>0.52000000000000002</v>
      </c>
      <c r="Q3374" s="21">
        <f t="shared" si="341"/>
        <v>0.52000000000000002</v>
      </c>
      <c r="R3374" s="21">
        <f t="shared" si="341"/>
        <v>0.52000000000000002</v>
      </c>
      <c r="S3374" s="21"/>
      <c r="T3374" s="21"/>
      <c r="U3374" s="21"/>
    </row>
    <row r="3375">
      <c r="A3375" s="22"/>
      <c r="B3375" s="20" t="s">
        <v>2381</v>
      </c>
      <c r="C3375" s="20" t="s">
        <v>4428</v>
      </c>
      <c r="D3375" s="38"/>
      <c r="G3375" s="22"/>
      <c r="H3375" s="22">
        <f t="shared" ref="H3375:H3438" si="342">H3374+1</f>
        <v>5</v>
      </c>
      <c r="I3375" s="48"/>
      <c r="J3375" s="48"/>
      <c r="K3375" s="61"/>
      <c r="L3375" s="21">
        <v>0.51000000000000001</v>
      </c>
      <c r="M3375" s="21">
        <f t="shared" si="341"/>
        <v>0.51000000000000001</v>
      </c>
      <c r="N3375" s="21">
        <f t="shared" si="341"/>
        <v>0.51000000000000001</v>
      </c>
      <c r="O3375" s="21">
        <f t="shared" si="341"/>
        <v>0.51000000000000001</v>
      </c>
      <c r="P3375" s="21">
        <f t="shared" si="341"/>
        <v>0.51000000000000001</v>
      </c>
      <c r="Q3375" s="21">
        <f t="shared" si="341"/>
        <v>0.51000000000000001</v>
      </c>
      <c r="R3375" s="21">
        <f t="shared" si="341"/>
        <v>0.51000000000000001</v>
      </c>
      <c r="S3375" s="21"/>
      <c r="T3375" s="21"/>
      <c r="U3375" s="21"/>
    </row>
    <row r="3376">
      <c r="A3376" s="22"/>
      <c r="B3376" s="20" t="s">
        <v>2468</v>
      </c>
      <c r="C3376" s="24" t="s">
        <v>4429</v>
      </c>
      <c r="D3376" s="38"/>
      <c r="G3376" s="22"/>
      <c r="H3376" s="22">
        <f t="shared" si="342"/>
        <v>6</v>
      </c>
      <c r="I3376" s="48"/>
      <c r="J3376" s="48"/>
      <c r="K3376" s="61"/>
      <c r="L3376" s="21">
        <v>0.53000000000000003</v>
      </c>
      <c r="M3376" s="21">
        <f t="shared" si="341"/>
        <v>0.53000000000000003</v>
      </c>
      <c r="N3376" s="21">
        <f t="shared" si="341"/>
        <v>0.53000000000000003</v>
      </c>
      <c r="O3376" s="21">
        <f t="shared" si="341"/>
        <v>0.53000000000000003</v>
      </c>
      <c r="P3376" s="21">
        <f t="shared" si="341"/>
        <v>0.53000000000000003</v>
      </c>
      <c r="Q3376" s="21">
        <f t="shared" si="341"/>
        <v>0.53000000000000003</v>
      </c>
      <c r="R3376" s="21">
        <f t="shared" si="341"/>
        <v>0.53000000000000003</v>
      </c>
      <c r="S3376" s="21"/>
      <c r="T3376" s="21"/>
      <c r="U3376" s="21"/>
    </row>
    <row r="3377">
      <c r="A3377" s="22"/>
      <c r="B3377" s="20" t="s">
        <v>4430</v>
      </c>
      <c r="C3377" s="20" t="s">
        <v>4431</v>
      </c>
      <c r="D3377" s="38"/>
      <c r="G3377" s="22"/>
      <c r="H3377" s="22">
        <f t="shared" si="342"/>
        <v>7</v>
      </c>
      <c r="I3377" s="48"/>
      <c r="J3377" s="48"/>
      <c r="K3377" s="61"/>
      <c r="L3377" s="21">
        <v>0.57000000000000006</v>
      </c>
      <c r="M3377" s="21">
        <f t="shared" si="341"/>
        <v>0.57000000000000006</v>
      </c>
      <c r="N3377" s="21">
        <f t="shared" si="341"/>
        <v>0.57000000000000006</v>
      </c>
      <c r="O3377" s="21">
        <f t="shared" si="341"/>
        <v>0.57000000000000006</v>
      </c>
      <c r="P3377" s="21">
        <f t="shared" si="341"/>
        <v>0.57000000000000006</v>
      </c>
      <c r="Q3377" s="21">
        <f t="shared" si="341"/>
        <v>0.57000000000000006</v>
      </c>
      <c r="R3377" s="21">
        <f t="shared" si="341"/>
        <v>0.57000000000000006</v>
      </c>
      <c r="S3377" s="21"/>
      <c r="T3377" s="21"/>
      <c r="U3377" s="21"/>
    </row>
    <row r="3378">
      <c r="A3378" s="22"/>
      <c r="B3378" s="20" t="s">
        <v>4432</v>
      </c>
      <c r="C3378" s="20"/>
      <c r="D3378" s="38"/>
      <c r="G3378" s="22"/>
      <c r="H3378" s="22">
        <f t="shared" si="342"/>
        <v>8</v>
      </c>
      <c r="I3378" s="48"/>
      <c r="J3378" s="48"/>
      <c r="K3378" s="61"/>
      <c r="L3378" s="21">
        <v>0.62</v>
      </c>
      <c r="M3378" s="21">
        <f t="shared" si="341"/>
        <v>0.62</v>
      </c>
      <c r="N3378" s="21">
        <f t="shared" si="341"/>
        <v>0.62</v>
      </c>
      <c r="O3378" s="21">
        <f t="shared" si="341"/>
        <v>0.62</v>
      </c>
      <c r="P3378" s="21">
        <f t="shared" si="341"/>
        <v>0.62</v>
      </c>
      <c r="Q3378" s="21">
        <f t="shared" si="341"/>
        <v>0.62</v>
      </c>
      <c r="R3378" s="21">
        <f t="shared" si="341"/>
        <v>0.62</v>
      </c>
      <c r="S3378" s="21"/>
      <c r="T3378" s="21"/>
      <c r="U3378" s="21"/>
    </row>
    <row r="3379">
      <c r="A3379" s="22"/>
      <c r="B3379" s="20" t="s">
        <v>4433</v>
      </c>
      <c r="C3379" s="20" t="s">
        <v>4434</v>
      </c>
      <c r="D3379" s="38"/>
      <c r="G3379" s="22"/>
      <c r="H3379" s="22">
        <f t="shared" si="342"/>
        <v>9</v>
      </c>
      <c r="I3379" s="48"/>
      <c r="J3379" s="48"/>
      <c r="K3379" s="61"/>
      <c r="L3379" s="21">
        <v>0.64000000000000001</v>
      </c>
      <c r="M3379" s="21">
        <f t="shared" si="341"/>
        <v>0.64000000000000001</v>
      </c>
      <c r="N3379" s="21">
        <f t="shared" si="341"/>
        <v>0.64000000000000001</v>
      </c>
      <c r="O3379" s="21">
        <f t="shared" si="341"/>
        <v>0.64000000000000001</v>
      </c>
      <c r="P3379" s="21">
        <f t="shared" si="341"/>
        <v>0.64000000000000001</v>
      </c>
      <c r="Q3379" s="21">
        <f t="shared" si="341"/>
        <v>0.64000000000000001</v>
      </c>
      <c r="R3379" s="21">
        <f t="shared" si="341"/>
        <v>0.64000000000000001</v>
      </c>
      <c r="S3379" s="21"/>
      <c r="T3379" s="21"/>
      <c r="U3379" s="21"/>
    </row>
    <row r="3380">
      <c r="A3380" s="22"/>
      <c r="B3380" s="20" t="s">
        <v>1409</v>
      </c>
      <c r="C3380" s="20"/>
      <c r="D3380" s="38"/>
      <c r="G3380" s="22"/>
      <c r="H3380" s="22">
        <f t="shared" si="342"/>
        <v>10</v>
      </c>
      <c r="I3380" s="48"/>
      <c r="J3380" s="48"/>
      <c r="K3380" s="61"/>
      <c r="L3380" s="21">
        <v>0.70000000000000007</v>
      </c>
      <c r="M3380" s="21">
        <f t="shared" si="341"/>
        <v>0.70000000000000007</v>
      </c>
      <c r="N3380" s="21">
        <f t="shared" si="341"/>
        <v>0.70000000000000007</v>
      </c>
      <c r="O3380" s="21">
        <f t="shared" si="341"/>
        <v>0.70000000000000007</v>
      </c>
      <c r="P3380" s="21">
        <f t="shared" si="341"/>
        <v>0.70000000000000007</v>
      </c>
      <c r="Q3380" s="21">
        <f t="shared" si="341"/>
        <v>0.70000000000000007</v>
      </c>
      <c r="R3380" s="21">
        <f t="shared" si="341"/>
        <v>0.70000000000000007</v>
      </c>
      <c r="S3380" s="21"/>
      <c r="T3380" s="21"/>
      <c r="U3380" s="21"/>
    </row>
    <row r="3381">
      <c r="A3381" s="22"/>
      <c r="B3381" s="20" t="s">
        <v>4435</v>
      </c>
      <c r="C3381" s="21" t="s">
        <v>4436</v>
      </c>
      <c r="D3381" s="38"/>
      <c r="G3381" s="22"/>
      <c r="H3381" s="22">
        <f t="shared" si="342"/>
        <v>11</v>
      </c>
      <c r="I3381" s="48"/>
      <c r="J3381" s="48"/>
      <c r="K3381" s="61"/>
      <c r="L3381" s="21">
        <v>0.66000000000000003</v>
      </c>
      <c r="M3381" s="21">
        <f t="shared" si="341"/>
        <v>0.66000000000000003</v>
      </c>
      <c r="N3381" s="21">
        <f t="shared" si="341"/>
        <v>0.66000000000000003</v>
      </c>
      <c r="O3381" s="21">
        <f t="shared" si="341"/>
        <v>0.66000000000000003</v>
      </c>
      <c r="P3381" s="21">
        <f t="shared" si="341"/>
        <v>0.66000000000000003</v>
      </c>
      <c r="Q3381" s="21">
        <f t="shared" si="341"/>
        <v>0.66000000000000003</v>
      </c>
      <c r="R3381" s="21">
        <f t="shared" si="341"/>
        <v>0.66000000000000003</v>
      </c>
      <c r="S3381" s="21"/>
      <c r="T3381" s="21"/>
      <c r="U3381" s="21"/>
    </row>
    <row r="3382">
      <c r="A3382" s="22"/>
      <c r="B3382" s="20" t="s">
        <v>4437</v>
      </c>
      <c r="C3382" s="21" t="s">
        <v>4438</v>
      </c>
      <c r="D3382" s="38"/>
      <c r="G3382" s="22"/>
      <c r="H3382" s="22">
        <f t="shared" si="342"/>
        <v>12</v>
      </c>
      <c r="I3382" s="48"/>
      <c r="J3382" s="48"/>
      <c r="K3382" s="61"/>
      <c r="L3382" s="21">
        <v>0.67000000000000004</v>
      </c>
      <c r="M3382" s="21">
        <f t="shared" si="341"/>
        <v>0.67000000000000004</v>
      </c>
      <c r="N3382" s="21">
        <f t="shared" si="341"/>
        <v>0.67000000000000004</v>
      </c>
      <c r="O3382" s="21">
        <f t="shared" si="341"/>
        <v>0.67000000000000004</v>
      </c>
      <c r="P3382" s="21">
        <f t="shared" si="341"/>
        <v>0.67000000000000004</v>
      </c>
      <c r="Q3382" s="21">
        <f t="shared" si="341"/>
        <v>0.67000000000000004</v>
      </c>
      <c r="R3382" s="21">
        <f t="shared" si="341"/>
        <v>0.67000000000000004</v>
      </c>
      <c r="S3382" s="21"/>
      <c r="T3382" s="21"/>
      <c r="U3382" s="21"/>
    </row>
    <row r="3383">
      <c r="A3383" s="22"/>
      <c r="B3383" s="20" t="s">
        <v>4439</v>
      </c>
      <c r="C3383" s="21" t="s">
        <v>4440</v>
      </c>
      <c r="D3383" s="38"/>
      <c r="G3383" s="22"/>
      <c r="H3383" s="22">
        <f t="shared" si="342"/>
        <v>13</v>
      </c>
      <c r="I3383" s="48"/>
      <c r="J3383" s="48"/>
      <c r="K3383" s="61"/>
      <c r="L3383" s="21">
        <v>0.60999999999999999</v>
      </c>
      <c r="M3383" s="21">
        <f t="shared" si="341"/>
        <v>0.60999999999999999</v>
      </c>
      <c r="N3383" s="21">
        <f t="shared" si="341"/>
        <v>0.60999999999999999</v>
      </c>
      <c r="O3383" s="21">
        <f t="shared" si="341"/>
        <v>0.60999999999999999</v>
      </c>
      <c r="P3383" s="21">
        <f t="shared" si="341"/>
        <v>0.60999999999999999</v>
      </c>
      <c r="Q3383" s="21">
        <f t="shared" si="341"/>
        <v>0.60999999999999999</v>
      </c>
      <c r="R3383" s="21">
        <f t="shared" si="341"/>
        <v>0.60999999999999999</v>
      </c>
      <c r="S3383" s="21"/>
      <c r="T3383" s="21"/>
      <c r="U3383" s="21"/>
    </row>
    <row r="3384">
      <c r="A3384" s="22"/>
      <c r="B3384" s="20" t="s">
        <v>4441</v>
      </c>
      <c r="C3384" s="21" t="s">
        <v>4442</v>
      </c>
      <c r="D3384" s="38"/>
      <c r="G3384" s="22"/>
      <c r="H3384" s="22">
        <f t="shared" si="342"/>
        <v>14</v>
      </c>
      <c r="I3384" s="48"/>
      <c r="J3384" s="48"/>
      <c r="K3384" s="61"/>
      <c r="L3384" s="21">
        <v>0.67000000000000004</v>
      </c>
      <c r="M3384" s="21">
        <f t="shared" si="341"/>
        <v>0.67000000000000004</v>
      </c>
      <c r="N3384" s="21">
        <f t="shared" si="341"/>
        <v>0.67000000000000004</v>
      </c>
      <c r="O3384" s="21">
        <f t="shared" si="341"/>
        <v>0.67000000000000004</v>
      </c>
      <c r="P3384" s="21">
        <f t="shared" si="341"/>
        <v>0.67000000000000004</v>
      </c>
      <c r="Q3384" s="21">
        <f t="shared" si="341"/>
        <v>0.67000000000000004</v>
      </c>
      <c r="R3384" s="21">
        <f t="shared" si="341"/>
        <v>0.67000000000000004</v>
      </c>
      <c r="S3384" s="21"/>
      <c r="T3384" s="21"/>
      <c r="U3384" s="21"/>
    </row>
    <row r="3385">
      <c r="A3385" s="22"/>
      <c r="B3385" s="20" t="s">
        <v>4443</v>
      </c>
      <c r="C3385" s="20"/>
      <c r="D3385" s="38"/>
      <c r="G3385" s="22"/>
      <c r="H3385" s="22">
        <f t="shared" si="342"/>
        <v>15</v>
      </c>
      <c r="I3385" s="48"/>
      <c r="J3385" s="48"/>
      <c r="K3385" s="61"/>
      <c r="L3385" s="21">
        <v>0.64000000000000001</v>
      </c>
      <c r="M3385" s="21">
        <f t="shared" si="341"/>
        <v>0.64000000000000001</v>
      </c>
      <c r="N3385" s="21">
        <f t="shared" si="341"/>
        <v>0.64000000000000001</v>
      </c>
      <c r="O3385" s="21">
        <f t="shared" si="341"/>
        <v>0.64000000000000001</v>
      </c>
      <c r="P3385" s="21">
        <f t="shared" si="341"/>
        <v>0.64000000000000001</v>
      </c>
      <c r="Q3385" s="21">
        <f t="shared" si="341"/>
        <v>0.64000000000000001</v>
      </c>
      <c r="R3385" s="21">
        <f t="shared" si="341"/>
        <v>0.64000000000000001</v>
      </c>
      <c r="S3385" s="21"/>
      <c r="T3385" s="21"/>
      <c r="U3385" s="21"/>
    </row>
    <row r="3386">
      <c r="A3386" s="22"/>
      <c r="B3386" s="20"/>
      <c r="C3386" s="20"/>
      <c r="D3386" s="38"/>
      <c r="G3386" s="22"/>
      <c r="H3386" s="22">
        <f t="shared" si="342"/>
        <v>16</v>
      </c>
      <c r="I3386" s="48"/>
      <c r="J3386" s="48"/>
      <c r="K3386" s="61"/>
      <c r="L3386" s="21">
        <v>0.70000000000000007</v>
      </c>
      <c r="M3386" s="21">
        <f t="shared" si="341"/>
        <v>0.70000000000000007</v>
      </c>
      <c r="N3386" s="21">
        <f t="shared" si="341"/>
        <v>0.70000000000000007</v>
      </c>
      <c r="O3386" s="21">
        <f t="shared" si="341"/>
        <v>0.70000000000000007</v>
      </c>
      <c r="P3386" s="21">
        <f t="shared" si="341"/>
        <v>0.70000000000000007</v>
      </c>
      <c r="Q3386" s="21">
        <f t="shared" si="341"/>
        <v>0.70000000000000007</v>
      </c>
      <c r="R3386" s="21">
        <f t="shared" si="341"/>
        <v>0.70000000000000007</v>
      </c>
      <c r="S3386" s="21"/>
      <c r="T3386" s="21"/>
      <c r="U3386" s="21"/>
    </row>
    <row r="3387">
      <c r="A3387" s="22"/>
      <c r="B3387" s="20"/>
      <c r="C3387" s="20"/>
      <c r="D3387" s="38"/>
      <c r="G3387" s="22"/>
      <c r="H3387" s="22">
        <f t="shared" si="342"/>
        <v>17</v>
      </c>
      <c r="I3387" s="48"/>
      <c r="J3387" s="48"/>
      <c r="K3387" s="61"/>
      <c r="L3387" s="21">
        <v>0.68000000000000005</v>
      </c>
      <c r="M3387" s="21">
        <f t="shared" si="341"/>
        <v>0.68000000000000005</v>
      </c>
      <c r="N3387" s="21">
        <f t="shared" si="341"/>
        <v>0.68000000000000005</v>
      </c>
      <c r="O3387" s="21">
        <f t="shared" si="341"/>
        <v>0.68000000000000005</v>
      </c>
      <c r="P3387" s="21">
        <f t="shared" si="341"/>
        <v>0.68000000000000005</v>
      </c>
      <c r="Q3387" s="21">
        <f t="shared" si="341"/>
        <v>0.68000000000000005</v>
      </c>
      <c r="R3387" s="21">
        <f t="shared" si="341"/>
        <v>0.68000000000000005</v>
      </c>
      <c r="S3387" s="21"/>
      <c r="T3387" s="21"/>
      <c r="U3387" s="21"/>
    </row>
    <row r="3388">
      <c r="A3388" s="22"/>
      <c r="B3388" s="20"/>
      <c r="C3388" s="20"/>
      <c r="D3388" s="38"/>
      <c r="G3388" s="22"/>
      <c r="H3388" s="22">
        <f t="shared" si="342"/>
        <v>18</v>
      </c>
      <c r="I3388" s="48"/>
      <c r="J3388" s="48"/>
      <c r="K3388" s="61"/>
      <c r="L3388" s="21">
        <v>0.66000000000000003</v>
      </c>
      <c r="M3388" s="21">
        <f t="shared" si="341"/>
        <v>0.66000000000000003</v>
      </c>
      <c r="N3388" s="21">
        <f t="shared" si="341"/>
        <v>0.66000000000000003</v>
      </c>
      <c r="O3388" s="21">
        <f t="shared" si="341"/>
        <v>0.66000000000000003</v>
      </c>
      <c r="P3388" s="21">
        <f t="shared" si="341"/>
        <v>0.66000000000000003</v>
      </c>
      <c r="Q3388" s="21">
        <f t="shared" si="341"/>
        <v>0.66000000000000003</v>
      </c>
      <c r="R3388" s="21">
        <f t="shared" si="341"/>
        <v>0.66000000000000003</v>
      </c>
      <c r="S3388" s="21"/>
      <c r="T3388" s="21"/>
      <c r="U3388" s="21"/>
    </row>
    <row r="3389">
      <c r="A3389" s="22"/>
      <c r="B3389" s="20"/>
      <c r="C3389" s="20"/>
      <c r="D3389" s="38"/>
      <c r="G3389" s="22"/>
      <c r="H3389" s="22">
        <f t="shared" si="342"/>
        <v>19</v>
      </c>
      <c r="I3389" s="48"/>
      <c r="J3389" s="48"/>
      <c r="K3389" s="61"/>
      <c r="L3389" s="21">
        <v>0.69000000000000006</v>
      </c>
      <c r="M3389" s="21">
        <f t="shared" si="341"/>
        <v>0.69000000000000006</v>
      </c>
      <c r="N3389" s="21">
        <f t="shared" si="341"/>
        <v>0.69000000000000006</v>
      </c>
      <c r="O3389" s="21">
        <f t="shared" si="341"/>
        <v>0.69000000000000006</v>
      </c>
      <c r="P3389" s="21">
        <f t="shared" si="341"/>
        <v>0.69000000000000006</v>
      </c>
      <c r="Q3389" s="21">
        <f t="shared" si="341"/>
        <v>0.69000000000000006</v>
      </c>
      <c r="R3389" s="21">
        <f t="shared" si="341"/>
        <v>0.69000000000000006</v>
      </c>
      <c r="S3389" s="21"/>
      <c r="T3389" s="21"/>
      <c r="U3389" s="21"/>
    </row>
    <row r="3390">
      <c r="A3390" s="22"/>
      <c r="B3390" s="20"/>
      <c r="C3390" s="20"/>
      <c r="D3390" s="38"/>
      <c r="G3390" s="22"/>
      <c r="H3390" s="22">
        <f t="shared" si="342"/>
        <v>20</v>
      </c>
      <c r="I3390" s="48"/>
      <c r="J3390" s="48"/>
      <c r="K3390" s="61"/>
      <c r="L3390" s="21">
        <v>0.69000000000000006</v>
      </c>
      <c r="M3390" s="21">
        <f t="shared" si="341"/>
        <v>0.69000000000000006</v>
      </c>
      <c r="N3390" s="21">
        <f t="shared" si="341"/>
        <v>0.69000000000000006</v>
      </c>
      <c r="O3390" s="21">
        <f t="shared" si="341"/>
        <v>0.69000000000000006</v>
      </c>
      <c r="P3390" s="21">
        <f t="shared" si="341"/>
        <v>0.69000000000000006</v>
      </c>
      <c r="Q3390" s="21">
        <f t="shared" si="341"/>
        <v>0.69000000000000006</v>
      </c>
      <c r="R3390" s="21">
        <f t="shared" si="341"/>
        <v>0.69000000000000006</v>
      </c>
      <c r="S3390" s="21"/>
      <c r="T3390" s="21"/>
      <c r="U3390" s="21"/>
    </row>
    <row r="3391">
      <c r="A3391" s="22"/>
      <c r="B3391" s="20"/>
      <c r="C3391" s="20"/>
      <c r="D3391" s="38"/>
      <c r="G3391" s="22"/>
      <c r="H3391" s="22">
        <f t="shared" si="342"/>
        <v>21</v>
      </c>
      <c r="I3391" s="48"/>
      <c r="J3391" s="48"/>
      <c r="K3391" s="61"/>
      <c r="L3391" s="21">
        <v>0.68000000000000005</v>
      </c>
      <c r="M3391" s="21">
        <f t="shared" si="341"/>
        <v>0.68000000000000005</v>
      </c>
      <c r="N3391" s="21">
        <f t="shared" si="341"/>
        <v>0.68000000000000005</v>
      </c>
      <c r="O3391" s="21">
        <f t="shared" si="341"/>
        <v>0.68000000000000005</v>
      </c>
      <c r="P3391" s="21">
        <f t="shared" si="341"/>
        <v>0.68000000000000005</v>
      </c>
      <c r="Q3391" s="21">
        <f t="shared" si="341"/>
        <v>0.68000000000000005</v>
      </c>
      <c r="R3391" s="21">
        <f t="shared" si="341"/>
        <v>0.68000000000000005</v>
      </c>
      <c r="S3391" s="21"/>
      <c r="T3391" s="21"/>
      <c r="U3391" s="21"/>
    </row>
    <row r="3392">
      <c r="A3392" s="22"/>
      <c r="B3392" s="20"/>
      <c r="C3392" s="20"/>
      <c r="D3392" s="38"/>
      <c r="G3392" s="22"/>
      <c r="H3392" s="22">
        <f t="shared" si="342"/>
        <v>22</v>
      </c>
      <c r="I3392" s="48"/>
      <c r="J3392" s="48"/>
      <c r="K3392" s="61"/>
      <c r="L3392" s="21">
        <v>0.69000000000000006</v>
      </c>
      <c r="M3392" s="21">
        <f t="shared" si="341"/>
        <v>0.69000000000000006</v>
      </c>
      <c r="N3392" s="21">
        <f t="shared" si="341"/>
        <v>0.69000000000000006</v>
      </c>
      <c r="O3392" s="21">
        <f t="shared" si="341"/>
        <v>0.69000000000000006</v>
      </c>
      <c r="P3392" s="21">
        <f t="shared" si="341"/>
        <v>0.69000000000000006</v>
      </c>
      <c r="Q3392" s="21">
        <f t="shared" si="341"/>
        <v>0.69000000000000006</v>
      </c>
      <c r="R3392" s="21">
        <f t="shared" si="341"/>
        <v>0.69000000000000006</v>
      </c>
      <c r="S3392" s="21"/>
      <c r="T3392" s="21"/>
      <c r="U3392" s="21"/>
    </row>
    <row r="3393">
      <c r="A3393" s="22"/>
      <c r="B3393" s="20"/>
      <c r="C3393" s="20"/>
      <c r="D3393" s="38"/>
      <c r="G3393" s="22"/>
      <c r="H3393" s="22">
        <f t="shared" si="342"/>
        <v>23</v>
      </c>
      <c r="I3393" s="48"/>
      <c r="J3393" s="48"/>
      <c r="K3393" s="61"/>
      <c r="L3393" s="21">
        <v>0.65000000000000002</v>
      </c>
      <c r="M3393" s="21">
        <f t="shared" si="341"/>
        <v>0.65000000000000002</v>
      </c>
      <c r="N3393" s="21">
        <f t="shared" si="341"/>
        <v>0.65000000000000002</v>
      </c>
      <c r="O3393" s="21">
        <f t="shared" si="341"/>
        <v>0.65000000000000002</v>
      </c>
      <c r="P3393" s="21">
        <f t="shared" si="341"/>
        <v>0.65000000000000002</v>
      </c>
      <c r="Q3393" s="21">
        <f t="shared" si="341"/>
        <v>0.65000000000000002</v>
      </c>
      <c r="R3393" s="21">
        <f>Q3393</f>
        <v>0.65000000000000002</v>
      </c>
      <c r="S3393" s="21"/>
      <c r="T3393" s="21"/>
      <c r="U3393" s="21"/>
    </row>
    <row r="3394">
      <c r="A3394" s="22"/>
      <c r="B3394" s="20"/>
      <c r="C3394" s="20"/>
      <c r="D3394" s="38"/>
      <c r="G3394" s="22"/>
      <c r="I3394" s="20"/>
      <c r="K3394" s="20"/>
      <c r="L3394" s="20"/>
      <c r="M3394" s="20"/>
      <c r="R3394" s="21"/>
      <c r="T3394" s="21"/>
      <c r="U3394" s="21"/>
    </row>
    <row r="3395">
      <c r="A3395" s="22"/>
      <c r="B3395" s="24" t="s">
        <v>140</v>
      </c>
      <c r="C3395" s="22"/>
      <c r="D3395" s="24" t="s">
        <v>4444</v>
      </c>
      <c r="E3395" s="24" t="s">
        <v>4444</v>
      </c>
      <c r="F3395" s="21" t="s">
        <v>101</v>
      </c>
      <c r="G3395" s="22">
        <v>5</v>
      </c>
      <c r="H3395" s="20"/>
      <c r="I3395" s="20"/>
      <c r="K3395" s="20"/>
      <c r="L3395" s="21"/>
      <c r="M3395" s="21"/>
      <c r="N3395" s="21"/>
      <c r="O3395" s="21"/>
      <c r="P3395" s="21"/>
      <c r="Q3395" s="21"/>
      <c r="R3395" s="21"/>
      <c r="S3395" s="21"/>
      <c r="T3395" s="21"/>
      <c r="U3395" s="21"/>
    </row>
    <row r="3396">
      <c r="A3396" s="22"/>
      <c r="B3396" s="24" t="s">
        <v>4439</v>
      </c>
      <c r="C3396" s="21" t="s">
        <v>4440</v>
      </c>
      <c r="E3396" s="24"/>
      <c r="G3396" s="22"/>
      <c r="H3396" s="20"/>
      <c r="I3396" s="20"/>
      <c r="K3396" s="20"/>
      <c r="L3396" s="20"/>
      <c r="M3396" s="20"/>
      <c r="R3396" s="21"/>
      <c r="T3396" s="21"/>
      <c r="U3396" s="21"/>
    </row>
    <row r="3397">
      <c r="A3397" s="22"/>
      <c r="B3397" s="24" t="s">
        <v>4026</v>
      </c>
      <c r="C3397" s="24" t="s">
        <v>4027</v>
      </c>
      <c r="E3397" s="24"/>
      <c r="G3397" s="22"/>
      <c r="H3397" s="22">
        <v>0</v>
      </c>
      <c r="I3397" s="48"/>
      <c r="J3397" s="48"/>
      <c r="K3397" s="61"/>
      <c r="L3397" s="21">
        <v>0.02</v>
      </c>
      <c r="M3397" s="21">
        <f t="shared" si="341"/>
        <v>0.02</v>
      </c>
      <c r="N3397" s="21">
        <f t="shared" si="341"/>
        <v>0.02</v>
      </c>
      <c r="O3397" s="21">
        <f t="shared" si="341"/>
        <v>0.02</v>
      </c>
      <c r="P3397" s="21">
        <f t="shared" si="341"/>
        <v>0.02</v>
      </c>
      <c r="Q3397" s="21">
        <f t="shared" si="341"/>
        <v>0.02</v>
      </c>
      <c r="R3397" s="21">
        <f>Q3397</f>
        <v>0.02</v>
      </c>
      <c r="S3397" s="21"/>
      <c r="T3397" s="21"/>
      <c r="U3397" s="21"/>
      <c r="V3397" s="21"/>
      <c r="W3397" s="20"/>
      <c r="X3397" s="20"/>
      <c r="Y3397" s="20"/>
      <c r="Z3397" s="20"/>
      <c r="AA3397" s="20"/>
      <c r="AB3397" s="20"/>
      <c r="AC3397" s="20"/>
      <c r="AD3397" s="20"/>
    </row>
    <row r="3398">
      <c r="A3398" s="22"/>
      <c r="B3398" s="24" t="s">
        <v>4028</v>
      </c>
      <c r="C3398" s="24"/>
      <c r="E3398" s="24"/>
      <c r="G3398" s="22"/>
      <c r="H3398" s="22">
        <f t="shared" si="342"/>
        <v>1</v>
      </c>
      <c r="I3398" s="48"/>
      <c r="J3398" s="48"/>
      <c r="K3398" s="61"/>
      <c r="L3398" s="21">
        <v>0.02</v>
      </c>
      <c r="M3398" s="21">
        <f t="shared" si="341"/>
        <v>0.02</v>
      </c>
      <c r="N3398" s="21">
        <f t="shared" si="341"/>
        <v>0.02</v>
      </c>
      <c r="O3398" s="21">
        <f t="shared" si="341"/>
        <v>0.02</v>
      </c>
      <c r="P3398" s="21">
        <f t="shared" si="341"/>
        <v>0.02</v>
      </c>
      <c r="Q3398" s="21">
        <f t="shared" si="341"/>
        <v>0.02</v>
      </c>
      <c r="R3398" s="21">
        <f t="shared" si="341"/>
        <v>0.02</v>
      </c>
      <c r="S3398" s="21"/>
      <c r="T3398" s="21"/>
      <c r="U3398" s="21"/>
    </row>
    <row r="3399">
      <c r="A3399" s="22"/>
      <c r="B3399" s="24"/>
      <c r="C3399" s="24"/>
      <c r="E3399" s="24"/>
      <c r="G3399" s="22"/>
      <c r="H3399" s="22">
        <f t="shared" si="342"/>
        <v>2</v>
      </c>
      <c r="I3399" s="48"/>
      <c r="J3399" s="48"/>
      <c r="K3399" s="61"/>
      <c r="L3399" s="21">
        <v>0.02</v>
      </c>
      <c r="M3399" s="21">
        <f t="shared" si="341"/>
        <v>0.02</v>
      </c>
      <c r="N3399" s="21">
        <f t="shared" si="341"/>
        <v>0.02</v>
      </c>
      <c r="O3399" s="21">
        <f t="shared" si="341"/>
        <v>0.02</v>
      </c>
      <c r="P3399" s="21">
        <f t="shared" si="341"/>
        <v>0.02</v>
      </c>
      <c r="Q3399" s="21">
        <f t="shared" si="341"/>
        <v>0.02</v>
      </c>
      <c r="R3399" s="21">
        <f t="shared" si="341"/>
        <v>0.02</v>
      </c>
      <c r="S3399" s="21"/>
      <c r="T3399" s="21"/>
      <c r="U3399" s="21"/>
    </row>
    <row r="3400">
      <c r="A3400" s="22"/>
      <c r="B3400" s="24"/>
      <c r="C3400" s="24"/>
      <c r="E3400" s="24"/>
      <c r="G3400" s="22"/>
      <c r="H3400" s="22">
        <f t="shared" si="342"/>
        <v>3</v>
      </c>
      <c r="I3400" s="48"/>
      <c r="J3400" s="48"/>
      <c r="K3400" s="61"/>
      <c r="L3400" s="21">
        <v>0.01</v>
      </c>
      <c r="M3400" s="21">
        <f t="shared" si="341"/>
        <v>0.01</v>
      </c>
      <c r="N3400" s="21">
        <f t="shared" si="341"/>
        <v>0.01</v>
      </c>
      <c r="O3400" s="21">
        <f t="shared" si="341"/>
        <v>0.01</v>
      </c>
      <c r="P3400" s="21">
        <f t="shared" si="341"/>
        <v>0.01</v>
      </c>
      <c r="Q3400" s="21">
        <f t="shared" si="341"/>
        <v>0.01</v>
      </c>
      <c r="R3400" s="21">
        <f t="shared" si="341"/>
        <v>0.01</v>
      </c>
      <c r="S3400" s="21"/>
      <c r="T3400" s="21"/>
      <c r="U3400" s="21"/>
    </row>
    <row r="3401">
      <c r="A3401" s="22"/>
      <c r="B3401" s="24"/>
      <c r="C3401" s="24"/>
      <c r="E3401" s="24"/>
      <c r="G3401" s="22"/>
      <c r="H3401" s="22">
        <f t="shared" si="342"/>
        <v>4</v>
      </c>
      <c r="I3401" s="48"/>
      <c r="J3401" s="48"/>
      <c r="K3401" s="61"/>
      <c r="L3401" s="21">
        <v>0.02</v>
      </c>
      <c r="M3401" s="21">
        <f t="shared" si="341"/>
        <v>0.02</v>
      </c>
      <c r="N3401" s="21">
        <f t="shared" si="341"/>
        <v>0.02</v>
      </c>
      <c r="O3401" s="21">
        <f t="shared" si="341"/>
        <v>0.02</v>
      </c>
      <c r="P3401" s="21">
        <f t="shared" si="341"/>
        <v>0.02</v>
      </c>
      <c r="Q3401" s="21">
        <f t="shared" si="341"/>
        <v>0.02</v>
      </c>
      <c r="R3401" s="21">
        <f t="shared" si="341"/>
        <v>0.02</v>
      </c>
      <c r="S3401" s="21"/>
      <c r="T3401" s="21"/>
      <c r="U3401" s="21"/>
    </row>
    <row r="3402">
      <c r="A3402" s="22"/>
      <c r="B3402" s="24"/>
      <c r="C3402" s="24"/>
      <c r="E3402" s="24"/>
      <c r="G3402" s="22"/>
      <c r="H3402" s="22">
        <f t="shared" si="342"/>
        <v>5</v>
      </c>
      <c r="I3402" s="48"/>
      <c r="J3402" s="48"/>
      <c r="K3402" s="61"/>
      <c r="L3402" s="21">
        <v>0.02</v>
      </c>
      <c r="M3402" s="21">
        <f t="shared" si="341"/>
        <v>0.02</v>
      </c>
      <c r="N3402" s="21">
        <f t="shared" si="341"/>
        <v>0.02</v>
      </c>
      <c r="O3402" s="21">
        <f t="shared" si="341"/>
        <v>0.02</v>
      </c>
      <c r="P3402" s="21">
        <f t="shared" si="341"/>
        <v>0.02</v>
      </c>
      <c r="Q3402" s="21">
        <f t="shared" si="341"/>
        <v>0.02</v>
      </c>
      <c r="R3402" s="21">
        <f t="shared" si="341"/>
        <v>0.02</v>
      </c>
      <c r="S3402" s="21"/>
      <c r="T3402" s="21"/>
      <c r="U3402" s="21"/>
    </row>
    <row r="3403">
      <c r="A3403" s="22"/>
      <c r="B3403" s="24"/>
      <c r="C3403" s="24"/>
      <c r="E3403" s="24"/>
      <c r="G3403" s="22"/>
      <c r="H3403" s="22">
        <f t="shared" si="342"/>
        <v>6</v>
      </c>
      <c r="I3403" s="48"/>
      <c r="J3403" s="48"/>
      <c r="K3403" s="61"/>
      <c r="L3403" s="21">
        <v>0.02</v>
      </c>
      <c r="M3403" s="21">
        <f t="shared" si="341"/>
        <v>0.02</v>
      </c>
      <c r="N3403" s="21">
        <f t="shared" si="341"/>
        <v>0.02</v>
      </c>
      <c r="O3403" s="21">
        <f t="shared" si="341"/>
        <v>0.02</v>
      </c>
      <c r="P3403" s="21">
        <f t="shared" si="341"/>
        <v>0.02</v>
      </c>
      <c r="Q3403" s="21">
        <f t="shared" si="341"/>
        <v>0.02</v>
      </c>
      <c r="R3403" s="21">
        <f t="shared" si="341"/>
        <v>0.02</v>
      </c>
      <c r="S3403" s="21"/>
      <c r="T3403" s="21"/>
      <c r="U3403" s="21"/>
    </row>
    <row r="3404">
      <c r="A3404" s="22"/>
      <c r="B3404" s="24"/>
      <c r="C3404" s="24"/>
      <c r="E3404" s="24"/>
      <c r="G3404" s="22"/>
      <c r="H3404" s="22">
        <f t="shared" si="342"/>
        <v>7</v>
      </c>
      <c r="I3404" s="48"/>
      <c r="J3404" s="48"/>
      <c r="K3404" s="61"/>
      <c r="L3404" s="21">
        <v>0.02</v>
      </c>
      <c r="M3404" s="21">
        <f t="shared" si="341"/>
        <v>0.02</v>
      </c>
      <c r="N3404" s="21">
        <f t="shared" si="341"/>
        <v>0.02</v>
      </c>
      <c r="O3404" s="21">
        <f t="shared" si="341"/>
        <v>0.02</v>
      </c>
      <c r="P3404" s="21">
        <f t="shared" si="341"/>
        <v>0.02</v>
      </c>
      <c r="Q3404" s="21">
        <f t="shared" si="341"/>
        <v>0.02</v>
      </c>
      <c r="R3404" s="21">
        <f t="shared" si="341"/>
        <v>0.02</v>
      </c>
      <c r="S3404" s="21"/>
      <c r="T3404" s="21"/>
      <c r="U3404" s="21"/>
    </row>
    <row r="3405">
      <c r="A3405" s="22"/>
      <c r="B3405" s="24"/>
      <c r="C3405" s="24"/>
      <c r="E3405" s="24"/>
      <c r="G3405" s="22"/>
      <c r="H3405" s="22">
        <f t="shared" si="342"/>
        <v>8</v>
      </c>
      <c r="I3405" s="48"/>
      <c r="J3405" s="48"/>
      <c r="K3405" s="61"/>
      <c r="L3405" s="21">
        <v>0.02</v>
      </c>
      <c r="M3405" s="21">
        <f t="shared" si="341"/>
        <v>0.02</v>
      </c>
      <c r="N3405" s="21">
        <f t="shared" si="341"/>
        <v>0.02</v>
      </c>
      <c r="O3405" s="21">
        <f t="shared" si="341"/>
        <v>0.02</v>
      </c>
      <c r="P3405" s="21">
        <f t="shared" si="341"/>
        <v>0.02</v>
      </c>
      <c r="Q3405" s="21">
        <f t="shared" si="341"/>
        <v>0.02</v>
      </c>
      <c r="R3405" s="21">
        <f t="shared" si="341"/>
        <v>0.02</v>
      </c>
      <c r="S3405" s="21"/>
      <c r="T3405" s="21"/>
      <c r="U3405" s="21"/>
    </row>
    <row r="3406">
      <c r="A3406" s="22"/>
      <c r="B3406" s="24"/>
      <c r="C3406" s="24"/>
      <c r="E3406" s="24"/>
      <c r="G3406" s="22"/>
      <c r="H3406" s="22">
        <f t="shared" si="342"/>
        <v>9</v>
      </c>
      <c r="I3406" s="48"/>
      <c r="J3406" s="48"/>
      <c r="K3406" s="61"/>
      <c r="L3406" s="21">
        <v>0.02</v>
      </c>
      <c r="M3406" s="21">
        <f t="shared" si="341"/>
        <v>0.02</v>
      </c>
      <c r="N3406" s="21">
        <f t="shared" si="341"/>
        <v>0.02</v>
      </c>
      <c r="O3406" s="21">
        <f t="shared" si="341"/>
        <v>0.02</v>
      </c>
      <c r="P3406" s="21">
        <f t="shared" si="341"/>
        <v>0.02</v>
      </c>
      <c r="Q3406" s="21">
        <f t="shared" si="341"/>
        <v>0.02</v>
      </c>
      <c r="R3406" s="21">
        <f t="shared" si="341"/>
        <v>0.02</v>
      </c>
      <c r="S3406" s="21"/>
      <c r="T3406" s="21"/>
      <c r="U3406" s="21"/>
    </row>
    <row r="3407">
      <c r="A3407" s="22"/>
      <c r="B3407" s="24"/>
      <c r="C3407" s="24"/>
      <c r="E3407" s="24"/>
      <c r="G3407" s="22"/>
      <c r="H3407" s="22">
        <f t="shared" si="342"/>
        <v>10</v>
      </c>
      <c r="I3407" s="48"/>
      <c r="J3407" s="48"/>
      <c r="K3407" s="61"/>
      <c r="L3407" s="21">
        <v>0.02</v>
      </c>
      <c r="M3407" s="21">
        <f t="shared" si="341"/>
        <v>0.02</v>
      </c>
      <c r="N3407" s="21">
        <f t="shared" si="341"/>
        <v>0.02</v>
      </c>
      <c r="O3407" s="21">
        <f t="shared" si="341"/>
        <v>0.02</v>
      </c>
      <c r="P3407" s="21">
        <f t="shared" si="341"/>
        <v>0.02</v>
      </c>
      <c r="Q3407" s="21">
        <f t="shared" si="341"/>
        <v>0.02</v>
      </c>
      <c r="R3407" s="21">
        <f t="shared" si="341"/>
        <v>0.02</v>
      </c>
      <c r="S3407" s="21"/>
      <c r="T3407" s="21"/>
      <c r="U3407" s="21"/>
    </row>
    <row r="3408">
      <c r="A3408" s="22"/>
      <c r="B3408" s="24"/>
      <c r="C3408" s="24"/>
      <c r="E3408" s="24"/>
      <c r="G3408" s="22"/>
      <c r="H3408" s="22">
        <f t="shared" si="342"/>
        <v>11</v>
      </c>
      <c r="I3408" s="48"/>
      <c r="J3408" s="48"/>
      <c r="K3408" s="61"/>
      <c r="L3408" s="21">
        <v>0.02</v>
      </c>
      <c r="M3408" s="21">
        <f t="shared" si="341"/>
        <v>0.02</v>
      </c>
      <c r="N3408" s="21">
        <f t="shared" si="341"/>
        <v>0.02</v>
      </c>
      <c r="O3408" s="21">
        <f t="shared" si="341"/>
        <v>0.02</v>
      </c>
      <c r="P3408" s="21">
        <f t="shared" si="341"/>
        <v>0.02</v>
      </c>
      <c r="Q3408" s="21">
        <f t="shared" si="341"/>
        <v>0.02</v>
      </c>
      <c r="R3408" s="21">
        <f t="shared" si="341"/>
        <v>0.02</v>
      </c>
      <c r="S3408" s="21"/>
      <c r="T3408" s="21"/>
      <c r="U3408" s="21"/>
    </row>
    <row r="3409">
      <c r="A3409" s="22"/>
      <c r="B3409" s="24"/>
      <c r="C3409" s="24"/>
      <c r="E3409" s="24"/>
      <c r="G3409" s="22"/>
      <c r="H3409" s="22">
        <f t="shared" si="342"/>
        <v>12</v>
      </c>
      <c r="I3409" s="48"/>
      <c r="J3409" s="48"/>
      <c r="K3409" s="61"/>
      <c r="L3409" s="21">
        <v>0.02</v>
      </c>
      <c r="M3409" s="21">
        <f t="shared" si="341"/>
        <v>0.02</v>
      </c>
      <c r="N3409" s="21">
        <f t="shared" si="341"/>
        <v>0.02</v>
      </c>
      <c r="O3409" s="21">
        <f t="shared" si="341"/>
        <v>0.02</v>
      </c>
      <c r="P3409" s="21">
        <f t="shared" si="341"/>
        <v>0.02</v>
      </c>
      <c r="Q3409" s="21">
        <f t="shared" si="341"/>
        <v>0.02</v>
      </c>
      <c r="R3409" s="21">
        <f t="shared" si="341"/>
        <v>0.02</v>
      </c>
      <c r="S3409" s="21"/>
      <c r="T3409" s="21"/>
      <c r="U3409" s="21"/>
    </row>
    <row r="3410">
      <c r="A3410" s="22"/>
      <c r="B3410" s="24"/>
      <c r="C3410" s="24"/>
      <c r="E3410" s="24"/>
      <c r="G3410" s="22"/>
      <c r="H3410" s="22">
        <f t="shared" si="342"/>
        <v>13</v>
      </c>
      <c r="I3410" s="48"/>
      <c r="J3410" s="48"/>
      <c r="K3410" s="61"/>
      <c r="L3410" s="21">
        <v>0.02</v>
      </c>
      <c r="M3410" s="21">
        <f t="shared" ref="M3410:R3473" si="343">L3410</f>
        <v>0.02</v>
      </c>
      <c r="N3410" s="21">
        <f t="shared" si="343"/>
        <v>0.02</v>
      </c>
      <c r="O3410" s="21">
        <f t="shared" si="343"/>
        <v>0.02</v>
      </c>
      <c r="P3410" s="21">
        <f t="shared" si="343"/>
        <v>0.02</v>
      </c>
      <c r="Q3410" s="21">
        <f t="shared" si="343"/>
        <v>0.02</v>
      </c>
      <c r="R3410" s="21">
        <f t="shared" si="343"/>
        <v>0.02</v>
      </c>
      <c r="S3410" s="21"/>
      <c r="T3410" s="21"/>
      <c r="U3410" s="21"/>
    </row>
    <row r="3411">
      <c r="A3411" s="22"/>
      <c r="B3411" s="24"/>
      <c r="C3411" s="24"/>
      <c r="E3411" s="24"/>
      <c r="G3411" s="22"/>
      <c r="H3411" s="22">
        <f t="shared" si="342"/>
        <v>14</v>
      </c>
      <c r="I3411" s="48"/>
      <c r="J3411" s="48"/>
      <c r="K3411" s="61"/>
      <c r="L3411" s="21">
        <v>0.02</v>
      </c>
      <c r="M3411" s="21">
        <f t="shared" si="343"/>
        <v>0.02</v>
      </c>
      <c r="N3411" s="21">
        <f t="shared" si="343"/>
        <v>0.02</v>
      </c>
      <c r="O3411" s="21">
        <f t="shared" si="343"/>
        <v>0.02</v>
      </c>
      <c r="P3411" s="21">
        <f t="shared" si="343"/>
        <v>0.02</v>
      </c>
      <c r="Q3411" s="21">
        <f t="shared" si="343"/>
        <v>0.02</v>
      </c>
      <c r="R3411" s="21">
        <f t="shared" si="343"/>
        <v>0.02</v>
      </c>
      <c r="S3411" s="21"/>
      <c r="T3411" s="21"/>
      <c r="U3411" s="21"/>
    </row>
    <row r="3412">
      <c r="A3412" s="22"/>
      <c r="B3412" s="24"/>
      <c r="C3412" s="24"/>
      <c r="E3412" s="24"/>
      <c r="G3412" s="22"/>
      <c r="H3412" s="22">
        <f t="shared" si="342"/>
        <v>15</v>
      </c>
      <c r="I3412" s="48"/>
      <c r="J3412" s="48"/>
      <c r="K3412" s="61"/>
      <c r="L3412" s="21">
        <v>0.02</v>
      </c>
      <c r="M3412" s="21">
        <f t="shared" si="343"/>
        <v>0.02</v>
      </c>
      <c r="N3412" s="21">
        <f t="shared" si="343"/>
        <v>0.02</v>
      </c>
      <c r="O3412" s="21">
        <f t="shared" si="343"/>
        <v>0.02</v>
      </c>
      <c r="P3412" s="21">
        <f t="shared" si="343"/>
        <v>0.02</v>
      </c>
      <c r="Q3412" s="21">
        <f t="shared" si="343"/>
        <v>0.02</v>
      </c>
      <c r="R3412" s="21">
        <f t="shared" si="343"/>
        <v>0.02</v>
      </c>
      <c r="S3412" s="21"/>
      <c r="T3412" s="21"/>
      <c r="U3412" s="21"/>
    </row>
    <row r="3413">
      <c r="A3413" s="22"/>
      <c r="B3413" s="24"/>
      <c r="C3413" s="24"/>
      <c r="E3413" s="24"/>
      <c r="G3413" s="22"/>
      <c r="H3413" s="22">
        <f t="shared" si="342"/>
        <v>16</v>
      </c>
      <c r="I3413" s="48"/>
      <c r="J3413" s="48"/>
      <c r="K3413" s="61"/>
      <c r="L3413" s="21">
        <v>0.02</v>
      </c>
      <c r="M3413" s="21">
        <f t="shared" si="343"/>
        <v>0.02</v>
      </c>
      <c r="N3413" s="21">
        <f t="shared" si="343"/>
        <v>0.02</v>
      </c>
      <c r="O3413" s="21">
        <f t="shared" si="343"/>
        <v>0.02</v>
      </c>
      <c r="P3413" s="21">
        <f t="shared" si="343"/>
        <v>0.02</v>
      </c>
      <c r="Q3413" s="21">
        <f t="shared" si="343"/>
        <v>0.02</v>
      </c>
      <c r="R3413" s="21">
        <f t="shared" si="343"/>
        <v>0.02</v>
      </c>
      <c r="S3413" s="21"/>
      <c r="T3413" s="21"/>
      <c r="U3413" s="21"/>
    </row>
    <row r="3414">
      <c r="A3414" s="22"/>
      <c r="B3414" s="24"/>
      <c r="C3414" s="24"/>
      <c r="E3414" s="24"/>
      <c r="G3414" s="22"/>
      <c r="H3414" s="22">
        <f t="shared" si="342"/>
        <v>17</v>
      </c>
      <c r="I3414" s="48"/>
      <c r="J3414" s="48"/>
      <c r="K3414" s="61"/>
      <c r="L3414" s="21">
        <v>0.02</v>
      </c>
      <c r="M3414" s="21">
        <f t="shared" si="343"/>
        <v>0.02</v>
      </c>
      <c r="N3414" s="21">
        <f t="shared" si="343"/>
        <v>0.02</v>
      </c>
      <c r="O3414" s="21">
        <f t="shared" si="343"/>
        <v>0.02</v>
      </c>
      <c r="P3414" s="21">
        <f t="shared" si="343"/>
        <v>0.02</v>
      </c>
      <c r="Q3414" s="21">
        <f t="shared" si="343"/>
        <v>0.02</v>
      </c>
      <c r="R3414" s="21">
        <f t="shared" si="343"/>
        <v>0.02</v>
      </c>
      <c r="S3414" s="21"/>
      <c r="T3414" s="21"/>
      <c r="U3414" s="21"/>
    </row>
    <row r="3415">
      <c r="A3415" s="22"/>
      <c r="B3415" s="24"/>
      <c r="C3415" s="24"/>
      <c r="E3415" s="24"/>
      <c r="G3415" s="22"/>
      <c r="H3415" s="22">
        <f t="shared" si="342"/>
        <v>18</v>
      </c>
      <c r="I3415" s="48"/>
      <c r="J3415" s="48"/>
      <c r="K3415" s="61"/>
      <c r="L3415" s="21">
        <v>0.02</v>
      </c>
      <c r="M3415" s="21">
        <f t="shared" si="343"/>
        <v>0.02</v>
      </c>
      <c r="N3415" s="21">
        <f t="shared" si="343"/>
        <v>0.02</v>
      </c>
      <c r="O3415" s="21">
        <f t="shared" si="343"/>
        <v>0.02</v>
      </c>
      <c r="P3415" s="21">
        <f t="shared" si="343"/>
        <v>0.02</v>
      </c>
      <c r="Q3415" s="21">
        <f t="shared" si="343"/>
        <v>0.02</v>
      </c>
      <c r="R3415" s="21">
        <f t="shared" si="343"/>
        <v>0.02</v>
      </c>
      <c r="S3415" s="21"/>
      <c r="T3415" s="21"/>
      <c r="U3415" s="21"/>
    </row>
    <row r="3416">
      <c r="A3416" s="22"/>
      <c r="B3416" s="24"/>
      <c r="C3416" s="24"/>
      <c r="E3416" s="24"/>
      <c r="G3416" s="22"/>
      <c r="H3416" s="22">
        <f t="shared" si="342"/>
        <v>19</v>
      </c>
      <c r="I3416" s="48"/>
      <c r="J3416" s="48"/>
      <c r="K3416" s="61"/>
      <c r="L3416" s="21">
        <v>0.02</v>
      </c>
      <c r="M3416" s="21">
        <f t="shared" si="343"/>
        <v>0.02</v>
      </c>
      <c r="N3416" s="21">
        <f t="shared" si="343"/>
        <v>0.02</v>
      </c>
      <c r="O3416" s="21">
        <f t="shared" si="343"/>
        <v>0.02</v>
      </c>
      <c r="P3416" s="21">
        <f t="shared" si="343"/>
        <v>0.02</v>
      </c>
      <c r="Q3416" s="21">
        <f t="shared" si="343"/>
        <v>0.02</v>
      </c>
      <c r="R3416" s="21">
        <f t="shared" si="343"/>
        <v>0.02</v>
      </c>
      <c r="S3416" s="21"/>
      <c r="T3416" s="21"/>
      <c r="U3416" s="21"/>
    </row>
    <row r="3417">
      <c r="A3417" s="22"/>
      <c r="B3417" s="24"/>
      <c r="C3417" s="24"/>
      <c r="E3417" s="24"/>
      <c r="G3417" s="22"/>
      <c r="H3417" s="22">
        <f t="shared" si="342"/>
        <v>20</v>
      </c>
      <c r="I3417" s="48"/>
      <c r="J3417" s="48"/>
      <c r="K3417" s="61"/>
      <c r="L3417" s="21">
        <v>0.02</v>
      </c>
      <c r="M3417" s="21">
        <f t="shared" si="343"/>
        <v>0.02</v>
      </c>
      <c r="N3417" s="21">
        <f t="shared" si="343"/>
        <v>0.02</v>
      </c>
      <c r="O3417" s="21">
        <f t="shared" si="343"/>
        <v>0.02</v>
      </c>
      <c r="P3417" s="21">
        <f t="shared" si="343"/>
        <v>0.02</v>
      </c>
      <c r="Q3417" s="21">
        <f t="shared" si="343"/>
        <v>0.02</v>
      </c>
      <c r="R3417" s="21">
        <f t="shared" si="343"/>
        <v>0.02</v>
      </c>
      <c r="S3417" s="21"/>
      <c r="T3417" s="21"/>
      <c r="U3417" s="21"/>
    </row>
    <row r="3418">
      <c r="A3418" s="22"/>
      <c r="B3418" s="24"/>
      <c r="C3418" s="24"/>
      <c r="E3418" s="24"/>
      <c r="G3418" s="22"/>
      <c r="H3418" s="22">
        <f t="shared" si="342"/>
        <v>21</v>
      </c>
      <c r="I3418" s="48"/>
      <c r="J3418" s="48"/>
      <c r="K3418" s="61"/>
      <c r="L3418" s="21">
        <v>0.02</v>
      </c>
      <c r="M3418" s="21">
        <f t="shared" si="343"/>
        <v>0.02</v>
      </c>
      <c r="N3418" s="21">
        <f t="shared" si="343"/>
        <v>0.02</v>
      </c>
      <c r="O3418" s="21">
        <f t="shared" si="343"/>
        <v>0.02</v>
      </c>
      <c r="P3418" s="21">
        <f t="shared" si="343"/>
        <v>0.02</v>
      </c>
      <c r="Q3418" s="21">
        <f t="shared" si="343"/>
        <v>0.02</v>
      </c>
      <c r="R3418" s="21">
        <f t="shared" si="343"/>
        <v>0.02</v>
      </c>
      <c r="S3418" s="21"/>
      <c r="T3418" s="21"/>
      <c r="U3418" s="21"/>
    </row>
    <row r="3419">
      <c r="A3419" s="22"/>
      <c r="B3419" s="24"/>
      <c r="C3419" s="24"/>
      <c r="E3419" s="24"/>
      <c r="G3419" s="22"/>
      <c r="H3419" s="22">
        <f t="shared" si="342"/>
        <v>22</v>
      </c>
      <c r="I3419" s="48"/>
      <c r="J3419" s="48"/>
      <c r="K3419" s="61"/>
      <c r="L3419" s="21">
        <v>0.02</v>
      </c>
      <c r="M3419" s="21">
        <f t="shared" si="343"/>
        <v>0.02</v>
      </c>
      <c r="N3419" s="21">
        <f t="shared" si="343"/>
        <v>0.02</v>
      </c>
      <c r="O3419" s="21">
        <f t="shared" si="343"/>
        <v>0.02</v>
      </c>
      <c r="P3419" s="21">
        <f t="shared" si="343"/>
        <v>0.02</v>
      </c>
      <c r="Q3419" s="21">
        <f t="shared" si="343"/>
        <v>0.02</v>
      </c>
      <c r="R3419" s="21">
        <f t="shared" si="343"/>
        <v>0.02</v>
      </c>
      <c r="S3419" s="21"/>
      <c r="T3419" s="21"/>
      <c r="U3419" s="21"/>
    </row>
    <row r="3420">
      <c r="A3420" s="22"/>
      <c r="B3420" s="24"/>
      <c r="C3420" s="24"/>
      <c r="E3420" s="24"/>
      <c r="G3420" s="22"/>
      <c r="H3420" s="22">
        <f t="shared" si="342"/>
        <v>23</v>
      </c>
      <c r="I3420" s="48"/>
      <c r="J3420" s="48"/>
      <c r="K3420" s="61"/>
      <c r="L3420" s="21">
        <v>0.02</v>
      </c>
      <c r="M3420" s="21">
        <f t="shared" si="343"/>
        <v>0.02</v>
      </c>
      <c r="N3420" s="21">
        <f t="shared" si="343"/>
        <v>0.02</v>
      </c>
      <c r="O3420" s="21">
        <f t="shared" si="343"/>
        <v>0.02</v>
      </c>
      <c r="P3420" s="21">
        <f t="shared" si="343"/>
        <v>0.02</v>
      </c>
      <c r="Q3420" s="21">
        <f t="shared" si="343"/>
        <v>0.02</v>
      </c>
      <c r="R3420" s="21">
        <f>Q3420</f>
        <v>0.02</v>
      </c>
      <c r="S3420" s="21"/>
      <c r="T3420" s="21"/>
      <c r="U3420" s="21"/>
    </row>
    <row r="3421">
      <c r="A3421" s="22"/>
      <c r="B3421" s="24"/>
      <c r="C3421" s="22"/>
      <c r="E3421" s="24"/>
      <c r="G3421" s="22"/>
      <c r="H3421" s="20"/>
      <c r="I3421" s="20"/>
      <c r="K3421" s="20"/>
      <c r="L3421" s="20"/>
      <c r="M3421" s="20"/>
      <c r="R3421" s="48"/>
      <c r="T3421" s="21"/>
      <c r="U3421" s="21"/>
    </row>
    <row r="3422">
      <c r="A3422" s="22"/>
      <c r="B3422" s="24" t="s">
        <v>2346</v>
      </c>
      <c r="C3422" s="22"/>
      <c r="D3422" s="110" t="s">
        <v>4445</v>
      </c>
      <c r="E3422" s="110" t="s">
        <v>4445</v>
      </c>
      <c r="F3422" s="22" t="s">
        <v>101</v>
      </c>
      <c r="G3422" s="22">
        <v>5</v>
      </c>
      <c r="H3422" s="110"/>
      <c r="I3422" s="110"/>
      <c r="J3422" s="110"/>
      <c r="K3422" s="110"/>
      <c r="L3422" s="21"/>
      <c r="M3422" s="21"/>
      <c r="N3422" s="21"/>
      <c r="O3422" s="21"/>
      <c r="P3422" s="21"/>
      <c r="Q3422" s="21"/>
      <c r="R3422" s="21"/>
      <c r="S3422" s="21"/>
      <c r="T3422" s="21"/>
      <c r="U3422" s="21"/>
    </row>
    <row r="3423">
      <c r="A3423" s="22"/>
      <c r="B3423" s="110" t="s">
        <v>4422</v>
      </c>
      <c r="C3423" s="110" t="s">
        <v>4423</v>
      </c>
      <c r="D3423" s="110"/>
      <c r="E3423" s="24"/>
      <c r="G3423" s="22"/>
      <c r="H3423" s="20"/>
      <c r="I3423" s="20"/>
      <c r="K3423" s="20"/>
      <c r="L3423" s="20"/>
      <c r="M3423" s="20"/>
      <c r="R3423" s="21"/>
      <c r="T3423" s="21"/>
      <c r="U3423" s="21"/>
    </row>
    <row r="3424">
      <c r="A3424" s="22"/>
      <c r="B3424" s="110"/>
      <c r="C3424" s="110"/>
      <c r="D3424" s="110"/>
      <c r="E3424" s="24"/>
      <c r="G3424" s="22"/>
      <c r="H3424" s="22">
        <v>0</v>
      </c>
      <c r="I3424" s="48"/>
      <c r="J3424" s="48"/>
      <c r="K3424" s="61"/>
      <c r="L3424" s="21">
        <v>1.6600000000000001</v>
      </c>
      <c r="M3424" s="21">
        <f t="shared" si="343"/>
        <v>1.6600000000000001</v>
      </c>
      <c r="N3424" s="21">
        <f t="shared" si="343"/>
        <v>1.6600000000000001</v>
      </c>
      <c r="O3424" s="21">
        <f t="shared" si="343"/>
        <v>1.6600000000000001</v>
      </c>
      <c r="P3424" s="21">
        <f t="shared" si="343"/>
        <v>1.6600000000000001</v>
      </c>
      <c r="Q3424" s="21">
        <f t="shared" si="343"/>
        <v>1.6600000000000001</v>
      </c>
      <c r="R3424" s="21">
        <f>Q3424</f>
        <v>1.6600000000000001</v>
      </c>
      <c r="S3424" s="21"/>
      <c r="T3424" s="21"/>
      <c r="U3424" s="21"/>
      <c r="V3424" s="21"/>
      <c r="W3424" s="20"/>
      <c r="X3424" s="20"/>
      <c r="Y3424" s="20"/>
      <c r="Z3424" s="20"/>
      <c r="AA3424" s="20"/>
      <c r="AB3424" s="20"/>
      <c r="AC3424" s="20"/>
      <c r="AD3424" s="20"/>
    </row>
    <row r="3425">
      <c r="A3425" s="22"/>
      <c r="B3425" s="110"/>
      <c r="C3425" s="110"/>
      <c r="D3425" s="110"/>
      <c r="E3425" s="24"/>
      <c r="G3425" s="22"/>
      <c r="H3425" s="22">
        <f t="shared" si="342"/>
        <v>1</v>
      </c>
      <c r="I3425" s="48"/>
      <c r="J3425" s="48"/>
      <c r="K3425" s="61"/>
      <c r="L3425" s="21">
        <v>1.6800000000000002</v>
      </c>
      <c r="M3425" s="21">
        <f t="shared" si="343"/>
        <v>1.6800000000000002</v>
      </c>
      <c r="N3425" s="21">
        <f t="shared" si="343"/>
        <v>1.6800000000000002</v>
      </c>
      <c r="O3425" s="21">
        <f t="shared" si="343"/>
        <v>1.6800000000000002</v>
      </c>
      <c r="P3425" s="21">
        <f t="shared" si="343"/>
        <v>1.6800000000000002</v>
      </c>
      <c r="Q3425" s="21">
        <f t="shared" si="343"/>
        <v>1.6800000000000002</v>
      </c>
      <c r="R3425" s="21">
        <f t="shared" si="343"/>
        <v>1.6800000000000002</v>
      </c>
      <c r="S3425" s="21"/>
      <c r="T3425" s="21"/>
      <c r="U3425" s="21"/>
    </row>
    <row r="3426">
      <c r="A3426" s="22"/>
      <c r="B3426" s="110"/>
      <c r="C3426" s="110"/>
      <c r="D3426" s="110"/>
      <c r="E3426" s="24"/>
      <c r="G3426" s="22"/>
      <c r="H3426" s="22">
        <f t="shared" si="342"/>
        <v>2</v>
      </c>
      <c r="I3426" s="48"/>
      <c r="J3426" s="48"/>
      <c r="K3426" s="61"/>
      <c r="L3426" s="21">
        <v>1.6100000000000001</v>
      </c>
      <c r="M3426" s="21">
        <f t="shared" si="343"/>
        <v>1.6100000000000001</v>
      </c>
      <c r="N3426" s="21">
        <f t="shared" si="343"/>
        <v>1.6100000000000001</v>
      </c>
      <c r="O3426" s="21">
        <f t="shared" si="343"/>
        <v>1.6100000000000001</v>
      </c>
      <c r="P3426" s="21">
        <f t="shared" si="343"/>
        <v>1.6100000000000001</v>
      </c>
      <c r="Q3426" s="21">
        <f t="shared" si="343"/>
        <v>1.6100000000000001</v>
      </c>
      <c r="R3426" s="21">
        <f t="shared" si="343"/>
        <v>1.6100000000000001</v>
      </c>
      <c r="S3426" s="21"/>
      <c r="T3426" s="21"/>
      <c r="U3426" s="21"/>
    </row>
    <row r="3427">
      <c r="A3427" s="22"/>
      <c r="B3427" s="110"/>
      <c r="C3427" s="110"/>
      <c r="D3427" s="110"/>
      <c r="E3427" s="24"/>
      <c r="G3427" s="22"/>
      <c r="H3427" s="22">
        <f t="shared" si="342"/>
        <v>3</v>
      </c>
      <c r="I3427" s="48"/>
      <c r="J3427" s="48"/>
      <c r="K3427" s="61"/>
      <c r="L3427" s="21">
        <v>1.5800000000000001</v>
      </c>
      <c r="M3427" s="21">
        <f t="shared" si="343"/>
        <v>1.5800000000000001</v>
      </c>
      <c r="N3427" s="21">
        <f t="shared" si="343"/>
        <v>1.5800000000000001</v>
      </c>
      <c r="O3427" s="21">
        <f t="shared" si="343"/>
        <v>1.5800000000000001</v>
      </c>
      <c r="P3427" s="21">
        <f t="shared" si="343"/>
        <v>1.5800000000000001</v>
      </c>
      <c r="Q3427" s="21">
        <f t="shared" si="343"/>
        <v>1.5800000000000001</v>
      </c>
      <c r="R3427" s="21">
        <f t="shared" si="343"/>
        <v>1.5800000000000001</v>
      </c>
      <c r="S3427" s="21"/>
      <c r="T3427" s="21"/>
      <c r="U3427" s="21"/>
    </row>
    <row r="3428">
      <c r="A3428" s="22"/>
      <c r="B3428" s="110"/>
      <c r="C3428" s="110"/>
      <c r="D3428" s="110"/>
      <c r="E3428" s="24"/>
      <c r="G3428" s="22"/>
      <c r="H3428" s="22">
        <f t="shared" si="342"/>
        <v>4</v>
      </c>
      <c r="I3428" s="48"/>
      <c r="J3428" s="48"/>
      <c r="K3428" s="61"/>
      <c r="L3428" s="21">
        <v>1.5700000000000001</v>
      </c>
      <c r="M3428" s="21">
        <f t="shared" si="343"/>
        <v>1.5700000000000001</v>
      </c>
      <c r="N3428" s="21">
        <f t="shared" si="343"/>
        <v>1.5700000000000001</v>
      </c>
      <c r="O3428" s="21">
        <f t="shared" si="343"/>
        <v>1.5700000000000001</v>
      </c>
      <c r="P3428" s="21">
        <f t="shared" si="343"/>
        <v>1.5700000000000001</v>
      </c>
      <c r="Q3428" s="21">
        <f t="shared" si="343"/>
        <v>1.5700000000000001</v>
      </c>
      <c r="R3428" s="21">
        <f t="shared" si="343"/>
        <v>1.5700000000000001</v>
      </c>
      <c r="S3428" s="21"/>
      <c r="T3428" s="21"/>
      <c r="U3428" s="21"/>
    </row>
    <row r="3429">
      <c r="A3429" s="22"/>
      <c r="B3429" s="110"/>
      <c r="C3429" s="110"/>
      <c r="D3429" s="110"/>
      <c r="E3429" s="24"/>
      <c r="G3429" s="22"/>
      <c r="H3429" s="22">
        <f t="shared" si="342"/>
        <v>5</v>
      </c>
      <c r="I3429" s="48"/>
      <c r="J3429" s="48"/>
      <c r="K3429" s="61"/>
      <c r="L3429" s="21">
        <v>1.6400000000000001</v>
      </c>
      <c r="M3429" s="21">
        <f t="shared" si="343"/>
        <v>1.6400000000000001</v>
      </c>
      <c r="N3429" s="21">
        <f t="shared" si="343"/>
        <v>1.6400000000000001</v>
      </c>
      <c r="O3429" s="21">
        <f t="shared" si="343"/>
        <v>1.6400000000000001</v>
      </c>
      <c r="P3429" s="21">
        <f t="shared" si="343"/>
        <v>1.6400000000000001</v>
      </c>
      <c r="Q3429" s="21">
        <f t="shared" si="343"/>
        <v>1.6400000000000001</v>
      </c>
      <c r="R3429" s="21">
        <f t="shared" si="343"/>
        <v>1.6400000000000001</v>
      </c>
      <c r="S3429" s="21"/>
      <c r="T3429" s="21"/>
      <c r="U3429" s="21"/>
    </row>
    <row r="3430">
      <c r="A3430" s="22"/>
      <c r="B3430" s="110"/>
      <c r="C3430" s="110"/>
      <c r="D3430" s="110"/>
      <c r="E3430" s="24"/>
      <c r="G3430" s="22"/>
      <c r="H3430" s="22">
        <f t="shared" si="342"/>
        <v>6</v>
      </c>
      <c r="I3430" s="48"/>
      <c r="J3430" s="48"/>
      <c r="K3430" s="61"/>
      <c r="L3430" s="21">
        <v>1.74</v>
      </c>
      <c r="M3430" s="21">
        <f t="shared" si="343"/>
        <v>1.74</v>
      </c>
      <c r="N3430" s="21">
        <f t="shared" si="343"/>
        <v>1.74</v>
      </c>
      <c r="O3430" s="21">
        <f t="shared" si="343"/>
        <v>1.74</v>
      </c>
      <c r="P3430" s="21">
        <f t="shared" si="343"/>
        <v>1.74</v>
      </c>
      <c r="Q3430" s="21">
        <f t="shared" si="343"/>
        <v>1.74</v>
      </c>
      <c r="R3430" s="21">
        <f t="shared" si="343"/>
        <v>1.74</v>
      </c>
      <c r="S3430" s="21"/>
      <c r="T3430" s="21"/>
      <c r="U3430" s="21"/>
    </row>
    <row r="3431">
      <c r="A3431" s="22"/>
      <c r="B3431" s="110"/>
      <c r="C3431" s="110"/>
      <c r="D3431" s="110"/>
      <c r="E3431" s="24"/>
      <c r="G3431" s="22"/>
      <c r="H3431" s="22">
        <f t="shared" si="342"/>
        <v>7</v>
      </c>
      <c r="I3431" s="48"/>
      <c r="J3431" s="48"/>
      <c r="K3431" s="61"/>
      <c r="L3431" s="21">
        <v>1.9299999999999999</v>
      </c>
      <c r="M3431" s="21">
        <f t="shared" si="343"/>
        <v>1.9299999999999999</v>
      </c>
      <c r="N3431" s="21">
        <f t="shared" si="343"/>
        <v>1.9299999999999999</v>
      </c>
      <c r="O3431" s="21">
        <f t="shared" si="343"/>
        <v>1.9299999999999999</v>
      </c>
      <c r="P3431" s="21">
        <f t="shared" si="343"/>
        <v>1.9299999999999999</v>
      </c>
      <c r="Q3431" s="21">
        <f t="shared" si="343"/>
        <v>1.9299999999999999</v>
      </c>
      <c r="R3431" s="21">
        <f t="shared" si="343"/>
        <v>1.9299999999999999</v>
      </c>
      <c r="S3431" s="21"/>
      <c r="T3431" s="21"/>
      <c r="U3431" s="21"/>
    </row>
    <row r="3432">
      <c r="A3432" s="22"/>
      <c r="B3432" s="110"/>
      <c r="C3432" s="110"/>
      <c r="D3432" s="110"/>
      <c r="E3432" s="24"/>
      <c r="G3432" s="22"/>
      <c r="H3432" s="22">
        <f t="shared" si="342"/>
        <v>8</v>
      </c>
      <c r="I3432" s="48"/>
      <c r="J3432" s="48"/>
      <c r="K3432" s="61"/>
      <c r="L3432" s="21">
        <v>2.1099999999999999</v>
      </c>
      <c r="M3432" s="21">
        <f t="shared" si="343"/>
        <v>2.1099999999999999</v>
      </c>
      <c r="N3432" s="21">
        <f t="shared" si="343"/>
        <v>2.1099999999999999</v>
      </c>
      <c r="O3432" s="21">
        <f t="shared" si="343"/>
        <v>2.1099999999999999</v>
      </c>
      <c r="P3432" s="21">
        <f t="shared" si="343"/>
        <v>2.1099999999999999</v>
      </c>
      <c r="Q3432" s="21">
        <f t="shared" si="343"/>
        <v>2.1099999999999999</v>
      </c>
      <c r="R3432" s="21">
        <f t="shared" si="343"/>
        <v>2.1099999999999999</v>
      </c>
      <c r="S3432" s="21"/>
      <c r="T3432" s="21"/>
      <c r="U3432" s="21"/>
    </row>
    <row r="3433">
      <c r="A3433" s="22"/>
      <c r="B3433" s="110"/>
      <c r="C3433" s="110"/>
      <c r="D3433" s="110"/>
      <c r="E3433" s="24"/>
      <c r="G3433" s="22"/>
      <c r="H3433" s="22">
        <f t="shared" si="342"/>
        <v>9</v>
      </c>
      <c r="I3433" s="48"/>
      <c r="J3433" s="48"/>
      <c r="K3433" s="61"/>
      <c r="L3433" s="21">
        <v>2.1699999999999999</v>
      </c>
      <c r="M3433" s="21">
        <f t="shared" si="343"/>
        <v>2.1699999999999999</v>
      </c>
      <c r="N3433" s="21">
        <f t="shared" si="343"/>
        <v>2.1699999999999999</v>
      </c>
      <c r="O3433" s="21">
        <f t="shared" si="343"/>
        <v>2.1699999999999999</v>
      </c>
      <c r="P3433" s="21">
        <f t="shared" si="343"/>
        <v>2.1699999999999999</v>
      </c>
      <c r="Q3433" s="21">
        <f t="shared" si="343"/>
        <v>2.1699999999999999</v>
      </c>
      <c r="R3433" s="21">
        <f t="shared" si="343"/>
        <v>2.1699999999999999</v>
      </c>
      <c r="S3433" s="21"/>
      <c r="T3433" s="21"/>
      <c r="U3433" s="21"/>
    </row>
    <row r="3434">
      <c r="A3434" s="22"/>
      <c r="B3434" s="110"/>
      <c r="C3434" s="110"/>
      <c r="D3434" s="110"/>
      <c r="E3434" s="24"/>
      <c r="G3434" s="22"/>
      <c r="H3434" s="22">
        <f t="shared" si="342"/>
        <v>10</v>
      </c>
      <c r="I3434" s="48"/>
      <c r="J3434" s="48"/>
      <c r="K3434" s="61"/>
      <c r="L3434" s="21">
        <v>2.2200000000000002</v>
      </c>
      <c r="M3434" s="21">
        <f t="shared" si="343"/>
        <v>2.2200000000000002</v>
      </c>
      <c r="N3434" s="21">
        <f t="shared" si="343"/>
        <v>2.2200000000000002</v>
      </c>
      <c r="O3434" s="21">
        <f t="shared" si="343"/>
        <v>2.2200000000000002</v>
      </c>
      <c r="P3434" s="21">
        <f t="shared" si="343"/>
        <v>2.2200000000000002</v>
      </c>
      <c r="Q3434" s="21">
        <f t="shared" si="343"/>
        <v>2.2200000000000002</v>
      </c>
      <c r="R3434" s="21">
        <f t="shared" si="343"/>
        <v>2.2200000000000002</v>
      </c>
      <c r="S3434" s="21"/>
      <c r="T3434" s="21"/>
      <c r="U3434" s="21"/>
    </row>
    <row r="3435">
      <c r="A3435" s="22"/>
      <c r="B3435" s="110"/>
      <c r="C3435" s="110"/>
      <c r="D3435" s="110"/>
      <c r="E3435" s="24"/>
      <c r="G3435" s="22"/>
      <c r="H3435" s="22">
        <f t="shared" si="342"/>
        <v>11</v>
      </c>
      <c r="I3435" s="48"/>
      <c r="J3435" s="48"/>
      <c r="K3435" s="61"/>
      <c r="L3435" s="21">
        <v>2.1899999999999999</v>
      </c>
      <c r="M3435" s="21">
        <f t="shared" si="343"/>
        <v>2.1899999999999999</v>
      </c>
      <c r="N3435" s="21">
        <f t="shared" si="343"/>
        <v>2.1899999999999999</v>
      </c>
      <c r="O3435" s="21">
        <f t="shared" si="343"/>
        <v>2.1899999999999999</v>
      </c>
      <c r="P3435" s="21">
        <f t="shared" si="343"/>
        <v>2.1899999999999999</v>
      </c>
      <c r="Q3435" s="21">
        <f t="shared" si="343"/>
        <v>2.1899999999999999</v>
      </c>
      <c r="R3435" s="21">
        <f t="shared" si="343"/>
        <v>2.1899999999999999</v>
      </c>
      <c r="S3435" s="21"/>
      <c r="T3435" s="21"/>
      <c r="U3435" s="21"/>
    </row>
    <row r="3436">
      <c r="A3436" s="22"/>
      <c r="B3436" s="110"/>
      <c r="C3436" s="110"/>
      <c r="D3436" s="110"/>
      <c r="E3436" s="24"/>
      <c r="G3436" s="22"/>
      <c r="H3436" s="22">
        <f t="shared" si="342"/>
        <v>12</v>
      </c>
      <c r="I3436" s="48"/>
      <c r="J3436" s="48"/>
      <c r="K3436" s="61"/>
      <c r="L3436" s="21">
        <v>2.23</v>
      </c>
      <c r="M3436" s="21">
        <f t="shared" si="343"/>
        <v>2.23</v>
      </c>
      <c r="N3436" s="21">
        <f t="shared" si="343"/>
        <v>2.23</v>
      </c>
      <c r="O3436" s="21">
        <f t="shared" si="343"/>
        <v>2.23</v>
      </c>
      <c r="P3436" s="21">
        <f t="shared" si="343"/>
        <v>2.23</v>
      </c>
      <c r="Q3436" s="21">
        <f t="shared" si="343"/>
        <v>2.23</v>
      </c>
      <c r="R3436" s="21">
        <f t="shared" si="343"/>
        <v>2.23</v>
      </c>
      <c r="S3436" s="21"/>
      <c r="T3436" s="21"/>
      <c r="U3436" s="21"/>
    </row>
    <row r="3437">
      <c r="A3437" s="22"/>
      <c r="B3437" s="110"/>
      <c r="C3437" s="110"/>
      <c r="D3437" s="110"/>
      <c r="E3437" s="24"/>
      <c r="G3437" s="22"/>
      <c r="H3437" s="22">
        <f t="shared" si="342"/>
        <v>13</v>
      </c>
      <c r="I3437" s="48"/>
      <c r="J3437" s="48"/>
      <c r="K3437" s="61"/>
      <c r="L3437" s="21">
        <v>2.1899999999999999</v>
      </c>
      <c r="M3437" s="21">
        <f t="shared" si="343"/>
        <v>2.1899999999999999</v>
      </c>
      <c r="N3437" s="21">
        <f t="shared" si="343"/>
        <v>2.1899999999999999</v>
      </c>
      <c r="O3437" s="21">
        <f t="shared" si="343"/>
        <v>2.1899999999999999</v>
      </c>
      <c r="P3437" s="21">
        <f t="shared" si="343"/>
        <v>2.1899999999999999</v>
      </c>
      <c r="Q3437" s="21">
        <f t="shared" si="343"/>
        <v>2.1899999999999999</v>
      </c>
      <c r="R3437" s="21">
        <f t="shared" si="343"/>
        <v>2.1899999999999999</v>
      </c>
      <c r="S3437" s="21"/>
      <c r="T3437" s="21"/>
      <c r="U3437" s="21"/>
    </row>
    <row r="3438">
      <c r="A3438" s="22"/>
      <c r="B3438" s="110"/>
      <c r="C3438" s="110"/>
      <c r="D3438" s="110"/>
      <c r="E3438" s="24"/>
      <c r="G3438" s="22"/>
      <c r="H3438" s="22">
        <f t="shared" si="342"/>
        <v>14</v>
      </c>
      <c r="I3438" s="48"/>
      <c r="J3438" s="48"/>
      <c r="K3438" s="61"/>
      <c r="L3438" s="21">
        <v>2.1400000000000001</v>
      </c>
      <c r="M3438" s="21">
        <f t="shared" si="343"/>
        <v>2.1400000000000001</v>
      </c>
      <c r="N3438" s="21">
        <f t="shared" si="343"/>
        <v>2.1400000000000001</v>
      </c>
      <c r="O3438" s="21">
        <f t="shared" si="343"/>
        <v>2.1400000000000001</v>
      </c>
      <c r="P3438" s="21">
        <f t="shared" si="343"/>
        <v>2.1400000000000001</v>
      </c>
      <c r="Q3438" s="21">
        <f t="shared" si="343"/>
        <v>2.1400000000000001</v>
      </c>
      <c r="R3438" s="21">
        <f t="shared" si="343"/>
        <v>2.1400000000000001</v>
      </c>
      <c r="S3438" s="21"/>
      <c r="T3438" s="21"/>
      <c r="U3438" s="21"/>
    </row>
    <row r="3439">
      <c r="A3439" s="22"/>
      <c r="B3439" s="110"/>
      <c r="C3439" s="110"/>
      <c r="D3439" s="110"/>
      <c r="E3439" s="24"/>
      <c r="G3439" s="22"/>
      <c r="H3439" s="22">
        <f t="shared" ref="H3439:H3502" si="344">H3438+1</f>
        <v>15</v>
      </c>
      <c r="I3439" s="48"/>
      <c r="J3439" s="48"/>
      <c r="K3439" s="61"/>
      <c r="L3439" s="21">
        <v>2.1499999999999999</v>
      </c>
      <c r="M3439" s="21">
        <f t="shared" si="343"/>
        <v>2.1499999999999999</v>
      </c>
      <c r="N3439" s="21">
        <f t="shared" si="343"/>
        <v>2.1499999999999999</v>
      </c>
      <c r="O3439" s="21">
        <f t="shared" si="343"/>
        <v>2.1499999999999999</v>
      </c>
      <c r="P3439" s="21">
        <f t="shared" si="343"/>
        <v>2.1499999999999999</v>
      </c>
      <c r="Q3439" s="21">
        <f t="shared" si="343"/>
        <v>2.1499999999999999</v>
      </c>
      <c r="R3439" s="21">
        <f t="shared" si="343"/>
        <v>2.1499999999999999</v>
      </c>
      <c r="S3439" s="21"/>
      <c r="T3439" s="21"/>
      <c r="U3439" s="21"/>
    </row>
    <row r="3440">
      <c r="A3440" s="22"/>
      <c r="B3440" s="110"/>
      <c r="C3440" s="110"/>
      <c r="D3440" s="110"/>
      <c r="E3440" s="24"/>
      <c r="G3440" s="22"/>
      <c r="H3440" s="22">
        <f t="shared" si="344"/>
        <v>16</v>
      </c>
      <c r="I3440" s="48"/>
      <c r="J3440" s="48"/>
      <c r="K3440" s="61"/>
      <c r="L3440" s="21">
        <v>2.1800000000000002</v>
      </c>
      <c r="M3440" s="21">
        <f t="shared" si="343"/>
        <v>2.1800000000000002</v>
      </c>
      <c r="N3440" s="21">
        <f t="shared" si="343"/>
        <v>2.1800000000000002</v>
      </c>
      <c r="O3440" s="21">
        <f t="shared" si="343"/>
        <v>2.1800000000000002</v>
      </c>
      <c r="P3440" s="21">
        <f t="shared" si="343"/>
        <v>2.1800000000000002</v>
      </c>
      <c r="Q3440" s="21">
        <f t="shared" si="343"/>
        <v>2.1800000000000002</v>
      </c>
      <c r="R3440" s="21">
        <f t="shared" si="343"/>
        <v>2.1800000000000002</v>
      </c>
      <c r="S3440" s="21"/>
      <c r="T3440" s="21"/>
      <c r="U3440" s="21"/>
    </row>
    <row r="3441">
      <c r="A3441" s="22"/>
      <c r="B3441" s="110"/>
      <c r="C3441" s="110"/>
      <c r="D3441" s="110"/>
      <c r="E3441" s="24"/>
      <c r="G3441" s="22"/>
      <c r="H3441" s="22">
        <f t="shared" si="344"/>
        <v>17</v>
      </c>
      <c r="I3441" s="48"/>
      <c r="J3441" s="48"/>
      <c r="K3441" s="61"/>
      <c r="L3441" s="21">
        <v>2.3299999999999996</v>
      </c>
      <c r="M3441" s="21">
        <f t="shared" si="343"/>
        <v>2.3299999999999996</v>
      </c>
      <c r="N3441" s="21">
        <f t="shared" si="343"/>
        <v>2.3299999999999996</v>
      </c>
      <c r="O3441" s="21">
        <f t="shared" si="343"/>
        <v>2.3299999999999996</v>
      </c>
      <c r="P3441" s="21">
        <f t="shared" si="343"/>
        <v>2.3299999999999996</v>
      </c>
      <c r="Q3441" s="21">
        <f t="shared" si="343"/>
        <v>2.3299999999999996</v>
      </c>
      <c r="R3441" s="21">
        <f t="shared" si="343"/>
        <v>2.3299999999999996</v>
      </c>
      <c r="S3441" s="21"/>
      <c r="T3441" s="21"/>
      <c r="U3441" s="21"/>
    </row>
    <row r="3442">
      <c r="A3442" s="22"/>
      <c r="B3442" s="110"/>
      <c r="C3442" s="110"/>
      <c r="D3442" s="110"/>
      <c r="E3442" s="24"/>
      <c r="G3442" s="22"/>
      <c r="H3442" s="22">
        <f t="shared" si="344"/>
        <v>18</v>
      </c>
      <c r="I3442" s="48"/>
      <c r="J3442" s="48"/>
      <c r="K3442" s="61"/>
      <c r="L3442" s="21">
        <v>2.4299999999999997</v>
      </c>
      <c r="M3442" s="21">
        <f t="shared" si="343"/>
        <v>2.4299999999999997</v>
      </c>
      <c r="N3442" s="21">
        <f t="shared" si="343"/>
        <v>2.4299999999999997</v>
      </c>
      <c r="O3442" s="21">
        <f t="shared" si="343"/>
        <v>2.4299999999999997</v>
      </c>
      <c r="P3442" s="21">
        <f t="shared" si="343"/>
        <v>2.4299999999999997</v>
      </c>
      <c r="Q3442" s="21">
        <f t="shared" si="343"/>
        <v>2.4299999999999997</v>
      </c>
      <c r="R3442" s="21">
        <f t="shared" si="343"/>
        <v>2.4299999999999997</v>
      </c>
      <c r="S3442" s="21"/>
      <c r="T3442" s="21"/>
      <c r="U3442" s="21"/>
    </row>
    <row r="3443">
      <c r="A3443" s="22"/>
      <c r="B3443" s="110"/>
      <c r="C3443" s="110"/>
      <c r="D3443" s="110"/>
      <c r="E3443" s="24"/>
      <c r="G3443" s="22"/>
      <c r="H3443" s="22">
        <f t="shared" si="344"/>
        <v>19</v>
      </c>
      <c r="I3443" s="48"/>
      <c r="J3443" s="48"/>
      <c r="K3443" s="61"/>
      <c r="L3443" s="21">
        <v>2.54</v>
      </c>
      <c r="M3443" s="21">
        <f t="shared" si="343"/>
        <v>2.54</v>
      </c>
      <c r="N3443" s="21">
        <f t="shared" si="343"/>
        <v>2.54</v>
      </c>
      <c r="O3443" s="21">
        <f t="shared" si="343"/>
        <v>2.54</v>
      </c>
      <c r="P3443" s="21">
        <f t="shared" si="343"/>
        <v>2.54</v>
      </c>
      <c r="Q3443" s="21">
        <f t="shared" si="343"/>
        <v>2.54</v>
      </c>
      <c r="R3443" s="21">
        <f t="shared" si="343"/>
        <v>2.54</v>
      </c>
      <c r="S3443" s="21"/>
      <c r="T3443" s="21"/>
      <c r="U3443" s="21"/>
    </row>
    <row r="3444">
      <c r="A3444" s="22"/>
      <c r="B3444" s="110"/>
      <c r="C3444" s="110"/>
      <c r="D3444" s="110"/>
      <c r="E3444" s="24"/>
      <c r="G3444" s="22"/>
      <c r="H3444" s="22">
        <f t="shared" si="344"/>
        <v>20</v>
      </c>
      <c r="I3444" s="48"/>
      <c r="J3444" s="48"/>
      <c r="K3444" s="61"/>
      <c r="L3444" s="21">
        <v>2.5300000000000002</v>
      </c>
      <c r="M3444" s="21">
        <f t="shared" si="343"/>
        <v>2.5300000000000002</v>
      </c>
      <c r="N3444" s="21">
        <f t="shared" si="343"/>
        <v>2.5300000000000002</v>
      </c>
      <c r="O3444" s="21">
        <f t="shared" si="343"/>
        <v>2.5300000000000002</v>
      </c>
      <c r="P3444" s="21">
        <f t="shared" si="343"/>
        <v>2.5300000000000002</v>
      </c>
      <c r="Q3444" s="21">
        <f t="shared" si="343"/>
        <v>2.5300000000000002</v>
      </c>
      <c r="R3444" s="21">
        <f t="shared" si="343"/>
        <v>2.5300000000000002</v>
      </c>
      <c r="S3444" s="21"/>
      <c r="T3444" s="21"/>
      <c r="U3444" s="21"/>
    </row>
    <row r="3445">
      <c r="A3445" s="22"/>
      <c r="B3445" s="110"/>
      <c r="C3445" s="110"/>
      <c r="D3445" s="110"/>
      <c r="E3445" s="24"/>
      <c r="G3445" s="22"/>
      <c r="H3445" s="22">
        <f t="shared" si="344"/>
        <v>21</v>
      </c>
      <c r="I3445" s="48"/>
      <c r="J3445" s="48"/>
      <c r="K3445" s="61"/>
      <c r="L3445" s="21">
        <v>2.4899999999999998</v>
      </c>
      <c r="M3445" s="21">
        <f t="shared" si="343"/>
        <v>2.4899999999999998</v>
      </c>
      <c r="N3445" s="21">
        <f t="shared" si="343"/>
        <v>2.4899999999999998</v>
      </c>
      <c r="O3445" s="21">
        <f t="shared" si="343"/>
        <v>2.4899999999999998</v>
      </c>
      <c r="P3445" s="21">
        <f t="shared" si="343"/>
        <v>2.4899999999999998</v>
      </c>
      <c r="Q3445" s="21">
        <f t="shared" si="343"/>
        <v>2.4899999999999998</v>
      </c>
      <c r="R3445" s="21">
        <f t="shared" si="343"/>
        <v>2.4899999999999998</v>
      </c>
      <c r="S3445" s="21"/>
      <c r="T3445" s="21"/>
      <c r="U3445" s="21"/>
    </row>
    <row r="3446">
      <c r="A3446" s="22"/>
      <c r="B3446" s="110"/>
      <c r="C3446" s="110"/>
      <c r="D3446" s="110"/>
      <c r="E3446" s="24"/>
      <c r="G3446" s="22"/>
      <c r="H3446" s="22">
        <f t="shared" si="344"/>
        <v>22</v>
      </c>
      <c r="I3446" s="48"/>
      <c r="J3446" s="48"/>
      <c r="K3446" s="61"/>
      <c r="L3446" s="21">
        <v>2.3999999999999995</v>
      </c>
      <c r="M3446" s="21">
        <f t="shared" si="343"/>
        <v>2.3999999999999995</v>
      </c>
      <c r="N3446" s="21">
        <f t="shared" si="343"/>
        <v>2.3999999999999995</v>
      </c>
      <c r="O3446" s="21">
        <f t="shared" si="343"/>
        <v>2.3999999999999995</v>
      </c>
      <c r="P3446" s="21">
        <f t="shared" si="343"/>
        <v>2.3999999999999995</v>
      </c>
      <c r="Q3446" s="21">
        <f t="shared" si="343"/>
        <v>2.3999999999999995</v>
      </c>
      <c r="R3446" s="21">
        <f t="shared" si="343"/>
        <v>2.3999999999999995</v>
      </c>
      <c r="S3446" s="21"/>
      <c r="T3446" s="21"/>
      <c r="U3446" s="21"/>
    </row>
    <row r="3447">
      <c r="A3447" s="22"/>
      <c r="B3447" s="110"/>
      <c r="C3447" s="110"/>
      <c r="D3447" s="110"/>
      <c r="E3447" s="24"/>
      <c r="G3447" s="22"/>
      <c r="H3447" s="22">
        <f t="shared" si="344"/>
        <v>23</v>
      </c>
      <c r="I3447" s="48"/>
      <c r="J3447" s="48"/>
      <c r="K3447" s="61"/>
      <c r="L3447" s="21">
        <v>2.1699999999999999</v>
      </c>
      <c r="M3447" s="21">
        <f t="shared" si="343"/>
        <v>2.1699999999999999</v>
      </c>
      <c r="N3447" s="21">
        <f t="shared" si="343"/>
        <v>2.1699999999999999</v>
      </c>
      <c r="O3447" s="21">
        <f t="shared" si="343"/>
        <v>2.1699999999999999</v>
      </c>
      <c r="P3447" s="21">
        <f t="shared" si="343"/>
        <v>2.1699999999999999</v>
      </c>
      <c r="Q3447" s="21">
        <f t="shared" si="343"/>
        <v>2.1699999999999999</v>
      </c>
      <c r="R3447" s="21">
        <f>Q3447</f>
        <v>2.1699999999999999</v>
      </c>
      <c r="S3447" s="21"/>
      <c r="T3447" s="21"/>
      <c r="U3447" s="21"/>
    </row>
    <row r="3448">
      <c r="A3448" s="22"/>
      <c r="B3448" s="110"/>
      <c r="C3448" s="110"/>
      <c r="D3448" s="110"/>
      <c r="E3448" s="24"/>
      <c r="G3448" s="22"/>
      <c r="H3448" s="20"/>
      <c r="I3448" s="20"/>
      <c r="K3448" s="20"/>
      <c r="L3448" s="20"/>
      <c r="M3448" s="20"/>
      <c r="R3448" s="21"/>
      <c r="T3448" s="21"/>
      <c r="U3448" s="21"/>
    </row>
    <row r="3449">
      <c r="A3449" s="22"/>
      <c r="B3449" s="24" t="s">
        <v>140</v>
      </c>
      <c r="C3449" s="22"/>
      <c r="D3449" s="24" t="s">
        <v>4446</v>
      </c>
      <c r="E3449" s="24" t="s">
        <v>4446</v>
      </c>
      <c r="F3449" s="21" t="s">
        <v>101</v>
      </c>
      <c r="G3449" s="22">
        <v>5</v>
      </c>
      <c r="H3449" s="20"/>
      <c r="I3449" s="20"/>
      <c r="K3449" s="20"/>
      <c r="L3449" s="21"/>
      <c r="M3449" s="21"/>
      <c r="N3449" s="21"/>
      <c r="O3449" s="21"/>
      <c r="P3449" s="21"/>
      <c r="Q3449" s="21"/>
      <c r="R3449" s="21"/>
      <c r="S3449" s="21"/>
      <c r="T3449" s="21"/>
      <c r="U3449" s="21"/>
    </row>
    <row r="3450">
      <c r="A3450" s="22"/>
      <c r="B3450" s="24" t="s">
        <v>4447</v>
      </c>
      <c r="C3450" s="22" t="s">
        <v>4448</v>
      </c>
      <c r="D3450" s="24"/>
      <c r="E3450" s="24"/>
      <c r="G3450" s="22"/>
      <c r="H3450" s="20"/>
      <c r="I3450" s="20"/>
      <c r="K3450" s="20"/>
      <c r="L3450" s="21"/>
      <c r="M3450" s="21"/>
      <c r="N3450" s="21"/>
      <c r="O3450" s="21"/>
      <c r="P3450" s="21"/>
      <c r="Q3450" s="21"/>
      <c r="R3450" s="21"/>
      <c r="T3450" s="21"/>
      <c r="U3450" s="21"/>
    </row>
    <row r="3451">
      <c r="A3451" s="22"/>
      <c r="B3451" s="24" t="s">
        <v>4449</v>
      </c>
      <c r="C3451" s="22" t="s">
        <v>4450</v>
      </c>
      <c r="D3451" s="24"/>
      <c r="E3451" s="24"/>
      <c r="G3451" s="22"/>
      <c r="H3451" s="22">
        <v>0</v>
      </c>
      <c r="I3451" s="48"/>
      <c r="J3451" s="48"/>
      <c r="K3451" s="61"/>
      <c r="L3451" s="21">
        <v>0.050000000000000003</v>
      </c>
      <c r="M3451" s="21">
        <f t="shared" si="343"/>
        <v>0.050000000000000003</v>
      </c>
      <c r="N3451" s="21">
        <f t="shared" si="343"/>
        <v>0.050000000000000003</v>
      </c>
      <c r="O3451" s="21">
        <f t="shared" si="343"/>
        <v>0.050000000000000003</v>
      </c>
      <c r="P3451" s="21">
        <f t="shared" si="343"/>
        <v>0.050000000000000003</v>
      </c>
      <c r="Q3451" s="21">
        <f t="shared" si="343"/>
        <v>0.050000000000000003</v>
      </c>
      <c r="R3451" s="21">
        <f>Q3451</f>
        <v>0.050000000000000003</v>
      </c>
      <c r="S3451" s="21"/>
      <c r="T3451" s="21"/>
      <c r="U3451" s="21"/>
      <c r="V3451" s="21"/>
      <c r="W3451" s="20"/>
      <c r="X3451" s="20"/>
      <c r="Y3451" s="20"/>
      <c r="Z3451" s="20"/>
      <c r="AA3451" s="20"/>
      <c r="AB3451" s="20"/>
      <c r="AC3451" s="20"/>
      <c r="AD3451" s="20"/>
    </row>
    <row r="3452">
      <c r="A3452" s="22"/>
      <c r="B3452" s="24"/>
      <c r="C3452" s="22"/>
      <c r="D3452" s="24"/>
      <c r="E3452" s="24"/>
      <c r="G3452" s="22"/>
      <c r="H3452" s="22">
        <f t="shared" si="344"/>
        <v>1</v>
      </c>
      <c r="I3452" s="48"/>
      <c r="J3452" s="48"/>
      <c r="K3452" s="61"/>
      <c r="L3452" s="21">
        <v>0.050000000000000003</v>
      </c>
      <c r="M3452" s="21">
        <f t="shared" si="343"/>
        <v>0.050000000000000003</v>
      </c>
      <c r="N3452" s="21">
        <f t="shared" si="343"/>
        <v>0.050000000000000003</v>
      </c>
      <c r="O3452" s="21">
        <f t="shared" si="343"/>
        <v>0.050000000000000003</v>
      </c>
      <c r="P3452" s="21">
        <f t="shared" si="343"/>
        <v>0.050000000000000003</v>
      </c>
      <c r="Q3452" s="21">
        <f t="shared" si="343"/>
        <v>0.050000000000000003</v>
      </c>
      <c r="R3452" s="21">
        <f t="shared" si="343"/>
        <v>0.050000000000000003</v>
      </c>
      <c r="S3452" s="21"/>
      <c r="T3452" s="21"/>
      <c r="U3452" s="21"/>
    </row>
    <row r="3453">
      <c r="A3453" s="22"/>
      <c r="B3453" s="24"/>
      <c r="C3453" s="22"/>
      <c r="D3453" s="24"/>
      <c r="E3453" s="24"/>
      <c r="G3453" s="22"/>
      <c r="H3453" s="22">
        <f t="shared" si="344"/>
        <v>2</v>
      </c>
      <c r="I3453" s="48"/>
      <c r="J3453" s="48"/>
      <c r="K3453" s="61"/>
      <c r="L3453" s="21">
        <v>0.050000000000000003</v>
      </c>
      <c r="M3453" s="21">
        <f t="shared" si="343"/>
        <v>0.050000000000000003</v>
      </c>
      <c r="N3453" s="21">
        <f t="shared" si="343"/>
        <v>0.050000000000000003</v>
      </c>
      <c r="O3453" s="21">
        <f t="shared" si="343"/>
        <v>0.050000000000000003</v>
      </c>
      <c r="P3453" s="21">
        <f t="shared" si="343"/>
        <v>0.050000000000000003</v>
      </c>
      <c r="Q3453" s="21">
        <f t="shared" si="343"/>
        <v>0.050000000000000003</v>
      </c>
      <c r="R3453" s="21">
        <f t="shared" si="343"/>
        <v>0.050000000000000003</v>
      </c>
      <c r="S3453" s="21"/>
      <c r="T3453" s="21"/>
      <c r="U3453" s="21"/>
    </row>
    <row r="3454">
      <c r="A3454" s="22"/>
      <c r="B3454" s="24"/>
      <c r="C3454" s="22"/>
      <c r="D3454" s="24"/>
      <c r="E3454" s="24"/>
      <c r="G3454" s="22"/>
      <c r="H3454" s="22">
        <f t="shared" si="344"/>
        <v>3</v>
      </c>
      <c r="I3454" s="48"/>
      <c r="J3454" s="48"/>
      <c r="K3454" s="61"/>
      <c r="L3454" s="21">
        <v>0.040000000000000001</v>
      </c>
      <c r="M3454" s="21">
        <f t="shared" si="343"/>
        <v>0.040000000000000001</v>
      </c>
      <c r="N3454" s="21">
        <f t="shared" si="343"/>
        <v>0.040000000000000001</v>
      </c>
      <c r="O3454" s="21">
        <f t="shared" si="343"/>
        <v>0.040000000000000001</v>
      </c>
      <c r="P3454" s="21">
        <f t="shared" si="343"/>
        <v>0.040000000000000001</v>
      </c>
      <c r="Q3454" s="21">
        <f t="shared" si="343"/>
        <v>0.040000000000000001</v>
      </c>
      <c r="R3454" s="21">
        <f t="shared" si="343"/>
        <v>0.040000000000000001</v>
      </c>
      <c r="S3454" s="21"/>
      <c r="T3454" s="21"/>
      <c r="U3454" s="21"/>
    </row>
    <row r="3455">
      <c r="A3455" s="22"/>
      <c r="B3455" s="24"/>
      <c r="C3455" s="22"/>
      <c r="D3455" s="24"/>
      <c r="E3455" s="24"/>
      <c r="G3455" s="22"/>
      <c r="H3455" s="22">
        <f t="shared" si="344"/>
        <v>4</v>
      </c>
      <c r="I3455" s="48"/>
      <c r="J3455" s="48"/>
      <c r="K3455" s="61"/>
      <c r="L3455" s="21">
        <v>0.050000000000000003</v>
      </c>
      <c r="M3455" s="21">
        <f t="shared" si="343"/>
        <v>0.050000000000000003</v>
      </c>
      <c r="N3455" s="21">
        <f t="shared" si="343"/>
        <v>0.050000000000000003</v>
      </c>
      <c r="O3455" s="21">
        <f t="shared" si="343"/>
        <v>0.050000000000000003</v>
      </c>
      <c r="P3455" s="21">
        <f t="shared" si="343"/>
        <v>0.050000000000000003</v>
      </c>
      <c r="Q3455" s="21">
        <f t="shared" si="343"/>
        <v>0.050000000000000003</v>
      </c>
      <c r="R3455" s="21">
        <f t="shared" si="343"/>
        <v>0.050000000000000003</v>
      </c>
      <c r="S3455" s="21"/>
      <c r="T3455" s="21"/>
      <c r="U3455" s="21"/>
    </row>
    <row r="3456">
      <c r="A3456" s="22"/>
      <c r="B3456" s="24"/>
      <c r="C3456" s="22"/>
      <c r="D3456" s="24"/>
      <c r="E3456" s="24"/>
      <c r="G3456" s="22"/>
      <c r="H3456" s="22">
        <f t="shared" si="344"/>
        <v>5</v>
      </c>
      <c r="I3456" s="48"/>
      <c r="J3456" s="48"/>
      <c r="K3456" s="61"/>
      <c r="L3456" s="21">
        <v>0.050000000000000003</v>
      </c>
      <c r="M3456" s="21">
        <f t="shared" si="343"/>
        <v>0.050000000000000003</v>
      </c>
      <c r="N3456" s="21">
        <f t="shared" si="343"/>
        <v>0.050000000000000003</v>
      </c>
      <c r="O3456" s="21">
        <f t="shared" si="343"/>
        <v>0.050000000000000003</v>
      </c>
      <c r="P3456" s="21">
        <f t="shared" si="343"/>
        <v>0.050000000000000003</v>
      </c>
      <c r="Q3456" s="21">
        <f t="shared" si="343"/>
        <v>0.050000000000000003</v>
      </c>
      <c r="R3456" s="21">
        <f t="shared" si="343"/>
        <v>0.050000000000000003</v>
      </c>
      <c r="S3456" s="21"/>
      <c r="T3456" s="21"/>
      <c r="U3456" s="21"/>
    </row>
    <row r="3457">
      <c r="A3457" s="22"/>
      <c r="B3457" s="24"/>
      <c r="C3457" s="22"/>
      <c r="D3457" s="24"/>
      <c r="E3457" s="24"/>
      <c r="G3457" s="22"/>
      <c r="H3457" s="22">
        <f t="shared" si="344"/>
        <v>6</v>
      </c>
      <c r="I3457" s="48"/>
      <c r="J3457" s="48"/>
      <c r="K3457" s="61"/>
      <c r="L3457" s="21">
        <v>0.050000000000000003</v>
      </c>
      <c r="M3457" s="21">
        <f t="shared" si="343"/>
        <v>0.050000000000000003</v>
      </c>
      <c r="N3457" s="21">
        <f t="shared" si="343"/>
        <v>0.050000000000000003</v>
      </c>
      <c r="O3457" s="21">
        <f t="shared" si="343"/>
        <v>0.050000000000000003</v>
      </c>
      <c r="P3457" s="21">
        <f t="shared" si="343"/>
        <v>0.050000000000000003</v>
      </c>
      <c r="Q3457" s="21">
        <f t="shared" si="343"/>
        <v>0.050000000000000003</v>
      </c>
      <c r="R3457" s="21">
        <f t="shared" si="343"/>
        <v>0.050000000000000003</v>
      </c>
      <c r="S3457" s="21"/>
      <c r="T3457" s="21"/>
      <c r="U3457" s="21"/>
    </row>
    <row r="3458">
      <c r="A3458" s="22"/>
      <c r="B3458" s="24"/>
      <c r="C3458" s="22"/>
      <c r="D3458" s="24"/>
      <c r="E3458" s="24"/>
      <c r="G3458" s="22"/>
      <c r="H3458" s="22">
        <f t="shared" si="344"/>
        <v>7</v>
      </c>
      <c r="I3458" s="48"/>
      <c r="J3458" s="48"/>
      <c r="K3458" s="61"/>
      <c r="L3458" s="21">
        <v>0.050000000000000003</v>
      </c>
      <c r="M3458" s="21">
        <f t="shared" si="343"/>
        <v>0.050000000000000003</v>
      </c>
      <c r="N3458" s="21">
        <f t="shared" si="343"/>
        <v>0.050000000000000003</v>
      </c>
      <c r="O3458" s="21">
        <f t="shared" si="343"/>
        <v>0.050000000000000003</v>
      </c>
      <c r="P3458" s="21">
        <f t="shared" si="343"/>
        <v>0.050000000000000003</v>
      </c>
      <c r="Q3458" s="21">
        <f t="shared" si="343"/>
        <v>0.050000000000000003</v>
      </c>
      <c r="R3458" s="21">
        <f t="shared" si="343"/>
        <v>0.050000000000000003</v>
      </c>
      <c r="S3458" s="21"/>
      <c r="T3458" s="21"/>
      <c r="U3458" s="21"/>
    </row>
    <row r="3459">
      <c r="A3459" s="22"/>
      <c r="B3459" s="24"/>
      <c r="C3459" s="22"/>
      <c r="D3459" s="24"/>
      <c r="E3459" s="24"/>
      <c r="G3459" s="22"/>
      <c r="H3459" s="22">
        <f t="shared" si="344"/>
        <v>8</v>
      </c>
      <c r="I3459" s="48"/>
      <c r="J3459" s="48"/>
      <c r="K3459" s="61"/>
      <c r="L3459" s="21">
        <v>0.050000000000000003</v>
      </c>
      <c r="M3459" s="21">
        <f t="shared" si="343"/>
        <v>0.050000000000000003</v>
      </c>
      <c r="N3459" s="21">
        <f t="shared" si="343"/>
        <v>0.050000000000000003</v>
      </c>
      <c r="O3459" s="21">
        <f t="shared" si="343"/>
        <v>0.050000000000000003</v>
      </c>
      <c r="P3459" s="21">
        <f t="shared" si="343"/>
        <v>0.050000000000000003</v>
      </c>
      <c r="Q3459" s="21">
        <f t="shared" si="343"/>
        <v>0.050000000000000003</v>
      </c>
      <c r="R3459" s="21">
        <f t="shared" si="343"/>
        <v>0.050000000000000003</v>
      </c>
      <c r="S3459" s="21"/>
      <c r="T3459" s="21"/>
      <c r="U3459" s="21"/>
    </row>
    <row r="3460">
      <c r="A3460" s="22"/>
      <c r="B3460" s="24"/>
      <c r="C3460" s="22"/>
      <c r="D3460" s="24"/>
      <c r="E3460" s="24"/>
      <c r="G3460" s="22"/>
      <c r="H3460" s="22">
        <f t="shared" si="344"/>
        <v>9</v>
      </c>
      <c r="I3460" s="48"/>
      <c r="J3460" s="48"/>
      <c r="K3460" s="61"/>
      <c r="L3460" s="21">
        <v>0.059999999999999998</v>
      </c>
      <c r="M3460" s="21">
        <f t="shared" si="343"/>
        <v>0.059999999999999998</v>
      </c>
      <c r="N3460" s="21">
        <f t="shared" si="343"/>
        <v>0.059999999999999998</v>
      </c>
      <c r="O3460" s="21">
        <f t="shared" si="343"/>
        <v>0.059999999999999998</v>
      </c>
      <c r="P3460" s="21">
        <f t="shared" si="343"/>
        <v>0.059999999999999998</v>
      </c>
      <c r="Q3460" s="21">
        <f t="shared" si="343"/>
        <v>0.059999999999999998</v>
      </c>
      <c r="R3460" s="21">
        <f t="shared" si="343"/>
        <v>0.059999999999999998</v>
      </c>
      <c r="S3460" s="21"/>
      <c r="T3460" s="21"/>
      <c r="U3460" s="21"/>
    </row>
    <row r="3461">
      <c r="A3461" s="22"/>
      <c r="B3461" s="24"/>
      <c r="C3461" s="22"/>
      <c r="D3461" s="24"/>
      <c r="E3461" s="24"/>
      <c r="G3461" s="22"/>
      <c r="H3461" s="22">
        <f t="shared" si="344"/>
        <v>10</v>
      </c>
      <c r="I3461" s="48"/>
      <c r="J3461" s="48"/>
      <c r="K3461" s="61"/>
      <c r="L3461" s="21">
        <v>0.050000000000000003</v>
      </c>
      <c r="M3461" s="21">
        <f t="shared" si="343"/>
        <v>0.050000000000000003</v>
      </c>
      <c r="N3461" s="21">
        <f t="shared" si="343"/>
        <v>0.050000000000000003</v>
      </c>
      <c r="O3461" s="21">
        <f t="shared" si="343"/>
        <v>0.050000000000000003</v>
      </c>
      <c r="P3461" s="21">
        <f t="shared" si="343"/>
        <v>0.050000000000000003</v>
      </c>
      <c r="Q3461" s="21">
        <f t="shared" si="343"/>
        <v>0.050000000000000003</v>
      </c>
      <c r="R3461" s="21">
        <f t="shared" si="343"/>
        <v>0.050000000000000003</v>
      </c>
      <c r="S3461" s="21"/>
      <c r="T3461" s="21"/>
      <c r="U3461" s="21"/>
    </row>
    <row r="3462">
      <c r="A3462" s="22"/>
      <c r="B3462" s="24"/>
      <c r="C3462" s="22"/>
      <c r="D3462" s="24"/>
      <c r="E3462" s="24"/>
      <c r="G3462" s="22"/>
      <c r="H3462" s="22">
        <f t="shared" si="344"/>
        <v>11</v>
      </c>
      <c r="I3462" s="48"/>
      <c r="J3462" s="48"/>
      <c r="K3462" s="61"/>
      <c r="L3462" s="21">
        <v>0.070000000000000007</v>
      </c>
      <c r="M3462" s="21">
        <f t="shared" si="343"/>
        <v>0.070000000000000007</v>
      </c>
      <c r="N3462" s="21">
        <f t="shared" si="343"/>
        <v>0.070000000000000007</v>
      </c>
      <c r="O3462" s="21">
        <f t="shared" si="343"/>
        <v>0.070000000000000007</v>
      </c>
      <c r="P3462" s="21">
        <f t="shared" si="343"/>
        <v>0.070000000000000007</v>
      </c>
      <c r="Q3462" s="21">
        <f t="shared" si="343"/>
        <v>0.070000000000000007</v>
      </c>
      <c r="R3462" s="21">
        <f t="shared" si="343"/>
        <v>0.070000000000000007</v>
      </c>
      <c r="S3462" s="21"/>
      <c r="T3462" s="21"/>
      <c r="U3462" s="21"/>
    </row>
    <row r="3463">
      <c r="A3463" s="22"/>
      <c r="B3463" s="24"/>
      <c r="C3463" s="22"/>
      <c r="D3463" s="24"/>
      <c r="E3463" s="24"/>
      <c r="G3463" s="22"/>
      <c r="H3463" s="22">
        <f t="shared" si="344"/>
        <v>12</v>
      </c>
      <c r="I3463" s="48"/>
      <c r="J3463" s="48"/>
      <c r="K3463" s="61"/>
      <c r="L3463" s="21">
        <v>0.070000000000000007</v>
      </c>
      <c r="M3463" s="21">
        <f t="shared" si="343"/>
        <v>0.070000000000000007</v>
      </c>
      <c r="N3463" s="21">
        <f t="shared" si="343"/>
        <v>0.070000000000000007</v>
      </c>
      <c r="O3463" s="21">
        <f t="shared" si="343"/>
        <v>0.070000000000000007</v>
      </c>
      <c r="P3463" s="21">
        <f t="shared" si="343"/>
        <v>0.070000000000000007</v>
      </c>
      <c r="Q3463" s="21">
        <f t="shared" si="343"/>
        <v>0.070000000000000007</v>
      </c>
      <c r="R3463" s="21">
        <f t="shared" si="343"/>
        <v>0.070000000000000007</v>
      </c>
      <c r="S3463" s="21"/>
      <c r="T3463" s="21"/>
      <c r="U3463" s="21"/>
    </row>
    <row r="3464">
      <c r="A3464" s="22"/>
      <c r="B3464" s="24"/>
      <c r="C3464" s="22"/>
      <c r="D3464" s="24"/>
      <c r="E3464" s="24"/>
      <c r="G3464" s="22"/>
      <c r="H3464" s="22">
        <f t="shared" si="344"/>
        <v>13</v>
      </c>
      <c r="I3464" s="48"/>
      <c r="J3464" s="48"/>
      <c r="K3464" s="61"/>
      <c r="L3464" s="21">
        <v>0.050000000000000003</v>
      </c>
      <c r="M3464" s="21">
        <f t="shared" si="343"/>
        <v>0.050000000000000003</v>
      </c>
      <c r="N3464" s="21">
        <f t="shared" si="343"/>
        <v>0.050000000000000003</v>
      </c>
      <c r="O3464" s="21">
        <f t="shared" si="343"/>
        <v>0.050000000000000003</v>
      </c>
      <c r="P3464" s="21">
        <f t="shared" si="343"/>
        <v>0.050000000000000003</v>
      </c>
      <c r="Q3464" s="21">
        <f t="shared" si="343"/>
        <v>0.050000000000000003</v>
      </c>
      <c r="R3464" s="21">
        <f t="shared" si="343"/>
        <v>0.050000000000000003</v>
      </c>
      <c r="S3464" s="21"/>
      <c r="T3464" s="21"/>
      <c r="U3464" s="21"/>
    </row>
    <row r="3465">
      <c r="A3465" s="22"/>
      <c r="B3465" s="24"/>
      <c r="C3465" s="22"/>
      <c r="D3465" s="24"/>
      <c r="E3465" s="24"/>
      <c r="G3465" s="22"/>
      <c r="H3465" s="22">
        <f t="shared" si="344"/>
        <v>14</v>
      </c>
      <c r="I3465" s="48"/>
      <c r="J3465" s="48"/>
      <c r="K3465" s="61"/>
      <c r="L3465" s="21">
        <v>0.070000000000000007</v>
      </c>
      <c r="M3465" s="21">
        <f t="shared" si="343"/>
        <v>0.070000000000000007</v>
      </c>
      <c r="N3465" s="21">
        <f t="shared" si="343"/>
        <v>0.070000000000000007</v>
      </c>
      <c r="O3465" s="21">
        <f t="shared" si="343"/>
        <v>0.070000000000000007</v>
      </c>
      <c r="P3465" s="21">
        <f t="shared" si="343"/>
        <v>0.070000000000000007</v>
      </c>
      <c r="Q3465" s="21">
        <f t="shared" si="343"/>
        <v>0.070000000000000007</v>
      </c>
      <c r="R3465" s="21">
        <f t="shared" si="343"/>
        <v>0.070000000000000007</v>
      </c>
      <c r="S3465" s="21"/>
      <c r="T3465" s="21"/>
      <c r="U3465" s="21"/>
    </row>
    <row r="3466">
      <c r="A3466" s="22"/>
      <c r="B3466" s="24"/>
      <c r="C3466" s="22"/>
      <c r="D3466" s="24"/>
      <c r="E3466" s="24"/>
      <c r="G3466" s="22"/>
      <c r="H3466" s="22">
        <f t="shared" si="344"/>
        <v>15</v>
      </c>
      <c r="I3466" s="48"/>
      <c r="J3466" s="48"/>
      <c r="K3466" s="61"/>
      <c r="L3466" s="21">
        <v>0.059999999999999998</v>
      </c>
      <c r="M3466" s="21">
        <f t="shared" si="343"/>
        <v>0.059999999999999998</v>
      </c>
      <c r="N3466" s="21">
        <f t="shared" si="343"/>
        <v>0.059999999999999998</v>
      </c>
      <c r="O3466" s="21">
        <f t="shared" si="343"/>
        <v>0.059999999999999998</v>
      </c>
      <c r="P3466" s="21">
        <f t="shared" si="343"/>
        <v>0.059999999999999998</v>
      </c>
      <c r="Q3466" s="21">
        <f t="shared" si="343"/>
        <v>0.059999999999999998</v>
      </c>
      <c r="R3466" s="21">
        <f t="shared" si="343"/>
        <v>0.059999999999999998</v>
      </c>
      <c r="S3466" s="21"/>
      <c r="T3466" s="21"/>
      <c r="U3466" s="21"/>
    </row>
    <row r="3467">
      <c r="A3467" s="22"/>
      <c r="B3467" s="24"/>
      <c r="C3467" s="22"/>
      <c r="D3467" s="24"/>
      <c r="E3467" s="24"/>
      <c r="G3467" s="22"/>
      <c r="H3467" s="22">
        <f t="shared" si="344"/>
        <v>16</v>
      </c>
      <c r="I3467" s="48"/>
      <c r="J3467" s="48"/>
      <c r="K3467" s="61"/>
      <c r="L3467" s="21">
        <v>0.070000000000000007</v>
      </c>
      <c r="M3467" s="21">
        <f t="shared" si="343"/>
        <v>0.070000000000000007</v>
      </c>
      <c r="N3467" s="21">
        <f t="shared" si="343"/>
        <v>0.070000000000000007</v>
      </c>
      <c r="O3467" s="21">
        <f t="shared" si="343"/>
        <v>0.070000000000000007</v>
      </c>
      <c r="P3467" s="21">
        <f t="shared" si="343"/>
        <v>0.070000000000000007</v>
      </c>
      <c r="Q3467" s="21">
        <f t="shared" si="343"/>
        <v>0.070000000000000007</v>
      </c>
      <c r="R3467" s="21">
        <f t="shared" si="343"/>
        <v>0.070000000000000007</v>
      </c>
      <c r="S3467" s="21"/>
      <c r="T3467" s="21"/>
      <c r="U3467" s="21"/>
    </row>
    <row r="3468">
      <c r="A3468" s="22"/>
      <c r="B3468" s="24"/>
      <c r="C3468" s="22"/>
      <c r="D3468" s="24"/>
      <c r="E3468" s="24"/>
      <c r="G3468" s="22"/>
      <c r="H3468" s="22">
        <f t="shared" si="344"/>
        <v>17</v>
      </c>
      <c r="I3468" s="48"/>
      <c r="J3468" s="48"/>
      <c r="K3468" s="61"/>
      <c r="L3468" s="21">
        <v>0.059999999999999998</v>
      </c>
      <c r="M3468" s="21">
        <f t="shared" si="343"/>
        <v>0.059999999999999998</v>
      </c>
      <c r="N3468" s="21">
        <f t="shared" si="343"/>
        <v>0.059999999999999998</v>
      </c>
      <c r="O3468" s="21">
        <f t="shared" si="343"/>
        <v>0.059999999999999998</v>
      </c>
      <c r="P3468" s="21">
        <f t="shared" si="343"/>
        <v>0.059999999999999998</v>
      </c>
      <c r="Q3468" s="21">
        <f t="shared" si="343"/>
        <v>0.059999999999999998</v>
      </c>
      <c r="R3468" s="21">
        <f t="shared" si="343"/>
        <v>0.059999999999999998</v>
      </c>
      <c r="S3468" s="21"/>
      <c r="T3468" s="21"/>
      <c r="U3468" s="21"/>
    </row>
    <row r="3469">
      <c r="A3469" s="22"/>
      <c r="B3469" s="24"/>
      <c r="C3469" s="22"/>
      <c r="D3469" s="24"/>
      <c r="E3469" s="24"/>
      <c r="G3469" s="22"/>
      <c r="H3469" s="22">
        <f t="shared" si="344"/>
        <v>18</v>
      </c>
      <c r="I3469" s="48"/>
      <c r="J3469" s="48"/>
      <c r="K3469" s="61"/>
      <c r="L3469" s="21">
        <v>0.050000000000000003</v>
      </c>
      <c r="M3469" s="21">
        <f t="shared" si="343"/>
        <v>0.050000000000000003</v>
      </c>
      <c r="N3469" s="21">
        <f t="shared" si="343"/>
        <v>0.050000000000000003</v>
      </c>
      <c r="O3469" s="21">
        <f t="shared" si="343"/>
        <v>0.050000000000000003</v>
      </c>
      <c r="P3469" s="21">
        <f t="shared" si="343"/>
        <v>0.050000000000000003</v>
      </c>
      <c r="Q3469" s="21">
        <f t="shared" si="343"/>
        <v>0.050000000000000003</v>
      </c>
      <c r="R3469" s="21">
        <f t="shared" si="343"/>
        <v>0.050000000000000003</v>
      </c>
      <c r="S3469" s="21"/>
      <c r="T3469" s="21"/>
      <c r="U3469" s="21"/>
    </row>
    <row r="3470">
      <c r="A3470" s="22"/>
      <c r="B3470" s="24"/>
      <c r="C3470" s="22"/>
      <c r="D3470" s="24"/>
      <c r="E3470" s="24"/>
      <c r="G3470" s="22"/>
      <c r="H3470" s="22">
        <f t="shared" si="344"/>
        <v>19</v>
      </c>
      <c r="I3470" s="48"/>
      <c r="J3470" s="48"/>
      <c r="K3470" s="61"/>
      <c r="L3470" s="21">
        <v>0.050000000000000003</v>
      </c>
      <c r="M3470" s="21">
        <f t="shared" si="343"/>
        <v>0.050000000000000003</v>
      </c>
      <c r="N3470" s="21">
        <f t="shared" si="343"/>
        <v>0.050000000000000003</v>
      </c>
      <c r="O3470" s="21">
        <f t="shared" si="343"/>
        <v>0.050000000000000003</v>
      </c>
      <c r="P3470" s="21">
        <f t="shared" si="343"/>
        <v>0.050000000000000003</v>
      </c>
      <c r="Q3470" s="21">
        <f t="shared" si="343"/>
        <v>0.050000000000000003</v>
      </c>
      <c r="R3470" s="21">
        <f t="shared" si="343"/>
        <v>0.050000000000000003</v>
      </c>
      <c r="S3470" s="21"/>
      <c r="T3470" s="21"/>
      <c r="U3470" s="21"/>
    </row>
    <row r="3471">
      <c r="A3471" s="22"/>
      <c r="B3471" s="24"/>
      <c r="C3471" s="22"/>
      <c r="D3471" s="24"/>
      <c r="E3471" s="24"/>
      <c r="G3471" s="22"/>
      <c r="H3471" s="22">
        <f t="shared" si="344"/>
        <v>20</v>
      </c>
      <c r="I3471" s="48"/>
      <c r="J3471" s="48"/>
      <c r="K3471" s="61"/>
      <c r="L3471" s="21">
        <v>0.050000000000000003</v>
      </c>
      <c r="M3471" s="21">
        <f t="shared" si="343"/>
        <v>0.050000000000000003</v>
      </c>
      <c r="N3471" s="21">
        <f t="shared" si="343"/>
        <v>0.050000000000000003</v>
      </c>
      <c r="O3471" s="21">
        <f t="shared" si="343"/>
        <v>0.050000000000000003</v>
      </c>
      <c r="P3471" s="21">
        <f t="shared" si="343"/>
        <v>0.050000000000000003</v>
      </c>
      <c r="Q3471" s="21">
        <f t="shared" si="343"/>
        <v>0.050000000000000003</v>
      </c>
      <c r="R3471" s="21">
        <f t="shared" si="343"/>
        <v>0.050000000000000003</v>
      </c>
      <c r="S3471" s="21"/>
      <c r="T3471" s="21"/>
      <c r="U3471" s="21"/>
    </row>
    <row r="3472">
      <c r="A3472" s="22"/>
      <c r="B3472" s="24"/>
      <c r="C3472" s="22"/>
      <c r="D3472" s="24"/>
      <c r="E3472" s="24"/>
      <c r="G3472" s="22"/>
      <c r="H3472" s="22">
        <f t="shared" si="344"/>
        <v>21</v>
      </c>
      <c r="I3472" s="48"/>
      <c r="J3472" s="48"/>
      <c r="K3472" s="61"/>
      <c r="L3472" s="21">
        <v>0.050000000000000003</v>
      </c>
      <c r="M3472" s="21">
        <f t="shared" si="343"/>
        <v>0.050000000000000003</v>
      </c>
      <c r="N3472" s="21">
        <f t="shared" si="343"/>
        <v>0.050000000000000003</v>
      </c>
      <c r="O3472" s="21">
        <f t="shared" si="343"/>
        <v>0.050000000000000003</v>
      </c>
      <c r="P3472" s="21">
        <f t="shared" si="343"/>
        <v>0.050000000000000003</v>
      </c>
      <c r="Q3472" s="21">
        <f t="shared" si="343"/>
        <v>0.050000000000000003</v>
      </c>
      <c r="R3472" s="21">
        <f t="shared" si="343"/>
        <v>0.050000000000000003</v>
      </c>
      <c r="S3472" s="21"/>
      <c r="T3472" s="21"/>
      <c r="U3472" s="21"/>
    </row>
    <row r="3473">
      <c r="A3473" s="22"/>
      <c r="B3473" s="24"/>
      <c r="C3473" s="22"/>
      <c r="D3473" s="24"/>
      <c r="E3473" s="24"/>
      <c r="G3473" s="22"/>
      <c r="H3473" s="22">
        <f t="shared" si="344"/>
        <v>22</v>
      </c>
      <c r="I3473" s="48"/>
      <c r="J3473" s="48"/>
      <c r="K3473" s="61"/>
      <c r="L3473" s="21">
        <v>0.050000000000000003</v>
      </c>
      <c r="M3473" s="21">
        <f t="shared" si="343"/>
        <v>0.050000000000000003</v>
      </c>
      <c r="N3473" s="21">
        <f t="shared" si="343"/>
        <v>0.050000000000000003</v>
      </c>
      <c r="O3473" s="21">
        <f t="shared" si="343"/>
        <v>0.050000000000000003</v>
      </c>
      <c r="P3473" s="21">
        <f t="shared" si="343"/>
        <v>0.050000000000000003</v>
      </c>
      <c r="Q3473" s="21">
        <f t="shared" si="343"/>
        <v>0.050000000000000003</v>
      </c>
      <c r="R3473" s="21">
        <f t="shared" si="343"/>
        <v>0.050000000000000003</v>
      </c>
      <c r="S3473" s="21"/>
      <c r="T3473" s="21"/>
      <c r="U3473" s="21"/>
    </row>
    <row r="3474">
      <c r="A3474" s="22"/>
      <c r="B3474" s="24"/>
      <c r="C3474" s="22"/>
      <c r="D3474" s="24"/>
      <c r="E3474" s="24"/>
      <c r="G3474" s="22"/>
      <c r="H3474" s="22">
        <f t="shared" si="344"/>
        <v>23</v>
      </c>
      <c r="I3474" s="48"/>
      <c r="J3474" s="48"/>
      <c r="K3474" s="61"/>
      <c r="L3474" s="21">
        <v>0.050000000000000003</v>
      </c>
      <c r="M3474" s="21">
        <f t="shared" ref="M3474:R3537" si="345">L3474</f>
        <v>0.050000000000000003</v>
      </c>
      <c r="N3474" s="21">
        <f t="shared" si="345"/>
        <v>0.050000000000000003</v>
      </c>
      <c r="O3474" s="21">
        <f t="shared" si="345"/>
        <v>0.050000000000000003</v>
      </c>
      <c r="P3474" s="21">
        <f t="shared" si="345"/>
        <v>0.050000000000000003</v>
      </c>
      <c r="Q3474" s="21">
        <f t="shared" si="345"/>
        <v>0.050000000000000003</v>
      </c>
      <c r="R3474" s="21">
        <f>Q3474</f>
        <v>0.050000000000000003</v>
      </c>
      <c r="S3474" s="21"/>
      <c r="T3474" s="21"/>
      <c r="U3474" s="21"/>
    </row>
    <row r="3475">
      <c r="A3475" s="22"/>
      <c r="B3475" s="24"/>
      <c r="C3475" s="22"/>
      <c r="D3475" s="24"/>
      <c r="E3475" s="24"/>
      <c r="G3475" s="22"/>
      <c r="H3475" s="20"/>
      <c r="I3475" s="20"/>
      <c r="K3475" s="20"/>
      <c r="L3475" s="20"/>
      <c r="M3475" s="20"/>
      <c r="R3475" s="48"/>
      <c r="T3475" s="21"/>
      <c r="U3475" s="21"/>
    </row>
    <row r="3476">
      <c r="A3476" s="22"/>
      <c r="B3476" s="24"/>
      <c r="C3476" s="22"/>
      <c r="D3476" s="38" t="s">
        <v>4451</v>
      </c>
      <c r="E3476" s="24"/>
      <c r="F3476" s="48" t="s">
        <v>101</v>
      </c>
      <c r="G3476" s="81">
        <v>5</v>
      </c>
      <c r="H3476" s="20"/>
      <c r="I3476" s="48"/>
      <c r="J3476" s="48"/>
      <c r="K3476" s="23"/>
      <c r="L3476" s="48"/>
      <c r="M3476" s="48"/>
      <c r="N3476" s="48"/>
      <c r="O3476" s="48"/>
      <c r="P3476" s="48"/>
      <c r="Q3476" s="48"/>
      <c r="R3476" s="48"/>
      <c r="S3476" s="21"/>
      <c r="T3476" s="21"/>
      <c r="U3476" s="21"/>
    </row>
    <row r="3477">
      <c r="A3477" s="22"/>
      <c r="B3477" s="24"/>
      <c r="C3477" s="22"/>
      <c r="D3477" s="38"/>
      <c r="E3477" s="24"/>
      <c r="F3477" s="48"/>
      <c r="G3477" s="81"/>
      <c r="H3477" s="20"/>
      <c r="I3477" s="48"/>
      <c r="J3477" s="48"/>
      <c r="K3477" s="23"/>
      <c r="L3477" s="48"/>
      <c r="M3477" s="48"/>
      <c r="N3477" s="48"/>
      <c r="O3477" s="48"/>
      <c r="P3477" s="48"/>
      <c r="Q3477" s="48"/>
      <c r="R3477" s="48"/>
      <c r="T3477" s="21"/>
      <c r="U3477" s="21"/>
    </row>
    <row r="3478">
      <c r="A3478" s="22"/>
      <c r="B3478" s="24"/>
      <c r="C3478" s="22"/>
      <c r="D3478" s="38"/>
      <c r="E3478" s="24"/>
      <c r="F3478" s="48"/>
      <c r="G3478" s="81"/>
      <c r="H3478" s="81">
        <v>0</v>
      </c>
      <c r="I3478" s="48"/>
      <c r="J3478" s="48"/>
      <c r="K3478" s="61"/>
      <c r="L3478" s="48">
        <f t="shared" ref="L3478:L3501" si="346">L3370+L3397+L3424+L3451</f>
        <v>2.29</v>
      </c>
      <c r="M3478" s="48">
        <f t="shared" si="345"/>
        <v>2.29</v>
      </c>
      <c r="N3478" s="48">
        <f t="shared" si="345"/>
        <v>2.29</v>
      </c>
      <c r="O3478" s="48">
        <f t="shared" si="345"/>
        <v>2.29</v>
      </c>
      <c r="P3478" s="48">
        <f t="shared" si="345"/>
        <v>2.29</v>
      </c>
      <c r="Q3478" s="48">
        <f t="shared" si="345"/>
        <v>2.29</v>
      </c>
      <c r="R3478" s="48">
        <f>Q3478</f>
        <v>2.29</v>
      </c>
      <c r="T3478" s="21"/>
      <c r="U3478" s="21"/>
    </row>
    <row r="3479">
      <c r="A3479" s="22"/>
      <c r="B3479" s="24"/>
      <c r="C3479" s="22"/>
      <c r="D3479" s="38"/>
      <c r="E3479" s="24"/>
      <c r="F3479" s="48"/>
      <c r="G3479" s="81"/>
      <c r="H3479" s="81">
        <f t="shared" si="344"/>
        <v>1</v>
      </c>
      <c r="I3479" s="48"/>
      <c r="J3479" s="48"/>
      <c r="K3479" s="61"/>
      <c r="L3479" s="48">
        <f t="shared" si="346"/>
        <v>2.3200000000000003</v>
      </c>
      <c r="M3479" s="48">
        <f t="shared" si="345"/>
        <v>2.3200000000000003</v>
      </c>
      <c r="N3479" s="48">
        <f t="shared" si="345"/>
        <v>2.3200000000000003</v>
      </c>
      <c r="O3479" s="48">
        <f t="shared" si="345"/>
        <v>2.3200000000000003</v>
      </c>
      <c r="P3479" s="48">
        <f t="shared" si="345"/>
        <v>2.3200000000000003</v>
      </c>
      <c r="Q3479" s="48">
        <f t="shared" si="345"/>
        <v>2.3200000000000003</v>
      </c>
      <c r="R3479" s="48">
        <f t="shared" si="345"/>
        <v>2.3200000000000003</v>
      </c>
      <c r="T3479" s="21"/>
      <c r="U3479" s="21"/>
    </row>
    <row r="3480">
      <c r="A3480" s="22"/>
      <c r="B3480" s="24"/>
      <c r="C3480" s="22"/>
      <c r="D3480" s="38"/>
      <c r="E3480" s="24"/>
      <c r="F3480" s="48"/>
      <c r="G3480" s="81"/>
      <c r="H3480" s="81">
        <f t="shared" si="344"/>
        <v>2</v>
      </c>
      <c r="I3480" s="48"/>
      <c r="J3480" s="48"/>
      <c r="K3480" s="61"/>
      <c r="L3480" s="48">
        <f t="shared" si="346"/>
        <v>2.2400000000000002</v>
      </c>
      <c r="M3480" s="48">
        <f t="shared" si="345"/>
        <v>2.2400000000000002</v>
      </c>
      <c r="N3480" s="48">
        <f t="shared" si="345"/>
        <v>2.2400000000000002</v>
      </c>
      <c r="O3480" s="48">
        <f t="shared" si="345"/>
        <v>2.2400000000000002</v>
      </c>
      <c r="P3480" s="48">
        <f t="shared" si="345"/>
        <v>2.2400000000000002</v>
      </c>
      <c r="Q3480" s="48">
        <f t="shared" si="345"/>
        <v>2.2400000000000002</v>
      </c>
      <c r="R3480" s="48">
        <f t="shared" si="345"/>
        <v>2.2400000000000002</v>
      </c>
      <c r="T3480" s="21"/>
      <c r="U3480" s="21"/>
    </row>
    <row r="3481">
      <c r="A3481" s="22"/>
      <c r="B3481" s="24"/>
      <c r="C3481" s="22"/>
      <c r="D3481" s="38"/>
      <c r="E3481" s="24"/>
      <c r="F3481" s="48"/>
      <c r="G3481" s="81"/>
      <c r="H3481" s="81">
        <f t="shared" si="344"/>
        <v>3</v>
      </c>
      <c r="I3481" s="48"/>
      <c r="J3481" s="48"/>
      <c r="K3481" s="61"/>
      <c r="L3481" s="48">
        <f t="shared" si="346"/>
        <v>2.1500000000000004</v>
      </c>
      <c r="M3481" s="48">
        <f t="shared" si="345"/>
        <v>2.1500000000000004</v>
      </c>
      <c r="N3481" s="48">
        <f t="shared" si="345"/>
        <v>2.1500000000000004</v>
      </c>
      <c r="O3481" s="48">
        <f t="shared" si="345"/>
        <v>2.1500000000000004</v>
      </c>
      <c r="P3481" s="48">
        <f t="shared" si="345"/>
        <v>2.1500000000000004</v>
      </c>
      <c r="Q3481" s="48">
        <f t="shared" si="345"/>
        <v>2.1500000000000004</v>
      </c>
      <c r="R3481" s="48">
        <f t="shared" si="345"/>
        <v>2.1500000000000004</v>
      </c>
      <c r="T3481" s="21"/>
      <c r="U3481" s="21"/>
    </row>
    <row r="3482">
      <c r="A3482" s="22"/>
      <c r="B3482" s="24"/>
      <c r="C3482" s="22"/>
      <c r="D3482" s="38"/>
      <c r="E3482" s="24"/>
      <c r="F3482" s="48"/>
      <c r="G3482" s="81"/>
      <c r="H3482" s="81">
        <f t="shared" si="344"/>
        <v>4</v>
      </c>
      <c r="I3482" s="48"/>
      <c r="J3482" s="48"/>
      <c r="K3482" s="61"/>
      <c r="L3482" s="48">
        <f t="shared" si="346"/>
        <v>2.1600000000000001</v>
      </c>
      <c r="M3482" s="48">
        <f t="shared" si="345"/>
        <v>2.1600000000000001</v>
      </c>
      <c r="N3482" s="48">
        <f t="shared" si="345"/>
        <v>2.1600000000000001</v>
      </c>
      <c r="O3482" s="48">
        <f t="shared" si="345"/>
        <v>2.1600000000000001</v>
      </c>
      <c r="P3482" s="48">
        <f t="shared" si="345"/>
        <v>2.1600000000000001</v>
      </c>
      <c r="Q3482" s="48">
        <f t="shared" si="345"/>
        <v>2.1600000000000001</v>
      </c>
      <c r="R3482" s="48">
        <f t="shared" si="345"/>
        <v>2.1600000000000001</v>
      </c>
      <c r="T3482" s="21"/>
      <c r="U3482" s="21"/>
    </row>
    <row r="3483">
      <c r="A3483" s="22"/>
      <c r="B3483" s="24"/>
      <c r="C3483" s="22"/>
      <c r="D3483" s="38"/>
      <c r="E3483" s="24"/>
      <c r="F3483" s="48"/>
      <c r="G3483" s="81"/>
      <c r="H3483" s="81">
        <f t="shared" si="344"/>
        <v>5</v>
      </c>
      <c r="I3483" s="48"/>
      <c r="J3483" s="48"/>
      <c r="K3483" s="61"/>
      <c r="L3483" s="48">
        <f t="shared" si="346"/>
        <v>2.2199999999999998</v>
      </c>
      <c r="M3483" s="48">
        <f t="shared" si="345"/>
        <v>2.2199999999999998</v>
      </c>
      <c r="N3483" s="48">
        <f t="shared" si="345"/>
        <v>2.2199999999999998</v>
      </c>
      <c r="O3483" s="48">
        <f t="shared" si="345"/>
        <v>2.2199999999999998</v>
      </c>
      <c r="P3483" s="48">
        <f t="shared" si="345"/>
        <v>2.2199999999999998</v>
      </c>
      <c r="Q3483" s="48">
        <f t="shared" si="345"/>
        <v>2.2199999999999998</v>
      </c>
      <c r="R3483" s="48">
        <f t="shared" si="345"/>
        <v>2.2199999999999998</v>
      </c>
      <c r="T3483" s="21"/>
      <c r="U3483" s="21"/>
    </row>
    <row r="3484">
      <c r="A3484" s="22"/>
      <c r="B3484" s="24"/>
      <c r="C3484" s="22"/>
      <c r="D3484" s="38"/>
      <c r="E3484" s="24"/>
      <c r="F3484" s="48"/>
      <c r="G3484" s="81"/>
      <c r="H3484" s="81">
        <f t="shared" si="344"/>
        <v>6</v>
      </c>
      <c r="I3484" s="48"/>
      <c r="J3484" s="48"/>
      <c r="K3484" s="61"/>
      <c r="L3484" s="48">
        <f t="shared" si="346"/>
        <v>2.3399999999999999</v>
      </c>
      <c r="M3484" s="48">
        <f t="shared" si="345"/>
        <v>2.3399999999999999</v>
      </c>
      <c r="N3484" s="48">
        <f t="shared" si="345"/>
        <v>2.3399999999999999</v>
      </c>
      <c r="O3484" s="48">
        <f t="shared" si="345"/>
        <v>2.3399999999999999</v>
      </c>
      <c r="P3484" s="48">
        <f t="shared" si="345"/>
        <v>2.3399999999999999</v>
      </c>
      <c r="Q3484" s="48">
        <f t="shared" si="345"/>
        <v>2.3399999999999999</v>
      </c>
      <c r="R3484" s="48">
        <f t="shared" si="345"/>
        <v>2.3399999999999999</v>
      </c>
      <c r="T3484" s="21"/>
      <c r="U3484" s="21"/>
    </row>
    <row r="3485">
      <c r="A3485" s="22"/>
      <c r="B3485" s="24"/>
      <c r="C3485" s="22"/>
      <c r="D3485" s="38"/>
      <c r="E3485" s="24"/>
      <c r="F3485" s="48"/>
      <c r="G3485" s="81"/>
      <c r="H3485" s="81">
        <f t="shared" si="344"/>
        <v>7</v>
      </c>
      <c r="I3485" s="48"/>
      <c r="J3485" s="48"/>
      <c r="K3485" s="61"/>
      <c r="L3485" s="48">
        <f t="shared" si="346"/>
        <v>2.5699999999999998</v>
      </c>
      <c r="M3485" s="48">
        <f t="shared" si="345"/>
        <v>2.5699999999999998</v>
      </c>
      <c r="N3485" s="48">
        <f t="shared" si="345"/>
        <v>2.5699999999999998</v>
      </c>
      <c r="O3485" s="48">
        <f t="shared" si="345"/>
        <v>2.5699999999999998</v>
      </c>
      <c r="P3485" s="48">
        <f t="shared" si="345"/>
        <v>2.5699999999999998</v>
      </c>
      <c r="Q3485" s="48">
        <f t="shared" si="345"/>
        <v>2.5699999999999998</v>
      </c>
      <c r="R3485" s="48">
        <f t="shared" si="345"/>
        <v>2.5699999999999998</v>
      </c>
      <c r="T3485" s="21"/>
      <c r="U3485" s="21"/>
    </row>
    <row r="3486">
      <c r="A3486" s="22"/>
      <c r="B3486" s="24"/>
      <c r="C3486" s="22"/>
      <c r="D3486" s="38"/>
      <c r="E3486" s="24"/>
      <c r="F3486" s="48"/>
      <c r="G3486" s="81"/>
      <c r="H3486" s="81">
        <f t="shared" si="344"/>
        <v>8</v>
      </c>
      <c r="I3486" s="48"/>
      <c r="J3486" s="48"/>
      <c r="K3486" s="61"/>
      <c r="L3486" s="48">
        <f t="shared" si="346"/>
        <v>2.7999999999999998</v>
      </c>
      <c r="M3486" s="48">
        <f t="shared" si="345"/>
        <v>2.7999999999999998</v>
      </c>
      <c r="N3486" s="48">
        <f t="shared" si="345"/>
        <v>2.7999999999999998</v>
      </c>
      <c r="O3486" s="48">
        <f t="shared" si="345"/>
        <v>2.7999999999999998</v>
      </c>
      <c r="P3486" s="48">
        <f t="shared" si="345"/>
        <v>2.7999999999999998</v>
      </c>
      <c r="Q3486" s="48">
        <f t="shared" si="345"/>
        <v>2.7999999999999998</v>
      </c>
      <c r="R3486" s="48">
        <f t="shared" si="345"/>
        <v>2.7999999999999998</v>
      </c>
      <c r="T3486" s="21"/>
      <c r="U3486" s="21"/>
    </row>
    <row r="3487">
      <c r="A3487" s="22"/>
      <c r="B3487" s="24"/>
      <c r="C3487" s="22"/>
      <c r="D3487" s="38"/>
      <c r="E3487" s="24"/>
      <c r="F3487" s="48"/>
      <c r="G3487" s="81"/>
      <c r="H3487" s="81">
        <f t="shared" si="344"/>
        <v>9</v>
      </c>
      <c r="I3487" s="48"/>
      <c r="J3487" s="48"/>
      <c r="K3487" s="61"/>
      <c r="L3487" s="48">
        <f t="shared" si="346"/>
        <v>2.8900000000000001</v>
      </c>
      <c r="M3487" s="48">
        <f t="shared" si="345"/>
        <v>2.8900000000000001</v>
      </c>
      <c r="N3487" s="48">
        <f t="shared" si="345"/>
        <v>2.8900000000000001</v>
      </c>
      <c r="O3487" s="48">
        <f t="shared" si="345"/>
        <v>2.8900000000000001</v>
      </c>
      <c r="P3487" s="48">
        <f t="shared" si="345"/>
        <v>2.8900000000000001</v>
      </c>
      <c r="Q3487" s="48">
        <f t="shared" si="345"/>
        <v>2.8900000000000001</v>
      </c>
      <c r="R3487" s="48">
        <f t="shared" si="345"/>
        <v>2.8900000000000001</v>
      </c>
      <c r="T3487" s="21"/>
      <c r="U3487" s="21"/>
    </row>
    <row r="3488">
      <c r="A3488" s="22"/>
      <c r="B3488" s="24"/>
      <c r="C3488" s="22"/>
      <c r="D3488" s="38"/>
      <c r="E3488" s="24"/>
      <c r="F3488" s="48"/>
      <c r="G3488" s="81"/>
      <c r="H3488" s="81">
        <f t="shared" si="344"/>
        <v>10</v>
      </c>
      <c r="I3488" s="48"/>
      <c r="J3488" s="48"/>
      <c r="K3488" s="61"/>
      <c r="L3488" s="48">
        <f t="shared" si="346"/>
        <v>2.9900000000000002</v>
      </c>
      <c r="M3488" s="48">
        <f t="shared" si="345"/>
        <v>2.9900000000000002</v>
      </c>
      <c r="N3488" s="48">
        <f t="shared" si="345"/>
        <v>2.9900000000000002</v>
      </c>
      <c r="O3488" s="48">
        <f t="shared" si="345"/>
        <v>2.9900000000000002</v>
      </c>
      <c r="P3488" s="48">
        <f t="shared" si="345"/>
        <v>2.9900000000000002</v>
      </c>
      <c r="Q3488" s="48">
        <f t="shared" si="345"/>
        <v>2.9900000000000002</v>
      </c>
      <c r="R3488" s="48">
        <f t="shared" si="345"/>
        <v>2.9900000000000002</v>
      </c>
      <c r="T3488" s="21"/>
      <c r="U3488" s="21"/>
    </row>
    <row r="3489">
      <c r="A3489" s="22"/>
      <c r="B3489" s="24"/>
      <c r="C3489" s="22"/>
      <c r="D3489" s="38"/>
      <c r="E3489" s="24"/>
      <c r="F3489" s="48"/>
      <c r="G3489" s="81"/>
      <c r="H3489" s="81">
        <f t="shared" si="344"/>
        <v>11</v>
      </c>
      <c r="I3489" s="48"/>
      <c r="J3489" s="48"/>
      <c r="K3489" s="61"/>
      <c r="L3489" s="48">
        <f t="shared" si="346"/>
        <v>2.9399999999999999</v>
      </c>
      <c r="M3489" s="48">
        <f t="shared" si="345"/>
        <v>2.9399999999999999</v>
      </c>
      <c r="N3489" s="48">
        <f t="shared" si="345"/>
        <v>2.9399999999999999</v>
      </c>
      <c r="O3489" s="48">
        <f t="shared" si="345"/>
        <v>2.9399999999999999</v>
      </c>
      <c r="P3489" s="48">
        <f t="shared" si="345"/>
        <v>2.9399999999999999</v>
      </c>
      <c r="Q3489" s="48">
        <f t="shared" si="345"/>
        <v>2.9399999999999999</v>
      </c>
      <c r="R3489" s="48">
        <f t="shared" si="345"/>
        <v>2.9399999999999999</v>
      </c>
      <c r="T3489" s="21"/>
      <c r="U3489" s="21"/>
    </row>
    <row r="3490">
      <c r="A3490" s="22"/>
      <c r="B3490" s="24"/>
      <c r="C3490" s="22"/>
      <c r="D3490" s="38"/>
      <c r="E3490" s="24"/>
      <c r="F3490" s="48"/>
      <c r="G3490" s="81"/>
      <c r="H3490" s="81">
        <f t="shared" si="344"/>
        <v>12</v>
      </c>
      <c r="I3490" s="48"/>
      <c r="J3490" s="48"/>
      <c r="K3490" s="61"/>
      <c r="L3490" s="48">
        <f t="shared" si="346"/>
        <v>2.9899999999999998</v>
      </c>
      <c r="M3490" s="48">
        <f t="shared" si="345"/>
        <v>2.9899999999999998</v>
      </c>
      <c r="N3490" s="48">
        <f t="shared" si="345"/>
        <v>2.9899999999999998</v>
      </c>
      <c r="O3490" s="48">
        <f t="shared" si="345"/>
        <v>2.9899999999999998</v>
      </c>
      <c r="P3490" s="48">
        <f t="shared" si="345"/>
        <v>2.9899999999999998</v>
      </c>
      <c r="Q3490" s="48">
        <f t="shared" si="345"/>
        <v>2.9899999999999998</v>
      </c>
      <c r="R3490" s="48">
        <f t="shared" si="345"/>
        <v>2.9899999999999998</v>
      </c>
      <c r="T3490" s="21"/>
      <c r="U3490" s="21"/>
    </row>
    <row r="3491">
      <c r="A3491" s="22"/>
      <c r="B3491" s="24"/>
      <c r="C3491" s="22"/>
      <c r="D3491" s="38"/>
      <c r="E3491" s="24"/>
      <c r="F3491" s="48"/>
      <c r="G3491" s="81"/>
      <c r="H3491" s="81">
        <f t="shared" si="344"/>
        <v>13</v>
      </c>
      <c r="I3491" s="48"/>
      <c r="J3491" s="48"/>
      <c r="K3491" s="61"/>
      <c r="L3491" s="48">
        <f t="shared" si="346"/>
        <v>2.8699999999999997</v>
      </c>
      <c r="M3491" s="48">
        <f t="shared" si="345"/>
        <v>2.8699999999999997</v>
      </c>
      <c r="N3491" s="48">
        <f t="shared" si="345"/>
        <v>2.8699999999999997</v>
      </c>
      <c r="O3491" s="48">
        <f t="shared" si="345"/>
        <v>2.8699999999999997</v>
      </c>
      <c r="P3491" s="48">
        <f t="shared" si="345"/>
        <v>2.8699999999999997</v>
      </c>
      <c r="Q3491" s="48">
        <f t="shared" si="345"/>
        <v>2.8699999999999997</v>
      </c>
      <c r="R3491" s="48">
        <f t="shared" si="345"/>
        <v>2.8699999999999997</v>
      </c>
      <c r="T3491" s="21"/>
      <c r="U3491" s="21"/>
    </row>
    <row r="3492">
      <c r="A3492" s="22"/>
      <c r="B3492" s="24"/>
      <c r="C3492" s="22"/>
      <c r="D3492" s="38"/>
      <c r="E3492" s="24"/>
      <c r="F3492" s="48"/>
      <c r="G3492" s="81"/>
      <c r="H3492" s="81">
        <f t="shared" si="344"/>
        <v>14</v>
      </c>
      <c r="I3492" s="48"/>
      <c r="J3492" s="48"/>
      <c r="K3492" s="61"/>
      <c r="L3492" s="48">
        <f t="shared" si="346"/>
        <v>2.8999999999999999</v>
      </c>
      <c r="M3492" s="48">
        <f t="shared" si="345"/>
        <v>2.8999999999999999</v>
      </c>
      <c r="N3492" s="48">
        <f t="shared" si="345"/>
        <v>2.8999999999999999</v>
      </c>
      <c r="O3492" s="48">
        <f t="shared" si="345"/>
        <v>2.8999999999999999</v>
      </c>
      <c r="P3492" s="48">
        <f t="shared" si="345"/>
        <v>2.8999999999999999</v>
      </c>
      <c r="Q3492" s="48">
        <f t="shared" si="345"/>
        <v>2.8999999999999999</v>
      </c>
      <c r="R3492" s="48">
        <f t="shared" si="345"/>
        <v>2.8999999999999999</v>
      </c>
      <c r="T3492" s="21"/>
      <c r="U3492" s="21"/>
    </row>
    <row r="3493">
      <c r="A3493" s="22"/>
      <c r="B3493" s="24"/>
      <c r="C3493" s="22"/>
      <c r="D3493" s="38"/>
      <c r="E3493" s="24"/>
      <c r="F3493" s="48"/>
      <c r="G3493" s="81"/>
      <c r="H3493" s="81">
        <f t="shared" si="344"/>
        <v>15</v>
      </c>
      <c r="I3493" s="48"/>
      <c r="J3493" s="48"/>
      <c r="K3493" s="61"/>
      <c r="L3493" s="48">
        <f t="shared" si="346"/>
        <v>2.8700000000000001</v>
      </c>
      <c r="M3493" s="48">
        <f t="shared" si="345"/>
        <v>2.8700000000000001</v>
      </c>
      <c r="N3493" s="48">
        <f t="shared" si="345"/>
        <v>2.8700000000000001</v>
      </c>
      <c r="O3493" s="48">
        <f t="shared" si="345"/>
        <v>2.8700000000000001</v>
      </c>
      <c r="P3493" s="48">
        <f t="shared" si="345"/>
        <v>2.8700000000000001</v>
      </c>
      <c r="Q3493" s="48">
        <f t="shared" si="345"/>
        <v>2.8700000000000001</v>
      </c>
      <c r="R3493" s="48">
        <f t="shared" si="345"/>
        <v>2.8700000000000001</v>
      </c>
      <c r="T3493" s="21"/>
      <c r="U3493" s="21"/>
    </row>
    <row r="3494">
      <c r="A3494" s="22"/>
      <c r="B3494" s="24"/>
      <c r="C3494" s="22"/>
      <c r="D3494" s="38"/>
      <c r="E3494" s="24"/>
      <c r="F3494" s="48"/>
      <c r="G3494" s="81"/>
      <c r="H3494" s="81">
        <f t="shared" si="344"/>
        <v>16</v>
      </c>
      <c r="I3494" s="48"/>
      <c r="J3494" s="48"/>
      <c r="K3494" s="61"/>
      <c r="L3494" s="48">
        <f t="shared" si="346"/>
        <v>2.9700000000000002</v>
      </c>
      <c r="M3494" s="48">
        <f t="shared" si="345"/>
        <v>2.9700000000000002</v>
      </c>
      <c r="N3494" s="48">
        <f t="shared" si="345"/>
        <v>2.9700000000000002</v>
      </c>
      <c r="O3494" s="48">
        <f t="shared" si="345"/>
        <v>2.9700000000000002</v>
      </c>
      <c r="P3494" s="48">
        <f t="shared" si="345"/>
        <v>2.9700000000000002</v>
      </c>
      <c r="Q3494" s="48">
        <f t="shared" si="345"/>
        <v>2.9700000000000002</v>
      </c>
      <c r="R3494" s="48">
        <f t="shared" si="345"/>
        <v>2.9700000000000002</v>
      </c>
      <c r="T3494" s="21"/>
      <c r="U3494" s="21"/>
    </row>
    <row r="3495">
      <c r="A3495" s="22"/>
      <c r="B3495" s="24"/>
      <c r="C3495" s="22"/>
      <c r="D3495" s="38"/>
      <c r="E3495" s="24"/>
      <c r="F3495" s="48"/>
      <c r="G3495" s="81"/>
      <c r="H3495" s="81">
        <f t="shared" si="344"/>
        <v>17</v>
      </c>
      <c r="I3495" s="48"/>
      <c r="J3495" s="48"/>
      <c r="K3495" s="61"/>
      <c r="L3495" s="48">
        <f t="shared" si="346"/>
        <v>3.0899999999999999</v>
      </c>
      <c r="M3495" s="48">
        <f t="shared" si="345"/>
        <v>3.0899999999999999</v>
      </c>
      <c r="N3495" s="48">
        <f t="shared" si="345"/>
        <v>3.0899999999999999</v>
      </c>
      <c r="O3495" s="48">
        <f t="shared" si="345"/>
        <v>3.0899999999999999</v>
      </c>
      <c r="P3495" s="48">
        <f t="shared" si="345"/>
        <v>3.0899999999999999</v>
      </c>
      <c r="Q3495" s="48">
        <f t="shared" si="345"/>
        <v>3.0899999999999999</v>
      </c>
      <c r="R3495" s="48">
        <f t="shared" si="345"/>
        <v>3.0899999999999999</v>
      </c>
      <c r="T3495" s="21"/>
      <c r="U3495" s="21"/>
    </row>
    <row r="3496">
      <c r="A3496" s="22"/>
      <c r="B3496" s="24"/>
      <c r="C3496" s="22"/>
      <c r="D3496" s="38"/>
      <c r="E3496" s="24"/>
      <c r="F3496" s="48"/>
      <c r="G3496" s="81"/>
      <c r="H3496" s="81">
        <f t="shared" si="344"/>
        <v>18</v>
      </c>
      <c r="I3496" s="48"/>
      <c r="J3496" s="48"/>
      <c r="K3496" s="61"/>
      <c r="L3496" s="48">
        <f t="shared" si="346"/>
        <v>3.1599999999999997</v>
      </c>
      <c r="M3496" s="48">
        <f t="shared" si="345"/>
        <v>3.1599999999999997</v>
      </c>
      <c r="N3496" s="48">
        <f t="shared" si="345"/>
        <v>3.1599999999999997</v>
      </c>
      <c r="O3496" s="48">
        <f t="shared" si="345"/>
        <v>3.1599999999999997</v>
      </c>
      <c r="P3496" s="48">
        <f t="shared" si="345"/>
        <v>3.1599999999999997</v>
      </c>
      <c r="Q3496" s="48">
        <f t="shared" si="345"/>
        <v>3.1599999999999997</v>
      </c>
      <c r="R3496" s="48">
        <f t="shared" si="345"/>
        <v>3.1599999999999997</v>
      </c>
      <c r="T3496" s="21"/>
      <c r="U3496" s="21"/>
    </row>
    <row r="3497">
      <c r="A3497" s="22"/>
      <c r="B3497" s="24"/>
      <c r="C3497" s="22"/>
      <c r="D3497" s="38"/>
      <c r="E3497" s="24"/>
      <c r="F3497" s="48"/>
      <c r="G3497" s="81"/>
      <c r="H3497" s="81">
        <f t="shared" si="344"/>
        <v>19</v>
      </c>
      <c r="I3497" s="48"/>
      <c r="J3497" s="48"/>
      <c r="K3497" s="61"/>
      <c r="L3497" s="48">
        <f t="shared" si="346"/>
        <v>3.2999999999999998</v>
      </c>
      <c r="M3497" s="48">
        <f t="shared" si="345"/>
        <v>3.2999999999999998</v>
      </c>
      <c r="N3497" s="48">
        <f t="shared" si="345"/>
        <v>3.2999999999999998</v>
      </c>
      <c r="O3497" s="48">
        <f t="shared" si="345"/>
        <v>3.2999999999999998</v>
      </c>
      <c r="P3497" s="48">
        <f t="shared" si="345"/>
        <v>3.2999999999999998</v>
      </c>
      <c r="Q3497" s="48">
        <f t="shared" si="345"/>
        <v>3.2999999999999998</v>
      </c>
      <c r="R3497" s="48">
        <f t="shared" si="345"/>
        <v>3.2999999999999998</v>
      </c>
      <c r="T3497" s="21"/>
      <c r="U3497" s="21"/>
    </row>
    <row r="3498">
      <c r="A3498" s="22"/>
      <c r="B3498" s="24"/>
      <c r="C3498" s="22"/>
      <c r="D3498" s="38"/>
      <c r="E3498" s="24"/>
      <c r="F3498" s="48"/>
      <c r="G3498" s="81"/>
      <c r="H3498" s="81">
        <f t="shared" si="344"/>
        <v>20</v>
      </c>
      <c r="I3498" s="48"/>
      <c r="J3498" s="48"/>
      <c r="K3498" s="61"/>
      <c r="L3498" s="48">
        <f t="shared" si="346"/>
        <v>3.29</v>
      </c>
      <c r="M3498" s="48">
        <f t="shared" si="345"/>
        <v>3.29</v>
      </c>
      <c r="N3498" s="48">
        <f t="shared" si="345"/>
        <v>3.29</v>
      </c>
      <c r="O3498" s="48">
        <f t="shared" si="345"/>
        <v>3.29</v>
      </c>
      <c r="P3498" s="48">
        <f t="shared" si="345"/>
        <v>3.29</v>
      </c>
      <c r="Q3498" s="48">
        <f t="shared" si="345"/>
        <v>3.29</v>
      </c>
      <c r="R3498" s="48">
        <f t="shared" si="345"/>
        <v>3.29</v>
      </c>
      <c r="T3498" s="21"/>
      <c r="U3498" s="21"/>
    </row>
    <row r="3499">
      <c r="A3499" s="22"/>
      <c r="B3499" s="24"/>
      <c r="C3499" s="22"/>
      <c r="D3499" s="38"/>
      <c r="E3499" s="24"/>
      <c r="F3499" s="48"/>
      <c r="G3499" s="81"/>
      <c r="H3499" s="81">
        <f t="shared" si="344"/>
        <v>21</v>
      </c>
      <c r="I3499" s="48"/>
      <c r="J3499" s="48"/>
      <c r="K3499" s="61"/>
      <c r="L3499" s="48">
        <f t="shared" si="346"/>
        <v>3.2399999999999998</v>
      </c>
      <c r="M3499" s="48">
        <f t="shared" si="345"/>
        <v>3.2399999999999998</v>
      </c>
      <c r="N3499" s="48">
        <f t="shared" si="345"/>
        <v>3.2399999999999998</v>
      </c>
      <c r="O3499" s="48">
        <f t="shared" si="345"/>
        <v>3.2399999999999998</v>
      </c>
      <c r="P3499" s="48">
        <f t="shared" si="345"/>
        <v>3.2399999999999998</v>
      </c>
      <c r="Q3499" s="48">
        <f t="shared" si="345"/>
        <v>3.2399999999999998</v>
      </c>
      <c r="R3499" s="48">
        <f t="shared" si="345"/>
        <v>3.2399999999999998</v>
      </c>
      <c r="T3499" s="21"/>
      <c r="U3499" s="21"/>
    </row>
    <row r="3500">
      <c r="A3500" s="22"/>
      <c r="B3500" s="24"/>
      <c r="C3500" s="22"/>
      <c r="D3500" s="38"/>
      <c r="E3500" s="24"/>
      <c r="F3500" s="48"/>
      <c r="G3500" s="81"/>
      <c r="H3500" s="81">
        <f t="shared" si="344"/>
        <v>22</v>
      </c>
      <c r="I3500" s="48"/>
      <c r="J3500" s="48"/>
      <c r="K3500" s="61"/>
      <c r="L3500" s="48">
        <f t="shared" si="346"/>
        <v>3.1599999999999993</v>
      </c>
      <c r="M3500" s="48">
        <f t="shared" si="345"/>
        <v>3.1599999999999993</v>
      </c>
      <c r="N3500" s="48">
        <f t="shared" si="345"/>
        <v>3.1599999999999993</v>
      </c>
      <c r="O3500" s="48">
        <f t="shared" si="345"/>
        <v>3.1599999999999993</v>
      </c>
      <c r="P3500" s="48">
        <f t="shared" si="345"/>
        <v>3.1599999999999993</v>
      </c>
      <c r="Q3500" s="48">
        <f t="shared" si="345"/>
        <v>3.1599999999999993</v>
      </c>
      <c r="R3500" s="48">
        <f t="shared" si="345"/>
        <v>3.1599999999999993</v>
      </c>
      <c r="T3500" s="21"/>
      <c r="U3500" s="21"/>
    </row>
    <row r="3501">
      <c r="A3501" s="22"/>
      <c r="B3501" s="24"/>
      <c r="C3501" s="22"/>
      <c r="D3501" s="38"/>
      <c r="E3501" s="24"/>
      <c r="F3501" s="48"/>
      <c r="G3501" s="81"/>
      <c r="H3501" s="81">
        <f t="shared" si="344"/>
        <v>23</v>
      </c>
      <c r="I3501" s="48"/>
      <c r="J3501" s="48"/>
      <c r="K3501" s="61"/>
      <c r="L3501" s="48">
        <f t="shared" si="346"/>
        <v>2.8899999999999997</v>
      </c>
      <c r="M3501" s="48">
        <f t="shared" si="345"/>
        <v>2.8899999999999997</v>
      </c>
      <c r="N3501" s="48">
        <f t="shared" si="345"/>
        <v>2.8899999999999997</v>
      </c>
      <c r="O3501" s="48">
        <f t="shared" si="345"/>
        <v>2.8899999999999997</v>
      </c>
      <c r="P3501" s="48">
        <f t="shared" si="345"/>
        <v>2.8899999999999997</v>
      </c>
      <c r="Q3501" s="48">
        <f t="shared" si="345"/>
        <v>2.8899999999999997</v>
      </c>
      <c r="R3501" s="48">
        <f>Q3501</f>
        <v>2.8899999999999997</v>
      </c>
      <c r="T3501" s="21"/>
      <c r="U3501" s="21"/>
    </row>
    <row r="3503" ht="12" customHeight="1">
      <c r="A3503" s="22">
        <v>5</v>
      </c>
      <c r="B3503" s="20"/>
      <c r="D3503" s="80" t="s">
        <v>3230</v>
      </c>
      <c r="E3503" s="24"/>
      <c r="G3503" s="22"/>
      <c r="J3503" s="21"/>
      <c r="K3503" s="89"/>
      <c r="L3503" s="89"/>
    </row>
    <row r="3504" ht="12" customHeight="1">
      <c r="A3504" s="22"/>
      <c r="B3504" s="20" t="s">
        <v>140</v>
      </c>
      <c r="D3504" s="20" t="s">
        <v>4452</v>
      </c>
      <c r="E3504" s="24" t="s">
        <v>4452</v>
      </c>
      <c r="F3504" s="21" t="s">
        <v>38</v>
      </c>
      <c r="G3504" s="22">
        <v>5</v>
      </c>
      <c r="J3504" s="21"/>
      <c r="K3504" s="21"/>
      <c r="L3504" s="21"/>
      <c r="M3504" s="21"/>
      <c r="N3504" s="21"/>
      <c r="O3504" s="21"/>
      <c r="P3504" s="21"/>
      <c r="Q3504" s="21"/>
      <c r="R3504" s="21"/>
      <c r="S3504" s="21"/>
    </row>
    <row r="3505" ht="12" customHeight="1">
      <c r="A3505" s="22"/>
      <c r="B3505" s="20" t="s">
        <v>3457</v>
      </c>
      <c r="C3505" s="21" t="s">
        <v>3458</v>
      </c>
      <c r="E3505" s="24"/>
      <c r="G3505" s="22"/>
      <c r="J3505" s="21"/>
      <c r="K3505" s="89"/>
      <c r="L3505" s="89"/>
    </row>
    <row r="3506" ht="12" customHeight="1">
      <c r="A3506" s="22"/>
      <c r="B3506" s="20" t="s">
        <v>4453</v>
      </c>
      <c r="C3506" s="21" t="s">
        <v>4454</v>
      </c>
      <c r="E3506" s="24"/>
      <c r="G3506" s="22"/>
      <c r="H3506" s="22">
        <v>0</v>
      </c>
      <c r="I3506" s="48"/>
      <c r="J3506" s="48"/>
      <c r="K3506" s="61"/>
      <c r="L3506" s="21">
        <v>2.7400000000000002</v>
      </c>
      <c r="M3506" s="21">
        <f t="shared" si="345"/>
        <v>2.7400000000000002</v>
      </c>
      <c r="N3506" s="21">
        <f t="shared" si="345"/>
        <v>2.7400000000000002</v>
      </c>
      <c r="O3506" s="21">
        <f t="shared" si="345"/>
        <v>2.7400000000000002</v>
      </c>
      <c r="P3506" s="21">
        <f t="shared" si="345"/>
        <v>2.7400000000000002</v>
      </c>
      <c r="Q3506" s="21">
        <f t="shared" si="345"/>
        <v>2.7400000000000002</v>
      </c>
      <c r="R3506" s="21">
        <f>Q3506</f>
        <v>2.7400000000000002</v>
      </c>
      <c r="U3506" s="21"/>
      <c r="V3506" s="21"/>
      <c r="W3506" s="20"/>
      <c r="X3506" s="20"/>
      <c r="Y3506" s="20"/>
      <c r="Z3506" s="20"/>
      <c r="AA3506" s="20"/>
    </row>
    <row r="3507" ht="12" customHeight="1">
      <c r="A3507" s="22"/>
      <c r="B3507" s="20" t="s">
        <v>4455</v>
      </c>
      <c r="C3507" s="21" t="s">
        <v>4456</v>
      </c>
      <c r="E3507" s="24"/>
      <c r="G3507" s="22"/>
      <c r="H3507" s="22">
        <f t="shared" ref="H3503:H3566" si="347">H3506+1</f>
        <v>1</v>
      </c>
      <c r="I3507" s="48"/>
      <c r="J3507" s="48"/>
      <c r="K3507" s="61"/>
      <c r="L3507" s="21">
        <v>2.75</v>
      </c>
      <c r="M3507" s="21">
        <f t="shared" si="345"/>
        <v>2.75</v>
      </c>
      <c r="N3507" s="21">
        <f t="shared" si="345"/>
        <v>2.75</v>
      </c>
      <c r="O3507" s="21">
        <f t="shared" si="345"/>
        <v>2.75</v>
      </c>
      <c r="P3507" s="21">
        <f t="shared" si="345"/>
        <v>2.75</v>
      </c>
      <c r="Q3507" s="21">
        <f t="shared" si="345"/>
        <v>2.75</v>
      </c>
      <c r="R3507" s="21">
        <f t="shared" si="345"/>
        <v>2.75</v>
      </c>
      <c r="S3507" s="21"/>
      <c r="U3507" s="21"/>
      <c r="X3507" s="20"/>
      <c r="AA3507" s="20"/>
    </row>
    <row r="3508" ht="12" customHeight="1">
      <c r="A3508" s="22"/>
      <c r="B3508" s="20"/>
      <c r="C3508" s="21" t="s">
        <v>4457</v>
      </c>
      <c r="E3508" s="24"/>
      <c r="G3508" s="22"/>
      <c r="H3508" s="22">
        <f t="shared" si="347"/>
        <v>2</v>
      </c>
      <c r="I3508" s="48"/>
      <c r="J3508" s="48"/>
      <c r="K3508" s="61"/>
      <c r="L3508" s="21">
        <v>2.8300000000000001</v>
      </c>
      <c r="M3508" s="21">
        <f t="shared" si="345"/>
        <v>2.8300000000000001</v>
      </c>
      <c r="N3508" s="21">
        <f t="shared" si="345"/>
        <v>2.8300000000000001</v>
      </c>
      <c r="O3508" s="21">
        <f t="shared" si="345"/>
        <v>2.8300000000000001</v>
      </c>
      <c r="P3508" s="21">
        <f t="shared" si="345"/>
        <v>2.8300000000000001</v>
      </c>
      <c r="Q3508" s="21">
        <f t="shared" si="345"/>
        <v>2.8300000000000001</v>
      </c>
      <c r="R3508" s="21">
        <f t="shared" si="345"/>
        <v>2.8300000000000001</v>
      </c>
      <c r="S3508" s="21"/>
      <c r="U3508" s="21"/>
      <c r="X3508" s="20"/>
      <c r="AA3508" s="20"/>
    </row>
    <row r="3509" ht="12" customHeight="1">
      <c r="A3509" s="22"/>
      <c r="B3509" s="20" t="s">
        <v>4458</v>
      </c>
      <c r="C3509" s="21" t="s">
        <v>4459</v>
      </c>
      <c r="E3509" s="24"/>
      <c r="G3509" s="22"/>
      <c r="H3509" s="22">
        <f t="shared" si="347"/>
        <v>3</v>
      </c>
      <c r="I3509" s="48"/>
      <c r="J3509" s="48"/>
      <c r="K3509" s="61"/>
      <c r="L3509" s="21">
        <v>2.8100000000000001</v>
      </c>
      <c r="M3509" s="21">
        <f t="shared" si="345"/>
        <v>2.8100000000000001</v>
      </c>
      <c r="N3509" s="21">
        <f t="shared" si="345"/>
        <v>2.8100000000000001</v>
      </c>
      <c r="O3509" s="21">
        <f t="shared" si="345"/>
        <v>2.8100000000000001</v>
      </c>
      <c r="P3509" s="21">
        <f t="shared" si="345"/>
        <v>2.8100000000000001</v>
      </c>
      <c r="Q3509" s="21">
        <f t="shared" si="345"/>
        <v>2.8100000000000001</v>
      </c>
      <c r="R3509" s="21">
        <f t="shared" si="345"/>
        <v>2.8100000000000001</v>
      </c>
      <c r="S3509" s="21"/>
      <c r="U3509" s="21"/>
      <c r="X3509" s="20"/>
      <c r="AA3509" s="20"/>
    </row>
    <row r="3510" ht="12" customHeight="1">
      <c r="A3510" s="22"/>
      <c r="B3510" s="20" t="s">
        <v>4460</v>
      </c>
      <c r="C3510" s="24" t="s">
        <v>4461</v>
      </c>
      <c r="E3510" s="24"/>
      <c r="G3510" s="22"/>
      <c r="H3510" s="22">
        <f t="shared" si="347"/>
        <v>4</v>
      </c>
      <c r="I3510" s="48"/>
      <c r="J3510" s="48"/>
      <c r="K3510" s="61"/>
      <c r="L3510" s="21">
        <v>2.7999999999999998</v>
      </c>
      <c r="M3510" s="21">
        <f t="shared" si="345"/>
        <v>2.7999999999999998</v>
      </c>
      <c r="N3510" s="21">
        <f t="shared" si="345"/>
        <v>2.7999999999999998</v>
      </c>
      <c r="O3510" s="21">
        <f t="shared" si="345"/>
        <v>2.7999999999999998</v>
      </c>
      <c r="P3510" s="21">
        <f t="shared" si="345"/>
        <v>2.7999999999999998</v>
      </c>
      <c r="Q3510" s="21">
        <f t="shared" si="345"/>
        <v>2.7999999999999998</v>
      </c>
      <c r="R3510" s="21">
        <f t="shared" si="345"/>
        <v>2.7999999999999998</v>
      </c>
      <c r="S3510" s="21"/>
      <c r="U3510" s="21"/>
      <c r="X3510" s="20"/>
      <c r="AA3510" s="20"/>
    </row>
    <row r="3511" ht="12" customHeight="1">
      <c r="A3511" s="22"/>
      <c r="B3511" s="20" t="s">
        <v>3488</v>
      </c>
      <c r="C3511" s="21" t="s">
        <v>4462</v>
      </c>
      <c r="E3511" s="24"/>
      <c r="G3511" s="22"/>
      <c r="H3511" s="22">
        <f t="shared" si="347"/>
        <v>5</v>
      </c>
      <c r="I3511" s="48"/>
      <c r="J3511" s="48"/>
      <c r="K3511" s="61"/>
      <c r="L3511" s="21">
        <v>2.7799999999999998</v>
      </c>
      <c r="M3511" s="21">
        <f t="shared" si="345"/>
        <v>2.7799999999999998</v>
      </c>
      <c r="N3511" s="21">
        <f t="shared" si="345"/>
        <v>2.7799999999999998</v>
      </c>
      <c r="O3511" s="21">
        <f t="shared" si="345"/>
        <v>2.7799999999999998</v>
      </c>
      <c r="P3511" s="21">
        <f t="shared" si="345"/>
        <v>2.7799999999999998</v>
      </c>
      <c r="Q3511" s="21">
        <f t="shared" si="345"/>
        <v>2.7799999999999998</v>
      </c>
      <c r="R3511" s="21">
        <f t="shared" si="345"/>
        <v>2.7799999999999998</v>
      </c>
      <c r="S3511" s="21"/>
      <c r="U3511" s="21"/>
      <c r="X3511" s="20"/>
      <c r="AA3511" s="20"/>
    </row>
    <row r="3512" ht="12" customHeight="1">
      <c r="A3512" s="22"/>
      <c r="B3512" s="20"/>
      <c r="C3512" s="21" t="s">
        <v>4463</v>
      </c>
      <c r="E3512" s="24"/>
      <c r="G3512" s="22"/>
      <c r="H3512" s="22">
        <f t="shared" si="347"/>
        <v>6</v>
      </c>
      <c r="I3512" s="48"/>
      <c r="J3512" s="48"/>
      <c r="K3512" s="61"/>
      <c r="L3512" s="21">
        <v>2.8500000000000001</v>
      </c>
      <c r="M3512" s="21">
        <f t="shared" si="345"/>
        <v>2.8500000000000001</v>
      </c>
      <c r="N3512" s="21">
        <f t="shared" si="345"/>
        <v>2.8500000000000001</v>
      </c>
      <c r="O3512" s="21">
        <f t="shared" si="345"/>
        <v>2.8500000000000001</v>
      </c>
      <c r="P3512" s="21">
        <f t="shared" si="345"/>
        <v>2.8500000000000001</v>
      </c>
      <c r="Q3512" s="21">
        <f t="shared" si="345"/>
        <v>2.8500000000000001</v>
      </c>
      <c r="R3512" s="21">
        <f t="shared" si="345"/>
        <v>2.8500000000000001</v>
      </c>
      <c r="S3512" s="21"/>
      <c r="U3512" s="21"/>
      <c r="X3512" s="20"/>
      <c r="AA3512" s="20"/>
    </row>
    <row r="3513" ht="12" customHeight="1">
      <c r="A3513" s="22"/>
      <c r="B3513" s="20"/>
      <c r="C3513" s="21" t="s">
        <v>4464</v>
      </c>
      <c r="E3513" s="24"/>
      <c r="G3513" s="22"/>
      <c r="H3513" s="22">
        <f t="shared" si="347"/>
        <v>7</v>
      </c>
      <c r="I3513" s="48"/>
      <c r="J3513" s="48"/>
      <c r="K3513" s="61"/>
      <c r="L3513" s="21">
        <v>2.9199999999999999</v>
      </c>
      <c r="M3513" s="21">
        <f t="shared" si="345"/>
        <v>2.9199999999999999</v>
      </c>
      <c r="N3513" s="21">
        <f t="shared" si="345"/>
        <v>2.9199999999999999</v>
      </c>
      <c r="O3513" s="21">
        <f t="shared" si="345"/>
        <v>2.9199999999999999</v>
      </c>
      <c r="P3513" s="21">
        <f t="shared" si="345"/>
        <v>2.9199999999999999</v>
      </c>
      <c r="Q3513" s="21">
        <f t="shared" si="345"/>
        <v>2.9199999999999999</v>
      </c>
      <c r="R3513" s="21">
        <f t="shared" si="345"/>
        <v>2.9199999999999999</v>
      </c>
      <c r="S3513" s="21"/>
      <c r="U3513" s="21"/>
      <c r="X3513" s="20"/>
      <c r="AA3513" s="20"/>
    </row>
    <row r="3514" ht="12" customHeight="1">
      <c r="A3514" s="22"/>
      <c r="B3514" s="20"/>
      <c r="E3514" s="24"/>
      <c r="G3514" s="22"/>
      <c r="H3514" s="22">
        <f t="shared" si="347"/>
        <v>8</v>
      </c>
      <c r="I3514" s="48"/>
      <c r="J3514" s="48"/>
      <c r="K3514" s="61"/>
      <c r="L3514" s="21">
        <v>3.1800000000000002</v>
      </c>
      <c r="M3514" s="21">
        <f t="shared" si="345"/>
        <v>3.1800000000000002</v>
      </c>
      <c r="N3514" s="21">
        <f t="shared" si="345"/>
        <v>3.1800000000000002</v>
      </c>
      <c r="O3514" s="21">
        <f t="shared" si="345"/>
        <v>3.1800000000000002</v>
      </c>
      <c r="P3514" s="21">
        <f t="shared" si="345"/>
        <v>3.1800000000000002</v>
      </c>
      <c r="Q3514" s="21">
        <f t="shared" si="345"/>
        <v>3.1800000000000002</v>
      </c>
      <c r="R3514" s="21">
        <f t="shared" si="345"/>
        <v>3.1800000000000002</v>
      </c>
      <c r="S3514" s="21"/>
      <c r="U3514" s="21"/>
      <c r="X3514" s="20"/>
      <c r="AA3514" s="20"/>
    </row>
    <row r="3515" s="80" customFormat="1">
      <c r="A3515" s="22"/>
      <c r="B3515" s="24"/>
      <c r="C3515" s="22"/>
      <c r="D3515" s="24"/>
      <c r="E3515" s="24"/>
      <c r="F3515" s="21"/>
      <c r="G3515" s="22"/>
      <c r="H3515" s="22">
        <f t="shared" si="347"/>
        <v>9</v>
      </c>
      <c r="I3515" s="48"/>
      <c r="J3515" s="48"/>
      <c r="K3515" s="61"/>
      <c r="L3515" s="21">
        <v>3.4100000000000001</v>
      </c>
      <c r="M3515" s="21">
        <f t="shared" si="345"/>
        <v>3.4100000000000001</v>
      </c>
      <c r="N3515" s="21">
        <f t="shared" si="345"/>
        <v>3.4100000000000001</v>
      </c>
      <c r="O3515" s="21">
        <f t="shared" si="345"/>
        <v>3.4100000000000001</v>
      </c>
      <c r="P3515" s="21">
        <f t="shared" si="345"/>
        <v>3.4100000000000001</v>
      </c>
      <c r="Q3515" s="21">
        <f t="shared" si="345"/>
        <v>3.4100000000000001</v>
      </c>
      <c r="R3515" s="21">
        <f t="shared" si="345"/>
        <v>3.4100000000000001</v>
      </c>
      <c r="S3515" s="48"/>
      <c r="T3515" s="48"/>
      <c r="U3515" s="48"/>
      <c r="V3515" s="48"/>
      <c r="W3515" s="80"/>
      <c r="X3515" s="80"/>
      <c r="Y3515" s="80"/>
      <c r="Z3515" s="80"/>
      <c r="AA3515" s="80"/>
      <c r="AB3515" s="80"/>
      <c r="AC3515" s="80"/>
      <c r="AD3515" s="80"/>
    </row>
    <row r="3516" s="80" customFormat="1">
      <c r="A3516" s="21"/>
      <c r="B3516" s="24"/>
      <c r="C3516" s="22"/>
      <c r="D3516" s="24"/>
      <c r="E3516" s="24"/>
      <c r="F3516" s="21"/>
      <c r="G3516" s="22"/>
      <c r="H3516" s="22">
        <f t="shared" si="347"/>
        <v>10</v>
      </c>
      <c r="I3516" s="48"/>
      <c r="J3516" s="48"/>
      <c r="K3516" s="61"/>
      <c r="L3516" s="21">
        <v>3.8100000000000001</v>
      </c>
      <c r="M3516" s="21">
        <f t="shared" si="345"/>
        <v>3.8100000000000001</v>
      </c>
      <c r="N3516" s="21">
        <f t="shared" si="345"/>
        <v>3.8100000000000001</v>
      </c>
      <c r="O3516" s="21">
        <f t="shared" si="345"/>
        <v>3.8100000000000001</v>
      </c>
      <c r="P3516" s="21">
        <f t="shared" si="345"/>
        <v>3.8100000000000001</v>
      </c>
      <c r="Q3516" s="21">
        <f t="shared" si="345"/>
        <v>3.8100000000000001</v>
      </c>
      <c r="R3516" s="21">
        <f t="shared" si="345"/>
        <v>3.8100000000000001</v>
      </c>
      <c r="S3516" s="48"/>
      <c r="T3516" s="48"/>
      <c r="U3516" s="48"/>
      <c r="V3516" s="48"/>
      <c r="W3516" s="80"/>
      <c r="X3516" s="80"/>
      <c r="Y3516" s="80"/>
      <c r="Z3516" s="80"/>
      <c r="AA3516" s="80"/>
      <c r="AB3516" s="80"/>
      <c r="AC3516" s="80"/>
      <c r="AD3516" s="80"/>
    </row>
    <row r="3517" s="80" customFormat="1">
      <c r="A3517" s="21"/>
      <c r="B3517" s="24"/>
      <c r="C3517" s="22"/>
      <c r="E3517" s="24"/>
      <c r="F3517" s="21"/>
      <c r="G3517" s="22"/>
      <c r="H3517" s="22">
        <f t="shared" si="347"/>
        <v>11</v>
      </c>
      <c r="I3517" s="48"/>
      <c r="J3517" s="48"/>
      <c r="K3517" s="61"/>
      <c r="L3517" s="21">
        <v>4.7000000000000002</v>
      </c>
      <c r="M3517" s="21">
        <f t="shared" si="345"/>
        <v>4.7000000000000002</v>
      </c>
      <c r="N3517" s="21">
        <f t="shared" si="345"/>
        <v>4.7000000000000002</v>
      </c>
      <c r="O3517" s="21">
        <f t="shared" si="345"/>
        <v>4.7000000000000002</v>
      </c>
      <c r="P3517" s="21">
        <f t="shared" si="345"/>
        <v>4.7000000000000002</v>
      </c>
      <c r="Q3517" s="21">
        <f t="shared" si="345"/>
        <v>4.7000000000000002</v>
      </c>
      <c r="R3517" s="21">
        <f t="shared" si="345"/>
        <v>4.7000000000000002</v>
      </c>
      <c r="S3517" s="48"/>
      <c r="T3517" s="48"/>
      <c r="U3517" s="48"/>
      <c r="V3517" s="48"/>
      <c r="W3517" s="80"/>
      <c r="X3517" s="80"/>
      <c r="Y3517" s="80"/>
      <c r="Z3517" s="80"/>
      <c r="AA3517" s="80"/>
      <c r="AB3517" s="80"/>
      <c r="AC3517" s="80"/>
      <c r="AD3517" s="80"/>
    </row>
    <row r="3518" s="80" customFormat="1">
      <c r="A3518" s="22"/>
      <c r="B3518" s="24"/>
      <c r="C3518" s="21"/>
      <c r="D3518" s="24"/>
      <c r="E3518" s="24"/>
      <c r="F3518" s="21"/>
      <c r="G3518" s="22"/>
      <c r="H3518" s="22">
        <f t="shared" si="347"/>
        <v>12</v>
      </c>
      <c r="I3518" s="48"/>
      <c r="J3518" s="48"/>
      <c r="K3518" s="61"/>
      <c r="L3518" s="21">
        <v>4.0599999999999996</v>
      </c>
      <c r="M3518" s="21">
        <f t="shared" si="345"/>
        <v>4.0599999999999996</v>
      </c>
      <c r="N3518" s="21">
        <f t="shared" si="345"/>
        <v>4.0599999999999996</v>
      </c>
      <c r="O3518" s="21">
        <f t="shared" si="345"/>
        <v>4.0599999999999996</v>
      </c>
      <c r="P3518" s="21">
        <f t="shared" si="345"/>
        <v>4.0599999999999996</v>
      </c>
      <c r="Q3518" s="21">
        <f t="shared" si="345"/>
        <v>4.0599999999999996</v>
      </c>
      <c r="R3518" s="21">
        <f t="shared" si="345"/>
        <v>4.0599999999999996</v>
      </c>
      <c r="S3518" s="48"/>
      <c r="T3518" s="48"/>
      <c r="U3518" s="48"/>
      <c r="V3518" s="48"/>
      <c r="W3518" s="80"/>
      <c r="X3518" s="80"/>
      <c r="Y3518" s="80"/>
      <c r="Z3518" s="80"/>
      <c r="AA3518" s="80"/>
      <c r="AB3518" s="80"/>
      <c r="AC3518" s="80"/>
      <c r="AD3518" s="80"/>
    </row>
    <row r="3519" s="80" customFormat="1">
      <c r="A3519" s="22"/>
      <c r="B3519" s="24"/>
      <c r="C3519" s="24"/>
      <c r="E3519" s="20"/>
      <c r="F3519" s="21"/>
      <c r="G3519" s="218"/>
      <c r="H3519" s="22">
        <f t="shared" si="347"/>
        <v>13</v>
      </c>
      <c r="I3519" s="48"/>
      <c r="J3519" s="48"/>
      <c r="K3519" s="61"/>
      <c r="L3519" s="21">
        <v>3.5899999999999999</v>
      </c>
      <c r="M3519" s="21">
        <f t="shared" si="345"/>
        <v>3.5899999999999999</v>
      </c>
      <c r="N3519" s="21">
        <f t="shared" si="345"/>
        <v>3.5899999999999999</v>
      </c>
      <c r="O3519" s="21">
        <f t="shared" si="345"/>
        <v>3.5899999999999999</v>
      </c>
      <c r="P3519" s="21">
        <f t="shared" si="345"/>
        <v>3.5899999999999999</v>
      </c>
      <c r="Q3519" s="21">
        <f t="shared" si="345"/>
        <v>3.5899999999999999</v>
      </c>
      <c r="R3519" s="21">
        <f t="shared" si="345"/>
        <v>3.5899999999999999</v>
      </c>
      <c r="S3519" s="48"/>
      <c r="T3519" s="48"/>
      <c r="U3519" s="48"/>
      <c r="V3519" s="48"/>
      <c r="W3519" s="80"/>
      <c r="X3519" s="80"/>
      <c r="Y3519" s="80"/>
      <c r="Z3519" s="80"/>
      <c r="AA3519" s="80"/>
      <c r="AB3519" s="80"/>
      <c r="AC3519" s="80"/>
      <c r="AD3519" s="80"/>
    </row>
    <row r="3520" s="80" customFormat="1" ht="12.75" customHeight="1">
      <c r="A3520" s="22"/>
      <c r="B3520" s="26"/>
      <c r="C3520" s="27"/>
      <c r="D3520" s="26"/>
      <c r="E3520" s="26"/>
      <c r="F3520" s="21"/>
      <c r="G3520" s="22"/>
      <c r="H3520" s="22">
        <f t="shared" si="347"/>
        <v>14</v>
      </c>
      <c r="I3520" s="48"/>
      <c r="J3520" s="48"/>
      <c r="K3520" s="61"/>
      <c r="L3520" s="21">
        <v>3.5800000000000001</v>
      </c>
      <c r="M3520" s="21">
        <f t="shared" si="345"/>
        <v>3.5800000000000001</v>
      </c>
      <c r="N3520" s="21">
        <f t="shared" si="345"/>
        <v>3.5800000000000001</v>
      </c>
      <c r="O3520" s="21">
        <f t="shared" si="345"/>
        <v>3.5800000000000001</v>
      </c>
      <c r="P3520" s="21">
        <f t="shared" si="345"/>
        <v>3.5800000000000001</v>
      </c>
      <c r="Q3520" s="21">
        <f t="shared" si="345"/>
        <v>3.5800000000000001</v>
      </c>
      <c r="R3520" s="21">
        <f t="shared" si="345"/>
        <v>3.5800000000000001</v>
      </c>
      <c r="S3520" s="48"/>
      <c r="T3520" s="48"/>
      <c r="U3520" s="48"/>
      <c r="V3520" s="48"/>
      <c r="W3520" s="80"/>
      <c r="X3520" s="80"/>
      <c r="Y3520" s="80"/>
      <c r="Z3520" s="80"/>
      <c r="AA3520" s="80"/>
      <c r="AB3520" s="80"/>
      <c r="AC3520" s="80"/>
      <c r="AD3520" s="80"/>
    </row>
    <row r="3521" s="80" customFormat="1" ht="12.75" customHeight="1">
      <c r="A3521" s="22"/>
      <c r="B3521" s="26"/>
      <c r="C3521" s="27"/>
      <c r="E3521" s="26"/>
      <c r="F3521" s="21"/>
      <c r="G3521" s="218"/>
      <c r="H3521" s="22">
        <f t="shared" si="347"/>
        <v>15</v>
      </c>
      <c r="I3521" s="48"/>
      <c r="J3521" s="48"/>
      <c r="K3521" s="61"/>
      <c r="L3521" s="21">
        <v>3.7999999999999998</v>
      </c>
      <c r="M3521" s="21">
        <f t="shared" si="345"/>
        <v>3.7999999999999998</v>
      </c>
      <c r="N3521" s="21">
        <f t="shared" si="345"/>
        <v>3.7999999999999998</v>
      </c>
      <c r="O3521" s="21">
        <f t="shared" si="345"/>
        <v>3.7999999999999998</v>
      </c>
      <c r="P3521" s="21">
        <f t="shared" si="345"/>
        <v>3.7999999999999998</v>
      </c>
      <c r="Q3521" s="21">
        <f t="shared" si="345"/>
        <v>3.7999999999999998</v>
      </c>
      <c r="R3521" s="21">
        <f t="shared" si="345"/>
        <v>3.7999999999999998</v>
      </c>
      <c r="S3521" s="48"/>
      <c r="T3521" s="48"/>
      <c r="U3521" s="48"/>
      <c r="V3521" s="48"/>
      <c r="W3521" s="80"/>
      <c r="X3521" s="80"/>
      <c r="Y3521" s="80"/>
      <c r="Z3521" s="80"/>
      <c r="AA3521" s="80"/>
      <c r="AB3521" s="80"/>
      <c r="AC3521" s="80"/>
      <c r="AD3521" s="80"/>
    </row>
    <row r="3522" s="80" customFormat="1" ht="12.75" customHeight="1">
      <c r="A3522" s="22"/>
      <c r="B3522" s="26"/>
      <c r="C3522" s="27"/>
      <c r="E3522" s="26"/>
      <c r="F3522" s="21"/>
      <c r="G3522" s="218"/>
      <c r="H3522" s="22">
        <f t="shared" si="347"/>
        <v>16</v>
      </c>
      <c r="I3522" s="48"/>
      <c r="J3522" s="48"/>
      <c r="K3522" s="61"/>
      <c r="L3522" s="21">
        <v>3.8599999999999999</v>
      </c>
      <c r="M3522" s="21">
        <f t="shared" si="345"/>
        <v>3.8599999999999999</v>
      </c>
      <c r="N3522" s="21">
        <f t="shared" si="345"/>
        <v>3.8599999999999999</v>
      </c>
      <c r="O3522" s="21">
        <f t="shared" si="345"/>
        <v>3.8599999999999999</v>
      </c>
      <c r="P3522" s="21">
        <f t="shared" si="345"/>
        <v>3.8599999999999999</v>
      </c>
      <c r="Q3522" s="21">
        <f t="shared" si="345"/>
        <v>3.8599999999999999</v>
      </c>
      <c r="R3522" s="21">
        <f t="shared" si="345"/>
        <v>3.8599999999999999</v>
      </c>
      <c r="S3522" s="48"/>
      <c r="T3522" s="48"/>
      <c r="U3522" s="48"/>
      <c r="V3522" s="48"/>
      <c r="W3522" s="80"/>
      <c r="X3522" s="80"/>
      <c r="Y3522" s="80"/>
      <c r="Z3522" s="80"/>
      <c r="AA3522" s="80"/>
      <c r="AB3522" s="80"/>
      <c r="AC3522" s="80"/>
      <c r="AD3522" s="80"/>
    </row>
    <row r="3523" s="80" customFormat="1" ht="12.75" customHeight="1">
      <c r="A3523" s="22"/>
      <c r="B3523" s="26"/>
      <c r="C3523" s="26"/>
      <c r="D3523" s="24"/>
      <c r="E3523" s="24"/>
      <c r="F3523" s="21"/>
      <c r="G3523" s="22"/>
      <c r="H3523" s="22">
        <f t="shared" si="347"/>
        <v>17</v>
      </c>
      <c r="I3523" s="48"/>
      <c r="J3523" s="48"/>
      <c r="K3523" s="61"/>
      <c r="L3523" s="21">
        <v>3.6400000000000001</v>
      </c>
      <c r="M3523" s="21">
        <f t="shared" si="345"/>
        <v>3.6400000000000001</v>
      </c>
      <c r="N3523" s="21">
        <f t="shared" si="345"/>
        <v>3.6400000000000001</v>
      </c>
      <c r="O3523" s="21">
        <f t="shared" si="345"/>
        <v>3.6400000000000001</v>
      </c>
      <c r="P3523" s="21">
        <f t="shared" si="345"/>
        <v>3.6400000000000001</v>
      </c>
      <c r="Q3523" s="21">
        <f t="shared" si="345"/>
        <v>3.6400000000000001</v>
      </c>
      <c r="R3523" s="21">
        <f t="shared" si="345"/>
        <v>3.6400000000000001</v>
      </c>
      <c r="S3523" s="48"/>
      <c r="T3523" s="48"/>
      <c r="U3523" s="48"/>
      <c r="V3523" s="48"/>
      <c r="W3523" s="80"/>
      <c r="X3523" s="80"/>
      <c r="Y3523" s="80"/>
      <c r="Z3523" s="80"/>
      <c r="AA3523" s="80"/>
      <c r="AB3523" s="80"/>
      <c r="AC3523" s="80"/>
      <c r="AD3523" s="80"/>
    </row>
    <row r="3524" s="80" customFormat="1" ht="12.75" customHeight="1">
      <c r="A3524" s="22"/>
      <c r="B3524" s="26"/>
      <c r="C3524" s="448"/>
      <c r="D3524" s="24"/>
      <c r="E3524" s="24"/>
      <c r="F3524" s="21"/>
      <c r="G3524" s="22"/>
      <c r="H3524" s="22">
        <f t="shared" si="347"/>
        <v>18</v>
      </c>
      <c r="I3524" s="48"/>
      <c r="J3524" s="48"/>
      <c r="K3524" s="61"/>
      <c r="L3524" s="21">
        <v>3.5099999999999998</v>
      </c>
      <c r="M3524" s="21">
        <f t="shared" si="345"/>
        <v>3.5099999999999998</v>
      </c>
      <c r="N3524" s="21">
        <f t="shared" si="345"/>
        <v>3.5099999999999998</v>
      </c>
      <c r="O3524" s="21">
        <f t="shared" si="345"/>
        <v>3.5099999999999998</v>
      </c>
      <c r="P3524" s="21">
        <f t="shared" si="345"/>
        <v>3.5099999999999998</v>
      </c>
      <c r="Q3524" s="21">
        <f t="shared" si="345"/>
        <v>3.5099999999999998</v>
      </c>
      <c r="R3524" s="21">
        <f t="shared" si="345"/>
        <v>3.5099999999999998</v>
      </c>
      <c r="S3524" s="48"/>
      <c r="T3524" s="48"/>
      <c r="U3524" s="48"/>
      <c r="V3524" s="48"/>
      <c r="W3524" s="80"/>
      <c r="X3524" s="80"/>
      <c r="Y3524" s="80"/>
      <c r="Z3524" s="80"/>
      <c r="AA3524" s="80"/>
      <c r="AB3524" s="80"/>
      <c r="AC3524" s="80"/>
      <c r="AD3524" s="80"/>
    </row>
    <row r="3525" s="80" customFormat="1" ht="12.75" customHeight="1">
      <c r="A3525" s="22"/>
      <c r="B3525" s="26"/>
      <c r="C3525" s="448"/>
      <c r="D3525" s="24"/>
      <c r="E3525" s="24"/>
      <c r="F3525" s="21"/>
      <c r="G3525" s="22"/>
      <c r="H3525" s="22">
        <f t="shared" si="347"/>
        <v>19</v>
      </c>
      <c r="I3525" s="48"/>
      <c r="J3525" s="48"/>
      <c r="K3525" s="61"/>
      <c r="L3525" s="21">
        <v>3.5600000000000001</v>
      </c>
      <c r="M3525" s="21">
        <f t="shared" si="345"/>
        <v>3.5600000000000001</v>
      </c>
      <c r="N3525" s="21">
        <f t="shared" si="345"/>
        <v>3.5600000000000001</v>
      </c>
      <c r="O3525" s="21">
        <f t="shared" si="345"/>
        <v>3.5600000000000001</v>
      </c>
      <c r="P3525" s="21">
        <f t="shared" si="345"/>
        <v>3.5600000000000001</v>
      </c>
      <c r="Q3525" s="21">
        <f t="shared" si="345"/>
        <v>3.5600000000000001</v>
      </c>
      <c r="R3525" s="21">
        <f t="shared" si="345"/>
        <v>3.5600000000000001</v>
      </c>
      <c r="S3525" s="48"/>
      <c r="T3525" s="48"/>
      <c r="U3525" s="48"/>
      <c r="V3525" s="48"/>
      <c r="W3525" s="80"/>
      <c r="X3525" s="80"/>
      <c r="Y3525" s="80"/>
      <c r="Z3525" s="80"/>
      <c r="AA3525" s="80"/>
      <c r="AB3525" s="80"/>
      <c r="AC3525" s="80"/>
      <c r="AD3525" s="80"/>
    </row>
    <row r="3526" s="80" customFormat="1" ht="12.75" customHeight="1">
      <c r="A3526" s="22"/>
      <c r="B3526" s="26"/>
      <c r="C3526" s="448"/>
      <c r="D3526" s="24"/>
      <c r="E3526" s="24"/>
      <c r="F3526" s="21"/>
      <c r="G3526" s="22"/>
      <c r="H3526" s="22">
        <f t="shared" si="347"/>
        <v>20</v>
      </c>
      <c r="I3526" s="48"/>
      <c r="J3526" s="48"/>
      <c r="K3526" s="61"/>
      <c r="L3526" s="21">
        <v>3.2999999999999998</v>
      </c>
      <c r="M3526" s="21">
        <f t="shared" si="345"/>
        <v>3.2999999999999998</v>
      </c>
      <c r="N3526" s="21">
        <f t="shared" si="345"/>
        <v>3.2999999999999998</v>
      </c>
      <c r="O3526" s="21">
        <f t="shared" si="345"/>
        <v>3.2999999999999998</v>
      </c>
      <c r="P3526" s="21">
        <f t="shared" si="345"/>
        <v>3.2999999999999998</v>
      </c>
      <c r="Q3526" s="21">
        <f t="shared" si="345"/>
        <v>3.2999999999999998</v>
      </c>
      <c r="R3526" s="21">
        <f t="shared" si="345"/>
        <v>3.2999999999999998</v>
      </c>
      <c r="S3526" s="48"/>
      <c r="T3526" s="48"/>
      <c r="U3526" s="48"/>
      <c r="V3526" s="48"/>
      <c r="W3526" s="80"/>
      <c r="X3526" s="80"/>
      <c r="Y3526" s="80"/>
      <c r="Z3526" s="80"/>
      <c r="AA3526" s="80"/>
      <c r="AB3526" s="80"/>
      <c r="AC3526" s="80"/>
      <c r="AD3526" s="80"/>
    </row>
    <row r="3527" s="80" customFormat="1" ht="12.75" customHeight="1">
      <c r="A3527" s="22"/>
      <c r="B3527" s="26"/>
      <c r="C3527" s="448"/>
      <c r="D3527" s="24"/>
      <c r="E3527" s="24"/>
      <c r="F3527" s="21"/>
      <c r="G3527" s="22"/>
      <c r="H3527" s="22">
        <f t="shared" si="347"/>
        <v>21</v>
      </c>
      <c r="I3527" s="48"/>
      <c r="J3527" s="48"/>
      <c r="K3527" s="61"/>
      <c r="L3527" s="21">
        <v>3.29</v>
      </c>
      <c r="M3527" s="21">
        <f t="shared" si="345"/>
        <v>3.29</v>
      </c>
      <c r="N3527" s="21">
        <f t="shared" si="345"/>
        <v>3.29</v>
      </c>
      <c r="O3527" s="21">
        <f t="shared" si="345"/>
        <v>3.29</v>
      </c>
      <c r="P3527" s="21">
        <f t="shared" si="345"/>
        <v>3.29</v>
      </c>
      <c r="Q3527" s="21">
        <f t="shared" si="345"/>
        <v>3.29</v>
      </c>
      <c r="R3527" s="21">
        <f t="shared" si="345"/>
        <v>3.29</v>
      </c>
      <c r="S3527" s="48"/>
      <c r="T3527" s="48"/>
      <c r="U3527" s="48"/>
      <c r="V3527" s="48"/>
      <c r="W3527" s="80"/>
      <c r="X3527" s="80"/>
      <c r="Y3527" s="80"/>
      <c r="Z3527" s="80"/>
      <c r="AA3527" s="80"/>
      <c r="AB3527" s="80"/>
      <c r="AC3527" s="80"/>
      <c r="AD3527" s="80"/>
    </row>
    <row r="3528" s="80" customFormat="1" ht="12.75" customHeight="1">
      <c r="A3528" s="22"/>
      <c r="B3528" s="26"/>
      <c r="C3528" s="448"/>
      <c r="D3528" s="24"/>
      <c r="E3528" s="24"/>
      <c r="F3528" s="21"/>
      <c r="G3528" s="22"/>
      <c r="H3528" s="22">
        <f t="shared" si="347"/>
        <v>22</v>
      </c>
      <c r="I3528" s="48"/>
      <c r="J3528" s="48"/>
      <c r="K3528" s="61"/>
      <c r="L3528" s="21">
        <v>3.25</v>
      </c>
      <c r="M3528" s="21">
        <f t="shared" si="345"/>
        <v>3.25</v>
      </c>
      <c r="N3528" s="21">
        <f t="shared" si="345"/>
        <v>3.25</v>
      </c>
      <c r="O3528" s="21">
        <f t="shared" si="345"/>
        <v>3.25</v>
      </c>
      <c r="P3528" s="21">
        <f t="shared" si="345"/>
        <v>3.25</v>
      </c>
      <c r="Q3528" s="21">
        <f t="shared" si="345"/>
        <v>3.25</v>
      </c>
      <c r="R3528" s="21">
        <f t="shared" si="345"/>
        <v>3.25</v>
      </c>
      <c r="S3528" s="48"/>
      <c r="T3528" s="48"/>
      <c r="U3528" s="48"/>
      <c r="V3528" s="48"/>
      <c r="W3528" s="80"/>
      <c r="X3528" s="80"/>
      <c r="Y3528" s="80"/>
      <c r="Z3528" s="80"/>
      <c r="AA3528" s="80"/>
      <c r="AB3528" s="80"/>
      <c r="AC3528" s="80"/>
      <c r="AD3528" s="80"/>
    </row>
    <row r="3529" s="80" customFormat="1" ht="12.75" customHeight="1">
      <c r="A3529" s="22"/>
      <c r="B3529" s="26"/>
      <c r="C3529" s="448"/>
      <c r="D3529" s="24"/>
      <c r="E3529" s="24"/>
      <c r="F3529" s="21"/>
      <c r="G3529" s="22"/>
      <c r="H3529" s="22">
        <f t="shared" si="347"/>
        <v>23</v>
      </c>
      <c r="I3529" s="48"/>
      <c r="J3529" s="48"/>
      <c r="K3529" s="61"/>
      <c r="L3529" s="21">
        <v>3.1299999999999999</v>
      </c>
      <c r="M3529" s="21">
        <f t="shared" si="345"/>
        <v>3.1299999999999999</v>
      </c>
      <c r="N3529" s="21">
        <f t="shared" si="345"/>
        <v>3.1299999999999999</v>
      </c>
      <c r="O3529" s="21">
        <f t="shared" si="345"/>
        <v>3.1299999999999999</v>
      </c>
      <c r="P3529" s="21">
        <f t="shared" si="345"/>
        <v>3.1299999999999999</v>
      </c>
      <c r="Q3529" s="21">
        <f t="shared" si="345"/>
        <v>3.1299999999999999</v>
      </c>
      <c r="R3529" s="21">
        <f>Q3529</f>
        <v>3.1299999999999999</v>
      </c>
      <c r="S3529" s="48"/>
      <c r="T3529" s="48"/>
      <c r="U3529" s="48"/>
      <c r="V3529" s="48"/>
      <c r="W3529" s="80"/>
      <c r="X3529" s="80"/>
      <c r="Y3529" s="80"/>
      <c r="Z3529" s="80"/>
      <c r="AA3529" s="80"/>
      <c r="AB3529" s="80"/>
      <c r="AC3529" s="80"/>
      <c r="AD3529" s="80"/>
    </row>
    <row r="3530" s="80" customFormat="1" ht="12.75" customHeight="1">
      <c r="A3530" s="22"/>
      <c r="B3530" s="26"/>
      <c r="C3530" s="448"/>
      <c r="D3530" s="24"/>
      <c r="E3530" s="24"/>
      <c r="F3530" s="21"/>
      <c r="G3530" s="22"/>
      <c r="I3530" s="21"/>
      <c r="J3530" s="21"/>
      <c r="K3530" s="21"/>
      <c r="L3530" s="21"/>
      <c r="M3530" s="21"/>
      <c r="N3530" s="21"/>
      <c r="O3530" s="21"/>
      <c r="P3530" s="21"/>
      <c r="Q3530" s="21"/>
      <c r="R3530" s="21"/>
      <c r="S3530" s="48"/>
      <c r="T3530" s="48"/>
      <c r="U3530" s="48"/>
      <c r="V3530" s="48"/>
      <c r="W3530" s="80"/>
      <c r="X3530" s="80"/>
      <c r="Y3530" s="80"/>
      <c r="Z3530" s="80"/>
      <c r="AA3530" s="80"/>
      <c r="AB3530" s="80"/>
      <c r="AC3530" s="80"/>
      <c r="AD3530" s="80"/>
    </row>
    <row r="3531" s="80" customFormat="1">
      <c r="A3531" s="22"/>
      <c r="B3531" s="24"/>
      <c r="C3531" s="48"/>
      <c r="D3531" s="38" t="s">
        <v>4465</v>
      </c>
      <c r="F3531" s="48" t="s">
        <v>38</v>
      </c>
      <c r="G3531" s="81">
        <v>5</v>
      </c>
      <c r="I3531" s="48"/>
      <c r="J3531" s="48"/>
      <c r="K3531" s="48"/>
      <c r="L3531" s="48"/>
      <c r="M3531" s="48"/>
      <c r="N3531" s="48"/>
      <c r="O3531" s="48"/>
      <c r="P3531" s="48"/>
      <c r="Q3531" s="48"/>
      <c r="R3531" s="48"/>
      <c r="S3531" s="48"/>
      <c r="T3531" s="48"/>
      <c r="U3531" s="48"/>
      <c r="V3531" s="48"/>
      <c r="W3531" s="80"/>
      <c r="X3531" s="80"/>
      <c r="Y3531" s="80"/>
      <c r="Z3531" s="80"/>
      <c r="AA3531" s="80"/>
      <c r="AB3531" s="80"/>
      <c r="AC3531" s="80"/>
      <c r="AD3531" s="80"/>
    </row>
    <row r="3532" ht="12" customHeight="1">
      <c r="A3532" s="22"/>
      <c r="B3532" s="20"/>
      <c r="E3532" s="24"/>
      <c r="G3532" s="22"/>
      <c r="J3532" s="21"/>
      <c r="K3532" s="89"/>
      <c r="L3532" s="48"/>
    </row>
    <row r="3533" ht="12" customHeight="1">
      <c r="A3533" s="22"/>
      <c r="B3533" s="20"/>
      <c r="E3533" s="24"/>
      <c r="G3533" s="22"/>
      <c r="H3533" s="81">
        <v>0</v>
      </c>
      <c r="I3533" s="48"/>
      <c r="J3533" s="48"/>
      <c r="K3533" s="61"/>
      <c r="L3533" s="48">
        <f t="shared" ref="L3533:L3556" si="348">L3506</f>
        <v>2.7400000000000002</v>
      </c>
      <c r="M3533" s="48">
        <f t="shared" si="345"/>
        <v>2.7400000000000002</v>
      </c>
      <c r="N3533" s="48">
        <f t="shared" si="345"/>
        <v>2.7400000000000002</v>
      </c>
      <c r="O3533" s="48">
        <f t="shared" si="345"/>
        <v>2.7400000000000002</v>
      </c>
      <c r="P3533" s="48">
        <f t="shared" si="345"/>
        <v>2.7400000000000002</v>
      </c>
      <c r="Q3533" s="48">
        <f t="shared" si="345"/>
        <v>2.7400000000000002</v>
      </c>
      <c r="R3533" s="48">
        <f>Q3533</f>
        <v>2.7400000000000002</v>
      </c>
    </row>
    <row r="3534" ht="12" customHeight="1">
      <c r="A3534" s="22"/>
      <c r="B3534" s="20"/>
      <c r="E3534" s="24"/>
      <c r="G3534" s="22"/>
      <c r="H3534" s="81">
        <f t="shared" si="347"/>
        <v>1</v>
      </c>
      <c r="I3534" s="48"/>
      <c r="J3534" s="48"/>
      <c r="K3534" s="61"/>
      <c r="L3534" s="48">
        <f t="shared" si="348"/>
        <v>2.75</v>
      </c>
      <c r="M3534" s="48">
        <f t="shared" si="345"/>
        <v>2.75</v>
      </c>
      <c r="N3534" s="48">
        <f t="shared" si="345"/>
        <v>2.75</v>
      </c>
      <c r="O3534" s="48">
        <f t="shared" si="345"/>
        <v>2.75</v>
      </c>
      <c r="P3534" s="48">
        <f t="shared" si="345"/>
        <v>2.75</v>
      </c>
      <c r="Q3534" s="48">
        <f t="shared" si="345"/>
        <v>2.75</v>
      </c>
      <c r="R3534" s="48">
        <f t="shared" si="345"/>
        <v>2.75</v>
      </c>
    </row>
    <row r="3535" ht="12" customHeight="1">
      <c r="A3535" s="22"/>
      <c r="B3535" s="20"/>
      <c r="E3535" s="24"/>
      <c r="G3535" s="22"/>
      <c r="H3535" s="81">
        <f t="shared" si="347"/>
        <v>2</v>
      </c>
      <c r="I3535" s="48"/>
      <c r="J3535" s="48"/>
      <c r="K3535" s="61"/>
      <c r="L3535" s="48">
        <f t="shared" si="348"/>
        <v>2.8300000000000001</v>
      </c>
      <c r="M3535" s="48">
        <f t="shared" si="345"/>
        <v>2.8300000000000001</v>
      </c>
      <c r="N3535" s="48">
        <f t="shared" si="345"/>
        <v>2.8300000000000001</v>
      </c>
      <c r="O3535" s="48">
        <f t="shared" si="345"/>
        <v>2.8300000000000001</v>
      </c>
      <c r="P3535" s="48">
        <f t="shared" si="345"/>
        <v>2.8300000000000001</v>
      </c>
      <c r="Q3535" s="48">
        <f t="shared" si="345"/>
        <v>2.8300000000000001</v>
      </c>
      <c r="R3535" s="48">
        <f t="shared" si="345"/>
        <v>2.8300000000000001</v>
      </c>
    </row>
    <row r="3536" ht="12" customHeight="1">
      <c r="A3536" s="22"/>
      <c r="B3536" s="20"/>
      <c r="E3536" s="24"/>
      <c r="G3536" s="22"/>
      <c r="H3536" s="81">
        <f t="shared" si="347"/>
        <v>3</v>
      </c>
      <c r="I3536" s="48"/>
      <c r="J3536" s="48"/>
      <c r="K3536" s="61"/>
      <c r="L3536" s="48">
        <f t="shared" si="348"/>
        <v>2.8100000000000001</v>
      </c>
      <c r="M3536" s="48">
        <f t="shared" si="345"/>
        <v>2.8100000000000001</v>
      </c>
      <c r="N3536" s="48">
        <f t="shared" si="345"/>
        <v>2.8100000000000001</v>
      </c>
      <c r="O3536" s="48">
        <f t="shared" si="345"/>
        <v>2.8100000000000001</v>
      </c>
      <c r="P3536" s="48">
        <f t="shared" si="345"/>
        <v>2.8100000000000001</v>
      </c>
      <c r="Q3536" s="48">
        <f t="shared" si="345"/>
        <v>2.8100000000000001</v>
      </c>
      <c r="R3536" s="48">
        <f t="shared" si="345"/>
        <v>2.8100000000000001</v>
      </c>
    </row>
    <row r="3537" ht="12" customHeight="1">
      <c r="A3537" s="22"/>
      <c r="B3537" s="20"/>
      <c r="E3537" s="24"/>
      <c r="G3537" s="22"/>
      <c r="H3537" s="81">
        <f t="shared" si="347"/>
        <v>4</v>
      </c>
      <c r="I3537" s="48"/>
      <c r="J3537" s="48"/>
      <c r="K3537" s="61"/>
      <c r="L3537" s="48">
        <f t="shared" si="348"/>
        <v>2.7999999999999998</v>
      </c>
      <c r="M3537" s="48">
        <f t="shared" si="345"/>
        <v>2.7999999999999998</v>
      </c>
      <c r="N3537" s="48">
        <f t="shared" si="345"/>
        <v>2.7999999999999998</v>
      </c>
      <c r="O3537" s="48">
        <f t="shared" si="345"/>
        <v>2.7999999999999998</v>
      </c>
      <c r="P3537" s="48">
        <f t="shared" si="345"/>
        <v>2.7999999999999998</v>
      </c>
      <c r="Q3537" s="48">
        <f t="shared" si="345"/>
        <v>2.7999999999999998</v>
      </c>
      <c r="R3537" s="48">
        <f t="shared" si="345"/>
        <v>2.7999999999999998</v>
      </c>
    </row>
    <row r="3538" ht="12" customHeight="1">
      <c r="A3538" s="22"/>
      <c r="B3538" s="20"/>
      <c r="E3538" s="24"/>
      <c r="G3538" s="22"/>
      <c r="H3538" s="81">
        <f t="shared" si="347"/>
        <v>5</v>
      </c>
      <c r="I3538" s="48"/>
      <c r="J3538" s="48"/>
      <c r="K3538" s="61"/>
      <c r="L3538" s="48">
        <f t="shared" si="348"/>
        <v>2.7799999999999998</v>
      </c>
      <c r="M3538" s="48">
        <f t="shared" ref="M3538:R3601" si="349">L3538</f>
        <v>2.7799999999999998</v>
      </c>
      <c r="N3538" s="48">
        <f t="shared" si="349"/>
        <v>2.7799999999999998</v>
      </c>
      <c r="O3538" s="48">
        <f t="shared" si="349"/>
        <v>2.7799999999999998</v>
      </c>
      <c r="P3538" s="48">
        <f t="shared" si="349"/>
        <v>2.7799999999999998</v>
      </c>
      <c r="Q3538" s="48">
        <f t="shared" si="349"/>
        <v>2.7799999999999998</v>
      </c>
      <c r="R3538" s="48">
        <f t="shared" si="349"/>
        <v>2.7799999999999998</v>
      </c>
    </row>
    <row r="3539" ht="12" customHeight="1">
      <c r="A3539" s="22"/>
      <c r="B3539" s="20"/>
      <c r="E3539" s="24"/>
      <c r="G3539" s="22"/>
      <c r="H3539" s="81">
        <f t="shared" si="347"/>
        <v>6</v>
      </c>
      <c r="I3539" s="48"/>
      <c r="J3539" s="48"/>
      <c r="K3539" s="61"/>
      <c r="L3539" s="48">
        <f t="shared" si="348"/>
        <v>2.8500000000000001</v>
      </c>
      <c r="M3539" s="48">
        <f t="shared" si="349"/>
        <v>2.8500000000000001</v>
      </c>
      <c r="N3539" s="48">
        <f t="shared" si="349"/>
        <v>2.8500000000000001</v>
      </c>
      <c r="O3539" s="48">
        <f t="shared" si="349"/>
        <v>2.8500000000000001</v>
      </c>
      <c r="P3539" s="48">
        <f t="shared" si="349"/>
        <v>2.8500000000000001</v>
      </c>
      <c r="Q3539" s="48">
        <f t="shared" si="349"/>
        <v>2.8500000000000001</v>
      </c>
      <c r="R3539" s="48">
        <f t="shared" si="349"/>
        <v>2.8500000000000001</v>
      </c>
    </row>
    <row r="3540" ht="12" customHeight="1">
      <c r="A3540" s="22"/>
      <c r="B3540" s="20"/>
      <c r="E3540" s="24"/>
      <c r="G3540" s="22"/>
      <c r="H3540" s="81">
        <f t="shared" si="347"/>
        <v>7</v>
      </c>
      <c r="I3540" s="48"/>
      <c r="J3540" s="48"/>
      <c r="K3540" s="61"/>
      <c r="L3540" s="48">
        <f t="shared" si="348"/>
        <v>2.9199999999999999</v>
      </c>
      <c r="M3540" s="48">
        <f t="shared" si="349"/>
        <v>2.9199999999999999</v>
      </c>
      <c r="N3540" s="48">
        <f t="shared" si="349"/>
        <v>2.9199999999999999</v>
      </c>
      <c r="O3540" s="48">
        <f t="shared" si="349"/>
        <v>2.9199999999999999</v>
      </c>
      <c r="P3540" s="48">
        <f t="shared" si="349"/>
        <v>2.9199999999999999</v>
      </c>
      <c r="Q3540" s="48">
        <f t="shared" si="349"/>
        <v>2.9199999999999999</v>
      </c>
      <c r="R3540" s="48">
        <f t="shared" si="349"/>
        <v>2.9199999999999999</v>
      </c>
    </row>
    <row r="3541" ht="12" customHeight="1">
      <c r="A3541" s="22"/>
      <c r="B3541" s="20"/>
      <c r="E3541" s="24"/>
      <c r="G3541" s="22"/>
      <c r="H3541" s="81">
        <f t="shared" si="347"/>
        <v>8</v>
      </c>
      <c r="I3541" s="48"/>
      <c r="J3541" s="48"/>
      <c r="K3541" s="61"/>
      <c r="L3541" s="48">
        <f t="shared" si="348"/>
        <v>3.1800000000000002</v>
      </c>
      <c r="M3541" s="48">
        <f t="shared" si="349"/>
        <v>3.1800000000000002</v>
      </c>
      <c r="N3541" s="48">
        <f t="shared" si="349"/>
        <v>3.1800000000000002</v>
      </c>
      <c r="O3541" s="48">
        <f t="shared" si="349"/>
        <v>3.1800000000000002</v>
      </c>
      <c r="P3541" s="48">
        <f t="shared" si="349"/>
        <v>3.1800000000000002</v>
      </c>
      <c r="Q3541" s="48">
        <f t="shared" si="349"/>
        <v>3.1800000000000002</v>
      </c>
      <c r="R3541" s="48">
        <f t="shared" si="349"/>
        <v>3.1800000000000002</v>
      </c>
    </row>
    <row r="3542" ht="12" customHeight="1">
      <c r="A3542" s="22"/>
      <c r="B3542" s="20"/>
      <c r="E3542" s="24"/>
      <c r="G3542" s="22"/>
      <c r="H3542" s="81">
        <f t="shared" si="347"/>
        <v>9</v>
      </c>
      <c r="I3542" s="48"/>
      <c r="J3542" s="48"/>
      <c r="K3542" s="61"/>
      <c r="L3542" s="48">
        <f t="shared" si="348"/>
        <v>3.4100000000000001</v>
      </c>
      <c r="M3542" s="48">
        <f t="shared" si="349"/>
        <v>3.4100000000000001</v>
      </c>
      <c r="N3542" s="48">
        <f t="shared" si="349"/>
        <v>3.4100000000000001</v>
      </c>
      <c r="O3542" s="48">
        <f t="shared" si="349"/>
        <v>3.4100000000000001</v>
      </c>
      <c r="P3542" s="48">
        <f t="shared" si="349"/>
        <v>3.4100000000000001</v>
      </c>
      <c r="Q3542" s="48">
        <f t="shared" si="349"/>
        <v>3.4100000000000001</v>
      </c>
      <c r="R3542" s="48">
        <f t="shared" si="349"/>
        <v>3.4100000000000001</v>
      </c>
    </row>
    <row r="3543" ht="12" customHeight="1">
      <c r="A3543" s="22"/>
      <c r="B3543" s="20"/>
      <c r="E3543" s="24"/>
      <c r="G3543" s="22"/>
      <c r="H3543" s="81">
        <f t="shared" si="347"/>
        <v>10</v>
      </c>
      <c r="I3543" s="48"/>
      <c r="J3543" s="48"/>
      <c r="K3543" s="61"/>
      <c r="L3543" s="48">
        <f t="shared" si="348"/>
        <v>3.8100000000000001</v>
      </c>
      <c r="M3543" s="48">
        <f t="shared" si="349"/>
        <v>3.8100000000000001</v>
      </c>
      <c r="N3543" s="48">
        <f t="shared" si="349"/>
        <v>3.8100000000000001</v>
      </c>
      <c r="O3543" s="48">
        <f t="shared" si="349"/>
        <v>3.8100000000000001</v>
      </c>
      <c r="P3543" s="48">
        <f t="shared" si="349"/>
        <v>3.8100000000000001</v>
      </c>
      <c r="Q3543" s="48">
        <f t="shared" si="349"/>
        <v>3.8100000000000001</v>
      </c>
      <c r="R3543" s="48">
        <f t="shared" si="349"/>
        <v>3.8100000000000001</v>
      </c>
    </row>
    <row r="3544" ht="12" customHeight="1">
      <c r="A3544" s="22"/>
      <c r="B3544" s="20"/>
      <c r="E3544" s="24"/>
      <c r="G3544" s="22"/>
      <c r="H3544" s="81">
        <f t="shared" si="347"/>
        <v>11</v>
      </c>
      <c r="I3544" s="48"/>
      <c r="J3544" s="48"/>
      <c r="K3544" s="61"/>
      <c r="L3544" s="48">
        <f t="shared" si="348"/>
        <v>4.7000000000000002</v>
      </c>
      <c r="M3544" s="48">
        <f t="shared" si="349"/>
        <v>4.7000000000000002</v>
      </c>
      <c r="N3544" s="48">
        <f t="shared" si="349"/>
        <v>4.7000000000000002</v>
      </c>
      <c r="O3544" s="48">
        <f t="shared" si="349"/>
        <v>4.7000000000000002</v>
      </c>
      <c r="P3544" s="48">
        <f t="shared" si="349"/>
        <v>4.7000000000000002</v>
      </c>
      <c r="Q3544" s="48">
        <f t="shared" si="349"/>
        <v>4.7000000000000002</v>
      </c>
      <c r="R3544" s="48">
        <f t="shared" si="349"/>
        <v>4.7000000000000002</v>
      </c>
    </row>
    <row r="3545" ht="12" customHeight="1">
      <c r="A3545" s="22"/>
      <c r="B3545" s="20"/>
      <c r="E3545" s="24"/>
      <c r="G3545" s="22"/>
      <c r="H3545" s="81">
        <f t="shared" si="347"/>
        <v>12</v>
      </c>
      <c r="I3545" s="48"/>
      <c r="J3545" s="48"/>
      <c r="K3545" s="61"/>
      <c r="L3545" s="48">
        <f t="shared" si="348"/>
        <v>4.0599999999999996</v>
      </c>
      <c r="M3545" s="48">
        <f t="shared" si="349"/>
        <v>4.0599999999999996</v>
      </c>
      <c r="N3545" s="48">
        <f t="shared" si="349"/>
        <v>4.0599999999999996</v>
      </c>
      <c r="O3545" s="48">
        <f t="shared" si="349"/>
        <v>4.0599999999999996</v>
      </c>
      <c r="P3545" s="48">
        <f t="shared" si="349"/>
        <v>4.0599999999999996</v>
      </c>
      <c r="Q3545" s="48">
        <f t="shared" si="349"/>
        <v>4.0599999999999996</v>
      </c>
      <c r="R3545" s="48">
        <f t="shared" si="349"/>
        <v>4.0599999999999996</v>
      </c>
    </row>
    <row r="3546" ht="12" customHeight="1">
      <c r="A3546" s="22"/>
      <c r="B3546" s="20"/>
      <c r="E3546" s="24"/>
      <c r="G3546" s="22"/>
      <c r="H3546" s="81">
        <f t="shared" si="347"/>
        <v>13</v>
      </c>
      <c r="I3546" s="48"/>
      <c r="J3546" s="48"/>
      <c r="K3546" s="61"/>
      <c r="L3546" s="48">
        <f t="shared" si="348"/>
        <v>3.5899999999999999</v>
      </c>
      <c r="M3546" s="48">
        <f t="shared" si="349"/>
        <v>3.5899999999999999</v>
      </c>
      <c r="N3546" s="48">
        <f t="shared" si="349"/>
        <v>3.5899999999999999</v>
      </c>
      <c r="O3546" s="48">
        <f t="shared" si="349"/>
        <v>3.5899999999999999</v>
      </c>
      <c r="P3546" s="48">
        <f t="shared" si="349"/>
        <v>3.5899999999999999</v>
      </c>
      <c r="Q3546" s="48">
        <f t="shared" si="349"/>
        <v>3.5899999999999999</v>
      </c>
      <c r="R3546" s="48">
        <f t="shared" si="349"/>
        <v>3.5899999999999999</v>
      </c>
    </row>
    <row r="3547" ht="12" customHeight="1">
      <c r="A3547" s="22"/>
      <c r="B3547" s="20"/>
      <c r="E3547" s="24"/>
      <c r="G3547" s="22"/>
      <c r="H3547" s="81">
        <f t="shared" si="347"/>
        <v>14</v>
      </c>
      <c r="I3547" s="48"/>
      <c r="J3547" s="48"/>
      <c r="K3547" s="61"/>
      <c r="L3547" s="48">
        <f t="shared" si="348"/>
        <v>3.5800000000000001</v>
      </c>
      <c r="M3547" s="48">
        <f t="shared" si="349"/>
        <v>3.5800000000000001</v>
      </c>
      <c r="N3547" s="48">
        <f t="shared" si="349"/>
        <v>3.5800000000000001</v>
      </c>
      <c r="O3547" s="48">
        <f t="shared" si="349"/>
        <v>3.5800000000000001</v>
      </c>
      <c r="P3547" s="48">
        <f t="shared" si="349"/>
        <v>3.5800000000000001</v>
      </c>
      <c r="Q3547" s="48">
        <f t="shared" si="349"/>
        <v>3.5800000000000001</v>
      </c>
      <c r="R3547" s="48">
        <f t="shared" si="349"/>
        <v>3.5800000000000001</v>
      </c>
    </row>
    <row r="3548" ht="12" customHeight="1">
      <c r="A3548" s="22"/>
      <c r="B3548" s="20"/>
      <c r="E3548" s="24"/>
      <c r="G3548" s="22"/>
      <c r="H3548" s="81">
        <f t="shared" si="347"/>
        <v>15</v>
      </c>
      <c r="I3548" s="48"/>
      <c r="J3548" s="48"/>
      <c r="K3548" s="61"/>
      <c r="L3548" s="48">
        <f t="shared" si="348"/>
        <v>3.7999999999999998</v>
      </c>
      <c r="M3548" s="48">
        <f t="shared" si="349"/>
        <v>3.7999999999999998</v>
      </c>
      <c r="N3548" s="48">
        <f t="shared" si="349"/>
        <v>3.7999999999999998</v>
      </c>
      <c r="O3548" s="48">
        <f t="shared" si="349"/>
        <v>3.7999999999999998</v>
      </c>
      <c r="P3548" s="48">
        <f t="shared" si="349"/>
        <v>3.7999999999999998</v>
      </c>
      <c r="Q3548" s="48">
        <f t="shared" si="349"/>
        <v>3.7999999999999998</v>
      </c>
      <c r="R3548" s="48">
        <f t="shared" si="349"/>
        <v>3.7999999999999998</v>
      </c>
    </row>
    <row r="3549" ht="12" customHeight="1">
      <c r="A3549" s="22"/>
      <c r="B3549" s="20"/>
      <c r="E3549" s="24"/>
      <c r="G3549" s="22"/>
      <c r="H3549" s="81">
        <f t="shared" si="347"/>
        <v>16</v>
      </c>
      <c r="I3549" s="48"/>
      <c r="J3549" s="48"/>
      <c r="K3549" s="61"/>
      <c r="L3549" s="48">
        <f t="shared" si="348"/>
        <v>3.8599999999999999</v>
      </c>
      <c r="M3549" s="48">
        <f t="shared" si="349"/>
        <v>3.8599999999999999</v>
      </c>
      <c r="N3549" s="48">
        <f t="shared" si="349"/>
        <v>3.8599999999999999</v>
      </c>
      <c r="O3549" s="48">
        <f t="shared" si="349"/>
        <v>3.8599999999999999</v>
      </c>
      <c r="P3549" s="48">
        <f t="shared" si="349"/>
        <v>3.8599999999999999</v>
      </c>
      <c r="Q3549" s="48">
        <f t="shared" si="349"/>
        <v>3.8599999999999999</v>
      </c>
      <c r="R3549" s="48">
        <f t="shared" si="349"/>
        <v>3.8599999999999999</v>
      </c>
    </row>
    <row r="3550" ht="12" customHeight="1">
      <c r="A3550" s="22"/>
      <c r="B3550" s="20"/>
      <c r="E3550" s="24"/>
      <c r="G3550" s="22"/>
      <c r="H3550" s="81">
        <f t="shared" si="347"/>
        <v>17</v>
      </c>
      <c r="I3550" s="48"/>
      <c r="J3550" s="48"/>
      <c r="K3550" s="61"/>
      <c r="L3550" s="48">
        <f t="shared" si="348"/>
        <v>3.6400000000000001</v>
      </c>
      <c r="M3550" s="48">
        <f t="shared" si="349"/>
        <v>3.6400000000000001</v>
      </c>
      <c r="N3550" s="48">
        <f t="shared" si="349"/>
        <v>3.6400000000000001</v>
      </c>
      <c r="O3550" s="48">
        <f t="shared" si="349"/>
        <v>3.6400000000000001</v>
      </c>
      <c r="P3550" s="48">
        <f t="shared" si="349"/>
        <v>3.6400000000000001</v>
      </c>
      <c r="Q3550" s="48">
        <f t="shared" si="349"/>
        <v>3.6400000000000001</v>
      </c>
      <c r="R3550" s="48">
        <f t="shared" si="349"/>
        <v>3.6400000000000001</v>
      </c>
    </row>
    <row r="3551" ht="12" customHeight="1">
      <c r="A3551" s="22"/>
      <c r="B3551" s="20"/>
      <c r="E3551" s="24"/>
      <c r="G3551" s="22"/>
      <c r="H3551" s="81">
        <f t="shared" si="347"/>
        <v>18</v>
      </c>
      <c r="I3551" s="48"/>
      <c r="J3551" s="48"/>
      <c r="K3551" s="61"/>
      <c r="L3551" s="48">
        <f t="shared" si="348"/>
        <v>3.5099999999999998</v>
      </c>
      <c r="M3551" s="48">
        <f t="shared" si="349"/>
        <v>3.5099999999999998</v>
      </c>
      <c r="N3551" s="48">
        <f t="shared" si="349"/>
        <v>3.5099999999999998</v>
      </c>
      <c r="O3551" s="48">
        <f t="shared" si="349"/>
        <v>3.5099999999999998</v>
      </c>
      <c r="P3551" s="48">
        <f t="shared" si="349"/>
        <v>3.5099999999999998</v>
      </c>
      <c r="Q3551" s="48">
        <f t="shared" si="349"/>
        <v>3.5099999999999998</v>
      </c>
      <c r="R3551" s="48">
        <f t="shared" si="349"/>
        <v>3.5099999999999998</v>
      </c>
    </row>
    <row r="3552" ht="12" customHeight="1">
      <c r="A3552" s="22"/>
      <c r="B3552" s="20"/>
      <c r="E3552" s="24"/>
      <c r="G3552" s="22"/>
      <c r="H3552" s="81">
        <f t="shared" si="347"/>
        <v>19</v>
      </c>
      <c r="I3552" s="48"/>
      <c r="J3552" s="48"/>
      <c r="K3552" s="61"/>
      <c r="L3552" s="48">
        <f t="shared" si="348"/>
        <v>3.5600000000000001</v>
      </c>
      <c r="M3552" s="48">
        <f t="shared" si="349"/>
        <v>3.5600000000000001</v>
      </c>
      <c r="N3552" s="48">
        <f t="shared" si="349"/>
        <v>3.5600000000000001</v>
      </c>
      <c r="O3552" s="48">
        <f t="shared" si="349"/>
        <v>3.5600000000000001</v>
      </c>
      <c r="P3552" s="48">
        <f t="shared" si="349"/>
        <v>3.5600000000000001</v>
      </c>
      <c r="Q3552" s="48">
        <f t="shared" si="349"/>
        <v>3.5600000000000001</v>
      </c>
      <c r="R3552" s="48">
        <f t="shared" si="349"/>
        <v>3.5600000000000001</v>
      </c>
    </row>
    <row r="3553" ht="12" customHeight="1">
      <c r="A3553" s="22"/>
      <c r="B3553" s="20"/>
      <c r="E3553" s="24"/>
      <c r="G3553" s="22"/>
      <c r="H3553" s="81">
        <f t="shared" si="347"/>
        <v>20</v>
      </c>
      <c r="I3553" s="48"/>
      <c r="J3553" s="48"/>
      <c r="K3553" s="61"/>
      <c r="L3553" s="48">
        <f t="shared" si="348"/>
        <v>3.2999999999999998</v>
      </c>
      <c r="M3553" s="48">
        <f t="shared" si="349"/>
        <v>3.2999999999999998</v>
      </c>
      <c r="N3553" s="48">
        <f t="shared" si="349"/>
        <v>3.2999999999999998</v>
      </c>
      <c r="O3553" s="48">
        <f t="shared" si="349"/>
        <v>3.2999999999999998</v>
      </c>
      <c r="P3553" s="48">
        <f t="shared" si="349"/>
        <v>3.2999999999999998</v>
      </c>
      <c r="Q3553" s="48">
        <f t="shared" si="349"/>
        <v>3.2999999999999998</v>
      </c>
      <c r="R3553" s="48">
        <f t="shared" si="349"/>
        <v>3.2999999999999998</v>
      </c>
    </row>
    <row r="3554" ht="12" customHeight="1">
      <c r="A3554" s="22"/>
      <c r="B3554" s="20"/>
      <c r="E3554" s="24"/>
      <c r="G3554" s="22"/>
      <c r="H3554" s="81">
        <f t="shared" si="347"/>
        <v>21</v>
      </c>
      <c r="I3554" s="48"/>
      <c r="J3554" s="48"/>
      <c r="K3554" s="61"/>
      <c r="L3554" s="48">
        <f t="shared" si="348"/>
        <v>3.29</v>
      </c>
      <c r="M3554" s="48">
        <f t="shared" si="349"/>
        <v>3.29</v>
      </c>
      <c r="N3554" s="48">
        <f t="shared" si="349"/>
        <v>3.29</v>
      </c>
      <c r="O3554" s="48">
        <f t="shared" si="349"/>
        <v>3.29</v>
      </c>
      <c r="P3554" s="48">
        <f t="shared" si="349"/>
        <v>3.29</v>
      </c>
      <c r="Q3554" s="48">
        <f t="shared" si="349"/>
        <v>3.29</v>
      </c>
      <c r="R3554" s="48">
        <f t="shared" si="349"/>
        <v>3.29</v>
      </c>
    </row>
    <row r="3555" ht="12" customHeight="1">
      <c r="A3555" s="22"/>
      <c r="B3555" s="20"/>
      <c r="E3555" s="24"/>
      <c r="G3555" s="22"/>
      <c r="H3555" s="81">
        <f t="shared" si="347"/>
        <v>22</v>
      </c>
      <c r="I3555" s="48"/>
      <c r="J3555" s="48"/>
      <c r="K3555" s="61"/>
      <c r="L3555" s="48">
        <f t="shared" si="348"/>
        <v>3.25</v>
      </c>
      <c r="M3555" s="48">
        <f t="shared" si="349"/>
        <v>3.25</v>
      </c>
      <c r="N3555" s="48">
        <f t="shared" si="349"/>
        <v>3.25</v>
      </c>
      <c r="O3555" s="48">
        <f t="shared" si="349"/>
        <v>3.25</v>
      </c>
      <c r="P3555" s="48">
        <f t="shared" si="349"/>
        <v>3.25</v>
      </c>
      <c r="Q3555" s="48">
        <f t="shared" si="349"/>
        <v>3.25</v>
      </c>
      <c r="R3555" s="48">
        <f t="shared" si="349"/>
        <v>3.25</v>
      </c>
    </row>
    <row r="3556" ht="12" customHeight="1">
      <c r="A3556" s="22"/>
      <c r="B3556" s="20"/>
      <c r="E3556" s="24"/>
      <c r="G3556" s="22"/>
      <c r="H3556" s="81">
        <f t="shared" si="347"/>
        <v>23</v>
      </c>
      <c r="I3556" s="48"/>
      <c r="J3556" s="48"/>
      <c r="K3556" s="61"/>
      <c r="L3556" s="48">
        <f t="shared" si="348"/>
        <v>3.1299999999999999</v>
      </c>
      <c r="M3556" s="48">
        <f t="shared" si="349"/>
        <v>3.1299999999999999</v>
      </c>
      <c r="N3556" s="48">
        <f t="shared" si="349"/>
        <v>3.1299999999999999</v>
      </c>
      <c r="O3556" s="48">
        <f t="shared" si="349"/>
        <v>3.1299999999999999</v>
      </c>
      <c r="P3556" s="48">
        <f t="shared" si="349"/>
        <v>3.1299999999999999</v>
      </c>
      <c r="Q3556" s="48">
        <f t="shared" si="349"/>
        <v>3.1299999999999999</v>
      </c>
      <c r="R3556" s="48">
        <f>Q3556</f>
        <v>3.1299999999999999</v>
      </c>
    </row>
    <row r="3557" ht="12" customHeight="1">
      <c r="A3557" s="22"/>
      <c r="B3557" s="20"/>
      <c r="E3557" s="24"/>
      <c r="G3557" s="22"/>
      <c r="J3557" s="21"/>
      <c r="K3557" s="89"/>
      <c r="L3557" s="89"/>
    </row>
    <row r="3558">
      <c r="A3558" s="22">
        <v>6</v>
      </c>
      <c r="B3558" s="24"/>
      <c r="D3558" s="80" t="s">
        <v>4466</v>
      </c>
      <c r="E3558" s="91"/>
      <c r="F3558" s="98"/>
      <c r="G3558" s="22"/>
      <c r="I3558" s="89"/>
      <c r="J3558" s="21"/>
      <c r="K3558" s="20"/>
      <c r="L3558" s="24"/>
      <c r="M3558" s="20"/>
      <c r="N3558" s="20"/>
      <c r="O3558" s="20"/>
      <c r="P3558" s="20"/>
      <c r="Q3558" s="20"/>
      <c r="R3558" s="20"/>
    </row>
    <row r="3559">
      <c r="A3559" s="22"/>
      <c r="B3559" s="24" t="s">
        <v>140</v>
      </c>
      <c r="D3559" s="20" t="s">
        <v>677</v>
      </c>
      <c r="E3559" s="20" t="s">
        <v>677</v>
      </c>
      <c r="F3559" s="98" t="s">
        <v>38</v>
      </c>
      <c r="G3559" s="22">
        <v>5</v>
      </c>
      <c r="J3559" s="21"/>
      <c r="K3559" s="20"/>
      <c r="L3559" s="21"/>
      <c r="M3559" s="21"/>
      <c r="N3559" s="21"/>
      <c r="O3559" s="21"/>
      <c r="P3559" s="21"/>
      <c r="Q3559" s="21"/>
      <c r="R3559" s="21"/>
      <c r="S3559" s="21"/>
    </row>
    <row r="3560">
      <c r="A3560" s="22"/>
      <c r="B3560" s="24"/>
      <c r="D3560" s="80"/>
      <c r="E3560" s="91"/>
      <c r="F3560" s="98"/>
      <c r="G3560" s="22"/>
      <c r="I3560" s="89"/>
      <c r="J3560" s="21"/>
      <c r="K3560" s="20"/>
      <c r="L3560" s="24"/>
      <c r="M3560" s="20"/>
      <c r="N3560" s="20"/>
      <c r="O3560" s="20"/>
      <c r="P3560" s="20"/>
      <c r="Q3560" s="20"/>
      <c r="R3560" s="20"/>
    </row>
    <row r="3561">
      <c r="A3561" s="22"/>
      <c r="B3561" s="24"/>
      <c r="F3561" s="98"/>
      <c r="G3561" s="22"/>
      <c r="H3561" s="22">
        <v>0</v>
      </c>
      <c r="I3561" s="48"/>
      <c r="J3561" s="48"/>
      <c r="K3561" s="61"/>
      <c r="L3561" s="21">
        <v>0.78000000000000003</v>
      </c>
      <c r="M3561" s="21">
        <f t="shared" si="349"/>
        <v>0.78000000000000003</v>
      </c>
      <c r="N3561" s="21">
        <f t="shared" ref="N3561:R3562" si="350">M3561</f>
        <v>0.78000000000000003</v>
      </c>
      <c r="O3561" s="21">
        <f t="shared" si="350"/>
        <v>0.78000000000000003</v>
      </c>
      <c r="P3561" s="21">
        <f t="shared" si="350"/>
        <v>0.78000000000000003</v>
      </c>
      <c r="Q3561" s="21">
        <f t="shared" si="350"/>
        <v>0.78000000000000003</v>
      </c>
      <c r="R3561" s="21">
        <f>Q3561</f>
        <v>0.78000000000000003</v>
      </c>
      <c r="U3561" s="21"/>
      <c r="V3561" s="21"/>
      <c r="W3561" s="20"/>
      <c r="X3561" s="20"/>
      <c r="Y3561" s="20"/>
      <c r="Z3561" s="20"/>
      <c r="AA3561" s="20"/>
    </row>
    <row r="3562">
      <c r="A3562" s="22"/>
      <c r="B3562" s="24" t="s">
        <v>3662</v>
      </c>
      <c r="C3562" s="24" t="s">
        <v>3663</v>
      </c>
      <c r="F3562" s="98"/>
      <c r="G3562" s="22"/>
      <c r="H3562" s="22">
        <f t="shared" si="347"/>
        <v>1</v>
      </c>
      <c r="I3562" s="48"/>
      <c r="J3562" s="48"/>
      <c r="K3562" s="61"/>
      <c r="L3562" s="21">
        <v>0.79000000000000004</v>
      </c>
      <c r="M3562" s="21">
        <f t="shared" si="349"/>
        <v>0.79000000000000004</v>
      </c>
      <c r="N3562" s="21">
        <f t="shared" si="350"/>
        <v>0.79000000000000004</v>
      </c>
      <c r="O3562" s="21">
        <f t="shared" si="350"/>
        <v>0.79000000000000004</v>
      </c>
      <c r="P3562" s="21">
        <f t="shared" si="350"/>
        <v>0.79000000000000004</v>
      </c>
      <c r="Q3562" s="21">
        <f t="shared" si="350"/>
        <v>0.79000000000000004</v>
      </c>
      <c r="R3562" s="21">
        <f t="shared" si="350"/>
        <v>0.79000000000000004</v>
      </c>
      <c r="S3562" s="21"/>
      <c r="U3562" s="21"/>
      <c r="X3562" s="20"/>
      <c r="AA3562" s="20"/>
    </row>
    <row r="3563">
      <c r="A3563" s="22"/>
      <c r="B3563" s="24" t="s">
        <v>140</v>
      </c>
      <c r="D3563" s="20" t="s">
        <v>4467</v>
      </c>
      <c r="F3563" s="98"/>
      <c r="G3563" s="22"/>
      <c r="H3563" s="22">
        <f t="shared" si="347"/>
        <v>2</v>
      </c>
      <c r="I3563" s="48"/>
      <c r="J3563" s="48"/>
      <c r="K3563" s="61"/>
      <c r="L3563" s="21">
        <v>0.79000000000000004</v>
      </c>
      <c r="M3563" s="21">
        <f t="shared" si="349"/>
        <v>0.79000000000000004</v>
      </c>
      <c r="N3563" s="21">
        <f t="shared" si="349"/>
        <v>0.79000000000000004</v>
      </c>
      <c r="O3563" s="21">
        <f t="shared" si="349"/>
        <v>0.79000000000000004</v>
      </c>
      <c r="P3563" s="21">
        <f t="shared" si="349"/>
        <v>0.79000000000000004</v>
      </c>
      <c r="Q3563" s="21">
        <f t="shared" si="349"/>
        <v>0.79000000000000004</v>
      </c>
      <c r="R3563" s="21">
        <f t="shared" si="349"/>
        <v>0.79000000000000004</v>
      </c>
      <c r="S3563" s="21"/>
      <c r="U3563" s="21"/>
      <c r="X3563" s="20"/>
      <c r="AA3563" s="20"/>
    </row>
    <row r="3564">
      <c r="A3564" s="22"/>
      <c r="B3564" s="20" t="s">
        <v>4468</v>
      </c>
      <c r="C3564" s="24" t="s">
        <v>3412</v>
      </c>
      <c r="F3564" s="98"/>
      <c r="G3564" s="22"/>
      <c r="H3564" s="22">
        <f t="shared" si="347"/>
        <v>3</v>
      </c>
      <c r="I3564" s="48"/>
      <c r="J3564" s="48"/>
      <c r="K3564" s="61"/>
      <c r="L3564" s="21">
        <v>0.79000000000000004</v>
      </c>
      <c r="M3564" s="21">
        <f t="shared" si="349"/>
        <v>0.79000000000000004</v>
      </c>
      <c r="N3564" s="21">
        <f t="shared" si="349"/>
        <v>0.79000000000000004</v>
      </c>
      <c r="O3564" s="21">
        <f t="shared" si="349"/>
        <v>0.79000000000000004</v>
      </c>
      <c r="P3564" s="21">
        <f t="shared" si="349"/>
        <v>0.79000000000000004</v>
      </c>
      <c r="Q3564" s="21">
        <f t="shared" si="349"/>
        <v>0.79000000000000004</v>
      </c>
      <c r="R3564" s="21">
        <f t="shared" si="349"/>
        <v>0.79000000000000004</v>
      </c>
      <c r="S3564" s="21"/>
      <c r="U3564" s="21"/>
      <c r="X3564" s="20"/>
      <c r="AA3564" s="20"/>
    </row>
    <row r="3565">
      <c r="A3565" s="22"/>
      <c r="B3565" s="20" t="s">
        <v>1922</v>
      </c>
      <c r="C3565" s="20" t="s">
        <v>3380</v>
      </c>
      <c r="F3565" s="98"/>
      <c r="G3565" s="22"/>
      <c r="H3565" s="22">
        <f t="shared" si="347"/>
        <v>4</v>
      </c>
      <c r="I3565" s="48"/>
      <c r="J3565" s="48"/>
      <c r="K3565" s="61"/>
      <c r="L3565" s="21">
        <v>0.78000000000000003</v>
      </c>
      <c r="M3565" s="21">
        <f t="shared" si="349"/>
        <v>0.78000000000000003</v>
      </c>
      <c r="N3565" s="21">
        <f t="shared" si="349"/>
        <v>0.78000000000000003</v>
      </c>
      <c r="O3565" s="21">
        <f t="shared" si="349"/>
        <v>0.78000000000000003</v>
      </c>
      <c r="P3565" s="21">
        <f t="shared" si="349"/>
        <v>0.78000000000000003</v>
      </c>
      <c r="Q3565" s="21">
        <f t="shared" si="349"/>
        <v>0.78000000000000003</v>
      </c>
      <c r="R3565" s="21">
        <f t="shared" si="349"/>
        <v>0.78000000000000003</v>
      </c>
      <c r="S3565" s="21"/>
      <c r="U3565" s="21"/>
      <c r="X3565" s="20"/>
      <c r="AA3565" s="20"/>
    </row>
    <row r="3566">
      <c r="A3566" s="22"/>
      <c r="B3566" s="20" t="s">
        <v>3549</v>
      </c>
      <c r="C3566" s="24" t="s">
        <v>3550</v>
      </c>
      <c r="F3566" s="98"/>
      <c r="G3566" s="22"/>
      <c r="H3566" s="22">
        <f t="shared" si="347"/>
        <v>5</v>
      </c>
      <c r="I3566" s="48"/>
      <c r="J3566" s="48"/>
      <c r="K3566" s="61"/>
      <c r="L3566" s="21">
        <v>0.79000000000000004</v>
      </c>
      <c r="M3566" s="21">
        <f t="shared" si="349"/>
        <v>0.79000000000000004</v>
      </c>
      <c r="N3566" s="21">
        <f t="shared" si="349"/>
        <v>0.79000000000000004</v>
      </c>
      <c r="O3566" s="21">
        <f t="shared" si="349"/>
        <v>0.79000000000000004</v>
      </c>
      <c r="P3566" s="21">
        <f t="shared" si="349"/>
        <v>0.79000000000000004</v>
      </c>
      <c r="Q3566" s="21">
        <f t="shared" si="349"/>
        <v>0.79000000000000004</v>
      </c>
      <c r="R3566" s="21">
        <f t="shared" si="349"/>
        <v>0.79000000000000004</v>
      </c>
      <c r="S3566" s="21"/>
      <c r="U3566" s="21"/>
      <c r="X3566" s="20"/>
      <c r="AA3566" s="20"/>
    </row>
    <row r="3567">
      <c r="A3567" s="22"/>
      <c r="B3567" s="20" t="s">
        <v>3406</v>
      </c>
      <c r="C3567" s="20" t="s">
        <v>3407</v>
      </c>
      <c r="F3567" s="98"/>
      <c r="G3567" s="22"/>
      <c r="H3567" s="22">
        <f t="shared" ref="H3567:H3630" si="351">H3566+1</f>
        <v>6</v>
      </c>
      <c r="I3567" s="48"/>
      <c r="J3567" s="48"/>
      <c r="K3567" s="61"/>
      <c r="L3567" s="21">
        <v>0.85999999999999999</v>
      </c>
      <c r="M3567" s="21">
        <f t="shared" si="349"/>
        <v>0.85999999999999999</v>
      </c>
      <c r="N3567" s="21">
        <f t="shared" si="349"/>
        <v>0.85999999999999999</v>
      </c>
      <c r="O3567" s="21">
        <f t="shared" si="349"/>
        <v>0.85999999999999999</v>
      </c>
      <c r="P3567" s="21">
        <f t="shared" si="349"/>
        <v>0.85999999999999999</v>
      </c>
      <c r="Q3567" s="21">
        <f t="shared" si="349"/>
        <v>0.85999999999999999</v>
      </c>
      <c r="R3567" s="21">
        <f t="shared" si="349"/>
        <v>0.85999999999999999</v>
      </c>
      <c r="S3567" s="21"/>
      <c r="U3567" s="21"/>
      <c r="X3567" s="20"/>
      <c r="AA3567" s="20"/>
    </row>
    <row r="3568">
      <c r="A3568" s="22"/>
      <c r="B3568" s="20" t="s">
        <v>170</v>
      </c>
      <c r="C3568" s="24" t="s">
        <v>3381</v>
      </c>
      <c r="F3568" s="98"/>
      <c r="G3568" s="22"/>
      <c r="H3568" s="22">
        <f t="shared" si="351"/>
        <v>7</v>
      </c>
      <c r="I3568" s="48"/>
      <c r="J3568" s="48"/>
      <c r="K3568" s="61"/>
      <c r="L3568" s="21">
        <v>0.88</v>
      </c>
      <c r="M3568" s="21">
        <f t="shared" si="349"/>
        <v>0.88</v>
      </c>
      <c r="N3568" s="21">
        <f t="shared" si="349"/>
        <v>0.88</v>
      </c>
      <c r="O3568" s="21">
        <f t="shared" si="349"/>
        <v>0.88</v>
      </c>
      <c r="P3568" s="21">
        <f t="shared" si="349"/>
        <v>0.88</v>
      </c>
      <c r="Q3568" s="21">
        <f t="shared" si="349"/>
        <v>0.88</v>
      </c>
      <c r="R3568" s="21">
        <f t="shared" si="349"/>
        <v>0.88</v>
      </c>
      <c r="S3568" s="21"/>
      <c r="U3568" s="21"/>
      <c r="X3568" s="20"/>
      <c r="AA3568" s="20"/>
    </row>
    <row r="3569">
      <c r="A3569" s="22"/>
      <c r="B3569" s="20" t="s">
        <v>310</v>
      </c>
      <c r="C3569" s="20" t="s">
        <v>4469</v>
      </c>
      <c r="F3569" s="98"/>
      <c r="G3569" s="22"/>
      <c r="H3569" s="22">
        <f t="shared" si="351"/>
        <v>8</v>
      </c>
      <c r="I3569" s="48"/>
      <c r="J3569" s="48"/>
      <c r="K3569" s="61"/>
      <c r="L3569" s="21">
        <v>0.92000000000000004</v>
      </c>
      <c r="M3569" s="21">
        <f t="shared" si="349"/>
        <v>0.92000000000000004</v>
      </c>
      <c r="N3569" s="21">
        <f t="shared" si="349"/>
        <v>0.92000000000000004</v>
      </c>
      <c r="O3569" s="21">
        <f t="shared" si="349"/>
        <v>0.92000000000000004</v>
      </c>
      <c r="P3569" s="21">
        <f t="shared" si="349"/>
        <v>0.92000000000000004</v>
      </c>
      <c r="Q3569" s="21">
        <f t="shared" si="349"/>
        <v>0.92000000000000004</v>
      </c>
      <c r="R3569" s="21">
        <f t="shared" si="349"/>
        <v>0.92000000000000004</v>
      </c>
      <c r="S3569" s="21"/>
      <c r="U3569" s="21"/>
      <c r="X3569" s="20"/>
      <c r="AA3569" s="20"/>
    </row>
    <row r="3570">
      <c r="A3570" s="22"/>
      <c r="B3570" s="24" t="s">
        <v>4470</v>
      </c>
      <c r="C3570" s="21" t="s">
        <v>4471</v>
      </c>
      <c r="F3570" s="98"/>
      <c r="G3570" s="22"/>
      <c r="H3570" s="22">
        <f t="shared" si="351"/>
        <v>9</v>
      </c>
      <c r="I3570" s="48"/>
      <c r="J3570" s="48"/>
      <c r="K3570" s="61"/>
      <c r="L3570" s="21">
        <v>0.93000000000000005</v>
      </c>
      <c r="M3570" s="21">
        <f t="shared" si="349"/>
        <v>0.93000000000000005</v>
      </c>
      <c r="N3570" s="21">
        <f t="shared" si="349"/>
        <v>0.93000000000000005</v>
      </c>
      <c r="O3570" s="21">
        <f t="shared" si="349"/>
        <v>0.93000000000000005</v>
      </c>
      <c r="P3570" s="21">
        <f t="shared" si="349"/>
        <v>0.93000000000000005</v>
      </c>
      <c r="Q3570" s="21">
        <f t="shared" si="349"/>
        <v>0.93000000000000005</v>
      </c>
      <c r="R3570" s="21">
        <f t="shared" si="349"/>
        <v>0.93000000000000005</v>
      </c>
      <c r="S3570" s="21"/>
      <c r="U3570" s="21"/>
      <c r="X3570" s="20"/>
      <c r="AA3570" s="20"/>
    </row>
    <row r="3571">
      <c r="A3571" s="22"/>
      <c r="B3571" s="24" t="s">
        <v>4472</v>
      </c>
      <c r="C3571" s="22" t="s">
        <v>4473</v>
      </c>
      <c r="F3571" s="98"/>
      <c r="G3571" s="22"/>
      <c r="H3571" s="22">
        <f t="shared" si="351"/>
        <v>10</v>
      </c>
      <c r="I3571" s="48"/>
      <c r="J3571" s="48"/>
      <c r="K3571" s="61"/>
      <c r="L3571" s="21">
        <v>0.89000000000000001</v>
      </c>
      <c r="M3571" s="21">
        <f t="shared" si="349"/>
        <v>0.89000000000000001</v>
      </c>
      <c r="N3571" s="21">
        <f t="shared" si="349"/>
        <v>0.89000000000000001</v>
      </c>
      <c r="O3571" s="21">
        <f t="shared" si="349"/>
        <v>0.89000000000000001</v>
      </c>
      <c r="P3571" s="21">
        <f t="shared" si="349"/>
        <v>0.89000000000000001</v>
      </c>
      <c r="Q3571" s="21">
        <f t="shared" si="349"/>
        <v>0.89000000000000001</v>
      </c>
      <c r="R3571" s="21">
        <f t="shared" si="349"/>
        <v>0.89000000000000001</v>
      </c>
      <c r="S3571" s="21"/>
      <c r="U3571" s="21"/>
      <c r="X3571" s="20"/>
      <c r="AA3571" s="20"/>
    </row>
    <row r="3572">
      <c r="A3572" s="22"/>
      <c r="B3572" s="24" t="s">
        <v>4474</v>
      </c>
      <c r="C3572" s="22" t="s">
        <v>4475</v>
      </c>
      <c r="F3572" s="98"/>
      <c r="G3572" s="22"/>
      <c r="H3572" s="22">
        <f t="shared" si="351"/>
        <v>11</v>
      </c>
      <c r="I3572" s="48"/>
      <c r="J3572" s="48"/>
      <c r="K3572" s="61"/>
      <c r="L3572" s="21">
        <v>0.82999999999999996</v>
      </c>
      <c r="M3572" s="21">
        <f t="shared" si="349"/>
        <v>0.82999999999999996</v>
      </c>
      <c r="N3572" s="21">
        <f t="shared" si="349"/>
        <v>0.82999999999999996</v>
      </c>
      <c r="O3572" s="21">
        <f t="shared" si="349"/>
        <v>0.82999999999999996</v>
      </c>
      <c r="P3572" s="21">
        <f t="shared" si="349"/>
        <v>0.82999999999999996</v>
      </c>
      <c r="Q3572" s="21">
        <f t="shared" si="349"/>
        <v>0.82999999999999996</v>
      </c>
      <c r="R3572" s="21">
        <f t="shared" si="349"/>
        <v>0.82999999999999996</v>
      </c>
      <c r="S3572" s="21"/>
      <c r="U3572" s="21"/>
      <c r="X3572" s="20"/>
      <c r="AA3572" s="20"/>
    </row>
    <row r="3573">
      <c r="A3573" s="22"/>
      <c r="B3573" s="24" t="s">
        <v>4476</v>
      </c>
      <c r="C3573" s="21" t="s">
        <v>4477</v>
      </c>
      <c r="F3573" s="98"/>
      <c r="G3573" s="22"/>
      <c r="H3573" s="22">
        <f t="shared" si="351"/>
        <v>12</v>
      </c>
      <c r="I3573" s="48"/>
      <c r="J3573" s="48"/>
      <c r="K3573" s="61"/>
      <c r="L3573" s="21">
        <v>0.84999999999999998</v>
      </c>
      <c r="M3573" s="21">
        <f t="shared" si="349"/>
        <v>0.84999999999999998</v>
      </c>
      <c r="N3573" s="21">
        <f t="shared" si="349"/>
        <v>0.84999999999999998</v>
      </c>
      <c r="O3573" s="21">
        <f t="shared" si="349"/>
        <v>0.84999999999999998</v>
      </c>
      <c r="P3573" s="21">
        <f t="shared" si="349"/>
        <v>0.84999999999999998</v>
      </c>
      <c r="Q3573" s="21">
        <f t="shared" si="349"/>
        <v>0.84999999999999998</v>
      </c>
      <c r="R3573" s="21">
        <f t="shared" si="349"/>
        <v>0.84999999999999998</v>
      </c>
      <c r="S3573" s="21"/>
      <c r="U3573" s="21"/>
      <c r="X3573" s="20"/>
      <c r="AA3573" s="20"/>
    </row>
    <row r="3574">
      <c r="A3574" s="22"/>
      <c r="B3574" s="24" t="s">
        <v>4478</v>
      </c>
      <c r="C3574" s="21" t="s">
        <v>4479</v>
      </c>
      <c r="F3574" s="98"/>
      <c r="G3574" s="22"/>
      <c r="H3574" s="22">
        <f t="shared" si="351"/>
        <v>13</v>
      </c>
      <c r="I3574" s="48"/>
      <c r="J3574" s="48"/>
      <c r="K3574" s="61"/>
      <c r="L3574" s="21">
        <v>0.82999999999999996</v>
      </c>
      <c r="M3574" s="21">
        <f t="shared" si="349"/>
        <v>0.82999999999999996</v>
      </c>
      <c r="N3574" s="21">
        <f t="shared" si="349"/>
        <v>0.82999999999999996</v>
      </c>
      <c r="O3574" s="21">
        <f t="shared" si="349"/>
        <v>0.82999999999999996</v>
      </c>
      <c r="P3574" s="21">
        <f t="shared" si="349"/>
        <v>0.82999999999999996</v>
      </c>
      <c r="Q3574" s="21">
        <f t="shared" si="349"/>
        <v>0.82999999999999996</v>
      </c>
      <c r="R3574" s="21">
        <f t="shared" si="349"/>
        <v>0.82999999999999996</v>
      </c>
      <c r="S3574" s="21"/>
      <c r="U3574" s="21"/>
      <c r="X3574" s="20"/>
      <c r="AA3574" s="20"/>
    </row>
    <row r="3575">
      <c r="A3575" s="22"/>
      <c r="B3575" s="24" t="s">
        <v>3662</v>
      </c>
      <c r="C3575" s="24" t="s">
        <v>3663</v>
      </c>
      <c r="F3575" s="98"/>
      <c r="G3575" s="22"/>
      <c r="H3575" s="22">
        <f t="shared" si="351"/>
        <v>14</v>
      </c>
      <c r="I3575" s="48"/>
      <c r="J3575" s="48"/>
      <c r="K3575" s="61"/>
      <c r="L3575" s="21">
        <v>0.79000000000000004</v>
      </c>
      <c r="M3575" s="21">
        <f t="shared" si="349"/>
        <v>0.79000000000000004</v>
      </c>
      <c r="N3575" s="21">
        <f t="shared" si="349"/>
        <v>0.79000000000000004</v>
      </c>
      <c r="O3575" s="21">
        <f t="shared" si="349"/>
        <v>0.79000000000000004</v>
      </c>
      <c r="P3575" s="21">
        <f t="shared" si="349"/>
        <v>0.79000000000000004</v>
      </c>
      <c r="Q3575" s="21">
        <f t="shared" si="349"/>
        <v>0.79000000000000004</v>
      </c>
      <c r="R3575" s="21">
        <f t="shared" si="349"/>
        <v>0.79000000000000004</v>
      </c>
      <c r="S3575" s="21"/>
      <c r="U3575" s="21"/>
      <c r="X3575" s="20"/>
      <c r="AA3575" s="20"/>
    </row>
    <row r="3576">
      <c r="A3576" s="22"/>
      <c r="B3576" s="24" t="s">
        <v>4480</v>
      </c>
      <c r="C3576" s="24" t="s">
        <v>4481</v>
      </c>
      <c r="F3576" s="98"/>
      <c r="G3576" s="22"/>
      <c r="H3576" s="22">
        <f t="shared" si="351"/>
        <v>15</v>
      </c>
      <c r="I3576" s="48"/>
      <c r="J3576" s="48"/>
      <c r="K3576" s="61"/>
      <c r="L3576" s="21">
        <v>0.79000000000000004</v>
      </c>
      <c r="M3576" s="21">
        <f t="shared" si="349"/>
        <v>0.79000000000000004</v>
      </c>
      <c r="N3576" s="21">
        <f t="shared" si="349"/>
        <v>0.79000000000000004</v>
      </c>
      <c r="O3576" s="21">
        <f t="shared" si="349"/>
        <v>0.79000000000000004</v>
      </c>
      <c r="P3576" s="21">
        <f t="shared" si="349"/>
        <v>0.79000000000000004</v>
      </c>
      <c r="Q3576" s="21">
        <f t="shared" si="349"/>
        <v>0.79000000000000004</v>
      </c>
      <c r="R3576" s="21">
        <f t="shared" si="349"/>
        <v>0.79000000000000004</v>
      </c>
      <c r="S3576" s="21"/>
      <c r="U3576" s="21"/>
      <c r="X3576" s="20"/>
      <c r="AA3576" s="20"/>
    </row>
    <row r="3577">
      <c r="A3577" s="22"/>
      <c r="B3577" s="24" t="s">
        <v>140</v>
      </c>
      <c r="C3577" s="24"/>
      <c r="F3577" s="98"/>
      <c r="G3577" s="22"/>
      <c r="H3577" s="22">
        <f t="shared" si="351"/>
        <v>16</v>
      </c>
      <c r="I3577" s="48"/>
      <c r="J3577" s="48"/>
      <c r="K3577" s="61"/>
      <c r="L3577" s="21">
        <v>0.82999999999999996</v>
      </c>
      <c r="M3577" s="21">
        <f t="shared" si="349"/>
        <v>0.82999999999999996</v>
      </c>
      <c r="N3577" s="21">
        <f t="shared" si="349"/>
        <v>0.82999999999999996</v>
      </c>
      <c r="O3577" s="21">
        <f t="shared" si="349"/>
        <v>0.82999999999999996</v>
      </c>
      <c r="P3577" s="21">
        <f t="shared" si="349"/>
        <v>0.82999999999999996</v>
      </c>
      <c r="Q3577" s="21">
        <f t="shared" si="349"/>
        <v>0.82999999999999996</v>
      </c>
      <c r="R3577" s="21">
        <f t="shared" si="349"/>
        <v>0.82999999999999996</v>
      </c>
      <c r="S3577" s="21"/>
      <c r="U3577" s="21"/>
      <c r="X3577" s="20"/>
      <c r="AA3577" s="20"/>
    </row>
    <row r="3578">
      <c r="A3578" s="22"/>
      <c r="B3578" s="24" t="s">
        <v>646</v>
      </c>
      <c r="C3578" s="21" t="s">
        <v>3984</v>
      </c>
      <c r="F3578" s="98"/>
      <c r="G3578" s="22"/>
      <c r="H3578" s="22">
        <f t="shared" si="351"/>
        <v>17</v>
      </c>
      <c r="I3578" s="48"/>
      <c r="J3578" s="48"/>
      <c r="K3578" s="61"/>
      <c r="L3578" s="21">
        <v>0.94999999999999996</v>
      </c>
      <c r="M3578" s="21">
        <f t="shared" si="349"/>
        <v>0.94999999999999996</v>
      </c>
      <c r="N3578" s="21">
        <f t="shared" si="349"/>
        <v>0.94999999999999996</v>
      </c>
      <c r="O3578" s="21">
        <f t="shared" si="349"/>
        <v>0.94999999999999996</v>
      </c>
      <c r="P3578" s="21">
        <f t="shared" si="349"/>
        <v>0.94999999999999996</v>
      </c>
      <c r="Q3578" s="21">
        <f t="shared" si="349"/>
        <v>0.94999999999999996</v>
      </c>
      <c r="R3578" s="21">
        <f t="shared" si="349"/>
        <v>0.94999999999999996</v>
      </c>
      <c r="S3578" s="21"/>
      <c r="U3578" s="21"/>
      <c r="X3578" s="20"/>
      <c r="AA3578" s="20"/>
    </row>
    <row r="3579">
      <c r="A3579" s="22"/>
      <c r="B3579" s="24" t="s">
        <v>4026</v>
      </c>
      <c r="C3579" s="24" t="s">
        <v>4027</v>
      </c>
      <c r="F3579" s="98"/>
      <c r="G3579" s="22"/>
      <c r="H3579" s="22">
        <f t="shared" si="351"/>
        <v>18</v>
      </c>
      <c r="I3579" s="48"/>
      <c r="J3579" s="48"/>
      <c r="K3579" s="61"/>
      <c r="L3579" s="21">
        <v>0.93999999999999995</v>
      </c>
      <c r="M3579" s="21">
        <f t="shared" si="349"/>
        <v>0.93999999999999995</v>
      </c>
      <c r="N3579" s="21">
        <f t="shared" si="349"/>
        <v>0.93999999999999995</v>
      </c>
      <c r="O3579" s="21">
        <f t="shared" si="349"/>
        <v>0.93999999999999995</v>
      </c>
      <c r="P3579" s="21">
        <f t="shared" si="349"/>
        <v>0.93999999999999995</v>
      </c>
      <c r="Q3579" s="21">
        <f t="shared" si="349"/>
        <v>0.93999999999999995</v>
      </c>
      <c r="R3579" s="21">
        <f t="shared" si="349"/>
        <v>0.93999999999999995</v>
      </c>
      <c r="S3579" s="21"/>
      <c r="U3579" s="21"/>
      <c r="X3579" s="20"/>
      <c r="AA3579" s="20"/>
    </row>
    <row r="3580">
      <c r="A3580" s="22"/>
      <c r="B3580" s="24" t="s">
        <v>4028</v>
      </c>
      <c r="C3580" s="24"/>
      <c r="F3580" s="98"/>
      <c r="G3580" s="22"/>
      <c r="H3580" s="22">
        <f t="shared" si="351"/>
        <v>19</v>
      </c>
      <c r="I3580" s="48"/>
      <c r="J3580" s="48"/>
      <c r="K3580" s="61"/>
      <c r="L3580" s="21">
        <v>0.93000000000000005</v>
      </c>
      <c r="M3580" s="21">
        <f t="shared" si="349"/>
        <v>0.93000000000000005</v>
      </c>
      <c r="N3580" s="21">
        <f t="shared" si="349"/>
        <v>0.93000000000000005</v>
      </c>
      <c r="O3580" s="21">
        <f t="shared" si="349"/>
        <v>0.93000000000000005</v>
      </c>
      <c r="P3580" s="21">
        <f t="shared" si="349"/>
        <v>0.93000000000000005</v>
      </c>
      <c r="Q3580" s="21">
        <f t="shared" si="349"/>
        <v>0.93000000000000005</v>
      </c>
      <c r="R3580" s="21">
        <f t="shared" si="349"/>
        <v>0.93000000000000005</v>
      </c>
      <c r="S3580" s="21"/>
      <c r="U3580" s="21"/>
      <c r="X3580" s="20"/>
      <c r="AA3580" s="20"/>
    </row>
    <row r="3581">
      <c r="A3581" s="22"/>
      <c r="B3581" s="24" t="s">
        <v>3511</v>
      </c>
      <c r="C3581" s="24" t="s">
        <v>3512</v>
      </c>
      <c r="F3581" s="98"/>
      <c r="G3581" s="22"/>
      <c r="H3581" s="22">
        <f t="shared" si="351"/>
        <v>20</v>
      </c>
      <c r="I3581" s="48"/>
      <c r="J3581" s="48"/>
      <c r="K3581" s="61"/>
      <c r="L3581" s="21">
        <v>0.92000000000000004</v>
      </c>
      <c r="M3581" s="21">
        <f t="shared" si="349"/>
        <v>0.92000000000000004</v>
      </c>
      <c r="N3581" s="21">
        <f t="shared" si="349"/>
        <v>0.92000000000000004</v>
      </c>
      <c r="O3581" s="21">
        <f t="shared" si="349"/>
        <v>0.92000000000000004</v>
      </c>
      <c r="P3581" s="21">
        <f t="shared" si="349"/>
        <v>0.92000000000000004</v>
      </c>
      <c r="Q3581" s="21">
        <f t="shared" si="349"/>
        <v>0.92000000000000004</v>
      </c>
      <c r="R3581" s="21">
        <f t="shared" si="349"/>
        <v>0.92000000000000004</v>
      </c>
      <c r="S3581" s="21"/>
      <c r="U3581" s="21"/>
      <c r="X3581" s="20"/>
      <c r="AA3581" s="20"/>
    </row>
    <row r="3582">
      <c r="A3582" s="22"/>
      <c r="B3582" s="24" t="s">
        <v>4482</v>
      </c>
      <c r="C3582" s="24" t="s">
        <v>4483</v>
      </c>
      <c r="F3582" s="98"/>
      <c r="G3582" s="22"/>
      <c r="H3582" s="22">
        <f t="shared" si="351"/>
        <v>21</v>
      </c>
      <c r="I3582" s="48"/>
      <c r="J3582" s="48"/>
      <c r="K3582" s="61"/>
      <c r="L3582" s="21">
        <v>0.89000000000000001</v>
      </c>
      <c r="M3582" s="21">
        <f t="shared" si="349"/>
        <v>0.89000000000000001</v>
      </c>
      <c r="N3582" s="21">
        <f t="shared" si="349"/>
        <v>0.89000000000000001</v>
      </c>
      <c r="O3582" s="21">
        <f t="shared" si="349"/>
        <v>0.89000000000000001</v>
      </c>
      <c r="P3582" s="21">
        <f t="shared" si="349"/>
        <v>0.89000000000000001</v>
      </c>
      <c r="Q3582" s="21">
        <f t="shared" si="349"/>
        <v>0.89000000000000001</v>
      </c>
      <c r="R3582" s="21">
        <f t="shared" si="349"/>
        <v>0.89000000000000001</v>
      </c>
      <c r="S3582" s="21"/>
      <c r="U3582" s="21"/>
      <c r="X3582" s="20"/>
      <c r="AA3582" s="20"/>
    </row>
    <row r="3583">
      <c r="A3583" s="22"/>
      <c r="B3583" s="24" t="s">
        <v>4121</v>
      </c>
      <c r="C3583" s="24" t="s">
        <v>4484</v>
      </c>
      <c r="F3583" s="98"/>
      <c r="G3583" s="22"/>
      <c r="H3583" s="22">
        <f t="shared" si="351"/>
        <v>22</v>
      </c>
      <c r="I3583" s="48"/>
      <c r="J3583" s="48"/>
      <c r="K3583" s="61"/>
      <c r="L3583" s="21">
        <v>0.89000000000000001</v>
      </c>
      <c r="M3583" s="21">
        <f t="shared" si="349"/>
        <v>0.89000000000000001</v>
      </c>
      <c r="N3583" s="21">
        <f t="shared" si="349"/>
        <v>0.89000000000000001</v>
      </c>
      <c r="O3583" s="21">
        <f t="shared" si="349"/>
        <v>0.89000000000000001</v>
      </c>
      <c r="P3583" s="21">
        <f t="shared" si="349"/>
        <v>0.89000000000000001</v>
      </c>
      <c r="Q3583" s="21">
        <f t="shared" si="349"/>
        <v>0.89000000000000001</v>
      </c>
      <c r="R3583" s="21">
        <f t="shared" si="349"/>
        <v>0.89000000000000001</v>
      </c>
      <c r="S3583" s="21"/>
      <c r="U3583" s="21"/>
      <c r="X3583" s="20"/>
      <c r="AA3583" s="20"/>
    </row>
    <row r="3584">
      <c r="A3584" s="22"/>
      <c r="B3584" s="24" t="s">
        <v>4485</v>
      </c>
      <c r="C3584" s="21" t="s">
        <v>4486</v>
      </c>
      <c r="F3584" s="98"/>
      <c r="G3584" s="22"/>
      <c r="H3584" s="22">
        <f t="shared" si="351"/>
        <v>23</v>
      </c>
      <c r="I3584" s="48"/>
      <c r="J3584" s="48"/>
      <c r="K3584" s="61"/>
      <c r="L3584" s="21">
        <v>0.87</v>
      </c>
      <c r="M3584" s="21">
        <f t="shared" si="349"/>
        <v>0.87</v>
      </c>
      <c r="N3584" s="21">
        <f t="shared" ref="N3584:Q3584" si="352">M3584</f>
        <v>0.87</v>
      </c>
      <c r="O3584" s="21">
        <f t="shared" si="352"/>
        <v>0.87</v>
      </c>
      <c r="P3584" s="21">
        <f t="shared" si="352"/>
        <v>0.87</v>
      </c>
      <c r="Q3584" s="21">
        <f t="shared" si="352"/>
        <v>0.87</v>
      </c>
      <c r="R3584" s="21">
        <f>Q3584</f>
        <v>0.87</v>
      </c>
      <c r="S3584" s="21"/>
      <c r="U3584" s="21"/>
      <c r="X3584" s="20"/>
      <c r="AA3584" s="20"/>
    </row>
    <row r="3585">
      <c r="A3585" s="22"/>
      <c r="B3585" s="24" t="s">
        <v>4474</v>
      </c>
      <c r="C3585" s="21" t="s">
        <v>4475</v>
      </c>
      <c r="F3585" s="98"/>
      <c r="G3585" s="22"/>
      <c r="H3585" s="20"/>
      <c r="I3585" s="20"/>
      <c r="K3585" s="20"/>
      <c r="L3585" s="20"/>
      <c r="M3585" s="20"/>
      <c r="N3585" s="20"/>
      <c r="O3585" s="20"/>
      <c r="P3585" s="20"/>
      <c r="Q3585" s="20"/>
      <c r="R3585" s="20"/>
    </row>
    <row r="3586">
      <c r="A3586" s="22"/>
      <c r="B3586" s="24" t="s">
        <v>4487</v>
      </c>
      <c r="C3586" s="24" t="s">
        <v>4488</v>
      </c>
      <c r="F3586" s="98"/>
      <c r="G3586" s="22"/>
      <c r="J3586" s="21"/>
      <c r="K3586" s="23"/>
      <c r="L3586" s="24"/>
      <c r="M3586" s="20"/>
      <c r="N3586" s="20"/>
      <c r="O3586" s="20"/>
      <c r="P3586" s="20"/>
      <c r="Q3586" s="20"/>
      <c r="R3586" s="20"/>
    </row>
    <row r="3587">
      <c r="A3587" s="22"/>
      <c r="B3587" s="24" t="s">
        <v>4489</v>
      </c>
      <c r="C3587" s="24"/>
      <c r="F3587" s="98"/>
      <c r="G3587" s="22"/>
      <c r="J3587" s="21"/>
      <c r="K3587" s="23"/>
      <c r="L3587" s="24"/>
      <c r="M3587" s="20"/>
      <c r="N3587" s="20"/>
      <c r="O3587" s="20"/>
      <c r="P3587" s="20"/>
      <c r="Q3587" s="20"/>
      <c r="R3587" s="20"/>
    </row>
    <row r="3588">
      <c r="A3588" s="22"/>
      <c r="B3588" s="24" t="s">
        <v>4490</v>
      </c>
      <c r="C3588" s="24" t="s">
        <v>4477</v>
      </c>
      <c r="F3588" s="98"/>
      <c r="G3588" s="22"/>
      <c r="J3588" s="21"/>
      <c r="K3588" s="23"/>
      <c r="L3588" s="24"/>
      <c r="M3588" s="20"/>
      <c r="N3588" s="20"/>
      <c r="O3588" s="20"/>
      <c r="P3588" s="20"/>
      <c r="Q3588" s="20"/>
      <c r="R3588" s="20"/>
    </row>
    <row r="3589">
      <c r="A3589" s="22"/>
      <c r="B3589" s="24" t="s">
        <v>268</v>
      </c>
      <c r="C3589" s="24" t="s">
        <v>3508</v>
      </c>
      <c r="F3589" s="98"/>
      <c r="G3589" s="22"/>
      <c r="J3589" s="21"/>
      <c r="K3589" s="20"/>
      <c r="L3589" s="20"/>
      <c r="M3589" s="20"/>
      <c r="N3589" s="20"/>
      <c r="O3589" s="20"/>
      <c r="P3589" s="20"/>
      <c r="Q3589" s="20"/>
      <c r="R3589" s="20"/>
    </row>
    <row r="3590">
      <c r="A3590" s="22"/>
      <c r="B3590" s="24" t="s">
        <v>4036</v>
      </c>
      <c r="C3590" s="24"/>
      <c r="F3590" s="98"/>
      <c r="G3590" s="22"/>
      <c r="J3590" s="21"/>
      <c r="K3590" s="20"/>
      <c r="L3590" s="20"/>
      <c r="M3590" s="20"/>
      <c r="N3590" s="20"/>
      <c r="O3590" s="20"/>
      <c r="P3590" s="20"/>
      <c r="Q3590" s="20"/>
      <c r="R3590" s="20"/>
    </row>
    <row r="3591" hidden="1">
      <c r="A3591" s="22"/>
      <c r="B3591" s="24" t="s">
        <v>3662</v>
      </c>
      <c r="C3591" s="24" t="s">
        <v>3663</v>
      </c>
      <c r="F3591" s="98"/>
      <c r="G3591" s="22"/>
      <c r="J3591" s="21"/>
      <c r="K3591" s="20"/>
      <c r="L3591" s="20"/>
      <c r="M3591" s="20"/>
      <c r="N3591" s="20"/>
      <c r="O3591" s="20"/>
      <c r="P3591" s="20"/>
      <c r="Q3591" s="20"/>
      <c r="R3591" s="20"/>
    </row>
    <row r="3592">
      <c r="A3592" s="22"/>
      <c r="B3592" s="24" t="s">
        <v>4491</v>
      </c>
      <c r="C3592" s="24" t="s">
        <v>4492</v>
      </c>
      <c r="F3592" s="98"/>
      <c r="G3592" s="22"/>
      <c r="J3592" s="21"/>
      <c r="K3592" s="20"/>
      <c r="L3592" s="20"/>
      <c r="M3592" s="20"/>
      <c r="N3592" s="20"/>
      <c r="O3592" s="20"/>
      <c r="P3592" s="20"/>
      <c r="Q3592" s="20"/>
      <c r="R3592" s="20"/>
    </row>
    <row r="3593">
      <c r="A3593" s="22"/>
      <c r="B3593" s="24" t="s">
        <v>4239</v>
      </c>
      <c r="C3593" s="24" t="s">
        <v>4493</v>
      </c>
      <c r="F3593" s="98"/>
      <c r="G3593" s="22"/>
      <c r="J3593" s="21"/>
      <c r="K3593" s="20"/>
      <c r="L3593" s="20"/>
      <c r="M3593" s="20"/>
      <c r="N3593" s="20"/>
      <c r="O3593" s="20"/>
      <c r="P3593" s="20"/>
      <c r="Q3593" s="20"/>
      <c r="R3593" s="20"/>
    </row>
    <row r="3594">
      <c r="A3594" s="22"/>
      <c r="B3594" s="24" t="s">
        <v>4494</v>
      </c>
      <c r="C3594" s="24"/>
      <c r="F3594" s="98"/>
      <c r="G3594" s="22"/>
      <c r="J3594" s="21"/>
      <c r="K3594" s="20"/>
      <c r="L3594" s="20"/>
      <c r="M3594" s="20"/>
      <c r="N3594" s="20"/>
      <c r="O3594" s="20"/>
      <c r="P3594" s="20"/>
      <c r="Q3594" s="20"/>
      <c r="R3594" s="20"/>
    </row>
    <row r="3595" hidden="1">
      <c r="A3595" s="22"/>
      <c r="B3595" s="24" t="s">
        <v>140</v>
      </c>
      <c r="C3595" s="24"/>
      <c r="D3595" s="20" t="s">
        <v>4495</v>
      </c>
      <c r="F3595" s="98"/>
      <c r="G3595" s="22"/>
      <c r="J3595" s="21"/>
      <c r="K3595" s="20"/>
      <c r="L3595" s="20"/>
      <c r="M3595" s="20"/>
      <c r="N3595" s="20"/>
      <c r="O3595" s="20"/>
      <c r="P3595" s="20"/>
      <c r="Q3595" s="20"/>
      <c r="R3595" s="20"/>
    </row>
    <row r="3596">
      <c r="A3596" s="22"/>
      <c r="B3596" s="24" t="s">
        <v>4496</v>
      </c>
      <c r="C3596" s="24" t="s">
        <v>4497</v>
      </c>
      <c r="F3596" s="98"/>
      <c r="G3596" s="22"/>
      <c r="J3596" s="21"/>
      <c r="K3596" s="20"/>
      <c r="L3596" s="20"/>
      <c r="M3596" s="20"/>
      <c r="N3596" s="20"/>
      <c r="O3596" s="20"/>
      <c r="P3596" s="20"/>
      <c r="Q3596" s="20"/>
      <c r="R3596" s="20"/>
    </row>
    <row r="3597">
      <c r="A3597" s="22"/>
      <c r="B3597" s="24" t="s">
        <v>4498</v>
      </c>
      <c r="C3597" s="24" t="s">
        <v>4499</v>
      </c>
      <c r="F3597" s="98"/>
      <c r="G3597" s="22"/>
      <c r="J3597" s="21"/>
      <c r="K3597" s="20"/>
      <c r="L3597" s="20"/>
      <c r="M3597" s="20"/>
      <c r="N3597" s="20"/>
      <c r="O3597" s="20"/>
      <c r="P3597" s="20"/>
      <c r="Q3597" s="20"/>
      <c r="R3597" s="20"/>
    </row>
    <row r="3598" hidden="1">
      <c r="A3598" s="22"/>
      <c r="B3598" s="24" t="s">
        <v>159</v>
      </c>
      <c r="C3598" s="24" t="s">
        <v>3412</v>
      </c>
      <c r="F3598" s="98"/>
      <c r="G3598" s="22"/>
      <c r="J3598" s="21"/>
      <c r="K3598" s="20"/>
      <c r="L3598" s="20"/>
      <c r="M3598" s="20"/>
      <c r="N3598" s="20"/>
      <c r="O3598" s="20"/>
      <c r="P3598" s="20"/>
      <c r="Q3598" s="20"/>
      <c r="R3598" s="20"/>
    </row>
    <row r="3599" s="111" customFormat="1">
      <c r="A3599" s="112"/>
      <c r="B3599" s="24" t="s">
        <v>4500</v>
      </c>
      <c r="C3599" s="22" t="s">
        <v>4501</v>
      </c>
      <c r="D3599" s="20" t="s">
        <v>4502</v>
      </c>
      <c r="F3599" s="449"/>
      <c r="G3599" s="112"/>
      <c r="H3599" s="180"/>
      <c r="I3599" s="180"/>
      <c r="J3599" s="180"/>
      <c r="S3599" s="180"/>
      <c r="T3599" s="180"/>
      <c r="U3599" s="180"/>
      <c r="V3599" s="180"/>
      <c r="W3599" s="111"/>
      <c r="X3599" s="111"/>
      <c r="Y3599" s="111"/>
      <c r="Z3599" s="111"/>
      <c r="AA3599" s="111"/>
      <c r="AB3599" s="111"/>
      <c r="AC3599" s="111"/>
      <c r="AD3599" s="111"/>
    </row>
    <row r="3600">
      <c r="A3600" s="22"/>
      <c r="B3600" s="24" t="s">
        <v>4503</v>
      </c>
      <c r="C3600" s="21" t="s">
        <v>4475</v>
      </c>
      <c r="F3600" s="98"/>
      <c r="G3600" s="22"/>
      <c r="J3600" s="21"/>
      <c r="K3600" s="20"/>
      <c r="L3600" s="20"/>
      <c r="M3600" s="20"/>
      <c r="N3600" s="20"/>
      <c r="O3600" s="20"/>
      <c r="P3600" s="20"/>
      <c r="Q3600" s="20"/>
      <c r="R3600" s="20"/>
    </row>
    <row r="3601" hidden="1">
      <c r="A3601" s="22"/>
      <c r="B3601" s="24" t="s">
        <v>3662</v>
      </c>
      <c r="C3601" s="24" t="s">
        <v>3663</v>
      </c>
      <c r="F3601" s="98"/>
      <c r="G3601" s="22"/>
      <c r="J3601" s="21"/>
      <c r="K3601" s="20"/>
      <c r="L3601" s="20"/>
      <c r="M3601" s="20"/>
      <c r="N3601" s="20"/>
      <c r="O3601" s="20"/>
      <c r="P3601" s="20"/>
      <c r="Q3601" s="20"/>
      <c r="R3601" s="20"/>
    </row>
    <row r="3602">
      <c r="A3602" s="22"/>
      <c r="B3602" s="24" t="s">
        <v>2974</v>
      </c>
      <c r="C3602" s="21" t="s">
        <v>4504</v>
      </c>
      <c r="F3602" s="98"/>
      <c r="G3602" s="22"/>
      <c r="J3602" s="21"/>
      <c r="K3602" s="20"/>
      <c r="L3602" s="20"/>
      <c r="M3602" s="20"/>
      <c r="N3602" s="20"/>
      <c r="O3602" s="20"/>
      <c r="P3602" s="20"/>
      <c r="Q3602" s="20"/>
      <c r="R3602" s="20"/>
    </row>
    <row r="3603" hidden="1">
      <c r="A3603" s="22"/>
      <c r="B3603" s="24" t="s">
        <v>140</v>
      </c>
      <c r="C3603" s="24"/>
      <c r="D3603" s="20" t="s">
        <v>4505</v>
      </c>
      <c r="F3603" s="98"/>
      <c r="G3603" s="22"/>
      <c r="J3603" s="21"/>
      <c r="K3603" s="20"/>
      <c r="L3603" s="20"/>
      <c r="M3603" s="20"/>
      <c r="N3603" s="20"/>
      <c r="O3603" s="20"/>
      <c r="P3603" s="20"/>
      <c r="Q3603" s="20"/>
      <c r="R3603" s="20"/>
    </row>
    <row r="3604">
      <c r="A3604" s="22"/>
      <c r="B3604" s="24" t="s">
        <v>4506</v>
      </c>
      <c r="C3604" s="24" t="s">
        <v>4507</v>
      </c>
      <c r="F3604" s="98"/>
      <c r="G3604" s="22"/>
      <c r="J3604" s="21"/>
      <c r="K3604" s="20"/>
      <c r="L3604" s="20"/>
      <c r="M3604" s="20"/>
      <c r="N3604" s="20"/>
      <c r="O3604" s="20"/>
      <c r="P3604" s="20"/>
      <c r="Q3604" s="20"/>
      <c r="R3604" s="20"/>
    </row>
    <row r="3605" hidden="1">
      <c r="A3605" s="22"/>
      <c r="B3605" s="24" t="s">
        <v>268</v>
      </c>
      <c r="C3605" s="24" t="s">
        <v>3508</v>
      </c>
      <c r="F3605" s="98"/>
      <c r="G3605" s="22"/>
      <c r="J3605" s="21"/>
      <c r="K3605" s="20"/>
      <c r="L3605" s="20"/>
      <c r="M3605" s="20"/>
      <c r="N3605" s="20"/>
      <c r="O3605" s="20"/>
      <c r="P3605" s="20"/>
      <c r="Q3605" s="20"/>
      <c r="R3605" s="20"/>
    </row>
    <row r="3606" hidden="1">
      <c r="A3606" s="22"/>
      <c r="B3606" s="24" t="s">
        <v>3662</v>
      </c>
      <c r="C3606" s="24" t="s">
        <v>3663</v>
      </c>
      <c r="F3606" s="98"/>
      <c r="G3606" s="22"/>
      <c r="J3606" s="21"/>
      <c r="K3606" s="20"/>
      <c r="L3606" s="20"/>
      <c r="M3606" s="20"/>
      <c r="N3606" s="20"/>
      <c r="O3606" s="20"/>
      <c r="P3606" s="20"/>
      <c r="Q3606" s="20"/>
      <c r="R3606" s="20"/>
    </row>
    <row r="3607">
      <c r="A3607" s="22"/>
      <c r="B3607" s="24" t="s">
        <v>3422</v>
      </c>
      <c r="C3607" s="24" t="s">
        <v>3423</v>
      </c>
      <c r="F3607" s="98"/>
      <c r="G3607" s="22"/>
      <c r="J3607" s="21"/>
      <c r="K3607" s="20"/>
      <c r="L3607" s="20"/>
      <c r="M3607" s="20"/>
      <c r="N3607" s="20"/>
      <c r="O3607" s="20"/>
      <c r="P3607" s="20"/>
      <c r="Q3607" s="20"/>
      <c r="R3607" s="20"/>
    </row>
    <row r="3608">
      <c r="A3608" s="22"/>
      <c r="B3608" s="24"/>
      <c r="D3608" s="80" t="s">
        <v>4508</v>
      </c>
      <c r="F3608" s="43" t="s">
        <v>38</v>
      </c>
      <c r="G3608" s="81">
        <v>5</v>
      </c>
      <c r="I3608" s="48"/>
      <c r="J3608" s="48"/>
      <c r="K3608" s="23"/>
      <c r="L3608" s="48"/>
      <c r="M3608" s="48"/>
      <c r="N3608" s="48"/>
      <c r="O3608" s="48"/>
      <c r="P3608" s="48"/>
      <c r="Q3608" s="48"/>
      <c r="R3608" s="48"/>
      <c r="S3608" s="21"/>
    </row>
    <row r="3609">
      <c r="A3609" s="22"/>
      <c r="B3609" s="24"/>
      <c r="D3609" s="80"/>
      <c r="F3609" s="43"/>
      <c r="G3609" s="81"/>
      <c r="I3609" s="48"/>
      <c r="J3609" s="48"/>
      <c r="K3609" s="23"/>
      <c r="L3609" s="48"/>
      <c r="M3609" s="48"/>
      <c r="N3609" s="48"/>
      <c r="O3609" s="48"/>
      <c r="P3609" s="48"/>
      <c r="Q3609" s="48"/>
      <c r="R3609" s="48"/>
    </row>
    <row r="3610">
      <c r="A3610" s="22"/>
      <c r="B3610" s="24"/>
      <c r="D3610" s="80"/>
      <c r="F3610" s="43"/>
      <c r="G3610" s="81"/>
      <c r="H3610" s="81">
        <v>0</v>
      </c>
      <c r="I3610" s="48"/>
      <c r="J3610" s="48"/>
      <c r="K3610" s="61"/>
      <c r="L3610" s="48">
        <f t="shared" ref="L3610:L3633" si="353">L3561</f>
        <v>0.78000000000000003</v>
      </c>
      <c r="M3610" s="48">
        <f t="shared" ref="M3602:R3665" si="354">L3610</f>
        <v>0.78000000000000003</v>
      </c>
      <c r="N3610" s="48">
        <f t="shared" si="354"/>
        <v>0.78000000000000003</v>
      </c>
      <c r="O3610" s="48">
        <f t="shared" si="354"/>
        <v>0.78000000000000003</v>
      </c>
      <c r="P3610" s="48">
        <f t="shared" si="354"/>
        <v>0.78000000000000003</v>
      </c>
      <c r="Q3610" s="48">
        <f t="shared" si="354"/>
        <v>0.78000000000000003</v>
      </c>
      <c r="R3610" s="48">
        <f>Q3610</f>
        <v>0.78000000000000003</v>
      </c>
    </row>
    <row r="3611">
      <c r="A3611" s="22"/>
      <c r="B3611" s="24"/>
      <c r="D3611" s="80"/>
      <c r="F3611" s="43"/>
      <c r="G3611" s="81"/>
      <c r="H3611" s="81">
        <f t="shared" si="351"/>
        <v>1</v>
      </c>
      <c r="I3611" s="48"/>
      <c r="J3611" s="48"/>
      <c r="K3611" s="61"/>
      <c r="L3611" s="48">
        <f t="shared" si="353"/>
        <v>0.79000000000000004</v>
      </c>
      <c r="M3611" s="48">
        <f t="shared" si="354"/>
        <v>0.79000000000000004</v>
      </c>
      <c r="N3611" s="48">
        <f t="shared" si="354"/>
        <v>0.79000000000000004</v>
      </c>
      <c r="O3611" s="48">
        <f t="shared" si="354"/>
        <v>0.79000000000000004</v>
      </c>
      <c r="P3611" s="48">
        <f t="shared" si="354"/>
        <v>0.79000000000000004</v>
      </c>
      <c r="Q3611" s="48">
        <f t="shared" si="354"/>
        <v>0.79000000000000004</v>
      </c>
      <c r="R3611" s="48">
        <f t="shared" si="354"/>
        <v>0.79000000000000004</v>
      </c>
    </row>
    <row r="3612">
      <c r="A3612" s="22"/>
      <c r="B3612" s="24"/>
      <c r="D3612" s="80"/>
      <c r="F3612" s="43"/>
      <c r="G3612" s="81"/>
      <c r="H3612" s="81">
        <f t="shared" si="351"/>
        <v>2</v>
      </c>
      <c r="I3612" s="48"/>
      <c r="J3612" s="48"/>
      <c r="K3612" s="61"/>
      <c r="L3612" s="48">
        <f t="shared" si="353"/>
        <v>0.79000000000000004</v>
      </c>
      <c r="M3612" s="48">
        <f t="shared" si="354"/>
        <v>0.79000000000000004</v>
      </c>
      <c r="N3612" s="48">
        <f t="shared" si="354"/>
        <v>0.79000000000000004</v>
      </c>
      <c r="O3612" s="48">
        <f t="shared" si="354"/>
        <v>0.79000000000000004</v>
      </c>
      <c r="P3612" s="48">
        <f t="shared" si="354"/>
        <v>0.79000000000000004</v>
      </c>
      <c r="Q3612" s="48">
        <f t="shared" si="354"/>
        <v>0.79000000000000004</v>
      </c>
      <c r="R3612" s="48">
        <f t="shared" si="354"/>
        <v>0.79000000000000004</v>
      </c>
    </row>
    <row r="3613">
      <c r="A3613" s="22"/>
      <c r="B3613" s="24"/>
      <c r="D3613" s="80"/>
      <c r="F3613" s="43"/>
      <c r="G3613" s="81"/>
      <c r="H3613" s="81">
        <f t="shared" si="351"/>
        <v>3</v>
      </c>
      <c r="I3613" s="48"/>
      <c r="J3613" s="48"/>
      <c r="K3613" s="61"/>
      <c r="L3613" s="48">
        <f t="shared" si="353"/>
        <v>0.79000000000000004</v>
      </c>
      <c r="M3613" s="48">
        <f t="shared" si="354"/>
        <v>0.79000000000000004</v>
      </c>
      <c r="N3613" s="48">
        <f t="shared" si="354"/>
        <v>0.79000000000000004</v>
      </c>
      <c r="O3613" s="48">
        <f t="shared" si="354"/>
        <v>0.79000000000000004</v>
      </c>
      <c r="P3613" s="48">
        <f t="shared" si="354"/>
        <v>0.79000000000000004</v>
      </c>
      <c r="Q3613" s="48">
        <f t="shared" si="354"/>
        <v>0.79000000000000004</v>
      </c>
      <c r="R3613" s="48">
        <f t="shared" si="354"/>
        <v>0.79000000000000004</v>
      </c>
    </row>
    <row r="3614">
      <c r="A3614" s="22"/>
      <c r="B3614" s="24"/>
      <c r="D3614" s="80"/>
      <c r="F3614" s="43"/>
      <c r="G3614" s="81"/>
      <c r="H3614" s="81">
        <f t="shared" si="351"/>
        <v>4</v>
      </c>
      <c r="I3614" s="48"/>
      <c r="J3614" s="48"/>
      <c r="K3614" s="61"/>
      <c r="L3614" s="48">
        <f t="shared" si="353"/>
        <v>0.78000000000000003</v>
      </c>
      <c r="M3614" s="48">
        <f t="shared" si="354"/>
        <v>0.78000000000000003</v>
      </c>
      <c r="N3614" s="48">
        <f t="shared" si="354"/>
        <v>0.78000000000000003</v>
      </c>
      <c r="O3614" s="48">
        <f t="shared" si="354"/>
        <v>0.78000000000000003</v>
      </c>
      <c r="P3614" s="48">
        <f t="shared" si="354"/>
        <v>0.78000000000000003</v>
      </c>
      <c r="Q3614" s="48">
        <f t="shared" si="354"/>
        <v>0.78000000000000003</v>
      </c>
      <c r="R3614" s="48">
        <f t="shared" si="354"/>
        <v>0.78000000000000003</v>
      </c>
    </row>
    <row r="3615">
      <c r="A3615" s="22"/>
      <c r="B3615" s="24"/>
      <c r="D3615" s="80"/>
      <c r="F3615" s="43"/>
      <c r="G3615" s="81"/>
      <c r="H3615" s="81">
        <f t="shared" si="351"/>
        <v>5</v>
      </c>
      <c r="I3615" s="48"/>
      <c r="J3615" s="48"/>
      <c r="K3615" s="61"/>
      <c r="L3615" s="48">
        <f t="shared" si="353"/>
        <v>0.79000000000000004</v>
      </c>
      <c r="M3615" s="48">
        <f t="shared" si="354"/>
        <v>0.79000000000000004</v>
      </c>
      <c r="N3615" s="48">
        <f t="shared" si="354"/>
        <v>0.79000000000000004</v>
      </c>
      <c r="O3615" s="48">
        <f t="shared" si="354"/>
        <v>0.79000000000000004</v>
      </c>
      <c r="P3615" s="48">
        <f t="shared" si="354"/>
        <v>0.79000000000000004</v>
      </c>
      <c r="Q3615" s="48">
        <f t="shared" si="354"/>
        <v>0.79000000000000004</v>
      </c>
      <c r="R3615" s="48">
        <f t="shared" si="354"/>
        <v>0.79000000000000004</v>
      </c>
    </row>
    <row r="3616">
      <c r="A3616" s="22"/>
      <c r="B3616" s="24"/>
      <c r="D3616" s="80"/>
      <c r="F3616" s="43"/>
      <c r="G3616" s="81"/>
      <c r="H3616" s="81">
        <f t="shared" si="351"/>
        <v>6</v>
      </c>
      <c r="I3616" s="48"/>
      <c r="J3616" s="48"/>
      <c r="K3616" s="61"/>
      <c r="L3616" s="48">
        <f t="shared" si="353"/>
        <v>0.85999999999999999</v>
      </c>
      <c r="M3616" s="48">
        <f t="shared" si="354"/>
        <v>0.85999999999999999</v>
      </c>
      <c r="N3616" s="48">
        <f t="shared" si="354"/>
        <v>0.85999999999999999</v>
      </c>
      <c r="O3616" s="48">
        <f t="shared" si="354"/>
        <v>0.85999999999999999</v>
      </c>
      <c r="P3616" s="48">
        <f t="shared" si="354"/>
        <v>0.85999999999999999</v>
      </c>
      <c r="Q3616" s="48">
        <f t="shared" si="354"/>
        <v>0.85999999999999999</v>
      </c>
      <c r="R3616" s="48">
        <f t="shared" si="354"/>
        <v>0.85999999999999999</v>
      </c>
    </row>
    <row r="3617">
      <c r="A3617" s="22"/>
      <c r="B3617" s="24"/>
      <c r="D3617" s="80"/>
      <c r="F3617" s="43"/>
      <c r="G3617" s="81"/>
      <c r="H3617" s="81">
        <f t="shared" si="351"/>
        <v>7</v>
      </c>
      <c r="I3617" s="48"/>
      <c r="J3617" s="48"/>
      <c r="K3617" s="61"/>
      <c r="L3617" s="48">
        <f t="shared" si="353"/>
        <v>0.88</v>
      </c>
      <c r="M3617" s="48">
        <f t="shared" si="354"/>
        <v>0.88</v>
      </c>
      <c r="N3617" s="48">
        <f t="shared" si="354"/>
        <v>0.88</v>
      </c>
      <c r="O3617" s="48">
        <f t="shared" si="354"/>
        <v>0.88</v>
      </c>
      <c r="P3617" s="48">
        <f t="shared" si="354"/>
        <v>0.88</v>
      </c>
      <c r="Q3617" s="48">
        <f t="shared" si="354"/>
        <v>0.88</v>
      </c>
      <c r="R3617" s="48">
        <f t="shared" si="354"/>
        <v>0.88</v>
      </c>
    </row>
    <row r="3618">
      <c r="A3618" s="22"/>
      <c r="B3618" s="24"/>
      <c r="D3618" s="80"/>
      <c r="F3618" s="43"/>
      <c r="G3618" s="81"/>
      <c r="H3618" s="81">
        <f t="shared" si="351"/>
        <v>8</v>
      </c>
      <c r="I3618" s="48"/>
      <c r="J3618" s="48"/>
      <c r="K3618" s="61"/>
      <c r="L3618" s="48">
        <f t="shared" si="353"/>
        <v>0.92000000000000004</v>
      </c>
      <c r="M3618" s="48">
        <f t="shared" si="354"/>
        <v>0.92000000000000004</v>
      </c>
      <c r="N3618" s="48">
        <f t="shared" si="354"/>
        <v>0.92000000000000004</v>
      </c>
      <c r="O3618" s="48">
        <f t="shared" si="354"/>
        <v>0.92000000000000004</v>
      </c>
      <c r="P3618" s="48">
        <f t="shared" si="354"/>
        <v>0.92000000000000004</v>
      </c>
      <c r="Q3618" s="48">
        <f t="shared" si="354"/>
        <v>0.92000000000000004</v>
      </c>
      <c r="R3618" s="48">
        <f t="shared" si="354"/>
        <v>0.92000000000000004</v>
      </c>
    </row>
    <row r="3619">
      <c r="A3619" s="22"/>
      <c r="B3619" s="24"/>
      <c r="D3619" s="80"/>
      <c r="F3619" s="43"/>
      <c r="G3619" s="81"/>
      <c r="H3619" s="81">
        <f t="shared" si="351"/>
        <v>9</v>
      </c>
      <c r="I3619" s="48"/>
      <c r="J3619" s="48"/>
      <c r="K3619" s="61"/>
      <c r="L3619" s="48">
        <f t="shared" si="353"/>
        <v>0.93000000000000005</v>
      </c>
      <c r="M3619" s="48">
        <f t="shared" si="354"/>
        <v>0.93000000000000005</v>
      </c>
      <c r="N3619" s="48">
        <f t="shared" si="354"/>
        <v>0.93000000000000005</v>
      </c>
      <c r="O3619" s="48">
        <f t="shared" si="354"/>
        <v>0.93000000000000005</v>
      </c>
      <c r="P3619" s="48">
        <f t="shared" si="354"/>
        <v>0.93000000000000005</v>
      </c>
      <c r="Q3619" s="48">
        <f t="shared" si="354"/>
        <v>0.93000000000000005</v>
      </c>
      <c r="R3619" s="48">
        <f t="shared" si="354"/>
        <v>0.93000000000000005</v>
      </c>
    </row>
    <row r="3620">
      <c r="A3620" s="22"/>
      <c r="B3620" s="24"/>
      <c r="D3620" s="80"/>
      <c r="F3620" s="43"/>
      <c r="G3620" s="81"/>
      <c r="H3620" s="81">
        <f t="shared" si="351"/>
        <v>10</v>
      </c>
      <c r="I3620" s="48"/>
      <c r="J3620" s="48"/>
      <c r="K3620" s="61"/>
      <c r="L3620" s="48">
        <f t="shared" si="353"/>
        <v>0.89000000000000001</v>
      </c>
      <c r="M3620" s="48">
        <f t="shared" si="354"/>
        <v>0.89000000000000001</v>
      </c>
      <c r="N3620" s="48">
        <f t="shared" si="354"/>
        <v>0.89000000000000001</v>
      </c>
      <c r="O3620" s="48">
        <f t="shared" si="354"/>
        <v>0.89000000000000001</v>
      </c>
      <c r="P3620" s="48">
        <f t="shared" si="354"/>
        <v>0.89000000000000001</v>
      </c>
      <c r="Q3620" s="48">
        <f t="shared" si="354"/>
        <v>0.89000000000000001</v>
      </c>
      <c r="R3620" s="48">
        <f t="shared" si="354"/>
        <v>0.89000000000000001</v>
      </c>
    </row>
    <row r="3621">
      <c r="A3621" s="22"/>
      <c r="B3621" s="24"/>
      <c r="D3621" s="80"/>
      <c r="F3621" s="43"/>
      <c r="G3621" s="81"/>
      <c r="H3621" s="81">
        <f t="shared" si="351"/>
        <v>11</v>
      </c>
      <c r="I3621" s="48"/>
      <c r="J3621" s="48"/>
      <c r="K3621" s="61"/>
      <c r="L3621" s="48">
        <f t="shared" si="353"/>
        <v>0.82999999999999996</v>
      </c>
      <c r="M3621" s="48">
        <f t="shared" si="354"/>
        <v>0.82999999999999996</v>
      </c>
      <c r="N3621" s="48">
        <f t="shared" si="354"/>
        <v>0.82999999999999996</v>
      </c>
      <c r="O3621" s="48">
        <f t="shared" si="354"/>
        <v>0.82999999999999996</v>
      </c>
      <c r="P3621" s="48">
        <f t="shared" si="354"/>
        <v>0.82999999999999996</v>
      </c>
      <c r="Q3621" s="48">
        <f t="shared" si="354"/>
        <v>0.82999999999999996</v>
      </c>
      <c r="R3621" s="48">
        <f t="shared" si="354"/>
        <v>0.82999999999999996</v>
      </c>
    </row>
    <row r="3622">
      <c r="A3622" s="22"/>
      <c r="B3622" s="24"/>
      <c r="D3622" s="80"/>
      <c r="F3622" s="43"/>
      <c r="G3622" s="81"/>
      <c r="H3622" s="81">
        <f t="shared" si="351"/>
        <v>12</v>
      </c>
      <c r="I3622" s="48"/>
      <c r="J3622" s="48"/>
      <c r="K3622" s="61"/>
      <c r="L3622" s="48">
        <f t="shared" si="353"/>
        <v>0.84999999999999998</v>
      </c>
      <c r="M3622" s="48">
        <f t="shared" si="354"/>
        <v>0.84999999999999998</v>
      </c>
      <c r="N3622" s="48">
        <f t="shared" si="354"/>
        <v>0.84999999999999998</v>
      </c>
      <c r="O3622" s="48">
        <f t="shared" si="354"/>
        <v>0.84999999999999998</v>
      </c>
      <c r="P3622" s="48">
        <f t="shared" si="354"/>
        <v>0.84999999999999998</v>
      </c>
      <c r="Q3622" s="48">
        <f t="shared" si="354"/>
        <v>0.84999999999999998</v>
      </c>
      <c r="R3622" s="48">
        <f t="shared" si="354"/>
        <v>0.84999999999999998</v>
      </c>
    </row>
    <row r="3623">
      <c r="A3623" s="22"/>
      <c r="B3623" s="24"/>
      <c r="D3623" s="80"/>
      <c r="F3623" s="43"/>
      <c r="G3623" s="81"/>
      <c r="H3623" s="81">
        <f t="shared" si="351"/>
        <v>13</v>
      </c>
      <c r="I3623" s="48"/>
      <c r="J3623" s="48"/>
      <c r="K3623" s="61"/>
      <c r="L3623" s="48">
        <f t="shared" si="353"/>
        <v>0.82999999999999996</v>
      </c>
      <c r="M3623" s="48">
        <f t="shared" si="354"/>
        <v>0.82999999999999996</v>
      </c>
      <c r="N3623" s="48">
        <f t="shared" si="354"/>
        <v>0.82999999999999996</v>
      </c>
      <c r="O3623" s="48">
        <f t="shared" si="354"/>
        <v>0.82999999999999996</v>
      </c>
      <c r="P3623" s="48">
        <f t="shared" si="354"/>
        <v>0.82999999999999996</v>
      </c>
      <c r="Q3623" s="48">
        <f t="shared" si="354"/>
        <v>0.82999999999999996</v>
      </c>
      <c r="R3623" s="48">
        <f t="shared" si="354"/>
        <v>0.82999999999999996</v>
      </c>
    </row>
    <row r="3624">
      <c r="A3624" s="22"/>
      <c r="B3624" s="24"/>
      <c r="D3624" s="80"/>
      <c r="F3624" s="43"/>
      <c r="G3624" s="81"/>
      <c r="H3624" s="81">
        <f t="shared" si="351"/>
        <v>14</v>
      </c>
      <c r="I3624" s="48"/>
      <c r="J3624" s="48"/>
      <c r="K3624" s="61"/>
      <c r="L3624" s="48">
        <f t="shared" si="353"/>
        <v>0.79000000000000004</v>
      </c>
      <c r="M3624" s="48">
        <f t="shared" si="354"/>
        <v>0.79000000000000004</v>
      </c>
      <c r="N3624" s="48">
        <f t="shared" si="354"/>
        <v>0.79000000000000004</v>
      </c>
      <c r="O3624" s="48">
        <f t="shared" si="354"/>
        <v>0.79000000000000004</v>
      </c>
      <c r="P3624" s="48">
        <f t="shared" si="354"/>
        <v>0.79000000000000004</v>
      </c>
      <c r="Q3624" s="48">
        <f t="shared" si="354"/>
        <v>0.79000000000000004</v>
      </c>
      <c r="R3624" s="48">
        <f t="shared" si="354"/>
        <v>0.79000000000000004</v>
      </c>
    </row>
    <row r="3625">
      <c r="A3625" s="22"/>
      <c r="B3625" s="24"/>
      <c r="D3625" s="80"/>
      <c r="F3625" s="43"/>
      <c r="G3625" s="81"/>
      <c r="H3625" s="81">
        <f t="shared" si="351"/>
        <v>15</v>
      </c>
      <c r="I3625" s="48"/>
      <c r="J3625" s="48"/>
      <c r="K3625" s="61"/>
      <c r="L3625" s="48">
        <f t="shared" si="353"/>
        <v>0.79000000000000004</v>
      </c>
      <c r="M3625" s="48">
        <f t="shared" si="354"/>
        <v>0.79000000000000004</v>
      </c>
      <c r="N3625" s="48">
        <f t="shared" si="354"/>
        <v>0.79000000000000004</v>
      </c>
      <c r="O3625" s="48">
        <f t="shared" si="354"/>
        <v>0.79000000000000004</v>
      </c>
      <c r="P3625" s="48">
        <f t="shared" si="354"/>
        <v>0.79000000000000004</v>
      </c>
      <c r="Q3625" s="48">
        <f t="shared" si="354"/>
        <v>0.79000000000000004</v>
      </c>
      <c r="R3625" s="48">
        <f t="shared" si="354"/>
        <v>0.79000000000000004</v>
      </c>
    </row>
    <row r="3626">
      <c r="A3626" s="22"/>
      <c r="B3626" s="24"/>
      <c r="D3626" s="80"/>
      <c r="F3626" s="43"/>
      <c r="G3626" s="81"/>
      <c r="H3626" s="81">
        <f t="shared" si="351"/>
        <v>16</v>
      </c>
      <c r="I3626" s="48"/>
      <c r="J3626" s="48"/>
      <c r="K3626" s="61"/>
      <c r="L3626" s="48">
        <f t="shared" si="353"/>
        <v>0.82999999999999996</v>
      </c>
      <c r="M3626" s="48">
        <f t="shared" si="354"/>
        <v>0.82999999999999996</v>
      </c>
      <c r="N3626" s="48">
        <f t="shared" si="354"/>
        <v>0.82999999999999996</v>
      </c>
      <c r="O3626" s="48">
        <f t="shared" si="354"/>
        <v>0.82999999999999996</v>
      </c>
      <c r="P3626" s="48">
        <f t="shared" si="354"/>
        <v>0.82999999999999996</v>
      </c>
      <c r="Q3626" s="48">
        <f t="shared" si="354"/>
        <v>0.82999999999999996</v>
      </c>
      <c r="R3626" s="48">
        <f t="shared" si="354"/>
        <v>0.82999999999999996</v>
      </c>
    </row>
    <row r="3627">
      <c r="A3627" s="22"/>
      <c r="B3627" s="24"/>
      <c r="D3627" s="80"/>
      <c r="F3627" s="43"/>
      <c r="G3627" s="81"/>
      <c r="H3627" s="81">
        <f t="shared" si="351"/>
        <v>17</v>
      </c>
      <c r="I3627" s="48"/>
      <c r="J3627" s="48"/>
      <c r="K3627" s="61"/>
      <c r="L3627" s="48">
        <f t="shared" si="353"/>
        <v>0.94999999999999996</v>
      </c>
      <c r="M3627" s="48">
        <f t="shared" si="354"/>
        <v>0.94999999999999996</v>
      </c>
      <c r="N3627" s="48">
        <f t="shared" si="354"/>
        <v>0.94999999999999996</v>
      </c>
      <c r="O3627" s="48">
        <f t="shared" si="354"/>
        <v>0.94999999999999996</v>
      </c>
      <c r="P3627" s="48">
        <f t="shared" si="354"/>
        <v>0.94999999999999996</v>
      </c>
      <c r="Q3627" s="48">
        <f t="shared" si="354"/>
        <v>0.94999999999999996</v>
      </c>
      <c r="R3627" s="48">
        <f t="shared" si="354"/>
        <v>0.94999999999999996</v>
      </c>
    </row>
    <row r="3628">
      <c r="A3628" s="22"/>
      <c r="B3628" s="24"/>
      <c r="D3628" s="80"/>
      <c r="F3628" s="43"/>
      <c r="G3628" s="81"/>
      <c r="H3628" s="81">
        <f t="shared" si="351"/>
        <v>18</v>
      </c>
      <c r="I3628" s="48"/>
      <c r="J3628" s="48"/>
      <c r="K3628" s="61"/>
      <c r="L3628" s="48">
        <f t="shared" si="353"/>
        <v>0.93999999999999995</v>
      </c>
      <c r="M3628" s="48">
        <f t="shared" si="354"/>
        <v>0.93999999999999995</v>
      </c>
      <c r="N3628" s="48">
        <f t="shared" si="354"/>
        <v>0.93999999999999995</v>
      </c>
      <c r="O3628" s="48">
        <f t="shared" si="354"/>
        <v>0.93999999999999995</v>
      </c>
      <c r="P3628" s="48">
        <f t="shared" si="354"/>
        <v>0.93999999999999995</v>
      </c>
      <c r="Q3628" s="48">
        <f t="shared" si="354"/>
        <v>0.93999999999999995</v>
      </c>
      <c r="R3628" s="48">
        <f t="shared" si="354"/>
        <v>0.93999999999999995</v>
      </c>
    </row>
    <row r="3629">
      <c r="A3629" s="22"/>
      <c r="B3629" s="24"/>
      <c r="D3629" s="80"/>
      <c r="F3629" s="43"/>
      <c r="G3629" s="81"/>
      <c r="H3629" s="81">
        <f t="shared" si="351"/>
        <v>19</v>
      </c>
      <c r="I3629" s="48"/>
      <c r="J3629" s="48"/>
      <c r="K3629" s="61"/>
      <c r="L3629" s="48">
        <f t="shared" si="353"/>
        <v>0.93000000000000005</v>
      </c>
      <c r="M3629" s="48">
        <f t="shared" si="354"/>
        <v>0.93000000000000005</v>
      </c>
      <c r="N3629" s="48">
        <f t="shared" si="354"/>
        <v>0.93000000000000005</v>
      </c>
      <c r="O3629" s="48">
        <f t="shared" si="354"/>
        <v>0.93000000000000005</v>
      </c>
      <c r="P3629" s="48">
        <f t="shared" si="354"/>
        <v>0.93000000000000005</v>
      </c>
      <c r="Q3629" s="48">
        <f t="shared" si="354"/>
        <v>0.93000000000000005</v>
      </c>
      <c r="R3629" s="48">
        <f t="shared" si="354"/>
        <v>0.93000000000000005</v>
      </c>
    </row>
    <row r="3630">
      <c r="A3630" s="22"/>
      <c r="B3630" s="24"/>
      <c r="D3630" s="80"/>
      <c r="F3630" s="43"/>
      <c r="G3630" s="81"/>
      <c r="H3630" s="81">
        <f t="shared" si="351"/>
        <v>20</v>
      </c>
      <c r="I3630" s="48"/>
      <c r="J3630" s="48"/>
      <c r="K3630" s="61"/>
      <c r="L3630" s="48">
        <f t="shared" si="353"/>
        <v>0.92000000000000004</v>
      </c>
      <c r="M3630" s="48">
        <f t="shared" si="354"/>
        <v>0.92000000000000004</v>
      </c>
      <c r="N3630" s="48">
        <f t="shared" si="354"/>
        <v>0.92000000000000004</v>
      </c>
      <c r="O3630" s="48">
        <f t="shared" si="354"/>
        <v>0.92000000000000004</v>
      </c>
      <c r="P3630" s="48">
        <f t="shared" si="354"/>
        <v>0.92000000000000004</v>
      </c>
      <c r="Q3630" s="48">
        <f t="shared" si="354"/>
        <v>0.92000000000000004</v>
      </c>
      <c r="R3630" s="48">
        <f t="shared" si="354"/>
        <v>0.92000000000000004</v>
      </c>
    </row>
    <row r="3631">
      <c r="A3631" s="22"/>
      <c r="B3631" s="24"/>
      <c r="D3631" s="80"/>
      <c r="F3631" s="43"/>
      <c r="G3631" s="81"/>
      <c r="H3631" s="81">
        <f t="shared" ref="H3631:H3694" si="355">H3630+1</f>
        <v>21</v>
      </c>
      <c r="I3631" s="48"/>
      <c r="J3631" s="48"/>
      <c r="K3631" s="61"/>
      <c r="L3631" s="48">
        <f t="shared" si="353"/>
        <v>0.89000000000000001</v>
      </c>
      <c r="M3631" s="48">
        <f t="shared" si="354"/>
        <v>0.89000000000000001</v>
      </c>
      <c r="N3631" s="48">
        <f t="shared" si="354"/>
        <v>0.89000000000000001</v>
      </c>
      <c r="O3631" s="48">
        <f t="shared" si="354"/>
        <v>0.89000000000000001</v>
      </c>
      <c r="P3631" s="48">
        <f t="shared" si="354"/>
        <v>0.89000000000000001</v>
      </c>
      <c r="Q3631" s="48">
        <f t="shared" si="354"/>
        <v>0.89000000000000001</v>
      </c>
      <c r="R3631" s="48">
        <f t="shared" si="354"/>
        <v>0.89000000000000001</v>
      </c>
    </row>
    <row r="3632">
      <c r="A3632" s="22"/>
      <c r="B3632" s="24"/>
      <c r="D3632" s="80"/>
      <c r="F3632" s="43"/>
      <c r="G3632" s="81"/>
      <c r="H3632" s="81">
        <f t="shared" si="355"/>
        <v>22</v>
      </c>
      <c r="I3632" s="48"/>
      <c r="J3632" s="48"/>
      <c r="K3632" s="61"/>
      <c r="L3632" s="48">
        <f t="shared" si="353"/>
        <v>0.89000000000000001</v>
      </c>
      <c r="M3632" s="48">
        <f t="shared" si="354"/>
        <v>0.89000000000000001</v>
      </c>
      <c r="N3632" s="48">
        <f t="shared" si="354"/>
        <v>0.89000000000000001</v>
      </c>
      <c r="O3632" s="48">
        <f t="shared" si="354"/>
        <v>0.89000000000000001</v>
      </c>
      <c r="P3632" s="48">
        <f t="shared" si="354"/>
        <v>0.89000000000000001</v>
      </c>
      <c r="Q3632" s="48">
        <f t="shared" si="354"/>
        <v>0.89000000000000001</v>
      </c>
      <c r="R3632" s="48">
        <f t="shared" si="354"/>
        <v>0.89000000000000001</v>
      </c>
    </row>
    <row r="3633">
      <c r="A3633" s="22"/>
      <c r="B3633" s="24"/>
      <c r="D3633" s="80"/>
      <c r="F3633" s="43"/>
      <c r="G3633" s="81"/>
      <c r="H3633" s="81">
        <f t="shared" si="355"/>
        <v>23</v>
      </c>
      <c r="I3633" s="48"/>
      <c r="J3633" s="48"/>
      <c r="K3633" s="61"/>
      <c r="L3633" s="48">
        <f t="shared" si="353"/>
        <v>0.87</v>
      </c>
      <c r="M3633" s="48">
        <f t="shared" si="354"/>
        <v>0.87</v>
      </c>
      <c r="N3633" s="48">
        <f t="shared" si="354"/>
        <v>0.87</v>
      </c>
      <c r="O3633" s="48">
        <f t="shared" si="354"/>
        <v>0.87</v>
      </c>
      <c r="P3633" s="48">
        <f t="shared" si="354"/>
        <v>0.87</v>
      </c>
      <c r="Q3633" s="48">
        <f t="shared" si="354"/>
        <v>0.87</v>
      </c>
      <c r="R3633" s="48">
        <f>Q3633</f>
        <v>0.87</v>
      </c>
    </row>
    <row r="3635">
      <c r="A3635" s="22">
        <v>7</v>
      </c>
      <c r="B3635" s="24"/>
      <c r="C3635" s="22"/>
      <c r="D3635" s="38" t="s">
        <v>4509</v>
      </c>
      <c r="E3635" s="24"/>
      <c r="G3635" s="22"/>
      <c r="J3635" s="21"/>
      <c r="K3635" s="23"/>
      <c r="L3635" s="23"/>
    </row>
    <row r="3636">
      <c r="A3636" s="22"/>
      <c r="B3636" s="24" t="s">
        <v>140</v>
      </c>
      <c r="C3636" s="22"/>
      <c r="D3636" s="24" t="s">
        <v>677</v>
      </c>
      <c r="E3636" s="24" t="s">
        <v>677</v>
      </c>
      <c r="F3636" s="21" t="s">
        <v>38</v>
      </c>
      <c r="G3636" s="22">
        <v>5</v>
      </c>
      <c r="J3636" s="21"/>
      <c r="K3636" s="21"/>
      <c r="L3636" s="21"/>
      <c r="M3636" s="21"/>
      <c r="N3636" s="21"/>
      <c r="O3636" s="21"/>
      <c r="P3636" s="21"/>
      <c r="Q3636" s="21"/>
      <c r="R3636" s="21"/>
      <c r="S3636" s="21"/>
    </row>
    <row r="3637">
      <c r="A3637" s="22"/>
      <c r="B3637" s="24"/>
      <c r="C3637" s="22"/>
      <c r="D3637" s="38"/>
      <c r="E3637" s="24"/>
      <c r="G3637" s="22"/>
      <c r="J3637" s="21"/>
      <c r="K3637" s="23"/>
      <c r="L3637" s="23"/>
    </row>
    <row r="3638">
      <c r="A3638" s="22"/>
      <c r="B3638" s="24" t="s">
        <v>140</v>
      </c>
      <c r="C3638" s="22"/>
      <c r="D3638" s="24"/>
      <c r="E3638" s="24"/>
      <c r="G3638" s="22"/>
      <c r="H3638" s="22">
        <v>0</v>
      </c>
      <c r="I3638" s="48"/>
      <c r="J3638" s="48"/>
      <c r="K3638" s="61"/>
      <c r="L3638" s="21">
        <v>0.22</v>
      </c>
      <c r="M3638" s="21">
        <f t="shared" si="354"/>
        <v>0.22</v>
      </c>
      <c r="N3638" s="21">
        <f t="shared" ref="N3638:R3639" si="356">M3638</f>
        <v>0.22</v>
      </c>
      <c r="O3638" s="21">
        <f t="shared" si="356"/>
        <v>0.22</v>
      </c>
      <c r="P3638" s="21">
        <f t="shared" si="356"/>
        <v>0.22</v>
      </c>
      <c r="Q3638" s="21">
        <f t="shared" si="356"/>
        <v>0.22</v>
      </c>
      <c r="R3638" s="21">
        <f>Q3638</f>
        <v>0.22</v>
      </c>
      <c r="U3638" s="21"/>
    </row>
    <row r="3639">
      <c r="A3639" s="22"/>
      <c r="B3639" s="20" t="s">
        <v>3511</v>
      </c>
      <c r="C3639" s="20" t="s">
        <v>3512</v>
      </c>
      <c r="D3639" s="24"/>
      <c r="E3639" s="24"/>
      <c r="G3639" s="22"/>
      <c r="H3639" s="22">
        <f t="shared" si="355"/>
        <v>1</v>
      </c>
      <c r="I3639" s="48"/>
      <c r="J3639" s="48"/>
      <c r="K3639" s="61"/>
      <c r="L3639" s="21">
        <v>0.22</v>
      </c>
      <c r="M3639" s="21">
        <f t="shared" si="354"/>
        <v>0.22</v>
      </c>
      <c r="N3639" s="21">
        <f t="shared" si="356"/>
        <v>0.22</v>
      </c>
      <c r="O3639" s="21">
        <f t="shared" si="356"/>
        <v>0.22</v>
      </c>
      <c r="P3639" s="21">
        <f t="shared" si="356"/>
        <v>0.22</v>
      </c>
      <c r="Q3639" s="21">
        <f t="shared" si="356"/>
        <v>0.22</v>
      </c>
      <c r="R3639" s="21">
        <f t="shared" si="356"/>
        <v>0.22</v>
      </c>
      <c r="S3639" s="21"/>
      <c r="U3639" s="21"/>
    </row>
    <row r="3640">
      <c r="A3640" s="22"/>
      <c r="B3640" s="20" t="s">
        <v>170</v>
      </c>
      <c r="C3640" s="155" t="s">
        <v>3381</v>
      </c>
      <c r="D3640" s="24"/>
      <c r="E3640" s="24"/>
      <c r="G3640" s="22"/>
      <c r="H3640" s="22">
        <f t="shared" si="355"/>
        <v>2</v>
      </c>
      <c r="I3640" s="48"/>
      <c r="J3640" s="48"/>
      <c r="K3640" s="61"/>
      <c r="L3640" s="21">
        <v>0.22</v>
      </c>
      <c r="M3640" s="21">
        <f t="shared" si="354"/>
        <v>0.22</v>
      </c>
      <c r="N3640" s="21">
        <f t="shared" si="354"/>
        <v>0.22</v>
      </c>
      <c r="O3640" s="21">
        <f t="shared" si="354"/>
        <v>0.22</v>
      </c>
      <c r="P3640" s="21">
        <f t="shared" si="354"/>
        <v>0.22</v>
      </c>
      <c r="Q3640" s="21">
        <f t="shared" si="354"/>
        <v>0.22</v>
      </c>
      <c r="R3640" s="21">
        <f t="shared" si="354"/>
        <v>0.22</v>
      </c>
      <c r="S3640" s="21"/>
      <c r="U3640" s="21"/>
    </row>
    <row r="3641">
      <c r="A3641" s="22"/>
      <c r="B3641" s="24" t="s">
        <v>1887</v>
      </c>
      <c r="C3641" s="155" t="s">
        <v>4510</v>
      </c>
      <c r="D3641" s="24"/>
      <c r="E3641" s="24"/>
      <c r="G3641" s="22"/>
      <c r="H3641" s="22">
        <f t="shared" si="355"/>
        <v>3</v>
      </c>
      <c r="I3641" s="48"/>
      <c r="J3641" s="48"/>
      <c r="K3641" s="61"/>
      <c r="L3641" s="21">
        <v>0.22</v>
      </c>
      <c r="M3641" s="21">
        <f t="shared" si="354"/>
        <v>0.22</v>
      </c>
      <c r="N3641" s="21">
        <f t="shared" si="354"/>
        <v>0.22</v>
      </c>
      <c r="O3641" s="21">
        <f t="shared" si="354"/>
        <v>0.22</v>
      </c>
      <c r="P3641" s="21">
        <f t="shared" si="354"/>
        <v>0.22</v>
      </c>
      <c r="Q3641" s="21">
        <f t="shared" si="354"/>
        <v>0.22</v>
      </c>
      <c r="R3641" s="21">
        <f t="shared" si="354"/>
        <v>0.22</v>
      </c>
      <c r="S3641" s="21"/>
      <c r="U3641" s="21"/>
    </row>
    <row r="3642">
      <c r="A3642" s="22"/>
      <c r="B3642" s="20" t="s">
        <v>4511</v>
      </c>
      <c r="C3642" s="21" t="s">
        <v>4512</v>
      </c>
      <c r="D3642" s="24"/>
      <c r="E3642" s="24"/>
      <c r="G3642" s="22"/>
      <c r="H3642" s="22">
        <f t="shared" si="355"/>
        <v>4</v>
      </c>
      <c r="I3642" s="48"/>
      <c r="J3642" s="48"/>
      <c r="K3642" s="61"/>
      <c r="L3642" s="21">
        <v>0.22</v>
      </c>
      <c r="M3642" s="21">
        <f t="shared" si="354"/>
        <v>0.22</v>
      </c>
      <c r="N3642" s="21">
        <f t="shared" si="354"/>
        <v>0.22</v>
      </c>
      <c r="O3642" s="21">
        <f t="shared" si="354"/>
        <v>0.22</v>
      </c>
      <c r="P3642" s="21">
        <f t="shared" si="354"/>
        <v>0.22</v>
      </c>
      <c r="Q3642" s="21">
        <f t="shared" si="354"/>
        <v>0.22</v>
      </c>
      <c r="R3642" s="21">
        <f t="shared" si="354"/>
        <v>0.22</v>
      </c>
      <c r="S3642" s="21"/>
      <c r="U3642" s="21"/>
    </row>
    <row r="3643">
      <c r="A3643" s="22"/>
      <c r="B3643" s="20" t="s">
        <v>4513</v>
      </c>
      <c r="C3643" s="155" t="s">
        <v>4514</v>
      </c>
      <c r="D3643" s="24"/>
      <c r="E3643" s="24"/>
      <c r="G3643" s="22"/>
      <c r="H3643" s="22">
        <f t="shared" si="355"/>
        <v>5</v>
      </c>
      <c r="I3643" s="48"/>
      <c r="J3643" s="48"/>
      <c r="K3643" s="61"/>
      <c r="L3643" s="21">
        <v>0.22</v>
      </c>
      <c r="M3643" s="21">
        <f t="shared" si="354"/>
        <v>0.22</v>
      </c>
      <c r="N3643" s="21">
        <f t="shared" si="354"/>
        <v>0.22</v>
      </c>
      <c r="O3643" s="21">
        <f t="shared" si="354"/>
        <v>0.22</v>
      </c>
      <c r="P3643" s="21">
        <f t="shared" si="354"/>
        <v>0.22</v>
      </c>
      <c r="Q3643" s="21">
        <f t="shared" si="354"/>
        <v>0.22</v>
      </c>
      <c r="R3643" s="21">
        <f t="shared" si="354"/>
        <v>0.22</v>
      </c>
      <c r="S3643" s="21"/>
      <c r="U3643" s="21"/>
    </row>
    <row r="3644">
      <c r="A3644" s="22"/>
      <c r="B3644" s="20" t="s">
        <v>4515</v>
      </c>
      <c r="C3644" s="22" t="s">
        <v>4516</v>
      </c>
      <c r="D3644" s="24"/>
      <c r="E3644" s="24"/>
      <c r="G3644" s="22"/>
      <c r="H3644" s="22">
        <f t="shared" si="355"/>
        <v>6</v>
      </c>
      <c r="I3644" s="48"/>
      <c r="J3644" s="48"/>
      <c r="K3644" s="61"/>
      <c r="L3644" s="21">
        <v>0.23000000000000001</v>
      </c>
      <c r="M3644" s="21">
        <f t="shared" si="354"/>
        <v>0.23000000000000001</v>
      </c>
      <c r="N3644" s="21">
        <f t="shared" si="354"/>
        <v>0.23000000000000001</v>
      </c>
      <c r="O3644" s="21">
        <f t="shared" si="354"/>
        <v>0.23000000000000001</v>
      </c>
      <c r="P3644" s="21">
        <f t="shared" si="354"/>
        <v>0.23000000000000001</v>
      </c>
      <c r="Q3644" s="21">
        <f t="shared" si="354"/>
        <v>0.23000000000000001</v>
      </c>
      <c r="R3644" s="21">
        <f t="shared" si="354"/>
        <v>0.23000000000000001</v>
      </c>
      <c r="S3644" s="21"/>
      <c r="U3644" s="21"/>
    </row>
    <row r="3645">
      <c r="A3645" s="22"/>
      <c r="B3645" s="20" t="s">
        <v>4517</v>
      </c>
      <c r="C3645" s="20" t="s">
        <v>4518</v>
      </c>
      <c r="D3645" s="24"/>
      <c r="E3645" s="24"/>
      <c r="G3645" s="22"/>
      <c r="H3645" s="22">
        <f t="shared" si="355"/>
        <v>7</v>
      </c>
      <c r="I3645" s="48"/>
      <c r="J3645" s="48"/>
      <c r="K3645" s="61"/>
      <c r="L3645" s="21">
        <v>0.26000000000000001</v>
      </c>
      <c r="M3645" s="21">
        <f t="shared" si="354"/>
        <v>0.26000000000000001</v>
      </c>
      <c r="N3645" s="21">
        <f t="shared" si="354"/>
        <v>0.26000000000000001</v>
      </c>
      <c r="O3645" s="21">
        <f t="shared" si="354"/>
        <v>0.26000000000000001</v>
      </c>
      <c r="P3645" s="21">
        <f t="shared" si="354"/>
        <v>0.26000000000000001</v>
      </c>
      <c r="Q3645" s="21">
        <f t="shared" si="354"/>
        <v>0.26000000000000001</v>
      </c>
      <c r="R3645" s="21">
        <f t="shared" si="354"/>
        <v>0.26000000000000001</v>
      </c>
      <c r="S3645" s="21"/>
      <c r="U3645" s="21"/>
    </row>
    <row r="3646">
      <c r="A3646" s="22"/>
      <c r="B3646" s="20" t="s">
        <v>1904</v>
      </c>
      <c r="C3646" s="155" t="s">
        <v>4519</v>
      </c>
      <c r="D3646" s="24"/>
      <c r="E3646" s="24"/>
      <c r="G3646" s="22"/>
      <c r="H3646" s="22">
        <f t="shared" si="355"/>
        <v>8</v>
      </c>
      <c r="I3646" s="48"/>
      <c r="J3646" s="48"/>
      <c r="K3646" s="61"/>
      <c r="L3646" s="21">
        <v>0.27000000000000002</v>
      </c>
      <c r="M3646" s="21">
        <f t="shared" si="354"/>
        <v>0.27000000000000002</v>
      </c>
      <c r="N3646" s="21">
        <f t="shared" si="354"/>
        <v>0.27000000000000002</v>
      </c>
      <c r="O3646" s="21">
        <f t="shared" si="354"/>
        <v>0.27000000000000002</v>
      </c>
      <c r="P3646" s="21">
        <f t="shared" si="354"/>
        <v>0.27000000000000002</v>
      </c>
      <c r="Q3646" s="21">
        <f t="shared" si="354"/>
        <v>0.27000000000000002</v>
      </c>
      <c r="R3646" s="21">
        <f t="shared" si="354"/>
        <v>0.27000000000000002</v>
      </c>
      <c r="S3646" s="21"/>
      <c r="U3646" s="21"/>
    </row>
    <row r="3647">
      <c r="A3647" s="22"/>
      <c r="B3647" s="20" t="s">
        <v>4520</v>
      </c>
      <c r="C3647" s="22" t="s">
        <v>4521</v>
      </c>
      <c r="D3647" s="24"/>
      <c r="E3647" s="24"/>
      <c r="G3647" s="22"/>
      <c r="H3647" s="22">
        <f t="shared" si="355"/>
        <v>9</v>
      </c>
      <c r="I3647" s="48"/>
      <c r="J3647" s="48"/>
      <c r="K3647" s="61"/>
      <c r="L3647" s="21">
        <v>0.23999999999999999</v>
      </c>
      <c r="M3647" s="21">
        <f t="shared" si="354"/>
        <v>0.23999999999999999</v>
      </c>
      <c r="N3647" s="21">
        <f t="shared" si="354"/>
        <v>0.23999999999999999</v>
      </c>
      <c r="O3647" s="21">
        <f t="shared" si="354"/>
        <v>0.23999999999999999</v>
      </c>
      <c r="P3647" s="21">
        <f t="shared" si="354"/>
        <v>0.23999999999999999</v>
      </c>
      <c r="Q3647" s="21">
        <f t="shared" si="354"/>
        <v>0.23999999999999999</v>
      </c>
      <c r="R3647" s="21">
        <f t="shared" si="354"/>
        <v>0.23999999999999999</v>
      </c>
      <c r="S3647" s="21"/>
      <c r="U3647" s="21"/>
    </row>
    <row r="3648">
      <c r="A3648" s="22"/>
      <c r="B3648" s="20" t="s">
        <v>4522</v>
      </c>
      <c r="C3648" s="22"/>
      <c r="D3648" s="24"/>
      <c r="E3648" s="24"/>
      <c r="G3648" s="22"/>
      <c r="H3648" s="22">
        <f t="shared" si="355"/>
        <v>10</v>
      </c>
      <c r="I3648" s="48"/>
      <c r="J3648" s="48"/>
      <c r="K3648" s="61"/>
      <c r="L3648" s="21">
        <v>0.23999999999999999</v>
      </c>
      <c r="M3648" s="21">
        <f t="shared" si="354"/>
        <v>0.23999999999999999</v>
      </c>
      <c r="N3648" s="21">
        <f t="shared" si="354"/>
        <v>0.23999999999999999</v>
      </c>
      <c r="O3648" s="21">
        <f t="shared" si="354"/>
        <v>0.23999999999999999</v>
      </c>
      <c r="P3648" s="21">
        <f t="shared" si="354"/>
        <v>0.23999999999999999</v>
      </c>
      <c r="Q3648" s="21">
        <f t="shared" si="354"/>
        <v>0.23999999999999999</v>
      </c>
      <c r="R3648" s="21">
        <f t="shared" si="354"/>
        <v>0.23999999999999999</v>
      </c>
      <c r="S3648" s="21"/>
      <c r="U3648" s="21"/>
    </row>
    <row r="3649">
      <c r="A3649" s="22"/>
      <c r="B3649" s="20" t="s">
        <v>693</v>
      </c>
      <c r="C3649" s="20" t="s">
        <v>3388</v>
      </c>
      <c r="D3649" s="24"/>
      <c r="E3649" s="24"/>
      <c r="G3649" s="22"/>
      <c r="H3649" s="22">
        <f t="shared" si="355"/>
        <v>11</v>
      </c>
      <c r="I3649" s="48"/>
      <c r="J3649" s="48"/>
      <c r="K3649" s="61"/>
      <c r="L3649" s="21">
        <v>0.23999999999999999</v>
      </c>
      <c r="M3649" s="21">
        <f t="shared" si="354"/>
        <v>0.23999999999999999</v>
      </c>
      <c r="N3649" s="21">
        <f t="shared" si="354"/>
        <v>0.23999999999999999</v>
      </c>
      <c r="O3649" s="21">
        <f t="shared" si="354"/>
        <v>0.23999999999999999</v>
      </c>
      <c r="P3649" s="21">
        <f t="shared" si="354"/>
        <v>0.23999999999999999</v>
      </c>
      <c r="Q3649" s="21">
        <f t="shared" si="354"/>
        <v>0.23999999999999999</v>
      </c>
      <c r="R3649" s="21">
        <f t="shared" si="354"/>
        <v>0.23999999999999999</v>
      </c>
      <c r="S3649" s="21"/>
      <c r="U3649" s="21"/>
    </row>
    <row r="3650">
      <c r="A3650" s="22"/>
      <c r="B3650" s="24" t="s">
        <v>4523</v>
      </c>
      <c r="C3650" s="22" t="s">
        <v>4524</v>
      </c>
      <c r="D3650" s="24"/>
      <c r="E3650" s="24"/>
      <c r="G3650" s="22"/>
      <c r="H3650" s="22">
        <f t="shared" si="355"/>
        <v>12</v>
      </c>
      <c r="I3650" s="48"/>
      <c r="J3650" s="48"/>
      <c r="K3650" s="61"/>
      <c r="L3650" s="21">
        <v>0.23999999999999999</v>
      </c>
      <c r="M3650" s="21">
        <f t="shared" si="354"/>
        <v>0.23999999999999999</v>
      </c>
      <c r="N3650" s="21">
        <f t="shared" si="354"/>
        <v>0.23999999999999999</v>
      </c>
      <c r="O3650" s="21">
        <f t="shared" si="354"/>
        <v>0.23999999999999999</v>
      </c>
      <c r="P3650" s="21">
        <f t="shared" si="354"/>
        <v>0.23999999999999999</v>
      </c>
      <c r="Q3650" s="21">
        <f t="shared" si="354"/>
        <v>0.23999999999999999</v>
      </c>
      <c r="R3650" s="21">
        <f t="shared" si="354"/>
        <v>0.23999999999999999</v>
      </c>
      <c r="S3650" s="21"/>
      <c r="U3650" s="21"/>
    </row>
    <row r="3651">
      <c r="A3651" s="22"/>
      <c r="B3651" s="24" t="s">
        <v>4525</v>
      </c>
      <c r="C3651" s="155" t="s">
        <v>4526</v>
      </c>
      <c r="D3651" s="24"/>
      <c r="E3651" s="24"/>
      <c r="G3651" s="22"/>
      <c r="H3651" s="22">
        <f t="shared" si="355"/>
        <v>13</v>
      </c>
      <c r="I3651" s="48"/>
      <c r="J3651" s="48"/>
      <c r="K3651" s="61"/>
      <c r="L3651" s="21">
        <v>0.23999999999999999</v>
      </c>
      <c r="M3651" s="21">
        <f t="shared" si="354"/>
        <v>0.23999999999999999</v>
      </c>
      <c r="N3651" s="21">
        <f t="shared" si="354"/>
        <v>0.23999999999999999</v>
      </c>
      <c r="O3651" s="21">
        <f t="shared" si="354"/>
        <v>0.23999999999999999</v>
      </c>
      <c r="P3651" s="21">
        <f t="shared" si="354"/>
        <v>0.23999999999999999</v>
      </c>
      <c r="Q3651" s="21">
        <f t="shared" si="354"/>
        <v>0.23999999999999999</v>
      </c>
      <c r="R3651" s="21">
        <f t="shared" si="354"/>
        <v>0.23999999999999999</v>
      </c>
      <c r="S3651" s="21"/>
      <c r="U3651" s="21"/>
    </row>
    <row r="3652">
      <c r="A3652" s="22"/>
      <c r="B3652" s="24" t="s">
        <v>140</v>
      </c>
      <c r="C3652" s="22"/>
      <c r="D3652" s="24"/>
      <c r="E3652" s="24"/>
      <c r="G3652" s="22"/>
      <c r="H3652" s="22">
        <f t="shared" si="355"/>
        <v>14</v>
      </c>
      <c r="I3652" s="48"/>
      <c r="J3652" s="48"/>
      <c r="K3652" s="61"/>
      <c r="L3652" s="21">
        <v>0.23999999999999999</v>
      </c>
      <c r="M3652" s="21">
        <f t="shared" si="354"/>
        <v>0.23999999999999999</v>
      </c>
      <c r="N3652" s="21">
        <f t="shared" si="354"/>
        <v>0.23999999999999999</v>
      </c>
      <c r="O3652" s="21">
        <f t="shared" si="354"/>
        <v>0.23999999999999999</v>
      </c>
      <c r="P3652" s="21">
        <f t="shared" si="354"/>
        <v>0.23999999999999999</v>
      </c>
      <c r="Q3652" s="21">
        <f t="shared" si="354"/>
        <v>0.23999999999999999</v>
      </c>
      <c r="R3652" s="21">
        <f t="shared" si="354"/>
        <v>0.23999999999999999</v>
      </c>
      <c r="S3652" s="21"/>
      <c r="U3652" s="21"/>
    </row>
    <row r="3653">
      <c r="A3653" s="22"/>
      <c r="B3653" s="24" t="s">
        <v>1887</v>
      </c>
      <c r="C3653" s="24" t="s">
        <v>4510</v>
      </c>
      <c r="D3653" s="24"/>
      <c r="E3653" s="24"/>
      <c r="G3653" s="22"/>
      <c r="H3653" s="22">
        <f t="shared" si="355"/>
        <v>15</v>
      </c>
      <c r="I3653" s="48"/>
      <c r="J3653" s="48"/>
      <c r="K3653" s="61"/>
      <c r="L3653" s="21">
        <v>0.23999999999999999</v>
      </c>
      <c r="M3653" s="21">
        <f t="shared" si="354"/>
        <v>0.23999999999999999</v>
      </c>
      <c r="N3653" s="21">
        <f t="shared" si="354"/>
        <v>0.23999999999999999</v>
      </c>
      <c r="O3653" s="21">
        <f t="shared" si="354"/>
        <v>0.23999999999999999</v>
      </c>
      <c r="P3653" s="21">
        <f t="shared" si="354"/>
        <v>0.23999999999999999</v>
      </c>
      <c r="Q3653" s="21">
        <f t="shared" si="354"/>
        <v>0.23999999999999999</v>
      </c>
      <c r="R3653" s="21">
        <f t="shared" si="354"/>
        <v>0.23999999999999999</v>
      </c>
      <c r="S3653" s="21"/>
      <c r="U3653" s="21"/>
    </row>
    <row r="3654">
      <c r="A3654" s="22"/>
      <c r="B3654" s="24" t="s">
        <v>170</v>
      </c>
      <c r="C3654" s="24" t="s">
        <v>3381</v>
      </c>
      <c r="D3654" s="24"/>
      <c r="E3654" s="24"/>
      <c r="G3654" s="22"/>
      <c r="H3654" s="22">
        <f t="shared" si="355"/>
        <v>16</v>
      </c>
      <c r="I3654" s="48"/>
      <c r="J3654" s="48"/>
      <c r="K3654" s="61"/>
      <c r="L3654" s="21">
        <v>0.23999999999999999</v>
      </c>
      <c r="M3654" s="21">
        <f t="shared" si="354"/>
        <v>0.23999999999999999</v>
      </c>
      <c r="N3654" s="21">
        <f t="shared" si="354"/>
        <v>0.23999999999999999</v>
      </c>
      <c r="O3654" s="21">
        <f t="shared" si="354"/>
        <v>0.23999999999999999</v>
      </c>
      <c r="P3654" s="21">
        <f t="shared" si="354"/>
        <v>0.23999999999999999</v>
      </c>
      <c r="Q3654" s="21">
        <f t="shared" si="354"/>
        <v>0.23999999999999999</v>
      </c>
      <c r="R3654" s="21">
        <f t="shared" si="354"/>
        <v>0.23999999999999999</v>
      </c>
      <c r="S3654" s="21"/>
      <c r="U3654" s="21"/>
    </row>
    <row r="3655">
      <c r="A3655" s="22"/>
      <c r="B3655" s="24" t="s">
        <v>4511</v>
      </c>
      <c r="C3655" s="21" t="s">
        <v>4512</v>
      </c>
      <c r="D3655" s="24"/>
      <c r="E3655" s="24"/>
      <c r="G3655" s="22"/>
      <c r="H3655" s="22">
        <f t="shared" si="355"/>
        <v>17</v>
      </c>
      <c r="I3655" s="48"/>
      <c r="J3655" s="48"/>
      <c r="K3655" s="61"/>
      <c r="L3655" s="21">
        <v>0.25</v>
      </c>
      <c r="M3655" s="21">
        <f t="shared" si="354"/>
        <v>0.25</v>
      </c>
      <c r="N3655" s="21">
        <f t="shared" si="354"/>
        <v>0.25</v>
      </c>
      <c r="O3655" s="21">
        <f t="shared" si="354"/>
        <v>0.25</v>
      </c>
      <c r="P3655" s="21">
        <f t="shared" si="354"/>
        <v>0.25</v>
      </c>
      <c r="Q3655" s="21">
        <f t="shared" si="354"/>
        <v>0.25</v>
      </c>
      <c r="R3655" s="21">
        <f t="shared" si="354"/>
        <v>0.25</v>
      </c>
      <c r="S3655" s="21"/>
      <c r="U3655" s="21"/>
    </row>
    <row r="3656">
      <c r="A3656" s="22"/>
      <c r="B3656" s="24" t="s">
        <v>1883</v>
      </c>
      <c r="C3656" s="21" t="s">
        <v>4527</v>
      </c>
      <c r="D3656" s="24"/>
      <c r="E3656" s="24"/>
      <c r="G3656" s="22"/>
      <c r="H3656" s="22">
        <f t="shared" si="355"/>
        <v>18</v>
      </c>
      <c r="I3656" s="48"/>
      <c r="J3656" s="48"/>
      <c r="K3656" s="61"/>
      <c r="L3656" s="21">
        <v>0.26000000000000001</v>
      </c>
      <c r="M3656" s="21">
        <f t="shared" si="354"/>
        <v>0.26000000000000001</v>
      </c>
      <c r="N3656" s="21">
        <f t="shared" si="354"/>
        <v>0.26000000000000001</v>
      </c>
      <c r="O3656" s="21">
        <f t="shared" si="354"/>
        <v>0.26000000000000001</v>
      </c>
      <c r="P3656" s="21">
        <f t="shared" si="354"/>
        <v>0.26000000000000001</v>
      </c>
      <c r="Q3656" s="21">
        <f t="shared" si="354"/>
        <v>0.26000000000000001</v>
      </c>
      <c r="R3656" s="21">
        <f t="shared" si="354"/>
        <v>0.26000000000000001</v>
      </c>
      <c r="S3656" s="21"/>
      <c r="U3656" s="21"/>
    </row>
    <row r="3657">
      <c r="A3657" s="22"/>
      <c r="B3657" s="24" t="s">
        <v>4523</v>
      </c>
      <c r="C3657" s="21" t="s">
        <v>4524</v>
      </c>
      <c r="D3657" s="24"/>
      <c r="E3657" s="24"/>
      <c r="G3657" s="22"/>
      <c r="H3657" s="22">
        <f t="shared" si="355"/>
        <v>19</v>
      </c>
      <c r="I3657" s="48"/>
      <c r="J3657" s="48"/>
      <c r="K3657" s="61"/>
      <c r="L3657" s="21">
        <v>0.27000000000000002</v>
      </c>
      <c r="M3657" s="21">
        <f t="shared" si="354"/>
        <v>0.27000000000000002</v>
      </c>
      <c r="N3657" s="21">
        <f t="shared" si="354"/>
        <v>0.27000000000000002</v>
      </c>
      <c r="O3657" s="21">
        <f t="shared" si="354"/>
        <v>0.27000000000000002</v>
      </c>
      <c r="P3657" s="21">
        <f t="shared" si="354"/>
        <v>0.27000000000000002</v>
      </c>
      <c r="Q3657" s="21">
        <f t="shared" si="354"/>
        <v>0.27000000000000002</v>
      </c>
      <c r="R3657" s="21">
        <f t="shared" si="354"/>
        <v>0.27000000000000002</v>
      </c>
      <c r="S3657" s="21"/>
      <c r="U3657" s="21"/>
    </row>
    <row r="3658">
      <c r="A3658" s="22"/>
      <c r="B3658" s="24" t="s">
        <v>4528</v>
      </c>
      <c r="C3658" s="21" t="s">
        <v>4529</v>
      </c>
      <c r="D3658" s="24"/>
      <c r="E3658" s="24"/>
      <c r="G3658" s="22"/>
      <c r="H3658" s="22">
        <f t="shared" si="355"/>
        <v>20</v>
      </c>
      <c r="I3658" s="48"/>
      <c r="J3658" s="48"/>
      <c r="K3658" s="61"/>
      <c r="L3658" s="21">
        <v>0.26000000000000001</v>
      </c>
      <c r="M3658" s="21">
        <f t="shared" si="354"/>
        <v>0.26000000000000001</v>
      </c>
      <c r="N3658" s="21">
        <f t="shared" si="354"/>
        <v>0.26000000000000001</v>
      </c>
      <c r="O3658" s="21">
        <f t="shared" si="354"/>
        <v>0.26000000000000001</v>
      </c>
      <c r="P3658" s="21">
        <f t="shared" si="354"/>
        <v>0.26000000000000001</v>
      </c>
      <c r="Q3658" s="21">
        <f t="shared" si="354"/>
        <v>0.26000000000000001</v>
      </c>
      <c r="R3658" s="21">
        <f t="shared" si="354"/>
        <v>0.26000000000000001</v>
      </c>
      <c r="S3658" s="21"/>
      <c r="U3658" s="21"/>
    </row>
    <row r="3659">
      <c r="A3659" s="22"/>
      <c r="B3659" s="24" t="s">
        <v>4530</v>
      </c>
      <c r="D3659" s="24"/>
      <c r="E3659" s="24"/>
      <c r="G3659" s="22"/>
      <c r="H3659" s="22">
        <f t="shared" si="355"/>
        <v>21</v>
      </c>
      <c r="I3659" s="48"/>
      <c r="J3659" s="48"/>
      <c r="K3659" s="61"/>
      <c r="L3659" s="21">
        <v>0.26000000000000001</v>
      </c>
      <c r="M3659" s="21">
        <f t="shared" si="354"/>
        <v>0.26000000000000001</v>
      </c>
      <c r="N3659" s="21">
        <f t="shared" si="354"/>
        <v>0.26000000000000001</v>
      </c>
      <c r="O3659" s="21">
        <f t="shared" si="354"/>
        <v>0.26000000000000001</v>
      </c>
      <c r="P3659" s="21">
        <f t="shared" si="354"/>
        <v>0.26000000000000001</v>
      </c>
      <c r="Q3659" s="21">
        <f t="shared" si="354"/>
        <v>0.26000000000000001</v>
      </c>
      <c r="R3659" s="21">
        <f t="shared" si="354"/>
        <v>0.26000000000000001</v>
      </c>
      <c r="S3659" s="21"/>
      <c r="U3659" s="21"/>
    </row>
    <row r="3660">
      <c r="A3660" s="22"/>
      <c r="B3660" s="24" t="s">
        <v>4513</v>
      </c>
      <c r="C3660" s="24" t="s">
        <v>4514</v>
      </c>
      <c r="D3660" s="24"/>
      <c r="E3660" s="24"/>
      <c r="G3660" s="22"/>
      <c r="H3660" s="22">
        <f t="shared" si="355"/>
        <v>22</v>
      </c>
      <c r="I3660" s="48"/>
      <c r="J3660" s="48"/>
      <c r="K3660" s="61"/>
      <c r="L3660" s="21">
        <v>0.23999999999999999</v>
      </c>
      <c r="M3660" s="21">
        <f t="shared" si="354"/>
        <v>0.23999999999999999</v>
      </c>
      <c r="N3660" s="21">
        <f t="shared" si="354"/>
        <v>0.23999999999999999</v>
      </c>
      <c r="O3660" s="21">
        <f t="shared" si="354"/>
        <v>0.23999999999999999</v>
      </c>
      <c r="P3660" s="21">
        <f t="shared" si="354"/>
        <v>0.23999999999999999</v>
      </c>
      <c r="Q3660" s="21">
        <f t="shared" si="354"/>
        <v>0.23999999999999999</v>
      </c>
      <c r="R3660" s="21">
        <f t="shared" si="354"/>
        <v>0.23999999999999999</v>
      </c>
      <c r="S3660" s="21"/>
      <c r="U3660" s="21"/>
    </row>
    <row r="3661">
      <c r="A3661" s="22"/>
      <c r="B3661" s="24" t="s">
        <v>4515</v>
      </c>
      <c r="C3661" s="21" t="s">
        <v>4516</v>
      </c>
      <c r="D3661" s="24"/>
      <c r="E3661" s="24"/>
      <c r="G3661" s="22"/>
      <c r="H3661" s="22">
        <f t="shared" si="355"/>
        <v>23</v>
      </c>
      <c r="I3661" s="48"/>
      <c r="J3661" s="48"/>
      <c r="K3661" s="61"/>
      <c r="L3661" s="21">
        <v>0.23999999999999999</v>
      </c>
      <c r="M3661" s="21">
        <f t="shared" si="354"/>
        <v>0.23999999999999999</v>
      </c>
      <c r="N3661" s="21">
        <f t="shared" ref="N3661:R3683" si="357">M3661</f>
        <v>0.23999999999999999</v>
      </c>
      <c r="O3661" s="21">
        <f t="shared" si="357"/>
        <v>0.23999999999999999</v>
      </c>
      <c r="P3661" s="21">
        <f t="shared" si="357"/>
        <v>0.23999999999999999</v>
      </c>
      <c r="Q3661" s="21">
        <f t="shared" si="357"/>
        <v>0.23999999999999999</v>
      </c>
      <c r="R3661" s="21">
        <f>Q3661</f>
        <v>0.23999999999999999</v>
      </c>
      <c r="S3661" s="21"/>
      <c r="U3661" s="21"/>
    </row>
    <row r="3662">
      <c r="A3662" s="22"/>
      <c r="B3662" s="24" t="s">
        <v>4531</v>
      </c>
      <c r="C3662" s="155" t="s">
        <v>4532</v>
      </c>
      <c r="D3662" s="24"/>
      <c r="E3662" s="24"/>
      <c r="G3662" s="22"/>
      <c r="I3662" s="20"/>
      <c r="K3662" s="20"/>
      <c r="L3662" s="20"/>
      <c r="M3662" s="20"/>
      <c r="N3662" s="20"/>
      <c r="O3662" s="20"/>
      <c r="R3662" s="21"/>
    </row>
    <row r="3663">
      <c r="A3663" s="22"/>
      <c r="B3663" s="24" t="s">
        <v>4533</v>
      </c>
      <c r="C3663" s="22" t="s">
        <v>4534</v>
      </c>
      <c r="D3663" s="24"/>
      <c r="E3663" s="24"/>
      <c r="G3663" s="22"/>
      <c r="I3663" s="20"/>
      <c r="K3663" s="20"/>
      <c r="L3663" s="20"/>
      <c r="M3663" s="20"/>
      <c r="N3663" s="20"/>
      <c r="O3663" s="20"/>
      <c r="R3663" s="21"/>
    </row>
    <row r="3664" hidden="1">
      <c r="A3664" s="22"/>
      <c r="B3664" s="24" t="s">
        <v>4517</v>
      </c>
      <c r="C3664" s="24" t="s">
        <v>4518</v>
      </c>
      <c r="D3664" s="24"/>
      <c r="E3664" s="24"/>
      <c r="G3664" s="22"/>
      <c r="I3664" s="20"/>
      <c r="K3664" s="20"/>
      <c r="L3664" s="20"/>
      <c r="M3664" s="20"/>
      <c r="N3664" s="20"/>
      <c r="O3664" s="20"/>
      <c r="R3664" s="21"/>
    </row>
    <row r="3665" hidden="1">
      <c r="A3665" s="22"/>
      <c r="B3665" s="24" t="s">
        <v>140</v>
      </c>
      <c r="C3665" s="22"/>
      <c r="D3665" s="24" t="s">
        <v>878</v>
      </c>
      <c r="E3665" s="24" t="s">
        <v>878</v>
      </c>
      <c r="F3665" s="21" t="s">
        <v>38</v>
      </c>
      <c r="G3665" s="22">
        <v>5</v>
      </c>
      <c r="I3665" s="20"/>
      <c r="K3665" s="20"/>
      <c r="L3665" s="20"/>
      <c r="M3665" s="20"/>
      <c r="N3665" s="20"/>
      <c r="O3665" s="20"/>
      <c r="R3665" s="21"/>
    </row>
    <row r="3666">
      <c r="A3666" s="22"/>
      <c r="B3666" s="20" t="s">
        <v>1922</v>
      </c>
      <c r="C3666" s="20" t="s">
        <v>3380</v>
      </c>
      <c r="E3666" s="24"/>
      <c r="G3666" s="22"/>
      <c r="I3666" s="20"/>
      <c r="K3666" s="20"/>
      <c r="L3666" s="20"/>
      <c r="M3666" s="20"/>
      <c r="N3666" s="20"/>
      <c r="O3666" s="20"/>
      <c r="R3666" s="21"/>
    </row>
    <row r="3667" hidden="1">
      <c r="A3667" s="22"/>
      <c r="B3667" s="20" t="s">
        <v>170</v>
      </c>
      <c r="C3667" s="20" t="s">
        <v>3640</v>
      </c>
      <c r="E3667" s="24"/>
      <c r="G3667" s="22"/>
      <c r="I3667" s="20"/>
      <c r="K3667" s="20"/>
      <c r="L3667" s="20"/>
      <c r="M3667" s="20"/>
      <c r="N3667" s="20"/>
      <c r="O3667" s="20"/>
      <c r="R3667" s="21"/>
    </row>
    <row r="3668">
      <c r="A3668" s="22"/>
      <c r="B3668" s="20" t="s">
        <v>3422</v>
      </c>
      <c r="C3668" s="21" t="s">
        <v>3423</v>
      </c>
      <c r="E3668" s="24"/>
      <c r="G3668" s="22"/>
      <c r="I3668" s="20"/>
      <c r="K3668" s="20"/>
      <c r="L3668" s="20"/>
      <c r="M3668" s="20"/>
      <c r="N3668" s="20"/>
      <c r="O3668" s="20"/>
      <c r="R3668" s="21"/>
    </row>
    <row r="3669" hidden="1">
      <c r="A3669" s="22"/>
      <c r="B3669" s="20" t="s">
        <v>4511</v>
      </c>
      <c r="C3669" s="21" t="s">
        <v>4512</v>
      </c>
      <c r="E3669" s="24"/>
      <c r="G3669" s="22"/>
      <c r="I3669" s="20"/>
      <c r="K3669" s="20"/>
      <c r="L3669" s="20"/>
      <c r="M3669" s="20"/>
      <c r="N3669" s="20"/>
      <c r="O3669" s="20"/>
      <c r="R3669" s="21"/>
    </row>
    <row r="3670" hidden="1">
      <c r="A3670" s="22"/>
      <c r="B3670" s="24" t="s">
        <v>4523</v>
      </c>
      <c r="C3670" s="22" t="s">
        <v>4524</v>
      </c>
      <c r="D3670" s="24"/>
      <c r="E3670" s="24"/>
      <c r="G3670" s="22"/>
      <c r="I3670" s="20"/>
      <c r="K3670" s="20"/>
      <c r="L3670" s="20"/>
      <c r="M3670" s="20"/>
      <c r="N3670" s="20"/>
      <c r="O3670" s="20"/>
      <c r="R3670" s="21"/>
    </row>
    <row r="3671" hidden="1">
      <c r="A3671" s="22"/>
      <c r="B3671" s="20" t="s">
        <v>4535</v>
      </c>
      <c r="C3671" s="22" t="s">
        <v>4536</v>
      </c>
      <c r="D3671" s="24"/>
      <c r="E3671" s="24"/>
      <c r="G3671" s="22"/>
      <c r="I3671" s="20"/>
      <c r="K3671" s="20"/>
      <c r="L3671" s="20"/>
      <c r="M3671" s="20"/>
      <c r="N3671" s="20"/>
      <c r="O3671" s="20"/>
      <c r="R3671" s="21"/>
    </row>
    <row r="3672" hidden="1">
      <c r="A3672" s="22"/>
      <c r="B3672" s="20" t="s">
        <v>4537</v>
      </c>
      <c r="C3672" s="155" t="s">
        <v>4514</v>
      </c>
      <c r="D3672" s="24"/>
      <c r="E3672" s="24"/>
      <c r="G3672" s="22"/>
      <c r="I3672" s="20"/>
      <c r="K3672" s="20"/>
      <c r="L3672" s="20"/>
      <c r="M3672" s="20"/>
      <c r="N3672" s="20"/>
      <c r="O3672" s="20"/>
      <c r="R3672" s="21"/>
    </row>
    <row r="3673" hidden="1">
      <c r="A3673" s="22"/>
      <c r="B3673" s="20" t="s">
        <v>4517</v>
      </c>
      <c r="C3673" s="20" t="s">
        <v>4518</v>
      </c>
      <c r="D3673" s="24"/>
      <c r="E3673" s="24"/>
      <c r="G3673" s="22"/>
      <c r="J3673" s="21"/>
      <c r="K3673" s="23"/>
      <c r="L3673" s="110"/>
    </row>
    <row r="3674" hidden="1">
      <c r="A3674" s="22"/>
      <c r="B3674" s="20" t="s">
        <v>693</v>
      </c>
      <c r="C3674" s="20" t="s">
        <v>3388</v>
      </c>
      <c r="D3674" s="24"/>
      <c r="E3674" s="24"/>
      <c r="G3674" s="22"/>
      <c r="J3674" s="21"/>
      <c r="K3674" s="23"/>
      <c r="L3674" s="110"/>
    </row>
    <row r="3675" hidden="1">
      <c r="A3675" s="22"/>
      <c r="B3675" s="24" t="s">
        <v>140</v>
      </c>
      <c r="C3675" s="22"/>
      <c r="D3675" s="24" t="s">
        <v>4538</v>
      </c>
      <c r="E3675" s="24" t="s">
        <v>4538</v>
      </c>
      <c r="F3675" s="21" t="s">
        <v>38</v>
      </c>
      <c r="G3675" s="22">
        <v>5</v>
      </c>
      <c r="I3675" s="20"/>
      <c r="K3675" s="20"/>
      <c r="L3675" s="110"/>
      <c r="R3675" s="21"/>
    </row>
    <row r="3676">
      <c r="A3676" s="22"/>
      <c r="B3676" s="155" t="s">
        <v>1071</v>
      </c>
      <c r="C3676" s="155" t="s">
        <v>3461</v>
      </c>
      <c r="D3676" s="24"/>
      <c r="E3676" s="24"/>
      <c r="G3676" s="22"/>
      <c r="J3676" s="21"/>
      <c r="K3676" s="23"/>
      <c r="L3676" s="110"/>
    </row>
    <row r="3677">
      <c r="A3677" s="22"/>
      <c r="B3677" s="24" t="s">
        <v>3549</v>
      </c>
      <c r="C3677" s="24" t="s">
        <v>3550</v>
      </c>
      <c r="E3677" s="24"/>
      <c r="G3677" s="22"/>
      <c r="J3677" s="21"/>
      <c r="K3677" s="23"/>
      <c r="L3677" s="110"/>
    </row>
    <row r="3678">
      <c r="A3678" s="22"/>
      <c r="B3678" s="24" t="s">
        <v>1922</v>
      </c>
      <c r="C3678" s="24" t="s">
        <v>3380</v>
      </c>
      <c r="D3678" s="24"/>
      <c r="E3678" s="24"/>
      <c r="G3678" s="22"/>
      <c r="J3678" s="21"/>
      <c r="K3678" s="23"/>
      <c r="L3678" s="110"/>
    </row>
    <row r="3679" hidden="1">
      <c r="A3679" s="22"/>
      <c r="B3679" s="24" t="s">
        <v>170</v>
      </c>
      <c r="C3679" s="24" t="s">
        <v>3640</v>
      </c>
      <c r="D3679" s="24"/>
      <c r="E3679" s="24"/>
      <c r="G3679" s="22"/>
      <c r="J3679" s="21"/>
      <c r="K3679" s="23"/>
      <c r="L3679" s="110"/>
    </row>
    <row r="3680">
      <c r="A3680" s="22"/>
      <c r="B3680" s="24"/>
      <c r="C3680" s="22"/>
      <c r="D3680" s="38" t="s">
        <v>4539</v>
      </c>
      <c r="E3680" s="24"/>
      <c r="F3680" s="48" t="s">
        <v>38</v>
      </c>
      <c r="G3680" s="81">
        <v>5</v>
      </c>
      <c r="I3680" s="48"/>
      <c r="J3680" s="48"/>
      <c r="K3680" s="48"/>
      <c r="L3680" s="48"/>
      <c r="M3680" s="48"/>
      <c r="N3680" s="48"/>
      <c r="O3680" s="48"/>
      <c r="P3680" s="48"/>
      <c r="Q3680" s="48"/>
      <c r="R3680" s="48"/>
      <c r="S3680" s="21"/>
    </row>
    <row r="3681">
      <c r="A3681" s="22"/>
      <c r="B3681" s="24"/>
      <c r="C3681" s="22"/>
      <c r="D3681" s="38"/>
      <c r="E3681" s="24"/>
      <c r="F3681" s="48"/>
      <c r="G3681" s="81"/>
      <c r="I3681" s="48"/>
      <c r="J3681" s="48"/>
      <c r="K3681" s="48"/>
      <c r="L3681" s="48"/>
      <c r="M3681" s="48"/>
      <c r="N3681" s="48"/>
      <c r="O3681" s="48"/>
      <c r="P3681" s="48"/>
      <c r="Q3681" s="48"/>
      <c r="R3681" s="48"/>
    </row>
    <row r="3682">
      <c r="A3682" s="22"/>
      <c r="B3682" s="24"/>
      <c r="C3682" s="22"/>
      <c r="D3682" s="38"/>
      <c r="E3682" s="24"/>
      <c r="F3682" s="48"/>
      <c r="G3682" s="81"/>
      <c r="H3682" s="81">
        <v>0</v>
      </c>
      <c r="I3682" s="48"/>
      <c r="J3682" s="48"/>
      <c r="K3682" s="61"/>
      <c r="L3682" s="48">
        <f t="shared" ref="L3682:L3705" si="358">L3638</f>
        <v>0.22</v>
      </c>
      <c r="M3682" s="48">
        <f t="shared" ref="M3666:R3729" si="359">L3682</f>
        <v>0.22</v>
      </c>
      <c r="N3682" s="48">
        <f t="shared" si="357"/>
        <v>0.22</v>
      </c>
      <c r="O3682" s="48">
        <f t="shared" si="357"/>
        <v>0.22</v>
      </c>
      <c r="P3682" s="48">
        <f t="shared" si="357"/>
        <v>0.22</v>
      </c>
      <c r="Q3682" s="48">
        <f t="shared" si="357"/>
        <v>0.22</v>
      </c>
      <c r="R3682" s="48">
        <f>Q3682</f>
        <v>0.22</v>
      </c>
    </row>
    <row r="3683">
      <c r="A3683" s="22"/>
      <c r="B3683" s="24"/>
      <c r="C3683" s="22"/>
      <c r="D3683" s="38"/>
      <c r="E3683" s="24"/>
      <c r="F3683" s="48"/>
      <c r="G3683" s="81"/>
      <c r="H3683" s="81">
        <f t="shared" si="355"/>
        <v>1</v>
      </c>
      <c r="I3683" s="48"/>
      <c r="J3683" s="48"/>
      <c r="K3683" s="61"/>
      <c r="L3683" s="48">
        <f t="shared" si="358"/>
        <v>0.22</v>
      </c>
      <c r="M3683" s="48">
        <f t="shared" si="359"/>
        <v>0.22</v>
      </c>
      <c r="N3683" s="48">
        <f t="shared" si="357"/>
        <v>0.22</v>
      </c>
      <c r="O3683" s="48">
        <f t="shared" si="357"/>
        <v>0.22</v>
      </c>
      <c r="P3683" s="48">
        <f t="shared" si="357"/>
        <v>0.22</v>
      </c>
      <c r="Q3683" s="48">
        <f t="shared" si="357"/>
        <v>0.22</v>
      </c>
      <c r="R3683" s="48">
        <f t="shared" si="357"/>
        <v>0.22</v>
      </c>
    </row>
    <row r="3684">
      <c r="A3684" s="22"/>
      <c r="B3684" s="24"/>
      <c r="C3684" s="22"/>
      <c r="D3684" s="38"/>
      <c r="E3684" s="24"/>
      <c r="F3684" s="48"/>
      <c r="G3684" s="81"/>
      <c r="H3684" s="81">
        <f t="shared" si="355"/>
        <v>2</v>
      </c>
      <c r="I3684" s="48"/>
      <c r="J3684" s="48"/>
      <c r="K3684" s="61"/>
      <c r="L3684" s="48">
        <f t="shared" si="358"/>
        <v>0.22</v>
      </c>
      <c r="M3684" s="48">
        <f t="shared" si="359"/>
        <v>0.22</v>
      </c>
      <c r="N3684" s="48">
        <f t="shared" si="359"/>
        <v>0.22</v>
      </c>
      <c r="O3684" s="48">
        <f t="shared" si="359"/>
        <v>0.22</v>
      </c>
      <c r="P3684" s="48">
        <f t="shared" si="359"/>
        <v>0.22</v>
      </c>
      <c r="Q3684" s="48">
        <f t="shared" si="359"/>
        <v>0.22</v>
      </c>
      <c r="R3684" s="48">
        <f t="shared" si="359"/>
        <v>0.22</v>
      </c>
    </row>
    <row r="3685">
      <c r="A3685" s="22"/>
      <c r="B3685" s="24"/>
      <c r="C3685" s="22"/>
      <c r="D3685" s="38"/>
      <c r="E3685" s="24"/>
      <c r="F3685" s="48"/>
      <c r="G3685" s="81"/>
      <c r="H3685" s="81">
        <f t="shared" si="355"/>
        <v>3</v>
      </c>
      <c r="I3685" s="48"/>
      <c r="J3685" s="48"/>
      <c r="K3685" s="61"/>
      <c r="L3685" s="48">
        <f t="shared" si="358"/>
        <v>0.22</v>
      </c>
      <c r="M3685" s="48">
        <f t="shared" si="359"/>
        <v>0.22</v>
      </c>
      <c r="N3685" s="48">
        <f t="shared" si="359"/>
        <v>0.22</v>
      </c>
      <c r="O3685" s="48">
        <f t="shared" si="359"/>
        <v>0.22</v>
      </c>
      <c r="P3685" s="48">
        <f t="shared" si="359"/>
        <v>0.22</v>
      </c>
      <c r="Q3685" s="48">
        <f t="shared" si="359"/>
        <v>0.22</v>
      </c>
      <c r="R3685" s="48">
        <f t="shared" si="359"/>
        <v>0.22</v>
      </c>
    </row>
    <row r="3686">
      <c r="A3686" s="22"/>
      <c r="B3686" s="24"/>
      <c r="C3686" s="22"/>
      <c r="D3686" s="38"/>
      <c r="E3686" s="24"/>
      <c r="F3686" s="48"/>
      <c r="G3686" s="81"/>
      <c r="H3686" s="81">
        <f t="shared" si="355"/>
        <v>4</v>
      </c>
      <c r="I3686" s="48"/>
      <c r="J3686" s="48"/>
      <c r="K3686" s="61"/>
      <c r="L3686" s="48">
        <f t="shared" si="358"/>
        <v>0.22</v>
      </c>
      <c r="M3686" s="48">
        <f t="shared" si="359"/>
        <v>0.22</v>
      </c>
      <c r="N3686" s="48">
        <f t="shared" si="359"/>
        <v>0.22</v>
      </c>
      <c r="O3686" s="48">
        <f t="shared" si="359"/>
        <v>0.22</v>
      </c>
      <c r="P3686" s="48">
        <f t="shared" si="359"/>
        <v>0.22</v>
      </c>
      <c r="Q3686" s="48">
        <f t="shared" si="359"/>
        <v>0.22</v>
      </c>
      <c r="R3686" s="48">
        <f t="shared" si="359"/>
        <v>0.22</v>
      </c>
    </row>
    <row r="3687">
      <c r="A3687" s="22"/>
      <c r="B3687" s="24"/>
      <c r="C3687" s="22"/>
      <c r="D3687" s="38"/>
      <c r="E3687" s="24"/>
      <c r="F3687" s="48"/>
      <c r="G3687" s="81"/>
      <c r="H3687" s="81">
        <f t="shared" si="355"/>
        <v>5</v>
      </c>
      <c r="I3687" s="48"/>
      <c r="J3687" s="48"/>
      <c r="K3687" s="61"/>
      <c r="L3687" s="48">
        <f t="shared" si="358"/>
        <v>0.22</v>
      </c>
      <c r="M3687" s="48">
        <f t="shared" si="359"/>
        <v>0.22</v>
      </c>
      <c r="N3687" s="48">
        <f t="shared" si="359"/>
        <v>0.22</v>
      </c>
      <c r="O3687" s="48">
        <f t="shared" si="359"/>
        <v>0.22</v>
      </c>
      <c r="P3687" s="48">
        <f t="shared" si="359"/>
        <v>0.22</v>
      </c>
      <c r="Q3687" s="48">
        <f t="shared" si="359"/>
        <v>0.22</v>
      </c>
      <c r="R3687" s="48">
        <f t="shared" si="359"/>
        <v>0.22</v>
      </c>
    </row>
    <row r="3688">
      <c r="A3688" s="22"/>
      <c r="B3688" s="24"/>
      <c r="C3688" s="22"/>
      <c r="D3688" s="38"/>
      <c r="E3688" s="24"/>
      <c r="F3688" s="48"/>
      <c r="G3688" s="81"/>
      <c r="H3688" s="81">
        <f t="shared" si="355"/>
        <v>6</v>
      </c>
      <c r="I3688" s="48"/>
      <c r="J3688" s="48"/>
      <c r="K3688" s="61"/>
      <c r="L3688" s="48">
        <f t="shared" si="358"/>
        <v>0.23000000000000001</v>
      </c>
      <c r="M3688" s="48">
        <f t="shared" si="359"/>
        <v>0.23000000000000001</v>
      </c>
      <c r="N3688" s="48">
        <f t="shared" si="359"/>
        <v>0.23000000000000001</v>
      </c>
      <c r="O3688" s="48">
        <f t="shared" si="359"/>
        <v>0.23000000000000001</v>
      </c>
      <c r="P3688" s="48">
        <f t="shared" si="359"/>
        <v>0.23000000000000001</v>
      </c>
      <c r="Q3688" s="48">
        <f t="shared" si="359"/>
        <v>0.23000000000000001</v>
      </c>
      <c r="R3688" s="48">
        <f t="shared" si="359"/>
        <v>0.23000000000000001</v>
      </c>
    </row>
    <row r="3689">
      <c r="A3689" s="22"/>
      <c r="B3689" s="24"/>
      <c r="C3689" s="22"/>
      <c r="D3689" s="38"/>
      <c r="E3689" s="24"/>
      <c r="F3689" s="48"/>
      <c r="G3689" s="81"/>
      <c r="H3689" s="81">
        <f t="shared" si="355"/>
        <v>7</v>
      </c>
      <c r="I3689" s="48"/>
      <c r="J3689" s="48"/>
      <c r="K3689" s="61"/>
      <c r="L3689" s="48">
        <f t="shared" si="358"/>
        <v>0.26000000000000001</v>
      </c>
      <c r="M3689" s="48">
        <f t="shared" si="359"/>
        <v>0.26000000000000001</v>
      </c>
      <c r="N3689" s="48">
        <f t="shared" si="359"/>
        <v>0.26000000000000001</v>
      </c>
      <c r="O3689" s="48">
        <f t="shared" si="359"/>
        <v>0.26000000000000001</v>
      </c>
      <c r="P3689" s="48">
        <f t="shared" si="359"/>
        <v>0.26000000000000001</v>
      </c>
      <c r="Q3689" s="48">
        <f t="shared" si="359"/>
        <v>0.26000000000000001</v>
      </c>
      <c r="R3689" s="48">
        <f t="shared" si="359"/>
        <v>0.26000000000000001</v>
      </c>
    </row>
    <row r="3690">
      <c r="A3690" s="22"/>
      <c r="B3690" s="24"/>
      <c r="C3690" s="22"/>
      <c r="D3690" s="38"/>
      <c r="E3690" s="24"/>
      <c r="F3690" s="48"/>
      <c r="G3690" s="81"/>
      <c r="H3690" s="81">
        <f t="shared" si="355"/>
        <v>8</v>
      </c>
      <c r="I3690" s="48"/>
      <c r="J3690" s="48"/>
      <c r="K3690" s="61"/>
      <c r="L3690" s="48">
        <f t="shared" si="358"/>
        <v>0.27000000000000002</v>
      </c>
      <c r="M3690" s="48">
        <f t="shared" si="359"/>
        <v>0.27000000000000002</v>
      </c>
      <c r="N3690" s="48">
        <f t="shared" si="359"/>
        <v>0.27000000000000002</v>
      </c>
      <c r="O3690" s="48">
        <f t="shared" si="359"/>
        <v>0.27000000000000002</v>
      </c>
      <c r="P3690" s="48">
        <f t="shared" si="359"/>
        <v>0.27000000000000002</v>
      </c>
      <c r="Q3690" s="48">
        <f t="shared" si="359"/>
        <v>0.27000000000000002</v>
      </c>
      <c r="R3690" s="48">
        <f t="shared" si="359"/>
        <v>0.27000000000000002</v>
      </c>
    </row>
    <row r="3691">
      <c r="A3691" s="22"/>
      <c r="B3691" s="24"/>
      <c r="C3691" s="22"/>
      <c r="D3691" s="38"/>
      <c r="E3691" s="24"/>
      <c r="F3691" s="48"/>
      <c r="G3691" s="81"/>
      <c r="H3691" s="81">
        <f t="shared" si="355"/>
        <v>9</v>
      </c>
      <c r="I3691" s="48"/>
      <c r="J3691" s="48"/>
      <c r="K3691" s="61"/>
      <c r="L3691" s="48">
        <f t="shared" si="358"/>
        <v>0.23999999999999999</v>
      </c>
      <c r="M3691" s="48">
        <f t="shared" si="359"/>
        <v>0.23999999999999999</v>
      </c>
      <c r="N3691" s="48">
        <f t="shared" si="359"/>
        <v>0.23999999999999999</v>
      </c>
      <c r="O3691" s="48">
        <f t="shared" si="359"/>
        <v>0.23999999999999999</v>
      </c>
      <c r="P3691" s="48">
        <f t="shared" si="359"/>
        <v>0.23999999999999999</v>
      </c>
      <c r="Q3691" s="48">
        <f t="shared" si="359"/>
        <v>0.23999999999999999</v>
      </c>
      <c r="R3691" s="48">
        <f t="shared" si="359"/>
        <v>0.23999999999999999</v>
      </c>
    </row>
    <row r="3692">
      <c r="A3692" s="22"/>
      <c r="B3692" s="24"/>
      <c r="C3692" s="22"/>
      <c r="D3692" s="38"/>
      <c r="E3692" s="24"/>
      <c r="F3692" s="48"/>
      <c r="G3692" s="81"/>
      <c r="H3692" s="81">
        <f t="shared" si="355"/>
        <v>10</v>
      </c>
      <c r="I3692" s="48"/>
      <c r="J3692" s="48"/>
      <c r="K3692" s="61"/>
      <c r="L3692" s="48">
        <f t="shared" si="358"/>
        <v>0.23999999999999999</v>
      </c>
      <c r="M3692" s="48">
        <f t="shared" si="359"/>
        <v>0.23999999999999999</v>
      </c>
      <c r="N3692" s="48">
        <f t="shared" si="359"/>
        <v>0.23999999999999999</v>
      </c>
      <c r="O3692" s="48">
        <f t="shared" si="359"/>
        <v>0.23999999999999999</v>
      </c>
      <c r="P3692" s="48">
        <f t="shared" si="359"/>
        <v>0.23999999999999999</v>
      </c>
      <c r="Q3692" s="48">
        <f t="shared" si="359"/>
        <v>0.23999999999999999</v>
      </c>
      <c r="R3692" s="48">
        <f t="shared" si="359"/>
        <v>0.23999999999999999</v>
      </c>
    </row>
    <row r="3693">
      <c r="A3693" s="22"/>
      <c r="B3693" s="24"/>
      <c r="C3693" s="22"/>
      <c r="D3693" s="38"/>
      <c r="E3693" s="24"/>
      <c r="F3693" s="48"/>
      <c r="G3693" s="81"/>
      <c r="H3693" s="81">
        <f t="shared" si="355"/>
        <v>11</v>
      </c>
      <c r="I3693" s="48"/>
      <c r="J3693" s="48"/>
      <c r="K3693" s="61"/>
      <c r="L3693" s="48">
        <f t="shared" si="358"/>
        <v>0.23999999999999999</v>
      </c>
      <c r="M3693" s="48">
        <f t="shared" si="359"/>
        <v>0.23999999999999999</v>
      </c>
      <c r="N3693" s="48">
        <f t="shared" si="359"/>
        <v>0.23999999999999999</v>
      </c>
      <c r="O3693" s="48">
        <f t="shared" si="359"/>
        <v>0.23999999999999999</v>
      </c>
      <c r="P3693" s="48">
        <f t="shared" si="359"/>
        <v>0.23999999999999999</v>
      </c>
      <c r="Q3693" s="48">
        <f t="shared" si="359"/>
        <v>0.23999999999999999</v>
      </c>
      <c r="R3693" s="48">
        <f t="shared" si="359"/>
        <v>0.23999999999999999</v>
      </c>
    </row>
    <row r="3694">
      <c r="A3694" s="22"/>
      <c r="B3694" s="24"/>
      <c r="C3694" s="22"/>
      <c r="D3694" s="38"/>
      <c r="E3694" s="24"/>
      <c r="F3694" s="48"/>
      <c r="G3694" s="81"/>
      <c r="H3694" s="81">
        <f t="shared" si="355"/>
        <v>12</v>
      </c>
      <c r="I3694" s="48"/>
      <c r="J3694" s="48"/>
      <c r="K3694" s="61"/>
      <c r="L3694" s="48">
        <f t="shared" si="358"/>
        <v>0.23999999999999999</v>
      </c>
      <c r="M3694" s="48">
        <f t="shared" si="359"/>
        <v>0.23999999999999999</v>
      </c>
      <c r="N3694" s="48">
        <f t="shared" si="359"/>
        <v>0.23999999999999999</v>
      </c>
      <c r="O3694" s="48">
        <f t="shared" si="359"/>
        <v>0.23999999999999999</v>
      </c>
      <c r="P3694" s="48">
        <f t="shared" si="359"/>
        <v>0.23999999999999999</v>
      </c>
      <c r="Q3694" s="48">
        <f t="shared" si="359"/>
        <v>0.23999999999999999</v>
      </c>
      <c r="R3694" s="48">
        <f t="shared" si="359"/>
        <v>0.23999999999999999</v>
      </c>
    </row>
    <row r="3695">
      <c r="A3695" s="22"/>
      <c r="B3695" s="24"/>
      <c r="C3695" s="22"/>
      <c r="D3695" s="38"/>
      <c r="E3695" s="24"/>
      <c r="F3695" s="48"/>
      <c r="G3695" s="81"/>
      <c r="H3695" s="81">
        <f t="shared" ref="H3695:H3758" si="360">H3694+1</f>
        <v>13</v>
      </c>
      <c r="I3695" s="48"/>
      <c r="J3695" s="48"/>
      <c r="K3695" s="61"/>
      <c r="L3695" s="48">
        <f t="shared" si="358"/>
        <v>0.23999999999999999</v>
      </c>
      <c r="M3695" s="48">
        <f t="shared" si="359"/>
        <v>0.23999999999999999</v>
      </c>
      <c r="N3695" s="48">
        <f t="shared" si="359"/>
        <v>0.23999999999999999</v>
      </c>
      <c r="O3695" s="48">
        <f t="shared" si="359"/>
        <v>0.23999999999999999</v>
      </c>
      <c r="P3695" s="48">
        <f t="shared" si="359"/>
        <v>0.23999999999999999</v>
      </c>
      <c r="Q3695" s="48">
        <f t="shared" si="359"/>
        <v>0.23999999999999999</v>
      </c>
      <c r="R3695" s="48">
        <f t="shared" si="359"/>
        <v>0.23999999999999999</v>
      </c>
    </row>
    <row r="3696">
      <c r="A3696" s="22"/>
      <c r="B3696" s="24"/>
      <c r="C3696" s="22"/>
      <c r="D3696" s="38"/>
      <c r="E3696" s="24"/>
      <c r="F3696" s="48"/>
      <c r="G3696" s="81"/>
      <c r="H3696" s="81">
        <f t="shared" si="360"/>
        <v>14</v>
      </c>
      <c r="I3696" s="48"/>
      <c r="J3696" s="48"/>
      <c r="K3696" s="61"/>
      <c r="L3696" s="48">
        <f t="shared" si="358"/>
        <v>0.23999999999999999</v>
      </c>
      <c r="M3696" s="48">
        <f t="shared" si="359"/>
        <v>0.23999999999999999</v>
      </c>
      <c r="N3696" s="48">
        <f t="shared" si="359"/>
        <v>0.23999999999999999</v>
      </c>
      <c r="O3696" s="48">
        <f t="shared" si="359"/>
        <v>0.23999999999999999</v>
      </c>
      <c r="P3696" s="48">
        <f t="shared" si="359"/>
        <v>0.23999999999999999</v>
      </c>
      <c r="Q3696" s="48">
        <f t="shared" si="359"/>
        <v>0.23999999999999999</v>
      </c>
      <c r="R3696" s="48">
        <f t="shared" si="359"/>
        <v>0.23999999999999999</v>
      </c>
    </row>
    <row r="3697">
      <c r="A3697" s="22"/>
      <c r="B3697" s="24"/>
      <c r="C3697" s="22"/>
      <c r="D3697" s="38"/>
      <c r="E3697" s="24"/>
      <c r="F3697" s="48"/>
      <c r="G3697" s="81"/>
      <c r="H3697" s="81">
        <f t="shared" si="360"/>
        <v>15</v>
      </c>
      <c r="I3697" s="48"/>
      <c r="J3697" s="48"/>
      <c r="K3697" s="61"/>
      <c r="L3697" s="48">
        <f t="shared" si="358"/>
        <v>0.23999999999999999</v>
      </c>
      <c r="M3697" s="48">
        <f t="shared" si="359"/>
        <v>0.23999999999999999</v>
      </c>
      <c r="N3697" s="48">
        <f t="shared" si="359"/>
        <v>0.23999999999999999</v>
      </c>
      <c r="O3697" s="48">
        <f t="shared" si="359"/>
        <v>0.23999999999999999</v>
      </c>
      <c r="P3697" s="48">
        <f t="shared" si="359"/>
        <v>0.23999999999999999</v>
      </c>
      <c r="Q3697" s="48">
        <f t="shared" si="359"/>
        <v>0.23999999999999999</v>
      </c>
      <c r="R3697" s="48">
        <f t="shared" si="359"/>
        <v>0.23999999999999999</v>
      </c>
    </row>
    <row r="3698">
      <c r="A3698" s="22"/>
      <c r="B3698" s="24"/>
      <c r="C3698" s="22"/>
      <c r="D3698" s="38"/>
      <c r="E3698" s="24"/>
      <c r="F3698" s="48"/>
      <c r="G3698" s="81"/>
      <c r="H3698" s="81">
        <f t="shared" si="360"/>
        <v>16</v>
      </c>
      <c r="I3698" s="48"/>
      <c r="J3698" s="48"/>
      <c r="K3698" s="61"/>
      <c r="L3698" s="48">
        <f t="shared" si="358"/>
        <v>0.23999999999999999</v>
      </c>
      <c r="M3698" s="48">
        <f t="shared" si="359"/>
        <v>0.23999999999999999</v>
      </c>
      <c r="N3698" s="48">
        <f t="shared" si="359"/>
        <v>0.23999999999999999</v>
      </c>
      <c r="O3698" s="48">
        <f t="shared" si="359"/>
        <v>0.23999999999999999</v>
      </c>
      <c r="P3698" s="48">
        <f t="shared" si="359"/>
        <v>0.23999999999999999</v>
      </c>
      <c r="Q3698" s="48">
        <f t="shared" si="359"/>
        <v>0.23999999999999999</v>
      </c>
      <c r="R3698" s="48">
        <f t="shared" si="359"/>
        <v>0.23999999999999999</v>
      </c>
    </row>
    <row r="3699">
      <c r="A3699" s="22"/>
      <c r="B3699" s="24"/>
      <c r="C3699" s="22"/>
      <c r="D3699" s="38"/>
      <c r="E3699" s="24"/>
      <c r="F3699" s="48"/>
      <c r="G3699" s="81"/>
      <c r="H3699" s="81">
        <f t="shared" si="360"/>
        <v>17</v>
      </c>
      <c r="I3699" s="48"/>
      <c r="J3699" s="48"/>
      <c r="K3699" s="61"/>
      <c r="L3699" s="48">
        <f t="shared" si="358"/>
        <v>0.25</v>
      </c>
      <c r="M3699" s="48">
        <f t="shared" si="359"/>
        <v>0.25</v>
      </c>
      <c r="N3699" s="48">
        <f t="shared" si="359"/>
        <v>0.25</v>
      </c>
      <c r="O3699" s="48">
        <f t="shared" si="359"/>
        <v>0.25</v>
      </c>
      <c r="P3699" s="48">
        <f t="shared" si="359"/>
        <v>0.25</v>
      </c>
      <c r="Q3699" s="48">
        <f t="shared" si="359"/>
        <v>0.25</v>
      </c>
      <c r="R3699" s="48">
        <f t="shared" si="359"/>
        <v>0.25</v>
      </c>
    </row>
    <row r="3700">
      <c r="A3700" s="22"/>
      <c r="B3700" s="24"/>
      <c r="C3700" s="22"/>
      <c r="D3700" s="38"/>
      <c r="E3700" s="24"/>
      <c r="F3700" s="48"/>
      <c r="G3700" s="81"/>
      <c r="H3700" s="81">
        <f t="shared" si="360"/>
        <v>18</v>
      </c>
      <c r="I3700" s="48"/>
      <c r="J3700" s="48"/>
      <c r="K3700" s="61"/>
      <c r="L3700" s="48">
        <f t="shared" si="358"/>
        <v>0.26000000000000001</v>
      </c>
      <c r="M3700" s="48">
        <f t="shared" si="359"/>
        <v>0.26000000000000001</v>
      </c>
      <c r="N3700" s="48">
        <f t="shared" si="359"/>
        <v>0.26000000000000001</v>
      </c>
      <c r="O3700" s="48">
        <f t="shared" si="359"/>
        <v>0.26000000000000001</v>
      </c>
      <c r="P3700" s="48">
        <f t="shared" si="359"/>
        <v>0.26000000000000001</v>
      </c>
      <c r="Q3700" s="48">
        <f t="shared" si="359"/>
        <v>0.26000000000000001</v>
      </c>
      <c r="R3700" s="48">
        <f t="shared" si="359"/>
        <v>0.26000000000000001</v>
      </c>
    </row>
    <row r="3701">
      <c r="A3701" s="22"/>
      <c r="B3701" s="24"/>
      <c r="C3701" s="22"/>
      <c r="D3701" s="38"/>
      <c r="E3701" s="24"/>
      <c r="F3701" s="48"/>
      <c r="G3701" s="81"/>
      <c r="H3701" s="81">
        <f t="shared" si="360"/>
        <v>19</v>
      </c>
      <c r="I3701" s="48"/>
      <c r="J3701" s="48"/>
      <c r="K3701" s="61"/>
      <c r="L3701" s="48">
        <f t="shared" si="358"/>
        <v>0.27000000000000002</v>
      </c>
      <c r="M3701" s="48">
        <f t="shared" si="359"/>
        <v>0.27000000000000002</v>
      </c>
      <c r="N3701" s="48">
        <f t="shared" si="359"/>
        <v>0.27000000000000002</v>
      </c>
      <c r="O3701" s="48">
        <f t="shared" si="359"/>
        <v>0.27000000000000002</v>
      </c>
      <c r="P3701" s="48">
        <f t="shared" si="359"/>
        <v>0.27000000000000002</v>
      </c>
      <c r="Q3701" s="48">
        <f t="shared" si="359"/>
        <v>0.27000000000000002</v>
      </c>
      <c r="R3701" s="48">
        <f t="shared" si="359"/>
        <v>0.27000000000000002</v>
      </c>
    </row>
    <row r="3702">
      <c r="A3702" s="22"/>
      <c r="B3702" s="24"/>
      <c r="C3702" s="22"/>
      <c r="D3702" s="38"/>
      <c r="E3702" s="24"/>
      <c r="F3702" s="48"/>
      <c r="G3702" s="81"/>
      <c r="H3702" s="81">
        <f t="shared" si="360"/>
        <v>20</v>
      </c>
      <c r="I3702" s="48"/>
      <c r="J3702" s="48"/>
      <c r="K3702" s="61"/>
      <c r="L3702" s="48">
        <f t="shared" si="358"/>
        <v>0.26000000000000001</v>
      </c>
      <c r="M3702" s="48">
        <f t="shared" si="359"/>
        <v>0.26000000000000001</v>
      </c>
      <c r="N3702" s="48">
        <f t="shared" si="359"/>
        <v>0.26000000000000001</v>
      </c>
      <c r="O3702" s="48">
        <f t="shared" si="359"/>
        <v>0.26000000000000001</v>
      </c>
      <c r="P3702" s="48">
        <f t="shared" si="359"/>
        <v>0.26000000000000001</v>
      </c>
      <c r="Q3702" s="48">
        <f t="shared" si="359"/>
        <v>0.26000000000000001</v>
      </c>
      <c r="R3702" s="48">
        <f t="shared" si="359"/>
        <v>0.26000000000000001</v>
      </c>
    </row>
    <row r="3703">
      <c r="A3703" s="22"/>
      <c r="B3703" s="24"/>
      <c r="C3703" s="22"/>
      <c r="D3703" s="38"/>
      <c r="E3703" s="24"/>
      <c r="F3703" s="48"/>
      <c r="G3703" s="81"/>
      <c r="H3703" s="81">
        <f t="shared" si="360"/>
        <v>21</v>
      </c>
      <c r="I3703" s="48"/>
      <c r="J3703" s="48"/>
      <c r="K3703" s="61"/>
      <c r="L3703" s="48">
        <f t="shared" si="358"/>
        <v>0.26000000000000001</v>
      </c>
      <c r="M3703" s="48">
        <f t="shared" si="359"/>
        <v>0.26000000000000001</v>
      </c>
      <c r="N3703" s="48">
        <f t="shared" si="359"/>
        <v>0.26000000000000001</v>
      </c>
      <c r="O3703" s="48">
        <f t="shared" si="359"/>
        <v>0.26000000000000001</v>
      </c>
      <c r="P3703" s="48">
        <f t="shared" si="359"/>
        <v>0.26000000000000001</v>
      </c>
      <c r="Q3703" s="48">
        <f t="shared" si="359"/>
        <v>0.26000000000000001</v>
      </c>
      <c r="R3703" s="48">
        <f t="shared" si="359"/>
        <v>0.26000000000000001</v>
      </c>
    </row>
    <row r="3704">
      <c r="A3704" s="22"/>
      <c r="B3704" s="24"/>
      <c r="C3704" s="22"/>
      <c r="D3704" s="38"/>
      <c r="E3704" s="24"/>
      <c r="F3704" s="48"/>
      <c r="G3704" s="81"/>
      <c r="H3704" s="81">
        <f t="shared" si="360"/>
        <v>22</v>
      </c>
      <c r="I3704" s="48"/>
      <c r="J3704" s="48"/>
      <c r="K3704" s="61"/>
      <c r="L3704" s="48">
        <f t="shared" si="358"/>
        <v>0.23999999999999999</v>
      </c>
      <c r="M3704" s="48">
        <f t="shared" si="359"/>
        <v>0.23999999999999999</v>
      </c>
      <c r="N3704" s="48">
        <f t="shared" si="359"/>
        <v>0.23999999999999999</v>
      </c>
      <c r="O3704" s="48">
        <f t="shared" si="359"/>
        <v>0.23999999999999999</v>
      </c>
      <c r="P3704" s="48">
        <f t="shared" si="359"/>
        <v>0.23999999999999999</v>
      </c>
      <c r="Q3704" s="48">
        <f t="shared" si="359"/>
        <v>0.23999999999999999</v>
      </c>
      <c r="R3704" s="48">
        <f t="shared" si="359"/>
        <v>0.23999999999999999</v>
      </c>
    </row>
    <row r="3705">
      <c r="A3705" s="22"/>
      <c r="B3705" s="24"/>
      <c r="C3705" s="22"/>
      <c r="D3705" s="38"/>
      <c r="E3705" s="24"/>
      <c r="F3705" s="48"/>
      <c r="G3705" s="81"/>
      <c r="H3705" s="81">
        <f t="shared" si="360"/>
        <v>23</v>
      </c>
      <c r="I3705" s="48"/>
      <c r="J3705" s="48"/>
      <c r="K3705" s="61"/>
      <c r="L3705" s="48">
        <f t="shared" si="358"/>
        <v>0.23999999999999999</v>
      </c>
      <c r="M3705" s="48">
        <f t="shared" si="359"/>
        <v>0.23999999999999999</v>
      </c>
      <c r="N3705" s="48">
        <f t="shared" ref="N3705:R3711" si="361">M3705</f>
        <v>0.23999999999999999</v>
      </c>
      <c r="O3705" s="48">
        <f t="shared" si="361"/>
        <v>0.23999999999999999</v>
      </c>
      <c r="P3705" s="48">
        <f t="shared" si="361"/>
        <v>0.23999999999999999</v>
      </c>
      <c r="Q3705" s="48">
        <f t="shared" si="361"/>
        <v>0.23999999999999999</v>
      </c>
      <c r="R3705" s="48">
        <f>Q3705</f>
        <v>0.23999999999999999</v>
      </c>
    </row>
    <row r="3706">
      <c r="A3706" s="22"/>
      <c r="B3706" s="20"/>
      <c r="D3706" s="38"/>
      <c r="E3706" s="24"/>
      <c r="F3706" s="48"/>
      <c r="G3706" s="81"/>
      <c r="J3706" s="21"/>
      <c r="K3706" s="48"/>
      <c r="L3706" s="48"/>
      <c r="M3706" s="48"/>
      <c r="N3706" s="48"/>
      <c r="O3706" s="48"/>
      <c r="P3706" s="48"/>
      <c r="Q3706" s="48"/>
      <c r="R3706" s="48"/>
    </row>
    <row r="3707">
      <c r="A3707" s="22">
        <v>8</v>
      </c>
      <c r="B3707" s="24"/>
      <c r="C3707" s="22"/>
      <c r="D3707" s="38" t="s">
        <v>4540</v>
      </c>
      <c r="E3707" s="101"/>
      <c r="F3707" s="54"/>
      <c r="G3707" s="22"/>
      <c r="J3707" s="21"/>
      <c r="K3707" s="20"/>
      <c r="L3707" s="110"/>
    </row>
    <row r="3708">
      <c r="A3708" s="22"/>
      <c r="B3708" s="24" t="s">
        <v>140</v>
      </c>
      <c r="C3708" s="22"/>
      <c r="D3708" s="24" t="s">
        <v>2041</v>
      </c>
      <c r="E3708" s="24" t="s">
        <v>2041</v>
      </c>
      <c r="F3708" s="21" t="s">
        <v>38</v>
      </c>
      <c r="G3708" s="22">
        <v>5</v>
      </c>
      <c r="J3708" s="21"/>
      <c r="K3708" s="20"/>
      <c r="L3708" s="21"/>
      <c r="M3708" s="21"/>
      <c r="N3708" s="21"/>
      <c r="O3708" s="21"/>
      <c r="P3708" s="21"/>
      <c r="Q3708" s="21"/>
      <c r="R3708" s="21"/>
      <c r="S3708" s="21"/>
    </row>
    <row r="3709">
      <c r="A3709" s="22"/>
      <c r="B3709" s="24"/>
      <c r="C3709" s="22"/>
      <c r="D3709" s="24"/>
      <c r="E3709" s="101"/>
      <c r="G3709" s="22"/>
      <c r="J3709" s="21"/>
      <c r="K3709" s="20"/>
      <c r="L3709" s="110"/>
    </row>
    <row r="3710">
      <c r="A3710" s="22"/>
      <c r="B3710" s="24"/>
      <c r="C3710" s="22"/>
      <c r="D3710" s="24"/>
      <c r="E3710" s="24"/>
      <c r="G3710" s="22"/>
      <c r="H3710" s="22">
        <v>0</v>
      </c>
      <c r="I3710" s="48"/>
      <c r="J3710" s="48"/>
      <c r="K3710" s="61"/>
      <c r="L3710" s="21">
        <v>0.17999999999999999</v>
      </c>
      <c r="M3710" s="21">
        <f t="shared" si="359"/>
        <v>0.17999999999999999</v>
      </c>
      <c r="N3710" s="21">
        <f t="shared" si="361"/>
        <v>0.17999999999999999</v>
      </c>
      <c r="O3710" s="21">
        <f t="shared" si="361"/>
        <v>0.17999999999999999</v>
      </c>
      <c r="P3710" s="21">
        <f t="shared" si="361"/>
        <v>0.17999999999999999</v>
      </c>
      <c r="Q3710" s="21">
        <f t="shared" si="361"/>
        <v>0.17999999999999999</v>
      </c>
      <c r="R3710" s="21">
        <f>Q3710</f>
        <v>0.17999999999999999</v>
      </c>
      <c r="U3710" s="21"/>
      <c r="V3710" s="21"/>
      <c r="W3710" s="20"/>
      <c r="X3710" s="20"/>
      <c r="Y3710" s="20"/>
      <c r="Z3710" s="20"/>
      <c r="AA3710" s="20"/>
    </row>
    <row r="3711">
      <c r="A3711" s="22"/>
      <c r="B3711" s="24" t="s">
        <v>4541</v>
      </c>
      <c r="C3711" s="21" t="s">
        <v>4542</v>
      </c>
      <c r="D3711" s="24"/>
      <c r="E3711" s="24"/>
      <c r="G3711" s="22"/>
      <c r="H3711" s="22">
        <f t="shared" si="360"/>
        <v>1</v>
      </c>
      <c r="I3711" s="48"/>
      <c r="J3711" s="48"/>
      <c r="K3711" s="61"/>
      <c r="L3711" s="21">
        <v>0.17999999999999999</v>
      </c>
      <c r="M3711" s="21">
        <f t="shared" si="359"/>
        <v>0.17999999999999999</v>
      </c>
      <c r="N3711" s="21">
        <f t="shared" si="361"/>
        <v>0.17999999999999999</v>
      </c>
      <c r="O3711" s="21">
        <f t="shared" si="361"/>
        <v>0.17999999999999999</v>
      </c>
      <c r="P3711" s="21">
        <f t="shared" si="361"/>
        <v>0.17999999999999999</v>
      </c>
      <c r="Q3711" s="21">
        <f t="shared" si="361"/>
        <v>0.17999999999999999</v>
      </c>
      <c r="R3711" s="21">
        <f t="shared" si="361"/>
        <v>0.17999999999999999</v>
      </c>
      <c r="S3711" s="21"/>
      <c r="U3711" s="21"/>
      <c r="X3711" s="20"/>
      <c r="AA3711" s="20"/>
    </row>
    <row r="3712">
      <c r="A3712" s="22"/>
      <c r="B3712" s="24" t="s">
        <v>140</v>
      </c>
      <c r="C3712" s="22"/>
      <c r="D3712" s="24"/>
      <c r="E3712" s="24"/>
      <c r="G3712" s="22"/>
      <c r="H3712" s="22">
        <f t="shared" si="360"/>
        <v>2</v>
      </c>
      <c r="I3712" s="48"/>
      <c r="J3712" s="48"/>
      <c r="K3712" s="61"/>
      <c r="L3712" s="21">
        <v>0.17999999999999999</v>
      </c>
      <c r="M3712" s="21">
        <f t="shared" si="359"/>
        <v>0.17999999999999999</v>
      </c>
      <c r="N3712" s="21">
        <f t="shared" si="359"/>
        <v>0.17999999999999999</v>
      </c>
      <c r="O3712" s="21">
        <f t="shared" si="359"/>
        <v>0.17999999999999999</v>
      </c>
      <c r="P3712" s="21">
        <f t="shared" si="359"/>
        <v>0.17999999999999999</v>
      </c>
      <c r="Q3712" s="21">
        <f t="shared" si="359"/>
        <v>0.17999999999999999</v>
      </c>
      <c r="R3712" s="21">
        <f t="shared" si="359"/>
        <v>0.17999999999999999</v>
      </c>
      <c r="S3712" s="21"/>
      <c r="U3712" s="21"/>
      <c r="X3712" s="20"/>
      <c r="AA3712" s="20"/>
    </row>
    <row r="3713">
      <c r="A3713" s="22"/>
      <c r="B3713" s="24" t="s">
        <v>4541</v>
      </c>
      <c r="C3713" s="21" t="s">
        <v>4542</v>
      </c>
      <c r="D3713" s="24"/>
      <c r="E3713" s="24"/>
      <c r="G3713" s="22"/>
      <c r="H3713" s="22">
        <f t="shared" si="360"/>
        <v>3</v>
      </c>
      <c r="I3713" s="48"/>
      <c r="J3713" s="48"/>
      <c r="K3713" s="61"/>
      <c r="L3713" s="21">
        <v>0.17999999999999999</v>
      </c>
      <c r="M3713" s="21">
        <f t="shared" si="359"/>
        <v>0.17999999999999999</v>
      </c>
      <c r="N3713" s="21">
        <f t="shared" si="359"/>
        <v>0.17999999999999999</v>
      </c>
      <c r="O3713" s="21">
        <f t="shared" si="359"/>
        <v>0.17999999999999999</v>
      </c>
      <c r="P3713" s="21">
        <f t="shared" si="359"/>
        <v>0.17999999999999999</v>
      </c>
      <c r="Q3713" s="21">
        <f t="shared" si="359"/>
        <v>0.17999999999999999</v>
      </c>
      <c r="R3713" s="21">
        <f t="shared" si="359"/>
        <v>0.17999999999999999</v>
      </c>
      <c r="S3713" s="21"/>
      <c r="U3713" s="21"/>
      <c r="X3713" s="20"/>
      <c r="AA3713" s="20"/>
    </row>
    <row r="3714">
      <c r="A3714" s="22"/>
      <c r="B3714" s="24" t="s">
        <v>4543</v>
      </c>
      <c r="C3714" s="22" t="s">
        <v>4544</v>
      </c>
      <c r="D3714" s="24"/>
      <c r="E3714" s="24"/>
      <c r="G3714" s="22"/>
      <c r="H3714" s="22">
        <f t="shared" si="360"/>
        <v>4</v>
      </c>
      <c r="I3714" s="48"/>
      <c r="J3714" s="48"/>
      <c r="K3714" s="61"/>
      <c r="L3714" s="21">
        <v>0.17999999999999999</v>
      </c>
      <c r="M3714" s="21">
        <f t="shared" si="359"/>
        <v>0.17999999999999999</v>
      </c>
      <c r="N3714" s="21">
        <f t="shared" si="359"/>
        <v>0.17999999999999999</v>
      </c>
      <c r="O3714" s="21">
        <f t="shared" si="359"/>
        <v>0.17999999999999999</v>
      </c>
      <c r="P3714" s="21">
        <f t="shared" si="359"/>
        <v>0.17999999999999999</v>
      </c>
      <c r="Q3714" s="21">
        <f t="shared" si="359"/>
        <v>0.17999999999999999</v>
      </c>
      <c r="R3714" s="21">
        <f t="shared" si="359"/>
        <v>0.17999999999999999</v>
      </c>
      <c r="S3714" s="21"/>
      <c r="U3714" s="21"/>
      <c r="X3714" s="20"/>
      <c r="AA3714" s="20"/>
    </row>
    <row r="3715">
      <c r="A3715" s="22"/>
      <c r="B3715" s="24" t="s">
        <v>4545</v>
      </c>
      <c r="C3715" s="22" t="s">
        <v>4546</v>
      </c>
      <c r="D3715" s="24"/>
      <c r="E3715" s="24"/>
      <c r="G3715" s="22"/>
      <c r="H3715" s="22">
        <f t="shared" si="360"/>
        <v>5</v>
      </c>
      <c r="I3715" s="48"/>
      <c r="J3715" s="48"/>
      <c r="K3715" s="61"/>
      <c r="L3715" s="21">
        <v>0.17999999999999999</v>
      </c>
      <c r="M3715" s="21">
        <f t="shared" si="359"/>
        <v>0.17999999999999999</v>
      </c>
      <c r="N3715" s="21">
        <f t="shared" si="359"/>
        <v>0.17999999999999999</v>
      </c>
      <c r="O3715" s="21">
        <f t="shared" si="359"/>
        <v>0.17999999999999999</v>
      </c>
      <c r="P3715" s="21">
        <f t="shared" si="359"/>
        <v>0.17999999999999999</v>
      </c>
      <c r="Q3715" s="21">
        <f t="shared" si="359"/>
        <v>0.17999999999999999</v>
      </c>
      <c r="R3715" s="21">
        <f t="shared" si="359"/>
        <v>0.17999999999999999</v>
      </c>
      <c r="S3715" s="21"/>
      <c r="U3715" s="21"/>
      <c r="X3715" s="20"/>
      <c r="AA3715" s="20"/>
    </row>
    <row r="3716" ht="12.75" customHeight="1">
      <c r="A3716" s="22"/>
      <c r="B3716" s="24" t="s">
        <v>140</v>
      </c>
      <c r="C3716" s="22"/>
      <c r="F3716" s="20"/>
      <c r="G3716" s="22"/>
      <c r="H3716" s="22">
        <f t="shared" si="360"/>
        <v>6</v>
      </c>
      <c r="I3716" s="48"/>
      <c r="J3716" s="48"/>
      <c r="K3716" s="61"/>
      <c r="L3716" s="21">
        <v>0.20999999999999999</v>
      </c>
      <c r="M3716" s="21">
        <f t="shared" si="359"/>
        <v>0.20999999999999999</v>
      </c>
      <c r="N3716" s="21">
        <f t="shared" si="359"/>
        <v>0.20999999999999999</v>
      </c>
      <c r="O3716" s="21">
        <f t="shared" si="359"/>
        <v>0.20999999999999999</v>
      </c>
      <c r="P3716" s="21">
        <f t="shared" si="359"/>
        <v>0.20999999999999999</v>
      </c>
      <c r="Q3716" s="21">
        <f t="shared" si="359"/>
        <v>0.20999999999999999</v>
      </c>
      <c r="R3716" s="21">
        <f t="shared" si="359"/>
        <v>0.20999999999999999</v>
      </c>
      <c r="S3716" s="21"/>
      <c r="U3716" s="21"/>
      <c r="X3716" s="20"/>
      <c r="AA3716" s="20"/>
    </row>
    <row r="3717" ht="12.75" customHeight="1">
      <c r="A3717" s="22"/>
      <c r="B3717" s="24" t="s">
        <v>4541</v>
      </c>
      <c r="C3717" s="21" t="s">
        <v>4547</v>
      </c>
      <c r="F3717" s="20"/>
      <c r="G3717" s="22"/>
      <c r="H3717" s="22">
        <f t="shared" si="360"/>
        <v>7</v>
      </c>
      <c r="I3717" s="48"/>
      <c r="J3717" s="48"/>
      <c r="K3717" s="61"/>
      <c r="L3717" s="21">
        <v>0.23000000000000001</v>
      </c>
      <c r="M3717" s="21">
        <f t="shared" si="359"/>
        <v>0.23000000000000001</v>
      </c>
      <c r="N3717" s="21">
        <f t="shared" si="359"/>
        <v>0.23000000000000001</v>
      </c>
      <c r="O3717" s="21">
        <f t="shared" si="359"/>
        <v>0.23000000000000001</v>
      </c>
      <c r="P3717" s="21">
        <f t="shared" si="359"/>
        <v>0.23000000000000001</v>
      </c>
      <c r="Q3717" s="21">
        <f t="shared" si="359"/>
        <v>0.23000000000000001</v>
      </c>
      <c r="R3717" s="21">
        <f t="shared" si="359"/>
        <v>0.23000000000000001</v>
      </c>
      <c r="S3717" s="21"/>
      <c r="U3717" s="21"/>
      <c r="X3717" s="20"/>
      <c r="AA3717" s="20"/>
    </row>
    <row r="3718" ht="12.75" customHeight="1">
      <c r="A3718" s="22"/>
      <c r="B3718" s="24" t="s">
        <v>4548</v>
      </c>
      <c r="C3718" s="22" t="s">
        <v>4549</v>
      </c>
      <c r="F3718" s="20"/>
      <c r="G3718" s="22"/>
      <c r="H3718" s="22">
        <f t="shared" si="360"/>
        <v>8</v>
      </c>
      <c r="I3718" s="48"/>
      <c r="J3718" s="48"/>
      <c r="K3718" s="61"/>
      <c r="L3718" s="21">
        <v>0.28000000000000003</v>
      </c>
      <c r="M3718" s="21">
        <f t="shared" si="359"/>
        <v>0.28000000000000003</v>
      </c>
      <c r="N3718" s="21">
        <f t="shared" si="359"/>
        <v>0.28000000000000003</v>
      </c>
      <c r="O3718" s="21">
        <f t="shared" si="359"/>
        <v>0.28000000000000003</v>
      </c>
      <c r="P3718" s="21">
        <f t="shared" si="359"/>
        <v>0.28000000000000003</v>
      </c>
      <c r="Q3718" s="21">
        <f t="shared" si="359"/>
        <v>0.28000000000000003</v>
      </c>
      <c r="R3718" s="21">
        <f t="shared" si="359"/>
        <v>0.28000000000000003</v>
      </c>
      <c r="S3718" s="21"/>
      <c r="U3718" s="21"/>
      <c r="X3718" s="20"/>
      <c r="AA3718" s="20"/>
    </row>
    <row r="3719">
      <c r="A3719" s="22"/>
      <c r="B3719" s="24" t="s">
        <v>140</v>
      </c>
      <c r="C3719" s="22"/>
      <c r="F3719" s="20"/>
      <c r="G3719" s="22"/>
      <c r="H3719" s="22">
        <f t="shared" si="360"/>
        <v>9</v>
      </c>
      <c r="I3719" s="48"/>
      <c r="J3719" s="48"/>
      <c r="K3719" s="61"/>
      <c r="L3719" s="21">
        <v>0.28000000000000003</v>
      </c>
      <c r="M3719" s="21">
        <f t="shared" si="359"/>
        <v>0.28000000000000003</v>
      </c>
      <c r="N3719" s="21">
        <f t="shared" si="359"/>
        <v>0.28000000000000003</v>
      </c>
      <c r="O3719" s="21">
        <f t="shared" si="359"/>
        <v>0.28000000000000003</v>
      </c>
      <c r="P3719" s="21">
        <f t="shared" si="359"/>
        <v>0.28000000000000003</v>
      </c>
      <c r="Q3719" s="21">
        <f t="shared" si="359"/>
        <v>0.28000000000000003</v>
      </c>
      <c r="R3719" s="21">
        <f t="shared" si="359"/>
        <v>0.28000000000000003</v>
      </c>
      <c r="S3719" s="21"/>
      <c r="U3719" s="21"/>
      <c r="X3719" s="20"/>
      <c r="AA3719" s="20"/>
    </row>
    <row r="3720">
      <c r="A3720" s="22"/>
      <c r="B3720" s="24" t="s">
        <v>1922</v>
      </c>
      <c r="C3720" s="24" t="s">
        <v>3380</v>
      </c>
      <c r="F3720" s="20"/>
      <c r="G3720" s="22"/>
      <c r="H3720" s="22">
        <f t="shared" si="360"/>
        <v>10</v>
      </c>
      <c r="I3720" s="48"/>
      <c r="J3720" s="48"/>
      <c r="K3720" s="61"/>
      <c r="L3720" s="21">
        <v>0.27000000000000002</v>
      </c>
      <c r="M3720" s="21">
        <f t="shared" si="359"/>
        <v>0.27000000000000002</v>
      </c>
      <c r="N3720" s="21">
        <f t="shared" si="359"/>
        <v>0.27000000000000002</v>
      </c>
      <c r="O3720" s="21">
        <f t="shared" si="359"/>
        <v>0.27000000000000002</v>
      </c>
      <c r="P3720" s="21">
        <f t="shared" si="359"/>
        <v>0.27000000000000002</v>
      </c>
      <c r="Q3720" s="21">
        <f t="shared" si="359"/>
        <v>0.27000000000000002</v>
      </c>
      <c r="R3720" s="21">
        <f t="shared" si="359"/>
        <v>0.27000000000000002</v>
      </c>
      <c r="S3720" s="21"/>
      <c r="U3720" s="21"/>
      <c r="X3720" s="20"/>
      <c r="AA3720" s="20"/>
    </row>
    <row r="3721">
      <c r="A3721" s="22"/>
      <c r="B3721" s="24" t="s">
        <v>170</v>
      </c>
      <c r="C3721" s="24" t="s">
        <v>3381</v>
      </c>
      <c r="F3721" s="20"/>
      <c r="G3721" s="22"/>
      <c r="H3721" s="22">
        <f t="shared" si="360"/>
        <v>11</v>
      </c>
      <c r="I3721" s="48"/>
      <c r="J3721" s="48"/>
      <c r="K3721" s="61"/>
      <c r="L3721" s="21">
        <v>0.25</v>
      </c>
      <c r="M3721" s="21">
        <f t="shared" si="359"/>
        <v>0.25</v>
      </c>
      <c r="N3721" s="21">
        <f t="shared" si="359"/>
        <v>0.25</v>
      </c>
      <c r="O3721" s="21">
        <f t="shared" si="359"/>
        <v>0.25</v>
      </c>
      <c r="P3721" s="21">
        <f t="shared" si="359"/>
        <v>0.25</v>
      </c>
      <c r="Q3721" s="21">
        <f t="shared" si="359"/>
        <v>0.25</v>
      </c>
      <c r="R3721" s="21">
        <f t="shared" si="359"/>
        <v>0.25</v>
      </c>
      <c r="S3721" s="21"/>
      <c r="U3721" s="21"/>
      <c r="X3721" s="20"/>
      <c r="AA3721" s="20"/>
    </row>
    <row r="3722">
      <c r="A3722" s="22"/>
      <c r="B3722" s="24" t="s">
        <v>4541</v>
      </c>
      <c r="C3722" s="21" t="s">
        <v>4547</v>
      </c>
      <c r="F3722" s="20"/>
      <c r="G3722" s="22"/>
      <c r="H3722" s="22">
        <f t="shared" si="360"/>
        <v>12</v>
      </c>
      <c r="I3722" s="48"/>
      <c r="J3722" s="48"/>
      <c r="K3722" s="61"/>
      <c r="L3722" s="21">
        <v>0.25</v>
      </c>
      <c r="M3722" s="21">
        <f t="shared" si="359"/>
        <v>0.25</v>
      </c>
      <c r="N3722" s="21">
        <f t="shared" si="359"/>
        <v>0.25</v>
      </c>
      <c r="O3722" s="21">
        <f t="shared" si="359"/>
        <v>0.25</v>
      </c>
      <c r="P3722" s="21">
        <f t="shared" si="359"/>
        <v>0.25</v>
      </c>
      <c r="Q3722" s="21">
        <f t="shared" si="359"/>
        <v>0.25</v>
      </c>
      <c r="R3722" s="21">
        <f t="shared" si="359"/>
        <v>0.25</v>
      </c>
      <c r="S3722" s="21"/>
      <c r="U3722" s="21"/>
      <c r="X3722" s="20"/>
      <c r="AA3722" s="20"/>
    </row>
    <row r="3723">
      <c r="A3723" s="22"/>
      <c r="B3723" s="24" t="s">
        <v>4550</v>
      </c>
      <c r="C3723" s="21" t="s">
        <v>4551</v>
      </c>
      <c r="F3723" s="20"/>
      <c r="G3723" s="22"/>
      <c r="H3723" s="22">
        <f t="shared" si="360"/>
        <v>13</v>
      </c>
      <c r="I3723" s="48"/>
      <c r="J3723" s="48"/>
      <c r="K3723" s="61"/>
      <c r="L3723" s="21">
        <v>0.22</v>
      </c>
      <c r="M3723" s="21">
        <f t="shared" si="359"/>
        <v>0.22</v>
      </c>
      <c r="N3723" s="21">
        <f t="shared" si="359"/>
        <v>0.22</v>
      </c>
      <c r="O3723" s="21">
        <f t="shared" si="359"/>
        <v>0.22</v>
      </c>
      <c r="P3723" s="21">
        <f t="shared" si="359"/>
        <v>0.22</v>
      </c>
      <c r="Q3723" s="21">
        <f t="shared" si="359"/>
        <v>0.22</v>
      </c>
      <c r="R3723" s="21">
        <f t="shared" si="359"/>
        <v>0.22</v>
      </c>
      <c r="S3723" s="21"/>
      <c r="U3723" s="21"/>
      <c r="X3723" s="20"/>
      <c r="AA3723" s="20"/>
    </row>
    <row r="3724">
      <c r="A3724" s="22"/>
      <c r="B3724" s="24" t="s">
        <v>4552</v>
      </c>
      <c r="C3724" s="21" t="s">
        <v>4553</v>
      </c>
      <c r="F3724" s="20"/>
      <c r="G3724" s="22"/>
      <c r="H3724" s="22">
        <f t="shared" si="360"/>
        <v>14</v>
      </c>
      <c r="I3724" s="48"/>
      <c r="J3724" s="48"/>
      <c r="K3724" s="61"/>
      <c r="L3724" s="21">
        <v>0.23999999999999999</v>
      </c>
      <c r="M3724" s="21">
        <f t="shared" si="359"/>
        <v>0.23999999999999999</v>
      </c>
      <c r="N3724" s="21">
        <f t="shared" si="359"/>
        <v>0.23999999999999999</v>
      </c>
      <c r="O3724" s="21">
        <f t="shared" si="359"/>
        <v>0.23999999999999999</v>
      </c>
      <c r="P3724" s="21">
        <f t="shared" si="359"/>
        <v>0.23999999999999999</v>
      </c>
      <c r="Q3724" s="21">
        <f t="shared" si="359"/>
        <v>0.23999999999999999</v>
      </c>
      <c r="R3724" s="21">
        <f t="shared" si="359"/>
        <v>0.23999999999999999</v>
      </c>
      <c r="S3724" s="21"/>
      <c r="U3724" s="21"/>
      <c r="X3724" s="20"/>
      <c r="AA3724" s="20"/>
    </row>
    <row r="3725">
      <c r="A3725" s="22"/>
      <c r="B3725" s="24" t="s">
        <v>4554</v>
      </c>
      <c r="C3725" s="21" t="s">
        <v>4555</v>
      </c>
      <c r="F3725" s="20"/>
      <c r="G3725" s="22"/>
      <c r="H3725" s="22">
        <f t="shared" si="360"/>
        <v>15</v>
      </c>
      <c r="I3725" s="48"/>
      <c r="J3725" s="48"/>
      <c r="K3725" s="61"/>
      <c r="L3725" s="21">
        <v>0.25</v>
      </c>
      <c r="M3725" s="21">
        <f t="shared" si="359"/>
        <v>0.25</v>
      </c>
      <c r="N3725" s="21">
        <f t="shared" si="359"/>
        <v>0.25</v>
      </c>
      <c r="O3725" s="21">
        <f t="shared" si="359"/>
        <v>0.25</v>
      </c>
      <c r="P3725" s="21">
        <f t="shared" si="359"/>
        <v>0.25</v>
      </c>
      <c r="Q3725" s="21">
        <f t="shared" si="359"/>
        <v>0.25</v>
      </c>
      <c r="R3725" s="21">
        <f t="shared" si="359"/>
        <v>0.25</v>
      </c>
      <c r="S3725" s="21"/>
      <c r="U3725" s="21"/>
      <c r="X3725" s="20"/>
      <c r="AA3725" s="20"/>
    </row>
    <row r="3726">
      <c r="A3726" s="22"/>
      <c r="B3726" s="24" t="s">
        <v>4556</v>
      </c>
      <c r="C3726" s="21" t="s">
        <v>4557</v>
      </c>
      <c r="F3726" s="20"/>
      <c r="G3726" s="22"/>
      <c r="H3726" s="22">
        <f t="shared" si="360"/>
        <v>16</v>
      </c>
      <c r="I3726" s="48"/>
      <c r="J3726" s="48"/>
      <c r="K3726" s="61"/>
      <c r="L3726" s="21">
        <v>0.26000000000000001</v>
      </c>
      <c r="M3726" s="21">
        <f t="shared" si="359"/>
        <v>0.26000000000000001</v>
      </c>
      <c r="N3726" s="21">
        <f t="shared" si="359"/>
        <v>0.26000000000000001</v>
      </c>
      <c r="O3726" s="21">
        <f t="shared" si="359"/>
        <v>0.26000000000000001</v>
      </c>
      <c r="P3726" s="21">
        <f t="shared" si="359"/>
        <v>0.26000000000000001</v>
      </c>
      <c r="Q3726" s="21">
        <f t="shared" si="359"/>
        <v>0.26000000000000001</v>
      </c>
      <c r="R3726" s="21">
        <f t="shared" si="359"/>
        <v>0.26000000000000001</v>
      </c>
      <c r="S3726" s="21"/>
      <c r="U3726" s="21"/>
      <c r="X3726" s="20"/>
      <c r="AA3726" s="20"/>
    </row>
    <row r="3727">
      <c r="A3727" s="22"/>
      <c r="B3727" s="24" t="s">
        <v>4558</v>
      </c>
      <c r="C3727" s="21" t="s">
        <v>4559</v>
      </c>
      <c r="F3727" s="20"/>
      <c r="G3727" s="22"/>
      <c r="H3727" s="22">
        <f t="shared" si="360"/>
        <v>17</v>
      </c>
      <c r="I3727" s="48"/>
      <c r="J3727" s="48"/>
      <c r="K3727" s="61"/>
      <c r="L3727" s="21">
        <v>0.26000000000000001</v>
      </c>
      <c r="M3727" s="21">
        <f t="shared" si="359"/>
        <v>0.26000000000000001</v>
      </c>
      <c r="N3727" s="21">
        <f t="shared" si="359"/>
        <v>0.26000000000000001</v>
      </c>
      <c r="O3727" s="21">
        <f t="shared" si="359"/>
        <v>0.26000000000000001</v>
      </c>
      <c r="P3727" s="21">
        <f t="shared" si="359"/>
        <v>0.26000000000000001</v>
      </c>
      <c r="Q3727" s="21">
        <f t="shared" si="359"/>
        <v>0.26000000000000001</v>
      </c>
      <c r="R3727" s="21">
        <f t="shared" si="359"/>
        <v>0.26000000000000001</v>
      </c>
      <c r="S3727" s="21"/>
      <c r="U3727" s="21"/>
      <c r="X3727" s="20"/>
      <c r="AA3727" s="20"/>
    </row>
    <row r="3728">
      <c r="A3728" s="22"/>
      <c r="B3728" s="24" t="s">
        <v>4560</v>
      </c>
      <c r="C3728" s="21" t="s">
        <v>4561</v>
      </c>
      <c r="F3728" s="20"/>
      <c r="G3728" s="22"/>
      <c r="H3728" s="22">
        <f t="shared" si="360"/>
        <v>18</v>
      </c>
      <c r="I3728" s="48"/>
      <c r="J3728" s="48"/>
      <c r="K3728" s="61"/>
      <c r="L3728" s="21">
        <v>0.26000000000000001</v>
      </c>
      <c r="M3728" s="21">
        <f t="shared" si="359"/>
        <v>0.26000000000000001</v>
      </c>
      <c r="N3728" s="21">
        <f t="shared" si="359"/>
        <v>0.26000000000000001</v>
      </c>
      <c r="O3728" s="21">
        <f t="shared" si="359"/>
        <v>0.26000000000000001</v>
      </c>
      <c r="P3728" s="21">
        <f t="shared" si="359"/>
        <v>0.26000000000000001</v>
      </c>
      <c r="Q3728" s="21">
        <f t="shared" si="359"/>
        <v>0.26000000000000001</v>
      </c>
      <c r="R3728" s="21">
        <f t="shared" si="359"/>
        <v>0.26000000000000001</v>
      </c>
      <c r="S3728" s="21"/>
      <c r="U3728" s="21"/>
      <c r="X3728" s="20"/>
      <c r="AA3728" s="20"/>
    </row>
    <row r="3729" ht="12" hidden="1" customHeight="1">
      <c r="A3729" s="22"/>
      <c r="B3729" s="24" t="s">
        <v>4548</v>
      </c>
      <c r="C3729" s="21" t="s">
        <v>4549</v>
      </c>
      <c r="F3729" s="20"/>
      <c r="G3729" s="22"/>
      <c r="H3729" s="22">
        <f t="shared" si="360"/>
        <v>19</v>
      </c>
      <c r="I3729" s="48"/>
      <c r="J3729" s="48"/>
      <c r="K3729" s="61"/>
      <c r="L3729" s="21">
        <v>0.25</v>
      </c>
      <c r="M3729" s="21">
        <f t="shared" si="359"/>
        <v>0.25</v>
      </c>
      <c r="N3729" s="21">
        <f t="shared" si="359"/>
        <v>0.25</v>
      </c>
      <c r="O3729" s="21">
        <f t="shared" si="359"/>
        <v>0.25</v>
      </c>
      <c r="P3729" s="21">
        <f t="shared" si="359"/>
        <v>0.25</v>
      </c>
      <c r="Q3729" s="21">
        <f t="shared" si="359"/>
        <v>0.25</v>
      </c>
      <c r="R3729" s="21">
        <f t="shared" si="359"/>
        <v>0.25</v>
      </c>
      <c r="S3729" s="21"/>
      <c r="U3729" s="21"/>
      <c r="X3729" s="20"/>
      <c r="AA3729" s="20"/>
    </row>
    <row r="3730">
      <c r="A3730" s="22"/>
      <c r="B3730" s="24" t="s">
        <v>4562</v>
      </c>
      <c r="C3730" s="21" t="s">
        <v>4563</v>
      </c>
      <c r="F3730" s="20"/>
      <c r="G3730" s="22"/>
      <c r="H3730" s="22">
        <f t="shared" si="360"/>
        <v>20</v>
      </c>
      <c r="I3730" s="48"/>
      <c r="J3730" s="48"/>
      <c r="K3730" s="61"/>
      <c r="L3730" s="21">
        <v>0.25</v>
      </c>
      <c r="M3730" s="21">
        <f t="shared" ref="M3730:R3793" si="362">L3730</f>
        <v>0.25</v>
      </c>
      <c r="N3730" s="21">
        <f t="shared" si="362"/>
        <v>0.25</v>
      </c>
      <c r="O3730" s="21">
        <f t="shared" si="362"/>
        <v>0.25</v>
      </c>
      <c r="P3730" s="21">
        <f t="shared" si="362"/>
        <v>0.25</v>
      </c>
      <c r="Q3730" s="21">
        <f t="shared" si="362"/>
        <v>0.25</v>
      </c>
      <c r="R3730" s="21">
        <f t="shared" si="362"/>
        <v>0.25</v>
      </c>
      <c r="S3730" s="21"/>
      <c r="U3730" s="21"/>
      <c r="X3730" s="20"/>
      <c r="AA3730" s="20"/>
    </row>
    <row r="3731">
      <c r="A3731" s="22"/>
      <c r="B3731" s="24" t="s">
        <v>4564</v>
      </c>
      <c r="C3731" s="22" t="s">
        <v>4565</v>
      </c>
      <c r="F3731" s="20"/>
      <c r="G3731" s="22"/>
      <c r="H3731" s="22">
        <f t="shared" si="360"/>
        <v>21</v>
      </c>
      <c r="I3731" s="48"/>
      <c r="J3731" s="48"/>
      <c r="K3731" s="61"/>
      <c r="L3731" s="21">
        <v>0.23000000000000001</v>
      </c>
      <c r="M3731" s="21">
        <f t="shared" si="362"/>
        <v>0.23000000000000001</v>
      </c>
      <c r="N3731" s="21">
        <f t="shared" si="362"/>
        <v>0.23000000000000001</v>
      </c>
      <c r="O3731" s="21">
        <f t="shared" si="362"/>
        <v>0.23000000000000001</v>
      </c>
      <c r="P3731" s="21">
        <f t="shared" si="362"/>
        <v>0.23000000000000001</v>
      </c>
      <c r="Q3731" s="21">
        <f t="shared" si="362"/>
        <v>0.23000000000000001</v>
      </c>
      <c r="R3731" s="21">
        <f t="shared" si="362"/>
        <v>0.23000000000000001</v>
      </c>
      <c r="S3731" s="21"/>
      <c r="U3731" s="21"/>
      <c r="X3731" s="20"/>
      <c r="AA3731" s="20"/>
    </row>
    <row r="3732">
      <c r="A3732" s="22"/>
      <c r="B3732" s="24" t="s">
        <v>4566</v>
      </c>
      <c r="C3732" s="22" t="s">
        <v>4567</v>
      </c>
      <c r="F3732" s="20"/>
      <c r="G3732" s="22"/>
      <c r="H3732" s="22">
        <f t="shared" si="360"/>
        <v>22</v>
      </c>
      <c r="I3732" s="48"/>
      <c r="J3732" s="48"/>
      <c r="K3732" s="61"/>
      <c r="L3732" s="21">
        <v>0.22</v>
      </c>
      <c r="M3732" s="21">
        <f t="shared" si="362"/>
        <v>0.22</v>
      </c>
      <c r="N3732" s="21">
        <f t="shared" si="362"/>
        <v>0.22</v>
      </c>
      <c r="O3732" s="21">
        <f t="shared" si="362"/>
        <v>0.22</v>
      </c>
      <c r="P3732" s="21">
        <f t="shared" si="362"/>
        <v>0.22</v>
      </c>
      <c r="Q3732" s="21">
        <f t="shared" si="362"/>
        <v>0.22</v>
      </c>
      <c r="R3732" s="21">
        <f t="shared" si="362"/>
        <v>0.22</v>
      </c>
      <c r="S3732" s="21"/>
      <c r="U3732" s="21"/>
      <c r="X3732" s="20"/>
      <c r="AA3732" s="20"/>
    </row>
    <row r="3733">
      <c r="A3733" s="22"/>
      <c r="B3733" s="24" t="s">
        <v>4568</v>
      </c>
      <c r="C3733" s="22" t="s">
        <v>4569</v>
      </c>
      <c r="F3733" s="20"/>
      <c r="G3733" s="22"/>
      <c r="H3733" s="22">
        <f t="shared" si="360"/>
        <v>23</v>
      </c>
      <c r="I3733" s="48"/>
      <c r="J3733" s="48"/>
      <c r="K3733" s="61"/>
      <c r="L3733" s="21">
        <v>0.20000000000000001</v>
      </c>
      <c r="M3733" s="21">
        <f t="shared" si="362"/>
        <v>0.20000000000000001</v>
      </c>
      <c r="N3733" s="21">
        <f t="shared" ref="N3733:R3738" si="363">M3733</f>
        <v>0.20000000000000001</v>
      </c>
      <c r="O3733" s="21">
        <f t="shared" si="363"/>
        <v>0.20000000000000001</v>
      </c>
      <c r="P3733" s="21">
        <f t="shared" si="363"/>
        <v>0.20000000000000001</v>
      </c>
      <c r="Q3733" s="21">
        <f t="shared" si="363"/>
        <v>0.20000000000000001</v>
      </c>
      <c r="R3733" s="21">
        <f>Q3733</f>
        <v>0.20000000000000001</v>
      </c>
      <c r="S3733" s="21"/>
      <c r="U3733" s="21"/>
      <c r="X3733" s="20"/>
      <c r="AA3733" s="20"/>
    </row>
    <row r="3734">
      <c r="A3734" s="22"/>
      <c r="B3734" s="24" t="s">
        <v>4019</v>
      </c>
      <c r="C3734" s="24" t="s">
        <v>4020</v>
      </c>
      <c r="F3734" s="20"/>
      <c r="G3734" s="22"/>
      <c r="H3734" s="20"/>
      <c r="I3734" s="20"/>
      <c r="J3734" s="21"/>
      <c r="K3734" s="20"/>
      <c r="L3734" s="20"/>
      <c r="M3734" s="20"/>
      <c r="N3734" s="20"/>
      <c r="O3734" s="20"/>
      <c r="P3734" s="20"/>
      <c r="Q3734" s="20"/>
      <c r="R3734" s="20"/>
    </row>
    <row r="3735">
      <c r="A3735" s="22"/>
      <c r="B3735" s="24"/>
      <c r="C3735" s="22"/>
      <c r="D3735" s="38" t="s">
        <v>4570</v>
      </c>
      <c r="E3735" s="38"/>
      <c r="F3735" s="48" t="s">
        <v>38</v>
      </c>
      <c r="G3735" s="81">
        <v>5</v>
      </c>
      <c r="H3735" s="48"/>
      <c r="I3735" s="48"/>
      <c r="J3735" s="21"/>
      <c r="K3735" s="20"/>
      <c r="L3735" s="48"/>
      <c r="M3735" s="48"/>
      <c r="N3735" s="48"/>
      <c r="O3735" s="48"/>
      <c r="P3735" s="48"/>
      <c r="Q3735" s="48"/>
      <c r="R3735" s="48"/>
      <c r="S3735" s="21"/>
    </row>
    <row r="3736">
      <c r="A3736" s="22"/>
      <c r="B3736" s="24"/>
      <c r="C3736" s="22"/>
      <c r="D3736" s="38"/>
      <c r="E3736" s="38"/>
      <c r="F3736" s="48"/>
      <c r="G3736" s="81"/>
      <c r="H3736" s="48"/>
      <c r="I3736" s="48"/>
      <c r="J3736" s="21"/>
      <c r="K3736" s="20"/>
      <c r="L3736" s="48"/>
      <c r="M3736" s="48"/>
      <c r="N3736" s="48"/>
      <c r="O3736" s="48"/>
      <c r="P3736" s="48"/>
      <c r="Q3736" s="48"/>
      <c r="R3736" s="48"/>
    </row>
    <row r="3737">
      <c r="A3737" s="22"/>
      <c r="B3737" s="24"/>
      <c r="C3737" s="22"/>
      <c r="D3737" s="38"/>
      <c r="E3737" s="38"/>
      <c r="F3737" s="48"/>
      <c r="G3737" s="81"/>
      <c r="H3737" s="81">
        <v>0</v>
      </c>
      <c r="I3737" s="48"/>
      <c r="J3737" s="48"/>
      <c r="K3737" s="61"/>
      <c r="L3737" s="48">
        <f t="shared" ref="L3737:L3760" si="364">L3710</f>
        <v>0.17999999999999999</v>
      </c>
      <c r="M3737" s="48">
        <f t="shared" si="362"/>
        <v>0.17999999999999999</v>
      </c>
      <c r="N3737" s="48">
        <f t="shared" si="363"/>
        <v>0.17999999999999999</v>
      </c>
      <c r="O3737" s="48">
        <f t="shared" si="363"/>
        <v>0.17999999999999999</v>
      </c>
      <c r="P3737" s="48">
        <f t="shared" si="363"/>
        <v>0.17999999999999999</v>
      </c>
      <c r="Q3737" s="48">
        <f t="shared" si="363"/>
        <v>0.17999999999999999</v>
      </c>
      <c r="R3737" s="48">
        <f>Q3737</f>
        <v>0.17999999999999999</v>
      </c>
    </row>
    <row r="3738">
      <c r="A3738" s="22"/>
      <c r="B3738" s="24"/>
      <c r="C3738" s="22"/>
      <c r="D3738" s="38"/>
      <c r="E3738" s="38"/>
      <c r="F3738" s="48"/>
      <c r="G3738" s="81"/>
      <c r="H3738" s="81">
        <f t="shared" si="360"/>
        <v>1</v>
      </c>
      <c r="I3738" s="48"/>
      <c r="J3738" s="48"/>
      <c r="K3738" s="61"/>
      <c r="L3738" s="48">
        <f t="shared" si="364"/>
        <v>0.17999999999999999</v>
      </c>
      <c r="M3738" s="48">
        <f t="shared" si="362"/>
        <v>0.17999999999999999</v>
      </c>
      <c r="N3738" s="48">
        <f t="shared" si="363"/>
        <v>0.17999999999999999</v>
      </c>
      <c r="O3738" s="48">
        <f t="shared" si="363"/>
        <v>0.17999999999999999</v>
      </c>
      <c r="P3738" s="48">
        <f t="shared" si="363"/>
        <v>0.17999999999999999</v>
      </c>
      <c r="Q3738" s="48">
        <f t="shared" si="363"/>
        <v>0.17999999999999999</v>
      </c>
      <c r="R3738" s="48">
        <f t="shared" si="363"/>
        <v>0.17999999999999999</v>
      </c>
    </row>
    <row r="3739">
      <c r="A3739" s="22"/>
      <c r="B3739" s="24"/>
      <c r="C3739" s="22"/>
      <c r="D3739" s="38"/>
      <c r="E3739" s="38"/>
      <c r="F3739" s="48"/>
      <c r="G3739" s="81"/>
      <c r="H3739" s="81">
        <f t="shared" si="360"/>
        <v>2</v>
      </c>
      <c r="I3739" s="48"/>
      <c r="J3739" s="48"/>
      <c r="K3739" s="61"/>
      <c r="L3739" s="48">
        <f t="shared" si="364"/>
        <v>0.17999999999999999</v>
      </c>
      <c r="M3739" s="48">
        <f t="shared" si="362"/>
        <v>0.17999999999999999</v>
      </c>
      <c r="N3739" s="48">
        <f t="shared" si="362"/>
        <v>0.17999999999999999</v>
      </c>
      <c r="O3739" s="48">
        <f t="shared" si="362"/>
        <v>0.17999999999999999</v>
      </c>
      <c r="P3739" s="48">
        <f t="shared" si="362"/>
        <v>0.17999999999999999</v>
      </c>
      <c r="Q3739" s="48">
        <f t="shared" si="362"/>
        <v>0.17999999999999999</v>
      </c>
      <c r="R3739" s="48">
        <f t="shared" si="362"/>
        <v>0.17999999999999999</v>
      </c>
    </row>
    <row r="3740">
      <c r="A3740" s="22"/>
      <c r="B3740" s="24"/>
      <c r="C3740" s="22"/>
      <c r="D3740" s="38"/>
      <c r="E3740" s="38"/>
      <c r="F3740" s="48"/>
      <c r="G3740" s="81"/>
      <c r="H3740" s="81">
        <f t="shared" si="360"/>
        <v>3</v>
      </c>
      <c r="I3740" s="48"/>
      <c r="J3740" s="48"/>
      <c r="K3740" s="61"/>
      <c r="L3740" s="48">
        <f t="shared" si="364"/>
        <v>0.17999999999999999</v>
      </c>
      <c r="M3740" s="48">
        <f t="shared" si="362"/>
        <v>0.17999999999999999</v>
      </c>
      <c r="N3740" s="48">
        <f t="shared" si="362"/>
        <v>0.17999999999999999</v>
      </c>
      <c r="O3740" s="48">
        <f t="shared" si="362"/>
        <v>0.17999999999999999</v>
      </c>
      <c r="P3740" s="48">
        <f t="shared" si="362"/>
        <v>0.17999999999999999</v>
      </c>
      <c r="Q3740" s="48">
        <f t="shared" si="362"/>
        <v>0.17999999999999999</v>
      </c>
      <c r="R3740" s="48">
        <f t="shared" si="362"/>
        <v>0.17999999999999999</v>
      </c>
    </row>
    <row r="3741">
      <c r="A3741" s="22"/>
      <c r="B3741" s="24"/>
      <c r="C3741" s="22"/>
      <c r="D3741" s="38"/>
      <c r="E3741" s="38"/>
      <c r="F3741" s="48"/>
      <c r="G3741" s="81"/>
      <c r="H3741" s="81">
        <f t="shared" si="360"/>
        <v>4</v>
      </c>
      <c r="I3741" s="48"/>
      <c r="J3741" s="48"/>
      <c r="K3741" s="61"/>
      <c r="L3741" s="48">
        <f t="shared" si="364"/>
        <v>0.17999999999999999</v>
      </c>
      <c r="M3741" s="48">
        <f t="shared" si="362"/>
        <v>0.17999999999999999</v>
      </c>
      <c r="N3741" s="48">
        <f t="shared" si="362"/>
        <v>0.17999999999999999</v>
      </c>
      <c r="O3741" s="48">
        <f t="shared" si="362"/>
        <v>0.17999999999999999</v>
      </c>
      <c r="P3741" s="48">
        <f t="shared" si="362"/>
        <v>0.17999999999999999</v>
      </c>
      <c r="Q3741" s="48">
        <f t="shared" si="362"/>
        <v>0.17999999999999999</v>
      </c>
      <c r="R3741" s="48">
        <f t="shared" si="362"/>
        <v>0.17999999999999999</v>
      </c>
    </row>
    <row r="3742">
      <c r="A3742" s="22"/>
      <c r="B3742" s="24"/>
      <c r="C3742" s="22"/>
      <c r="D3742" s="38"/>
      <c r="E3742" s="38"/>
      <c r="F3742" s="48"/>
      <c r="G3742" s="81"/>
      <c r="H3742" s="81">
        <f t="shared" si="360"/>
        <v>5</v>
      </c>
      <c r="I3742" s="48"/>
      <c r="J3742" s="48"/>
      <c r="K3742" s="61"/>
      <c r="L3742" s="48">
        <f t="shared" si="364"/>
        <v>0.17999999999999999</v>
      </c>
      <c r="M3742" s="48">
        <f t="shared" si="362"/>
        <v>0.17999999999999999</v>
      </c>
      <c r="N3742" s="48">
        <f t="shared" si="362"/>
        <v>0.17999999999999999</v>
      </c>
      <c r="O3742" s="48">
        <f t="shared" si="362"/>
        <v>0.17999999999999999</v>
      </c>
      <c r="P3742" s="48">
        <f t="shared" si="362"/>
        <v>0.17999999999999999</v>
      </c>
      <c r="Q3742" s="48">
        <f t="shared" si="362"/>
        <v>0.17999999999999999</v>
      </c>
      <c r="R3742" s="48">
        <f t="shared" si="362"/>
        <v>0.17999999999999999</v>
      </c>
    </row>
    <row r="3743">
      <c r="A3743" s="22"/>
      <c r="B3743" s="24"/>
      <c r="C3743" s="22"/>
      <c r="D3743" s="38"/>
      <c r="E3743" s="38"/>
      <c r="F3743" s="48"/>
      <c r="G3743" s="81"/>
      <c r="H3743" s="81">
        <f t="shared" si="360"/>
        <v>6</v>
      </c>
      <c r="I3743" s="48"/>
      <c r="J3743" s="48"/>
      <c r="K3743" s="61"/>
      <c r="L3743" s="48">
        <f t="shared" si="364"/>
        <v>0.20999999999999999</v>
      </c>
      <c r="M3743" s="48">
        <f t="shared" si="362"/>
        <v>0.20999999999999999</v>
      </c>
      <c r="N3743" s="48">
        <f t="shared" si="362"/>
        <v>0.20999999999999999</v>
      </c>
      <c r="O3743" s="48">
        <f t="shared" si="362"/>
        <v>0.20999999999999999</v>
      </c>
      <c r="P3743" s="48">
        <f t="shared" si="362"/>
        <v>0.20999999999999999</v>
      </c>
      <c r="Q3743" s="48">
        <f t="shared" si="362"/>
        <v>0.20999999999999999</v>
      </c>
      <c r="R3743" s="48">
        <f t="shared" si="362"/>
        <v>0.20999999999999999</v>
      </c>
    </row>
    <row r="3744">
      <c r="A3744" s="22"/>
      <c r="B3744" s="24"/>
      <c r="C3744" s="22"/>
      <c r="D3744" s="38"/>
      <c r="E3744" s="38"/>
      <c r="F3744" s="48"/>
      <c r="G3744" s="81"/>
      <c r="H3744" s="81">
        <f t="shared" si="360"/>
        <v>7</v>
      </c>
      <c r="I3744" s="48"/>
      <c r="J3744" s="48"/>
      <c r="K3744" s="61"/>
      <c r="L3744" s="48">
        <f t="shared" si="364"/>
        <v>0.23000000000000001</v>
      </c>
      <c r="M3744" s="48">
        <f t="shared" si="362"/>
        <v>0.23000000000000001</v>
      </c>
      <c r="N3744" s="48">
        <f t="shared" si="362"/>
        <v>0.23000000000000001</v>
      </c>
      <c r="O3744" s="48">
        <f t="shared" si="362"/>
        <v>0.23000000000000001</v>
      </c>
      <c r="P3744" s="48">
        <f t="shared" si="362"/>
        <v>0.23000000000000001</v>
      </c>
      <c r="Q3744" s="48">
        <f t="shared" si="362"/>
        <v>0.23000000000000001</v>
      </c>
      <c r="R3744" s="48">
        <f t="shared" si="362"/>
        <v>0.23000000000000001</v>
      </c>
    </row>
    <row r="3745">
      <c r="A3745" s="22"/>
      <c r="B3745" s="24"/>
      <c r="C3745" s="22"/>
      <c r="D3745" s="38"/>
      <c r="E3745" s="38"/>
      <c r="F3745" s="48"/>
      <c r="G3745" s="81"/>
      <c r="H3745" s="81">
        <f t="shared" si="360"/>
        <v>8</v>
      </c>
      <c r="I3745" s="48"/>
      <c r="J3745" s="48"/>
      <c r="K3745" s="61"/>
      <c r="L3745" s="48">
        <f t="shared" si="364"/>
        <v>0.28000000000000003</v>
      </c>
      <c r="M3745" s="48">
        <f t="shared" si="362"/>
        <v>0.28000000000000003</v>
      </c>
      <c r="N3745" s="48">
        <f t="shared" si="362"/>
        <v>0.28000000000000003</v>
      </c>
      <c r="O3745" s="48">
        <f t="shared" si="362"/>
        <v>0.28000000000000003</v>
      </c>
      <c r="P3745" s="48">
        <f t="shared" si="362"/>
        <v>0.28000000000000003</v>
      </c>
      <c r="Q3745" s="48">
        <f t="shared" si="362"/>
        <v>0.28000000000000003</v>
      </c>
      <c r="R3745" s="48">
        <f t="shared" si="362"/>
        <v>0.28000000000000003</v>
      </c>
    </row>
    <row r="3746">
      <c r="A3746" s="22"/>
      <c r="B3746" s="24"/>
      <c r="C3746" s="22"/>
      <c r="D3746" s="38"/>
      <c r="E3746" s="38"/>
      <c r="F3746" s="48"/>
      <c r="G3746" s="81"/>
      <c r="H3746" s="81">
        <f t="shared" si="360"/>
        <v>9</v>
      </c>
      <c r="I3746" s="48"/>
      <c r="J3746" s="48"/>
      <c r="K3746" s="61"/>
      <c r="L3746" s="48">
        <f t="shared" si="364"/>
        <v>0.28000000000000003</v>
      </c>
      <c r="M3746" s="48">
        <f t="shared" si="362"/>
        <v>0.28000000000000003</v>
      </c>
      <c r="N3746" s="48">
        <f t="shared" si="362"/>
        <v>0.28000000000000003</v>
      </c>
      <c r="O3746" s="48">
        <f t="shared" si="362"/>
        <v>0.28000000000000003</v>
      </c>
      <c r="P3746" s="48">
        <f t="shared" si="362"/>
        <v>0.28000000000000003</v>
      </c>
      <c r="Q3746" s="48">
        <f t="shared" si="362"/>
        <v>0.28000000000000003</v>
      </c>
      <c r="R3746" s="48">
        <f t="shared" si="362"/>
        <v>0.28000000000000003</v>
      </c>
    </row>
    <row r="3747">
      <c r="A3747" s="22"/>
      <c r="B3747" s="24"/>
      <c r="C3747" s="22"/>
      <c r="D3747" s="38"/>
      <c r="E3747" s="38"/>
      <c r="F3747" s="48"/>
      <c r="G3747" s="81"/>
      <c r="H3747" s="81">
        <f t="shared" si="360"/>
        <v>10</v>
      </c>
      <c r="I3747" s="48"/>
      <c r="J3747" s="48"/>
      <c r="K3747" s="61"/>
      <c r="L3747" s="48">
        <f t="shared" si="364"/>
        <v>0.27000000000000002</v>
      </c>
      <c r="M3747" s="48">
        <f t="shared" si="362"/>
        <v>0.27000000000000002</v>
      </c>
      <c r="N3747" s="48">
        <f t="shared" si="362"/>
        <v>0.27000000000000002</v>
      </c>
      <c r="O3747" s="48">
        <f t="shared" si="362"/>
        <v>0.27000000000000002</v>
      </c>
      <c r="P3747" s="48">
        <f t="shared" si="362"/>
        <v>0.27000000000000002</v>
      </c>
      <c r="Q3747" s="48">
        <f t="shared" si="362"/>
        <v>0.27000000000000002</v>
      </c>
      <c r="R3747" s="48">
        <f t="shared" si="362"/>
        <v>0.27000000000000002</v>
      </c>
    </row>
    <row r="3748">
      <c r="A3748" s="22"/>
      <c r="B3748" s="24"/>
      <c r="C3748" s="22"/>
      <c r="D3748" s="38"/>
      <c r="E3748" s="38"/>
      <c r="F3748" s="48"/>
      <c r="G3748" s="81"/>
      <c r="H3748" s="81">
        <f t="shared" si="360"/>
        <v>11</v>
      </c>
      <c r="I3748" s="48"/>
      <c r="J3748" s="48"/>
      <c r="K3748" s="61"/>
      <c r="L3748" s="48">
        <f t="shared" si="364"/>
        <v>0.25</v>
      </c>
      <c r="M3748" s="48">
        <f t="shared" si="362"/>
        <v>0.25</v>
      </c>
      <c r="N3748" s="48">
        <f t="shared" si="362"/>
        <v>0.25</v>
      </c>
      <c r="O3748" s="48">
        <f t="shared" si="362"/>
        <v>0.25</v>
      </c>
      <c r="P3748" s="48">
        <f t="shared" si="362"/>
        <v>0.25</v>
      </c>
      <c r="Q3748" s="48">
        <f t="shared" si="362"/>
        <v>0.25</v>
      </c>
      <c r="R3748" s="48">
        <f t="shared" si="362"/>
        <v>0.25</v>
      </c>
    </row>
    <row r="3749">
      <c r="A3749" s="22"/>
      <c r="B3749" s="24"/>
      <c r="C3749" s="22"/>
      <c r="D3749" s="38"/>
      <c r="E3749" s="38"/>
      <c r="F3749" s="48"/>
      <c r="G3749" s="81"/>
      <c r="H3749" s="81">
        <f t="shared" si="360"/>
        <v>12</v>
      </c>
      <c r="I3749" s="48"/>
      <c r="J3749" s="48"/>
      <c r="K3749" s="61"/>
      <c r="L3749" s="48">
        <f t="shared" si="364"/>
        <v>0.25</v>
      </c>
      <c r="M3749" s="48">
        <f t="shared" si="362"/>
        <v>0.25</v>
      </c>
      <c r="N3749" s="48">
        <f t="shared" si="362"/>
        <v>0.25</v>
      </c>
      <c r="O3749" s="48">
        <f t="shared" si="362"/>
        <v>0.25</v>
      </c>
      <c r="P3749" s="48">
        <f t="shared" si="362"/>
        <v>0.25</v>
      </c>
      <c r="Q3749" s="48">
        <f t="shared" si="362"/>
        <v>0.25</v>
      </c>
      <c r="R3749" s="48">
        <f t="shared" si="362"/>
        <v>0.25</v>
      </c>
    </row>
    <row r="3750">
      <c r="A3750" s="22"/>
      <c r="B3750" s="24"/>
      <c r="C3750" s="22"/>
      <c r="D3750" s="38"/>
      <c r="E3750" s="38"/>
      <c r="F3750" s="48"/>
      <c r="G3750" s="81"/>
      <c r="H3750" s="81">
        <f t="shared" si="360"/>
        <v>13</v>
      </c>
      <c r="I3750" s="48"/>
      <c r="J3750" s="48"/>
      <c r="K3750" s="61"/>
      <c r="L3750" s="48">
        <f t="shared" si="364"/>
        <v>0.22</v>
      </c>
      <c r="M3750" s="48">
        <f t="shared" si="362"/>
        <v>0.22</v>
      </c>
      <c r="N3750" s="48">
        <f t="shared" si="362"/>
        <v>0.22</v>
      </c>
      <c r="O3750" s="48">
        <f t="shared" si="362"/>
        <v>0.22</v>
      </c>
      <c r="P3750" s="48">
        <f t="shared" si="362"/>
        <v>0.22</v>
      </c>
      <c r="Q3750" s="48">
        <f t="shared" si="362"/>
        <v>0.22</v>
      </c>
      <c r="R3750" s="48">
        <f t="shared" si="362"/>
        <v>0.22</v>
      </c>
    </row>
    <row r="3751">
      <c r="A3751" s="22"/>
      <c r="B3751" s="24"/>
      <c r="C3751" s="22"/>
      <c r="D3751" s="38"/>
      <c r="E3751" s="38"/>
      <c r="F3751" s="48"/>
      <c r="G3751" s="81"/>
      <c r="H3751" s="81">
        <f t="shared" si="360"/>
        <v>14</v>
      </c>
      <c r="I3751" s="48"/>
      <c r="J3751" s="48"/>
      <c r="K3751" s="61"/>
      <c r="L3751" s="48">
        <f t="shared" si="364"/>
        <v>0.23999999999999999</v>
      </c>
      <c r="M3751" s="48">
        <f t="shared" si="362"/>
        <v>0.23999999999999999</v>
      </c>
      <c r="N3751" s="48">
        <f t="shared" si="362"/>
        <v>0.23999999999999999</v>
      </c>
      <c r="O3751" s="48">
        <f t="shared" si="362"/>
        <v>0.23999999999999999</v>
      </c>
      <c r="P3751" s="48">
        <f t="shared" si="362"/>
        <v>0.23999999999999999</v>
      </c>
      <c r="Q3751" s="48">
        <f t="shared" si="362"/>
        <v>0.23999999999999999</v>
      </c>
      <c r="R3751" s="48">
        <f t="shared" si="362"/>
        <v>0.23999999999999999</v>
      </c>
    </row>
    <row r="3752">
      <c r="A3752" s="22"/>
      <c r="B3752" s="24"/>
      <c r="C3752" s="22"/>
      <c r="D3752" s="38"/>
      <c r="E3752" s="38"/>
      <c r="F3752" s="48"/>
      <c r="G3752" s="81"/>
      <c r="H3752" s="81">
        <f t="shared" si="360"/>
        <v>15</v>
      </c>
      <c r="I3752" s="48"/>
      <c r="J3752" s="48"/>
      <c r="K3752" s="61"/>
      <c r="L3752" s="48">
        <f t="shared" si="364"/>
        <v>0.25</v>
      </c>
      <c r="M3752" s="48">
        <f t="shared" si="362"/>
        <v>0.25</v>
      </c>
      <c r="N3752" s="48">
        <f t="shared" si="362"/>
        <v>0.25</v>
      </c>
      <c r="O3752" s="48">
        <f t="shared" si="362"/>
        <v>0.25</v>
      </c>
      <c r="P3752" s="48">
        <f t="shared" si="362"/>
        <v>0.25</v>
      </c>
      <c r="Q3752" s="48">
        <f t="shared" si="362"/>
        <v>0.25</v>
      </c>
      <c r="R3752" s="48">
        <f t="shared" si="362"/>
        <v>0.25</v>
      </c>
    </row>
    <row r="3753">
      <c r="A3753" s="22"/>
      <c r="B3753" s="24"/>
      <c r="C3753" s="22"/>
      <c r="D3753" s="38"/>
      <c r="E3753" s="38"/>
      <c r="F3753" s="48"/>
      <c r="G3753" s="81"/>
      <c r="H3753" s="81">
        <f t="shared" si="360"/>
        <v>16</v>
      </c>
      <c r="I3753" s="48"/>
      <c r="J3753" s="48"/>
      <c r="K3753" s="61"/>
      <c r="L3753" s="48">
        <f t="shared" si="364"/>
        <v>0.26000000000000001</v>
      </c>
      <c r="M3753" s="48">
        <f t="shared" si="362"/>
        <v>0.26000000000000001</v>
      </c>
      <c r="N3753" s="48">
        <f t="shared" si="362"/>
        <v>0.26000000000000001</v>
      </c>
      <c r="O3753" s="48">
        <f t="shared" si="362"/>
        <v>0.26000000000000001</v>
      </c>
      <c r="P3753" s="48">
        <f t="shared" si="362"/>
        <v>0.26000000000000001</v>
      </c>
      <c r="Q3753" s="48">
        <f t="shared" si="362"/>
        <v>0.26000000000000001</v>
      </c>
      <c r="R3753" s="48">
        <f t="shared" si="362"/>
        <v>0.26000000000000001</v>
      </c>
    </row>
    <row r="3754">
      <c r="A3754" s="22"/>
      <c r="B3754" s="24"/>
      <c r="C3754" s="22"/>
      <c r="D3754" s="38"/>
      <c r="E3754" s="38"/>
      <c r="F3754" s="48"/>
      <c r="G3754" s="81"/>
      <c r="H3754" s="81">
        <f t="shared" si="360"/>
        <v>17</v>
      </c>
      <c r="I3754" s="48"/>
      <c r="J3754" s="48"/>
      <c r="K3754" s="61"/>
      <c r="L3754" s="48">
        <f t="shared" si="364"/>
        <v>0.26000000000000001</v>
      </c>
      <c r="M3754" s="48">
        <f t="shared" si="362"/>
        <v>0.26000000000000001</v>
      </c>
      <c r="N3754" s="48">
        <f t="shared" si="362"/>
        <v>0.26000000000000001</v>
      </c>
      <c r="O3754" s="48">
        <f t="shared" si="362"/>
        <v>0.26000000000000001</v>
      </c>
      <c r="P3754" s="48">
        <f t="shared" si="362"/>
        <v>0.26000000000000001</v>
      </c>
      <c r="Q3754" s="48">
        <f t="shared" si="362"/>
        <v>0.26000000000000001</v>
      </c>
      <c r="R3754" s="48">
        <f t="shared" si="362"/>
        <v>0.26000000000000001</v>
      </c>
    </row>
    <row r="3755">
      <c r="A3755" s="22"/>
      <c r="B3755" s="24"/>
      <c r="C3755" s="22"/>
      <c r="D3755" s="38"/>
      <c r="E3755" s="38"/>
      <c r="F3755" s="48"/>
      <c r="G3755" s="81"/>
      <c r="H3755" s="81">
        <f t="shared" si="360"/>
        <v>18</v>
      </c>
      <c r="I3755" s="48"/>
      <c r="J3755" s="48"/>
      <c r="K3755" s="61"/>
      <c r="L3755" s="48">
        <f t="shared" si="364"/>
        <v>0.26000000000000001</v>
      </c>
      <c r="M3755" s="48">
        <f t="shared" si="362"/>
        <v>0.26000000000000001</v>
      </c>
      <c r="N3755" s="48">
        <f t="shared" si="362"/>
        <v>0.26000000000000001</v>
      </c>
      <c r="O3755" s="48">
        <f t="shared" si="362"/>
        <v>0.26000000000000001</v>
      </c>
      <c r="P3755" s="48">
        <f t="shared" si="362"/>
        <v>0.26000000000000001</v>
      </c>
      <c r="Q3755" s="48">
        <f t="shared" si="362"/>
        <v>0.26000000000000001</v>
      </c>
      <c r="R3755" s="48">
        <f t="shared" si="362"/>
        <v>0.26000000000000001</v>
      </c>
    </row>
    <row r="3756">
      <c r="A3756" s="22"/>
      <c r="B3756" s="24"/>
      <c r="C3756" s="22"/>
      <c r="D3756" s="38"/>
      <c r="E3756" s="38"/>
      <c r="F3756" s="48"/>
      <c r="G3756" s="81"/>
      <c r="H3756" s="81">
        <f t="shared" si="360"/>
        <v>19</v>
      </c>
      <c r="I3756" s="48"/>
      <c r="J3756" s="48"/>
      <c r="K3756" s="61"/>
      <c r="L3756" s="48">
        <f t="shared" si="364"/>
        <v>0.25</v>
      </c>
      <c r="M3756" s="48">
        <f t="shared" si="362"/>
        <v>0.25</v>
      </c>
      <c r="N3756" s="48">
        <f t="shared" si="362"/>
        <v>0.25</v>
      </c>
      <c r="O3756" s="48">
        <f t="shared" si="362"/>
        <v>0.25</v>
      </c>
      <c r="P3756" s="48">
        <f t="shared" si="362"/>
        <v>0.25</v>
      </c>
      <c r="Q3756" s="48">
        <f t="shared" si="362"/>
        <v>0.25</v>
      </c>
      <c r="R3756" s="48">
        <f t="shared" si="362"/>
        <v>0.25</v>
      </c>
    </row>
    <row r="3757">
      <c r="A3757" s="22"/>
      <c r="B3757" s="24"/>
      <c r="C3757" s="22"/>
      <c r="D3757" s="38"/>
      <c r="E3757" s="38"/>
      <c r="F3757" s="48"/>
      <c r="G3757" s="81"/>
      <c r="H3757" s="81">
        <f t="shared" si="360"/>
        <v>20</v>
      </c>
      <c r="I3757" s="48"/>
      <c r="J3757" s="48"/>
      <c r="K3757" s="61"/>
      <c r="L3757" s="48">
        <f t="shared" si="364"/>
        <v>0.25</v>
      </c>
      <c r="M3757" s="48">
        <f t="shared" si="362"/>
        <v>0.25</v>
      </c>
      <c r="N3757" s="48">
        <f t="shared" si="362"/>
        <v>0.25</v>
      </c>
      <c r="O3757" s="48">
        <f t="shared" si="362"/>
        <v>0.25</v>
      </c>
      <c r="P3757" s="48">
        <f t="shared" si="362"/>
        <v>0.25</v>
      </c>
      <c r="Q3757" s="48">
        <f t="shared" si="362"/>
        <v>0.25</v>
      </c>
      <c r="R3757" s="48">
        <f t="shared" si="362"/>
        <v>0.25</v>
      </c>
    </row>
    <row r="3758">
      <c r="A3758" s="22"/>
      <c r="B3758" s="24"/>
      <c r="C3758" s="22"/>
      <c r="D3758" s="38"/>
      <c r="E3758" s="38"/>
      <c r="F3758" s="48"/>
      <c r="G3758" s="81"/>
      <c r="H3758" s="81">
        <f t="shared" si="360"/>
        <v>21</v>
      </c>
      <c r="I3758" s="48"/>
      <c r="J3758" s="48"/>
      <c r="K3758" s="61"/>
      <c r="L3758" s="48">
        <f t="shared" si="364"/>
        <v>0.23000000000000001</v>
      </c>
      <c r="M3758" s="48">
        <f t="shared" si="362"/>
        <v>0.23000000000000001</v>
      </c>
      <c r="N3758" s="48">
        <f t="shared" si="362"/>
        <v>0.23000000000000001</v>
      </c>
      <c r="O3758" s="48">
        <f t="shared" si="362"/>
        <v>0.23000000000000001</v>
      </c>
      <c r="P3758" s="48">
        <f t="shared" si="362"/>
        <v>0.23000000000000001</v>
      </c>
      <c r="Q3758" s="48">
        <f t="shared" si="362"/>
        <v>0.23000000000000001</v>
      </c>
      <c r="R3758" s="48">
        <f t="shared" si="362"/>
        <v>0.23000000000000001</v>
      </c>
    </row>
    <row r="3759">
      <c r="A3759" s="22"/>
      <c r="B3759" s="24"/>
      <c r="C3759" s="22"/>
      <c r="D3759" s="38"/>
      <c r="E3759" s="38"/>
      <c r="F3759" s="48"/>
      <c r="G3759" s="81"/>
      <c r="H3759" s="81">
        <f t="shared" ref="H3759:H3822" si="365">H3758+1</f>
        <v>22</v>
      </c>
      <c r="I3759" s="48"/>
      <c r="J3759" s="48"/>
      <c r="K3759" s="61"/>
      <c r="L3759" s="48">
        <f t="shared" si="364"/>
        <v>0.22</v>
      </c>
      <c r="M3759" s="48">
        <f t="shared" si="362"/>
        <v>0.22</v>
      </c>
      <c r="N3759" s="48">
        <f t="shared" si="362"/>
        <v>0.22</v>
      </c>
      <c r="O3759" s="48">
        <f t="shared" si="362"/>
        <v>0.22</v>
      </c>
      <c r="P3759" s="48">
        <f t="shared" si="362"/>
        <v>0.22</v>
      </c>
      <c r="Q3759" s="48">
        <f t="shared" si="362"/>
        <v>0.22</v>
      </c>
      <c r="R3759" s="48">
        <f t="shared" si="362"/>
        <v>0.22</v>
      </c>
    </row>
    <row r="3760">
      <c r="A3760" s="22"/>
      <c r="B3760" s="24"/>
      <c r="C3760" s="22"/>
      <c r="D3760" s="38"/>
      <c r="E3760" s="38"/>
      <c r="F3760" s="48"/>
      <c r="G3760" s="81"/>
      <c r="H3760" s="81">
        <f t="shared" si="365"/>
        <v>23</v>
      </c>
      <c r="I3760" s="48"/>
      <c r="J3760" s="48"/>
      <c r="K3760" s="61"/>
      <c r="L3760" s="48">
        <f t="shared" si="364"/>
        <v>0.20000000000000001</v>
      </c>
      <c r="M3760" s="48">
        <f t="shared" si="362"/>
        <v>0.20000000000000001</v>
      </c>
      <c r="N3760" s="48">
        <f t="shared" ref="N3760:R3766" si="366">M3760</f>
        <v>0.20000000000000001</v>
      </c>
      <c r="O3760" s="48">
        <f t="shared" si="366"/>
        <v>0.20000000000000001</v>
      </c>
      <c r="P3760" s="48">
        <f t="shared" si="366"/>
        <v>0.20000000000000001</v>
      </c>
      <c r="Q3760" s="48">
        <f t="shared" si="366"/>
        <v>0.20000000000000001</v>
      </c>
      <c r="R3760" s="48">
        <f>Q3760</f>
        <v>0.20000000000000001</v>
      </c>
    </row>
    <row r="3761" s="80" customFormat="1">
      <c r="A3761" s="48"/>
      <c r="C3761" s="80"/>
      <c r="E3761" s="38"/>
      <c r="F3761" s="48"/>
      <c r="G3761" s="48"/>
      <c r="H3761" s="48"/>
      <c r="I3761" s="87"/>
      <c r="K3761" s="48"/>
      <c r="L3761" s="48"/>
      <c r="M3761" s="48"/>
      <c r="N3761" s="48"/>
      <c r="O3761" s="48"/>
      <c r="P3761" s="48"/>
      <c r="Q3761" s="48"/>
      <c r="R3761" s="48"/>
      <c r="S3761" s="48"/>
      <c r="T3761" s="48"/>
      <c r="U3761" s="48"/>
      <c r="V3761" s="48"/>
      <c r="W3761" s="80"/>
      <c r="X3761" s="80"/>
      <c r="Y3761" s="80"/>
      <c r="Z3761" s="80"/>
      <c r="AA3761" s="80"/>
      <c r="AB3761" s="80"/>
      <c r="AC3761" s="80"/>
      <c r="AD3761" s="80"/>
    </row>
    <row r="3762" s="80" customFormat="1">
      <c r="A3762" s="22">
        <v>9</v>
      </c>
      <c r="B3762" s="24"/>
      <c r="C3762" s="21"/>
      <c r="D3762" s="38" t="s">
        <v>4571</v>
      </c>
      <c r="E3762" s="101"/>
      <c r="F3762" s="48"/>
      <c r="G3762" s="81"/>
      <c r="H3762" s="48"/>
      <c r="I3762" s="48"/>
      <c r="J3762" s="48"/>
      <c r="N3762" s="61"/>
      <c r="O3762" s="61"/>
      <c r="P3762" s="61"/>
      <c r="Q3762" s="61"/>
      <c r="R3762" s="61"/>
      <c r="S3762" s="48"/>
      <c r="T3762" s="48"/>
      <c r="U3762" s="48"/>
      <c r="V3762" s="48"/>
      <c r="W3762" s="80"/>
      <c r="X3762" s="80"/>
      <c r="Y3762" s="80"/>
      <c r="Z3762" s="80"/>
      <c r="AA3762" s="80"/>
      <c r="AB3762" s="80"/>
      <c r="AC3762" s="80"/>
      <c r="AD3762" s="80"/>
    </row>
    <row r="3763">
      <c r="A3763" s="22"/>
      <c r="B3763" s="24" t="s">
        <v>140</v>
      </c>
      <c r="D3763" s="24" t="s">
        <v>4572</v>
      </c>
      <c r="E3763" s="24" t="s">
        <v>4572</v>
      </c>
      <c r="F3763" s="21" t="s">
        <v>38</v>
      </c>
      <c r="G3763" s="22">
        <v>5</v>
      </c>
      <c r="I3763" s="20"/>
      <c r="J3763" s="21"/>
      <c r="K3763" s="20"/>
      <c r="L3763" s="21"/>
      <c r="M3763" s="21"/>
      <c r="N3763" s="21"/>
      <c r="O3763" s="21"/>
      <c r="P3763" s="21"/>
      <c r="Q3763" s="21"/>
      <c r="R3763" s="21"/>
      <c r="S3763" s="21"/>
    </row>
    <row r="3764">
      <c r="A3764" s="22"/>
      <c r="B3764" s="24" t="s">
        <v>159</v>
      </c>
      <c r="C3764" s="24" t="s">
        <v>3440</v>
      </c>
      <c r="D3764" s="24"/>
      <c r="E3764" s="24"/>
      <c r="G3764" s="22"/>
      <c r="J3764" s="21"/>
      <c r="K3764" s="20"/>
      <c r="L3764" s="20"/>
      <c r="M3764" s="20"/>
    </row>
    <row r="3765">
      <c r="A3765" s="22"/>
      <c r="B3765" s="24" t="s">
        <v>4346</v>
      </c>
      <c r="C3765" s="21" t="s">
        <v>4347</v>
      </c>
      <c r="D3765" s="24"/>
      <c r="E3765" s="24"/>
      <c r="G3765" s="22"/>
      <c r="H3765" s="22">
        <v>0</v>
      </c>
      <c r="I3765" s="48"/>
      <c r="J3765" s="48"/>
      <c r="K3765" s="61"/>
      <c r="L3765" s="21">
        <v>0.12</v>
      </c>
      <c r="M3765" s="21">
        <f t="shared" si="362"/>
        <v>0.12</v>
      </c>
      <c r="N3765" s="21">
        <f t="shared" si="366"/>
        <v>0.12</v>
      </c>
      <c r="O3765" s="21">
        <f t="shared" si="366"/>
        <v>0.12</v>
      </c>
      <c r="P3765" s="21">
        <f t="shared" si="366"/>
        <v>0.12</v>
      </c>
      <c r="Q3765" s="21">
        <f t="shared" si="366"/>
        <v>0.12</v>
      </c>
      <c r="R3765" s="21">
        <f>Q3765</f>
        <v>0.12</v>
      </c>
      <c r="S3765" s="21"/>
      <c r="T3765" s="21"/>
      <c r="U3765" s="21"/>
      <c r="V3765" s="21"/>
      <c r="W3765" s="20"/>
      <c r="X3765" s="20"/>
      <c r="Y3765" s="20"/>
      <c r="Z3765" s="20"/>
      <c r="AA3765" s="20"/>
      <c r="AB3765" s="20"/>
      <c r="AC3765" s="20"/>
      <c r="AD3765" s="20"/>
    </row>
    <row r="3766">
      <c r="A3766" s="22"/>
      <c r="B3766" s="24" t="s">
        <v>4573</v>
      </c>
      <c r="C3766" s="21" t="s">
        <v>4574</v>
      </c>
      <c r="D3766" s="24"/>
      <c r="E3766" s="24"/>
      <c r="G3766" s="22"/>
      <c r="H3766" s="22">
        <f t="shared" si="365"/>
        <v>1</v>
      </c>
      <c r="I3766" s="48"/>
      <c r="J3766" s="48"/>
      <c r="K3766" s="61"/>
      <c r="L3766" s="21">
        <v>0.13</v>
      </c>
      <c r="M3766" s="21">
        <f t="shared" si="362"/>
        <v>0.13</v>
      </c>
      <c r="N3766" s="21">
        <f t="shared" si="366"/>
        <v>0.13</v>
      </c>
      <c r="O3766" s="21">
        <f t="shared" si="366"/>
        <v>0.13</v>
      </c>
      <c r="P3766" s="21">
        <f t="shared" si="366"/>
        <v>0.13</v>
      </c>
      <c r="Q3766" s="21">
        <f t="shared" si="366"/>
        <v>0.13</v>
      </c>
      <c r="R3766" s="21">
        <f t="shared" si="366"/>
        <v>0.13</v>
      </c>
      <c r="S3766" s="21"/>
    </row>
    <row r="3767">
      <c r="A3767" s="22"/>
      <c r="B3767" s="24" t="s">
        <v>4575</v>
      </c>
      <c r="C3767" s="21" t="s">
        <v>4576</v>
      </c>
      <c r="D3767" s="24"/>
      <c r="E3767" s="24"/>
      <c r="G3767" s="22"/>
      <c r="H3767" s="22">
        <f t="shared" si="365"/>
        <v>2</v>
      </c>
      <c r="I3767" s="48"/>
      <c r="J3767" s="48"/>
      <c r="K3767" s="61"/>
      <c r="L3767" s="21">
        <v>0.13</v>
      </c>
      <c r="M3767" s="21">
        <f t="shared" si="362"/>
        <v>0.13</v>
      </c>
      <c r="N3767" s="21">
        <f t="shared" si="362"/>
        <v>0.13</v>
      </c>
      <c r="O3767" s="21">
        <f t="shared" si="362"/>
        <v>0.13</v>
      </c>
      <c r="P3767" s="21">
        <f t="shared" si="362"/>
        <v>0.13</v>
      </c>
      <c r="Q3767" s="21">
        <f t="shared" si="362"/>
        <v>0.13</v>
      </c>
      <c r="R3767" s="21">
        <f t="shared" si="362"/>
        <v>0.13</v>
      </c>
      <c r="S3767" s="21"/>
    </row>
    <row r="3768">
      <c r="A3768" s="22"/>
      <c r="B3768" s="24" t="s">
        <v>4577</v>
      </c>
      <c r="C3768" s="21" t="s">
        <v>4578</v>
      </c>
      <c r="D3768" s="24"/>
      <c r="E3768" s="24"/>
      <c r="G3768" s="22"/>
      <c r="H3768" s="22">
        <f t="shared" si="365"/>
        <v>3</v>
      </c>
      <c r="I3768" s="48"/>
      <c r="J3768" s="48"/>
      <c r="K3768" s="61"/>
      <c r="L3768" s="21">
        <v>0.14000000000000001</v>
      </c>
      <c r="M3768" s="21">
        <f t="shared" si="362"/>
        <v>0.14000000000000001</v>
      </c>
      <c r="N3768" s="21">
        <f t="shared" si="362"/>
        <v>0.14000000000000001</v>
      </c>
      <c r="O3768" s="21">
        <f t="shared" si="362"/>
        <v>0.14000000000000001</v>
      </c>
      <c r="P3768" s="21">
        <f t="shared" si="362"/>
        <v>0.14000000000000001</v>
      </c>
      <c r="Q3768" s="21">
        <f t="shared" si="362"/>
        <v>0.14000000000000001</v>
      </c>
      <c r="R3768" s="21">
        <f t="shared" si="362"/>
        <v>0.14000000000000001</v>
      </c>
      <c r="S3768" s="21"/>
    </row>
    <row r="3769">
      <c r="A3769" s="22"/>
      <c r="B3769" s="24" t="s">
        <v>4579</v>
      </c>
      <c r="C3769" s="21" t="s">
        <v>4580</v>
      </c>
      <c r="D3769" s="24"/>
      <c r="E3769" s="24"/>
      <c r="G3769" s="22"/>
      <c r="H3769" s="22">
        <f t="shared" si="365"/>
        <v>4</v>
      </c>
      <c r="I3769" s="48"/>
      <c r="J3769" s="48"/>
      <c r="K3769" s="61"/>
      <c r="L3769" s="21">
        <v>0.14000000000000001</v>
      </c>
      <c r="M3769" s="21">
        <f t="shared" si="362"/>
        <v>0.14000000000000001</v>
      </c>
      <c r="N3769" s="21">
        <f t="shared" si="362"/>
        <v>0.14000000000000001</v>
      </c>
      <c r="O3769" s="21">
        <f t="shared" si="362"/>
        <v>0.14000000000000001</v>
      </c>
      <c r="P3769" s="21">
        <f t="shared" si="362"/>
        <v>0.14000000000000001</v>
      </c>
      <c r="Q3769" s="21">
        <f t="shared" si="362"/>
        <v>0.14000000000000001</v>
      </c>
      <c r="R3769" s="21">
        <f t="shared" si="362"/>
        <v>0.14000000000000001</v>
      </c>
      <c r="S3769" s="21"/>
    </row>
    <row r="3770">
      <c r="A3770" s="22"/>
      <c r="B3770" s="24"/>
      <c r="D3770" s="24"/>
      <c r="E3770" s="24"/>
      <c r="G3770" s="22"/>
      <c r="H3770" s="22">
        <f t="shared" si="365"/>
        <v>5</v>
      </c>
      <c r="I3770" s="48"/>
      <c r="J3770" s="48"/>
      <c r="K3770" s="61"/>
      <c r="L3770" s="21">
        <v>0.14999999999999999</v>
      </c>
      <c r="M3770" s="21">
        <f t="shared" si="362"/>
        <v>0.14999999999999999</v>
      </c>
      <c r="N3770" s="21">
        <f t="shared" si="362"/>
        <v>0.14999999999999999</v>
      </c>
      <c r="O3770" s="21">
        <f t="shared" si="362"/>
        <v>0.14999999999999999</v>
      </c>
      <c r="P3770" s="21">
        <f t="shared" si="362"/>
        <v>0.14999999999999999</v>
      </c>
      <c r="Q3770" s="21">
        <f t="shared" si="362"/>
        <v>0.14999999999999999</v>
      </c>
      <c r="R3770" s="21">
        <f t="shared" si="362"/>
        <v>0.14999999999999999</v>
      </c>
      <c r="S3770" s="21"/>
    </row>
    <row r="3771">
      <c r="A3771" s="22"/>
      <c r="B3771" s="24"/>
      <c r="D3771" s="24"/>
      <c r="E3771" s="24"/>
      <c r="G3771" s="22"/>
      <c r="H3771" s="22">
        <f t="shared" si="365"/>
        <v>6</v>
      </c>
      <c r="I3771" s="48"/>
      <c r="J3771" s="48"/>
      <c r="K3771" s="61"/>
      <c r="L3771" s="21">
        <v>0.14000000000000001</v>
      </c>
      <c r="M3771" s="21">
        <f t="shared" si="362"/>
        <v>0.14000000000000001</v>
      </c>
      <c r="N3771" s="21">
        <f t="shared" si="362"/>
        <v>0.14000000000000001</v>
      </c>
      <c r="O3771" s="21">
        <f t="shared" si="362"/>
        <v>0.14000000000000001</v>
      </c>
      <c r="P3771" s="21">
        <f t="shared" si="362"/>
        <v>0.14000000000000001</v>
      </c>
      <c r="Q3771" s="21">
        <f t="shared" si="362"/>
        <v>0.14000000000000001</v>
      </c>
      <c r="R3771" s="21">
        <f t="shared" si="362"/>
        <v>0.14000000000000001</v>
      </c>
      <c r="S3771" s="21"/>
    </row>
    <row r="3772">
      <c r="A3772" s="22"/>
      <c r="B3772" s="24"/>
      <c r="D3772" s="24"/>
      <c r="E3772" s="24"/>
      <c r="G3772" s="22"/>
      <c r="H3772" s="22">
        <f t="shared" si="365"/>
        <v>7</v>
      </c>
      <c r="I3772" s="48"/>
      <c r="J3772" s="48"/>
      <c r="K3772" s="61"/>
      <c r="L3772" s="21">
        <v>0.14000000000000001</v>
      </c>
      <c r="M3772" s="21">
        <f t="shared" si="362"/>
        <v>0.14000000000000001</v>
      </c>
      <c r="N3772" s="21">
        <f t="shared" si="362"/>
        <v>0.14000000000000001</v>
      </c>
      <c r="O3772" s="21">
        <f t="shared" si="362"/>
        <v>0.14000000000000001</v>
      </c>
      <c r="P3772" s="21">
        <f t="shared" si="362"/>
        <v>0.14000000000000001</v>
      </c>
      <c r="Q3772" s="21">
        <f t="shared" si="362"/>
        <v>0.14000000000000001</v>
      </c>
      <c r="R3772" s="21">
        <f t="shared" si="362"/>
        <v>0.14000000000000001</v>
      </c>
      <c r="S3772" s="21"/>
    </row>
    <row r="3773">
      <c r="A3773" s="22"/>
      <c r="B3773" s="24"/>
      <c r="D3773" s="24"/>
      <c r="E3773" s="24"/>
      <c r="G3773" s="22"/>
      <c r="H3773" s="22">
        <f t="shared" si="365"/>
        <v>8</v>
      </c>
      <c r="I3773" s="48"/>
      <c r="J3773" s="48"/>
      <c r="K3773" s="61"/>
      <c r="L3773" s="21">
        <v>0.14999999999999999</v>
      </c>
      <c r="M3773" s="21">
        <f t="shared" si="362"/>
        <v>0.14999999999999999</v>
      </c>
      <c r="N3773" s="21">
        <f t="shared" si="362"/>
        <v>0.14999999999999999</v>
      </c>
      <c r="O3773" s="21">
        <f t="shared" si="362"/>
        <v>0.14999999999999999</v>
      </c>
      <c r="P3773" s="21">
        <f t="shared" si="362"/>
        <v>0.14999999999999999</v>
      </c>
      <c r="Q3773" s="21">
        <f t="shared" si="362"/>
        <v>0.14999999999999999</v>
      </c>
      <c r="R3773" s="21">
        <f t="shared" si="362"/>
        <v>0.14999999999999999</v>
      </c>
      <c r="S3773" s="21"/>
    </row>
    <row r="3774">
      <c r="A3774" s="22"/>
      <c r="B3774" s="24"/>
      <c r="D3774" s="24"/>
      <c r="E3774" s="24"/>
      <c r="G3774" s="22"/>
      <c r="H3774" s="22">
        <f t="shared" si="365"/>
        <v>9</v>
      </c>
      <c r="I3774" s="48"/>
      <c r="J3774" s="48"/>
      <c r="K3774" s="61"/>
      <c r="L3774" s="21">
        <v>0.14999999999999999</v>
      </c>
      <c r="M3774" s="21">
        <f t="shared" si="362"/>
        <v>0.14999999999999999</v>
      </c>
      <c r="N3774" s="21">
        <f t="shared" si="362"/>
        <v>0.14999999999999999</v>
      </c>
      <c r="O3774" s="21">
        <f t="shared" si="362"/>
        <v>0.14999999999999999</v>
      </c>
      <c r="P3774" s="21">
        <f t="shared" si="362"/>
        <v>0.14999999999999999</v>
      </c>
      <c r="Q3774" s="21">
        <f t="shared" si="362"/>
        <v>0.14999999999999999</v>
      </c>
      <c r="R3774" s="21">
        <f t="shared" si="362"/>
        <v>0.14999999999999999</v>
      </c>
      <c r="S3774" s="21"/>
    </row>
    <row r="3775">
      <c r="A3775" s="22"/>
      <c r="B3775" s="24"/>
      <c r="D3775" s="24"/>
      <c r="E3775" s="24"/>
      <c r="G3775" s="22"/>
      <c r="H3775" s="22">
        <f t="shared" si="365"/>
        <v>10</v>
      </c>
      <c r="I3775" s="48"/>
      <c r="J3775" s="48"/>
      <c r="K3775" s="61"/>
      <c r="L3775" s="21">
        <v>0.13</v>
      </c>
      <c r="M3775" s="21">
        <f t="shared" si="362"/>
        <v>0.13</v>
      </c>
      <c r="N3775" s="21">
        <f t="shared" si="362"/>
        <v>0.13</v>
      </c>
      <c r="O3775" s="21">
        <f t="shared" si="362"/>
        <v>0.13</v>
      </c>
      <c r="P3775" s="21">
        <f t="shared" si="362"/>
        <v>0.13</v>
      </c>
      <c r="Q3775" s="21">
        <f t="shared" si="362"/>
        <v>0.13</v>
      </c>
      <c r="R3775" s="21">
        <f t="shared" si="362"/>
        <v>0.13</v>
      </c>
      <c r="S3775" s="21"/>
    </row>
    <row r="3776">
      <c r="A3776" s="22"/>
      <c r="B3776" s="24"/>
      <c r="D3776" s="24"/>
      <c r="E3776" s="24"/>
      <c r="G3776" s="22"/>
      <c r="H3776" s="22">
        <f t="shared" si="365"/>
        <v>11</v>
      </c>
      <c r="I3776" s="48"/>
      <c r="J3776" s="48"/>
      <c r="K3776" s="61"/>
      <c r="L3776" s="21">
        <v>0.14000000000000001</v>
      </c>
      <c r="M3776" s="21">
        <f t="shared" si="362"/>
        <v>0.14000000000000001</v>
      </c>
      <c r="N3776" s="21">
        <f t="shared" si="362"/>
        <v>0.14000000000000001</v>
      </c>
      <c r="O3776" s="21">
        <f t="shared" si="362"/>
        <v>0.14000000000000001</v>
      </c>
      <c r="P3776" s="21">
        <f t="shared" si="362"/>
        <v>0.14000000000000001</v>
      </c>
      <c r="Q3776" s="21">
        <f t="shared" si="362"/>
        <v>0.14000000000000001</v>
      </c>
      <c r="R3776" s="21">
        <f t="shared" si="362"/>
        <v>0.14000000000000001</v>
      </c>
      <c r="S3776" s="21"/>
    </row>
    <row r="3777">
      <c r="A3777" s="22"/>
      <c r="B3777" s="24"/>
      <c r="D3777" s="24"/>
      <c r="E3777" s="24"/>
      <c r="G3777" s="22"/>
      <c r="H3777" s="22">
        <f t="shared" si="365"/>
        <v>12</v>
      </c>
      <c r="I3777" s="48"/>
      <c r="J3777" s="48"/>
      <c r="K3777" s="61"/>
      <c r="L3777" s="21">
        <v>0.14000000000000001</v>
      </c>
      <c r="M3777" s="21">
        <f t="shared" si="362"/>
        <v>0.14000000000000001</v>
      </c>
      <c r="N3777" s="21">
        <f t="shared" si="362"/>
        <v>0.14000000000000001</v>
      </c>
      <c r="O3777" s="21">
        <f t="shared" si="362"/>
        <v>0.14000000000000001</v>
      </c>
      <c r="P3777" s="21">
        <f t="shared" si="362"/>
        <v>0.14000000000000001</v>
      </c>
      <c r="Q3777" s="21">
        <f t="shared" si="362"/>
        <v>0.14000000000000001</v>
      </c>
      <c r="R3777" s="21">
        <f t="shared" si="362"/>
        <v>0.14000000000000001</v>
      </c>
      <c r="S3777" s="21"/>
    </row>
    <row r="3778">
      <c r="A3778" s="22"/>
      <c r="B3778" s="24"/>
      <c r="D3778" s="24"/>
      <c r="E3778" s="24"/>
      <c r="G3778" s="22"/>
      <c r="H3778" s="22">
        <f t="shared" si="365"/>
        <v>13</v>
      </c>
      <c r="I3778" s="48"/>
      <c r="J3778" s="48"/>
      <c r="K3778" s="61"/>
      <c r="L3778" s="21">
        <v>0.11</v>
      </c>
      <c r="M3778" s="21">
        <f t="shared" si="362"/>
        <v>0.11</v>
      </c>
      <c r="N3778" s="21">
        <f t="shared" si="362"/>
        <v>0.11</v>
      </c>
      <c r="O3778" s="21">
        <f t="shared" si="362"/>
        <v>0.11</v>
      </c>
      <c r="P3778" s="21">
        <f t="shared" si="362"/>
        <v>0.11</v>
      </c>
      <c r="Q3778" s="21">
        <f t="shared" si="362"/>
        <v>0.11</v>
      </c>
      <c r="R3778" s="21">
        <f t="shared" si="362"/>
        <v>0.11</v>
      </c>
      <c r="S3778" s="21"/>
    </row>
    <row r="3779">
      <c r="A3779" s="22"/>
      <c r="B3779" s="24"/>
      <c r="D3779" s="24"/>
      <c r="E3779" s="24"/>
      <c r="G3779" s="22"/>
      <c r="H3779" s="22">
        <f t="shared" si="365"/>
        <v>14</v>
      </c>
      <c r="I3779" s="48"/>
      <c r="J3779" s="48"/>
      <c r="K3779" s="61"/>
      <c r="L3779" s="21">
        <v>0.14999999999999999</v>
      </c>
      <c r="M3779" s="21">
        <f t="shared" si="362"/>
        <v>0.14999999999999999</v>
      </c>
      <c r="N3779" s="21">
        <f t="shared" si="362"/>
        <v>0.14999999999999999</v>
      </c>
      <c r="O3779" s="21">
        <f t="shared" si="362"/>
        <v>0.14999999999999999</v>
      </c>
      <c r="P3779" s="21">
        <f t="shared" si="362"/>
        <v>0.14999999999999999</v>
      </c>
      <c r="Q3779" s="21">
        <f t="shared" si="362"/>
        <v>0.14999999999999999</v>
      </c>
      <c r="R3779" s="21">
        <f t="shared" si="362"/>
        <v>0.14999999999999999</v>
      </c>
      <c r="S3779" s="21"/>
    </row>
    <row r="3780">
      <c r="A3780" s="22"/>
      <c r="B3780" s="24"/>
      <c r="D3780" s="24"/>
      <c r="E3780" s="24"/>
      <c r="G3780" s="22"/>
      <c r="H3780" s="22">
        <f t="shared" si="365"/>
        <v>15</v>
      </c>
      <c r="I3780" s="48"/>
      <c r="J3780" s="48"/>
      <c r="K3780" s="61"/>
      <c r="L3780" s="21">
        <v>0.14999999999999999</v>
      </c>
      <c r="M3780" s="21">
        <f t="shared" si="362"/>
        <v>0.14999999999999999</v>
      </c>
      <c r="N3780" s="21">
        <f t="shared" si="362"/>
        <v>0.14999999999999999</v>
      </c>
      <c r="O3780" s="21">
        <f t="shared" si="362"/>
        <v>0.14999999999999999</v>
      </c>
      <c r="P3780" s="21">
        <f t="shared" si="362"/>
        <v>0.14999999999999999</v>
      </c>
      <c r="Q3780" s="21">
        <f t="shared" si="362"/>
        <v>0.14999999999999999</v>
      </c>
      <c r="R3780" s="21">
        <f t="shared" si="362"/>
        <v>0.14999999999999999</v>
      </c>
      <c r="S3780" s="21"/>
    </row>
    <row r="3781">
      <c r="A3781" s="22"/>
      <c r="B3781" s="20"/>
      <c r="C3781" s="20"/>
      <c r="D3781" s="24"/>
      <c r="E3781" s="24"/>
      <c r="G3781" s="22"/>
      <c r="H3781" s="22">
        <f t="shared" si="365"/>
        <v>16</v>
      </c>
      <c r="I3781" s="48"/>
      <c r="J3781" s="48"/>
      <c r="K3781" s="61"/>
      <c r="L3781" s="21">
        <v>0.13</v>
      </c>
      <c r="M3781" s="21">
        <f t="shared" si="362"/>
        <v>0.13</v>
      </c>
      <c r="N3781" s="21">
        <f t="shared" si="362"/>
        <v>0.13</v>
      </c>
      <c r="O3781" s="21">
        <f t="shared" si="362"/>
        <v>0.13</v>
      </c>
      <c r="P3781" s="21">
        <f t="shared" si="362"/>
        <v>0.13</v>
      </c>
      <c r="Q3781" s="21">
        <f t="shared" si="362"/>
        <v>0.13</v>
      </c>
      <c r="R3781" s="21">
        <f t="shared" si="362"/>
        <v>0.13</v>
      </c>
      <c r="S3781" s="21"/>
    </row>
    <row r="3782">
      <c r="A3782" s="22"/>
      <c r="B3782" s="20"/>
      <c r="C3782" s="20"/>
      <c r="D3782" s="24"/>
      <c r="E3782" s="24"/>
      <c r="G3782" s="22"/>
      <c r="H3782" s="22">
        <f t="shared" si="365"/>
        <v>17</v>
      </c>
      <c r="I3782" s="48"/>
      <c r="J3782" s="48"/>
      <c r="K3782" s="61"/>
      <c r="L3782" s="21">
        <v>0.11</v>
      </c>
      <c r="M3782" s="21">
        <f t="shared" si="362"/>
        <v>0.11</v>
      </c>
      <c r="N3782" s="21">
        <f t="shared" si="362"/>
        <v>0.11</v>
      </c>
      <c r="O3782" s="21">
        <f t="shared" si="362"/>
        <v>0.11</v>
      </c>
      <c r="P3782" s="21">
        <f t="shared" si="362"/>
        <v>0.11</v>
      </c>
      <c r="Q3782" s="21">
        <f t="shared" si="362"/>
        <v>0.11</v>
      </c>
      <c r="R3782" s="21">
        <f t="shared" si="362"/>
        <v>0.11</v>
      </c>
      <c r="S3782" s="21"/>
    </row>
    <row r="3783">
      <c r="A3783" s="22"/>
      <c r="B3783" s="20"/>
      <c r="C3783" s="20"/>
      <c r="D3783" s="24"/>
      <c r="E3783" s="24"/>
      <c r="G3783" s="22"/>
      <c r="H3783" s="22">
        <f t="shared" si="365"/>
        <v>18</v>
      </c>
      <c r="I3783" s="48"/>
      <c r="J3783" s="48"/>
      <c r="K3783" s="61"/>
      <c r="L3783" s="21">
        <v>0.11</v>
      </c>
      <c r="M3783" s="21">
        <f t="shared" si="362"/>
        <v>0.11</v>
      </c>
      <c r="N3783" s="21">
        <f t="shared" si="362"/>
        <v>0.11</v>
      </c>
      <c r="O3783" s="21">
        <f t="shared" si="362"/>
        <v>0.11</v>
      </c>
      <c r="P3783" s="21">
        <f t="shared" si="362"/>
        <v>0.11</v>
      </c>
      <c r="Q3783" s="21">
        <f t="shared" si="362"/>
        <v>0.11</v>
      </c>
      <c r="R3783" s="21">
        <f t="shared" si="362"/>
        <v>0.11</v>
      </c>
      <c r="S3783" s="21"/>
    </row>
    <row r="3784">
      <c r="A3784" s="22"/>
      <c r="B3784" s="20"/>
      <c r="C3784" s="20"/>
      <c r="D3784" s="24"/>
      <c r="E3784" s="24"/>
      <c r="G3784" s="22"/>
      <c r="H3784" s="22">
        <f t="shared" si="365"/>
        <v>19</v>
      </c>
      <c r="I3784" s="48"/>
      <c r="J3784" s="48"/>
      <c r="K3784" s="61"/>
      <c r="L3784" s="21">
        <v>0.11</v>
      </c>
      <c r="M3784" s="21">
        <f t="shared" si="362"/>
        <v>0.11</v>
      </c>
      <c r="N3784" s="21">
        <f t="shared" si="362"/>
        <v>0.11</v>
      </c>
      <c r="O3784" s="21">
        <f t="shared" si="362"/>
        <v>0.11</v>
      </c>
      <c r="P3784" s="21">
        <f t="shared" si="362"/>
        <v>0.11</v>
      </c>
      <c r="Q3784" s="21">
        <f t="shared" si="362"/>
        <v>0.11</v>
      </c>
      <c r="R3784" s="21">
        <f t="shared" si="362"/>
        <v>0.11</v>
      </c>
      <c r="S3784" s="21"/>
    </row>
    <row r="3785">
      <c r="A3785" s="22"/>
      <c r="B3785" s="24"/>
      <c r="D3785" s="24"/>
      <c r="E3785" s="24"/>
      <c r="G3785" s="22"/>
      <c r="H3785" s="22">
        <f t="shared" si="365"/>
        <v>20</v>
      </c>
      <c r="I3785" s="48"/>
      <c r="J3785" s="48"/>
      <c r="K3785" s="61"/>
      <c r="L3785" s="21">
        <v>0.13</v>
      </c>
      <c r="M3785" s="21">
        <f t="shared" si="362"/>
        <v>0.13</v>
      </c>
      <c r="N3785" s="21">
        <f t="shared" si="362"/>
        <v>0.13</v>
      </c>
      <c r="O3785" s="21">
        <f t="shared" si="362"/>
        <v>0.13</v>
      </c>
      <c r="P3785" s="21">
        <f t="shared" si="362"/>
        <v>0.13</v>
      </c>
      <c r="Q3785" s="21">
        <f t="shared" si="362"/>
        <v>0.13</v>
      </c>
      <c r="R3785" s="21">
        <f t="shared" si="362"/>
        <v>0.13</v>
      </c>
      <c r="S3785" s="21"/>
    </row>
    <row r="3786">
      <c r="A3786" s="22"/>
      <c r="B3786" s="24"/>
      <c r="D3786" s="24"/>
      <c r="E3786" s="24"/>
      <c r="G3786" s="22"/>
      <c r="H3786" s="22">
        <f t="shared" si="365"/>
        <v>21</v>
      </c>
      <c r="I3786" s="48"/>
      <c r="J3786" s="48"/>
      <c r="K3786" s="61"/>
      <c r="L3786" s="21">
        <v>0.13</v>
      </c>
      <c r="M3786" s="21">
        <f t="shared" si="362"/>
        <v>0.13</v>
      </c>
      <c r="N3786" s="21">
        <f t="shared" si="362"/>
        <v>0.13</v>
      </c>
      <c r="O3786" s="21">
        <f t="shared" si="362"/>
        <v>0.13</v>
      </c>
      <c r="P3786" s="21">
        <f t="shared" si="362"/>
        <v>0.13</v>
      </c>
      <c r="Q3786" s="21">
        <f t="shared" si="362"/>
        <v>0.13</v>
      </c>
      <c r="R3786" s="21">
        <f t="shared" si="362"/>
        <v>0.13</v>
      </c>
      <c r="S3786" s="21"/>
    </row>
    <row r="3787">
      <c r="A3787" s="22"/>
      <c r="B3787" s="24"/>
      <c r="D3787" s="24"/>
      <c r="E3787" s="24"/>
      <c r="G3787" s="22"/>
      <c r="H3787" s="22">
        <f t="shared" si="365"/>
        <v>22</v>
      </c>
      <c r="I3787" s="48"/>
      <c r="J3787" s="48"/>
      <c r="K3787" s="61"/>
      <c r="L3787" s="21">
        <v>0.12</v>
      </c>
      <c r="M3787" s="21">
        <f t="shared" si="362"/>
        <v>0.12</v>
      </c>
      <c r="N3787" s="21">
        <f t="shared" si="362"/>
        <v>0.12</v>
      </c>
      <c r="O3787" s="21">
        <f t="shared" si="362"/>
        <v>0.12</v>
      </c>
      <c r="P3787" s="21">
        <f t="shared" si="362"/>
        <v>0.12</v>
      </c>
      <c r="Q3787" s="21">
        <f t="shared" si="362"/>
        <v>0.12</v>
      </c>
      <c r="R3787" s="21">
        <f t="shared" si="362"/>
        <v>0.12</v>
      </c>
      <c r="S3787" s="21"/>
    </row>
    <row r="3788">
      <c r="A3788" s="22"/>
      <c r="B3788" s="24"/>
      <c r="D3788" s="24"/>
      <c r="E3788" s="24"/>
      <c r="G3788" s="22"/>
      <c r="H3788" s="22">
        <f t="shared" si="365"/>
        <v>23</v>
      </c>
      <c r="I3788" s="48"/>
      <c r="J3788" s="48"/>
      <c r="K3788" s="61"/>
      <c r="L3788" s="21">
        <v>0.13</v>
      </c>
      <c r="M3788" s="21">
        <f t="shared" si="362"/>
        <v>0.13</v>
      </c>
      <c r="N3788" s="21">
        <f t="shared" ref="N3788:R3793" si="367">M3788</f>
        <v>0.13</v>
      </c>
      <c r="O3788" s="21">
        <f t="shared" si="367"/>
        <v>0.13</v>
      </c>
      <c r="P3788" s="21">
        <f t="shared" si="367"/>
        <v>0.13</v>
      </c>
      <c r="Q3788" s="21">
        <f t="shared" si="367"/>
        <v>0.13</v>
      </c>
      <c r="R3788" s="21">
        <f>Q3788</f>
        <v>0.13</v>
      </c>
      <c r="S3788" s="21"/>
    </row>
    <row r="3789">
      <c r="A3789" s="22"/>
      <c r="B3789" s="20"/>
      <c r="C3789" s="20"/>
      <c r="D3789" s="24"/>
      <c r="E3789" s="24"/>
      <c r="G3789" s="22"/>
      <c r="J3789" s="21"/>
      <c r="K3789" s="38"/>
      <c r="L3789" s="110"/>
    </row>
    <row r="3790">
      <c r="A3790" s="22"/>
      <c r="B3790" s="24" t="s">
        <v>140</v>
      </c>
      <c r="D3790" s="24" t="s">
        <v>4581</v>
      </c>
      <c r="E3790" s="24" t="s">
        <v>4581</v>
      </c>
      <c r="F3790" s="21" t="s">
        <v>38</v>
      </c>
      <c r="G3790" s="22">
        <v>5</v>
      </c>
      <c r="I3790" s="20"/>
      <c r="J3790" s="21"/>
      <c r="K3790" s="20"/>
      <c r="L3790" s="21"/>
      <c r="M3790" s="21"/>
      <c r="N3790" s="21"/>
      <c r="O3790" s="21"/>
      <c r="P3790" s="21"/>
      <c r="Q3790" s="21"/>
      <c r="R3790" s="21"/>
      <c r="S3790" s="21"/>
    </row>
    <row r="3791">
      <c r="A3791" s="22"/>
      <c r="B3791" s="24" t="s">
        <v>4327</v>
      </c>
      <c r="C3791" s="21" t="s">
        <v>4582</v>
      </c>
      <c r="D3791" s="24"/>
      <c r="E3791" s="24"/>
      <c r="G3791" s="22"/>
      <c r="J3791" s="21"/>
      <c r="K3791" s="20"/>
      <c r="L3791" s="20"/>
    </row>
    <row r="3792">
      <c r="A3792" s="22"/>
      <c r="B3792" s="24" t="s">
        <v>4346</v>
      </c>
      <c r="C3792" s="21" t="s">
        <v>4347</v>
      </c>
      <c r="D3792" s="24"/>
      <c r="E3792" s="24"/>
      <c r="G3792" s="22"/>
      <c r="H3792" s="22">
        <v>0</v>
      </c>
      <c r="I3792" s="48"/>
      <c r="J3792" s="48"/>
      <c r="K3792" s="61"/>
      <c r="L3792" s="21">
        <v>0.27000000000000002</v>
      </c>
      <c r="M3792" s="21">
        <f t="shared" si="362"/>
        <v>0.27000000000000002</v>
      </c>
      <c r="N3792" s="21">
        <f t="shared" si="367"/>
        <v>0.27000000000000002</v>
      </c>
      <c r="O3792" s="21">
        <f t="shared" si="367"/>
        <v>0.27000000000000002</v>
      </c>
      <c r="P3792" s="21">
        <f t="shared" si="367"/>
        <v>0.27000000000000002</v>
      </c>
      <c r="Q3792" s="21">
        <f t="shared" si="367"/>
        <v>0.27000000000000002</v>
      </c>
      <c r="R3792" s="21">
        <f>Q3792</f>
        <v>0.27000000000000002</v>
      </c>
      <c r="S3792" s="21"/>
      <c r="T3792" s="21"/>
      <c r="U3792" s="21"/>
      <c r="V3792" s="21"/>
      <c r="W3792" s="20"/>
      <c r="X3792" s="20"/>
      <c r="Y3792" s="20"/>
      <c r="Z3792" s="20"/>
      <c r="AA3792" s="20"/>
      <c r="AB3792" s="20"/>
      <c r="AC3792" s="20"/>
      <c r="AD3792" s="20"/>
    </row>
    <row r="3793">
      <c r="A3793" s="22"/>
      <c r="B3793" s="24" t="s">
        <v>4583</v>
      </c>
      <c r="C3793" s="24" t="s">
        <v>4584</v>
      </c>
      <c r="D3793" s="24"/>
      <c r="E3793" s="24"/>
      <c r="G3793" s="22"/>
      <c r="H3793" s="22">
        <f t="shared" si="365"/>
        <v>1</v>
      </c>
      <c r="I3793" s="48"/>
      <c r="J3793" s="48"/>
      <c r="K3793" s="61"/>
      <c r="L3793" s="21">
        <v>0.26000000000000001</v>
      </c>
      <c r="M3793" s="21">
        <f t="shared" si="362"/>
        <v>0.26000000000000001</v>
      </c>
      <c r="N3793" s="21">
        <f t="shared" si="367"/>
        <v>0.26000000000000001</v>
      </c>
      <c r="O3793" s="21">
        <f t="shared" si="367"/>
        <v>0.26000000000000001</v>
      </c>
      <c r="P3793" s="21">
        <f t="shared" si="367"/>
        <v>0.26000000000000001</v>
      </c>
      <c r="Q3793" s="21">
        <f t="shared" si="367"/>
        <v>0.26000000000000001</v>
      </c>
      <c r="R3793" s="21">
        <f t="shared" si="367"/>
        <v>0.26000000000000001</v>
      </c>
      <c r="S3793" s="21"/>
    </row>
    <row r="3794">
      <c r="A3794" s="22"/>
      <c r="B3794" s="24" t="s">
        <v>4585</v>
      </c>
      <c r="C3794" s="24" t="s">
        <v>4586</v>
      </c>
      <c r="D3794" s="24"/>
      <c r="E3794" s="24"/>
      <c r="G3794" s="22"/>
      <c r="H3794" s="22">
        <f t="shared" si="365"/>
        <v>2</v>
      </c>
      <c r="I3794" s="48"/>
      <c r="J3794" s="48"/>
      <c r="K3794" s="61"/>
      <c r="L3794" s="21">
        <v>0.26000000000000001</v>
      </c>
      <c r="M3794" s="21">
        <f t="shared" ref="M3794:R3857" si="368">L3794</f>
        <v>0.26000000000000001</v>
      </c>
      <c r="N3794" s="21">
        <f t="shared" si="368"/>
        <v>0.26000000000000001</v>
      </c>
      <c r="O3794" s="21">
        <f t="shared" si="368"/>
        <v>0.26000000000000001</v>
      </c>
      <c r="P3794" s="21">
        <f t="shared" si="368"/>
        <v>0.26000000000000001</v>
      </c>
      <c r="Q3794" s="21">
        <f t="shared" si="368"/>
        <v>0.26000000000000001</v>
      </c>
      <c r="R3794" s="21">
        <f t="shared" si="368"/>
        <v>0.26000000000000001</v>
      </c>
      <c r="S3794" s="21"/>
    </row>
    <row r="3795">
      <c r="A3795" s="22"/>
      <c r="B3795" s="24" t="s">
        <v>4587</v>
      </c>
      <c r="C3795" s="24"/>
      <c r="D3795" s="24"/>
      <c r="E3795" s="24"/>
      <c r="G3795" s="22"/>
      <c r="H3795" s="22">
        <f t="shared" si="365"/>
        <v>3</v>
      </c>
      <c r="I3795" s="48"/>
      <c r="J3795" s="48"/>
      <c r="K3795" s="61"/>
      <c r="L3795" s="21">
        <v>0.27000000000000002</v>
      </c>
      <c r="M3795" s="21">
        <f t="shared" si="368"/>
        <v>0.27000000000000002</v>
      </c>
      <c r="N3795" s="21">
        <f t="shared" si="368"/>
        <v>0.27000000000000002</v>
      </c>
      <c r="O3795" s="21">
        <f t="shared" si="368"/>
        <v>0.27000000000000002</v>
      </c>
      <c r="P3795" s="21">
        <f t="shared" si="368"/>
        <v>0.27000000000000002</v>
      </c>
      <c r="Q3795" s="21">
        <f t="shared" si="368"/>
        <v>0.27000000000000002</v>
      </c>
      <c r="R3795" s="21">
        <f t="shared" si="368"/>
        <v>0.27000000000000002</v>
      </c>
      <c r="S3795" s="21"/>
    </row>
    <row r="3796">
      <c r="A3796" s="22"/>
      <c r="B3796" s="24" t="s">
        <v>4588</v>
      </c>
      <c r="C3796" s="21" t="s">
        <v>4333</v>
      </c>
      <c r="D3796" s="24"/>
      <c r="E3796" s="24"/>
      <c r="G3796" s="22"/>
      <c r="H3796" s="22">
        <f t="shared" si="365"/>
        <v>4</v>
      </c>
      <c r="I3796" s="48"/>
      <c r="J3796" s="48"/>
      <c r="K3796" s="61"/>
      <c r="L3796" s="21">
        <v>0.28000000000000003</v>
      </c>
      <c r="M3796" s="21">
        <f t="shared" si="368"/>
        <v>0.28000000000000003</v>
      </c>
      <c r="N3796" s="21">
        <f t="shared" si="368"/>
        <v>0.28000000000000003</v>
      </c>
      <c r="O3796" s="21">
        <f t="shared" si="368"/>
        <v>0.28000000000000003</v>
      </c>
      <c r="P3796" s="21">
        <f t="shared" si="368"/>
        <v>0.28000000000000003</v>
      </c>
      <c r="Q3796" s="21">
        <f t="shared" si="368"/>
        <v>0.28000000000000003</v>
      </c>
      <c r="R3796" s="21">
        <f t="shared" si="368"/>
        <v>0.28000000000000003</v>
      </c>
      <c r="S3796" s="21"/>
    </row>
    <row r="3797">
      <c r="A3797" s="22"/>
      <c r="B3797" s="24" t="s">
        <v>4589</v>
      </c>
      <c r="D3797" s="24"/>
      <c r="E3797" s="24"/>
      <c r="G3797" s="22"/>
      <c r="H3797" s="22">
        <f t="shared" si="365"/>
        <v>5</v>
      </c>
      <c r="I3797" s="48"/>
      <c r="J3797" s="48"/>
      <c r="K3797" s="61"/>
      <c r="L3797" s="21">
        <v>0.27000000000000002</v>
      </c>
      <c r="M3797" s="21">
        <f t="shared" si="368"/>
        <v>0.27000000000000002</v>
      </c>
      <c r="N3797" s="21">
        <f t="shared" si="368"/>
        <v>0.27000000000000002</v>
      </c>
      <c r="O3797" s="21">
        <f t="shared" si="368"/>
        <v>0.27000000000000002</v>
      </c>
      <c r="P3797" s="21">
        <f t="shared" si="368"/>
        <v>0.27000000000000002</v>
      </c>
      <c r="Q3797" s="21">
        <f t="shared" si="368"/>
        <v>0.27000000000000002</v>
      </c>
      <c r="R3797" s="21">
        <f t="shared" si="368"/>
        <v>0.27000000000000002</v>
      </c>
      <c r="S3797" s="21"/>
    </row>
    <row r="3798">
      <c r="A3798" s="22"/>
      <c r="B3798" s="24" t="s">
        <v>4590</v>
      </c>
      <c r="C3798" s="21" t="s">
        <v>4316</v>
      </c>
      <c r="D3798" s="24"/>
      <c r="E3798" s="24"/>
      <c r="G3798" s="22"/>
      <c r="H3798" s="22">
        <f t="shared" si="365"/>
        <v>6</v>
      </c>
      <c r="I3798" s="48"/>
      <c r="J3798" s="48"/>
      <c r="K3798" s="61"/>
      <c r="L3798" s="21">
        <v>0.28000000000000003</v>
      </c>
      <c r="M3798" s="21">
        <f t="shared" si="368"/>
        <v>0.28000000000000003</v>
      </c>
      <c r="N3798" s="21">
        <f t="shared" si="368"/>
        <v>0.28000000000000003</v>
      </c>
      <c r="O3798" s="21">
        <f t="shared" si="368"/>
        <v>0.28000000000000003</v>
      </c>
      <c r="P3798" s="21">
        <f t="shared" si="368"/>
        <v>0.28000000000000003</v>
      </c>
      <c r="Q3798" s="21">
        <f t="shared" si="368"/>
        <v>0.28000000000000003</v>
      </c>
      <c r="R3798" s="21">
        <f t="shared" si="368"/>
        <v>0.28000000000000003</v>
      </c>
      <c r="S3798" s="21"/>
    </row>
    <row r="3799">
      <c r="A3799" s="22"/>
      <c r="B3799" s="24" t="s">
        <v>1824</v>
      </c>
      <c r="C3799" s="21" t="s">
        <v>1825</v>
      </c>
      <c r="D3799" s="24"/>
      <c r="E3799" s="24"/>
      <c r="G3799" s="22"/>
      <c r="H3799" s="22">
        <f t="shared" si="365"/>
        <v>7</v>
      </c>
      <c r="I3799" s="48"/>
      <c r="J3799" s="48"/>
      <c r="K3799" s="61"/>
      <c r="L3799" s="21">
        <v>0.28000000000000003</v>
      </c>
      <c r="M3799" s="21">
        <f t="shared" si="368"/>
        <v>0.28000000000000003</v>
      </c>
      <c r="N3799" s="21">
        <f t="shared" si="368"/>
        <v>0.28000000000000003</v>
      </c>
      <c r="O3799" s="21">
        <f t="shared" si="368"/>
        <v>0.28000000000000003</v>
      </c>
      <c r="P3799" s="21">
        <f t="shared" si="368"/>
        <v>0.28000000000000003</v>
      </c>
      <c r="Q3799" s="21">
        <f t="shared" si="368"/>
        <v>0.28000000000000003</v>
      </c>
      <c r="R3799" s="21">
        <f t="shared" si="368"/>
        <v>0.28000000000000003</v>
      </c>
      <c r="S3799" s="21"/>
    </row>
    <row r="3800">
      <c r="A3800" s="22"/>
      <c r="B3800" s="24" t="s">
        <v>4310</v>
      </c>
      <c r="C3800" s="21" t="s">
        <v>4311</v>
      </c>
      <c r="D3800" s="24"/>
      <c r="E3800" s="24"/>
      <c r="G3800" s="22"/>
      <c r="H3800" s="22">
        <f t="shared" si="365"/>
        <v>8</v>
      </c>
      <c r="I3800" s="48"/>
      <c r="J3800" s="48"/>
      <c r="K3800" s="61"/>
      <c r="L3800" s="21">
        <v>0.28999999999999998</v>
      </c>
      <c r="M3800" s="21">
        <f t="shared" si="368"/>
        <v>0.28999999999999998</v>
      </c>
      <c r="N3800" s="21">
        <f t="shared" si="368"/>
        <v>0.28999999999999998</v>
      </c>
      <c r="O3800" s="21">
        <f t="shared" si="368"/>
        <v>0.28999999999999998</v>
      </c>
      <c r="P3800" s="21">
        <f t="shared" si="368"/>
        <v>0.28999999999999998</v>
      </c>
      <c r="Q3800" s="21">
        <f t="shared" si="368"/>
        <v>0.28999999999999998</v>
      </c>
      <c r="R3800" s="21">
        <f t="shared" si="368"/>
        <v>0.28999999999999998</v>
      </c>
      <c r="S3800" s="21"/>
    </row>
    <row r="3801">
      <c r="A3801" s="22"/>
      <c r="B3801" s="24" t="s">
        <v>4313</v>
      </c>
      <c r="C3801" s="21" t="s">
        <v>4314</v>
      </c>
      <c r="D3801" s="24"/>
      <c r="E3801" s="24"/>
      <c r="G3801" s="22"/>
      <c r="H3801" s="22">
        <f t="shared" si="365"/>
        <v>9</v>
      </c>
      <c r="I3801" s="48"/>
      <c r="J3801" s="48"/>
      <c r="K3801" s="61"/>
      <c r="L3801" s="21">
        <v>0.28000000000000003</v>
      </c>
      <c r="M3801" s="21">
        <f t="shared" si="368"/>
        <v>0.28000000000000003</v>
      </c>
      <c r="N3801" s="21">
        <f t="shared" si="368"/>
        <v>0.28000000000000003</v>
      </c>
      <c r="O3801" s="21">
        <f t="shared" si="368"/>
        <v>0.28000000000000003</v>
      </c>
      <c r="P3801" s="21">
        <f t="shared" si="368"/>
        <v>0.28000000000000003</v>
      </c>
      <c r="Q3801" s="21">
        <f t="shared" si="368"/>
        <v>0.28000000000000003</v>
      </c>
      <c r="R3801" s="21">
        <f t="shared" si="368"/>
        <v>0.28000000000000003</v>
      </c>
      <c r="S3801" s="21"/>
    </row>
    <row r="3802">
      <c r="A3802" s="22"/>
      <c r="B3802" s="24" t="s">
        <v>4591</v>
      </c>
      <c r="C3802" s="21" t="s">
        <v>4592</v>
      </c>
      <c r="D3802" s="24"/>
      <c r="E3802" s="24"/>
      <c r="G3802" s="22"/>
      <c r="H3802" s="22">
        <f t="shared" si="365"/>
        <v>10</v>
      </c>
      <c r="I3802" s="48"/>
      <c r="J3802" s="48"/>
      <c r="K3802" s="61"/>
      <c r="L3802" s="21">
        <v>0.28000000000000003</v>
      </c>
      <c r="M3802" s="21">
        <f t="shared" si="368"/>
        <v>0.28000000000000003</v>
      </c>
      <c r="N3802" s="21">
        <f t="shared" si="368"/>
        <v>0.28000000000000003</v>
      </c>
      <c r="O3802" s="21">
        <f t="shared" si="368"/>
        <v>0.28000000000000003</v>
      </c>
      <c r="P3802" s="21">
        <f t="shared" si="368"/>
        <v>0.28000000000000003</v>
      </c>
      <c r="Q3802" s="21">
        <f t="shared" si="368"/>
        <v>0.28000000000000003</v>
      </c>
      <c r="R3802" s="21">
        <f t="shared" si="368"/>
        <v>0.28000000000000003</v>
      </c>
      <c r="S3802" s="21"/>
    </row>
    <row r="3803">
      <c r="A3803" s="22"/>
      <c r="B3803" s="24" t="s">
        <v>4593</v>
      </c>
      <c r="C3803" s="21" t="s">
        <v>4594</v>
      </c>
      <c r="D3803" s="24"/>
      <c r="E3803" s="24"/>
      <c r="G3803" s="22"/>
      <c r="H3803" s="22">
        <f t="shared" si="365"/>
        <v>11</v>
      </c>
      <c r="I3803" s="48"/>
      <c r="J3803" s="48"/>
      <c r="K3803" s="61"/>
      <c r="L3803" s="21">
        <v>0.26000000000000001</v>
      </c>
      <c r="M3803" s="21">
        <f t="shared" si="368"/>
        <v>0.26000000000000001</v>
      </c>
      <c r="N3803" s="21">
        <f t="shared" si="368"/>
        <v>0.26000000000000001</v>
      </c>
      <c r="O3803" s="21">
        <f t="shared" si="368"/>
        <v>0.26000000000000001</v>
      </c>
      <c r="P3803" s="21">
        <f t="shared" si="368"/>
        <v>0.26000000000000001</v>
      </c>
      <c r="Q3803" s="21">
        <f t="shared" si="368"/>
        <v>0.26000000000000001</v>
      </c>
      <c r="R3803" s="21">
        <f t="shared" si="368"/>
        <v>0.26000000000000001</v>
      </c>
      <c r="S3803" s="21"/>
    </row>
    <row r="3804">
      <c r="A3804" s="22"/>
      <c r="B3804" s="24" t="s">
        <v>646</v>
      </c>
      <c r="C3804" s="21" t="s">
        <v>4595</v>
      </c>
      <c r="D3804" s="24"/>
      <c r="E3804" s="24"/>
      <c r="G3804" s="22"/>
      <c r="H3804" s="22">
        <f t="shared" si="365"/>
        <v>12</v>
      </c>
      <c r="I3804" s="48"/>
      <c r="J3804" s="48"/>
      <c r="K3804" s="61"/>
      <c r="L3804" s="21">
        <v>0.25</v>
      </c>
      <c r="M3804" s="21">
        <f t="shared" si="368"/>
        <v>0.25</v>
      </c>
      <c r="N3804" s="21">
        <f t="shared" si="368"/>
        <v>0.25</v>
      </c>
      <c r="O3804" s="21">
        <f t="shared" si="368"/>
        <v>0.25</v>
      </c>
      <c r="P3804" s="21">
        <f t="shared" si="368"/>
        <v>0.25</v>
      </c>
      <c r="Q3804" s="21">
        <f t="shared" si="368"/>
        <v>0.25</v>
      </c>
      <c r="R3804" s="21">
        <f t="shared" si="368"/>
        <v>0.25</v>
      </c>
      <c r="S3804" s="21"/>
    </row>
    <row r="3805">
      <c r="A3805" s="22"/>
      <c r="B3805" s="24"/>
      <c r="C3805" s="21" t="s">
        <v>4596</v>
      </c>
      <c r="D3805" s="24"/>
      <c r="E3805" s="24"/>
      <c r="G3805" s="22"/>
      <c r="H3805" s="22">
        <f t="shared" si="365"/>
        <v>13</v>
      </c>
      <c r="I3805" s="48"/>
      <c r="J3805" s="48"/>
      <c r="K3805" s="61"/>
      <c r="L3805" s="21">
        <v>0.23999999999999999</v>
      </c>
      <c r="M3805" s="21">
        <f t="shared" si="368"/>
        <v>0.23999999999999999</v>
      </c>
      <c r="N3805" s="21">
        <f t="shared" si="368"/>
        <v>0.23999999999999999</v>
      </c>
      <c r="O3805" s="21">
        <f t="shared" si="368"/>
        <v>0.23999999999999999</v>
      </c>
      <c r="P3805" s="21">
        <f t="shared" si="368"/>
        <v>0.23999999999999999</v>
      </c>
      <c r="Q3805" s="21">
        <f t="shared" si="368"/>
        <v>0.23999999999999999</v>
      </c>
      <c r="R3805" s="21">
        <f t="shared" si="368"/>
        <v>0.23999999999999999</v>
      </c>
      <c r="S3805" s="21"/>
    </row>
    <row r="3806">
      <c r="A3806" s="22"/>
      <c r="B3806" s="24" t="s">
        <v>4597</v>
      </c>
      <c r="C3806" s="21" t="s">
        <v>4598</v>
      </c>
      <c r="D3806" s="24"/>
      <c r="E3806" s="24"/>
      <c r="G3806" s="22"/>
      <c r="H3806" s="22">
        <f t="shared" si="365"/>
        <v>14</v>
      </c>
      <c r="I3806" s="48"/>
      <c r="J3806" s="48"/>
      <c r="K3806" s="61"/>
      <c r="L3806" s="21">
        <v>0.23999999999999999</v>
      </c>
      <c r="M3806" s="21">
        <f t="shared" si="368"/>
        <v>0.23999999999999999</v>
      </c>
      <c r="N3806" s="21">
        <f t="shared" si="368"/>
        <v>0.23999999999999999</v>
      </c>
      <c r="O3806" s="21">
        <f t="shared" si="368"/>
        <v>0.23999999999999999</v>
      </c>
      <c r="P3806" s="21">
        <f t="shared" si="368"/>
        <v>0.23999999999999999</v>
      </c>
      <c r="Q3806" s="21">
        <f t="shared" si="368"/>
        <v>0.23999999999999999</v>
      </c>
      <c r="R3806" s="21">
        <f t="shared" si="368"/>
        <v>0.23999999999999999</v>
      </c>
      <c r="S3806" s="21"/>
    </row>
    <row r="3807">
      <c r="A3807" s="22"/>
      <c r="B3807" s="24"/>
      <c r="D3807" s="24"/>
      <c r="E3807" s="24"/>
      <c r="G3807" s="22"/>
      <c r="H3807" s="22">
        <f t="shared" si="365"/>
        <v>15</v>
      </c>
      <c r="I3807" s="48"/>
      <c r="J3807" s="48"/>
      <c r="K3807" s="61"/>
      <c r="L3807" s="21">
        <v>0.25</v>
      </c>
      <c r="M3807" s="21">
        <f t="shared" si="368"/>
        <v>0.25</v>
      </c>
      <c r="N3807" s="21">
        <f t="shared" si="368"/>
        <v>0.25</v>
      </c>
      <c r="O3807" s="21">
        <f t="shared" si="368"/>
        <v>0.25</v>
      </c>
      <c r="P3807" s="21">
        <f t="shared" si="368"/>
        <v>0.25</v>
      </c>
      <c r="Q3807" s="21">
        <f t="shared" si="368"/>
        <v>0.25</v>
      </c>
      <c r="R3807" s="21">
        <f t="shared" si="368"/>
        <v>0.25</v>
      </c>
      <c r="S3807" s="21"/>
    </row>
    <row r="3808">
      <c r="A3808" s="22"/>
      <c r="B3808" s="24"/>
      <c r="D3808" s="24"/>
      <c r="E3808" s="24"/>
      <c r="G3808" s="22"/>
      <c r="H3808" s="22">
        <f t="shared" si="365"/>
        <v>16</v>
      </c>
      <c r="I3808" s="48"/>
      <c r="J3808" s="48"/>
      <c r="K3808" s="61"/>
      <c r="L3808" s="21">
        <v>0.26000000000000001</v>
      </c>
      <c r="M3808" s="21">
        <f t="shared" si="368"/>
        <v>0.26000000000000001</v>
      </c>
      <c r="N3808" s="21">
        <f t="shared" si="368"/>
        <v>0.26000000000000001</v>
      </c>
      <c r="O3808" s="21">
        <f t="shared" si="368"/>
        <v>0.26000000000000001</v>
      </c>
      <c r="P3808" s="21">
        <f t="shared" si="368"/>
        <v>0.26000000000000001</v>
      </c>
      <c r="Q3808" s="21">
        <f t="shared" si="368"/>
        <v>0.26000000000000001</v>
      </c>
      <c r="R3808" s="21">
        <f t="shared" si="368"/>
        <v>0.26000000000000001</v>
      </c>
      <c r="S3808" s="21"/>
    </row>
    <row r="3809">
      <c r="A3809" s="22"/>
      <c r="B3809" s="24"/>
      <c r="D3809" s="24"/>
      <c r="E3809" s="24"/>
      <c r="G3809" s="22"/>
      <c r="H3809" s="22">
        <f t="shared" si="365"/>
        <v>17</v>
      </c>
      <c r="I3809" s="48"/>
      <c r="J3809" s="48"/>
      <c r="K3809" s="61"/>
      <c r="L3809" s="21">
        <v>0.27000000000000002</v>
      </c>
      <c r="M3809" s="21">
        <f t="shared" si="368"/>
        <v>0.27000000000000002</v>
      </c>
      <c r="N3809" s="21">
        <f t="shared" si="368"/>
        <v>0.27000000000000002</v>
      </c>
      <c r="O3809" s="21">
        <f t="shared" si="368"/>
        <v>0.27000000000000002</v>
      </c>
      <c r="P3809" s="21">
        <f t="shared" si="368"/>
        <v>0.27000000000000002</v>
      </c>
      <c r="Q3809" s="21">
        <f t="shared" si="368"/>
        <v>0.27000000000000002</v>
      </c>
      <c r="R3809" s="21">
        <f t="shared" si="368"/>
        <v>0.27000000000000002</v>
      </c>
      <c r="S3809" s="21"/>
    </row>
    <row r="3810">
      <c r="A3810" s="22"/>
      <c r="B3810" s="24"/>
      <c r="D3810" s="24"/>
      <c r="E3810" s="24"/>
      <c r="G3810" s="22"/>
      <c r="H3810" s="22">
        <f t="shared" si="365"/>
        <v>18</v>
      </c>
      <c r="I3810" s="48"/>
      <c r="J3810" s="48"/>
      <c r="K3810" s="61"/>
      <c r="L3810" s="21">
        <v>0.26000000000000001</v>
      </c>
      <c r="M3810" s="21">
        <f t="shared" si="368"/>
        <v>0.26000000000000001</v>
      </c>
      <c r="N3810" s="21">
        <f t="shared" si="368"/>
        <v>0.26000000000000001</v>
      </c>
      <c r="O3810" s="21">
        <f t="shared" si="368"/>
        <v>0.26000000000000001</v>
      </c>
      <c r="P3810" s="21">
        <f t="shared" si="368"/>
        <v>0.26000000000000001</v>
      </c>
      <c r="Q3810" s="21">
        <f t="shared" si="368"/>
        <v>0.26000000000000001</v>
      </c>
      <c r="R3810" s="21">
        <f t="shared" si="368"/>
        <v>0.26000000000000001</v>
      </c>
      <c r="S3810" s="21"/>
    </row>
    <row r="3811">
      <c r="A3811" s="22"/>
      <c r="B3811" s="24"/>
      <c r="D3811" s="24"/>
      <c r="E3811" s="24"/>
      <c r="G3811" s="22"/>
      <c r="H3811" s="22">
        <f t="shared" si="365"/>
        <v>19</v>
      </c>
      <c r="I3811" s="48"/>
      <c r="J3811" s="48"/>
      <c r="K3811" s="61"/>
      <c r="L3811" s="21">
        <v>0.28000000000000003</v>
      </c>
      <c r="M3811" s="21">
        <f t="shared" si="368"/>
        <v>0.28000000000000003</v>
      </c>
      <c r="N3811" s="21">
        <f t="shared" si="368"/>
        <v>0.28000000000000003</v>
      </c>
      <c r="O3811" s="21">
        <f t="shared" si="368"/>
        <v>0.28000000000000003</v>
      </c>
      <c r="P3811" s="21">
        <f t="shared" si="368"/>
        <v>0.28000000000000003</v>
      </c>
      <c r="Q3811" s="21">
        <f t="shared" si="368"/>
        <v>0.28000000000000003</v>
      </c>
      <c r="R3811" s="21">
        <f t="shared" si="368"/>
        <v>0.28000000000000003</v>
      </c>
      <c r="S3811" s="21"/>
    </row>
    <row r="3812">
      <c r="A3812" s="22"/>
      <c r="B3812" s="24"/>
      <c r="D3812" s="24"/>
      <c r="E3812" s="24"/>
      <c r="G3812" s="22"/>
      <c r="H3812" s="22">
        <f t="shared" si="365"/>
        <v>20</v>
      </c>
      <c r="I3812" s="48"/>
      <c r="J3812" s="48"/>
      <c r="K3812" s="61"/>
      <c r="L3812" s="21">
        <v>0.28999999999999998</v>
      </c>
      <c r="M3812" s="21">
        <f t="shared" si="368"/>
        <v>0.28999999999999998</v>
      </c>
      <c r="N3812" s="21">
        <f t="shared" si="368"/>
        <v>0.28999999999999998</v>
      </c>
      <c r="O3812" s="21">
        <f t="shared" si="368"/>
        <v>0.28999999999999998</v>
      </c>
      <c r="P3812" s="21">
        <f t="shared" si="368"/>
        <v>0.28999999999999998</v>
      </c>
      <c r="Q3812" s="21">
        <f t="shared" si="368"/>
        <v>0.28999999999999998</v>
      </c>
      <c r="R3812" s="21">
        <f t="shared" si="368"/>
        <v>0.28999999999999998</v>
      </c>
      <c r="S3812" s="21"/>
    </row>
    <row r="3813">
      <c r="A3813" s="22"/>
      <c r="B3813" s="24"/>
      <c r="D3813" s="24"/>
      <c r="E3813" s="24"/>
      <c r="G3813" s="22"/>
      <c r="H3813" s="22">
        <f t="shared" si="365"/>
        <v>21</v>
      </c>
      <c r="I3813" s="48"/>
      <c r="J3813" s="48"/>
      <c r="K3813" s="61"/>
      <c r="L3813" s="21">
        <v>0.28999999999999998</v>
      </c>
      <c r="M3813" s="21">
        <f t="shared" si="368"/>
        <v>0.28999999999999998</v>
      </c>
      <c r="N3813" s="21">
        <f t="shared" si="368"/>
        <v>0.28999999999999998</v>
      </c>
      <c r="O3813" s="21">
        <f t="shared" si="368"/>
        <v>0.28999999999999998</v>
      </c>
      <c r="P3813" s="21">
        <f t="shared" si="368"/>
        <v>0.28999999999999998</v>
      </c>
      <c r="Q3813" s="21">
        <f t="shared" si="368"/>
        <v>0.28999999999999998</v>
      </c>
      <c r="R3813" s="21">
        <f t="shared" si="368"/>
        <v>0.28999999999999998</v>
      </c>
      <c r="S3813" s="21"/>
    </row>
    <row r="3814">
      <c r="A3814" s="22"/>
      <c r="B3814" s="24"/>
      <c r="D3814" s="24"/>
      <c r="E3814" s="24"/>
      <c r="G3814" s="22"/>
      <c r="H3814" s="22">
        <f t="shared" si="365"/>
        <v>22</v>
      </c>
      <c r="I3814" s="48"/>
      <c r="J3814" s="48"/>
      <c r="K3814" s="61"/>
      <c r="L3814" s="21">
        <v>0.28000000000000003</v>
      </c>
      <c r="M3814" s="21">
        <f t="shared" si="368"/>
        <v>0.28000000000000003</v>
      </c>
      <c r="N3814" s="21">
        <f t="shared" si="368"/>
        <v>0.28000000000000003</v>
      </c>
      <c r="O3814" s="21">
        <f t="shared" si="368"/>
        <v>0.28000000000000003</v>
      </c>
      <c r="P3814" s="21">
        <f t="shared" si="368"/>
        <v>0.28000000000000003</v>
      </c>
      <c r="Q3814" s="21">
        <f t="shared" si="368"/>
        <v>0.28000000000000003</v>
      </c>
      <c r="R3814" s="21">
        <f t="shared" si="368"/>
        <v>0.28000000000000003</v>
      </c>
      <c r="S3814" s="21"/>
    </row>
    <row r="3815">
      <c r="A3815" s="22"/>
      <c r="B3815" s="24"/>
      <c r="D3815" s="24"/>
      <c r="E3815" s="24"/>
      <c r="G3815" s="22"/>
      <c r="H3815" s="22">
        <f t="shared" si="365"/>
        <v>23</v>
      </c>
      <c r="I3815" s="48"/>
      <c r="J3815" s="48"/>
      <c r="K3815" s="61"/>
      <c r="L3815" s="21">
        <v>0.27000000000000002</v>
      </c>
      <c r="M3815" s="21">
        <f t="shared" si="368"/>
        <v>0.27000000000000002</v>
      </c>
      <c r="N3815" s="21">
        <f t="shared" ref="N3815:R3820" si="369">M3815</f>
        <v>0.27000000000000002</v>
      </c>
      <c r="O3815" s="21">
        <f t="shared" si="369"/>
        <v>0.27000000000000002</v>
      </c>
      <c r="P3815" s="21">
        <f t="shared" si="369"/>
        <v>0.27000000000000002</v>
      </c>
      <c r="Q3815" s="21">
        <f t="shared" si="369"/>
        <v>0.27000000000000002</v>
      </c>
      <c r="R3815" s="21">
        <f>Q3815</f>
        <v>0.27000000000000002</v>
      </c>
      <c r="S3815" s="21"/>
    </row>
    <row r="3816">
      <c r="A3816" s="22"/>
      <c r="B3816" s="24"/>
      <c r="D3816" s="24"/>
      <c r="E3816" s="24"/>
      <c r="G3816" s="22"/>
      <c r="J3816" s="21"/>
      <c r="K3816" s="38"/>
      <c r="L3816" s="110"/>
    </row>
    <row r="3817">
      <c r="A3817" s="22"/>
      <c r="B3817" s="20" t="s">
        <v>140</v>
      </c>
      <c r="C3817" s="20"/>
      <c r="D3817" s="24" t="s">
        <v>4599</v>
      </c>
      <c r="E3817" s="24" t="s">
        <v>4599</v>
      </c>
      <c r="F3817" s="21" t="s">
        <v>38</v>
      </c>
      <c r="G3817" s="22">
        <v>5</v>
      </c>
      <c r="I3817" s="20"/>
      <c r="K3817" s="20"/>
      <c r="L3817" s="21"/>
      <c r="M3817" s="21"/>
      <c r="N3817" s="21"/>
      <c r="O3817" s="21"/>
      <c r="P3817" s="21"/>
      <c r="Q3817" s="21"/>
      <c r="R3817" s="21"/>
      <c r="S3817" s="21"/>
    </row>
    <row r="3818">
      <c r="A3818" s="22"/>
      <c r="B3818" s="24" t="s">
        <v>646</v>
      </c>
      <c r="C3818" s="21" t="s">
        <v>4595</v>
      </c>
      <c r="D3818" s="24"/>
      <c r="E3818" s="24"/>
      <c r="G3818" s="22"/>
      <c r="I3818" s="20"/>
      <c r="K3818" s="20"/>
      <c r="L3818" s="20"/>
      <c r="M3818" s="23"/>
      <c r="Q3818" s="21"/>
      <c r="R3818" s="21"/>
    </row>
    <row r="3819">
      <c r="A3819" s="22"/>
      <c r="B3819" s="20"/>
      <c r="C3819" s="21" t="s">
        <v>4596</v>
      </c>
      <c r="D3819" s="24"/>
      <c r="E3819" s="24"/>
      <c r="G3819" s="22"/>
      <c r="H3819" s="22">
        <v>0</v>
      </c>
      <c r="I3819" s="48"/>
      <c r="J3819" s="48"/>
      <c r="K3819" s="61"/>
      <c r="L3819" s="21">
        <v>0.02</v>
      </c>
      <c r="M3819" s="21">
        <f t="shared" si="368"/>
        <v>0.02</v>
      </c>
      <c r="N3819" s="21">
        <f t="shared" si="369"/>
        <v>0.02</v>
      </c>
      <c r="O3819" s="21">
        <f t="shared" si="369"/>
        <v>0.02</v>
      </c>
      <c r="P3819" s="21">
        <f t="shared" si="369"/>
        <v>0.02</v>
      </c>
      <c r="Q3819" s="21">
        <f t="shared" si="369"/>
        <v>0.02</v>
      </c>
      <c r="R3819" s="21">
        <f>Q3819</f>
        <v>0.02</v>
      </c>
      <c r="S3819" s="21"/>
      <c r="T3819" s="21"/>
      <c r="U3819" s="21"/>
      <c r="V3819" s="21"/>
      <c r="W3819" s="20"/>
      <c r="X3819" s="20"/>
      <c r="Y3819" s="20"/>
      <c r="Z3819" s="20"/>
      <c r="AA3819" s="20"/>
      <c r="AB3819" s="20"/>
      <c r="AC3819" s="20"/>
      <c r="AD3819" s="20"/>
    </row>
    <row r="3820">
      <c r="A3820" s="22"/>
      <c r="B3820" s="24" t="s">
        <v>4600</v>
      </c>
      <c r="C3820" s="21" t="s">
        <v>4601</v>
      </c>
      <c r="D3820" s="24"/>
      <c r="E3820" s="24"/>
      <c r="G3820" s="22"/>
      <c r="H3820" s="22">
        <f t="shared" si="365"/>
        <v>1</v>
      </c>
      <c r="I3820" s="48"/>
      <c r="J3820" s="48"/>
      <c r="K3820" s="61"/>
      <c r="L3820" s="21">
        <v>0.02</v>
      </c>
      <c r="M3820" s="21">
        <f t="shared" si="368"/>
        <v>0.02</v>
      </c>
      <c r="N3820" s="21">
        <f t="shared" si="369"/>
        <v>0.02</v>
      </c>
      <c r="O3820" s="21">
        <f t="shared" si="369"/>
        <v>0.02</v>
      </c>
      <c r="P3820" s="21">
        <f t="shared" si="369"/>
        <v>0.02</v>
      </c>
      <c r="Q3820" s="21">
        <f t="shared" si="369"/>
        <v>0.02</v>
      </c>
      <c r="R3820" s="21">
        <f t="shared" si="369"/>
        <v>0.02</v>
      </c>
      <c r="S3820" s="21"/>
    </row>
    <row r="3821">
      <c r="A3821" s="22"/>
      <c r="B3821" s="24" t="s">
        <v>4602</v>
      </c>
      <c r="C3821" s="21" t="s">
        <v>4603</v>
      </c>
      <c r="D3821" s="24"/>
      <c r="E3821" s="24"/>
      <c r="G3821" s="22"/>
      <c r="H3821" s="22">
        <f t="shared" si="365"/>
        <v>2</v>
      </c>
      <c r="I3821" s="48"/>
      <c r="J3821" s="48"/>
      <c r="K3821" s="61"/>
      <c r="L3821" s="21">
        <v>0.02</v>
      </c>
      <c r="M3821" s="21">
        <f t="shared" si="368"/>
        <v>0.02</v>
      </c>
      <c r="N3821" s="21">
        <f t="shared" si="368"/>
        <v>0.02</v>
      </c>
      <c r="O3821" s="21">
        <f t="shared" si="368"/>
        <v>0.02</v>
      </c>
      <c r="P3821" s="21">
        <f t="shared" si="368"/>
        <v>0.02</v>
      </c>
      <c r="Q3821" s="21">
        <f t="shared" si="368"/>
        <v>0.02</v>
      </c>
      <c r="R3821" s="21">
        <f t="shared" si="368"/>
        <v>0.02</v>
      </c>
      <c r="S3821" s="21"/>
    </row>
    <row r="3822">
      <c r="A3822" s="22"/>
      <c r="B3822" s="24" t="s">
        <v>4604</v>
      </c>
      <c r="C3822" s="21" t="s">
        <v>4605</v>
      </c>
      <c r="D3822" s="24"/>
      <c r="E3822" s="24"/>
      <c r="G3822" s="22"/>
      <c r="H3822" s="22">
        <f t="shared" si="365"/>
        <v>3</v>
      </c>
      <c r="I3822" s="48"/>
      <c r="J3822" s="48"/>
      <c r="K3822" s="61"/>
      <c r="L3822" s="21">
        <v>0.02</v>
      </c>
      <c r="M3822" s="21">
        <f t="shared" si="368"/>
        <v>0.02</v>
      </c>
      <c r="N3822" s="21">
        <f t="shared" si="368"/>
        <v>0.02</v>
      </c>
      <c r="O3822" s="21">
        <f t="shared" si="368"/>
        <v>0.02</v>
      </c>
      <c r="P3822" s="21">
        <f t="shared" si="368"/>
        <v>0.02</v>
      </c>
      <c r="Q3822" s="21">
        <f t="shared" si="368"/>
        <v>0.02</v>
      </c>
      <c r="R3822" s="21">
        <f t="shared" si="368"/>
        <v>0.02</v>
      </c>
      <c r="S3822" s="21"/>
    </row>
    <row r="3823">
      <c r="A3823" s="22"/>
      <c r="B3823" s="24"/>
      <c r="D3823" s="24"/>
      <c r="E3823" s="24"/>
      <c r="G3823" s="22"/>
      <c r="H3823" s="22">
        <f t="shared" ref="H3823:H3886" si="370">H3822+1</f>
        <v>4</v>
      </c>
      <c r="I3823" s="48"/>
      <c r="J3823" s="48"/>
      <c r="K3823" s="61"/>
      <c r="L3823" s="21">
        <v>0.02</v>
      </c>
      <c r="M3823" s="21">
        <f t="shared" si="368"/>
        <v>0.02</v>
      </c>
      <c r="N3823" s="21">
        <f t="shared" si="368"/>
        <v>0.02</v>
      </c>
      <c r="O3823" s="21">
        <f t="shared" si="368"/>
        <v>0.02</v>
      </c>
      <c r="P3823" s="21">
        <f t="shared" si="368"/>
        <v>0.02</v>
      </c>
      <c r="Q3823" s="21">
        <f t="shared" si="368"/>
        <v>0.02</v>
      </c>
      <c r="R3823" s="21">
        <f t="shared" si="368"/>
        <v>0.02</v>
      </c>
      <c r="S3823" s="21"/>
    </row>
    <row r="3824">
      <c r="A3824" s="22"/>
      <c r="B3824" s="24"/>
      <c r="D3824" s="24"/>
      <c r="E3824" s="24"/>
      <c r="G3824" s="22"/>
      <c r="H3824" s="22">
        <f t="shared" si="370"/>
        <v>5</v>
      </c>
      <c r="I3824" s="48"/>
      <c r="J3824" s="48"/>
      <c r="K3824" s="61"/>
      <c r="L3824" s="21">
        <v>0.02</v>
      </c>
      <c r="M3824" s="21">
        <f t="shared" si="368"/>
        <v>0.02</v>
      </c>
      <c r="N3824" s="21">
        <f t="shared" si="368"/>
        <v>0.02</v>
      </c>
      <c r="O3824" s="21">
        <f t="shared" si="368"/>
        <v>0.02</v>
      </c>
      <c r="P3824" s="21">
        <f t="shared" si="368"/>
        <v>0.02</v>
      </c>
      <c r="Q3824" s="21">
        <f t="shared" si="368"/>
        <v>0.02</v>
      </c>
      <c r="R3824" s="21">
        <f t="shared" si="368"/>
        <v>0.02</v>
      </c>
      <c r="S3824" s="21"/>
    </row>
    <row r="3825">
      <c r="A3825" s="22"/>
      <c r="B3825" s="24"/>
      <c r="D3825" s="24"/>
      <c r="E3825" s="24"/>
      <c r="G3825" s="22"/>
      <c r="H3825" s="22">
        <f t="shared" si="370"/>
        <v>6</v>
      </c>
      <c r="I3825" s="48"/>
      <c r="J3825" s="48"/>
      <c r="K3825" s="61"/>
      <c r="L3825" s="21">
        <v>0.02</v>
      </c>
      <c r="M3825" s="21">
        <f t="shared" si="368"/>
        <v>0.02</v>
      </c>
      <c r="N3825" s="21">
        <f t="shared" si="368"/>
        <v>0.02</v>
      </c>
      <c r="O3825" s="21">
        <f t="shared" si="368"/>
        <v>0.02</v>
      </c>
      <c r="P3825" s="21">
        <f t="shared" si="368"/>
        <v>0.02</v>
      </c>
      <c r="Q3825" s="21">
        <f t="shared" si="368"/>
        <v>0.02</v>
      </c>
      <c r="R3825" s="21">
        <f t="shared" si="368"/>
        <v>0.02</v>
      </c>
      <c r="S3825" s="21"/>
    </row>
    <row r="3826">
      <c r="A3826" s="22"/>
      <c r="B3826" s="24"/>
      <c r="D3826" s="24"/>
      <c r="E3826" s="24"/>
      <c r="G3826" s="22"/>
      <c r="H3826" s="22">
        <f t="shared" si="370"/>
        <v>7</v>
      </c>
      <c r="I3826" s="48"/>
      <c r="J3826" s="48"/>
      <c r="K3826" s="61"/>
      <c r="L3826" s="21">
        <v>0.02</v>
      </c>
      <c r="M3826" s="21">
        <f t="shared" si="368"/>
        <v>0.02</v>
      </c>
      <c r="N3826" s="21">
        <f t="shared" si="368"/>
        <v>0.02</v>
      </c>
      <c r="O3826" s="21">
        <f t="shared" si="368"/>
        <v>0.02</v>
      </c>
      <c r="P3826" s="21">
        <f t="shared" si="368"/>
        <v>0.02</v>
      </c>
      <c r="Q3826" s="21">
        <f t="shared" si="368"/>
        <v>0.02</v>
      </c>
      <c r="R3826" s="21">
        <f t="shared" si="368"/>
        <v>0.02</v>
      </c>
      <c r="S3826" s="21"/>
    </row>
    <row r="3827">
      <c r="A3827" s="22"/>
      <c r="B3827" s="24"/>
      <c r="D3827" s="24"/>
      <c r="E3827" s="24"/>
      <c r="G3827" s="22"/>
      <c r="H3827" s="22">
        <f t="shared" si="370"/>
        <v>8</v>
      </c>
      <c r="I3827" s="48"/>
      <c r="J3827" s="48"/>
      <c r="K3827" s="61"/>
      <c r="L3827" s="21">
        <v>0.02</v>
      </c>
      <c r="M3827" s="21">
        <f t="shared" si="368"/>
        <v>0.02</v>
      </c>
      <c r="N3827" s="21">
        <f t="shared" si="368"/>
        <v>0.02</v>
      </c>
      <c r="O3827" s="21">
        <f t="shared" si="368"/>
        <v>0.02</v>
      </c>
      <c r="P3827" s="21">
        <f t="shared" si="368"/>
        <v>0.02</v>
      </c>
      <c r="Q3827" s="21">
        <f t="shared" si="368"/>
        <v>0.02</v>
      </c>
      <c r="R3827" s="21">
        <f t="shared" si="368"/>
        <v>0.02</v>
      </c>
      <c r="S3827" s="21"/>
    </row>
    <row r="3828">
      <c r="A3828" s="22"/>
      <c r="B3828" s="24"/>
      <c r="D3828" s="24"/>
      <c r="E3828" s="24"/>
      <c r="G3828" s="22"/>
      <c r="H3828" s="22">
        <f t="shared" si="370"/>
        <v>9</v>
      </c>
      <c r="I3828" s="48"/>
      <c r="J3828" s="48"/>
      <c r="K3828" s="61"/>
      <c r="L3828" s="21">
        <v>0.02</v>
      </c>
      <c r="M3828" s="21">
        <f t="shared" si="368"/>
        <v>0.02</v>
      </c>
      <c r="N3828" s="21">
        <f t="shared" si="368"/>
        <v>0.02</v>
      </c>
      <c r="O3828" s="21">
        <f t="shared" si="368"/>
        <v>0.02</v>
      </c>
      <c r="P3828" s="21">
        <f t="shared" si="368"/>
        <v>0.02</v>
      </c>
      <c r="Q3828" s="21">
        <f t="shared" si="368"/>
        <v>0.02</v>
      </c>
      <c r="R3828" s="21">
        <f t="shared" si="368"/>
        <v>0.02</v>
      </c>
      <c r="S3828" s="21"/>
    </row>
    <row r="3829">
      <c r="A3829" s="22"/>
      <c r="B3829" s="24"/>
      <c r="D3829" s="24"/>
      <c r="E3829" s="24"/>
      <c r="G3829" s="22"/>
      <c r="H3829" s="22">
        <f t="shared" si="370"/>
        <v>10</v>
      </c>
      <c r="I3829" s="48"/>
      <c r="J3829" s="48"/>
      <c r="K3829" s="61"/>
      <c r="L3829" s="21">
        <v>0.02</v>
      </c>
      <c r="M3829" s="21">
        <f t="shared" si="368"/>
        <v>0.02</v>
      </c>
      <c r="N3829" s="21">
        <f t="shared" si="368"/>
        <v>0.02</v>
      </c>
      <c r="O3829" s="21">
        <f t="shared" si="368"/>
        <v>0.02</v>
      </c>
      <c r="P3829" s="21">
        <f t="shared" si="368"/>
        <v>0.02</v>
      </c>
      <c r="Q3829" s="21">
        <f t="shared" si="368"/>
        <v>0.02</v>
      </c>
      <c r="R3829" s="21">
        <f t="shared" si="368"/>
        <v>0.02</v>
      </c>
      <c r="S3829" s="21"/>
    </row>
    <row r="3830">
      <c r="A3830" s="22"/>
      <c r="B3830" s="24"/>
      <c r="D3830" s="24"/>
      <c r="E3830" s="24"/>
      <c r="G3830" s="22"/>
      <c r="H3830" s="22">
        <f t="shared" si="370"/>
        <v>11</v>
      </c>
      <c r="I3830" s="48"/>
      <c r="J3830" s="48"/>
      <c r="K3830" s="61"/>
      <c r="L3830" s="21">
        <v>0.02</v>
      </c>
      <c r="M3830" s="21">
        <f t="shared" si="368"/>
        <v>0.02</v>
      </c>
      <c r="N3830" s="21">
        <f t="shared" si="368"/>
        <v>0.02</v>
      </c>
      <c r="O3830" s="21">
        <f t="shared" si="368"/>
        <v>0.02</v>
      </c>
      <c r="P3830" s="21">
        <f t="shared" si="368"/>
        <v>0.02</v>
      </c>
      <c r="Q3830" s="21">
        <f t="shared" si="368"/>
        <v>0.02</v>
      </c>
      <c r="R3830" s="21">
        <f t="shared" si="368"/>
        <v>0.02</v>
      </c>
      <c r="S3830" s="21"/>
    </row>
    <row r="3831">
      <c r="A3831" s="22"/>
      <c r="B3831" s="24"/>
      <c r="D3831" s="24"/>
      <c r="E3831" s="24"/>
      <c r="G3831" s="22"/>
      <c r="H3831" s="22">
        <f t="shared" si="370"/>
        <v>12</v>
      </c>
      <c r="I3831" s="48"/>
      <c r="J3831" s="48"/>
      <c r="K3831" s="61"/>
      <c r="L3831" s="21">
        <v>0.02</v>
      </c>
      <c r="M3831" s="21">
        <f t="shared" si="368"/>
        <v>0.02</v>
      </c>
      <c r="N3831" s="21">
        <f t="shared" si="368"/>
        <v>0.02</v>
      </c>
      <c r="O3831" s="21">
        <f t="shared" si="368"/>
        <v>0.02</v>
      </c>
      <c r="P3831" s="21">
        <f t="shared" si="368"/>
        <v>0.02</v>
      </c>
      <c r="Q3831" s="21">
        <f t="shared" si="368"/>
        <v>0.02</v>
      </c>
      <c r="R3831" s="21">
        <f t="shared" si="368"/>
        <v>0.02</v>
      </c>
      <c r="S3831" s="21"/>
    </row>
    <row r="3832">
      <c r="A3832" s="22"/>
      <c r="B3832" s="24"/>
      <c r="D3832" s="24"/>
      <c r="E3832" s="24"/>
      <c r="G3832" s="22"/>
      <c r="H3832" s="22">
        <f t="shared" si="370"/>
        <v>13</v>
      </c>
      <c r="I3832" s="48"/>
      <c r="J3832" s="48"/>
      <c r="K3832" s="61"/>
      <c r="L3832" s="21">
        <v>0.02</v>
      </c>
      <c r="M3832" s="21">
        <f t="shared" si="368"/>
        <v>0.02</v>
      </c>
      <c r="N3832" s="21">
        <f t="shared" si="368"/>
        <v>0.02</v>
      </c>
      <c r="O3832" s="21">
        <f t="shared" si="368"/>
        <v>0.02</v>
      </c>
      <c r="P3832" s="21">
        <f t="shared" si="368"/>
        <v>0.02</v>
      </c>
      <c r="Q3832" s="21">
        <f t="shared" si="368"/>
        <v>0.02</v>
      </c>
      <c r="R3832" s="21">
        <f t="shared" si="368"/>
        <v>0.02</v>
      </c>
      <c r="S3832" s="21"/>
    </row>
    <row r="3833">
      <c r="A3833" s="22"/>
      <c r="B3833" s="24"/>
      <c r="D3833" s="24"/>
      <c r="E3833" s="24"/>
      <c r="G3833" s="22"/>
      <c r="H3833" s="22">
        <f t="shared" si="370"/>
        <v>14</v>
      </c>
      <c r="I3833" s="48"/>
      <c r="J3833" s="48"/>
      <c r="K3833" s="61"/>
      <c r="L3833" s="21">
        <v>0.02</v>
      </c>
      <c r="M3833" s="21">
        <f t="shared" si="368"/>
        <v>0.02</v>
      </c>
      <c r="N3833" s="21">
        <f t="shared" si="368"/>
        <v>0.02</v>
      </c>
      <c r="O3833" s="21">
        <f t="shared" si="368"/>
        <v>0.02</v>
      </c>
      <c r="P3833" s="21">
        <f t="shared" si="368"/>
        <v>0.02</v>
      </c>
      <c r="Q3833" s="21">
        <f t="shared" si="368"/>
        <v>0.02</v>
      </c>
      <c r="R3833" s="21">
        <f t="shared" si="368"/>
        <v>0.02</v>
      </c>
      <c r="S3833" s="21"/>
    </row>
    <row r="3834">
      <c r="A3834" s="22"/>
      <c r="B3834" s="24"/>
      <c r="D3834" s="24"/>
      <c r="E3834" s="24"/>
      <c r="G3834" s="22"/>
      <c r="H3834" s="22">
        <f t="shared" si="370"/>
        <v>15</v>
      </c>
      <c r="I3834" s="48"/>
      <c r="J3834" s="48"/>
      <c r="K3834" s="61"/>
      <c r="L3834" s="21">
        <v>0.02</v>
      </c>
      <c r="M3834" s="21">
        <f t="shared" si="368"/>
        <v>0.02</v>
      </c>
      <c r="N3834" s="21">
        <f t="shared" si="368"/>
        <v>0.02</v>
      </c>
      <c r="O3834" s="21">
        <f t="shared" si="368"/>
        <v>0.02</v>
      </c>
      <c r="P3834" s="21">
        <f t="shared" si="368"/>
        <v>0.02</v>
      </c>
      <c r="Q3834" s="21">
        <f t="shared" si="368"/>
        <v>0.02</v>
      </c>
      <c r="R3834" s="21">
        <f t="shared" si="368"/>
        <v>0.02</v>
      </c>
      <c r="S3834" s="21"/>
    </row>
    <row r="3835">
      <c r="A3835" s="22"/>
      <c r="B3835" s="24"/>
      <c r="D3835" s="24"/>
      <c r="E3835" s="24"/>
      <c r="G3835" s="22"/>
      <c r="H3835" s="22">
        <f t="shared" si="370"/>
        <v>16</v>
      </c>
      <c r="I3835" s="48"/>
      <c r="J3835" s="48"/>
      <c r="K3835" s="61"/>
      <c r="L3835" s="21">
        <v>0.02</v>
      </c>
      <c r="M3835" s="21">
        <f t="shared" si="368"/>
        <v>0.02</v>
      </c>
      <c r="N3835" s="21">
        <f t="shared" si="368"/>
        <v>0.02</v>
      </c>
      <c r="O3835" s="21">
        <f t="shared" si="368"/>
        <v>0.02</v>
      </c>
      <c r="P3835" s="21">
        <f t="shared" si="368"/>
        <v>0.02</v>
      </c>
      <c r="Q3835" s="21">
        <f t="shared" si="368"/>
        <v>0.02</v>
      </c>
      <c r="R3835" s="21">
        <f t="shared" si="368"/>
        <v>0.02</v>
      </c>
      <c r="S3835" s="21"/>
    </row>
    <row r="3836">
      <c r="A3836" s="22"/>
      <c r="B3836" s="24"/>
      <c r="D3836" s="24"/>
      <c r="E3836" s="24"/>
      <c r="G3836" s="22"/>
      <c r="H3836" s="22">
        <f t="shared" si="370"/>
        <v>17</v>
      </c>
      <c r="I3836" s="48"/>
      <c r="J3836" s="48"/>
      <c r="K3836" s="61"/>
      <c r="L3836" s="21">
        <v>0.02</v>
      </c>
      <c r="M3836" s="21">
        <f t="shared" si="368"/>
        <v>0.02</v>
      </c>
      <c r="N3836" s="21">
        <f t="shared" si="368"/>
        <v>0.02</v>
      </c>
      <c r="O3836" s="21">
        <f t="shared" si="368"/>
        <v>0.02</v>
      </c>
      <c r="P3836" s="21">
        <f t="shared" si="368"/>
        <v>0.02</v>
      </c>
      <c r="Q3836" s="21">
        <f t="shared" si="368"/>
        <v>0.02</v>
      </c>
      <c r="R3836" s="21">
        <f t="shared" si="368"/>
        <v>0.02</v>
      </c>
      <c r="S3836" s="21"/>
    </row>
    <row r="3837">
      <c r="A3837" s="22"/>
      <c r="B3837" s="24"/>
      <c r="D3837" s="24"/>
      <c r="E3837" s="24"/>
      <c r="G3837" s="22"/>
      <c r="H3837" s="22">
        <f t="shared" si="370"/>
        <v>18</v>
      </c>
      <c r="I3837" s="48"/>
      <c r="J3837" s="48"/>
      <c r="K3837" s="61"/>
      <c r="L3837" s="21">
        <v>0.02</v>
      </c>
      <c r="M3837" s="21">
        <f t="shared" si="368"/>
        <v>0.02</v>
      </c>
      <c r="N3837" s="21">
        <f t="shared" si="368"/>
        <v>0.02</v>
      </c>
      <c r="O3837" s="21">
        <f t="shared" si="368"/>
        <v>0.02</v>
      </c>
      <c r="P3837" s="21">
        <f t="shared" si="368"/>
        <v>0.02</v>
      </c>
      <c r="Q3837" s="21">
        <f t="shared" si="368"/>
        <v>0.02</v>
      </c>
      <c r="R3837" s="21">
        <f t="shared" si="368"/>
        <v>0.02</v>
      </c>
      <c r="S3837" s="21"/>
    </row>
    <row r="3838">
      <c r="A3838" s="22"/>
      <c r="B3838" s="24"/>
      <c r="D3838" s="24"/>
      <c r="E3838" s="24"/>
      <c r="G3838" s="22"/>
      <c r="H3838" s="22">
        <f t="shared" si="370"/>
        <v>19</v>
      </c>
      <c r="I3838" s="48"/>
      <c r="J3838" s="48"/>
      <c r="K3838" s="61"/>
      <c r="L3838" s="21">
        <v>0.02</v>
      </c>
      <c r="M3838" s="21">
        <f t="shared" si="368"/>
        <v>0.02</v>
      </c>
      <c r="N3838" s="21">
        <f t="shared" si="368"/>
        <v>0.02</v>
      </c>
      <c r="O3838" s="21">
        <f t="shared" si="368"/>
        <v>0.02</v>
      </c>
      <c r="P3838" s="21">
        <f t="shared" si="368"/>
        <v>0.02</v>
      </c>
      <c r="Q3838" s="21">
        <f t="shared" si="368"/>
        <v>0.02</v>
      </c>
      <c r="R3838" s="21">
        <f t="shared" si="368"/>
        <v>0.02</v>
      </c>
      <c r="S3838" s="21"/>
    </row>
    <row r="3839">
      <c r="A3839" s="22"/>
      <c r="B3839" s="24"/>
      <c r="D3839" s="24"/>
      <c r="E3839" s="24"/>
      <c r="G3839" s="22"/>
      <c r="H3839" s="22">
        <f t="shared" si="370"/>
        <v>20</v>
      </c>
      <c r="I3839" s="48"/>
      <c r="J3839" s="48"/>
      <c r="K3839" s="61"/>
      <c r="L3839" s="21">
        <v>0.02</v>
      </c>
      <c r="M3839" s="21">
        <f t="shared" si="368"/>
        <v>0.02</v>
      </c>
      <c r="N3839" s="21">
        <f t="shared" si="368"/>
        <v>0.02</v>
      </c>
      <c r="O3839" s="21">
        <f t="shared" si="368"/>
        <v>0.02</v>
      </c>
      <c r="P3839" s="21">
        <f t="shared" si="368"/>
        <v>0.02</v>
      </c>
      <c r="Q3839" s="21">
        <f t="shared" si="368"/>
        <v>0.02</v>
      </c>
      <c r="R3839" s="21">
        <f t="shared" si="368"/>
        <v>0.02</v>
      </c>
      <c r="S3839" s="21"/>
    </row>
    <row r="3840">
      <c r="A3840" s="22"/>
      <c r="B3840" s="24"/>
      <c r="D3840" s="24"/>
      <c r="E3840" s="24"/>
      <c r="G3840" s="22"/>
      <c r="H3840" s="22">
        <f t="shared" si="370"/>
        <v>21</v>
      </c>
      <c r="I3840" s="48"/>
      <c r="J3840" s="48"/>
      <c r="K3840" s="61"/>
      <c r="L3840" s="21">
        <v>0.02</v>
      </c>
      <c r="M3840" s="21">
        <f t="shared" si="368"/>
        <v>0.02</v>
      </c>
      <c r="N3840" s="21">
        <f t="shared" si="368"/>
        <v>0.02</v>
      </c>
      <c r="O3840" s="21">
        <f t="shared" si="368"/>
        <v>0.02</v>
      </c>
      <c r="P3840" s="21">
        <f t="shared" si="368"/>
        <v>0.02</v>
      </c>
      <c r="Q3840" s="21">
        <f t="shared" si="368"/>
        <v>0.02</v>
      </c>
      <c r="R3840" s="21">
        <f t="shared" si="368"/>
        <v>0.02</v>
      </c>
      <c r="S3840" s="21"/>
    </row>
    <row r="3841">
      <c r="A3841" s="22"/>
      <c r="B3841" s="24"/>
      <c r="D3841" s="24"/>
      <c r="E3841" s="24"/>
      <c r="G3841" s="22"/>
      <c r="H3841" s="22">
        <f t="shared" si="370"/>
        <v>22</v>
      </c>
      <c r="I3841" s="48"/>
      <c r="J3841" s="48"/>
      <c r="K3841" s="61"/>
      <c r="L3841" s="21">
        <v>0.02</v>
      </c>
      <c r="M3841" s="21">
        <f t="shared" si="368"/>
        <v>0.02</v>
      </c>
      <c r="N3841" s="21">
        <f t="shared" si="368"/>
        <v>0.02</v>
      </c>
      <c r="O3841" s="21">
        <f t="shared" si="368"/>
        <v>0.02</v>
      </c>
      <c r="P3841" s="21">
        <f t="shared" si="368"/>
        <v>0.02</v>
      </c>
      <c r="Q3841" s="21">
        <f t="shared" si="368"/>
        <v>0.02</v>
      </c>
      <c r="R3841" s="21">
        <f t="shared" si="368"/>
        <v>0.02</v>
      </c>
      <c r="S3841" s="21"/>
    </row>
    <row r="3842">
      <c r="A3842" s="22"/>
      <c r="B3842" s="24"/>
      <c r="D3842" s="24"/>
      <c r="E3842" s="24"/>
      <c r="G3842" s="22"/>
      <c r="H3842" s="22">
        <f t="shared" si="370"/>
        <v>23</v>
      </c>
      <c r="I3842" s="48"/>
      <c r="J3842" s="48"/>
      <c r="K3842" s="61"/>
      <c r="L3842" s="21">
        <v>0.02</v>
      </c>
      <c r="M3842" s="21">
        <f t="shared" si="368"/>
        <v>0.02</v>
      </c>
      <c r="N3842" s="21">
        <f t="shared" ref="N3842:R3847" si="371">M3842</f>
        <v>0.02</v>
      </c>
      <c r="O3842" s="21">
        <f t="shared" si="371"/>
        <v>0.02</v>
      </c>
      <c r="P3842" s="21">
        <f t="shared" si="371"/>
        <v>0.02</v>
      </c>
      <c r="Q3842" s="21">
        <f t="shared" si="371"/>
        <v>0.02</v>
      </c>
      <c r="R3842" s="21">
        <f>Q3842</f>
        <v>0.02</v>
      </c>
      <c r="S3842" s="21"/>
    </row>
    <row r="3843">
      <c r="A3843" s="22"/>
      <c r="B3843" s="24"/>
      <c r="D3843" s="24"/>
      <c r="E3843" s="24"/>
      <c r="G3843" s="22"/>
      <c r="I3843" s="20"/>
      <c r="K3843" s="20"/>
      <c r="L3843" s="20"/>
      <c r="R3843" s="21"/>
    </row>
    <row r="3844">
      <c r="A3844" s="22"/>
      <c r="B3844" s="24" t="s">
        <v>140</v>
      </c>
      <c r="D3844" s="24" t="s">
        <v>4606</v>
      </c>
      <c r="E3844" s="24" t="s">
        <v>4606</v>
      </c>
      <c r="F3844" s="21" t="s">
        <v>38</v>
      </c>
      <c r="G3844" s="22">
        <v>5</v>
      </c>
      <c r="I3844" s="20"/>
      <c r="K3844" s="20"/>
      <c r="L3844" s="21"/>
      <c r="M3844" s="21"/>
      <c r="N3844" s="21"/>
      <c r="O3844" s="21"/>
      <c r="P3844" s="21"/>
      <c r="Q3844" s="21"/>
      <c r="R3844" s="21"/>
      <c r="S3844" s="21"/>
    </row>
    <row r="3845">
      <c r="A3845" s="22"/>
      <c r="B3845" s="24" t="s">
        <v>4607</v>
      </c>
      <c r="C3845" s="21" t="s">
        <v>4316</v>
      </c>
      <c r="D3845" s="24"/>
      <c r="E3845" s="24"/>
      <c r="G3845" s="22"/>
      <c r="I3845" s="20"/>
      <c r="K3845" s="20"/>
      <c r="L3845" s="20"/>
      <c r="R3845" s="21"/>
    </row>
    <row r="3846">
      <c r="A3846" s="22"/>
      <c r="B3846" s="24" t="s">
        <v>4334</v>
      </c>
      <c r="C3846" s="21" t="s">
        <v>4608</v>
      </c>
      <c r="D3846" s="24"/>
      <c r="E3846" s="24"/>
      <c r="G3846" s="22"/>
      <c r="H3846" s="22">
        <v>0</v>
      </c>
      <c r="I3846" s="48"/>
      <c r="J3846" s="48"/>
      <c r="K3846" s="61"/>
      <c r="L3846" s="21">
        <v>0.040000000000000001</v>
      </c>
      <c r="M3846" s="21">
        <f t="shared" si="368"/>
        <v>0.040000000000000001</v>
      </c>
      <c r="N3846" s="21">
        <f t="shared" si="371"/>
        <v>0.040000000000000001</v>
      </c>
      <c r="O3846" s="21">
        <f t="shared" si="371"/>
        <v>0.040000000000000001</v>
      </c>
      <c r="P3846" s="21">
        <f t="shared" si="371"/>
        <v>0.040000000000000001</v>
      </c>
      <c r="Q3846" s="21">
        <f t="shared" si="371"/>
        <v>0.040000000000000001</v>
      </c>
      <c r="R3846" s="21">
        <f>Q3846</f>
        <v>0.040000000000000001</v>
      </c>
      <c r="S3846" s="21"/>
      <c r="T3846" s="21"/>
      <c r="U3846" s="21"/>
      <c r="V3846" s="21"/>
      <c r="W3846" s="20"/>
      <c r="X3846" s="20"/>
      <c r="Y3846" s="20"/>
      <c r="Z3846" s="20"/>
      <c r="AA3846" s="20"/>
      <c r="AB3846" s="20"/>
      <c r="AC3846" s="20"/>
      <c r="AD3846" s="20"/>
    </row>
    <row r="3847">
      <c r="A3847" s="22"/>
      <c r="B3847" s="24" t="s">
        <v>4609</v>
      </c>
      <c r="C3847" s="21" t="s">
        <v>4610</v>
      </c>
      <c r="D3847" s="24"/>
      <c r="E3847" s="24"/>
      <c r="G3847" s="22"/>
      <c r="H3847" s="22">
        <f t="shared" si="370"/>
        <v>1</v>
      </c>
      <c r="I3847" s="48"/>
      <c r="J3847" s="48"/>
      <c r="K3847" s="61"/>
      <c r="L3847" s="21">
        <v>0.040000000000000001</v>
      </c>
      <c r="M3847" s="21">
        <f t="shared" si="368"/>
        <v>0.040000000000000001</v>
      </c>
      <c r="N3847" s="21">
        <f t="shared" si="371"/>
        <v>0.040000000000000001</v>
      </c>
      <c r="O3847" s="21">
        <f t="shared" si="371"/>
        <v>0.040000000000000001</v>
      </c>
      <c r="P3847" s="21">
        <f t="shared" si="371"/>
        <v>0.040000000000000001</v>
      </c>
      <c r="Q3847" s="21">
        <f t="shared" si="371"/>
        <v>0.040000000000000001</v>
      </c>
      <c r="R3847" s="21">
        <f t="shared" si="371"/>
        <v>0.040000000000000001</v>
      </c>
      <c r="S3847" s="21"/>
    </row>
    <row r="3848">
      <c r="A3848" s="22"/>
      <c r="B3848" s="24" t="s">
        <v>4611</v>
      </c>
      <c r="C3848" s="24" t="s">
        <v>4612</v>
      </c>
      <c r="D3848" s="24"/>
      <c r="E3848" s="24"/>
      <c r="G3848" s="22"/>
      <c r="H3848" s="22">
        <f t="shared" si="370"/>
        <v>2</v>
      </c>
      <c r="I3848" s="48"/>
      <c r="J3848" s="48"/>
      <c r="K3848" s="61"/>
      <c r="L3848" s="21">
        <v>0.050000000000000003</v>
      </c>
      <c r="M3848" s="21">
        <f t="shared" si="368"/>
        <v>0.050000000000000003</v>
      </c>
      <c r="N3848" s="21">
        <f t="shared" si="368"/>
        <v>0.050000000000000003</v>
      </c>
      <c r="O3848" s="21">
        <f t="shared" si="368"/>
        <v>0.050000000000000003</v>
      </c>
      <c r="P3848" s="21">
        <f t="shared" si="368"/>
        <v>0.050000000000000003</v>
      </c>
      <c r="Q3848" s="21">
        <f t="shared" si="368"/>
        <v>0.050000000000000003</v>
      </c>
      <c r="R3848" s="21">
        <f t="shared" si="368"/>
        <v>0.050000000000000003</v>
      </c>
      <c r="S3848" s="21"/>
    </row>
    <row r="3849">
      <c r="A3849" s="22"/>
      <c r="B3849" s="24" t="s">
        <v>4613</v>
      </c>
      <c r="C3849" s="24" t="s">
        <v>4614</v>
      </c>
      <c r="D3849" s="24"/>
      <c r="E3849" s="24"/>
      <c r="G3849" s="22"/>
      <c r="H3849" s="22">
        <f t="shared" si="370"/>
        <v>3</v>
      </c>
      <c r="I3849" s="48"/>
      <c r="J3849" s="48"/>
      <c r="K3849" s="61"/>
      <c r="L3849" s="21">
        <v>0.050000000000000003</v>
      </c>
      <c r="M3849" s="21">
        <f t="shared" si="368"/>
        <v>0.050000000000000003</v>
      </c>
      <c r="N3849" s="21">
        <f t="shared" si="368"/>
        <v>0.050000000000000003</v>
      </c>
      <c r="O3849" s="21">
        <f t="shared" si="368"/>
        <v>0.050000000000000003</v>
      </c>
      <c r="P3849" s="21">
        <f t="shared" si="368"/>
        <v>0.050000000000000003</v>
      </c>
      <c r="Q3849" s="21">
        <f t="shared" si="368"/>
        <v>0.050000000000000003</v>
      </c>
      <c r="R3849" s="21">
        <f t="shared" si="368"/>
        <v>0.050000000000000003</v>
      </c>
      <c r="S3849" s="21"/>
    </row>
    <row r="3850">
      <c r="A3850" s="22"/>
      <c r="B3850" s="24" t="s">
        <v>4615</v>
      </c>
      <c r="C3850" s="21" t="s">
        <v>4616</v>
      </c>
      <c r="D3850" s="24"/>
      <c r="E3850" s="24"/>
      <c r="G3850" s="22"/>
      <c r="H3850" s="22">
        <f t="shared" si="370"/>
        <v>4</v>
      </c>
      <c r="I3850" s="48"/>
      <c r="J3850" s="48"/>
      <c r="K3850" s="61"/>
      <c r="L3850" s="21">
        <v>0.050000000000000003</v>
      </c>
      <c r="M3850" s="21">
        <f t="shared" si="368"/>
        <v>0.050000000000000003</v>
      </c>
      <c r="N3850" s="21">
        <f t="shared" si="368"/>
        <v>0.050000000000000003</v>
      </c>
      <c r="O3850" s="21">
        <f t="shared" si="368"/>
        <v>0.050000000000000003</v>
      </c>
      <c r="P3850" s="21">
        <f t="shared" si="368"/>
        <v>0.050000000000000003</v>
      </c>
      <c r="Q3850" s="21">
        <f t="shared" si="368"/>
        <v>0.050000000000000003</v>
      </c>
      <c r="R3850" s="21">
        <f t="shared" si="368"/>
        <v>0.050000000000000003</v>
      </c>
      <c r="S3850" s="21"/>
    </row>
    <row r="3851">
      <c r="A3851" s="22"/>
      <c r="B3851" s="24" t="s">
        <v>4346</v>
      </c>
      <c r="C3851" s="21" t="s">
        <v>4347</v>
      </c>
      <c r="D3851" s="24"/>
      <c r="E3851" s="24"/>
      <c r="G3851" s="22"/>
      <c r="H3851" s="22">
        <f t="shared" si="370"/>
        <v>5</v>
      </c>
      <c r="I3851" s="48"/>
      <c r="J3851" s="48"/>
      <c r="K3851" s="61"/>
      <c r="L3851" s="21">
        <v>0.059999999999999998</v>
      </c>
      <c r="M3851" s="21">
        <f t="shared" si="368"/>
        <v>0.059999999999999998</v>
      </c>
      <c r="N3851" s="21">
        <f t="shared" si="368"/>
        <v>0.059999999999999998</v>
      </c>
      <c r="O3851" s="21">
        <f t="shared" si="368"/>
        <v>0.059999999999999998</v>
      </c>
      <c r="P3851" s="21">
        <f t="shared" si="368"/>
        <v>0.059999999999999998</v>
      </c>
      <c r="Q3851" s="21">
        <f t="shared" si="368"/>
        <v>0.059999999999999998</v>
      </c>
      <c r="R3851" s="21">
        <f t="shared" si="368"/>
        <v>0.059999999999999998</v>
      </c>
      <c r="S3851" s="21"/>
    </row>
    <row r="3852">
      <c r="A3852" s="22"/>
      <c r="B3852" s="24"/>
      <c r="D3852" s="24"/>
      <c r="E3852" s="24"/>
      <c r="G3852" s="22"/>
      <c r="H3852" s="22">
        <f t="shared" si="370"/>
        <v>6</v>
      </c>
      <c r="I3852" s="48"/>
      <c r="J3852" s="48"/>
      <c r="K3852" s="61"/>
      <c r="L3852" s="21">
        <v>0.059999999999999998</v>
      </c>
      <c r="M3852" s="21">
        <f t="shared" si="368"/>
        <v>0.059999999999999998</v>
      </c>
      <c r="N3852" s="21">
        <f t="shared" si="368"/>
        <v>0.059999999999999998</v>
      </c>
      <c r="O3852" s="21">
        <f t="shared" si="368"/>
        <v>0.059999999999999998</v>
      </c>
      <c r="P3852" s="21">
        <f t="shared" si="368"/>
        <v>0.059999999999999998</v>
      </c>
      <c r="Q3852" s="21">
        <f t="shared" si="368"/>
        <v>0.059999999999999998</v>
      </c>
      <c r="R3852" s="21">
        <f t="shared" si="368"/>
        <v>0.059999999999999998</v>
      </c>
      <c r="S3852" s="21"/>
    </row>
    <row r="3853">
      <c r="A3853" s="22"/>
      <c r="B3853" s="24"/>
      <c r="D3853" s="24"/>
      <c r="E3853" s="24"/>
      <c r="G3853" s="22"/>
      <c r="H3853" s="22">
        <f t="shared" si="370"/>
        <v>7</v>
      </c>
      <c r="I3853" s="48"/>
      <c r="J3853" s="48"/>
      <c r="K3853" s="61"/>
      <c r="L3853" s="21">
        <v>0.050000000000000003</v>
      </c>
      <c r="M3853" s="21">
        <f t="shared" si="368"/>
        <v>0.050000000000000003</v>
      </c>
      <c r="N3853" s="21">
        <f t="shared" si="368"/>
        <v>0.050000000000000003</v>
      </c>
      <c r="O3853" s="21">
        <f t="shared" si="368"/>
        <v>0.050000000000000003</v>
      </c>
      <c r="P3853" s="21">
        <f t="shared" si="368"/>
        <v>0.050000000000000003</v>
      </c>
      <c r="Q3853" s="21">
        <f t="shared" si="368"/>
        <v>0.050000000000000003</v>
      </c>
      <c r="R3853" s="21">
        <f t="shared" si="368"/>
        <v>0.050000000000000003</v>
      </c>
      <c r="S3853" s="21"/>
    </row>
    <row r="3854">
      <c r="A3854" s="22"/>
      <c r="B3854" s="24"/>
      <c r="D3854" s="24"/>
      <c r="E3854" s="24"/>
      <c r="G3854" s="22"/>
      <c r="H3854" s="22">
        <f t="shared" si="370"/>
        <v>8</v>
      </c>
      <c r="I3854" s="48"/>
      <c r="J3854" s="48"/>
      <c r="K3854" s="61"/>
      <c r="L3854" s="21">
        <v>0.059999999999999998</v>
      </c>
      <c r="M3854" s="21">
        <f t="shared" si="368"/>
        <v>0.059999999999999998</v>
      </c>
      <c r="N3854" s="21">
        <f t="shared" si="368"/>
        <v>0.059999999999999998</v>
      </c>
      <c r="O3854" s="21">
        <f t="shared" si="368"/>
        <v>0.059999999999999998</v>
      </c>
      <c r="P3854" s="21">
        <f t="shared" si="368"/>
        <v>0.059999999999999998</v>
      </c>
      <c r="Q3854" s="21">
        <f t="shared" si="368"/>
        <v>0.059999999999999998</v>
      </c>
      <c r="R3854" s="21">
        <f t="shared" si="368"/>
        <v>0.059999999999999998</v>
      </c>
      <c r="S3854" s="21"/>
    </row>
    <row r="3855">
      <c r="A3855" s="22"/>
      <c r="B3855" s="24"/>
      <c r="D3855" s="24"/>
      <c r="E3855" s="24"/>
      <c r="G3855" s="22"/>
      <c r="H3855" s="22">
        <f t="shared" si="370"/>
        <v>9</v>
      </c>
      <c r="I3855" s="48"/>
      <c r="J3855" s="48"/>
      <c r="K3855" s="61"/>
      <c r="L3855" s="21">
        <v>0.059999999999999998</v>
      </c>
      <c r="M3855" s="21">
        <f t="shared" si="368"/>
        <v>0.059999999999999998</v>
      </c>
      <c r="N3855" s="21">
        <f t="shared" si="368"/>
        <v>0.059999999999999998</v>
      </c>
      <c r="O3855" s="21">
        <f t="shared" si="368"/>
        <v>0.059999999999999998</v>
      </c>
      <c r="P3855" s="21">
        <f t="shared" si="368"/>
        <v>0.059999999999999998</v>
      </c>
      <c r="Q3855" s="21">
        <f t="shared" si="368"/>
        <v>0.059999999999999998</v>
      </c>
      <c r="R3855" s="21">
        <f t="shared" si="368"/>
        <v>0.059999999999999998</v>
      </c>
      <c r="S3855" s="21"/>
    </row>
    <row r="3856">
      <c r="A3856" s="22"/>
      <c r="B3856" s="24"/>
      <c r="D3856" s="24"/>
      <c r="E3856" s="24"/>
      <c r="G3856" s="22"/>
      <c r="H3856" s="22">
        <f t="shared" si="370"/>
        <v>10</v>
      </c>
      <c r="I3856" s="48"/>
      <c r="J3856" s="48"/>
      <c r="K3856" s="61"/>
      <c r="L3856" s="21">
        <v>0.040000000000000001</v>
      </c>
      <c r="M3856" s="21">
        <f t="shared" si="368"/>
        <v>0.040000000000000001</v>
      </c>
      <c r="N3856" s="21">
        <f t="shared" si="368"/>
        <v>0.040000000000000001</v>
      </c>
      <c r="O3856" s="21">
        <f t="shared" si="368"/>
        <v>0.040000000000000001</v>
      </c>
      <c r="P3856" s="21">
        <f t="shared" si="368"/>
        <v>0.040000000000000001</v>
      </c>
      <c r="Q3856" s="21">
        <f t="shared" si="368"/>
        <v>0.040000000000000001</v>
      </c>
      <c r="R3856" s="21">
        <f t="shared" si="368"/>
        <v>0.040000000000000001</v>
      </c>
      <c r="S3856" s="21"/>
    </row>
    <row r="3857">
      <c r="A3857" s="22"/>
      <c r="B3857" s="24"/>
      <c r="D3857" s="24"/>
      <c r="E3857" s="24"/>
      <c r="G3857" s="22"/>
      <c r="H3857" s="22">
        <f t="shared" si="370"/>
        <v>11</v>
      </c>
      <c r="I3857" s="48"/>
      <c r="J3857" s="48"/>
      <c r="K3857" s="61"/>
      <c r="L3857" s="21">
        <v>0.050000000000000003</v>
      </c>
      <c r="M3857" s="21">
        <f t="shared" si="368"/>
        <v>0.050000000000000003</v>
      </c>
      <c r="N3857" s="21">
        <f t="shared" si="368"/>
        <v>0.050000000000000003</v>
      </c>
      <c r="O3857" s="21">
        <f t="shared" si="368"/>
        <v>0.050000000000000003</v>
      </c>
      <c r="P3857" s="21">
        <f t="shared" si="368"/>
        <v>0.050000000000000003</v>
      </c>
      <c r="Q3857" s="21">
        <f t="shared" si="368"/>
        <v>0.050000000000000003</v>
      </c>
      <c r="R3857" s="21">
        <f t="shared" si="368"/>
        <v>0.050000000000000003</v>
      </c>
      <c r="S3857" s="21"/>
    </row>
    <row r="3858">
      <c r="A3858" s="22"/>
      <c r="B3858" s="24"/>
      <c r="D3858" s="24"/>
      <c r="E3858" s="24"/>
      <c r="G3858" s="22"/>
      <c r="H3858" s="22">
        <f t="shared" si="370"/>
        <v>12</v>
      </c>
      <c r="I3858" s="48"/>
      <c r="J3858" s="48"/>
      <c r="K3858" s="61"/>
      <c r="L3858" s="21">
        <v>0.029999999999999999</v>
      </c>
      <c r="M3858" s="21">
        <f t="shared" ref="M3858:R3921" si="372">L3858</f>
        <v>0.029999999999999999</v>
      </c>
      <c r="N3858" s="21">
        <f t="shared" si="372"/>
        <v>0.029999999999999999</v>
      </c>
      <c r="O3858" s="21">
        <f t="shared" si="372"/>
        <v>0.029999999999999999</v>
      </c>
      <c r="P3858" s="21">
        <f t="shared" si="372"/>
        <v>0.029999999999999999</v>
      </c>
      <c r="Q3858" s="21">
        <f t="shared" si="372"/>
        <v>0.029999999999999999</v>
      </c>
      <c r="R3858" s="21">
        <f t="shared" si="372"/>
        <v>0.029999999999999999</v>
      </c>
      <c r="S3858" s="21"/>
    </row>
    <row r="3859">
      <c r="A3859" s="22"/>
      <c r="B3859" s="24"/>
      <c r="D3859" s="24"/>
      <c r="E3859" s="24"/>
      <c r="G3859" s="22"/>
      <c r="H3859" s="22">
        <f t="shared" si="370"/>
        <v>13</v>
      </c>
      <c r="I3859" s="48"/>
      <c r="J3859" s="48"/>
      <c r="K3859" s="61"/>
      <c r="L3859" s="21">
        <v>0.029999999999999999</v>
      </c>
      <c r="M3859" s="21">
        <f t="shared" si="372"/>
        <v>0.029999999999999999</v>
      </c>
      <c r="N3859" s="21">
        <f t="shared" si="372"/>
        <v>0.029999999999999999</v>
      </c>
      <c r="O3859" s="21">
        <f t="shared" si="372"/>
        <v>0.029999999999999999</v>
      </c>
      <c r="P3859" s="21">
        <f t="shared" si="372"/>
        <v>0.029999999999999999</v>
      </c>
      <c r="Q3859" s="21">
        <f t="shared" si="372"/>
        <v>0.029999999999999999</v>
      </c>
      <c r="R3859" s="21">
        <f t="shared" si="372"/>
        <v>0.029999999999999999</v>
      </c>
      <c r="S3859" s="21"/>
    </row>
    <row r="3860">
      <c r="A3860" s="22"/>
      <c r="B3860" s="24"/>
      <c r="D3860" s="24"/>
      <c r="E3860" s="24"/>
      <c r="G3860" s="22"/>
      <c r="H3860" s="22">
        <f t="shared" si="370"/>
        <v>14</v>
      </c>
      <c r="I3860" s="48"/>
      <c r="J3860" s="48"/>
      <c r="K3860" s="61"/>
      <c r="L3860" s="21">
        <v>0.050000000000000003</v>
      </c>
      <c r="M3860" s="21">
        <f t="shared" si="372"/>
        <v>0.050000000000000003</v>
      </c>
      <c r="N3860" s="21">
        <f t="shared" si="372"/>
        <v>0.050000000000000003</v>
      </c>
      <c r="O3860" s="21">
        <f t="shared" si="372"/>
        <v>0.050000000000000003</v>
      </c>
      <c r="P3860" s="21">
        <f t="shared" si="372"/>
        <v>0.050000000000000003</v>
      </c>
      <c r="Q3860" s="21">
        <f t="shared" si="372"/>
        <v>0.050000000000000003</v>
      </c>
      <c r="R3860" s="21">
        <f t="shared" si="372"/>
        <v>0.050000000000000003</v>
      </c>
      <c r="S3860" s="21"/>
    </row>
    <row r="3861">
      <c r="A3861" s="22"/>
      <c r="B3861" s="24"/>
      <c r="D3861" s="24"/>
      <c r="E3861" s="24"/>
      <c r="G3861" s="22"/>
      <c r="H3861" s="22">
        <f t="shared" si="370"/>
        <v>15</v>
      </c>
      <c r="I3861" s="48"/>
      <c r="J3861" s="48"/>
      <c r="K3861" s="61"/>
      <c r="L3861" s="21">
        <v>0.040000000000000001</v>
      </c>
      <c r="M3861" s="21">
        <f t="shared" si="372"/>
        <v>0.040000000000000001</v>
      </c>
      <c r="N3861" s="21">
        <f t="shared" si="372"/>
        <v>0.040000000000000001</v>
      </c>
      <c r="O3861" s="21">
        <f t="shared" si="372"/>
        <v>0.040000000000000001</v>
      </c>
      <c r="P3861" s="21">
        <f t="shared" si="372"/>
        <v>0.040000000000000001</v>
      </c>
      <c r="Q3861" s="21">
        <f t="shared" si="372"/>
        <v>0.040000000000000001</v>
      </c>
      <c r="R3861" s="21">
        <f t="shared" si="372"/>
        <v>0.040000000000000001</v>
      </c>
      <c r="S3861" s="21"/>
    </row>
    <row r="3862">
      <c r="A3862" s="22"/>
      <c r="B3862" s="24"/>
      <c r="D3862" s="24"/>
      <c r="E3862" s="24"/>
      <c r="G3862" s="22"/>
      <c r="H3862" s="22">
        <f t="shared" si="370"/>
        <v>16</v>
      </c>
      <c r="I3862" s="48"/>
      <c r="J3862" s="48"/>
      <c r="K3862" s="61"/>
      <c r="L3862" s="21">
        <v>0.040000000000000001</v>
      </c>
      <c r="M3862" s="21">
        <f t="shared" si="372"/>
        <v>0.040000000000000001</v>
      </c>
      <c r="N3862" s="21">
        <f t="shared" si="372"/>
        <v>0.040000000000000001</v>
      </c>
      <c r="O3862" s="21">
        <f t="shared" si="372"/>
        <v>0.040000000000000001</v>
      </c>
      <c r="P3862" s="21">
        <f t="shared" si="372"/>
        <v>0.040000000000000001</v>
      </c>
      <c r="Q3862" s="21">
        <f t="shared" si="372"/>
        <v>0.040000000000000001</v>
      </c>
      <c r="R3862" s="21">
        <f t="shared" si="372"/>
        <v>0.040000000000000001</v>
      </c>
      <c r="S3862" s="21"/>
    </row>
    <row r="3863">
      <c r="A3863" s="22"/>
      <c r="B3863" s="24"/>
      <c r="D3863" s="24"/>
      <c r="E3863" s="24"/>
      <c r="G3863" s="22"/>
      <c r="H3863" s="22">
        <f t="shared" si="370"/>
        <v>17</v>
      </c>
      <c r="I3863" s="48"/>
      <c r="J3863" s="48"/>
      <c r="K3863" s="61"/>
      <c r="L3863" s="21">
        <v>0.050000000000000003</v>
      </c>
      <c r="M3863" s="21">
        <f t="shared" si="372"/>
        <v>0.050000000000000003</v>
      </c>
      <c r="N3863" s="21">
        <f t="shared" si="372"/>
        <v>0.050000000000000003</v>
      </c>
      <c r="O3863" s="21">
        <f t="shared" si="372"/>
        <v>0.050000000000000003</v>
      </c>
      <c r="P3863" s="21">
        <f t="shared" si="372"/>
        <v>0.050000000000000003</v>
      </c>
      <c r="Q3863" s="21">
        <f t="shared" si="372"/>
        <v>0.050000000000000003</v>
      </c>
      <c r="R3863" s="21">
        <f t="shared" si="372"/>
        <v>0.050000000000000003</v>
      </c>
      <c r="S3863" s="21"/>
    </row>
    <row r="3864">
      <c r="A3864" s="22"/>
      <c r="B3864" s="24"/>
      <c r="D3864" s="24"/>
      <c r="E3864" s="24"/>
      <c r="G3864" s="22"/>
      <c r="H3864" s="22">
        <f t="shared" si="370"/>
        <v>18</v>
      </c>
      <c r="I3864" s="48"/>
      <c r="J3864" s="48"/>
      <c r="K3864" s="61"/>
      <c r="L3864" s="21">
        <v>0.050000000000000003</v>
      </c>
      <c r="M3864" s="21">
        <f t="shared" si="372"/>
        <v>0.050000000000000003</v>
      </c>
      <c r="N3864" s="21">
        <f t="shared" si="372"/>
        <v>0.050000000000000003</v>
      </c>
      <c r="O3864" s="21">
        <f t="shared" si="372"/>
        <v>0.050000000000000003</v>
      </c>
      <c r="P3864" s="21">
        <f t="shared" si="372"/>
        <v>0.050000000000000003</v>
      </c>
      <c r="Q3864" s="21">
        <f t="shared" si="372"/>
        <v>0.050000000000000003</v>
      </c>
      <c r="R3864" s="21">
        <f t="shared" si="372"/>
        <v>0.050000000000000003</v>
      </c>
      <c r="S3864" s="21"/>
    </row>
    <row r="3865">
      <c r="A3865" s="22"/>
      <c r="B3865" s="24"/>
      <c r="D3865" s="24"/>
      <c r="E3865" s="24"/>
      <c r="G3865" s="22"/>
      <c r="H3865" s="22">
        <f t="shared" si="370"/>
        <v>19</v>
      </c>
      <c r="I3865" s="48"/>
      <c r="J3865" s="48"/>
      <c r="K3865" s="61"/>
      <c r="L3865" s="21">
        <v>0.02</v>
      </c>
      <c r="M3865" s="21">
        <f t="shared" si="372"/>
        <v>0.02</v>
      </c>
      <c r="N3865" s="21">
        <f t="shared" si="372"/>
        <v>0.02</v>
      </c>
      <c r="O3865" s="21">
        <f t="shared" si="372"/>
        <v>0.02</v>
      </c>
      <c r="P3865" s="21">
        <f t="shared" si="372"/>
        <v>0.02</v>
      </c>
      <c r="Q3865" s="21">
        <f t="shared" si="372"/>
        <v>0.02</v>
      </c>
      <c r="R3865" s="21">
        <f t="shared" si="372"/>
        <v>0.02</v>
      </c>
      <c r="S3865" s="21"/>
    </row>
    <row r="3866">
      <c r="A3866" s="22"/>
      <c r="B3866" s="24"/>
      <c r="D3866" s="24"/>
      <c r="E3866" s="24"/>
      <c r="G3866" s="22"/>
      <c r="H3866" s="22">
        <f t="shared" si="370"/>
        <v>20</v>
      </c>
      <c r="I3866" s="48"/>
      <c r="J3866" s="48"/>
      <c r="K3866" s="61"/>
      <c r="L3866" s="21">
        <v>0.02</v>
      </c>
      <c r="M3866" s="21">
        <f t="shared" si="372"/>
        <v>0.02</v>
      </c>
      <c r="N3866" s="21">
        <f t="shared" si="372"/>
        <v>0.02</v>
      </c>
      <c r="O3866" s="21">
        <f t="shared" si="372"/>
        <v>0.02</v>
      </c>
      <c r="P3866" s="21">
        <f t="shared" si="372"/>
        <v>0.02</v>
      </c>
      <c r="Q3866" s="21">
        <f t="shared" si="372"/>
        <v>0.02</v>
      </c>
      <c r="R3866" s="21">
        <f t="shared" si="372"/>
        <v>0.02</v>
      </c>
      <c r="S3866" s="21"/>
    </row>
    <row r="3867">
      <c r="A3867" s="22"/>
      <c r="B3867" s="24"/>
      <c r="D3867" s="24"/>
      <c r="E3867" s="24"/>
      <c r="G3867" s="22"/>
      <c r="H3867" s="22">
        <f t="shared" si="370"/>
        <v>21</v>
      </c>
      <c r="I3867" s="48"/>
      <c r="J3867" s="48"/>
      <c r="K3867" s="61"/>
      <c r="L3867" s="21">
        <v>0.029999999999999999</v>
      </c>
      <c r="M3867" s="21">
        <f t="shared" si="372"/>
        <v>0.029999999999999999</v>
      </c>
      <c r="N3867" s="21">
        <f t="shared" si="372"/>
        <v>0.029999999999999999</v>
      </c>
      <c r="O3867" s="21">
        <f t="shared" si="372"/>
        <v>0.029999999999999999</v>
      </c>
      <c r="P3867" s="21">
        <f t="shared" si="372"/>
        <v>0.029999999999999999</v>
      </c>
      <c r="Q3867" s="21">
        <f t="shared" si="372"/>
        <v>0.029999999999999999</v>
      </c>
      <c r="R3867" s="21">
        <f t="shared" si="372"/>
        <v>0.029999999999999999</v>
      </c>
      <c r="S3867" s="21"/>
    </row>
    <row r="3868">
      <c r="A3868" s="22"/>
      <c r="B3868" s="24"/>
      <c r="D3868" s="24"/>
      <c r="E3868" s="24"/>
      <c r="G3868" s="22"/>
      <c r="H3868" s="22">
        <f t="shared" si="370"/>
        <v>22</v>
      </c>
      <c r="I3868" s="48"/>
      <c r="J3868" s="48"/>
      <c r="K3868" s="61"/>
      <c r="L3868" s="21">
        <v>0.02</v>
      </c>
      <c r="M3868" s="21">
        <f t="shared" si="372"/>
        <v>0.02</v>
      </c>
      <c r="N3868" s="21">
        <f t="shared" si="372"/>
        <v>0.02</v>
      </c>
      <c r="O3868" s="21">
        <f t="shared" si="372"/>
        <v>0.02</v>
      </c>
      <c r="P3868" s="21">
        <f t="shared" si="372"/>
        <v>0.02</v>
      </c>
      <c r="Q3868" s="21">
        <f t="shared" si="372"/>
        <v>0.02</v>
      </c>
      <c r="R3868" s="21">
        <f t="shared" si="372"/>
        <v>0.02</v>
      </c>
      <c r="S3868" s="21"/>
    </row>
    <row r="3869">
      <c r="A3869" s="22"/>
      <c r="B3869" s="24"/>
      <c r="D3869" s="24"/>
      <c r="E3869" s="24"/>
      <c r="G3869" s="22"/>
      <c r="H3869" s="22">
        <f t="shared" si="370"/>
        <v>23</v>
      </c>
      <c r="I3869" s="48"/>
      <c r="J3869" s="48"/>
      <c r="K3869" s="61"/>
      <c r="L3869" s="21">
        <v>0.029999999999999999</v>
      </c>
      <c r="M3869" s="21">
        <f t="shared" si="372"/>
        <v>0.029999999999999999</v>
      </c>
      <c r="N3869" s="21">
        <f t="shared" ref="N3869:R3874" si="373">M3869</f>
        <v>0.029999999999999999</v>
      </c>
      <c r="O3869" s="21">
        <f t="shared" si="373"/>
        <v>0.029999999999999999</v>
      </c>
      <c r="P3869" s="21">
        <f t="shared" si="373"/>
        <v>0.029999999999999999</v>
      </c>
      <c r="Q3869" s="21">
        <f t="shared" si="373"/>
        <v>0.029999999999999999</v>
      </c>
      <c r="R3869" s="21">
        <f>Q3869</f>
        <v>0.029999999999999999</v>
      </c>
      <c r="S3869" s="21"/>
    </row>
    <row r="3870">
      <c r="A3870" s="22"/>
      <c r="B3870" s="24"/>
      <c r="D3870" s="24"/>
      <c r="E3870" s="24"/>
      <c r="G3870" s="22"/>
      <c r="I3870" s="20"/>
      <c r="K3870" s="20"/>
      <c r="L3870" s="20"/>
      <c r="R3870" s="21"/>
    </row>
    <row r="3871">
      <c r="A3871" s="22"/>
      <c r="B3871" s="24"/>
      <c r="D3871" s="38" t="s">
        <v>4617</v>
      </c>
      <c r="E3871" s="24"/>
      <c r="F3871" s="48" t="s">
        <v>38</v>
      </c>
      <c r="G3871" s="81">
        <v>5</v>
      </c>
      <c r="I3871" s="48"/>
      <c r="J3871" s="21"/>
      <c r="K3871" s="38"/>
      <c r="L3871" s="48"/>
      <c r="M3871" s="48"/>
      <c r="N3871" s="48"/>
      <c r="O3871" s="48"/>
      <c r="P3871" s="48"/>
      <c r="Q3871" s="48"/>
      <c r="R3871" s="48"/>
      <c r="S3871" s="21"/>
    </row>
    <row r="3872">
      <c r="A3872" s="22"/>
      <c r="B3872" s="24"/>
      <c r="D3872" s="38"/>
      <c r="E3872" s="24"/>
      <c r="F3872" s="48"/>
      <c r="G3872" s="81"/>
      <c r="I3872" s="48"/>
      <c r="J3872" s="21"/>
      <c r="K3872" s="38"/>
      <c r="L3872" s="48"/>
      <c r="M3872" s="48"/>
      <c r="N3872" s="48"/>
      <c r="O3872" s="48"/>
      <c r="P3872" s="48"/>
      <c r="Q3872" s="48"/>
      <c r="R3872" s="48"/>
    </row>
    <row r="3873">
      <c r="A3873" s="22"/>
      <c r="B3873" s="24"/>
      <c r="D3873" s="38"/>
      <c r="E3873" s="24"/>
      <c r="F3873" s="48"/>
      <c r="G3873" s="81"/>
      <c r="H3873" s="81">
        <v>0</v>
      </c>
      <c r="I3873" s="48"/>
      <c r="J3873" s="48"/>
      <c r="K3873" s="61"/>
      <c r="L3873" s="48">
        <f t="shared" ref="L3873:L3896" si="374">L3765+L3792+L3819+L3846</f>
        <v>0.45000000000000001</v>
      </c>
      <c r="M3873" s="48">
        <f t="shared" si="372"/>
        <v>0.45000000000000001</v>
      </c>
      <c r="N3873" s="48">
        <f t="shared" si="373"/>
        <v>0.45000000000000001</v>
      </c>
      <c r="O3873" s="48">
        <f t="shared" si="373"/>
        <v>0.45000000000000001</v>
      </c>
      <c r="P3873" s="48">
        <f t="shared" si="373"/>
        <v>0.45000000000000001</v>
      </c>
      <c r="Q3873" s="48">
        <f t="shared" si="373"/>
        <v>0.45000000000000001</v>
      </c>
      <c r="R3873" s="48">
        <f>Q3873</f>
        <v>0.45000000000000001</v>
      </c>
    </row>
    <row r="3874">
      <c r="A3874" s="22"/>
      <c r="B3874" s="24"/>
      <c r="D3874" s="38"/>
      <c r="E3874" s="24"/>
      <c r="F3874" s="48"/>
      <c r="G3874" s="81"/>
      <c r="H3874" s="81">
        <f t="shared" si="370"/>
        <v>1</v>
      </c>
      <c r="I3874" s="48"/>
      <c r="J3874" s="48"/>
      <c r="K3874" s="61"/>
      <c r="L3874" s="48">
        <f t="shared" si="374"/>
        <v>0.45000000000000001</v>
      </c>
      <c r="M3874" s="48">
        <f t="shared" si="372"/>
        <v>0.45000000000000001</v>
      </c>
      <c r="N3874" s="48">
        <f t="shared" si="373"/>
        <v>0.45000000000000001</v>
      </c>
      <c r="O3874" s="48">
        <f t="shared" si="373"/>
        <v>0.45000000000000001</v>
      </c>
      <c r="P3874" s="48">
        <f t="shared" si="373"/>
        <v>0.45000000000000001</v>
      </c>
      <c r="Q3874" s="48">
        <f t="shared" si="373"/>
        <v>0.45000000000000001</v>
      </c>
      <c r="R3874" s="48">
        <f t="shared" si="373"/>
        <v>0.45000000000000001</v>
      </c>
    </row>
    <row r="3875">
      <c r="A3875" s="22"/>
      <c r="B3875" s="24"/>
      <c r="D3875" s="38"/>
      <c r="E3875" s="24"/>
      <c r="F3875" s="48"/>
      <c r="G3875" s="81"/>
      <c r="H3875" s="81">
        <f t="shared" si="370"/>
        <v>2</v>
      </c>
      <c r="I3875" s="48"/>
      <c r="J3875" s="48"/>
      <c r="K3875" s="61"/>
      <c r="L3875" s="48">
        <f t="shared" si="374"/>
        <v>0.46000000000000002</v>
      </c>
      <c r="M3875" s="48">
        <f t="shared" si="372"/>
        <v>0.46000000000000002</v>
      </c>
      <c r="N3875" s="48">
        <f t="shared" si="372"/>
        <v>0.46000000000000002</v>
      </c>
      <c r="O3875" s="48">
        <f t="shared" si="372"/>
        <v>0.46000000000000002</v>
      </c>
      <c r="P3875" s="48">
        <f t="shared" si="372"/>
        <v>0.46000000000000002</v>
      </c>
      <c r="Q3875" s="48">
        <f t="shared" si="372"/>
        <v>0.46000000000000002</v>
      </c>
      <c r="R3875" s="48">
        <f t="shared" si="372"/>
        <v>0.46000000000000002</v>
      </c>
    </row>
    <row r="3876">
      <c r="A3876" s="22"/>
      <c r="B3876" s="24"/>
      <c r="D3876" s="38"/>
      <c r="E3876" s="24"/>
      <c r="F3876" s="48"/>
      <c r="G3876" s="81"/>
      <c r="H3876" s="81">
        <f t="shared" si="370"/>
        <v>3</v>
      </c>
      <c r="I3876" s="48"/>
      <c r="J3876" s="48"/>
      <c r="K3876" s="61"/>
      <c r="L3876" s="48">
        <f t="shared" si="374"/>
        <v>0.48000000000000004</v>
      </c>
      <c r="M3876" s="48">
        <f t="shared" si="372"/>
        <v>0.48000000000000004</v>
      </c>
      <c r="N3876" s="48">
        <f t="shared" si="372"/>
        <v>0.48000000000000004</v>
      </c>
      <c r="O3876" s="48">
        <f t="shared" si="372"/>
        <v>0.48000000000000004</v>
      </c>
      <c r="P3876" s="48">
        <f t="shared" si="372"/>
        <v>0.48000000000000004</v>
      </c>
      <c r="Q3876" s="48">
        <f t="shared" si="372"/>
        <v>0.48000000000000004</v>
      </c>
      <c r="R3876" s="48">
        <f t="shared" si="372"/>
        <v>0.48000000000000004</v>
      </c>
    </row>
    <row r="3877">
      <c r="A3877" s="22"/>
      <c r="B3877" s="24"/>
      <c r="D3877" s="38"/>
      <c r="E3877" s="24"/>
      <c r="F3877" s="48"/>
      <c r="G3877" s="81"/>
      <c r="H3877" s="81">
        <f t="shared" si="370"/>
        <v>4</v>
      </c>
      <c r="I3877" s="48"/>
      <c r="J3877" s="48"/>
      <c r="K3877" s="61"/>
      <c r="L3877" s="48">
        <f t="shared" si="374"/>
        <v>0.49000000000000005</v>
      </c>
      <c r="M3877" s="48">
        <f t="shared" si="372"/>
        <v>0.49000000000000005</v>
      </c>
      <c r="N3877" s="48">
        <f t="shared" si="372"/>
        <v>0.49000000000000005</v>
      </c>
      <c r="O3877" s="48">
        <f t="shared" si="372"/>
        <v>0.49000000000000005</v>
      </c>
      <c r="P3877" s="48">
        <f t="shared" si="372"/>
        <v>0.49000000000000005</v>
      </c>
      <c r="Q3877" s="48">
        <f t="shared" si="372"/>
        <v>0.49000000000000005</v>
      </c>
      <c r="R3877" s="48">
        <f t="shared" si="372"/>
        <v>0.49000000000000005</v>
      </c>
    </row>
    <row r="3878">
      <c r="A3878" s="22"/>
      <c r="B3878" s="24"/>
      <c r="D3878" s="38"/>
      <c r="E3878" s="24"/>
      <c r="F3878" s="48"/>
      <c r="G3878" s="81"/>
      <c r="H3878" s="81">
        <f t="shared" si="370"/>
        <v>5</v>
      </c>
      <c r="I3878" s="48"/>
      <c r="J3878" s="48"/>
      <c r="K3878" s="61"/>
      <c r="L3878" s="48">
        <f t="shared" si="374"/>
        <v>0.5</v>
      </c>
      <c r="M3878" s="48">
        <f t="shared" si="372"/>
        <v>0.5</v>
      </c>
      <c r="N3878" s="48">
        <f t="shared" si="372"/>
        <v>0.5</v>
      </c>
      <c r="O3878" s="48">
        <f t="shared" si="372"/>
        <v>0.5</v>
      </c>
      <c r="P3878" s="48">
        <f t="shared" si="372"/>
        <v>0.5</v>
      </c>
      <c r="Q3878" s="48">
        <f t="shared" si="372"/>
        <v>0.5</v>
      </c>
      <c r="R3878" s="48">
        <f t="shared" si="372"/>
        <v>0.5</v>
      </c>
    </row>
    <row r="3879">
      <c r="A3879" s="22"/>
      <c r="B3879" s="24"/>
      <c r="D3879" s="38"/>
      <c r="E3879" s="24"/>
      <c r="F3879" s="48"/>
      <c r="G3879" s="81"/>
      <c r="H3879" s="81">
        <f t="shared" si="370"/>
        <v>6</v>
      </c>
      <c r="I3879" s="48"/>
      <c r="J3879" s="48"/>
      <c r="K3879" s="61"/>
      <c r="L3879" s="48">
        <f t="shared" si="374"/>
        <v>0.5</v>
      </c>
      <c r="M3879" s="48">
        <f t="shared" si="372"/>
        <v>0.5</v>
      </c>
      <c r="N3879" s="48">
        <f t="shared" si="372"/>
        <v>0.5</v>
      </c>
      <c r="O3879" s="48">
        <f t="shared" si="372"/>
        <v>0.5</v>
      </c>
      <c r="P3879" s="48">
        <f t="shared" si="372"/>
        <v>0.5</v>
      </c>
      <c r="Q3879" s="48">
        <f t="shared" si="372"/>
        <v>0.5</v>
      </c>
      <c r="R3879" s="48">
        <f t="shared" si="372"/>
        <v>0.5</v>
      </c>
    </row>
    <row r="3880">
      <c r="A3880" s="22"/>
      <c r="B3880" s="24"/>
      <c r="D3880" s="38"/>
      <c r="E3880" s="24"/>
      <c r="F3880" s="48"/>
      <c r="G3880" s="81"/>
      <c r="H3880" s="81">
        <f t="shared" si="370"/>
        <v>7</v>
      </c>
      <c r="I3880" s="48"/>
      <c r="J3880" s="48"/>
      <c r="K3880" s="61"/>
      <c r="L3880" s="48">
        <f t="shared" si="374"/>
        <v>0.49000000000000005</v>
      </c>
      <c r="M3880" s="48">
        <f t="shared" si="372"/>
        <v>0.49000000000000005</v>
      </c>
      <c r="N3880" s="48">
        <f t="shared" si="372"/>
        <v>0.49000000000000005</v>
      </c>
      <c r="O3880" s="48">
        <f t="shared" si="372"/>
        <v>0.49000000000000005</v>
      </c>
      <c r="P3880" s="48">
        <f t="shared" si="372"/>
        <v>0.49000000000000005</v>
      </c>
      <c r="Q3880" s="48">
        <f t="shared" si="372"/>
        <v>0.49000000000000005</v>
      </c>
      <c r="R3880" s="48">
        <f t="shared" si="372"/>
        <v>0.49000000000000005</v>
      </c>
    </row>
    <row r="3881">
      <c r="A3881" s="22"/>
      <c r="B3881" s="24"/>
      <c r="D3881" s="38"/>
      <c r="E3881" s="24"/>
      <c r="F3881" s="48"/>
      <c r="G3881" s="81"/>
      <c r="H3881" s="81">
        <f t="shared" si="370"/>
        <v>8</v>
      </c>
      <c r="I3881" s="48"/>
      <c r="J3881" s="48"/>
      <c r="K3881" s="61"/>
      <c r="L3881" s="48">
        <f t="shared" si="374"/>
        <v>0.52000000000000002</v>
      </c>
      <c r="M3881" s="48">
        <f t="shared" si="372"/>
        <v>0.52000000000000002</v>
      </c>
      <c r="N3881" s="48">
        <f t="shared" si="372"/>
        <v>0.52000000000000002</v>
      </c>
      <c r="O3881" s="48">
        <f t="shared" si="372"/>
        <v>0.52000000000000002</v>
      </c>
      <c r="P3881" s="48">
        <f t="shared" si="372"/>
        <v>0.52000000000000002</v>
      </c>
      <c r="Q3881" s="48">
        <f t="shared" si="372"/>
        <v>0.52000000000000002</v>
      </c>
      <c r="R3881" s="48">
        <f t="shared" si="372"/>
        <v>0.52000000000000002</v>
      </c>
    </row>
    <row r="3882">
      <c r="A3882" s="22"/>
      <c r="B3882" s="24"/>
      <c r="D3882" s="38"/>
      <c r="E3882" s="24"/>
      <c r="F3882" s="48"/>
      <c r="G3882" s="81"/>
      <c r="H3882" s="81">
        <f t="shared" si="370"/>
        <v>9</v>
      </c>
      <c r="I3882" s="48"/>
      <c r="J3882" s="48"/>
      <c r="K3882" s="61"/>
      <c r="L3882" s="48">
        <f t="shared" si="374"/>
        <v>0.51000000000000001</v>
      </c>
      <c r="M3882" s="48">
        <f t="shared" si="372"/>
        <v>0.51000000000000001</v>
      </c>
      <c r="N3882" s="48">
        <f t="shared" si="372"/>
        <v>0.51000000000000001</v>
      </c>
      <c r="O3882" s="48">
        <f t="shared" si="372"/>
        <v>0.51000000000000001</v>
      </c>
      <c r="P3882" s="48">
        <f t="shared" si="372"/>
        <v>0.51000000000000001</v>
      </c>
      <c r="Q3882" s="48">
        <f t="shared" si="372"/>
        <v>0.51000000000000001</v>
      </c>
      <c r="R3882" s="48">
        <f t="shared" si="372"/>
        <v>0.51000000000000001</v>
      </c>
    </row>
    <row r="3883">
      <c r="A3883" s="22"/>
      <c r="B3883" s="24"/>
      <c r="D3883" s="38"/>
      <c r="E3883" s="24"/>
      <c r="F3883" s="48"/>
      <c r="G3883" s="81"/>
      <c r="H3883" s="81">
        <f t="shared" si="370"/>
        <v>10</v>
      </c>
      <c r="I3883" s="48"/>
      <c r="J3883" s="48"/>
      <c r="K3883" s="61"/>
      <c r="L3883" s="48">
        <f t="shared" si="374"/>
        <v>0.47000000000000003</v>
      </c>
      <c r="M3883" s="48">
        <f t="shared" si="372"/>
        <v>0.47000000000000003</v>
      </c>
      <c r="N3883" s="48">
        <f t="shared" si="372"/>
        <v>0.47000000000000003</v>
      </c>
      <c r="O3883" s="48">
        <f t="shared" si="372"/>
        <v>0.47000000000000003</v>
      </c>
      <c r="P3883" s="48">
        <f t="shared" si="372"/>
        <v>0.47000000000000003</v>
      </c>
      <c r="Q3883" s="48">
        <f t="shared" si="372"/>
        <v>0.47000000000000003</v>
      </c>
      <c r="R3883" s="48">
        <f t="shared" si="372"/>
        <v>0.47000000000000003</v>
      </c>
    </row>
    <row r="3884">
      <c r="A3884" s="22"/>
      <c r="B3884" s="24"/>
      <c r="D3884" s="38"/>
      <c r="E3884" s="24"/>
      <c r="F3884" s="48"/>
      <c r="G3884" s="81"/>
      <c r="H3884" s="81">
        <f t="shared" si="370"/>
        <v>11</v>
      </c>
      <c r="I3884" s="48"/>
      <c r="J3884" s="48"/>
      <c r="K3884" s="61"/>
      <c r="L3884" s="48">
        <f t="shared" si="374"/>
        <v>0.47000000000000003</v>
      </c>
      <c r="M3884" s="48">
        <f t="shared" si="372"/>
        <v>0.47000000000000003</v>
      </c>
      <c r="N3884" s="48">
        <f t="shared" si="372"/>
        <v>0.47000000000000003</v>
      </c>
      <c r="O3884" s="48">
        <f t="shared" si="372"/>
        <v>0.47000000000000003</v>
      </c>
      <c r="P3884" s="48">
        <f t="shared" si="372"/>
        <v>0.47000000000000003</v>
      </c>
      <c r="Q3884" s="48">
        <f t="shared" si="372"/>
        <v>0.47000000000000003</v>
      </c>
      <c r="R3884" s="48">
        <f t="shared" si="372"/>
        <v>0.47000000000000003</v>
      </c>
    </row>
    <row r="3885">
      <c r="A3885" s="22"/>
      <c r="B3885" s="24"/>
      <c r="D3885" s="38"/>
      <c r="E3885" s="24"/>
      <c r="F3885" s="48"/>
      <c r="G3885" s="81"/>
      <c r="H3885" s="81">
        <f t="shared" si="370"/>
        <v>12</v>
      </c>
      <c r="I3885" s="48"/>
      <c r="J3885" s="48"/>
      <c r="K3885" s="61"/>
      <c r="L3885" s="48">
        <f t="shared" si="374"/>
        <v>0.44000000000000006</v>
      </c>
      <c r="M3885" s="48">
        <f t="shared" si="372"/>
        <v>0.44000000000000006</v>
      </c>
      <c r="N3885" s="48">
        <f t="shared" si="372"/>
        <v>0.44000000000000006</v>
      </c>
      <c r="O3885" s="48">
        <f t="shared" si="372"/>
        <v>0.44000000000000006</v>
      </c>
      <c r="P3885" s="48">
        <f t="shared" si="372"/>
        <v>0.44000000000000006</v>
      </c>
      <c r="Q3885" s="48">
        <f t="shared" si="372"/>
        <v>0.44000000000000006</v>
      </c>
      <c r="R3885" s="48">
        <f t="shared" si="372"/>
        <v>0.44000000000000006</v>
      </c>
    </row>
    <row r="3886">
      <c r="A3886" s="22"/>
      <c r="B3886" s="24"/>
      <c r="D3886" s="38"/>
      <c r="E3886" s="24"/>
      <c r="F3886" s="48"/>
      <c r="G3886" s="81"/>
      <c r="H3886" s="81">
        <f t="shared" si="370"/>
        <v>13</v>
      </c>
      <c r="I3886" s="48"/>
      <c r="J3886" s="48"/>
      <c r="K3886" s="61"/>
      <c r="L3886" s="48">
        <f t="shared" si="374"/>
        <v>0.40000000000000002</v>
      </c>
      <c r="M3886" s="48">
        <f t="shared" si="372"/>
        <v>0.40000000000000002</v>
      </c>
      <c r="N3886" s="48">
        <f t="shared" si="372"/>
        <v>0.40000000000000002</v>
      </c>
      <c r="O3886" s="48">
        <f t="shared" si="372"/>
        <v>0.40000000000000002</v>
      </c>
      <c r="P3886" s="48">
        <f t="shared" si="372"/>
        <v>0.40000000000000002</v>
      </c>
      <c r="Q3886" s="48">
        <f t="shared" si="372"/>
        <v>0.40000000000000002</v>
      </c>
      <c r="R3886" s="48">
        <f t="shared" si="372"/>
        <v>0.40000000000000002</v>
      </c>
    </row>
    <row r="3887">
      <c r="A3887" s="22"/>
      <c r="B3887" s="24"/>
      <c r="D3887" s="38"/>
      <c r="E3887" s="24"/>
      <c r="F3887" s="48"/>
      <c r="G3887" s="81"/>
      <c r="H3887" s="81">
        <f t="shared" ref="H3887:H3950" si="375">H3886+1</f>
        <v>14</v>
      </c>
      <c r="I3887" s="48"/>
      <c r="J3887" s="48"/>
      <c r="K3887" s="61"/>
      <c r="L3887" s="48">
        <f t="shared" si="374"/>
        <v>0.46000000000000002</v>
      </c>
      <c r="M3887" s="48">
        <f t="shared" si="372"/>
        <v>0.46000000000000002</v>
      </c>
      <c r="N3887" s="48">
        <f t="shared" si="372"/>
        <v>0.46000000000000002</v>
      </c>
      <c r="O3887" s="48">
        <f t="shared" si="372"/>
        <v>0.46000000000000002</v>
      </c>
      <c r="P3887" s="48">
        <f t="shared" si="372"/>
        <v>0.46000000000000002</v>
      </c>
      <c r="Q3887" s="48">
        <f t="shared" si="372"/>
        <v>0.46000000000000002</v>
      </c>
      <c r="R3887" s="48">
        <f t="shared" si="372"/>
        <v>0.46000000000000002</v>
      </c>
    </row>
    <row r="3888">
      <c r="A3888" s="22"/>
      <c r="B3888" s="24"/>
      <c r="D3888" s="38"/>
      <c r="E3888" s="24"/>
      <c r="F3888" s="48"/>
      <c r="G3888" s="81"/>
      <c r="H3888" s="81">
        <f t="shared" si="375"/>
        <v>15</v>
      </c>
      <c r="I3888" s="48"/>
      <c r="J3888" s="48"/>
      <c r="K3888" s="61"/>
      <c r="L3888" s="48">
        <f t="shared" si="374"/>
        <v>0.46000000000000002</v>
      </c>
      <c r="M3888" s="48">
        <f t="shared" si="372"/>
        <v>0.46000000000000002</v>
      </c>
      <c r="N3888" s="48">
        <f t="shared" si="372"/>
        <v>0.46000000000000002</v>
      </c>
      <c r="O3888" s="48">
        <f t="shared" si="372"/>
        <v>0.46000000000000002</v>
      </c>
      <c r="P3888" s="48">
        <f t="shared" si="372"/>
        <v>0.46000000000000002</v>
      </c>
      <c r="Q3888" s="48">
        <f t="shared" si="372"/>
        <v>0.46000000000000002</v>
      </c>
      <c r="R3888" s="48">
        <f t="shared" si="372"/>
        <v>0.46000000000000002</v>
      </c>
    </row>
    <row r="3889">
      <c r="A3889" s="22"/>
      <c r="B3889" s="24"/>
      <c r="D3889" s="38"/>
      <c r="E3889" s="24"/>
      <c r="F3889" s="48"/>
      <c r="G3889" s="81"/>
      <c r="H3889" s="81">
        <f t="shared" si="375"/>
        <v>16</v>
      </c>
      <c r="I3889" s="48"/>
      <c r="J3889" s="48"/>
      <c r="K3889" s="61"/>
      <c r="L3889" s="48">
        <f t="shared" si="374"/>
        <v>0.45000000000000001</v>
      </c>
      <c r="M3889" s="48">
        <f t="shared" si="372"/>
        <v>0.45000000000000001</v>
      </c>
      <c r="N3889" s="48">
        <f t="shared" si="372"/>
        <v>0.45000000000000001</v>
      </c>
      <c r="O3889" s="48">
        <f t="shared" si="372"/>
        <v>0.45000000000000001</v>
      </c>
      <c r="P3889" s="48">
        <f t="shared" si="372"/>
        <v>0.45000000000000001</v>
      </c>
      <c r="Q3889" s="48">
        <f t="shared" si="372"/>
        <v>0.45000000000000001</v>
      </c>
      <c r="R3889" s="48">
        <f t="shared" si="372"/>
        <v>0.45000000000000001</v>
      </c>
    </row>
    <row r="3890">
      <c r="A3890" s="22"/>
      <c r="B3890" s="24"/>
      <c r="D3890" s="38"/>
      <c r="E3890" s="24"/>
      <c r="F3890" s="48"/>
      <c r="G3890" s="81"/>
      <c r="H3890" s="81">
        <f t="shared" si="375"/>
        <v>17</v>
      </c>
      <c r="I3890" s="48"/>
      <c r="J3890" s="48"/>
      <c r="K3890" s="61"/>
      <c r="L3890" s="48">
        <f t="shared" si="374"/>
        <v>0.45000000000000001</v>
      </c>
      <c r="M3890" s="48">
        <f t="shared" si="372"/>
        <v>0.45000000000000001</v>
      </c>
      <c r="N3890" s="48">
        <f t="shared" si="372"/>
        <v>0.45000000000000001</v>
      </c>
      <c r="O3890" s="48">
        <f t="shared" si="372"/>
        <v>0.45000000000000001</v>
      </c>
      <c r="P3890" s="48">
        <f t="shared" si="372"/>
        <v>0.45000000000000001</v>
      </c>
      <c r="Q3890" s="48">
        <f t="shared" si="372"/>
        <v>0.45000000000000001</v>
      </c>
      <c r="R3890" s="48">
        <f t="shared" si="372"/>
        <v>0.45000000000000001</v>
      </c>
    </row>
    <row r="3891">
      <c r="A3891" s="22"/>
      <c r="B3891" s="24"/>
      <c r="D3891" s="38"/>
      <c r="E3891" s="24"/>
      <c r="F3891" s="48"/>
      <c r="G3891" s="81"/>
      <c r="H3891" s="81">
        <f t="shared" si="375"/>
        <v>18</v>
      </c>
      <c r="I3891" s="48"/>
      <c r="J3891" s="48"/>
      <c r="K3891" s="61"/>
      <c r="L3891" s="48">
        <f t="shared" si="374"/>
        <v>0.44</v>
      </c>
      <c r="M3891" s="48">
        <f t="shared" si="372"/>
        <v>0.44</v>
      </c>
      <c r="N3891" s="48">
        <f t="shared" si="372"/>
        <v>0.44</v>
      </c>
      <c r="O3891" s="48">
        <f t="shared" si="372"/>
        <v>0.44</v>
      </c>
      <c r="P3891" s="48">
        <f t="shared" si="372"/>
        <v>0.44</v>
      </c>
      <c r="Q3891" s="48">
        <f t="shared" si="372"/>
        <v>0.44</v>
      </c>
      <c r="R3891" s="48">
        <f t="shared" si="372"/>
        <v>0.44</v>
      </c>
    </row>
    <row r="3892">
      <c r="A3892" s="22"/>
      <c r="B3892" s="24"/>
      <c r="D3892" s="38"/>
      <c r="E3892" s="24"/>
      <c r="F3892" s="48"/>
      <c r="G3892" s="81"/>
      <c r="H3892" s="81">
        <f t="shared" si="375"/>
        <v>19</v>
      </c>
      <c r="I3892" s="48"/>
      <c r="J3892" s="48"/>
      <c r="K3892" s="61"/>
      <c r="L3892" s="48">
        <f t="shared" si="374"/>
        <v>0.43000000000000005</v>
      </c>
      <c r="M3892" s="48">
        <f t="shared" si="372"/>
        <v>0.43000000000000005</v>
      </c>
      <c r="N3892" s="48">
        <f t="shared" si="372"/>
        <v>0.43000000000000005</v>
      </c>
      <c r="O3892" s="48">
        <f t="shared" si="372"/>
        <v>0.43000000000000005</v>
      </c>
      <c r="P3892" s="48">
        <f t="shared" si="372"/>
        <v>0.43000000000000005</v>
      </c>
      <c r="Q3892" s="48">
        <f t="shared" si="372"/>
        <v>0.43000000000000005</v>
      </c>
      <c r="R3892" s="48">
        <f t="shared" si="372"/>
        <v>0.43000000000000005</v>
      </c>
    </row>
    <row r="3893">
      <c r="A3893" s="22"/>
      <c r="B3893" s="24"/>
      <c r="D3893" s="38"/>
      <c r="E3893" s="24"/>
      <c r="F3893" s="48"/>
      <c r="G3893" s="81"/>
      <c r="H3893" s="81">
        <f t="shared" si="375"/>
        <v>20</v>
      </c>
      <c r="I3893" s="48"/>
      <c r="J3893" s="48"/>
      <c r="K3893" s="61"/>
      <c r="L3893" s="48">
        <f t="shared" si="374"/>
        <v>0.46000000000000002</v>
      </c>
      <c r="M3893" s="48">
        <f t="shared" si="372"/>
        <v>0.46000000000000002</v>
      </c>
      <c r="N3893" s="48">
        <f t="shared" si="372"/>
        <v>0.46000000000000002</v>
      </c>
      <c r="O3893" s="48">
        <f t="shared" si="372"/>
        <v>0.46000000000000002</v>
      </c>
      <c r="P3893" s="48">
        <f t="shared" si="372"/>
        <v>0.46000000000000002</v>
      </c>
      <c r="Q3893" s="48">
        <f t="shared" si="372"/>
        <v>0.46000000000000002</v>
      </c>
      <c r="R3893" s="48">
        <f t="shared" si="372"/>
        <v>0.46000000000000002</v>
      </c>
    </row>
    <row r="3894">
      <c r="A3894" s="22"/>
      <c r="B3894" s="24"/>
      <c r="D3894" s="38"/>
      <c r="E3894" s="24"/>
      <c r="F3894" s="48"/>
      <c r="G3894" s="81"/>
      <c r="H3894" s="81">
        <f t="shared" si="375"/>
        <v>21</v>
      </c>
      <c r="I3894" s="48"/>
      <c r="J3894" s="48"/>
      <c r="K3894" s="61"/>
      <c r="L3894" s="48">
        <f t="shared" si="374"/>
        <v>0.46999999999999997</v>
      </c>
      <c r="M3894" s="48">
        <f t="shared" si="372"/>
        <v>0.46999999999999997</v>
      </c>
      <c r="N3894" s="48">
        <f t="shared" si="372"/>
        <v>0.46999999999999997</v>
      </c>
      <c r="O3894" s="48">
        <f t="shared" si="372"/>
        <v>0.46999999999999997</v>
      </c>
      <c r="P3894" s="48">
        <f t="shared" si="372"/>
        <v>0.46999999999999997</v>
      </c>
      <c r="Q3894" s="48">
        <f t="shared" si="372"/>
        <v>0.46999999999999997</v>
      </c>
      <c r="R3894" s="48">
        <f t="shared" si="372"/>
        <v>0.46999999999999997</v>
      </c>
    </row>
    <row r="3895">
      <c r="A3895" s="22"/>
      <c r="B3895" s="24"/>
      <c r="D3895" s="38"/>
      <c r="E3895" s="24"/>
      <c r="F3895" s="48"/>
      <c r="G3895" s="81"/>
      <c r="H3895" s="81">
        <f t="shared" si="375"/>
        <v>22</v>
      </c>
      <c r="I3895" s="48"/>
      <c r="J3895" s="48"/>
      <c r="K3895" s="61"/>
      <c r="L3895" s="48">
        <f t="shared" si="374"/>
        <v>0.44000000000000006</v>
      </c>
      <c r="M3895" s="48">
        <f t="shared" si="372"/>
        <v>0.44000000000000006</v>
      </c>
      <c r="N3895" s="48">
        <f t="shared" si="372"/>
        <v>0.44000000000000006</v>
      </c>
      <c r="O3895" s="48">
        <f t="shared" si="372"/>
        <v>0.44000000000000006</v>
      </c>
      <c r="P3895" s="48">
        <f t="shared" si="372"/>
        <v>0.44000000000000006</v>
      </c>
      <c r="Q3895" s="48">
        <f t="shared" si="372"/>
        <v>0.44000000000000006</v>
      </c>
      <c r="R3895" s="48">
        <f t="shared" si="372"/>
        <v>0.44000000000000006</v>
      </c>
    </row>
    <row r="3896">
      <c r="A3896" s="22"/>
      <c r="B3896" s="24"/>
      <c r="D3896" s="38"/>
      <c r="E3896" s="24"/>
      <c r="F3896" s="48"/>
      <c r="G3896" s="81"/>
      <c r="H3896" s="81">
        <f t="shared" si="375"/>
        <v>23</v>
      </c>
      <c r="I3896" s="48"/>
      <c r="J3896" s="48"/>
      <c r="K3896" s="61"/>
      <c r="L3896" s="48">
        <f t="shared" si="374"/>
        <v>0.45000000000000007</v>
      </c>
      <c r="M3896" s="48">
        <f t="shared" si="372"/>
        <v>0.45000000000000007</v>
      </c>
      <c r="N3896" s="48">
        <f t="shared" ref="N3896:R3901" si="376">M3896</f>
        <v>0.45000000000000007</v>
      </c>
      <c r="O3896" s="48">
        <f t="shared" si="376"/>
        <v>0.45000000000000007</v>
      </c>
      <c r="P3896" s="48">
        <f t="shared" si="376"/>
        <v>0.45000000000000007</v>
      </c>
      <c r="Q3896" s="48">
        <f t="shared" si="376"/>
        <v>0.45000000000000007</v>
      </c>
      <c r="R3896" s="48">
        <f>Q3896</f>
        <v>0.45000000000000007</v>
      </c>
    </row>
    <row r="3897" s="80" customFormat="1">
      <c r="A3897" s="48"/>
      <c r="C3897" s="80"/>
      <c r="E3897" s="38"/>
      <c r="F3897" s="48"/>
      <c r="G3897" s="48"/>
      <c r="H3897" s="48"/>
      <c r="I3897" s="87"/>
      <c r="K3897" s="48"/>
      <c r="L3897" s="48"/>
      <c r="M3897" s="48"/>
      <c r="N3897" s="48"/>
      <c r="O3897" s="48"/>
      <c r="P3897" s="48"/>
      <c r="Q3897" s="48"/>
      <c r="R3897" s="48"/>
      <c r="S3897" s="48"/>
      <c r="T3897" s="48"/>
      <c r="U3897" s="48"/>
      <c r="V3897" s="48"/>
      <c r="W3897" s="80"/>
      <c r="X3897" s="80"/>
      <c r="Y3897" s="80"/>
      <c r="Z3897" s="80"/>
      <c r="AA3897" s="80"/>
      <c r="AB3897" s="80"/>
      <c r="AC3897" s="80"/>
      <c r="AD3897" s="80"/>
    </row>
    <row r="3898" s="80" customFormat="1">
      <c r="A3898" s="48"/>
      <c r="C3898" s="80"/>
      <c r="D3898" s="80" t="s">
        <v>4618</v>
      </c>
      <c r="E3898" s="38"/>
      <c r="F3898" s="48"/>
      <c r="G3898" s="48"/>
      <c r="H3898" s="48"/>
      <c r="I3898" s="87"/>
      <c r="K3898" s="48"/>
      <c r="L3898" s="48"/>
      <c r="M3898" s="48"/>
      <c r="N3898" s="48"/>
      <c r="O3898" s="48"/>
      <c r="P3898" s="48"/>
      <c r="Q3898" s="48"/>
      <c r="R3898" s="48"/>
      <c r="S3898" s="48"/>
      <c r="T3898" s="48"/>
      <c r="U3898" s="48"/>
      <c r="V3898" s="48"/>
      <c r="W3898" s="80"/>
      <c r="X3898" s="80"/>
      <c r="Y3898" s="80"/>
      <c r="Z3898" s="80"/>
      <c r="AA3898" s="80"/>
      <c r="AB3898" s="80"/>
      <c r="AC3898" s="80"/>
      <c r="AD3898" s="80"/>
    </row>
    <row r="3899" s="80" customFormat="1">
      <c r="A3899" s="48"/>
      <c r="C3899" s="80"/>
      <c r="E3899" s="38"/>
      <c r="F3899" s="48"/>
      <c r="G3899" s="48"/>
      <c r="H3899" s="48"/>
      <c r="I3899" s="87"/>
      <c r="K3899" s="48"/>
      <c r="L3899" s="48"/>
      <c r="M3899" s="48"/>
      <c r="N3899" s="48"/>
      <c r="O3899" s="48"/>
      <c r="P3899" s="48"/>
      <c r="Q3899" s="48"/>
      <c r="R3899" s="48"/>
      <c r="S3899" s="48"/>
      <c r="T3899" s="48"/>
      <c r="U3899" s="48"/>
      <c r="V3899" s="48"/>
      <c r="W3899" s="80"/>
      <c r="X3899" s="80"/>
      <c r="Y3899" s="80"/>
      <c r="Z3899" s="80"/>
      <c r="AA3899" s="80"/>
      <c r="AB3899" s="80"/>
      <c r="AC3899" s="80"/>
      <c r="AD3899" s="80"/>
    </row>
    <row r="3900" s="80" customFormat="1">
      <c r="A3900" s="48"/>
      <c r="C3900" s="80"/>
      <c r="E3900" s="38"/>
      <c r="F3900" s="48"/>
      <c r="G3900" s="48"/>
      <c r="H3900" s="81">
        <v>0</v>
      </c>
      <c r="I3900" s="48"/>
      <c r="J3900" s="48"/>
      <c r="K3900" s="61"/>
      <c r="L3900" s="48">
        <f t="shared" ref="L3900:L3923" si="377">L3282+L3311+L3342+L3478+L3533+L3610+L3682+L3737+L3873</f>
        <v>38.230000000000004</v>
      </c>
      <c r="M3900" s="48">
        <f t="shared" si="372"/>
        <v>38.230000000000004</v>
      </c>
      <c r="N3900" s="48">
        <f t="shared" si="376"/>
        <v>38.230000000000004</v>
      </c>
      <c r="O3900" s="48">
        <f t="shared" si="376"/>
        <v>38.230000000000004</v>
      </c>
      <c r="P3900" s="48">
        <f t="shared" si="376"/>
        <v>38.230000000000004</v>
      </c>
      <c r="Q3900" s="48">
        <f t="shared" si="376"/>
        <v>38.230000000000004</v>
      </c>
      <c r="R3900" s="48">
        <f>Q3900</f>
        <v>38.230000000000004</v>
      </c>
      <c r="S3900" s="48"/>
      <c r="T3900" s="48"/>
      <c r="U3900" s="48"/>
      <c r="V3900" s="48"/>
      <c r="W3900" s="80"/>
      <c r="X3900" s="80"/>
      <c r="Y3900" s="80"/>
      <c r="Z3900" s="80"/>
      <c r="AA3900" s="80"/>
      <c r="AB3900" s="80"/>
      <c r="AC3900" s="80"/>
      <c r="AD3900" s="80"/>
    </row>
    <row r="3901" s="80" customFormat="1">
      <c r="A3901" s="48"/>
      <c r="C3901" s="80"/>
      <c r="E3901" s="38"/>
      <c r="F3901" s="48"/>
      <c r="G3901" s="48"/>
      <c r="H3901" s="81">
        <f t="shared" si="375"/>
        <v>1</v>
      </c>
      <c r="I3901" s="48"/>
      <c r="J3901" s="48"/>
      <c r="K3901" s="61"/>
      <c r="L3901" s="48">
        <f t="shared" si="377"/>
        <v>38.359999999999999</v>
      </c>
      <c r="M3901" s="48">
        <f t="shared" si="372"/>
        <v>38.359999999999999</v>
      </c>
      <c r="N3901" s="48">
        <f t="shared" si="376"/>
        <v>38.359999999999999</v>
      </c>
      <c r="O3901" s="48">
        <f t="shared" si="376"/>
        <v>38.359999999999999</v>
      </c>
      <c r="P3901" s="48">
        <f t="shared" si="376"/>
        <v>38.359999999999999</v>
      </c>
      <c r="Q3901" s="48">
        <f t="shared" si="376"/>
        <v>38.359999999999999</v>
      </c>
      <c r="R3901" s="48">
        <f t="shared" si="376"/>
        <v>38.359999999999999</v>
      </c>
      <c r="S3901" s="48"/>
      <c r="T3901" s="48"/>
      <c r="U3901" s="48"/>
      <c r="V3901" s="48"/>
      <c r="W3901" s="80"/>
      <c r="X3901" s="80"/>
      <c r="Y3901" s="80"/>
      <c r="Z3901" s="80"/>
      <c r="AA3901" s="80"/>
      <c r="AB3901" s="80"/>
      <c r="AC3901" s="80"/>
      <c r="AD3901" s="80"/>
    </row>
    <row r="3902" s="80" customFormat="1">
      <c r="A3902" s="48"/>
      <c r="C3902" s="80"/>
      <c r="E3902" s="38"/>
      <c r="F3902" s="48"/>
      <c r="G3902" s="48"/>
      <c r="H3902" s="81">
        <f t="shared" si="375"/>
        <v>2</v>
      </c>
      <c r="I3902" s="48"/>
      <c r="J3902" s="48"/>
      <c r="K3902" s="61"/>
      <c r="L3902" s="48">
        <f t="shared" si="377"/>
        <v>38.990000000000002</v>
      </c>
      <c r="M3902" s="48">
        <f t="shared" si="372"/>
        <v>38.990000000000002</v>
      </c>
      <c r="N3902" s="48">
        <f t="shared" si="372"/>
        <v>38.990000000000002</v>
      </c>
      <c r="O3902" s="48">
        <f t="shared" si="372"/>
        <v>38.990000000000002</v>
      </c>
      <c r="P3902" s="48">
        <f t="shared" si="372"/>
        <v>38.990000000000002</v>
      </c>
      <c r="Q3902" s="48">
        <f t="shared" si="372"/>
        <v>38.990000000000002</v>
      </c>
      <c r="R3902" s="48">
        <f t="shared" si="372"/>
        <v>38.990000000000002</v>
      </c>
      <c r="S3902" s="48"/>
      <c r="T3902" s="48"/>
      <c r="U3902" s="48"/>
      <c r="V3902" s="48"/>
      <c r="W3902" s="80"/>
      <c r="X3902" s="80"/>
      <c r="Y3902" s="80"/>
      <c r="Z3902" s="80"/>
      <c r="AA3902" s="80"/>
      <c r="AB3902" s="80"/>
      <c r="AC3902" s="80"/>
      <c r="AD3902" s="80"/>
    </row>
    <row r="3903" s="80" customFormat="1">
      <c r="A3903" s="48"/>
      <c r="C3903" s="80"/>
      <c r="E3903" s="38"/>
      <c r="F3903" s="48"/>
      <c r="G3903" s="48"/>
      <c r="H3903" s="81">
        <f t="shared" si="375"/>
        <v>3</v>
      </c>
      <c r="I3903" s="48"/>
      <c r="J3903" s="48"/>
      <c r="K3903" s="61"/>
      <c r="L3903" s="48">
        <f t="shared" si="377"/>
        <v>39.219999999999999</v>
      </c>
      <c r="M3903" s="48">
        <f t="shared" si="372"/>
        <v>39.219999999999999</v>
      </c>
      <c r="N3903" s="48">
        <f t="shared" si="372"/>
        <v>39.219999999999999</v>
      </c>
      <c r="O3903" s="48">
        <f t="shared" si="372"/>
        <v>39.219999999999999</v>
      </c>
      <c r="P3903" s="48">
        <f t="shared" si="372"/>
        <v>39.219999999999999</v>
      </c>
      <c r="Q3903" s="48">
        <f t="shared" si="372"/>
        <v>39.219999999999999</v>
      </c>
      <c r="R3903" s="48">
        <f t="shared" si="372"/>
        <v>39.219999999999999</v>
      </c>
      <c r="S3903" s="48"/>
      <c r="T3903" s="48"/>
      <c r="U3903" s="48"/>
      <c r="V3903" s="48"/>
      <c r="W3903" s="80"/>
      <c r="X3903" s="80"/>
      <c r="Y3903" s="80"/>
      <c r="Z3903" s="80"/>
      <c r="AA3903" s="80"/>
      <c r="AB3903" s="80"/>
      <c r="AC3903" s="80"/>
      <c r="AD3903" s="80"/>
    </row>
    <row r="3904" s="80" customFormat="1">
      <c r="A3904" s="48"/>
      <c r="C3904" s="80"/>
      <c r="E3904" s="38"/>
      <c r="F3904" s="48"/>
      <c r="G3904" s="48"/>
      <c r="H3904" s="81">
        <f t="shared" si="375"/>
        <v>4</v>
      </c>
      <c r="I3904" s="48"/>
      <c r="J3904" s="48"/>
      <c r="K3904" s="61"/>
      <c r="L3904" s="48">
        <f t="shared" si="377"/>
        <v>38.760000000000005</v>
      </c>
      <c r="M3904" s="48">
        <f t="shared" si="372"/>
        <v>38.760000000000005</v>
      </c>
      <c r="N3904" s="48">
        <f t="shared" si="372"/>
        <v>38.760000000000005</v>
      </c>
      <c r="O3904" s="48">
        <f t="shared" si="372"/>
        <v>38.760000000000005</v>
      </c>
      <c r="P3904" s="48">
        <f t="shared" si="372"/>
        <v>38.760000000000005</v>
      </c>
      <c r="Q3904" s="48">
        <f t="shared" si="372"/>
        <v>38.760000000000005</v>
      </c>
      <c r="R3904" s="48">
        <f t="shared" si="372"/>
        <v>38.760000000000005</v>
      </c>
      <c r="S3904" s="48"/>
      <c r="T3904" s="48"/>
      <c r="U3904" s="48"/>
      <c r="V3904" s="48"/>
      <c r="W3904" s="80"/>
      <c r="X3904" s="80"/>
      <c r="Y3904" s="80"/>
      <c r="Z3904" s="80"/>
      <c r="AA3904" s="80"/>
      <c r="AB3904" s="80"/>
      <c r="AC3904" s="80"/>
      <c r="AD3904" s="80"/>
    </row>
    <row r="3905" s="80" customFormat="1">
      <c r="A3905" s="48"/>
      <c r="C3905" s="80"/>
      <c r="E3905" s="38"/>
      <c r="F3905" s="48"/>
      <c r="G3905" s="48"/>
      <c r="H3905" s="81">
        <f t="shared" si="375"/>
        <v>5</v>
      </c>
      <c r="I3905" s="48"/>
      <c r="J3905" s="48"/>
      <c r="K3905" s="61"/>
      <c r="L3905" s="48">
        <f t="shared" si="377"/>
        <v>39.939999999999998</v>
      </c>
      <c r="M3905" s="48">
        <f t="shared" si="372"/>
        <v>39.939999999999998</v>
      </c>
      <c r="N3905" s="48">
        <f t="shared" si="372"/>
        <v>39.939999999999998</v>
      </c>
      <c r="O3905" s="48">
        <f t="shared" si="372"/>
        <v>39.939999999999998</v>
      </c>
      <c r="P3905" s="48">
        <f t="shared" si="372"/>
        <v>39.939999999999998</v>
      </c>
      <c r="Q3905" s="48">
        <f t="shared" si="372"/>
        <v>39.939999999999998</v>
      </c>
      <c r="R3905" s="48">
        <f t="shared" si="372"/>
        <v>39.939999999999998</v>
      </c>
      <c r="S3905" s="48"/>
      <c r="T3905" s="48"/>
      <c r="U3905" s="48"/>
      <c r="V3905" s="48"/>
      <c r="W3905" s="80"/>
      <c r="X3905" s="80"/>
      <c r="Y3905" s="80"/>
      <c r="Z3905" s="80"/>
      <c r="AA3905" s="80"/>
      <c r="AB3905" s="80"/>
      <c r="AC3905" s="80"/>
      <c r="AD3905" s="80"/>
    </row>
    <row r="3906" s="80" customFormat="1">
      <c r="A3906" s="48"/>
      <c r="C3906" s="80"/>
      <c r="E3906" s="38"/>
      <c r="F3906" s="48"/>
      <c r="G3906" s="48"/>
      <c r="H3906" s="81">
        <f t="shared" si="375"/>
        <v>6</v>
      </c>
      <c r="I3906" s="48"/>
      <c r="J3906" s="48"/>
      <c r="K3906" s="61"/>
      <c r="L3906" s="48">
        <f t="shared" si="377"/>
        <v>38.519999999999996</v>
      </c>
      <c r="M3906" s="48">
        <f t="shared" si="372"/>
        <v>38.519999999999996</v>
      </c>
      <c r="N3906" s="48">
        <f t="shared" si="372"/>
        <v>38.519999999999996</v>
      </c>
      <c r="O3906" s="48">
        <f t="shared" si="372"/>
        <v>38.519999999999996</v>
      </c>
      <c r="P3906" s="48">
        <f t="shared" si="372"/>
        <v>38.519999999999996</v>
      </c>
      <c r="Q3906" s="48">
        <f t="shared" si="372"/>
        <v>38.519999999999996</v>
      </c>
      <c r="R3906" s="48">
        <f t="shared" si="372"/>
        <v>38.519999999999996</v>
      </c>
      <c r="S3906" s="48"/>
      <c r="T3906" s="48"/>
      <c r="U3906" s="48"/>
      <c r="V3906" s="48"/>
      <c r="W3906" s="80"/>
      <c r="X3906" s="80"/>
      <c r="Y3906" s="80"/>
      <c r="Z3906" s="80"/>
      <c r="AA3906" s="80"/>
      <c r="AB3906" s="80"/>
      <c r="AC3906" s="80"/>
      <c r="AD3906" s="80"/>
    </row>
    <row r="3907" s="80" customFormat="1">
      <c r="A3907" s="48"/>
      <c r="C3907" s="80"/>
      <c r="E3907" s="38"/>
      <c r="F3907" s="48"/>
      <c r="G3907" s="48"/>
      <c r="H3907" s="81">
        <f t="shared" si="375"/>
        <v>7</v>
      </c>
      <c r="I3907" s="48"/>
      <c r="J3907" s="48"/>
      <c r="K3907" s="61"/>
      <c r="L3907" s="48">
        <f t="shared" si="377"/>
        <v>40.689999999999998</v>
      </c>
      <c r="M3907" s="48">
        <f t="shared" si="372"/>
        <v>40.689999999999998</v>
      </c>
      <c r="N3907" s="48">
        <f t="shared" si="372"/>
        <v>40.689999999999998</v>
      </c>
      <c r="O3907" s="48">
        <f t="shared" si="372"/>
        <v>40.689999999999998</v>
      </c>
      <c r="P3907" s="48">
        <f t="shared" si="372"/>
        <v>40.689999999999998</v>
      </c>
      <c r="Q3907" s="48">
        <f t="shared" si="372"/>
        <v>40.689999999999998</v>
      </c>
      <c r="R3907" s="48">
        <f t="shared" si="372"/>
        <v>40.689999999999998</v>
      </c>
      <c r="S3907" s="48"/>
      <c r="T3907" s="48"/>
      <c r="U3907" s="48"/>
      <c r="V3907" s="48"/>
      <c r="W3907" s="80"/>
      <c r="X3907" s="80"/>
      <c r="Y3907" s="80"/>
      <c r="Z3907" s="80"/>
      <c r="AA3907" s="80"/>
      <c r="AB3907" s="80"/>
      <c r="AC3907" s="80"/>
      <c r="AD3907" s="80"/>
    </row>
    <row r="3908" s="80" customFormat="1">
      <c r="A3908" s="48"/>
      <c r="C3908" s="80"/>
      <c r="E3908" s="38"/>
      <c r="F3908" s="48"/>
      <c r="G3908" s="48"/>
      <c r="H3908" s="81">
        <f t="shared" si="375"/>
        <v>8</v>
      </c>
      <c r="I3908" s="48"/>
      <c r="J3908" s="48"/>
      <c r="K3908" s="61"/>
      <c r="L3908" s="48">
        <f t="shared" si="377"/>
        <v>40.460000000000001</v>
      </c>
      <c r="M3908" s="48">
        <f t="shared" si="372"/>
        <v>40.460000000000001</v>
      </c>
      <c r="N3908" s="48">
        <f t="shared" si="372"/>
        <v>40.460000000000001</v>
      </c>
      <c r="O3908" s="48">
        <f t="shared" si="372"/>
        <v>40.460000000000001</v>
      </c>
      <c r="P3908" s="48">
        <f t="shared" si="372"/>
        <v>40.460000000000001</v>
      </c>
      <c r="Q3908" s="48">
        <f t="shared" si="372"/>
        <v>40.460000000000001</v>
      </c>
      <c r="R3908" s="48">
        <f t="shared" si="372"/>
        <v>40.460000000000001</v>
      </c>
      <c r="S3908" s="48"/>
      <c r="T3908" s="48"/>
      <c r="U3908" s="48"/>
      <c r="V3908" s="48"/>
      <c r="W3908" s="80"/>
      <c r="X3908" s="80"/>
      <c r="Y3908" s="80"/>
      <c r="Z3908" s="80"/>
      <c r="AA3908" s="80"/>
      <c r="AB3908" s="80"/>
      <c r="AC3908" s="80"/>
      <c r="AD3908" s="80"/>
    </row>
    <row r="3909" s="80" customFormat="1">
      <c r="A3909" s="48"/>
      <c r="C3909" s="80"/>
      <c r="E3909" s="38"/>
      <c r="F3909" s="48"/>
      <c r="G3909" s="48"/>
      <c r="H3909" s="81">
        <f t="shared" si="375"/>
        <v>9</v>
      </c>
      <c r="I3909" s="48"/>
      <c r="J3909" s="48"/>
      <c r="K3909" s="61"/>
      <c r="L3909" s="48">
        <f t="shared" si="377"/>
        <v>40.980000000000011</v>
      </c>
      <c r="M3909" s="48">
        <f t="shared" si="372"/>
        <v>40.980000000000011</v>
      </c>
      <c r="N3909" s="48">
        <f t="shared" si="372"/>
        <v>40.980000000000011</v>
      </c>
      <c r="O3909" s="48">
        <f t="shared" si="372"/>
        <v>40.980000000000011</v>
      </c>
      <c r="P3909" s="48">
        <f t="shared" si="372"/>
        <v>40.980000000000011</v>
      </c>
      <c r="Q3909" s="48">
        <f t="shared" si="372"/>
        <v>40.980000000000011</v>
      </c>
      <c r="R3909" s="48">
        <f t="shared" si="372"/>
        <v>40.980000000000011</v>
      </c>
      <c r="S3909" s="48"/>
      <c r="T3909" s="48"/>
      <c r="U3909" s="48"/>
      <c r="V3909" s="48"/>
      <c r="W3909" s="80"/>
      <c r="X3909" s="80"/>
      <c r="Y3909" s="80"/>
      <c r="Z3909" s="80"/>
      <c r="AA3909" s="80"/>
      <c r="AB3909" s="80"/>
      <c r="AC3909" s="80"/>
      <c r="AD3909" s="80"/>
    </row>
    <row r="3910" s="80" customFormat="1">
      <c r="A3910" s="48"/>
      <c r="C3910" s="80"/>
      <c r="E3910" s="38"/>
      <c r="F3910" s="48"/>
      <c r="G3910" s="48"/>
      <c r="H3910" s="81">
        <f t="shared" si="375"/>
        <v>10</v>
      </c>
      <c r="I3910" s="48"/>
      <c r="J3910" s="48"/>
      <c r="K3910" s="61"/>
      <c r="L3910" s="48">
        <f t="shared" si="377"/>
        <v>41.920000000000016</v>
      </c>
      <c r="M3910" s="48">
        <f t="shared" si="372"/>
        <v>41.920000000000016</v>
      </c>
      <c r="N3910" s="48">
        <f t="shared" si="372"/>
        <v>41.920000000000016</v>
      </c>
      <c r="O3910" s="48">
        <f t="shared" si="372"/>
        <v>41.920000000000016</v>
      </c>
      <c r="P3910" s="48">
        <f t="shared" si="372"/>
        <v>41.920000000000016</v>
      </c>
      <c r="Q3910" s="48">
        <f t="shared" si="372"/>
        <v>41.920000000000016</v>
      </c>
      <c r="R3910" s="48">
        <f t="shared" si="372"/>
        <v>41.920000000000016</v>
      </c>
      <c r="S3910" s="48"/>
      <c r="T3910" s="48"/>
      <c r="U3910" s="48"/>
      <c r="V3910" s="48"/>
      <c r="W3910" s="80"/>
      <c r="X3910" s="80"/>
      <c r="Y3910" s="80"/>
      <c r="Z3910" s="80"/>
      <c r="AA3910" s="80"/>
      <c r="AB3910" s="80"/>
      <c r="AC3910" s="80"/>
      <c r="AD3910" s="80"/>
    </row>
    <row r="3911" s="80" customFormat="1">
      <c r="A3911" s="48"/>
      <c r="C3911" s="80"/>
      <c r="E3911" s="38"/>
      <c r="F3911" s="48"/>
      <c r="G3911" s="48"/>
      <c r="H3911" s="81">
        <f t="shared" si="375"/>
        <v>11</v>
      </c>
      <c r="I3911" s="48"/>
      <c r="J3911" s="48"/>
      <c r="K3911" s="61"/>
      <c r="L3911" s="48">
        <f t="shared" si="377"/>
        <v>42.32</v>
      </c>
      <c r="M3911" s="48">
        <f t="shared" si="372"/>
        <v>42.32</v>
      </c>
      <c r="N3911" s="48">
        <f t="shared" si="372"/>
        <v>42.32</v>
      </c>
      <c r="O3911" s="48">
        <f t="shared" si="372"/>
        <v>42.32</v>
      </c>
      <c r="P3911" s="48">
        <f t="shared" si="372"/>
        <v>42.32</v>
      </c>
      <c r="Q3911" s="48">
        <f t="shared" si="372"/>
        <v>42.32</v>
      </c>
      <c r="R3911" s="48">
        <f t="shared" si="372"/>
        <v>42.32</v>
      </c>
      <c r="S3911" s="48"/>
      <c r="T3911" s="48"/>
      <c r="U3911" s="48"/>
      <c r="V3911" s="48"/>
      <c r="W3911" s="80"/>
      <c r="X3911" s="80"/>
      <c r="Y3911" s="80"/>
      <c r="Z3911" s="80"/>
      <c r="AA3911" s="80"/>
      <c r="AB3911" s="80"/>
      <c r="AC3911" s="80"/>
      <c r="AD3911" s="80"/>
    </row>
    <row r="3912" s="80" customFormat="1">
      <c r="A3912" s="48"/>
      <c r="C3912" s="80"/>
      <c r="E3912" s="38"/>
      <c r="F3912" s="48"/>
      <c r="G3912" s="48"/>
      <c r="H3912" s="81">
        <f t="shared" si="375"/>
        <v>12</v>
      </c>
      <c r="I3912" s="48"/>
      <c r="J3912" s="48"/>
      <c r="K3912" s="61"/>
      <c r="L3912" s="48">
        <f t="shared" si="377"/>
        <v>40.920000000000009</v>
      </c>
      <c r="M3912" s="48">
        <f t="shared" si="372"/>
        <v>40.920000000000009</v>
      </c>
      <c r="N3912" s="48">
        <f t="shared" si="372"/>
        <v>40.920000000000009</v>
      </c>
      <c r="O3912" s="48">
        <f t="shared" si="372"/>
        <v>40.920000000000009</v>
      </c>
      <c r="P3912" s="48">
        <f t="shared" si="372"/>
        <v>40.920000000000009</v>
      </c>
      <c r="Q3912" s="48">
        <f t="shared" si="372"/>
        <v>40.920000000000009</v>
      </c>
      <c r="R3912" s="48">
        <f t="shared" si="372"/>
        <v>40.920000000000009</v>
      </c>
      <c r="S3912" s="48"/>
      <c r="T3912" s="48"/>
      <c r="U3912" s="48"/>
      <c r="V3912" s="48"/>
      <c r="W3912" s="80"/>
      <c r="X3912" s="80"/>
      <c r="Y3912" s="80"/>
      <c r="Z3912" s="80"/>
      <c r="AA3912" s="80"/>
      <c r="AB3912" s="80"/>
      <c r="AC3912" s="80"/>
      <c r="AD3912" s="80"/>
    </row>
    <row r="3913" s="80" customFormat="1">
      <c r="A3913" s="48"/>
      <c r="C3913" s="80"/>
      <c r="E3913" s="38"/>
      <c r="F3913" s="48"/>
      <c r="G3913" s="48"/>
      <c r="H3913" s="81">
        <f t="shared" si="375"/>
        <v>13</v>
      </c>
      <c r="I3913" s="48"/>
      <c r="J3913" s="48"/>
      <c r="K3913" s="61"/>
      <c r="L3913" s="48">
        <f t="shared" si="377"/>
        <v>40.409999999999997</v>
      </c>
      <c r="M3913" s="48">
        <f t="shared" si="372"/>
        <v>40.409999999999997</v>
      </c>
      <c r="N3913" s="48">
        <f t="shared" si="372"/>
        <v>40.409999999999997</v>
      </c>
      <c r="O3913" s="48">
        <f t="shared" si="372"/>
        <v>40.409999999999997</v>
      </c>
      <c r="P3913" s="48">
        <f t="shared" si="372"/>
        <v>40.409999999999997</v>
      </c>
      <c r="Q3913" s="48">
        <f t="shared" si="372"/>
        <v>40.409999999999997</v>
      </c>
      <c r="R3913" s="48">
        <f t="shared" si="372"/>
        <v>40.409999999999997</v>
      </c>
      <c r="S3913" s="48"/>
      <c r="T3913" s="48"/>
      <c r="U3913" s="48"/>
      <c r="V3913" s="48"/>
      <c r="W3913" s="80"/>
      <c r="X3913" s="80"/>
      <c r="Y3913" s="80"/>
      <c r="Z3913" s="80"/>
      <c r="AA3913" s="80"/>
      <c r="AB3913" s="80"/>
      <c r="AC3913" s="80"/>
      <c r="AD3913" s="80"/>
    </row>
    <row r="3914" s="80" customFormat="1">
      <c r="A3914" s="48"/>
      <c r="C3914" s="80"/>
      <c r="E3914" s="38"/>
      <c r="F3914" s="48"/>
      <c r="G3914" s="48"/>
      <c r="H3914" s="81">
        <f t="shared" si="375"/>
        <v>14</v>
      </c>
      <c r="I3914" s="48"/>
      <c r="J3914" s="48"/>
      <c r="K3914" s="61"/>
      <c r="L3914" s="48">
        <f t="shared" si="377"/>
        <v>42.100000000000009</v>
      </c>
      <c r="M3914" s="48">
        <f t="shared" si="372"/>
        <v>42.100000000000009</v>
      </c>
      <c r="N3914" s="48">
        <f t="shared" si="372"/>
        <v>42.100000000000009</v>
      </c>
      <c r="O3914" s="48">
        <f t="shared" si="372"/>
        <v>42.100000000000009</v>
      </c>
      <c r="P3914" s="48">
        <f t="shared" si="372"/>
        <v>42.100000000000009</v>
      </c>
      <c r="Q3914" s="48">
        <f t="shared" si="372"/>
        <v>42.100000000000009</v>
      </c>
      <c r="R3914" s="48">
        <f t="shared" si="372"/>
        <v>42.100000000000009</v>
      </c>
      <c r="S3914" s="48"/>
      <c r="T3914" s="48"/>
      <c r="U3914" s="48"/>
      <c r="V3914" s="48"/>
      <c r="W3914" s="80"/>
      <c r="X3914" s="80"/>
      <c r="Y3914" s="80"/>
      <c r="Z3914" s="80"/>
      <c r="AA3914" s="80"/>
      <c r="AB3914" s="80"/>
      <c r="AC3914" s="80"/>
      <c r="AD3914" s="80"/>
    </row>
    <row r="3915" s="80" customFormat="1">
      <c r="A3915" s="48"/>
      <c r="C3915" s="80"/>
      <c r="E3915" s="38"/>
      <c r="F3915" s="48"/>
      <c r="G3915" s="48"/>
      <c r="H3915" s="81">
        <f t="shared" si="375"/>
        <v>15</v>
      </c>
      <c r="I3915" s="48"/>
      <c r="J3915" s="48"/>
      <c r="K3915" s="61"/>
      <c r="L3915" s="48">
        <f t="shared" si="377"/>
        <v>43.019999999999996</v>
      </c>
      <c r="M3915" s="48">
        <f t="shared" si="372"/>
        <v>43.019999999999996</v>
      </c>
      <c r="N3915" s="48">
        <f t="shared" si="372"/>
        <v>43.019999999999996</v>
      </c>
      <c r="O3915" s="48">
        <f t="shared" si="372"/>
        <v>43.019999999999996</v>
      </c>
      <c r="P3915" s="48">
        <f t="shared" si="372"/>
        <v>43.019999999999996</v>
      </c>
      <c r="Q3915" s="48">
        <f t="shared" si="372"/>
        <v>43.019999999999996</v>
      </c>
      <c r="R3915" s="48">
        <f t="shared" si="372"/>
        <v>43.019999999999996</v>
      </c>
      <c r="S3915" s="48"/>
      <c r="T3915" s="48"/>
      <c r="U3915" s="48"/>
      <c r="V3915" s="48"/>
      <c r="W3915" s="80"/>
      <c r="X3915" s="80"/>
      <c r="Y3915" s="80"/>
      <c r="Z3915" s="80"/>
      <c r="AA3915" s="80"/>
      <c r="AB3915" s="80"/>
      <c r="AC3915" s="80"/>
      <c r="AD3915" s="80"/>
    </row>
    <row r="3916" s="80" customFormat="1">
      <c r="A3916" s="48"/>
      <c r="C3916" s="80"/>
      <c r="E3916" s="38"/>
      <c r="F3916" s="48"/>
      <c r="G3916" s="48"/>
      <c r="H3916" s="81">
        <f t="shared" si="375"/>
        <v>16</v>
      </c>
      <c r="I3916" s="48"/>
      <c r="J3916" s="48"/>
      <c r="K3916" s="61"/>
      <c r="L3916" s="48">
        <f t="shared" si="377"/>
        <v>41.899999999999991</v>
      </c>
      <c r="M3916" s="48">
        <f t="shared" si="372"/>
        <v>41.899999999999991</v>
      </c>
      <c r="N3916" s="48">
        <f t="shared" si="372"/>
        <v>41.899999999999991</v>
      </c>
      <c r="O3916" s="48">
        <f t="shared" si="372"/>
        <v>41.899999999999991</v>
      </c>
      <c r="P3916" s="48">
        <f t="shared" si="372"/>
        <v>41.899999999999991</v>
      </c>
      <c r="Q3916" s="48">
        <f t="shared" si="372"/>
        <v>41.899999999999991</v>
      </c>
      <c r="R3916" s="48">
        <f t="shared" si="372"/>
        <v>41.899999999999991</v>
      </c>
      <c r="S3916" s="48"/>
      <c r="T3916" s="48"/>
      <c r="U3916" s="48"/>
      <c r="V3916" s="48"/>
      <c r="W3916" s="80"/>
      <c r="X3916" s="80"/>
      <c r="Y3916" s="80"/>
      <c r="Z3916" s="80"/>
      <c r="AA3916" s="80"/>
      <c r="AB3916" s="80"/>
      <c r="AC3916" s="80"/>
      <c r="AD3916" s="80"/>
    </row>
    <row r="3917" s="80" customFormat="1">
      <c r="A3917" s="48"/>
      <c r="C3917" s="80"/>
      <c r="E3917" s="38"/>
      <c r="F3917" s="48"/>
      <c r="G3917" s="48"/>
      <c r="H3917" s="81">
        <f t="shared" si="375"/>
        <v>17</v>
      </c>
      <c r="I3917" s="48"/>
      <c r="J3917" s="48"/>
      <c r="K3917" s="61"/>
      <c r="L3917" s="48">
        <f t="shared" si="377"/>
        <v>41.740000000000002</v>
      </c>
      <c r="M3917" s="48">
        <f t="shared" si="372"/>
        <v>41.740000000000002</v>
      </c>
      <c r="N3917" s="48">
        <f t="shared" si="372"/>
        <v>41.740000000000002</v>
      </c>
      <c r="O3917" s="48">
        <f t="shared" si="372"/>
        <v>41.740000000000002</v>
      </c>
      <c r="P3917" s="48">
        <f t="shared" si="372"/>
        <v>41.740000000000002</v>
      </c>
      <c r="Q3917" s="48">
        <f t="shared" si="372"/>
        <v>41.740000000000002</v>
      </c>
      <c r="R3917" s="48">
        <f t="shared" si="372"/>
        <v>41.740000000000002</v>
      </c>
      <c r="S3917" s="48"/>
      <c r="T3917" s="48"/>
      <c r="U3917" s="48"/>
      <c r="V3917" s="48"/>
      <c r="W3917" s="80"/>
      <c r="X3917" s="80"/>
      <c r="Y3917" s="80"/>
      <c r="Z3917" s="80"/>
      <c r="AA3917" s="80"/>
      <c r="AB3917" s="80"/>
      <c r="AC3917" s="80"/>
      <c r="AD3917" s="80"/>
    </row>
    <row r="3918" s="80" customFormat="1">
      <c r="A3918" s="48"/>
      <c r="C3918" s="80"/>
      <c r="E3918" s="38"/>
      <c r="F3918" s="48"/>
      <c r="G3918" s="48"/>
      <c r="H3918" s="81">
        <f t="shared" si="375"/>
        <v>18</v>
      </c>
      <c r="I3918" s="48"/>
      <c r="J3918" s="48"/>
      <c r="K3918" s="61"/>
      <c r="L3918" s="48">
        <f t="shared" si="377"/>
        <v>41.859999999999985</v>
      </c>
      <c r="M3918" s="48">
        <f t="shared" si="372"/>
        <v>41.859999999999985</v>
      </c>
      <c r="N3918" s="48">
        <f t="shared" si="372"/>
        <v>41.859999999999985</v>
      </c>
      <c r="O3918" s="48">
        <f t="shared" si="372"/>
        <v>41.859999999999985</v>
      </c>
      <c r="P3918" s="48">
        <f t="shared" si="372"/>
        <v>41.859999999999985</v>
      </c>
      <c r="Q3918" s="48">
        <f t="shared" si="372"/>
        <v>41.859999999999985</v>
      </c>
      <c r="R3918" s="48">
        <f t="shared" si="372"/>
        <v>41.859999999999985</v>
      </c>
      <c r="S3918" s="48"/>
      <c r="T3918" s="48"/>
      <c r="U3918" s="48"/>
      <c r="V3918" s="48"/>
      <c r="W3918" s="80"/>
      <c r="X3918" s="80"/>
      <c r="Y3918" s="80"/>
      <c r="Z3918" s="80"/>
      <c r="AA3918" s="80"/>
      <c r="AB3918" s="80"/>
      <c r="AC3918" s="80"/>
      <c r="AD3918" s="80"/>
    </row>
    <row r="3919" s="80" customFormat="1">
      <c r="A3919" s="48"/>
      <c r="C3919" s="80"/>
      <c r="E3919" s="38"/>
      <c r="F3919" s="48"/>
      <c r="G3919" s="48"/>
      <c r="H3919" s="81">
        <f t="shared" si="375"/>
        <v>19</v>
      </c>
      <c r="I3919" s="48"/>
      <c r="J3919" s="48"/>
      <c r="K3919" s="61"/>
      <c r="L3919" s="48">
        <f t="shared" si="377"/>
        <v>41.760000000000005</v>
      </c>
      <c r="M3919" s="48">
        <f t="shared" si="372"/>
        <v>41.760000000000005</v>
      </c>
      <c r="N3919" s="48">
        <f t="shared" si="372"/>
        <v>41.760000000000005</v>
      </c>
      <c r="O3919" s="48">
        <f t="shared" si="372"/>
        <v>41.760000000000005</v>
      </c>
      <c r="P3919" s="48">
        <f t="shared" si="372"/>
        <v>41.760000000000005</v>
      </c>
      <c r="Q3919" s="48">
        <f t="shared" si="372"/>
        <v>41.760000000000005</v>
      </c>
      <c r="R3919" s="48">
        <f t="shared" si="372"/>
        <v>41.760000000000005</v>
      </c>
      <c r="S3919" s="48"/>
      <c r="T3919" s="48"/>
      <c r="U3919" s="48"/>
      <c r="V3919" s="48"/>
      <c r="W3919" s="80"/>
      <c r="X3919" s="80"/>
      <c r="Y3919" s="80"/>
      <c r="Z3919" s="80"/>
      <c r="AA3919" s="80"/>
      <c r="AB3919" s="80"/>
      <c r="AC3919" s="80"/>
      <c r="AD3919" s="80"/>
    </row>
    <row r="3920" s="80" customFormat="1">
      <c r="A3920" s="48"/>
      <c r="C3920" s="80"/>
      <c r="E3920" s="38"/>
      <c r="F3920" s="48"/>
      <c r="G3920" s="48"/>
      <c r="H3920" s="81">
        <f t="shared" si="375"/>
        <v>20</v>
      </c>
      <c r="I3920" s="48"/>
      <c r="J3920" s="48"/>
      <c r="K3920" s="61"/>
      <c r="L3920" s="48">
        <f t="shared" si="377"/>
        <v>40.280000000000001</v>
      </c>
      <c r="M3920" s="48">
        <f t="shared" si="372"/>
        <v>40.280000000000001</v>
      </c>
      <c r="N3920" s="48">
        <f t="shared" si="372"/>
        <v>40.280000000000001</v>
      </c>
      <c r="O3920" s="48">
        <f t="shared" si="372"/>
        <v>40.280000000000001</v>
      </c>
      <c r="P3920" s="48">
        <f t="shared" si="372"/>
        <v>40.280000000000001</v>
      </c>
      <c r="Q3920" s="48">
        <f t="shared" si="372"/>
        <v>40.280000000000001</v>
      </c>
      <c r="R3920" s="48">
        <f t="shared" si="372"/>
        <v>40.280000000000001</v>
      </c>
      <c r="S3920" s="48"/>
      <c r="T3920" s="48"/>
      <c r="U3920" s="48"/>
      <c r="V3920" s="48"/>
      <c r="W3920" s="80"/>
      <c r="X3920" s="80"/>
      <c r="Y3920" s="80"/>
      <c r="Z3920" s="80"/>
      <c r="AA3920" s="80"/>
      <c r="AB3920" s="80"/>
      <c r="AC3920" s="80"/>
      <c r="AD3920" s="80"/>
    </row>
    <row r="3921" s="80" customFormat="1">
      <c r="A3921" s="48"/>
      <c r="C3921" s="80"/>
      <c r="E3921" s="38"/>
      <c r="F3921" s="48"/>
      <c r="G3921" s="48"/>
      <c r="H3921" s="81">
        <f t="shared" si="375"/>
        <v>21</v>
      </c>
      <c r="I3921" s="48"/>
      <c r="J3921" s="48"/>
      <c r="K3921" s="61"/>
      <c r="L3921" s="48">
        <f t="shared" si="377"/>
        <v>40.880000000000003</v>
      </c>
      <c r="M3921" s="48">
        <f t="shared" si="372"/>
        <v>40.880000000000003</v>
      </c>
      <c r="N3921" s="48">
        <f t="shared" si="372"/>
        <v>40.880000000000003</v>
      </c>
      <c r="O3921" s="48">
        <f t="shared" si="372"/>
        <v>40.880000000000003</v>
      </c>
      <c r="P3921" s="48">
        <f t="shared" si="372"/>
        <v>40.880000000000003</v>
      </c>
      <c r="Q3921" s="48">
        <f t="shared" si="372"/>
        <v>40.880000000000003</v>
      </c>
      <c r="R3921" s="48">
        <f t="shared" si="372"/>
        <v>40.880000000000003</v>
      </c>
      <c r="S3921" s="48"/>
      <c r="T3921" s="48"/>
      <c r="U3921" s="48"/>
      <c r="V3921" s="48"/>
      <c r="W3921" s="80"/>
      <c r="X3921" s="80"/>
      <c r="Y3921" s="80"/>
      <c r="Z3921" s="80"/>
      <c r="AA3921" s="80"/>
      <c r="AB3921" s="80"/>
      <c r="AC3921" s="80"/>
      <c r="AD3921" s="80"/>
    </row>
    <row r="3922" s="80" customFormat="1">
      <c r="A3922" s="48"/>
      <c r="C3922" s="80"/>
      <c r="E3922" s="38"/>
      <c r="F3922" s="48"/>
      <c r="G3922" s="48"/>
      <c r="H3922" s="81">
        <f t="shared" si="375"/>
        <v>22</v>
      </c>
      <c r="I3922" s="48"/>
      <c r="J3922" s="48"/>
      <c r="K3922" s="61"/>
      <c r="L3922" s="48">
        <f t="shared" si="377"/>
        <v>41.390000000000001</v>
      </c>
      <c r="M3922" s="48">
        <f t="shared" ref="M3922:R3923" si="378">L3922</f>
        <v>41.390000000000001</v>
      </c>
      <c r="N3922" s="48">
        <f t="shared" si="378"/>
        <v>41.390000000000001</v>
      </c>
      <c r="O3922" s="48">
        <f t="shared" si="378"/>
        <v>41.390000000000001</v>
      </c>
      <c r="P3922" s="48">
        <f t="shared" si="378"/>
        <v>41.390000000000001</v>
      </c>
      <c r="Q3922" s="48">
        <f t="shared" si="378"/>
        <v>41.390000000000001</v>
      </c>
      <c r="R3922" s="48">
        <f t="shared" si="378"/>
        <v>41.390000000000001</v>
      </c>
      <c r="S3922" s="48"/>
      <c r="T3922" s="48"/>
      <c r="U3922" s="48"/>
      <c r="V3922" s="48"/>
      <c r="W3922" s="80"/>
      <c r="X3922" s="80"/>
      <c r="Y3922" s="80"/>
      <c r="Z3922" s="80"/>
      <c r="AA3922" s="80"/>
      <c r="AB3922" s="80"/>
      <c r="AC3922" s="80"/>
      <c r="AD3922" s="80"/>
    </row>
    <row r="3923" s="80" customFormat="1">
      <c r="A3923" s="48"/>
      <c r="C3923" s="80"/>
      <c r="E3923" s="38"/>
      <c r="F3923" s="48"/>
      <c r="G3923" s="48"/>
      <c r="H3923" s="81">
        <f t="shared" si="375"/>
        <v>23</v>
      </c>
      <c r="I3923" s="48"/>
      <c r="J3923" s="48"/>
      <c r="K3923" s="61"/>
      <c r="L3923" s="48">
        <f t="shared" si="377"/>
        <v>41.02000000000001</v>
      </c>
      <c r="M3923" s="48">
        <f t="shared" si="378"/>
        <v>41.02000000000001</v>
      </c>
      <c r="N3923" s="48">
        <f t="shared" ref="N3923:Q3923" si="379">M3923</f>
        <v>41.02000000000001</v>
      </c>
      <c r="O3923" s="48">
        <f t="shared" si="379"/>
        <v>41.02000000000001</v>
      </c>
      <c r="P3923" s="48">
        <f t="shared" si="379"/>
        <v>41.02000000000001</v>
      </c>
      <c r="Q3923" s="48">
        <f t="shared" si="379"/>
        <v>41.02000000000001</v>
      </c>
      <c r="R3923" s="48">
        <f>Q3923</f>
        <v>41.02000000000001</v>
      </c>
      <c r="S3923" s="48"/>
      <c r="T3923" s="48"/>
      <c r="U3923" s="48"/>
      <c r="V3923" s="48"/>
      <c r="W3923" s="80"/>
      <c r="X3923" s="80"/>
      <c r="Y3923" s="80"/>
      <c r="Z3923" s="80"/>
      <c r="AA3923" s="80"/>
      <c r="AB3923" s="80"/>
      <c r="AC3923" s="80"/>
      <c r="AD3923" s="80"/>
    </row>
    <row r="3924" s="80" customFormat="1">
      <c r="A3924" s="48"/>
      <c r="C3924" s="80"/>
      <c r="E3924" s="38"/>
      <c r="F3924" s="48"/>
      <c r="G3924" s="48"/>
      <c r="H3924" s="48"/>
      <c r="I3924" s="87"/>
      <c r="K3924" s="48"/>
      <c r="L3924" s="48"/>
      <c r="M3924" s="48"/>
      <c r="N3924" s="48"/>
      <c r="O3924" s="48"/>
      <c r="P3924" s="48"/>
      <c r="Q3924" s="48"/>
      <c r="R3924" s="48"/>
      <c r="S3924" s="48"/>
      <c r="T3924" s="48"/>
      <c r="U3924" s="48"/>
      <c r="V3924" s="48"/>
      <c r="W3924" s="80"/>
      <c r="X3924" s="80"/>
      <c r="Y3924" s="80"/>
      <c r="Z3924" s="80"/>
      <c r="AA3924" s="80"/>
      <c r="AB3924" s="80"/>
      <c r="AC3924" s="80"/>
      <c r="AD3924" s="80"/>
    </row>
    <row r="3925" s="80" customFormat="1" hidden="1">
      <c r="A3925" s="48"/>
      <c r="C3925" s="80"/>
      <c r="E3925" s="38"/>
      <c r="F3925" s="48"/>
      <c r="G3925" s="38" t="s">
        <v>1181</v>
      </c>
      <c r="H3925" s="48"/>
      <c r="I3925" s="87"/>
      <c r="J3925" s="80"/>
      <c r="K3925" s="48"/>
      <c r="L3925" s="48">
        <f t="shared" ref="L3925:R3925" si="380">L3280+L3340+L3476+L3531+L3608+L3680+L3735+L3871</f>
        <v>0</v>
      </c>
      <c r="M3925" s="48">
        <f t="shared" si="380"/>
        <v>0</v>
      </c>
      <c r="N3925" s="48">
        <f t="shared" si="380"/>
        <v>0</v>
      </c>
      <c r="O3925" s="48">
        <f t="shared" si="380"/>
        <v>0</v>
      </c>
      <c r="P3925" s="48">
        <f t="shared" si="380"/>
        <v>0</v>
      </c>
      <c r="Q3925" s="48">
        <f t="shared" si="380"/>
        <v>0</v>
      </c>
      <c r="R3925" s="48">
        <f t="shared" si="380"/>
        <v>0</v>
      </c>
      <c r="S3925" s="48"/>
      <c r="T3925" s="48"/>
      <c r="U3925" s="48"/>
      <c r="V3925" s="48"/>
      <c r="W3925" s="80"/>
      <c r="X3925" s="80"/>
      <c r="Y3925" s="80"/>
      <c r="Z3925" s="80"/>
      <c r="AA3925" s="80"/>
      <c r="AB3925" s="80"/>
      <c r="AC3925" s="80"/>
      <c r="AD3925" s="80"/>
    </row>
    <row r="3926" s="80" customFormat="1" hidden="1">
      <c r="A3926" s="48"/>
      <c r="C3926" s="80"/>
      <c r="E3926" s="38"/>
      <c r="F3926" s="48"/>
      <c r="G3926" s="38" t="s">
        <v>2523</v>
      </c>
      <c r="H3926" s="48"/>
      <c r="I3926" s="87"/>
      <c r="J3926" s="80"/>
      <c r="K3926" s="48"/>
      <c r="L3926" s="48">
        <f t="shared" ref="L3926:R3926" si="381">L3309</f>
        <v>0</v>
      </c>
      <c r="M3926" s="48">
        <f t="shared" si="381"/>
        <v>0</v>
      </c>
      <c r="N3926" s="48">
        <f t="shared" si="381"/>
        <v>0</v>
      </c>
      <c r="O3926" s="48">
        <f t="shared" si="381"/>
        <v>0</v>
      </c>
      <c r="P3926" s="48">
        <f t="shared" si="381"/>
        <v>0</v>
      </c>
      <c r="Q3926" s="48">
        <f t="shared" si="381"/>
        <v>0</v>
      </c>
      <c r="R3926" s="48">
        <f t="shared" si="381"/>
        <v>0</v>
      </c>
      <c r="S3926" s="48"/>
      <c r="T3926" s="48"/>
      <c r="U3926" s="48"/>
      <c r="V3926" s="48"/>
      <c r="W3926" s="80"/>
      <c r="X3926" s="80"/>
      <c r="Y3926" s="80"/>
      <c r="Z3926" s="80"/>
      <c r="AA3926" s="80"/>
      <c r="AB3926" s="80"/>
      <c r="AC3926" s="80"/>
      <c r="AD3926" s="80"/>
    </row>
    <row r="3927" s="80" customFormat="1" hidden="1">
      <c r="A3927" s="48"/>
      <c r="C3927" s="80"/>
      <c r="E3927" s="38"/>
      <c r="F3927" s="48"/>
      <c r="G3927" s="38" t="s">
        <v>2502</v>
      </c>
      <c r="H3927" s="48"/>
      <c r="I3927" s="87"/>
      <c r="J3927" s="80"/>
      <c r="K3927" s="48"/>
      <c r="L3927" s="48">
        <f>SUM(L3925:L3926)</f>
        <v>0</v>
      </c>
      <c r="M3927" s="48">
        <f t="shared" ref="M3927:R3927" si="382">SUM(M3925:M3926)</f>
        <v>0</v>
      </c>
      <c r="N3927" s="48">
        <f t="shared" si="382"/>
        <v>0</v>
      </c>
      <c r="O3927" s="48">
        <f t="shared" si="382"/>
        <v>0</v>
      </c>
      <c r="P3927" s="48">
        <f t="shared" si="382"/>
        <v>0</v>
      </c>
      <c r="Q3927" s="48">
        <f t="shared" si="382"/>
        <v>0</v>
      </c>
      <c r="R3927" s="48">
        <f t="shared" si="382"/>
        <v>0</v>
      </c>
      <c r="S3927" s="48"/>
      <c r="T3927" s="48"/>
      <c r="U3927" s="48"/>
      <c r="V3927" s="48"/>
      <c r="W3927" s="80"/>
      <c r="X3927" s="80"/>
      <c r="Y3927" s="80"/>
      <c r="Z3927" s="80"/>
      <c r="AA3927" s="80"/>
      <c r="AB3927" s="80"/>
      <c r="AC3927" s="80"/>
      <c r="AD3927" s="80"/>
    </row>
    <row r="3928" s="80" customFormat="1" hidden="1">
      <c r="A3928" s="48"/>
      <c r="C3928" s="80"/>
      <c r="E3928" s="38"/>
      <c r="F3928" s="48"/>
      <c r="G3928" s="38" t="s">
        <v>38</v>
      </c>
      <c r="H3928" s="48"/>
      <c r="I3928" s="87"/>
      <c r="J3928" s="80"/>
      <c r="K3928" s="48"/>
      <c r="L3928" s="48">
        <f t="shared" ref="L3928:R3928" si="383">L3280+L3340+L3531+L3608+L3680+L3735+L3871</f>
        <v>0</v>
      </c>
      <c r="M3928" s="48">
        <f t="shared" si="383"/>
        <v>0</v>
      </c>
      <c r="N3928" s="48">
        <f t="shared" si="383"/>
        <v>0</v>
      </c>
      <c r="O3928" s="48">
        <f t="shared" si="383"/>
        <v>0</v>
      </c>
      <c r="P3928" s="48">
        <f t="shared" si="383"/>
        <v>0</v>
      </c>
      <c r="Q3928" s="48">
        <f t="shared" si="383"/>
        <v>0</v>
      </c>
      <c r="R3928" s="48">
        <f t="shared" si="383"/>
        <v>0</v>
      </c>
      <c r="S3928" s="48"/>
      <c r="T3928" s="48"/>
      <c r="U3928" s="48"/>
      <c r="V3928" s="48"/>
      <c r="W3928" s="80"/>
      <c r="X3928" s="80"/>
      <c r="Y3928" s="80"/>
      <c r="Z3928" s="80"/>
      <c r="AA3928" s="80"/>
      <c r="AB3928" s="80"/>
      <c r="AC3928" s="80"/>
      <c r="AD3928" s="80"/>
    </row>
    <row r="3929" s="80" customFormat="1" ht="12.75" hidden="1" customHeight="1">
      <c r="A3929" s="48"/>
      <c r="C3929" s="48"/>
      <c r="E3929" s="38"/>
      <c r="F3929" s="48"/>
      <c r="G3929" s="48"/>
      <c r="H3929" s="48"/>
      <c r="I3929" s="48"/>
      <c r="J3929" s="48"/>
      <c r="K3929" s="61"/>
      <c r="L3929" s="48"/>
      <c r="M3929" s="48"/>
      <c r="N3929" s="48"/>
      <c r="O3929" s="48"/>
      <c r="P3929" s="48"/>
      <c r="Q3929" s="48"/>
      <c r="R3929" s="48"/>
      <c r="S3929" s="48"/>
      <c r="T3929" s="48"/>
      <c r="U3929" s="48"/>
      <c r="V3929" s="48"/>
      <c r="W3929" s="80"/>
      <c r="X3929" s="80"/>
      <c r="Y3929" s="80"/>
      <c r="Z3929" s="80"/>
      <c r="AA3929" s="80"/>
      <c r="AB3929" s="80"/>
      <c r="AC3929" s="80"/>
      <c r="AD3929" s="80"/>
    </row>
    <row r="3930" s="80" customFormat="1">
      <c r="A3930" s="48"/>
      <c r="C3930" s="48"/>
      <c r="D3930" s="177" t="s">
        <v>4619</v>
      </c>
      <c r="E3930" s="38"/>
      <c r="F3930" s="48"/>
      <c r="G3930" s="81"/>
      <c r="H3930" s="48"/>
      <c r="I3930" s="48"/>
      <c r="J3930" s="48"/>
      <c r="K3930" s="61"/>
      <c r="L3930" s="61"/>
      <c r="M3930" s="61"/>
      <c r="N3930" s="61"/>
      <c r="O3930" s="61"/>
      <c r="P3930" s="61"/>
      <c r="Q3930" s="61"/>
      <c r="R3930" s="61"/>
      <c r="S3930" s="48"/>
      <c r="T3930" s="48"/>
      <c r="U3930" s="48"/>
      <c r="V3930" s="48"/>
      <c r="W3930" s="80"/>
      <c r="X3930" s="80"/>
      <c r="Y3930" s="80"/>
      <c r="Z3930" s="80"/>
      <c r="AA3930" s="80"/>
      <c r="AB3930" s="80"/>
      <c r="AC3930" s="80"/>
      <c r="AD3930" s="80"/>
    </row>
    <row r="3931">
      <c r="A3931" s="22"/>
      <c r="G3931" s="22"/>
      <c r="J3931" s="21"/>
      <c r="K3931" s="21"/>
      <c r="L3931" s="21"/>
      <c r="M3931" s="21"/>
      <c r="N3931" s="21"/>
      <c r="O3931" s="21"/>
      <c r="P3931" s="21"/>
      <c r="Q3931" s="21"/>
      <c r="R3931" s="21"/>
    </row>
    <row r="3932" s="80" customFormat="1">
      <c r="A3932" s="22">
        <v>1</v>
      </c>
      <c r="B3932" s="20" t="s">
        <v>3308</v>
      </c>
      <c r="C3932" s="21" t="s">
        <v>3344</v>
      </c>
      <c r="D3932" s="24" t="s">
        <v>3345</v>
      </c>
      <c r="E3932" s="155" t="s">
        <v>3346</v>
      </c>
      <c r="F3932" s="22" t="s">
        <v>38</v>
      </c>
      <c r="G3932" s="22">
        <v>5</v>
      </c>
      <c r="H3932" s="211">
        <v>0</v>
      </c>
      <c r="I3932" s="88"/>
      <c r="J3932" s="20"/>
      <c r="K3932" s="84"/>
      <c r="L3932" s="84"/>
      <c r="M3932" s="90"/>
      <c r="N3932" s="90"/>
      <c r="O3932" s="90"/>
      <c r="P3932" s="90"/>
      <c r="Q3932" s="90"/>
      <c r="R3932" s="90"/>
      <c r="S3932" s="48"/>
      <c r="T3932" s="48"/>
      <c r="U3932" s="48"/>
      <c r="V3932" s="48"/>
      <c r="W3932" s="80"/>
      <c r="X3932" s="80"/>
      <c r="Y3932" s="80"/>
      <c r="Z3932" s="80"/>
      <c r="AA3932" s="80"/>
      <c r="AB3932" s="80"/>
      <c r="AC3932" s="80"/>
      <c r="AD3932" s="80"/>
    </row>
    <row r="3933" s="80" customFormat="1">
      <c r="A3933" s="81"/>
      <c r="B3933" s="86" t="s">
        <v>3347</v>
      </c>
      <c r="C3933" s="21" t="s">
        <v>3348</v>
      </c>
      <c r="D3933" s="24" t="s">
        <v>3349</v>
      </c>
      <c r="E3933" s="155" t="s">
        <v>3350</v>
      </c>
      <c r="F3933" s="21"/>
      <c r="G3933" s="22"/>
      <c r="H3933" s="22">
        <v>0</v>
      </c>
      <c r="I3933" s="21"/>
      <c r="J3933" s="20"/>
      <c r="K3933" s="89"/>
      <c r="L3933" s="89"/>
      <c r="M3933" s="90"/>
      <c r="N3933" s="90"/>
      <c r="O3933" s="90"/>
      <c r="P3933" s="90"/>
      <c r="Q3933" s="90"/>
      <c r="R3933" s="90"/>
      <c r="S3933" s="48"/>
      <c r="T3933" s="48"/>
      <c r="U3933" s="48"/>
      <c r="V3933" s="48"/>
      <c r="W3933" s="80"/>
      <c r="X3933" s="80"/>
      <c r="Y3933" s="80"/>
      <c r="Z3933" s="80"/>
      <c r="AA3933" s="80"/>
      <c r="AB3933" s="80"/>
      <c r="AC3933" s="80"/>
      <c r="AD3933" s="80"/>
    </row>
    <row r="3934" s="80" customFormat="1">
      <c r="A3934" s="81"/>
      <c r="B3934" s="24"/>
      <c r="C3934" s="21" t="s">
        <v>3351</v>
      </c>
      <c r="D3934" s="24" t="s">
        <v>3352</v>
      </c>
      <c r="E3934" s="155" t="s">
        <v>3353</v>
      </c>
      <c r="F3934" s="21"/>
      <c r="G3934" s="22"/>
      <c r="H3934" s="22">
        <v>0</v>
      </c>
      <c r="I3934" s="48"/>
      <c r="J3934" s="48"/>
      <c r="K3934" s="61"/>
      <c r="L3934" s="21"/>
      <c r="M3934" s="90">
        <v>15</v>
      </c>
      <c r="N3934" s="21">
        <f t="shared" ref="N3934:R3997" si="384">M3934</f>
        <v>15</v>
      </c>
      <c r="O3934" s="21">
        <f t="shared" si="384"/>
        <v>15</v>
      </c>
      <c r="P3934" s="21">
        <f t="shared" si="384"/>
        <v>15</v>
      </c>
      <c r="Q3934" s="21">
        <f t="shared" si="384"/>
        <v>15</v>
      </c>
      <c r="R3934" s="21">
        <f>Q3934</f>
        <v>15</v>
      </c>
      <c r="S3934" s="48"/>
      <c r="T3934" s="48"/>
      <c r="U3934" s="48"/>
      <c r="V3934" s="48"/>
      <c r="W3934" s="80"/>
      <c r="X3934" s="80"/>
      <c r="Y3934" s="80"/>
      <c r="Z3934" s="80"/>
      <c r="AA3934" s="80"/>
      <c r="AB3934" s="80"/>
      <c r="AC3934" s="80"/>
      <c r="AD3934" s="80"/>
    </row>
    <row r="3935" s="20" customFormat="1">
      <c r="A3935" s="21"/>
      <c r="B3935" s="21"/>
      <c r="C3935" s="21" t="s">
        <v>3354</v>
      </c>
      <c r="D3935" s="24" t="s">
        <v>3355</v>
      </c>
      <c r="E3935" s="155" t="s">
        <v>3356</v>
      </c>
      <c r="F3935" s="21"/>
      <c r="G3935" s="21"/>
      <c r="H3935" s="22">
        <f t="shared" si="375"/>
        <v>1</v>
      </c>
      <c r="I3935" s="48"/>
      <c r="J3935" s="48"/>
      <c r="K3935" s="61"/>
      <c r="L3935" s="21"/>
      <c r="M3935" s="90">
        <v>15.400000000000002</v>
      </c>
      <c r="N3935" s="21">
        <f t="shared" si="384"/>
        <v>15.400000000000002</v>
      </c>
      <c r="O3935" s="21">
        <f t="shared" si="384"/>
        <v>15.400000000000002</v>
      </c>
      <c r="P3935" s="21">
        <f t="shared" si="384"/>
        <v>15.400000000000002</v>
      </c>
      <c r="Q3935" s="21">
        <f t="shared" si="384"/>
        <v>15.400000000000002</v>
      </c>
      <c r="R3935" s="21">
        <f t="shared" si="384"/>
        <v>15.400000000000002</v>
      </c>
      <c r="S3935" s="21"/>
      <c r="T3935" s="21"/>
      <c r="U3935" s="21"/>
      <c r="V3935" s="21"/>
      <c r="W3935" s="20"/>
      <c r="X3935" s="20"/>
      <c r="Y3935" s="20"/>
      <c r="Z3935" s="20"/>
      <c r="AA3935" s="20"/>
      <c r="AB3935" s="20"/>
      <c r="AC3935" s="20"/>
      <c r="AD3935" s="20"/>
    </row>
    <row r="3936" s="20" customFormat="1">
      <c r="A3936" s="22"/>
      <c r="B3936" s="21"/>
      <c r="C3936" s="21"/>
      <c r="D3936" s="177"/>
      <c r="E3936" s="155"/>
      <c r="F3936" s="21"/>
      <c r="G3936" s="22"/>
      <c r="H3936" s="22">
        <f t="shared" si="375"/>
        <v>2</v>
      </c>
      <c r="I3936" s="48"/>
      <c r="J3936" s="48"/>
      <c r="K3936" s="61"/>
      <c r="L3936" s="21"/>
      <c r="M3936" s="90">
        <v>15.300000000000004</v>
      </c>
      <c r="N3936" s="21">
        <f t="shared" si="384"/>
        <v>15.300000000000004</v>
      </c>
      <c r="O3936" s="21">
        <f t="shared" si="384"/>
        <v>15.300000000000004</v>
      </c>
      <c r="P3936" s="21">
        <f t="shared" si="384"/>
        <v>15.300000000000004</v>
      </c>
      <c r="Q3936" s="21">
        <f t="shared" si="384"/>
        <v>15.300000000000004</v>
      </c>
      <c r="R3936" s="21">
        <f t="shared" si="384"/>
        <v>15.300000000000004</v>
      </c>
      <c r="S3936" s="21"/>
      <c r="T3936" s="21"/>
      <c r="U3936" s="21"/>
      <c r="V3936" s="21"/>
      <c r="W3936" s="20"/>
      <c r="X3936" s="20"/>
      <c r="Y3936" s="20"/>
      <c r="Z3936" s="20"/>
      <c r="AA3936" s="20"/>
      <c r="AB3936" s="20"/>
      <c r="AC3936" s="20"/>
      <c r="AD3936" s="20"/>
    </row>
    <row r="3937" s="20" customFormat="1">
      <c r="A3937" s="22"/>
      <c r="B3937" s="21"/>
      <c r="C3937" s="21"/>
      <c r="D3937" s="177"/>
      <c r="E3937" s="155"/>
      <c r="F3937" s="21"/>
      <c r="G3937" s="22"/>
      <c r="H3937" s="22">
        <f t="shared" si="375"/>
        <v>3</v>
      </c>
      <c r="I3937" s="48"/>
      <c r="J3937" s="48"/>
      <c r="K3937" s="61"/>
      <c r="L3937" s="21"/>
      <c r="M3937" s="90">
        <v>15.5</v>
      </c>
      <c r="N3937" s="21">
        <f t="shared" si="384"/>
        <v>15.5</v>
      </c>
      <c r="O3937" s="21">
        <f t="shared" si="384"/>
        <v>15.5</v>
      </c>
      <c r="P3937" s="21">
        <f t="shared" si="384"/>
        <v>15.5</v>
      </c>
      <c r="Q3937" s="21">
        <f t="shared" si="384"/>
        <v>15.5</v>
      </c>
      <c r="R3937" s="21">
        <f t="shared" si="384"/>
        <v>15.5</v>
      </c>
      <c r="S3937" s="21"/>
      <c r="T3937" s="21"/>
      <c r="U3937" s="21"/>
      <c r="V3937" s="21"/>
      <c r="W3937" s="20"/>
      <c r="X3937" s="20"/>
      <c r="Y3937" s="20"/>
      <c r="Z3937" s="20"/>
      <c r="AA3937" s="20"/>
      <c r="AB3937" s="20"/>
      <c r="AC3937" s="20"/>
      <c r="AD3937" s="20"/>
    </row>
    <row r="3938" s="20" customFormat="1">
      <c r="A3938" s="22"/>
      <c r="B3938" s="21"/>
      <c r="C3938" s="21"/>
      <c r="D3938" s="177"/>
      <c r="E3938" s="155"/>
      <c r="F3938" s="21"/>
      <c r="G3938" s="22"/>
      <c r="H3938" s="22">
        <f t="shared" si="375"/>
        <v>4</v>
      </c>
      <c r="I3938" s="48"/>
      <c r="J3938" s="48"/>
      <c r="K3938" s="61"/>
      <c r="L3938" s="21"/>
      <c r="M3938" s="90">
        <v>15.400000000000002</v>
      </c>
      <c r="N3938" s="21">
        <f t="shared" si="384"/>
        <v>15.400000000000002</v>
      </c>
      <c r="O3938" s="21">
        <f t="shared" si="384"/>
        <v>15.400000000000002</v>
      </c>
      <c r="P3938" s="21">
        <f t="shared" si="384"/>
        <v>15.400000000000002</v>
      </c>
      <c r="Q3938" s="21">
        <f t="shared" si="384"/>
        <v>15.400000000000002</v>
      </c>
      <c r="R3938" s="21">
        <f t="shared" si="384"/>
        <v>15.400000000000002</v>
      </c>
      <c r="S3938" s="21"/>
      <c r="T3938" s="21"/>
      <c r="U3938" s="21"/>
      <c r="V3938" s="21"/>
      <c r="W3938" s="20"/>
      <c r="X3938" s="20"/>
      <c r="Y3938" s="20"/>
      <c r="Z3938" s="20"/>
      <c r="AA3938" s="20"/>
      <c r="AB3938" s="20"/>
      <c r="AC3938" s="20"/>
      <c r="AD3938" s="20"/>
    </row>
    <row r="3939" s="20" customFormat="1">
      <c r="A3939" s="22"/>
      <c r="B3939" s="21"/>
      <c r="C3939" s="21"/>
      <c r="D3939" s="177"/>
      <c r="E3939" s="155"/>
      <c r="F3939" s="21"/>
      <c r="G3939" s="22"/>
      <c r="H3939" s="22">
        <f t="shared" si="375"/>
        <v>5</v>
      </c>
      <c r="I3939" s="48"/>
      <c r="J3939" s="48"/>
      <c r="K3939" s="61"/>
      <c r="L3939" s="21"/>
      <c r="M3939" s="90">
        <v>16.699999999999996</v>
      </c>
      <c r="N3939" s="21">
        <f t="shared" si="384"/>
        <v>16.699999999999996</v>
      </c>
      <c r="O3939" s="21">
        <f t="shared" si="384"/>
        <v>16.699999999999996</v>
      </c>
      <c r="P3939" s="21">
        <f t="shared" si="384"/>
        <v>16.699999999999996</v>
      </c>
      <c r="Q3939" s="21">
        <f t="shared" si="384"/>
        <v>16.699999999999996</v>
      </c>
      <c r="R3939" s="21">
        <f t="shared" si="384"/>
        <v>16.699999999999996</v>
      </c>
      <c r="S3939" s="21"/>
      <c r="T3939" s="21"/>
      <c r="U3939" s="21"/>
      <c r="V3939" s="21"/>
      <c r="W3939" s="20"/>
      <c r="X3939" s="20"/>
      <c r="Y3939" s="20"/>
      <c r="Z3939" s="20"/>
      <c r="AA3939" s="20"/>
      <c r="AB3939" s="20"/>
      <c r="AC3939" s="20"/>
      <c r="AD3939" s="20"/>
    </row>
    <row r="3940" s="20" customFormat="1">
      <c r="A3940" s="22"/>
      <c r="B3940" s="21"/>
      <c r="C3940" s="21"/>
      <c r="D3940" s="177"/>
      <c r="E3940" s="155"/>
      <c r="F3940" s="21"/>
      <c r="G3940" s="22"/>
      <c r="H3940" s="22">
        <f t="shared" si="375"/>
        <v>6</v>
      </c>
      <c r="I3940" s="48"/>
      <c r="J3940" s="48"/>
      <c r="K3940" s="61"/>
      <c r="L3940" s="21"/>
      <c r="M3940" s="90">
        <v>16.399999999999999</v>
      </c>
      <c r="N3940" s="21">
        <f t="shared" si="384"/>
        <v>16.399999999999999</v>
      </c>
      <c r="O3940" s="21">
        <f t="shared" si="384"/>
        <v>16.399999999999999</v>
      </c>
      <c r="P3940" s="21">
        <f t="shared" si="384"/>
        <v>16.399999999999999</v>
      </c>
      <c r="Q3940" s="21">
        <f t="shared" si="384"/>
        <v>16.399999999999999</v>
      </c>
      <c r="R3940" s="21">
        <f t="shared" si="384"/>
        <v>16.399999999999999</v>
      </c>
      <c r="S3940" s="21"/>
      <c r="T3940" s="21"/>
      <c r="U3940" s="21"/>
      <c r="V3940" s="21"/>
      <c r="W3940" s="20"/>
      <c r="X3940" s="20"/>
      <c r="Y3940" s="20"/>
      <c r="Z3940" s="20"/>
      <c r="AA3940" s="20"/>
      <c r="AB3940" s="20"/>
      <c r="AC3940" s="20"/>
      <c r="AD3940" s="20"/>
    </row>
    <row r="3941" s="20" customFormat="1">
      <c r="A3941" s="22"/>
      <c r="B3941" s="21"/>
      <c r="C3941" s="21"/>
      <c r="D3941" s="177"/>
      <c r="E3941" s="155"/>
      <c r="F3941" s="21"/>
      <c r="G3941" s="22"/>
      <c r="H3941" s="22">
        <f t="shared" si="375"/>
        <v>7</v>
      </c>
      <c r="I3941" s="48"/>
      <c r="J3941" s="48"/>
      <c r="K3941" s="61"/>
      <c r="L3941" s="21"/>
      <c r="M3941" s="90">
        <v>16.399999999999999</v>
      </c>
      <c r="N3941" s="21">
        <f t="shared" si="384"/>
        <v>16.399999999999999</v>
      </c>
      <c r="O3941" s="21">
        <f t="shared" si="384"/>
        <v>16.399999999999999</v>
      </c>
      <c r="P3941" s="21">
        <f t="shared" si="384"/>
        <v>16.399999999999999</v>
      </c>
      <c r="Q3941" s="21">
        <f t="shared" si="384"/>
        <v>16.399999999999999</v>
      </c>
      <c r="R3941" s="21">
        <f t="shared" si="384"/>
        <v>16.399999999999999</v>
      </c>
      <c r="S3941" s="21"/>
      <c r="T3941" s="21"/>
      <c r="U3941" s="21"/>
      <c r="V3941" s="21"/>
      <c r="W3941" s="20"/>
      <c r="X3941" s="20"/>
      <c r="Y3941" s="20"/>
      <c r="Z3941" s="20"/>
      <c r="AA3941" s="20"/>
      <c r="AB3941" s="20"/>
      <c r="AC3941" s="20"/>
      <c r="AD3941" s="20"/>
    </row>
    <row r="3942" s="20" customFormat="1">
      <c r="A3942" s="22"/>
      <c r="B3942" s="21"/>
      <c r="C3942" s="21"/>
      <c r="D3942" s="177"/>
      <c r="E3942" s="155"/>
      <c r="F3942" s="21"/>
      <c r="G3942" s="22"/>
      <c r="H3942" s="22">
        <f t="shared" si="375"/>
        <v>8</v>
      </c>
      <c r="I3942" s="48"/>
      <c r="J3942" s="48"/>
      <c r="K3942" s="61"/>
      <c r="L3942" s="21"/>
      <c r="M3942" s="90">
        <v>15.5</v>
      </c>
      <c r="N3942" s="21">
        <f t="shared" si="384"/>
        <v>15.5</v>
      </c>
      <c r="O3942" s="21">
        <f t="shared" si="384"/>
        <v>15.5</v>
      </c>
      <c r="P3942" s="21">
        <f t="shared" si="384"/>
        <v>15.5</v>
      </c>
      <c r="Q3942" s="21">
        <f t="shared" si="384"/>
        <v>15.5</v>
      </c>
      <c r="R3942" s="21">
        <f t="shared" si="384"/>
        <v>15.5</v>
      </c>
      <c r="S3942" s="21"/>
      <c r="T3942" s="21"/>
      <c r="U3942" s="21"/>
      <c r="V3942" s="21"/>
      <c r="W3942" s="20"/>
      <c r="X3942" s="20"/>
      <c r="Y3942" s="20"/>
      <c r="Z3942" s="20"/>
      <c r="AA3942" s="20"/>
      <c r="AB3942" s="20"/>
      <c r="AC3942" s="20"/>
      <c r="AD3942" s="20"/>
    </row>
    <row r="3943" s="20" customFormat="1">
      <c r="A3943" s="22"/>
      <c r="B3943" s="21"/>
      <c r="C3943" s="21"/>
      <c r="D3943" s="177"/>
      <c r="E3943" s="155"/>
      <c r="F3943" s="21"/>
      <c r="G3943" s="22"/>
      <c r="H3943" s="22">
        <f t="shared" si="375"/>
        <v>9</v>
      </c>
      <c r="I3943" s="48"/>
      <c r="J3943" s="48"/>
      <c r="K3943" s="61"/>
      <c r="L3943" s="21"/>
      <c r="M3943" s="90">
        <v>15.300000000000004</v>
      </c>
      <c r="N3943" s="21">
        <f t="shared" si="384"/>
        <v>15.300000000000004</v>
      </c>
      <c r="O3943" s="21">
        <f t="shared" si="384"/>
        <v>15.300000000000004</v>
      </c>
      <c r="P3943" s="21">
        <f t="shared" si="384"/>
        <v>15.300000000000004</v>
      </c>
      <c r="Q3943" s="21">
        <f t="shared" si="384"/>
        <v>15.300000000000004</v>
      </c>
      <c r="R3943" s="21">
        <f t="shared" si="384"/>
        <v>15.300000000000004</v>
      </c>
      <c r="S3943" s="21"/>
      <c r="T3943" s="21"/>
      <c r="U3943" s="21"/>
      <c r="V3943" s="21"/>
      <c r="W3943" s="20"/>
      <c r="X3943" s="20"/>
      <c r="Y3943" s="20"/>
      <c r="Z3943" s="20"/>
      <c r="AA3943" s="20"/>
      <c r="AB3943" s="20"/>
      <c r="AC3943" s="20"/>
      <c r="AD3943" s="20"/>
    </row>
    <row r="3944" s="20" customFormat="1">
      <c r="A3944" s="22"/>
      <c r="B3944" s="21"/>
      <c r="C3944" s="21"/>
      <c r="D3944" s="177"/>
      <c r="E3944" s="155"/>
      <c r="F3944" s="21"/>
      <c r="G3944" s="22"/>
      <c r="H3944" s="22">
        <f t="shared" si="375"/>
        <v>10</v>
      </c>
      <c r="I3944" s="48"/>
      <c r="J3944" s="48"/>
      <c r="K3944" s="61"/>
      <c r="L3944" s="21"/>
      <c r="M3944" s="90">
        <v>15.300000000000004</v>
      </c>
      <c r="N3944" s="21">
        <f t="shared" si="384"/>
        <v>15.300000000000004</v>
      </c>
      <c r="O3944" s="21">
        <f t="shared" si="384"/>
        <v>15.300000000000004</v>
      </c>
      <c r="P3944" s="21">
        <f t="shared" si="384"/>
        <v>15.300000000000004</v>
      </c>
      <c r="Q3944" s="21">
        <f t="shared" si="384"/>
        <v>15.300000000000004</v>
      </c>
      <c r="R3944" s="21">
        <f t="shared" si="384"/>
        <v>15.300000000000004</v>
      </c>
      <c r="S3944" s="21"/>
      <c r="T3944" s="21"/>
      <c r="U3944" s="21"/>
      <c r="V3944" s="21"/>
      <c r="W3944" s="20"/>
      <c r="X3944" s="20"/>
      <c r="Y3944" s="20"/>
      <c r="Z3944" s="20"/>
      <c r="AA3944" s="20"/>
      <c r="AB3944" s="20"/>
      <c r="AC3944" s="20"/>
      <c r="AD3944" s="20"/>
    </row>
    <row r="3945" s="20" customFormat="1">
      <c r="A3945" s="22"/>
      <c r="B3945" s="21"/>
      <c r="C3945" s="21"/>
      <c r="D3945" s="177"/>
      <c r="E3945" s="155"/>
      <c r="F3945" s="21"/>
      <c r="G3945" s="22"/>
      <c r="H3945" s="22">
        <f t="shared" si="375"/>
        <v>11</v>
      </c>
      <c r="I3945" s="48"/>
      <c r="J3945" s="48"/>
      <c r="K3945" s="61"/>
      <c r="L3945" s="21"/>
      <c r="M3945" s="90">
        <v>15.400000000000002</v>
      </c>
      <c r="N3945" s="21">
        <f t="shared" si="384"/>
        <v>15.400000000000002</v>
      </c>
      <c r="O3945" s="21">
        <f t="shared" si="384"/>
        <v>15.400000000000002</v>
      </c>
      <c r="P3945" s="21">
        <f t="shared" si="384"/>
        <v>15.400000000000002</v>
      </c>
      <c r="Q3945" s="21">
        <f t="shared" si="384"/>
        <v>15.400000000000002</v>
      </c>
      <c r="R3945" s="21">
        <f t="shared" si="384"/>
        <v>15.400000000000002</v>
      </c>
      <c r="S3945" s="21"/>
      <c r="T3945" s="21"/>
      <c r="U3945" s="21"/>
      <c r="V3945" s="21"/>
      <c r="W3945" s="20"/>
      <c r="X3945" s="20"/>
      <c r="Y3945" s="20"/>
      <c r="Z3945" s="20"/>
      <c r="AA3945" s="20"/>
      <c r="AB3945" s="20"/>
      <c r="AC3945" s="20"/>
      <c r="AD3945" s="20"/>
    </row>
    <row r="3946" s="20" customFormat="1">
      <c r="A3946" s="22"/>
      <c r="B3946" s="21"/>
      <c r="C3946" s="21"/>
      <c r="D3946" s="177"/>
      <c r="E3946" s="155"/>
      <c r="F3946" s="21"/>
      <c r="G3946" s="22"/>
      <c r="H3946" s="22">
        <f t="shared" si="375"/>
        <v>12</v>
      </c>
      <c r="I3946" s="48"/>
      <c r="J3946" s="48"/>
      <c r="K3946" s="61"/>
      <c r="L3946" s="21"/>
      <c r="M3946" s="90">
        <v>14.900000000000002</v>
      </c>
      <c r="N3946" s="21">
        <f t="shared" si="384"/>
        <v>14.900000000000002</v>
      </c>
      <c r="O3946" s="21">
        <f t="shared" si="384"/>
        <v>14.900000000000002</v>
      </c>
      <c r="P3946" s="21">
        <f t="shared" si="384"/>
        <v>14.900000000000002</v>
      </c>
      <c r="Q3946" s="21">
        <f t="shared" si="384"/>
        <v>14.900000000000002</v>
      </c>
      <c r="R3946" s="21">
        <f t="shared" si="384"/>
        <v>14.900000000000002</v>
      </c>
      <c r="S3946" s="21"/>
      <c r="T3946" s="21"/>
      <c r="U3946" s="21"/>
      <c r="V3946" s="21"/>
      <c r="W3946" s="20"/>
      <c r="X3946" s="20"/>
      <c r="Y3946" s="20"/>
      <c r="Z3946" s="20"/>
      <c r="AA3946" s="20"/>
      <c r="AB3946" s="20"/>
      <c r="AC3946" s="20"/>
      <c r="AD3946" s="20"/>
    </row>
    <row r="3947" s="20" customFormat="1">
      <c r="A3947" s="22"/>
      <c r="B3947" s="21"/>
      <c r="C3947" s="21"/>
      <c r="D3947" s="177"/>
      <c r="E3947" s="155"/>
      <c r="F3947" s="21"/>
      <c r="G3947" s="22"/>
      <c r="H3947" s="22">
        <f t="shared" si="375"/>
        <v>13</v>
      </c>
      <c r="I3947" s="48"/>
      <c r="J3947" s="48"/>
      <c r="K3947" s="61"/>
      <c r="L3947" s="21"/>
      <c r="M3947" s="90">
        <v>15.599999999999998</v>
      </c>
      <c r="N3947" s="21">
        <f t="shared" si="384"/>
        <v>15.599999999999998</v>
      </c>
      <c r="O3947" s="21">
        <f t="shared" si="384"/>
        <v>15.599999999999998</v>
      </c>
      <c r="P3947" s="21">
        <f t="shared" si="384"/>
        <v>15.599999999999998</v>
      </c>
      <c r="Q3947" s="21">
        <f t="shared" si="384"/>
        <v>15.599999999999998</v>
      </c>
      <c r="R3947" s="21">
        <f t="shared" si="384"/>
        <v>15.599999999999998</v>
      </c>
      <c r="S3947" s="21"/>
      <c r="T3947" s="21"/>
      <c r="U3947" s="21"/>
      <c r="V3947" s="21"/>
      <c r="W3947" s="20"/>
      <c r="X3947" s="20"/>
      <c r="Y3947" s="20"/>
      <c r="Z3947" s="20"/>
      <c r="AA3947" s="20"/>
      <c r="AB3947" s="20"/>
      <c r="AC3947" s="20"/>
      <c r="AD3947" s="20"/>
    </row>
    <row r="3948" s="20" customFormat="1">
      <c r="A3948" s="22"/>
      <c r="B3948" s="21"/>
      <c r="C3948" s="21"/>
      <c r="D3948" s="177"/>
      <c r="E3948" s="155"/>
      <c r="F3948" s="21"/>
      <c r="G3948" s="22"/>
      <c r="H3948" s="22">
        <f t="shared" si="375"/>
        <v>14</v>
      </c>
      <c r="I3948" s="48"/>
      <c r="J3948" s="48"/>
      <c r="K3948" s="61"/>
      <c r="L3948" s="21"/>
      <c r="M3948" s="90">
        <v>16.100000000000001</v>
      </c>
      <c r="N3948" s="21">
        <f t="shared" si="384"/>
        <v>16.100000000000001</v>
      </c>
      <c r="O3948" s="21">
        <f t="shared" si="384"/>
        <v>16.100000000000001</v>
      </c>
      <c r="P3948" s="21">
        <f t="shared" si="384"/>
        <v>16.100000000000001</v>
      </c>
      <c r="Q3948" s="21">
        <f t="shared" si="384"/>
        <v>16.100000000000001</v>
      </c>
      <c r="R3948" s="21">
        <f t="shared" si="384"/>
        <v>16.100000000000001</v>
      </c>
      <c r="S3948" s="21"/>
      <c r="T3948" s="21"/>
      <c r="U3948" s="21"/>
      <c r="V3948" s="21"/>
      <c r="W3948" s="20"/>
      <c r="X3948" s="20"/>
      <c r="Y3948" s="20"/>
      <c r="Z3948" s="20"/>
      <c r="AA3948" s="20"/>
      <c r="AB3948" s="20"/>
      <c r="AC3948" s="20"/>
      <c r="AD3948" s="20"/>
    </row>
    <row r="3949" s="20" customFormat="1">
      <c r="A3949" s="22"/>
      <c r="B3949" s="21"/>
      <c r="C3949" s="21"/>
      <c r="D3949" s="177"/>
      <c r="E3949" s="155"/>
      <c r="F3949" s="21"/>
      <c r="G3949" s="22"/>
      <c r="H3949" s="22">
        <f t="shared" si="375"/>
        <v>15</v>
      </c>
      <c r="I3949" s="48"/>
      <c r="J3949" s="48"/>
      <c r="K3949" s="61"/>
      <c r="L3949" s="21"/>
      <c r="M3949" s="90">
        <v>16.5</v>
      </c>
      <c r="N3949" s="21">
        <f t="shared" si="384"/>
        <v>16.5</v>
      </c>
      <c r="O3949" s="21">
        <f t="shared" si="384"/>
        <v>16.5</v>
      </c>
      <c r="P3949" s="21">
        <f t="shared" si="384"/>
        <v>16.5</v>
      </c>
      <c r="Q3949" s="21">
        <f t="shared" si="384"/>
        <v>16.5</v>
      </c>
      <c r="R3949" s="21">
        <f t="shared" si="384"/>
        <v>16.5</v>
      </c>
      <c r="S3949" s="21"/>
      <c r="T3949" s="21"/>
      <c r="U3949" s="21"/>
      <c r="V3949" s="21"/>
      <c r="W3949" s="20"/>
      <c r="X3949" s="20"/>
      <c r="Y3949" s="20"/>
      <c r="Z3949" s="20"/>
      <c r="AA3949" s="20"/>
      <c r="AB3949" s="20"/>
      <c r="AC3949" s="20"/>
      <c r="AD3949" s="20"/>
    </row>
    <row r="3950" s="20" customFormat="1">
      <c r="A3950" s="22"/>
      <c r="B3950" s="21"/>
      <c r="C3950" s="21"/>
      <c r="D3950" s="177"/>
      <c r="E3950" s="155"/>
      <c r="F3950" s="21"/>
      <c r="G3950" s="22"/>
      <c r="H3950" s="22">
        <f t="shared" si="375"/>
        <v>16</v>
      </c>
      <c r="I3950" s="48"/>
      <c r="J3950" s="48"/>
      <c r="K3950" s="61"/>
      <c r="L3950" s="21"/>
      <c r="M3950" s="90">
        <v>15.699999999999996</v>
      </c>
      <c r="N3950" s="21">
        <f t="shared" si="384"/>
        <v>15.699999999999996</v>
      </c>
      <c r="O3950" s="21">
        <f t="shared" si="384"/>
        <v>15.699999999999996</v>
      </c>
      <c r="P3950" s="21">
        <f t="shared" si="384"/>
        <v>15.699999999999996</v>
      </c>
      <c r="Q3950" s="21">
        <f t="shared" si="384"/>
        <v>15.699999999999996</v>
      </c>
      <c r="R3950" s="21">
        <f t="shared" si="384"/>
        <v>15.699999999999996</v>
      </c>
      <c r="S3950" s="21"/>
      <c r="T3950" s="21"/>
      <c r="U3950" s="21"/>
      <c r="V3950" s="21"/>
      <c r="W3950" s="20"/>
      <c r="X3950" s="20"/>
      <c r="Y3950" s="20"/>
      <c r="Z3950" s="20"/>
      <c r="AA3950" s="20"/>
      <c r="AB3950" s="20"/>
      <c r="AC3950" s="20"/>
      <c r="AD3950" s="20"/>
    </row>
    <row r="3951" s="20" customFormat="1">
      <c r="A3951" s="22"/>
      <c r="B3951" s="21"/>
      <c r="C3951" s="21"/>
      <c r="D3951" s="177"/>
      <c r="E3951" s="155"/>
      <c r="F3951" s="21"/>
      <c r="G3951" s="22"/>
      <c r="H3951" s="22">
        <f t="shared" ref="H3951:H4014" si="385">H3950+1</f>
        <v>17</v>
      </c>
      <c r="I3951" s="48"/>
      <c r="J3951" s="48"/>
      <c r="K3951" s="61"/>
      <c r="L3951" s="21"/>
      <c r="M3951" s="90">
        <v>15.5</v>
      </c>
      <c r="N3951" s="21">
        <f t="shared" si="384"/>
        <v>15.5</v>
      </c>
      <c r="O3951" s="21">
        <f t="shared" si="384"/>
        <v>15.5</v>
      </c>
      <c r="P3951" s="21">
        <f t="shared" si="384"/>
        <v>15.5</v>
      </c>
      <c r="Q3951" s="21">
        <f t="shared" si="384"/>
        <v>15.5</v>
      </c>
      <c r="R3951" s="21">
        <f t="shared" si="384"/>
        <v>15.5</v>
      </c>
      <c r="S3951" s="21"/>
      <c r="T3951" s="21"/>
      <c r="U3951" s="21"/>
      <c r="V3951" s="21"/>
      <c r="W3951" s="20"/>
      <c r="X3951" s="20"/>
      <c r="Y3951" s="20"/>
      <c r="Z3951" s="20"/>
      <c r="AA3951" s="20"/>
      <c r="AB3951" s="20"/>
      <c r="AC3951" s="20"/>
      <c r="AD3951" s="20"/>
    </row>
    <row r="3952" s="20" customFormat="1">
      <c r="A3952" s="22"/>
      <c r="B3952" s="21"/>
      <c r="C3952" s="21"/>
      <c r="D3952" s="177"/>
      <c r="E3952" s="155"/>
      <c r="F3952" s="21"/>
      <c r="G3952" s="22"/>
      <c r="H3952" s="22">
        <f t="shared" si="385"/>
        <v>18</v>
      </c>
      <c r="I3952" s="48"/>
      <c r="J3952" s="48"/>
      <c r="K3952" s="61"/>
      <c r="L3952" s="21"/>
      <c r="M3952" s="90">
        <v>16.399999999999999</v>
      </c>
      <c r="N3952" s="21">
        <f t="shared" si="384"/>
        <v>16.399999999999999</v>
      </c>
      <c r="O3952" s="21">
        <f t="shared" si="384"/>
        <v>16.399999999999999</v>
      </c>
      <c r="P3952" s="21">
        <f t="shared" si="384"/>
        <v>16.399999999999999</v>
      </c>
      <c r="Q3952" s="21">
        <f t="shared" si="384"/>
        <v>16.399999999999999</v>
      </c>
      <c r="R3952" s="21">
        <f t="shared" si="384"/>
        <v>16.399999999999999</v>
      </c>
      <c r="S3952" s="21"/>
      <c r="T3952" s="21"/>
      <c r="U3952" s="21"/>
      <c r="V3952" s="21"/>
      <c r="W3952" s="20"/>
      <c r="X3952" s="20"/>
      <c r="Y3952" s="20"/>
      <c r="Z3952" s="20"/>
      <c r="AA3952" s="20"/>
      <c r="AB3952" s="20"/>
      <c r="AC3952" s="20"/>
      <c r="AD3952" s="20"/>
    </row>
    <row r="3953" s="20" customFormat="1">
      <c r="A3953" s="22"/>
      <c r="B3953" s="21"/>
      <c r="C3953" s="21"/>
      <c r="D3953" s="177"/>
      <c r="E3953" s="155"/>
      <c r="F3953" s="21"/>
      <c r="G3953" s="22"/>
      <c r="H3953" s="22">
        <f t="shared" si="385"/>
        <v>19</v>
      </c>
      <c r="I3953" s="48"/>
      <c r="J3953" s="48"/>
      <c r="K3953" s="61"/>
      <c r="L3953" s="21"/>
      <c r="M3953" s="90">
        <v>16.300000000000004</v>
      </c>
      <c r="N3953" s="21">
        <f t="shared" si="384"/>
        <v>16.300000000000004</v>
      </c>
      <c r="O3953" s="21">
        <f t="shared" si="384"/>
        <v>16.300000000000004</v>
      </c>
      <c r="P3953" s="21">
        <f t="shared" si="384"/>
        <v>16.300000000000004</v>
      </c>
      <c r="Q3953" s="21">
        <f t="shared" si="384"/>
        <v>16.300000000000004</v>
      </c>
      <c r="R3953" s="21">
        <f t="shared" si="384"/>
        <v>16.300000000000004</v>
      </c>
      <c r="S3953" s="21"/>
      <c r="T3953" s="21"/>
      <c r="U3953" s="21"/>
      <c r="V3953" s="21"/>
      <c r="W3953" s="20"/>
      <c r="X3953" s="20"/>
      <c r="Y3953" s="20"/>
      <c r="Z3953" s="20"/>
      <c r="AA3953" s="20"/>
      <c r="AB3953" s="20"/>
      <c r="AC3953" s="20"/>
      <c r="AD3953" s="20"/>
    </row>
    <row r="3954" s="20" customFormat="1">
      <c r="A3954" s="22"/>
      <c r="B3954" s="21"/>
      <c r="C3954" s="21"/>
      <c r="D3954" s="177"/>
      <c r="E3954" s="155"/>
      <c r="F3954" s="21"/>
      <c r="G3954" s="22"/>
      <c r="H3954" s="22">
        <f t="shared" si="385"/>
        <v>20</v>
      </c>
      <c r="I3954" s="48"/>
      <c r="J3954" s="48"/>
      <c r="K3954" s="61"/>
      <c r="L3954" s="21"/>
      <c r="M3954" s="90">
        <v>15.400000000000002</v>
      </c>
      <c r="N3954" s="21">
        <f t="shared" si="384"/>
        <v>15.400000000000002</v>
      </c>
      <c r="O3954" s="21">
        <f t="shared" si="384"/>
        <v>15.400000000000002</v>
      </c>
      <c r="P3954" s="21">
        <f t="shared" si="384"/>
        <v>15.400000000000002</v>
      </c>
      <c r="Q3954" s="21">
        <f t="shared" si="384"/>
        <v>15.400000000000002</v>
      </c>
      <c r="R3954" s="21">
        <f t="shared" si="384"/>
        <v>15.400000000000002</v>
      </c>
      <c r="S3954" s="21"/>
      <c r="T3954" s="21"/>
      <c r="U3954" s="21"/>
      <c r="V3954" s="21"/>
      <c r="W3954" s="20"/>
      <c r="X3954" s="20"/>
      <c r="Y3954" s="20"/>
      <c r="Z3954" s="20"/>
      <c r="AA3954" s="20"/>
      <c r="AB3954" s="20"/>
      <c r="AC3954" s="20"/>
      <c r="AD3954" s="20"/>
    </row>
    <row r="3955" s="20" customFormat="1">
      <c r="A3955" s="22"/>
      <c r="B3955" s="21"/>
      <c r="C3955" s="21"/>
      <c r="D3955" s="177"/>
      <c r="E3955" s="155"/>
      <c r="F3955" s="21"/>
      <c r="G3955" s="22"/>
      <c r="H3955" s="22">
        <f t="shared" si="385"/>
        <v>21</v>
      </c>
      <c r="I3955" s="48"/>
      <c r="J3955" s="48"/>
      <c r="K3955" s="61"/>
      <c r="L3955" s="21"/>
      <c r="M3955" s="90">
        <v>15.800000000000004</v>
      </c>
      <c r="N3955" s="21">
        <f t="shared" si="384"/>
        <v>15.800000000000004</v>
      </c>
      <c r="O3955" s="21">
        <f t="shared" si="384"/>
        <v>15.800000000000004</v>
      </c>
      <c r="P3955" s="21">
        <f t="shared" si="384"/>
        <v>15.800000000000004</v>
      </c>
      <c r="Q3955" s="21">
        <f t="shared" si="384"/>
        <v>15.800000000000004</v>
      </c>
      <c r="R3955" s="21">
        <f t="shared" si="384"/>
        <v>15.800000000000004</v>
      </c>
      <c r="S3955" s="21"/>
      <c r="T3955" s="21"/>
      <c r="U3955" s="21"/>
      <c r="V3955" s="21"/>
      <c r="W3955" s="20"/>
      <c r="X3955" s="20"/>
      <c r="Y3955" s="20"/>
      <c r="Z3955" s="20"/>
      <c r="AA3955" s="20"/>
      <c r="AB3955" s="20"/>
      <c r="AC3955" s="20"/>
      <c r="AD3955" s="20"/>
    </row>
    <row r="3956" s="20" customFormat="1">
      <c r="A3956" s="22"/>
      <c r="B3956" s="21"/>
      <c r="C3956" s="21"/>
      <c r="D3956" s="177"/>
      <c r="E3956" s="155"/>
      <c r="F3956" s="21"/>
      <c r="G3956" s="22"/>
      <c r="H3956" s="22">
        <f t="shared" si="385"/>
        <v>22</v>
      </c>
      <c r="I3956" s="48"/>
      <c r="J3956" s="48"/>
      <c r="K3956" s="61"/>
      <c r="L3956" s="21"/>
      <c r="M3956" s="90">
        <v>15.900000000000002</v>
      </c>
      <c r="N3956" s="21">
        <f t="shared" si="384"/>
        <v>15.900000000000002</v>
      </c>
      <c r="O3956" s="21">
        <f t="shared" si="384"/>
        <v>15.900000000000002</v>
      </c>
      <c r="P3956" s="21">
        <f t="shared" si="384"/>
        <v>15.900000000000002</v>
      </c>
      <c r="Q3956" s="21">
        <f t="shared" si="384"/>
        <v>15.900000000000002</v>
      </c>
      <c r="R3956" s="21">
        <f t="shared" si="384"/>
        <v>15.900000000000002</v>
      </c>
      <c r="S3956" s="21"/>
      <c r="T3956" s="21"/>
      <c r="U3956" s="21"/>
      <c r="V3956" s="21"/>
      <c r="W3956" s="20"/>
      <c r="X3956" s="20"/>
      <c r="Y3956" s="20"/>
      <c r="Z3956" s="20"/>
      <c r="AA3956" s="20"/>
      <c r="AB3956" s="20"/>
      <c r="AC3956" s="20"/>
      <c r="AD3956" s="20"/>
    </row>
    <row r="3957" s="20" customFormat="1">
      <c r="A3957" s="22"/>
      <c r="B3957" s="21"/>
      <c r="C3957" s="21"/>
      <c r="D3957" s="177"/>
      <c r="E3957" s="155"/>
      <c r="F3957" s="21"/>
      <c r="G3957" s="22"/>
      <c r="H3957" s="22">
        <f t="shared" si="385"/>
        <v>23</v>
      </c>
      <c r="I3957" s="48"/>
      <c r="J3957" s="48"/>
      <c r="K3957" s="61"/>
      <c r="L3957" s="21"/>
      <c r="M3957" s="90">
        <v>16.300000000000004</v>
      </c>
      <c r="N3957" s="21">
        <f t="shared" si="384"/>
        <v>16.300000000000004</v>
      </c>
      <c r="O3957" s="21">
        <f t="shared" si="384"/>
        <v>16.300000000000004</v>
      </c>
      <c r="P3957" s="21">
        <f t="shared" si="384"/>
        <v>16.300000000000004</v>
      </c>
      <c r="Q3957" s="21">
        <f t="shared" si="384"/>
        <v>16.300000000000004</v>
      </c>
      <c r="R3957" s="21">
        <f>Q3957</f>
        <v>16.300000000000004</v>
      </c>
      <c r="S3957" s="21"/>
      <c r="T3957" s="21"/>
      <c r="U3957" s="21"/>
      <c r="V3957" s="21"/>
      <c r="W3957" s="20"/>
      <c r="X3957" s="20"/>
      <c r="Y3957" s="20"/>
      <c r="Z3957" s="20"/>
      <c r="AA3957" s="20"/>
      <c r="AB3957" s="20"/>
      <c r="AC3957" s="20"/>
      <c r="AD3957" s="20"/>
    </row>
    <row r="3958">
      <c r="A3958" s="22"/>
      <c r="D3958" s="177"/>
      <c r="E3958" s="155"/>
      <c r="G3958" s="22"/>
      <c r="J3958" s="21"/>
      <c r="K3958" s="89"/>
      <c r="L3958" s="89"/>
      <c r="M3958" s="21"/>
      <c r="N3958" s="21"/>
      <c r="O3958" s="21"/>
      <c r="P3958" s="21"/>
      <c r="Q3958" s="21"/>
      <c r="R3958" s="21"/>
    </row>
    <row r="3959">
      <c r="A3959" s="22">
        <v>2</v>
      </c>
      <c r="D3959" s="38" t="s">
        <v>1377</v>
      </c>
      <c r="E3959" s="24"/>
      <c r="G3959" s="22"/>
      <c r="J3959" s="21"/>
      <c r="K3959" s="89"/>
      <c r="L3959" s="89"/>
      <c r="M3959" s="21"/>
      <c r="N3959" s="21"/>
      <c r="O3959" s="21"/>
      <c r="P3959" s="21"/>
      <c r="Q3959" s="21"/>
      <c r="R3959" s="21"/>
    </row>
    <row r="3960">
      <c r="B3960" s="24" t="s">
        <v>140</v>
      </c>
      <c r="C3960" s="20"/>
      <c r="D3960" s="24" t="s">
        <v>4620</v>
      </c>
      <c r="E3960" s="24" t="s">
        <v>4620</v>
      </c>
      <c r="F3960" s="22" t="s">
        <v>38</v>
      </c>
      <c r="G3960" s="22">
        <v>5</v>
      </c>
      <c r="H3960" s="211"/>
      <c r="J3960" s="21"/>
      <c r="K3960" s="89"/>
      <c r="M3960" s="21"/>
      <c r="N3960" s="21"/>
      <c r="O3960" s="21"/>
      <c r="P3960" s="21"/>
      <c r="Q3960" s="21"/>
      <c r="R3960" s="21"/>
      <c r="S3960" s="21"/>
    </row>
    <row r="3961">
      <c r="A3961" s="22"/>
      <c r="B3961" s="24" t="s">
        <v>1031</v>
      </c>
      <c r="C3961" s="24" t="s">
        <v>3403</v>
      </c>
      <c r="D3961" s="24"/>
      <c r="E3961" s="24"/>
      <c r="F3961" s="22"/>
      <c r="G3961" s="22"/>
      <c r="H3961" s="211"/>
      <c r="J3961" s="21"/>
      <c r="K3961" s="89"/>
      <c r="M3961" s="21"/>
      <c r="N3961" s="21"/>
      <c r="O3961" s="21"/>
      <c r="P3961" s="21"/>
      <c r="Q3961" s="21"/>
      <c r="R3961" s="21"/>
    </row>
    <row r="3962">
      <c r="A3962" s="22"/>
      <c r="B3962" s="24" t="s">
        <v>1880</v>
      </c>
      <c r="C3962" s="24" t="s">
        <v>3657</v>
      </c>
      <c r="E3962" s="24"/>
      <c r="G3962" s="22"/>
      <c r="H3962" s="22">
        <v>0</v>
      </c>
      <c r="I3962" s="48"/>
      <c r="J3962" s="48"/>
      <c r="K3962" s="61"/>
      <c r="L3962" s="21"/>
      <c r="M3962" s="21">
        <v>0.17000000000000001</v>
      </c>
      <c r="N3962" s="21">
        <f t="shared" si="384"/>
        <v>0.17000000000000001</v>
      </c>
      <c r="O3962" s="21">
        <f t="shared" si="384"/>
        <v>0.17000000000000001</v>
      </c>
      <c r="P3962" s="21">
        <f t="shared" si="384"/>
        <v>0.17000000000000001</v>
      </c>
      <c r="Q3962" s="21">
        <f t="shared" si="384"/>
        <v>0.17000000000000001</v>
      </c>
      <c r="R3962" s="21">
        <f>Q3962</f>
        <v>0.17000000000000001</v>
      </c>
    </row>
    <row r="3963">
      <c r="A3963" s="22"/>
      <c r="B3963" s="24" t="s">
        <v>1429</v>
      </c>
      <c r="C3963" s="24" t="s">
        <v>4621</v>
      </c>
      <c r="E3963" s="24"/>
      <c r="G3963" s="22"/>
      <c r="H3963" s="22">
        <f t="shared" si="385"/>
        <v>1</v>
      </c>
      <c r="I3963" s="48"/>
      <c r="J3963" s="48"/>
      <c r="K3963" s="61"/>
      <c r="L3963" s="21"/>
      <c r="M3963" s="21">
        <v>0.17000000000000001</v>
      </c>
      <c r="N3963" s="21">
        <f t="shared" si="384"/>
        <v>0.17000000000000001</v>
      </c>
      <c r="O3963" s="21">
        <f t="shared" si="384"/>
        <v>0.17000000000000001</v>
      </c>
      <c r="P3963" s="21">
        <f t="shared" si="384"/>
        <v>0.17000000000000001</v>
      </c>
      <c r="Q3963" s="21">
        <f t="shared" si="384"/>
        <v>0.17000000000000001</v>
      </c>
      <c r="R3963" s="21">
        <f t="shared" si="384"/>
        <v>0.17000000000000001</v>
      </c>
      <c r="S3963" s="21"/>
    </row>
    <row r="3964">
      <c r="A3964" s="22"/>
      <c r="B3964" s="24" t="s">
        <v>4622</v>
      </c>
      <c r="C3964" s="24" t="s">
        <v>4623</v>
      </c>
      <c r="E3964" s="24"/>
      <c r="G3964" s="22"/>
      <c r="H3964" s="22">
        <f t="shared" si="385"/>
        <v>2</v>
      </c>
      <c r="I3964" s="48"/>
      <c r="J3964" s="48"/>
      <c r="K3964" s="61"/>
      <c r="L3964" s="21"/>
      <c r="M3964" s="21">
        <v>0.16</v>
      </c>
      <c r="N3964" s="21">
        <f t="shared" si="384"/>
        <v>0.16</v>
      </c>
      <c r="O3964" s="21">
        <f t="shared" si="384"/>
        <v>0.16</v>
      </c>
      <c r="P3964" s="21">
        <f t="shared" si="384"/>
        <v>0.16</v>
      </c>
      <c r="Q3964" s="21">
        <f t="shared" si="384"/>
        <v>0.16</v>
      </c>
      <c r="R3964" s="21">
        <f t="shared" si="384"/>
        <v>0.16</v>
      </c>
      <c r="S3964" s="21"/>
    </row>
    <row r="3965">
      <c r="A3965" s="22"/>
      <c r="B3965" s="24" t="s">
        <v>933</v>
      </c>
      <c r="C3965" s="24" t="s">
        <v>4624</v>
      </c>
      <c r="E3965" s="24"/>
      <c r="G3965" s="22"/>
      <c r="H3965" s="22">
        <f t="shared" si="385"/>
        <v>3</v>
      </c>
      <c r="I3965" s="48"/>
      <c r="J3965" s="48"/>
      <c r="K3965" s="61"/>
      <c r="L3965" s="21"/>
      <c r="M3965" s="21">
        <v>0.16</v>
      </c>
      <c r="N3965" s="21">
        <f t="shared" si="384"/>
        <v>0.16</v>
      </c>
      <c r="O3965" s="21">
        <f t="shared" si="384"/>
        <v>0.16</v>
      </c>
      <c r="P3965" s="21">
        <f t="shared" si="384"/>
        <v>0.16</v>
      </c>
      <c r="Q3965" s="21">
        <f t="shared" si="384"/>
        <v>0.16</v>
      </c>
      <c r="R3965" s="21">
        <f t="shared" si="384"/>
        <v>0.16</v>
      </c>
      <c r="S3965" s="21"/>
    </row>
    <row r="3966">
      <c r="A3966" s="22"/>
      <c r="B3966" s="24" t="s">
        <v>4625</v>
      </c>
      <c r="C3966" s="21" t="s">
        <v>4626</v>
      </c>
      <c r="E3966" s="24"/>
      <c r="G3966" s="22"/>
      <c r="H3966" s="22">
        <f t="shared" si="385"/>
        <v>4</v>
      </c>
      <c r="I3966" s="48"/>
      <c r="J3966" s="48"/>
      <c r="K3966" s="61"/>
      <c r="L3966" s="21"/>
      <c r="M3966" s="21">
        <v>0.16</v>
      </c>
      <c r="N3966" s="21">
        <f t="shared" si="384"/>
        <v>0.16</v>
      </c>
      <c r="O3966" s="21">
        <f t="shared" si="384"/>
        <v>0.16</v>
      </c>
      <c r="P3966" s="21">
        <f t="shared" si="384"/>
        <v>0.16</v>
      </c>
      <c r="Q3966" s="21">
        <f t="shared" si="384"/>
        <v>0.16</v>
      </c>
      <c r="R3966" s="21">
        <f t="shared" si="384"/>
        <v>0.16</v>
      </c>
      <c r="S3966" s="21"/>
    </row>
    <row r="3967">
      <c r="A3967" s="22"/>
      <c r="B3967" s="24" t="s">
        <v>4026</v>
      </c>
      <c r="C3967" s="24" t="s">
        <v>4027</v>
      </c>
      <c r="E3967" s="24"/>
      <c r="G3967" s="22"/>
      <c r="H3967" s="22">
        <f t="shared" si="385"/>
        <v>5</v>
      </c>
      <c r="I3967" s="48"/>
      <c r="J3967" s="48"/>
      <c r="K3967" s="61"/>
      <c r="L3967" s="21"/>
      <c r="M3967" s="21">
        <v>0.16</v>
      </c>
      <c r="N3967" s="21">
        <f t="shared" si="384"/>
        <v>0.16</v>
      </c>
      <c r="O3967" s="21">
        <f t="shared" si="384"/>
        <v>0.16</v>
      </c>
      <c r="P3967" s="21">
        <f t="shared" si="384"/>
        <v>0.16</v>
      </c>
      <c r="Q3967" s="21">
        <f t="shared" si="384"/>
        <v>0.16</v>
      </c>
      <c r="R3967" s="21">
        <f t="shared" si="384"/>
        <v>0.16</v>
      </c>
      <c r="S3967" s="21"/>
    </row>
    <row r="3968">
      <c r="A3968" s="22"/>
      <c r="B3968" s="24" t="s">
        <v>4028</v>
      </c>
      <c r="C3968" s="24"/>
      <c r="E3968" s="24"/>
      <c r="G3968" s="22"/>
      <c r="H3968" s="22">
        <f t="shared" si="385"/>
        <v>6</v>
      </c>
      <c r="I3968" s="48"/>
      <c r="J3968" s="48"/>
      <c r="K3968" s="61"/>
      <c r="L3968" s="21"/>
      <c r="M3968" s="21">
        <v>0.17999999999999999</v>
      </c>
      <c r="N3968" s="21">
        <f t="shared" si="384"/>
        <v>0.17999999999999999</v>
      </c>
      <c r="O3968" s="21">
        <f t="shared" si="384"/>
        <v>0.17999999999999999</v>
      </c>
      <c r="P3968" s="21">
        <f t="shared" si="384"/>
        <v>0.17999999999999999</v>
      </c>
      <c r="Q3968" s="21">
        <f t="shared" si="384"/>
        <v>0.17999999999999999</v>
      </c>
      <c r="R3968" s="21">
        <f t="shared" si="384"/>
        <v>0.17999999999999999</v>
      </c>
      <c r="S3968" s="21"/>
    </row>
    <row r="3969">
      <c r="A3969" s="22"/>
      <c r="B3969" s="24" t="s">
        <v>4627</v>
      </c>
      <c r="C3969" s="21" t="s">
        <v>4626</v>
      </c>
      <c r="E3969" s="24"/>
      <c r="G3969" s="22"/>
      <c r="H3969" s="22">
        <f t="shared" si="385"/>
        <v>7</v>
      </c>
      <c r="I3969" s="48"/>
      <c r="J3969" s="48"/>
      <c r="K3969" s="61"/>
      <c r="L3969" s="21"/>
      <c r="M3969" s="21">
        <v>0.20999999999999999</v>
      </c>
      <c r="N3969" s="21">
        <f t="shared" si="384"/>
        <v>0.20999999999999999</v>
      </c>
      <c r="O3969" s="21">
        <f t="shared" si="384"/>
        <v>0.20999999999999999</v>
      </c>
      <c r="P3969" s="21">
        <f t="shared" si="384"/>
        <v>0.20999999999999999</v>
      </c>
      <c r="Q3969" s="21">
        <f t="shared" si="384"/>
        <v>0.20999999999999999</v>
      </c>
      <c r="R3969" s="21">
        <f t="shared" si="384"/>
        <v>0.20999999999999999</v>
      </c>
      <c r="S3969" s="21"/>
    </row>
    <row r="3970">
      <c r="A3970" s="22"/>
      <c r="B3970" s="24" t="s">
        <v>3511</v>
      </c>
      <c r="C3970" s="24" t="s">
        <v>3512</v>
      </c>
      <c r="E3970" s="24"/>
      <c r="G3970" s="22"/>
      <c r="H3970" s="22">
        <f t="shared" si="385"/>
        <v>8</v>
      </c>
      <c r="I3970" s="48"/>
      <c r="J3970" s="48"/>
      <c r="K3970" s="61"/>
      <c r="L3970" s="21"/>
      <c r="M3970" s="21">
        <v>0.22</v>
      </c>
      <c r="N3970" s="21">
        <f t="shared" si="384"/>
        <v>0.22</v>
      </c>
      <c r="O3970" s="21">
        <f t="shared" si="384"/>
        <v>0.22</v>
      </c>
      <c r="P3970" s="21">
        <f t="shared" si="384"/>
        <v>0.22</v>
      </c>
      <c r="Q3970" s="21">
        <f t="shared" si="384"/>
        <v>0.22</v>
      </c>
      <c r="R3970" s="21">
        <f t="shared" si="384"/>
        <v>0.22</v>
      </c>
      <c r="S3970" s="21"/>
    </row>
    <row r="3971">
      <c r="A3971" s="22"/>
      <c r="B3971" s="24" t="s">
        <v>170</v>
      </c>
      <c r="C3971" s="24" t="s">
        <v>3381</v>
      </c>
      <c r="E3971" s="24"/>
      <c r="G3971" s="22"/>
      <c r="H3971" s="22">
        <f t="shared" si="385"/>
        <v>9</v>
      </c>
      <c r="I3971" s="48"/>
      <c r="J3971" s="48"/>
      <c r="K3971" s="61"/>
      <c r="L3971" s="21"/>
      <c r="M3971" s="21">
        <v>0.20999999999999999</v>
      </c>
      <c r="N3971" s="21">
        <f t="shared" si="384"/>
        <v>0.20999999999999999</v>
      </c>
      <c r="O3971" s="21">
        <f t="shared" si="384"/>
        <v>0.20999999999999999</v>
      </c>
      <c r="P3971" s="21">
        <f t="shared" si="384"/>
        <v>0.20999999999999999</v>
      </c>
      <c r="Q3971" s="21">
        <f t="shared" si="384"/>
        <v>0.20999999999999999</v>
      </c>
      <c r="R3971" s="21">
        <f t="shared" si="384"/>
        <v>0.20999999999999999</v>
      </c>
      <c r="S3971" s="21"/>
    </row>
    <row r="3972">
      <c r="A3972" s="22"/>
      <c r="B3972" s="24" t="s">
        <v>4628</v>
      </c>
      <c r="C3972" s="24" t="s">
        <v>4629</v>
      </c>
      <c r="E3972" s="24"/>
      <c r="G3972" s="22"/>
      <c r="H3972" s="22">
        <f t="shared" si="385"/>
        <v>10</v>
      </c>
      <c r="I3972" s="48"/>
      <c r="J3972" s="48"/>
      <c r="K3972" s="61"/>
      <c r="L3972" s="21"/>
      <c r="M3972" s="21">
        <v>0.19</v>
      </c>
      <c r="N3972" s="21">
        <f t="shared" si="384"/>
        <v>0.19</v>
      </c>
      <c r="O3972" s="21">
        <f t="shared" si="384"/>
        <v>0.19</v>
      </c>
      <c r="P3972" s="21">
        <f t="shared" si="384"/>
        <v>0.19</v>
      </c>
      <c r="Q3972" s="21">
        <f t="shared" si="384"/>
        <v>0.19</v>
      </c>
      <c r="R3972" s="21">
        <f t="shared" si="384"/>
        <v>0.19</v>
      </c>
      <c r="S3972" s="21"/>
    </row>
    <row r="3973">
      <c r="A3973" s="22"/>
      <c r="B3973" s="24" t="s">
        <v>4630</v>
      </c>
      <c r="C3973" s="24" t="s">
        <v>4631</v>
      </c>
      <c r="E3973" s="24"/>
      <c r="G3973" s="22"/>
      <c r="H3973" s="22">
        <f t="shared" si="385"/>
        <v>11</v>
      </c>
      <c r="I3973" s="48"/>
      <c r="J3973" s="48"/>
      <c r="K3973" s="61"/>
      <c r="L3973" s="21"/>
      <c r="M3973" s="21">
        <v>0.19</v>
      </c>
      <c r="N3973" s="21">
        <f t="shared" si="384"/>
        <v>0.19</v>
      </c>
      <c r="O3973" s="21">
        <f t="shared" si="384"/>
        <v>0.19</v>
      </c>
      <c r="P3973" s="21">
        <f t="shared" si="384"/>
        <v>0.19</v>
      </c>
      <c r="Q3973" s="21">
        <f t="shared" si="384"/>
        <v>0.19</v>
      </c>
      <c r="R3973" s="21">
        <f t="shared" si="384"/>
        <v>0.19</v>
      </c>
      <c r="S3973" s="21"/>
    </row>
    <row r="3974">
      <c r="A3974" s="22"/>
      <c r="B3974" s="24" t="s">
        <v>1395</v>
      </c>
      <c r="C3974" s="24" t="s">
        <v>4632</v>
      </c>
      <c r="E3974" s="24"/>
      <c r="G3974" s="22"/>
      <c r="H3974" s="22">
        <f t="shared" si="385"/>
        <v>12</v>
      </c>
      <c r="I3974" s="48"/>
      <c r="J3974" s="48"/>
      <c r="K3974" s="61"/>
      <c r="L3974" s="21"/>
      <c r="M3974" s="21">
        <v>0.20000000000000001</v>
      </c>
      <c r="N3974" s="21">
        <f t="shared" si="384"/>
        <v>0.20000000000000001</v>
      </c>
      <c r="O3974" s="21">
        <f t="shared" si="384"/>
        <v>0.20000000000000001</v>
      </c>
      <c r="P3974" s="21">
        <f t="shared" si="384"/>
        <v>0.20000000000000001</v>
      </c>
      <c r="Q3974" s="21">
        <f t="shared" si="384"/>
        <v>0.20000000000000001</v>
      </c>
      <c r="R3974" s="21">
        <f t="shared" si="384"/>
        <v>0.20000000000000001</v>
      </c>
      <c r="S3974" s="21"/>
    </row>
    <row r="3975">
      <c r="A3975" s="22"/>
      <c r="B3975" s="24" t="s">
        <v>4633</v>
      </c>
      <c r="C3975" s="24" t="s">
        <v>4634</v>
      </c>
      <c r="E3975" s="24"/>
      <c r="G3975" s="22"/>
      <c r="H3975" s="22">
        <f t="shared" si="385"/>
        <v>13</v>
      </c>
      <c r="I3975" s="48"/>
      <c r="J3975" s="48"/>
      <c r="K3975" s="61"/>
      <c r="L3975" s="21"/>
      <c r="M3975" s="21">
        <v>0.20000000000000001</v>
      </c>
      <c r="N3975" s="21">
        <f t="shared" si="384"/>
        <v>0.20000000000000001</v>
      </c>
      <c r="O3975" s="21">
        <f t="shared" si="384"/>
        <v>0.20000000000000001</v>
      </c>
      <c r="P3975" s="21">
        <f t="shared" si="384"/>
        <v>0.20000000000000001</v>
      </c>
      <c r="Q3975" s="21">
        <f t="shared" si="384"/>
        <v>0.20000000000000001</v>
      </c>
      <c r="R3975" s="21">
        <f t="shared" si="384"/>
        <v>0.20000000000000001</v>
      </c>
      <c r="S3975" s="21"/>
    </row>
    <row r="3976">
      <c r="A3976" s="22"/>
      <c r="B3976" s="24" t="s">
        <v>4635</v>
      </c>
      <c r="C3976" s="21" t="s">
        <v>4636</v>
      </c>
      <c r="E3976" s="24"/>
      <c r="G3976" s="22"/>
      <c r="H3976" s="22">
        <f t="shared" si="385"/>
        <v>14</v>
      </c>
      <c r="I3976" s="48"/>
      <c r="J3976" s="48"/>
      <c r="K3976" s="61"/>
      <c r="L3976" s="21"/>
      <c r="M3976" s="21">
        <v>0.19</v>
      </c>
      <c r="N3976" s="21">
        <f t="shared" si="384"/>
        <v>0.19</v>
      </c>
      <c r="O3976" s="21">
        <f t="shared" si="384"/>
        <v>0.19</v>
      </c>
      <c r="P3976" s="21">
        <f t="shared" si="384"/>
        <v>0.19</v>
      </c>
      <c r="Q3976" s="21">
        <f t="shared" si="384"/>
        <v>0.19</v>
      </c>
      <c r="R3976" s="21">
        <f t="shared" si="384"/>
        <v>0.19</v>
      </c>
      <c r="S3976" s="21"/>
    </row>
    <row r="3977">
      <c r="A3977" s="22"/>
      <c r="B3977" s="24" t="s">
        <v>4637</v>
      </c>
      <c r="C3977" s="21" t="s">
        <v>4638</v>
      </c>
      <c r="E3977" s="24"/>
      <c r="G3977" s="22"/>
      <c r="H3977" s="22">
        <f t="shared" si="385"/>
        <v>15</v>
      </c>
      <c r="I3977" s="48"/>
      <c r="J3977" s="48"/>
      <c r="K3977" s="61"/>
      <c r="L3977" s="21"/>
      <c r="M3977" s="21">
        <v>0.19</v>
      </c>
      <c r="N3977" s="21">
        <f t="shared" si="384"/>
        <v>0.19</v>
      </c>
      <c r="O3977" s="21">
        <f t="shared" si="384"/>
        <v>0.19</v>
      </c>
      <c r="P3977" s="21">
        <f t="shared" si="384"/>
        <v>0.19</v>
      </c>
      <c r="Q3977" s="21">
        <f t="shared" si="384"/>
        <v>0.19</v>
      </c>
      <c r="R3977" s="21">
        <f t="shared" si="384"/>
        <v>0.19</v>
      </c>
      <c r="S3977" s="21"/>
    </row>
    <row r="3978">
      <c r="A3978" s="22"/>
      <c r="B3978" s="24" t="s">
        <v>4639</v>
      </c>
      <c r="C3978" s="24" t="s">
        <v>4640</v>
      </c>
      <c r="E3978" s="24"/>
      <c r="G3978" s="22"/>
      <c r="H3978" s="22">
        <f t="shared" si="385"/>
        <v>16</v>
      </c>
      <c r="I3978" s="48"/>
      <c r="J3978" s="48"/>
      <c r="K3978" s="61"/>
      <c r="L3978" s="21"/>
      <c r="M3978" s="21">
        <v>0.20999999999999999</v>
      </c>
      <c r="N3978" s="21">
        <f t="shared" si="384"/>
        <v>0.20999999999999999</v>
      </c>
      <c r="O3978" s="21">
        <f t="shared" si="384"/>
        <v>0.20999999999999999</v>
      </c>
      <c r="P3978" s="21">
        <f t="shared" si="384"/>
        <v>0.20999999999999999</v>
      </c>
      <c r="Q3978" s="21">
        <f t="shared" si="384"/>
        <v>0.20999999999999999</v>
      </c>
      <c r="R3978" s="21">
        <f t="shared" si="384"/>
        <v>0.20999999999999999</v>
      </c>
      <c r="S3978" s="21"/>
    </row>
    <row r="3979">
      <c r="A3979" s="22"/>
      <c r="B3979" s="24" t="s">
        <v>4641</v>
      </c>
      <c r="C3979" s="21" t="s">
        <v>4642</v>
      </c>
      <c r="E3979" s="24"/>
      <c r="G3979" s="22"/>
      <c r="H3979" s="22">
        <f t="shared" si="385"/>
        <v>17</v>
      </c>
      <c r="I3979" s="48"/>
      <c r="J3979" s="48"/>
      <c r="K3979" s="61"/>
      <c r="L3979" s="21"/>
      <c r="M3979" s="21">
        <v>0.25</v>
      </c>
      <c r="N3979" s="21">
        <f t="shared" si="384"/>
        <v>0.25</v>
      </c>
      <c r="O3979" s="21">
        <f t="shared" si="384"/>
        <v>0.25</v>
      </c>
      <c r="P3979" s="21">
        <f t="shared" si="384"/>
        <v>0.25</v>
      </c>
      <c r="Q3979" s="21">
        <f t="shared" si="384"/>
        <v>0.25</v>
      </c>
      <c r="R3979" s="21">
        <f t="shared" si="384"/>
        <v>0.25</v>
      </c>
      <c r="S3979" s="21"/>
    </row>
    <row r="3980">
      <c r="A3980" s="22"/>
      <c r="B3980" s="24" t="s">
        <v>4643</v>
      </c>
      <c r="C3980" s="21" t="s">
        <v>4644</v>
      </c>
      <c r="E3980" s="24"/>
      <c r="G3980" s="22"/>
      <c r="H3980" s="22">
        <f t="shared" si="385"/>
        <v>18</v>
      </c>
      <c r="I3980" s="48"/>
      <c r="J3980" s="48"/>
      <c r="K3980" s="61"/>
      <c r="L3980" s="21"/>
      <c r="M3980" s="21">
        <v>0.25</v>
      </c>
      <c r="N3980" s="21">
        <f t="shared" si="384"/>
        <v>0.25</v>
      </c>
      <c r="O3980" s="21">
        <f t="shared" si="384"/>
        <v>0.25</v>
      </c>
      <c r="P3980" s="21">
        <f t="shared" si="384"/>
        <v>0.25</v>
      </c>
      <c r="Q3980" s="21">
        <f t="shared" si="384"/>
        <v>0.25</v>
      </c>
      <c r="R3980" s="21">
        <f t="shared" si="384"/>
        <v>0.25</v>
      </c>
      <c r="S3980" s="21"/>
    </row>
    <row r="3981">
      <c r="A3981" s="22"/>
      <c r="B3981" s="24" t="s">
        <v>4645</v>
      </c>
      <c r="C3981" s="21" t="s">
        <v>4646</v>
      </c>
      <c r="E3981" s="24"/>
      <c r="G3981" s="22"/>
      <c r="H3981" s="22">
        <f t="shared" si="385"/>
        <v>19</v>
      </c>
      <c r="I3981" s="48"/>
      <c r="J3981" s="48"/>
      <c r="K3981" s="61"/>
      <c r="L3981" s="21"/>
      <c r="M3981" s="21">
        <v>0.26000000000000001</v>
      </c>
      <c r="N3981" s="21">
        <f t="shared" si="384"/>
        <v>0.26000000000000001</v>
      </c>
      <c r="O3981" s="21">
        <f t="shared" si="384"/>
        <v>0.26000000000000001</v>
      </c>
      <c r="P3981" s="21">
        <f t="shared" si="384"/>
        <v>0.26000000000000001</v>
      </c>
      <c r="Q3981" s="21">
        <f t="shared" si="384"/>
        <v>0.26000000000000001</v>
      </c>
      <c r="R3981" s="21">
        <f t="shared" si="384"/>
        <v>0.26000000000000001</v>
      </c>
      <c r="S3981" s="21"/>
    </row>
    <row r="3982">
      <c r="A3982" s="22"/>
      <c r="B3982" s="24" t="s">
        <v>4647</v>
      </c>
      <c r="C3982" s="21" t="s">
        <v>4648</v>
      </c>
      <c r="E3982" s="24"/>
      <c r="G3982" s="22"/>
      <c r="H3982" s="22">
        <f t="shared" si="385"/>
        <v>20</v>
      </c>
      <c r="I3982" s="48"/>
      <c r="J3982" s="48"/>
      <c r="K3982" s="61"/>
      <c r="L3982" s="21"/>
      <c r="M3982" s="21">
        <v>0.26000000000000001</v>
      </c>
      <c r="N3982" s="21">
        <f t="shared" si="384"/>
        <v>0.26000000000000001</v>
      </c>
      <c r="O3982" s="21">
        <f t="shared" si="384"/>
        <v>0.26000000000000001</v>
      </c>
      <c r="P3982" s="21">
        <f t="shared" si="384"/>
        <v>0.26000000000000001</v>
      </c>
      <c r="Q3982" s="21">
        <f t="shared" si="384"/>
        <v>0.26000000000000001</v>
      </c>
      <c r="R3982" s="21">
        <f t="shared" si="384"/>
        <v>0.26000000000000001</v>
      </c>
      <c r="S3982" s="21"/>
    </row>
    <row r="3983">
      <c r="A3983" s="22"/>
      <c r="B3983" s="24" t="s">
        <v>4649</v>
      </c>
      <c r="C3983" s="21" t="s">
        <v>4650</v>
      </c>
      <c r="E3983" s="24"/>
      <c r="G3983" s="22"/>
      <c r="H3983" s="22">
        <f t="shared" si="385"/>
        <v>21</v>
      </c>
      <c r="I3983" s="48"/>
      <c r="J3983" s="48"/>
      <c r="K3983" s="61"/>
      <c r="L3983" s="21"/>
      <c r="M3983" s="21">
        <v>0.23999999999999999</v>
      </c>
      <c r="N3983" s="21">
        <f t="shared" si="384"/>
        <v>0.23999999999999999</v>
      </c>
      <c r="O3983" s="21">
        <f t="shared" si="384"/>
        <v>0.23999999999999999</v>
      </c>
      <c r="P3983" s="21">
        <f t="shared" si="384"/>
        <v>0.23999999999999999</v>
      </c>
      <c r="Q3983" s="21">
        <f t="shared" si="384"/>
        <v>0.23999999999999999</v>
      </c>
      <c r="R3983" s="21">
        <f t="shared" si="384"/>
        <v>0.23999999999999999</v>
      </c>
      <c r="S3983" s="21"/>
    </row>
    <row r="3984">
      <c r="A3984" s="22"/>
      <c r="B3984" s="24" t="s">
        <v>4651</v>
      </c>
      <c r="C3984" s="24" t="s">
        <v>4652</v>
      </c>
      <c r="E3984" s="24"/>
      <c r="G3984" s="22"/>
      <c r="H3984" s="22">
        <f t="shared" si="385"/>
        <v>22</v>
      </c>
      <c r="I3984" s="48"/>
      <c r="J3984" s="48"/>
      <c r="K3984" s="61"/>
      <c r="L3984" s="21"/>
      <c r="M3984" s="21">
        <v>0.23000000000000001</v>
      </c>
      <c r="N3984" s="21">
        <f t="shared" si="384"/>
        <v>0.23000000000000001</v>
      </c>
      <c r="O3984" s="21">
        <f t="shared" si="384"/>
        <v>0.23000000000000001</v>
      </c>
      <c r="P3984" s="21">
        <f t="shared" si="384"/>
        <v>0.23000000000000001</v>
      </c>
      <c r="Q3984" s="21">
        <f t="shared" si="384"/>
        <v>0.23000000000000001</v>
      </c>
      <c r="R3984" s="21">
        <f t="shared" si="384"/>
        <v>0.23000000000000001</v>
      </c>
      <c r="S3984" s="21"/>
    </row>
    <row r="3985">
      <c r="A3985" s="22"/>
      <c r="B3985" s="24" t="s">
        <v>4653</v>
      </c>
      <c r="C3985" s="21" t="s">
        <v>4654</v>
      </c>
      <c r="E3985" s="24"/>
      <c r="G3985" s="22"/>
      <c r="H3985" s="22">
        <f t="shared" si="385"/>
        <v>23</v>
      </c>
      <c r="I3985" s="48"/>
      <c r="J3985" s="48"/>
      <c r="K3985" s="61"/>
      <c r="L3985" s="21"/>
      <c r="M3985" s="21">
        <v>0.20999999999999999</v>
      </c>
      <c r="N3985" s="21">
        <f t="shared" si="384"/>
        <v>0.20999999999999999</v>
      </c>
      <c r="O3985" s="21">
        <f t="shared" si="384"/>
        <v>0.20999999999999999</v>
      </c>
      <c r="P3985" s="21">
        <f t="shared" si="384"/>
        <v>0.20999999999999999</v>
      </c>
      <c r="Q3985" s="21">
        <f t="shared" si="384"/>
        <v>0.20999999999999999</v>
      </c>
      <c r="R3985" s="21">
        <f>Q3985</f>
        <v>0.20999999999999999</v>
      </c>
      <c r="S3985" s="21"/>
    </row>
    <row r="3986">
      <c r="A3986" s="22"/>
      <c r="B3986" s="24" t="s">
        <v>4655</v>
      </c>
      <c r="C3986" s="21" t="s">
        <v>4656</v>
      </c>
      <c r="E3986" s="24"/>
      <c r="G3986" s="22"/>
      <c r="H3986" s="22"/>
      <c r="J3986" s="21"/>
      <c r="K3986" s="89"/>
      <c r="M3986" s="21"/>
      <c r="N3986" s="21"/>
      <c r="O3986" s="21"/>
      <c r="P3986" s="21"/>
      <c r="Q3986" s="21"/>
      <c r="R3986" s="21"/>
    </row>
    <row r="3987">
      <c r="A3987" s="22"/>
      <c r="B3987" s="24" t="s">
        <v>4657</v>
      </c>
      <c r="C3987" s="21" t="s">
        <v>4658</v>
      </c>
      <c r="E3987" s="24"/>
      <c r="G3987" s="22"/>
      <c r="H3987" s="22"/>
      <c r="J3987" s="21"/>
      <c r="K3987" s="89"/>
      <c r="M3987" s="21"/>
      <c r="N3987" s="21"/>
      <c r="O3987" s="21"/>
      <c r="P3987" s="21"/>
      <c r="Q3987" s="21"/>
      <c r="R3987" s="21"/>
    </row>
    <row r="3988">
      <c r="A3988" s="22"/>
      <c r="B3988" s="24" t="s">
        <v>1490</v>
      </c>
      <c r="C3988" s="24" t="s">
        <v>4659</v>
      </c>
      <c r="E3988" s="24"/>
      <c r="G3988" s="22"/>
      <c r="H3988" s="22"/>
      <c r="J3988" s="21"/>
      <c r="K3988" s="89"/>
      <c r="M3988" s="21"/>
      <c r="N3988" s="21"/>
      <c r="O3988" s="21"/>
      <c r="P3988" s="21"/>
      <c r="Q3988" s="21"/>
      <c r="R3988" s="21"/>
    </row>
    <row r="3989">
      <c r="A3989" s="22"/>
      <c r="B3989" s="24" t="s">
        <v>1031</v>
      </c>
      <c r="C3989" s="24" t="s">
        <v>3403</v>
      </c>
      <c r="D3989" s="24" t="s">
        <v>4660</v>
      </c>
      <c r="E3989" s="24" t="s">
        <v>4660</v>
      </c>
      <c r="F3989" s="22" t="s">
        <v>38</v>
      </c>
      <c r="G3989" s="22">
        <v>5</v>
      </c>
      <c r="H3989" s="211"/>
      <c r="J3989" s="21"/>
      <c r="K3989" s="89"/>
      <c r="M3989" s="21"/>
      <c r="N3989" s="21"/>
      <c r="O3989" s="21"/>
      <c r="P3989" s="21"/>
      <c r="Q3989" s="21"/>
      <c r="R3989" s="21"/>
      <c r="S3989" s="21"/>
    </row>
    <row r="3990">
      <c r="A3990" s="22"/>
      <c r="B3990" s="24" t="s">
        <v>1367</v>
      </c>
      <c r="C3990" s="24" t="s">
        <v>4661</v>
      </c>
      <c r="D3990" s="24"/>
      <c r="E3990" s="24"/>
      <c r="F3990" s="22"/>
      <c r="G3990" s="22"/>
      <c r="H3990" s="211"/>
      <c r="J3990" s="21"/>
      <c r="K3990" s="89"/>
      <c r="M3990" s="21"/>
      <c r="N3990" s="21"/>
      <c r="O3990" s="21"/>
      <c r="P3990" s="21"/>
      <c r="Q3990" s="21"/>
      <c r="R3990" s="21"/>
    </row>
    <row r="3991">
      <c r="A3991" s="22"/>
      <c r="B3991" s="24"/>
      <c r="C3991" s="24" t="s">
        <v>4662</v>
      </c>
      <c r="D3991" s="24"/>
      <c r="E3991" s="24"/>
      <c r="F3991" s="22"/>
      <c r="G3991" s="22"/>
      <c r="H3991" s="22">
        <v>0</v>
      </c>
      <c r="I3991" s="48"/>
      <c r="J3991" s="48"/>
      <c r="K3991" s="61"/>
      <c r="L3991" s="21"/>
      <c r="M3991" s="21">
        <v>0.10000000000000001</v>
      </c>
      <c r="N3991" s="21">
        <f t="shared" si="384"/>
        <v>0.10000000000000001</v>
      </c>
      <c r="O3991" s="21">
        <f t="shared" si="384"/>
        <v>0.10000000000000001</v>
      </c>
      <c r="P3991" s="21">
        <f t="shared" si="384"/>
        <v>0.10000000000000001</v>
      </c>
      <c r="Q3991" s="21">
        <f t="shared" si="384"/>
        <v>0.10000000000000001</v>
      </c>
      <c r="R3991" s="21">
        <f>Q3991</f>
        <v>0.10000000000000001</v>
      </c>
      <c r="U3991" s="21"/>
      <c r="V3991" s="21"/>
      <c r="W3991" s="20"/>
      <c r="X3991" s="20"/>
      <c r="Y3991" s="20"/>
      <c r="Z3991" s="20"/>
      <c r="AA3991" s="20"/>
    </row>
    <row r="3992">
      <c r="A3992" s="22"/>
      <c r="B3992" s="24"/>
      <c r="C3992" s="24" t="s">
        <v>4663</v>
      </c>
      <c r="D3992" s="24"/>
      <c r="E3992" s="24"/>
      <c r="F3992" s="22"/>
      <c r="G3992" s="22"/>
      <c r="H3992" s="22">
        <f t="shared" si="385"/>
        <v>1</v>
      </c>
      <c r="I3992" s="48"/>
      <c r="J3992" s="48"/>
      <c r="K3992" s="61"/>
      <c r="L3992" s="21"/>
      <c r="M3992" s="21">
        <v>0.11</v>
      </c>
      <c r="N3992" s="21">
        <f t="shared" si="384"/>
        <v>0.11</v>
      </c>
      <c r="O3992" s="21">
        <f t="shared" si="384"/>
        <v>0.11</v>
      </c>
      <c r="P3992" s="21">
        <f t="shared" si="384"/>
        <v>0.11</v>
      </c>
      <c r="Q3992" s="21">
        <f t="shared" si="384"/>
        <v>0.11</v>
      </c>
      <c r="R3992" s="21">
        <f t="shared" si="384"/>
        <v>0.11</v>
      </c>
      <c r="S3992" s="21"/>
      <c r="U3992" s="21"/>
      <c r="X3992" s="20"/>
      <c r="AA3992" s="20"/>
    </row>
    <row r="3993">
      <c r="A3993" s="22"/>
      <c r="B3993" s="24"/>
      <c r="C3993" s="24"/>
      <c r="D3993" s="24"/>
      <c r="E3993" s="24"/>
      <c r="F3993" s="22"/>
      <c r="G3993" s="22"/>
      <c r="H3993" s="22">
        <f t="shared" si="385"/>
        <v>2</v>
      </c>
      <c r="I3993" s="48"/>
      <c r="J3993" s="48"/>
      <c r="K3993" s="61"/>
      <c r="L3993" s="21"/>
      <c r="M3993" s="21">
        <v>0.10000000000000001</v>
      </c>
      <c r="N3993" s="21">
        <f t="shared" si="384"/>
        <v>0.10000000000000001</v>
      </c>
      <c r="O3993" s="21">
        <f t="shared" si="384"/>
        <v>0.10000000000000001</v>
      </c>
      <c r="P3993" s="21">
        <f t="shared" si="384"/>
        <v>0.10000000000000001</v>
      </c>
      <c r="Q3993" s="21">
        <f t="shared" si="384"/>
        <v>0.10000000000000001</v>
      </c>
      <c r="R3993" s="21">
        <f t="shared" si="384"/>
        <v>0.10000000000000001</v>
      </c>
      <c r="S3993" s="21"/>
      <c r="U3993" s="21"/>
      <c r="X3993" s="20"/>
      <c r="AA3993" s="20"/>
    </row>
    <row r="3994">
      <c r="A3994" s="22"/>
      <c r="B3994" s="24"/>
      <c r="C3994" s="24"/>
      <c r="D3994" s="24"/>
      <c r="E3994" s="24"/>
      <c r="F3994" s="22"/>
      <c r="G3994" s="22"/>
      <c r="H3994" s="22">
        <f t="shared" si="385"/>
        <v>3</v>
      </c>
      <c r="I3994" s="48"/>
      <c r="J3994" s="48"/>
      <c r="K3994" s="61"/>
      <c r="L3994" s="21"/>
      <c r="M3994" s="21">
        <v>0.10000000000000001</v>
      </c>
      <c r="N3994" s="21">
        <f t="shared" si="384"/>
        <v>0.10000000000000001</v>
      </c>
      <c r="O3994" s="21">
        <f t="shared" si="384"/>
        <v>0.10000000000000001</v>
      </c>
      <c r="P3994" s="21">
        <f t="shared" si="384"/>
        <v>0.10000000000000001</v>
      </c>
      <c r="Q3994" s="21">
        <f t="shared" si="384"/>
        <v>0.10000000000000001</v>
      </c>
      <c r="R3994" s="21">
        <f t="shared" si="384"/>
        <v>0.10000000000000001</v>
      </c>
      <c r="S3994" s="21"/>
      <c r="U3994" s="21"/>
      <c r="X3994" s="20"/>
      <c r="AA3994" s="20"/>
    </row>
    <row r="3995">
      <c r="A3995" s="22"/>
      <c r="B3995" s="24"/>
      <c r="C3995" s="24"/>
      <c r="D3995" s="24"/>
      <c r="E3995" s="24"/>
      <c r="F3995" s="22"/>
      <c r="G3995" s="22"/>
      <c r="H3995" s="22">
        <f t="shared" si="385"/>
        <v>4</v>
      </c>
      <c r="I3995" s="48"/>
      <c r="J3995" s="48"/>
      <c r="K3995" s="61"/>
      <c r="L3995" s="21"/>
      <c r="M3995" s="21">
        <v>0.10000000000000001</v>
      </c>
      <c r="N3995" s="21">
        <f t="shared" si="384"/>
        <v>0.10000000000000001</v>
      </c>
      <c r="O3995" s="21">
        <f t="shared" si="384"/>
        <v>0.10000000000000001</v>
      </c>
      <c r="P3995" s="21">
        <f t="shared" si="384"/>
        <v>0.10000000000000001</v>
      </c>
      <c r="Q3995" s="21">
        <f t="shared" si="384"/>
        <v>0.10000000000000001</v>
      </c>
      <c r="R3995" s="21">
        <f t="shared" si="384"/>
        <v>0.10000000000000001</v>
      </c>
      <c r="S3995" s="21"/>
      <c r="U3995" s="21"/>
      <c r="X3995" s="20"/>
      <c r="AA3995" s="20"/>
    </row>
    <row r="3996">
      <c r="A3996" s="22"/>
      <c r="B3996" s="24"/>
      <c r="C3996" s="24"/>
      <c r="D3996" s="24"/>
      <c r="E3996" s="24"/>
      <c r="F3996" s="22"/>
      <c r="G3996" s="22"/>
      <c r="H3996" s="22">
        <f t="shared" si="385"/>
        <v>5</v>
      </c>
      <c r="I3996" s="48"/>
      <c r="J3996" s="48"/>
      <c r="K3996" s="61"/>
      <c r="L3996" s="21"/>
      <c r="M3996" s="21">
        <v>0.10000000000000001</v>
      </c>
      <c r="N3996" s="21">
        <f t="shared" si="384"/>
        <v>0.10000000000000001</v>
      </c>
      <c r="O3996" s="21">
        <f t="shared" si="384"/>
        <v>0.10000000000000001</v>
      </c>
      <c r="P3996" s="21">
        <f t="shared" si="384"/>
        <v>0.10000000000000001</v>
      </c>
      <c r="Q3996" s="21">
        <f t="shared" si="384"/>
        <v>0.10000000000000001</v>
      </c>
      <c r="R3996" s="21">
        <f t="shared" si="384"/>
        <v>0.10000000000000001</v>
      </c>
      <c r="S3996" s="21"/>
      <c r="U3996" s="21"/>
      <c r="X3996" s="20"/>
      <c r="AA3996" s="20"/>
    </row>
    <row r="3997">
      <c r="A3997" s="22"/>
      <c r="B3997" s="24"/>
      <c r="C3997" s="24"/>
      <c r="D3997" s="24"/>
      <c r="E3997" s="24"/>
      <c r="F3997" s="22"/>
      <c r="G3997" s="22"/>
      <c r="H3997" s="22">
        <f t="shared" si="385"/>
        <v>6</v>
      </c>
      <c r="I3997" s="48"/>
      <c r="J3997" s="48"/>
      <c r="K3997" s="61"/>
      <c r="L3997" s="21"/>
      <c r="M3997" s="21">
        <v>0.10000000000000001</v>
      </c>
      <c r="N3997" s="21">
        <f t="shared" si="384"/>
        <v>0.10000000000000001</v>
      </c>
      <c r="O3997" s="21">
        <f t="shared" si="384"/>
        <v>0.10000000000000001</v>
      </c>
      <c r="P3997" s="21">
        <f t="shared" si="384"/>
        <v>0.10000000000000001</v>
      </c>
      <c r="Q3997" s="21">
        <f t="shared" si="384"/>
        <v>0.10000000000000001</v>
      </c>
      <c r="R3997" s="21">
        <f t="shared" si="384"/>
        <v>0.10000000000000001</v>
      </c>
      <c r="S3997" s="21"/>
      <c r="U3997" s="21"/>
      <c r="X3997" s="20"/>
      <c r="AA3997" s="20"/>
    </row>
    <row r="3998">
      <c r="A3998" s="22"/>
      <c r="B3998" s="24"/>
      <c r="C3998" s="24"/>
      <c r="D3998" s="24"/>
      <c r="E3998" s="24"/>
      <c r="F3998" s="22"/>
      <c r="G3998" s="22"/>
      <c r="H3998" s="22">
        <f t="shared" si="385"/>
        <v>7</v>
      </c>
      <c r="I3998" s="48"/>
      <c r="J3998" s="48"/>
      <c r="K3998" s="61"/>
      <c r="L3998" s="21"/>
      <c r="M3998" s="21">
        <v>0.13</v>
      </c>
      <c r="N3998" s="21">
        <f t="shared" ref="N3998:R4061" si="386">M3998</f>
        <v>0.13</v>
      </c>
      <c r="O3998" s="21">
        <f t="shared" si="386"/>
        <v>0.13</v>
      </c>
      <c r="P3998" s="21">
        <f t="shared" si="386"/>
        <v>0.13</v>
      </c>
      <c r="Q3998" s="21">
        <f t="shared" si="386"/>
        <v>0.13</v>
      </c>
      <c r="R3998" s="21">
        <f t="shared" si="386"/>
        <v>0.13</v>
      </c>
      <c r="S3998" s="21"/>
      <c r="U3998" s="21"/>
      <c r="X3998" s="20"/>
      <c r="AA3998" s="20"/>
    </row>
    <row r="3999">
      <c r="A3999" s="22"/>
      <c r="B3999" s="24"/>
      <c r="C3999" s="24"/>
      <c r="D3999" s="24"/>
      <c r="E3999" s="24"/>
      <c r="F3999" s="22"/>
      <c r="G3999" s="22"/>
      <c r="H3999" s="22">
        <f t="shared" si="385"/>
        <v>8</v>
      </c>
      <c r="I3999" s="48"/>
      <c r="J3999" s="48"/>
      <c r="K3999" s="61"/>
      <c r="L3999" s="21"/>
      <c r="M3999" s="21">
        <v>0.14999999999999999</v>
      </c>
      <c r="N3999" s="21">
        <f t="shared" si="386"/>
        <v>0.14999999999999999</v>
      </c>
      <c r="O3999" s="21">
        <f t="shared" si="386"/>
        <v>0.14999999999999999</v>
      </c>
      <c r="P3999" s="21">
        <f t="shared" si="386"/>
        <v>0.14999999999999999</v>
      </c>
      <c r="Q3999" s="21">
        <f t="shared" si="386"/>
        <v>0.14999999999999999</v>
      </c>
      <c r="R3999" s="21">
        <f t="shared" si="386"/>
        <v>0.14999999999999999</v>
      </c>
      <c r="S3999" s="21"/>
      <c r="U3999" s="21"/>
      <c r="X3999" s="20"/>
      <c r="AA3999" s="20"/>
    </row>
    <row r="4000">
      <c r="A4000" s="22"/>
      <c r="B4000" s="24"/>
      <c r="C4000" s="24"/>
      <c r="D4000" s="24"/>
      <c r="E4000" s="24"/>
      <c r="F4000" s="22"/>
      <c r="G4000" s="22"/>
      <c r="H4000" s="22">
        <f t="shared" si="385"/>
        <v>9</v>
      </c>
      <c r="I4000" s="48"/>
      <c r="J4000" s="48"/>
      <c r="K4000" s="61"/>
      <c r="L4000" s="21"/>
      <c r="M4000" s="21">
        <v>0.17000000000000001</v>
      </c>
      <c r="N4000" s="21">
        <f t="shared" si="386"/>
        <v>0.17000000000000001</v>
      </c>
      <c r="O4000" s="21">
        <f t="shared" si="386"/>
        <v>0.17000000000000001</v>
      </c>
      <c r="P4000" s="21">
        <f t="shared" si="386"/>
        <v>0.17000000000000001</v>
      </c>
      <c r="Q4000" s="21">
        <f t="shared" si="386"/>
        <v>0.17000000000000001</v>
      </c>
      <c r="R4000" s="21">
        <f t="shared" si="386"/>
        <v>0.17000000000000001</v>
      </c>
      <c r="S4000" s="21"/>
      <c r="U4000" s="21"/>
      <c r="X4000" s="20"/>
      <c r="AA4000" s="20"/>
    </row>
    <row r="4001">
      <c r="A4001" s="22"/>
      <c r="B4001" s="24"/>
      <c r="C4001" s="24"/>
      <c r="D4001" s="24"/>
      <c r="E4001" s="24"/>
      <c r="F4001" s="22"/>
      <c r="G4001" s="22"/>
      <c r="H4001" s="22">
        <f t="shared" si="385"/>
        <v>10</v>
      </c>
      <c r="I4001" s="48"/>
      <c r="J4001" s="48"/>
      <c r="K4001" s="61"/>
      <c r="L4001" s="21"/>
      <c r="M4001" s="21">
        <v>0.16</v>
      </c>
      <c r="N4001" s="21">
        <f t="shared" si="386"/>
        <v>0.16</v>
      </c>
      <c r="O4001" s="21">
        <f t="shared" si="386"/>
        <v>0.16</v>
      </c>
      <c r="P4001" s="21">
        <f t="shared" si="386"/>
        <v>0.16</v>
      </c>
      <c r="Q4001" s="21">
        <f t="shared" si="386"/>
        <v>0.16</v>
      </c>
      <c r="R4001" s="21">
        <f t="shared" si="386"/>
        <v>0.16</v>
      </c>
      <c r="S4001" s="21"/>
      <c r="U4001" s="21"/>
      <c r="X4001" s="20"/>
      <c r="AA4001" s="20"/>
    </row>
    <row r="4002">
      <c r="A4002" s="22"/>
      <c r="B4002" s="24"/>
      <c r="C4002" s="24"/>
      <c r="D4002" s="24"/>
      <c r="E4002" s="24"/>
      <c r="F4002" s="22"/>
      <c r="G4002" s="22"/>
      <c r="H4002" s="22">
        <f t="shared" si="385"/>
        <v>11</v>
      </c>
      <c r="I4002" s="48"/>
      <c r="J4002" s="48"/>
      <c r="K4002" s="61"/>
      <c r="L4002" s="21"/>
      <c r="M4002" s="21">
        <v>0.14999999999999999</v>
      </c>
      <c r="N4002" s="21">
        <f t="shared" si="386"/>
        <v>0.14999999999999999</v>
      </c>
      <c r="O4002" s="21">
        <f t="shared" si="386"/>
        <v>0.14999999999999999</v>
      </c>
      <c r="P4002" s="21">
        <f t="shared" si="386"/>
        <v>0.14999999999999999</v>
      </c>
      <c r="Q4002" s="21">
        <f t="shared" si="386"/>
        <v>0.14999999999999999</v>
      </c>
      <c r="R4002" s="21">
        <f t="shared" si="386"/>
        <v>0.14999999999999999</v>
      </c>
      <c r="S4002" s="21"/>
      <c r="U4002" s="21"/>
      <c r="X4002" s="20"/>
      <c r="AA4002" s="20"/>
    </row>
    <row r="4003">
      <c r="A4003" s="22"/>
      <c r="B4003" s="24"/>
      <c r="C4003" s="24"/>
      <c r="D4003" s="24"/>
      <c r="E4003" s="24"/>
      <c r="F4003" s="22"/>
      <c r="G4003" s="22"/>
      <c r="H4003" s="22">
        <f t="shared" si="385"/>
        <v>12</v>
      </c>
      <c r="I4003" s="48"/>
      <c r="J4003" s="48"/>
      <c r="K4003" s="61"/>
      <c r="L4003" s="21"/>
      <c r="M4003" s="21">
        <v>0.16</v>
      </c>
      <c r="N4003" s="21">
        <f t="shared" si="386"/>
        <v>0.16</v>
      </c>
      <c r="O4003" s="21">
        <f t="shared" si="386"/>
        <v>0.16</v>
      </c>
      <c r="P4003" s="21">
        <f t="shared" si="386"/>
        <v>0.16</v>
      </c>
      <c r="Q4003" s="21">
        <f t="shared" si="386"/>
        <v>0.16</v>
      </c>
      <c r="R4003" s="21">
        <f t="shared" si="386"/>
        <v>0.16</v>
      </c>
      <c r="S4003" s="21"/>
      <c r="U4003" s="21"/>
      <c r="X4003" s="20"/>
      <c r="AA4003" s="20"/>
    </row>
    <row r="4004">
      <c r="A4004" s="22"/>
      <c r="B4004" s="24"/>
      <c r="C4004" s="24"/>
      <c r="D4004" s="24"/>
      <c r="E4004" s="24"/>
      <c r="F4004" s="22"/>
      <c r="G4004" s="22"/>
      <c r="H4004" s="22">
        <f t="shared" si="385"/>
        <v>13</v>
      </c>
      <c r="I4004" s="48"/>
      <c r="J4004" s="48"/>
      <c r="K4004" s="61"/>
      <c r="L4004" s="21"/>
      <c r="M4004" s="21">
        <v>0.14999999999999999</v>
      </c>
      <c r="N4004" s="21">
        <f t="shared" si="386"/>
        <v>0.14999999999999999</v>
      </c>
      <c r="O4004" s="21">
        <f t="shared" si="386"/>
        <v>0.14999999999999999</v>
      </c>
      <c r="P4004" s="21">
        <f t="shared" si="386"/>
        <v>0.14999999999999999</v>
      </c>
      <c r="Q4004" s="21">
        <f t="shared" si="386"/>
        <v>0.14999999999999999</v>
      </c>
      <c r="R4004" s="21">
        <f t="shared" si="386"/>
        <v>0.14999999999999999</v>
      </c>
      <c r="S4004" s="21"/>
      <c r="U4004" s="21"/>
      <c r="X4004" s="20"/>
      <c r="AA4004" s="20"/>
    </row>
    <row r="4005">
      <c r="A4005" s="22"/>
      <c r="B4005" s="24"/>
      <c r="C4005" s="24"/>
      <c r="D4005" s="24"/>
      <c r="E4005" s="24"/>
      <c r="F4005" s="22"/>
      <c r="G4005" s="22"/>
      <c r="H4005" s="22">
        <f t="shared" si="385"/>
        <v>14</v>
      </c>
      <c r="I4005" s="48"/>
      <c r="J4005" s="48"/>
      <c r="K4005" s="61"/>
      <c r="L4005" s="21"/>
      <c r="M4005" s="21">
        <v>0.14000000000000001</v>
      </c>
      <c r="N4005" s="21">
        <f t="shared" si="386"/>
        <v>0.14000000000000001</v>
      </c>
      <c r="O4005" s="21">
        <f t="shared" si="386"/>
        <v>0.14000000000000001</v>
      </c>
      <c r="P4005" s="21">
        <f t="shared" si="386"/>
        <v>0.14000000000000001</v>
      </c>
      <c r="Q4005" s="21">
        <f t="shared" si="386"/>
        <v>0.14000000000000001</v>
      </c>
      <c r="R4005" s="21">
        <f t="shared" si="386"/>
        <v>0.14000000000000001</v>
      </c>
      <c r="S4005" s="21"/>
      <c r="U4005" s="21"/>
      <c r="X4005" s="20"/>
      <c r="AA4005" s="20"/>
    </row>
    <row r="4006">
      <c r="A4006" s="22"/>
      <c r="B4006" s="24"/>
      <c r="C4006" s="24"/>
      <c r="D4006" s="24"/>
      <c r="E4006" s="24"/>
      <c r="F4006" s="22"/>
      <c r="G4006" s="22"/>
      <c r="H4006" s="22">
        <f t="shared" si="385"/>
        <v>15</v>
      </c>
      <c r="I4006" s="48"/>
      <c r="J4006" s="48"/>
      <c r="K4006" s="61"/>
      <c r="L4006" s="21"/>
      <c r="M4006" s="21">
        <v>0.14999999999999999</v>
      </c>
      <c r="N4006" s="21">
        <f t="shared" si="386"/>
        <v>0.14999999999999999</v>
      </c>
      <c r="O4006" s="21">
        <f t="shared" si="386"/>
        <v>0.14999999999999999</v>
      </c>
      <c r="P4006" s="21">
        <f t="shared" si="386"/>
        <v>0.14999999999999999</v>
      </c>
      <c r="Q4006" s="21">
        <f t="shared" si="386"/>
        <v>0.14999999999999999</v>
      </c>
      <c r="R4006" s="21">
        <f t="shared" si="386"/>
        <v>0.14999999999999999</v>
      </c>
      <c r="S4006" s="21"/>
      <c r="U4006" s="21"/>
      <c r="X4006" s="20"/>
      <c r="AA4006" s="20"/>
    </row>
    <row r="4007">
      <c r="A4007" s="22"/>
      <c r="B4007" s="24"/>
      <c r="C4007" s="24"/>
      <c r="D4007" s="24"/>
      <c r="E4007" s="24"/>
      <c r="F4007" s="22"/>
      <c r="G4007" s="22"/>
      <c r="H4007" s="22">
        <f t="shared" si="385"/>
        <v>16</v>
      </c>
      <c r="I4007" s="48"/>
      <c r="J4007" s="48"/>
      <c r="K4007" s="61"/>
      <c r="L4007" s="21"/>
      <c r="M4007" s="21">
        <v>0.14999999999999999</v>
      </c>
      <c r="N4007" s="21">
        <f t="shared" si="386"/>
        <v>0.14999999999999999</v>
      </c>
      <c r="O4007" s="21">
        <f t="shared" si="386"/>
        <v>0.14999999999999999</v>
      </c>
      <c r="P4007" s="21">
        <f t="shared" si="386"/>
        <v>0.14999999999999999</v>
      </c>
      <c r="Q4007" s="21">
        <f t="shared" si="386"/>
        <v>0.14999999999999999</v>
      </c>
      <c r="R4007" s="21">
        <f t="shared" si="386"/>
        <v>0.14999999999999999</v>
      </c>
      <c r="S4007" s="21"/>
      <c r="U4007" s="21"/>
      <c r="X4007" s="20"/>
      <c r="AA4007" s="20"/>
    </row>
    <row r="4008">
      <c r="A4008" s="22"/>
      <c r="B4008" s="24"/>
      <c r="C4008" s="24"/>
      <c r="D4008" s="24"/>
      <c r="E4008" s="24"/>
      <c r="F4008" s="22"/>
      <c r="G4008" s="22"/>
      <c r="H4008" s="22">
        <f t="shared" si="385"/>
        <v>17</v>
      </c>
      <c r="I4008" s="48"/>
      <c r="J4008" s="48"/>
      <c r="K4008" s="61"/>
      <c r="L4008" s="21"/>
      <c r="M4008" s="21">
        <v>0.16</v>
      </c>
      <c r="N4008" s="21">
        <f t="shared" si="386"/>
        <v>0.16</v>
      </c>
      <c r="O4008" s="21">
        <f t="shared" si="386"/>
        <v>0.16</v>
      </c>
      <c r="P4008" s="21">
        <f t="shared" si="386"/>
        <v>0.16</v>
      </c>
      <c r="Q4008" s="21">
        <f t="shared" si="386"/>
        <v>0.16</v>
      </c>
      <c r="R4008" s="21">
        <f t="shared" si="386"/>
        <v>0.16</v>
      </c>
      <c r="S4008" s="21"/>
      <c r="U4008" s="21"/>
      <c r="X4008" s="20"/>
      <c r="AA4008" s="20"/>
    </row>
    <row r="4009">
      <c r="A4009" s="22"/>
      <c r="B4009" s="24"/>
      <c r="C4009" s="24"/>
      <c r="D4009" s="24"/>
      <c r="E4009" s="24"/>
      <c r="F4009" s="22"/>
      <c r="G4009" s="22"/>
      <c r="H4009" s="22">
        <f t="shared" si="385"/>
        <v>18</v>
      </c>
      <c r="I4009" s="48"/>
      <c r="J4009" s="48"/>
      <c r="K4009" s="61"/>
      <c r="L4009" s="21"/>
      <c r="M4009" s="21">
        <v>0.17000000000000001</v>
      </c>
      <c r="N4009" s="21">
        <f t="shared" si="386"/>
        <v>0.17000000000000001</v>
      </c>
      <c r="O4009" s="21">
        <f t="shared" si="386"/>
        <v>0.17000000000000001</v>
      </c>
      <c r="P4009" s="21">
        <f t="shared" si="386"/>
        <v>0.17000000000000001</v>
      </c>
      <c r="Q4009" s="21">
        <f t="shared" si="386"/>
        <v>0.17000000000000001</v>
      </c>
      <c r="R4009" s="21">
        <f t="shared" si="386"/>
        <v>0.17000000000000001</v>
      </c>
      <c r="S4009" s="21"/>
      <c r="U4009" s="21"/>
      <c r="X4009" s="20"/>
      <c r="AA4009" s="20"/>
    </row>
    <row r="4010">
      <c r="A4010" s="22"/>
      <c r="B4010" s="24"/>
      <c r="C4010" s="24"/>
      <c r="D4010" s="24"/>
      <c r="E4010" s="24"/>
      <c r="F4010" s="22"/>
      <c r="G4010" s="22"/>
      <c r="H4010" s="22">
        <f t="shared" si="385"/>
        <v>19</v>
      </c>
      <c r="I4010" s="48"/>
      <c r="J4010" s="48"/>
      <c r="K4010" s="61"/>
      <c r="L4010" s="21"/>
      <c r="M4010" s="21">
        <v>0.20000000000000001</v>
      </c>
      <c r="N4010" s="21">
        <f t="shared" si="386"/>
        <v>0.20000000000000001</v>
      </c>
      <c r="O4010" s="21">
        <f t="shared" si="386"/>
        <v>0.20000000000000001</v>
      </c>
      <c r="P4010" s="21">
        <f t="shared" si="386"/>
        <v>0.20000000000000001</v>
      </c>
      <c r="Q4010" s="21">
        <f t="shared" si="386"/>
        <v>0.20000000000000001</v>
      </c>
      <c r="R4010" s="21">
        <f t="shared" si="386"/>
        <v>0.20000000000000001</v>
      </c>
      <c r="S4010" s="21"/>
      <c r="U4010" s="21"/>
      <c r="X4010" s="20"/>
      <c r="AA4010" s="20"/>
    </row>
    <row r="4011">
      <c r="A4011" s="22"/>
      <c r="B4011" s="24"/>
      <c r="C4011" s="24"/>
      <c r="D4011" s="24"/>
      <c r="E4011" s="24"/>
      <c r="F4011" s="22"/>
      <c r="G4011" s="22"/>
      <c r="H4011" s="22">
        <f t="shared" si="385"/>
        <v>20</v>
      </c>
      <c r="I4011" s="48"/>
      <c r="J4011" s="48"/>
      <c r="K4011" s="61"/>
      <c r="L4011" s="21"/>
      <c r="M4011" s="21">
        <v>0.17999999999999999</v>
      </c>
      <c r="N4011" s="21">
        <f t="shared" si="386"/>
        <v>0.17999999999999999</v>
      </c>
      <c r="O4011" s="21">
        <f t="shared" si="386"/>
        <v>0.17999999999999999</v>
      </c>
      <c r="P4011" s="21">
        <f t="shared" si="386"/>
        <v>0.17999999999999999</v>
      </c>
      <c r="Q4011" s="21">
        <f t="shared" si="386"/>
        <v>0.17999999999999999</v>
      </c>
      <c r="R4011" s="21">
        <f t="shared" si="386"/>
        <v>0.17999999999999999</v>
      </c>
      <c r="S4011" s="21"/>
      <c r="U4011" s="21"/>
      <c r="X4011" s="20"/>
      <c r="AA4011" s="20"/>
    </row>
    <row r="4012">
      <c r="A4012" s="22"/>
      <c r="B4012" s="24"/>
      <c r="C4012" s="24"/>
      <c r="D4012" s="24"/>
      <c r="E4012" s="24"/>
      <c r="F4012" s="22"/>
      <c r="G4012" s="22"/>
      <c r="H4012" s="22">
        <f t="shared" si="385"/>
        <v>21</v>
      </c>
      <c r="I4012" s="48"/>
      <c r="J4012" s="48"/>
      <c r="K4012" s="61"/>
      <c r="L4012" s="21"/>
      <c r="M4012" s="21">
        <v>0.17000000000000001</v>
      </c>
      <c r="N4012" s="21">
        <f t="shared" si="386"/>
        <v>0.17000000000000001</v>
      </c>
      <c r="O4012" s="21">
        <f t="shared" si="386"/>
        <v>0.17000000000000001</v>
      </c>
      <c r="P4012" s="21">
        <f t="shared" si="386"/>
        <v>0.17000000000000001</v>
      </c>
      <c r="Q4012" s="21">
        <f t="shared" si="386"/>
        <v>0.17000000000000001</v>
      </c>
      <c r="R4012" s="21">
        <f t="shared" si="386"/>
        <v>0.17000000000000001</v>
      </c>
      <c r="S4012" s="21"/>
      <c r="U4012" s="21"/>
      <c r="X4012" s="20"/>
      <c r="AA4012" s="20"/>
    </row>
    <row r="4013">
      <c r="A4013" s="22"/>
      <c r="B4013" s="24"/>
      <c r="C4013" s="24"/>
      <c r="D4013" s="24"/>
      <c r="E4013" s="24"/>
      <c r="F4013" s="22"/>
      <c r="G4013" s="22"/>
      <c r="H4013" s="22">
        <f t="shared" si="385"/>
        <v>22</v>
      </c>
      <c r="I4013" s="48"/>
      <c r="J4013" s="48"/>
      <c r="K4013" s="61"/>
      <c r="L4013" s="21"/>
      <c r="M4013" s="21">
        <v>0.16</v>
      </c>
      <c r="N4013" s="21">
        <f t="shared" si="386"/>
        <v>0.16</v>
      </c>
      <c r="O4013" s="21">
        <f t="shared" si="386"/>
        <v>0.16</v>
      </c>
      <c r="P4013" s="21">
        <f t="shared" si="386"/>
        <v>0.16</v>
      </c>
      <c r="Q4013" s="21">
        <f t="shared" si="386"/>
        <v>0.16</v>
      </c>
      <c r="R4013" s="21">
        <f t="shared" si="386"/>
        <v>0.16</v>
      </c>
      <c r="S4013" s="21"/>
      <c r="U4013" s="21"/>
      <c r="X4013" s="20"/>
      <c r="AA4013" s="20"/>
    </row>
    <row r="4014">
      <c r="A4014" s="22"/>
      <c r="B4014" s="24"/>
      <c r="C4014" s="24"/>
      <c r="D4014" s="24"/>
      <c r="E4014" s="24"/>
      <c r="F4014" s="22"/>
      <c r="G4014" s="22"/>
      <c r="H4014" s="22">
        <f t="shared" si="385"/>
        <v>23</v>
      </c>
      <c r="I4014" s="48"/>
      <c r="J4014" s="48"/>
      <c r="K4014" s="61"/>
      <c r="L4014" s="21"/>
      <c r="M4014" s="21">
        <v>0.13</v>
      </c>
      <c r="N4014" s="21">
        <f t="shared" si="386"/>
        <v>0.13</v>
      </c>
      <c r="O4014" s="21">
        <f t="shared" si="386"/>
        <v>0.13</v>
      </c>
      <c r="P4014" s="21">
        <f t="shared" si="386"/>
        <v>0.13</v>
      </c>
      <c r="Q4014" s="21">
        <f t="shared" si="386"/>
        <v>0.13</v>
      </c>
      <c r="R4014" s="21">
        <f>Q4014</f>
        <v>0.13</v>
      </c>
      <c r="S4014" s="21"/>
      <c r="U4014" s="21"/>
      <c r="X4014" s="20"/>
      <c r="AA4014" s="20"/>
    </row>
    <row r="4015">
      <c r="A4015" s="22"/>
      <c r="B4015" s="24"/>
      <c r="C4015" s="24"/>
      <c r="D4015" s="24"/>
      <c r="E4015" s="24"/>
      <c r="F4015" s="22"/>
      <c r="G4015" s="22"/>
      <c r="H4015" s="211"/>
      <c r="J4015" s="21"/>
      <c r="K4015" s="89"/>
      <c r="M4015" s="21"/>
      <c r="N4015" s="21"/>
      <c r="O4015" s="21"/>
      <c r="P4015" s="21"/>
      <c r="Q4015" s="21"/>
      <c r="R4015" s="21"/>
    </row>
    <row r="4016">
      <c r="A4016" s="22"/>
      <c r="B4016" s="20" t="s">
        <v>1031</v>
      </c>
      <c r="C4016" s="20" t="s">
        <v>3403</v>
      </c>
      <c r="D4016" s="20" t="s">
        <v>4664</v>
      </c>
      <c r="E4016" s="24" t="s">
        <v>4664</v>
      </c>
      <c r="F4016" s="21" t="s">
        <v>38</v>
      </c>
      <c r="G4016" s="22">
        <v>5</v>
      </c>
      <c r="H4016" s="211">
        <v>0</v>
      </c>
      <c r="J4016" s="48"/>
      <c r="K4016" s="48"/>
      <c r="L4016" s="48"/>
      <c r="M4016" s="21"/>
      <c r="N4016" s="21"/>
      <c r="O4016" s="21"/>
      <c r="P4016" s="21"/>
      <c r="Q4016" s="21"/>
      <c r="R4016" s="21"/>
      <c r="S4016" s="21"/>
    </row>
    <row r="4017">
      <c r="B4017" s="20" t="s">
        <v>4414</v>
      </c>
      <c r="C4017" s="22" t="s">
        <v>4665</v>
      </c>
      <c r="E4017" s="24"/>
      <c r="G4017" s="22"/>
      <c r="H4017" s="22">
        <v>0</v>
      </c>
      <c r="J4017" s="48"/>
      <c r="K4017" s="48"/>
      <c r="L4017" s="48"/>
      <c r="M4017" s="48"/>
      <c r="N4017" s="48"/>
      <c r="O4017" s="48"/>
      <c r="P4017" s="48"/>
      <c r="Q4017" s="48"/>
      <c r="R4017" s="48"/>
    </row>
    <row r="4018">
      <c r="A4018" s="22"/>
      <c r="B4018" s="20" t="s">
        <v>4666</v>
      </c>
      <c r="C4018" s="22" t="s">
        <v>4667</v>
      </c>
      <c r="D4018" s="24"/>
      <c r="E4018" s="24"/>
      <c r="F4018" s="22"/>
      <c r="G4018" s="22"/>
      <c r="H4018" s="22">
        <v>0</v>
      </c>
      <c r="I4018" s="48"/>
      <c r="J4018" s="48"/>
      <c r="K4018" s="61"/>
      <c r="L4018" s="21"/>
      <c r="M4018" s="21">
        <v>0.80000000000000004</v>
      </c>
      <c r="N4018" s="21">
        <f t="shared" si="386"/>
        <v>0.80000000000000004</v>
      </c>
      <c r="O4018" s="21">
        <f t="shared" si="386"/>
        <v>0.80000000000000004</v>
      </c>
      <c r="P4018" s="21">
        <f t="shared" si="386"/>
        <v>0.80000000000000004</v>
      </c>
      <c r="Q4018" s="21">
        <f t="shared" si="386"/>
        <v>0.80000000000000004</v>
      </c>
      <c r="R4018" s="21">
        <f>Q4018</f>
        <v>0.80000000000000004</v>
      </c>
      <c r="U4018" s="21"/>
      <c r="V4018" s="21"/>
      <c r="W4018" s="20"/>
      <c r="X4018" s="20"/>
      <c r="AA4018" s="20"/>
    </row>
    <row r="4019">
      <c r="A4019" s="22"/>
      <c r="B4019" s="20"/>
      <c r="C4019" s="22"/>
      <c r="D4019" s="24"/>
      <c r="E4019" s="24"/>
      <c r="F4019" s="22"/>
      <c r="G4019" s="22"/>
      <c r="H4019" s="22">
        <f t="shared" ref="H4015:H4078" si="387">H4018+1</f>
        <v>1</v>
      </c>
      <c r="I4019" s="48"/>
      <c r="J4019" s="48"/>
      <c r="K4019" s="61"/>
      <c r="L4019" s="21"/>
      <c r="M4019" s="21">
        <v>0.79000000000000004</v>
      </c>
      <c r="N4019" s="21">
        <f t="shared" si="386"/>
        <v>0.79000000000000004</v>
      </c>
      <c r="O4019" s="21">
        <f t="shared" si="386"/>
        <v>0.79000000000000004</v>
      </c>
      <c r="P4019" s="21">
        <f t="shared" si="386"/>
        <v>0.79000000000000004</v>
      </c>
      <c r="Q4019" s="21">
        <f t="shared" si="386"/>
        <v>0.79000000000000004</v>
      </c>
      <c r="R4019" s="21">
        <f t="shared" si="386"/>
        <v>0.79000000000000004</v>
      </c>
      <c r="S4019" s="21"/>
      <c r="U4019" s="21"/>
      <c r="X4019" s="20"/>
      <c r="AA4019" s="20"/>
    </row>
    <row r="4020">
      <c r="A4020" s="22"/>
      <c r="B4020" s="20"/>
      <c r="C4020" s="22"/>
      <c r="D4020" s="24"/>
      <c r="E4020" s="24"/>
      <c r="F4020" s="22"/>
      <c r="G4020" s="22"/>
      <c r="H4020" s="22">
        <f t="shared" si="387"/>
        <v>2</v>
      </c>
      <c r="I4020" s="48"/>
      <c r="J4020" s="48"/>
      <c r="K4020" s="61"/>
      <c r="L4020" s="21"/>
      <c r="M4020" s="21">
        <v>0.80000000000000004</v>
      </c>
      <c r="N4020" s="21">
        <f t="shared" si="386"/>
        <v>0.80000000000000004</v>
      </c>
      <c r="O4020" s="21">
        <f t="shared" si="386"/>
        <v>0.80000000000000004</v>
      </c>
      <c r="P4020" s="21">
        <f t="shared" si="386"/>
        <v>0.80000000000000004</v>
      </c>
      <c r="Q4020" s="21">
        <f t="shared" si="386"/>
        <v>0.80000000000000004</v>
      </c>
      <c r="R4020" s="21">
        <f t="shared" si="386"/>
        <v>0.80000000000000004</v>
      </c>
      <c r="S4020" s="21"/>
      <c r="U4020" s="21"/>
      <c r="X4020" s="20"/>
      <c r="AA4020" s="20"/>
    </row>
    <row r="4021">
      <c r="A4021" s="22"/>
      <c r="B4021" s="20"/>
      <c r="C4021" s="22"/>
      <c r="D4021" s="24"/>
      <c r="E4021" s="24"/>
      <c r="F4021" s="22"/>
      <c r="G4021" s="22"/>
      <c r="H4021" s="22">
        <f t="shared" si="387"/>
        <v>3</v>
      </c>
      <c r="I4021" s="48"/>
      <c r="J4021" s="48"/>
      <c r="K4021" s="61"/>
      <c r="L4021" s="21"/>
      <c r="M4021" s="21">
        <v>0.77000000000000002</v>
      </c>
      <c r="N4021" s="21">
        <f t="shared" si="386"/>
        <v>0.77000000000000002</v>
      </c>
      <c r="O4021" s="21">
        <f t="shared" si="386"/>
        <v>0.77000000000000002</v>
      </c>
      <c r="P4021" s="21">
        <f t="shared" si="386"/>
        <v>0.77000000000000002</v>
      </c>
      <c r="Q4021" s="21">
        <f t="shared" si="386"/>
        <v>0.77000000000000002</v>
      </c>
      <c r="R4021" s="21">
        <f t="shared" si="386"/>
        <v>0.77000000000000002</v>
      </c>
      <c r="S4021" s="21"/>
      <c r="U4021" s="21"/>
      <c r="X4021" s="20"/>
      <c r="AA4021" s="20"/>
    </row>
    <row r="4022">
      <c r="A4022" s="22"/>
      <c r="B4022" s="20"/>
      <c r="C4022" s="22"/>
      <c r="D4022" s="24"/>
      <c r="E4022" s="24"/>
      <c r="F4022" s="22"/>
      <c r="G4022" s="22"/>
      <c r="H4022" s="22">
        <f t="shared" si="387"/>
        <v>4</v>
      </c>
      <c r="I4022" s="48"/>
      <c r="J4022" s="48"/>
      <c r="K4022" s="61"/>
      <c r="L4022" s="21"/>
      <c r="M4022" s="21">
        <v>0.78000000000000003</v>
      </c>
      <c r="N4022" s="21">
        <f t="shared" si="386"/>
        <v>0.78000000000000003</v>
      </c>
      <c r="O4022" s="21">
        <f t="shared" si="386"/>
        <v>0.78000000000000003</v>
      </c>
      <c r="P4022" s="21">
        <f t="shared" si="386"/>
        <v>0.78000000000000003</v>
      </c>
      <c r="Q4022" s="21">
        <f t="shared" si="386"/>
        <v>0.78000000000000003</v>
      </c>
      <c r="R4022" s="21">
        <f t="shared" si="386"/>
        <v>0.78000000000000003</v>
      </c>
      <c r="S4022" s="21"/>
      <c r="U4022" s="21"/>
      <c r="X4022" s="20"/>
      <c r="AA4022" s="20"/>
    </row>
    <row r="4023">
      <c r="A4023" s="22"/>
      <c r="B4023" s="20"/>
      <c r="C4023" s="22"/>
      <c r="D4023" s="24"/>
      <c r="E4023" s="24"/>
      <c r="F4023" s="22"/>
      <c r="G4023" s="22"/>
      <c r="H4023" s="22">
        <f t="shared" si="387"/>
        <v>5</v>
      </c>
      <c r="I4023" s="48"/>
      <c r="J4023" s="48"/>
      <c r="K4023" s="61"/>
      <c r="L4023" s="21"/>
      <c r="M4023" s="21">
        <v>0.79000000000000004</v>
      </c>
      <c r="N4023" s="21">
        <f t="shared" si="386"/>
        <v>0.79000000000000004</v>
      </c>
      <c r="O4023" s="21">
        <f t="shared" si="386"/>
        <v>0.79000000000000004</v>
      </c>
      <c r="P4023" s="21">
        <f t="shared" si="386"/>
        <v>0.79000000000000004</v>
      </c>
      <c r="Q4023" s="21">
        <f t="shared" si="386"/>
        <v>0.79000000000000004</v>
      </c>
      <c r="R4023" s="21">
        <f t="shared" si="386"/>
        <v>0.79000000000000004</v>
      </c>
      <c r="S4023" s="21"/>
      <c r="U4023" s="21"/>
      <c r="X4023" s="20"/>
      <c r="AA4023" s="20"/>
    </row>
    <row r="4024">
      <c r="A4024" s="22"/>
      <c r="B4024" s="20"/>
      <c r="C4024" s="22"/>
      <c r="D4024" s="24"/>
      <c r="E4024" s="24"/>
      <c r="F4024" s="22"/>
      <c r="G4024" s="22"/>
      <c r="H4024" s="22">
        <f t="shared" si="387"/>
        <v>6</v>
      </c>
      <c r="I4024" s="48"/>
      <c r="J4024" s="48"/>
      <c r="K4024" s="61"/>
      <c r="L4024" s="21"/>
      <c r="M4024" s="21">
        <v>0.80000000000000004</v>
      </c>
      <c r="N4024" s="21">
        <f t="shared" si="386"/>
        <v>0.80000000000000004</v>
      </c>
      <c r="O4024" s="21">
        <f t="shared" si="386"/>
        <v>0.80000000000000004</v>
      </c>
      <c r="P4024" s="21">
        <f t="shared" si="386"/>
        <v>0.80000000000000004</v>
      </c>
      <c r="Q4024" s="21">
        <f t="shared" si="386"/>
        <v>0.80000000000000004</v>
      </c>
      <c r="R4024" s="21">
        <f t="shared" si="386"/>
        <v>0.80000000000000004</v>
      </c>
      <c r="S4024" s="21"/>
      <c r="U4024" s="21"/>
      <c r="X4024" s="20"/>
      <c r="AA4024" s="20"/>
    </row>
    <row r="4025">
      <c r="A4025" s="22"/>
      <c r="B4025" s="20"/>
      <c r="C4025" s="22"/>
      <c r="D4025" s="24"/>
      <c r="E4025" s="24"/>
      <c r="F4025" s="22"/>
      <c r="G4025" s="22"/>
      <c r="H4025" s="22">
        <f t="shared" si="387"/>
        <v>7</v>
      </c>
      <c r="I4025" s="48"/>
      <c r="J4025" s="48"/>
      <c r="K4025" s="61"/>
      <c r="L4025" s="21"/>
      <c r="M4025" s="21">
        <v>0.78000000000000003</v>
      </c>
      <c r="N4025" s="21">
        <f t="shared" si="386"/>
        <v>0.78000000000000003</v>
      </c>
      <c r="O4025" s="21">
        <f t="shared" si="386"/>
        <v>0.78000000000000003</v>
      </c>
      <c r="P4025" s="21">
        <f t="shared" si="386"/>
        <v>0.78000000000000003</v>
      </c>
      <c r="Q4025" s="21">
        <f t="shared" si="386"/>
        <v>0.78000000000000003</v>
      </c>
      <c r="R4025" s="21">
        <f t="shared" si="386"/>
        <v>0.78000000000000003</v>
      </c>
      <c r="S4025" s="21"/>
      <c r="U4025" s="21"/>
      <c r="X4025" s="20"/>
      <c r="AA4025" s="20"/>
    </row>
    <row r="4026">
      <c r="A4026" s="22"/>
      <c r="B4026" s="20"/>
      <c r="C4026" s="22"/>
      <c r="D4026" s="24"/>
      <c r="E4026" s="24"/>
      <c r="F4026" s="22"/>
      <c r="G4026" s="22"/>
      <c r="H4026" s="22">
        <f t="shared" si="387"/>
        <v>8</v>
      </c>
      <c r="I4026" s="48"/>
      <c r="J4026" s="48"/>
      <c r="K4026" s="61"/>
      <c r="L4026" s="21"/>
      <c r="M4026" s="21">
        <v>0.79000000000000004</v>
      </c>
      <c r="N4026" s="21">
        <f t="shared" si="386"/>
        <v>0.79000000000000004</v>
      </c>
      <c r="O4026" s="21">
        <f t="shared" si="386"/>
        <v>0.79000000000000004</v>
      </c>
      <c r="P4026" s="21">
        <f t="shared" si="386"/>
        <v>0.79000000000000004</v>
      </c>
      <c r="Q4026" s="21">
        <f t="shared" si="386"/>
        <v>0.79000000000000004</v>
      </c>
      <c r="R4026" s="21">
        <f t="shared" si="386"/>
        <v>0.79000000000000004</v>
      </c>
      <c r="S4026" s="21"/>
      <c r="U4026" s="21"/>
      <c r="X4026" s="20"/>
      <c r="AA4026" s="20"/>
    </row>
    <row r="4027">
      <c r="A4027" s="22"/>
      <c r="B4027" s="20"/>
      <c r="C4027" s="22"/>
      <c r="D4027" s="24"/>
      <c r="E4027" s="24"/>
      <c r="F4027" s="22"/>
      <c r="G4027" s="22"/>
      <c r="H4027" s="22">
        <f t="shared" si="387"/>
        <v>9</v>
      </c>
      <c r="I4027" s="48"/>
      <c r="J4027" s="48"/>
      <c r="K4027" s="61"/>
      <c r="L4027" s="21"/>
      <c r="M4027" s="21">
        <v>0.79000000000000004</v>
      </c>
      <c r="N4027" s="21">
        <f t="shared" si="386"/>
        <v>0.79000000000000004</v>
      </c>
      <c r="O4027" s="21">
        <f t="shared" si="386"/>
        <v>0.79000000000000004</v>
      </c>
      <c r="P4027" s="21">
        <f t="shared" si="386"/>
        <v>0.79000000000000004</v>
      </c>
      <c r="Q4027" s="21">
        <f t="shared" si="386"/>
        <v>0.79000000000000004</v>
      </c>
      <c r="R4027" s="21">
        <f t="shared" si="386"/>
        <v>0.79000000000000004</v>
      </c>
      <c r="S4027" s="21"/>
      <c r="U4027" s="21"/>
      <c r="X4027" s="20"/>
      <c r="AA4027" s="20"/>
    </row>
    <row r="4028">
      <c r="A4028" s="22"/>
      <c r="B4028" s="20"/>
      <c r="C4028" s="22"/>
      <c r="D4028" s="24"/>
      <c r="E4028" s="24"/>
      <c r="F4028" s="22"/>
      <c r="G4028" s="22"/>
      <c r="H4028" s="22">
        <f t="shared" si="387"/>
        <v>10</v>
      </c>
      <c r="I4028" s="48"/>
      <c r="J4028" s="48"/>
      <c r="K4028" s="61"/>
      <c r="L4028" s="21"/>
      <c r="M4028" s="21">
        <v>0.73999999999999999</v>
      </c>
      <c r="N4028" s="21">
        <f t="shared" si="386"/>
        <v>0.73999999999999999</v>
      </c>
      <c r="O4028" s="21">
        <f t="shared" si="386"/>
        <v>0.73999999999999999</v>
      </c>
      <c r="P4028" s="21">
        <f t="shared" si="386"/>
        <v>0.73999999999999999</v>
      </c>
      <c r="Q4028" s="21">
        <f t="shared" si="386"/>
        <v>0.73999999999999999</v>
      </c>
      <c r="R4028" s="21">
        <f t="shared" si="386"/>
        <v>0.73999999999999999</v>
      </c>
      <c r="S4028" s="21"/>
      <c r="U4028" s="21"/>
      <c r="X4028" s="20"/>
      <c r="AA4028" s="20"/>
    </row>
    <row r="4029">
      <c r="A4029" s="22"/>
      <c r="B4029" s="20"/>
      <c r="C4029" s="22"/>
      <c r="D4029" s="24"/>
      <c r="E4029" s="24"/>
      <c r="F4029" s="22"/>
      <c r="G4029" s="22"/>
      <c r="H4029" s="22">
        <f t="shared" si="387"/>
        <v>11</v>
      </c>
      <c r="I4029" s="48"/>
      <c r="J4029" s="48"/>
      <c r="K4029" s="61"/>
      <c r="L4029" s="21"/>
      <c r="M4029" s="21">
        <v>0.68999999999999995</v>
      </c>
      <c r="N4029" s="21">
        <f t="shared" si="386"/>
        <v>0.68999999999999995</v>
      </c>
      <c r="O4029" s="21">
        <f t="shared" si="386"/>
        <v>0.68999999999999995</v>
      </c>
      <c r="P4029" s="21">
        <f t="shared" si="386"/>
        <v>0.68999999999999995</v>
      </c>
      <c r="Q4029" s="21">
        <f t="shared" si="386"/>
        <v>0.68999999999999995</v>
      </c>
      <c r="R4029" s="21">
        <f t="shared" si="386"/>
        <v>0.68999999999999995</v>
      </c>
      <c r="S4029" s="21"/>
      <c r="U4029" s="21"/>
      <c r="X4029" s="20"/>
      <c r="AA4029" s="20"/>
    </row>
    <row r="4030">
      <c r="A4030" s="22"/>
      <c r="B4030" s="20"/>
      <c r="C4030" s="22"/>
      <c r="D4030" s="24"/>
      <c r="E4030" s="24"/>
      <c r="F4030" s="22"/>
      <c r="G4030" s="22"/>
      <c r="H4030" s="22">
        <f t="shared" si="387"/>
        <v>12</v>
      </c>
      <c r="I4030" s="48"/>
      <c r="J4030" s="48"/>
      <c r="K4030" s="61"/>
      <c r="L4030" s="21"/>
      <c r="M4030" s="21">
        <v>0.68999999999999995</v>
      </c>
      <c r="N4030" s="21">
        <f t="shared" si="386"/>
        <v>0.68999999999999995</v>
      </c>
      <c r="O4030" s="21">
        <f t="shared" si="386"/>
        <v>0.68999999999999995</v>
      </c>
      <c r="P4030" s="21">
        <f t="shared" si="386"/>
        <v>0.68999999999999995</v>
      </c>
      <c r="Q4030" s="21">
        <f t="shared" si="386"/>
        <v>0.68999999999999995</v>
      </c>
      <c r="R4030" s="21">
        <f t="shared" si="386"/>
        <v>0.68999999999999995</v>
      </c>
      <c r="S4030" s="21"/>
      <c r="U4030" s="21"/>
      <c r="X4030" s="20"/>
      <c r="AA4030" s="20"/>
    </row>
    <row r="4031">
      <c r="A4031" s="22"/>
      <c r="B4031" s="20"/>
      <c r="C4031" s="22"/>
      <c r="D4031" s="24"/>
      <c r="E4031" s="24"/>
      <c r="F4031" s="22"/>
      <c r="G4031" s="22"/>
      <c r="H4031" s="22">
        <f t="shared" si="387"/>
        <v>13</v>
      </c>
      <c r="I4031" s="48"/>
      <c r="J4031" s="48"/>
      <c r="K4031" s="61"/>
      <c r="L4031" s="21"/>
      <c r="M4031" s="21">
        <v>0.72999999999999998</v>
      </c>
      <c r="N4031" s="21">
        <f t="shared" si="386"/>
        <v>0.72999999999999998</v>
      </c>
      <c r="O4031" s="21">
        <f t="shared" si="386"/>
        <v>0.72999999999999998</v>
      </c>
      <c r="P4031" s="21">
        <f t="shared" si="386"/>
        <v>0.72999999999999998</v>
      </c>
      <c r="Q4031" s="21">
        <f t="shared" si="386"/>
        <v>0.72999999999999998</v>
      </c>
      <c r="R4031" s="21">
        <f t="shared" si="386"/>
        <v>0.72999999999999998</v>
      </c>
      <c r="S4031" s="21"/>
      <c r="U4031" s="21"/>
      <c r="X4031" s="20"/>
      <c r="AA4031" s="20"/>
    </row>
    <row r="4032">
      <c r="A4032" s="22"/>
      <c r="B4032" s="20"/>
      <c r="C4032" s="22"/>
      <c r="D4032" s="24"/>
      <c r="E4032" s="24"/>
      <c r="F4032" s="22"/>
      <c r="G4032" s="22"/>
      <c r="H4032" s="22">
        <f t="shared" si="387"/>
        <v>14</v>
      </c>
      <c r="I4032" s="48"/>
      <c r="J4032" s="48"/>
      <c r="K4032" s="61"/>
      <c r="L4032" s="21"/>
      <c r="M4032" s="21">
        <v>0.71999999999999997</v>
      </c>
      <c r="N4032" s="21">
        <f t="shared" si="386"/>
        <v>0.71999999999999997</v>
      </c>
      <c r="O4032" s="21">
        <f t="shared" si="386"/>
        <v>0.71999999999999997</v>
      </c>
      <c r="P4032" s="21">
        <f t="shared" si="386"/>
        <v>0.71999999999999997</v>
      </c>
      <c r="Q4032" s="21">
        <f t="shared" si="386"/>
        <v>0.71999999999999997</v>
      </c>
      <c r="R4032" s="21">
        <f t="shared" si="386"/>
        <v>0.71999999999999997</v>
      </c>
      <c r="S4032" s="21"/>
      <c r="U4032" s="21"/>
      <c r="X4032" s="20"/>
      <c r="AA4032" s="20"/>
    </row>
    <row r="4033">
      <c r="A4033" s="22"/>
      <c r="B4033" s="20"/>
      <c r="C4033" s="22"/>
      <c r="D4033" s="24"/>
      <c r="E4033" s="24"/>
      <c r="F4033" s="22"/>
      <c r="G4033" s="22"/>
      <c r="H4033" s="22">
        <f t="shared" si="387"/>
        <v>15</v>
      </c>
      <c r="I4033" s="48"/>
      <c r="J4033" s="48"/>
      <c r="K4033" s="61"/>
      <c r="L4033" s="21"/>
      <c r="M4033" s="21">
        <v>0.70999999999999996</v>
      </c>
      <c r="N4033" s="21">
        <f t="shared" si="386"/>
        <v>0.70999999999999996</v>
      </c>
      <c r="O4033" s="21">
        <f t="shared" si="386"/>
        <v>0.70999999999999996</v>
      </c>
      <c r="P4033" s="21">
        <f t="shared" si="386"/>
        <v>0.70999999999999996</v>
      </c>
      <c r="Q4033" s="21">
        <f t="shared" si="386"/>
        <v>0.70999999999999996</v>
      </c>
      <c r="R4033" s="21">
        <f t="shared" si="386"/>
        <v>0.70999999999999996</v>
      </c>
      <c r="S4033" s="21"/>
      <c r="U4033" s="21"/>
      <c r="X4033" s="20"/>
      <c r="AA4033" s="20"/>
    </row>
    <row r="4034">
      <c r="A4034" s="22"/>
      <c r="B4034" s="20"/>
      <c r="C4034" s="22"/>
      <c r="D4034" s="24"/>
      <c r="E4034" s="24"/>
      <c r="F4034" s="22"/>
      <c r="G4034" s="22"/>
      <c r="H4034" s="22">
        <f t="shared" si="387"/>
        <v>16</v>
      </c>
      <c r="I4034" s="48"/>
      <c r="J4034" s="48"/>
      <c r="K4034" s="61"/>
      <c r="L4034" s="21"/>
      <c r="M4034" s="21">
        <v>0.75</v>
      </c>
      <c r="N4034" s="21">
        <f t="shared" si="386"/>
        <v>0.75</v>
      </c>
      <c r="O4034" s="21">
        <f t="shared" si="386"/>
        <v>0.75</v>
      </c>
      <c r="P4034" s="21">
        <f t="shared" si="386"/>
        <v>0.75</v>
      </c>
      <c r="Q4034" s="21">
        <f t="shared" si="386"/>
        <v>0.75</v>
      </c>
      <c r="R4034" s="21">
        <f t="shared" si="386"/>
        <v>0.75</v>
      </c>
      <c r="S4034" s="21"/>
      <c r="U4034" s="21"/>
      <c r="X4034" s="20"/>
      <c r="AA4034" s="20"/>
    </row>
    <row r="4035">
      <c r="A4035" s="22"/>
      <c r="B4035" s="20"/>
      <c r="C4035" s="22"/>
      <c r="D4035" s="24"/>
      <c r="E4035" s="24"/>
      <c r="F4035" s="22"/>
      <c r="G4035" s="22"/>
      <c r="H4035" s="22">
        <f t="shared" si="387"/>
        <v>17</v>
      </c>
      <c r="I4035" s="48"/>
      <c r="J4035" s="48"/>
      <c r="K4035" s="61"/>
      <c r="L4035" s="21"/>
      <c r="M4035" s="21">
        <v>0.81999999999999995</v>
      </c>
      <c r="N4035" s="21">
        <f t="shared" si="386"/>
        <v>0.81999999999999995</v>
      </c>
      <c r="O4035" s="21">
        <f t="shared" si="386"/>
        <v>0.81999999999999995</v>
      </c>
      <c r="P4035" s="21">
        <f t="shared" si="386"/>
        <v>0.81999999999999995</v>
      </c>
      <c r="Q4035" s="21">
        <f t="shared" si="386"/>
        <v>0.81999999999999995</v>
      </c>
      <c r="R4035" s="21">
        <f t="shared" si="386"/>
        <v>0.81999999999999995</v>
      </c>
      <c r="S4035" s="21"/>
      <c r="U4035" s="21"/>
      <c r="X4035" s="20"/>
      <c r="AA4035" s="20"/>
    </row>
    <row r="4036">
      <c r="A4036" s="22"/>
      <c r="B4036" s="20"/>
      <c r="C4036" s="22"/>
      <c r="D4036" s="24"/>
      <c r="E4036" s="24"/>
      <c r="F4036" s="22"/>
      <c r="G4036" s="22"/>
      <c r="H4036" s="22">
        <f t="shared" si="387"/>
        <v>18</v>
      </c>
      <c r="I4036" s="48"/>
      <c r="J4036" s="48"/>
      <c r="K4036" s="61"/>
      <c r="L4036" s="21"/>
      <c r="M4036" s="21">
        <v>0.81000000000000005</v>
      </c>
      <c r="N4036" s="21">
        <f t="shared" si="386"/>
        <v>0.81000000000000005</v>
      </c>
      <c r="O4036" s="21">
        <f t="shared" si="386"/>
        <v>0.81000000000000005</v>
      </c>
      <c r="P4036" s="21">
        <f t="shared" si="386"/>
        <v>0.81000000000000005</v>
      </c>
      <c r="Q4036" s="21">
        <f t="shared" si="386"/>
        <v>0.81000000000000005</v>
      </c>
      <c r="R4036" s="21">
        <f t="shared" si="386"/>
        <v>0.81000000000000005</v>
      </c>
      <c r="S4036" s="21"/>
      <c r="U4036" s="21"/>
      <c r="X4036" s="20"/>
      <c r="AA4036" s="20"/>
    </row>
    <row r="4037">
      <c r="A4037" s="22"/>
      <c r="B4037" s="20"/>
      <c r="C4037" s="22"/>
      <c r="D4037" s="24"/>
      <c r="E4037" s="24"/>
      <c r="F4037" s="22"/>
      <c r="G4037" s="22"/>
      <c r="H4037" s="22">
        <f t="shared" si="387"/>
        <v>19</v>
      </c>
      <c r="I4037" s="48"/>
      <c r="J4037" s="48"/>
      <c r="K4037" s="61"/>
      <c r="L4037" s="21"/>
      <c r="M4037" s="21">
        <v>0.80000000000000004</v>
      </c>
      <c r="N4037" s="21">
        <f t="shared" si="386"/>
        <v>0.80000000000000004</v>
      </c>
      <c r="O4037" s="21">
        <f t="shared" si="386"/>
        <v>0.80000000000000004</v>
      </c>
      <c r="P4037" s="21">
        <f t="shared" si="386"/>
        <v>0.80000000000000004</v>
      </c>
      <c r="Q4037" s="21">
        <f t="shared" si="386"/>
        <v>0.80000000000000004</v>
      </c>
      <c r="R4037" s="21">
        <f t="shared" si="386"/>
        <v>0.80000000000000004</v>
      </c>
      <c r="S4037" s="21"/>
      <c r="U4037" s="21"/>
      <c r="X4037" s="20"/>
      <c r="AA4037" s="20"/>
    </row>
    <row r="4038">
      <c r="A4038" s="22"/>
      <c r="B4038" s="20"/>
      <c r="C4038" s="22"/>
      <c r="D4038" s="24"/>
      <c r="E4038" s="24"/>
      <c r="F4038" s="22"/>
      <c r="G4038" s="22"/>
      <c r="H4038" s="22">
        <f t="shared" si="387"/>
        <v>20</v>
      </c>
      <c r="I4038" s="48"/>
      <c r="J4038" s="48"/>
      <c r="K4038" s="61"/>
      <c r="L4038" s="21"/>
      <c r="M4038" s="21">
        <v>0.80000000000000004</v>
      </c>
      <c r="N4038" s="21">
        <f t="shared" si="386"/>
        <v>0.80000000000000004</v>
      </c>
      <c r="O4038" s="21">
        <f t="shared" si="386"/>
        <v>0.80000000000000004</v>
      </c>
      <c r="P4038" s="21">
        <f t="shared" si="386"/>
        <v>0.80000000000000004</v>
      </c>
      <c r="Q4038" s="21">
        <f t="shared" si="386"/>
        <v>0.80000000000000004</v>
      </c>
      <c r="R4038" s="21">
        <f t="shared" si="386"/>
        <v>0.80000000000000004</v>
      </c>
      <c r="S4038" s="21"/>
      <c r="U4038" s="21"/>
      <c r="X4038" s="20"/>
      <c r="AA4038" s="20"/>
    </row>
    <row r="4039">
      <c r="A4039" s="22"/>
      <c r="B4039" s="20"/>
      <c r="C4039" s="22"/>
      <c r="D4039" s="24"/>
      <c r="E4039" s="24"/>
      <c r="F4039" s="22"/>
      <c r="G4039" s="22"/>
      <c r="H4039" s="22">
        <f t="shared" si="387"/>
        <v>21</v>
      </c>
      <c r="I4039" s="48"/>
      <c r="J4039" s="48"/>
      <c r="K4039" s="61"/>
      <c r="L4039" s="21"/>
      <c r="M4039" s="21">
        <v>0.81999999999999995</v>
      </c>
      <c r="N4039" s="21">
        <f t="shared" si="386"/>
        <v>0.81999999999999995</v>
      </c>
      <c r="O4039" s="21">
        <f t="shared" si="386"/>
        <v>0.81999999999999995</v>
      </c>
      <c r="P4039" s="21">
        <f t="shared" si="386"/>
        <v>0.81999999999999995</v>
      </c>
      <c r="Q4039" s="21">
        <f t="shared" si="386"/>
        <v>0.81999999999999995</v>
      </c>
      <c r="R4039" s="21">
        <f t="shared" si="386"/>
        <v>0.81999999999999995</v>
      </c>
      <c r="S4039" s="21"/>
      <c r="U4039" s="21"/>
      <c r="X4039" s="20"/>
      <c r="AA4039" s="20"/>
    </row>
    <row r="4040">
      <c r="A4040" s="22"/>
      <c r="B4040" s="20"/>
      <c r="C4040" s="22"/>
      <c r="D4040" s="24"/>
      <c r="E4040" s="24"/>
      <c r="F4040" s="22"/>
      <c r="G4040" s="22"/>
      <c r="H4040" s="22">
        <f t="shared" si="387"/>
        <v>22</v>
      </c>
      <c r="I4040" s="48"/>
      <c r="J4040" s="48"/>
      <c r="K4040" s="61"/>
      <c r="L4040" s="21"/>
      <c r="M4040" s="21">
        <v>0.81000000000000005</v>
      </c>
      <c r="N4040" s="21">
        <f t="shared" si="386"/>
        <v>0.81000000000000005</v>
      </c>
      <c r="O4040" s="21">
        <f t="shared" si="386"/>
        <v>0.81000000000000005</v>
      </c>
      <c r="P4040" s="21">
        <f t="shared" si="386"/>
        <v>0.81000000000000005</v>
      </c>
      <c r="Q4040" s="21">
        <f t="shared" si="386"/>
        <v>0.81000000000000005</v>
      </c>
      <c r="R4040" s="21">
        <f t="shared" si="386"/>
        <v>0.81000000000000005</v>
      </c>
      <c r="S4040" s="21"/>
      <c r="U4040" s="21"/>
      <c r="X4040" s="20"/>
      <c r="AA4040" s="20"/>
    </row>
    <row r="4041">
      <c r="A4041" s="22"/>
      <c r="B4041" s="20"/>
      <c r="C4041" s="22"/>
      <c r="D4041" s="24"/>
      <c r="E4041" s="24"/>
      <c r="F4041" s="22"/>
      <c r="G4041" s="22"/>
      <c r="H4041" s="22">
        <f t="shared" si="387"/>
        <v>23</v>
      </c>
      <c r="I4041" s="48"/>
      <c r="J4041" s="48"/>
      <c r="K4041" s="61"/>
      <c r="L4041" s="21"/>
      <c r="M4041" s="21">
        <v>0.80000000000000004</v>
      </c>
      <c r="N4041" s="21">
        <f t="shared" si="386"/>
        <v>0.80000000000000004</v>
      </c>
      <c r="O4041" s="21">
        <f t="shared" si="386"/>
        <v>0.80000000000000004</v>
      </c>
      <c r="P4041" s="21">
        <f t="shared" si="386"/>
        <v>0.80000000000000004</v>
      </c>
      <c r="Q4041" s="21">
        <f t="shared" si="386"/>
        <v>0.80000000000000004</v>
      </c>
      <c r="R4041" s="21">
        <f>Q4041</f>
        <v>0.80000000000000004</v>
      </c>
      <c r="S4041" s="21"/>
      <c r="U4041" s="21"/>
      <c r="X4041" s="20"/>
      <c r="AA4041" s="20"/>
    </row>
    <row r="4042">
      <c r="A4042" s="22"/>
      <c r="B4042" s="20"/>
      <c r="C4042" s="22"/>
      <c r="D4042" s="24"/>
      <c r="E4042" s="24"/>
      <c r="F4042" s="22"/>
      <c r="G4042" s="22"/>
      <c r="H4042" s="211"/>
      <c r="J4042" s="21"/>
      <c r="K4042" s="89"/>
      <c r="M4042" s="21"/>
      <c r="N4042" s="21"/>
      <c r="O4042" s="21"/>
      <c r="P4042" s="21"/>
      <c r="Q4042" s="21"/>
      <c r="R4042" s="21"/>
    </row>
    <row r="4043">
      <c r="A4043" s="22"/>
      <c r="B4043" s="20"/>
      <c r="C4043" s="48"/>
      <c r="D4043" s="38" t="s">
        <v>1404</v>
      </c>
      <c r="E4043" s="38"/>
      <c r="F4043" s="81" t="s">
        <v>38</v>
      </c>
      <c r="G4043" s="81">
        <v>5</v>
      </c>
      <c r="H4043" s="445"/>
      <c r="I4043" s="48"/>
      <c r="J4043" s="48"/>
      <c r="K4043" s="61"/>
      <c r="L4043" s="450"/>
      <c r="M4043" s="48"/>
      <c r="N4043" s="48"/>
      <c r="O4043" s="48"/>
      <c r="P4043" s="48"/>
      <c r="Q4043" s="48"/>
      <c r="R4043" s="48"/>
      <c r="S4043" s="21"/>
    </row>
    <row r="4044">
      <c r="A4044" s="22"/>
      <c r="B4044" s="20"/>
      <c r="C4044" s="48"/>
      <c r="D4044" s="38"/>
      <c r="E4044" s="38"/>
      <c r="F4044" s="81"/>
      <c r="G4044" s="81"/>
      <c r="H4044" s="445"/>
      <c r="I4044" s="48"/>
      <c r="J4044" s="48"/>
      <c r="K4044" s="61"/>
      <c r="L4044" s="450"/>
      <c r="M4044" s="48"/>
      <c r="N4044" s="48"/>
      <c r="O4044" s="48"/>
      <c r="P4044" s="48"/>
      <c r="Q4044" s="48"/>
      <c r="R4044" s="48"/>
    </row>
    <row r="4045">
      <c r="A4045" s="22"/>
      <c r="B4045" s="20"/>
      <c r="C4045" s="48"/>
      <c r="D4045" s="38"/>
      <c r="E4045" s="38"/>
      <c r="F4045" s="81"/>
      <c r="G4045" s="81"/>
      <c r="H4045" s="81">
        <v>0</v>
      </c>
      <c r="I4045" s="48"/>
      <c r="J4045" s="48"/>
      <c r="K4045" s="61"/>
      <c r="L4045" s="48"/>
      <c r="M4045" s="48">
        <f t="shared" ref="M4045:M4068" si="388">M3962+M3991+M4018</f>
        <v>1.0700000000000001</v>
      </c>
      <c r="N4045" s="48">
        <f t="shared" si="386"/>
        <v>1.0700000000000001</v>
      </c>
      <c r="O4045" s="48">
        <f t="shared" si="386"/>
        <v>1.0700000000000001</v>
      </c>
      <c r="P4045" s="48">
        <f t="shared" si="386"/>
        <v>1.0700000000000001</v>
      </c>
      <c r="Q4045" s="48">
        <f t="shared" si="386"/>
        <v>1.0700000000000001</v>
      </c>
      <c r="R4045" s="48">
        <f>Q4045</f>
        <v>1.0700000000000001</v>
      </c>
    </row>
    <row r="4046">
      <c r="A4046" s="22"/>
      <c r="B4046" s="20"/>
      <c r="C4046" s="48"/>
      <c r="D4046" s="38"/>
      <c r="E4046" s="38"/>
      <c r="F4046" s="81"/>
      <c r="G4046" s="81"/>
      <c r="H4046" s="81">
        <f t="shared" si="387"/>
        <v>1</v>
      </c>
      <c r="I4046" s="48"/>
      <c r="J4046" s="48"/>
      <c r="K4046" s="61"/>
      <c r="L4046" s="48"/>
      <c r="M4046" s="48">
        <f t="shared" si="388"/>
        <v>1.0700000000000001</v>
      </c>
      <c r="N4046" s="48">
        <f t="shared" si="386"/>
        <v>1.0700000000000001</v>
      </c>
      <c r="O4046" s="48">
        <f t="shared" si="386"/>
        <v>1.0700000000000001</v>
      </c>
      <c r="P4046" s="48">
        <f t="shared" si="386"/>
        <v>1.0700000000000001</v>
      </c>
      <c r="Q4046" s="48">
        <f t="shared" si="386"/>
        <v>1.0700000000000001</v>
      </c>
      <c r="R4046" s="48">
        <f t="shared" si="386"/>
        <v>1.0700000000000001</v>
      </c>
    </row>
    <row r="4047">
      <c r="A4047" s="22"/>
      <c r="B4047" s="20"/>
      <c r="C4047" s="48"/>
      <c r="D4047" s="38"/>
      <c r="E4047" s="38"/>
      <c r="F4047" s="81"/>
      <c r="G4047" s="81"/>
      <c r="H4047" s="81">
        <f t="shared" si="387"/>
        <v>2</v>
      </c>
      <c r="I4047" s="48"/>
      <c r="J4047" s="48"/>
      <c r="K4047" s="61"/>
      <c r="L4047" s="48"/>
      <c r="M4047" s="48">
        <f t="shared" si="388"/>
        <v>1.0600000000000001</v>
      </c>
      <c r="N4047" s="48">
        <f t="shared" si="386"/>
        <v>1.0600000000000001</v>
      </c>
      <c r="O4047" s="48">
        <f t="shared" si="386"/>
        <v>1.0600000000000001</v>
      </c>
      <c r="P4047" s="48">
        <f t="shared" si="386"/>
        <v>1.0600000000000001</v>
      </c>
      <c r="Q4047" s="48">
        <f t="shared" si="386"/>
        <v>1.0600000000000001</v>
      </c>
      <c r="R4047" s="48">
        <f t="shared" si="386"/>
        <v>1.0600000000000001</v>
      </c>
    </row>
    <row r="4048">
      <c r="A4048" s="22"/>
      <c r="B4048" s="20"/>
      <c r="C4048" s="48"/>
      <c r="D4048" s="38"/>
      <c r="E4048" s="38"/>
      <c r="F4048" s="81"/>
      <c r="G4048" s="81"/>
      <c r="H4048" s="81">
        <f t="shared" si="387"/>
        <v>3</v>
      </c>
      <c r="I4048" s="48"/>
      <c r="J4048" s="48"/>
      <c r="K4048" s="61"/>
      <c r="L4048" s="48"/>
      <c r="M4048" s="48">
        <f t="shared" si="388"/>
        <v>1.03</v>
      </c>
      <c r="N4048" s="48">
        <f t="shared" si="386"/>
        <v>1.03</v>
      </c>
      <c r="O4048" s="48">
        <f t="shared" si="386"/>
        <v>1.03</v>
      </c>
      <c r="P4048" s="48">
        <f t="shared" si="386"/>
        <v>1.03</v>
      </c>
      <c r="Q4048" s="48">
        <f t="shared" si="386"/>
        <v>1.03</v>
      </c>
      <c r="R4048" s="48">
        <f t="shared" si="386"/>
        <v>1.03</v>
      </c>
    </row>
    <row r="4049">
      <c r="A4049" s="22"/>
      <c r="B4049" s="20"/>
      <c r="C4049" s="48"/>
      <c r="D4049" s="38"/>
      <c r="E4049" s="38"/>
      <c r="F4049" s="81"/>
      <c r="G4049" s="81"/>
      <c r="H4049" s="81">
        <f t="shared" si="387"/>
        <v>4</v>
      </c>
      <c r="I4049" s="48"/>
      <c r="J4049" s="48"/>
      <c r="K4049" s="61"/>
      <c r="L4049" s="48"/>
      <c r="M4049" s="48">
        <f t="shared" si="388"/>
        <v>1.04</v>
      </c>
      <c r="N4049" s="48">
        <f t="shared" si="386"/>
        <v>1.04</v>
      </c>
      <c r="O4049" s="48">
        <f t="shared" si="386"/>
        <v>1.04</v>
      </c>
      <c r="P4049" s="48">
        <f t="shared" si="386"/>
        <v>1.04</v>
      </c>
      <c r="Q4049" s="48">
        <f t="shared" si="386"/>
        <v>1.04</v>
      </c>
      <c r="R4049" s="48">
        <f t="shared" si="386"/>
        <v>1.04</v>
      </c>
    </row>
    <row r="4050">
      <c r="A4050" s="22"/>
      <c r="B4050" s="20"/>
      <c r="C4050" s="48"/>
      <c r="D4050" s="38"/>
      <c r="E4050" s="38"/>
      <c r="F4050" s="81"/>
      <c r="G4050" s="81"/>
      <c r="H4050" s="81">
        <f t="shared" si="387"/>
        <v>5</v>
      </c>
      <c r="I4050" s="48"/>
      <c r="J4050" s="48"/>
      <c r="K4050" s="61"/>
      <c r="L4050" s="48"/>
      <c r="M4050" s="48">
        <f t="shared" si="388"/>
        <v>1.05</v>
      </c>
      <c r="N4050" s="48">
        <f t="shared" si="386"/>
        <v>1.05</v>
      </c>
      <c r="O4050" s="48">
        <f t="shared" si="386"/>
        <v>1.05</v>
      </c>
      <c r="P4050" s="48">
        <f t="shared" si="386"/>
        <v>1.05</v>
      </c>
      <c r="Q4050" s="48">
        <f t="shared" si="386"/>
        <v>1.05</v>
      </c>
      <c r="R4050" s="48">
        <f t="shared" si="386"/>
        <v>1.05</v>
      </c>
    </row>
    <row r="4051">
      <c r="A4051" s="22"/>
      <c r="B4051" s="20"/>
      <c r="C4051" s="48"/>
      <c r="D4051" s="38"/>
      <c r="E4051" s="38"/>
      <c r="F4051" s="81"/>
      <c r="G4051" s="81"/>
      <c r="H4051" s="81">
        <f t="shared" si="387"/>
        <v>6</v>
      </c>
      <c r="I4051" s="48"/>
      <c r="J4051" s="48"/>
      <c r="K4051" s="61"/>
      <c r="L4051" s="48"/>
      <c r="M4051" s="48">
        <f t="shared" si="388"/>
        <v>1.0800000000000001</v>
      </c>
      <c r="N4051" s="48">
        <f t="shared" si="386"/>
        <v>1.0800000000000001</v>
      </c>
      <c r="O4051" s="48">
        <f t="shared" si="386"/>
        <v>1.0800000000000001</v>
      </c>
      <c r="P4051" s="48">
        <f t="shared" si="386"/>
        <v>1.0800000000000001</v>
      </c>
      <c r="Q4051" s="48">
        <f t="shared" si="386"/>
        <v>1.0800000000000001</v>
      </c>
      <c r="R4051" s="48">
        <f t="shared" si="386"/>
        <v>1.0800000000000001</v>
      </c>
    </row>
    <row r="4052">
      <c r="A4052" s="22"/>
      <c r="B4052" s="20"/>
      <c r="C4052" s="48"/>
      <c r="D4052" s="38"/>
      <c r="E4052" s="38"/>
      <c r="F4052" s="81"/>
      <c r="G4052" s="81"/>
      <c r="H4052" s="81">
        <f t="shared" si="387"/>
        <v>7</v>
      </c>
      <c r="I4052" s="48"/>
      <c r="J4052" s="48"/>
      <c r="K4052" s="61"/>
      <c r="L4052" s="48"/>
      <c r="M4052" s="48">
        <f t="shared" si="388"/>
        <v>1.1200000000000001</v>
      </c>
      <c r="N4052" s="48">
        <f t="shared" si="386"/>
        <v>1.1200000000000001</v>
      </c>
      <c r="O4052" s="48">
        <f t="shared" si="386"/>
        <v>1.1200000000000001</v>
      </c>
      <c r="P4052" s="48">
        <f t="shared" si="386"/>
        <v>1.1200000000000001</v>
      </c>
      <c r="Q4052" s="48">
        <f t="shared" si="386"/>
        <v>1.1200000000000001</v>
      </c>
      <c r="R4052" s="48">
        <f t="shared" si="386"/>
        <v>1.1200000000000001</v>
      </c>
    </row>
    <row r="4053">
      <c r="A4053" s="22"/>
      <c r="B4053" s="20"/>
      <c r="C4053" s="48"/>
      <c r="D4053" s="38"/>
      <c r="E4053" s="38"/>
      <c r="F4053" s="81"/>
      <c r="G4053" s="81"/>
      <c r="H4053" s="81">
        <f t="shared" si="387"/>
        <v>8</v>
      </c>
      <c r="I4053" s="48"/>
      <c r="J4053" s="48"/>
      <c r="K4053" s="61"/>
      <c r="L4053" s="48"/>
      <c r="M4053" s="48">
        <f t="shared" si="388"/>
        <v>1.1600000000000001</v>
      </c>
      <c r="N4053" s="48">
        <f t="shared" si="386"/>
        <v>1.1600000000000001</v>
      </c>
      <c r="O4053" s="48">
        <f t="shared" si="386"/>
        <v>1.1600000000000001</v>
      </c>
      <c r="P4053" s="48">
        <f t="shared" si="386"/>
        <v>1.1600000000000001</v>
      </c>
      <c r="Q4053" s="48">
        <f t="shared" si="386"/>
        <v>1.1600000000000001</v>
      </c>
      <c r="R4053" s="48">
        <f t="shared" si="386"/>
        <v>1.1600000000000001</v>
      </c>
    </row>
    <row r="4054">
      <c r="A4054" s="22"/>
      <c r="B4054" s="20"/>
      <c r="C4054" s="48"/>
      <c r="D4054" s="38"/>
      <c r="E4054" s="38"/>
      <c r="F4054" s="81"/>
      <c r="G4054" s="81"/>
      <c r="H4054" s="81">
        <f t="shared" si="387"/>
        <v>9</v>
      </c>
      <c r="I4054" s="48"/>
      <c r="J4054" s="48"/>
      <c r="K4054" s="61"/>
      <c r="L4054" s="48"/>
      <c r="M4054" s="48">
        <f t="shared" si="388"/>
        <v>1.1699999999999999</v>
      </c>
      <c r="N4054" s="48">
        <f t="shared" si="386"/>
        <v>1.1699999999999999</v>
      </c>
      <c r="O4054" s="48">
        <f t="shared" si="386"/>
        <v>1.1699999999999999</v>
      </c>
      <c r="P4054" s="48">
        <f t="shared" si="386"/>
        <v>1.1699999999999999</v>
      </c>
      <c r="Q4054" s="48">
        <f t="shared" si="386"/>
        <v>1.1699999999999999</v>
      </c>
      <c r="R4054" s="48">
        <f t="shared" si="386"/>
        <v>1.1699999999999999</v>
      </c>
    </row>
    <row r="4055">
      <c r="A4055" s="22"/>
      <c r="B4055" s="20"/>
      <c r="C4055" s="48"/>
      <c r="D4055" s="38"/>
      <c r="E4055" s="38"/>
      <c r="F4055" s="81"/>
      <c r="G4055" s="81"/>
      <c r="H4055" s="81">
        <f t="shared" si="387"/>
        <v>10</v>
      </c>
      <c r="I4055" s="48"/>
      <c r="J4055" s="48"/>
      <c r="K4055" s="61"/>
      <c r="L4055" s="48"/>
      <c r="M4055" s="48">
        <f t="shared" si="388"/>
        <v>1.0899999999999999</v>
      </c>
      <c r="N4055" s="48">
        <f t="shared" si="386"/>
        <v>1.0899999999999999</v>
      </c>
      <c r="O4055" s="48">
        <f t="shared" si="386"/>
        <v>1.0899999999999999</v>
      </c>
      <c r="P4055" s="48">
        <f t="shared" si="386"/>
        <v>1.0899999999999999</v>
      </c>
      <c r="Q4055" s="48">
        <f t="shared" si="386"/>
        <v>1.0899999999999999</v>
      </c>
      <c r="R4055" s="48">
        <f t="shared" si="386"/>
        <v>1.0899999999999999</v>
      </c>
    </row>
    <row r="4056">
      <c r="A4056" s="22"/>
      <c r="B4056" s="20"/>
      <c r="C4056" s="48"/>
      <c r="D4056" s="38"/>
      <c r="E4056" s="38"/>
      <c r="F4056" s="81"/>
      <c r="G4056" s="81"/>
      <c r="H4056" s="81">
        <f t="shared" si="387"/>
        <v>11</v>
      </c>
      <c r="I4056" s="48"/>
      <c r="J4056" s="48"/>
      <c r="K4056" s="61"/>
      <c r="L4056" s="48"/>
      <c r="M4056" s="48">
        <f t="shared" si="388"/>
        <v>1.0299999999999998</v>
      </c>
      <c r="N4056" s="48">
        <f t="shared" si="386"/>
        <v>1.0299999999999998</v>
      </c>
      <c r="O4056" s="48">
        <f t="shared" si="386"/>
        <v>1.0299999999999998</v>
      </c>
      <c r="P4056" s="48">
        <f t="shared" si="386"/>
        <v>1.0299999999999998</v>
      </c>
      <c r="Q4056" s="48">
        <f t="shared" si="386"/>
        <v>1.0299999999999998</v>
      </c>
      <c r="R4056" s="48">
        <f t="shared" si="386"/>
        <v>1.0299999999999998</v>
      </c>
    </row>
    <row r="4057">
      <c r="A4057" s="22"/>
      <c r="B4057" s="20"/>
      <c r="C4057" s="48"/>
      <c r="D4057" s="38"/>
      <c r="E4057" s="38"/>
      <c r="F4057" s="81"/>
      <c r="G4057" s="81"/>
      <c r="H4057" s="81">
        <f t="shared" si="387"/>
        <v>12</v>
      </c>
      <c r="I4057" s="48"/>
      <c r="J4057" s="48"/>
      <c r="K4057" s="61"/>
      <c r="L4057" s="48"/>
      <c r="M4057" s="48">
        <f t="shared" si="388"/>
        <v>1.0499999999999998</v>
      </c>
      <c r="N4057" s="48">
        <f t="shared" si="386"/>
        <v>1.0499999999999998</v>
      </c>
      <c r="O4057" s="48">
        <f t="shared" si="386"/>
        <v>1.0499999999999998</v>
      </c>
      <c r="P4057" s="48">
        <f t="shared" si="386"/>
        <v>1.0499999999999998</v>
      </c>
      <c r="Q4057" s="48">
        <f t="shared" si="386"/>
        <v>1.0499999999999998</v>
      </c>
      <c r="R4057" s="48">
        <f t="shared" si="386"/>
        <v>1.0499999999999998</v>
      </c>
    </row>
    <row r="4058">
      <c r="A4058" s="22"/>
      <c r="B4058" s="20"/>
      <c r="C4058" s="48"/>
      <c r="D4058" s="38"/>
      <c r="E4058" s="38"/>
      <c r="F4058" s="81"/>
      <c r="G4058" s="81"/>
      <c r="H4058" s="81">
        <f t="shared" si="387"/>
        <v>13</v>
      </c>
      <c r="I4058" s="48"/>
      <c r="J4058" s="48"/>
      <c r="K4058" s="61"/>
      <c r="L4058" s="48"/>
      <c r="M4058" s="48">
        <f t="shared" si="388"/>
        <v>1.0800000000000001</v>
      </c>
      <c r="N4058" s="48">
        <f t="shared" si="386"/>
        <v>1.0800000000000001</v>
      </c>
      <c r="O4058" s="48">
        <f t="shared" si="386"/>
        <v>1.0800000000000001</v>
      </c>
      <c r="P4058" s="48">
        <f t="shared" si="386"/>
        <v>1.0800000000000001</v>
      </c>
      <c r="Q4058" s="48">
        <f t="shared" si="386"/>
        <v>1.0800000000000001</v>
      </c>
      <c r="R4058" s="48">
        <f t="shared" si="386"/>
        <v>1.0800000000000001</v>
      </c>
    </row>
    <row r="4059">
      <c r="A4059" s="22"/>
      <c r="B4059" s="20"/>
      <c r="C4059" s="48"/>
      <c r="D4059" s="38"/>
      <c r="E4059" s="38"/>
      <c r="F4059" s="81"/>
      <c r="G4059" s="81"/>
      <c r="H4059" s="81">
        <f t="shared" si="387"/>
        <v>14</v>
      </c>
      <c r="I4059" s="48"/>
      <c r="J4059" s="48"/>
      <c r="K4059" s="61"/>
      <c r="L4059" s="48"/>
      <c r="M4059" s="48">
        <f t="shared" si="388"/>
        <v>1.05</v>
      </c>
      <c r="N4059" s="48">
        <f t="shared" si="386"/>
        <v>1.05</v>
      </c>
      <c r="O4059" s="48">
        <f t="shared" si="386"/>
        <v>1.05</v>
      </c>
      <c r="P4059" s="48">
        <f t="shared" si="386"/>
        <v>1.05</v>
      </c>
      <c r="Q4059" s="48">
        <f t="shared" si="386"/>
        <v>1.05</v>
      </c>
      <c r="R4059" s="48">
        <f t="shared" si="386"/>
        <v>1.05</v>
      </c>
    </row>
    <row r="4060">
      <c r="A4060" s="22"/>
      <c r="B4060" s="20"/>
      <c r="C4060" s="48"/>
      <c r="D4060" s="38"/>
      <c r="E4060" s="38"/>
      <c r="F4060" s="81"/>
      <c r="G4060" s="81"/>
      <c r="H4060" s="81">
        <f t="shared" si="387"/>
        <v>15</v>
      </c>
      <c r="I4060" s="48"/>
      <c r="J4060" s="48"/>
      <c r="K4060" s="61"/>
      <c r="L4060" s="48"/>
      <c r="M4060" s="48">
        <f t="shared" si="388"/>
        <v>1.0499999999999998</v>
      </c>
      <c r="N4060" s="48">
        <f t="shared" si="386"/>
        <v>1.0499999999999998</v>
      </c>
      <c r="O4060" s="48">
        <f t="shared" si="386"/>
        <v>1.0499999999999998</v>
      </c>
      <c r="P4060" s="48">
        <f t="shared" si="386"/>
        <v>1.0499999999999998</v>
      </c>
      <c r="Q4060" s="48">
        <f t="shared" si="386"/>
        <v>1.0499999999999998</v>
      </c>
      <c r="R4060" s="48">
        <f t="shared" si="386"/>
        <v>1.0499999999999998</v>
      </c>
    </row>
    <row r="4061">
      <c r="A4061" s="22"/>
      <c r="B4061" s="20"/>
      <c r="C4061" s="48"/>
      <c r="D4061" s="38"/>
      <c r="E4061" s="38"/>
      <c r="F4061" s="81"/>
      <c r="G4061" s="81"/>
      <c r="H4061" s="81">
        <f t="shared" si="387"/>
        <v>16</v>
      </c>
      <c r="I4061" s="48"/>
      <c r="J4061" s="48"/>
      <c r="K4061" s="61"/>
      <c r="L4061" s="48"/>
      <c r="M4061" s="48">
        <f t="shared" si="388"/>
        <v>1.1099999999999999</v>
      </c>
      <c r="N4061" s="48">
        <f t="shared" si="386"/>
        <v>1.1099999999999999</v>
      </c>
      <c r="O4061" s="48">
        <f t="shared" si="386"/>
        <v>1.1099999999999999</v>
      </c>
      <c r="P4061" s="48">
        <f t="shared" si="386"/>
        <v>1.1099999999999999</v>
      </c>
      <c r="Q4061" s="48">
        <f t="shared" si="386"/>
        <v>1.1099999999999999</v>
      </c>
      <c r="R4061" s="48">
        <f t="shared" si="386"/>
        <v>1.1099999999999999</v>
      </c>
    </row>
    <row r="4062">
      <c r="A4062" s="22"/>
      <c r="B4062" s="20"/>
      <c r="C4062" s="48"/>
      <c r="D4062" s="38"/>
      <c r="E4062" s="38"/>
      <c r="F4062" s="81"/>
      <c r="G4062" s="81"/>
      <c r="H4062" s="81">
        <f t="shared" si="387"/>
        <v>17</v>
      </c>
      <c r="I4062" s="48"/>
      <c r="J4062" s="48"/>
      <c r="K4062" s="61"/>
      <c r="L4062" s="48"/>
      <c r="M4062" s="48">
        <f t="shared" si="388"/>
        <v>1.23</v>
      </c>
      <c r="N4062" s="48">
        <f t="shared" ref="N4062:R4125" si="389">M4062</f>
        <v>1.23</v>
      </c>
      <c r="O4062" s="48">
        <f t="shared" si="389"/>
        <v>1.23</v>
      </c>
      <c r="P4062" s="48">
        <f t="shared" si="389"/>
        <v>1.23</v>
      </c>
      <c r="Q4062" s="48">
        <f t="shared" si="389"/>
        <v>1.23</v>
      </c>
      <c r="R4062" s="48">
        <f t="shared" si="389"/>
        <v>1.23</v>
      </c>
    </row>
    <row r="4063">
      <c r="A4063" s="22"/>
      <c r="B4063" s="20"/>
      <c r="C4063" s="48"/>
      <c r="D4063" s="38"/>
      <c r="E4063" s="38"/>
      <c r="F4063" s="81"/>
      <c r="G4063" s="81"/>
      <c r="H4063" s="81">
        <f t="shared" si="387"/>
        <v>18</v>
      </c>
      <c r="I4063" s="48"/>
      <c r="J4063" s="48"/>
      <c r="K4063" s="61"/>
      <c r="L4063" s="48"/>
      <c r="M4063" s="48">
        <f t="shared" si="388"/>
        <v>1.23</v>
      </c>
      <c r="N4063" s="48">
        <f t="shared" si="389"/>
        <v>1.23</v>
      </c>
      <c r="O4063" s="48">
        <f t="shared" si="389"/>
        <v>1.23</v>
      </c>
      <c r="P4063" s="48">
        <f t="shared" si="389"/>
        <v>1.23</v>
      </c>
      <c r="Q4063" s="48">
        <f t="shared" si="389"/>
        <v>1.23</v>
      </c>
      <c r="R4063" s="48">
        <f t="shared" si="389"/>
        <v>1.23</v>
      </c>
    </row>
    <row r="4064">
      <c r="A4064" s="22"/>
      <c r="B4064" s="20"/>
      <c r="C4064" s="48"/>
      <c r="D4064" s="38"/>
      <c r="E4064" s="38"/>
      <c r="F4064" s="81"/>
      <c r="G4064" s="81"/>
      <c r="H4064" s="81">
        <f t="shared" si="387"/>
        <v>19</v>
      </c>
      <c r="I4064" s="48"/>
      <c r="J4064" s="48"/>
      <c r="K4064" s="61"/>
      <c r="L4064" s="48"/>
      <c r="M4064" s="48">
        <f t="shared" si="388"/>
        <v>1.26</v>
      </c>
      <c r="N4064" s="48">
        <f t="shared" si="389"/>
        <v>1.26</v>
      </c>
      <c r="O4064" s="48">
        <f t="shared" si="389"/>
        <v>1.26</v>
      </c>
      <c r="P4064" s="48">
        <f t="shared" si="389"/>
        <v>1.26</v>
      </c>
      <c r="Q4064" s="48">
        <f t="shared" si="389"/>
        <v>1.26</v>
      </c>
      <c r="R4064" s="48">
        <f t="shared" si="389"/>
        <v>1.26</v>
      </c>
    </row>
    <row r="4065" ht="12.75" customHeight="1">
      <c r="A4065" s="22"/>
      <c r="B4065" s="24"/>
      <c r="D4065" s="24"/>
      <c r="E4065" s="24"/>
      <c r="G4065" s="22"/>
      <c r="H4065" s="81">
        <f t="shared" si="387"/>
        <v>20</v>
      </c>
      <c r="I4065" s="48"/>
      <c r="J4065" s="48"/>
      <c r="K4065" s="61"/>
      <c r="L4065" s="48"/>
      <c r="M4065" s="48">
        <f t="shared" si="388"/>
        <v>1.24</v>
      </c>
      <c r="N4065" s="48">
        <f t="shared" si="389"/>
        <v>1.24</v>
      </c>
      <c r="O4065" s="48">
        <f t="shared" si="389"/>
        <v>1.24</v>
      </c>
      <c r="P4065" s="48">
        <f t="shared" si="389"/>
        <v>1.24</v>
      </c>
      <c r="Q4065" s="48">
        <f t="shared" si="389"/>
        <v>1.24</v>
      </c>
      <c r="R4065" s="48">
        <f t="shared" si="389"/>
        <v>1.24</v>
      </c>
    </row>
    <row r="4066">
      <c r="A4066" s="22"/>
      <c r="B4066" s="24"/>
      <c r="C4066" s="24"/>
      <c r="D4066" s="24"/>
      <c r="E4066" s="24"/>
      <c r="F4066" s="22"/>
      <c r="G4066" s="22"/>
      <c r="H4066" s="81">
        <f t="shared" si="387"/>
        <v>21</v>
      </c>
      <c r="I4066" s="48"/>
      <c r="J4066" s="48"/>
      <c r="K4066" s="61"/>
      <c r="L4066" s="48"/>
      <c r="M4066" s="48">
        <f t="shared" si="388"/>
        <v>1.23</v>
      </c>
      <c r="N4066" s="48">
        <f t="shared" si="389"/>
        <v>1.23</v>
      </c>
      <c r="O4066" s="48">
        <f t="shared" si="389"/>
        <v>1.23</v>
      </c>
      <c r="P4066" s="48">
        <f t="shared" si="389"/>
        <v>1.23</v>
      </c>
      <c r="Q4066" s="48">
        <f t="shared" si="389"/>
        <v>1.23</v>
      </c>
      <c r="R4066" s="48">
        <f t="shared" si="389"/>
        <v>1.23</v>
      </c>
    </row>
    <row r="4067">
      <c r="A4067" s="22"/>
      <c r="B4067" s="24"/>
      <c r="D4067" s="24"/>
      <c r="E4067" s="24"/>
      <c r="G4067" s="22"/>
      <c r="H4067" s="81">
        <f t="shared" si="387"/>
        <v>22</v>
      </c>
      <c r="I4067" s="48"/>
      <c r="J4067" s="48"/>
      <c r="K4067" s="61"/>
      <c r="L4067" s="48"/>
      <c r="M4067" s="48">
        <f t="shared" si="388"/>
        <v>1.2000000000000002</v>
      </c>
      <c r="N4067" s="48">
        <f t="shared" si="389"/>
        <v>1.2000000000000002</v>
      </c>
      <c r="O4067" s="48">
        <f t="shared" si="389"/>
        <v>1.2000000000000002</v>
      </c>
      <c r="P4067" s="48">
        <f t="shared" si="389"/>
        <v>1.2000000000000002</v>
      </c>
      <c r="Q4067" s="48">
        <f t="shared" si="389"/>
        <v>1.2000000000000002</v>
      </c>
      <c r="R4067" s="48">
        <f t="shared" si="389"/>
        <v>1.2000000000000002</v>
      </c>
    </row>
    <row r="4068">
      <c r="H4068" s="81">
        <f t="shared" si="387"/>
        <v>23</v>
      </c>
      <c r="I4068" s="48"/>
      <c r="J4068" s="48"/>
      <c r="K4068" s="61"/>
      <c r="L4068" s="48"/>
      <c r="M4068" s="48">
        <f t="shared" si="388"/>
        <v>1.1400000000000001</v>
      </c>
      <c r="N4068" s="48">
        <f t="shared" si="389"/>
        <v>1.1400000000000001</v>
      </c>
      <c r="O4068" s="48">
        <f t="shared" si="389"/>
        <v>1.1400000000000001</v>
      </c>
      <c r="P4068" s="48">
        <f t="shared" si="389"/>
        <v>1.1400000000000001</v>
      </c>
      <c r="Q4068" s="48">
        <f t="shared" si="389"/>
        <v>1.1400000000000001</v>
      </c>
      <c r="R4068" s="48">
        <f>Q4068</f>
        <v>1.1400000000000001</v>
      </c>
    </row>
    <row r="4069">
      <c r="A4069" s="22">
        <v>3</v>
      </c>
      <c r="B4069" s="80" t="s">
        <v>4668</v>
      </c>
      <c r="C4069" s="20"/>
      <c r="G4069" s="22"/>
      <c r="J4069" s="21"/>
      <c r="K4069" s="21"/>
      <c r="L4069" s="21"/>
      <c r="M4069" s="21"/>
      <c r="N4069" s="21"/>
      <c r="O4069" s="21"/>
      <c r="P4069" s="21"/>
      <c r="Q4069" s="21"/>
      <c r="R4069" s="21"/>
    </row>
    <row r="4070">
      <c r="A4070" s="20"/>
      <c r="B4070" s="20"/>
      <c r="C4070" s="21" t="s">
        <v>4374</v>
      </c>
      <c r="F4070" s="22" t="s">
        <v>38</v>
      </c>
      <c r="G4070" s="22">
        <v>5</v>
      </c>
      <c r="H4070" s="445"/>
      <c r="I4070" s="445"/>
      <c r="J4070" s="445"/>
      <c r="K4070" s="445"/>
      <c r="L4070" s="445"/>
      <c r="M4070" s="21"/>
      <c r="N4070" s="21"/>
      <c r="O4070" s="21"/>
      <c r="P4070" s="21"/>
      <c r="Q4070" s="21"/>
      <c r="R4070" s="21"/>
      <c r="S4070" s="21"/>
    </row>
    <row r="4071">
      <c r="A4071" s="20"/>
      <c r="B4071" s="20"/>
      <c r="F4071" s="22"/>
      <c r="G4071" s="22"/>
      <c r="H4071" s="445"/>
      <c r="I4071" s="445"/>
      <c r="J4071" s="445"/>
      <c r="K4071" s="445"/>
      <c r="L4071" s="445"/>
      <c r="M4071" s="21"/>
      <c r="N4071" s="21"/>
      <c r="O4071" s="21"/>
      <c r="P4071" s="21"/>
      <c r="Q4071" s="21"/>
      <c r="R4071" s="21"/>
    </row>
    <row r="4072">
      <c r="A4072" s="20"/>
      <c r="B4072" s="20"/>
      <c r="F4072" s="22"/>
      <c r="G4072" s="22"/>
      <c r="H4072" s="22">
        <v>0</v>
      </c>
      <c r="I4072" s="48"/>
      <c r="J4072" s="48"/>
      <c r="K4072" s="61"/>
      <c r="L4072" s="21"/>
      <c r="M4072" s="21">
        <v>0.35000000000000003</v>
      </c>
      <c r="N4072" s="21">
        <f t="shared" si="389"/>
        <v>0.35000000000000003</v>
      </c>
      <c r="O4072" s="21">
        <f t="shared" si="389"/>
        <v>0.35000000000000003</v>
      </c>
      <c r="P4072" s="21">
        <f t="shared" si="389"/>
        <v>0.35000000000000003</v>
      </c>
      <c r="Q4072" s="21">
        <f t="shared" si="389"/>
        <v>0.35000000000000003</v>
      </c>
      <c r="R4072" s="21">
        <f>Q4072</f>
        <v>0.35000000000000003</v>
      </c>
      <c r="S4072" s="21"/>
      <c r="T4072" s="21"/>
      <c r="U4072" s="21"/>
      <c r="V4072" s="21"/>
      <c r="W4072" s="20"/>
      <c r="X4072" s="20"/>
      <c r="Y4072" s="20"/>
      <c r="Z4072" s="20"/>
      <c r="AA4072" s="20"/>
      <c r="AB4072" s="20"/>
      <c r="AC4072" s="20"/>
      <c r="AD4072" s="20"/>
    </row>
    <row r="4073">
      <c r="A4073" s="20"/>
      <c r="B4073" s="20"/>
      <c r="F4073" s="22"/>
      <c r="G4073" s="22"/>
      <c r="H4073" s="22">
        <f t="shared" si="387"/>
        <v>1</v>
      </c>
      <c r="I4073" s="48"/>
      <c r="J4073" s="48"/>
      <c r="K4073" s="61"/>
      <c r="L4073" s="21"/>
      <c r="M4073" s="21">
        <v>0.34000000000000002</v>
      </c>
      <c r="N4073" s="21">
        <f t="shared" si="389"/>
        <v>0.34000000000000002</v>
      </c>
      <c r="O4073" s="21">
        <f t="shared" si="389"/>
        <v>0.34000000000000002</v>
      </c>
      <c r="P4073" s="21">
        <f t="shared" si="389"/>
        <v>0.34000000000000002</v>
      </c>
      <c r="Q4073" s="21">
        <f t="shared" si="389"/>
        <v>0.34000000000000002</v>
      </c>
      <c r="R4073" s="21">
        <f t="shared" si="389"/>
        <v>0.34000000000000002</v>
      </c>
      <c r="S4073" s="21"/>
    </row>
    <row r="4074">
      <c r="A4074" s="20"/>
      <c r="B4074" s="20"/>
      <c r="F4074" s="22"/>
      <c r="G4074" s="22"/>
      <c r="H4074" s="22">
        <f t="shared" si="387"/>
        <v>2</v>
      </c>
      <c r="I4074" s="48"/>
      <c r="J4074" s="48"/>
      <c r="K4074" s="61"/>
      <c r="L4074" s="21"/>
      <c r="M4074" s="21">
        <v>0.34000000000000002</v>
      </c>
      <c r="N4074" s="21">
        <f t="shared" si="389"/>
        <v>0.34000000000000002</v>
      </c>
      <c r="O4074" s="21">
        <f t="shared" si="389"/>
        <v>0.34000000000000002</v>
      </c>
      <c r="P4074" s="21">
        <f t="shared" si="389"/>
        <v>0.34000000000000002</v>
      </c>
      <c r="Q4074" s="21">
        <f t="shared" si="389"/>
        <v>0.34000000000000002</v>
      </c>
      <c r="R4074" s="21">
        <f t="shared" si="389"/>
        <v>0.34000000000000002</v>
      </c>
      <c r="S4074" s="21"/>
    </row>
    <row r="4075">
      <c r="A4075" s="20"/>
      <c r="B4075" s="20"/>
      <c r="F4075" s="22"/>
      <c r="G4075" s="22"/>
      <c r="H4075" s="22">
        <f t="shared" si="387"/>
        <v>3</v>
      </c>
      <c r="I4075" s="48"/>
      <c r="J4075" s="48"/>
      <c r="K4075" s="61"/>
      <c r="L4075" s="21"/>
      <c r="M4075" s="21">
        <v>0.34000000000000002</v>
      </c>
      <c r="N4075" s="21">
        <f t="shared" si="389"/>
        <v>0.34000000000000002</v>
      </c>
      <c r="O4075" s="21">
        <f t="shared" si="389"/>
        <v>0.34000000000000002</v>
      </c>
      <c r="P4075" s="21">
        <f t="shared" si="389"/>
        <v>0.34000000000000002</v>
      </c>
      <c r="Q4075" s="21">
        <f t="shared" si="389"/>
        <v>0.34000000000000002</v>
      </c>
      <c r="R4075" s="21">
        <f t="shared" si="389"/>
        <v>0.34000000000000002</v>
      </c>
      <c r="S4075" s="21"/>
    </row>
    <row r="4076">
      <c r="A4076" s="20"/>
      <c r="B4076" s="20"/>
      <c r="F4076" s="22"/>
      <c r="G4076" s="22"/>
      <c r="H4076" s="22">
        <f t="shared" si="387"/>
        <v>4</v>
      </c>
      <c r="I4076" s="48"/>
      <c r="J4076" s="48"/>
      <c r="K4076" s="61"/>
      <c r="L4076" s="21"/>
      <c r="M4076" s="21">
        <v>0.34000000000000002</v>
      </c>
      <c r="N4076" s="21">
        <f t="shared" si="389"/>
        <v>0.34000000000000002</v>
      </c>
      <c r="O4076" s="21">
        <f t="shared" si="389"/>
        <v>0.34000000000000002</v>
      </c>
      <c r="P4076" s="21">
        <f t="shared" si="389"/>
        <v>0.34000000000000002</v>
      </c>
      <c r="Q4076" s="21">
        <f t="shared" si="389"/>
        <v>0.34000000000000002</v>
      </c>
      <c r="R4076" s="21">
        <f t="shared" si="389"/>
        <v>0.34000000000000002</v>
      </c>
      <c r="S4076" s="21"/>
    </row>
    <row r="4077">
      <c r="A4077" s="20"/>
      <c r="B4077" s="20"/>
      <c r="F4077" s="22"/>
      <c r="G4077" s="22"/>
      <c r="H4077" s="22">
        <f t="shared" si="387"/>
        <v>5</v>
      </c>
      <c r="I4077" s="48"/>
      <c r="J4077" s="48"/>
      <c r="K4077" s="61"/>
      <c r="L4077" s="21"/>
      <c r="M4077" s="21">
        <v>0.33000000000000002</v>
      </c>
      <c r="N4077" s="21">
        <f t="shared" si="389"/>
        <v>0.33000000000000002</v>
      </c>
      <c r="O4077" s="21">
        <f t="shared" si="389"/>
        <v>0.33000000000000002</v>
      </c>
      <c r="P4077" s="21">
        <f t="shared" si="389"/>
        <v>0.33000000000000002</v>
      </c>
      <c r="Q4077" s="21">
        <f t="shared" si="389"/>
        <v>0.33000000000000002</v>
      </c>
      <c r="R4077" s="21">
        <f t="shared" si="389"/>
        <v>0.33000000000000002</v>
      </c>
      <c r="S4077" s="21"/>
    </row>
    <row r="4078">
      <c r="A4078" s="20"/>
      <c r="B4078" s="20"/>
      <c r="F4078" s="22"/>
      <c r="G4078" s="22"/>
      <c r="H4078" s="22">
        <f t="shared" si="387"/>
        <v>6</v>
      </c>
      <c r="I4078" s="48"/>
      <c r="J4078" s="48"/>
      <c r="K4078" s="61"/>
      <c r="L4078" s="21"/>
      <c r="M4078" s="21">
        <v>0.34000000000000002</v>
      </c>
      <c r="N4078" s="21">
        <f t="shared" si="389"/>
        <v>0.34000000000000002</v>
      </c>
      <c r="O4078" s="21">
        <f t="shared" si="389"/>
        <v>0.34000000000000002</v>
      </c>
      <c r="P4078" s="21">
        <f t="shared" si="389"/>
        <v>0.34000000000000002</v>
      </c>
      <c r="Q4078" s="21">
        <f t="shared" si="389"/>
        <v>0.34000000000000002</v>
      </c>
      <c r="R4078" s="21">
        <f t="shared" si="389"/>
        <v>0.34000000000000002</v>
      </c>
      <c r="S4078" s="21"/>
    </row>
    <row r="4079">
      <c r="A4079" s="20"/>
      <c r="B4079" s="20"/>
      <c r="F4079" s="22"/>
      <c r="G4079" s="22"/>
      <c r="H4079" s="22">
        <f t="shared" ref="H4079:H4142" si="390">H4078+1</f>
        <v>7</v>
      </c>
      <c r="I4079" s="48"/>
      <c r="J4079" s="48"/>
      <c r="K4079" s="61"/>
      <c r="L4079" s="21"/>
      <c r="M4079" s="21">
        <v>0.33000000000000002</v>
      </c>
      <c r="N4079" s="21">
        <f t="shared" si="389"/>
        <v>0.33000000000000002</v>
      </c>
      <c r="O4079" s="21">
        <f t="shared" si="389"/>
        <v>0.33000000000000002</v>
      </c>
      <c r="P4079" s="21">
        <f t="shared" si="389"/>
        <v>0.33000000000000002</v>
      </c>
      <c r="Q4079" s="21">
        <f t="shared" si="389"/>
        <v>0.33000000000000002</v>
      </c>
      <c r="R4079" s="21">
        <f t="shared" si="389"/>
        <v>0.33000000000000002</v>
      </c>
      <c r="S4079" s="21"/>
    </row>
    <row r="4080">
      <c r="A4080" s="20"/>
      <c r="B4080" s="20"/>
      <c r="F4080" s="22"/>
      <c r="G4080" s="22"/>
      <c r="H4080" s="22">
        <f t="shared" si="390"/>
        <v>8</v>
      </c>
      <c r="I4080" s="48"/>
      <c r="J4080" s="48"/>
      <c r="K4080" s="61"/>
      <c r="L4080" s="21"/>
      <c r="M4080" s="21">
        <v>0.39000000000000001</v>
      </c>
      <c r="N4080" s="21">
        <f t="shared" si="389"/>
        <v>0.39000000000000001</v>
      </c>
      <c r="O4080" s="21">
        <f t="shared" si="389"/>
        <v>0.39000000000000001</v>
      </c>
      <c r="P4080" s="21">
        <f t="shared" si="389"/>
        <v>0.39000000000000001</v>
      </c>
      <c r="Q4080" s="21">
        <f t="shared" si="389"/>
        <v>0.39000000000000001</v>
      </c>
      <c r="R4080" s="21">
        <f t="shared" si="389"/>
        <v>0.39000000000000001</v>
      </c>
      <c r="S4080" s="21"/>
    </row>
    <row r="4081">
      <c r="A4081" s="20"/>
      <c r="B4081" s="20"/>
      <c r="F4081" s="22"/>
      <c r="G4081" s="22"/>
      <c r="H4081" s="22">
        <f t="shared" si="390"/>
        <v>9</v>
      </c>
      <c r="I4081" s="48"/>
      <c r="J4081" s="48"/>
      <c r="K4081" s="61"/>
      <c r="L4081" s="21"/>
      <c r="M4081" s="21">
        <v>0.54000000000000004</v>
      </c>
      <c r="N4081" s="21">
        <f t="shared" si="389"/>
        <v>0.54000000000000004</v>
      </c>
      <c r="O4081" s="21">
        <f t="shared" si="389"/>
        <v>0.54000000000000004</v>
      </c>
      <c r="P4081" s="21">
        <f t="shared" si="389"/>
        <v>0.54000000000000004</v>
      </c>
      <c r="Q4081" s="21">
        <f t="shared" si="389"/>
        <v>0.54000000000000004</v>
      </c>
      <c r="R4081" s="21">
        <f t="shared" si="389"/>
        <v>0.54000000000000004</v>
      </c>
      <c r="S4081" s="21"/>
    </row>
    <row r="4082">
      <c r="A4082" s="20"/>
      <c r="B4082" s="20"/>
      <c r="F4082" s="22"/>
      <c r="G4082" s="22"/>
      <c r="H4082" s="22">
        <f t="shared" si="390"/>
        <v>10</v>
      </c>
      <c r="I4082" s="48"/>
      <c r="J4082" s="48"/>
      <c r="K4082" s="61"/>
      <c r="L4082" s="21"/>
      <c r="M4082" s="21">
        <v>0.62</v>
      </c>
      <c r="N4082" s="21">
        <f t="shared" si="389"/>
        <v>0.62</v>
      </c>
      <c r="O4082" s="21">
        <f t="shared" si="389"/>
        <v>0.62</v>
      </c>
      <c r="P4082" s="21">
        <f t="shared" si="389"/>
        <v>0.62</v>
      </c>
      <c r="Q4082" s="21">
        <f t="shared" si="389"/>
        <v>0.62</v>
      </c>
      <c r="R4082" s="21">
        <f t="shared" si="389"/>
        <v>0.62</v>
      </c>
      <c r="S4082" s="21"/>
    </row>
    <row r="4083">
      <c r="A4083" s="20"/>
      <c r="B4083" s="20"/>
      <c r="F4083" s="22"/>
      <c r="G4083" s="22"/>
      <c r="H4083" s="22">
        <f t="shared" si="390"/>
        <v>11</v>
      </c>
      <c r="I4083" s="48"/>
      <c r="J4083" s="48"/>
      <c r="K4083" s="61"/>
      <c r="L4083" s="21"/>
      <c r="M4083" s="21">
        <v>0.59999999999999998</v>
      </c>
      <c r="N4083" s="21">
        <f t="shared" si="389"/>
        <v>0.59999999999999998</v>
      </c>
      <c r="O4083" s="21">
        <f t="shared" si="389"/>
        <v>0.59999999999999998</v>
      </c>
      <c r="P4083" s="21">
        <f t="shared" si="389"/>
        <v>0.59999999999999998</v>
      </c>
      <c r="Q4083" s="21">
        <f t="shared" si="389"/>
        <v>0.59999999999999998</v>
      </c>
      <c r="R4083" s="21">
        <f t="shared" si="389"/>
        <v>0.59999999999999998</v>
      </c>
      <c r="S4083" s="21"/>
    </row>
    <row r="4084">
      <c r="A4084" s="20"/>
      <c r="B4084" s="20"/>
      <c r="F4084" s="22"/>
      <c r="G4084" s="22"/>
      <c r="H4084" s="22">
        <f t="shared" si="390"/>
        <v>12</v>
      </c>
      <c r="I4084" s="48"/>
      <c r="J4084" s="48"/>
      <c r="K4084" s="61"/>
      <c r="L4084" s="21"/>
      <c r="M4084" s="21">
        <v>0.65000000000000002</v>
      </c>
      <c r="N4084" s="21">
        <f t="shared" si="389"/>
        <v>0.65000000000000002</v>
      </c>
      <c r="O4084" s="21">
        <f t="shared" si="389"/>
        <v>0.65000000000000002</v>
      </c>
      <c r="P4084" s="21">
        <f t="shared" si="389"/>
        <v>0.65000000000000002</v>
      </c>
      <c r="Q4084" s="21">
        <f t="shared" si="389"/>
        <v>0.65000000000000002</v>
      </c>
      <c r="R4084" s="21">
        <f t="shared" si="389"/>
        <v>0.65000000000000002</v>
      </c>
      <c r="S4084" s="21"/>
    </row>
    <row r="4085">
      <c r="A4085" s="20"/>
      <c r="B4085" s="20"/>
      <c r="F4085" s="22"/>
      <c r="G4085" s="22"/>
      <c r="H4085" s="22">
        <f t="shared" si="390"/>
        <v>13</v>
      </c>
      <c r="I4085" s="48"/>
      <c r="J4085" s="48"/>
      <c r="K4085" s="61"/>
      <c r="L4085" s="21"/>
      <c r="M4085" s="21">
        <v>0.65000000000000002</v>
      </c>
      <c r="N4085" s="21">
        <f t="shared" si="389"/>
        <v>0.65000000000000002</v>
      </c>
      <c r="O4085" s="21">
        <f t="shared" si="389"/>
        <v>0.65000000000000002</v>
      </c>
      <c r="P4085" s="21">
        <f t="shared" si="389"/>
        <v>0.65000000000000002</v>
      </c>
      <c r="Q4085" s="21">
        <f t="shared" si="389"/>
        <v>0.65000000000000002</v>
      </c>
      <c r="R4085" s="21">
        <f t="shared" si="389"/>
        <v>0.65000000000000002</v>
      </c>
      <c r="S4085" s="21"/>
    </row>
    <row r="4086">
      <c r="A4086" s="20"/>
      <c r="B4086" s="20"/>
      <c r="F4086" s="22"/>
      <c r="G4086" s="22"/>
      <c r="H4086" s="22">
        <f t="shared" si="390"/>
        <v>14</v>
      </c>
      <c r="I4086" s="48"/>
      <c r="J4086" s="48"/>
      <c r="K4086" s="61"/>
      <c r="L4086" s="21"/>
      <c r="M4086" s="21">
        <v>0.60999999999999999</v>
      </c>
      <c r="N4086" s="21">
        <f t="shared" si="389"/>
        <v>0.60999999999999999</v>
      </c>
      <c r="O4086" s="21">
        <f t="shared" si="389"/>
        <v>0.60999999999999999</v>
      </c>
      <c r="P4086" s="21">
        <f t="shared" si="389"/>
        <v>0.60999999999999999</v>
      </c>
      <c r="Q4086" s="21">
        <f t="shared" si="389"/>
        <v>0.60999999999999999</v>
      </c>
      <c r="R4086" s="21">
        <f t="shared" si="389"/>
        <v>0.60999999999999999</v>
      </c>
      <c r="S4086" s="21"/>
    </row>
    <row r="4087">
      <c r="A4087" s="20"/>
      <c r="B4087" s="20"/>
      <c r="F4087" s="22"/>
      <c r="G4087" s="22"/>
      <c r="H4087" s="22">
        <f t="shared" si="390"/>
        <v>15</v>
      </c>
      <c r="I4087" s="48"/>
      <c r="J4087" s="48"/>
      <c r="K4087" s="61"/>
      <c r="L4087" s="21"/>
      <c r="M4087" s="21">
        <v>0.60999999999999999</v>
      </c>
      <c r="N4087" s="21">
        <f t="shared" si="389"/>
        <v>0.60999999999999999</v>
      </c>
      <c r="O4087" s="21">
        <f t="shared" si="389"/>
        <v>0.60999999999999999</v>
      </c>
      <c r="P4087" s="21">
        <f t="shared" si="389"/>
        <v>0.60999999999999999</v>
      </c>
      <c r="Q4087" s="21">
        <f t="shared" si="389"/>
        <v>0.60999999999999999</v>
      </c>
      <c r="R4087" s="21">
        <f t="shared" si="389"/>
        <v>0.60999999999999999</v>
      </c>
      <c r="S4087" s="21"/>
    </row>
    <row r="4088">
      <c r="A4088" s="20"/>
      <c r="B4088" s="20"/>
      <c r="F4088" s="22"/>
      <c r="G4088" s="22"/>
      <c r="H4088" s="22">
        <f t="shared" si="390"/>
        <v>16</v>
      </c>
      <c r="I4088" s="48"/>
      <c r="J4088" s="48"/>
      <c r="K4088" s="61"/>
      <c r="L4088" s="21"/>
      <c r="M4088" s="21">
        <v>0.64000000000000001</v>
      </c>
      <c r="N4088" s="21">
        <f t="shared" si="389"/>
        <v>0.64000000000000001</v>
      </c>
      <c r="O4088" s="21">
        <f t="shared" si="389"/>
        <v>0.64000000000000001</v>
      </c>
      <c r="P4088" s="21">
        <f t="shared" si="389"/>
        <v>0.64000000000000001</v>
      </c>
      <c r="Q4088" s="21">
        <f t="shared" si="389"/>
        <v>0.64000000000000001</v>
      </c>
      <c r="R4088" s="21">
        <f t="shared" si="389"/>
        <v>0.64000000000000001</v>
      </c>
      <c r="S4088" s="21"/>
    </row>
    <row r="4089">
      <c r="A4089" s="20"/>
      <c r="B4089" s="20"/>
      <c r="F4089" s="22"/>
      <c r="G4089" s="22"/>
      <c r="H4089" s="22">
        <f t="shared" si="390"/>
        <v>17</v>
      </c>
      <c r="I4089" s="48"/>
      <c r="J4089" s="48"/>
      <c r="K4089" s="61"/>
      <c r="L4089" s="21"/>
      <c r="M4089" s="21">
        <v>0.67000000000000004</v>
      </c>
      <c r="N4089" s="21">
        <f t="shared" si="389"/>
        <v>0.67000000000000004</v>
      </c>
      <c r="O4089" s="21">
        <f t="shared" si="389"/>
        <v>0.67000000000000004</v>
      </c>
      <c r="P4089" s="21">
        <f t="shared" si="389"/>
        <v>0.67000000000000004</v>
      </c>
      <c r="Q4089" s="21">
        <f t="shared" si="389"/>
        <v>0.67000000000000004</v>
      </c>
      <c r="R4089" s="21">
        <f t="shared" si="389"/>
        <v>0.67000000000000004</v>
      </c>
      <c r="S4089" s="21"/>
    </row>
    <row r="4090">
      <c r="A4090" s="20"/>
      <c r="B4090" s="20"/>
      <c r="F4090" s="22"/>
      <c r="G4090" s="22"/>
      <c r="H4090" s="22">
        <f t="shared" si="390"/>
        <v>18</v>
      </c>
      <c r="I4090" s="48"/>
      <c r="J4090" s="48"/>
      <c r="K4090" s="61"/>
      <c r="L4090" s="21"/>
      <c r="M4090" s="21">
        <v>0.66000000000000003</v>
      </c>
      <c r="N4090" s="21">
        <f t="shared" si="389"/>
        <v>0.66000000000000003</v>
      </c>
      <c r="O4090" s="21">
        <f t="shared" si="389"/>
        <v>0.66000000000000003</v>
      </c>
      <c r="P4090" s="21">
        <f t="shared" si="389"/>
        <v>0.66000000000000003</v>
      </c>
      <c r="Q4090" s="21">
        <f t="shared" si="389"/>
        <v>0.66000000000000003</v>
      </c>
      <c r="R4090" s="21">
        <f t="shared" si="389"/>
        <v>0.66000000000000003</v>
      </c>
      <c r="S4090" s="21"/>
    </row>
    <row r="4091">
      <c r="A4091" s="20"/>
      <c r="B4091" s="20"/>
      <c r="F4091" s="22"/>
      <c r="G4091" s="22"/>
      <c r="H4091" s="22">
        <f t="shared" si="390"/>
        <v>19</v>
      </c>
      <c r="I4091" s="48"/>
      <c r="J4091" s="48"/>
      <c r="K4091" s="61"/>
      <c r="L4091" s="21"/>
      <c r="M4091" s="21">
        <v>0.57999999999999996</v>
      </c>
      <c r="N4091" s="21">
        <f t="shared" si="389"/>
        <v>0.57999999999999996</v>
      </c>
      <c r="O4091" s="21">
        <f t="shared" si="389"/>
        <v>0.57999999999999996</v>
      </c>
      <c r="P4091" s="21">
        <f t="shared" si="389"/>
        <v>0.57999999999999996</v>
      </c>
      <c r="Q4091" s="21">
        <f t="shared" si="389"/>
        <v>0.57999999999999996</v>
      </c>
      <c r="R4091" s="21">
        <f t="shared" si="389"/>
        <v>0.57999999999999996</v>
      </c>
      <c r="S4091" s="21"/>
    </row>
    <row r="4092">
      <c r="A4092" s="20"/>
      <c r="B4092" s="20"/>
      <c r="F4092" s="22"/>
      <c r="G4092" s="22"/>
      <c r="H4092" s="22">
        <f t="shared" si="390"/>
        <v>20</v>
      </c>
      <c r="I4092" s="48"/>
      <c r="J4092" s="48"/>
      <c r="K4092" s="61"/>
      <c r="L4092" s="21"/>
      <c r="M4092" s="21">
        <v>0.47999999999999998</v>
      </c>
      <c r="N4092" s="21">
        <f t="shared" si="389"/>
        <v>0.47999999999999998</v>
      </c>
      <c r="O4092" s="21">
        <f t="shared" si="389"/>
        <v>0.47999999999999998</v>
      </c>
      <c r="P4092" s="21">
        <f t="shared" si="389"/>
        <v>0.47999999999999998</v>
      </c>
      <c r="Q4092" s="21">
        <f t="shared" si="389"/>
        <v>0.47999999999999998</v>
      </c>
      <c r="R4092" s="21">
        <f t="shared" si="389"/>
        <v>0.47999999999999998</v>
      </c>
      <c r="S4092" s="21"/>
    </row>
    <row r="4093">
      <c r="A4093" s="20"/>
      <c r="B4093" s="20"/>
      <c r="F4093" s="22"/>
      <c r="G4093" s="22"/>
      <c r="H4093" s="22">
        <f t="shared" si="390"/>
        <v>21</v>
      </c>
      <c r="I4093" s="48"/>
      <c r="J4093" s="48"/>
      <c r="K4093" s="61"/>
      <c r="L4093" s="21"/>
      <c r="M4093" s="21">
        <v>0.37</v>
      </c>
      <c r="N4093" s="21">
        <f t="shared" si="389"/>
        <v>0.37</v>
      </c>
      <c r="O4093" s="21">
        <f t="shared" si="389"/>
        <v>0.37</v>
      </c>
      <c r="P4093" s="21">
        <f t="shared" si="389"/>
        <v>0.37</v>
      </c>
      <c r="Q4093" s="21">
        <f t="shared" si="389"/>
        <v>0.37</v>
      </c>
      <c r="R4093" s="21">
        <f t="shared" si="389"/>
        <v>0.37</v>
      </c>
      <c r="S4093" s="21"/>
    </row>
    <row r="4094">
      <c r="A4094" s="20"/>
      <c r="B4094" s="20"/>
      <c r="F4094" s="22"/>
      <c r="G4094" s="22"/>
      <c r="H4094" s="22">
        <f t="shared" si="390"/>
        <v>22</v>
      </c>
      <c r="I4094" s="48"/>
      <c r="J4094" s="48"/>
      <c r="K4094" s="61"/>
      <c r="L4094" s="21"/>
      <c r="M4094" s="21">
        <v>0.34000000000000002</v>
      </c>
      <c r="N4094" s="21">
        <f t="shared" si="389"/>
        <v>0.34000000000000002</v>
      </c>
      <c r="O4094" s="21">
        <f t="shared" si="389"/>
        <v>0.34000000000000002</v>
      </c>
      <c r="P4094" s="21">
        <f t="shared" si="389"/>
        <v>0.34000000000000002</v>
      </c>
      <c r="Q4094" s="21">
        <f t="shared" si="389"/>
        <v>0.34000000000000002</v>
      </c>
      <c r="R4094" s="21">
        <f t="shared" si="389"/>
        <v>0.34000000000000002</v>
      </c>
      <c r="S4094" s="21"/>
    </row>
    <row r="4095">
      <c r="A4095" s="20"/>
      <c r="B4095" s="20"/>
      <c r="F4095" s="22"/>
      <c r="G4095" s="22"/>
      <c r="H4095" s="22">
        <f t="shared" si="390"/>
        <v>23</v>
      </c>
      <c r="I4095" s="48"/>
      <c r="J4095" s="48"/>
      <c r="K4095" s="61"/>
      <c r="L4095" s="21"/>
      <c r="M4095" s="21">
        <v>0.34000000000000002</v>
      </c>
      <c r="N4095" s="21">
        <f t="shared" si="389"/>
        <v>0.34000000000000002</v>
      </c>
      <c r="O4095" s="21">
        <f t="shared" si="389"/>
        <v>0.34000000000000002</v>
      </c>
      <c r="P4095" s="21">
        <f t="shared" si="389"/>
        <v>0.34000000000000002</v>
      </c>
      <c r="Q4095" s="21">
        <f t="shared" si="389"/>
        <v>0.34000000000000002</v>
      </c>
      <c r="R4095" s="21">
        <f>Q4095</f>
        <v>0.34000000000000002</v>
      </c>
      <c r="S4095" s="21"/>
    </row>
    <row r="4096">
      <c r="A4096" s="20"/>
      <c r="B4096" s="20"/>
      <c r="F4096" s="22"/>
      <c r="G4096" s="22"/>
      <c r="H4096" s="445"/>
      <c r="I4096" s="445"/>
      <c r="J4096" s="445"/>
      <c r="K4096" s="445"/>
      <c r="L4096" s="445"/>
      <c r="M4096" s="21"/>
      <c r="N4096" s="21"/>
      <c r="O4096" s="21"/>
      <c r="P4096" s="21"/>
      <c r="Q4096" s="21"/>
      <c r="R4096" s="21"/>
    </row>
    <row r="4097">
      <c r="B4097" s="86" t="s">
        <v>4669</v>
      </c>
      <c r="C4097" s="21" t="s">
        <v>4376</v>
      </c>
      <c r="F4097" s="21" t="s">
        <v>101</v>
      </c>
      <c r="G4097" s="22">
        <v>20</v>
      </c>
      <c r="H4097" s="81"/>
      <c r="I4097" s="81"/>
      <c r="J4097" s="81"/>
      <c r="K4097" s="81"/>
      <c r="L4097" s="81"/>
      <c r="M4097" s="21"/>
      <c r="N4097" s="21"/>
      <c r="O4097" s="21"/>
      <c r="P4097" s="21"/>
      <c r="Q4097" s="21"/>
      <c r="R4097" s="21"/>
      <c r="S4097" s="21"/>
    </row>
    <row r="4098">
      <c r="B4098" s="86"/>
      <c r="G4098" s="22"/>
      <c r="H4098" s="81"/>
      <c r="I4098" s="81"/>
      <c r="J4098" s="81"/>
      <c r="K4098" s="81"/>
      <c r="L4098" s="81"/>
      <c r="M4098" s="21"/>
      <c r="N4098" s="21"/>
      <c r="O4098" s="21"/>
      <c r="P4098" s="21"/>
      <c r="Q4098" s="21"/>
      <c r="R4098" s="21"/>
    </row>
    <row r="4099">
      <c r="B4099" s="86"/>
      <c r="G4099" s="22"/>
      <c r="H4099" s="22">
        <v>0</v>
      </c>
      <c r="I4099" s="48"/>
      <c r="J4099" s="48"/>
      <c r="K4099" s="61"/>
      <c r="L4099" s="21"/>
      <c r="M4099" s="21">
        <v>1.73</v>
      </c>
      <c r="N4099" s="21">
        <f t="shared" si="389"/>
        <v>1.73</v>
      </c>
      <c r="O4099" s="21">
        <f t="shared" si="389"/>
        <v>1.73</v>
      </c>
      <c r="P4099" s="21">
        <f t="shared" si="389"/>
        <v>1.73</v>
      </c>
      <c r="Q4099" s="21">
        <f t="shared" si="389"/>
        <v>1.73</v>
      </c>
      <c r="R4099" s="21">
        <f>Q4099</f>
        <v>1.73</v>
      </c>
      <c r="S4099" s="21"/>
      <c r="T4099" s="21"/>
      <c r="U4099" s="21"/>
      <c r="V4099" s="21"/>
      <c r="W4099" s="20"/>
      <c r="X4099" s="20"/>
      <c r="Y4099" s="20"/>
      <c r="Z4099" s="20"/>
      <c r="AA4099" s="20"/>
      <c r="AB4099" s="20"/>
      <c r="AC4099" s="20"/>
      <c r="AD4099" s="20"/>
    </row>
    <row r="4100">
      <c r="B4100" s="86"/>
      <c r="G4100" s="22"/>
      <c r="H4100" s="22">
        <f t="shared" si="390"/>
        <v>1</v>
      </c>
      <c r="I4100" s="48"/>
      <c r="J4100" s="48"/>
      <c r="K4100" s="61"/>
      <c r="L4100" s="21"/>
      <c r="M4100" s="21">
        <v>1.72</v>
      </c>
      <c r="N4100" s="21">
        <f t="shared" si="389"/>
        <v>1.72</v>
      </c>
      <c r="O4100" s="21">
        <f t="shared" si="389"/>
        <v>1.72</v>
      </c>
      <c r="P4100" s="21">
        <f t="shared" si="389"/>
        <v>1.72</v>
      </c>
      <c r="Q4100" s="21">
        <f t="shared" si="389"/>
        <v>1.72</v>
      </c>
      <c r="R4100" s="21">
        <f t="shared" si="389"/>
        <v>1.72</v>
      </c>
      <c r="S4100" s="21"/>
    </row>
    <row r="4101">
      <c r="B4101" s="86"/>
      <c r="G4101" s="22"/>
      <c r="H4101" s="22">
        <f t="shared" si="390"/>
        <v>2</v>
      </c>
      <c r="I4101" s="48"/>
      <c r="J4101" s="48"/>
      <c r="K4101" s="61"/>
      <c r="L4101" s="21"/>
      <c r="M4101" s="21">
        <v>1.6500000000000001</v>
      </c>
      <c r="N4101" s="21">
        <f t="shared" si="389"/>
        <v>1.6500000000000001</v>
      </c>
      <c r="O4101" s="21">
        <f t="shared" si="389"/>
        <v>1.6500000000000001</v>
      </c>
      <c r="P4101" s="21">
        <f t="shared" si="389"/>
        <v>1.6500000000000001</v>
      </c>
      <c r="Q4101" s="21">
        <f t="shared" si="389"/>
        <v>1.6500000000000001</v>
      </c>
      <c r="R4101" s="21">
        <f t="shared" si="389"/>
        <v>1.6500000000000001</v>
      </c>
      <c r="S4101" s="21"/>
    </row>
    <row r="4102">
      <c r="B4102" s="86"/>
      <c r="G4102" s="22"/>
      <c r="H4102" s="22">
        <f t="shared" si="390"/>
        <v>3</v>
      </c>
      <c r="I4102" s="48"/>
      <c r="J4102" s="48"/>
      <c r="K4102" s="61"/>
      <c r="L4102" s="21"/>
      <c r="M4102" s="21">
        <v>1.6699999999999999</v>
      </c>
      <c r="N4102" s="21">
        <f t="shared" si="389"/>
        <v>1.6699999999999999</v>
      </c>
      <c r="O4102" s="21">
        <f t="shared" si="389"/>
        <v>1.6699999999999999</v>
      </c>
      <c r="P4102" s="21">
        <f t="shared" si="389"/>
        <v>1.6699999999999999</v>
      </c>
      <c r="Q4102" s="21">
        <f t="shared" si="389"/>
        <v>1.6699999999999999</v>
      </c>
      <c r="R4102" s="21">
        <f t="shared" si="389"/>
        <v>1.6699999999999999</v>
      </c>
      <c r="S4102" s="21"/>
    </row>
    <row r="4103">
      <c r="B4103" s="86"/>
      <c r="G4103" s="22"/>
      <c r="H4103" s="22">
        <f t="shared" si="390"/>
        <v>4</v>
      </c>
      <c r="I4103" s="48"/>
      <c r="J4103" s="48"/>
      <c r="K4103" s="61"/>
      <c r="L4103" s="21"/>
      <c r="M4103" s="21">
        <v>1.6899999999999999</v>
      </c>
      <c r="N4103" s="21">
        <f t="shared" si="389"/>
        <v>1.6899999999999999</v>
      </c>
      <c r="O4103" s="21">
        <f t="shared" si="389"/>
        <v>1.6899999999999999</v>
      </c>
      <c r="P4103" s="21">
        <f t="shared" si="389"/>
        <v>1.6899999999999999</v>
      </c>
      <c r="Q4103" s="21">
        <f t="shared" si="389"/>
        <v>1.6899999999999999</v>
      </c>
      <c r="R4103" s="21">
        <f t="shared" si="389"/>
        <v>1.6899999999999999</v>
      </c>
      <c r="S4103" s="21"/>
    </row>
    <row r="4104">
      <c r="B4104" s="86"/>
      <c r="G4104" s="22"/>
      <c r="H4104" s="22">
        <f t="shared" si="390"/>
        <v>5</v>
      </c>
      <c r="I4104" s="48"/>
      <c r="J4104" s="48"/>
      <c r="K4104" s="61"/>
      <c r="L4104" s="21"/>
      <c r="M4104" s="21">
        <v>1.72</v>
      </c>
      <c r="N4104" s="21">
        <f t="shared" si="389"/>
        <v>1.72</v>
      </c>
      <c r="O4104" s="21">
        <f t="shared" si="389"/>
        <v>1.72</v>
      </c>
      <c r="P4104" s="21">
        <f t="shared" si="389"/>
        <v>1.72</v>
      </c>
      <c r="Q4104" s="21">
        <f t="shared" si="389"/>
        <v>1.72</v>
      </c>
      <c r="R4104" s="21">
        <f t="shared" si="389"/>
        <v>1.72</v>
      </c>
      <c r="S4104" s="21"/>
    </row>
    <row r="4105">
      <c r="B4105" s="86"/>
      <c r="G4105" s="22"/>
      <c r="H4105" s="22">
        <f t="shared" si="390"/>
        <v>6</v>
      </c>
      <c r="I4105" s="48"/>
      <c r="J4105" s="48"/>
      <c r="K4105" s="61"/>
      <c r="L4105" s="21"/>
      <c r="M4105" s="21">
        <v>1.6799999999999999</v>
      </c>
      <c r="N4105" s="21">
        <f t="shared" si="389"/>
        <v>1.6799999999999999</v>
      </c>
      <c r="O4105" s="21">
        <f t="shared" si="389"/>
        <v>1.6799999999999999</v>
      </c>
      <c r="P4105" s="21">
        <f t="shared" si="389"/>
        <v>1.6799999999999999</v>
      </c>
      <c r="Q4105" s="21">
        <f t="shared" si="389"/>
        <v>1.6799999999999999</v>
      </c>
      <c r="R4105" s="21">
        <f t="shared" si="389"/>
        <v>1.6799999999999999</v>
      </c>
      <c r="S4105" s="21"/>
    </row>
    <row r="4106">
      <c r="B4106" s="86"/>
      <c r="G4106" s="22"/>
      <c r="H4106" s="22">
        <f t="shared" si="390"/>
        <v>7</v>
      </c>
      <c r="I4106" s="48"/>
      <c r="J4106" s="48"/>
      <c r="K4106" s="61"/>
      <c r="L4106" s="21"/>
      <c r="M4106" s="21">
        <v>1.8300000000000001</v>
      </c>
      <c r="N4106" s="21">
        <f t="shared" si="389"/>
        <v>1.8300000000000001</v>
      </c>
      <c r="O4106" s="21">
        <f t="shared" si="389"/>
        <v>1.8300000000000001</v>
      </c>
      <c r="P4106" s="21">
        <f t="shared" si="389"/>
        <v>1.8300000000000001</v>
      </c>
      <c r="Q4106" s="21">
        <f t="shared" si="389"/>
        <v>1.8300000000000001</v>
      </c>
      <c r="R4106" s="21">
        <f t="shared" si="389"/>
        <v>1.8300000000000001</v>
      </c>
      <c r="S4106" s="21"/>
    </row>
    <row r="4107">
      <c r="B4107" s="86"/>
      <c r="G4107" s="22"/>
      <c r="H4107" s="22">
        <f t="shared" si="390"/>
        <v>8</v>
      </c>
      <c r="I4107" s="48"/>
      <c r="J4107" s="48"/>
      <c r="K4107" s="61"/>
      <c r="L4107" s="21"/>
      <c r="M4107" s="21">
        <v>2.0699999999999998</v>
      </c>
      <c r="N4107" s="21">
        <f t="shared" si="389"/>
        <v>2.0699999999999998</v>
      </c>
      <c r="O4107" s="21">
        <f t="shared" si="389"/>
        <v>2.0699999999999998</v>
      </c>
      <c r="P4107" s="21">
        <f t="shared" si="389"/>
        <v>2.0699999999999998</v>
      </c>
      <c r="Q4107" s="21">
        <f t="shared" si="389"/>
        <v>2.0699999999999998</v>
      </c>
      <c r="R4107" s="21">
        <f t="shared" si="389"/>
        <v>2.0699999999999998</v>
      </c>
      <c r="S4107" s="21"/>
    </row>
    <row r="4108">
      <c r="B4108" s="86"/>
      <c r="G4108" s="22"/>
      <c r="H4108" s="22">
        <f t="shared" si="390"/>
        <v>9</v>
      </c>
      <c r="I4108" s="48"/>
      <c r="J4108" s="48"/>
      <c r="K4108" s="61"/>
      <c r="L4108" s="21"/>
      <c r="M4108" s="21">
        <v>2.3399999999999999</v>
      </c>
      <c r="N4108" s="21">
        <f t="shared" si="389"/>
        <v>2.3399999999999999</v>
      </c>
      <c r="O4108" s="21">
        <f t="shared" si="389"/>
        <v>2.3399999999999999</v>
      </c>
      <c r="P4108" s="21">
        <f t="shared" si="389"/>
        <v>2.3399999999999999</v>
      </c>
      <c r="Q4108" s="21">
        <f t="shared" si="389"/>
        <v>2.3399999999999999</v>
      </c>
      <c r="R4108" s="21">
        <f t="shared" si="389"/>
        <v>2.3399999999999999</v>
      </c>
      <c r="S4108" s="21"/>
    </row>
    <row r="4109">
      <c r="B4109" s="86"/>
      <c r="G4109" s="22"/>
      <c r="H4109" s="22">
        <f t="shared" si="390"/>
        <v>10</v>
      </c>
      <c r="I4109" s="48"/>
      <c r="J4109" s="48"/>
      <c r="K4109" s="61"/>
      <c r="L4109" s="21"/>
      <c r="M4109" s="21">
        <v>2.54</v>
      </c>
      <c r="N4109" s="21">
        <f t="shared" si="389"/>
        <v>2.54</v>
      </c>
      <c r="O4109" s="21">
        <f t="shared" si="389"/>
        <v>2.54</v>
      </c>
      <c r="P4109" s="21">
        <f t="shared" si="389"/>
        <v>2.54</v>
      </c>
      <c r="Q4109" s="21">
        <f t="shared" si="389"/>
        <v>2.54</v>
      </c>
      <c r="R4109" s="21">
        <f t="shared" si="389"/>
        <v>2.54</v>
      </c>
      <c r="S4109" s="21"/>
    </row>
    <row r="4110">
      <c r="B4110" s="86"/>
      <c r="G4110" s="22"/>
      <c r="H4110" s="22">
        <f t="shared" si="390"/>
        <v>11</v>
      </c>
      <c r="I4110" s="48"/>
      <c r="J4110" s="48"/>
      <c r="K4110" s="61"/>
      <c r="L4110" s="21"/>
      <c r="M4110" s="21">
        <v>2.7000000000000002</v>
      </c>
      <c r="N4110" s="21">
        <f t="shared" si="389"/>
        <v>2.7000000000000002</v>
      </c>
      <c r="O4110" s="21">
        <f t="shared" si="389"/>
        <v>2.7000000000000002</v>
      </c>
      <c r="P4110" s="21">
        <f t="shared" si="389"/>
        <v>2.7000000000000002</v>
      </c>
      <c r="Q4110" s="21">
        <f t="shared" si="389"/>
        <v>2.7000000000000002</v>
      </c>
      <c r="R4110" s="21">
        <f t="shared" si="389"/>
        <v>2.7000000000000002</v>
      </c>
      <c r="S4110" s="21"/>
    </row>
    <row r="4111">
      <c r="B4111" s="86"/>
      <c r="G4111" s="22"/>
      <c r="H4111" s="22">
        <f t="shared" si="390"/>
        <v>12</v>
      </c>
      <c r="I4111" s="48"/>
      <c r="J4111" s="48"/>
      <c r="K4111" s="61"/>
      <c r="L4111" s="21"/>
      <c r="M4111" s="21">
        <v>2.75</v>
      </c>
      <c r="N4111" s="21">
        <f t="shared" si="389"/>
        <v>2.75</v>
      </c>
      <c r="O4111" s="21">
        <f t="shared" si="389"/>
        <v>2.75</v>
      </c>
      <c r="P4111" s="21">
        <f t="shared" si="389"/>
        <v>2.75</v>
      </c>
      <c r="Q4111" s="21">
        <f t="shared" si="389"/>
        <v>2.75</v>
      </c>
      <c r="R4111" s="21">
        <f t="shared" si="389"/>
        <v>2.75</v>
      </c>
      <c r="S4111" s="21"/>
    </row>
    <row r="4112">
      <c r="B4112" s="86"/>
      <c r="G4112" s="22"/>
      <c r="H4112" s="22">
        <f t="shared" si="390"/>
        <v>13</v>
      </c>
      <c r="I4112" s="48"/>
      <c r="J4112" s="48"/>
      <c r="K4112" s="61"/>
      <c r="L4112" s="21"/>
      <c r="M4112" s="21">
        <v>2.6099999999999999</v>
      </c>
      <c r="N4112" s="21">
        <f t="shared" si="389"/>
        <v>2.6099999999999999</v>
      </c>
      <c r="O4112" s="21">
        <f t="shared" si="389"/>
        <v>2.6099999999999999</v>
      </c>
      <c r="P4112" s="21">
        <f t="shared" si="389"/>
        <v>2.6099999999999999</v>
      </c>
      <c r="Q4112" s="21">
        <f t="shared" si="389"/>
        <v>2.6099999999999999</v>
      </c>
      <c r="R4112" s="21">
        <f t="shared" si="389"/>
        <v>2.6099999999999999</v>
      </c>
      <c r="S4112" s="21"/>
    </row>
    <row r="4113">
      <c r="B4113" s="86"/>
      <c r="G4113" s="22"/>
      <c r="H4113" s="22">
        <f t="shared" si="390"/>
        <v>14</v>
      </c>
      <c r="I4113" s="48"/>
      <c r="J4113" s="48"/>
      <c r="K4113" s="61"/>
      <c r="L4113" s="21"/>
      <c r="M4113" s="21">
        <v>2.4100000000000001</v>
      </c>
      <c r="N4113" s="21">
        <f t="shared" si="389"/>
        <v>2.4100000000000001</v>
      </c>
      <c r="O4113" s="21">
        <f t="shared" si="389"/>
        <v>2.4100000000000001</v>
      </c>
      <c r="P4113" s="21">
        <f t="shared" si="389"/>
        <v>2.4100000000000001</v>
      </c>
      <c r="Q4113" s="21">
        <f t="shared" si="389"/>
        <v>2.4100000000000001</v>
      </c>
      <c r="R4113" s="21">
        <f t="shared" si="389"/>
        <v>2.4100000000000001</v>
      </c>
      <c r="S4113" s="21"/>
    </row>
    <row r="4114">
      <c r="B4114" s="86"/>
      <c r="G4114" s="22"/>
      <c r="H4114" s="22">
        <f t="shared" si="390"/>
        <v>15</v>
      </c>
      <c r="I4114" s="48"/>
      <c r="J4114" s="48"/>
      <c r="K4114" s="61"/>
      <c r="L4114" s="21"/>
      <c r="M4114" s="21">
        <v>2.5100000000000002</v>
      </c>
      <c r="N4114" s="21">
        <f t="shared" si="389"/>
        <v>2.5100000000000002</v>
      </c>
      <c r="O4114" s="21">
        <f t="shared" si="389"/>
        <v>2.5100000000000002</v>
      </c>
      <c r="P4114" s="21">
        <f t="shared" si="389"/>
        <v>2.5100000000000002</v>
      </c>
      <c r="Q4114" s="21">
        <f t="shared" si="389"/>
        <v>2.5100000000000002</v>
      </c>
      <c r="R4114" s="21">
        <f t="shared" si="389"/>
        <v>2.5100000000000002</v>
      </c>
      <c r="S4114" s="21"/>
    </row>
    <row r="4115">
      <c r="B4115" s="86"/>
      <c r="G4115" s="22"/>
      <c r="H4115" s="22">
        <f t="shared" si="390"/>
        <v>16</v>
      </c>
      <c r="I4115" s="48"/>
      <c r="J4115" s="48"/>
      <c r="K4115" s="61"/>
      <c r="L4115" s="21"/>
      <c r="M4115" s="21">
        <v>2.5300000000000002</v>
      </c>
      <c r="N4115" s="21">
        <f t="shared" si="389"/>
        <v>2.5300000000000002</v>
      </c>
      <c r="O4115" s="21">
        <f t="shared" si="389"/>
        <v>2.5300000000000002</v>
      </c>
      <c r="P4115" s="21">
        <f t="shared" si="389"/>
        <v>2.5300000000000002</v>
      </c>
      <c r="Q4115" s="21">
        <f t="shared" si="389"/>
        <v>2.5300000000000002</v>
      </c>
      <c r="R4115" s="21">
        <f t="shared" si="389"/>
        <v>2.5300000000000002</v>
      </c>
      <c r="S4115" s="21"/>
    </row>
    <row r="4116">
      <c r="B4116" s="86"/>
      <c r="G4116" s="22"/>
      <c r="H4116" s="22">
        <f t="shared" si="390"/>
        <v>17</v>
      </c>
      <c r="I4116" s="48"/>
      <c r="J4116" s="48"/>
      <c r="K4116" s="61"/>
      <c r="L4116" s="21"/>
      <c r="M4116" s="21">
        <v>2.4700000000000002</v>
      </c>
      <c r="N4116" s="21">
        <f t="shared" si="389"/>
        <v>2.4700000000000002</v>
      </c>
      <c r="O4116" s="21">
        <f t="shared" si="389"/>
        <v>2.4700000000000002</v>
      </c>
      <c r="P4116" s="21">
        <f t="shared" si="389"/>
        <v>2.4700000000000002</v>
      </c>
      <c r="Q4116" s="21">
        <f t="shared" si="389"/>
        <v>2.4700000000000002</v>
      </c>
      <c r="R4116" s="21">
        <f t="shared" si="389"/>
        <v>2.4700000000000002</v>
      </c>
      <c r="S4116" s="21"/>
    </row>
    <row r="4117">
      <c r="B4117" s="86"/>
      <c r="G4117" s="22"/>
      <c r="H4117" s="22">
        <f t="shared" si="390"/>
        <v>18</v>
      </c>
      <c r="I4117" s="48"/>
      <c r="J4117" s="48"/>
      <c r="K4117" s="61"/>
      <c r="L4117" s="21"/>
      <c r="M4117" s="21">
        <v>2.3199999999999998</v>
      </c>
      <c r="N4117" s="21">
        <f t="shared" si="389"/>
        <v>2.3199999999999998</v>
      </c>
      <c r="O4117" s="21">
        <f t="shared" si="389"/>
        <v>2.3199999999999998</v>
      </c>
      <c r="P4117" s="21">
        <f t="shared" si="389"/>
        <v>2.3199999999999998</v>
      </c>
      <c r="Q4117" s="21">
        <f t="shared" si="389"/>
        <v>2.3199999999999998</v>
      </c>
      <c r="R4117" s="21">
        <f t="shared" si="389"/>
        <v>2.3199999999999998</v>
      </c>
      <c r="S4117" s="21"/>
    </row>
    <row r="4118">
      <c r="B4118" s="86"/>
      <c r="G4118" s="22"/>
      <c r="H4118" s="22">
        <f t="shared" si="390"/>
        <v>19</v>
      </c>
      <c r="I4118" s="48"/>
      <c r="J4118" s="48"/>
      <c r="K4118" s="61"/>
      <c r="L4118" s="21"/>
      <c r="M4118" s="21">
        <v>2.3300000000000001</v>
      </c>
      <c r="N4118" s="21">
        <f t="shared" si="389"/>
        <v>2.3300000000000001</v>
      </c>
      <c r="O4118" s="21">
        <f t="shared" si="389"/>
        <v>2.3300000000000001</v>
      </c>
      <c r="P4118" s="21">
        <f t="shared" si="389"/>
        <v>2.3300000000000001</v>
      </c>
      <c r="Q4118" s="21">
        <f t="shared" si="389"/>
        <v>2.3300000000000001</v>
      </c>
      <c r="R4118" s="21">
        <f t="shared" si="389"/>
        <v>2.3300000000000001</v>
      </c>
      <c r="S4118" s="21"/>
    </row>
    <row r="4119">
      <c r="B4119" s="86"/>
      <c r="G4119" s="22"/>
      <c r="H4119" s="22">
        <f t="shared" si="390"/>
        <v>20</v>
      </c>
      <c r="I4119" s="48"/>
      <c r="J4119" s="48"/>
      <c r="K4119" s="61"/>
      <c r="L4119" s="21"/>
      <c r="M4119" s="21">
        <v>2.29</v>
      </c>
      <c r="N4119" s="21">
        <f t="shared" si="389"/>
        <v>2.29</v>
      </c>
      <c r="O4119" s="21">
        <f t="shared" si="389"/>
        <v>2.29</v>
      </c>
      <c r="P4119" s="21">
        <f t="shared" si="389"/>
        <v>2.29</v>
      </c>
      <c r="Q4119" s="21">
        <f t="shared" si="389"/>
        <v>2.29</v>
      </c>
      <c r="R4119" s="21">
        <f t="shared" si="389"/>
        <v>2.29</v>
      </c>
      <c r="S4119" s="21"/>
    </row>
    <row r="4120">
      <c r="B4120" s="86"/>
      <c r="G4120" s="22"/>
      <c r="H4120" s="22">
        <f t="shared" si="390"/>
        <v>21</v>
      </c>
      <c r="I4120" s="48"/>
      <c r="J4120" s="48"/>
      <c r="K4120" s="61"/>
      <c r="L4120" s="21"/>
      <c r="M4120" s="21">
        <v>2.0899999999999999</v>
      </c>
      <c r="N4120" s="21">
        <f t="shared" si="389"/>
        <v>2.0899999999999999</v>
      </c>
      <c r="O4120" s="21">
        <f t="shared" si="389"/>
        <v>2.0899999999999999</v>
      </c>
      <c r="P4120" s="21">
        <f t="shared" si="389"/>
        <v>2.0899999999999999</v>
      </c>
      <c r="Q4120" s="21">
        <f t="shared" si="389"/>
        <v>2.0899999999999999</v>
      </c>
      <c r="R4120" s="21">
        <f t="shared" si="389"/>
        <v>2.0899999999999999</v>
      </c>
      <c r="S4120" s="21"/>
    </row>
    <row r="4121">
      <c r="B4121" s="86"/>
      <c r="G4121" s="22"/>
      <c r="H4121" s="22">
        <f t="shared" si="390"/>
        <v>22</v>
      </c>
      <c r="I4121" s="48"/>
      <c r="J4121" s="48"/>
      <c r="K4121" s="61"/>
      <c r="L4121" s="21"/>
      <c r="M4121" s="21">
        <v>1.9199999999999999</v>
      </c>
      <c r="N4121" s="21">
        <f t="shared" si="389"/>
        <v>1.9199999999999999</v>
      </c>
      <c r="O4121" s="21">
        <f t="shared" si="389"/>
        <v>1.9199999999999999</v>
      </c>
      <c r="P4121" s="21">
        <f t="shared" si="389"/>
        <v>1.9199999999999999</v>
      </c>
      <c r="Q4121" s="21">
        <f t="shared" si="389"/>
        <v>1.9199999999999999</v>
      </c>
      <c r="R4121" s="21">
        <f t="shared" si="389"/>
        <v>1.9199999999999999</v>
      </c>
      <c r="S4121" s="21"/>
    </row>
    <row r="4122">
      <c r="B4122" s="86"/>
      <c r="G4122" s="22"/>
      <c r="H4122" s="22">
        <f t="shared" si="390"/>
        <v>23</v>
      </c>
      <c r="I4122" s="48"/>
      <c r="J4122" s="48"/>
      <c r="K4122" s="61"/>
      <c r="L4122" s="21"/>
      <c r="M4122" s="21">
        <v>1.8200000000000001</v>
      </c>
      <c r="N4122" s="21">
        <f t="shared" si="389"/>
        <v>1.8200000000000001</v>
      </c>
      <c r="O4122" s="21">
        <f t="shared" si="389"/>
        <v>1.8200000000000001</v>
      </c>
      <c r="P4122" s="21">
        <f t="shared" si="389"/>
        <v>1.8200000000000001</v>
      </c>
      <c r="Q4122" s="21">
        <f t="shared" si="389"/>
        <v>1.8200000000000001</v>
      </c>
      <c r="R4122" s="21">
        <f>Q4122</f>
        <v>1.8200000000000001</v>
      </c>
      <c r="S4122" s="21"/>
    </row>
    <row r="4123">
      <c r="B4123" s="86"/>
      <c r="G4123" s="22"/>
      <c r="H4123" s="81"/>
      <c r="I4123" s="81"/>
      <c r="J4123" s="81"/>
      <c r="K4123" s="81"/>
      <c r="L4123" s="81"/>
      <c r="M4123" s="21"/>
      <c r="N4123" s="21"/>
      <c r="O4123" s="21"/>
      <c r="P4123" s="21"/>
      <c r="Q4123" s="21"/>
      <c r="R4123" s="21"/>
    </row>
    <row r="4124" s="80" customFormat="1">
      <c r="A4124" s="48"/>
      <c r="B4124" s="82"/>
      <c r="C4124" s="48"/>
      <c r="E4124" s="82" t="s">
        <v>4670</v>
      </c>
      <c r="F4124" s="48"/>
      <c r="H4124" s="81"/>
      <c r="I4124" s="81"/>
      <c r="J4124" s="81"/>
      <c r="K4124" s="81"/>
      <c r="L4124" s="81"/>
      <c r="M4124" s="48"/>
      <c r="N4124" s="48"/>
      <c r="O4124" s="48"/>
      <c r="P4124" s="48"/>
      <c r="Q4124" s="48"/>
      <c r="R4124" s="48"/>
      <c r="S4124" s="48"/>
      <c r="T4124" s="48"/>
      <c r="U4124" s="48"/>
      <c r="V4124" s="48"/>
      <c r="W4124" s="80"/>
      <c r="X4124" s="80"/>
      <c r="Y4124" s="80"/>
      <c r="Z4124" s="80"/>
      <c r="AA4124" s="80"/>
      <c r="AB4124" s="80"/>
      <c r="AC4124" s="80"/>
      <c r="AD4124" s="80"/>
    </row>
    <row r="4125" s="80" customFormat="1">
      <c r="A4125" s="48"/>
      <c r="B4125" s="82"/>
      <c r="C4125" s="48"/>
      <c r="E4125" s="82"/>
      <c r="F4125" s="48"/>
      <c r="H4125" s="81"/>
      <c r="I4125" s="81"/>
      <c r="J4125" s="81"/>
      <c r="K4125" s="81"/>
      <c r="L4125" s="81"/>
      <c r="M4125" s="48"/>
      <c r="N4125" s="48"/>
      <c r="O4125" s="48"/>
      <c r="P4125" s="48"/>
      <c r="Q4125" s="48"/>
      <c r="R4125" s="48"/>
      <c r="S4125" s="48"/>
      <c r="T4125" s="48"/>
      <c r="U4125" s="48"/>
      <c r="V4125" s="48"/>
      <c r="W4125" s="80"/>
      <c r="X4125" s="80"/>
      <c r="Y4125" s="80"/>
      <c r="Z4125" s="80"/>
      <c r="AA4125" s="80"/>
      <c r="AB4125" s="80"/>
      <c r="AC4125" s="80"/>
      <c r="AD4125" s="80"/>
    </row>
    <row r="4126" s="80" customFormat="1">
      <c r="A4126" s="48"/>
      <c r="B4126" s="82"/>
      <c r="C4126" s="48"/>
      <c r="E4126" s="82"/>
      <c r="F4126" s="48"/>
      <c r="H4126" s="81">
        <v>0</v>
      </c>
      <c r="I4126" s="48"/>
      <c r="J4126" s="48"/>
      <c r="K4126" s="61"/>
      <c r="L4126" s="48"/>
      <c r="M4126" s="48">
        <f t="shared" ref="M4126:M4149" si="391">M4072+M4099</f>
        <v>2.0800000000000001</v>
      </c>
      <c r="N4126" s="48">
        <f t="shared" ref="N4126:R4189" si="392">M4126</f>
        <v>2.0800000000000001</v>
      </c>
      <c r="O4126" s="48">
        <f t="shared" si="392"/>
        <v>2.0800000000000001</v>
      </c>
      <c r="P4126" s="48">
        <f t="shared" si="392"/>
        <v>2.0800000000000001</v>
      </c>
      <c r="Q4126" s="48">
        <f t="shared" si="392"/>
        <v>2.0800000000000001</v>
      </c>
      <c r="R4126" s="48">
        <f>Q4126</f>
        <v>2.0800000000000001</v>
      </c>
      <c r="S4126" s="48"/>
      <c r="T4126" s="48"/>
      <c r="U4126" s="48"/>
      <c r="V4126" s="48"/>
      <c r="W4126" s="80"/>
      <c r="X4126" s="80"/>
      <c r="Y4126" s="80"/>
      <c r="Z4126" s="80"/>
      <c r="AA4126" s="80"/>
      <c r="AB4126" s="80"/>
      <c r="AC4126" s="80"/>
      <c r="AD4126" s="80"/>
    </row>
    <row r="4127" s="80" customFormat="1">
      <c r="A4127" s="48"/>
      <c r="B4127" s="82"/>
      <c r="C4127" s="48"/>
      <c r="E4127" s="82"/>
      <c r="F4127" s="48"/>
      <c r="H4127" s="81">
        <f t="shared" si="390"/>
        <v>1</v>
      </c>
      <c r="I4127" s="48"/>
      <c r="J4127" s="48"/>
      <c r="K4127" s="61"/>
      <c r="L4127" s="48"/>
      <c r="M4127" s="48">
        <f t="shared" si="391"/>
        <v>2.0600000000000001</v>
      </c>
      <c r="N4127" s="48">
        <f t="shared" si="392"/>
        <v>2.0600000000000001</v>
      </c>
      <c r="O4127" s="48">
        <f t="shared" si="392"/>
        <v>2.0600000000000001</v>
      </c>
      <c r="P4127" s="48">
        <f t="shared" si="392"/>
        <v>2.0600000000000001</v>
      </c>
      <c r="Q4127" s="48">
        <f t="shared" si="392"/>
        <v>2.0600000000000001</v>
      </c>
      <c r="R4127" s="48">
        <f t="shared" si="392"/>
        <v>2.0600000000000001</v>
      </c>
      <c r="S4127" s="48"/>
      <c r="T4127" s="48"/>
      <c r="U4127" s="48"/>
      <c r="V4127" s="48"/>
      <c r="W4127" s="80"/>
      <c r="X4127" s="80"/>
      <c r="Y4127" s="80"/>
      <c r="Z4127" s="80"/>
      <c r="AA4127" s="80"/>
      <c r="AB4127" s="80"/>
      <c r="AC4127" s="80"/>
      <c r="AD4127" s="80"/>
    </row>
    <row r="4128" s="80" customFormat="1">
      <c r="A4128" s="48"/>
      <c r="B4128" s="82"/>
      <c r="C4128" s="48"/>
      <c r="E4128" s="82"/>
      <c r="F4128" s="48"/>
      <c r="H4128" s="81">
        <f t="shared" si="390"/>
        <v>2</v>
      </c>
      <c r="I4128" s="48"/>
      <c r="J4128" s="48"/>
      <c r="K4128" s="61"/>
      <c r="L4128" s="48"/>
      <c r="M4128" s="48">
        <f t="shared" si="391"/>
        <v>1.9900000000000002</v>
      </c>
      <c r="N4128" s="48">
        <f t="shared" si="392"/>
        <v>1.9900000000000002</v>
      </c>
      <c r="O4128" s="48">
        <f t="shared" si="392"/>
        <v>1.9900000000000002</v>
      </c>
      <c r="P4128" s="48">
        <f t="shared" si="392"/>
        <v>1.9900000000000002</v>
      </c>
      <c r="Q4128" s="48">
        <f t="shared" si="392"/>
        <v>1.9900000000000002</v>
      </c>
      <c r="R4128" s="48">
        <f t="shared" si="392"/>
        <v>1.9900000000000002</v>
      </c>
      <c r="S4128" s="48"/>
      <c r="T4128" s="48"/>
      <c r="U4128" s="48"/>
      <c r="V4128" s="48"/>
      <c r="W4128" s="80"/>
      <c r="X4128" s="80"/>
      <c r="Y4128" s="80"/>
      <c r="Z4128" s="80"/>
      <c r="AA4128" s="80"/>
      <c r="AB4128" s="80"/>
      <c r="AC4128" s="80"/>
      <c r="AD4128" s="80"/>
    </row>
    <row r="4129" s="80" customFormat="1">
      <c r="A4129" s="48"/>
      <c r="B4129" s="82"/>
      <c r="C4129" s="48"/>
      <c r="E4129" s="82"/>
      <c r="F4129" s="48"/>
      <c r="H4129" s="81">
        <f t="shared" si="390"/>
        <v>3</v>
      </c>
      <c r="I4129" s="48"/>
      <c r="J4129" s="48"/>
      <c r="K4129" s="61"/>
      <c r="L4129" s="48"/>
      <c r="M4129" s="48">
        <f t="shared" si="391"/>
        <v>2.0099999999999998</v>
      </c>
      <c r="N4129" s="48">
        <f t="shared" si="392"/>
        <v>2.0099999999999998</v>
      </c>
      <c r="O4129" s="48">
        <f t="shared" si="392"/>
        <v>2.0099999999999998</v>
      </c>
      <c r="P4129" s="48">
        <f t="shared" si="392"/>
        <v>2.0099999999999998</v>
      </c>
      <c r="Q4129" s="48">
        <f t="shared" si="392"/>
        <v>2.0099999999999998</v>
      </c>
      <c r="R4129" s="48">
        <f t="shared" si="392"/>
        <v>2.0099999999999998</v>
      </c>
      <c r="S4129" s="48"/>
      <c r="T4129" s="48"/>
      <c r="U4129" s="48"/>
      <c r="V4129" s="48"/>
      <c r="W4129" s="80"/>
      <c r="X4129" s="80"/>
      <c r="Y4129" s="80"/>
      <c r="Z4129" s="80"/>
      <c r="AA4129" s="80"/>
      <c r="AB4129" s="80"/>
      <c r="AC4129" s="80"/>
      <c r="AD4129" s="80"/>
    </row>
    <row r="4130" s="80" customFormat="1">
      <c r="A4130" s="48"/>
      <c r="B4130" s="82"/>
      <c r="C4130" s="48"/>
      <c r="E4130" s="82"/>
      <c r="F4130" s="48"/>
      <c r="H4130" s="81">
        <f t="shared" si="390"/>
        <v>4</v>
      </c>
      <c r="I4130" s="48"/>
      <c r="J4130" s="48"/>
      <c r="K4130" s="61"/>
      <c r="L4130" s="48"/>
      <c r="M4130" s="48">
        <f t="shared" si="391"/>
        <v>2.0299999999999998</v>
      </c>
      <c r="N4130" s="48">
        <f t="shared" si="392"/>
        <v>2.0299999999999998</v>
      </c>
      <c r="O4130" s="48">
        <f t="shared" si="392"/>
        <v>2.0299999999999998</v>
      </c>
      <c r="P4130" s="48">
        <f t="shared" si="392"/>
        <v>2.0299999999999998</v>
      </c>
      <c r="Q4130" s="48">
        <f t="shared" si="392"/>
        <v>2.0299999999999998</v>
      </c>
      <c r="R4130" s="48">
        <f t="shared" si="392"/>
        <v>2.0299999999999998</v>
      </c>
      <c r="S4130" s="48"/>
      <c r="T4130" s="48"/>
      <c r="U4130" s="48"/>
      <c r="V4130" s="48"/>
      <c r="W4130" s="80"/>
      <c r="X4130" s="80"/>
      <c r="Y4130" s="80"/>
      <c r="Z4130" s="80"/>
      <c r="AA4130" s="80"/>
      <c r="AB4130" s="80"/>
      <c r="AC4130" s="80"/>
      <c r="AD4130" s="80"/>
    </row>
    <row r="4131" s="80" customFormat="1">
      <c r="A4131" s="48"/>
      <c r="B4131" s="82"/>
      <c r="C4131" s="48"/>
      <c r="E4131" s="82"/>
      <c r="F4131" s="48"/>
      <c r="H4131" s="81">
        <f t="shared" si="390"/>
        <v>5</v>
      </c>
      <c r="I4131" s="48"/>
      <c r="J4131" s="48"/>
      <c r="K4131" s="61"/>
      <c r="L4131" s="48"/>
      <c r="M4131" s="48">
        <f t="shared" si="391"/>
        <v>2.0499999999999998</v>
      </c>
      <c r="N4131" s="48">
        <f t="shared" si="392"/>
        <v>2.0499999999999998</v>
      </c>
      <c r="O4131" s="48">
        <f t="shared" si="392"/>
        <v>2.0499999999999998</v>
      </c>
      <c r="P4131" s="48">
        <f t="shared" si="392"/>
        <v>2.0499999999999998</v>
      </c>
      <c r="Q4131" s="48">
        <f t="shared" si="392"/>
        <v>2.0499999999999998</v>
      </c>
      <c r="R4131" s="48">
        <f t="shared" si="392"/>
        <v>2.0499999999999998</v>
      </c>
      <c r="S4131" s="48"/>
      <c r="T4131" s="48"/>
      <c r="U4131" s="48"/>
      <c r="V4131" s="48"/>
      <c r="W4131" s="80"/>
      <c r="X4131" s="80"/>
      <c r="Y4131" s="80"/>
      <c r="Z4131" s="80"/>
      <c r="AA4131" s="80"/>
      <c r="AB4131" s="80"/>
      <c r="AC4131" s="80"/>
      <c r="AD4131" s="80"/>
    </row>
    <row r="4132" s="80" customFormat="1">
      <c r="A4132" s="48"/>
      <c r="B4132" s="82"/>
      <c r="C4132" s="48"/>
      <c r="E4132" s="82"/>
      <c r="F4132" s="48"/>
      <c r="H4132" s="81">
        <f t="shared" si="390"/>
        <v>6</v>
      </c>
      <c r="I4132" s="48"/>
      <c r="J4132" s="48"/>
      <c r="K4132" s="61"/>
      <c r="L4132" s="48"/>
      <c r="M4132" s="48">
        <f t="shared" si="391"/>
        <v>2.02</v>
      </c>
      <c r="N4132" s="48">
        <f t="shared" si="392"/>
        <v>2.02</v>
      </c>
      <c r="O4132" s="48">
        <f t="shared" si="392"/>
        <v>2.02</v>
      </c>
      <c r="P4132" s="48">
        <f t="shared" si="392"/>
        <v>2.02</v>
      </c>
      <c r="Q4132" s="48">
        <f t="shared" si="392"/>
        <v>2.02</v>
      </c>
      <c r="R4132" s="48">
        <f t="shared" si="392"/>
        <v>2.02</v>
      </c>
      <c r="S4132" s="48"/>
      <c r="T4132" s="48"/>
      <c r="U4132" s="48"/>
      <c r="V4132" s="48"/>
      <c r="W4132" s="80"/>
      <c r="X4132" s="80"/>
      <c r="Y4132" s="80"/>
      <c r="Z4132" s="80"/>
      <c r="AA4132" s="80"/>
      <c r="AB4132" s="80"/>
      <c r="AC4132" s="80"/>
      <c r="AD4132" s="80"/>
    </row>
    <row r="4133" s="80" customFormat="1">
      <c r="A4133" s="48"/>
      <c r="B4133" s="82"/>
      <c r="C4133" s="48"/>
      <c r="E4133" s="82"/>
      <c r="F4133" s="48"/>
      <c r="H4133" s="81">
        <f t="shared" si="390"/>
        <v>7</v>
      </c>
      <c r="I4133" s="48"/>
      <c r="J4133" s="48"/>
      <c r="K4133" s="61"/>
      <c r="L4133" s="48"/>
      <c r="M4133" s="48">
        <f t="shared" si="391"/>
        <v>2.1600000000000001</v>
      </c>
      <c r="N4133" s="48">
        <f t="shared" si="392"/>
        <v>2.1600000000000001</v>
      </c>
      <c r="O4133" s="48">
        <f t="shared" si="392"/>
        <v>2.1600000000000001</v>
      </c>
      <c r="P4133" s="48">
        <f t="shared" si="392"/>
        <v>2.1600000000000001</v>
      </c>
      <c r="Q4133" s="48">
        <f t="shared" si="392"/>
        <v>2.1600000000000001</v>
      </c>
      <c r="R4133" s="48">
        <f t="shared" si="392"/>
        <v>2.1600000000000001</v>
      </c>
      <c r="S4133" s="48"/>
      <c r="T4133" s="48"/>
      <c r="U4133" s="48"/>
      <c r="V4133" s="48"/>
      <c r="W4133" s="80"/>
      <c r="X4133" s="80"/>
      <c r="Y4133" s="80"/>
      <c r="Z4133" s="80"/>
      <c r="AA4133" s="80"/>
      <c r="AB4133" s="80"/>
      <c r="AC4133" s="80"/>
      <c r="AD4133" s="80"/>
    </row>
    <row r="4134" s="80" customFormat="1">
      <c r="A4134" s="48"/>
      <c r="B4134" s="82"/>
      <c r="C4134" s="48"/>
      <c r="E4134" s="82"/>
      <c r="F4134" s="48"/>
      <c r="H4134" s="81">
        <f t="shared" si="390"/>
        <v>8</v>
      </c>
      <c r="I4134" s="48"/>
      <c r="J4134" s="48"/>
      <c r="K4134" s="61"/>
      <c r="L4134" s="48"/>
      <c r="M4134" s="48">
        <f t="shared" si="391"/>
        <v>2.46</v>
      </c>
      <c r="N4134" s="48">
        <f t="shared" si="392"/>
        <v>2.46</v>
      </c>
      <c r="O4134" s="48">
        <f t="shared" si="392"/>
        <v>2.46</v>
      </c>
      <c r="P4134" s="48">
        <f t="shared" si="392"/>
        <v>2.46</v>
      </c>
      <c r="Q4134" s="48">
        <f t="shared" si="392"/>
        <v>2.46</v>
      </c>
      <c r="R4134" s="48">
        <f t="shared" si="392"/>
        <v>2.46</v>
      </c>
      <c r="S4134" s="48"/>
      <c r="T4134" s="48"/>
      <c r="U4134" s="48"/>
      <c r="V4134" s="48"/>
      <c r="W4134" s="80"/>
      <c r="X4134" s="80"/>
      <c r="Y4134" s="80"/>
      <c r="Z4134" s="80"/>
      <c r="AA4134" s="80"/>
      <c r="AB4134" s="80"/>
      <c r="AC4134" s="80"/>
      <c r="AD4134" s="80"/>
    </row>
    <row r="4135" s="80" customFormat="1">
      <c r="A4135" s="48"/>
      <c r="B4135" s="82"/>
      <c r="C4135" s="48"/>
      <c r="E4135" s="82"/>
      <c r="F4135" s="48"/>
      <c r="H4135" s="81">
        <f t="shared" si="390"/>
        <v>9</v>
      </c>
      <c r="I4135" s="48"/>
      <c r="J4135" s="48"/>
      <c r="K4135" s="61"/>
      <c r="L4135" s="48"/>
      <c r="M4135" s="48">
        <f t="shared" si="391"/>
        <v>2.8799999999999999</v>
      </c>
      <c r="N4135" s="48">
        <f t="shared" si="392"/>
        <v>2.8799999999999999</v>
      </c>
      <c r="O4135" s="48">
        <f t="shared" si="392"/>
        <v>2.8799999999999999</v>
      </c>
      <c r="P4135" s="48">
        <f t="shared" si="392"/>
        <v>2.8799999999999999</v>
      </c>
      <c r="Q4135" s="48">
        <f t="shared" si="392"/>
        <v>2.8799999999999999</v>
      </c>
      <c r="R4135" s="48">
        <f t="shared" si="392"/>
        <v>2.8799999999999999</v>
      </c>
      <c r="S4135" s="48"/>
      <c r="T4135" s="48"/>
      <c r="U4135" s="48"/>
      <c r="V4135" s="48"/>
      <c r="W4135" s="80"/>
      <c r="X4135" s="80"/>
      <c r="Y4135" s="80"/>
      <c r="Z4135" s="80"/>
      <c r="AA4135" s="80"/>
      <c r="AB4135" s="80"/>
      <c r="AC4135" s="80"/>
      <c r="AD4135" s="80"/>
    </row>
    <row r="4136" s="80" customFormat="1">
      <c r="A4136" s="48"/>
      <c r="B4136" s="82"/>
      <c r="C4136" s="48"/>
      <c r="E4136" s="82"/>
      <c r="F4136" s="48"/>
      <c r="H4136" s="81">
        <f t="shared" si="390"/>
        <v>10</v>
      </c>
      <c r="I4136" s="48"/>
      <c r="J4136" s="48"/>
      <c r="K4136" s="61"/>
      <c r="L4136" s="48"/>
      <c r="M4136" s="48">
        <f t="shared" si="391"/>
        <v>3.1600000000000001</v>
      </c>
      <c r="N4136" s="48">
        <f t="shared" si="392"/>
        <v>3.1600000000000001</v>
      </c>
      <c r="O4136" s="48">
        <f t="shared" si="392"/>
        <v>3.1600000000000001</v>
      </c>
      <c r="P4136" s="48">
        <f t="shared" si="392"/>
        <v>3.1600000000000001</v>
      </c>
      <c r="Q4136" s="48">
        <f t="shared" si="392"/>
        <v>3.1600000000000001</v>
      </c>
      <c r="R4136" s="48">
        <f t="shared" si="392"/>
        <v>3.1600000000000001</v>
      </c>
      <c r="S4136" s="48"/>
      <c r="T4136" s="48"/>
      <c r="U4136" s="48"/>
      <c r="V4136" s="48"/>
      <c r="W4136" s="80"/>
      <c r="X4136" s="80"/>
      <c r="Y4136" s="80"/>
      <c r="Z4136" s="80"/>
      <c r="AA4136" s="80"/>
      <c r="AB4136" s="80"/>
      <c r="AC4136" s="80"/>
      <c r="AD4136" s="80"/>
    </row>
    <row r="4137" s="80" customFormat="1">
      <c r="A4137" s="48"/>
      <c r="B4137" s="82"/>
      <c r="C4137" s="48"/>
      <c r="E4137" s="82"/>
      <c r="F4137" s="48"/>
      <c r="H4137" s="81">
        <f t="shared" si="390"/>
        <v>11</v>
      </c>
      <c r="I4137" s="48"/>
      <c r="J4137" s="48"/>
      <c r="K4137" s="61"/>
      <c r="L4137" s="48"/>
      <c r="M4137" s="48">
        <f t="shared" si="391"/>
        <v>3.3000000000000003</v>
      </c>
      <c r="N4137" s="48">
        <f t="shared" si="392"/>
        <v>3.3000000000000003</v>
      </c>
      <c r="O4137" s="48">
        <f t="shared" si="392"/>
        <v>3.3000000000000003</v>
      </c>
      <c r="P4137" s="48">
        <f t="shared" si="392"/>
        <v>3.3000000000000003</v>
      </c>
      <c r="Q4137" s="48">
        <f t="shared" si="392"/>
        <v>3.3000000000000003</v>
      </c>
      <c r="R4137" s="48">
        <f t="shared" si="392"/>
        <v>3.3000000000000003</v>
      </c>
      <c r="S4137" s="48"/>
      <c r="T4137" s="48"/>
      <c r="U4137" s="48"/>
      <c r="V4137" s="48"/>
      <c r="W4137" s="80"/>
      <c r="X4137" s="80"/>
      <c r="Y4137" s="80"/>
      <c r="Z4137" s="80"/>
      <c r="AA4137" s="80"/>
      <c r="AB4137" s="80"/>
      <c r="AC4137" s="80"/>
      <c r="AD4137" s="80"/>
    </row>
    <row r="4138" s="80" customFormat="1">
      <c r="A4138" s="48"/>
      <c r="B4138" s="82"/>
      <c r="C4138" s="48"/>
      <c r="E4138" s="82"/>
      <c r="F4138" s="48"/>
      <c r="H4138" s="81">
        <f t="shared" si="390"/>
        <v>12</v>
      </c>
      <c r="I4138" s="48"/>
      <c r="J4138" s="48"/>
      <c r="K4138" s="61"/>
      <c r="L4138" s="48"/>
      <c r="M4138" s="48">
        <f t="shared" si="391"/>
        <v>3.3999999999999999</v>
      </c>
      <c r="N4138" s="48">
        <f t="shared" si="392"/>
        <v>3.3999999999999999</v>
      </c>
      <c r="O4138" s="48">
        <f t="shared" si="392"/>
        <v>3.3999999999999999</v>
      </c>
      <c r="P4138" s="48">
        <f t="shared" si="392"/>
        <v>3.3999999999999999</v>
      </c>
      <c r="Q4138" s="48">
        <f t="shared" si="392"/>
        <v>3.3999999999999999</v>
      </c>
      <c r="R4138" s="48">
        <f t="shared" si="392"/>
        <v>3.3999999999999999</v>
      </c>
      <c r="S4138" s="48"/>
      <c r="T4138" s="48"/>
      <c r="U4138" s="48"/>
      <c r="V4138" s="48"/>
      <c r="W4138" s="80"/>
      <c r="X4138" s="80"/>
      <c r="Y4138" s="80"/>
      <c r="Z4138" s="80"/>
      <c r="AA4138" s="80"/>
      <c r="AB4138" s="80"/>
      <c r="AC4138" s="80"/>
      <c r="AD4138" s="80"/>
    </row>
    <row r="4139" s="80" customFormat="1">
      <c r="A4139" s="48"/>
      <c r="B4139" s="82"/>
      <c r="C4139" s="48"/>
      <c r="E4139" s="82"/>
      <c r="F4139" s="48"/>
      <c r="H4139" s="81">
        <f t="shared" si="390"/>
        <v>13</v>
      </c>
      <c r="I4139" s="48"/>
      <c r="J4139" s="48"/>
      <c r="K4139" s="61"/>
      <c r="L4139" s="48"/>
      <c r="M4139" s="48">
        <f t="shared" si="391"/>
        <v>3.2599999999999998</v>
      </c>
      <c r="N4139" s="48">
        <f t="shared" si="392"/>
        <v>3.2599999999999998</v>
      </c>
      <c r="O4139" s="48">
        <f t="shared" si="392"/>
        <v>3.2599999999999998</v>
      </c>
      <c r="P4139" s="48">
        <f t="shared" si="392"/>
        <v>3.2599999999999998</v>
      </c>
      <c r="Q4139" s="48">
        <f t="shared" si="392"/>
        <v>3.2599999999999998</v>
      </c>
      <c r="R4139" s="48">
        <f t="shared" si="392"/>
        <v>3.2599999999999998</v>
      </c>
      <c r="S4139" s="48"/>
      <c r="T4139" s="48"/>
      <c r="U4139" s="48"/>
      <c r="V4139" s="48"/>
      <c r="W4139" s="80"/>
      <c r="X4139" s="80"/>
      <c r="Y4139" s="80"/>
      <c r="Z4139" s="80"/>
      <c r="AA4139" s="80"/>
      <c r="AB4139" s="80"/>
      <c r="AC4139" s="80"/>
      <c r="AD4139" s="80"/>
    </row>
    <row r="4140" s="80" customFormat="1">
      <c r="A4140" s="48"/>
      <c r="B4140" s="82"/>
      <c r="C4140" s="48"/>
      <c r="E4140" s="82"/>
      <c r="F4140" s="48"/>
      <c r="H4140" s="81">
        <f t="shared" si="390"/>
        <v>14</v>
      </c>
      <c r="I4140" s="48"/>
      <c r="J4140" s="48"/>
      <c r="K4140" s="61"/>
      <c r="L4140" s="48"/>
      <c r="M4140" s="48">
        <f t="shared" si="391"/>
        <v>3.02</v>
      </c>
      <c r="N4140" s="48">
        <f t="shared" si="392"/>
        <v>3.02</v>
      </c>
      <c r="O4140" s="48">
        <f t="shared" si="392"/>
        <v>3.02</v>
      </c>
      <c r="P4140" s="48">
        <f t="shared" si="392"/>
        <v>3.02</v>
      </c>
      <c r="Q4140" s="48">
        <f t="shared" si="392"/>
        <v>3.02</v>
      </c>
      <c r="R4140" s="48">
        <f t="shared" si="392"/>
        <v>3.02</v>
      </c>
      <c r="S4140" s="48"/>
      <c r="T4140" s="48"/>
      <c r="U4140" s="48"/>
      <c r="V4140" s="48"/>
      <c r="W4140" s="80"/>
      <c r="X4140" s="80"/>
      <c r="Y4140" s="80"/>
      <c r="Z4140" s="80"/>
      <c r="AA4140" s="80"/>
      <c r="AB4140" s="80"/>
      <c r="AC4140" s="80"/>
      <c r="AD4140" s="80"/>
    </row>
    <row r="4141" s="80" customFormat="1">
      <c r="A4141" s="48"/>
      <c r="B4141" s="82"/>
      <c r="C4141" s="48"/>
      <c r="E4141" s="82"/>
      <c r="F4141" s="48"/>
      <c r="H4141" s="81">
        <f t="shared" si="390"/>
        <v>15</v>
      </c>
      <c r="I4141" s="48"/>
      <c r="J4141" s="48"/>
      <c r="K4141" s="61"/>
      <c r="L4141" s="48"/>
      <c r="M4141" s="48">
        <f t="shared" si="391"/>
        <v>3.1200000000000001</v>
      </c>
      <c r="N4141" s="48">
        <f t="shared" si="392"/>
        <v>3.1200000000000001</v>
      </c>
      <c r="O4141" s="48">
        <f t="shared" si="392"/>
        <v>3.1200000000000001</v>
      </c>
      <c r="P4141" s="48">
        <f t="shared" si="392"/>
        <v>3.1200000000000001</v>
      </c>
      <c r="Q4141" s="48">
        <f t="shared" si="392"/>
        <v>3.1200000000000001</v>
      </c>
      <c r="R4141" s="48">
        <f t="shared" si="392"/>
        <v>3.1200000000000001</v>
      </c>
      <c r="S4141" s="48"/>
      <c r="T4141" s="48"/>
      <c r="U4141" s="48"/>
      <c r="V4141" s="48"/>
      <c r="W4141" s="80"/>
      <c r="X4141" s="80"/>
      <c r="Y4141" s="80"/>
      <c r="Z4141" s="80"/>
      <c r="AA4141" s="80"/>
      <c r="AB4141" s="80"/>
      <c r="AC4141" s="80"/>
      <c r="AD4141" s="80"/>
    </row>
    <row r="4142" s="80" customFormat="1">
      <c r="A4142" s="48"/>
      <c r="B4142" s="82"/>
      <c r="C4142" s="48"/>
      <c r="E4142" s="82"/>
      <c r="F4142" s="48"/>
      <c r="H4142" s="81">
        <f t="shared" si="390"/>
        <v>16</v>
      </c>
      <c r="I4142" s="48"/>
      <c r="J4142" s="48"/>
      <c r="K4142" s="61"/>
      <c r="L4142" s="48"/>
      <c r="M4142" s="48">
        <f t="shared" si="391"/>
        <v>3.1700000000000004</v>
      </c>
      <c r="N4142" s="48">
        <f t="shared" si="392"/>
        <v>3.1700000000000004</v>
      </c>
      <c r="O4142" s="48">
        <f t="shared" si="392"/>
        <v>3.1700000000000004</v>
      </c>
      <c r="P4142" s="48">
        <f t="shared" si="392"/>
        <v>3.1700000000000004</v>
      </c>
      <c r="Q4142" s="48">
        <f t="shared" si="392"/>
        <v>3.1700000000000004</v>
      </c>
      <c r="R4142" s="48">
        <f t="shared" si="392"/>
        <v>3.1700000000000004</v>
      </c>
      <c r="S4142" s="48"/>
      <c r="T4142" s="48"/>
      <c r="U4142" s="48"/>
      <c r="V4142" s="48"/>
      <c r="W4142" s="80"/>
      <c r="X4142" s="80"/>
      <c r="Y4142" s="80"/>
      <c r="Z4142" s="80"/>
      <c r="AA4142" s="80"/>
      <c r="AB4142" s="80"/>
      <c r="AC4142" s="80"/>
      <c r="AD4142" s="80"/>
    </row>
    <row r="4143" s="80" customFormat="1">
      <c r="A4143" s="48"/>
      <c r="B4143" s="82"/>
      <c r="C4143" s="48"/>
      <c r="E4143" s="82"/>
      <c r="F4143" s="48"/>
      <c r="H4143" s="81">
        <f t="shared" ref="H4143:H4206" si="393">H4142+1</f>
        <v>17</v>
      </c>
      <c r="I4143" s="48"/>
      <c r="J4143" s="48"/>
      <c r="K4143" s="61"/>
      <c r="L4143" s="48"/>
      <c r="M4143" s="48">
        <f t="shared" si="391"/>
        <v>3.1400000000000001</v>
      </c>
      <c r="N4143" s="48">
        <f t="shared" si="392"/>
        <v>3.1400000000000001</v>
      </c>
      <c r="O4143" s="48">
        <f t="shared" si="392"/>
        <v>3.1400000000000001</v>
      </c>
      <c r="P4143" s="48">
        <f t="shared" si="392"/>
        <v>3.1400000000000001</v>
      </c>
      <c r="Q4143" s="48">
        <f t="shared" si="392"/>
        <v>3.1400000000000001</v>
      </c>
      <c r="R4143" s="48">
        <f t="shared" si="392"/>
        <v>3.1400000000000001</v>
      </c>
      <c r="S4143" s="48"/>
      <c r="T4143" s="48"/>
      <c r="U4143" s="48"/>
      <c r="V4143" s="48"/>
      <c r="W4143" s="80"/>
      <c r="X4143" s="80"/>
      <c r="Y4143" s="80"/>
      <c r="Z4143" s="80"/>
      <c r="AA4143" s="80"/>
      <c r="AB4143" s="80"/>
      <c r="AC4143" s="80"/>
      <c r="AD4143" s="80"/>
    </row>
    <row r="4144" s="80" customFormat="1">
      <c r="A4144" s="48"/>
      <c r="B4144" s="82"/>
      <c r="C4144" s="48"/>
      <c r="E4144" s="82"/>
      <c r="F4144" s="48"/>
      <c r="H4144" s="81">
        <f t="shared" si="393"/>
        <v>18</v>
      </c>
      <c r="I4144" s="48"/>
      <c r="J4144" s="48"/>
      <c r="K4144" s="61"/>
      <c r="L4144" s="48"/>
      <c r="M4144" s="48">
        <f t="shared" si="391"/>
        <v>2.98</v>
      </c>
      <c r="N4144" s="48">
        <f t="shared" si="392"/>
        <v>2.98</v>
      </c>
      <c r="O4144" s="48">
        <f t="shared" si="392"/>
        <v>2.98</v>
      </c>
      <c r="P4144" s="48">
        <f t="shared" si="392"/>
        <v>2.98</v>
      </c>
      <c r="Q4144" s="48">
        <f t="shared" si="392"/>
        <v>2.98</v>
      </c>
      <c r="R4144" s="48">
        <f t="shared" si="392"/>
        <v>2.98</v>
      </c>
      <c r="S4144" s="48"/>
      <c r="T4144" s="48"/>
      <c r="U4144" s="48"/>
      <c r="V4144" s="48"/>
      <c r="W4144" s="80"/>
      <c r="X4144" s="80"/>
      <c r="Y4144" s="80"/>
      <c r="Z4144" s="80"/>
      <c r="AA4144" s="80"/>
      <c r="AB4144" s="80"/>
      <c r="AC4144" s="80"/>
      <c r="AD4144" s="80"/>
    </row>
    <row r="4145" s="80" customFormat="1">
      <c r="A4145" s="48"/>
      <c r="B4145" s="82"/>
      <c r="C4145" s="48"/>
      <c r="E4145" s="82"/>
      <c r="F4145" s="48"/>
      <c r="H4145" s="81">
        <f t="shared" si="393"/>
        <v>19</v>
      </c>
      <c r="I4145" s="48"/>
      <c r="J4145" s="48"/>
      <c r="K4145" s="61"/>
      <c r="L4145" s="48"/>
      <c r="M4145" s="48">
        <f t="shared" si="391"/>
        <v>2.9100000000000001</v>
      </c>
      <c r="N4145" s="48">
        <f t="shared" si="392"/>
        <v>2.9100000000000001</v>
      </c>
      <c r="O4145" s="48">
        <f t="shared" si="392"/>
        <v>2.9100000000000001</v>
      </c>
      <c r="P4145" s="48">
        <f t="shared" si="392"/>
        <v>2.9100000000000001</v>
      </c>
      <c r="Q4145" s="48">
        <f t="shared" si="392"/>
        <v>2.9100000000000001</v>
      </c>
      <c r="R4145" s="48">
        <f t="shared" si="392"/>
        <v>2.9100000000000001</v>
      </c>
      <c r="S4145" s="48"/>
      <c r="T4145" s="48"/>
      <c r="U4145" s="48"/>
      <c r="V4145" s="48"/>
      <c r="W4145" s="80"/>
      <c r="X4145" s="80"/>
      <c r="Y4145" s="80"/>
      <c r="Z4145" s="80"/>
      <c r="AA4145" s="80"/>
      <c r="AB4145" s="80"/>
      <c r="AC4145" s="80"/>
      <c r="AD4145" s="80"/>
    </row>
    <row r="4146" s="80" customFormat="1">
      <c r="A4146" s="48"/>
      <c r="B4146" s="82"/>
      <c r="C4146" s="48"/>
      <c r="E4146" s="82"/>
      <c r="F4146" s="48"/>
      <c r="H4146" s="81">
        <f t="shared" si="393"/>
        <v>20</v>
      </c>
      <c r="I4146" s="48"/>
      <c r="J4146" s="48"/>
      <c r="K4146" s="61"/>
      <c r="L4146" s="48"/>
      <c r="M4146" s="48">
        <f t="shared" si="391"/>
        <v>2.77</v>
      </c>
      <c r="N4146" s="48">
        <f t="shared" si="392"/>
        <v>2.77</v>
      </c>
      <c r="O4146" s="48">
        <f t="shared" si="392"/>
        <v>2.77</v>
      </c>
      <c r="P4146" s="48">
        <f t="shared" si="392"/>
        <v>2.77</v>
      </c>
      <c r="Q4146" s="48">
        <f t="shared" si="392"/>
        <v>2.77</v>
      </c>
      <c r="R4146" s="48">
        <f t="shared" si="392"/>
        <v>2.77</v>
      </c>
      <c r="S4146" s="48"/>
      <c r="T4146" s="48"/>
      <c r="U4146" s="48"/>
      <c r="V4146" s="48"/>
      <c r="W4146" s="80"/>
      <c r="X4146" s="80"/>
      <c r="Y4146" s="80"/>
      <c r="Z4146" s="80"/>
      <c r="AA4146" s="80"/>
      <c r="AB4146" s="80"/>
      <c r="AC4146" s="80"/>
      <c r="AD4146" s="80"/>
    </row>
    <row r="4147" s="80" customFormat="1">
      <c r="A4147" s="48"/>
      <c r="B4147" s="82"/>
      <c r="C4147" s="48"/>
      <c r="E4147" s="82"/>
      <c r="F4147" s="48"/>
      <c r="H4147" s="81">
        <f t="shared" si="393"/>
        <v>21</v>
      </c>
      <c r="I4147" s="48"/>
      <c r="J4147" s="48"/>
      <c r="K4147" s="61"/>
      <c r="L4147" s="48"/>
      <c r="M4147" s="48">
        <f t="shared" si="391"/>
        <v>2.46</v>
      </c>
      <c r="N4147" s="48">
        <f t="shared" si="392"/>
        <v>2.46</v>
      </c>
      <c r="O4147" s="48">
        <f t="shared" si="392"/>
        <v>2.46</v>
      </c>
      <c r="P4147" s="48">
        <f t="shared" si="392"/>
        <v>2.46</v>
      </c>
      <c r="Q4147" s="48">
        <f t="shared" si="392"/>
        <v>2.46</v>
      </c>
      <c r="R4147" s="48">
        <f t="shared" si="392"/>
        <v>2.46</v>
      </c>
      <c r="S4147" s="48"/>
      <c r="T4147" s="48"/>
      <c r="U4147" s="48"/>
      <c r="V4147" s="48"/>
      <c r="W4147" s="80"/>
      <c r="X4147" s="80"/>
      <c r="Y4147" s="80"/>
      <c r="Z4147" s="80"/>
      <c r="AA4147" s="80"/>
      <c r="AB4147" s="80"/>
      <c r="AC4147" s="80"/>
      <c r="AD4147" s="80"/>
    </row>
    <row r="4148" s="80" customFormat="1">
      <c r="A4148" s="48"/>
      <c r="B4148" s="82"/>
      <c r="C4148" s="48"/>
      <c r="E4148" s="82"/>
      <c r="F4148" s="48"/>
      <c r="H4148" s="81">
        <f t="shared" si="393"/>
        <v>22</v>
      </c>
      <c r="I4148" s="48"/>
      <c r="J4148" s="48"/>
      <c r="K4148" s="61"/>
      <c r="L4148" s="48"/>
      <c r="M4148" s="48">
        <f t="shared" si="391"/>
        <v>2.2599999999999998</v>
      </c>
      <c r="N4148" s="48">
        <f t="shared" si="392"/>
        <v>2.2599999999999998</v>
      </c>
      <c r="O4148" s="48">
        <f t="shared" si="392"/>
        <v>2.2599999999999998</v>
      </c>
      <c r="P4148" s="48">
        <f t="shared" si="392"/>
        <v>2.2599999999999998</v>
      </c>
      <c r="Q4148" s="48">
        <f t="shared" si="392"/>
        <v>2.2599999999999998</v>
      </c>
      <c r="R4148" s="48">
        <f t="shared" si="392"/>
        <v>2.2599999999999998</v>
      </c>
      <c r="S4148" s="48"/>
      <c r="T4148" s="48"/>
      <c r="U4148" s="48"/>
      <c r="V4148" s="48"/>
      <c r="W4148" s="80"/>
      <c r="X4148" s="80"/>
      <c r="Y4148" s="80"/>
      <c r="Z4148" s="80"/>
      <c r="AA4148" s="80"/>
      <c r="AB4148" s="80"/>
      <c r="AC4148" s="80"/>
      <c r="AD4148" s="80"/>
    </row>
    <row r="4149" s="80" customFormat="1">
      <c r="A4149" s="48"/>
      <c r="B4149" s="82"/>
      <c r="C4149" s="48"/>
      <c r="E4149" s="82"/>
      <c r="F4149" s="48"/>
      <c r="H4149" s="81">
        <f t="shared" si="393"/>
        <v>23</v>
      </c>
      <c r="I4149" s="48"/>
      <c r="J4149" s="48"/>
      <c r="K4149" s="61"/>
      <c r="L4149" s="48"/>
      <c r="M4149" s="48">
        <f t="shared" si="391"/>
        <v>2.1600000000000001</v>
      </c>
      <c r="N4149" s="48">
        <f t="shared" si="392"/>
        <v>2.1600000000000001</v>
      </c>
      <c r="O4149" s="48">
        <f t="shared" si="392"/>
        <v>2.1600000000000001</v>
      </c>
      <c r="P4149" s="48">
        <f t="shared" si="392"/>
        <v>2.1600000000000001</v>
      </c>
      <c r="Q4149" s="48">
        <f t="shared" si="392"/>
        <v>2.1600000000000001</v>
      </c>
      <c r="R4149" s="48">
        <f>Q4149</f>
        <v>2.1600000000000001</v>
      </c>
      <c r="S4149" s="48"/>
      <c r="T4149" s="48"/>
      <c r="U4149" s="48"/>
      <c r="V4149" s="48"/>
      <c r="W4149" s="80"/>
      <c r="X4149" s="80"/>
      <c r="Y4149" s="80"/>
      <c r="Z4149" s="80"/>
      <c r="AA4149" s="80"/>
      <c r="AB4149" s="80"/>
      <c r="AC4149" s="80"/>
      <c r="AD4149" s="80"/>
    </row>
    <row r="4150">
      <c r="B4150" s="20"/>
      <c r="F4150" s="20"/>
      <c r="G4150" s="20"/>
      <c r="H4150" s="20"/>
      <c r="I4150" s="20"/>
      <c r="M4150" s="48"/>
      <c r="N4150" s="48"/>
      <c r="O4150" s="48"/>
      <c r="P4150" s="48"/>
      <c r="Q4150" s="48"/>
      <c r="R4150" s="48"/>
    </row>
    <row r="4151" s="80" customFormat="1">
      <c r="A4151" s="22">
        <v>4</v>
      </c>
      <c r="C4151" s="20"/>
      <c r="D4151" s="80" t="s">
        <v>3262</v>
      </c>
      <c r="E4151" s="38"/>
      <c r="F4151" s="48"/>
      <c r="G4151" s="81"/>
      <c r="H4151" s="61"/>
      <c r="I4151" s="48"/>
      <c r="J4151" s="48"/>
      <c r="K4151" s="48"/>
      <c r="L4151" s="48"/>
      <c r="M4151" s="48"/>
      <c r="N4151" s="48"/>
      <c r="O4151" s="48"/>
      <c r="P4151" s="48"/>
      <c r="Q4151" s="48"/>
      <c r="R4151" s="48"/>
      <c r="S4151" s="48"/>
      <c r="T4151" s="48"/>
      <c r="U4151" s="48"/>
      <c r="V4151" s="48"/>
      <c r="W4151" s="80"/>
      <c r="X4151" s="80"/>
      <c r="Y4151" s="80"/>
      <c r="Z4151" s="80"/>
      <c r="AA4151" s="80"/>
      <c r="AB4151" s="80"/>
      <c r="AC4151" s="80"/>
      <c r="AD4151" s="80"/>
    </row>
    <row r="4152">
      <c r="A4152" s="22"/>
      <c r="B4152" s="20" t="s">
        <v>4671</v>
      </c>
      <c r="C4152" s="21" t="s">
        <v>4672</v>
      </c>
      <c r="D4152" s="20" t="s">
        <v>4673</v>
      </c>
      <c r="E4152" s="20" t="s">
        <v>4673</v>
      </c>
      <c r="F4152" s="21" t="s">
        <v>38</v>
      </c>
      <c r="G4152" s="22">
        <v>5</v>
      </c>
      <c r="H4152" s="211">
        <v>0</v>
      </c>
      <c r="J4152" s="21"/>
      <c r="K4152" s="21"/>
      <c r="L4152" s="21"/>
      <c r="M4152" s="21"/>
      <c r="N4152" s="21"/>
      <c r="O4152" s="21"/>
      <c r="P4152" s="21"/>
      <c r="Q4152" s="21"/>
      <c r="R4152" s="21"/>
      <c r="S4152" s="21"/>
    </row>
    <row r="4153">
      <c r="A4153" s="22"/>
      <c r="B4153" s="20"/>
      <c r="C4153" s="21" t="s">
        <v>4674</v>
      </c>
      <c r="H4153" s="22">
        <v>0</v>
      </c>
      <c r="I4153" s="20"/>
      <c r="K4153" s="21"/>
      <c r="L4153" s="21"/>
      <c r="M4153" s="21"/>
      <c r="N4153" s="21"/>
      <c r="O4153" s="21"/>
      <c r="P4153" s="21"/>
      <c r="Q4153" s="21"/>
      <c r="R4153" s="21"/>
    </row>
    <row r="4154">
      <c r="A4154" s="22"/>
      <c r="B4154" s="20"/>
      <c r="C4154" s="21" t="s">
        <v>4675</v>
      </c>
      <c r="H4154" s="22">
        <v>0</v>
      </c>
      <c r="I4154" s="48"/>
      <c r="J4154" s="48"/>
      <c r="K4154" s="61"/>
      <c r="L4154" s="21"/>
      <c r="M4154" s="21">
        <v>0.56000000000000005</v>
      </c>
      <c r="N4154" s="21">
        <f t="shared" si="392"/>
        <v>0.56000000000000005</v>
      </c>
      <c r="O4154" s="21">
        <f t="shared" ref="O4154:O4217" si="394">N4154</f>
        <v>0.56000000000000005</v>
      </c>
      <c r="P4154" s="21">
        <f t="shared" ref="P4154:P4217" si="395">O4154</f>
        <v>0.56000000000000005</v>
      </c>
      <c r="Q4154" s="21">
        <f t="shared" ref="Q4154:Q4217" si="396">P4154</f>
        <v>0.56000000000000005</v>
      </c>
      <c r="R4154" s="21">
        <f t="shared" ref="R4154:R4217" si="397">Q4154</f>
        <v>0.56000000000000005</v>
      </c>
      <c r="S4154" s="21"/>
      <c r="T4154" s="21"/>
      <c r="U4154" s="21"/>
      <c r="V4154" s="21"/>
      <c r="W4154" s="20"/>
      <c r="X4154" s="20"/>
      <c r="Y4154" s="20"/>
      <c r="Z4154" s="20"/>
      <c r="AA4154" s="20"/>
      <c r="AB4154" s="20"/>
      <c r="AC4154" s="20"/>
      <c r="AD4154" s="20"/>
    </row>
    <row r="4155">
      <c r="A4155" s="22"/>
      <c r="B4155" s="20" t="s">
        <v>4676</v>
      </c>
      <c r="C4155" s="24" t="s">
        <v>4677</v>
      </c>
      <c r="H4155" s="22">
        <f t="shared" si="393"/>
        <v>1</v>
      </c>
      <c r="I4155" s="48"/>
      <c r="J4155" s="48"/>
      <c r="K4155" s="61"/>
      <c r="L4155" s="21"/>
      <c r="M4155" s="21">
        <v>0.57000000000000006</v>
      </c>
      <c r="N4155" s="21">
        <f t="shared" si="392"/>
        <v>0.57000000000000006</v>
      </c>
      <c r="O4155" s="21">
        <f t="shared" si="394"/>
        <v>0.57000000000000006</v>
      </c>
      <c r="P4155" s="21">
        <f t="shared" si="395"/>
        <v>0.57000000000000006</v>
      </c>
      <c r="Q4155" s="21">
        <f t="shared" si="396"/>
        <v>0.57000000000000006</v>
      </c>
      <c r="R4155" s="21">
        <f t="shared" si="397"/>
        <v>0.57000000000000006</v>
      </c>
      <c r="S4155" s="21"/>
    </row>
    <row r="4156">
      <c r="B4156" s="24" t="s">
        <v>4678</v>
      </c>
      <c r="C4156" s="24" t="s">
        <v>4679</v>
      </c>
      <c r="H4156" s="22">
        <f t="shared" si="393"/>
        <v>2</v>
      </c>
      <c r="I4156" s="48"/>
      <c r="J4156" s="48"/>
      <c r="K4156" s="61"/>
      <c r="L4156" s="21"/>
      <c r="M4156" s="21">
        <v>0.57000000000000006</v>
      </c>
      <c r="N4156" s="21">
        <f t="shared" si="392"/>
        <v>0.57000000000000006</v>
      </c>
      <c r="O4156" s="21">
        <f t="shared" si="394"/>
        <v>0.57000000000000006</v>
      </c>
      <c r="P4156" s="21">
        <f t="shared" si="395"/>
        <v>0.57000000000000006</v>
      </c>
      <c r="Q4156" s="21">
        <f t="shared" si="396"/>
        <v>0.57000000000000006</v>
      </c>
      <c r="R4156" s="21">
        <f t="shared" si="397"/>
        <v>0.57000000000000006</v>
      </c>
      <c r="S4156" s="21"/>
    </row>
    <row r="4157">
      <c r="B4157" s="24" t="s">
        <v>4680</v>
      </c>
      <c r="C4157" s="24" t="s">
        <v>4681</v>
      </c>
      <c r="H4157" s="22">
        <f t="shared" si="393"/>
        <v>3</v>
      </c>
      <c r="I4157" s="48"/>
      <c r="J4157" s="48"/>
      <c r="K4157" s="61"/>
      <c r="L4157" s="21"/>
      <c r="M4157" s="21">
        <v>0.56000000000000005</v>
      </c>
      <c r="N4157" s="21">
        <f t="shared" si="392"/>
        <v>0.56000000000000005</v>
      </c>
      <c r="O4157" s="21">
        <f t="shared" si="394"/>
        <v>0.56000000000000005</v>
      </c>
      <c r="P4157" s="21">
        <f t="shared" si="395"/>
        <v>0.56000000000000005</v>
      </c>
      <c r="Q4157" s="21">
        <f t="shared" si="396"/>
        <v>0.56000000000000005</v>
      </c>
      <c r="R4157" s="21">
        <f t="shared" si="397"/>
        <v>0.56000000000000005</v>
      </c>
      <c r="S4157" s="21"/>
    </row>
    <row r="4158">
      <c r="B4158" s="86" t="s">
        <v>4682</v>
      </c>
      <c r="C4158" s="21" t="s">
        <v>4191</v>
      </c>
      <c r="H4158" s="22">
        <f t="shared" si="393"/>
        <v>4</v>
      </c>
      <c r="I4158" s="48"/>
      <c r="J4158" s="48"/>
      <c r="K4158" s="61"/>
      <c r="L4158" s="21"/>
      <c r="M4158" s="21">
        <v>0.57000000000000006</v>
      </c>
      <c r="N4158" s="21">
        <f t="shared" si="392"/>
        <v>0.57000000000000006</v>
      </c>
      <c r="O4158" s="21">
        <f t="shared" si="394"/>
        <v>0.57000000000000006</v>
      </c>
      <c r="P4158" s="21">
        <f t="shared" si="395"/>
        <v>0.57000000000000006</v>
      </c>
      <c r="Q4158" s="21">
        <f t="shared" si="396"/>
        <v>0.57000000000000006</v>
      </c>
      <c r="R4158" s="21">
        <f t="shared" si="397"/>
        <v>0.57000000000000006</v>
      </c>
      <c r="S4158" s="21"/>
    </row>
    <row r="4159">
      <c r="B4159" s="24" t="s">
        <v>4683</v>
      </c>
      <c r="C4159" s="24" t="s">
        <v>4684</v>
      </c>
      <c r="H4159" s="22">
        <f t="shared" si="393"/>
        <v>5</v>
      </c>
      <c r="I4159" s="48"/>
      <c r="J4159" s="48"/>
      <c r="K4159" s="61"/>
      <c r="L4159" s="21"/>
      <c r="M4159" s="21">
        <v>0.56000000000000005</v>
      </c>
      <c r="N4159" s="21">
        <f t="shared" si="392"/>
        <v>0.56000000000000005</v>
      </c>
      <c r="O4159" s="21">
        <f t="shared" si="394"/>
        <v>0.56000000000000005</v>
      </c>
      <c r="P4159" s="21">
        <f t="shared" si="395"/>
        <v>0.56000000000000005</v>
      </c>
      <c r="Q4159" s="21">
        <f t="shared" si="396"/>
        <v>0.56000000000000005</v>
      </c>
      <c r="R4159" s="21">
        <f t="shared" si="397"/>
        <v>0.56000000000000005</v>
      </c>
      <c r="S4159" s="21"/>
    </row>
    <row r="4160">
      <c r="B4160" s="24"/>
      <c r="C4160" s="24"/>
      <c r="H4160" s="22">
        <f t="shared" si="393"/>
        <v>6</v>
      </c>
      <c r="I4160" s="48"/>
      <c r="J4160" s="48"/>
      <c r="K4160" s="61"/>
      <c r="L4160" s="21"/>
      <c r="M4160" s="21">
        <v>0.55000000000000004</v>
      </c>
      <c r="N4160" s="21">
        <f t="shared" si="392"/>
        <v>0.55000000000000004</v>
      </c>
      <c r="O4160" s="21">
        <f t="shared" si="394"/>
        <v>0.55000000000000004</v>
      </c>
      <c r="P4160" s="21">
        <f t="shared" si="395"/>
        <v>0.55000000000000004</v>
      </c>
      <c r="Q4160" s="21">
        <f t="shared" si="396"/>
        <v>0.55000000000000004</v>
      </c>
      <c r="R4160" s="21">
        <f t="shared" si="397"/>
        <v>0.55000000000000004</v>
      </c>
      <c r="S4160" s="21"/>
    </row>
    <row r="4161">
      <c r="B4161" s="24"/>
      <c r="C4161" s="24"/>
      <c r="H4161" s="22">
        <f t="shared" si="393"/>
        <v>7</v>
      </c>
      <c r="I4161" s="48"/>
      <c r="J4161" s="48"/>
      <c r="K4161" s="61"/>
      <c r="L4161" s="21"/>
      <c r="M4161" s="21">
        <v>0.58999999999999997</v>
      </c>
      <c r="N4161" s="21">
        <f t="shared" si="392"/>
        <v>0.58999999999999997</v>
      </c>
      <c r="O4161" s="21">
        <f t="shared" si="394"/>
        <v>0.58999999999999997</v>
      </c>
      <c r="P4161" s="21">
        <f t="shared" si="395"/>
        <v>0.58999999999999997</v>
      </c>
      <c r="Q4161" s="21">
        <f t="shared" si="396"/>
        <v>0.58999999999999997</v>
      </c>
      <c r="R4161" s="21">
        <f t="shared" si="397"/>
        <v>0.58999999999999997</v>
      </c>
      <c r="S4161" s="21"/>
    </row>
    <row r="4162">
      <c r="B4162" s="24"/>
      <c r="C4162" s="24"/>
      <c r="H4162" s="22">
        <f t="shared" si="393"/>
        <v>8</v>
      </c>
      <c r="I4162" s="48"/>
      <c r="J4162" s="48"/>
      <c r="K4162" s="61"/>
      <c r="L4162" s="21"/>
      <c r="M4162" s="21">
        <v>0.68000000000000005</v>
      </c>
      <c r="N4162" s="21">
        <f t="shared" si="392"/>
        <v>0.68000000000000005</v>
      </c>
      <c r="O4162" s="21">
        <f t="shared" si="394"/>
        <v>0.68000000000000005</v>
      </c>
      <c r="P4162" s="21">
        <f t="shared" si="395"/>
        <v>0.68000000000000005</v>
      </c>
      <c r="Q4162" s="21">
        <f t="shared" si="396"/>
        <v>0.68000000000000005</v>
      </c>
      <c r="R4162" s="21">
        <f t="shared" si="397"/>
        <v>0.68000000000000005</v>
      </c>
      <c r="S4162" s="21"/>
    </row>
    <row r="4163">
      <c r="B4163" s="24"/>
      <c r="C4163" s="24"/>
      <c r="H4163" s="22">
        <f t="shared" si="393"/>
        <v>9</v>
      </c>
      <c r="I4163" s="48"/>
      <c r="J4163" s="48"/>
      <c r="K4163" s="61"/>
      <c r="L4163" s="21"/>
      <c r="M4163" s="21">
        <v>1.1300000000000001</v>
      </c>
      <c r="N4163" s="21">
        <f t="shared" si="392"/>
        <v>1.1300000000000001</v>
      </c>
      <c r="O4163" s="21">
        <f t="shared" si="394"/>
        <v>1.1300000000000001</v>
      </c>
      <c r="P4163" s="21">
        <f t="shared" si="395"/>
        <v>1.1300000000000001</v>
      </c>
      <c r="Q4163" s="21">
        <f t="shared" si="396"/>
        <v>1.1300000000000001</v>
      </c>
      <c r="R4163" s="21">
        <f t="shared" si="397"/>
        <v>1.1300000000000001</v>
      </c>
      <c r="S4163" s="21"/>
    </row>
    <row r="4164">
      <c r="B4164" s="24"/>
      <c r="C4164" s="24"/>
      <c r="H4164" s="22">
        <f t="shared" si="393"/>
        <v>10</v>
      </c>
      <c r="I4164" s="48"/>
      <c r="J4164" s="48"/>
      <c r="K4164" s="61"/>
      <c r="L4164" s="21"/>
      <c r="M4164" s="21">
        <v>1.1300000000000001</v>
      </c>
      <c r="N4164" s="21">
        <f t="shared" si="392"/>
        <v>1.1300000000000001</v>
      </c>
      <c r="O4164" s="21">
        <f t="shared" si="394"/>
        <v>1.1300000000000001</v>
      </c>
      <c r="P4164" s="21">
        <f t="shared" si="395"/>
        <v>1.1300000000000001</v>
      </c>
      <c r="Q4164" s="21">
        <f t="shared" si="396"/>
        <v>1.1300000000000001</v>
      </c>
      <c r="R4164" s="21">
        <f t="shared" si="397"/>
        <v>1.1300000000000001</v>
      </c>
      <c r="S4164" s="21"/>
    </row>
    <row r="4165">
      <c r="B4165" s="24"/>
      <c r="C4165" s="24"/>
      <c r="H4165" s="22">
        <f t="shared" si="393"/>
        <v>11</v>
      </c>
      <c r="I4165" s="48"/>
      <c r="J4165" s="48"/>
      <c r="K4165" s="61"/>
      <c r="L4165" s="21"/>
      <c r="M4165" s="21">
        <v>1.21</v>
      </c>
      <c r="N4165" s="21">
        <f t="shared" si="392"/>
        <v>1.21</v>
      </c>
      <c r="O4165" s="21">
        <f t="shared" si="394"/>
        <v>1.21</v>
      </c>
      <c r="P4165" s="21">
        <f t="shared" si="395"/>
        <v>1.21</v>
      </c>
      <c r="Q4165" s="21">
        <f t="shared" si="396"/>
        <v>1.21</v>
      </c>
      <c r="R4165" s="21">
        <f t="shared" si="397"/>
        <v>1.21</v>
      </c>
      <c r="S4165" s="21"/>
    </row>
    <row r="4166">
      <c r="B4166" s="24"/>
      <c r="C4166" s="24"/>
      <c r="H4166" s="22">
        <f t="shared" si="393"/>
        <v>12</v>
      </c>
      <c r="I4166" s="48"/>
      <c r="J4166" s="48"/>
      <c r="K4166" s="61"/>
      <c r="L4166" s="21"/>
      <c r="M4166" s="21">
        <v>1.21</v>
      </c>
      <c r="N4166" s="21">
        <f t="shared" si="392"/>
        <v>1.21</v>
      </c>
      <c r="O4166" s="21">
        <f t="shared" si="394"/>
        <v>1.21</v>
      </c>
      <c r="P4166" s="21">
        <f t="shared" si="395"/>
        <v>1.21</v>
      </c>
      <c r="Q4166" s="21">
        <f t="shared" si="396"/>
        <v>1.21</v>
      </c>
      <c r="R4166" s="21">
        <f t="shared" si="397"/>
        <v>1.21</v>
      </c>
      <c r="S4166" s="21"/>
    </row>
    <row r="4167">
      <c r="B4167" s="24"/>
      <c r="C4167" s="24"/>
      <c r="H4167" s="22">
        <f t="shared" si="393"/>
        <v>13</v>
      </c>
      <c r="I4167" s="48"/>
      <c r="J4167" s="48"/>
      <c r="K4167" s="61"/>
      <c r="L4167" s="21"/>
      <c r="M4167" s="21">
        <v>1.0800000000000001</v>
      </c>
      <c r="N4167" s="21">
        <f t="shared" si="392"/>
        <v>1.0800000000000001</v>
      </c>
      <c r="O4167" s="21">
        <f t="shared" si="394"/>
        <v>1.0800000000000001</v>
      </c>
      <c r="P4167" s="21">
        <f t="shared" si="395"/>
        <v>1.0800000000000001</v>
      </c>
      <c r="Q4167" s="21">
        <f t="shared" si="396"/>
        <v>1.0800000000000001</v>
      </c>
      <c r="R4167" s="21">
        <f t="shared" si="397"/>
        <v>1.0800000000000001</v>
      </c>
      <c r="S4167" s="21"/>
    </row>
    <row r="4168">
      <c r="B4168" s="24"/>
      <c r="C4168" s="24"/>
      <c r="H4168" s="22">
        <f t="shared" si="393"/>
        <v>14</v>
      </c>
      <c r="I4168" s="48"/>
      <c r="J4168" s="48"/>
      <c r="K4168" s="61"/>
      <c r="L4168" s="21"/>
      <c r="M4168" s="21">
        <v>1.21</v>
      </c>
      <c r="N4168" s="21">
        <f t="shared" si="392"/>
        <v>1.21</v>
      </c>
      <c r="O4168" s="21">
        <f t="shared" si="394"/>
        <v>1.21</v>
      </c>
      <c r="P4168" s="21">
        <f t="shared" si="395"/>
        <v>1.21</v>
      </c>
      <c r="Q4168" s="21">
        <f t="shared" si="396"/>
        <v>1.21</v>
      </c>
      <c r="R4168" s="21">
        <f t="shared" si="397"/>
        <v>1.21</v>
      </c>
      <c r="S4168" s="21"/>
    </row>
    <row r="4169">
      <c r="B4169" s="24"/>
      <c r="C4169" s="24"/>
      <c r="H4169" s="22">
        <f t="shared" si="393"/>
        <v>15</v>
      </c>
      <c r="I4169" s="48"/>
      <c r="J4169" s="48"/>
      <c r="K4169" s="61"/>
      <c r="L4169" s="21"/>
      <c r="M4169" s="21">
        <v>1.1899999999999999</v>
      </c>
      <c r="N4169" s="21">
        <f t="shared" si="392"/>
        <v>1.1899999999999999</v>
      </c>
      <c r="O4169" s="21">
        <f t="shared" si="394"/>
        <v>1.1899999999999999</v>
      </c>
      <c r="P4169" s="21">
        <f t="shared" si="395"/>
        <v>1.1899999999999999</v>
      </c>
      <c r="Q4169" s="21">
        <f t="shared" si="396"/>
        <v>1.1899999999999999</v>
      </c>
      <c r="R4169" s="21">
        <f t="shared" si="397"/>
        <v>1.1899999999999999</v>
      </c>
      <c r="S4169" s="21"/>
    </row>
    <row r="4170">
      <c r="B4170" s="24"/>
      <c r="C4170" s="24"/>
      <c r="H4170" s="22">
        <f t="shared" si="393"/>
        <v>16</v>
      </c>
      <c r="I4170" s="48"/>
      <c r="J4170" s="48"/>
      <c r="K4170" s="61"/>
      <c r="L4170" s="21"/>
      <c r="M4170" s="21">
        <v>1.2</v>
      </c>
      <c r="N4170" s="21">
        <f t="shared" si="392"/>
        <v>1.2</v>
      </c>
      <c r="O4170" s="21">
        <f t="shared" si="394"/>
        <v>1.2</v>
      </c>
      <c r="P4170" s="21">
        <f t="shared" si="395"/>
        <v>1.2</v>
      </c>
      <c r="Q4170" s="21">
        <f t="shared" si="396"/>
        <v>1.2</v>
      </c>
      <c r="R4170" s="21">
        <f t="shared" si="397"/>
        <v>1.2</v>
      </c>
      <c r="S4170" s="21"/>
    </row>
    <row r="4171">
      <c r="B4171" s="24"/>
      <c r="C4171" s="24"/>
      <c r="H4171" s="22">
        <f t="shared" si="393"/>
        <v>17</v>
      </c>
      <c r="I4171" s="48"/>
      <c r="J4171" s="48"/>
      <c r="K4171" s="61"/>
      <c r="L4171" s="21"/>
      <c r="M4171" s="21">
        <v>1.1200000000000001</v>
      </c>
      <c r="N4171" s="21">
        <f t="shared" si="392"/>
        <v>1.1200000000000001</v>
      </c>
      <c r="O4171" s="21">
        <f t="shared" si="394"/>
        <v>1.1200000000000001</v>
      </c>
      <c r="P4171" s="21">
        <f t="shared" si="395"/>
        <v>1.1200000000000001</v>
      </c>
      <c r="Q4171" s="21">
        <f t="shared" si="396"/>
        <v>1.1200000000000001</v>
      </c>
      <c r="R4171" s="21">
        <f t="shared" si="397"/>
        <v>1.1200000000000001</v>
      </c>
      <c r="S4171" s="21"/>
    </row>
    <row r="4172">
      <c r="B4172" s="24"/>
      <c r="C4172" s="24"/>
      <c r="H4172" s="22">
        <f t="shared" si="393"/>
        <v>18</v>
      </c>
      <c r="I4172" s="48"/>
      <c r="J4172" s="48"/>
      <c r="K4172" s="61"/>
      <c r="L4172" s="21"/>
      <c r="M4172" s="21">
        <v>1.1200000000000001</v>
      </c>
      <c r="N4172" s="21">
        <f t="shared" si="392"/>
        <v>1.1200000000000001</v>
      </c>
      <c r="O4172" s="21">
        <f t="shared" si="394"/>
        <v>1.1200000000000001</v>
      </c>
      <c r="P4172" s="21">
        <f t="shared" si="395"/>
        <v>1.1200000000000001</v>
      </c>
      <c r="Q4172" s="21">
        <f t="shared" si="396"/>
        <v>1.1200000000000001</v>
      </c>
      <c r="R4172" s="21">
        <f t="shared" si="397"/>
        <v>1.1200000000000001</v>
      </c>
      <c r="S4172" s="21"/>
    </row>
    <row r="4173">
      <c r="B4173" s="24"/>
      <c r="C4173" s="24"/>
      <c r="H4173" s="22">
        <f t="shared" si="393"/>
        <v>19</v>
      </c>
      <c r="I4173" s="48"/>
      <c r="J4173" s="48"/>
      <c r="K4173" s="61"/>
      <c r="L4173" s="21"/>
      <c r="M4173" s="21">
        <v>0.98999999999999999</v>
      </c>
      <c r="N4173" s="21">
        <f t="shared" si="392"/>
        <v>0.98999999999999999</v>
      </c>
      <c r="O4173" s="21">
        <f t="shared" si="394"/>
        <v>0.98999999999999999</v>
      </c>
      <c r="P4173" s="21">
        <f t="shared" si="395"/>
        <v>0.98999999999999999</v>
      </c>
      <c r="Q4173" s="21">
        <f t="shared" si="396"/>
        <v>0.98999999999999999</v>
      </c>
      <c r="R4173" s="21">
        <f t="shared" si="397"/>
        <v>0.98999999999999999</v>
      </c>
      <c r="S4173" s="21"/>
    </row>
    <row r="4174">
      <c r="B4174" s="24"/>
      <c r="C4174" s="24"/>
      <c r="H4174" s="22">
        <f t="shared" si="393"/>
        <v>20</v>
      </c>
      <c r="I4174" s="48"/>
      <c r="J4174" s="48"/>
      <c r="K4174" s="61"/>
      <c r="L4174" s="21"/>
      <c r="M4174" s="21">
        <v>0.87</v>
      </c>
      <c r="N4174" s="21">
        <f t="shared" si="392"/>
        <v>0.87</v>
      </c>
      <c r="O4174" s="21">
        <f t="shared" si="394"/>
        <v>0.87</v>
      </c>
      <c r="P4174" s="21">
        <f t="shared" si="395"/>
        <v>0.87</v>
      </c>
      <c r="Q4174" s="21">
        <f t="shared" si="396"/>
        <v>0.87</v>
      </c>
      <c r="R4174" s="21">
        <f t="shared" si="397"/>
        <v>0.87</v>
      </c>
      <c r="S4174" s="21"/>
    </row>
    <row r="4175">
      <c r="B4175" s="24"/>
      <c r="C4175" s="24"/>
      <c r="H4175" s="22">
        <f t="shared" si="393"/>
        <v>21</v>
      </c>
      <c r="I4175" s="48"/>
      <c r="J4175" s="48"/>
      <c r="K4175" s="61"/>
      <c r="L4175" s="21"/>
      <c r="M4175" s="21">
        <v>0.75</v>
      </c>
      <c r="N4175" s="21">
        <f t="shared" si="392"/>
        <v>0.75</v>
      </c>
      <c r="O4175" s="21">
        <f t="shared" si="394"/>
        <v>0.75</v>
      </c>
      <c r="P4175" s="21">
        <f t="shared" si="395"/>
        <v>0.75</v>
      </c>
      <c r="Q4175" s="21">
        <f t="shared" si="396"/>
        <v>0.75</v>
      </c>
      <c r="R4175" s="21">
        <f t="shared" si="397"/>
        <v>0.75</v>
      </c>
      <c r="S4175" s="21"/>
    </row>
    <row r="4176">
      <c r="B4176" s="24"/>
      <c r="C4176" s="24"/>
      <c r="H4176" s="22">
        <f t="shared" si="393"/>
        <v>22</v>
      </c>
      <c r="I4176" s="48"/>
      <c r="J4176" s="48"/>
      <c r="K4176" s="61"/>
      <c r="L4176" s="21"/>
      <c r="M4176" s="21">
        <v>0.71999999999999997</v>
      </c>
      <c r="N4176" s="21">
        <f t="shared" si="392"/>
        <v>0.71999999999999997</v>
      </c>
      <c r="O4176" s="21">
        <f t="shared" si="394"/>
        <v>0.71999999999999997</v>
      </c>
      <c r="P4176" s="21">
        <f t="shared" si="395"/>
        <v>0.71999999999999997</v>
      </c>
      <c r="Q4176" s="21">
        <f t="shared" si="396"/>
        <v>0.71999999999999997</v>
      </c>
      <c r="R4176" s="21">
        <f t="shared" si="397"/>
        <v>0.71999999999999997</v>
      </c>
      <c r="S4176" s="21"/>
    </row>
    <row r="4177">
      <c r="B4177" s="24"/>
      <c r="C4177" s="24"/>
      <c r="H4177" s="22">
        <f t="shared" si="393"/>
        <v>23</v>
      </c>
      <c r="I4177" s="48"/>
      <c r="J4177" s="48"/>
      <c r="K4177" s="61"/>
      <c r="L4177" s="21"/>
      <c r="M4177" s="21">
        <v>0.58999999999999997</v>
      </c>
      <c r="N4177" s="21">
        <f t="shared" si="392"/>
        <v>0.58999999999999997</v>
      </c>
      <c r="O4177" s="21">
        <f t="shared" si="394"/>
        <v>0.58999999999999997</v>
      </c>
      <c r="P4177" s="21">
        <f t="shared" si="395"/>
        <v>0.58999999999999997</v>
      </c>
      <c r="Q4177" s="21">
        <f t="shared" si="396"/>
        <v>0.58999999999999997</v>
      </c>
      <c r="R4177" s="21">
        <f t="shared" si="397"/>
        <v>0.58999999999999997</v>
      </c>
      <c r="S4177" s="21"/>
    </row>
    <row r="4178">
      <c r="B4178" s="24"/>
      <c r="C4178" s="24"/>
    </row>
    <row r="4179">
      <c r="A4179" s="22"/>
      <c r="B4179" s="20" t="s">
        <v>4685</v>
      </c>
      <c r="C4179" s="21" t="s">
        <v>4686</v>
      </c>
      <c r="D4179" s="20" t="s">
        <v>4687</v>
      </c>
      <c r="E4179" s="20" t="s">
        <v>4688</v>
      </c>
      <c r="F4179" s="21" t="s">
        <v>38</v>
      </c>
      <c r="G4179" s="22">
        <v>5</v>
      </c>
      <c r="H4179" s="211">
        <v>0</v>
      </c>
      <c r="J4179" s="21"/>
      <c r="K4179" s="21"/>
      <c r="L4179" s="21"/>
      <c r="M4179" s="21"/>
      <c r="N4179" s="21"/>
      <c r="O4179" s="21"/>
      <c r="P4179" s="21"/>
      <c r="Q4179" s="21"/>
      <c r="R4179" s="21"/>
      <c r="S4179" s="21"/>
    </row>
    <row r="4180">
      <c r="A4180" s="22"/>
      <c r="B4180" s="20"/>
      <c r="C4180" s="21" t="s">
        <v>4689</v>
      </c>
      <c r="H4180" s="22">
        <v>0</v>
      </c>
      <c r="J4180" s="21"/>
      <c r="K4180" s="21"/>
      <c r="L4180" s="21"/>
      <c r="M4180" s="21"/>
      <c r="N4180" s="21"/>
      <c r="O4180" s="21"/>
      <c r="P4180" s="21"/>
      <c r="Q4180" s="21"/>
      <c r="R4180" s="21"/>
    </row>
    <row r="4181">
      <c r="A4181" s="22"/>
      <c r="B4181" s="20" t="s">
        <v>4690</v>
      </c>
      <c r="C4181" s="24" t="s">
        <v>4691</v>
      </c>
      <c r="H4181" s="22">
        <v>0</v>
      </c>
      <c r="I4181" s="48"/>
      <c r="J4181" s="48"/>
      <c r="K4181" s="61"/>
      <c r="L4181" s="21"/>
      <c r="M4181" s="21">
        <v>0.12</v>
      </c>
      <c r="N4181" s="21">
        <f t="shared" si="392"/>
        <v>0.12</v>
      </c>
      <c r="O4181" s="21">
        <f t="shared" si="394"/>
        <v>0.12</v>
      </c>
      <c r="P4181" s="21">
        <f t="shared" si="395"/>
        <v>0.12</v>
      </c>
      <c r="Q4181" s="21">
        <f t="shared" si="396"/>
        <v>0.12</v>
      </c>
      <c r="R4181" s="21">
        <f t="shared" si="397"/>
        <v>0.12</v>
      </c>
      <c r="S4181" s="21"/>
      <c r="T4181" s="21"/>
      <c r="U4181" s="21"/>
      <c r="V4181" s="21"/>
      <c r="W4181" s="20"/>
      <c r="X4181" s="20"/>
      <c r="Y4181" s="20"/>
      <c r="Z4181" s="20"/>
      <c r="AA4181" s="20"/>
      <c r="AB4181" s="20"/>
      <c r="AC4181" s="20"/>
      <c r="AD4181" s="20"/>
    </row>
    <row r="4182">
      <c r="A4182" s="22"/>
      <c r="B4182" s="20" t="s">
        <v>4692</v>
      </c>
      <c r="C4182" s="24"/>
      <c r="H4182" s="22">
        <f t="shared" si="393"/>
        <v>1</v>
      </c>
      <c r="I4182" s="48"/>
      <c r="J4182" s="48"/>
      <c r="K4182" s="61"/>
      <c r="L4182" s="21"/>
      <c r="M4182" s="21">
        <v>0.12</v>
      </c>
      <c r="N4182" s="21">
        <f t="shared" si="392"/>
        <v>0.12</v>
      </c>
      <c r="O4182" s="21">
        <f t="shared" si="394"/>
        <v>0.12</v>
      </c>
      <c r="P4182" s="21">
        <f t="shared" si="395"/>
        <v>0.12</v>
      </c>
      <c r="Q4182" s="21">
        <f t="shared" si="396"/>
        <v>0.12</v>
      </c>
      <c r="R4182" s="21">
        <f t="shared" si="397"/>
        <v>0.12</v>
      </c>
      <c r="S4182" s="21"/>
    </row>
    <row r="4183">
      <c r="A4183" s="22"/>
      <c r="B4183" s="20" t="s">
        <v>4693</v>
      </c>
      <c r="C4183" s="22" t="s">
        <v>4694</v>
      </c>
      <c r="H4183" s="22">
        <f t="shared" si="393"/>
        <v>2</v>
      </c>
      <c r="I4183" s="48"/>
      <c r="J4183" s="48"/>
      <c r="K4183" s="61"/>
      <c r="L4183" s="21"/>
      <c r="M4183" s="21">
        <v>0.13</v>
      </c>
      <c r="N4183" s="21">
        <f t="shared" si="392"/>
        <v>0.13</v>
      </c>
      <c r="O4183" s="21">
        <f t="shared" si="394"/>
        <v>0.13</v>
      </c>
      <c r="P4183" s="21">
        <f t="shared" si="395"/>
        <v>0.13</v>
      </c>
      <c r="Q4183" s="21">
        <f t="shared" si="396"/>
        <v>0.13</v>
      </c>
      <c r="R4183" s="21">
        <f t="shared" si="397"/>
        <v>0.13</v>
      </c>
      <c r="S4183" s="21"/>
    </row>
    <row r="4184">
      <c r="A4184" s="22"/>
      <c r="B4184" s="20" t="s">
        <v>4695</v>
      </c>
      <c r="C4184" s="24" t="s">
        <v>4696</v>
      </c>
      <c r="H4184" s="22">
        <f t="shared" si="393"/>
        <v>3</v>
      </c>
      <c r="I4184" s="48"/>
      <c r="J4184" s="48"/>
      <c r="K4184" s="61"/>
      <c r="L4184" s="21"/>
      <c r="M4184" s="21">
        <v>0.13</v>
      </c>
      <c r="N4184" s="21">
        <f t="shared" si="392"/>
        <v>0.13</v>
      </c>
      <c r="O4184" s="21">
        <f t="shared" si="394"/>
        <v>0.13</v>
      </c>
      <c r="P4184" s="21">
        <f t="shared" si="395"/>
        <v>0.13</v>
      </c>
      <c r="Q4184" s="21">
        <f t="shared" si="396"/>
        <v>0.13</v>
      </c>
      <c r="R4184" s="21">
        <f t="shared" si="397"/>
        <v>0.13</v>
      </c>
      <c r="S4184" s="21"/>
    </row>
    <row r="4185">
      <c r="A4185" s="22"/>
      <c r="B4185" s="20"/>
      <c r="C4185" s="24"/>
      <c r="H4185" s="22">
        <f t="shared" si="393"/>
        <v>4</v>
      </c>
      <c r="I4185" s="48"/>
      <c r="J4185" s="48"/>
      <c r="K4185" s="61"/>
      <c r="L4185" s="21"/>
      <c r="M4185" s="21">
        <v>0.13</v>
      </c>
      <c r="N4185" s="21">
        <f t="shared" si="392"/>
        <v>0.13</v>
      </c>
      <c r="O4185" s="21">
        <f t="shared" si="394"/>
        <v>0.13</v>
      </c>
      <c r="P4185" s="21">
        <f t="shared" si="395"/>
        <v>0.13</v>
      </c>
      <c r="Q4185" s="21">
        <f t="shared" si="396"/>
        <v>0.13</v>
      </c>
      <c r="R4185" s="21">
        <f t="shared" si="397"/>
        <v>0.13</v>
      </c>
      <c r="S4185" s="21"/>
    </row>
    <row r="4186">
      <c r="A4186" s="22"/>
      <c r="B4186" s="20"/>
      <c r="C4186" s="24"/>
      <c r="H4186" s="22">
        <f t="shared" si="393"/>
        <v>5</v>
      </c>
      <c r="I4186" s="48"/>
      <c r="J4186" s="48"/>
      <c r="K4186" s="61"/>
      <c r="L4186" s="21"/>
      <c r="M4186" s="21">
        <v>0.12</v>
      </c>
      <c r="N4186" s="21">
        <f t="shared" si="392"/>
        <v>0.12</v>
      </c>
      <c r="O4186" s="21">
        <f t="shared" si="394"/>
        <v>0.12</v>
      </c>
      <c r="P4186" s="21">
        <f t="shared" si="395"/>
        <v>0.12</v>
      </c>
      <c r="Q4186" s="21">
        <f t="shared" si="396"/>
        <v>0.12</v>
      </c>
      <c r="R4186" s="21">
        <f t="shared" si="397"/>
        <v>0.12</v>
      </c>
      <c r="S4186" s="21"/>
    </row>
    <row r="4187">
      <c r="A4187" s="22"/>
      <c r="B4187" s="20"/>
      <c r="C4187" s="24"/>
      <c r="H4187" s="22">
        <f t="shared" si="393"/>
        <v>6</v>
      </c>
      <c r="I4187" s="48"/>
      <c r="J4187" s="48"/>
      <c r="K4187" s="61"/>
      <c r="L4187" s="21"/>
      <c r="M4187" s="21">
        <v>0.12</v>
      </c>
      <c r="N4187" s="21">
        <f t="shared" si="392"/>
        <v>0.12</v>
      </c>
      <c r="O4187" s="21">
        <f t="shared" si="394"/>
        <v>0.12</v>
      </c>
      <c r="P4187" s="21">
        <f t="shared" si="395"/>
        <v>0.12</v>
      </c>
      <c r="Q4187" s="21">
        <f t="shared" si="396"/>
        <v>0.12</v>
      </c>
      <c r="R4187" s="21">
        <f t="shared" si="397"/>
        <v>0.12</v>
      </c>
      <c r="S4187" s="21"/>
    </row>
    <row r="4188">
      <c r="A4188" s="22"/>
      <c r="B4188" s="20"/>
      <c r="C4188" s="24"/>
      <c r="H4188" s="22">
        <f t="shared" si="393"/>
        <v>7</v>
      </c>
      <c r="I4188" s="48"/>
      <c r="J4188" s="48"/>
      <c r="K4188" s="61"/>
      <c r="L4188" s="21"/>
      <c r="M4188" s="21">
        <v>0.14999999999999999</v>
      </c>
      <c r="N4188" s="21">
        <f t="shared" si="392"/>
        <v>0.14999999999999999</v>
      </c>
      <c r="O4188" s="21">
        <f t="shared" si="394"/>
        <v>0.14999999999999999</v>
      </c>
      <c r="P4188" s="21">
        <f t="shared" si="395"/>
        <v>0.14999999999999999</v>
      </c>
      <c r="Q4188" s="21">
        <f t="shared" si="396"/>
        <v>0.14999999999999999</v>
      </c>
      <c r="R4188" s="21">
        <f t="shared" si="397"/>
        <v>0.14999999999999999</v>
      </c>
      <c r="S4188" s="21"/>
    </row>
    <row r="4189">
      <c r="A4189" s="22"/>
      <c r="B4189" s="20"/>
      <c r="C4189" s="24"/>
      <c r="H4189" s="22">
        <f t="shared" si="393"/>
        <v>8</v>
      </c>
      <c r="I4189" s="48"/>
      <c r="J4189" s="48"/>
      <c r="K4189" s="61"/>
      <c r="L4189" s="21"/>
      <c r="M4189" s="21">
        <v>0.33000000000000002</v>
      </c>
      <c r="N4189" s="21">
        <f t="shared" si="392"/>
        <v>0.33000000000000002</v>
      </c>
      <c r="O4189" s="21">
        <f t="shared" si="394"/>
        <v>0.33000000000000002</v>
      </c>
      <c r="P4189" s="21">
        <f t="shared" si="395"/>
        <v>0.33000000000000002</v>
      </c>
      <c r="Q4189" s="21">
        <f t="shared" si="396"/>
        <v>0.33000000000000002</v>
      </c>
      <c r="R4189" s="21">
        <f t="shared" si="397"/>
        <v>0.33000000000000002</v>
      </c>
      <c r="S4189" s="21"/>
    </row>
    <row r="4190">
      <c r="A4190" s="22"/>
      <c r="B4190" s="20"/>
      <c r="C4190" s="24"/>
      <c r="H4190" s="22">
        <f t="shared" si="393"/>
        <v>9</v>
      </c>
      <c r="I4190" s="48"/>
      <c r="J4190" s="48"/>
      <c r="K4190" s="61"/>
      <c r="L4190" s="21"/>
      <c r="M4190" s="21">
        <v>0.39000000000000001</v>
      </c>
      <c r="N4190" s="21">
        <f t="shared" ref="N4190:R4253" si="398">M4190</f>
        <v>0.39000000000000001</v>
      </c>
      <c r="O4190" s="21">
        <f t="shared" si="394"/>
        <v>0.39000000000000001</v>
      </c>
      <c r="P4190" s="21">
        <f t="shared" si="395"/>
        <v>0.39000000000000001</v>
      </c>
      <c r="Q4190" s="21">
        <f t="shared" si="396"/>
        <v>0.39000000000000001</v>
      </c>
      <c r="R4190" s="21">
        <f t="shared" si="397"/>
        <v>0.39000000000000001</v>
      </c>
      <c r="S4190" s="21"/>
    </row>
    <row r="4191">
      <c r="A4191" s="22"/>
      <c r="B4191" s="20"/>
      <c r="C4191" s="24"/>
      <c r="H4191" s="22">
        <f t="shared" si="393"/>
        <v>10</v>
      </c>
      <c r="I4191" s="48"/>
      <c r="J4191" s="48"/>
      <c r="K4191" s="61"/>
      <c r="L4191" s="21"/>
      <c r="M4191" s="21">
        <v>0.45000000000000001</v>
      </c>
      <c r="N4191" s="21">
        <f t="shared" si="398"/>
        <v>0.45000000000000001</v>
      </c>
      <c r="O4191" s="21">
        <f t="shared" si="394"/>
        <v>0.45000000000000001</v>
      </c>
      <c r="P4191" s="21">
        <f t="shared" si="395"/>
        <v>0.45000000000000001</v>
      </c>
      <c r="Q4191" s="21">
        <f t="shared" si="396"/>
        <v>0.45000000000000001</v>
      </c>
      <c r="R4191" s="21">
        <f t="shared" si="397"/>
        <v>0.45000000000000001</v>
      </c>
      <c r="S4191" s="21"/>
    </row>
    <row r="4192">
      <c r="A4192" s="22"/>
      <c r="B4192" s="20"/>
      <c r="C4192" s="24"/>
      <c r="H4192" s="22">
        <f t="shared" si="393"/>
        <v>11</v>
      </c>
      <c r="I4192" s="48"/>
      <c r="J4192" s="48"/>
      <c r="K4192" s="61"/>
      <c r="L4192" s="21"/>
      <c r="M4192" s="21">
        <v>0.47000000000000003</v>
      </c>
      <c r="N4192" s="21">
        <f t="shared" si="398"/>
        <v>0.47000000000000003</v>
      </c>
      <c r="O4192" s="21">
        <f t="shared" si="394"/>
        <v>0.47000000000000003</v>
      </c>
      <c r="P4192" s="21">
        <f t="shared" si="395"/>
        <v>0.47000000000000003</v>
      </c>
      <c r="Q4192" s="21">
        <f t="shared" si="396"/>
        <v>0.47000000000000003</v>
      </c>
      <c r="R4192" s="21">
        <f t="shared" si="397"/>
        <v>0.47000000000000003</v>
      </c>
      <c r="S4192" s="21"/>
    </row>
    <row r="4193">
      <c r="A4193" s="22"/>
      <c r="B4193" s="20"/>
      <c r="C4193" s="24"/>
      <c r="H4193" s="22">
        <f t="shared" si="393"/>
        <v>12</v>
      </c>
      <c r="I4193" s="48"/>
      <c r="J4193" s="48"/>
      <c r="K4193" s="61"/>
      <c r="L4193" s="21"/>
      <c r="M4193" s="21">
        <v>0.39000000000000001</v>
      </c>
      <c r="N4193" s="21">
        <f t="shared" si="398"/>
        <v>0.39000000000000001</v>
      </c>
      <c r="O4193" s="21">
        <f t="shared" si="394"/>
        <v>0.39000000000000001</v>
      </c>
      <c r="P4193" s="21">
        <f t="shared" si="395"/>
        <v>0.39000000000000001</v>
      </c>
      <c r="Q4193" s="21">
        <f t="shared" si="396"/>
        <v>0.39000000000000001</v>
      </c>
      <c r="R4193" s="21">
        <f t="shared" si="397"/>
        <v>0.39000000000000001</v>
      </c>
      <c r="S4193" s="21"/>
    </row>
    <row r="4194">
      <c r="A4194" s="22"/>
      <c r="B4194" s="20"/>
      <c r="C4194" s="24"/>
      <c r="H4194" s="22">
        <f t="shared" si="393"/>
        <v>13</v>
      </c>
      <c r="I4194" s="48"/>
      <c r="J4194" s="48"/>
      <c r="K4194" s="61"/>
      <c r="L4194" s="21"/>
      <c r="M4194" s="21">
        <v>0.46000000000000002</v>
      </c>
      <c r="N4194" s="21">
        <f t="shared" si="398"/>
        <v>0.46000000000000002</v>
      </c>
      <c r="O4194" s="21">
        <f t="shared" si="394"/>
        <v>0.46000000000000002</v>
      </c>
      <c r="P4194" s="21">
        <f t="shared" si="395"/>
        <v>0.46000000000000002</v>
      </c>
      <c r="Q4194" s="21">
        <f t="shared" si="396"/>
        <v>0.46000000000000002</v>
      </c>
      <c r="R4194" s="21">
        <f t="shared" si="397"/>
        <v>0.46000000000000002</v>
      </c>
      <c r="S4194" s="21"/>
    </row>
    <row r="4195">
      <c r="A4195" s="22"/>
      <c r="B4195" s="20"/>
      <c r="C4195" s="24"/>
      <c r="H4195" s="22">
        <f t="shared" si="393"/>
        <v>14</v>
      </c>
      <c r="I4195" s="48"/>
      <c r="J4195" s="48"/>
      <c r="K4195" s="61"/>
      <c r="L4195" s="21"/>
      <c r="M4195" s="21">
        <v>0.41999999999999998</v>
      </c>
      <c r="N4195" s="21">
        <f t="shared" si="398"/>
        <v>0.41999999999999998</v>
      </c>
      <c r="O4195" s="21">
        <f t="shared" si="394"/>
        <v>0.41999999999999998</v>
      </c>
      <c r="P4195" s="21">
        <f t="shared" si="395"/>
        <v>0.41999999999999998</v>
      </c>
      <c r="Q4195" s="21">
        <f t="shared" si="396"/>
        <v>0.41999999999999998</v>
      </c>
      <c r="R4195" s="21">
        <f t="shared" si="397"/>
        <v>0.41999999999999998</v>
      </c>
      <c r="S4195" s="21"/>
    </row>
    <row r="4196">
      <c r="A4196" s="22"/>
      <c r="B4196" s="20"/>
      <c r="C4196" s="24"/>
      <c r="H4196" s="22">
        <f t="shared" si="393"/>
        <v>15</v>
      </c>
      <c r="I4196" s="48"/>
      <c r="J4196" s="48"/>
      <c r="K4196" s="61"/>
      <c r="L4196" s="21"/>
      <c r="M4196" s="21">
        <v>0.41999999999999998</v>
      </c>
      <c r="N4196" s="21">
        <f t="shared" si="398"/>
        <v>0.41999999999999998</v>
      </c>
      <c r="O4196" s="21">
        <f t="shared" si="394"/>
        <v>0.41999999999999998</v>
      </c>
      <c r="P4196" s="21">
        <f t="shared" si="395"/>
        <v>0.41999999999999998</v>
      </c>
      <c r="Q4196" s="21">
        <f t="shared" si="396"/>
        <v>0.41999999999999998</v>
      </c>
      <c r="R4196" s="21">
        <f t="shared" si="397"/>
        <v>0.41999999999999998</v>
      </c>
      <c r="S4196" s="21"/>
    </row>
    <row r="4197">
      <c r="A4197" s="22"/>
      <c r="B4197" s="20"/>
      <c r="C4197" s="24"/>
      <c r="H4197" s="22">
        <f t="shared" si="393"/>
        <v>16</v>
      </c>
      <c r="I4197" s="48"/>
      <c r="J4197" s="48"/>
      <c r="K4197" s="61"/>
      <c r="L4197" s="21"/>
      <c r="M4197" s="21">
        <v>0.41000000000000003</v>
      </c>
      <c r="N4197" s="21">
        <f t="shared" si="398"/>
        <v>0.41000000000000003</v>
      </c>
      <c r="O4197" s="21">
        <f t="shared" si="394"/>
        <v>0.41000000000000003</v>
      </c>
      <c r="P4197" s="21">
        <f t="shared" si="395"/>
        <v>0.41000000000000003</v>
      </c>
      <c r="Q4197" s="21">
        <f t="shared" si="396"/>
        <v>0.41000000000000003</v>
      </c>
      <c r="R4197" s="21">
        <f t="shared" si="397"/>
        <v>0.41000000000000003</v>
      </c>
      <c r="S4197" s="21"/>
    </row>
    <row r="4198">
      <c r="A4198" s="22"/>
      <c r="B4198" s="20"/>
      <c r="C4198" s="24"/>
      <c r="H4198" s="22">
        <f t="shared" si="393"/>
        <v>17</v>
      </c>
      <c r="I4198" s="48"/>
      <c r="J4198" s="48"/>
      <c r="K4198" s="61"/>
      <c r="L4198" s="21"/>
      <c r="M4198" s="21">
        <v>0.44</v>
      </c>
      <c r="N4198" s="21">
        <f t="shared" si="398"/>
        <v>0.44</v>
      </c>
      <c r="O4198" s="21">
        <f t="shared" si="394"/>
        <v>0.44</v>
      </c>
      <c r="P4198" s="21">
        <f t="shared" si="395"/>
        <v>0.44</v>
      </c>
      <c r="Q4198" s="21">
        <f t="shared" si="396"/>
        <v>0.44</v>
      </c>
      <c r="R4198" s="21">
        <f t="shared" si="397"/>
        <v>0.44</v>
      </c>
      <c r="S4198" s="21"/>
    </row>
    <row r="4199">
      <c r="A4199" s="22"/>
      <c r="B4199" s="20"/>
      <c r="C4199" s="24"/>
      <c r="H4199" s="22">
        <f t="shared" si="393"/>
        <v>18</v>
      </c>
      <c r="I4199" s="48"/>
      <c r="J4199" s="48"/>
      <c r="K4199" s="61"/>
      <c r="L4199" s="21"/>
      <c r="M4199" s="21">
        <v>0.38</v>
      </c>
      <c r="N4199" s="21">
        <f t="shared" si="398"/>
        <v>0.38</v>
      </c>
      <c r="O4199" s="21">
        <f t="shared" si="394"/>
        <v>0.38</v>
      </c>
      <c r="P4199" s="21">
        <f t="shared" si="395"/>
        <v>0.38</v>
      </c>
      <c r="Q4199" s="21">
        <f t="shared" si="396"/>
        <v>0.38</v>
      </c>
      <c r="R4199" s="21">
        <f t="shared" si="397"/>
        <v>0.38</v>
      </c>
      <c r="S4199" s="21"/>
    </row>
    <row r="4200">
      <c r="A4200" s="22"/>
      <c r="B4200" s="20"/>
      <c r="C4200" s="24"/>
      <c r="H4200" s="22">
        <f t="shared" si="393"/>
        <v>19</v>
      </c>
      <c r="I4200" s="48"/>
      <c r="J4200" s="48"/>
      <c r="K4200" s="61"/>
      <c r="L4200" s="21"/>
      <c r="M4200" s="21">
        <v>0.28000000000000003</v>
      </c>
      <c r="N4200" s="21">
        <f t="shared" si="398"/>
        <v>0.28000000000000003</v>
      </c>
      <c r="O4200" s="21">
        <f t="shared" si="394"/>
        <v>0.28000000000000003</v>
      </c>
      <c r="P4200" s="21">
        <f t="shared" si="395"/>
        <v>0.28000000000000003</v>
      </c>
      <c r="Q4200" s="21">
        <f t="shared" si="396"/>
        <v>0.28000000000000003</v>
      </c>
      <c r="R4200" s="21">
        <f t="shared" si="397"/>
        <v>0.28000000000000003</v>
      </c>
      <c r="S4200" s="21"/>
    </row>
    <row r="4201">
      <c r="A4201" s="22"/>
      <c r="B4201" s="20"/>
      <c r="C4201" s="24"/>
      <c r="H4201" s="22">
        <f t="shared" si="393"/>
        <v>20</v>
      </c>
      <c r="I4201" s="48"/>
      <c r="J4201" s="48"/>
      <c r="K4201" s="61"/>
      <c r="L4201" s="21"/>
      <c r="M4201" s="21">
        <v>0.17999999999999999</v>
      </c>
      <c r="N4201" s="21">
        <f t="shared" si="398"/>
        <v>0.17999999999999999</v>
      </c>
      <c r="O4201" s="21">
        <f t="shared" si="394"/>
        <v>0.17999999999999999</v>
      </c>
      <c r="P4201" s="21">
        <f t="shared" si="395"/>
        <v>0.17999999999999999</v>
      </c>
      <c r="Q4201" s="21">
        <f t="shared" si="396"/>
        <v>0.17999999999999999</v>
      </c>
      <c r="R4201" s="21">
        <f t="shared" si="397"/>
        <v>0.17999999999999999</v>
      </c>
      <c r="S4201" s="21"/>
    </row>
    <row r="4202">
      <c r="A4202" s="22"/>
      <c r="B4202" s="20"/>
      <c r="C4202" s="24"/>
      <c r="H4202" s="22">
        <f t="shared" si="393"/>
        <v>21</v>
      </c>
      <c r="I4202" s="48"/>
      <c r="J4202" s="48"/>
      <c r="K4202" s="61"/>
      <c r="L4202" s="21"/>
      <c r="M4202" s="21">
        <v>0.17000000000000001</v>
      </c>
      <c r="N4202" s="21">
        <f t="shared" si="398"/>
        <v>0.17000000000000001</v>
      </c>
      <c r="O4202" s="21">
        <f t="shared" si="394"/>
        <v>0.17000000000000001</v>
      </c>
      <c r="P4202" s="21">
        <f t="shared" si="395"/>
        <v>0.17000000000000001</v>
      </c>
      <c r="Q4202" s="21">
        <f t="shared" si="396"/>
        <v>0.17000000000000001</v>
      </c>
      <c r="R4202" s="21">
        <f t="shared" si="397"/>
        <v>0.17000000000000001</v>
      </c>
      <c r="S4202" s="21"/>
    </row>
    <row r="4203">
      <c r="A4203" s="22"/>
      <c r="B4203" s="20"/>
      <c r="C4203" s="24"/>
      <c r="H4203" s="22">
        <f t="shared" si="393"/>
        <v>22</v>
      </c>
      <c r="I4203" s="48"/>
      <c r="J4203" s="48"/>
      <c r="K4203" s="61"/>
      <c r="L4203" s="21"/>
      <c r="M4203" s="21">
        <v>0.16</v>
      </c>
      <c r="N4203" s="21">
        <f t="shared" si="398"/>
        <v>0.16</v>
      </c>
      <c r="O4203" s="21">
        <f t="shared" si="394"/>
        <v>0.16</v>
      </c>
      <c r="P4203" s="21">
        <f t="shared" si="395"/>
        <v>0.16</v>
      </c>
      <c r="Q4203" s="21">
        <f t="shared" si="396"/>
        <v>0.16</v>
      </c>
      <c r="R4203" s="21">
        <f t="shared" si="397"/>
        <v>0.16</v>
      </c>
      <c r="S4203" s="21"/>
    </row>
    <row r="4204">
      <c r="A4204" s="22"/>
      <c r="B4204" s="20"/>
      <c r="C4204" s="24"/>
      <c r="H4204" s="22">
        <f t="shared" si="393"/>
        <v>23</v>
      </c>
      <c r="I4204" s="48"/>
      <c r="J4204" s="48"/>
      <c r="K4204" s="61"/>
      <c r="L4204" s="21"/>
      <c r="M4204" s="21">
        <v>0.14999999999999999</v>
      </c>
      <c r="N4204" s="21">
        <f t="shared" si="398"/>
        <v>0.14999999999999999</v>
      </c>
      <c r="O4204" s="21">
        <f t="shared" si="394"/>
        <v>0.14999999999999999</v>
      </c>
      <c r="P4204" s="21">
        <f t="shared" si="395"/>
        <v>0.14999999999999999</v>
      </c>
      <c r="Q4204" s="21">
        <f t="shared" si="396"/>
        <v>0.14999999999999999</v>
      </c>
      <c r="R4204" s="21">
        <f t="shared" si="397"/>
        <v>0.14999999999999999</v>
      </c>
      <c r="S4204" s="21"/>
    </row>
    <row r="4205">
      <c r="A4205" s="22"/>
      <c r="B4205" s="20"/>
      <c r="C4205" s="24"/>
      <c r="H4205" s="22"/>
      <c r="J4205" s="21"/>
      <c r="K4205" s="21"/>
      <c r="L4205" s="21"/>
      <c r="M4205" s="21"/>
      <c r="N4205" s="21"/>
      <c r="O4205" s="21"/>
      <c r="P4205" s="21"/>
      <c r="Q4205" s="21"/>
      <c r="R4205" s="21"/>
    </row>
    <row r="4206">
      <c r="A4206" s="22"/>
      <c r="B4206" s="20" t="s">
        <v>4697</v>
      </c>
      <c r="C4206" s="21" t="s">
        <v>4698</v>
      </c>
      <c r="D4206" s="20" t="s">
        <v>4699</v>
      </c>
      <c r="E4206" s="20" t="s">
        <v>4699</v>
      </c>
      <c r="F4206" s="21" t="s">
        <v>38</v>
      </c>
      <c r="G4206" s="22">
        <v>5</v>
      </c>
      <c r="H4206" s="211">
        <v>0</v>
      </c>
      <c r="J4206" s="21"/>
      <c r="K4206" s="21"/>
      <c r="L4206" s="21"/>
      <c r="M4206" s="21"/>
      <c r="N4206" s="21"/>
      <c r="O4206" s="21"/>
      <c r="P4206" s="21"/>
      <c r="Q4206" s="21"/>
      <c r="R4206" s="21"/>
      <c r="S4206" s="21"/>
    </row>
    <row r="4207">
      <c r="A4207" s="22"/>
      <c r="B4207" s="20" t="s">
        <v>4700</v>
      </c>
      <c r="C4207" s="21" t="s">
        <v>4701</v>
      </c>
      <c r="H4207" s="22">
        <v>0</v>
      </c>
      <c r="J4207" s="21"/>
      <c r="K4207" s="21"/>
      <c r="L4207" s="21"/>
      <c r="M4207" s="21"/>
      <c r="N4207" s="21"/>
      <c r="O4207" s="21"/>
      <c r="P4207" s="21"/>
      <c r="Q4207" s="21"/>
      <c r="R4207" s="21"/>
    </row>
    <row r="4208">
      <c r="A4208" s="22"/>
      <c r="B4208" s="20"/>
      <c r="C4208" s="21" t="s">
        <v>4702</v>
      </c>
      <c r="H4208" s="22">
        <v>0</v>
      </c>
      <c r="I4208" s="48"/>
      <c r="J4208" s="48"/>
      <c r="K4208" s="61"/>
      <c r="L4208" s="21"/>
      <c r="M4208" s="21">
        <v>0.20000000000000001</v>
      </c>
      <c r="N4208" s="21">
        <f t="shared" si="398"/>
        <v>0.20000000000000001</v>
      </c>
      <c r="O4208" s="21">
        <f t="shared" si="394"/>
        <v>0.20000000000000001</v>
      </c>
      <c r="P4208" s="21">
        <f t="shared" si="395"/>
        <v>0.20000000000000001</v>
      </c>
      <c r="Q4208" s="21">
        <f t="shared" si="396"/>
        <v>0.20000000000000001</v>
      </c>
      <c r="R4208" s="21">
        <f t="shared" si="397"/>
        <v>0.20000000000000001</v>
      </c>
      <c r="S4208" s="21"/>
      <c r="T4208" s="21"/>
      <c r="U4208" s="21"/>
      <c r="V4208" s="21"/>
      <c r="W4208" s="20"/>
      <c r="X4208" s="20"/>
      <c r="Y4208" s="20"/>
      <c r="Z4208" s="20"/>
      <c r="AA4208" s="20"/>
      <c r="AB4208" s="20"/>
      <c r="AC4208" s="20"/>
      <c r="AD4208" s="20"/>
    </row>
    <row r="4209">
      <c r="A4209" s="22"/>
      <c r="B4209" s="20" t="s">
        <v>4703</v>
      </c>
      <c r="C4209" s="24" t="s">
        <v>4704</v>
      </c>
      <c r="H4209" s="22">
        <f t="shared" ref="H4207:H4270" si="399">H4208+1</f>
        <v>1</v>
      </c>
      <c r="I4209" s="48"/>
      <c r="J4209" s="48"/>
      <c r="K4209" s="61"/>
      <c r="L4209" s="21"/>
      <c r="M4209" s="21">
        <v>0.20999999999999999</v>
      </c>
      <c r="N4209" s="21">
        <f t="shared" si="398"/>
        <v>0.20999999999999999</v>
      </c>
      <c r="O4209" s="21">
        <f t="shared" si="394"/>
        <v>0.20999999999999999</v>
      </c>
      <c r="P4209" s="21">
        <f t="shared" si="395"/>
        <v>0.20999999999999999</v>
      </c>
      <c r="Q4209" s="21">
        <f t="shared" si="396"/>
        <v>0.20999999999999999</v>
      </c>
      <c r="R4209" s="21">
        <f t="shared" si="397"/>
        <v>0.20999999999999999</v>
      </c>
      <c r="S4209" s="21"/>
    </row>
    <row r="4210">
      <c r="A4210" s="22"/>
      <c r="B4210" s="20" t="s">
        <v>4705</v>
      </c>
      <c r="C4210" s="24" t="s">
        <v>4706</v>
      </c>
      <c r="H4210" s="22">
        <f t="shared" si="399"/>
        <v>2</v>
      </c>
      <c r="I4210" s="48"/>
      <c r="J4210" s="48"/>
      <c r="K4210" s="61"/>
      <c r="L4210" s="21"/>
      <c r="M4210" s="21">
        <v>0.22</v>
      </c>
      <c r="N4210" s="21">
        <f t="shared" si="398"/>
        <v>0.22</v>
      </c>
      <c r="O4210" s="21">
        <f t="shared" si="394"/>
        <v>0.22</v>
      </c>
      <c r="P4210" s="21">
        <f t="shared" si="395"/>
        <v>0.22</v>
      </c>
      <c r="Q4210" s="21">
        <f t="shared" si="396"/>
        <v>0.22</v>
      </c>
      <c r="R4210" s="21">
        <f t="shared" si="397"/>
        <v>0.22</v>
      </c>
      <c r="S4210" s="21"/>
    </row>
    <row r="4211">
      <c r="A4211" s="22"/>
      <c r="B4211" s="20" t="s">
        <v>4707</v>
      </c>
      <c r="C4211" s="21" t="s">
        <v>4708</v>
      </c>
      <c r="H4211" s="22">
        <f t="shared" si="399"/>
        <v>3</v>
      </c>
      <c r="I4211" s="48"/>
      <c r="J4211" s="48"/>
      <c r="K4211" s="61"/>
      <c r="L4211" s="21"/>
      <c r="M4211" s="21">
        <v>0.20999999999999999</v>
      </c>
      <c r="N4211" s="21">
        <f t="shared" si="398"/>
        <v>0.20999999999999999</v>
      </c>
      <c r="O4211" s="21">
        <f t="shared" si="394"/>
        <v>0.20999999999999999</v>
      </c>
      <c r="P4211" s="21">
        <f t="shared" si="395"/>
        <v>0.20999999999999999</v>
      </c>
      <c r="Q4211" s="21">
        <f t="shared" si="396"/>
        <v>0.20999999999999999</v>
      </c>
      <c r="R4211" s="21">
        <f t="shared" si="397"/>
        <v>0.20999999999999999</v>
      </c>
      <c r="S4211" s="21"/>
    </row>
    <row r="4212">
      <c r="A4212" s="22"/>
      <c r="B4212" s="20" t="s">
        <v>4709</v>
      </c>
      <c r="C4212" s="24" t="s">
        <v>4710</v>
      </c>
      <c r="H4212" s="22">
        <f t="shared" si="399"/>
        <v>4</v>
      </c>
      <c r="I4212" s="48"/>
      <c r="J4212" s="48"/>
      <c r="K4212" s="61"/>
      <c r="L4212" s="21"/>
      <c r="M4212" s="21">
        <v>0.20999999999999999</v>
      </c>
      <c r="N4212" s="21">
        <f t="shared" si="398"/>
        <v>0.20999999999999999</v>
      </c>
      <c r="O4212" s="21">
        <f t="shared" si="394"/>
        <v>0.20999999999999999</v>
      </c>
      <c r="P4212" s="21">
        <f t="shared" si="395"/>
        <v>0.20999999999999999</v>
      </c>
      <c r="Q4212" s="21">
        <f t="shared" si="396"/>
        <v>0.20999999999999999</v>
      </c>
      <c r="R4212" s="21">
        <f t="shared" si="397"/>
        <v>0.20999999999999999</v>
      </c>
      <c r="S4212" s="21"/>
    </row>
    <row r="4213">
      <c r="A4213" s="22"/>
      <c r="B4213" s="24" t="s">
        <v>4711</v>
      </c>
      <c r="C4213" s="21" t="s">
        <v>4712</v>
      </c>
      <c r="H4213" s="22">
        <f t="shared" si="399"/>
        <v>5</v>
      </c>
      <c r="I4213" s="48"/>
      <c r="J4213" s="48"/>
      <c r="K4213" s="61"/>
      <c r="L4213" s="21"/>
      <c r="M4213" s="21">
        <v>0.20999999999999999</v>
      </c>
      <c r="N4213" s="21">
        <f t="shared" si="398"/>
        <v>0.20999999999999999</v>
      </c>
      <c r="O4213" s="21">
        <f t="shared" si="394"/>
        <v>0.20999999999999999</v>
      </c>
      <c r="P4213" s="21">
        <f t="shared" si="395"/>
        <v>0.20999999999999999</v>
      </c>
      <c r="Q4213" s="21">
        <f t="shared" si="396"/>
        <v>0.20999999999999999</v>
      </c>
      <c r="R4213" s="21">
        <f t="shared" si="397"/>
        <v>0.20999999999999999</v>
      </c>
      <c r="S4213" s="21"/>
    </row>
    <row r="4214">
      <c r="A4214" s="22"/>
      <c r="B4214" s="24" t="s">
        <v>4713</v>
      </c>
      <c r="C4214" s="21" t="s">
        <v>4714</v>
      </c>
      <c r="H4214" s="22">
        <f t="shared" si="399"/>
        <v>6</v>
      </c>
      <c r="I4214" s="48"/>
      <c r="J4214" s="48"/>
      <c r="K4214" s="61"/>
      <c r="L4214" s="21"/>
      <c r="M4214" s="21">
        <v>0.20000000000000001</v>
      </c>
      <c r="N4214" s="21">
        <f t="shared" si="398"/>
        <v>0.20000000000000001</v>
      </c>
      <c r="O4214" s="21">
        <f t="shared" si="394"/>
        <v>0.20000000000000001</v>
      </c>
      <c r="P4214" s="21">
        <f t="shared" si="395"/>
        <v>0.20000000000000001</v>
      </c>
      <c r="Q4214" s="21">
        <f t="shared" si="396"/>
        <v>0.20000000000000001</v>
      </c>
      <c r="R4214" s="21">
        <f t="shared" si="397"/>
        <v>0.20000000000000001</v>
      </c>
      <c r="S4214" s="21"/>
    </row>
    <row r="4215">
      <c r="A4215" s="22"/>
      <c r="B4215" s="24"/>
      <c r="H4215" s="22">
        <f t="shared" si="399"/>
        <v>7</v>
      </c>
      <c r="I4215" s="48"/>
      <c r="J4215" s="48"/>
      <c r="K4215" s="61"/>
      <c r="L4215" s="21"/>
      <c r="M4215" s="21">
        <v>0.20000000000000001</v>
      </c>
      <c r="N4215" s="21">
        <f t="shared" si="398"/>
        <v>0.20000000000000001</v>
      </c>
      <c r="O4215" s="21">
        <f t="shared" si="394"/>
        <v>0.20000000000000001</v>
      </c>
      <c r="P4215" s="21">
        <f t="shared" si="395"/>
        <v>0.20000000000000001</v>
      </c>
      <c r="Q4215" s="21">
        <f t="shared" si="396"/>
        <v>0.20000000000000001</v>
      </c>
      <c r="R4215" s="21">
        <f t="shared" si="397"/>
        <v>0.20000000000000001</v>
      </c>
      <c r="S4215" s="21"/>
    </row>
    <row r="4216">
      <c r="A4216" s="22"/>
      <c r="B4216" s="24"/>
      <c r="H4216" s="22">
        <f t="shared" si="399"/>
        <v>8</v>
      </c>
      <c r="I4216" s="48"/>
      <c r="J4216" s="48"/>
      <c r="K4216" s="61"/>
      <c r="L4216" s="21"/>
      <c r="M4216" s="21">
        <v>0.33000000000000002</v>
      </c>
      <c r="N4216" s="21">
        <f t="shared" si="398"/>
        <v>0.33000000000000002</v>
      </c>
      <c r="O4216" s="21">
        <f t="shared" si="394"/>
        <v>0.33000000000000002</v>
      </c>
      <c r="P4216" s="21">
        <f t="shared" si="395"/>
        <v>0.33000000000000002</v>
      </c>
      <c r="Q4216" s="21">
        <f t="shared" si="396"/>
        <v>0.33000000000000002</v>
      </c>
      <c r="R4216" s="21">
        <f t="shared" si="397"/>
        <v>0.33000000000000002</v>
      </c>
      <c r="S4216" s="21"/>
    </row>
    <row r="4217">
      <c r="A4217" s="22"/>
      <c r="B4217" s="24"/>
      <c r="H4217" s="22">
        <f t="shared" si="399"/>
        <v>9</v>
      </c>
      <c r="I4217" s="48"/>
      <c r="J4217" s="48"/>
      <c r="K4217" s="61"/>
      <c r="L4217" s="21"/>
      <c r="M4217" s="21">
        <v>0.41999999999999998</v>
      </c>
      <c r="N4217" s="21">
        <f t="shared" si="398"/>
        <v>0.41999999999999998</v>
      </c>
      <c r="O4217" s="21">
        <f t="shared" si="394"/>
        <v>0.41999999999999998</v>
      </c>
      <c r="P4217" s="21">
        <f t="shared" si="395"/>
        <v>0.41999999999999998</v>
      </c>
      <c r="Q4217" s="21">
        <f t="shared" si="396"/>
        <v>0.41999999999999998</v>
      </c>
      <c r="R4217" s="21">
        <f t="shared" si="397"/>
        <v>0.41999999999999998</v>
      </c>
      <c r="S4217" s="21"/>
    </row>
    <row r="4218">
      <c r="A4218" s="22"/>
      <c r="B4218" s="24"/>
      <c r="H4218" s="22">
        <f t="shared" si="399"/>
        <v>10</v>
      </c>
      <c r="I4218" s="48"/>
      <c r="J4218" s="48"/>
      <c r="K4218" s="61"/>
      <c r="L4218" s="21"/>
      <c r="M4218" s="21">
        <v>0.38</v>
      </c>
      <c r="N4218" s="21">
        <f t="shared" si="398"/>
        <v>0.38</v>
      </c>
      <c r="O4218" s="21">
        <f t="shared" ref="O4218:O4281" si="400">N4218</f>
        <v>0.38</v>
      </c>
      <c r="P4218" s="21">
        <f t="shared" ref="P4218:P4281" si="401">O4218</f>
        <v>0.38</v>
      </c>
      <c r="Q4218" s="21">
        <f t="shared" ref="Q4218:Q4281" si="402">P4218</f>
        <v>0.38</v>
      </c>
      <c r="R4218" s="21">
        <f t="shared" ref="R4218:R4281" si="403">Q4218</f>
        <v>0.38</v>
      </c>
      <c r="S4218" s="21"/>
    </row>
    <row r="4219">
      <c r="A4219" s="22"/>
      <c r="B4219" s="24"/>
      <c r="H4219" s="22">
        <f t="shared" si="399"/>
        <v>11</v>
      </c>
      <c r="I4219" s="48"/>
      <c r="J4219" s="48"/>
      <c r="K4219" s="61"/>
      <c r="L4219" s="21"/>
      <c r="M4219" s="21">
        <v>0.40000000000000002</v>
      </c>
      <c r="N4219" s="21">
        <f t="shared" si="398"/>
        <v>0.40000000000000002</v>
      </c>
      <c r="O4219" s="21">
        <f t="shared" si="400"/>
        <v>0.40000000000000002</v>
      </c>
      <c r="P4219" s="21">
        <f t="shared" si="401"/>
        <v>0.40000000000000002</v>
      </c>
      <c r="Q4219" s="21">
        <f t="shared" si="402"/>
        <v>0.40000000000000002</v>
      </c>
      <c r="R4219" s="21">
        <f t="shared" si="403"/>
        <v>0.40000000000000002</v>
      </c>
      <c r="S4219" s="21"/>
    </row>
    <row r="4220">
      <c r="A4220" s="22"/>
      <c r="B4220" s="24"/>
      <c r="H4220" s="22">
        <f t="shared" si="399"/>
        <v>12</v>
      </c>
      <c r="I4220" s="48"/>
      <c r="J4220" s="48"/>
      <c r="K4220" s="61"/>
      <c r="L4220" s="21"/>
      <c r="M4220" s="21">
        <v>0.39000000000000001</v>
      </c>
      <c r="N4220" s="21">
        <f t="shared" si="398"/>
        <v>0.39000000000000001</v>
      </c>
      <c r="O4220" s="21">
        <f t="shared" si="400"/>
        <v>0.39000000000000001</v>
      </c>
      <c r="P4220" s="21">
        <f t="shared" si="401"/>
        <v>0.39000000000000001</v>
      </c>
      <c r="Q4220" s="21">
        <f t="shared" si="402"/>
        <v>0.39000000000000001</v>
      </c>
      <c r="R4220" s="21">
        <f t="shared" si="403"/>
        <v>0.39000000000000001</v>
      </c>
      <c r="S4220" s="21"/>
    </row>
    <row r="4221">
      <c r="A4221" s="22"/>
      <c r="B4221" s="24"/>
      <c r="H4221" s="22">
        <f t="shared" si="399"/>
        <v>13</v>
      </c>
      <c r="I4221" s="48"/>
      <c r="J4221" s="48"/>
      <c r="K4221" s="61"/>
      <c r="L4221" s="21"/>
      <c r="M4221" s="21">
        <v>0.35000000000000003</v>
      </c>
      <c r="N4221" s="21">
        <f t="shared" si="398"/>
        <v>0.35000000000000003</v>
      </c>
      <c r="O4221" s="21">
        <f t="shared" si="400"/>
        <v>0.35000000000000003</v>
      </c>
      <c r="P4221" s="21">
        <f t="shared" si="401"/>
        <v>0.35000000000000003</v>
      </c>
      <c r="Q4221" s="21">
        <f t="shared" si="402"/>
        <v>0.35000000000000003</v>
      </c>
      <c r="R4221" s="21">
        <f t="shared" si="403"/>
        <v>0.35000000000000003</v>
      </c>
      <c r="S4221" s="21"/>
    </row>
    <row r="4222">
      <c r="A4222" s="22"/>
      <c r="B4222" s="24"/>
      <c r="H4222" s="22">
        <f t="shared" si="399"/>
        <v>14</v>
      </c>
      <c r="I4222" s="48"/>
      <c r="J4222" s="48"/>
      <c r="K4222" s="61"/>
      <c r="L4222" s="21"/>
      <c r="M4222" s="21">
        <v>0.47000000000000003</v>
      </c>
      <c r="N4222" s="21">
        <f t="shared" si="398"/>
        <v>0.47000000000000003</v>
      </c>
      <c r="O4222" s="21">
        <f t="shared" si="400"/>
        <v>0.47000000000000003</v>
      </c>
      <c r="P4222" s="21">
        <f t="shared" si="401"/>
        <v>0.47000000000000003</v>
      </c>
      <c r="Q4222" s="21">
        <f t="shared" si="402"/>
        <v>0.47000000000000003</v>
      </c>
      <c r="R4222" s="21">
        <f t="shared" si="403"/>
        <v>0.47000000000000003</v>
      </c>
      <c r="S4222" s="21"/>
    </row>
    <row r="4223">
      <c r="A4223" s="22"/>
      <c r="B4223" s="24"/>
      <c r="H4223" s="22">
        <f t="shared" si="399"/>
        <v>15</v>
      </c>
      <c r="I4223" s="48"/>
      <c r="J4223" s="48"/>
      <c r="K4223" s="61"/>
      <c r="L4223" s="21"/>
      <c r="M4223" s="21">
        <v>0.47000000000000003</v>
      </c>
      <c r="N4223" s="21">
        <f t="shared" si="398"/>
        <v>0.47000000000000003</v>
      </c>
      <c r="O4223" s="21">
        <f t="shared" si="400"/>
        <v>0.47000000000000003</v>
      </c>
      <c r="P4223" s="21">
        <f t="shared" si="401"/>
        <v>0.47000000000000003</v>
      </c>
      <c r="Q4223" s="21">
        <f t="shared" si="402"/>
        <v>0.47000000000000003</v>
      </c>
      <c r="R4223" s="21">
        <f t="shared" si="403"/>
        <v>0.47000000000000003</v>
      </c>
      <c r="S4223" s="21"/>
    </row>
    <row r="4224">
      <c r="A4224" s="22"/>
      <c r="B4224" s="24"/>
      <c r="H4224" s="22">
        <f t="shared" si="399"/>
        <v>16</v>
      </c>
      <c r="I4224" s="48"/>
      <c r="J4224" s="48"/>
      <c r="K4224" s="61"/>
      <c r="L4224" s="21"/>
      <c r="M4224" s="21">
        <v>0.47000000000000003</v>
      </c>
      <c r="N4224" s="21">
        <f t="shared" si="398"/>
        <v>0.47000000000000003</v>
      </c>
      <c r="O4224" s="21">
        <f t="shared" si="400"/>
        <v>0.47000000000000003</v>
      </c>
      <c r="P4224" s="21">
        <f t="shared" si="401"/>
        <v>0.47000000000000003</v>
      </c>
      <c r="Q4224" s="21">
        <f t="shared" si="402"/>
        <v>0.47000000000000003</v>
      </c>
      <c r="R4224" s="21">
        <f t="shared" si="403"/>
        <v>0.47000000000000003</v>
      </c>
      <c r="S4224" s="21"/>
    </row>
    <row r="4225">
      <c r="A4225" s="22"/>
      <c r="B4225" s="24"/>
      <c r="H4225" s="22">
        <f t="shared" si="399"/>
        <v>17</v>
      </c>
      <c r="I4225" s="48"/>
      <c r="J4225" s="48"/>
      <c r="K4225" s="61"/>
      <c r="L4225" s="21"/>
      <c r="M4225" s="21">
        <v>0.46000000000000002</v>
      </c>
      <c r="N4225" s="21">
        <f t="shared" si="398"/>
        <v>0.46000000000000002</v>
      </c>
      <c r="O4225" s="21">
        <f t="shared" si="400"/>
        <v>0.46000000000000002</v>
      </c>
      <c r="P4225" s="21">
        <f t="shared" si="401"/>
        <v>0.46000000000000002</v>
      </c>
      <c r="Q4225" s="21">
        <f t="shared" si="402"/>
        <v>0.46000000000000002</v>
      </c>
      <c r="R4225" s="21">
        <f t="shared" si="403"/>
        <v>0.46000000000000002</v>
      </c>
      <c r="S4225" s="21"/>
    </row>
    <row r="4226">
      <c r="A4226" s="22"/>
      <c r="B4226" s="24"/>
      <c r="H4226" s="22">
        <f t="shared" si="399"/>
        <v>18</v>
      </c>
      <c r="I4226" s="48"/>
      <c r="J4226" s="48"/>
      <c r="K4226" s="61"/>
      <c r="L4226" s="21"/>
      <c r="M4226" s="21">
        <v>0.46000000000000002</v>
      </c>
      <c r="N4226" s="21">
        <f t="shared" si="398"/>
        <v>0.46000000000000002</v>
      </c>
      <c r="O4226" s="21">
        <f t="shared" si="400"/>
        <v>0.46000000000000002</v>
      </c>
      <c r="P4226" s="21">
        <f t="shared" si="401"/>
        <v>0.46000000000000002</v>
      </c>
      <c r="Q4226" s="21">
        <f t="shared" si="402"/>
        <v>0.46000000000000002</v>
      </c>
      <c r="R4226" s="21">
        <f t="shared" si="403"/>
        <v>0.46000000000000002</v>
      </c>
      <c r="S4226" s="21"/>
    </row>
    <row r="4227">
      <c r="A4227" s="22"/>
      <c r="B4227" s="24"/>
      <c r="H4227" s="22">
        <f t="shared" si="399"/>
        <v>19</v>
      </c>
      <c r="I4227" s="48"/>
      <c r="J4227" s="48"/>
      <c r="K4227" s="61"/>
      <c r="L4227" s="21"/>
      <c r="M4227" s="21">
        <v>0.37</v>
      </c>
      <c r="N4227" s="21">
        <f t="shared" si="398"/>
        <v>0.37</v>
      </c>
      <c r="O4227" s="21">
        <f t="shared" si="400"/>
        <v>0.37</v>
      </c>
      <c r="P4227" s="21">
        <f t="shared" si="401"/>
        <v>0.37</v>
      </c>
      <c r="Q4227" s="21">
        <f t="shared" si="402"/>
        <v>0.37</v>
      </c>
      <c r="R4227" s="21">
        <f t="shared" si="403"/>
        <v>0.37</v>
      </c>
      <c r="S4227" s="21"/>
    </row>
    <row r="4228">
      <c r="A4228" s="22"/>
      <c r="B4228" s="24"/>
      <c r="H4228" s="22">
        <f t="shared" si="399"/>
        <v>20</v>
      </c>
      <c r="I4228" s="48"/>
      <c r="J4228" s="48"/>
      <c r="K4228" s="61"/>
      <c r="L4228" s="21"/>
      <c r="M4228" s="21">
        <v>0.28000000000000003</v>
      </c>
      <c r="N4228" s="21">
        <f t="shared" si="398"/>
        <v>0.28000000000000003</v>
      </c>
      <c r="O4228" s="21">
        <f t="shared" si="400"/>
        <v>0.28000000000000003</v>
      </c>
      <c r="P4228" s="21">
        <f t="shared" si="401"/>
        <v>0.28000000000000003</v>
      </c>
      <c r="Q4228" s="21">
        <f t="shared" si="402"/>
        <v>0.28000000000000003</v>
      </c>
      <c r="R4228" s="21">
        <f t="shared" si="403"/>
        <v>0.28000000000000003</v>
      </c>
      <c r="S4228" s="21"/>
    </row>
    <row r="4229">
      <c r="A4229" s="22"/>
      <c r="B4229" s="24"/>
      <c r="H4229" s="22">
        <f t="shared" si="399"/>
        <v>21</v>
      </c>
      <c r="I4229" s="48"/>
      <c r="J4229" s="48"/>
      <c r="K4229" s="61"/>
      <c r="L4229" s="21"/>
      <c r="M4229" s="21">
        <v>0.28000000000000003</v>
      </c>
      <c r="N4229" s="21">
        <f t="shared" si="398"/>
        <v>0.28000000000000003</v>
      </c>
      <c r="O4229" s="21">
        <f t="shared" si="400"/>
        <v>0.28000000000000003</v>
      </c>
      <c r="P4229" s="21">
        <f t="shared" si="401"/>
        <v>0.28000000000000003</v>
      </c>
      <c r="Q4229" s="21">
        <f t="shared" si="402"/>
        <v>0.28000000000000003</v>
      </c>
      <c r="R4229" s="21">
        <f t="shared" si="403"/>
        <v>0.28000000000000003</v>
      </c>
      <c r="S4229" s="21"/>
    </row>
    <row r="4230">
      <c r="A4230" s="22"/>
      <c r="B4230" s="24"/>
      <c r="H4230" s="22">
        <f t="shared" si="399"/>
        <v>22</v>
      </c>
      <c r="I4230" s="48"/>
      <c r="J4230" s="48"/>
      <c r="K4230" s="61"/>
      <c r="L4230" s="21"/>
      <c r="M4230" s="21">
        <v>0.26000000000000001</v>
      </c>
      <c r="N4230" s="21">
        <f t="shared" si="398"/>
        <v>0.26000000000000001</v>
      </c>
      <c r="O4230" s="21">
        <f t="shared" si="400"/>
        <v>0.26000000000000001</v>
      </c>
      <c r="P4230" s="21">
        <f t="shared" si="401"/>
        <v>0.26000000000000001</v>
      </c>
      <c r="Q4230" s="21">
        <f t="shared" si="402"/>
        <v>0.26000000000000001</v>
      </c>
      <c r="R4230" s="21">
        <f t="shared" si="403"/>
        <v>0.26000000000000001</v>
      </c>
      <c r="S4230" s="21"/>
    </row>
    <row r="4231">
      <c r="A4231" s="22"/>
      <c r="B4231" s="24"/>
      <c r="H4231" s="22">
        <f t="shared" si="399"/>
        <v>23</v>
      </c>
      <c r="I4231" s="48"/>
      <c r="J4231" s="48"/>
      <c r="K4231" s="61"/>
      <c r="L4231" s="21"/>
      <c r="M4231" s="21">
        <v>0.25</v>
      </c>
      <c r="N4231" s="21">
        <f t="shared" si="398"/>
        <v>0.25</v>
      </c>
      <c r="O4231" s="21">
        <f t="shared" si="400"/>
        <v>0.25</v>
      </c>
      <c r="P4231" s="21">
        <f t="shared" si="401"/>
        <v>0.25</v>
      </c>
      <c r="Q4231" s="21">
        <f t="shared" si="402"/>
        <v>0.25</v>
      </c>
      <c r="R4231" s="21">
        <f t="shared" si="403"/>
        <v>0.25</v>
      </c>
      <c r="S4231" s="21"/>
    </row>
    <row r="4232">
      <c r="A4232" s="22"/>
      <c r="B4232" s="24"/>
      <c r="H4232" s="22"/>
      <c r="J4232" s="21"/>
      <c r="K4232" s="21"/>
      <c r="L4232" s="21"/>
      <c r="M4232" s="21"/>
      <c r="N4232" s="21"/>
      <c r="O4232" s="21"/>
      <c r="P4232" s="21"/>
      <c r="Q4232" s="21"/>
      <c r="R4232" s="21"/>
    </row>
    <row r="4233">
      <c r="A4233" s="22"/>
      <c r="B4233" s="20" t="s">
        <v>4715</v>
      </c>
      <c r="C4233" s="21" t="s">
        <v>4716</v>
      </c>
      <c r="D4233" s="20" t="s">
        <v>4717</v>
      </c>
      <c r="E4233" s="20" t="s">
        <v>4717</v>
      </c>
      <c r="F4233" s="21" t="s">
        <v>38</v>
      </c>
      <c r="G4233" s="22">
        <v>5</v>
      </c>
      <c r="H4233" s="211">
        <v>0</v>
      </c>
      <c r="J4233" s="21"/>
      <c r="K4233" s="21"/>
      <c r="L4233" s="21"/>
      <c r="M4233" s="21"/>
      <c r="N4233" s="21"/>
      <c r="O4233" s="21"/>
      <c r="P4233" s="21"/>
      <c r="Q4233" s="21"/>
      <c r="R4233" s="21"/>
      <c r="S4233" s="21"/>
    </row>
    <row r="4234">
      <c r="A4234" s="22"/>
      <c r="B4234" s="20"/>
      <c r="C4234" s="21" t="s">
        <v>4718</v>
      </c>
      <c r="G4234" s="22"/>
      <c r="H4234" s="22">
        <v>0</v>
      </c>
      <c r="K4234" s="21"/>
      <c r="L4234" s="21"/>
      <c r="M4234" s="21"/>
      <c r="N4234" s="21"/>
      <c r="O4234" s="21"/>
      <c r="P4234" s="21"/>
      <c r="Q4234" s="21"/>
      <c r="R4234" s="21"/>
    </row>
    <row r="4235">
      <c r="A4235" s="22"/>
      <c r="B4235" s="20"/>
      <c r="G4235" s="22"/>
      <c r="H4235" s="22">
        <v>0</v>
      </c>
      <c r="I4235" s="48"/>
      <c r="J4235" s="48"/>
      <c r="K4235" s="61"/>
      <c r="L4235" s="21"/>
      <c r="M4235" s="21">
        <v>0.029999999999999999</v>
      </c>
      <c r="N4235" s="21">
        <f t="shared" si="398"/>
        <v>0.029999999999999999</v>
      </c>
      <c r="O4235" s="21">
        <f t="shared" si="400"/>
        <v>0.029999999999999999</v>
      </c>
      <c r="P4235" s="21">
        <f t="shared" si="401"/>
        <v>0.029999999999999999</v>
      </c>
      <c r="Q4235" s="21">
        <f t="shared" si="402"/>
        <v>0.029999999999999999</v>
      </c>
      <c r="R4235" s="21">
        <f t="shared" si="403"/>
        <v>0.029999999999999999</v>
      </c>
      <c r="S4235" s="21"/>
      <c r="T4235" s="21"/>
      <c r="U4235" s="21"/>
      <c r="V4235" s="21"/>
      <c r="W4235" s="20"/>
      <c r="X4235" s="20"/>
      <c r="Y4235" s="20"/>
      <c r="Z4235" s="20"/>
      <c r="AA4235" s="20"/>
      <c r="AB4235" s="20"/>
      <c r="AC4235" s="20"/>
      <c r="AD4235" s="20"/>
    </row>
    <row r="4236">
      <c r="A4236" s="22"/>
      <c r="B4236" s="20"/>
      <c r="G4236" s="22"/>
      <c r="H4236" s="22">
        <f t="shared" si="399"/>
        <v>1</v>
      </c>
      <c r="I4236" s="48"/>
      <c r="J4236" s="48"/>
      <c r="K4236" s="61"/>
      <c r="L4236" s="21"/>
      <c r="M4236" s="21">
        <v>0.040000000000000001</v>
      </c>
      <c r="N4236" s="21">
        <f t="shared" si="398"/>
        <v>0.040000000000000001</v>
      </c>
      <c r="O4236" s="21">
        <f t="shared" si="400"/>
        <v>0.040000000000000001</v>
      </c>
      <c r="P4236" s="21">
        <f t="shared" si="401"/>
        <v>0.040000000000000001</v>
      </c>
      <c r="Q4236" s="21">
        <f t="shared" si="402"/>
        <v>0.040000000000000001</v>
      </c>
      <c r="R4236" s="21">
        <f t="shared" si="403"/>
        <v>0.040000000000000001</v>
      </c>
      <c r="S4236" s="21"/>
    </row>
    <row r="4237">
      <c r="A4237" s="22"/>
      <c r="B4237" s="20"/>
      <c r="G4237" s="22"/>
      <c r="H4237" s="22">
        <f t="shared" si="399"/>
        <v>2</v>
      </c>
      <c r="I4237" s="48"/>
      <c r="J4237" s="48"/>
      <c r="K4237" s="61"/>
      <c r="L4237" s="21"/>
      <c r="M4237" s="21">
        <v>0.040000000000000001</v>
      </c>
      <c r="N4237" s="21">
        <f t="shared" si="398"/>
        <v>0.040000000000000001</v>
      </c>
      <c r="O4237" s="21">
        <f t="shared" si="400"/>
        <v>0.040000000000000001</v>
      </c>
      <c r="P4237" s="21">
        <f t="shared" si="401"/>
        <v>0.040000000000000001</v>
      </c>
      <c r="Q4237" s="21">
        <f t="shared" si="402"/>
        <v>0.040000000000000001</v>
      </c>
      <c r="R4237" s="21">
        <f t="shared" si="403"/>
        <v>0.040000000000000001</v>
      </c>
      <c r="S4237" s="21"/>
    </row>
    <row r="4238">
      <c r="A4238" s="22"/>
      <c r="B4238" s="20"/>
      <c r="G4238" s="22"/>
      <c r="H4238" s="22">
        <f t="shared" si="399"/>
        <v>3</v>
      </c>
      <c r="I4238" s="48"/>
      <c r="J4238" s="48"/>
      <c r="K4238" s="61"/>
      <c r="L4238" s="21"/>
      <c r="M4238" s="21">
        <v>0.040000000000000001</v>
      </c>
      <c r="N4238" s="21">
        <f t="shared" si="398"/>
        <v>0.040000000000000001</v>
      </c>
      <c r="O4238" s="21">
        <f t="shared" si="400"/>
        <v>0.040000000000000001</v>
      </c>
      <c r="P4238" s="21">
        <f t="shared" si="401"/>
        <v>0.040000000000000001</v>
      </c>
      <c r="Q4238" s="21">
        <f t="shared" si="402"/>
        <v>0.040000000000000001</v>
      </c>
      <c r="R4238" s="21">
        <f t="shared" si="403"/>
        <v>0.040000000000000001</v>
      </c>
      <c r="S4238" s="21"/>
    </row>
    <row r="4239">
      <c r="A4239" s="22"/>
      <c r="B4239" s="20"/>
      <c r="G4239" s="22"/>
      <c r="H4239" s="22">
        <f t="shared" si="399"/>
        <v>4</v>
      </c>
      <c r="I4239" s="48"/>
      <c r="J4239" s="48"/>
      <c r="K4239" s="61"/>
      <c r="L4239" s="21"/>
      <c r="M4239" s="21">
        <v>0.060000000000000005</v>
      </c>
      <c r="N4239" s="21">
        <f t="shared" si="398"/>
        <v>0.060000000000000005</v>
      </c>
      <c r="O4239" s="21">
        <f t="shared" si="400"/>
        <v>0.060000000000000005</v>
      </c>
      <c r="P4239" s="21">
        <f t="shared" si="401"/>
        <v>0.060000000000000005</v>
      </c>
      <c r="Q4239" s="21">
        <f t="shared" si="402"/>
        <v>0.060000000000000005</v>
      </c>
      <c r="R4239" s="21">
        <f t="shared" si="403"/>
        <v>0.060000000000000005</v>
      </c>
      <c r="S4239" s="21"/>
    </row>
    <row r="4240">
      <c r="A4240" s="22"/>
      <c r="B4240" s="20"/>
      <c r="G4240" s="22"/>
      <c r="H4240" s="22">
        <f t="shared" si="399"/>
        <v>5</v>
      </c>
      <c r="I4240" s="48"/>
      <c r="J4240" s="48"/>
      <c r="K4240" s="61"/>
      <c r="L4240" s="21"/>
      <c r="M4240" s="21">
        <v>0.060000000000000005</v>
      </c>
      <c r="N4240" s="21">
        <f t="shared" si="398"/>
        <v>0.060000000000000005</v>
      </c>
      <c r="O4240" s="21">
        <f t="shared" si="400"/>
        <v>0.060000000000000005</v>
      </c>
      <c r="P4240" s="21">
        <f t="shared" si="401"/>
        <v>0.060000000000000005</v>
      </c>
      <c r="Q4240" s="21">
        <f t="shared" si="402"/>
        <v>0.060000000000000005</v>
      </c>
      <c r="R4240" s="21">
        <f t="shared" si="403"/>
        <v>0.060000000000000005</v>
      </c>
      <c r="S4240" s="21"/>
    </row>
    <row r="4241">
      <c r="A4241" s="22"/>
      <c r="B4241" s="20"/>
      <c r="G4241" s="22"/>
      <c r="H4241" s="22">
        <f t="shared" si="399"/>
        <v>6</v>
      </c>
      <c r="I4241" s="48"/>
      <c r="J4241" s="48"/>
      <c r="K4241" s="61"/>
      <c r="L4241" s="21"/>
      <c r="M4241" s="21">
        <v>0.060000000000000005</v>
      </c>
      <c r="N4241" s="21">
        <f t="shared" si="398"/>
        <v>0.060000000000000005</v>
      </c>
      <c r="O4241" s="21">
        <f t="shared" si="400"/>
        <v>0.060000000000000005</v>
      </c>
      <c r="P4241" s="21">
        <f t="shared" si="401"/>
        <v>0.060000000000000005</v>
      </c>
      <c r="Q4241" s="21">
        <f t="shared" si="402"/>
        <v>0.060000000000000005</v>
      </c>
      <c r="R4241" s="21">
        <f t="shared" si="403"/>
        <v>0.060000000000000005</v>
      </c>
      <c r="S4241" s="21"/>
    </row>
    <row r="4242">
      <c r="A4242" s="22"/>
      <c r="B4242" s="20"/>
      <c r="G4242" s="22"/>
      <c r="H4242" s="22">
        <f t="shared" si="399"/>
        <v>7</v>
      </c>
      <c r="I4242" s="48"/>
      <c r="J4242" s="48"/>
      <c r="K4242" s="61"/>
      <c r="L4242" s="21"/>
      <c r="M4242" s="21">
        <v>0.070000000000000007</v>
      </c>
      <c r="N4242" s="21">
        <f t="shared" si="398"/>
        <v>0.070000000000000007</v>
      </c>
      <c r="O4242" s="21">
        <f t="shared" si="400"/>
        <v>0.070000000000000007</v>
      </c>
      <c r="P4242" s="21">
        <f t="shared" si="401"/>
        <v>0.070000000000000007</v>
      </c>
      <c r="Q4242" s="21">
        <f t="shared" si="402"/>
        <v>0.070000000000000007</v>
      </c>
      <c r="R4242" s="21">
        <f t="shared" si="403"/>
        <v>0.070000000000000007</v>
      </c>
      <c r="S4242" s="21"/>
    </row>
    <row r="4243">
      <c r="A4243" s="22"/>
      <c r="B4243" s="20"/>
      <c r="G4243" s="22"/>
      <c r="H4243" s="22">
        <f t="shared" si="399"/>
        <v>8</v>
      </c>
      <c r="I4243" s="48"/>
      <c r="J4243" s="48"/>
      <c r="K4243" s="61"/>
      <c r="L4243" s="21"/>
      <c r="M4243" s="21">
        <v>0.27000000000000002</v>
      </c>
      <c r="N4243" s="21">
        <f t="shared" si="398"/>
        <v>0.27000000000000002</v>
      </c>
      <c r="O4243" s="21">
        <f t="shared" si="400"/>
        <v>0.27000000000000002</v>
      </c>
      <c r="P4243" s="21">
        <f t="shared" si="401"/>
        <v>0.27000000000000002</v>
      </c>
      <c r="Q4243" s="21">
        <f t="shared" si="402"/>
        <v>0.27000000000000002</v>
      </c>
      <c r="R4243" s="21">
        <f t="shared" si="403"/>
        <v>0.27000000000000002</v>
      </c>
      <c r="S4243" s="21"/>
    </row>
    <row r="4244">
      <c r="A4244" s="22"/>
      <c r="B4244" s="20"/>
      <c r="G4244" s="22"/>
      <c r="H4244" s="22">
        <f t="shared" si="399"/>
        <v>9</v>
      </c>
      <c r="I4244" s="48"/>
      <c r="J4244" s="48"/>
      <c r="K4244" s="61"/>
      <c r="L4244" s="21"/>
      <c r="M4244" s="21">
        <v>0.63</v>
      </c>
      <c r="N4244" s="21">
        <f t="shared" si="398"/>
        <v>0.63</v>
      </c>
      <c r="O4244" s="21">
        <f t="shared" si="400"/>
        <v>0.63</v>
      </c>
      <c r="P4244" s="21">
        <f t="shared" si="401"/>
        <v>0.63</v>
      </c>
      <c r="Q4244" s="21">
        <f t="shared" si="402"/>
        <v>0.63</v>
      </c>
      <c r="R4244" s="21">
        <f t="shared" si="403"/>
        <v>0.63</v>
      </c>
      <c r="S4244" s="21"/>
    </row>
    <row r="4245">
      <c r="A4245" s="22"/>
      <c r="B4245" s="20"/>
      <c r="G4245" s="22"/>
      <c r="H4245" s="22">
        <f t="shared" si="399"/>
        <v>10</v>
      </c>
      <c r="I4245" s="48"/>
      <c r="J4245" s="48"/>
      <c r="K4245" s="61"/>
      <c r="L4245" s="21"/>
      <c r="M4245" s="21">
        <v>0.65000000000000002</v>
      </c>
      <c r="N4245" s="21">
        <f t="shared" si="398"/>
        <v>0.65000000000000002</v>
      </c>
      <c r="O4245" s="21">
        <f t="shared" si="400"/>
        <v>0.65000000000000002</v>
      </c>
      <c r="P4245" s="21">
        <f t="shared" si="401"/>
        <v>0.65000000000000002</v>
      </c>
      <c r="Q4245" s="21">
        <f t="shared" si="402"/>
        <v>0.65000000000000002</v>
      </c>
      <c r="R4245" s="21">
        <f t="shared" si="403"/>
        <v>0.65000000000000002</v>
      </c>
      <c r="S4245" s="21"/>
    </row>
    <row r="4246">
      <c r="A4246" s="22"/>
      <c r="B4246" s="20"/>
      <c r="G4246" s="22"/>
      <c r="H4246" s="22">
        <f t="shared" si="399"/>
        <v>11</v>
      </c>
      <c r="I4246" s="48"/>
      <c r="J4246" s="48"/>
      <c r="K4246" s="61"/>
      <c r="L4246" s="21"/>
      <c r="M4246" s="21">
        <v>0.63</v>
      </c>
      <c r="N4246" s="21">
        <f t="shared" si="398"/>
        <v>0.63</v>
      </c>
      <c r="O4246" s="21">
        <f t="shared" si="400"/>
        <v>0.63</v>
      </c>
      <c r="P4246" s="21">
        <f t="shared" si="401"/>
        <v>0.63</v>
      </c>
      <c r="Q4246" s="21">
        <f t="shared" si="402"/>
        <v>0.63</v>
      </c>
      <c r="R4246" s="21">
        <f t="shared" si="403"/>
        <v>0.63</v>
      </c>
      <c r="S4246" s="21"/>
    </row>
    <row r="4247">
      <c r="A4247" s="22"/>
      <c r="B4247" s="20"/>
      <c r="G4247" s="22"/>
      <c r="H4247" s="22">
        <f t="shared" si="399"/>
        <v>12</v>
      </c>
      <c r="I4247" s="48"/>
      <c r="J4247" s="48"/>
      <c r="K4247" s="61"/>
      <c r="L4247" s="21"/>
      <c r="M4247" s="21">
        <v>0.60000000000000009</v>
      </c>
      <c r="N4247" s="21">
        <f t="shared" si="398"/>
        <v>0.60000000000000009</v>
      </c>
      <c r="O4247" s="21">
        <f t="shared" si="400"/>
        <v>0.60000000000000009</v>
      </c>
      <c r="P4247" s="21">
        <f t="shared" si="401"/>
        <v>0.60000000000000009</v>
      </c>
      <c r="Q4247" s="21">
        <f t="shared" si="402"/>
        <v>0.60000000000000009</v>
      </c>
      <c r="R4247" s="21">
        <f t="shared" si="403"/>
        <v>0.60000000000000009</v>
      </c>
      <c r="S4247" s="21"/>
    </row>
    <row r="4248">
      <c r="A4248" s="22"/>
      <c r="B4248" s="20"/>
      <c r="G4248" s="22"/>
      <c r="H4248" s="22">
        <f t="shared" si="399"/>
        <v>13</v>
      </c>
      <c r="I4248" s="48"/>
      <c r="J4248" s="48"/>
      <c r="K4248" s="61"/>
      <c r="L4248" s="21"/>
      <c r="M4248" s="21">
        <v>0.55000000000000004</v>
      </c>
      <c r="N4248" s="21">
        <f t="shared" si="398"/>
        <v>0.55000000000000004</v>
      </c>
      <c r="O4248" s="21">
        <f t="shared" si="400"/>
        <v>0.55000000000000004</v>
      </c>
      <c r="P4248" s="21">
        <f t="shared" si="401"/>
        <v>0.55000000000000004</v>
      </c>
      <c r="Q4248" s="21">
        <f t="shared" si="402"/>
        <v>0.55000000000000004</v>
      </c>
      <c r="R4248" s="21">
        <f t="shared" si="403"/>
        <v>0.55000000000000004</v>
      </c>
      <c r="S4248" s="21"/>
    </row>
    <row r="4249">
      <c r="A4249" s="22"/>
      <c r="B4249" s="20"/>
      <c r="G4249" s="22"/>
      <c r="H4249" s="22">
        <f t="shared" si="399"/>
        <v>14</v>
      </c>
      <c r="I4249" s="48"/>
      <c r="J4249" s="48"/>
      <c r="K4249" s="61"/>
      <c r="L4249" s="21"/>
      <c r="M4249" s="21">
        <v>0.66000000000000003</v>
      </c>
      <c r="N4249" s="21">
        <f t="shared" si="398"/>
        <v>0.66000000000000003</v>
      </c>
      <c r="O4249" s="21">
        <f t="shared" si="400"/>
        <v>0.66000000000000003</v>
      </c>
      <c r="P4249" s="21">
        <f t="shared" si="401"/>
        <v>0.66000000000000003</v>
      </c>
      <c r="Q4249" s="21">
        <f t="shared" si="402"/>
        <v>0.66000000000000003</v>
      </c>
      <c r="R4249" s="21">
        <f t="shared" si="403"/>
        <v>0.66000000000000003</v>
      </c>
      <c r="S4249" s="21"/>
    </row>
    <row r="4250">
      <c r="A4250" s="22"/>
      <c r="B4250" s="20"/>
      <c r="G4250" s="22"/>
      <c r="H4250" s="22">
        <f t="shared" si="399"/>
        <v>15</v>
      </c>
      <c r="I4250" s="48"/>
      <c r="J4250" s="48"/>
      <c r="K4250" s="61"/>
      <c r="L4250" s="21"/>
      <c r="M4250" s="21">
        <v>0.63</v>
      </c>
      <c r="N4250" s="21">
        <f t="shared" si="398"/>
        <v>0.63</v>
      </c>
      <c r="O4250" s="21">
        <f t="shared" si="400"/>
        <v>0.63</v>
      </c>
      <c r="P4250" s="21">
        <f t="shared" si="401"/>
        <v>0.63</v>
      </c>
      <c r="Q4250" s="21">
        <f t="shared" si="402"/>
        <v>0.63</v>
      </c>
      <c r="R4250" s="21">
        <f t="shared" si="403"/>
        <v>0.63</v>
      </c>
      <c r="S4250" s="21"/>
    </row>
    <row r="4251">
      <c r="A4251" s="22"/>
      <c r="B4251" s="20"/>
      <c r="G4251" s="22"/>
      <c r="H4251" s="22">
        <f t="shared" si="399"/>
        <v>16</v>
      </c>
      <c r="I4251" s="48"/>
      <c r="J4251" s="48"/>
      <c r="K4251" s="61"/>
      <c r="L4251" s="21"/>
      <c r="M4251" s="21">
        <v>0.56000000000000005</v>
      </c>
      <c r="N4251" s="21">
        <f t="shared" si="398"/>
        <v>0.56000000000000005</v>
      </c>
      <c r="O4251" s="21">
        <f t="shared" si="400"/>
        <v>0.56000000000000005</v>
      </c>
      <c r="P4251" s="21">
        <f t="shared" si="401"/>
        <v>0.56000000000000005</v>
      </c>
      <c r="Q4251" s="21">
        <f t="shared" si="402"/>
        <v>0.56000000000000005</v>
      </c>
      <c r="R4251" s="21">
        <f t="shared" si="403"/>
        <v>0.56000000000000005</v>
      </c>
      <c r="S4251" s="21"/>
    </row>
    <row r="4252">
      <c r="A4252" s="22"/>
      <c r="B4252" s="20"/>
      <c r="G4252" s="22"/>
      <c r="H4252" s="22">
        <f t="shared" si="399"/>
        <v>17</v>
      </c>
      <c r="I4252" s="48"/>
      <c r="J4252" s="48"/>
      <c r="K4252" s="61"/>
      <c r="L4252" s="21"/>
      <c r="M4252" s="21">
        <v>0.27000000000000002</v>
      </c>
      <c r="N4252" s="21">
        <f t="shared" si="398"/>
        <v>0.27000000000000002</v>
      </c>
      <c r="O4252" s="21">
        <f t="shared" si="400"/>
        <v>0.27000000000000002</v>
      </c>
      <c r="P4252" s="21">
        <f t="shared" si="401"/>
        <v>0.27000000000000002</v>
      </c>
      <c r="Q4252" s="21">
        <f t="shared" si="402"/>
        <v>0.27000000000000002</v>
      </c>
      <c r="R4252" s="21">
        <f t="shared" si="403"/>
        <v>0.27000000000000002</v>
      </c>
      <c r="S4252" s="21"/>
    </row>
    <row r="4253">
      <c r="A4253" s="22"/>
      <c r="B4253" s="20"/>
      <c r="G4253" s="22"/>
      <c r="H4253" s="22">
        <f t="shared" si="399"/>
        <v>18</v>
      </c>
      <c r="I4253" s="48"/>
      <c r="J4253" s="48"/>
      <c r="K4253" s="61"/>
      <c r="L4253" s="21"/>
      <c r="M4253" s="21">
        <v>0.16999999999999998</v>
      </c>
      <c r="N4253" s="21">
        <f t="shared" si="398"/>
        <v>0.16999999999999998</v>
      </c>
      <c r="O4253" s="21">
        <f t="shared" si="400"/>
        <v>0.16999999999999998</v>
      </c>
      <c r="P4253" s="21">
        <f t="shared" si="401"/>
        <v>0.16999999999999998</v>
      </c>
      <c r="Q4253" s="21">
        <f t="shared" si="402"/>
        <v>0.16999999999999998</v>
      </c>
      <c r="R4253" s="21">
        <f t="shared" si="403"/>
        <v>0.16999999999999998</v>
      </c>
      <c r="S4253" s="21"/>
    </row>
    <row r="4254">
      <c r="A4254" s="22"/>
      <c r="B4254" s="20"/>
      <c r="G4254" s="22"/>
      <c r="H4254" s="22">
        <f t="shared" si="399"/>
        <v>19</v>
      </c>
      <c r="I4254" s="48"/>
      <c r="J4254" s="48"/>
      <c r="K4254" s="61"/>
      <c r="L4254" s="21"/>
      <c r="M4254" s="21">
        <v>0.11</v>
      </c>
      <c r="N4254" s="21">
        <f t="shared" ref="N4254:R4317" si="404">M4254</f>
        <v>0.11</v>
      </c>
      <c r="O4254" s="21">
        <f t="shared" si="400"/>
        <v>0.11</v>
      </c>
      <c r="P4254" s="21">
        <f t="shared" si="401"/>
        <v>0.11</v>
      </c>
      <c r="Q4254" s="21">
        <f t="shared" si="402"/>
        <v>0.11</v>
      </c>
      <c r="R4254" s="21">
        <f t="shared" si="403"/>
        <v>0.11</v>
      </c>
      <c r="S4254" s="21"/>
    </row>
    <row r="4255">
      <c r="A4255" s="22"/>
      <c r="B4255" s="20"/>
      <c r="G4255" s="22"/>
      <c r="H4255" s="22">
        <f t="shared" si="399"/>
        <v>20</v>
      </c>
      <c r="I4255" s="48"/>
      <c r="J4255" s="48"/>
      <c r="K4255" s="61"/>
      <c r="L4255" s="21"/>
      <c r="M4255" s="21">
        <v>0.060000000000000005</v>
      </c>
      <c r="N4255" s="21">
        <f t="shared" si="404"/>
        <v>0.060000000000000005</v>
      </c>
      <c r="O4255" s="21">
        <f t="shared" si="400"/>
        <v>0.060000000000000005</v>
      </c>
      <c r="P4255" s="21">
        <f t="shared" si="401"/>
        <v>0.060000000000000005</v>
      </c>
      <c r="Q4255" s="21">
        <f t="shared" si="402"/>
        <v>0.060000000000000005</v>
      </c>
      <c r="R4255" s="21">
        <f t="shared" si="403"/>
        <v>0.060000000000000005</v>
      </c>
      <c r="S4255" s="21"/>
    </row>
    <row r="4256">
      <c r="A4256" s="22"/>
      <c r="B4256" s="20"/>
      <c r="G4256" s="22"/>
      <c r="H4256" s="22">
        <f t="shared" si="399"/>
        <v>21</v>
      </c>
      <c r="I4256" s="48"/>
      <c r="J4256" s="48"/>
      <c r="K4256" s="61"/>
      <c r="L4256" s="21"/>
      <c r="M4256" s="21">
        <v>0.060000000000000005</v>
      </c>
      <c r="N4256" s="21">
        <f t="shared" si="404"/>
        <v>0.060000000000000005</v>
      </c>
      <c r="O4256" s="21">
        <f t="shared" si="400"/>
        <v>0.060000000000000005</v>
      </c>
      <c r="P4256" s="21">
        <f t="shared" si="401"/>
        <v>0.060000000000000005</v>
      </c>
      <c r="Q4256" s="21">
        <f t="shared" si="402"/>
        <v>0.060000000000000005</v>
      </c>
      <c r="R4256" s="21">
        <f t="shared" si="403"/>
        <v>0.060000000000000005</v>
      </c>
      <c r="S4256" s="21"/>
    </row>
    <row r="4257">
      <c r="A4257" s="22"/>
      <c r="B4257" s="20"/>
      <c r="G4257" s="22"/>
      <c r="H4257" s="22">
        <f t="shared" si="399"/>
        <v>22</v>
      </c>
      <c r="I4257" s="48"/>
      <c r="J4257" s="48"/>
      <c r="K4257" s="61"/>
      <c r="L4257" s="21"/>
      <c r="M4257" s="21">
        <v>0.060000000000000005</v>
      </c>
      <c r="N4257" s="21">
        <f t="shared" si="404"/>
        <v>0.060000000000000005</v>
      </c>
      <c r="O4257" s="21">
        <f t="shared" si="400"/>
        <v>0.060000000000000005</v>
      </c>
      <c r="P4257" s="21">
        <f t="shared" si="401"/>
        <v>0.060000000000000005</v>
      </c>
      <c r="Q4257" s="21">
        <f t="shared" si="402"/>
        <v>0.060000000000000005</v>
      </c>
      <c r="R4257" s="21">
        <f t="shared" si="403"/>
        <v>0.060000000000000005</v>
      </c>
      <c r="S4257" s="21"/>
    </row>
    <row r="4258">
      <c r="A4258" s="22"/>
      <c r="B4258" s="20"/>
      <c r="G4258" s="22"/>
      <c r="H4258" s="22">
        <f t="shared" si="399"/>
        <v>23</v>
      </c>
      <c r="K4258" s="21"/>
      <c r="L4258" s="21"/>
      <c r="M4258" s="21">
        <v>0.050000000000000003</v>
      </c>
      <c r="N4258" s="21">
        <f t="shared" si="404"/>
        <v>0.050000000000000003</v>
      </c>
      <c r="O4258" s="21">
        <f t="shared" si="400"/>
        <v>0.050000000000000003</v>
      </c>
      <c r="P4258" s="21">
        <f t="shared" si="401"/>
        <v>0.050000000000000003</v>
      </c>
      <c r="Q4258" s="21">
        <f t="shared" si="402"/>
        <v>0.050000000000000003</v>
      </c>
      <c r="R4258" s="21">
        <f t="shared" si="403"/>
        <v>0.050000000000000003</v>
      </c>
      <c r="S4258" s="21"/>
    </row>
    <row r="4259">
      <c r="A4259" s="22"/>
      <c r="B4259" s="20"/>
      <c r="G4259" s="22"/>
      <c r="H4259" s="22"/>
      <c r="K4259" s="21"/>
      <c r="L4259" s="21"/>
      <c r="M4259" s="21"/>
      <c r="N4259" s="21"/>
      <c r="O4259" s="21"/>
      <c r="P4259" s="21"/>
      <c r="Q4259" s="21"/>
      <c r="R4259" s="21"/>
    </row>
    <row r="4260">
      <c r="A4260" s="22"/>
      <c r="B4260" s="24" t="s">
        <v>4719</v>
      </c>
      <c r="C4260" s="21" t="s">
        <v>4720</v>
      </c>
      <c r="D4260" s="20" t="s">
        <v>4721</v>
      </c>
      <c r="E4260" s="20" t="s">
        <v>4721</v>
      </c>
      <c r="F4260" s="21" t="s">
        <v>38</v>
      </c>
      <c r="G4260" s="22">
        <v>5</v>
      </c>
      <c r="H4260" s="211">
        <v>0</v>
      </c>
      <c r="J4260" s="21"/>
      <c r="K4260" s="21"/>
      <c r="L4260" s="21"/>
      <c r="M4260" s="21"/>
      <c r="N4260" s="21"/>
      <c r="O4260" s="21"/>
      <c r="P4260" s="21"/>
      <c r="Q4260" s="21"/>
      <c r="R4260" s="21"/>
      <c r="S4260" s="21"/>
    </row>
    <row r="4261">
      <c r="B4261" s="20"/>
      <c r="C4261" s="21" t="s">
        <v>4722</v>
      </c>
      <c r="E4261" s="24"/>
      <c r="H4261" s="22">
        <v>0</v>
      </c>
      <c r="K4261" s="21"/>
      <c r="L4261" s="21"/>
      <c r="M4261" s="21"/>
      <c r="N4261" s="21"/>
      <c r="O4261" s="21"/>
      <c r="P4261" s="21"/>
      <c r="Q4261" s="21"/>
      <c r="R4261" s="21"/>
    </row>
    <row r="4262">
      <c r="B4262" s="20"/>
      <c r="E4262" s="24"/>
      <c r="H4262" s="22">
        <v>0</v>
      </c>
      <c r="I4262" s="48"/>
      <c r="J4262" s="48"/>
      <c r="K4262" s="61"/>
      <c r="L4262" s="21"/>
      <c r="M4262" s="21">
        <v>0</v>
      </c>
      <c r="N4262" s="21">
        <f t="shared" si="404"/>
        <v>0</v>
      </c>
      <c r="O4262" s="21">
        <f t="shared" si="400"/>
        <v>0</v>
      </c>
      <c r="P4262" s="21">
        <f t="shared" si="401"/>
        <v>0</v>
      </c>
      <c r="Q4262" s="21">
        <f t="shared" si="402"/>
        <v>0</v>
      </c>
      <c r="R4262" s="21">
        <f t="shared" si="403"/>
        <v>0</v>
      </c>
      <c r="S4262" s="21"/>
    </row>
    <row r="4263" hidden="1">
      <c r="B4263" s="20"/>
      <c r="E4263" s="24"/>
      <c r="H4263" s="22">
        <f t="shared" si="399"/>
        <v>1</v>
      </c>
      <c r="I4263" s="48"/>
      <c r="J4263" s="48"/>
      <c r="K4263" s="61"/>
      <c r="L4263" s="21"/>
      <c r="M4263" s="21">
        <v>0</v>
      </c>
      <c r="N4263" s="21">
        <f t="shared" si="404"/>
        <v>0</v>
      </c>
      <c r="O4263" s="21">
        <f t="shared" si="400"/>
        <v>0</v>
      </c>
      <c r="P4263" s="21">
        <f t="shared" si="401"/>
        <v>0</v>
      </c>
      <c r="Q4263" s="21">
        <f t="shared" si="402"/>
        <v>0</v>
      </c>
      <c r="R4263" s="21">
        <f t="shared" si="403"/>
        <v>0</v>
      </c>
    </row>
    <row r="4264" hidden="1">
      <c r="B4264" s="20"/>
      <c r="E4264" s="24"/>
      <c r="H4264" s="22">
        <f t="shared" si="399"/>
        <v>2</v>
      </c>
      <c r="I4264" s="48"/>
      <c r="J4264" s="48"/>
      <c r="K4264" s="61"/>
      <c r="L4264" s="21"/>
      <c r="M4264" s="21">
        <v>0</v>
      </c>
      <c r="N4264" s="21">
        <f t="shared" si="404"/>
        <v>0</v>
      </c>
      <c r="O4264" s="21">
        <f t="shared" si="400"/>
        <v>0</v>
      </c>
      <c r="P4264" s="21">
        <f t="shared" si="401"/>
        <v>0</v>
      </c>
      <c r="Q4264" s="21">
        <f t="shared" si="402"/>
        <v>0</v>
      </c>
      <c r="R4264" s="21">
        <f t="shared" si="403"/>
        <v>0</v>
      </c>
    </row>
    <row r="4265" hidden="1">
      <c r="B4265" s="20"/>
      <c r="E4265" s="24"/>
      <c r="H4265" s="22">
        <f t="shared" si="399"/>
        <v>3</v>
      </c>
      <c r="I4265" s="48"/>
      <c r="J4265" s="48"/>
      <c r="K4265" s="61"/>
      <c r="L4265" s="21"/>
      <c r="M4265" s="21">
        <v>0</v>
      </c>
      <c r="N4265" s="21">
        <f t="shared" si="404"/>
        <v>0</v>
      </c>
      <c r="O4265" s="21">
        <f t="shared" si="400"/>
        <v>0</v>
      </c>
      <c r="P4265" s="21">
        <f t="shared" si="401"/>
        <v>0</v>
      </c>
      <c r="Q4265" s="21">
        <f t="shared" si="402"/>
        <v>0</v>
      </c>
      <c r="R4265" s="21">
        <f t="shared" si="403"/>
        <v>0</v>
      </c>
    </row>
    <row r="4266" hidden="1">
      <c r="B4266" s="20"/>
      <c r="E4266" s="24"/>
      <c r="H4266" s="22">
        <f t="shared" si="399"/>
        <v>4</v>
      </c>
      <c r="I4266" s="48"/>
      <c r="J4266" s="48"/>
      <c r="K4266" s="61"/>
      <c r="L4266" s="21"/>
      <c r="M4266" s="21">
        <v>0</v>
      </c>
      <c r="N4266" s="21">
        <f t="shared" si="404"/>
        <v>0</v>
      </c>
      <c r="O4266" s="21">
        <f t="shared" si="400"/>
        <v>0</v>
      </c>
      <c r="P4266" s="21">
        <f t="shared" si="401"/>
        <v>0</v>
      </c>
      <c r="Q4266" s="21">
        <f t="shared" si="402"/>
        <v>0</v>
      </c>
      <c r="R4266" s="21">
        <f t="shared" si="403"/>
        <v>0</v>
      </c>
    </row>
    <row r="4267" hidden="1">
      <c r="B4267" s="20"/>
      <c r="E4267" s="24"/>
      <c r="H4267" s="22">
        <f t="shared" si="399"/>
        <v>5</v>
      </c>
      <c r="I4267" s="48"/>
      <c r="J4267" s="48"/>
      <c r="K4267" s="61"/>
      <c r="L4267" s="21"/>
      <c r="M4267" s="21">
        <v>0</v>
      </c>
      <c r="N4267" s="21">
        <f t="shared" si="404"/>
        <v>0</v>
      </c>
      <c r="O4267" s="21">
        <f t="shared" si="400"/>
        <v>0</v>
      </c>
      <c r="P4267" s="21">
        <f t="shared" si="401"/>
        <v>0</v>
      </c>
      <c r="Q4267" s="21">
        <f t="shared" si="402"/>
        <v>0</v>
      </c>
      <c r="R4267" s="21">
        <f t="shared" si="403"/>
        <v>0</v>
      </c>
    </row>
    <row r="4268" hidden="1">
      <c r="B4268" s="20"/>
      <c r="E4268" s="24"/>
      <c r="H4268" s="22">
        <f t="shared" si="399"/>
        <v>6</v>
      </c>
      <c r="I4268" s="48"/>
      <c r="J4268" s="48"/>
      <c r="K4268" s="61"/>
      <c r="L4268" s="21"/>
      <c r="M4268" s="21">
        <v>0</v>
      </c>
      <c r="N4268" s="21">
        <f t="shared" si="404"/>
        <v>0</v>
      </c>
      <c r="O4268" s="21">
        <f t="shared" si="400"/>
        <v>0</v>
      </c>
      <c r="P4268" s="21">
        <f t="shared" si="401"/>
        <v>0</v>
      </c>
      <c r="Q4268" s="21">
        <f t="shared" si="402"/>
        <v>0</v>
      </c>
      <c r="R4268" s="21">
        <f t="shared" si="403"/>
        <v>0</v>
      </c>
    </row>
    <row r="4269" hidden="1">
      <c r="B4269" s="20"/>
      <c r="E4269" s="24"/>
      <c r="H4269" s="22">
        <f t="shared" si="399"/>
        <v>7</v>
      </c>
      <c r="I4269" s="48"/>
      <c r="J4269" s="48"/>
      <c r="K4269" s="61"/>
      <c r="L4269" s="21"/>
      <c r="M4269" s="21">
        <v>0</v>
      </c>
      <c r="N4269" s="21">
        <f t="shared" si="404"/>
        <v>0</v>
      </c>
      <c r="O4269" s="21">
        <f t="shared" si="400"/>
        <v>0</v>
      </c>
      <c r="P4269" s="21">
        <f t="shared" si="401"/>
        <v>0</v>
      </c>
      <c r="Q4269" s="21">
        <f t="shared" si="402"/>
        <v>0</v>
      </c>
      <c r="R4269" s="21">
        <f t="shared" si="403"/>
        <v>0</v>
      </c>
    </row>
    <row r="4270" hidden="1">
      <c r="B4270" s="20"/>
      <c r="E4270" s="24"/>
      <c r="H4270" s="22">
        <f t="shared" si="399"/>
        <v>8</v>
      </c>
      <c r="I4270" s="48"/>
      <c r="J4270" s="48"/>
      <c r="K4270" s="61"/>
      <c r="L4270" s="21"/>
      <c r="M4270" s="21">
        <v>0</v>
      </c>
      <c r="N4270" s="21">
        <f t="shared" si="404"/>
        <v>0</v>
      </c>
      <c r="O4270" s="21">
        <f t="shared" si="400"/>
        <v>0</v>
      </c>
      <c r="P4270" s="21">
        <f t="shared" si="401"/>
        <v>0</v>
      </c>
      <c r="Q4270" s="21">
        <f t="shared" si="402"/>
        <v>0</v>
      </c>
      <c r="R4270" s="21">
        <f t="shared" si="403"/>
        <v>0</v>
      </c>
    </row>
    <row r="4271" hidden="1">
      <c r="B4271" s="20"/>
      <c r="E4271" s="24"/>
      <c r="H4271" s="22">
        <f t="shared" ref="H4271:H4334" si="405">H4270+1</f>
        <v>9</v>
      </c>
      <c r="I4271" s="48"/>
      <c r="J4271" s="48"/>
      <c r="K4271" s="61"/>
      <c r="L4271" s="21"/>
      <c r="M4271" s="21">
        <v>0</v>
      </c>
      <c r="N4271" s="21">
        <f t="shared" si="404"/>
        <v>0</v>
      </c>
      <c r="O4271" s="21">
        <f t="shared" si="400"/>
        <v>0</v>
      </c>
      <c r="P4271" s="21">
        <f t="shared" si="401"/>
        <v>0</v>
      </c>
      <c r="Q4271" s="21">
        <f t="shared" si="402"/>
        <v>0</v>
      </c>
      <c r="R4271" s="21">
        <f t="shared" si="403"/>
        <v>0</v>
      </c>
    </row>
    <row r="4272" hidden="1">
      <c r="B4272" s="20"/>
      <c r="E4272" s="24"/>
      <c r="H4272" s="22">
        <f t="shared" si="405"/>
        <v>10</v>
      </c>
      <c r="I4272" s="48"/>
      <c r="J4272" s="48"/>
      <c r="K4272" s="61"/>
      <c r="L4272" s="21"/>
      <c r="M4272" s="21">
        <v>0</v>
      </c>
      <c r="N4272" s="21">
        <f t="shared" si="404"/>
        <v>0</v>
      </c>
      <c r="O4272" s="21">
        <f t="shared" si="400"/>
        <v>0</v>
      </c>
      <c r="P4272" s="21">
        <f t="shared" si="401"/>
        <v>0</v>
      </c>
      <c r="Q4272" s="21">
        <f t="shared" si="402"/>
        <v>0</v>
      </c>
      <c r="R4272" s="21">
        <f t="shared" si="403"/>
        <v>0</v>
      </c>
    </row>
    <row r="4273" hidden="1">
      <c r="B4273" s="20"/>
      <c r="E4273" s="24"/>
      <c r="H4273" s="22">
        <f t="shared" si="405"/>
        <v>11</v>
      </c>
      <c r="I4273" s="48"/>
      <c r="J4273" s="48"/>
      <c r="K4273" s="61"/>
      <c r="L4273" s="21"/>
      <c r="M4273" s="21">
        <v>0</v>
      </c>
      <c r="N4273" s="21">
        <f t="shared" si="404"/>
        <v>0</v>
      </c>
      <c r="O4273" s="21">
        <f t="shared" si="400"/>
        <v>0</v>
      </c>
      <c r="P4273" s="21">
        <f t="shared" si="401"/>
        <v>0</v>
      </c>
      <c r="Q4273" s="21">
        <f t="shared" si="402"/>
        <v>0</v>
      </c>
      <c r="R4273" s="21">
        <f t="shared" si="403"/>
        <v>0</v>
      </c>
    </row>
    <row r="4274" hidden="1">
      <c r="B4274" s="20"/>
      <c r="E4274" s="24"/>
      <c r="H4274" s="22">
        <f t="shared" si="405"/>
        <v>12</v>
      </c>
      <c r="I4274" s="48"/>
      <c r="J4274" s="48"/>
      <c r="K4274" s="61"/>
      <c r="L4274" s="21"/>
      <c r="M4274" s="21">
        <v>0</v>
      </c>
      <c r="N4274" s="21">
        <f t="shared" si="404"/>
        <v>0</v>
      </c>
      <c r="O4274" s="21">
        <f t="shared" si="400"/>
        <v>0</v>
      </c>
      <c r="P4274" s="21">
        <f t="shared" si="401"/>
        <v>0</v>
      </c>
      <c r="Q4274" s="21">
        <f t="shared" si="402"/>
        <v>0</v>
      </c>
      <c r="R4274" s="21">
        <f t="shared" si="403"/>
        <v>0</v>
      </c>
    </row>
    <row r="4275" hidden="1">
      <c r="B4275" s="20"/>
      <c r="E4275" s="24"/>
      <c r="H4275" s="22">
        <f t="shared" si="405"/>
        <v>13</v>
      </c>
      <c r="I4275" s="48"/>
      <c r="J4275" s="48"/>
      <c r="K4275" s="61"/>
      <c r="L4275" s="21"/>
      <c r="M4275" s="21">
        <v>0</v>
      </c>
      <c r="N4275" s="21">
        <f t="shared" si="404"/>
        <v>0</v>
      </c>
      <c r="O4275" s="21">
        <f t="shared" si="400"/>
        <v>0</v>
      </c>
      <c r="P4275" s="21">
        <f t="shared" si="401"/>
        <v>0</v>
      </c>
      <c r="Q4275" s="21">
        <f t="shared" si="402"/>
        <v>0</v>
      </c>
      <c r="R4275" s="21">
        <f t="shared" si="403"/>
        <v>0</v>
      </c>
    </row>
    <row r="4276" hidden="1">
      <c r="B4276" s="20"/>
      <c r="E4276" s="24"/>
      <c r="H4276" s="22">
        <f t="shared" si="405"/>
        <v>14</v>
      </c>
      <c r="I4276" s="48"/>
      <c r="J4276" s="48"/>
      <c r="K4276" s="61"/>
      <c r="L4276" s="21"/>
      <c r="M4276" s="21">
        <v>0</v>
      </c>
      <c r="N4276" s="21">
        <f t="shared" si="404"/>
        <v>0</v>
      </c>
      <c r="O4276" s="21">
        <f t="shared" si="400"/>
        <v>0</v>
      </c>
      <c r="P4276" s="21">
        <f t="shared" si="401"/>
        <v>0</v>
      </c>
      <c r="Q4276" s="21">
        <f t="shared" si="402"/>
        <v>0</v>
      </c>
      <c r="R4276" s="21">
        <f t="shared" si="403"/>
        <v>0</v>
      </c>
    </row>
    <row r="4277" hidden="1">
      <c r="B4277" s="20"/>
      <c r="E4277" s="24"/>
      <c r="H4277" s="22">
        <f t="shared" si="405"/>
        <v>15</v>
      </c>
      <c r="I4277" s="48"/>
      <c r="J4277" s="48"/>
      <c r="K4277" s="61"/>
      <c r="L4277" s="21"/>
      <c r="M4277" s="21">
        <v>0</v>
      </c>
      <c r="N4277" s="21">
        <f t="shared" si="404"/>
        <v>0</v>
      </c>
      <c r="O4277" s="21">
        <f t="shared" si="400"/>
        <v>0</v>
      </c>
      <c r="P4277" s="21">
        <f t="shared" si="401"/>
        <v>0</v>
      </c>
      <c r="Q4277" s="21">
        <f t="shared" si="402"/>
        <v>0</v>
      </c>
      <c r="R4277" s="21">
        <f t="shared" si="403"/>
        <v>0</v>
      </c>
    </row>
    <row r="4278" hidden="1">
      <c r="B4278" s="20"/>
      <c r="E4278" s="24"/>
      <c r="H4278" s="22">
        <f t="shared" si="405"/>
        <v>16</v>
      </c>
      <c r="I4278" s="48"/>
      <c r="J4278" s="48"/>
      <c r="K4278" s="61"/>
      <c r="L4278" s="21"/>
      <c r="M4278" s="21">
        <v>0</v>
      </c>
      <c r="N4278" s="21">
        <f t="shared" si="404"/>
        <v>0</v>
      </c>
      <c r="O4278" s="21">
        <f t="shared" si="400"/>
        <v>0</v>
      </c>
      <c r="P4278" s="21">
        <f t="shared" si="401"/>
        <v>0</v>
      </c>
      <c r="Q4278" s="21">
        <f t="shared" si="402"/>
        <v>0</v>
      </c>
      <c r="R4278" s="21">
        <f t="shared" si="403"/>
        <v>0</v>
      </c>
    </row>
    <row r="4279" hidden="1">
      <c r="B4279" s="20"/>
      <c r="E4279" s="24"/>
      <c r="H4279" s="22">
        <f t="shared" si="405"/>
        <v>17</v>
      </c>
      <c r="I4279" s="48"/>
      <c r="J4279" s="48"/>
      <c r="K4279" s="61"/>
      <c r="L4279" s="21"/>
      <c r="M4279" s="21">
        <v>0</v>
      </c>
      <c r="N4279" s="21">
        <f t="shared" si="404"/>
        <v>0</v>
      </c>
      <c r="O4279" s="21">
        <f t="shared" si="400"/>
        <v>0</v>
      </c>
      <c r="P4279" s="21">
        <f t="shared" si="401"/>
        <v>0</v>
      </c>
      <c r="Q4279" s="21">
        <f t="shared" si="402"/>
        <v>0</v>
      </c>
      <c r="R4279" s="21">
        <f t="shared" si="403"/>
        <v>0</v>
      </c>
    </row>
    <row r="4280" hidden="1">
      <c r="B4280" s="20"/>
      <c r="E4280" s="24"/>
      <c r="H4280" s="22">
        <f t="shared" si="405"/>
        <v>18</v>
      </c>
      <c r="I4280" s="48"/>
      <c r="J4280" s="48"/>
      <c r="K4280" s="61"/>
      <c r="L4280" s="21"/>
      <c r="M4280" s="21">
        <v>0</v>
      </c>
      <c r="N4280" s="21">
        <f t="shared" si="404"/>
        <v>0</v>
      </c>
      <c r="O4280" s="21">
        <f t="shared" si="400"/>
        <v>0</v>
      </c>
      <c r="P4280" s="21">
        <f t="shared" si="401"/>
        <v>0</v>
      </c>
      <c r="Q4280" s="21">
        <f t="shared" si="402"/>
        <v>0</v>
      </c>
      <c r="R4280" s="21">
        <f t="shared" si="403"/>
        <v>0</v>
      </c>
    </row>
    <row r="4281" hidden="1">
      <c r="B4281" s="20"/>
      <c r="E4281" s="24"/>
      <c r="H4281" s="22">
        <f t="shared" si="405"/>
        <v>19</v>
      </c>
      <c r="I4281" s="48"/>
      <c r="J4281" s="48"/>
      <c r="K4281" s="61"/>
      <c r="L4281" s="21"/>
      <c r="M4281" s="21">
        <v>0</v>
      </c>
      <c r="N4281" s="21">
        <f t="shared" si="404"/>
        <v>0</v>
      </c>
      <c r="O4281" s="21">
        <f t="shared" si="400"/>
        <v>0</v>
      </c>
      <c r="P4281" s="21">
        <f t="shared" si="401"/>
        <v>0</v>
      </c>
      <c r="Q4281" s="21">
        <f t="shared" si="402"/>
        <v>0</v>
      </c>
      <c r="R4281" s="21">
        <f t="shared" si="403"/>
        <v>0</v>
      </c>
    </row>
    <row r="4282" hidden="1">
      <c r="B4282" s="20"/>
      <c r="E4282" s="24"/>
      <c r="H4282" s="22">
        <f t="shared" si="405"/>
        <v>20</v>
      </c>
      <c r="I4282" s="48"/>
      <c r="J4282" s="48"/>
      <c r="K4282" s="61"/>
      <c r="L4282" s="21"/>
      <c r="M4282" s="21">
        <v>0</v>
      </c>
      <c r="N4282" s="21">
        <f t="shared" si="404"/>
        <v>0</v>
      </c>
      <c r="O4282" s="21">
        <f t="shared" ref="O4282:O4345" si="406">N4282</f>
        <v>0</v>
      </c>
      <c r="P4282" s="21">
        <f t="shared" ref="P4282:P4345" si="407">O4282</f>
        <v>0</v>
      </c>
      <c r="Q4282" s="21">
        <f t="shared" ref="Q4282:Q4345" si="408">P4282</f>
        <v>0</v>
      </c>
      <c r="R4282" s="21">
        <f t="shared" ref="R4282:R4345" si="409">Q4282</f>
        <v>0</v>
      </c>
    </row>
    <row r="4283" hidden="1">
      <c r="B4283" s="20"/>
      <c r="E4283" s="24"/>
      <c r="H4283" s="22">
        <f t="shared" si="405"/>
        <v>21</v>
      </c>
      <c r="I4283" s="48"/>
      <c r="J4283" s="48"/>
      <c r="K4283" s="61"/>
      <c r="L4283" s="21"/>
      <c r="M4283" s="21">
        <v>0</v>
      </c>
      <c r="N4283" s="21">
        <f t="shared" si="404"/>
        <v>0</v>
      </c>
      <c r="O4283" s="21">
        <f t="shared" si="406"/>
        <v>0</v>
      </c>
      <c r="P4283" s="21">
        <f t="shared" si="407"/>
        <v>0</v>
      </c>
      <c r="Q4283" s="21">
        <f t="shared" si="408"/>
        <v>0</v>
      </c>
      <c r="R4283" s="21">
        <f t="shared" si="409"/>
        <v>0</v>
      </c>
    </row>
    <row r="4284" hidden="1">
      <c r="B4284" s="20"/>
      <c r="E4284" s="24"/>
      <c r="H4284" s="22">
        <f t="shared" si="405"/>
        <v>22</v>
      </c>
      <c r="I4284" s="48"/>
      <c r="J4284" s="48"/>
      <c r="K4284" s="61"/>
      <c r="L4284" s="21"/>
      <c r="M4284" s="21">
        <v>0</v>
      </c>
      <c r="N4284" s="21">
        <f t="shared" si="404"/>
        <v>0</v>
      </c>
      <c r="O4284" s="21">
        <f t="shared" si="406"/>
        <v>0</v>
      </c>
      <c r="P4284" s="21">
        <f t="shared" si="407"/>
        <v>0</v>
      </c>
      <c r="Q4284" s="21">
        <f t="shared" si="408"/>
        <v>0</v>
      </c>
      <c r="R4284" s="21">
        <f t="shared" si="409"/>
        <v>0</v>
      </c>
    </row>
    <row r="4285" hidden="1">
      <c r="B4285" s="20"/>
      <c r="E4285" s="24"/>
      <c r="H4285" s="22">
        <f t="shared" si="405"/>
        <v>23</v>
      </c>
      <c r="K4285" s="21"/>
      <c r="L4285" s="21"/>
      <c r="M4285" s="21">
        <v>0</v>
      </c>
      <c r="N4285" s="21">
        <f t="shared" si="404"/>
        <v>0</v>
      </c>
      <c r="O4285" s="21">
        <f t="shared" si="406"/>
        <v>0</v>
      </c>
      <c r="P4285" s="21">
        <f t="shared" si="407"/>
        <v>0</v>
      </c>
      <c r="Q4285" s="21">
        <f t="shared" si="408"/>
        <v>0</v>
      </c>
      <c r="R4285" s="21">
        <f t="shared" si="409"/>
        <v>0</v>
      </c>
    </row>
    <row r="4286">
      <c r="B4286" s="20"/>
      <c r="E4286" s="24"/>
      <c r="H4286" s="22"/>
      <c r="K4286" s="21"/>
      <c r="L4286" s="21"/>
      <c r="M4286" s="21"/>
      <c r="N4286" s="21"/>
      <c r="O4286" s="21"/>
      <c r="P4286" s="21"/>
      <c r="Q4286" s="21"/>
      <c r="R4286" s="21"/>
    </row>
    <row r="4287">
      <c r="A4287" s="22"/>
      <c r="B4287" s="24" t="s">
        <v>4723</v>
      </c>
      <c r="C4287" s="21" t="s">
        <v>4724</v>
      </c>
      <c r="D4287" s="20" t="s">
        <v>4725</v>
      </c>
      <c r="E4287" s="20" t="s">
        <v>4725</v>
      </c>
      <c r="F4287" s="21" t="s">
        <v>38</v>
      </c>
      <c r="G4287" s="22">
        <v>5</v>
      </c>
      <c r="H4287" s="211">
        <v>0</v>
      </c>
      <c r="J4287" s="21"/>
      <c r="K4287" s="21"/>
      <c r="L4287" s="21"/>
      <c r="M4287" s="21"/>
      <c r="N4287" s="21"/>
      <c r="O4287" s="21"/>
      <c r="P4287" s="21"/>
      <c r="Q4287" s="21"/>
      <c r="R4287" s="21"/>
      <c r="S4287" s="21"/>
    </row>
    <row r="4288">
      <c r="A4288" s="22"/>
      <c r="B4288" s="24"/>
      <c r="G4288" s="22"/>
      <c r="H4288" s="22">
        <v>0</v>
      </c>
      <c r="I4288" s="21"/>
      <c r="J4288" s="21"/>
      <c r="K4288" s="21"/>
      <c r="L4288" s="21"/>
      <c r="M4288" s="21"/>
      <c r="N4288" s="21"/>
      <c r="O4288" s="21"/>
      <c r="P4288" s="21"/>
      <c r="Q4288" s="21"/>
      <c r="R4288" s="21"/>
    </row>
    <row r="4289">
      <c r="A4289" s="22"/>
      <c r="B4289" s="24"/>
      <c r="G4289" s="22"/>
      <c r="H4289" s="22">
        <v>0</v>
      </c>
      <c r="I4289" s="48"/>
      <c r="J4289" s="48"/>
      <c r="K4289" s="61"/>
      <c r="L4289" s="21"/>
      <c r="M4289" s="21">
        <v>0.29000000000000004</v>
      </c>
      <c r="N4289" s="21">
        <f t="shared" si="404"/>
        <v>0.29000000000000004</v>
      </c>
      <c r="O4289" s="21">
        <f t="shared" si="406"/>
        <v>0.29000000000000004</v>
      </c>
      <c r="P4289" s="21">
        <f t="shared" si="407"/>
        <v>0.29000000000000004</v>
      </c>
      <c r="Q4289" s="21">
        <f t="shared" si="408"/>
        <v>0.29000000000000004</v>
      </c>
      <c r="R4289" s="21">
        <f t="shared" si="409"/>
        <v>0.29000000000000004</v>
      </c>
      <c r="S4289" s="21"/>
      <c r="T4289" s="21"/>
      <c r="U4289" s="21"/>
      <c r="V4289" s="21"/>
      <c r="W4289" s="20"/>
      <c r="X4289" s="20"/>
      <c r="Y4289" s="20"/>
      <c r="Z4289" s="20"/>
      <c r="AA4289" s="20"/>
      <c r="AB4289" s="20"/>
      <c r="AC4289" s="20"/>
      <c r="AD4289" s="20"/>
    </row>
    <row r="4290">
      <c r="A4290" s="22"/>
      <c r="B4290" s="24"/>
      <c r="G4290" s="22"/>
      <c r="H4290" s="22">
        <f t="shared" si="405"/>
        <v>1</v>
      </c>
      <c r="I4290" s="48"/>
      <c r="J4290" s="48"/>
      <c r="K4290" s="61"/>
      <c r="L4290" s="21"/>
      <c r="M4290" s="21">
        <v>0.29999999999999999</v>
      </c>
      <c r="N4290" s="21">
        <f t="shared" si="404"/>
        <v>0.29999999999999999</v>
      </c>
      <c r="O4290" s="21">
        <f t="shared" si="406"/>
        <v>0.29999999999999999</v>
      </c>
      <c r="P4290" s="21">
        <f t="shared" si="407"/>
        <v>0.29999999999999999</v>
      </c>
      <c r="Q4290" s="21">
        <f t="shared" si="408"/>
        <v>0.29999999999999999</v>
      </c>
      <c r="R4290" s="21">
        <f t="shared" si="409"/>
        <v>0.29999999999999999</v>
      </c>
      <c r="S4290" s="21"/>
    </row>
    <row r="4291">
      <c r="A4291" s="22"/>
      <c r="B4291" s="24"/>
      <c r="G4291" s="22"/>
      <c r="H4291" s="22">
        <f t="shared" si="405"/>
        <v>2</v>
      </c>
      <c r="I4291" s="48"/>
      <c r="J4291" s="48"/>
      <c r="K4291" s="61"/>
      <c r="L4291" s="21"/>
      <c r="M4291" s="21">
        <v>0.29000000000000004</v>
      </c>
      <c r="N4291" s="21">
        <f t="shared" si="404"/>
        <v>0.29000000000000004</v>
      </c>
      <c r="O4291" s="21">
        <f t="shared" si="406"/>
        <v>0.29000000000000004</v>
      </c>
      <c r="P4291" s="21">
        <f t="shared" si="407"/>
        <v>0.29000000000000004</v>
      </c>
      <c r="Q4291" s="21">
        <f t="shared" si="408"/>
        <v>0.29000000000000004</v>
      </c>
      <c r="R4291" s="21">
        <f t="shared" si="409"/>
        <v>0.29000000000000004</v>
      </c>
      <c r="S4291" s="21"/>
    </row>
    <row r="4292">
      <c r="A4292" s="22"/>
      <c r="B4292" s="24"/>
      <c r="G4292" s="22"/>
      <c r="H4292" s="22">
        <f t="shared" si="405"/>
        <v>3</v>
      </c>
      <c r="I4292" s="48"/>
      <c r="J4292" s="48"/>
      <c r="K4292" s="61"/>
      <c r="L4292" s="21"/>
      <c r="M4292" s="21">
        <v>0.10000000000000001</v>
      </c>
      <c r="N4292" s="21">
        <f t="shared" si="404"/>
        <v>0.10000000000000001</v>
      </c>
      <c r="O4292" s="21">
        <f t="shared" si="406"/>
        <v>0.10000000000000001</v>
      </c>
      <c r="P4292" s="21">
        <f t="shared" si="407"/>
        <v>0.10000000000000001</v>
      </c>
      <c r="Q4292" s="21">
        <f t="shared" si="408"/>
        <v>0.10000000000000001</v>
      </c>
      <c r="R4292" s="21">
        <f t="shared" si="409"/>
        <v>0.10000000000000001</v>
      </c>
      <c r="S4292" s="21"/>
    </row>
    <row r="4293">
      <c r="A4293" s="22"/>
      <c r="B4293" s="24"/>
      <c r="G4293" s="22"/>
      <c r="H4293" s="22">
        <f t="shared" si="405"/>
        <v>4</v>
      </c>
      <c r="I4293" s="48"/>
      <c r="J4293" s="48"/>
      <c r="K4293" s="61"/>
      <c r="L4293" s="21"/>
      <c r="M4293" s="21">
        <v>0.080000000000000002</v>
      </c>
      <c r="N4293" s="21">
        <f t="shared" si="404"/>
        <v>0.080000000000000002</v>
      </c>
      <c r="O4293" s="21">
        <f t="shared" si="406"/>
        <v>0.080000000000000002</v>
      </c>
      <c r="P4293" s="21">
        <f t="shared" si="407"/>
        <v>0.080000000000000002</v>
      </c>
      <c r="Q4293" s="21">
        <f t="shared" si="408"/>
        <v>0.080000000000000002</v>
      </c>
      <c r="R4293" s="21">
        <f t="shared" si="409"/>
        <v>0.080000000000000002</v>
      </c>
      <c r="S4293" s="21"/>
    </row>
    <row r="4294">
      <c r="A4294" s="22"/>
      <c r="B4294" s="24"/>
      <c r="G4294" s="22"/>
      <c r="H4294" s="22">
        <f t="shared" si="405"/>
        <v>5</v>
      </c>
      <c r="I4294" s="48"/>
      <c r="J4294" s="48"/>
      <c r="K4294" s="61"/>
      <c r="L4294" s="21"/>
      <c r="M4294" s="21">
        <v>0.069999999999999993</v>
      </c>
      <c r="N4294" s="21">
        <f t="shared" si="404"/>
        <v>0.069999999999999993</v>
      </c>
      <c r="O4294" s="21">
        <f t="shared" si="406"/>
        <v>0.069999999999999993</v>
      </c>
      <c r="P4294" s="21">
        <f t="shared" si="407"/>
        <v>0.069999999999999993</v>
      </c>
      <c r="Q4294" s="21">
        <f t="shared" si="408"/>
        <v>0.069999999999999993</v>
      </c>
      <c r="R4294" s="21">
        <f t="shared" si="409"/>
        <v>0.069999999999999993</v>
      </c>
      <c r="S4294" s="21"/>
    </row>
    <row r="4295">
      <c r="A4295" s="22"/>
      <c r="B4295" s="24"/>
      <c r="G4295" s="22"/>
      <c r="H4295" s="22">
        <f t="shared" si="405"/>
        <v>6</v>
      </c>
      <c r="I4295" s="48"/>
      <c r="J4295" s="48"/>
      <c r="K4295" s="61"/>
      <c r="L4295" s="21"/>
      <c r="M4295" s="21">
        <v>0.080000000000000002</v>
      </c>
      <c r="N4295" s="21">
        <f t="shared" si="404"/>
        <v>0.080000000000000002</v>
      </c>
      <c r="O4295" s="21">
        <f t="shared" si="406"/>
        <v>0.080000000000000002</v>
      </c>
      <c r="P4295" s="21">
        <f t="shared" si="407"/>
        <v>0.080000000000000002</v>
      </c>
      <c r="Q4295" s="21">
        <f t="shared" si="408"/>
        <v>0.080000000000000002</v>
      </c>
      <c r="R4295" s="21">
        <f t="shared" si="409"/>
        <v>0.080000000000000002</v>
      </c>
      <c r="S4295" s="21"/>
    </row>
    <row r="4296">
      <c r="A4296" s="22"/>
      <c r="B4296" s="24"/>
      <c r="G4296" s="22"/>
      <c r="H4296" s="22">
        <f t="shared" si="405"/>
        <v>7</v>
      </c>
      <c r="I4296" s="48"/>
      <c r="J4296" s="48"/>
      <c r="K4296" s="61"/>
      <c r="L4296" s="21"/>
      <c r="M4296" s="21">
        <v>0.080000000000000002</v>
      </c>
      <c r="N4296" s="21">
        <f t="shared" si="404"/>
        <v>0.080000000000000002</v>
      </c>
      <c r="O4296" s="21">
        <f t="shared" si="406"/>
        <v>0.080000000000000002</v>
      </c>
      <c r="P4296" s="21">
        <f t="shared" si="407"/>
        <v>0.080000000000000002</v>
      </c>
      <c r="Q4296" s="21">
        <f t="shared" si="408"/>
        <v>0.080000000000000002</v>
      </c>
      <c r="R4296" s="21">
        <f t="shared" si="409"/>
        <v>0.080000000000000002</v>
      </c>
      <c r="S4296" s="21"/>
    </row>
    <row r="4297">
      <c r="A4297" s="22"/>
      <c r="B4297" s="24"/>
      <c r="G4297" s="22"/>
      <c r="H4297" s="22">
        <f t="shared" si="405"/>
        <v>8</v>
      </c>
      <c r="I4297" s="48"/>
      <c r="J4297" s="48"/>
      <c r="K4297" s="61"/>
      <c r="L4297" s="21"/>
      <c r="M4297" s="21">
        <v>0.16</v>
      </c>
      <c r="N4297" s="21">
        <f t="shared" si="404"/>
        <v>0.16</v>
      </c>
      <c r="O4297" s="21">
        <f t="shared" si="406"/>
        <v>0.16</v>
      </c>
      <c r="P4297" s="21">
        <f t="shared" si="407"/>
        <v>0.16</v>
      </c>
      <c r="Q4297" s="21">
        <f t="shared" si="408"/>
        <v>0.16</v>
      </c>
      <c r="R4297" s="21">
        <f t="shared" si="409"/>
        <v>0.16</v>
      </c>
      <c r="S4297" s="21"/>
    </row>
    <row r="4298">
      <c r="A4298" s="22"/>
      <c r="B4298" s="24"/>
      <c r="G4298" s="22"/>
      <c r="H4298" s="22">
        <f t="shared" si="405"/>
        <v>9</v>
      </c>
      <c r="I4298" s="48"/>
      <c r="J4298" s="48"/>
      <c r="K4298" s="61"/>
      <c r="L4298" s="21"/>
      <c r="M4298" s="21">
        <v>0.32000000000000001</v>
      </c>
      <c r="N4298" s="21">
        <f t="shared" si="404"/>
        <v>0.32000000000000001</v>
      </c>
      <c r="O4298" s="21">
        <f t="shared" si="406"/>
        <v>0.32000000000000001</v>
      </c>
      <c r="P4298" s="21">
        <f t="shared" si="407"/>
        <v>0.32000000000000001</v>
      </c>
      <c r="Q4298" s="21">
        <f t="shared" si="408"/>
        <v>0.32000000000000001</v>
      </c>
      <c r="R4298" s="21">
        <f t="shared" si="409"/>
        <v>0.32000000000000001</v>
      </c>
      <c r="S4298" s="21"/>
    </row>
    <row r="4299">
      <c r="A4299" s="22"/>
      <c r="B4299" s="24"/>
      <c r="G4299" s="22"/>
      <c r="H4299" s="22">
        <f t="shared" si="405"/>
        <v>10</v>
      </c>
      <c r="I4299" s="48"/>
      <c r="J4299" s="48"/>
      <c r="K4299" s="61"/>
      <c r="L4299" s="21"/>
      <c r="M4299" s="21">
        <v>0.29000000000000004</v>
      </c>
      <c r="N4299" s="21">
        <f t="shared" si="404"/>
        <v>0.29000000000000004</v>
      </c>
      <c r="O4299" s="21">
        <f t="shared" si="406"/>
        <v>0.29000000000000004</v>
      </c>
      <c r="P4299" s="21">
        <f t="shared" si="407"/>
        <v>0.29000000000000004</v>
      </c>
      <c r="Q4299" s="21">
        <f t="shared" si="408"/>
        <v>0.29000000000000004</v>
      </c>
      <c r="R4299" s="21">
        <f t="shared" si="409"/>
        <v>0.29000000000000004</v>
      </c>
      <c r="S4299" s="21"/>
    </row>
    <row r="4300">
      <c r="A4300" s="22"/>
      <c r="B4300" s="24"/>
      <c r="G4300" s="22"/>
      <c r="H4300" s="22">
        <f t="shared" si="405"/>
        <v>11</v>
      </c>
      <c r="I4300" s="48"/>
      <c r="J4300" s="48"/>
      <c r="K4300" s="61"/>
      <c r="L4300" s="21"/>
      <c r="M4300" s="21">
        <v>0.32000000000000001</v>
      </c>
      <c r="N4300" s="21">
        <f t="shared" si="404"/>
        <v>0.32000000000000001</v>
      </c>
      <c r="O4300" s="21">
        <f t="shared" si="406"/>
        <v>0.32000000000000001</v>
      </c>
      <c r="P4300" s="21">
        <f t="shared" si="407"/>
        <v>0.32000000000000001</v>
      </c>
      <c r="Q4300" s="21">
        <f t="shared" si="408"/>
        <v>0.32000000000000001</v>
      </c>
      <c r="R4300" s="21">
        <f t="shared" si="409"/>
        <v>0.32000000000000001</v>
      </c>
      <c r="S4300" s="21"/>
    </row>
    <row r="4301">
      <c r="A4301" s="22"/>
      <c r="B4301" s="24"/>
      <c r="G4301" s="22"/>
      <c r="H4301" s="22">
        <f t="shared" si="405"/>
        <v>12</v>
      </c>
      <c r="I4301" s="48"/>
      <c r="J4301" s="48"/>
      <c r="K4301" s="61"/>
      <c r="L4301" s="21"/>
      <c r="M4301" s="21">
        <v>0.29000000000000004</v>
      </c>
      <c r="N4301" s="21">
        <f t="shared" si="404"/>
        <v>0.29000000000000004</v>
      </c>
      <c r="O4301" s="21">
        <f t="shared" si="406"/>
        <v>0.29000000000000004</v>
      </c>
      <c r="P4301" s="21">
        <f t="shared" si="407"/>
        <v>0.29000000000000004</v>
      </c>
      <c r="Q4301" s="21">
        <f t="shared" si="408"/>
        <v>0.29000000000000004</v>
      </c>
      <c r="R4301" s="21">
        <f t="shared" si="409"/>
        <v>0.29000000000000004</v>
      </c>
      <c r="S4301" s="21"/>
    </row>
    <row r="4302">
      <c r="A4302" s="22"/>
      <c r="B4302" s="24"/>
      <c r="G4302" s="22"/>
      <c r="H4302" s="22">
        <f t="shared" si="405"/>
        <v>13</v>
      </c>
      <c r="I4302" s="48"/>
      <c r="J4302" s="48"/>
      <c r="K4302" s="61"/>
      <c r="L4302" s="21"/>
      <c r="M4302" s="21">
        <v>0.31</v>
      </c>
      <c r="N4302" s="21">
        <f t="shared" si="404"/>
        <v>0.31</v>
      </c>
      <c r="O4302" s="21">
        <f t="shared" si="406"/>
        <v>0.31</v>
      </c>
      <c r="P4302" s="21">
        <f t="shared" si="407"/>
        <v>0.31</v>
      </c>
      <c r="Q4302" s="21">
        <f t="shared" si="408"/>
        <v>0.31</v>
      </c>
      <c r="R4302" s="21">
        <f t="shared" si="409"/>
        <v>0.31</v>
      </c>
      <c r="S4302" s="21"/>
    </row>
    <row r="4303">
      <c r="A4303" s="22"/>
      <c r="B4303" s="24"/>
      <c r="G4303" s="22"/>
      <c r="H4303" s="22">
        <f t="shared" si="405"/>
        <v>14</v>
      </c>
      <c r="I4303" s="48"/>
      <c r="J4303" s="48"/>
      <c r="K4303" s="61"/>
      <c r="L4303" s="21"/>
      <c r="M4303" s="21">
        <v>0.34000000000000002</v>
      </c>
      <c r="N4303" s="21">
        <f t="shared" si="404"/>
        <v>0.34000000000000002</v>
      </c>
      <c r="O4303" s="21">
        <f t="shared" si="406"/>
        <v>0.34000000000000002</v>
      </c>
      <c r="P4303" s="21">
        <f t="shared" si="407"/>
        <v>0.34000000000000002</v>
      </c>
      <c r="Q4303" s="21">
        <f t="shared" si="408"/>
        <v>0.34000000000000002</v>
      </c>
      <c r="R4303" s="21">
        <f t="shared" si="409"/>
        <v>0.34000000000000002</v>
      </c>
      <c r="S4303" s="21"/>
    </row>
    <row r="4304">
      <c r="A4304" s="22"/>
      <c r="B4304" s="24"/>
      <c r="G4304" s="22"/>
      <c r="H4304" s="22">
        <f t="shared" si="405"/>
        <v>15</v>
      </c>
      <c r="I4304" s="48"/>
      <c r="J4304" s="48"/>
      <c r="K4304" s="61"/>
      <c r="L4304" s="21"/>
      <c r="M4304" s="21">
        <v>0.34000000000000002</v>
      </c>
      <c r="N4304" s="21">
        <f t="shared" si="404"/>
        <v>0.34000000000000002</v>
      </c>
      <c r="O4304" s="21">
        <f t="shared" si="406"/>
        <v>0.34000000000000002</v>
      </c>
      <c r="P4304" s="21">
        <f t="shared" si="407"/>
        <v>0.34000000000000002</v>
      </c>
      <c r="Q4304" s="21">
        <f t="shared" si="408"/>
        <v>0.34000000000000002</v>
      </c>
      <c r="R4304" s="21">
        <f t="shared" si="409"/>
        <v>0.34000000000000002</v>
      </c>
      <c r="S4304" s="21"/>
    </row>
    <row r="4305">
      <c r="A4305" s="22"/>
      <c r="B4305" s="24"/>
      <c r="G4305" s="22"/>
      <c r="H4305" s="22">
        <f t="shared" si="405"/>
        <v>16</v>
      </c>
      <c r="I4305" s="48"/>
      <c r="J4305" s="48"/>
      <c r="K4305" s="61"/>
      <c r="L4305" s="21"/>
      <c r="M4305" s="21">
        <v>0.33000000000000002</v>
      </c>
      <c r="N4305" s="21">
        <f t="shared" si="404"/>
        <v>0.33000000000000002</v>
      </c>
      <c r="O4305" s="21">
        <f t="shared" si="406"/>
        <v>0.33000000000000002</v>
      </c>
      <c r="P4305" s="21">
        <f t="shared" si="407"/>
        <v>0.33000000000000002</v>
      </c>
      <c r="Q4305" s="21">
        <f t="shared" si="408"/>
        <v>0.33000000000000002</v>
      </c>
      <c r="R4305" s="21">
        <f t="shared" si="409"/>
        <v>0.33000000000000002</v>
      </c>
      <c r="S4305" s="21"/>
    </row>
    <row r="4306">
      <c r="A4306" s="22"/>
      <c r="B4306" s="24"/>
      <c r="G4306" s="22"/>
      <c r="H4306" s="22">
        <f t="shared" si="405"/>
        <v>17</v>
      </c>
      <c r="I4306" s="48"/>
      <c r="J4306" s="48"/>
      <c r="K4306" s="61"/>
      <c r="L4306" s="21"/>
      <c r="M4306" s="21">
        <v>0.34000000000000002</v>
      </c>
      <c r="N4306" s="21">
        <f t="shared" si="404"/>
        <v>0.34000000000000002</v>
      </c>
      <c r="O4306" s="21">
        <f t="shared" si="406"/>
        <v>0.34000000000000002</v>
      </c>
      <c r="P4306" s="21">
        <f t="shared" si="407"/>
        <v>0.34000000000000002</v>
      </c>
      <c r="Q4306" s="21">
        <f t="shared" si="408"/>
        <v>0.34000000000000002</v>
      </c>
      <c r="R4306" s="21">
        <f t="shared" si="409"/>
        <v>0.34000000000000002</v>
      </c>
      <c r="S4306" s="21"/>
    </row>
    <row r="4307">
      <c r="A4307" s="22"/>
      <c r="B4307" s="24"/>
      <c r="G4307" s="22"/>
      <c r="H4307" s="22">
        <f t="shared" si="405"/>
        <v>18</v>
      </c>
      <c r="I4307" s="48"/>
      <c r="J4307" s="48"/>
      <c r="K4307" s="61"/>
      <c r="L4307" s="21"/>
      <c r="M4307" s="21">
        <v>0.31</v>
      </c>
      <c r="N4307" s="21">
        <f t="shared" si="404"/>
        <v>0.31</v>
      </c>
      <c r="O4307" s="21">
        <f t="shared" si="406"/>
        <v>0.31</v>
      </c>
      <c r="P4307" s="21">
        <f t="shared" si="407"/>
        <v>0.31</v>
      </c>
      <c r="Q4307" s="21">
        <f t="shared" si="408"/>
        <v>0.31</v>
      </c>
      <c r="R4307" s="21">
        <f t="shared" si="409"/>
        <v>0.31</v>
      </c>
      <c r="S4307" s="21"/>
    </row>
    <row r="4308">
      <c r="A4308" s="22"/>
      <c r="B4308" s="24"/>
      <c r="G4308" s="22"/>
      <c r="H4308" s="22">
        <f t="shared" si="405"/>
        <v>19</v>
      </c>
      <c r="I4308" s="48"/>
      <c r="J4308" s="48"/>
      <c r="K4308" s="61"/>
      <c r="L4308" s="21"/>
      <c r="M4308" s="21">
        <v>0.31</v>
      </c>
      <c r="N4308" s="21">
        <f t="shared" si="404"/>
        <v>0.31</v>
      </c>
      <c r="O4308" s="21">
        <f t="shared" si="406"/>
        <v>0.31</v>
      </c>
      <c r="P4308" s="21">
        <f t="shared" si="407"/>
        <v>0.31</v>
      </c>
      <c r="Q4308" s="21">
        <f t="shared" si="408"/>
        <v>0.31</v>
      </c>
      <c r="R4308" s="21">
        <f t="shared" si="409"/>
        <v>0.31</v>
      </c>
      <c r="S4308" s="21"/>
    </row>
    <row r="4309">
      <c r="A4309" s="22"/>
      <c r="B4309" s="24"/>
      <c r="G4309" s="22"/>
      <c r="H4309" s="22">
        <f t="shared" si="405"/>
        <v>20</v>
      </c>
      <c r="I4309" s="48"/>
      <c r="J4309" s="48"/>
      <c r="K4309" s="61"/>
      <c r="L4309" s="21"/>
      <c r="M4309" s="21">
        <v>0.29999999999999999</v>
      </c>
      <c r="N4309" s="21">
        <f t="shared" si="404"/>
        <v>0.29999999999999999</v>
      </c>
      <c r="O4309" s="21">
        <f t="shared" si="406"/>
        <v>0.29999999999999999</v>
      </c>
      <c r="P4309" s="21">
        <f t="shared" si="407"/>
        <v>0.29999999999999999</v>
      </c>
      <c r="Q4309" s="21">
        <f t="shared" si="408"/>
        <v>0.29999999999999999</v>
      </c>
      <c r="R4309" s="21">
        <f t="shared" si="409"/>
        <v>0.29999999999999999</v>
      </c>
      <c r="S4309" s="21"/>
    </row>
    <row r="4310">
      <c r="A4310" s="22"/>
      <c r="B4310" s="24"/>
      <c r="G4310" s="22"/>
      <c r="H4310" s="22">
        <f t="shared" si="405"/>
        <v>21</v>
      </c>
      <c r="I4310" s="48"/>
      <c r="J4310" s="48"/>
      <c r="K4310" s="61"/>
      <c r="L4310" s="21"/>
      <c r="M4310" s="21">
        <v>0.31</v>
      </c>
      <c r="N4310" s="21">
        <f t="shared" si="404"/>
        <v>0.31</v>
      </c>
      <c r="O4310" s="21">
        <f t="shared" si="406"/>
        <v>0.31</v>
      </c>
      <c r="P4310" s="21">
        <f t="shared" si="407"/>
        <v>0.31</v>
      </c>
      <c r="Q4310" s="21">
        <f t="shared" si="408"/>
        <v>0.31</v>
      </c>
      <c r="R4310" s="21">
        <f t="shared" si="409"/>
        <v>0.31</v>
      </c>
      <c r="S4310" s="21"/>
    </row>
    <row r="4311">
      <c r="A4311" s="22"/>
      <c r="B4311" s="24"/>
      <c r="G4311" s="22"/>
      <c r="H4311" s="22">
        <f t="shared" si="405"/>
        <v>22</v>
      </c>
      <c r="I4311" s="48"/>
      <c r="J4311" s="48"/>
      <c r="K4311" s="61"/>
      <c r="L4311" s="21"/>
      <c r="M4311" s="21">
        <v>0.31</v>
      </c>
      <c r="N4311" s="21">
        <f t="shared" si="404"/>
        <v>0.31</v>
      </c>
      <c r="O4311" s="21">
        <f t="shared" si="406"/>
        <v>0.31</v>
      </c>
      <c r="P4311" s="21">
        <f t="shared" si="407"/>
        <v>0.31</v>
      </c>
      <c r="Q4311" s="21">
        <f t="shared" si="408"/>
        <v>0.31</v>
      </c>
      <c r="R4311" s="21">
        <f t="shared" si="409"/>
        <v>0.31</v>
      </c>
      <c r="S4311" s="21"/>
    </row>
    <row r="4312">
      <c r="A4312" s="22"/>
      <c r="B4312" s="24"/>
      <c r="G4312" s="22"/>
      <c r="H4312" s="22">
        <f t="shared" si="405"/>
        <v>23</v>
      </c>
      <c r="K4312" s="21"/>
      <c r="L4312" s="21"/>
      <c r="M4312" s="21">
        <v>0.28000000000000003</v>
      </c>
      <c r="N4312" s="21">
        <f t="shared" si="404"/>
        <v>0.28000000000000003</v>
      </c>
      <c r="O4312" s="21">
        <f t="shared" si="406"/>
        <v>0.28000000000000003</v>
      </c>
      <c r="P4312" s="21">
        <f t="shared" si="407"/>
        <v>0.28000000000000003</v>
      </c>
      <c r="Q4312" s="21">
        <f t="shared" si="408"/>
        <v>0.28000000000000003</v>
      </c>
      <c r="R4312" s="21">
        <f t="shared" si="409"/>
        <v>0.28000000000000003</v>
      </c>
      <c r="S4312" s="21"/>
    </row>
    <row r="4313">
      <c r="A4313" s="22"/>
      <c r="B4313" s="24"/>
      <c r="G4313" s="22"/>
      <c r="H4313" s="22"/>
      <c r="I4313" s="21"/>
      <c r="J4313" s="21"/>
      <c r="K4313" s="21"/>
      <c r="L4313" s="21"/>
      <c r="M4313" s="21"/>
      <c r="N4313" s="21"/>
      <c r="O4313" s="21"/>
      <c r="P4313" s="21"/>
      <c r="Q4313" s="21"/>
      <c r="R4313" s="21"/>
    </row>
    <row r="4314">
      <c r="A4314" s="22"/>
      <c r="B4314" s="24" t="s">
        <v>4726</v>
      </c>
      <c r="C4314" s="24" t="s">
        <v>4727</v>
      </c>
      <c r="D4314" s="24" t="s">
        <v>4728</v>
      </c>
      <c r="E4314" s="20" t="s">
        <v>4728</v>
      </c>
      <c r="F4314" s="21" t="s">
        <v>38</v>
      </c>
      <c r="G4314" s="22">
        <v>5</v>
      </c>
      <c r="H4314" s="211">
        <v>0</v>
      </c>
      <c r="J4314" s="21"/>
      <c r="K4314" s="21"/>
      <c r="L4314" s="21"/>
      <c r="M4314" s="21"/>
      <c r="N4314" s="21"/>
      <c r="O4314" s="21"/>
      <c r="P4314" s="21"/>
      <c r="Q4314" s="21"/>
      <c r="R4314" s="21"/>
      <c r="S4314" s="21"/>
    </row>
    <row r="4315">
      <c r="A4315" s="22"/>
      <c r="B4315" s="24"/>
      <c r="C4315" s="21" t="s">
        <v>4729</v>
      </c>
      <c r="G4315" s="22"/>
      <c r="H4315" s="22">
        <v>0</v>
      </c>
      <c r="I4315" s="21"/>
      <c r="J4315" s="21"/>
      <c r="K4315" s="21"/>
      <c r="L4315" s="21"/>
      <c r="M4315" s="21"/>
      <c r="N4315" s="21"/>
      <c r="O4315" s="21"/>
      <c r="P4315" s="21"/>
      <c r="Q4315" s="21"/>
      <c r="R4315" s="21"/>
    </row>
    <row r="4316">
      <c r="A4316" s="22"/>
      <c r="B4316" s="24"/>
      <c r="C4316" s="21" t="s">
        <v>4730</v>
      </c>
      <c r="G4316" s="22"/>
      <c r="H4316" s="22">
        <v>0</v>
      </c>
      <c r="I4316" s="48"/>
      <c r="J4316" s="48"/>
      <c r="K4316" s="61"/>
      <c r="L4316" s="21"/>
      <c r="M4316" s="21">
        <v>0.23999999999999999</v>
      </c>
      <c r="N4316" s="21">
        <f t="shared" si="404"/>
        <v>0.23999999999999999</v>
      </c>
      <c r="O4316" s="21">
        <f t="shared" si="406"/>
        <v>0.23999999999999999</v>
      </c>
      <c r="P4316" s="21">
        <f t="shared" si="407"/>
        <v>0.23999999999999999</v>
      </c>
      <c r="Q4316" s="21">
        <f t="shared" si="408"/>
        <v>0.23999999999999999</v>
      </c>
      <c r="R4316" s="21">
        <f t="shared" si="409"/>
        <v>0.23999999999999999</v>
      </c>
      <c r="S4316" s="21"/>
      <c r="T4316" s="21"/>
      <c r="U4316" s="21"/>
      <c r="V4316" s="21"/>
      <c r="W4316" s="20"/>
      <c r="X4316" s="20"/>
      <c r="Y4316" s="20"/>
      <c r="Z4316" s="20"/>
      <c r="AA4316" s="20"/>
      <c r="AB4316" s="20"/>
      <c r="AC4316" s="20"/>
      <c r="AD4316" s="20"/>
    </row>
    <row r="4317">
      <c r="A4317" s="22"/>
      <c r="B4317" s="24"/>
      <c r="G4317" s="22"/>
      <c r="H4317" s="22">
        <f t="shared" si="405"/>
        <v>1</v>
      </c>
      <c r="I4317" s="48"/>
      <c r="J4317" s="48"/>
      <c r="K4317" s="61"/>
      <c r="L4317" s="21"/>
      <c r="M4317" s="21">
        <v>0.25</v>
      </c>
      <c r="N4317" s="21">
        <f t="shared" si="404"/>
        <v>0.25</v>
      </c>
      <c r="O4317" s="21">
        <f t="shared" si="406"/>
        <v>0.25</v>
      </c>
      <c r="P4317" s="21">
        <f t="shared" si="407"/>
        <v>0.25</v>
      </c>
      <c r="Q4317" s="21">
        <f t="shared" si="408"/>
        <v>0.25</v>
      </c>
      <c r="R4317" s="21">
        <f t="shared" si="409"/>
        <v>0.25</v>
      </c>
      <c r="S4317" s="21"/>
    </row>
    <row r="4318">
      <c r="A4318" s="22"/>
      <c r="B4318" s="24"/>
      <c r="G4318" s="22"/>
      <c r="H4318" s="22">
        <f t="shared" si="405"/>
        <v>2</v>
      </c>
      <c r="I4318" s="48"/>
      <c r="J4318" s="48"/>
      <c r="K4318" s="61"/>
      <c r="L4318" s="21"/>
      <c r="M4318" s="21">
        <v>0.25</v>
      </c>
      <c r="N4318" s="21">
        <f t="shared" ref="N4318:R4381" si="410">M4318</f>
        <v>0.25</v>
      </c>
      <c r="O4318" s="21">
        <f t="shared" si="406"/>
        <v>0.25</v>
      </c>
      <c r="P4318" s="21">
        <f t="shared" si="407"/>
        <v>0.25</v>
      </c>
      <c r="Q4318" s="21">
        <f t="shared" si="408"/>
        <v>0.25</v>
      </c>
      <c r="R4318" s="21">
        <f t="shared" si="409"/>
        <v>0.25</v>
      </c>
      <c r="S4318" s="21"/>
    </row>
    <row r="4319">
      <c r="A4319" s="22"/>
      <c r="B4319" s="24"/>
      <c r="G4319" s="22"/>
      <c r="H4319" s="22">
        <f t="shared" si="405"/>
        <v>3</v>
      </c>
      <c r="I4319" s="48"/>
      <c r="J4319" s="48"/>
      <c r="K4319" s="61"/>
      <c r="L4319" s="21"/>
      <c r="M4319" s="21">
        <v>0.25</v>
      </c>
      <c r="N4319" s="21">
        <f t="shared" si="410"/>
        <v>0.25</v>
      </c>
      <c r="O4319" s="21">
        <f t="shared" si="406"/>
        <v>0.25</v>
      </c>
      <c r="P4319" s="21">
        <f t="shared" si="407"/>
        <v>0.25</v>
      </c>
      <c r="Q4319" s="21">
        <f t="shared" si="408"/>
        <v>0.25</v>
      </c>
      <c r="R4319" s="21">
        <f t="shared" si="409"/>
        <v>0.25</v>
      </c>
      <c r="S4319" s="21"/>
    </row>
    <row r="4320">
      <c r="A4320" s="22"/>
      <c r="B4320" s="24"/>
      <c r="G4320" s="22"/>
      <c r="H4320" s="22">
        <f t="shared" si="405"/>
        <v>4</v>
      </c>
      <c r="I4320" s="48"/>
      <c r="J4320" s="48"/>
      <c r="K4320" s="61"/>
      <c r="L4320" s="21"/>
      <c r="M4320" s="21">
        <v>0.23999999999999999</v>
      </c>
      <c r="N4320" s="21">
        <f t="shared" si="410"/>
        <v>0.23999999999999999</v>
      </c>
      <c r="O4320" s="21">
        <f t="shared" si="406"/>
        <v>0.23999999999999999</v>
      </c>
      <c r="P4320" s="21">
        <f t="shared" si="407"/>
        <v>0.23999999999999999</v>
      </c>
      <c r="Q4320" s="21">
        <f t="shared" si="408"/>
        <v>0.23999999999999999</v>
      </c>
      <c r="R4320" s="21">
        <f t="shared" si="409"/>
        <v>0.23999999999999999</v>
      </c>
      <c r="S4320" s="21"/>
    </row>
    <row r="4321">
      <c r="A4321" s="22"/>
      <c r="B4321" s="24"/>
      <c r="G4321" s="22"/>
      <c r="H4321" s="22">
        <f t="shared" si="405"/>
        <v>5</v>
      </c>
      <c r="I4321" s="48"/>
      <c r="J4321" s="48"/>
      <c r="K4321" s="61"/>
      <c r="L4321" s="21"/>
      <c r="M4321" s="21">
        <v>0.23999999999999999</v>
      </c>
      <c r="N4321" s="21">
        <f t="shared" si="410"/>
        <v>0.23999999999999999</v>
      </c>
      <c r="O4321" s="21">
        <f t="shared" si="406"/>
        <v>0.23999999999999999</v>
      </c>
      <c r="P4321" s="21">
        <f t="shared" si="407"/>
        <v>0.23999999999999999</v>
      </c>
      <c r="Q4321" s="21">
        <f t="shared" si="408"/>
        <v>0.23999999999999999</v>
      </c>
      <c r="R4321" s="21">
        <f t="shared" si="409"/>
        <v>0.23999999999999999</v>
      </c>
      <c r="S4321" s="21"/>
    </row>
    <row r="4322">
      <c r="A4322" s="22"/>
      <c r="B4322" s="24"/>
      <c r="G4322" s="22"/>
      <c r="H4322" s="22">
        <f t="shared" si="405"/>
        <v>6</v>
      </c>
      <c r="I4322" s="48"/>
      <c r="J4322" s="48"/>
      <c r="K4322" s="61"/>
      <c r="L4322" s="21"/>
      <c r="M4322" s="21">
        <v>0.23999999999999999</v>
      </c>
      <c r="N4322" s="21">
        <f t="shared" si="410"/>
        <v>0.23999999999999999</v>
      </c>
      <c r="O4322" s="21">
        <f t="shared" si="406"/>
        <v>0.23999999999999999</v>
      </c>
      <c r="P4322" s="21">
        <f t="shared" si="407"/>
        <v>0.23999999999999999</v>
      </c>
      <c r="Q4322" s="21">
        <f t="shared" si="408"/>
        <v>0.23999999999999999</v>
      </c>
      <c r="R4322" s="21">
        <f t="shared" si="409"/>
        <v>0.23999999999999999</v>
      </c>
      <c r="S4322" s="21"/>
    </row>
    <row r="4323">
      <c r="A4323" s="22"/>
      <c r="B4323" s="24"/>
      <c r="G4323" s="22"/>
      <c r="H4323" s="22">
        <f t="shared" si="405"/>
        <v>7</v>
      </c>
      <c r="I4323" s="48"/>
      <c r="J4323" s="48"/>
      <c r="K4323" s="61"/>
      <c r="L4323" s="21"/>
      <c r="M4323" s="21">
        <v>0.26000000000000001</v>
      </c>
      <c r="N4323" s="21">
        <f t="shared" si="410"/>
        <v>0.26000000000000001</v>
      </c>
      <c r="O4323" s="21">
        <f t="shared" si="406"/>
        <v>0.26000000000000001</v>
      </c>
      <c r="P4323" s="21">
        <f t="shared" si="407"/>
        <v>0.26000000000000001</v>
      </c>
      <c r="Q4323" s="21">
        <f t="shared" si="408"/>
        <v>0.26000000000000001</v>
      </c>
      <c r="R4323" s="21">
        <f t="shared" si="409"/>
        <v>0.26000000000000001</v>
      </c>
      <c r="S4323" s="21"/>
    </row>
    <row r="4324">
      <c r="A4324" s="22"/>
      <c r="B4324" s="24"/>
      <c r="G4324" s="22"/>
      <c r="H4324" s="22">
        <f t="shared" si="405"/>
        <v>8</v>
      </c>
      <c r="I4324" s="48"/>
      <c r="J4324" s="48"/>
      <c r="K4324" s="61"/>
      <c r="L4324" s="21"/>
      <c r="M4324" s="21">
        <v>0.37</v>
      </c>
      <c r="N4324" s="21">
        <f t="shared" si="410"/>
        <v>0.37</v>
      </c>
      <c r="O4324" s="21">
        <f t="shared" si="406"/>
        <v>0.37</v>
      </c>
      <c r="P4324" s="21">
        <f t="shared" si="407"/>
        <v>0.37</v>
      </c>
      <c r="Q4324" s="21">
        <f t="shared" si="408"/>
        <v>0.37</v>
      </c>
      <c r="R4324" s="21">
        <f t="shared" si="409"/>
        <v>0.37</v>
      </c>
      <c r="S4324" s="21"/>
    </row>
    <row r="4325">
      <c r="A4325" s="22"/>
      <c r="B4325" s="24"/>
      <c r="G4325" s="22"/>
      <c r="H4325" s="22">
        <f t="shared" si="405"/>
        <v>9</v>
      </c>
      <c r="I4325" s="48"/>
      <c r="J4325" s="48"/>
      <c r="K4325" s="61"/>
      <c r="L4325" s="21"/>
      <c r="M4325" s="21">
        <v>0.44</v>
      </c>
      <c r="N4325" s="21">
        <f t="shared" si="410"/>
        <v>0.44</v>
      </c>
      <c r="O4325" s="21">
        <f t="shared" si="406"/>
        <v>0.44</v>
      </c>
      <c r="P4325" s="21">
        <f t="shared" si="407"/>
        <v>0.44</v>
      </c>
      <c r="Q4325" s="21">
        <f t="shared" si="408"/>
        <v>0.44</v>
      </c>
      <c r="R4325" s="21">
        <f t="shared" si="409"/>
        <v>0.44</v>
      </c>
      <c r="S4325" s="21"/>
    </row>
    <row r="4326">
      <c r="A4326" s="22"/>
      <c r="B4326" s="24"/>
      <c r="G4326" s="22"/>
      <c r="H4326" s="22">
        <f t="shared" si="405"/>
        <v>10</v>
      </c>
      <c r="I4326" s="48"/>
      <c r="J4326" s="48"/>
      <c r="K4326" s="61"/>
      <c r="L4326" s="21"/>
      <c r="M4326" s="21">
        <v>0.46000000000000002</v>
      </c>
      <c r="N4326" s="21">
        <f t="shared" si="410"/>
        <v>0.46000000000000002</v>
      </c>
      <c r="O4326" s="21">
        <f t="shared" si="406"/>
        <v>0.46000000000000002</v>
      </c>
      <c r="P4326" s="21">
        <f t="shared" si="407"/>
        <v>0.46000000000000002</v>
      </c>
      <c r="Q4326" s="21">
        <f t="shared" si="408"/>
        <v>0.46000000000000002</v>
      </c>
      <c r="R4326" s="21">
        <f t="shared" si="409"/>
        <v>0.46000000000000002</v>
      </c>
      <c r="S4326" s="21"/>
    </row>
    <row r="4327">
      <c r="A4327" s="22"/>
      <c r="B4327" s="24"/>
      <c r="G4327" s="22"/>
      <c r="H4327" s="22">
        <f t="shared" si="405"/>
        <v>11</v>
      </c>
      <c r="I4327" s="48"/>
      <c r="J4327" s="48"/>
      <c r="K4327" s="61"/>
      <c r="L4327" s="21"/>
      <c r="M4327" s="21">
        <v>0.51000000000000001</v>
      </c>
      <c r="N4327" s="21">
        <f t="shared" si="410"/>
        <v>0.51000000000000001</v>
      </c>
      <c r="O4327" s="21">
        <f t="shared" si="406"/>
        <v>0.51000000000000001</v>
      </c>
      <c r="P4327" s="21">
        <f t="shared" si="407"/>
        <v>0.51000000000000001</v>
      </c>
      <c r="Q4327" s="21">
        <f t="shared" si="408"/>
        <v>0.51000000000000001</v>
      </c>
      <c r="R4327" s="21">
        <f t="shared" si="409"/>
        <v>0.51000000000000001</v>
      </c>
      <c r="S4327" s="21"/>
    </row>
    <row r="4328">
      <c r="A4328" s="22"/>
      <c r="B4328" s="24"/>
      <c r="G4328" s="22"/>
      <c r="H4328" s="22">
        <f t="shared" si="405"/>
        <v>12</v>
      </c>
      <c r="I4328" s="48"/>
      <c r="J4328" s="48"/>
      <c r="K4328" s="61"/>
      <c r="L4328" s="21"/>
      <c r="M4328" s="21">
        <v>0.47999999999999998</v>
      </c>
      <c r="N4328" s="21">
        <f t="shared" si="410"/>
        <v>0.47999999999999998</v>
      </c>
      <c r="O4328" s="21">
        <f t="shared" si="406"/>
        <v>0.47999999999999998</v>
      </c>
      <c r="P4328" s="21">
        <f t="shared" si="407"/>
        <v>0.47999999999999998</v>
      </c>
      <c r="Q4328" s="21">
        <f t="shared" si="408"/>
        <v>0.47999999999999998</v>
      </c>
      <c r="R4328" s="21">
        <f t="shared" si="409"/>
        <v>0.47999999999999998</v>
      </c>
      <c r="S4328" s="21"/>
    </row>
    <row r="4329">
      <c r="A4329" s="22"/>
      <c r="B4329" s="24"/>
      <c r="G4329" s="22"/>
      <c r="H4329" s="22">
        <f t="shared" si="405"/>
        <v>13</v>
      </c>
      <c r="I4329" s="48"/>
      <c r="J4329" s="48"/>
      <c r="K4329" s="61"/>
      <c r="L4329" s="21"/>
      <c r="M4329" s="21">
        <v>0.51000000000000001</v>
      </c>
      <c r="N4329" s="21">
        <f t="shared" si="410"/>
        <v>0.51000000000000001</v>
      </c>
      <c r="O4329" s="21">
        <f t="shared" si="406"/>
        <v>0.51000000000000001</v>
      </c>
      <c r="P4329" s="21">
        <f t="shared" si="407"/>
        <v>0.51000000000000001</v>
      </c>
      <c r="Q4329" s="21">
        <f t="shared" si="408"/>
        <v>0.51000000000000001</v>
      </c>
      <c r="R4329" s="21">
        <f t="shared" si="409"/>
        <v>0.51000000000000001</v>
      </c>
      <c r="S4329" s="21"/>
    </row>
    <row r="4330">
      <c r="A4330" s="22"/>
      <c r="B4330" s="24"/>
      <c r="G4330" s="22"/>
      <c r="H4330" s="22">
        <f t="shared" si="405"/>
        <v>14</v>
      </c>
      <c r="I4330" s="48"/>
      <c r="J4330" s="48"/>
      <c r="K4330" s="61"/>
      <c r="L4330" s="21"/>
      <c r="M4330" s="21">
        <v>0.54000000000000004</v>
      </c>
      <c r="N4330" s="21">
        <f t="shared" si="410"/>
        <v>0.54000000000000004</v>
      </c>
      <c r="O4330" s="21">
        <f t="shared" si="406"/>
        <v>0.54000000000000004</v>
      </c>
      <c r="P4330" s="21">
        <f t="shared" si="407"/>
        <v>0.54000000000000004</v>
      </c>
      <c r="Q4330" s="21">
        <f t="shared" si="408"/>
        <v>0.54000000000000004</v>
      </c>
      <c r="R4330" s="21">
        <f t="shared" si="409"/>
        <v>0.54000000000000004</v>
      </c>
      <c r="S4330" s="21"/>
    </row>
    <row r="4331">
      <c r="A4331" s="22"/>
      <c r="B4331" s="24"/>
      <c r="G4331" s="22"/>
      <c r="H4331" s="22">
        <f t="shared" si="405"/>
        <v>15</v>
      </c>
      <c r="I4331" s="48"/>
      <c r="J4331" s="48"/>
      <c r="K4331" s="61"/>
      <c r="L4331" s="21"/>
      <c r="M4331" s="21">
        <v>0.52000000000000002</v>
      </c>
      <c r="N4331" s="21">
        <f t="shared" si="410"/>
        <v>0.52000000000000002</v>
      </c>
      <c r="O4331" s="21">
        <f t="shared" si="406"/>
        <v>0.52000000000000002</v>
      </c>
      <c r="P4331" s="21">
        <f t="shared" si="407"/>
        <v>0.52000000000000002</v>
      </c>
      <c r="Q4331" s="21">
        <f t="shared" si="408"/>
        <v>0.52000000000000002</v>
      </c>
      <c r="R4331" s="21">
        <f t="shared" si="409"/>
        <v>0.52000000000000002</v>
      </c>
      <c r="S4331" s="21"/>
    </row>
    <row r="4332">
      <c r="A4332" s="22"/>
      <c r="B4332" s="24"/>
      <c r="G4332" s="22"/>
      <c r="H4332" s="22">
        <f t="shared" si="405"/>
        <v>16</v>
      </c>
      <c r="I4332" s="48"/>
      <c r="J4332" s="48"/>
      <c r="K4332" s="61"/>
      <c r="L4332" s="21"/>
      <c r="M4332" s="21">
        <v>0.48999999999999999</v>
      </c>
      <c r="N4332" s="21">
        <f t="shared" si="410"/>
        <v>0.48999999999999999</v>
      </c>
      <c r="O4332" s="21">
        <f t="shared" si="406"/>
        <v>0.48999999999999999</v>
      </c>
      <c r="P4332" s="21">
        <f t="shared" si="407"/>
        <v>0.48999999999999999</v>
      </c>
      <c r="Q4332" s="21">
        <f t="shared" si="408"/>
        <v>0.48999999999999999</v>
      </c>
      <c r="R4332" s="21">
        <f t="shared" si="409"/>
        <v>0.48999999999999999</v>
      </c>
      <c r="S4332" s="21"/>
    </row>
    <row r="4333">
      <c r="A4333" s="22"/>
      <c r="B4333" s="24"/>
      <c r="G4333" s="22"/>
      <c r="H4333" s="22">
        <f t="shared" si="405"/>
        <v>17</v>
      </c>
      <c r="I4333" s="48"/>
      <c r="J4333" s="48"/>
      <c r="K4333" s="61"/>
      <c r="L4333" s="21"/>
      <c r="M4333" s="21">
        <v>0.44</v>
      </c>
      <c r="N4333" s="21">
        <f t="shared" si="410"/>
        <v>0.44</v>
      </c>
      <c r="O4333" s="21">
        <f t="shared" si="406"/>
        <v>0.44</v>
      </c>
      <c r="P4333" s="21">
        <f t="shared" si="407"/>
        <v>0.44</v>
      </c>
      <c r="Q4333" s="21">
        <f t="shared" si="408"/>
        <v>0.44</v>
      </c>
      <c r="R4333" s="21">
        <f t="shared" si="409"/>
        <v>0.44</v>
      </c>
      <c r="S4333" s="21"/>
    </row>
    <row r="4334">
      <c r="A4334" s="22"/>
      <c r="B4334" s="24"/>
      <c r="G4334" s="22"/>
      <c r="H4334" s="22">
        <f t="shared" si="405"/>
        <v>18</v>
      </c>
      <c r="I4334" s="48"/>
      <c r="J4334" s="48"/>
      <c r="K4334" s="61"/>
      <c r="L4334" s="21"/>
      <c r="M4334" s="21">
        <v>0.38</v>
      </c>
      <c r="N4334" s="21">
        <f t="shared" si="410"/>
        <v>0.38</v>
      </c>
      <c r="O4334" s="21">
        <f t="shared" si="406"/>
        <v>0.38</v>
      </c>
      <c r="P4334" s="21">
        <f t="shared" si="407"/>
        <v>0.38</v>
      </c>
      <c r="Q4334" s="21">
        <f t="shared" si="408"/>
        <v>0.38</v>
      </c>
      <c r="R4334" s="21">
        <f t="shared" si="409"/>
        <v>0.38</v>
      </c>
      <c r="S4334" s="21"/>
    </row>
    <row r="4335">
      <c r="A4335" s="22"/>
      <c r="B4335" s="24"/>
      <c r="G4335" s="22"/>
      <c r="H4335" s="22">
        <f t="shared" ref="H4335:H4398" si="411">H4334+1</f>
        <v>19</v>
      </c>
      <c r="I4335" s="48"/>
      <c r="J4335" s="48"/>
      <c r="K4335" s="61"/>
      <c r="L4335" s="21"/>
      <c r="M4335" s="21">
        <v>0.38</v>
      </c>
      <c r="N4335" s="21">
        <f t="shared" si="410"/>
        <v>0.38</v>
      </c>
      <c r="O4335" s="21">
        <f t="shared" si="406"/>
        <v>0.38</v>
      </c>
      <c r="P4335" s="21">
        <f t="shared" si="407"/>
        <v>0.38</v>
      </c>
      <c r="Q4335" s="21">
        <f t="shared" si="408"/>
        <v>0.38</v>
      </c>
      <c r="R4335" s="21">
        <f t="shared" si="409"/>
        <v>0.38</v>
      </c>
      <c r="S4335" s="21"/>
    </row>
    <row r="4336">
      <c r="A4336" s="22"/>
      <c r="B4336" s="24"/>
      <c r="G4336" s="22"/>
      <c r="H4336" s="22">
        <f t="shared" si="411"/>
        <v>20</v>
      </c>
      <c r="I4336" s="48"/>
      <c r="J4336" s="48"/>
      <c r="K4336" s="61"/>
      <c r="L4336" s="21"/>
      <c r="M4336" s="21">
        <v>0.33000000000000002</v>
      </c>
      <c r="N4336" s="21">
        <f t="shared" si="410"/>
        <v>0.33000000000000002</v>
      </c>
      <c r="O4336" s="21">
        <f t="shared" si="406"/>
        <v>0.33000000000000002</v>
      </c>
      <c r="P4336" s="21">
        <f t="shared" si="407"/>
        <v>0.33000000000000002</v>
      </c>
      <c r="Q4336" s="21">
        <f t="shared" si="408"/>
        <v>0.33000000000000002</v>
      </c>
      <c r="R4336" s="21">
        <f t="shared" si="409"/>
        <v>0.33000000000000002</v>
      </c>
      <c r="S4336" s="21"/>
    </row>
    <row r="4337">
      <c r="A4337" s="22"/>
      <c r="B4337" s="24"/>
      <c r="G4337" s="22"/>
      <c r="H4337" s="22">
        <f t="shared" si="411"/>
        <v>21</v>
      </c>
      <c r="I4337" s="48"/>
      <c r="J4337" s="48"/>
      <c r="K4337" s="61"/>
      <c r="L4337" s="21"/>
      <c r="M4337" s="21">
        <v>0.29999999999999999</v>
      </c>
      <c r="N4337" s="21">
        <f t="shared" si="410"/>
        <v>0.29999999999999999</v>
      </c>
      <c r="O4337" s="21">
        <f t="shared" si="406"/>
        <v>0.29999999999999999</v>
      </c>
      <c r="P4337" s="21">
        <f t="shared" si="407"/>
        <v>0.29999999999999999</v>
      </c>
      <c r="Q4337" s="21">
        <f t="shared" si="408"/>
        <v>0.29999999999999999</v>
      </c>
      <c r="R4337" s="21">
        <f t="shared" si="409"/>
        <v>0.29999999999999999</v>
      </c>
      <c r="S4337" s="21"/>
    </row>
    <row r="4338">
      <c r="A4338" s="22"/>
      <c r="B4338" s="24"/>
      <c r="G4338" s="22"/>
      <c r="H4338" s="22">
        <f t="shared" si="411"/>
        <v>22</v>
      </c>
      <c r="I4338" s="48"/>
      <c r="J4338" s="48"/>
      <c r="K4338" s="61"/>
      <c r="L4338" s="21"/>
      <c r="M4338" s="21">
        <v>0.27000000000000002</v>
      </c>
      <c r="N4338" s="21">
        <f t="shared" si="410"/>
        <v>0.27000000000000002</v>
      </c>
      <c r="O4338" s="21">
        <f t="shared" si="406"/>
        <v>0.27000000000000002</v>
      </c>
      <c r="P4338" s="21">
        <f t="shared" si="407"/>
        <v>0.27000000000000002</v>
      </c>
      <c r="Q4338" s="21">
        <f t="shared" si="408"/>
        <v>0.27000000000000002</v>
      </c>
      <c r="R4338" s="21">
        <f t="shared" si="409"/>
        <v>0.27000000000000002</v>
      </c>
      <c r="S4338" s="21"/>
    </row>
    <row r="4339">
      <c r="A4339" s="22"/>
      <c r="B4339" s="24"/>
      <c r="G4339" s="22"/>
      <c r="H4339" s="22">
        <f t="shared" si="411"/>
        <v>23</v>
      </c>
      <c r="K4339" s="21"/>
      <c r="L4339" s="21"/>
      <c r="M4339" s="21">
        <v>0.26000000000000001</v>
      </c>
      <c r="N4339" s="21">
        <f t="shared" si="410"/>
        <v>0.26000000000000001</v>
      </c>
      <c r="O4339" s="21">
        <f t="shared" si="406"/>
        <v>0.26000000000000001</v>
      </c>
      <c r="P4339" s="21">
        <f t="shared" si="407"/>
        <v>0.26000000000000001</v>
      </c>
      <c r="Q4339" s="21">
        <f t="shared" si="408"/>
        <v>0.26000000000000001</v>
      </c>
      <c r="R4339" s="21">
        <f t="shared" si="409"/>
        <v>0.26000000000000001</v>
      </c>
      <c r="S4339" s="21"/>
    </row>
    <row r="4340" ht="11.25" customHeight="1">
      <c r="A4340" s="22"/>
      <c r="B4340" s="24"/>
      <c r="G4340" s="22"/>
      <c r="H4340" s="22"/>
      <c r="I4340" s="21"/>
      <c r="J4340" s="21"/>
      <c r="K4340" s="21"/>
      <c r="L4340" s="21"/>
      <c r="M4340" s="21"/>
      <c r="N4340" s="21"/>
      <c r="O4340" s="21"/>
      <c r="P4340" s="21"/>
      <c r="Q4340" s="21"/>
      <c r="R4340" s="21"/>
    </row>
    <row r="4341" s="80" customFormat="1" ht="11.25" customHeight="1">
      <c r="A4341" s="22"/>
      <c r="B4341" s="24" t="s">
        <v>4731</v>
      </c>
      <c r="C4341" s="21" t="s">
        <v>4732</v>
      </c>
      <c r="D4341" s="24" t="s">
        <v>4733</v>
      </c>
      <c r="E4341" s="20" t="s">
        <v>4733</v>
      </c>
      <c r="F4341" s="21" t="s">
        <v>38</v>
      </c>
      <c r="G4341" s="22">
        <v>5</v>
      </c>
      <c r="H4341" s="211">
        <v>0</v>
      </c>
      <c r="I4341" s="21"/>
      <c r="J4341" s="21"/>
      <c r="K4341" s="21"/>
      <c r="L4341" s="21"/>
      <c r="M4341" s="21"/>
      <c r="N4341" s="21"/>
      <c r="O4341" s="21"/>
      <c r="P4341" s="21"/>
      <c r="Q4341" s="21"/>
      <c r="R4341" s="21"/>
      <c r="S4341" s="48"/>
      <c r="T4341" s="48"/>
      <c r="U4341" s="48"/>
      <c r="V4341" s="48"/>
      <c r="W4341" s="80"/>
      <c r="X4341" s="80"/>
      <c r="Y4341" s="80"/>
      <c r="Z4341" s="80"/>
      <c r="AA4341" s="80"/>
      <c r="AB4341" s="80"/>
      <c r="AC4341" s="80"/>
      <c r="AD4341" s="80"/>
    </row>
    <row r="4342" s="80" customFormat="1" ht="11.25" customHeight="1">
      <c r="A4342" s="81"/>
      <c r="B4342" s="24"/>
      <c r="C4342" s="21" t="s">
        <v>4734</v>
      </c>
      <c r="E4342" s="20"/>
      <c r="F4342" s="21"/>
      <c r="G4342" s="22"/>
      <c r="H4342" s="22">
        <v>0</v>
      </c>
      <c r="I4342" s="451"/>
      <c r="J4342" s="451"/>
      <c r="K4342" s="451"/>
      <c r="L4342" s="451"/>
      <c r="M4342" s="451"/>
      <c r="N4342" s="451"/>
      <c r="O4342" s="451"/>
      <c r="P4342" s="451"/>
      <c r="Q4342" s="451"/>
      <c r="R4342" s="451"/>
      <c r="S4342" s="48"/>
      <c r="T4342" s="48"/>
      <c r="U4342" s="48"/>
      <c r="V4342" s="48"/>
      <c r="W4342" s="80"/>
      <c r="X4342" s="80"/>
      <c r="Y4342" s="80"/>
      <c r="Z4342" s="80"/>
      <c r="AA4342" s="80"/>
      <c r="AB4342" s="80"/>
      <c r="AC4342" s="80"/>
      <c r="AD4342" s="80"/>
    </row>
    <row r="4343" s="80" customFormat="1" ht="11.25" customHeight="1">
      <c r="A4343" s="81"/>
      <c r="B4343" s="24"/>
      <c r="C4343" s="21"/>
      <c r="E4343" s="20"/>
      <c r="F4343" s="21"/>
      <c r="G4343" s="22"/>
      <c r="H4343" s="22">
        <v>0</v>
      </c>
      <c r="I4343" s="48"/>
      <c r="J4343" s="48"/>
      <c r="K4343" s="61"/>
      <c r="L4343" s="21"/>
      <c r="M4343" s="21">
        <v>0.070000000000000007</v>
      </c>
      <c r="N4343" s="21">
        <f t="shared" si="410"/>
        <v>0.070000000000000007</v>
      </c>
      <c r="O4343" s="21">
        <f t="shared" si="406"/>
        <v>0.070000000000000007</v>
      </c>
      <c r="P4343" s="21">
        <f t="shared" si="407"/>
        <v>0.070000000000000007</v>
      </c>
      <c r="Q4343" s="21">
        <f t="shared" si="408"/>
        <v>0.070000000000000007</v>
      </c>
      <c r="R4343" s="21">
        <f t="shared" si="409"/>
        <v>0.070000000000000007</v>
      </c>
      <c r="S4343" s="21"/>
      <c r="T4343" s="48"/>
      <c r="U4343" s="48"/>
      <c r="V4343" s="48"/>
      <c r="W4343" s="80"/>
      <c r="X4343" s="80"/>
      <c r="Y4343" s="80"/>
      <c r="Z4343" s="80"/>
      <c r="AA4343" s="80"/>
      <c r="AB4343" s="80"/>
      <c r="AC4343" s="80"/>
      <c r="AD4343" s="80"/>
    </row>
    <row r="4344" s="80" customFormat="1" ht="11.25" customHeight="1">
      <c r="A4344" s="81"/>
      <c r="B4344" s="24"/>
      <c r="C4344" s="21"/>
      <c r="E4344" s="20"/>
      <c r="F4344" s="21"/>
      <c r="G4344" s="22"/>
      <c r="H4344" s="22">
        <f t="shared" si="411"/>
        <v>1</v>
      </c>
      <c r="I4344" s="48"/>
      <c r="J4344" s="48"/>
      <c r="K4344" s="61"/>
      <c r="L4344" s="21"/>
      <c r="M4344" s="21">
        <v>0.070000000000000007</v>
      </c>
      <c r="N4344" s="21">
        <f t="shared" si="410"/>
        <v>0.070000000000000007</v>
      </c>
      <c r="O4344" s="21">
        <f t="shared" si="406"/>
        <v>0.070000000000000007</v>
      </c>
      <c r="P4344" s="21">
        <f t="shared" si="407"/>
        <v>0.070000000000000007</v>
      </c>
      <c r="Q4344" s="21">
        <f t="shared" si="408"/>
        <v>0.070000000000000007</v>
      </c>
      <c r="R4344" s="21">
        <f t="shared" si="409"/>
        <v>0.070000000000000007</v>
      </c>
      <c r="S4344" s="48"/>
      <c r="T4344" s="48"/>
      <c r="U4344" s="48"/>
      <c r="V4344" s="48"/>
      <c r="W4344" s="80"/>
      <c r="X4344" s="80"/>
      <c r="Y4344" s="80"/>
      <c r="Z4344" s="80"/>
      <c r="AA4344" s="80"/>
      <c r="AB4344" s="80"/>
      <c r="AC4344" s="80"/>
      <c r="AD4344" s="80"/>
    </row>
    <row r="4345" s="80" customFormat="1" ht="11.25" customHeight="1">
      <c r="A4345" s="81"/>
      <c r="B4345" s="24"/>
      <c r="C4345" s="21"/>
      <c r="E4345" s="20"/>
      <c r="F4345" s="21"/>
      <c r="G4345" s="22"/>
      <c r="H4345" s="22">
        <f t="shared" si="411"/>
        <v>2</v>
      </c>
      <c r="I4345" s="48"/>
      <c r="J4345" s="48"/>
      <c r="K4345" s="61"/>
      <c r="L4345" s="21"/>
      <c r="M4345" s="21">
        <v>0.059999999999999998</v>
      </c>
      <c r="N4345" s="21">
        <f t="shared" si="410"/>
        <v>0.059999999999999998</v>
      </c>
      <c r="O4345" s="21">
        <f t="shared" si="406"/>
        <v>0.059999999999999998</v>
      </c>
      <c r="P4345" s="21">
        <f t="shared" si="407"/>
        <v>0.059999999999999998</v>
      </c>
      <c r="Q4345" s="21">
        <f t="shared" si="408"/>
        <v>0.059999999999999998</v>
      </c>
      <c r="R4345" s="21">
        <f t="shared" si="409"/>
        <v>0.059999999999999998</v>
      </c>
      <c r="S4345" s="48"/>
      <c r="T4345" s="48"/>
      <c r="U4345" s="48"/>
      <c r="V4345" s="48"/>
      <c r="W4345" s="80"/>
      <c r="X4345" s="80"/>
      <c r="Y4345" s="80"/>
      <c r="Z4345" s="80"/>
      <c r="AA4345" s="80"/>
      <c r="AB4345" s="80"/>
      <c r="AC4345" s="80"/>
      <c r="AD4345" s="80"/>
    </row>
    <row r="4346" s="80" customFormat="1" ht="11.25" customHeight="1">
      <c r="A4346" s="81"/>
      <c r="B4346" s="24"/>
      <c r="C4346" s="21"/>
      <c r="E4346" s="20"/>
      <c r="F4346" s="21"/>
      <c r="G4346" s="22"/>
      <c r="H4346" s="22">
        <f t="shared" si="411"/>
        <v>3</v>
      </c>
      <c r="I4346" s="48"/>
      <c r="J4346" s="48"/>
      <c r="K4346" s="61"/>
      <c r="L4346" s="21"/>
      <c r="M4346" s="21">
        <v>0.070000000000000007</v>
      </c>
      <c r="N4346" s="21">
        <f t="shared" si="410"/>
        <v>0.070000000000000007</v>
      </c>
      <c r="O4346" s="21">
        <f t="shared" ref="O4346:O4409" si="412">N4346</f>
        <v>0.070000000000000007</v>
      </c>
      <c r="P4346" s="21">
        <f t="shared" ref="P4346:P4409" si="413">O4346</f>
        <v>0.070000000000000007</v>
      </c>
      <c r="Q4346" s="21">
        <f t="shared" ref="Q4346:Q4409" si="414">P4346</f>
        <v>0.070000000000000007</v>
      </c>
      <c r="R4346" s="21">
        <f t="shared" ref="R4346:R4409" si="415">Q4346</f>
        <v>0.070000000000000007</v>
      </c>
      <c r="S4346" s="48"/>
      <c r="T4346" s="48"/>
      <c r="U4346" s="48"/>
      <c r="V4346" s="48"/>
      <c r="W4346" s="80"/>
      <c r="X4346" s="80"/>
      <c r="Y4346" s="80"/>
      <c r="Z4346" s="80"/>
      <c r="AA4346" s="80"/>
      <c r="AB4346" s="80"/>
      <c r="AC4346" s="80"/>
      <c r="AD4346" s="80"/>
    </row>
    <row r="4347" s="80" customFormat="1" ht="11.25" customHeight="1">
      <c r="A4347" s="81"/>
      <c r="B4347" s="24"/>
      <c r="C4347" s="21"/>
      <c r="E4347" s="20"/>
      <c r="F4347" s="21"/>
      <c r="G4347" s="22"/>
      <c r="H4347" s="22">
        <f t="shared" si="411"/>
        <v>4</v>
      </c>
      <c r="I4347" s="48"/>
      <c r="J4347" s="48"/>
      <c r="K4347" s="61"/>
      <c r="L4347" s="21"/>
      <c r="M4347" s="21">
        <v>0.070000000000000007</v>
      </c>
      <c r="N4347" s="21">
        <f t="shared" si="410"/>
        <v>0.070000000000000007</v>
      </c>
      <c r="O4347" s="21">
        <f t="shared" si="412"/>
        <v>0.070000000000000007</v>
      </c>
      <c r="P4347" s="21">
        <f t="shared" si="413"/>
        <v>0.070000000000000007</v>
      </c>
      <c r="Q4347" s="21">
        <f t="shared" si="414"/>
        <v>0.070000000000000007</v>
      </c>
      <c r="R4347" s="21">
        <f t="shared" si="415"/>
        <v>0.070000000000000007</v>
      </c>
      <c r="S4347" s="48"/>
      <c r="T4347" s="48"/>
      <c r="U4347" s="48"/>
      <c r="V4347" s="48"/>
      <c r="W4347" s="80"/>
      <c r="X4347" s="80"/>
      <c r="Y4347" s="80"/>
      <c r="Z4347" s="80"/>
      <c r="AA4347" s="80"/>
      <c r="AB4347" s="80"/>
      <c r="AC4347" s="80"/>
      <c r="AD4347" s="80"/>
    </row>
    <row r="4348" s="80" customFormat="1" ht="11.25" customHeight="1">
      <c r="A4348" s="81"/>
      <c r="B4348" s="24"/>
      <c r="C4348" s="21"/>
      <c r="E4348" s="20"/>
      <c r="F4348" s="21"/>
      <c r="G4348" s="22"/>
      <c r="H4348" s="22">
        <f t="shared" si="411"/>
        <v>5</v>
      </c>
      <c r="I4348" s="48"/>
      <c r="J4348" s="48"/>
      <c r="K4348" s="61"/>
      <c r="L4348" s="21"/>
      <c r="M4348" s="21">
        <v>0.070000000000000007</v>
      </c>
      <c r="N4348" s="21">
        <f t="shared" si="410"/>
        <v>0.070000000000000007</v>
      </c>
      <c r="O4348" s="21">
        <f t="shared" si="412"/>
        <v>0.070000000000000007</v>
      </c>
      <c r="P4348" s="21">
        <f t="shared" si="413"/>
        <v>0.070000000000000007</v>
      </c>
      <c r="Q4348" s="21">
        <f t="shared" si="414"/>
        <v>0.070000000000000007</v>
      </c>
      <c r="R4348" s="21">
        <f t="shared" si="415"/>
        <v>0.070000000000000007</v>
      </c>
      <c r="S4348" s="48"/>
      <c r="T4348" s="48"/>
      <c r="U4348" s="48"/>
      <c r="V4348" s="48"/>
      <c r="W4348" s="80"/>
      <c r="X4348" s="80"/>
      <c r="Y4348" s="80"/>
      <c r="Z4348" s="80"/>
      <c r="AA4348" s="80"/>
      <c r="AB4348" s="80"/>
      <c r="AC4348" s="80"/>
      <c r="AD4348" s="80"/>
    </row>
    <row r="4349" s="80" customFormat="1" ht="11.25" customHeight="1">
      <c r="A4349" s="81"/>
      <c r="B4349" s="24"/>
      <c r="C4349" s="21"/>
      <c r="E4349" s="20"/>
      <c r="F4349" s="21"/>
      <c r="G4349" s="22"/>
      <c r="H4349" s="22">
        <f t="shared" si="411"/>
        <v>6</v>
      </c>
      <c r="I4349" s="48"/>
      <c r="J4349" s="48"/>
      <c r="K4349" s="61"/>
      <c r="L4349" s="21"/>
      <c r="M4349" s="21">
        <v>0.070000000000000007</v>
      </c>
      <c r="N4349" s="21">
        <f t="shared" si="410"/>
        <v>0.070000000000000007</v>
      </c>
      <c r="O4349" s="21">
        <f t="shared" si="412"/>
        <v>0.070000000000000007</v>
      </c>
      <c r="P4349" s="21">
        <f t="shared" si="413"/>
        <v>0.070000000000000007</v>
      </c>
      <c r="Q4349" s="21">
        <f t="shared" si="414"/>
        <v>0.070000000000000007</v>
      </c>
      <c r="R4349" s="21">
        <f t="shared" si="415"/>
        <v>0.070000000000000007</v>
      </c>
      <c r="S4349" s="48"/>
      <c r="T4349" s="48"/>
      <c r="U4349" s="48"/>
      <c r="V4349" s="48"/>
      <c r="W4349" s="80"/>
      <c r="X4349" s="80"/>
      <c r="Y4349" s="80"/>
      <c r="Z4349" s="80"/>
      <c r="AA4349" s="80"/>
      <c r="AB4349" s="80"/>
      <c r="AC4349" s="80"/>
      <c r="AD4349" s="80"/>
    </row>
    <row r="4350" s="80" customFormat="1" ht="11.25" customHeight="1">
      <c r="A4350" s="81"/>
      <c r="B4350" s="24"/>
      <c r="C4350" s="21"/>
      <c r="E4350" s="20"/>
      <c r="F4350" s="21"/>
      <c r="G4350" s="22"/>
      <c r="H4350" s="22">
        <f t="shared" si="411"/>
        <v>7</v>
      </c>
      <c r="I4350" s="48"/>
      <c r="J4350" s="48"/>
      <c r="K4350" s="61"/>
      <c r="L4350" s="21"/>
      <c r="M4350" s="21">
        <v>0.080000000000000002</v>
      </c>
      <c r="N4350" s="21">
        <f t="shared" si="410"/>
        <v>0.080000000000000002</v>
      </c>
      <c r="O4350" s="21">
        <f t="shared" si="412"/>
        <v>0.080000000000000002</v>
      </c>
      <c r="P4350" s="21">
        <f t="shared" si="413"/>
        <v>0.080000000000000002</v>
      </c>
      <c r="Q4350" s="21">
        <f t="shared" si="414"/>
        <v>0.080000000000000002</v>
      </c>
      <c r="R4350" s="21">
        <f t="shared" si="415"/>
        <v>0.080000000000000002</v>
      </c>
      <c r="S4350" s="48"/>
      <c r="T4350" s="48"/>
      <c r="U4350" s="48"/>
      <c r="V4350" s="48"/>
      <c r="W4350" s="80"/>
      <c r="X4350" s="80"/>
      <c r="Y4350" s="80"/>
      <c r="Z4350" s="80"/>
      <c r="AA4350" s="80"/>
      <c r="AB4350" s="80"/>
      <c r="AC4350" s="80"/>
      <c r="AD4350" s="80"/>
    </row>
    <row r="4351" s="80" customFormat="1" ht="11.25" customHeight="1">
      <c r="A4351" s="81"/>
      <c r="B4351" s="24"/>
      <c r="C4351" s="21"/>
      <c r="E4351" s="20"/>
      <c r="F4351" s="21"/>
      <c r="G4351" s="22"/>
      <c r="H4351" s="22">
        <f t="shared" si="411"/>
        <v>8</v>
      </c>
      <c r="I4351" s="48"/>
      <c r="J4351" s="48"/>
      <c r="K4351" s="61"/>
      <c r="L4351" s="21"/>
      <c r="M4351" s="21">
        <v>0.10000000000000001</v>
      </c>
      <c r="N4351" s="21">
        <f t="shared" si="410"/>
        <v>0.10000000000000001</v>
      </c>
      <c r="O4351" s="21">
        <f t="shared" si="412"/>
        <v>0.10000000000000001</v>
      </c>
      <c r="P4351" s="21">
        <f t="shared" si="413"/>
        <v>0.10000000000000001</v>
      </c>
      <c r="Q4351" s="21">
        <f t="shared" si="414"/>
        <v>0.10000000000000001</v>
      </c>
      <c r="R4351" s="21">
        <f t="shared" si="415"/>
        <v>0.10000000000000001</v>
      </c>
      <c r="S4351" s="48"/>
      <c r="T4351" s="48"/>
      <c r="U4351" s="48"/>
      <c r="V4351" s="48"/>
      <c r="W4351" s="80"/>
      <c r="X4351" s="80"/>
      <c r="Y4351" s="80"/>
      <c r="Z4351" s="80"/>
      <c r="AA4351" s="80"/>
      <c r="AB4351" s="80"/>
      <c r="AC4351" s="80"/>
      <c r="AD4351" s="80"/>
    </row>
    <row r="4352" s="80" customFormat="1" ht="11.25" customHeight="1">
      <c r="A4352" s="81"/>
      <c r="B4352" s="24"/>
      <c r="C4352" s="21"/>
      <c r="E4352" s="20"/>
      <c r="F4352" s="21"/>
      <c r="G4352" s="22"/>
      <c r="H4352" s="22">
        <f t="shared" si="411"/>
        <v>9</v>
      </c>
      <c r="I4352" s="48"/>
      <c r="J4352" s="48"/>
      <c r="K4352" s="61"/>
      <c r="L4352" s="21"/>
      <c r="M4352" s="21">
        <v>0.10000000000000001</v>
      </c>
      <c r="N4352" s="21">
        <f t="shared" si="410"/>
        <v>0.10000000000000001</v>
      </c>
      <c r="O4352" s="21">
        <f t="shared" si="412"/>
        <v>0.10000000000000001</v>
      </c>
      <c r="P4352" s="21">
        <f t="shared" si="413"/>
        <v>0.10000000000000001</v>
      </c>
      <c r="Q4352" s="21">
        <f t="shared" si="414"/>
        <v>0.10000000000000001</v>
      </c>
      <c r="R4352" s="21">
        <f t="shared" si="415"/>
        <v>0.10000000000000001</v>
      </c>
      <c r="S4352" s="48"/>
      <c r="T4352" s="48"/>
      <c r="U4352" s="48"/>
      <c r="V4352" s="48"/>
      <c r="W4352" s="80"/>
      <c r="X4352" s="80"/>
      <c r="Y4352" s="80"/>
      <c r="Z4352" s="80"/>
      <c r="AA4352" s="80"/>
      <c r="AB4352" s="80"/>
      <c r="AC4352" s="80"/>
      <c r="AD4352" s="80"/>
    </row>
    <row r="4353" s="80" customFormat="1" ht="11.25" customHeight="1">
      <c r="A4353" s="81"/>
      <c r="B4353" s="24"/>
      <c r="C4353" s="21"/>
      <c r="E4353" s="20"/>
      <c r="F4353" s="21"/>
      <c r="G4353" s="22"/>
      <c r="H4353" s="22">
        <f t="shared" si="411"/>
        <v>10</v>
      </c>
      <c r="I4353" s="48"/>
      <c r="J4353" s="48"/>
      <c r="K4353" s="61"/>
      <c r="L4353" s="21"/>
      <c r="M4353" s="21">
        <v>0.080000000000000002</v>
      </c>
      <c r="N4353" s="21">
        <f t="shared" si="410"/>
        <v>0.080000000000000002</v>
      </c>
      <c r="O4353" s="21">
        <f t="shared" si="412"/>
        <v>0.080000000000000002</v>
      </c>
      <c r="P4353" s="21">
        <f t="shared" si="413"/>
        <v>0.080000000000000002</v>
      </c>
      <c r="Q4353" s="21">
        <f t="shared" si="414"/>
        <v>0.080000000000000002</v>
      </c>
      <c r="R4353" s="21">
        <f t="shared" si="415"/>
        <v>0.080000000000000002</v>
      </c>
      <c r="S4353" s="48"/>
      <c r="T4353" s="48"/>
      <c r="U4353" s="48"/>
      <c r="V4353" s="48"/>
      <c r="W4353" s="80"/>
      <c r="X4353" s="80"/>
      <c r="Y4353" s="80"/>
      <c r="Z4353" s="80"/>
      <c r="AA4353" s="80"/>
      <c r="AB4353" s="80"/>
      <c r="AC4353" s="80"/>
      <c r="AD4353" s="80"/>
    </row>
    <row r="4354" s="80" customFormat="1" ht="11.25" customHeight="1">
      <c r="A4354" s="81"/>
      <c r="B4354" s="24"/>
      <c r="C4354" s="21"/>
      <c r="E4354" s="20"/>
      <c r="F4354" s="21"/>
      <c r="G4354" s="22"/>
      <c r="H4354" s="22">
        <f t="shared" si="411"/>
        <v>11</v>
      </c>
      <c r="I4354" s="48"/>
      <c r="J4354" s="48"/>
      <c r="K4354" s="61"/>
      <c r="L4354" s="21"/>
      <c r="M4354" s="21">
        <v>0.080000000000000002</v>
      </c>
      <c r="N4354" s="21">
        <f t="shared" si="410"/>
        <v>0.080000000000000002</v>
      </c>
      <c r="O4354" s="21">
        <f t="shared" si="412"/>
        <v>0.080000000000000002</v>
      </c>
      <c r="P4354" s="21">
        <f t="shared" si="413"/>
        <v>0.080000000000000002</v>
      </c>
      <c r="Q4354" s="21">
        <f t="shared" si="414"/>
        <v>0.080000000000000002</v>
      </c>
      <c r="R4354" s="21">
        <f t="shared" si="415"/>
        <v>0.080000000000000002</v>
      </c>
      <c r="S4354" s="48"/>
      <c r="T4354" s="48"/>
      <c r="U4354" s="48"/>
      <c r="V4354" s="48"/>
      <c r="W4354" s="80"/>
      <c r="X4354" s="80"/>
      <c r="Y4354" s="80"/>
      <c r="Z4354" s="80"/>
      <c r="AA4354" s="80"/>
      <c r="AB4354" s="80"/>
      <c r="AC4354" s="80"/>
      <c r="AD4354" s="80"/>
    </row>
    <row r="4355" s="80" customFormat="1" ht="11.25" customHeight="1">
      <c r="A4355" s="81"/>
      <c r="B4355" s="24"/>
      <c r="C4355" s="21"/>
      <c r="E4355" s="20"/>
      <c r="F4355" s="21"/>
      <c r="G4355" s="22"/>
      <c r="H4355" s="22">
        <f t="shared" si="411"/>
        <v>12</v>
      </c>
      <c r="I4355" s="48"/>
      <c r="J4355" s="48"/>
      <c r="K4355" s="61"/>
      <c r="L4355" s="21"/>
      <c r="M4355" s="21">
        <v>0.089999999999999997</v>
      </c>
      <c r="N4355" s="21">
        <f t="shared" si="410"/>
        <v>0.089999999999999997</v>
      </c>
      <c r="O4355" s="21">
        <f t="shared" si="412"/>
        <v>0.089999999999999997</v>
      </c>
      <c r="P4355" s="21">
        <f t="shared" si="413"/>
        <v>0.089999999999999997</v>
      </c>
      <c r="Q4355" s="21">
        <f t="shared" si="414"/>
        <v>0.089999999999999997</v>
      </c>
      <c r="R4355" s="21">
        <f t="shared" si="415"/>
        <v>0.089999999999999997</v>
      </c>
      <c r="S4355" s="48"/>
      <c r="T4355" s="48"/>
      <c r="U4355" s="48"/>
      <c r="V4355" s="48"/>
      <c r="W4355" s="80"/>
      <c r="X4355" s="80"/>
      <c r="Y4355" s="80"/>
      <c r="Z4355" s="80"/>
      <c r="AA4355" s="80"/>
      <c r="AB4355" s="80"/>
      <c r="AC4355" s="80"/>
      <c r="AD4355" s="80"/>
    </row>
    <row r="4356" s="80" customFormat="1" ht="11.25" customHeight="1">
      <c r="A4356" s="81"/>
      <c r="B4356" s="24"/>
      <c r="C4356" s="21"/>
      <c r="E4356" s="20"/>
      <c r="F4356" s="21"/>
      <c r="G4356" s="22"/>
      <c r="H4356" s="22">
        <f t="shared" si="411"/>
        <v>13</v>
      </c>
      <c r="I4356" s="48"/>
      <c r="J4356" s="48"/>
      <c r="K4356" s="61"/>
      <c r="L4356" s="21"/>
      <c r="M4356" s="21">
        <v>0.089999999999999997</v>
      </c>
      <c r="N4356" s="21">
        <f t="shared" si="410"/>
        <v>0.089999999999999997</v>
      </c>
      <c r="O4356" s="21">
        <f t="shared" si="412"/>
        <v>0.089999999999999997</v>
      </c>
      <c r="P4356" s="21">
        <f t="shared" si="413"/>
        <v>0.089999999999999997</v>
      </c>
      <c r="Q4356" s="21">
        <f t="shared" si="414"/>
        <v>0.089999999999999997</v>
      </c>
      <c r="R4356" s="21">
        <f t="shared" si="415"/>
        <v>0.089999999999999997</v>
      </c>
      <c r="S4356" s="48"/>
      <c r="T4356" s="48"/>
      <c r="U4356" s="48"/>
      <c r="V4356" s="48"/>
      <c r="W4356" s="80"/>
      <c r="X4356" s="80"/>
      <c r="Y4356" s="80"/>
      <c r="Z4356" s="80"/>
      <c r="AA4356" s="80"/>
      <c r="AB4356" s="80"/>
      <c r="AC4356" s="80"/>
      <c r="AD4356" s="80"/>
    </row>
    <row r="4357" s="80" customFormat="1" ht="11.25" customHeight="1">
      <c r="A4357" s="81"/>
      <c r="B4357" s="24"/>
      <c r="C4357" s="21"/>
      <c r="E4357" s="20"/>
      <c r="F4357" s="21"/>
      <c r="G4357" s="22"/>
      <c r="H4357" s="22">
        <f t="shared" si="411"/>
        <v>14</v>
      </c>
      <c r="I4357" s="48"/>
      <c r="J4357" s="48"/>
      <c r="K4357" s="61"/>
      <c r="L4357" s="21"/>
      <c r="M4357" s="21">
        <v>0.080000000000000002</v>
      </c>
      <c r="N4357" s="21">
        <f t="shared" si="410"/>
        <v>0.080000000000000002</v>
      </c>
      <c r="O4357" s="21">
        <f t="shared" si="412"/>
        <v>0.080000000000000002</v>
      </c>
      <c r="P4357" s="21">
        <f t="shared" si="413"/>
        <v>0.080000000000000002</v>
      </c>
      <c r="Q4357" s="21">
        <f t="shared" si="414"/>
        <v>0.080000000000000002</v>
      </c>
      <c r="R4357" s="21">
        <f t="shared" si="415"/>
        <v>0.080000000000000002</v>
      </c>
      <c r="S4357" s="48"/>
      <c r="T4357" s="48"/>
      <c r="U4357" s="48"/>
      <c r="V4357" s="48"/>
      <c r="W4357" s="80"/>
      <c r="X4357" s="80"/>
      <c r="Y4357" s="80"/>
      <c r="Z4357" s="80"/>
      <c r="AA4357" s="80"/>
      <c r="AB4357" s="80"/>
      <c r="AC4357" s="80"/>
      <c r="AD4357" s="80"/>
    </row>
    <row r="4358" s="80" customFormat="1" ht="11.25" customHeight="1">
      <c r="A4358" s="81"/>
      <c r="B4358" s="24"/>
      <c r="C4358" s="21"/>
      <c r="E4358" s="20"/>
      <c r="F4358" s="21"/>
      <c r="G4358" s="22"/>
      <c r="H4358" s="22">
        <f t="shared" si="411"/>
        <v>15</v>
      </c>
      <c r="I4358" s="48"/>
      <c r="J4358" s="48"/>
      <c r="K4358" s="61"/>
      <c r="L4358" s="21"/>
      <c r="M4358" s="21">
        <v>0.089999999999999997</v>
      </c>
      <c r="N4358" s="21">
        <f t="shared" si="410"/>
        <v>0.089999999999999997</v>
      </c>
      <c r="O4358" s="21">
        <f t="shared" si="412"/>
        <v>0.089999999999999997</v>
      </c>
      <c r="P4358" s="21">
        <f t="shared" si="413"/>
        <v>0.089999999999999997</v>
      </c>
      <c r="Q4358" s="21">
        <f t="shared" si="414"/>
        <v>0.089999999999999997</v>
      </c>
      <c r="R4358" s="21">
        <f t="shared" si="415"/>
        <v>0.089999999999999997</v>
      </c>
      <c r="S4358" s="48"/>
      <c r="T4358" s="48"/>
      <c r="U4358" s="48"/>
      <c r="V4358" s="48"/>
      <c r="W4358" s="80"/>
      <c r="X4358" s="80"/>
      <c r="Y4358" s="80"/>
      <c r="Z4358" s="80"/>
      <c r="AA4358" s="80"/>
      <c r="AB4358" s="80"/>
      <c r="AC4358" s="80"/>
      <c r="AD4358" s="80"/>
    </row>
    <row r="4359" s="80" customFormat="1" ht="11.25" customHeight="1">
      <c r="A4359" s="81"/>
      <c r="B4359" s="24"/>
      <c r="C4359" s="21"/>
      <c r="E4359" s="20"/>
      <c r="F4359" s="21"/>
      <c r="G4359" s="22"/>
      <c r="H4359" s="22">
        <f t="shared" si="411"/>
        <v>16</v>
      </c>
      <c r="I4359" s="48"/>
      <c r="J4359" s="48"/>
      <c r="K4359" s="61"/>
      <c r="L4359" s="21"/>
      <c r="M4359" s="21">
        <v>0.089999999999999997</v>
      </c>
      <c r="N4359" s="21">
        <f t="shared" si="410"/>
        <v>0.089999999999999997</v>
      </c>
      <c r="O4359" s="21">
        <f t="shared" si="412"/>
        <v>0.089999999999999997</v>
      </c>
      <c r="P4359" s="21">
        <f t="shared" si="413"/>
        <v>0.089999999999999997</v>
      </c>
      <c r="Q4359" s="21">
        <f t="shared" si="414"/>
        <v>0.089999999999999997</v>
      </c>
      <c r="R4359" s="21">
        <f t="shared" si="415"/>
        <v>0.089999999999999997</v>
      </c>
      <c r="S4359" s="48"/>
      <c r="T4359" s="48"/>
      <c r="U4359" s="48"/>
      <c r="V4359" s="48"/>
      <c r="W4359" s="80"/>
      <c r="X4359" s="80"/>
      <c r="Y4359" s="80"/>
      <c r="Z4359" s="80"/>
      <c r="AA4359" s="80"/>
      <c r="AB4359" s="80"/>
      <c r="AC4359" s="80"/>
      <c r="AD4359" s="80"/>
    </row>
    <row r="4360" s="80" customFormat="1" ht="11.25" customHeight="1">
      <c r="A4360" s="81"/>
      <c r="B4360" s="24"/>
      <c r="C4360" s="21"/>
      <c r="E4360" s="20"/>
      <c r="F4360" s="21"/>
      <c r="G4360" s="22"/>
      <c r="H4360" s="22">
        <f t="shared" si="411"/>
        <v>17</v>
      </c>
      <c r="I4360" s="48"/>
      <c r="J4360" s="48"/>
      <c r="K4360" s="61"/>
      <c r="L4360" s="21"/>
      <c r="M4360" s="21">
        <v>0.089999999999999997</v>
      </c>
      <c r="N4360" s="21">
        <f t="shared" si="410"/>
        <v>0.089999999999999997</v>
      </c>
      <c r="O4360" s="21">
        <f t="shared" si="412"/>
        <v>0.089999999999999997</v>
      </c>
      <c r="P4360" s="21">
        <f t="shared" si="413"/>
        <v>0.089999999999999997</v>
      </c>
      <c r="Q4360" s="21">
        <f t="shared" si="414"/>
        <v>0.089999999999999997</v>
      </c>
      <c r="R4360" s="21">
        <f t="shared" si="415"/>
        <v>0.089999999999999997</v>
      </c>
      <c r="S4360" s="48"/>
      <c r="T4360" s="48"/>
      <c r="U4360" s="48"/>
      <c r="V4360" s="48"/>
      <c r="W4360" s="80"/>
      <c r="X4360" s="80"/>
      <c r="Y4360" s="80"/>
      <c r="Z4360" s="80"/>
      <c r="AA4360" s="80"/>
      <c r="AB4360" s="80"/>
      <c r="AC4360" s="80"/>
      <c r="AD4360" s="80"/>
    </row>
    <row r="4361" s="80" customFormat="1" ht="11.25" customHeight="1">
      <c r="A4361" s="81"/>
      <c r="B4361" s="24"/>
      <c r="C4361" s="21"/>
      <c r="E4361" s="20"/>
      <c r="F4361" s="21"/>
      <c r="G4361" s="22"/>
      <c r="H4361" s="22">
        <f t="shared" si="411"/>
        <v>18</v>
      </c>
      <c r="I4361" s="48"/>
      <c r="J4361" s="48"/>
      <c r="K4361" s="61"/>
      <c r="L4361" s="21"/>
      <c r="M4361" s="21">
        <v>0.089999999999999997</v>
      </c>
      <c r="N4361" s="21">
        <f t="shared" si="410"/>
        <v>0.089999999999999997</v>
      </c>
      <c r="O4361" s="21">
        <f t="shared" si="412"/>
        <v>0.089999999999999997</v>
      </c>
      <c r="P4361" s="21">
        <f t="shared" si="413"/>
        <v>0.089999999999999997</v>
      </c>
      <c r="Q4361" s="21">
        <f t="shared" si="414"/>
        <v>0.089999999999999997</v>
      </c>
      <c r="R4361" s="21">
        <f t="shared" si="415"/>
        <v>0.089999999999999997</v>
      </c>
      <c r="S4361" s="48"/>
      <c r="T4361" s="48"/>
      <c r="U4361" s="48"/>
      <c r="V4361" s="48"/>
      <c r="W4361" s="80"/>
      <c r="X4361" s="80"/>
      <c r="Y4361" s="80"/>
      <c r="Z4361" s="80"/>
      <c r="AA4361" s="80"/>
      <c r="AB4361" s="80"/>
      <c r="AC4361" s="80"/>
      <c r="AD4361" s="80"/>
    </row>
    <row r="4362" s="80" customFormat="1" ht="11.25" customHeight="1">
      <c r="A4362" s="81"/>
      <c r="B4362" s="24"/>
      <c r="C4362" s="21"/>
      <c r="E4362" s="20"/>
      <c r="F4362" s="21"/>
      <c r="G4362" s="22"/>
      <c r="H4362" s="22">
        <f t="shared" si="411"/>
        <v>19</v>
      </c>
      <c r="I4362" s="48"/>
      <c r="J4362" s="48"/>
      <c r="K4362" s="61"/>
      <c r="L4362" s="21"/>
      <c r="M4362" s="21">
        <v>0.089999999999999997</v>
      </c>
      <c r="N4362" s="21">
        <f t="shared" si="410"/>
        <v>0.089999999999999997</v>
      </c>
      <c r="O4362" s="21">
        <f t="shared" si="412"/>
        <v>0.089999999999999997</v>
      </c>
      <c r="P4362" s="21">
        <f t="shared" si="413"/>
        <v>0.089999999999999997</v>
      </c>
      <c r="Q4362" s="21">
        <f t="shared" si="414"/>
        <v>0.089999999999999997</v>
      </c>
      <c r="R4362" s="21">
        <f t="shared" si="415"/>
        <v>0.089999999999999997</v>
      </c>
      <c r="S4362" s="48"/>
      <c r="T4362" s="48"/>
      <c r="U4362" s="48"/>
      <c r="V4362" s="48"/>
      <c r="W4362" s="80"/>
      <c r="X4362" s="80"/>
      <c r="Y4362" s="80"/>
      <c r="Z4362" s="80"/>
      <c r="AA4362" s="80"/>
      <c r="AB4362" s="80"/>
      <c r="AC4362" s="80"/>
      <c r="AD4362" s="80"/>
    </row>
    <row r="4363" s="80" customFormat="1" ht="11.25" customHeight="1">
      <c r="A4363" s="81"/>
      <c r="B4363" s="24"/>
      <c r="C4363" s="21"/>
      <c r="E4363" s="20"/>
      <c r="F4363" s="21"/>
      <c r="G4363" s="22"/>
      <c r="H4363" s="22">
        <f t="shared" si="411"/>
        <v>20</v>
      </c>
      <c r="I4363" s="48"/>
      <c r="J4363" s="48"/>
      <c r="K4363" s="61"/>
      <c r="L4363" s="21"/>
      <c r="M4363" s="21">
        <v>0.070000000000000007</v>
      </c>
      <c r="N4363" s="21">
        <f t="shared" si="410"/>
        <v>0.070000000000000007</v>
      </c>
      <c r="O4363" s="21">
        <f t="shared" si="412"/>
        <v>0.070000000000000007</v>
      </c>
      <c r="P4363" s="21">
        <f t="shared" si="413"/>
        <v>0.070000000000000007</v>
      </c>
      <c r="Q4363" s="21">
        <f t="shared" si="414"/>
        <v>0.070000000000000007</v>
      </c>
      <c r="R4363" s="21">
        <f t="shared" si="415"/>
        <v>0.070000000000000007</v>
      </c>
      <c r="S4363" s="48"/>
      <c r="T4363" s="48"/>
      <c r="U4363" s="48"/>
      <c r="V4363" s="48"/>
      <c r="W4363" s="80"/>
      <c r="X4363" s="80"/>
      <c r="Y4363" s="80"/>
      <c r="Z4363" s="80"/>
      <c r="AA4363" s="80"/>
      <c r="AB4363" s="80"/>
      <c r="AC4363" s="80"/>
      <c r="AD4363" s="80"/>
    </row>
    <row r="4364" s="80" customFormat="1" ht="11.25" customHeight="1">
      <c r="A4364" s="81"/>
      <c r="B4364" s="24"/>
      <c r="C4364" s="21"/>
      <c r="E4364" s="20"/>
      <c r="F4364" s="21"/>
      <c r="G4364" s="22"/>
      <c r="H4364" s="22">
        <f t="shared" si="411"/>
        <v>21</v>
      </c>
      <c r="I4364" s="48"/>
      <c r="J4364" s="48"/>
      <c r="K4364" s="61"/>
      <c r="L4364" s="21"/>
      <c r="M4364" s="21">
        <v>0.080000000000000002</v>
      </c>
      <c r="N4364" s="21">
        <f t="shared" si="410"/>
        <v>0.080000000000000002</v>
      </c>
      <c r="O4364" s="21">
        <f t="shared" si="412"/>
        <v>0.080000000000000002</v>
      </c>
      <c r="P4364" s="21">
        <f t="shared" si="413"/>
        <v>0.080000000000000002</v>
      </c>
      <c r="Q4364" s="21">
        <f t="shared" si="414"/>
        <v>0.080000000000000002</v>
      </c>
      <c r="R4364" s="21">
        <f t="shared" si="415"/>
        <v>0.080000000000000002</v>
      </c>
      <c r="S4364" s="48"/>
      <c r="T4364" s="48"/>
      <c r="U4364" s="48"/>
      <c r="V4364" s="48"/>
      <c r="W4364" s="80"/>
      <c r="X4364" s="80"/>
      <c r="Y4364" s="80"/>
      <c r="Z4364" s="80"/>
      <c r="AA4364" s="80"/>
      <c r="AB4364" s="80"/>
      <c r="AC4364" s="80"/>
      <c r="AD4364" s="80"/>
    </row>
    <row r="4365" s="80" customFormat="1" ht="11.25" customHeight="1">
      <c r="A4365" s="81"/>
      <c r="B4365" s="24"/>
      <c r="C4365" s="21"/>
      <c r="E4365" s="20"/>
      <c r="F4365" s="21"/>
      <c r="G4365" s="22"/>
      <c r="H4365" s="22">
        <f t="shared" si="411"/>
        <v>22</v>
      </c>
      <c r="I4365" s="48"/>
      <c r="J4365" s="48"/>
      <c r="K4365" s="61"/>
      <c r="L4365" s="21"/>
      <c r="M4365" s="21">
        <v>0.070000000000000007</v>
      </c>
      <c r="N4365" s="21">
        <f t="shared" si="410"/>
        <v>0.070000000000000007</v>
      </c>
      <c r="O4365" s="21">
        <f t="shared" si="412"/>
        <v>0.070000000000000007</v>
      </c>
      <c r="P4365" s="21">
        <f t="shared" si="413"/>
        <v>0.070000000000000007</v>
      </c>
      <c r="Q4365" s="21">
        <f t="shared" si="414"/>
        <v>0.070000000000000007</v>
      </c>
      <c r="R4365" s="21">
        <f t="shared" si="415"/>
        <v>0.070000000000000007</v>
      </c>
      <c r="S4365" s="48"/>
      <c r="T4365" s="48"/>
      <c r="U4365" s="48"/>
      <c r="V4365" s="48"/>
      <c r="W4365" s="80"/>
      <c r="X4365" s="80"/>
      <c r="Y4365" s="80"/>
      <c r="Z4365" s="80"/>
      <c r="AA4365" s="80"/>
      <c r="AB4365" s="80"/>
      <c r="AC4365" s="80"/>
      <c r="AD4365" s="80"/>
    </row>
    <row r="4366" s="80" customFormat="1" ht="11.25" customHeight="1">
      <c r="A4366" s="81"/>
      <c r="B4366" s="24"/>
      <c r="C4366" s="21"/>
      <c r="E4366" s="20"/>
      <c r="F4366" s="21"/>
      <c r="G4366" s="22"/>
      <c r="H4366" s="22">
        <f t="shared" si="411"/>
        <v>23</v>
      </c>
      <c r="I4366" s="21"/>
      <c r="J4366" s="20"/>
      <c r="K4366" s="21"/>
      <c r="L4366" s="21"/>
      <c r="M4366" s="21">
        <v>0.070000000000000007</v>
      </c>
      <c r="N4366" s="21">
        <f t="shared" si="410"/>
        <v>0.070000000000000007</v>
      </c>
      <c r="O4366" s="21">
        <f t="shared" si="412"/>
        <v>0.070000000000000007</v>
      </c>
      <c r="P4366" s="21">
        <f t="shared" si="413"/>
        <v>0.070000000000000007</v>
      </c>
      <c r="Q4366" s="21">
        <f t="shared" si="414"/>
        <v>0.070000000000000007</v>
      </c>
      <c r="R4366" s="21">
        <f t="shared" si="415"/>
        <v>0.070000000000000007</v>
      </c>
      <c r="S4366" s="48"/>
      <c r="T4366" s="48"/>
      <c r="U4366" s="48"/>
      <c r="V4366" s="48"/>
      <c r="W4366" s="80"/>
      <c r="X4366" s="80"/>
      <c r="Y4366" s="80"/>
      <c r="Z4366" s="80"/>
      <c r="AA4366" s="80"/>
      <c r="AB4366" s="80"/>
      <c r="AC4366" s="80"/>
      <c r="AD4366" s="80"/>
    </row>
    <row r="4367" s="80" customFormat="1" ht="11.25" customHeight="1">
      <c r="A4367" s="81"/>
      <c r="B4367" s="24"/>
      <c r="C4367" s="24"/>
      <c r="E4367" s="20"/>
      <c r="F4367" s="21"/>
      <c r="G4367" s="22"/>
      <c r="H4367" s="22"/>
      <c r="I4367" s="451"/>
      <c r="J4367" s="451"/>
      <c r="K4367" s="451"/>
      <c r="L4367" s="451"/>
      <c r="M4367" s="451"/>
      <c r="N4367" s="451"/>
      <c r="O4367" s="451"/>
      <c r="P4367" s="451"/>
      <c r="Q4367" s="451"/>
      <c r="R4367" s="451"/>
      <c r="S4367" s="48"/>
      <c r="T4367" s="48"/>
      <c r="U4367" s="48"/>
      <c r="V4367" s="48"/>
      <c r="W4367" s="80"/>
      <c r="X4367" s="80"/>
      <c r="Y4367" s="80"/>
      <c r="Z4367" s="80"/>
      <c r="AA4367" s="80"/>
      <c r="AB4367" s="80"/>
      <c r="AC4367" s="80"/>
      <c r="AD4367" s="80"/>
    </row>
    <row r="4368" s="452" customFormat="1" ht="11.25" customHeight="1">
      <c r="A4368" s="251"/>
      <c r="B4368" s="453"/>
      <c r="C4368" s="248"/>
      <c r="D4368" s="453" t="s">
        <v>4735</v>
      </c>
      <c r="E4368" s="454"/>
      <c r="F4368" s="248" t="s">
        <v>38</v>
      </c>
      <c r="G4368" s="455">
        <v>5</v>
      </c>
      <c r="H4368" s="248"/>
      <c r="I4368" s="248"/>
      <c r="J4368" s="248"/>
      <c r="K4368" s="248"/>
      <c r="L4368" s="248"/>
      <c r="M4368" s="248"/>
      <c r="N4368" s="248"/>
      <c r="O4368" s="248"/>
      <c r="P4368" s="248"/>
      <c r="Q4368" s="248"/>
      <c r="R4368" s="248"/>
      <c r="S4368" s="251"/>
      <c r="T4368" s="251"/>
      <c r="U4368" s="251"/>
      <c r="V4368" s="251"/>
      <c r="W4368" s="452"/>
      <c r="X4368" s="452"/>
      <c r="Y4368" s="452"/>
      <c r="Z4368" s="452"/>
      <c r="AA4368" s="452"/>
      <c r="AB4368" s="452"/>
      <c r="AC4368" s="452"/>
      <c r="AD4368" s="452"/>
    </row>
    <row r="4369" ht="11.25" customHeight="1">
      <c r="B4369" s="20"/>
      <c r="F4369" s="20"/>
      <c r="G4369" s="20"/>
      <c r="H4369" s="20"/>
      <c r="I4369" s="20"/>
      <c r="M4369" s="248"/>
      <c r="N4369" s="48"/>
      <c r="O4369" s="48"/>
      <c r="P4369" s="48"/>
      <c r="Q4369" s="48"/>
      <c r="R4369" s="48"/>
    </row>
    <row r="4370" ht="11.25" customHeight="1">
      <c r="B4370" s="20"/>
      <c r="F4370" s="20"/>
      <c r="G4370" s="20"/>
      <c r="H4370" s="81">
        <v>0</v>
      </c>
      <c r="I4370" s="48"/>
      <c r="J4370" s="48"/>
      <c r="K4370" s="61"/>
      <c r="L4370" s="48"/>
      <c r="M4370" s="248">
        <f t="shared" ref="M4370:M4393" si="416">M4154+M4181+M4208+M4235+M4262+M4289+M4316+M4343</f>
        <v>1.5100000000000002</v>
      </c>
      <c r="N4370" s="48">
        <f t="shared" si="410"/>
        <v>1.5100000000000002</v>
      </c>
      <c r="O4370" s="48">
        <f t="shared" si="412"/>
        <v>1.5100000000000002</v>
      </c>
      <c r="P4370" s="48">
        <f t="shared" si="413"/>
        <v>1.5100000000000002</v>
      </c>
      <c r="Q4370" s="48">
        <f t="shared" si="414"/>
        <v>1.5100000000000002</v>
      </c>
      <c r="R4370" s="48">
        <f t="shared" si="415"/>
        <v>1.5100000000000002</v>
      </c>
    </row>
    <row r="4371" ht="11.25" customHeight="1">
      <c r="B4371" s="20"/>
      <c r="F4371" s="20"/>
      <c r="G4371" s="20"/>
      <c r="H4371" s="81">
        <f t="shared" si="411"/>
        <v>1</v>
      </c>
      <c r="I4371" s="48"/>
      <c r="J4371" s="48"/>
      <c r="K4371" s="61"/>
      <c r="L4371" s="48"/>
      <c r="M4371" s="248">
        <f t="shared" si="416"/>
        <v>1.5600000000000001</v>
      </c>
      <c r="N4371" s="48">
        <f t="shared" si="410"/>
        <v>1.5600000000000001</v>
      </c>
      <c r="O4371" s="48">
        <f t="shared" si="412"/>
        <v>1.5600000000000001</v>
      </c>
      <c r="P4371" s="48">
        <f t="shared" si="413"/>
        <v>1.5600000000000001</v>
      </c>
      <c r="Q4371" s="48">
        <f t="shared" si="414"/>
        <v>1.5600000000000001</v>
      </c>
      <c r="R4371" s="48">
        <f t="shared" si="415"/>
        <v>1.5600000000000001</v>
      </c>
    </row>
    <row r="4372" ht="11.25" customHeight="1">
      <c r="B4372" s="20"/>
      <c r="F4372" s="20"/>
      <c r="G4372" s="20"/>
      <c r="H4372" s="81">
        <f t="shared" si="411"/>
        <v>2</v>
      </c>
      <c r="I4372" s="48"/>
      <c r="J4372" s="48"/>
      <c r="K4372" s="61"/>
      <c r="L4372" s="48"/>
      <c r="M4372" s="248">
        <f t="shared" si="416"/>
        <v>1.5600000000000001</v>
      </c>
      <c r="N4372" s="48">
        <f t="shared" si="410"/>
        <v>1.5600000000000001</v>
      </c>
      <c r="O4372" s="48">
        <f t="shared" si="412"/>
        <v>1.5600000000000001</v>
      </c>
      <c r="P4372" s="48">
        <f t="shared" si="413"/>
        <v>1.5600000000000001</v>
      </c>
      <c r="Q4372" s="48">
        <f t="shared" si="414"/>
        <v>1.5600000000000001</v>
      </c>
      <c r="R4372" s="48">
        <f t="shared" si="415"/>
        <v>1.5600000000000001</v>
      </c>
    </row>
    <row r="4373" ht="11.25" customHeight="1">
      <c r="B4373" s="20"/>
      <c r="F4373" s="20"/>
      <c r="G4373" s="20"/>
      <c r="H4373" s="81">
        <f t="shared" si="411"/>
        <v>3</v>
      </c>
      <c r="I4373" s="48"/>
      <c r="J4373" s="48"/>
      <c r="K4373" s="61"/>
      <c r="L4373" s="48"/>
      <c r="M4373" s="248">
        <f t="shared" si="416"/>
        <v>1.3600000000000001</v>
      </c>
      <c r="N4373" s="48">
        <f t="shared" si="410"/>
        <v>1.3600000000000001</v>
      </c>
      <c r="O4373" s="48">
        <f t="shared" si="412"/>
        <v>1.3600000000000001</v>
      </c>
      <c r="P4373" s="48">
        <f t="shared" si="413"/>
        <v>1.3600000000000001</v>
      </c>
      <c r="Q4373" s="48">
        <f t="shared" si="414"/>
        <v>1.3600000000000001</v>
      </c>
      <c r="R4373" s="48">
        <f t="shared" si="415"/>
        <v>1.3600000000000001</v>
      </c>
    </row>
    <row r="4374" ht="11.25" customHeight="1">
      <c r="B4374" s="20"/>
      <c r="F4374" s="20"/>
      <c r="G4374" s="20"/>
      <c r="H4374" s="81">
        <f t="shared" si="411"/>
        <v>4</v>
      </c>
      <c r="I4374" s="48"/>
      <c r="J4374" s="48"/>
      <c r="K4374" s="61"/>
      <c r="L4374" s="48"/>
      <c r="M4374" s="248">
        <f t="shared" si="416"/>
        <v>1.3600000000000001</v>
      </c>
      <c r="N4374" s="48">
        <f t="shared" si="410"/>
        <v>1.3600000000000001</v>
      </c>
      <c r="O4374" s="48">
        <f t="shared" si="412"/>
        <v>1.3600000000000001</v>
      </c>
      <c r="P4374" s="48">
        <f t="shared" si="413"/>
        <v>1.3600000000000001</v>
      </c>
      <c r="Q4374" s="48">
        <f t="shared" si="414"/>
        <v>1.3600000000000001</v>
      </c>
      <c r="R4374" s="48">
        <f t="shared" si="415"/>
        <v>1.3600000000000001</v>
      </c>
    </row>
    <row r="4375" ht="11.25" customHeight="1">
      <c r="B4375" s="20"/>
      <c r="F4375" s="20"/>
      <c r="G4375" s="20"/>
      <c r="H4375" s="81">
        <f t="shared" si="411"/>
        <v>5</v>
      </c>
      <c r="I4375" s="48"/>
      <c r="J4375" s="48"/>
      <c r="K4375" s="61"/>
      <c r="L4375" s="48"/>
      <c r="M4375" s="248">
        <f t="shared" si="416"/>
        <v>1.3300000000000001</v>
      </c>
      <c r="N4375" s="48">
        <f t="shared" si="410"/>
        <v>1.3300000000000001</v>
      </c>
      <c r="O4375" s="48">
        <f t="shared" si="412"/>
        <v>1.3300000000000001</v>
      </c>
      <c r="P4375" s="48">
        <f t="shared" si="413"/>
        <v>1.3300000000000001</v>
      </c>
      <c r="Q4375" s="48">
        <f t="shared" si="414"/>
        <v>1.3300000000000001</v>
      </c>
      <c r="R4375" s="48">
        <f t="shared" si="415"/>
        <v>1.3300000000000001</v>
      </c>
    </row>
    <row r="4376" ht="11.25" customHeight="1">
      <c r="B4376" s="20"/>
      <c r="F4376" s="20"/>
      <c r="G4376" s="20"/>
      <c r="H4376" s="81">
        <f t="shared" si="411"/>
        <v>6</v>
      </c>
      <c r="I4376" s="48"/>
      <c r="J4376" s="48"/>
      <c r="K4376" s="61"/>
      <c r="L4376" s="48"/>
      <c r="M4376" s="248">
        <f t="shared" si="416"/>
        <v>1.3200000000000003</v>
      </c>
      <c r="N4376" s="48">
        <f t="shared" si="410"/>
        <v>1.3200000000000003</v>
      </c>
      <c r="O4376" s="48">
        <f t="shared" si="412"/>
        <v>1.3200000000000003</v>
      </c>
      <c r="P4376" s="48">
        <f t="shared" si="413"/>
        <v>1.3200000000000003</v>
      </c>
      <c r="Q4376" s="48">
        <f t="shared" si="414"/>
        <v>1.3200000000000003</v>
      </c>
      <c r="R4376" s="48">
        <f t="shared" si="415"/>
        <v>1.3200000000000003</v>
      </c>
    </row>
    <row r="4377" ht="11.25" customHeight="1">
      <c r="B4377" s="20"/>
      <c r="F4377" s="20"/>
      <c r="G4377" s="20"/>
      <c r="H4377" s="81">
        <f t="shared" si="411"/>
        <v>7</v>
      </c>
      <c r="I4377" s="48"/>
      <c r="J4377" s="48"/>
      <c r="K4377" s="61"/>
      <c r="L4377" s="48"/>
      <c r="M4377" s="248">
        <f t="shared" si="416"/>
        <v>1.4300000000000002</v>
      </c>
      <c r="N4377" s="48">
        <f t="shared" si="410"/>
        <v>1.4300000000000002</v>
      </c>
      <c r="O4377" s="48">
        <f t="shared" si="412"/>
        <v>1.4300000000000002</v>
      </c>
      <c r="P4377" s="48">
        <f t="shared" si="413"/>
        <v>1.4300000000000002</v>
      </c>
      <c r="Q4377" s="48">
        <f t="shared" si="414"/>
        <v>1.4300000000000002</v>
      </c>
      <c r="R4377" s="48">
        <f t="shared" si="415"/>
        <v>1.4300000000000002</v>
      </c>
    </row>
    <row r="4378" ht="11.25" customHeight="1">
      <c r="B4378" s="20"/>
      <c r="F4378" s="20"/>
      <c r="G4378" s="20"/>
      <c r="H4378" s="81">
        <f t="shared" si="411"/>
        <v>8</v>
      </c>
      <c r="I4378" s="48"/>
      <c r="J4378" s="48"/>
      <c r="K4378" s="61"/>
      <c r="L4378" s="48"/>
      <c r="M4378" s="248">
        <f t="shared" si="416"/>
        <v>2.2400000000000002</v>
      </c>
      <c r="N4378" s="48">
        <f t="shared" si="410"/>
        <v>2.2400000000000002</v>
      </c>
      <c r="O4378" s="48">
        <f t="shared" si="412"/>
        <v>2.2400000000000002</v>
      </c>
      <c r="P4378" s="48">
        <f t="shared" si="413"/>
        <v>2.2400000000000002</v>
      </c>
      <c r="Q4378" s="48">
        <f t="shared" si="414"/>
        <v>2.2400000000000002</v>
      </c>
      <c r="R4378" s="48">
        <f t="shared" si="415"/>
        <v>2.2400000000000002</v>
      </c>
    </row>
    <row r="4379" ht="11.25" customHeight="1">
      <c r="B4379" s="20"/>
      <c r="F4379" s="20"/>
      <c r="G4379" s="20"/>
      <c r="H4379" s="81">
        <f t="shared" si="411"/>
        <v>9</v>
      </c>
      <c r="I4379" s="48"/>
      <c r="J4379" s="48"/>
      <c r="K4379" s="61"/>
      <c r="L4379" s="48"/>
      <c r="M4379" s="248">
        <f t="shared" si="416"/>
        <v>3.4299999999999997</v>
      </c>
      <c r="N4379" s="48">
        <f t="shared" si="410"/>
        <v>3.4299999999999997</v>
      </c>
      <c r="O4379" s="48">
        <f t="shared" si="412"/>
        <v>3.4299999999999997</v>
      </c>
      <c r="P4379" s="48">
        <f t="shared" si="413"/>
        <v>3.4299999999999997</v>
      </c>
      <c r="Q4379" s="48">
        <f t="shared" si="414"/>
        <v>3.4299999999999997</v>
      </c>
      <c r="R4379" s="48">
        <f t="shared" si="415"/>
        <v>3.4299999999999997</v>
      </c>
    </row>
    <row r="4380" ht="11.25" customHeight="1">
      <c r="B4380" s="20"/>
      <c r="F4380" s="20"/>
      <c r="G4380" s="20"/>
      <c r="H4380" s="81">
        <f t="shared" si="411"/>
        <v>10</v>
      </c>
      <c r="I4380" s="48"/>
      <c r="J4380" s="48"/>
      <c r="K4380" s="61"/>
      <c r="L4380" s="48"/>
      <c r="M4380" s="248">
        <f t="shared" si="416"/>
        <v>3.4399999999999999</v>
      </c>
      <c r="N4380" s="48">
        <f t="shared" si="410"/>
        <v>3.4399999999999999</v>
      </c>
      <c r="O4380" s="48">
        <f t="shared" si="412"/>
        <v>3.4399999999999999</v>
      </c>
      <c r="P4380" s="48">
        <f t="shared" si="413"/>
        <v>3.4399999999999999</v>
      </c>
      <c r="Q4380" s="48">
        <f t="shared" si="414"/>
        <v>3.4399999999999999</v>
      </c>
      <c r="R4380" s="48">
        <f t="shared" si="415"/>
        <v>3.4399999999999999</v>
      </c>
    </row>
    <row r="4381" ht="11.25" customHeight="1">
      <c r="B4381" s="20"/>
      <c r="F4381" s="20"/>
      <c r="G4381" s="20"/>
      <c r="H4381" s="81">
        <f t="shared" si="411"/>
        <v>11</v>
      </c>
      <c r="I4381" s="48"/>
      <c r="J4381" s="48"/>
      <c r="K4381" s="61"/>
      <c r="L4381" s="48"/>
      <c r="M4381" s="248">
        <f t="shared" si="416"/>
        <v>3.6200000000000001</v>
      </c>
      <c r="N4381" s="48">
        <f t="shared" si="410"/>
        <v>3.6200000000000001</v>
      </c>
      <c r="O4381" s="48">
        <f t="shared" si="412"/>
        <v>3.6200000000000001</v>
      </c>
      <c r="P4381" s="48">
        <f t="shared" si="413"/>
        <v>3.6200000000000001</v>
      </c>
      <c r="Q4381" s="48">
        <f t="shared" si="414"/>
        <v>3.6200000000000001</v>
      </c>
      <c r="R4381" s="48">
        <f t="shared" si="415"/>
        <v>3.6200000000000001</v>
      </c>
    </row>
    <row r="4382" ht="11.25" customHeight="1">
      <c r="B4382" s="20"/>
      <c r="F4382" s="20"/>
      <c r="G4382" s="20"/>
      <c r="H4382" s="81">
        <f t="shared" si="411"/>
        <v>12</v>
      </c>
      <c r="I4382" s="48"/>
      <c r="J4382" s="48"/>
      <c r="K4382" s="61"/>
      <c r="L4382" s="48"/>
      <c r="M4382" s="248">
        <f t="shared" si="416"/>
        <v>3.4500000000000002</v>
      </c>
      <c r="N4382" s="48">
        <f t="shared" ref="N4382:R4445" si="417">M4382</f>
        <v>3.4500000000000002</v>
      </c>
      <c r="O4382" s="48">
        <f t="shared" si="412"/>
        <v>3.4500000000000002</v>
      </c>
      <c r="P4382" s="48">
        <f t="shared" si="413"/>
        <v>3.4500000000000002</v>
      </c>
      <c r="Q4382" s="48">
        <f t="shared" si="414"/>
        <v>3.4500000000000002</v>
      </c>
      <c r="R4382" s="48">
        <f t="shared" si="415"/>
        <v>3.4500000000000002</v>
      </c>
    </row>
    <row r="4383" ht="11.25" customHeight="1">
      <c r="B4383" s="20"/>
      <c r="F4383" s="20"/>
      <c r="G4383" s="20"/>
      <c r="H4383" s="81">
        <f t="shared" si="411"/>
        <v>13</v>
      </c>
      <c r="I4383" s="48"/>
      <c r="J4383" s="48"/>
      <c r="K4383" s="61"/>
      <c r="L4383" s="48"/>
      <c r="M4383" s="248">
        <f t="shared" si="416"/>
        <v>3.3500000000000005</v>
      </c>
      <c r="N4383" s="48">
        <f t="shared" si="417"/>
        <v>3.3500000000000005</v>
      </c>
      <c r="O4383" s="48">
        <f t="shared" si="412"/>
        <v>3.3500000000000005</v>
      </c>
      <c r="P4383" s="48">
        <f t="shared" si="413"/>
        <v>3.3500000000000005</v>
      </c>
      <c r="Q4383" s="48">
        <f t="shared" si="414"/>
        <v>3.3500000000000005</v>
      </c>
      <c r="R4383" s="48">
        <f t="shared" si="415"/>
        <v>3.3500000000000005</v>
      </c>
    </row>
    <row r="4384" ht="11.25" customHeight="1">
      <c r="B4384" s="20"/>
      <c r="F4384" s="20"/>
      <c r="G4384" s="20"/>
      <c r="H4384" s="81">
        <f t="shared" si="411"/>
        <v>14</v>
      </c>
      <c r="I4384" s="48"/>
      <c r="J4384" s="48"/>
      <c r="K4384" s="61"/>
      <c r="L4384" s="48"/>
      <c r="M4384" s="248">
        <f t="shared" si="416"/>
        <v>3.7200000000000002</v>
      </c>
      <c r="N4384" s="48">
        <f t="shared" si="417"/>
        <v>3.7200000000000002</v>
      </c>
      <c r="O4384" s="48">
        <f t="shared" si="412"/>
        <v>3.7200000000000002</v>
      </c>
      <c r="P4384" s="48">
        <f t="shared" si="413"/>
        <v>3.7200000000000002</v>
      </c>
      <c r="Q4384" s="48">
        <f t="shared" si="414"/>
        <v>3.7200000000000002</v>
      </c>
      <c r="R4384" s="48">
        <f t="shared" si="415"/>
        <v>3.7200000000000002</v>
      </c>
    </row>
    <row r="4385" ht="11.25" customHeight="1">
      <c r="B4385" s="20"/>
      <c r="F4385" s="20"/>
      <c r="G4385" s="20"/>
      <c r="H4385" s="81">
        <f t="shared" si="411"/>
        <v>15</v>
      </c>
      <c r="I4385" s="48"/>
      <c r="J4385" s="48"/>
      <c r="K4385" s="61"/>
      <c r="L4385" s="48"/>
      <c r="M4385" s="248">
        <f t="shared" si="416"/>
        <v>3.6599999999999997</v>
      </c>
      <c r="N4385" s="48">
        <f t="shared" si="417"/>
        <v>3.6599999999999997</v>
      </c>
      <c r="O4385" s="48">
        <f t="shared" si="412"/>
        <v>3.6599999999999997</v>
      </c>
      <c r="P4385" s="48">
        <f t="shared" si="413"/>
        <v>3.6599999999999997</v>
      </c>
      <c r="Q4385" s="48">
        <f t="shared" si="414"/>
        <v>3.6599999999999997</v>
      </c>
      <c r="R4385" s="48">
        <f t="shared" si="415"/>
        <v>3.6599999999999997</v>
      </c>
    </row>
    <row r="4386" ht="11.25" customHeight="1">
      <c r="B4386" s="20"/>
      <c r="F4386" s="20"/>
      <c r="G4386" s="20"/>
      <c r="H4386" s="81">
        <f t="shared" si="411"/>
        <v>16</v>
      </c>
      <c r="I4386" s="48"/>
      <c r="J4386" s="48"/>
      <c r="K4386" s="61"/>
      <c r="L4386" s="48"/>
      <c r="M4386" s="248">
        <f t="shared" si="416"/>
        <v>3.5499999999999998</v>
      </c>
      <c r="N4386" s="48">
        <f t="shared" si="417"/>
        <v>3.5499999999999998</v>
      </c>
      <c r="O4386" s="48">
        <f t="shared" si="412"/>
        <v>3.5499999999999998</v>
      </c>
      <c r="P4386" s="48">
        <f t="shared" si="413"/>
        <v>3.5499999999999998</v>
      </c>
      <c r="Q4386" s="48">
        <f t="shared" si="414"/>
        <v>3.5499999999999998</v>
      </c>
      <c r="R4386" s="48">
        <f t="shared" si="415"/>
        <v>3.5499999999999998</v>
      </c>
    </row>
    <row r="4387" ht="11.25" customHeight="1">
      <c r="B4387" s="20"/>
      <c r="F4387" s="20"/>
      <c r="G4387" s="20"/>
      <c r="H4387" s="81">
        <f t="shared" si="411"/>
        <v>17</v>
      </c>
      <c r="I4387" s="48"/>
      <c r="J4387" s="48"/>
      <c r="K4387" s="61"/>
      <c r="L4387" s="48"/>
      <c r="M4387" s="248">
        <f t="shared" si="416"/>
        <v>3.1599999999999997</v>
      </c>
      <c r="N4387" s="48">
        <f t="shared" si="417"/>
        <v>3.1599999999999997</v>
      </c>
      <c r="O4387" s="48">
        <f t="shared" si="412"/>
        <v>3.1599999999999997</v>
      </c>
      <c r="P4387" s="48">
        <f t="shared" si="413"/>
        <v>3.1599999999999997</v>
      </c>
      <c r="Q4387" s="48">
        <f t="shared" si="414"/>
        <v>3.1599999999999997</v>
      </c>
      <c r="R4387" s="48">
        <f t="shared" si="415"/>
        <v>3.1599999999999997</v>
      </c>
    </row>
    <row r="4388" ht="11.25" customHeight="1">
      <c r="B4388" s="20"/>
      <c r="F4388" s="20"/>
      <c r="G4388" s="20"/>
      <c r="H4388" s="81">
        <f t="shared" si="411"/>
        <v>18</v>
      </c>
      <c r="I4388" s="48"/>
      <c r="J4388" s="48"/>
      <c r="K4388" s="61"/>
      <c r="L4388" s="48"/>
      <c r="M4388" s="248">
        <f t="shared" si="416"/>
        <v>2.9099999999999997</v>
      </c>
      <c r="N4388" s="48">
        <f t="shared" si="417"/>
        <v>2.9099999999999997</v>
      </c>
      <c r="O4388" s="48">
        <f t="shared" si="412"/>
        <v>2.9099999999999997</v>
      </c>
      <c r="P4388" s="48">
        <f t="shared" si="413"/>
        <v>2.9099999999999997</v>
      </c>
      <c r="Q4388" s="48">
        <f t="shared" si="414"/>
        <v>2.9099999999999997</v>
      </c>
      <c r="R4388" s="48">
        <f t="shared" si="415"/>
        <v>2.9099999999999997</v>
      </c>
    </row>
    <row r="4389" ht="11.25" customHeight="1">
      <c r="B4389" s="20"/>
      <c r="F4389" s="20"/>
      <c r="G4389" s="20"/>
      <c r="H4389" s="81">
        <f t="shared" si="411"/>
        <v>19</v>
      </c>
      <c r="I4389" s="48"/>
      <c r="J4389" s="48"/>
      <c r="K4389" s="61"/>
      <c r="L4389" s="48"/>
      <c r="M4389" s="248">
        <f t="shared" si="416"/>
        <v>2.5299999999999998</v>
      </c>
      <c r="N4389" s="48">
        <f t="shared" si="417"/>
        <v>2.5299999999999998</v>
      </c>
      <c r="O4389" s="48">
        <f t="shared" si="412"/>
        <v>2.5299999999999998</v>
      </c>
      <c r="P4389" s="48">
        <f t="shared" si="413"/>
        <v>2.5299999999999998</v>
      </c>
      <c r="Q4389" s="48">
        <f t="shared" si="414"/>
        <v>2.5299999999999998</v>
      </c>
      <c r="R4389" s="48">
        <f t="shared" si="415"/>
        <v>2.5299999999999998</v>
      </c>
    </row>
    <row r="4390" ht="11.25" customHeight="1">
      <c r="B4390" s="20"/>
      <c r="F4390" s="20"/>
      <c r="G4390" s="20"/>
      <c r="H4390" s="81">
        <f t="shared" si="411"/>
        <v>20</v>
      </c>
      <c r="I4390" s="48"/>
      <c r="J4390" s="48"/>
      <c r="K4390" s="61"/>
      <c r="L4390" s="48"/>
      <c r="M4390" s="248">
        <f t="shared" si="416"/>
        <v>2.0899999999999999</v>
      </c>
      <c r="N4390" s="48">
        <f t="shared" si="417"/>
        <v>2.0899999999999999</v>
      </c>
      <c r="O4390" s="48">
        <f t="shared" si="412"/>
        <v>2.0899999999999999</v>
      </c>
      <c r="P4390" s="48">
        <f t="shared" si="413"/>
        <v>2.0899999999999999</v>
      </c>
      <c r="Q4390" s="48">
        <f t="shared" si="414"/>
        <v>2.0899999999999999</v>
      </c>
      <c r="R4390" s="48">
        <f t="shared" si="415"/>
        <v>2.0899999999999999</v>
      </c>
    </row>
    <row r="4391" ht="11.25" customHeight="1">
      <c r="B4391" s="20"/>
      <c r="F4391" s="20"/>
      <c r="G4391" s="20"/>
      <c r="H4391" s="81">
        <f t="shared" si="411"/>
        <v>21</v>
      </c>
      <c r="I4391" s="48"/>
      <c r="J4391" s="48"/>
      <c r="K4391" s="61"/>
      <c r="L4391" s="48"/>
      <c r="M4391" s="248">
        <f t="shared" si="416"/>
        <v>1.9500000000000004</v>
      </c>
      <c r="N4391" s="48">
        <f t="shared" si="417"/>
        <v>1.9500000000000004</v>
      </c>
      <c r="O4391" s="48">
        <f t="shared" si="412"/>
        <v>1.9500000000000004</v>
      </c>
      <c r="P4391" s="48">
        <f t="shared" si="413"/>
        <v>1.9500000000000004</v>
      </c>
      <c r="Q4391" s="48">
        <f t="shared" si="414"/>
        <v>1.9500000000000004</v>
      </c>
      <c r="R4391" s="48">
        <f t="shared" si="415"/>
        <v>1.9500000000000004</v>
      </c>
    </row>
    <row r="4392" ht="11.25" customHeight="1">
      <c r="B4392" s="20"/>
      <c r="F4392" s="20"/>
      <c r="G4392" s="20"/>
      <c r="H4392" s="81">
        <f t="shared" si="411"/>
        <v>22</v>
      </c>
      <c r="I4392" s="48"/>
      <c r="J4392" s="48"/>
      <c r="K4392" s="61"/>
      <c r="L4392" s="48"/>
      <c r="M4392" s="248">
        <f t="shared" si="416"/>
        <v>1.8500000000000003</v>
      </c>
      <c r="N4392" s="48">
        <f t="shared" si="417"/>
        <v>1.8500000000000003</v>
      </c>
      <c r="O4392" s="48">
        <f t="shared" si="412"/>
        <v>1.8500000000000003</v>
      </c>
      <c r="P4392" s="48">
        <f t="shared" si="413"/>
        <v>1.8500000000000003</v>
      </c>
      <c r="Q4392" s="48">
        <f t="shared" si="414"/>
        <v>1.8500000000000003</v>
      </c>
      <c r="R4392" s="48">
        <f t="shared" si="415"/>
        <v>1.8500000000000003</v>
      </c>
    </row>
    <row r="4393" ht="11.25" customHeight="1">
      <c r="B4393" s="20"/>
      <c r="F4393" s="20"/>
      <c r="G4393" s="20"/>
      <c r="H4393" s="81">
        <f t="shared" si="411"/>
        <v>23</v>
      </c>
      <c r="I4393" s="48"/>
      <c r="J4393" s="80"/>
      <c r="K4393" s="48"/>
      <c r="L4393" s="48"/>
      <c r="M4393" s="248">
        <f t="shared" si="416"/>
        <v>1.6500000000000001</v>
      </c>
      <c r="N4393" s="48">
        <f t="shared" si="417"/>
        <v>1.6500000000000001</v>
      </c>
      <c r="O4393" s="48">
        <f t="shared" si="412"/>
        <v>1.6500000000000001</v>
      </c>
      <c r="P4393" s="48">
        <f t="shared" si="413"/>
        <v>1.6500000000000001</v>
      </c>
      <c r="Q4393" s="48">
        <f t="shared" si="414"/>
        <v>1.6500000000000001</v>
      </c>
      <c r="R4393" s="48">
        <f t="shared" si="415"/>
        <v>1.6500000000000001</v>
      </c>
    </row>
    <row r="4394" ht="11.25" customHeight="1">
      <c r="B4394" s="20"/>
      <c r="F4394" s="20"/>
      <c r="G4394" s="20"/>
      <c r="H4394" s="20"/>
      <c r="I4394" s="20"/>
      <c r="M4394" s="48"/>
      <c r="N4394" s="48"/>
      <c r="O4394" s="48"/>
      <c r="P4394" s="48"/>
      <c r="Q4394" s="48"/>
      <c r="R4394" s="48"/>
    </row>
    <row r="4395" ht="11.25" customHeight="1">
      <c r="A4395" s="22">
        <v>5</v>
      </c>
      <c r="B4395" s="20"/>
      <c r="D4395" s="38" t="s">
        <v>3229</v>
      </c>
      <c r="F4395" s="20"/>
      <c r="G4395" s="20"/>
      <c r="H4395" s="20"/>
      <c r="I4395" s="20"/>
      <c r="M4395" s="48"/>
      <c r="N4395" s="48"/>
      <c r="O4395" s="48"/>
      <c r="P4395" s="48"/>
      <c r="Q4395" s="48"/>
      <c r="R4395" s="48"/>
    </row>
    <row r="4396">
      <c r="A4396" s="20"/>
      <c r="B4396" s="20" t="s">
        <v>4736</v>
      </c>
      <c r="C4396" s="21" t="s">
        <v>4737</v>
      </c>
      <c r="D4396" s="24" t="s">
        <v>4738</v>
      </c>
      <c r="E4396" s="24" t="s">
        <v>4738</v>
      </c>
      <c r="F4396" s="21" t="s">
        <v>38</v>
      </c>
      <c r="G4396" s="22">
        <v>5</v>
      </c>
      <c r="H4396" s="211">
        <v>0</v>
      </c>
      <c r="K4396" s="20"/>
      <c r="L4396" s="20"/>
      <c r="M4396" s="21"/>
      <c r="N4396" s="21"/>
      <c r="O4396" s="21"/>
      <c r="P4396" s="21"/>
      <c r="Q4396" s="21"/>
      <c r="R4396" s="21"/>
      <c r="S4396" s="21"/>
    </row>
    <row r="4397">
      <c r="A4397" s="22"/>
      <c r="B4397" s="20"/>
      <c r="C4397" s="22" t="s">
        <v>4739</v>
      </c>
      <c r="E4397" s="24"/>
      <c r="H4397" s="22">
        <v>0</v>
      </c>
      <c r="K4397" s="20"/>
      <c r="L4397" s="20"/>
      <c r="M4397" s="20"/>
      <c r="N4397" s="20"/>
      <c r="O4397" s="20"/>
      <c r="P4397" s="21"/>
      <c r="Q4397" s="21"/>
      <c r="R4397" s="21"/>
    </row>
    <row r="4398">
      <c r="A4398" s="22"/>
      <c r="B4398" s="20"/>
      <c r="C4398" s="22"/>
      <c r="E4398" s="24"/>
      <c r="H4398" s="22">
        <v>0</v>
      </c>
      <c r="I4398" s="48"/>
      <c r="J4398" s="48"/>
      <c r="K4398" s="61"/>
      <c r="L4398" s="21"/>
      <c r="M4398" s="21">
        <v>0.080000000000000002</v>
      </c>
      <c r="N4398" s="21">
        <f t="shared" si="417"/>
        <v>0.080000000000000002</v>
      </c>
      <c r="O4398" s="21">
        <f t="shared" si="412"/>
        <v>0.080000000000000002</v>
      </c>
      <c r="P4398" s="21">
        <f t="shared" si="413"/>
        <v>0.080000000000000002</v>
      </c>
      <c r="Q4398" s="21">
        <f t="shared" si="414"/>
        <v>0.080000000000000002</v>
      </c>
      <c r="R4398" s="21">
        <f t="shared" si="415"/>
        <v>0.080000000000000002</v>
      </c>
      <c r="S4398" s="21"/>
      <c r="T4398" s="21"/>
      <c r="U4398" s="21"/>
      <c r="V4398" s="21"/>
      <c r="W4398" s="20"/>
      <c r="X4398" s="20"/>
      <c r="Y4398" s="20"/>
      <c r="Z4398" s="20"/>
      <c r="AA4398" s="20"/>
      <c r="AB4398" s="20"/>
      <c r="AC4398" s="20"/>
      <c r="AD4398" s="20"/>
    </row>
    <row r="4399">
      <c r="A4399" s="22"/>
      <c r="B4399" s="20"/>
      <c r="C4399" s="22"/>
      <c r="E4399" s="24"/>
      <c r="H4399" s="22">
        <f t="shared" ref="H4399:H4462" si="418">H4398+1</f>
        <v>1</v>
      </c>
      <c r="I4399" s="48"/>
      <c r="J4399" s="48"/>
      <c r="K4399" s="61"/>
      <c r="L4399" s="21"/>
      <c r="M4399" s="21">
        <v>0.089999999999999997</v>
      </c>
      <c r="N4399" s="21">
        <f t="shared" si="417"/>
        <v>0.089999999999999997</v>
      </c>
      <c r="O4399" s="21">
        <f t="shared" si="412"/>
        <v>0.089999999999999997</v>
      </c>
      <c r="P4399" s="21">
        <f t="shared" si="413"/>
        <v>0.089999999999999997</v>
      </c>
      <c r="Q4399" s="21">
        <f t="shared" si="414"/>
        <v>0.089999999999999997</v>
      </c>
      <c r="R4399" s="21">
        <f t="shared" si="415"/>
        <v>0.089999999999999997</v>
      </c>
      <c r="S4399" s="21"/>
    </row>
    <row r="4400">
      <c r="A4400" s="22"/>
      <c r="B4400" s="20"/>
      <c r="C4400" s="22"/>
      <c r="E4400" s="24"/>
      <c r="H4400" s="22">
        <f t="shared" si="418"/>
        <v>2</v>
      </c>
      <c r="I4400" s="48"/>
      <c r="J4400" s="48"/>
      <c r="K4400" s="61"/>
      <c r="L4400" s="21"/>
      <c r="M4400" s="21">
        <v>0.089999999999999997</v>
      </c>
      <c r="N4400" s="21">
        <f t="shared" si="417"/>
        <v>0.089999999999999997</v>
      </c>
      <c r="O4400" s="21">
        <f t="shared" si="412"/>
        <v>0.089999999999999997</v>
      </c>
      <c r="P4400" s="21">
        <f t="shared" si="413"/>
        <v>0.089999999999999997</v>
      </c>
      <c r="Q4400" s="21">
        <f t="shared" si="414"/>
        <v>0.089999999999999997</v>
      </c>
      <c r="R4400" s="21">
        <f t="shared" si="415"/>
        <v>0.089999999999999997</v>
      </c>
      <c r="S4400" s="21"/>
    </row>
    <row r="4401">
      <c r="A4401" s="22"/>
      <c r="B4401" s="20"/>
      <c r="C4401" s="22"/>
      <c r="E4401" s="24"/>
      <c r="H4401" s="22">
        <f t="shared" si="418"/>
        <v>3</v>
      </c>
      <c r="I4401" s="48"/>
      <c r="J4401" s="48"/>
      <c r="K4401" s="61"/>
      <c r="L4401" s="21"/>
      <c r="M4401" s="21">
        <v>0.10000000000000001</v>
      </c>
      <c r="N4401" s="21">
        <f t="shared" si="417"/>
        <v>0.10000000000000001</v>
      </c>
      <c r="O4401" s="21">
        <f t="shared" si="412"/>
        <v>0.10000000000000001</v>
      </c>
      <c r="P4401" s="21">
        <f t="shared" si="413"/>
        <v>0.10000000000000001</v>
      </c>
      <c r="Q4401" s="21">
        <f t="shared" si="414"/>
        <v>0.10000000000000001</v>
      </c>
      <c r="R4401" s="21">
        <f t="shared" si="415"/>
        <v>0.10000000000000001</v>
      </c>
      <c r="S4401" s="21"/>
    </row>
    <row r="4402">
      <c r="A4402" s="22"/>
      <c r="B4402" s="20"/>
      <c r="C4402" s="22"/>
      <c r="E4402" s="24"/>
      <c r="H4402" s="22">
        <f t="shared" si="418"/>
        <v>4</v>
      </c>
      <c r="I4402" s="48"/>
      <c r="J4402" s="48"/>
      <c r="K4402" s="61"/>
      <c r="L4402" s="21"/>
      <c r="M4402" s="21">
        <v>0.11</v>
      </c>
      <c r="N4402" s="21">
        <f t="shared" si="417"/>
        <v>0.11</v>
      </c>
      <c r="O4402" s="21">
        <f t="shared" si="412"/>
        <v>0.11</v>
      </c>
      <c r="P4402" s="21">
        <f t="shared" si="413"/>
        <v>0.11</v>
      </c>
      <c r="Q4402" s="21">
        <f t="shared" si="414"/>
        <v>0.11</v>
      </c>
      <c r="R4402" s="21">
        <f t="shared" si="415"/>
        <v>0.11</v>
      </c>
      <c r="S4402" s="21"/>
    </row>
    <row r="4403">
      <c r="A4403" s="22"/>
      <c r="B4403" s="20"/>
      <c r="C4403" s="22"/>
      <c r="E4403" s="24"/>
      <c r="H4403" s="22">
        <f t="shared" si="418"/>
        <v>5</v>
      </c>
      <c r="I4403" s="48"/>
      <c r="J4403" s="48"/>
      <c r="K4403" s="61"/>
      <c r="L4403" s="21"/>
      <c r="M4403" s="21">
        <v>0.12</v>
      </c>
      <c r="N4403" s="21">
        <f t="shared" si="417"/>
        <v>0.12</v>
      </c>
      <c r="O4403" s="21">
        <f t="shared" si="412"/>
        <v>0.12</v>
      </c>
      <c r="P4403" s="21">
        <f t="shared" si="413"/>
        <v>0.12</v>
      </c>
      <c r="Q4403" s="21">
        <f t="shared" si="414"/>
        <v>0.12</v>
      </c>
      <c r="R4403" s="21">
        <f t="shared" si="415"/>
        <v>0.12</v>
      </c>
      <c r="S4403" s="21"/>
    </row>
    <row r="4404">
      <c r="A4404" s="22"/>
      <c r="B4404" s="20"/>
      <c r="C4404" s="22"/>
      <c r="E4404" s="24"/>
      <c r="H4404" s="22">
        <f t="shared" si="418"/>
        <v>6</v>
      </c>
      <c r="I4404" s="48"/>
      <c r="J4404" s="48"/>
      <c r="K4404" s="61"/>
      <c r="L4404" s="21"/>
      <c r="M4404" s="21">
        <v>0.12</v>
      </c>
      <c r="N4404" s="21">
        <f t="shared" si="417"/>
        <v>0.12</v>
      </c>
      <c r="O4404" s="21">
        <f t="shared" si="412"/>
        <v>0.12</v>
      </c>
      <c r="P4404" s="21">
        <f t="shared" si="413"/>
        <v>0.12</v>
      </c>
      <c r="Q4404" s="21">
        <f t="shared" si="414"/>
        <v>0.12</v>
      </c>
      <c r="R4404" s="21">
        <f t="shared" si="415"/>
        <v>0.12</v>
      </c>
      <c r="S4404" s="21"/>
    </row>
    <row r="4405">
      <c r="A4405" s="22"/>
      <c r="B4405" s="20"/>
      <c r="C4405" s="22"/>
      <c r="E4405" s="24"/>
      <c r="H4405" s="22">
        <f t="shared" si="418"/>
        <v>7</v>
      </c>
      <c r="I4405" s="48"/>
      <c r="J4405" s="48"/>
      <c r="K4405" s="61"/>
      <c r="L4405" s="21"/>
      <c r="M4405" s="21">
        <v>0.11</v>
      </c>
      <c r="N4405" s="21">
        <f t="shared" si="417"/>
        <v>0.11</v>
      </c>
      <c r="O4405" s="21">
        <f t="shared" si="412"/>
        <v>0.11</v>
      </c>
      <c r="P4405" s="21">
        <f t="shared" si="413"/>
        <v>0.11</v>
      </c>
      <c r="Q4405" s="21">
        <f t="shared" si="414"/>
        <v>0.11</v>
      </c>
      <c r="R4405" s="21">
        <f t="shared" si="415"/>
        <v>0.11</v>
      </c>
      <c r="S4405" s="21"/>
    </row>
    <row r="4406">
      <c r="A4406" s="22"/>
      <c r="B4406" s="20"/>
      <c r="C4406" s="22"/>
      <c r="E4406" s="24"/>
      <c r="H4406" s="22">
        <f t="shared" si="418"/>
        <v>8</v>
      </c>
      <c r="I4406" s="48"/>
      <c r="J4406" s="48"/>
      <c r="K4406" s="61"/>
      <c r="L4406" s="21"/>
      <c r="M4406" s="21">
        <v>0.41000000000000003</v>
      </c>
      <c r="N4406" s="21">
        <f t="shared" si="417"/>
        <v>0.41000000000000003</v>
      </c>
      <c r="O4406" s="21">
        <f t="shared" si="412"/>
        <v>0.41000000000000003</v>
      </c>
      <c r="P4406" s="21">
        <f t="shared" si="413"/>
        <v>0.41000000000000003</v>
      </c>
      <c r="Q4406" s="21">
        <f t="shared" si="414"/>
        <v>0.41000000000000003</v>
      </c>
      <c r="R4406" s="21">
        <f t="shared" si="415"/>
        <v>0.41000000000000003</v>
      </c>
      <c r="S4406" s="21"/>
    </row>
    <row r="4407">
      <c r="A4407" s="22"/>
      <c r="B4407" s="20"/>
      <c r="C4407" s="22"/>
      <c r="E4407" s="24"/>
      <c r="H4407" s="22">
        <f t="shared" si="418"/>
        <v>9</v>
      </c>
      <c r="I4407" s="48"/>
      <c r="J4407" s="48"/>
      <c r="K4407" s="61"/>
      <c r="L4407" s="21"/>
      <c r="M4407" s="21">
        <v>0.40000000000000002</v>
      </c>
      <c r="N4407" s="21">
        <f t="shared" si="417"/>
        <v>0.40000000000000002</v>
      </c>
      <c r="O4407" s="21">
        <f t="shared" si="412"/>
        <v>0.40000000000000002</v>
      </c>
      <c r="P4407" s="21">
        <f t="shared" si="413"/>
        <v>0.40000000000000002</v>
      </c>
      <c r="Q4407" s="21">
        <f t="shared" si="414"/>
        <v>0.40000000000000002</v>
      </c>
      <c r="R4407" s="21">
        <f t="shared" si="415"/>
        <v>0.40000000000000002</v>
      </c>
      <c r="S4407" s="21"/>
    </row>
    <row r="4408">
      <c r="A4408" s="22"/>
      <c r="B4408" s="20"/>
      <c r="C4408" s="22"/>
      <c r="E4408" s="24"/>
      <c r="H4408" s="22">
        <f t="shared" si="418"/>
        <v>10</v>
      </c>
      <c r="I4408" s="48"/>
      <c r="J4408" s="48"/>
      <c r="K4408" s="61"/>
      <c r="L4408" s="21"/>
      <c r="M4408" s="21">
        <v>0.32000000000000001</v>
      </c>
      <c r="N4408" s="21">
        <f t="shared" si="417"/>
        <v>0.32000000000000001</v>
      </c>
      <c r="O4408" s="21">
        <f t="shared" si="412"/>
        <v>0.32000000000000001</v>
      </c>
      <c r="P4408" s="21">
        <f t="shared" si="413"/>
        <v>0.32000000000000001</v>
      </c>
      <c r="Q4408" s="21">
        <f t="shared" si="414"/>
        <v>0.32000000000000001</v>
      </c>
      <c r="R4408" s="21">
        <f t="shared" si="415"/>
        <v>0.32000000000000001</v>
      </c>
      <c r="S4408" s="21"/>
    </row>
    <row r="4409">
      <c r="A4409" s="22"/>
      <c r="B4409" s="20"/>
      <c r="C4409" s="22"/>
      <c r="E4409" s="24"/>
      <c r="H4409" s="22">
        <f t="shared" si="418"/>
        <v>11</v>
      </c>
      <c r="I4409" s="48"/>
      <c r="J4409" s="48"/>
      <c r="K4409" s="61"/>
      <c r="L4409" s="21"/>
      <c r="M4409" s="21">
        <v>0.42999999999999999</v>
      </c>
      <c r="N4409" s="21">
        <f t="shared" si="417"/>
        <v>0.42999999999999999</v>
      </c>
      <c r="O4409" s="21">
        <f t="shared" si="412"/>
        <v>0.42999999999999999</v>
      </c>
      <c r="P4409" s="21">
        <f t="shared" si="413"/>
        <v>0.42999999999999999</v>
      </c>
      <c r="Q4409" s="21">
        <f t="shared" si="414"/>
        <v>0.42999999999999999</v>
      </c>
      <c r="R4409" s="21">
        <f t="shared" si="415"/>
        <v>0.42999999999999999</v>
      </c>
      <c r="S4409" s="21"/>
    </row>
    <row r="4410">
      <c r="A4410" s="22"/>
      <c r="B4410" s="20"/>
      <c r="C4410" s="22"/>
      <c r="E4410" s="24"/>
      <c r="H4410" s="22">
        <f t="shared" si="418"/>
        <v>12</v>
      </c>
      <c r="I4410" s="48"/>
      <c r="J4410" s="48"/>
      <c r="K4410" s="61"/>
      <c r="L4410" s="21"/>
      <c r="M4410" s="21">
        <v>0.23999999999999999</v>
      </c>
      <c r="N4410" s="21">
        <f t="shared" si="417"/>
        <v>0.23999999999999999</v>
      </c>
      <c r="O4410" s="21">
        <f t="shared" ref="O4410:O4473" si="419">N4410</f>
        <v>0.23999999999999999</v>
      </c>
      <c r="P4410" s="21">
        <f t="shared" ref="P4410:P4473" si="420">O4410</f>
        <v>0.23999999999999999</v>
      </c>
      <c r="Q4410" s="21">
        <f t="shared" ref="Q4410:Q4473" si="421">P4410</f>
        <v>0.23999999999999999</v>
      </c>
      <c r="R4410" s="21">
        <f t="shared" ref="R4410:R4473" si="422">Q4410</f>
        <v>0.23999999999999999</v>
      </c>
      <c r="S4410" s="21"/>
    </row>
    <row r="4411">
      <c r="A4411" s="22"/>
      <c r="B4411" s="20"/>
      <c r="C4411" s="22"/>
      <c r="E4411" s="24"/>
      <c r="H4411" s="22">
        <f t="shared" si="418"/>
        <v>13</v>
      </c>
      <c r="I4411" s="48"/>
      <c r="J4411" s="48"/>
      <c r="K4411" s="61"/>
      <c r="L4411" s="21"/>
      <c r="M4411" s="21">
        <v>0.38</v>
      </c>
      <c r="N4411" s="21">
        <f t="shared" si="417"/>
        <v>0.38</v>
      </c>
      <c r="O4411" s="21">
        <f t="shared" si="419"/>
        <v>0.38</v>
      </c>
      <c r="P4411" s="21">
        <f t="shared" si="420"/>
        <v>0.38</v>
      </c>
      <c r="Q4411" s="21">
        <f t="shared" si="421"/>
        <v>0.38</v>
      </c>
      <c r="R4411" s="21">
        <f t="shared" si="422"/>
        <v>0.38</v>
      </c>
      <c r="S4411" s="21"/>
    </row>
    <row r="4412">
      <c r="A4412" s="22"/>
      <c r="B4412" s="20"/>
      <c r="C4412" s="22"/>
      <c r="E4412" s="24"/>
      <c r="H4412" s="22">
        <f t="shared" si="418"/>
        <v>14</v>
      </c>
      <c r="I4412" s="48"/>
      <c r="J4412" s="48"/>
      <c r="K4412" s="61"/>
      <c r="L4412" s="21"/>
      <c r="M4412" s="21">
        <v>0.40000000000000002</v>
      </c>
      <c r="N4412" s="21">
        <f t="shared" si="417"/>
        <v>0.40000000000000002</v>
      </c>
      <c r="O4412" s="21">
        <f t="shared" si="419"/>
        <v>0.40000000000000002</v>
      </c>
      <c r="P4412" s="21">
        <f t="shared" si="420"/>
        <v>0.40000000000000002</v>
      </c>
      <c r="Q4412" s="21">
        <f t="shared" si="421"/>
        <v>0.40000000000000002</v>
      </c>
      <c r="R4412" s="21">
        <f t="shared" si="422"/>
        <v>0.40000000000000002</v>
      </c>
      <c r="S4412" s="21"/>
    </row>
    <row r="4413">
      <c r="A4413" s="22"/>
      <c r="B4413" s="20"/>
      <c r="C4413" s="22"/>
      <c r="E4413" s="24"/>
      <c r="H4413" s="22">
        <f t="shared" si="418"/>
        <v>15</v>
      </c>
      <c r="I4413" s="48"/>
      <c r="J4413" s="48"/>
      <c r="K4413" s="61"/>
      <c r="L4413" s="21"/>
      <c r="M4413" s="21">
        <v>0.40000000000000002</v>
      </c>
      <c r="N4413" s="21">
        <f t="shared" si="417"/>
        <v>0.40000000000000002</v>
      </c>
      <c r="O4413" s="21">
        <f t="shared" si="419"/>
        <v>0.40000000000000002</v>
      </c>
      <c r="P4413" s="21">
        <f t="shared" si="420"/>
        <v>0.40000000000000002</v>
      </c>
      <c r="Q4413" s="21">
        <f t="shared" si="421"/>
        <v>0.40000000000000002</v>
      </c>
      <c r="R4413" s="21">
        <f t="shared" si="422"/>
        <v>0.40000000000000002</v>
      </c>
      <c r="S4413" s="21"/>
    </row>
    <row r="4414">
      <c r="A4414" s="22"/>
      <c r="B4414" s="20"/>
      <c r="C4414" s="22"/>
      <c r="E4414" s="24"/>
      <c r="H4414" s="22">
        <f t="shared" si="418"/>
        <v>16</v>
      </c>
      <c r="I4414" s="48"/>
      <c r="J4414" s="48"/>
      <c r="K4414" s="61"/>
      <c r="L4414" s="21"/>
      <c r="M4414" s="21">
        <v>0.16</v>
      </c>
      <c r="N4414" s="21">
        <f t="shared" si="417"/>
        <v>0.16</v>
      </c>
      <c r="O4414" s="21">
        <f t="shared" si="419"/>
        <v>0.16</v>
      </c>
      <c r="P4414" s="21">
        <f t="shared" si="420"/>
        <v>0.16</v>
      </c>
      <c r="Q4414" s="21">
        <f t="shared" si="421"/>
        <v>0.16</v>
      </c>
      <c r="R4414" s="21">
        <f t="shared" si="422"/>
        <v>0.16</v>
      </c>
      <c r="S4414" s="21"/>
    </row>
    <row r="4415">
      <c r="A4415" s="22"/>
      <c r="B4415" s="20"/>
      <c r="C4415" s="22"/>
      <c r="E4415" s="24"/>
      <c r="H4415" s="22">
        <f t="shared" si="418"/>
        <v>17</v>
      </c>
      <c r="I4415" s="48"/>
      <c r="J4415" s="48"/>
      <c r="K4415" s="61"/>
      <c r="L4415" s="21"/>
      <c r="M4415" s="21">
        <v>0.02</v>
      </c>
      <c r="N4415" s="21">
        <f t="shared" si="417"/>
        <v>0.02</v>
      </c>
      <c r="O4415" s="21">
        <f t="shared" si="419"/>
        <v>0.02</v>
      </c>
      <c r="P4415" s="21">
        <f t="shared" si="420"/>
        <v>0.02</v>
      </c>
      <c r="Q4415" s="21">
        <f t="shared" si="421"/>
        <v>0.02</v>
      </c>
      <c r="R4415" s="21">
        <f t="shared" si="422"/>
        <v>0.02</v>
      </c>
      <c r="S4415" s="21"/>
    </row>
    <row r="4416">
      <c r="A4416" s="22"/>
      <c r="B4416" s="20"/>
      <c r="C4416" s="22"/>
      <c r="E4416" s="24"/>
      <c r="H4416" s="22">
        <f t="shared" si="418"/>
        <v>18</v>
      </c>
      <c r="I4416" s="48"/>
      <c r="J4416" s="48"/>
      <c r="K4416" s="61"/>
      <c r="L4416" s="21"/>
      <c r="M4416" s="21">
        <v>0.01</v>
      </c>
      <c r="N4416" s="21">
        <f t="shared" si="417"/>
        <v>0.01</v>
      </c>
      <c r="O4416" s="21">
        <f t="shared" si="419"/>
        <v>0.01</v>
      </c>
      <c r="P4416" s="21">
        <f t="shared" si="420"/>
        <v>0.01</v>
      </c>
      <c r="Q4416" s="21">
        <f t="shared" si="421"/>
        <v>0.01</v>
      </c>
      <c r="R4416" s="21">
        <f t="shared" si="422"/>
        <v>0.01</v>
      </c>
      <c r="S4416" s="21"/>
    </row>
    <row r="4417">
      <c r="A4417" s="22"/>
      <c r="B4417" s="20"/>
      <c r="C4417" s="22"/>
      <c r="E4417" s="24"/>
      <c r="H4417" s="22">
        <f t="shared" si="418"/>
        <v>19</v>
      </c>
      <c r="I4417" s="48"/>
      <c r="J4417" s="48"/>
      <c r="K4417" s="61"/>
      <c r="L4417" s="21"/>
      <c r="M4417" s="21">
        <v>0.01</v>
      </c>
      <c r="N4417" s="21">
        <f t="shared" si="417"/>
        <v>0.01</v>
      </c>
      <c r="O4417" s="21">
        <f t="shared" si="419"/>
        <v>0.01</v>
      </c>
      <c r="P4417" s="21">
        <f t="shared" si="420"/>
        <v>0.01</v>
      </c>
      <c r="Q4417" s="21">
        <f t="shared" si="421"/>
        <v>0.01</v>
      </c>
      <c r="R4417" s="21">
        <f t="shared" si="422"/>
        <v>0.01</v>
      </c>
      <c r="S4417" s="21"/>
    </row>
    <row r="4418">
      <c r="A4418" s="22"/>
      <c r="B4418" s="20"/>
      <c r="C4418" s="22"/>
      <c r="E4418" s="24"/>
      <c r="H4418" s="22">
        <f t="shared" si="418"/>
        <v>20</v>
      </c>
      <c r="I4418" s="48"/>
      <c r="J4418" s="48"/>
      <c r="K4418" s="61"/>
      <c r="L4418" s="21"/>
      <c r="M4418" s="21">
        <v>0.01</v>
      </c>
      <c r="N4418" s="21">
        <f t="shared" si="417"/>
        <v>0.01</v>
      </c>
      <c r="O4418" s="21">
        <f t="shared" si="419"/>
        <v>0.01</v>
      </c>
      <c r="P4418" s="21">
        <f t="shared" si="420"/>
        <v>0.01</v>
      </c>
      <c r="Q4418" s="21">
        <f t="shared" si="421"/>
        <v>0.01</v>
      </c>
      <c r="R4418" s="21">
        <f t="shared" si="422"/>
        <v>0.01</v>
      </c>
      <c r="S4418" s="21"/>
    </row>
    <row r="4419">
      <c r="A4419" s="22"/>
      <c r="B4419" s="20"/>
      <c r="C4419" s="22"/>
      <c r="E4419" s="24"/>
      <c r="H4419" s="22">
        <f t="shared" si="418"/>
        <v>21</v>
      </c>
      <c r="I4419" s="48"/>
      <c r="J4419" s="48"/>
      <c r="K4419" s="61"/>
      <c r="L4419" s="21"/>
      <c r="M4419" s="21">
        <v>0.01</v>
      </c>
      <c r="N4419" s="21">
        <f t="shared" si="417"/>
        <v>0.01</v>
      </c>
      <c r="O4419" s="21">
        <f t="shared" si="419"/>
        <v>0.01</v>
      </c>
      <c r="P4419" s="21">
        <f t="shared" si="420"/>
        <v>0.01</v>
      </c>
      <c r="Q4419" s="21">
        <f t="shared" si="421"/>
        <v>0.01</v>
      </c>
      <c r="R4419" s="21">
        <f t="shared" si="422"/>
        <v>0.01</v>
      </c>
      <c r="S4419" s="21"/>
    </row>
    <row r="4420">
      <c r="A4420" s="22"/>
      <c r="B4420" s="20"/>
      <c r="C4420" s="22"/>
      <c r="E4420" s="24"/>
      <c r="H4420" s="22">
        <f t="shared" si="418"/>
        <v>22</v>
      </c>
      <c r="I4420" s="48"/>
      <c r="J4420" s="48"/>
      <c r="K4420" s="61"/>
      <c r="L4420" s="21"/>
      <c r="M4420" s="21">
        <v>0.01</v>
      </c>
      <c r="N4420" s="21">
        <f t="shared" si="417"/>
        <v>0.01</v>
      </c>
      <c r="O4420" s="21">
        <f t="shared" si="419"/>
        <v>0.01</v>
      </c>
      <c r="P4420" s="21">
        <f t="shared" si="420"/>
        <v>0.01</v>
      </c>
      <c r="Q4420" s="21">
        <f t="shared" si="421"/>
        <v>0.01</v>
      </c>
      <c r="R4420" s="21">
        <f t="shared" si="422"/>
        <v>0.01</v>
      </c>
      <c r="S4420" s="21"/>
    </row>
    <row r="4421">
      <c r="A4421" s="22"/>
      <c r="B4421" s="20"/>
      <c r="C4421" s="22"/>
      <c r="E4421" s="24"/>
      <c r="H4421" s="22">
        <f t="shared" si="418"/>
        <v>23</v>
      </c>
      <c r="K4421" s="21"/>
      <c r="L4421" s="21"/>
      <c r="M4421" s="21">
        <v>0.01</v>
      </c>
      <c r="N4421" s="21">
        <f t="shared" si="417"/>
        <v>0.01</v>
      </c>
      <c r="O4421" s="21">
        <f t="shared" si="419"/>
        <v>0.01</v>
      </c>
      <c r="P4421" s="21">
        <f t="shared" si="420"/>
        <v>0.01</v>
      </c>
      <c r="Q4421" s="21">
        <f t="shared" si="421"/>
        <v>0.01</v>
      </c>
      <c r="R4421" s="21">
        <f t="shared" si="422"/>
        <v>0.01</v>
      </c>
      <c r="S4421" s="21"/>
    </row>
    <row r="4422">
      <c r="A4422" s="22"/>
      <c r="B4422" s="20"/>
      <c r="C4422" s="22"/>
      <c r="E4422" s="24"/>
      <c r="H4422" s="22"/>
      <c r="K4422" s="20"/>
      <c r="L4422" s="20"/>
      <c r="M4422" s="20"/>
      <c r="N4422" s="20"/>
      <c r="O4422" s="20"/>
      <c r="P4422" s="21"/>
      <c r="Q4422" s="21"/>
      <c r="R4422" s="21"/>
    </row>
    <row r="4423">
      <c r="A4423" s="22"/>
      <c r="B4423" s="20" t="s">
        <v>140</v>
      </c>
      <c r="C4423" s="22"/>
      <c r="D4423" s="24" t="s">
        <v>4740</v>
      </c>
      <c r="E4423" s="24" t="s">
        <v>4740</v>
      </c>
      <c r="F4423" s="21" t="s">
        <v>38</v>
      </c>
      <c r="G4423" s="22">
        <v>5</v>
      </c>
      <c r="H4423" s="22"/>
      <c r="K4423" s="20"/>
      <c r="L4423" s="20"/>
      <c r="M4423" s="21"/>
      <c r="N4423" s="21"/>
      <c r="O4423" s="21"/>
      <c r="P4423" s="21"/>
      <c r="Q4423" s="21"/>
      <c r="R4423" s="21"/>
      <c r="S4423" s="21"/>
    </row>
    <row r="4424">
      <c r="A4424" s="22"/>
      <c r="B4424" s="20" t="s">
        <v>4258</v>
      </c>
      <c r="C4424" s="21" t="s">
        <v>4741</v>
      </c>
      <c r="D4424" s="24"/>
      <c r="E4424" s="24"/>
      <c r="H4424" s="22"/>
      <c r="K4424" s="20"/>
      <c r="L4424" s="20"/>
      <c r="M4424" s="20"/>
      <c r="N4424" s="20"/>
      <c r="O4424" s="20"/>
      <c r="P4424" s="21"/>
      <c r="Q4424" s="21"/>
      <c r="R4424" s="21"/>
    </row>
    <row r="4425">
      <c r="A4425" s="22"/>
      <c r="B4425" s="20" t="s">
        <v>4742</v>
      </c>
      <c r="C4425" s="21" t="s">
        <v>4743</v>
      </c>
      <c r="D4425" s="24"/>
      <c r="E4425" s="24"/>
      <c r="H4425" s="22">
        <v>0</v>
      </c>
      <c r="I4425" s="48"/>
      <c r="J4425" s="48"/>
      <c r="K4425" s="61"/>
      <c r="L4425" s="21"/>
      <c r="M4425" s="21">
        <v>0.35999999999999999</v>
      </c>
      <c r="N4425" s="21">
        <f t="shared" si="417"/>
        <v>0.35999999999999999</v>
      </c>
      <c r="O4425" s="21">
        <f t="shared" si="419"/>
        <v>0.35999999999999999</v>
      </c>
      <c r="P4425" s="21">
        <f t="shared" si="420"/>
        <v>0.35999999999999999</v>
      </c>
      <c r="Q4425" s="21">
        <f t="shared" si="421"/>
        <v>0.35999999999999999</v>
      </c>
      <c r="R4425" s="21">
        <f t="shared" si="422"/>
        <v>0.35999999999999999</v>
      </c>
      <c r="S4425" s="21"/>
      <c r="T4425" s="21"/>
      <c r="U4425" s="21"/>
      <c r="V4425" s="21"/>
      <c r="W4425" s="20"/>
      <c r="X4425" s="20"/>
      <c r="Y4425" s="20"/>
      <c r="Z4425" s="20"/>
      <c r="AA4425" s="20"/>
      <c r="AB4425" s="20"/>
      <c r="AC4425" s="20"/>
      <c r="AD4425" s="20"/>
    </row>
    <row r="4426">
      <c r="A4426" s="22"/>
      <c r="B4426" s="20" t="s">
        <v>4744</v>
      </c>
      <c r="C4426" s="21" t="s">
        <v>4745</v>
      </c>
      <c r="D4426" s="24"/>
      <c r="E4426" s="24"/>
      <c r="H4426" s="22">
        <f t="shared" si="418"/>
        <v>1</v>
      </c>
      <c r="I4426" s="48"/>
      <c r="J4426" s="48"/>
      <c r="K4426" s="61"/>
      <c r="L4426" s="21"/>
      <c r="M4426" s="21">
        <v>0.37</v>
      </c>
      <c r="N4426" s="21">
        <f t="shared" si="417"/>
        <v>0.37</v>
      </c>
      <c r="O4426" s="21">
        <f t="shared" si="419"/>
        <v>0.37</v>
      </c>
      <c r="P4426" s="21">
        <f t="shared" si="420"/>
        <v>0.37</v>
      </c>
      <c r="Q4426" s="21">
        <f t="shared" si="421"/>
        <v>0.37</v>
      </c>
      <c r="R4426" s="21">
        <f t="shared" si="422"/>
        <v>0.37</v>
      </c>
      <c r="S4426" s="21"/>
    </row>
    <row r="4427">
      <c r="A4427" s="22"/>
      <c r="B4427" s="20" t="s">
        <v>4746</v>
      </c>
      <c r="C4427" s="21" t="s">
        <v>4747</v>
      </c>
      <c r="D4427" s="24"/>
      <c r="E4427" s="24"/>
      <c r="H4427" s="22">
        <f t="shared" si="418"/>
        <v>2</v>
      </c>
      <c r="I4427" s="48"/>
      <c r="J4427" s="48"/>
      <c r="K4427" s="61"/>
      <c r="L4427" s="21"/>
      <c r="M4427" s="21">
        <v>0.35999999999999999</v>
      </c>
      <c r="N4427" s="21">
        <f t="shared" si="417"/>
        <v>0.35999999999999999</v>
      </c>
      <c r="O4427" s="21">
        <f t="shared" si="419"/>
        <v>0.35999999999999999</v>
      </c>
      <c r="P4427" s="21">
        <f t="shared" si="420"/>
        <v>0.35999999999999999</v>
      </c>
      <c r="Q4427" s="21">
        <f t="shared" si="421"/>
        <v>0.35999999999999999</v>
      </c>
      <c r="R4427" s="21">
        <f t="shared" si="422"/>
        <v>0.35999999999999999</v>
      </c>
      <c r="S4427" s="21"/>
    </row>
    <row r="4428">
      <c r="A4428" s="22"/>
      <c r="B4428" s="20"/>
      <c r="C4428" s="21" t="s">
        <v>4748</v>
      </c>
      <c r="D4428" s="24"/>
      <c r="E4428" s="24"/>
      <c r="H4428" s="22">
        <f t="shared" si="418"/>
        <v>3</v>
      </c>
      <c r="I4428" s="48"/>
      <c r="J4428" s="48"/>
      <c r="K4428" s="61"/>
      <c r="L4428" s="21"/>
      <c r="M4428" s="21">
        <v>0.35000000000000003</v>
      </c>
      <c r="N4428" s="21">
        <f t="shared" si="417"/>
        <v>0.35000000000000003</v>
      </c>
      <c r="O4428" s="21">
        <f t="shared" si="419"/>
        <v>0.35000000000000003</v>
      </c>
      <c r="P4428" s="21">
        <f t="shared" si="420"/>
        <v>0.35000000000000003</v>
      </c>
      <c r="Q4428" s="21">
        <f t="shared" si="421"/>
        <v>0.35000000000000003</v>
      </c>
      <c r="R4428" s="21">
        <f t="shared" si="422"/>
        <v>0.35000000000000003</v>
      </c>
      <c r="S4428" s="21"/>
    </row>
    <row r="4429">
      <c r="A4429" s="22"/>
      <c r="B4429" s="20" t="s">
        <v>4749</v>
      </c>
      <c r="C4429" s="24" t="s">
        <v>4750</v>
      </c>
      <c r="D4429" s="24"/>
      <c r="E4429" s="24"/>
      <c r="H4429" s="22">
        <f t="shared" si="418"/>
        <v>4</v>
      </c>
      <c r="I4429" s="48"/>
      <c r="J4429" s="48"/>
      <c r="K4429" s="61"/>
      <c r="L4429" s="21"/>
      <c r="M4429" s="21">
        <v>0.35999999999999999</v>
      </c>
      <c r="N4429" s="21">
        <f t="shared" si="417"/>
        <v>0.35999999999999999</v>
      </c>
      <c r="O4429" s="21">
        <f t="shared" si="419"/>
        <v>0.35999999999999999</v>
      </c>
      <c r="P4429" s="21">
        <f t="shared" si="420"/>
        <v>0.35999999999999999</v>
      </c>
      <c r="Q4429" s="21">
        <f t="shared" si="421"/>
        <v>0.35999999999999999</v>
      </c>
      <c r="R4429" s="21">
        <f t="shared" si="422"/>
        <v>0.35999999999999999</v>
      </c>
      <c r="S4429" s="21"/>
    </row>
    <row r="4430">
      <c r="A4430" s="22"/>
      <c r="B4430" s="20" t="s">
        <v>4751</v>
      </c>
      <c r="C4430" s="155" t="s">
        <v>4752</v>
      </c>
      <c r="D4430" s="24"/>
      <c r="E4430" s="24"/>
      <c r="H4430" s="22">
        <f t="shared" si="418"/>
        <v>5</v>
      </c>
      <c r="I4430" s="48"/>
      <c r="J4430" s="48"/>
      <c r="K4430" s="61"/>
      <c r="L4430" s="21"/>
      <c r="M4430" s="21">
        <v>0.37</v>
      </c>
      <c r="N4430" s="21">
        <f t="shared" si="417"/>
        <v>0.37</v>
      </c>
      <c r="O4430" s="21">
        <f t="shared" si="419"/>
        <v>0.37</v>
      </c>
      <c r="P4430" s="21">
        <f t="shared" si="420"/>
        <v>0.37</v>
      </c>
      <c r="Q4430" s="21">
        <f t="shared" si="421"/>
        <v>0.37</v>
      </c>
      <c r="R4430" s="21">
        <f t="shared" si="422"/>
        <v>0.37</v>
      </c>
      <c r="S4430" s="21"/>
    </row>
    <row r="4431">
      <c r="A4431" s="22"/>
      <c r="B4431" s="20" t="s">
        <v>4753</v>
      </c>
      <c r="C4431" s="21" t="s">
        <v>4754</v>
      </c>
      <c r="D4431" s="24"/>
      <c r="E4431" s="24"/>
      <c r="H4431" s="22">
        <f t="shared" si="418"/>
        <v>6</v>
      </c>
      <c r="I4431" s="48"/>
      <c r="J4431" s="48"/>
      <c r="K4431" s="61"/>
      <c r="L4431" s="21"/>
      <c r="M4431" s="21">
        <v>0.37</v>
      </c>
      <c r="N4431" s="21">
        <f t="shared" si="417"/>
        <v>0.37</v>
      </c>
      <c r="O4431" s="21">
        <f t="shared" si="419"/>
        <v>0.37</v>
      </c>
      <c r="P4431" s="21">
        <f t="shared" si="420"/>
        <v>0.37</v>
      </c>
      <c r="Q4431" s="21">
        <f t="shared" si="421"/>
        <v>0.37</v>
      </c>
      <c r="R4431" s="21">
        <f t="shared" si="422"/>
        <v>0.37</v>
      </c>
      <c r="S4431" s="21"/>
    </row>
    <row r="4432">
      <c r="A4432" s="22"/>
      <c r="B4432" s="20"/>
      <c r="C4432" s="21" t="s">
        <v>4755</v>
      </c>
      <c r="D4432" s="24"/>
      <c r="E4432" s="24"/>
      <c r="H4432" s="22">
        <f t="shared" si="418"/>
        <v>7</v>
      </c>
      <c r="I4432" s="48"/>
      <c r="J4432" s="48"/>
      <c r="K4432" s="61"/>
      <c r="L4432" s="21"/>
      <c r="M4432" s="21">
        <v>0.35000000000000003</v>
      </c>
      <c r="N4432" s="21">
        <f t="shared" si="417"/>
        <v>0.35000000000000003</v>
      </c>
      <c r="O4432" s="21">
        <f t="shared" si="419"/>
        <v>0.35000000000000003</v>
      </c>
      <c r="P4432" s="21">
        <f t="shared" si="420"/>
        <v>0.35000000000000003</v>
      </c>
      <c r="Q4432" s="21">
        <f t="shared" si="421"/>
        <v>0.35000000000000003</v>
      </c>
      <c r="R4432" s="21">
        <f t="shared" si="422"/>
        <v>0.35000000000000003</v>
      </c>
      <c r="S4432" s="21"/>
    </row>
    <row r="4433">
      <c r="A4433" s="22"/>
      <c r="B4433" s="20" t="s">
        <v>4756</v>
      </c>
      <c r="C4433" s="22" t="s">
        <v>4757</v>
      </c>
      <c r="D4433" s="24"/>
      <c r="E4433" s="24"/>
      <c r="H4433" s="22">
        <f t="shared" si="418"/>
        <v>8</v>
      </c>
      <c r="I4433" s="48"/>
      <c r="J4433" s="48"/>
      <c r="K4433" s="61"/>
      <c r="L4433" s="21"/>
      <c r="M4433" s="21">
        <v>0.38</v>
      </c>
      <c r="N4433" s="21">
        <f t="shared" si="417"/>
        <v>0.38</v>
      </c>
      <c r="O4433" s="21">
        <f t="shared" si="419"/>
        <v>0.38</v>
      </c>
      <c r="P4433" s="21">
        <f t="shared" si="420"/>
        <v>0.38</v>
      </c>
      <c r="Q4433" s="21">
        <f t="shared" si="421"/>
        <v>0.38</v>
      </c>
      <c r="R4433" s="21">
        <f t="shared" si="422"/>
        <v>0.38</v>
      </c>
      <c r="S4433" s="21"/>
    </row>
    <row r="4434">
      <c r="A4434" s="22"/>
      <c r="B4434" s="20" t="s">
        <v>4758</v>
      </c>
      <c r="C4434" s="22" t="s">
        <v>4759</v>
      </c>
      <c r="D4434" s="24"/>
      <c r="E4434" s="24"/>
      <c r="H4434" s="22">
        <f t="shared" si="418"/>
        <v>9</v>
      </c>
      <c r="I4434" s="48"/>
      <c r="J4434" s="48"/>
      <c r="K4434" s="61"/>
      <c r="L4434" s="21"/>
      <c r="M4434" s="21">
        <v>0.64000000000000001</v>
      </c>
      <c r="N4434" s="21">
        <f t="shared" si="417"/>
        <v>0.64000000000000001</v>
      </c>
      <c r="O4434" s="21">
        <f t="shared" si="419"/>
        <v>0.64000000000000001</v>
      </c>
      <c r="P4434" s="21">
        <f t="shared" si="420"/>
        <v>0.64000000000000001</v>
      </c>
      <c r="Q4434" s="21">
        <f t="shared" si="421"/>
        <v>0.64000000000000001</v>
      </c>
      <c r="R4434" s="21">
        <f t="shared" si="422"/>
        <v>0.64000000000000001</v>
      </c>
      <c r="S4434" s="21"/>
    </row>
    <row r="4435">
      <c r="A4435" s="22"/>
      <c r="B4435" s="20" t="s">
        <v>4760</v>
      </c>
      <c r="C4435" s="22" t="s">
        <v>4761</v>
      </c>
      <c r="D4435" s="24"/>
      <c r="E4435" s="24"/>
      <c r="H4435" s="22">
        <f t="shared" si="418"/>
        <v>10</v>
      </c>
      <c r="I4435" s="48"/>
      <c r="J4435" s="48"/>
      <c r="K4435" s="61"/>
      <c r="L4435" s="21"/>
      <c r="M4435" s="21">
        <v>0.71999999999999997</v>
      </c>
      <c r="N4435" s="21">
        <f t="shared" si="417"/>
        <v>0.71999999999999997</v>
      </c>
      <c r="O4435" s="21">
        <f t="shared" si="419"/>
        <v>0.71999999999999997</v>
      </c>
      <c r="P4435" s="21">
        <f t="shared" si="420"/>
        <v>0.71999999999999997</v>
      </c>
      <c r="Q4435" s="21">
        <f t="shared" si="421"/>
        <v>0.71999999999999997</v>
      </c>
      <c r="R4435" s="21">
        <f t="shared" si="422"/>
        <v>0.71999999999999997</v>
      </c>
      <c r="S4435" s="21"/>
    </row>
    <row r="4436">
      <c r="A4436" s="22"/>
      <c r="B4436" s="20" t="s">
        <v>4762</v>
      </c>
      <c r="C4436" s="155" t="s">
        <v>4763</v>
      </c>
      <c r="D4436" s="24"/>
      <c r="E4436" s="24"/>
      <c r="H4436" s="22">
        <f t="shared" si="418"/>
        <v>11</v>
      </c>
      <c r="I4436" s="48"/>
      <c r="J4436" s="48"/>
      <c r="K4436" s="61"/>
      <c r="L4436" s="21"/>
      <c r="M4436" s="21">
        <v>0.70000000000000007</v>
      </c>
      <c r="N4436" s="21">
        <f t="shared" si="417"/>
        <v>0.70000000000000007</v>
      </c>
      <c r="O4436" s="21">
        <f t="shared" si="419"/>
        <v>0.70000000000000007</v>
      </c>
      <c r="P4436" s="21">
        <f t="shared" si="420"/>
        <v>0.70000000000000007</v>
      </c>
      <c r="Q4436" s="21">
        <f t="shared" si="421"/>
        <v>0.70000000000000007</v>
      </c>
      <c r="R4436" s="21">
        <f t="shared" si="422"/>
        <v>0.70000000000000007</v>
      </c>
      <c r="S4436" s="21"/>
    </row>
    <row r="4437">
      <c r="A4437" s="22"/>
      <c r="B4437" s="20" t="s">
        <v>4764</v>
      </c>
      <c r="C4437" s="155" t="s">
        <v>4765</v>
      </c>
      <c r="D4437" s="24"/>
      <c r="E4437" s="24"/>
      <c r="H4437" s="22">
        <f t="shared" si="418"/>
        <v>12</v>
      </c>
      <c r="I4437" s="48"/>
      <c r="J4437" s="48"/>
      <c r="K4437" s="61"/>
      <c r="L4437" s="21"/>
      <c r="M4437" s="21">
        <v>0.73999999999999999</v>
      </c>
      <c r="N4437" s="21">
        <f t="shared" si="417"/>
        <v>0.73999999999999999</v>
      </c>
      <c r="O4437" s="21">
        <f t="shared" si="419"/>
        <v>0.73999999999999999</v>
      </c>
      <c r="P4437" s="21">
        <f t="shared" si="420"/>
        <v>0.73999999999999999</v>
      </c>
      <c r="Q4437" s="21">
        <f t="shared" si="421"/>
        <v>0.73999999999999999</v>
      </c>
      <c r="R4437" s="21">
        <f t="shared" si="422"/>
        <v>0.73999999999999999</v>
      </c>
      <c r="S4437" s="21"/>
    </row>
    <row r="4438">
      <c r="A4438" s="22"/>
      <c r="B4438" s="20" t="s">
        <v>4766</v>
      </c>
      <c r="C4438" s="155" t="s">
        <v>4767</v>
      </c>
      <c r="D4438" s="24"/>
      <c r="E4438" s="24"/>
      <c r="H4438" s="22">
        <f t="shared" si="418"/>
        <v>13</v>
      </c>
      <c r="I4438" s="48"/>
      <c r="J4438" s="48"/>
      <c r="K4438" s="61"/>
      <c r="L4438" s="21"/>
      <c r="M4438" s="21">
        <v>0.63</v>
      </c>
      <c r="N4438" s="21">
        <f t="shared" si="417"/>
        <v>0.63</v>
      </c>
      <c r="O4438" s="21">
        <f t="shared" si="419"/>
        <v>0.63</v>
      </c>
      <c r="P4438" s="21">
        <f t="shared" si="420"/>
        <v>0.63</v>
      </c>
      <c r="Q4438" s="21">
        <f t="shared" si="421"/>
        <v>0.63</v>
      </c>
      <c r="R4438" s="21">
        <f t="shared" si="422"/>
        <v>0.63</v>
      </c>
      <c r="S4438" s="21"/>
    </row>
    <row r="4439">
      <c r="A4439" s="22"/>
      <c r="B4439" s="20" t="s">
        <v>4768</v>
      </c>
      <c r="C4439" s="22" t="s">
        <v>4769</v>
      </c>
      <c r="D4439" s="24"/>
      <c r="E4439" s="24"/>
      <c r="H4439" s="22">
        <f t="shared" si="418"/>
        <v>14</v>
      </c>
      <c r="I4439" s="48"/>
      <c r="J4439" s="48"/>
      <c r="K4439" s="61"/>
      <c r="L4439" s="21"/>
      <c r="M4439" s="21">
        <v>0.64000000000000001</v>
      </c>
      <c r="N4439" s="21">
        <f t="shared" si="417"/>
        <v>0.64000000000000001</v>
      </c>
      <c r="O4439" s="21">
        <f t="shared" si="419"/>
        <v>0.64000000000000001</v>
      </c>
      <c r="P4439" s="21">
        <f t="shared" si="420"/>
        <v>0.64000000000000001</v>
      </c>
      <c r="Q4439" s="21">
        <f t="shared" si="421"/>
        <v>0.64000000000000001</v>
      </c>
      <c r="R4439" s="21">
        <f t="shared" si="422"/>
        <v>0.64000000000000001</v>
      </c>
      <c r="S4439" s="21"/>
    </row>
    <row r="4440">
      <c r="A4440" s="22"/>
      <c r="B4440" s="20" t="s">
        <v>4770</v>
      </c>
      <c r="C4440" s="22" t="s">
        <v>4771</v>
      </c>
      <c r="D4440" s="24"/>
      <c r="E4440" s="24"/>
      <c r="H4440" s="22">
        <f t="shared" si="418"/>
        <v>15</v>
      </c>
      <c r="I4440" s="48"/>
      <c r="J4440" s="48"/>
      <c r="K4440" s="61"/>
      <c r="L4440" s="21"/>
      <c r="M4440" s="21">
        <v>0.62</v>
      </c>
      <c r="N4440" s="21">
        <f t="shared" si="417"/>
        <v>0.62</v>
      </c>
      <c r="O4440" s="21">
        <f t="shared" si="419"/>
        <v>0.62</v>
      </c>
      <c r="P4440" s="21">
        <f t="shared" si="420"/>
        <v>0.62</v>
      </c>
      <c r="Q4440" s="21">
        <f t="shared" si="421"/>
        <v>0.62</v>
      </c>
      <c r="R4440" s="21">
        <f t="shared" si="422"/>
        <v>0.62</v>
      </c>
      <c r="S4440" s="21"/>
    </row>
    <row r="4441">
      <c r="A4441" s="22"/>
      <c r="B4441" s="20" t="s">
        <v>4772</v>
      </c>
      <c r="C4441" s="22" t="s">
        <v>4773</v>
      </c>
      <c r="D4441" s="24"/>
      <c r="E4441" s="24"/>
      <c r="H4441" s="22">
        <f t="shared" si="418"/>
        <v>16</v>
      </c>
      <c r="I4441" s="48"/>
      <c r="J4441" s="48"/>
      <c r="K4441" s="61"/>
      <c r="L4441" s="21"/>
      <c r="M4441" s="21">
        <v>0.64000000000000001</v>
      </c>
      <c r="N4441" s="21">
        <f t="shared" si="417"/>
        <v>0.64000000000000001</v>
      </c>
      <c r="O4441" s="21">
        <f t="shared" si="419"/>
        <v>0.64000000000000001</v>
      </c>
      <c r="P4441" s="21">
        <f t="shared" si="420"/>
        <v>0.64000000000000001</v>
      </c>
      <c r="Q4441" s="21">
        <f t="shared" si="421"/>
        <v>0.64000000000000001</v>
      </c>
      <c r="R4441" s="21">
        <f t="shared" si="422"/>
        <v>0.64000000000000001</v>
      </c>
      <c r="S4441" s="21"/>
    </row>
    <row r="4442">
      <c r="A4442" s="22"/>
      <c r="B4442" s="20" t="s">
        <v>4774</v>
      </c>
      <c r="C4442" s="155" t="s">
        <v>4775</v>
      </c>
      <c r="D4442" s="24"/>
      <c r="E4442" s="24"/>
      <c r="H4442" s="22">
        <f t="shared" si="418"/>
        <v>17</v>
      </c>
      <c r="I4442" s="48"/>
      <c r="J4442" s="48"/>
      <c r="K4442" s="61"/>
      <c r="L4442" s="21"/>
      <c r="M4442" s="21">
        <v>0.64000000000000001</v>
      </c>
      <c r="N4442" s="21">
        <f t="shared" si="417"/>
        <v>0.64000000000000001</v>
      </c>
      <c r="O4442" s="21">
        <f t="shared" si="419"/>
        <v>0.64000000000000001</v>
      </c>
      <c r="P4442" s="21">
        <f t="shared" si="420"/>
        <v>0.64000000000000001</v>
      </c>
      <c r="Q4442" s="21">
        <f t="shared" si="421"/>
        <v>0.64000000000000001</v>
      </c>
      <c r="R4442" s="21">
        <f t="shared" si="422"/>
        <v>0.64000000000000001</v>
      </c>
      <c r="S4442" s="21"/>
    </row>
    <row r="4443">
      <c r="A4443" s="22"/>
      <c r="B4443" s="20" t="s">
        <v>4776</v>
      </c>
      <c r="C4443" s="155" t="s">
        <v>4777</v>
      </c>
      <c r="D4443" s="24"/>
      <c r="E4443" s="24"/>
      <c r="H4443" s="22">
        <f t="shared" si="418"/>
        <v>18</v>
      </c>
      <c r="I4443" s="48"/>
      <c r="J4443" s="48"/>
      <c r="K4443" s="61"/>
      <c r="L4443" s="21"/>
      <c r="M4443" s="21">
        <v>0.51000000000000001</v>
      </c>
      <c r="N4443" s="21">
        <f t="shared" si="417"/>
        <v>0.51000000000000001</v>
      </c>
      <c r="O4443" s="21">
        <f t="shared" si="419"/>
        <v>0.51000000000000001</v>
      </c>
      <c r="P4443" s="21">
        <f t="shared" si="420"/>
        <v>0.51000000000000001</v>
      </c>
      <c r="Q4443" s="21">
        <f t="shared" si="421"/>
        <v>0.51000000000000001</v>
      </c>
      <c r="R4443" s="21">
        <f t="shared" si="422"/>
        <v>0.51000000000000001</v>
      </c>
      <c r="S4443" s="21"/>
    </row>
    <row r="4444">
      <c r="A4444" s="22"/>
      <c r="B4444" s="20" t="s">
        <v>4778</v>
      </c>
      <c r="C4444" s="20" t="s">
        <v>4779</v>
      </c>
      <c r="D4444" s="24"/>
      <c r="E4444" s="24"/>
      <c r="H4444" s="22">
        <f t="shared" si="418"/>
        <v>19</v>
      </c>
      <c r="I4444" s="48"/>
      <c r="J4444" s="48"/>
      <c r="K4444" s="61"/>
      <c r="L4444" s="21"/>
      <c r="M4444" s="21">
        <v>0.47000000000000003</v>
      </c>
      <c r="N4444" s="21">
        <f t="shared" si="417"/>
        <v>0.47000000000000003</v>
      </c>
      <c r="O4444" s="21">
        <f t="shared" si="419"/>
        <v>0.47000000000000003</v>
      </c>
      <c r="P4444" s="21">
        <f t="shared" si="420"/>
        <v>0.47000000000000003</v>
      </c>
      <c r="Q4444" s="21">
        <f t="shared" si="421"/>
        <v>0.47000000000000003</v>
      </c>
      <c r="R4444" s="21">
        <f t="shared" si="422"/>
        <v>0.47000000000000003</v>
      </c>
      <c r="S4444" s="21"/>
    </row>
    <row r="4445">
      <c r="A4445" s="22"/>
      <c r="B4445" s="20" t="s">
        <v>4780</v>
      </c>
      <c r="C4445" s="22" t="s">
        <v>4781</v>
      </c>
      <c r="D4445" s="24"/>
      <c r="E4445" s="24"/>
      <c r="H4445" s="22">
        <f t="shared" si="418"/>
        <v>20</v>
      </c>
      <c r="I4445" s="48"/>
      <c r="J4445" s="48"/>
      <c r="K4445" s="61"/>
      <c r="L4445" s="21"/>
      <c r="M4445" s="21">
        <v>0.39000000000000001</v>
      </c>
      <c r="N4445" s="21">
        <f t="shared" si="417"/>
        <v>0.39000000000000001</v>
      </c>
      <c r="O4445" s="21">
        <f t="shared" si="419"/>
        <v>0.39000000000000001</v>
      </c>
      <c r="P4445" s="21">
        <f t="shared" si="420"/>
        <v>0.39000000000000001</v>
      </c>
      <c r="Q4445" s="21">
        <f t="shared" si="421"/>
        <v>0.39000000000000001</v>
      </c>
      <c r="R4445" s="21">
        <f t="shared" si="422"/>
        <v>0.39000000000000001</v>
      </c>
      <c r="S4445" s="21"/>
    </row>
    <row r="4446">
      <c r="A4446" s="22"/>
      <c r="B4446" s="20" t="s">
        <v>4782</v>
      </c>
      <c r="C4446" s="155" t="s">
        <v>4783</v>
      </c>
      <c r="D4446" s="24"/>
      <c r="E4446" s="24"/>
      <c r="H4446" s="22">
        <f t="shared" si="418"/>
        <v>21</v>
      </c>
      <c r="I4446" s="48"/>
      <c r="J4446" s="48"/>
      <c r="K4446" s="61"/>
      <c r="L4446" s="21"/>
      <c r="M4446" s="21">
        <v>0.35999999999999999</v>
      </c>
      <c r="N4446" s="21">
        <f t="shared" ref="N4446:R4509" si="423">M4446</f>
        <v>0.35999999999999999</v>
      </c>
      <c r="O4446" s="21">
        <f t="shared" si="419"/>
        <v>0.35999999999999999</v>
      </c>
      <c r="P4446" s="21">
        <f t="shared" si="420"/>
        <v>0.35999999999999999</v>
      </c>
      <c r="Q4446" s="21">
        <f t="shared" si="421"/>
        <v>0.35999999999999999</v>
      </c>
      <c r="R4446" s="21">
        <f t="shared" si="422"/>
        <v>0.35999999999999999</v>
      </c>
      <c r="S4446" s="21"/>
    </row>
    <row r="4447">
      <c r="A4447" s="22"/>
      <c r="B4447" s="20"/>
      <c r="C4447" s="22"/>
      <c r="D4447" s="24"/>
      <c r="E4447" s="24"/>
      <c r="H4447" s="22">
        <f t="shared" si="418"/>
        <v>22</v>
      </c>
      <c r="I4447" s="48"/>
      <c r="J4447" s="48"/>
      <c r="K4447" s="61"/>
      <c r="L4447" s="21"/>
      <c r="M4447" s="21">
        <v>0.34000000000000002</v>
      </c>
      <c r="N4447" s="21">
        <f t="shared" si="423"/>
        <v>0.34000000000000002</v>
      </c>
      <c r="O4447" s="21">
        <f t="shared" si="419"/>
        <v>0.34000000000000002</v>
      </c>
      <c r="P4447" s="21">
        <f t="shared" si="420"/>
        <v>0.34000000000000002</v>
      </c>
      <c r="Q4447" s="21">
        <f t="shared" si="421"/>
        <v>0.34000000000000002</v>
      </c>
      <c r="R4447" s="21">
        <f t="shared" si="422"/>
        <v>0.34000000000000002</v>
      </c>
      <c r="S4447" s="21"/>
    </row>
    <row r="4448">
      <c r="A4448" s="22"/>
      <c r="B4448" s="20"/>
      <c r="C4448" s="22"/>
      <c r="D4448" s="24"/>
      <c r="E4448" s="24"/>
      <c r="H4448" s="22">
        <f t="shared" si="418"/>
        <v>23</v>
      </c>
      <c r="K4448" s="21"/>
      <c r="L4448" s="21"/>
      <c r="M4448" s="21">
        <v>0.33000000000000002</v>
      </c>
      <c r="N4448" s="21">
        <f t="shared" si="423"/>
        <v>0.33000000000000002</v>
      </c>
      <c r="O4448" s="21">
        <f t="shared" si="419"/>
        <v>0.33000000000000002</v>
      </c>
      <c r="P4448" s="21">
        <f t="shared" si="420"/>
        <v>0.33000000000000002</v>
      </c>
      <c r="Q4448" s="21">
        <f t="shared" si="421"/>
        <v>0.33000000000000002</v>
      </c>
      <c r="R4448" s="21">
        <f t="shared" si="422"/>
        <v>0.33000000000000002</v>
      </c>
      <c r="S4448" s="21"/>
    </row>
    <row r="4449">
      <c r="A4449" s="22"/>
      <c r="B4449" s="20"/>
      <c r="C4449" s="22"/>
      <c r="D4449" s="24"/>
      <c r="E4449" s="24"/>
      <c r="H4449" s="22"/>
      <c r="K4449" s="20"/>
      <c r="L4449" s="20"/>
      <c r="M4449" s="20"/>
      <c r="N4449" s="20"/>
      <c r="O4449" s="20"/>
      <c r="P4449" s="21"/>
      <c r="Q4449" s="21"/>
      <c r="R4449" s="21"/>
    </row>
    <row r="4450" s="80" customFormat="1">
      <c r="A4450" s="81"/>
      <c r="C4450" s="81"/>
      <c r="D4450" s="38" t="s">
        <v>4784</v>
      </c>
      <c r="E4450" s="38"/>
      <c r="F4450" s="48" t="s">
        <v>38</v>
      </c>
      <c r="G4450" s="81">
        <v>5</v>
      </c>
      <c r="H4450" s="81"/>
      <c r="I4450" s="48"/>
      <c r="M4450" s="48"/>
      <c r="N4450" s="48"/>
      <c r="O4450" s="48"/>
      <c r="P4450" s="48"/>
      <c r="Q4450" s="48"/>
      <c r="R4450" s="48"/>
      <c r="S4450" s="48"/>
      <c r="T4450" s="48"/>
      <c r="U4450" s="48"/>
      <c r="V4450" s="48"/>
      <c r="W4450" s="80"/>
      <c r="X4450" s="80"/>
      <c r="Y4450" s="80"/>
      <c r="Z4450" s="80"/>
      <c r="AA4450" s="80"/>
      <c r="AB4450" s="80"/>
      <c r="AC4450" s="80"/>
      <c r="AD4450" s="80"/>
    </row>
    <row r="4451" s="80" customFormat="1" ht="12" customHeight="1">
      <c r="A4451" s="81"/>
      <c r="C4451" s="81"/>
      <c r="D4451" s="38"/>
      <c r="E4451" s="38"/>
      <c r="F4451" s="48"/>
      <c r="G4451" s="81"/>
      <c r="H4451" s="81"/>
      <c r="I4451" s="48"/>
      <c r="M4451" s="48"/>
      <c r="N4451" s="48"/>
      <c r="O4451" s="48"/>
      <c r="P4451" s="48"/>
      <c r="Q4451" s="48"/>
      <c r="R4451" s="48"/>
      <c r="S4451" s="48"/>
      <c r="T4451" s="48"/>
      <c r="U4451" s="48"/>
      <c r="V4451" s="48"/>
      <c r="W4451" s="80"/>
      <c r="X4451" s="80"/>
      <c r="Y4451" s="80"/>
      <c r="Z4451" s="80"/>
      <c r="AA4451" s="80"/>
      <c r="AB4451" s="80"/>
      <c r="AC4451" s="80"/>
      <c r="AD4451" s="80"/>
    </row>
    <row r="4452" s="80" customFormat="1" ht="12" customHeight="1">
      <c r="A4452" s="81"/>
      <c r="C4452" s="81"/>
      <c r="D4452" s="38"/>
      <c r="E4452" s="38"/>
      <c r="F4452" s="48"/>
      <c r="G4452" s="81"/>
      <c r="H4452" s="81">
        <v>0</v>
      </c>
      <c r="I4452" s="48"/>
      <c r="J4452" s="48"/>
      <c r="K4452" s="61"/>
      <c r="L4452" s="48"/>
      <c r="M4452" s="48">
        <f t="shared" ref="M4452:M4475" si="424">M4398+M4425</f>
        <v>0.44</v>
      </c>
      <c r="N4452" s="48">
        <f t="shared" si="423"/>
        <v>0.44</v>
      </c>
      <c r="O4452" s="48">
        <f t="shared" si="419"/>
        <v>0.44</v>
      </c>
      <c r="P4452" s="48">
        <f t="shared" si="420"/>
        <v>0.44</v>
      </c>
      <c r="Q4452" s="48">
        <f t="shared" si="421"/>
        <v>0.44</v>
      </c>
      <c r="R4452" s="48">
        <f t="shared" si="422"/>
        <v>0.44</v>
      </c>
      <c r="S4452" s="48"/>
      <c r="T4452" s="48"/>
      <c r="U4452" s="48"/>
      <c r="V4452" s="48"/>
      <c r="W4452" s="80"/>
      <c r="X4452" s="80"/>
      <c r="Y4452" s="80"/>
      <c r="Z4452" s="80"/>
      <c r="AA4452" s="80"/>
      <c r="AB4452" s="80"/>
      <c r="AC4452" s="80"/>
      <c r="AD4452" s="80"/>
    </row>
    <row r="4453" s="80" customFormat="1" ht="12" customHeight="1">
      <c r="A4453" s="81"/>
      <c r="C4453" s="81"/>
      <c r="D4453" s="38"/>
      <c r="E4453" s="38"/>
      <c r="F4453" s="48"/>
      <c r="G4453" s="81"/>
      <c r="H4453" s="81">
        <f t="shared" si="418"/>
        <v>1</v>
      </c>
      <c r="I4453" s="48"/>
      <c r="J4453" s="48"/>
      <c r="K4453" s="61"/>
      <c r="L4453" s="48"/>
      <c r="M4453" s="48">
        <f t="shared" si="424"/>
        <v>0.45999999999999996</v>
      </c>
      <c r="N4453" s="48">
        <f t="shared" si="423"/>
        <v>0.45999999999999996</v>
      </c>
      <c r="O4453" s="48">
        <f t="shared" si="419"/>
        <v>0.45999999999999996</v>
      </c>
      <c r="P4453" s="48">
        <f t="shared" si="420"/>
        <v>0.45999999999999996</v>
      </c>
      <c r="Q4453" s="48">
        <f t="shared" si="421"/>
        <v>0.45999999999999996</v>
      </c>
      <c r="R4453" s="48">
        <f t="shared" si="422"/>
        <v>0.45999999999999996</v>
      </c>
      <c r="S4453" s="48"/>
      <c r="T4453" s="48"/>
      <c r="U4453" s="48"/>
      <c r="V4453" s="48"/>
      <c r="W4453" s="80"/>
      <c r="X4453" s="80"/>
      <c r="Y4453" s="80"/>
      <c r="Z4453" s="80"/>
      <c r="AA4453" s="80"/>
      <c r="AB4453" s="80"/>
      <c r="AC4453" s="80"/>
      <c r="AD4453" s="80"/>
    </row>
    <row r="4454" s="80" customFormat="1" ht="12" customHeight="1">
      <c r="A4454" s="81"/>
      <c r="C4454" s="81"/>
      <c r="D4454" s="38"/>
      <c r="E4454" s="38"/>
      <c r="F4454" s="48"/>
      <c r="G4454" s="81"/>
      <c r="H4454" s="81">
        <f t="shared" si="418"/>
        <v>2</v>
      </c>
      <c r="I4454" s="48"/>
      <c r="J4454" s="48"/>
      <c r="K4454" s="61"/>
      <c r="L4454" s="48"/>
      <c r="M4454" s="48">
        <f t="shared" si="424"/>
        <v>0.44999999999999996</v>
      </c>
      <c r="N4454" s="48">
        <f t="shared" si="423"/>
        <v>0.44999999999999996</v>
      </c>
      <c r="O4454" s="48">
        <f t="shared" si="419"/>
        <v>0.44999999999999996</v>
      </c>
      <c r="P4454" s="48">
        <f t="shared" si="420"/>
        <v>0.44999999999999996</v>
      </c>
      <c r="Q4454" s="48">
        <f t="shared" si="421"/>
        <v>0.44999999999999996</v>
      </c>
      <c r="R4454" s="48">
        <f t="shared" si="422"/>
        <v>0.44999999999999996</v>
      </c>
      <c r="S4454" s="48"/>
      <c r="T4454" s="48"/>
      <c r="U4454" s="48"/>
      <c r="V4454" s="48"/>
      <c r="W4454" s="80"/>
      <c r="X4454" s="80"/>
      <c r="Y4454" s="80"/>
      <c r="Z4454" s="80"/>
      <c r="AA4454" s="80"/>
      <c r="AB4454" s="80"/>
      <c r="AC4454" s="80"/>
      <c r="AD4454" s="80"/>
    </row>
    <row r="4455" s="80" customFormat="1" ht="12" customHeight="1">
      <c r="A4455" s="81"/>
      <c r="C4455" s="81"/>
      <c r="D4455" s="38"/>
      <c r="E4455" s="38"/>
      <c r="F4455" s="48"/>
      <c r="G4455" s="81"/>
      <c r="H4455" s="81">
        <f t="shared" si="418"/>
        <v>3</v>
      </c>
      <c r="I4455" s="48"/>
      <c r="J4455" s="48"/>
      <c r="K4455" s="61"/>
      <c r="L4455" s="48"/>
      <c r="M4455" s="48">
        <f t="shared" si="424"/>
        <v>0.45000000000000007</v>
      </c>
      <c r="N4455" s="48">
        <f t="shared" si="423"/>
        <v>0.45000000000000007</v>
      </c>
      <c r="O4455" s="48">
        <f t="shared" si="419"/>
        <v>0.45000000000000007</v>
      </c>
      <c r="P4455" s="48">
        <f t="shared" si="420"/>
        <v>0.45000000000000007</v>
      </c>
      <c r="Q4455" s="48">
        <f t="shared" si="421"/>
        <v>0.45000000000000007</v>
      </c>
      <c r="R4455" s="48">
        <f t="shared" si="422"/>
        <v>0.45000000000000007</v>
      </c>
      <c r="S4455" s="48"/>
      <c r="T4455" s="48"/>
      <c r="U4455" s="48"/>
      <c r="V4455" s="48"/>
      <c r="W4455" s="80"/>
      <c r="X4455" s="80"/>
      <c r="Y4455" s="80"/>
      <c r="Z4455" s="80"/>
      <c r="AA4455" s="80"/>
      <c r="AB4455" s="80"/>
      <c r="AC4455" s="80"/>
      <c r="AD4455" s="80"/>
    </row>
    <row r="4456" s="80" customFormat="1" ht="12" customHeight="1">
      <c r="A4456" s="81"/>
      <c r="C4456" s="81"/>
      <c r="D4456" s="38"/>
      <c r="E4456" s="38"/>
      <c r="F4456" s="48"/>
      <c r="G4456" s="81"/>
      <c r="H4456" s="81">
        <f t="shared" si="418"/>
        <v>4</v>
      </c>
      <c r="I4456" s="48"/>
      <c r="J4456" s="48"/>
      <c r="K4456" s="61"/>
      <c r="L4456" s="48"/>
      <c r="M4456" s="48">
        <f t="shared" si="424"/>
        <v>0.46999999999999997</v>
      </c>
      <c r="N4456" s="48">
        <f t="shared" si="423"/>
        <v>0.46999999999999997</v>
      </c>
      <c r="O4456" s="48">
        <f t="shared" si="419"/>
        <v>0.46999999999999997</v>
      </c>
      <c r="P4456" s="48">
        <f t="shared" si="420"/>
        <v>0.46999999999999997</v>
      </c>
      <c r="Q4456" s="48">
        <f t="shared" si="421"/>
        <v>0.46999999999999997</v>
      </c>
      <c r="R4456" s="48">
        <f t="shared" si="422"/>
        <v>0.46999999999999997</v>
      </c>
      <c r="S4456" s="48"/>
      <c r="T4456" s="48"/>
      <c r="U4456" s="48"/>
      <c r="V4456" s="48"/>
      <c r="W4456" s="80"/>
      <c r="X4456" s="80"/>
      <c r="Y4456" s="80"/>
      <c r="Z4456" s="80"/>
      <c r="AA4456" s="80"/>
      <c r="AB4456" s="80"/>
      <c r="AC4456" s="80"/>
      <c r="AD4456" s="80"/>
    </row>
    <row r="4457" s="80" customFormat="1" ht="12" customHeight="1">
      <c r="A4457" s="81"/>
      <c r="C4457" s="81"/>
      <c r="D4457" s="38"/>
      <c r="E4457" s="38"/>
      <c r="F4457" s="48"/>
      <c r="G4457" s="81"/>
      <c r="H4457" s="81">
        <f t="shared" si="418"/>
        <v>5</v>
      </c>
      <c r="I4457" s="48"/>
      <c r="J4457" s="48"/>
      <c r="K4457" s="61"/>
      <c r="L4457" s="48"/>
      <c r="M4457" s="48">
        <f t="shared" si="424"/>
        <v>0.48999999999999999</v>
      </c>
      <c r="N4457" s="48">
        <f t="shared" si="423"/>
        <v>0.48999999999999999</v>
      </c>
      <c r="O4457" s="48">
        <f t="shared" si="419"/>
        <v>0.48999999999999999</v>
      </c>
      <c r="P4457" s="48">
        <f t="shared" si="420"/>
        <v>0.48999999999999999</v>
      </c>
      <c r="Q4457" s="48">
        <f t="shared" si="421"/>
        <v>0.48999999999999999</v>
      </c>
      <c r="R4457" s="48">
        <f t="shared" si="422"/>
        <v>0.48999999999999999</v>
      </c>
      <c r="S4457" s="48"/>
      <c r="T4457" s="48"/>
      <c r="U4457" s="48"/>
      <c r="V4457" s="48"/>
      <c r="W4457" s="80"/>
      <c r="X4457" s="80"/>
      <c r="Y4457" s="80"/>
      <c r="Z4457" s="80"/>
      <c r="AA4457" s="80"/>
      <c r="AB4457" s="80"/>
      <c r="AC4457" s="80"/>
      <c r="AD4457" s="80"/>
    </row>
    <row r="4458" s="80" customFormat="1" ht="12" customHeight="1">
      <c r="A4458" s="81"/>
      <c r="C4458" s="81"/>
      <c r="D4458" s="38"/>
      <c r="E4458" s="38"/>
      <c r="F4458" s="48"/>
      <c r="G4458" s="81"/>
      <c r="H4458" s="81">
        <f t="shared" si="418"/>
        <v>6</v>
      </c>
      <c r="I4458" s="48"/>
      <c r="J4458" s="48"/>
      <c r="K4458" s="61"/>
      <c r="L4458" s="48"/>
      <c r="M4458" s="48">
        <f t="shared" si="424"/>
        <v>0.48999999999999999</v>
      </c>
      <c r="N4458" s="48">
        <f t="shared" si="423"/>
        <v>0.48999999999999999</v>
      </c>
      <c r="O4458" s="48">
        <f t="shared" si="419"/>
        <v>0.48999999999999999</v>
      </c>
      <c r="P4458" s="48">
        <f t="shared" si="420"/>
        <v>0.48999999999999999</v>
      </c>
      <c r="Q4458" s="48">
        <f t="shared" si="421"/>
        <v>0.48999999999999999</v>
      </c>
      <c r="R4458" s="48">
        <f t="shared" si="422"/>
        <v>0.48999999999999999</v>
      </c>
      <c r="S4458" s="48"/>
      <c r="T4458" s="48"/>
      <c r="U4458" s="48"/>
      <c r="V4458" s="48"/>
      <c r="W4458" s="80"/>
      <c r="X4458" s="80"/>
      <c r="Y4458" s="80"/>
      <c r="Z4458" s="80"/>
      <c r="AA4458" s="80"/>
      <c r="AB4458" s="80"/>
      <c r="AC4458" s="80"/>
      <c r="AD4458" s="80"/>
    </row>
    <row r="4459" s="80" customFormat="1" ht="12" customHeight="1">
      <c r="A4459" s="81"/>
      <c r="C4459" s="81"/>
      <c r="D4459" s="38"/>
      <c r="E4459" s="38"/>
      <c r="F4459" s="48"/>
      <c r="G4459" s="81"/>
      <c r="H4459" s="81">
        <f t="shared" si="418"/>
        <v>7</v>
      </c>
      <c r="I4459" s="48"/>
      <c r="J4459" s="48"/>
      <c r="K4459" s="61"/>
      <c r="L4459" s="48"/>
      <c r="M4459" s="48">
        <f t="shared" si="424"/>
        <v>0.46000000000000002</v>
      </c>
      <c r="N4459" s="48">
        <f t="shared" si="423"/>
        <v>0.46000000000000002</v>
      </c>
      <c r="O4459" s="48">
        <f t="shared" si="419"/>
        <v>0.46000000000000002</v>
      </c>
      <c r="P4459" s="48">
        <f t="shared" si="420"/>
        <v>0.46000000000000002</v>
      </c>
      <c r="Q4459" s="48">
        <f t="shared" si="421"/>
        <v>0.46000000000000002</v>
      </c>
      <c r="R4459" s="48">
        <f t="shared" si="422"/>
        <v>0.46000000000000002</v>
      </c>
      <c r="S4459" s="48"/>
      <c r="T4459" s="48"/>
      <c r="U4459" s="48"/>
      <c r="V4459" s="48"/>
      <c r="W4459" s="80"/>
      <c r="X4459" s="80"/>
      <c r="Y4459" s="80"/>
      <c r="Z4459" s="80"/>
      <c r="AA4459" s="80"/>
      <c r="AB4459" s="80"/>
      <c r="AC4459" s="80"/>
      <c r="AD4459" s="80"/>
    </row>
    <row r="4460" s="80" customFormat="1" ht="12" customHeight="1">
      <c r="A4460" s="81"/>
      <c r="C4460" s="81"/>
      <c r="D4460" s="38"/>
      <c r="E4460" s="38"/>
      <c r="F4460" s="48"/>
      <c r="G4460" s="81"/>
      <c r="H4460" s="81">
        <f t="shared" si="418"/>
        <v>8</v>
      </c>
      <c r="I4460" s="48"/>
      <c r="J4460" s="48"/>
      <c r="K4460" s="61"/>
      <c r="L4460" s="48"/>
      <c r="M4460" s="48">
        <f t="shared" si="424"/>
        <v>0.79000000000000004</v>
      </c>
      <c r="N4460" s="48">
        <f t="shared" si="423"/>
        <v>0.79000000000000004</v>
      </c>
      <c r="O4460" s="48">
        <f t="shared" si="419"/>
        <v>0.79000000000000004</v>
      </c>
      <c r="P4460" s="48">
        <f t="shared" si="420"/>
        <v>0.79000000000000004</v>
      </c>
      <c r="Q4460" s="48">
        <f t="shared" si="421"/>
        <v>0.79000000000000004</v>
      </c>
      <c r="R4460" s="48">
        <f t="shared" si="422"/>
        <v>0.79000000000000004</v>
      </c>
      <c r="S4460" s="48"/>
      <c r="T4460" s="48"/>
      <c r="U4460" s="48"/>
      <c r="V4460" s="48"/>
      <c r="W4460" s="80"/>
      <c r="X4460" s="80"/>
      <c r="Y4460" s="80"/>
      <c r="Z4460" s="80"/>
      <c r="AA4460" s="80"/>
      <c r="AB4460" s="80"/>
      <c r="AC4460" s="80"/>
      <c r="AD4460" s="80"/>
    </row>
    <row r="4461" s="80" customFormat="1" ht="12" customHeight="1">
      <c r="A4461" s="81"/>
      <c r="C4461" s="81"/>
      <c r="D4461" s="38"/>
      <c r="E4461" s="38"/>
      <c r="F4461" s="48"/>
      <c r="G4461" s="81"/>
      <c r="H4461" s="81">
        <f t="shared" si="418"/>
        <v>9</v>
      </c>
      <c r="I4461" s="48"/>
      <c r="J4461" s="48"/>
      <c r="K4461" s="61"/>
      <c r="L4461" s="48"/>
      <c r="M4461" s="48">
        <f t="shared" si="424"/>
        <v>1.04</v>
      </c>
      <c r="N4461" s="48">
        <f t="shared" si="423"/>
        <v>1.04</v>
      </c>
      <c r="O4461" s="48">
        <f t="shared" si="419"/>
        <v>1.04</v>
      </c>
      <c r="P4461" s="48">
        <f t="shared" si="420"/>
        <v>1.04</v>
      </c>
      <c r="Q4461" s="48">
        <f t="shared" si="421"/>
        <v>1.04</v>
      </c>
      <c r="R4461" s="48">
        <f t="shared" si="422"/>
        <v>1.04</v>
      </c>
      <c r="S4461" s="48"/>
      <c r="T4461" s="48"/>
      <c r="U4461" s="48"/>
      <c r="V4461" s="48"/>
      <c r="W4461" s="80"/>
      <c r="X4461" s="80"/>
      <c r="Y4461" s="80"/>
      <c r="Z4461" s="80"/>
      <c r="AA4461" s="80"/>
      <c r="AB4461" s="80"/>
      <c r="AC4461" s="80"/>
      <c r="AD4461" s="80"/>
    </row>
    <row r="4462" s="80" customFormat="1" ht="12" customHeight="1">
      <c r="A4462" s="81"/>
      <c r="C4462" s="81"/>
      <c r="D4462" s="38"/>
      <c r="E4462" s="38"/>
      <c r="F4462" s="48"/>
      <c r="G4462" s="81"/>
      <c r="H4462" s="81">
        <f t="shared" si="418"/>
        <v>10</v>
      </c>
      <c r="I4462" s="48"/>
      <c r="J4462" s="48"/>
      <c r="K4462" s="61"/>
      <c r="L4462" s="48"/>
      <c r="M4462" s="48">
        <f t="shared" si="424"/>
        <v>1.04</v>
      </c>
      <c r="N4462" s="48">
        <f t="shared" si="423"/>
        <v>1.04</v>
      </c>
      <c r="O4462" s="48">
        <f t="shared" si="419"/>
        <v>1.04</v>
      </c>
      <c r="P4462" s="48">
        <f t="shared" si="420"/>
        <v>1.04</v>
      </c>
      <c r="Q4462" s="48">
        <f t="shared" si="421"/>
        <v>1.04</v>
      </c>
      <c r="R4462" s="48">
        <f t="shared" si="422"/>
        <v>1.04</v>
      </c>
      <c r="S4462" s="48"/>
      <c r="T4462" s="48"/>
      <c r="U4462" s="48"/>
      <c r="V4462" s="48"/>
      <c r="W4462" s="80"/>
      <c r="X4462" s="80"/>
      <c r="Y4462" s="80"/>
      <c r="Z4462" s="80"/>
      <c r="AA4462" s="80"/>
      <c r="AB4462" s="80"/>
      <c r="AC4462" s="80"/>
      <c r="AD4462" s="80"/>
    </row>
    <row r="4463" s="80" customFormat="1" ht="12" customHeight="1">
      <c r="A4463" s="81"/>
      <c r="C4463" s="81"/>
      <c r="D4463" s="38"/>
      <c r="E4463" s="38"/>
      <c r="F4463" s="48"/>
      <c r="G4463" s="81"/>
      <c r="H4463" s="81">
        <f t="shared" ref="H4463:H4526" si="425">H4462+1</f>
        <v>11</v>
      </c>
      <c r="I4463" s="48"/>
      <c r="J4463" s="48"/>
      <c r="K4463" s="61"/>
      <c r="L4463" s="48"/>
      <c r="M4463" s="48">
        <f t="shared" si="424"/>
        <v>1.1300000000000001</v>
      </c>
      <c r="N4463" s="48">
        <f t="shared" si="423"/>
        <v>1.1300000000000001</v>
      </c>
      <c r="O4463" s="48">
        <f t="shared" si="419"/>
        <v>1.1300000000000001</v>
      </c>
      <c r="P4463" s="48">
        <f t="shared" si="420"/>
        <v>1.1300000000000001</v>
      </c>
      <c r="Q4463" s="48">
        <f t="shared" si="421"/>
        <v>1.1300000000000001</v>
      </c>
      <c r="R4463" s="48">
        <f t="shared" si="422"/>
        <v>1.1300000000000001</v>
      </c>
      <c r="S4463" s="48"/>
      <c r="T4463" s="48"/>
      <c r="U4463" s="48"/>
      <c r="V4463" s="48"/>
      <c r="W4463" s="80"/>
      <c r="X4463" s="80"/>
      <c r="Y4463" s="80"/>
      <c r="Z4463" s="80"/>
      <c r="AA4463" s="80"/>
      <c r="AB4463" s="80"/>
      <c r="AC4463" s="80"/>
      <c r="AD4463" s="80"/>
    </row>
    <row r="4464" s="80" customFormat="1" ht="12" customHeight="1">
      <c r="A4464" s="81"/>
      <c r="C4464" s="81"/>
      <c r="D4464" s="38"/>
      <c r="E4464" s="38"/>
      <c r="F4464" s="48"/>
      <c r="G4464" s="81"/>
      <c r="H4464" s="81">
        <f t="shared" si="425"/>
        <v>12</v>
      </c>
      <c r="I4464" s="48"/>
      <c r="J4464" s="48"/>
      <c r="K4464" s="61"/>
      <c r="L4464" s="48"/>
      <c r="M4464" s="48">
        <f t="shared" si="424"/>
        <v>0.97999999999999998</v>
      </c>
      <c r="N4464" s="48">
        <f t="shared" si="423"/>
        <v>0.97999999999999998</v>
      </c>
      <c r="O4464" s="48">
        <f t="shared" si="419"/>
        <v>0.97999999999999998</v>
      </c>
      <c r="P4464" s="48">
        <f t="shared" si="420"/>
        <v>0.97999999999999998</v>
      </c>
      <c r="Q4464" s="48">
        <f t="shared" si="421"/>
        <v>0.97999999999999998</v>
      </c>
      <c r="R4464" s="48">
        <f t="shared" si="422"/>
        <v>0.97999999999999998</v>
      </c>
      <c r="S4464" s="48"/>
      <c r="T4464" s="48"/>
      <c r="U4464" s="48"/>
      <c r="V4464" s="48"/>
      <c r="W4464" s="80"/>
      <c r="X4464" s="80"/>
      <c r="Y4464" s="80"/>
      <c r="Z4464" s="80"/>
      <c r="AA4464" s="80"/>
      <c r="AB4464" s="80"/>
      <c r="AC4464" s="80"/>
      <c r="AD4464" s="80"/>
    </row>
    <row r="4465" s="80" customFormat="1" ht="12" customHeight="1">
      <c r="A4465" s="81"/>
      <c r="C4465" s="81"/>
      <c r="D4465" s="38"/>
      <c r="E4465" s="38"/>
      <c r="F4465" s="48"/>
      <c r="G4465" s="81"/>
      <c r="H4465" s="81">
        <f t="shared" si="425"/>
        <v>13</v>
      </c>
      <c r="I4465" s="48"/>
      <c r="J4465" s="48"/>
      <c r="K4465" s="61"/>
      <c r="L4465" s="48"/>
      <c r="M4465" s="48">
        <f t="shared" si="424"/>
        <v>1.01</v>
      </c>
      <c r="N4465" s="48">
        <f t="shared" si="423"/>
        <v>1.01</v>
      </c>
      <c r="O4465" s="48">
        <f t="shared" si="419"/>
        <v>1.01</v>
      </c>
      <c r="P4465" s="48">
        <f t="shared" si="420"/>
        <v>1.01</v>
      </c>
      <c r="Q4465" s="48">
        <f t="shared" si="421"/>
        <v>1.01</v>
      </c>
      <c r="R4465" s="48">
        <f t="shared" si="422"/>
        <v>1.01</v>
      </c>
      <c r="S4465" s="48"/>
      <c r="T4465" s="48"/>
      <c r="U4465" s="48"/>
      <c r="V4465" s="48"/>
      <c r="W4465" s="80"/>
      <c r="X4465" s="80"/>
      <c r="Y4465" s="80"/>
      <c r="Z4465" s="80"/>
      <c r="AA4465" s="80"/>
      <c r="AB4465" s="80"/>
      <c r="AC4465" s="80"/>
      <c r="AD4465" s="80"/>
    </row>
    <row r="4466" s="80" customFormat="1" ht="12" customHeight="1">
      <c r="A4466" s="81"/>
      <c r="C4466" s="81"/>
      <c r="D4466" s="38"/>
      <c r="E4466" s="38"/>
      <c r="F4466" s="48"/>
      <c r="G4466" s="81"/>
      <c r="H4466" s="81">
        <f t="shared" si="425"/>
        <v>14</v>
      </c>
      <c r="I4466" s="48"/>
      <c r="J4466" s="48"/>
      <c r="K4466" s="61"/>
      <c r="L4466" s="48"/>
      <c r="M4466" s="48">
        <f t="shared" si="424"/>
        <v>1.04</v>
      </c>
      <c r="N4466" s="48">
        <f t="shared" si="423"/>
        <v>1.04</v>
      </c>
      <c r="O4466" s="48">
        <f t="shared" si="419"/>
        <v>1.04</v>
      </c>
      <c r="P4466" s="48">
        <f t="shared" si="420"/>
        <v>1.04</v>
      </c>
      <c r="Q4466" s="48">
        <f t="shared" si="421"/>
        <v>1.04</v>
      </c>
      <c r="R4466" s="48">
        <f t="shared" si="422"/>
        <v>1.04</v>
      </c>
      <c r="S4466" s="48"/>
      <c r="T4466" s="48"/>
      <c r="U4466" s="48"/>
      <c r="V4466" s="48"/>
      <c r="W4466" s="80"/>
      <c r="X4466" s="80"/>
      <c r="Y4466" s="80"/>
      <c r="Z4466" s="80"/>
      <c r="AA4466" s="80"/>
      <c r="AB4466" s="80"/>
      <c r="AC4466" s="80"/>
      <c r="AD4466" s="80"/>
    </row>
    <row r="4467" s="80" customFormat="1" ht="12" customHeight="1">
      <c r="A4467" s="81"/>
      <c r="C4467" s="81"/>
      <c r="D4467" s="38"/>
      <c r="E4467" s="38"/>
      <c r="F4467" s="48"/>
      <c r="G4467" s="81"/>
      <c r="H4467" s="81">
        <f t="shared" si="425"/>
        <v>15</v>
      </c>
      <c r="I4467" s="48"/>
      <c r="J4467" s="48"/>
      <c r="K4467" s="61"/>
      <c r="L4467" s="48"/>
      <c r="M4467" s="48">
        <f t="shared" si="424"/>
        <v>1.02</v>
      </c>
      <c r="N4467" s="48">
        <f t="shared" si="423"/>
        <v>1.02</v>
      </c>
      <c r="O4467" s="48">
        <f t="shared" si="419"/>
        <v>1.02</v>
      </c>
      <c r="P4467" s="48">
        <f t="shared" si="420"/>
        <v>1.02</v>
      </c>
      <c r="Q4467" s="48">
        <f t="shared" si="421"/>
        <v>1.02</v>
      </c>
      <c r="R4467" s="48">
        <f t="shared" si="422"/>
        <v>1.02</v>
      </c>
      <c r="S4467" s="48"/>
      <c r="T4467" s="48"/>
      <c r="U4467" s="48"/>
      <c r="V4467" s="48"/>
      <c r="W4467" s="80"/>
      <c r="X4467" s="80"/>
      <c r="Y4467" s="80"/>
      <c r="Z4467" s="80"/>
      <c r="AA4467" s="80"/>
      <c r="AB4467" s="80"/>
      <c r="AC4467" s="80"/>
      <c r="AD4467" s="80"/>
    </row>
    <row r="4468" s="80" customFormat="1" ht="12" customHeight="1">
      <c r="A4468" s="81"/>
      <c r="C4468" s="81"/>
      <c r="D4468" s="38"/>
      <c r="E4468" s="38"/>
      <c r="F4468" s="48"/>
      <c r="G4468" s="81"/>
      <c r="H4468" s="81">
        <f t="shared" si="425"/>
        <v>16</v>
      </c>
      <c r="I4468" s="48"/>
      <c r="J4468" s="48"/>
      <c r="K4468" s="61"/>
      <c r="L4468" s="48"/>
      <c r="M4468" s="48">
        <f t="shared" si="424"/>
        <v>0.80000000000000004</v>
      </c>
      <c r="N4468" s="48">
        <f t="shared" si="423"/>
        <v>0.80000000000000004</v>
      </c>
      <c r="O4468" s="48">
        <f t="shared" si="419"/>
        <v>0.80000000000000004</v>
      </c>
      <c r="P4468" s="48">
        <f t="shared" si="420"/>
        <v>0.80000000000000004</v>
      </c>
      <c r="Q4468" s="48">
        <f t="shared" si="421"/>
        <v>0.80000000000000004</v>
      </c>
      <c r="R4468" s="48">
        <f t="shared" si="422"/>
        <v>0.80000000000000004</v>
      </c>
      <c r="S4468" s="48"/>
      <c r="T4468" s="48"/>
      <c r="U4468" s="48"/>
      <c r="V4468" s="48"/>
      <c r="W4468" s="80"/>
      <c r="X4468" s="80"/>
      <c r="Y4468" s="80"/>
      <c r="Z4468" s="80"/>
      <c r="AA4468" s="80"/>
      <c r="AB4468" s="80"/>
      <c r="AC4468" s="80"/>
      <c r="AD4468" s="80"/>
    </row>
    <row r="4469" s="80" customFormat="1" ht="12" customHeight="1">
      <c r="A4469" s="81"/>
      <c r="C4469" s="81"/>
      <c r="D4469" s="38"/>
      <c r="E4469" s="38"/>
      <c r="F4469" s="48"/>
      <c r="G4469" s="81"/>
      <c r="H4469" s="81">
        <f t="shared" si="425"/>
        <v>17</v>
      </c>
      <c r="I4469" s="48"/>
      <c r="J4469" s="48"/>
      <c r="K4469" s="61"/>
      <c r="L4469" s="48"/>
      <c r="M4469" s="48">
        <f t="shared" si="424"/>
        <v>0.66000000000000003</v>
      </c>
      <c r="N4469" s="48">
        <f t="shared" si="423"/>
        <v>0.66000000000000003</v>
      </c>
      <c r="O4469" s="48">
        <f t="shared" si="419"/>
        <v>0.66000000000000003</v>
      </c>
      <c r="P4469" s="48">
        <f t="shared" si="420"/>
        <v>0.66000000000000003</v>
      </c>
      <c r="Q4469" s="48">
        <f t="shared" si="421"/>
        <v>0.66000000000000003</v>
      </c>
      <c r="R4469" s="48">
        <f t="shared" si="422"/>
        <v>0.66000000000000003</v>
      </c>
      <c r="S4469" s="48"/>
      <c r="T4469" s="48"/>
      <c r="U4469" s="48"/>
      <c r="V4469" s="48"/>
      <c r="W4469" s="80"/>
      <c r="X4469" s="80"/>
      <c r="Y4469" s="80"/>
      <c r="Z4469" s="80"/>
      <c r="AA4469" s="80"/>
      <c r="AB4469" s="80"/>
      <c r="AC4469" s="80"/>
      <c r="AD4469" s="80"/>
    </row>
    <row r="4470" s="80" customFormat="1" ht="12" customHeight="1">
      <c r="A4470" s="81"/>
      <c r="C4470" s="81"/>
      <c r="D4470" s="38"/>
      <c r="E4470" s="38"/>
      <c r="F4470" s="48"/>
      <c r="G4470" s="81"/>
      <c r="H4470" s="81">
        <f t="shared" si="425"/>
        <v>18</v>
      </c>
      <c r="I4470" s="48"/>
      <c r="J4470" s="48"/>
      <c r="K4470" s="61"/>
      <c r="L4470" s="48"/>
      <c r="M4470" s="48">
        <f t="shared" si="424"/>
        <v>0.52000000000000002</v>
      </c>
      <c r="N4470" s="48">
        <f t="shared" si="423"/>
        <v>0.52000000000000002</v>
      </c>
      <c r="O4470" s="48">
        <f t="shared" si="419"/>
        <v>0.52000000000000002</v>
      </c>
      <c r="P4470" s="48">
        <f t="shared" si="420"/>
        <v>0.52000000000000002</v>
      </c>
      <c r="Q4470" s="48">
        <f t="shared" si="421"/>
        <v>0.52000000000000002</v>
      </c>
      <c r="R4470" s="48">
        <f t="shared" si="422"/>
        <v>0.52000000000000002</v>
      </c>
      <c r="S4470" s="48"/>
      <c r="T4470" s="48"/>
      <c r="U4470" s="48"/>
      <c r="V4470" s="48"/>
      <c r="W4470" s="80"/>
      <c r="X4470" s="80"/>
      <c r="Y4470" s="80"/>
      <c r="Z4470" s="80"/>
      <c r="AA4470" s="80"/>
      <c r="AB4470" s="80"/>
      <c r="AC4470" s="80"/>
      <c r="AD4470" s="80"/>
    </row>
    <row r="4471" s="80" customFormat="1" ht="12" customHeight="1">
      <c r="A4471" s="81"/>
      <c r="C4471" s="81"/>
      <c r="D4471" s="38"/>
      <c r="E4471" s="38"/>
      <c r="F4471" s="48"/>
      <c r="G4471" s="81"/>
      <c r="H4471" s="81">
        <f t="shared" si="425"/>
        <v>19</v>
      </c>
      <c r="I4471" s="48"/>
      <c r="J4471" s="48"/>
      <c r="K4471" s="61"/>
      <c r="L4471" s="48"/>
      <c r="M4471" s="48">
        <f t="shared" si="424"/>
        <v>0.48000000000000004</v>
      </c>
      <c r="N4471" s="48">
        <f t="shared" si="423"/>
        <v>0.48000000000000004</v>
      </c>
      <c r="O4471" s="48">
        <f t="shared" si="419"/>
        <v>0.48000000000000004</v>
      </c>
      <c r="P4471" s="48">
        <f t="shared" si="420"/>
        <v>0.48000000000000004</v>
      </c>
      <c r="Q4471" s="48">
        <f t="shared" si="421"/>
        <v>0.48000000000000004</v>
      </c>
      <c r="R4471" s="48">
        <f t="shared" si="422"/>
        <v>0.48000000000000004</v>
      </c>
      <c r="S4471" s="48"/>
      <c r="T4471" s="48"/>
      <c r="U4471" s="48"/>
      <c r="V4471" s="48"/>
      <c r="W4471" s="80"/>
      <c r="X4471" s="80"/>
      <c r="Y4471" s="80"/>
      <c r="Z4471" s="80"/>
      <c r="AA4471" s="80"/>
      <c r="AB4471" s="80"/>
      <c r="AC4471" s="80"/>
      <c r="AD4471" s="80"/>
    </row>
    <row r="4472" s="80" customFormat="1" ht="12" customHeight="1">
      <c r="A4472" s="81"/>
      <c r="C4472" s="81"/>
      <c r="D4472" s="38"/>
      <c r="E4472" s="38"/>
      <c r="F4472" s="48"/>
      <c r="G4472" s="81"/>
      <c r="H4472" s="81">
        <f t="shared" si="425"/>
        <v>20</v>
      </c>
      <c r="I4472" s="48"/>
      <c r="J4472" s="48"/>
      <c r="K4472" s="61"/>
      <c r="L4472" s="48"/>
      <c r="M4472" s="48">
        <f t="shared" si="424"/>
        <v>0.40000000000000002</v>
      </c>
      <c r="N4472" s="48">
        <f t="shared" si="423"/>
        <v>0.40000000000000002</v>
      </c>
      <c r="O4472" s="48">
        <f t="shared" si="419"/>
        <v>0.40000000000000002</v>
      </c>
      <c r="P4472" s="48">
        <f t="shared" si="420"/>
        <v>0.40000000000000002</v>
      </c>
      <c r="Q4472" s="48">
        <f t="shared" si="421"/>
        <v>0.40000000000000002</v>
      </c>
      <c r="R4472" s="48">
        <f t="shared" si="422"/>
        <v>0.40000000000000002</v>
      </c>
      <c r="S4472" s="48"/>
      <c r="T4472" s="48"/>
      <c r="U4472" s="48"/>
      <c r="V4472" s="48"/>
      <c r="W4472" s="80"/>
      <c r="X4472" s="80"/>
      <c r="Y4472" s="80"/>
      <c r="Z4472" s="80"/>
      <c r="AA4472" s="80"/>
      <c r="AB4472" s="80"/>
      <c r="AC4472" s="80"/>
      <c r="AD4472" s="80"/>
    </row>
    <row r="4473" s="80" customFormat="1" ht="12" customHeight="1">
      <c r="A4473" s="81"/>
      <c r="C4473" s="81"/>
      <c r="D4473" s="38"/>
      <c r="E4473" s="38"/>
      <c r="F4473" s="48"/>
      <c r="G4473" s="81"/>
      <c r="H4473" s="81">
        <f t="shared" si="425"/>
        <v>21</v>
      </c>
      <c r="I4473" s="48"/>
      <c r="J4473" s="48"/>
      <c r="K4473" s="61"/>
      <c r="L4473" s="48"/>
      <c r="M4473" s="48">
        <f t="shared" si="424"/>
        <v>0.37</v>
      </c>
      <c r="N4473" s="48">
        <f t="shared" si="423"/>
        <v>0.37</v>
      </c>
      <c r="O4473" s="48">
        <f t="shared" si="419"/>
        <v>0.37</v>
      </c>
      <c r="P4473" s="48">
        <f t="shared" si="420"/>
        <v>0.37</v>
      </c>
      <c r="Q4473" s="48">
        <f t="shared" si="421"/>
        <v>0.37</v>
      </c>
      <c r="R4473" s="48">
        <f t="shared" si="422"/>
        <v>0.37</v>
      </c>
      <c r="S4473" s="48"/>
      <c r="T4473" s="48"/>
      <c r="U4473" s="48"/>
      <c r="V4473" s="48"/>
      <c r="W4473" s="80"/>
      <c r="X4473" s="80"/>
      <c r="Y4473" s="80"/>
      <c r="Z4473" s="80"/>
      <c r="AA4473" s="80"/>
      <c r="AB4473" s="80"/>
      <c r="AC4473" s="80"/>
      <c r="AD4473" s="80"/>
    </row>
    <row r="4474" s="80" customFormat="1" ht="12" customHeight="1">
      <c r="A4474" s="81"/>
      <c r="C4474" s="81"/>
      <c r="D4474" s="38"/>
      <c r="E4474" s="38"/>
      <c r="F4474" s="48"/>
      <c r="G4474" s="81"/>
      <c r="H4474" s="81">
        <f t="shared" si="425"/>
        <v>22</v>
      </c>
      <c r="I4474" s="48"/>
      <c r="J4474" s="48"/>
      <c r="K4474" s="61"/>
      <c r="L4474" s="48"/>
      <c r="M4474" s="48">
        <f t="shared" si="424"/>
        <v>0.35000000000000003</v>
      </c>
      <c r="N4474" s="48">
        <f t="shared" si="423"/>
        <v>0.35000000000000003</v>
      </c>
      <c r="O4474" s="48">
        <f t="shared" ref="O4474:O4537" si="426">N4474</f>
        <v>0.35000000000000003</v>
      </c>
      <c r="P4474" s="48">
        <f t="shared" ref="P4474:P4537" si="427">O4474</f>
        <v>0.35000000000000003</v>
      </c>
      <c r="Q4474" s="48">
        <f t="shared" ref="Q4474:Q4537" si="428">P4474</f>
        <v>0.35000000000000003</v>
      </c>
      <c r="R4474" s="48">
        <f t="shared" ref="R4474:R4537" si="429">Q4474</f>
        <v>0.35000000000000003</v>
      </c>
      <c r="S4474" s="48"/>
      <c r="T4474" s="48"/>
      <c r="U4474" s="48"/>
      <c r="V4474" s="48"/>
      <c r="W4474" s="80"/>
      <c r="X4474" s="80"/>
      <c r="Y4474" s="80"/>
      <c r="Z4474" s="80"/>
      <c r="AA4474" s="80"/>
      <c r="AB4474" s="80"/>
      <c r="AC4474" s="80"/>
      <c r="AD4474" s="80"/>
    </row>
    <row r="4475" s="80" customFormat="1" ht="12" customHeight="1">
      <c r="A4475" s="81"/>
      <c r="C4475" s="81"/>
      <c r="D4475" s="38"/>
      <c r="E4475" s="38"/>
      <c r="F4475" s="48"/>
      <c r="G4475" s="81"/>
      <c r="H4475" s="81">
        <f t="shared" si="425"/>
        <v>23</v>
      </c>
      <c r="I4475" s="48"/>
      <c r="K4475" s="48"/>
      <c r="L4475" s="48"/>
      <c r="M4475" s="48">
        <f t="shared" si="424"/>
        <v>0.34000000000000002</v>
      </c>
      <c r="N4475" s="48">
        <f t="shared" si="423"/>
        <v>0.34000000000000002</v>
      </c>
      <c r="O4475" s="48">
        <f t="shared" si="426"/>
        <v>0.34000000000000002</v>
      </c>
      <c r="P4475" s="48">
        <f t="shared" si="427"/>
        <v>0.34000000000000002</v>
      </c>
      <c r="Q4475" s="48">
        <f t="shared" si="428"/>
        <v>0.34000000000000002</v>
      </c>
      <c r="R4475" s="48">
        <f t="shared" si="429"/>
        <v>0.34000000000000002</v>
      </c>
      <c r="S4475" s="48"/>
      <c r="T4475" s="48"/>
      <c r="U4475" s="48"/>
      <c r="V4475" s="48"/>
      <c r="W4475" s="80"/>
      <c r="X4475" s="80"/>
      <c r="Y4475" s="80"/>
      <c r="Z4475" s="80"/>
      <c r="AA4475" s="80"/>
      <c r="AB4475" s="80"/>
      <c r="AC4475" s="80"/>
      <c r="AD4475" s="80"/>
    </row>
    <row r="4476" s="80" customFormat="1" ht="12" customHeight="1">
      <c r="A4476" s="81"/>
      <c r="C4476" s="81"/>
      <c r="D4476" s="38"/>
      <c r="E4476" s="38"/>
      <c r="F4476" s="48"/>
      <c r="G4476" s="81"/>
      <c r="H4476" s="81"/>
      <c r="I4476" s="48"/>
      <c r="M4476" s="48"/>
      <c r="N4476" s="48"/>
      <c r="O4476" s="48"/>
      <c r="P4476" s="48"/>
      <c r="Q4476" s="48"/>
      <c r="R4476" s="48"/>
      <c r="S4476" s="48"/>
      <c r="T4476" s="48"/>
      <c r="U4476" s="48"/>
      <c r="V4476" s="48"/>
      <c r="W4476" s="80"/>
      <c r="X4476" s="80"/>
      <c r="Y4476" s="80"/>
      <c r="Z4476" s="80"/>
      <c r="AA4476" s="80"/>
      <c r="AB4476" s="80"/>
      <c r="AC4476" s="80"/>
      <c r="AD4476" s="80"/>
    </row>
    <row r="4477">
      <c r="A4477" s="22">
        <v>6</v>
      </c>
      <c r="B4477" s="20"/>
      <c r="D4477" s="80" t="s">
        <v>4785</v>
      </c>
      <c r="F4477" s="20"/>
      <c r="G4477" s="22"/>
      <c r="I4477" s="20"/>
      <c r="K4477" s="20"/>
      <c r="L4477" s="24"/>
      <c r="M4477" s="20"/>
      <c r="N4477" s="20"/>
      <c r="O4477" s="20"/>
      <c r="P4477" s="20"/>
      <c r="Q4477" s="20"/>
      <c r="R4477" s="21"/>
    </row>
    <row r="4478">
      <c r="A4478" s="22"/>
      <c r="B4478" s="20" t="s">
        <v>140</v>
      </c>
      <c r="C4478" s="20"/>
      <c r="D4478" s="20" t="s">
        <v>4786</v>
      </c>
      <c r="E4478" s="20" t="s">
        <v>4786</v>
      </c>
      <c r="F4478" s="98" t="s">
        <v>38</v>
      </c>
      <c r="G4478" s="22">
        <v>5</v>
      </c>
      <c r="J4478" s="21"/>
      <c r="K4478" s="21"/>
      <c r="L4478" s="21"/>
      <c r="M4478" s="21"/>
      <c r="N4478" s="21"/>
      <c r="O4478" s="21"/>
      <c r="P4478" s="21"/>
      <c r="Q4478" s="21"/>
      <c r="R4478" s="21"/>
      <c r="S4478" s="21"/>
    </row>
    <row r="4479">
      <c r="A4479" s="22"/>
      <c r="B4479" s="20" t="s">
        <v>4787</v>
      </c>
      <c r="C4479" s="20" t="s">
        <v>4788</v>
      </c>
      <c r="F4479" s="98"/>
      <c r="G4479" s="22"/>
      <c r="I4479" s="20"/>
      <c r="K4479" s="20"/>
      <c r="L4479" s="24"/>
      <c r="M4479" s="20"/>
      <c r="N4479" s="20"/>
      <c r="O4479" s="20"/>
      <c r="P4479" s="20"/>
      <c r="Q4479" s="20"/>
      <c r="R4479" s="21"/>
    </row>
    <row r="4480">
      <c r="A4480" s="22"/>
      <c r="B4480" s="20" t="s">
        <v>4789</v>
      </c>
      <c r="C4480" s="21" t="s">
        <v>4790</v>
      </c>
      <c r="F4480" s="98"/>
      <c r="G4480" s="22"/>
      <c r="H4480" s="22">
        <v>0</v>
      </c>
      <c r="I4480" s="48"/>
      <c r="J4480" s="48"/>
      <c r="K4480" s="61"/>
      <c r="L4480" s="21"/>
      <c r="M4480" s="21">
        <v>0.050000000000000003</v>
      </c>
      <c r="N4480" s="21">
        <f t="shared" si="423"/>
        <v>0.050000000000000003</v>
      </c>
      <c r="O4480" s="21">
        <f t="shared" si="426"/>
        <v>0.050000000000000003</v>
      </c>
      <c r="P4480" s="21">
        <f t="shared" si="427"/>
        <v>0.050000000000000003</v>
      </c>
      <c r="Q4480" s="21">
        <f t="shared" si="428"/>
        <v>0.050000000000000003</v>
      </c>
      <c r="R4480" s="21">
        <f t="shared" si="429"/>
        <v>0.050000000000000003</v>
      </c>
    </row>
    <row r="4481">
      <c r="A4481" s="22"/>
      <c r="B4481" s="20" t="s">
        <v>530</v>
      </c>
      <c r="C4481" s="24" t="s">
        <v>4791</v>
      </c>
      <c r="F4481" s="98"/>
      <c r="G4481" s="22"/>
      <c r="H4481" s="22">
        <f t="shared" si="425"/>
        <v>1</v>
      </c>
      <c r="I4481" s="48"/>
      <c r="J4481" s="48"/>
      <c r="K4481" s="61"/>
      <c r="L4481" s="21"/>
      <c r="M4481" s="21">
        <v>0.050000000000000003</v>
      </c>
      <c r="N4481" s="21">
        <f t="shared" si="423"/>
        <v>0.050000000000000003</v>
      </c>
      <c r="O4481" s="21">
        <f t="shared" si="426"/>
        <v>0.050000000000000003</v>
      </c>
      <c r="P4481" s="21">
        <f t="shared" si="427"/>
        <v>0.050000000000000003</v>
      </c>
      <c r="Q4481" s="21">
        <f t="shared" si="428"/>
        <v>0.050000000000000003</v>
      </c>
      <c r="R4481" s="21">
        <f t="shared" si="429"/>
        <v>0.050000000000000003</v>
      </c>
      <c r="S4481" s="21"/>
    </row>
    <row r="4482">
      <c r="A4482" s="22"/>
      <c r="B4482" s="20" t="s">
        <v>3541</v>
      </c>
      <c r="C4482" s="24" t="s">
        <v>4792</v>
      </c>
      <c r="F4482" s="98"/>
      <c r="G4482" s="22"/>
      <c r="H4482" s="22">
        <f t="shared" si="425"/>
        <v>2</v>
      </c>
      <c r="I4482" s="48"/>
      <c r="J4482" s="48"/>
      <c r="K4482" s="61"/>
      <c r="L4482" s="21"/>
      <c r="M4482" s="21">
        <v>0.040000000000000001</v>
      </c>
      <c r="N4482" s="21">
        <f t="shared" si="423"/>
        <v>0.040000000000000001</v>
      </c>
      <c r="O4482" s="21">
        <f t="shared" si="426"/>
        <v>0.040000000000000001</v>
      </c>
      <c r="P4482" s="21">
        <f t="shared" si="427"/>
        <v>0.040000000000000001</v>
      </c>
      <c r="Q4482" s="21">
        <f t="shared" si="428"/>
        <v>0.040000000000000001</v>
      </c>
      <c r="R4482" s="21">
        <f t="shared" si="429"/>
        <v>0.040000000000000001</v>
      </c>
      <c r="S4482" s="21"/>
    </row>
    <row r="4483">
      <c r="A4483" s="22"/>
      <c r="B4483" s="20" t="s">
        <v>4793</v>
      </c>
      <c r="C4483" s="24"/>
      <c r="F4483" s="98"/>
      <c r="G4483" s="22"/>
      <c r="H4483" s="22">
        <f t="shared" si="425"/>
        <v>3</v>
      </c>
      <c r="I4483" s="48"/>
      <c r="J4483" s="48"/>
      <c r="K4483" s="61"/>
      <c r="L4483" s="21"/>
      <c r="M4483" s="21">
        <v>0.040000000000000001</v>
      </c>
      <c r="N4483" s="21">
        <f t="shared" si="423"/>
        <v>0.040000000000000001</v>
      </c>
      <c r="O4483" s="21">
        <f t="shared" si="426"/>
        <v>0.040000000000000001</v>
      </c>
      <c r="P4483" s="21">
        <f t="shared" si="427"/>
        <v>0.040000000000000001</v>
      </c>
      <c r="Q4483" s="21">
        <f t="shared" si="428"/>
        <v>0.040000000000000001</v>
      </c>
      <c r="R4483" s="21">
        <f t="shared" si="429"/>
        <v>0.040000000000000001</v>
      </c>
      <c r="S4483" s="21"/>
    </row>
    <row r="4484">
      <c r="A4484" s="22"/>
      <c r="B4484" s="20"/>
      <c r="C4484" s="24"/>
      <c r="F4484" s="98"/>
      <c r="G4484" s="22"/>
      <c r="H4484" s="22">
        <f t="shared" si="425"/>
        <v>4</v>
      </c>
      <c r="I4484" s="48"/>
      <c r="J4484" s="48"/>
      <c r="K4484" s="61"/>
      <c r="L4484" s="21"/>
      <c r="M4484" s="21">
        <v>0.040000000000000001</v>
      </c>
      <c r="N4484" s="21">
        <f t="shared" si="423"/>
        <v>0.040000000000000001</v>
      </c>
      <c r="O4484" s="21">
        <f t="shared" si="426"/>
        <v>0.040000000000000001</v>
      </c>
      <c r="P4484" s="21">
        <f t="shared" si="427"/>
        <v>0.040000000000000001</v>
      </c>
      <c r="Q4484" s="21">
        <f t="shared" si="428"/>
        <v>0.040000000000000001</v>
      </c>
      <c r="R4484" s="21">
        <f t="shared" si="429"/>
        <v>0.040000000000000001</v>
      </c>
      <c r="S4484" s="21"/>
    </row>
    <row r="4485">
      <c r="A4485" s="22"/>
      <c r="B4485" s="20"/>
      <c r="C4485" s="24"/>
      <c r="F4485" s="98"/>
      <c r="G4485" s="22"/>
      <c r="H4485" s="22">
        <f t="shared" si="425"/>
        <v>5</v>
      </c>
      <c r="I4485" s="48"/>
      <c r="J4485" s="48"/>
      <c r="K4485" s="61"/>
      <c r="L4485" s="21"/>
      <c r="M4485" s="21">
        <v>0.050000000000000003</v>
      </c>
      <c r="N4485" s="21">
        <f t="shared" si="423"/>
        <v>0.050000000000000003</v>
      </c>
      <c r="O4485" s="21">
        <f t="shared" si="426"/>
        <v>0.050000000000000003</v>
      </c>
      <c r="P4485" s="21">
        <f t="shared" si="427"/>
        <v>0.050000000000000003</v>
      </c>
      <c r="Q4485" s="21">
        <f t="shared" si="428"/>
        <v>0.050000000000000003</v>
      </c>
      <c r="R4485" s="21">
        <f t="shared" si="429"/>
        <v>0.050000000000000003</v>
      </c>
      <c r="S4485" s="21"/>
    </row>
    <row r="4486">
      <c r="A4486" s="22"/>
      <c r="B4486" s="20"/>
      <c r="C4486" s="24"/>
      <c r="F4486" s="98"/>
      <c r="G4486" s="22"/>
      <c r="H4486" s="22">
        <f t="shared" si="425"/>
        <v>6</v>
      </c>
      <c r="I4486" s="48"/>
      <c r="J4486" s="48"/>
      <c r="K4486" s="61"/>
      <c r="L4486" s="21"/>
      <c r="M4486" s="21">
        <v>0.050000000000000003</v>
      </c>
      <c r="N4486" s="21">
        <f t="shared" si="423"/>
        <v>0.050000000000000003</v>
      </c>
      <c r="O4486" s="21">
        <f t="shared" si="426"/>
        <v>0.050000000000000003</v>
      </c>
      <c r="P4486" s="21">
        <f t="shared" si="427"/>
        <v>0.050000000000000003</v>
      </c>
      <c r="Q4486" s="21">
        <f t="shared" si="428"/>
        <v>0.050000000000000003</v>
      </c>
      <c r="R4486" s="21">
        <f t="shared" si="429"/>
        <v>0.050000000000000003</v>
      </c>
      <c r="S4486" s="21"/>
    </row>
    <row r="4487">
      <c r="A4487" s="22"/>
      <c r="B4487" s="20"/>
      <c r="C4487" s="24"/>
      <c r="F4487" s="98"/>
      <c r="G4487" s="22"/>
      <c r="H4487" s="22">
        <f t="shared" si="425"/>
        <v>7</v>
      </c>
      <c r="I4487" s="48"/>
      <c r="J4487" s="48"/>
      <c r="K4487" s="61"/>
      <c r="L4487" s="21"/>
      <c r="M4487" s="21">
        <v>0.059999999999999998</v>
      </c>
      <c r="N4487" s="21">
        <f t="shared" si="423"/>
        <v>0.059999999999999998</v>
      </c>
      <c r="O4487" s="21">
        <f t="shared" si="426"/>
        <v>0.059999999999999998</v>
      </c>
      <c r="P4487" s="21">
        <f t="shared" si="427"/>
        <v>0.059999999999999998</v>
      </c>
      <c r="Q4487" s="21">
        <f t="shared" si="428"/>
        <v>0.059999999999999998</v>
      </c>
      <c r="R4487" s="21">
        <f t="shared" si="429"/>
        <v>0.059999999999999998</v>
      </c>
      <c r="S4487" s="21"/>
    </row>
    <row r="4488">
      <c r="A4488" s="22"/>
      <c r="B4488" s="20"/>
      <c r="C4488" s="24"/>
      <c r="F4488" s="98"/>
      <c r="G4488" s="22"/>
      <c r="H4488" s="22">
        <f t="shared" si="425"/>
        <v>8</v>
      </c>
      <c r="I4488" s="48"/>
      <c r="J4488" s="48"/>
      <c r="K4488" s="61"/>
      <c r="L4488" s="21"/>
      <c r="M4488" s="21">
        <v>0.070000000000000007</v>
      </c>
      <c r="N4488" s="21">
        <f t="shared" si="423"/>
        <v>0.070000000000000007</v>
      </c>
      <c r="O4488" s="21">
        <f t="shared" si="426"/>
        <v>0.070000000000000007</v>
      </c>
      <c r="P4488" s="21">
        <f t="shared" si="427"/>
        <v>0.070000000000000007</v>
      </c>
      <c r="Q4488" s="21">
        <f t="shared" si="428"/>
        <v>0.070000000000000007</v>
      </c>
      <c r="R4488" s="21">
        <f t="shared" si="429"/>
        <v>0.070000000000000007</v>
      </c>
      <c r="S4488" s="21"/>
    </row>
    <row r="4489">
      <c r="A4489" s="22"/>
      <c r="B4489" s="20"/>
      <c r="C4489" s="24"/>
      <c r="F4489" s="98"/>
      <c r="G4489" s="22"/>
      <c r="H4489" s="22">
        <f t="shared" si="425"/>
        <v>9</v>
      </c>
      <c r="I4489" s="48"/>
      <c r="J4489" s="48"/>
      <c r="K4489" s="61"/>
      <c r="L4489" s="21"/>
      <c r="M4489" s="21">
        <v>0.070000000000000007</v>
      </c>
      <c r="N4489" s="21">
        <f t="shared" si="423"/>
        <v>0.070000000000000007</v>
      </c>
      <c r="O4489" s="21">
        <f t="shared" si="426"/>
        <v>0.070000000000000007</v>
      </c>
      <c r="P4489" s="21">
        <f t="shared" si="427"/>
        <v>0.070000000000000007</v>
      </c>
      <c r="Q4489" s="21">
        <f t="shared" si="428"/>
        <v>0.070000000000000007</v>
      </c>
      <c r="R4489" s="21">
        <f t="shared" si="429"/>
        <v>0.070000000000000007</v>
      </c>
      <c r="S4489" s="21"/>
    </row>
    <row r="4490">
      <c r="A4490" s="22"/>
      <c r="B4490" s="20"/>
      <c r="C4490" s="24"/>
      <c r="F4490" s="98"/>
      <c r="G4490" s="22"/>
      <c r="H4490" s="22">
        <f t="shared" si="425"/>
        <v>10</v>
      </c>
      <c r="I4490" s="48"/>
      <c r="J4490" s="48"/>
      <c r="K4490" s="61"/>
      <c r="L4490" s="21"/>
      <c r="M4490" s="21">
        <v>0.059999999999999998</v>
      </c>
      <c r="N4490" s="21">
        <f t="shared" si="423"/>
        <v>0.059999999999999998</v>
      </c>
      <c r="O4490" s="21">
        <f t="shared" si="426"/>
        <v>0.059999999999999998</v>
      </c>
      <c r="P4490" s="21">
        <f t="shared" si="427"/>
        <v>0.059999999999999998</v>
      </c>
      <c r="Q4490" s="21">
        <f t="shared" si="428"/>
        <v>0.059999999999999998</v>
      </c>
      <c r="R4490" s="21">
        <f t="shared" si="429"/>
        <v>0.059999999999999998</v>
      </c>
      <c r="S4490" s="21"/>
    </row>
    <row r="4491">
      <c r="A4491" s="22"/>
      <c r="B4491" s="20"/>
      <c r="C4491" s="24"/>
      <c r="F4491" s="98"/>
      <c r="G4491" s="22"/>
      <c r="H4491" s="22">
        <f t="shared" si="425"/>
        <v>11</v>
      </c>
      <c r="I4491" s="48"/>
      <c r="J4491" s="48"/>
      <c r="K4491" s="61"/>
      <c r="L4491" s="21"/>
      <c r="M4491" s="21">
        <v>0.059999999999999998</v>
      </c>
      <c r="N4491" s="21">
        <f t="shared" si="423"/>
        <v>0.059999999999999998</v>
      </c>
      <c r="O4491" s="21">
        <f t="shared" si="426"/>
        <v>0.059999999999999998</v>
      </c>
      <c r="P4491" s="21">
        <f t="shared" si="427"/>
        <v>0.059999999999999998</v>
      </c>
      <c r="Q4491" s="21">
        <f t="shared" si="428"/>
        <v>0.059999999999999998</v>
      </c>
      <c r="R4491" s="21">
        <f t="shared" si="429"/>
        <v>0.059999999999999998</v>
      </c>
      <c r="S4491" s="21"/>
    </row>
    <row r="4492">
      <c r="A4492" s="22"/>
      <c r="B4492" s="20"/>
      <c r="C4492" s="24"/>
      <c r="F4492" s="98"/>
      <c r="G4492" s="22"/>
      <c r="H4492" s="22">
        <f t="shared" si="425"/>
        <v>12</v>
      </c>
      <c r="I4492" s="48"/>
      <c r="J4492" s="48"/>
      <c r="K4492" s="61"/>
      <c r="L4492" s="21"/>
      <c r="M4492" s="21">
        <v>0.070000000000000007</v>
      </c>
      <c r="N4492" s="21">
        <f t="shared" si="423"/>
        <v>0.070000000000000007</v>
      </c>
      <c r="O4492" s="21">
        <f t="shared" si="426"/>
        <v>0.070000000000000007</v>
      </c>
      <c r="P4492" s="21">
        <f t="shared" si="427"/>
        <v>0.070000000000000007</v>
      </c>
      <c r="Q4492" s="21">
        <f t="shared" si="428"/>
        <v>0.070000000000000007</v>
      </c>
      <c r="R4492" s="21">
        <f t="shared" si="429"/>
        <v>0.070000000000000007</v>
      </c>
      <c r="S4492" s="21"/>
    </row>
    <row r="4493">
      <c r="A4493" s="22"/>
      <c r="B4493" s="20"/>
      <c r="C4493" s="24"/>
      <c r="F4493" s="98"/>
      <c r="G4493" s="22"/>
      <c r="H4493" s="22">
        <f t="shared" si="425"/>
        <v>13</v>
      </c>
      <c r="I4493" s="48"/>
      <c r="J4493" s="48"/>
      <c r="K4493" s="61"/>
      <c r="L4493" s="21"/>
      <c r="M4493" s="21">
        <v>0.070000000000000007</v>
      </c>
      <c r="N4493" s="21">
        <f t="shared" si="423"/>
        <v>0.070000000000000007</v>
      </c>
      <c r="O4493" s="21">
        <f t="shared" si="426"/>
        <v>0.070000000000000007</v>
      </c>
      <c r="P4493" s="21">
        <f t="shared" si="427"/>
        <v>0.070000000000000007</v>
      </c>
      <c r="Q4493" s="21">
        <f t="shared" si="428"/>
        <v>0.070000000000000007</v>
      </c>
      <c r="R4493" s="21">
        <f t="shared" si="429"/>
        <v>0.070000000000000007</v>
      </c>
      <c r="S4493" s="21"/>
    </row>
    <row r="4494">
      <c r="A4494" s="22"/>
      <c r="B4494" s="20"/>
      <c r="C4494" s="24"/>
      <c r="F4494" s="98"/>
      <c r="G4494" s="22"/>
      <c r="H4494" s="22">
        <f t="shared" si="425"/>
        <v>14</v>
      </c>
      <c r="I4494" s="48"/>
      <c r="J4494" s="48"/>
      <c r="K4494" s="61"/>
      <c r="L4494" s="21"/>
      <c r="M4494" s="21">
        <v>0.080000000000000002</v>
      </c>
      <c r="N4494" s="21">
        <f t="shared" si="423"/>
        <v>0.080000000000000002</v>
      </c>
      <c r="O4494" s="21">
        <f t="shared" si="426"/>
        <v>0.080000000000000002</v>
      </c>
      <c r="P4494" s="21">
        <f t="shared" si="427"/>
        <v>0.080000000000000002</v>
      </c>
      <c r="Q4494" s="21">
        <f t="shared" si="428"/>
        <v>0.080000000000000002</v>
      </c>
      <c r="R4494" s="21">
        <f t="shared" si="429"/>
        <v>0.080000000000000002</v>
      </c>
      <c r="S4494" s="21"/>
    </row>
    <row r="4495">
      <c r="A4495" s="22"/>
      <c r="B4495" s="20"/>
      <c r="C4495" s="24"/>
      <c r="F4495" s="98"/>
      <c r="G4495" s="22"/>
      <c r="H4495" s="22">
        <f t="shared" si="425"/>
        <v>15</v>
      </c>
      <c r="I4495" s="48"/>
      <c r="J4495" s="48"/>
      <c r="K4495" s="61"/>
      <c r="L4495" s="21"/>
      <c r="M4495" s="21">
        <v>0.080000000000000002</v>
      </c>
      <c r="N4495" s="21">
        <f t="shared" si="423"/>
        <v>0.080000000000000002</v>
      </c>
      <c r="O4495" s="21">
        <f t="shared" si="426"/>
        <v>0.080000000000000002</v>
      </c>
      <c r="P4495" s="21">
        <f t="shared" si="427"/>
        <v>0.080000000000000002</v>
      </c>
      <c r="Q4495" s="21">
        <f t="shared" si="428"/>
        <v>0.080000000000000002</v>
      </c>
      <c r="R4495" s="21">
        <f t="shared" si="429"/>
        <v>0.080000000000000002</v>
      </c>
      <c r="S4495" s="21"/>
    </row>
    <row r="4496">
      <c r="A4496" s="22"/>
      <c r="B4496" s="20"/>
      <c r="C4496" s="24"/>
      <c r="F4496" s="98"/>
      <c r="G4496" s="22"/>
      <c r="H4496" s="22">
        <f t="shared" si="425"/>
        <v>16</v>
      </c>
      <c r="I4496" s="48"/>
      <c r="J4496" s="48"/>
      <c r="K4496" s="61"/>
      <c r="L4496" s="21"/>
      <c r="M4496" s="21">
        <v>0.080000000000000002</v>
      </c>
      <c r="N4496" s="21">
        <f t="shared" si="423"/>
        <v>0.080000000000000002</v>
      </c>
      <c r="O4496" s="21">
        <f t="shared" si="426"/>
        <v>0.080000000000000002</v>
      </c>
      <c r="P4496" s="21">
        <f t="shared" si="427"/>
        <v>0.080000000000000002</v>
      </c>
      <c r="Q4496" s="21">
        <f t="shared" si="428"/>
        <v>0.080000000000000002</v>
      </c>
      <c r="R4496" s="21">
        <f t="shared" si="429"/>
        <v>0.080000000000000002</v>
      </c>
      <c r="S4496" s="21"/>
    </row>
    <row r="4497">
      <c r="A4497" s="22"/>
      <c r="B4497" s="20"/>
      <c r="C4497" s="24"/>
      <c r="F4497" s="98"/>
      <c r="G4497" s="22"/>
      <c r="H4497" s="22">
        <f t="shared" si="425"/>
        <v>17</v>
      </c>
      <c r="I4497" s="48"/>
      <c r="J4497" s="48"/>
      <c r="K4497" s="61"/>
      <c r="L4497" s="21"/>
      <c r="M4497" s="21">
        <v>0.080000000000000002</v>
      </c>
      <c r="N4497" s="21">
        <f t="shared" si="423"/>
        <v>0.080000000000000002</v>
      </c>
      <c r="O4497" s="21">
        <f t="shared" si="426"/>
        <v>0.080000000000000002</v>
      </c>
      <c r="P4497" s="21">
        <f t="shared" si="427"/>
        <v>0.080000000000000002</v>
      </c>
      <c r="Q4497" s="21">
        <f t="shared" si="428"/>
        <v>0.080000000000000002</v>
      </c>
      <c r="R4497" s="21">
        <f t="shared" si="429"/>
        <v>0.080000000000000002</v>
      </c>
      <c r="S4497" s="21"/>
    </row>
    <row r="4498">
      <c r="A4498" s="22"/>
      <c r="B4498" s="20"/>
      <c r="C4498" s="24"/>
      <c r="F4498" s="98"/>
      <c r="G4498" s="22"/>
      <c r="H4498" s="22">
        <f t="shared" si="425"/>
        <v>18</v>
      </c>
      <c r="I4498" s="48"/>
      <c r="J4498" s="48"/>
      <c r="K4498" s="61"/>
      <c r="L4498" s="21"/>
      <c r="M4498" s="21">
        <v>0.080000000000000002</v>
      </c>
      <c r="N4498" s="21">
        <f t="shared" si="423"/>
        <v>0.080000000000000002</v>
      </c>
      <c r="O4498" s="21">
        <f t="shared" si="426"/>
        <v>0.080000000000000002</v>
      </c>
      <c r="P4498" s="21">
        <f t="shared" si="427"/>
        <v>0.080000000000000002</v>
      </c>
      <c r="Q4498" s="21">
        <f t="shared" si="428"/>
        <v>0.080000000000000002</v>
      </c>
      <c r="R4498" s="21">
        <f t="shared" si="429"/>
        <v>0.080000000000000002</v>
      </c>
      <c r="S4498" s="21"/>
    </row>
    <row r="4499">
      <c r="A4499" s="22"/>
      <c r="B4499" s="20"/>
      <c r="C4499" s="24"/>
      <c r="F4499" s="98"/>
      <c r="G4499" s="22"/>
      <c r="H4499" s="22">
        <f t="shared" si="425"/>
        <v>19</v>
      </c>
      <c r="I4499" s="48"/>
      <c r="J4499" s="48"/>
      <c r="K4499" s="61"/>
      <c r="L4499" s="21"/>
      <c r="M4499" s="21">
        <v>0.070000000000000007</v>
      </c>
      <c r="N4499" s="21">
        <f t="shared" si="423"/>
        <v>0.070000000000000007</v>
      </c>
      <c r="O4499" s="21">
        <f t="shared" si="426"/>
        <v>0.070000000000000007</v>
      </c>
      <c r="P4499" s="21">
        <f t="shared" si="427"/>
        <v>0.070000000000000007</v>
      </c>
      <c r="Q4499" s="21">
        <f t="shared" si="428"/>
        <v>0.070000000000000007</v>
      </c>
      <c r="R4499" s="21">
        <f t="shared" si="429"/>
        <v>0.070000000000000007</v>
      </c>
      <c r="S4499" s="21"/>
    </row>
    <row r="4500">
      <c r="A4500" s="22"/>
      <c r="B4500" s="20"/>
      <c r="C4500" s="24"/>
      <c r="F4500" s="98"/>
      <c r="G4500" s="22"/>
      <c r="H4500" s="22">
        <f t="shared" si="425"/>
        <v>20</v>
      </c>
      <c r="I4500" s="48"/>
      <c r="J4500" s="48"/>
      <c r="K4500" s="61"/>
      <c r="L4500" s="21"/>
      <c r="M4500" s="21">
        <v>0.070000000000000007</v>
      </c>
      <c r="N4500" s="21">
        <f t="shared" si="423"/>
        <v>0.070000000000000007</v>
      </c>
      <c r="O4500" s="21">
        <f t="shared" si="426"/>
        <v>0.070000000000000007</v>
      </c>
      <c r="P4500" s="21">
        <f t="shared" si="427"/>
        <v>0.070000000000000007</v>
      </c>
      <c r="Q4500" s="21">
        <f t="shared" si="428"/>
        <v>0.070000000000000007</v>
      </c>
      <c r="R4500" s="21">
        <f t="shared" si="429"/>
        <v>0.070000000000000007</v>
      </c>
      <c r="S4500" s="21"/>
    </row>
    <row r="4501">
      <c r="A4501" s="22"/>
      <c r="B4501" s="20"/>
      <c r="C4501" s="24"/>
      <c r="F4501" s="98"/>
      <c r="G4501" s="22"/>
      <c r="H4501" s="22">
        <f t="shared" si="425"/>
        <v>21</v>
      </c>
      <c r="I4501" s="48"/>
      <c r="J4501" s="48"/>
      <c r="K4501" s="61"/>
      <c r="L4501" s="21"/>
      <c r="M4501" s="21">
        <v>0.070000000000000007</v>
      </c>
      <c r="N4501" s="21">
        <f t="shared" si="423"/>
        <v>0.070000000000000007</v>
      </c>
      <c r="O4501" s="21">
        <f t="shared" si="426"/>
        <v>0.070000000000000007</v>
      </c>
      <c r="P4501" s="21">
        <f t="shared" si="427"/>
        <v>0.070000000000000007</v>
      </c>
      <c r="Q4501" s="21">
        <f t="shared" si="428"/>
        <v>0.070000000000000007</v>
      </c>
      <c r="R4501" s="21">
        <f t="shared" si="429"/>
        <v>0.070000000000000007</v>
      </c>
      <c r="S4501" s="21"/>
    </row>
    <row r="4502">
      <c r="A4502" s="22"/>
      <c r="B4502" s="20"/>
      <c r="C4502" s="24"/>
      <c r="F4502" s="98"/>
      <c r="G4502" s="22"/>
      <c r="H4502" s="22">
        <f t="shared" si="425"/>
        <v>22</v>
      </c>
      <c r="I4502" s="48"/>
      <c r="J4502" s="48"/>
      <c r="K4502" s="61"/>
      <c r="L4502" s="21"/>
      <c r="M4502" s="21">
        <v>0.070000000000000007</v>
      </c>
      <c r="N4502" s="21">
        <f t="shared" si="423"/>
        <v>0.070000000000000007</v>
      </c>
      <c r="O4502" s="21">
        <f t="shared" si="426"/>
        <v>0.070000000000000007</v>
      </c>
      <c r="P4502" s="21">
        <f t="shared" si="427"/>
        <v>0.070000000000000007</v>
      </c>
      <c r="Q4502" s="21">
        <f t="shared" si="428"/>
        <v>0.070000000000000007</v>
      </c>
      <c r="R4502" s="21">
        <f t="shared" si="429"/>
        <v>0.070000000000000007</v>
      </c>
      <c r="S4502" s="21"/>
    </row>
    <row r="4503">
      <c r="A4503" s="22"/>
      <c r="B4503" s="20"/>
      <c r="C4503" s="24"/>
      <c r="F4503" s="98"/>
      <c r="G4503" s="22"/>
      <c r="H4503" s="22">
        <f t="shared" si="425"/>
        <v>23</v>
      </c>
      <c r="K4503" s="21"/>
      <c r="L4503" s="21"/>
      <c r="M4503" s="21">
        <v>0.050000000000000003</v>
      </c>
      <c r="N4503" s="21">
        <f t="shared" si="423"/>
        <v>0.050000000000000003</v>
      </c>
      <c r="O4503" s="21">
        <f t="shared" si="426"/>
        <v>0.050000000000000003</v>
      </c>
      <c r="P4503" s="21">
        <f t="shared" si="427"/>
        <v>0.050000000000000003</v>
      </c>
      <c r="Q4503" s="21">
        <f t="shared" si="428"/>
        <v>0.050000000000000003</v>
      </c>
      <c r="R4503" s="21">
        <f t="shared" si="429"/>
        <v>0.050000000000000003</v>
      </c>
      <c r="S4503" s="21"/>
    </row>
    <row r="4504">
      <c r="A4504" s="22"/>
      <c r="B4504" s="20"/>
      <c r="C4504" s="24"/>
      <c r="F4504" s="98"/>
      <c r="G4504" s="22"/>
      <c r="I4504" s="20"/>
      <c r="K4504" s="20"/>
      <c r="L4504" s="24"/>
      <c r="M4504" s="20"/>
      <c r="N4504" s="20"/>
      <c r="O4504" s="20"/>
      <c r="P4504" s="20"/>
      <c r="Q4504" s="20"/>
      <c r="R4504" s="21"/>
    </row>
    <row r="4505">
      <c r="A4505" s="22"/>
      <c r="B4505" s="20" t="s">
        <v>140</v>
      </c>
      <c r="D4505" s="20" t="s">
        <v>4794</v>
      </c>
      <c r="E4505" s="20" t="s">
        <v>4794</v>
      </c>
      <c r="F4505" s="98" t="s">
        <v>38</v>
      </c>
      <c r="G4505" s="22">
        <v>5</v>
      </c>
      <c r="J4505" s="21"/>
      <c r="K4505" s="21"/>
      <c r="L4505" s="21"/>
      <c r="M4505" s="21"/>
      <c r="N4505" s="21"/>
      <c r="O4505" s="21"/>
      <c r="P4505" s="21"/>
      <c r="Q4505" s="21"/>
      <c r="R4505" s="21"/>
      <c r="S4505" s="21"/>
    </row>
    <row r="4506">
      <c r="A4506" s="22"/>
      <c r="B4506" s="24" t="s">
        <v>3541</v>
      </c>
      <c r="C4506" s="24"/>
      <c r="F4506" s="98"/>
      <c r="G4506" s="22"/>
      <c r="I4506" s="20"/>
      <c r="K4506" s="20"/>
      <c r="L4506" s="20"/>
      <c r="M4506" s="20"/>
      <c r="N4506" s="20"/>
      <c r="O4506" s="20"/>
      <c r="P4506" s="20"/>
      <c r="Q4506" s="20"/>
      <c r="R4506" s="21"/>
    </row>
    <row r="4507">
      <c r="A4507" s="22"/>
      <c r="B4507" s="24" t="s">
        <v>4795</v>
      </c>
      <c r="C4507" s="24"/>
      <c r="F4507" s="98"/>
      <c r="G4507" s="22"/>
      <c r="H4507" s="22">
        <v>0</v>
      </c>
      <c r="I4507" s="48"/>
      <c r="J4507" s="48"/>
      <c r="K4507" s="61"/>
      <c r="L4507" s="21"/>
      <c r="M4507" s="21">
        <v>0.029999999999999999</v>
      </c>
      <c r="N4507" s="21">
        <f t="shared" si="423"/>
        <v>0.029999999999999999</v>
      </c>
      <c r="O4507" s="21">
        <f t="shared" si="426"/>
        <v>0.029999999999999999</v>
      </c>
      <c r="P4507" s="21">
        <f t="shared" si="427"/>
        <v>0.029999999999999999</v>
      </c>
      <c r="Q4507" s="21">
        <f t="shared" si="428"/>
        <v>0.029999999999999999</v>
      </c>
      <c r="R4507" s="21">
        <f t="shared" si="429"/>
        <v>0.029999999999999999</v>
      </c>
    </row>
    <row r="4508">
      <c r="A4508" s="22"/>
      <c r="B4508" s="24" t="s">
        <v>3422</v>
      </c>
      <c r="C4508" s="21" t="s">
        <v>3423</v>
      </c>
      <c r="F4508" s="98"/>
      <c r="G4508" s="22"/>
      <c r="H4508" s="22">
        <f t="shared" si="425"/>
        <v>1</v>
      </c>
      <c r="I4508" s="48"/>
      <c r="J4508" s="48"/>
      <c r="K4508" s="61"/>
      <c r="L4508" s="21"/>
      <c r="M4508" s="21">
        <v>0.029999999999999999</v>
      </c>
      <c r="N4508" s="21">
        <f t="shared" si="423"/>
        <v>0.029999999999999999</v>
      </c>
      <c r="O4508" s="21">
        <f t="shared" si="426"/>
        <v>0.029999999999999999</v>
      </c>
      <c r="P4508" s="21">
        <f t="shared" si="427"/>
        <v>0.029999999999999999</v>
      </c>
      <c r="Q4508" s="21">
        <f t="shared" si="428"/>
        <v>0.029999999999999999</v>
      </c>
      <c r="R4508" s="21">
        <f t="shared" si="429"/>
        <v>0.029999999999999999</v>
      </c>
      <c r="S4508" s="21"/>
    </row>
    <row r="4509">
      <c r="A4509" s="22"/>
      <c r="B4509" s="24" t="s">
        <v>4796</v>
      </c>
      <c r="C4509" s="24"/>
      <c r="F4509" s="98"/>
      <c r="G4509" s="22"/>
      <c r="H4509" s="22">
        <f t="shared" si="425"/>
        <v>2</v>
      </c>
      <c r="I4509" s="48"/>
      <c r="J4509" s="48"/>
      <c r="K4509" s="61"/>
      <c r="L4509" s="21"/>
      <c r="M4509" s="21">
        <v>0.029999999999999999</v>
      </c>
      <c r="N4509" s="21">
        <f t="shared" si="423"/>
        <v>0.029999999999999999</v>
      </c>
      <c r="O4509" s="21">
        <f t="shared" si="426"/>
        <v>0.029999999999999999</v>
      </c>
      <c r="P4509" s="21">
        <f t="shared" si="427"/>
        <v>0.029999999999999999</v>
      </c>
      <c r="Q4509" s="21">
        <f t="shared" si="428"/>
        <v>0.029999999999999999</v>
      </c>
      <c r="R4509" s="21">
        <f t="shared" si="429"/>
        <v>0.029999999999999999</v>
      </c>
      <c r="S4509" s="21"/>
    </row>
    <row r="4510">
      <c r="A4510" s="22"/>
      <c r="B4510" s="20" t="s">
        <v>3541</v>
      </c>
      <c r="C4510" s="24" t="s">
        <v>4792</v>
      </c>
      <c r="F4510" s="98"/>
      <c r="G4510" s="22"/>
      <c r="H4510" s="22">
        <f t="shared" si="425"/>
        <v>3</v>
      </c>
      <c r="I4510" s="48"/>
      <c r="J4510" s="48"/>
      <c r="K4510" s="61"/>
      <c r="L4510" s="21"/>
      <c r="M4510" s="21">
        <v>0.029999999999999999</v>
      </c>
      <c r="N4510" s="21">
        <f t="shared" ref="N4510:R4573" si="430">M4510</f>
        <v>0.029999999999999999</v>
      </c>
      <c r="O4510" s="21">
        <f t="shared" si="426"/>
        <v>0.029999999999999999</v>
      </c>
      <c r="P4510" s="21">
        <f t="shared" si="427"/>
        <v>0.029999999999999999</v>
      </c>
      <c r="Q4510" s="21">
        <f t="shared" si="428"/>
        <v>0.029999999999999999</v>
      </c>
      <c r="R4510" s="21">
        <f t="shared" si="429"/>
        <v>0.029999999999999999</v>
      </c>
      <c r="S4510" s="21"/>
    </row>
    <row r="4511">
      <c r="A4511" s="22"/>
      <c r="B4511" s="20" t="s">
        <v>4793</v>
      </c>
      <c r="C4511" s="24"/>
      <c r="F4511" s="98"/>
      <c r="G4511" s="22"/>
      <c r="H4511" s="22">
        <f t="shared" si="425"/>
        <v>4</v>
      </c>
      <c r="I4511" s="48"/>
      <c r="J4511" s="48"/>
      <c r="K4511" s="61"/>
      <c r="L4511" s="21"/>
      <c r="M4511" s="21">
        <v>0.029999999999999999</v>
      </c>
      <c r="N4511" s="21">
        <f t="shared" si="430"/>
        <v>0.029999999999999999</v>
      </c>
      <c r="O4511" s="21">
        <f t="shared" si="426"/>
        <v>0.029999999999999999</v>
      </c>
      <c r="P4511" s="21">
        <f t="shared" si="427"/>
        <v>0.029999999999999999</v>
      </c>
      <c r="Q4511" s="21">
        <f t="shared" si="428"/>
        <v>0.029999999999999999</v>
      </c>
      <c r="R4511" s="21">
        <f t="shared" si="429"/>
        <v>0.029999999999999999</v>
      </c>
      <c r="S4511" s="21"/>
    </row>
    <row r="4512">
      <c r="A4512" s="22"/>
      <c r="B4512" s="20"/>
      <c r="C4512" s="24"/>
      <c r="F4512" s="98"/>
      <c r="G4512" s="22"/>
      <c r="H4512" s="22">
        <f t="shared" si="425"/>
        <v>5</v>
      </c>
      <c r="I4512" s="48"/>
      <c r="J4512" s="48"/>
      <c r="K4512" s="61"/>
      <c r="L4512" s="21"/>
      <c r="M4512" s="21">
        <v>0.029999999999999999</v>
      </c>
      <c r="N4512" s="21">
        <f t="shared" si="430"/>
        <v>0.029999999999999999</v>
      </c>
      <c r="O4512" s="21">
        <f t="shared" si="426"/>
        <v>0.029999999999999999</v>
      </c>
      <c r="P4512" s="21">
        <f t="shared" si="427"/>
        <v>0.029999999999999999</v>
      </c>
      <c r="Q4512" s="21">
        <f t="shared" si="428"/>
        <v>0.029999999999999999</v>
      </c>
      <c r="R4512" s="21">
        <f t="shared" si="429"/>
        <v>0.029999999999999999</v>
      </c>
      <c r="S4512" s="21"/>
    </row>
    <row r="4513">
      <c r="A4513" s="22"/>
      <c r="B4513" s="20"/>
      <c r="C4513" s="24"/>
      <c r="F4513" s="98"/>
      <c r="G4513" s="22"/>
      <c r="H4513" s="22">
        <f t="shared" si="425"/>
        <v>6</v>
      </c>
      <c r="I4513" s="48"/>
      <c r="J4513" s="48"/>
      <c r="K4513" s="61"/>
      <c r="L4513" s="21"/>
      <c r="M4513" s="21">
        <v>0.029999999999999999</v>
      </c>
      <c r="N4513" s="21">
        <f t="shared" si="430"/>
        <v>0.029999999999999999</v>
      </c>
      <c r="O4513" s="21">
        <f t="shared" si="426"/>
        <v>0.029999999999999999</v>
      </c>
      <c r="P4513" s="21">
        <f t="shared" si="427"/>
        <v>0.029999999999999999</v>
      </c>
      <c r="Q4513" s="21">
        <f t="shared" si="428"/>
        <v>0.029999999999999999</v>
      </c>
      <c r="R4513" s="21">
        <f t="shared" si="429"/>
        <v>0.029999999999999999</v>
      </c>
      <c r="S4513" s="21"/>
    </row>
    <row r="4514">
      <c r="A4514" s="22"/>
      <c r="B4514" s="20"/>
      <c r="C4514" s="24"/>
      <c r="F4514" s="98"/>
      <c r="G4514" s="22"/>
      <c r="H4514" s="22">
        <f t="shared" si="425"/>
        <v>7</v>
      </c>
      <c r="I4514" s="48"/>
      <c r="J4514" s="48"/>
      <c r="K4514" s="61"/>
      <c r="L4514" s="21"/>
      <c r="M4514" s="21">
        <v>0.040000000000000001</v>
      </c>
      <c r="N4514" s="21">
        <f t="shared" si="430"/>
        <v>0.040000000000000001</v>
      </c>
      <c r="O4514" s="21">
        <f t="shared" si="426"/>
        <v>0.040000000000000001</v>
      </c>
      <c r="P4514" s="21">
        <f t="shared" si="427"/>
        <v>0.040000000000000001</v>
      </c>
      <c r="Q4514" s="21">
        <f t="shared" si="428"/>
        <v>0.040000000000000001</v>
      </c>
      <c r="R4514" s="21">
        <f t="shared" si="429"/>
        <v>0.040000000000000001</v>
      </c>
      <c r="S4514" s="21"/>
    </row>
    <row r="4515">
      <c r="A4515" s="22"/>
      <c r="B4515" s="20"/>
      <c r="C4515" s="24"/>
      <c r="F4515" s="98"/>
      <c r="G4515" s="22"/>
      <c r="H4515" s="22">
        <f t="shared" si="425"/>
        <v>8</v>
      </c>
      <c r="I4515" s="48"/>
      <c r="J4515" s="48"/>
      <c r="K4515" s="61"/>
      <c r="L4515" s="21"/>
      <c r="M4515" s="21">
        <v>0.040000000000000001</v>
      </c>
      <c r="N4515" s="21">
        <f t="shared" si="430"/>
        <v>0.040000000000000001</v>
      </c>
      <c r="O4515" s="21">
        <f t="shared" si="426"/>
        <v>0.040000000000000001</v>
      </c>
      <c r="P4515" s="21">
        <f t="shared" si="427"/>
        <v>0.040000000000000001</v>
      </c>
      <c r="Q4515" s="21">
        <f t="shared" si="428"/>
        <v>0.040000000000000001</v>
      </c>
      <c r="R4515" s="21">
        <f t="shared" si="429"/>
        <v>0.040000000000000001</v>
      </c>
      <c r="S4515" s="21"/>
    </row>
    <row r="4516">
      <c r="A4516" s="22"/>
      <c r="B4516" s="20"/>
      <c r="C4516" s="24"/>
      <c r="F4516" s="98"/>
      <c r="G4516" s="22"/>
      <c r="H4516" s="22">
        <f t="shared" si="425"/>
        <v>9</v>
      </c>
      <c r="I4516" s="48"/>
      <c r="J4516" s="48"/>
      <c r="K4516" s="61"/>
      <c r="L4516" s="21"/>
      <c r="M4516" s="21">
        <v>0.040000000000000001</v>
      </c>
      <c r="N4516" s="21">
        <f t="shared" si="430"/>
        <v>0.040000000000000001</v>
      </c>
      <c r="O4516" s="21">
        <f t="shared" si="426"/>
        <v>0.040000000000000001</v>
      </c>
      <c r="P4516" s="21">
        <f t="shared" si="427"/>
        <v>0.040000000000000001</v>
      </c>
      <c r="Q4516" s="21">
        <f t="shared" si="428"/>
        <v>0.040000000000000001</v>
      </c>
      <c r="R4516" s="21">
        <f t="shared" si="429"/>
        <v>0.040000000000000001</v>
      </c>
      <c r="S4516" s="21"/>
    </row>
    <row r="4517">
      <c r="A4517" s="22"/>
      <c r="B4517" s="20"/>
      <c r="C4517" s="24"/>
      <c r="F4517" s="98"/>
      <c r="G4517" s="22"/>
      <c r="H4517" s="22">
        <f t="shared" si="425"/>
        <v>10</v>
      </c>
      <c r="I4517" s="48"/>
      <c r="J4517" s="48"/>
      <c r="K4517" s="61"/>
      <c r="L4517" s="21"/>
      <c r="M4517" s="21">
        <v>0.040000000000000001</v>
      </c>
      <c r="N4517" s="21">
        <f t="shared" si="430"/>
        <v>0.040000000000000001</v>
      </c>
      <c r="O4517" s="21">
        <f t="shared" si="426"/>
        <v>0.040000000000000001</v>
      </c>
      <c r="P4517" s="21">
        <f t="shared" si="427"/>
        <v>0.040000000000000001</v>
      </c>
      <c r="Q4517" s="21">
        <f t="shared" si="428"/>
        <v>0.040000000000000001</v>
      </c>
      <c r="R4517" s="21">
        <f t="shared" si="429"/>
        <v>0.040000000000000001</v>
      </c>
      <c r="S4517" s="21"/>
    </row>
    <row r="4518">
      <c r="A4518" s="22"/>
      <c r="B4518" s="20"/>
      <c r="C4518" s="24"/>
      <c r="F4518" s="98"/>
      <c r="G4518" s="22"/>
      <c r="H4518" s="22">
        <f t="shared" si="425"/>
        <v>11</v>
      </c>
      <c r="I4518" s="48"/>
      <c r="J4518" s="48"/>
      <c r="K4518" s="61"/>
      <c r="L4518" s="21"/>
      <c r="M4518" s="21">
        <v>0.040000000000000001</v>
      </c>
      <c r="N4518" s="21">
        <f t="shared" si="430"/>
        <v>0.040000000000000001</v>
      </c>
      <c r="O4518" s="21">
        <f t="shared" si="426"/>
        <v>0.040000000000000001</v>
      </c>
      <c r="P4518" s="21">
        <f t="shared" si="427"/>
        <v>0.040000000000000001</v>
      </c>
      <c r="Q4518" s="21">
        <f t="shared" si="428"/>
        <v>0.040000000000000001</v>
      </c>
      <c r="R4518" s="21">
        <f t="shared" si="429"/>
        <v>0.040000000000000001</v>
      </c>
      <c r="S4518" s="21"/>
    </row>
    <row r="4519">
      <c r="A4519" s="22"/>
      <c r="B4519" s="20"/>
      <c r="C4519" s="24"/>
      <c r="F4519" s="98"/>
      <c r="G4519" s="22"/>
      <c r="H4519" s="22">
        <f t="shared" si="425"/>
        <v>12</v>
      </c>
      <c r="I4519" s="48"/>
      <c r="J4519" s="48"/>
      <c r="K4519" s="61"/>
      <c r="L4519" s="21"/>
      <c r="M4519" s="21">
        <v>0.040000000000000001</v>
      </c>
      <c r="N4519" s="21">
        <f t="shared" si="430"/>
        <v>0.040000000000000001</v>
      </c>
      <c r="O4519" s="21">
        <f t="shared" si="426"/>
        <v>0.040000000000000001</v>
      </c>
      <c r="P4519" s="21">
        <f t="shared" si="427"/>
        <v>0.040000000000000001</v>
      </c>
      <c r="Q4519" s="21">
        <f t="shared" si="428"/>
        <v>0.040000000000000001</v>
      </c>
      <c r="R4519" s="21">
        <f t="shared" si="429"/>
        <v>0.040000000000000001</v>
      </c>
      <c r="S4519" s="21"/>
    </row>
    <row r="4520">
      <c r="A4520" s="22"/>
      <c r="B4520" s="20"/>
      <c r="C4520" s="24"/>
      <c r="F4520" s="98"/>
      <c r="G4520" s="22"/>
      <c r="H4520" s="22">
        <f t="shared" si="425"/>
        <v>13</v>
      </c>
      <c r="I4520" s="48"/>
      <c r="J4520" s="48"/>
      <c r="K4520" s="61"/>
      <c r="L4520" s="21"/>
      <c r="M4520" s="21">
        <v>0.040000000000000001</v>
      </c>
      <c r="N4520" s="21">
        <f t="shared" si="430"/>
        <v>0.040000000000000001</v>
      </c>
      <c r="O4520" s="21">
        <f t="shared" si="426"/>
        <v>0.040000000000000001</v>
      </c>
      <c r="P4520" s="21">
        <f t="shared" si="427"/>
        <v>0.040000000000000001</v>
      </c>
      <c r="Q4520" s="21">
        <f t="shared" si="428"/>
        <v>0.040000000000000001</v>
      </c>
      <c r="R4520" s="21">
        <f t="shared" si="429"/>
        <v>0.040000000000000001</v>
      </c>
      <c r="S4520" s="21"/>
    </row>
    <row r="4521">
      <c r="A4521" s="22"/>
      <c r="B4521" s="20"/>
      <c r="C4521" s="24"/>
      <c r="F4521" s="98"/>
      <c r="G4521" s="22"/>
      <c r="H4521" s="22">
        <f t="shared" si="425"/>
        <v>14</v>
      </c>
      <c r="I4521" s="48"/>
      <c r="J4521" s="48"/>
      <c r="K4521" s="61"/>
      <c r="L4521" s="21"/>
      <c r="M4521" s="21">
        <v>0.040000000000000001</v>
      </c>
      <c r="N4521" s="21">
        <f t="shared" si="430"/>
        <v>0.040000000000000001</v>
      </c>
      <c r="O4521" s="21">
        <f t="shared" si="426"/>
        <v>0.040000000000000001</v>
      </c>
      <c r="P4521" s="21">
        <f t="shared" si="427"/>
        <v>0.040000000000000001</v>
      </c>
      <c r="Q4521" s="21">
        <f t="shared" si="428"/>
        <v>0.040000000000000001</v>
      </c>
      <c r="R4521" s="21">
        <f t="shared" si="429"/>
        <v>0.040000000000000001</v>
      </c>
      <c r="S4521" s="21"/>
    </row>
    <row r="4522">
      <c r="A4522" s="22"/>
      <c r="B4522" s="20"/>
      <c r="C4522" s="24"/>
      <c r="F4522" s="98"/>
      <c r="G4522" s="22"/>
      <c r="H4522" s="22">
        <f t="shared" si="425"/>
        <v>15</v>
      </c>
      <c r="I4522" s="48"/>
      <c r="J4522" s="48"/>
      <c r="K4522" s="61"/>
      <c r="L4522" s="21"/>
      <c r="M4522" s="21">
        <v>0.040000000000000001</v>
      </c>
      <c r="N4522" s="21">
        <f t="shared" si="430"/>
        <v>0.040000000000000001</v>
      </c>
      <c r="O4522" s="21">
        <f t="shared" si="426"/>
        <v>0.040000000000000001</v>
      </c>
      <c r="P4522" s="21">
        <f t="shared" si="427"/>
        <v>0.040000000000000001</v>
      </c>
      <c r="Q4522" s="21">
        <f t="shared" si="428"/>
        <v>0.040000000000000001</v>
      </c>
      <c r="R4522" s="21">
        <f t="shared" si="429"/>
        <v>0.040000000000000001</v>
      </c>
      <c r="S4522" s="21"/>
    </row>
    <row r="4523">
      <c r="A4523" s="22"/>
      <c r="B4523" s="20"/>
      <c r="C4523" s="24"/>
      <c r="F4523" s="98"/>
      <c r="G4523" s="22"/>
      <c r="H4523" s="22">
        <f t="shared" si="425"/>
        <v>16</v>
      </c>
      <c r="I4523" s="48"/>
      <c r="J4523" s="48"/>
      <c r="K4523" s="61"/>
      <c r="L4523" s="21"/>
      <c r="M4523" s="21">
        <v>0.040000000000000001</v>
      </c>
      <c r="N4523" s="21">
        <f t="shared" si="430"/>
        <v>0.040000000000000001</v>
      </c>
      <c r="O4523" s="21">
        <f t="shared" si="426"/>
        <v>0.040000000000000001</v>
      </c>
      <c r="P4523" s="21">
        <f t="shared" si="427"/>
        <v>0.040000000000000001</v>
      </c>
      <c r="Q4523" s="21">
        <f t="shared" si="428"/>
        <v>0.040000000000000001</v>
      </c>
      <c r="R4523" s="21">
        <f t="shared" si="429"/>
        <v>0.040000000000000001</v>
      </c>
      <c r="S4523" s="21"/>
    </row>
    <row r="4524">
      <c r="A4524" s="22"/>
      <c r="B4524" s="20"/>
      <c r="C4524" s="24"/>
      <c r="F4524" s="98"/>
      <c r="G4524" s="22"/>
      <c r="H4524" s="22">
        <f t="shared" si="425"/>
        <v>17</v>
      </c>
      <c r="I4524" s="48"/>
      <c r="J4524" s="48"/>
      <c r="K4524" s="61"/>
      <c r="L4524" s="21"/>
      <c r="M4524" s="21">
        <v>0.040000000000000001</v>
      </c>
      <c r="N4524" s="21">
        <f t="shared" si="430"/>
        <v>0.040000000000000001</v>
      </c>
      <c r="O4524" s="21">
        <f t="shared" si="426"/>
        <v>0.040000000000000001</v>
      </c>
      <c r="P4524" s="21">
        <f t="shared" si="427"/>
        <v>0.040000000000000001</v>
      </c>
      <c r="Q4524" s="21">
        <f t="shared" si="428"/>
        <v>0.040000000000000001</v>
      </c>
      <c r="R4524" s="21">
        <f t="shared" si="429"/>
        <v>0.040000000000000001</v>
      </c>
      <c r="S4524" s="21"/>
    </row>
    <row r="4525">
      <c r="A4525" s="22"/>
      <c r="B4525" s="20"/>
      <c r="C4525" s="24"/>
      <c r="F4525" s="98"/>
      <c r="G4525" s="22"/>
      <c r="H4525" s="22">
        <f t="shared" si="425"/>
        <v>18</v>
      </c>
      <c r="I4525" s="48"/>
      <c r="J4525" s="48"/>
      <c r="K4525" s="61"/>
      <c r="L4525" s="21"/>
      <c r="M4525" s="21">
        <v>0.050000000000000003</v>
      </c>
      <c r="N4525" s="21">
        <f t="shared" si="430"/>
        <v>0.050000000000000003</v>
      </c>
      <c r="O4525" s="21">
        <f t="shared" si="426"/>
        <v>0.050000000000000003</v>
      </c>
      <c r="P4525" s="21">
        <f t="shared" si="427"/>
        <v>0.050000000000000003</v>
      </c>
      <c r="Q4525" s="21">
        <f t="shared" si="428"/>
        <v>0.050000000000000003</v>
      </c>
      <c r="R4525" s="21">
        <f t="shared" si="429"/>
        <v>0.050000000000000003</v>
      </c>
      <c r="S4525" s="21"/>
    </row>
    <row r="4526">
      <c r="A4526" s="22"/>
      <c r="B4526" s="20"/>
      <c r="C4526" s="24"/>
      <c r="F4526" s="98"/>
      <c r="G4526" s="22"/>
      <c r="H4526" s="22">
        <f t="shared" si="425"/>
        <v>19</v>
      </c>
      <c r="I4526" s="48"/>
      <c r="J4526" s="48"/>
      <c r="K4526" s="61"/>
      <c r="L4526" s="21"/>
      <c r="M4526" s="21">
        <v>0.050000000000000003</v>
      </c>
      <c r="N4526" s="21">
        <f t="shared" si="430"/>
        <v>0.050000000000000003</v>
      </c>
      <c r="O4526" s="21">
        <f t="shared" si="426"/>
        <v>0.050000000000000003</v>
      </c>
      <c r="P4526" s="21">
        <f t="shared" si="427"/>
        <v>0.050000000000000003</v>
      </c>
      <c r="Q4526" s="21">
        <f t="shared" si="428"/>
        <v>0.050000000000000003</v>
      </c>
      <c r="R4526" s="21">
        <f t="shared" si="429"/>
        <v>0.050000000000000003</v>
      </c>
      <c r="S4526" s="21"/>
    </row>
    <row r="4527">
      <c r="A4527" s="22"/>
      <c r="B4527" s="20"/>
      <c r="C4527" s="24"/>
      <c r="F4527" s="98"/>
      <c r="G4527" s="22"/>
      <c r="H4527" s="22">
        <f t="shared" ref="H4527:H4590" si="431">H4526+1</f>
        <v>20</v>
      </c>
      <c r="I4527" s="48"/>
      <c r="J4527" s="48"/>
      <c r="K4527" s="61"/>
      <c r="L4527" s="21"/>
      <c r="M4527" s="21">
        <v>0.050000000000000003</v>
      </c>
      <c r="N4527" s="21">
        <f t="shared" si="430"/>
        <v>0.050000000000000003</v>
      </c>
      <c r="O4527" s="21">
        <f t="shared" si="426"/>
        <v>0.050000000000000003</v>
      </c>
      <c r="P4527" s="21">
        <f t="shared" si="427"/>
        <v>0.050000000000000003</v>
      </c>
      <c r="Q4527" s="21">
        <f t="shared" si="428"/>
        <v>0.050000000000000003</v>
      </c>
      <c r="R4527" s="21">
        <f t="shared" si="429"/>
        <v>0.050000000000000003</v>
      </c>
      <c r="S4527" s="21"/>
    </row>
    <row r="4528">
      <c r="A4528" s="22"/>
      <c r="B4528" s="20"/>
      <c r="C4528" s="24"/>
      <c r="F4528" s="98"/>
      <c r="G4528" s="22"/>
      <c r="H4528" s="22">
        <f t="shared" si="431"/>
        <v>21</v>
      </c>
      <c r="I4528" s="48"/>
      <c r="J4528" s="48"/>
      <c r="K4528" s="61"/>
      <c r="L4528" s="21"/>
      <c r="M4528" s="21">
        <v>0.040000000000000001</v>
      </c>
      <c r="N4528" s="21">
        <f t="shared" si="430"/>
        <v>0.040000000000000001</v>
      </c>
      <c r="O4528" s="21">
        <f t="shared" si="426"/>
        <v>0.040000000000000001</v>
      </c>
      <c r="P4528" s="21">
        <f t="shared" si="427"/>
        <v>0.040000000000000001</v>
      </c>
      <c r="Q4528" s="21">
        <f t="shared" si="428"/>
        <v>0.040000000000000001</v>
      </c>
      <c r="R4528" s="21">
        <f t="shared" si="429"/>
        <v>0.040000000000000001</v>
      </c>
      <c r="S4528" s="21"/>
    </row>
    <row r="4529">
      <c r="A4529" s="22"/>
      <c r="B4529" s="20"/>
      <c r="C4529" s="24"/>
      <c r="F4529" s="98"/>
      <c r="G4529" s="22"/>
      <c r="H4529" s="22">
        <f t="shared" si="431"/>
        <v>22</v>
      </c>
      <c r="I4529" s="48"/>
      <c r="J4529" s="48"/>
      <c r="K4529" s="61"/>
      <c r="L4529" s="21"/>
      <c r="M4529" s="21">
        <v>0.040000000000000001</v>
      </c>
      <c r="N4529" s="21">
        <f t="shared" si="430"/>
        <v>0.040000000000000001</v>
      </c>
      <c r="O4529" s="21">
        <f t="shared" si="426"/>
        <v>0.040000000000000001</v>
      </c>
      <c r="P4529" s="21">
        <f t="shared" si="427"/>
        <v>0.040000000000000001</v>
      </c>
      <c r="Q4529" s="21">
        <f t="shared" si="428"/>
        <v>0.040000000000000001</v>
      </c>
      <c r="R4529" s="21">
        <f t="shared" si="429"/>
        <v>0.040000000000000001</v>
      </c>
      <c r="S4529" s="21"/>
    </row>
    <row r="4530">
      <c r="A4530" s="22"/>
      <c r="B4530" s="20"/>
      <c r="C4530" s="24"/>
      <c r="F4530" s="98"/>
      <c r="G4530" s="22"/>
      <c r="H4530" s="22">
        <f t="shared" si="431"/>
        <v>23</v>
      </c>
      <c r="K4530" s="21"/>
      <c r="L4530" s="21"/>
      <c r="M4530" s="21">
        <v>0.040000000000000001</v>
      </c>
      <c r="N4530" s="21">
        <f t="shared" si="430"/>
        <v>0.040000000000000001</v>
      </c>
      <c r="O4530" s="21">
        <f t="shared" si="426"/>
        <v>0.040000000000000001</v>
      </c>
      <c r="P4530" s="21">
        <f t="shared" si="427"/>
        <v>0.040000000000000001</v>
      </c>
      <c r="Q4530" s="21">
        <f t="shared" si="428"/>
        <v>0.040000000000000001</v>
      </c>
      <c r="R4530" s="21">
        <f t="shared" si="429"/>
        <v>0.040000000000000001</v>
      </c>
      <c r="S4530" s="21"/>
    </row>
    <row r="4531">
      <c r="A4531" s="22"/>
      <c r="B4531" s="20"/>
      <c r="C4531" s="24"/>
      <c r="F4531" s="98"/>
      <c r="G4531" s="22"/>
      <c r="I4531" s="20"/>
      <c r="K4531" s="20"/>
      <c r="L4531" s="20"/>
      <c r="M4531" s="20"/>
      <c r="N4531" s="20"/>
      <c r="O4531" s="20"/>
      <c r="P4531" s="20"/>
      <c r="Q4531" s="20"/>
      <c r="R4531" s="21"/>
    </row>
    <row r="4532">
      <c r="A4532" s="22"/>
      <c r="B4532" s="20" t="s">
        <v>140</v>
      </c>
      <c r="D4532" s="20" t="s">
        <v>4797</v>
      </c>
      <c r="E4532" s="20" t="s">
        <v>4797</v>
      </c>
      <c r="F4532" s="98" t="s">
        <v>38</v>
      </c>
      <c r="G4532" s="98">
        <v>5</v>
      </c>
      <c r="J4532" s="21"/>
      <c r="K4532" s="21"/>
      <c r="L4532" s="21"/>
      <c r="M4532" s="21"/>
      <c r="N4532" s="21"/>
      <c r="O4532" s="21"/>
      <c r="P4532" s="21"/>
      <c r="Q4532" s="21"/>
      <c r="R4532" s="21"/>
      <c r="S4532" s="21"/>
    </row>
    <row r="4533">
      <c r="A4533" s="22"/>
      <c r="B4533" s="20" t="s">
        <v>3571</v>
      </c>
      <c r="C4533" s="20" t="s">
        <v>3572</v>
      </c>
      <c r="F4533" s="98"/>
      <c r="G4533" s="22"/>
      <c r="J4533" s="21"/>
      <c r="K4533" s="23"/>
      <c r="L4533" s="24"/>
      <c r="M4533" s="20"/>
      <c r="N4533" s="20"/>
      <c r="O4533" s="20"/>
      <c r="P4533" s="20"/>
      <c r="Q4533" s="20"/>
      <c r="R4533" s="20"/>
    </row>
    <row r="4534">
      <c r="A4534" s="22"/>
      <c r="B4534" s="20" t="s">
        <v>170</v>
      </c>
      <c r="C4534" s="20" t="s">
        <v>3381</v>
      </c>
      <c r="F4534" s="98"/>
      <c r="G4534" s="22"/>
      <c r="H4534" s="22">
        <v>0</v>
      </c>
      <c r="I4534" s="48"/>
      <c r="J4534" s="48"/>
      <c r="K4534" s="61"/>
      <c r="L4534" s="21"/>
      <c r="M4534" s="21">
        <v>0.17999999999999999</v>
      </c>
      <c r="N4534" s="21">
        <f t="shared" si="430"/>
        <v>0.17999999999999999</v>
      </c>
      <c r="O4534" s="21">
        <f t="shared" si="426"/>
        <v>0.17999999999999999</v>
      </c>
      <c r="P4534" s="21">
        <f t="shared" si="427"/>
        <v>0.17999999999999999</v>
      </c>
      <c r="Q4534" s="21">
        <f t="shared" si="428"/>
        <v>0.17999999999999999</v>
      </c>
      <c r="R4534" s="21">
        <f t="shared" si="429"/>
        <v>0.17999999999999999</v>
      </c>
      <c r="U4534" s="21"/>
      <c r="V4534" s="21"/>
      <c r="W4534" s="20"/>
      <c r="X4534" s="20"/>
      <c r="Y4534" s="20"/>
      <c r="Z4534" s="20"/>
      <c r="AA4534" s="20"/>
    </row>
    <row r="4535">
      <c r="A4535" s="22"/>
      <c r="B4535" s="20" t="s">
        <v>3549</v>
      </c>
      <c r="C4535" s="20" t="s">
        <v>3550</v>
      </c>
      <c r="F4535" s="98"/>
      <c r="G4535" s="22"/>
      <c r="H4535" s="22">
        <f t="shared" si="431"/>
        <v>1</v>
      </c>
      <c r="I4535" s="48"/>
      <c r="J4535" s="48"/>
      <c r="K4535" s="61"/>
      <c r="L4535" s="21"/>
      <c r="M4535" s="27">
        <v>0.17999999999999999</v>
      </c>
      <c r="N4535" s="21">
        <f t="shared" si="430"/>
        <v>0.17999999999999999</v>
      </c>
      <c r="O4535" s="21">
        <f t="shared" si="426"/>
        <v>0.17999999999999999</v>
      </c>
      <c r="P4535" s="21">
        <f t="shared" si="427"/>
        <v>0.17999999999999999</v>
      </c>
      <c r="Q4535" s="21">
        <f t="shared" si="428"/>
        <v>0.17999999999999999</v>
      </c>
      <c r="R4535" s="21">
        <f t="shared" si="429"/>
        <v>0.17999999999999999</v>
      </c>
      <c r="S4535" s="21"/>
      <c r="U4535" s="21"/>
      <c r="X4535" s="20"/>
      <c r="AA4535" s="20"/>
    </row>
    <row r="4536">
      <c r="A4536" s="22"/>
      <c r="B4536" s="20" t="s">
        <v>3422</v>
      </c>
      <c r="C4536" s="20" t="s">
        <v>3423</v>
      </c>
      <c r="F4536" s="98"/>
      <c r="G4536" s="22"/>
      <c r="H4536" s="22">
        <f t="shared" si="431"/>
        <v>2</v>
      </c>
      <c r="I4536" s="48"/>
      <c r="J4536" s="48"/>
      <c r="K4536" s="61"/>
      <c r="L4536" s="21"/>
      <c r="M4536" s="27">
        <v>0.17000000000000001</v>
      </c>
      <c r="N4536" s="21">
        <f t="shared" si="430"/>
        <v>0.17000000000000001</v>
      </c>
      <c r="O4536" s="21">
        <f t="shared" si="426"/>
        <v>0.17000000000000001</v>
      </c>
      <c r="P4536" s="21">
        <f t="shared" si="427"/>
        <v>0.17000000000000001</v>
      </c>
      <c r="Q4536" s="21">
        <f t="shared" si="428"/>
        <v>0.17000000000000001</v>
      </c>
      <c r="R4536" s="21">
        <f t="shared" si="429"/>
        <v>0.17000000000000001</v>
      </c>
      <c r="S4536" s="21"/>
      <c r="U4536" s="21"/>
      <c r="X4536" s="20"/>
      <c r="AA4536" s="20"/>
    </row>
    <row r="4537">
      <c r="A4537" s="22"/>
      <c r="B4537" s="20" t="s">
        <v>3634</v>
      </c>
      <c r="C4537" s="20" t="s">
        <v>3635</v>
      </c>
      <c r="F4537" s="98"/>
      <c r="G4537" s="22"/>
      <c r="H4537" s="22">
        <f t="shared" si="431"/>
        <v>3</v>
      </c>
      <c r="I4537" s="48"/>
      <c r="J4537" s="48"/>
      <c r="K4537" s="61"/>
      <c r="L4537" s="21"/>
      <c r="M4537" s="27">
        <v>0.14999999999999999</v>
      </c>
      <c r="N4537" s="21">
        <f t="shared" si="430"/>
        <v>0.14999999999999999</v>
      </c>
      <c r="O4537" s="21">
        <f t="shared" si="426"/>
        <v>0.14999999999999999</v>
      </c>
      <c r="P4537" s="21">
        <f t="shared" si="427"/>
        <v>0.14999999999999999</v>
      </c>
      <c r="Q4537" s="21">
        <f t="shared" si="428"/>
        <v>0.14999999999999999</v>
      </c>
      <c r="R4537" s="21">
        <f t="shared" si="429"/>
        <v>0.14999999999999999</v>
      </c>
      <c r="S4537" s="21"/>
      <c r="U4537" s="21"/>
      <c r="X4537" s="20"/>
      <c r="AA4537" s="20"/>
    </row>
    <row r="4538">
      <c r="A4538" s="22"/>
      <c r="B4538" s="20" t="s">
        <v>3634</v>
      </c>
      <c r="C4538" s="21" t="s">
        <v>4798</v>
      </c>
      <c r="F4538" s="98"/>
      <c r="G4538" s="22"/>
      <c r="H4538" s="22">
        <f t="shared" si="431"/>
        <v>4</v>
      </c>
      <c r="I4538" s="48"/>
      <c r="J4538" s="48"/>
      <c r="K4538" s="61"/>
      <c r="L4538" s="21"/>
      <c r="M4538" s="27">
        <v>0.17000000000000001</v>
      </c>
      <c r="N4538" s="21">
        <f t="shared" si="430"/>
        <v>0.17000000000000001</v>
      </c>
      <c r="O4538" s="21">
        <f t="shared" ref="O4538:O4601" si="432">N4538</f>
        <v>0.17000000000000001</v>
      </c>
      <c r="P4538" s="21">
        <f t="shared" ref="P4538:P4601" si="433">O4538</f>
        <v>0.17000000000000001</v>
      </c>
      <c r="Q4538" s="21">
        <f t="shared" ref="Q4538:Q4601" si="434">P4538</f>
        <v>0.17000000000000001</v>
      </c>
      <c r="R4538" s="21">
        <f t="shared" ref="R4538:R4601" si="435">Q4538</f>
        <v>0.17000000000000001</v>
      </c>
      <c r="S4538" s="21"/>
      <c r="U4538" s="21"/>
      <c r="X4538" s="20"/>
      <c r="AA4538" s="20"/>
    </row>
    <row r="4539">
      <c r="A4539" s="22"/>
      <c r="B4539" s="20" t="s">
        <v>4799</v>
      </c>
      <c r="C4539" s="21" t="s">
        <v>4800</v>
      </c>
      <c r="F4539" s="98"/>
      <c r="G4539" s="22"/>
      <c r="H4539" s="22">
        <f t="shared" si="431"/>
        <v>5</v>
      </c>
      <c r="I4539" s="48"/>
      <c r="J4539" s="48"/>
      <c r="K4539" s="61"/>
      <c r="L4539" s="21"/>
      <c r="M4539" s="27">
        <v>0.19</v>
      </c>
      <c r="N4539" s="21">
        <f t="shared" si="430"/>
        <v>0.19</v>
      </c>
      <c r="O4539" s="21">
        <f t="shared" si="432"/>
        <v>0.19</v>
      </c>
      <c r="P4539" s="21">
        <f t="shared" si="433"/>
        <v>0.19</v>
      </c>
      <c r="Q4539" s="21">
        <f t="shared" si="434"/>
        <v>0.19</v>
      </c>
      <c r="R4539" s="21">
        <f t="shared" si="435"/>
        <v>0.19</v>
      </c>
      <c r="S4539" s="21"/>
      <c r="U4539" s="21"/>
      <c r="X4539" s="20"/>
      <c r="AA4539" s="20"/>
    </row>
    <row r="4540">
      <c r="A4540" s="22"/>
      <c r="B4540" s="20" t="s">
        <v>4801</v>
      </c>
      <c r="C4540" s="20"/>
      <c r="F4540" s="98"/>
      <c r="G4540" s="22"/>
      <c r="H4540" s="22">
        <f t="shared" si="431"/>
        <v>6</v>
      </c>
      <c r="I4540" s="48"/>
      <c r="J4540" s="48"/>
      <c r="K4540" s="61"/>
      <c r="L4540" s="21"/>
      <c r="M4540" s="27">
        <v>0.23999999999999999</v>
      </c>
      <c r="N4540" s="21">
        <f t="shared" si="430"/>
        <v>0.23999999999999999</v>
      </c>
      <c r="O4540" s="21">
        <f t="shared" si="432"/>
        <v>0.23999999999999999</v>
      </c>
      <c r="P4540" s="21">
        <f t="shared" si="433"/>
        <v>0.23999999999999999</v>
      </c>
      <c r="Q4540" s="21">
        <f t="shared" si="434"/>
        <v>0.23999999999999999</v>
      </c>
      <c r="R4540" s="21">
        <f t="shared" si="435"/>
        <v>0.23999999999999999</v>
      </c>
      <c r="S4540" s="21"/>
      <c r="U4540" s="21"/>
      <c r="X4540" s="20"/>
      <c r="AA4540" s="20"/>
    </row>
    <row r="4541">
      <c r="A4541" s="22"/>
      <c r="B4541" s="20" t="s">
        <v>4802</v>
      </c>
      <c r="C4541" s="21" t="s">
        <v>4803</v>
      </c>
      <c r="F4541" s="98"/>
      <c r="G4541" s="22"/>
      <c r="H4541" s="22">
        <f t="shared" si="431"/>
        <v>7</v>
      </c>
      <c r="I4541" s="48"/>
      <c r="J4541" s="48"/>
      <c r="K4541" s="61"/>
      <c r="L4541" s="21"/>
      <c r="M4541" s="27">
        <v>0.23000000000000001</v>
      </c>
      <c r="N4541" s="21">
        <f t="shared" si="430"/>
        <v>0.23000000000000001</v>
      </c>
      <c r="O4541" s="21">
        <f t="shared" si="432"/>
        <v>0.23000000000000001</v>
      </c>
      <c r="P4541" s="21">
        <f t="shared" si="433"/>
        <v>0.23000000000000001</v>
      </c>
      <c r="Q4541" s="21">
        <f t="shared" si="434"/>
        <v>0.23000000000000001</v>
      </c>
      <c r="R4541" s="21">
        <f t="shared" si="435"/>
        <v>0.23000000000000001</v>
      </c>
      <c r="S4541" s="21"/>
      <c r="U4541" s="21"/>
      <c r="X4541" s="20"/>
      <c r="AA4541" s="20"/>
    </row>
    <row r="4542">
      <c r="A4542" s="22"/>
      <c r="B4542" s="20" t="s">
        <v>3577</v>
      </c>
      <c r="F4542" s="98"/>
      <c r="G4542" s="22"/>
      <c r="H4542" s="22">
        <f t="shared" si="431"/>
        <v>8</v>
      </c>
      <c r="I4542" s="48"/>
      <c r="J4542" s="48"/>
      <c r="K4542" s="61"/>
      <c r="L4542" s="21"/>
      <c r="M4542" s="27">
        <v>0.23000000000000001</v>
      </c>
      <c r="N4542" s="21">
        <f t="shared" si="430"/>
        <v>0.23000000000000001</v>
      </c>
      <c r="O4542" s="21">
        <f t="shared" si="432"/>
        <v>0.23000000000000001</v>
      </c>
      <c r="P4542" s="21">
        <f t="shared" si="433"/>
        <v>0.23000000000000001</v>
      </c>
      <c r="Q4542" s="21">
        <f t="shared" si="434"/>
        <v>0.23000000000000001</v>
      </c>
      <c r="R4542" s="21">
        <f t="shared" si="435"/>
        <v>0.23000000000000001</v>
      </c>
      <c r="S4542" s="21"/>
      <c r="U4542" s="21"/>
      <c r="X4542" s="20"/>
      <c r="AA4542" s="20"/>
    </row>
    <row r="4543">
      <c r="A4543" s="22"/>
      <c r="B4543" s="20" t="s">
        <v>4804</v>
      </c>
      <c r="C4543" s="21" t="s">
        <v>4805</v>
      </c>
      <c r="F4543" s="98"/>
      <c r="G4543" s="22"/>
      <c r="H4543" s="22">
        <f t="shared" si="431"/>
        <v>9</v>
      </c>
      <c r="I4543" s="48"/>
      <c r="J4543" s="48"/>
      <c r="K4543" s="61"/>
      <c r="L4543" s="21"/>
      <c r="M4543" s="27">
        <v>0.25</v>
      </c>
      <c r="N4543" s="21">
        <f t="shared" si="430"/>
        <v>0.25</v>
      </c>
      <c r="O4543" s="21">
        <f t="shared" si="432"/>
        <v>0.25</v>
      </c>
      <c r="P4543" s="21">
        <f t="shared" si="433"/>
        <v>0.25</v>
      </c>
      <c r="Q4543" s="21">
        <f t="shared" si="434"/>
        <v>0.25</v>
      </c>
      <c r="R4543" s="21">
        <f t="shared" si="435"/>
        <v>0.25</v>
      </c>
      <c r="S4543" s="21"/>
      <c r="U4543" s="21"/>
      <c r="X4543" s="20"/>
      <c r="AA4543" s="20"/>
    </row>
    <row r="4544">
      <c r="A4544" s="22"/>
      <c r="B4544" s="20" t="s">
        <v>1274</v>
      </c>
      <c r="C4544" s="21" t="s">
        <v>3534</v>
      </c>
      <c r="F4544" s="98"/>
      <c r="G4544" s="22"/>
      <c r="H4544" s="22">
        <f t="shared" si="431"/>
        <v>10</v>
      </c>
      <c r="I4544" s="48"/>
      <c r="J4544" s="48"/>
      <c r="K4544" s="61"/>
      <c r="L4544" s="21"/>
      <c r="M4544" s="27">
        <v>0.23999999999999999</v>
      </c>
      <c r="N4544" s="21">
        <f t="shared" si="430"/>
        <v>0.23999999999999999</v>
      </c>
      <c r="O4544" s="21">
        <f t="shared" si="432"/>
        <v>0.23999999999999999</v>
      </c>
      <c r="P4544" s="21">
        <f t="shared" si="433"/>
        <v>0.23999999999999999</v>
      </c>
      <c r="Q4544" s="21">
        <f t="shared" si="434"/>
        <v>0.23999999999999999</v>
      </c>
      <c r="R4544" s="21">
        <f t="shared" si="435"/>
        <v>0.23999999999999999</v>
      </c>
      <c r="S4544" s="21"/>
      <c r="U4544" s="21"/>
      <c r="X4544" s="20"/>
      <c r="AA4544" s="20"/>
    </row>
    <row r="4545">
      <c r="A4545" s="22"/>
      <c r="B4545" s="20" t="s">
        <v>3541</v>
      </c>
      <c r="C4545" s="20"/>
      <c r="F4545" s="98"/>
      <c r="G4545" s="22"/>
      <c r="H4545" s="22">
        <f t="shared" si="431"/>
        <v>11</v>
      </c>
      <c r="I4545" s="48"/>
      <c r="J4545" s="48"/>
      <c r="K4545" s="61"/>
      <c r="L4545" s="21"/>
      <c r="M4545" s="27">
        <v>0.22</v>
      </c>
      <c r="N4545" s="21">
        <f t="shared" si="430"/>
        <v>0.22</v>
      </c>
      <c r="O4545" s="21">
        <f t="shared" si="432"/>
        <v>0.22</v>
      </c>
      <c r="P4545" s="21">
        <f t="shared" si="433"/>
        <v>0.22</v>
      </c>
      <c r="Q4545" s="21">
        <f t="shared" si="434"/>
        <v>0.22</v>
      </c>
      <c r="R4545" s="21">
        <f t="shared" si="435"/>
        <v>0.22</v>
      </c>
      <c r="S4545" s="21"/>
      <c r="U4545" s="21"/>
      <c r="X4545" s="20"/>
      <c r="AA4545" s="20"/>
    </row>
    <row r="4546">
      <c r="A4546" s="22"/>
      <c r="B4546" s="20" t="s">
        <v>4795</v>
      </c>
      <c r="F4546" s="98"/>
      <c r="G4546" s="22"/>
      <c r="H4546" s="22">
        <f t="shared" si="431"/>
        <v>12</v>
      </c>
      <c r="I4546" s="48"/>
      <c r="J4546" s="48"/>
      <c r="K4546" s="61"/>
      <c r="L4546" s="21"/>
      <c r="M4546" s="27">
        <v>0.20999999999999999</v>
      </c>
      <c r="N4546" s="21">
        <f t="shared" si="430"/>
        <v>0.20999999999999999</v>
      </c>
      <c r="O4546" s="21">
        <f t="shared" si="432"/>
        <v>0.20999999999999999</v>
      </c>
      <c r="P4546" s="21">
        <f t="shared" si="433"/>
        <v>0.20999999999999999</v>
      </c>
      <c r="Q4546" s="21">
        <f t="shared" si="434"/>
        <v>0.20999999999999999</v>
      </c>
      <c r="R4546" s="21">
        <f t="shared" si="435"/>
        <v>0.20999999999999999</v>
      </c>
      <c r="S4546" s="21"/>
      <c r="U4546" s="21"/>
      <c r="X4546" s="20"/>
      <c r="AA4546" s="20"/>
    </row>
    <row r="4547">
      <c r="A4547" s="22"/>
      <c r="B4547" s="20"/>
      <c r="F4547" s="98"/>
      <c r="G4547" s="22"/>
      <c r="H4547" s="22">
        <f t="shared" si="431"/>
        <v>13</v>
      </c>
      <c r="I4547" s="48"/>
      <c r="J4547" s="48"/>
      <c r="K4547" s="61"/>
      <c r="L4547" s="21"/>
      <c r="M4547" s="27">
        <v>0.23999999999999999</v>
      </c>
      <c r="N4547" s="21">
        <f t="shared" si="430"/>
        <v>0.23999999999999999</v>
      </c>
      <c r="O4547" s="21">
        <f t="shared" si="432"/>
        <v>0.23999999999999999</v>
      </c>
      <c r="P4547" s="21">
        <f t="shared" si="433"/>
        <v>0.23999999999999999</v>
      </c>
      <c r="Q4547" s="21">
        <f t="shared" si="434"/>
        <v>0.23999999999999999</v>
      </c>
      <c r="R4547" s="21">
        <f t="shared" si="435"/>
        <v>0.23999999999999999</v>
      </c>
      <c r="S4547" s="21"/>
      <c r="U4547" s="21"/>
      <c r="X4547" s="20"/>
      <c r="AA4547" s="20"/>
    </row>
    <row r="4548">
      <c r="A4548" s="22"/>
      <c r="B4548" s="20"/>
      <c r="F4548" s="98"/>
      <c r="G4548" s="22"/>
      <c r="H4548" s="22">
        <f t="shared" si="431"/>
        <v>14</v>
      </c>
      <c r="I4548" s="48"/>
      <c r="J4548" s="48"/>
      <c r="K4548" s="61"/>
      <c r="L4548" s="21"/>
      <c r="M4548" s="27">
        <v>0.25</v>
      </c>
      <c r="N4548" s="21">
        <f t="shared" si="430"/>
        <v>0.25</v>
      </c>
      <c r="O4548" s="21">
        <f t="shared" si="432"/>
        <v>0.25</v>
      </c>
      <c r="P4548" s="21">
        <f t="shared" si="433"/>
        <v>0.25</v>
      </c>
      <c r="Q4548" s="21">
        <f t="shared" si="434"/>
        <v>0.25</v>
      </c>
      <c r="R4548" s="21">
        <f t="shared" si="435"/>
        <v>0.25</v>
      </c>
      <c r="S4548" s="21"/>
      <c r="U4548" s="21"/>
      <c r="X4548" s="20"/>
      <c r="AA4548" s="20"/>
    </row>
    <row r="4549">
      <c r="A4549" s="22"/>
      <c r="B4549" s="20"/>
      <c r="F4549" s="98"/>
      <c r="G4549" s="22"/>
      <c r="H4549" s="22">
        <f t="shared" si="431"/>
        <v>15</v>
      </c>
      <c r="I4549" s="48"/>
      <c r="J4549" s="48"/>
      <c r="K4549" s="61"/>
      <c r="L4549" s="21"/>
      <c r="M4549" s="27">
        <v>0.25</v>
      </c>
      <c r="N4549" s="21">
        <f t="shared" si="430"/>
        <v>0.25</v>
      </c>
      <c r="O4549" s="21">
        <f t="shared" si="432"/>
        <v>0.25</v>
      </c>
      <c r="P4549" s="21">
        <f t="shared" si="433"/>
        <v>0.25</v>
      </c>
      <c r="Q4549" s="21">
        <f t="shared" si="434"/>
        <v>0.25</v>
      </c>
      <c r="R4549" s="21">
        <f t="shared" si="435"/>
        <v>0.25</v>
      </c>
      <c r="S4549" s="21"/>
      <c r="U4549" s="21"/>
      <c r="X4549" s="20"/>
      <c r="AA4549" s="20"/>
    </row>
    <row r="4550">
      <c r="A4550" s="22"/>
      <c r="B4550" s="20"/>
      <c r="F4550" s="98"/>
      <c r="G4550" s="22"/>
      <c r="H4550" s="22">
        <f t="shared" si="431"/>
        <v>16</v>
      </c>
      <c r="I4550" s="48"/>
      <c r="J4550" s="48"/>
      <c r="K4550" s="61"/>
      <c r="L4550" s="21"/>
      <c r="M4550" s="27">
        <v>0.25</v>
      </c>
      <c r="N4550" s="21">
        <f t="shared" si="430"/>
        <v>0.25</v>
      </c>
      <c r="O4550" s="21">
        <f t="shared" si="432"/>
        <v>0.25</v>
      </c>
      <c r="P4550" s="21">
        <f t="shared" si="433"/>
        <v>0.25</v>
      </c>
      <c r="Q4550" s="21">
        <f t="shared" si="434"/>
        <v>0.25</v>
      </c>
      <c r="R4550" s="21">
        <f t="shared" si="435"/>
        <v>0.25</v>
      </c>
      <c r="S4550" s="21"/>
      <c r="U4550" s="21"/>
      <c r="X4550" s="20"/>
      <c r="AA4550" s="20"/>
    </row>
    <row r="4551">
      <c r="A4551" s="22"/>
      <c r="B4551" s="20"/>
      <c r="F4551" s="98"/>
      <c r="G4551" s="22"/>
      <c r="H4551" s="22">
        <f t="shared" si="431"/>
        <v>17</v>
      </c>
      <c r="I4551" s="48"/>
      <c r="J4551" s="48"/>
      <c r="K4551" s="61"/>
      <c r="L4551" s="21"/>
      <c r="M4551" s="27">
        <v>0.23999999999999999</v>
      </c>
      <c r="N4551" s="21">
        <f t="shared" si="430"/>
        <v>0.23999999999999999</v>
      </c>
      <c r="O4551" s="21">
        <f t="shared" si="432"/>
        <v>0.23999999999999999</v>
      </c>
      <c r="P4551" s="21">
        <f t="shared" si="433"/>
        <v>0.23999999999999999</v>
      </c>
      <c r="Q4551" s="21">
        <f t="shared" si="434"/>
        <v>0.23999999999999999</v>
      </c>
      <c r="R4551" s="21">
        <f t="shared" si="435"/>
        <v>0.23999999999999999</v>
      </c>
      <c r="S4551" s="21"/>
      <c r="U4551" s="21"/>
      <c r="X4551" s="20"/>
      <c r="AA4551" s="20"/>
    </row>
    <row r="4552">
      <c r="A4552" s="22"/>
      <c r="B4552" s="20"/>
      <c r="F4552" s="98"/>
      <c r="G4552" s="22"/>
      <c r="H4552" s="22">
        <f t="shared" si="431"/>
        <v>18</v>
      </c>
      <c r="I4552" s="48"/>
      <c r="J4552" s="48"/>
      <c r="K4552" s="61"/>
      <c r="L4552" s="21"/>
      <c r="M4552" s="27">
        <v>0.23999999999999999</v>
      </c>
      <c r="N4552" s="21">
        <f t="shared" si="430"/>
        <v>0.23999999999999999</v>
      </c>
      <c r="O4552" s="21">
        <f t="shared" si="432"/>
        <v>0.23999999999999999</v>
      </c>
      <c r="P4552" s="21">
        <f t="shared" si="433"/>
        <v>0.23999999999999999</v>
      </c>
      <c r="Q4552" s="21">
        <f t="shared" si="434"/>
        <v>0.23999999999999999</v>
      </c>
      <c r="R4552" s="21">
        <f t="shared" si="435"/>
        <v>0.23999999999999999</v>
      </c>
      <c r="S4552" s="21"/>
      <c r="U4552" s="21"/>
      <c r="X4552" s="20"/>
      <c r="AA4552" s="20"/>
    </row>
    <row r="4553">
      <c r="A4553" s="22"/>
      <c r="B4553" s="20"/>
      <c r="F4553" s="98"/>
      <c r="G4553" s="22"/>
      <c r="H4553" s="22">
        <f t="shared" si="431"/>
        <v>19</v>
      </c>
      <c r="I4553" s="48"/>
      <c r="J4553" s="48"/>
      <c r="K4553" s="61"/>
      <c r="L4553" s="21"/>
      <c r="M4553" s="27">
        <v>0.23999999999999999</v>
      </c>
      <c r="N4553" s="21">
        <f t="shared" si="430"/>
        <v>0.23999999999999999</v>
      </c>
      <c r="O4553" s="21">
        <f t="shared" si="432"/>
        <v>0.23999999999999999</v>
      </c>
      <c r="P4553" s="21">
        <f t="shared" si="433"/>
        <v>0.23999999999999999</v>
      </c>
      <c r="Q4553" s="21">
        <f t="shared" si="434"/>
        <v>0.23999999999999999</v>
      </c>
      <c r="R4553" s="21">
        <f t="shared" si="435"/>
        <v>0.23999999999999999</v>
      </c>
      <c r="S4553" s="21"/>
      <c r="U4553" s="21"/>
      <c r="X4553" s="20"/>
      <c r="AA4553" s="20"/>
    </row>
    <row r="4554">
      <c r="A4554" s="22"/>
      <c r="B4554" s="20"/>
      <c r="F4554" s="98"/>
      <c r="G4554" s="22"/>
      <c r="H4554" s="22">
        <f t="shared" si="431"/>
        <v>20</v>
      </c>
      <c r="I4554" s="48"/>
      <c r="J4554" s="48"/>
      <c r="K4554" s="61"/>
      <c r="L4554" s="21"/>
      <c r="M4554" s="27">
        <v>0.25</v>
      </c>
      <c r="N4554" s="21">
        <f t="shared" si="430"/>
        <v>0.25</v>
      </c>
      <c r="O4554" s="21">
        <f t="shared" si="432"/>
        <v>0.25</v>
      </c>
      <c r="P4554" s="21">
        <f t="shared" si="433"/>
        <v>0.25</v>
      </c>
      <c r="Q4554" s="21">
        <f t="shared" si="434"/>
        <v>0.25</v>
      </c>
      <c r="R4554" s="21">
        <f t="shared" si="435"/>
        <v>0.25</v>
      </c>
      <c r="S4554" s="21"/>
      <c r="U4554" s="21"/>
      <c r="X4554" s="20"/>
      <c r="AA4554" s="20"/>
    </row>
    <row r="4555">
      <c r="A4555" s="22"/>
      <c r="B4555" s="20"/>
      <c r="F4555" s="98"/>
      <c r="G4555" s="22"/>
      <c r="H4555" s="22">
        <f t="shared" si="431"/>
        <v>21</v>
      </c>
      <c r="I4555" s="48"/>
      <c r="J4555" s="48"/>
      <c r="K4555" s="61"/>
      <c r="L4555" s="21"/>
      <c r="M4555" s="27">
        <v>0.23999999999999999</v>
      </c>
      <c r="N4555" s="21">
        <f t="shared" si="430"/>
        <v>0.23999999999999999</v>
      </c>
      <c r="O4555" s="21">
        <f t="shared" si="432"/>
        <v>0.23999999999999999</v>
      </c>
      <c r="P4555" s="21">
        <f t="shared" si="433"/>
        <v>0.23999999999999999</v>
      </c>
      <c r="Q4555" s="21">
        <f t="shared" si="434"/>
        <v>0.23999999999999999</v>
      </c>
      <c r="R4555" s="21">
        <f t="shared" si="435"/>
        <v>0.23999999999999999</v>
      </c>
      <c r="S4555" s="21"/>
      <c r="U4555" s="21"/>
      <c r="X4555" s="20"/>
      <c r="AA4555" s="20"/>
    </row>
    <row r="4556">
      <c r="A4556" s="22"/>
      <c r="B4556" s="20"/>
      <c r="F4556" s="98"/>
      <c r="G4556" s="22"/>
      <c r="H4556" s="22">
        <f t="shared" si="431"/>
        <v>22</v>
      </c>
      <c r="I4556" s="48"/>
      <c r="J4556" s="48"/>
      <c r="K4556" s="61"/>
      <c r="L4556" s="21"/>
      <c r="M4556" s="27">
        <v>0.22</v>
      </c>
      <c r="N4556" s="21">
        <f t="shared" si="430"/>
        <v>0.22</v>
      </c>
      <c r="O4556" s="21">
        <f t="shared" si="432"/>
        <v>0.22</v>
      </c>
      <c r="P4556" s="21">
        <f t="shared" si="433"/>
        <v>0.22</v>
      </c>
      <c r="Q4556" s="21">
        <f t="shared" si="434"/>
        <v>0.22</v>
      </c>
      <c r="R4556" s="21">
        <f t="shared" si="435"/>
        <v>0.22</v>
      </c>
      <c r="S4556" s="21"/>
      <c r="U4556" s="21"/>
      <c r="X4556" s="20"/>
      <c r="AA4556" s="20"/>
    </row>
    <row r="4557">
      <c r="A4557" s="22"/>
      <c r="B4557" s="20"/>
      <c r="F4557" s="98"/>
      <c r="G4557" s="22"/>
      <c r="H4557" s="22">
        <f t="shared" si="431"/>
        <v>23</v>
      </c>
      <c r="K4557" s="21"/>
      <c r="L4557" s="21"/>
      <c r="M4557" s="27">
        <v>0.20999999999999999</v>
      </c>
      <c r="N4557" s="21">
        <f t="shared" si="430"/>
        <v>0.20999999999999999</v>
      </c>
      <c r="O4557" s="21">
        <f t="shared" si="432"/>
        <v>0.20999999999999999</v>
      </c>
      <c r="P4557" s="21">
        <f t="shared" si="433"/>
        <v>0.20999999999999999</v>
      </c>
      <c r="Q4557" s="21">
        <f t="shared" si="434"/>
        <v>0.20999999999999999</v>
      </c>
      <c r="R4557" s="21">
        <f t="shared" si="435"/>
        <v>0.20999999999999999</v>
      </c>
      <c r="S4557" s="21"/>
      <c r="U4557" s="21"/>
      <c r="X4557" s="20"/>
      <c r="AA4557" s="20"/>
    </row>
    <row r="4558">
      <c r="A4558" s="22"/>
      <c r="B4558" s="20"/>
      <c r="F4558" s="98"/>
      <c r="G4558" s="22"/>
      <c r="J4558" s="21"/>
      <c r="K4558" s="20"/>
      <c r="L4558" s="24"/>
      <c r="M4558" s="20"/>
      <c r="N4558" s="20"/>
      <c r="O4558" s="20"/>
      <c r="P4558" s="20"/>
      <c r="Q4558" s="20"/>
      <c r="R4558" s="20"/>
    </row>
    <row r="4559">
      <c r="B4559" s="20"/>
      <c r="D4559" s="80" t="s">
        <v>4806</v>
      </c>
      <c r="F4559" s="43" t="s">
        <v>38</v>
      </c>
      <c r="G4559" s="43">
        <v>5</v>
      </c>
      <c r="I4559" s="48"/>
      <c r="J4559" s="48"/>
      <c r="K4559" s="48"/>
      <c r="L4559" s="48"/>
      <c r="M4559" s="48"/>
      <c r="N4559" s="48"/>
      <c r="O4559" s="48"/>
      <c r="P4559" s="48"/>
      <c r="Q4559" s="48"/>
      <c r="R4559" s="48"/>
      <c r="S4559" s="21"/>
    </row>
    <row r="4560" ht="12.75" customHeight="1">
      <c r="M4560" s="48"/>
    </row>
    <row r="4561" ht="12.75" customHeight="1">
      <c r="H4561" s="81">
        <v>0</v>
      </c>
      <c r="I4561" s="48"/>
      <c r="J4561" s="48"/>
      <c r="K4561" s="61"/>
      <c r="L4561" s="48"/>
      <c r="M4561" s="48">
        <f t="shared" ref="M4561:M4584" si="436">M4480+M4507+M4534</f>
        <v>0.26000000000000001</v>
      </c>
      <c r="N4561" s="48">
        <f t="shared" si="430"/>
        <v>0.26000000000000001</v>
      </c>
      <c r="O4561" s="48">
        <f t="shared" si="432"/>
        <v>0.26000000000000001</v>
      </c>
      <c r="P4561" s="48">
        <f t="shared" si="433"/>
        <v>0.26000000000000001</v>
      </c>
      <c r="Q4561" s="48">
        <f t="shared" si="434"/>
        <v>0.26000000000000001</v>
      </c>
      <c r="R4561" s="48">
        <f t="shared" si="435"/>
        <v>0.26000000000000001</v>
      </c>
    </row>
    <row r="4562" ht="12.75" customHeight="1">
      <c r="H4562" s="81">
        <f t="shared" si="431"/>
        <v>1</v>
      </c>
      <c r="I4562" s="48"/>
      <c r="J4562" s="48"/>
      <c r="K4562" s="61"/>
      <c r="L4562" s="48"/>
      <c r="M4562" s="48">
        <f t="shared" si="436"/>
        <v>0.26000000000000001</v>
      </c>
      <c r="N4562" s="48">
        <f t="shared" si="430"/>
        <v>0.26000000000000001</v>
      </c>
      <c r="O4562" s="48">
        <f t="shared" si="432"/>
        <v>0.26000000000000001</v>
      </c>
      <c r="P4562" s="48">
        <f t="shared" si="433"/>
        <v>0.26000000000000001</v>
      </c>
      <c r="Q4562" s="48">
        <f t="shared" si="434"/>
        <v>0.26000000000000001</v>
      </c>
      <c r="R4562" s="48">
        <f t="shared" si="435"/>
        <v>0.26000000000000001</v>
      </c>
    </row>
    <row r="4563" ht="12.75" customHeight="1">
      <c r="H4563" s="81">
        <f t="shared" si="431"/>
        <v>2</v>
      </c>
      <c r="I4563" s="48"/>
      <c r="J4563" s="48"/>
      <c r="K4563" s="61"/>
      <c r="L4563" s="48"/>
      <c r="M4563" s="48">
        <f t="shared" si="436"/>
        <v>0.24000000000000002</v>
      </c>
      <c r="N4563" s="48">
        <f t="shared" si="430"/>
        <v>0.24000000000000002</v>
      </c>
      <c r="O4563" s="48">
        <f t="shared" si="432"/>
        <v>0.24000000000000002</v>
      </c>
      <c r="P4563" s="48">
        <f t="shared" si="433"/>
        <v>0.24000000000000002</v>
      </c>
      <c r="Q4563" s="48">
        <f t="shared" si="434"/>
        <v>0.24000000000000002</v>
      </c>
      <c r="R4563" s="48">
        <f t="shared" si="435"/>
        <v>0.24000000000000002</v>
      </c>
    </row>
    <row r="4564" ht="12.75" customHeight="1">
      <c r="H4564" s="81">
        <f t="shared" si="431"/>
        <v>3</v>
      </c>
      <c r="I4564" s="48"/>
      <c r="J4564" s="48"/>
      <c r="K4564" s="61"/>
      <c r="L4564" s="48"/>
      <c r="M4564" s="48">
        <f t="shared" si="436"/>
        <v>0.22</v>
      </c>
      <c r="N4564" s="48">
        <f t="shared" si="430"/>
        <v>0.22</v>
      </c>
      <c r="O4564" s="48">
        <f t="shared" si="432"/>
        <v>0.22</v>
      </c>
      <c r="P4564" s="48">
        <f t="shared" si="433"/>
        <v>0.22</v>
      </c>
      <c r="Q4564" s="48">
        <f t="shared" si="434"/>
        <v>0.22</v>
      </c>
      <c r="R4564" s="48">
        <f t="shared" si="435"/>
        <v>0.22</v>
      </c>
    </row>
    <row r="4565" ht="12.75" customHeight="1">
      <c r="H4565" s="81">
        <f t="shared" si="431"/>
        <v>4</v>
      </c>
      <c r="I4565" s="48"/>
      <c r="J4565" s="48"/>
      <c r="K4565" s="61"/>
      <c r="L4565" s="48"/>
      <c r="M4565" s="48">
        <f t="shared" si="436"/>
        <v>0.24000000000000002</v>
      </c>
      <c r="N4565" s="48">
        <f t="shared" si="430"/>
        <v>0.24000000000000002</v>
      </c>
      <c r="O4565" s="48">
        <f t="shared" si="432"/>
        <v>0.24000000000000002</v>
      </c>
      <c r="P4565" s="48">
        <f t="shared" si="433"/>
        <v>0.24000000000000002</v>
      </c>
      <c r="Q4565" s="48">
        <f t="shared" si="434"/>
        <v>0.24000000000000002</v>
      </c>
      <c r="R4565" s="48">
        <f t="shared" si="435"/>
        <v>0.24000000000000002</v>
      </c>
    </row>
    <row r="4566" ht="12.75" customHeight="1">
      <c r="H4566" s="81">
        <f t="shared" si="431"/>
        <v>5</v>
      </c>
      <c r="I4566" s="48"/>
      <c r="J4566" s="48"/>
      <c r="K4566" s="61"/>
      <c r="L4566" s="48"/>
      <c r="M4566" s="48">
        <f t="shared" si="436"/>
        <v>0.27000000000000002</v>
      </c>
      <c r="N4566" s="48">
        <f t="shared" si="430"/>
        <v>0.27000000000000002</v>
      </c>
      <c r="O4566" s="48">
        <f t="shared" si="432"/>
        <v>0.27000000000000002</v>
      </c>
      <c r="P4566" s="48">
        <f t="shared" si="433"/>
        <v>0.27000000000000002</v>
      </c>
      <c r="Q4566" s="48">
        <f t="shared" si="434"/>
        <v>0.27000000000000002</v>
      </c>
      <c r="R4566" s="48">
        <f t="shared" si="435"/>
        <v>0.27000000000000002</v>
      </c>
    </row>
    <row r="4567" ht="12.75" customHeight="1">
      <c r="H4567" s="81">
        <f t="shared" si="431"/>
        <v>6</v>
      </c>
      <c r="I4567" s="48"/>
      <c r="J4567" s="48"/>
      <c r="K4567" s="61"/>
      <c r="L4567" s="48"/>
      <c r="M4567" s="48">
        <f t="shared" si="436"/>
        <v>0.32000000000000001</v>
      </c>
      <c r="N4567" s="48">
        <f t="shared" si="430"/>
        <v>0.32000000000000001</v>
      </c>
      <c r="O4567" s="48">
        <f t="shared" si="432"/>
        <v>0.32000000000000001</v>
      </c>
      <c r="P4567" s="48">
        <f t="shared" si="433"/>
        <v>0.32000000000000001</v>
      </c>
      <c r="Q4567" s="48">
        <f t="shared" si="434"/>
        <v>0.32000000000000001</v>
      </c>
      <c r="R4567" s="48">
        <f t="shared" si="435"/>
        <v>0.32000000000000001</v>
      </c>
    </row>
    <row r="4568" ht="12.75" customHeight="1">
      <c r="H4568" s="81">
        <f t="shared" si="431"/>
        <v>7</v>
      </c>
      <c r="I4568" s="48"/>
      <c r="J4568" s="48"/>
      <c r="K4568" s="61"/>
      <c r="L4568" s="48"/>
      <c r="M4568" s="48">
        <f t="shared" si="436"/>
        <v>0.33000000000000002</v>
      </c>
      <c r="N4568" s="48">
        <f t="shared" si="430"/>
        <v>0.33000000000000002</v>
      </c>
      <c r="O4568" s="48">
        <f t="shared" si="432"/>
        <v>0.33000000000000002</v>
      </c>
      <c r="P4568" s="48">
        <f t="shared" si="433"/>
        <v>0.33000000000000002</v>
      </c>
      <c r="Q4568" s="48">
        <f t="shared" si="434"/>
        <v>0.33000000000000002</v>
      </c>
      <c r="R4568" s="48">
        <f t="shared" si="435"/>
        <v>0.33000000000000002</v>
      </c>
    </row>
    <row r="4569" ht="12.75" customHeight="1">
      <c r="H4569" s="81">
        <f t="shared" si="431"/>
        <v>8</v>
      </c>
      <c r="I4569" s="48"/>
      <c r="J4569" s="48"/>
      <c r="K4569" s="61"/>
      <c r="L4569" s="48"/>
      <c r="M4569" s="48">
        <f t="shared" si="436"/>
        <v>0.34000000000000002</v>
      </c>
      <c r="N4569" s="48">
        <f t="shared" si="430"/>
        <v>0.34000000000000002</v>
      </c>
      <c r="O4569" s="48">
        <f t="shared" si="432"/>
        <v>0.34000000000000002</v>
      </c>
      <c r="P4569" s="48">
        <f t="shared" si="433"/>
        <v>0.34000000000000002</v>
      </c>
      <c r="Q4569" s="48">
        <f t="shared" si="434"/>
        <v>0.34000000000000002</v>
      </c>
      <c r="R4569" s="48">
        <f t="shared" si="435"/>
        <v>0.34000000000000002</v>
      </c>
    </row>
    <row r="4570" ht="12.75" customHeight="1">
      <c r="H4570" s="81">
        <f t="shared" si="431"/>
        <v>9</v>
      </c>
      <c r="I4570" s="48"/>
      <c r="J4570" s="48"/>
      <c r="K4570" s="61"/>
      <c r="L4570" s="48"/>
      <c r="M4570" s="48">
        <f t="shared" si="436"/>
        <v>0.35999999999999999</v>
      </c>
      <c r="N4570" s="48">
        <f t="shared" si="430"/>
        <v>0.35999999999999999</v>
      </c>
      <c r="O4570" s="48">
        <f t="shared" si="432"/>
        <v>0.35999999999999999</v>
      </c>
      <c r="P4570" s="48">
        <f t="shared" si="433"/>
        <v>0.35999999999999999</v>
      </c>
      <c r="Q4570" s="48">
        <f t="shared" si="434"/>
        <v>0.35999999999999999</v>
      </c>
      <c r="R4570" s="48">
        <f t="shared" si="435"/>
        <v>0.35999999999999999</v>
      </c>
    </row>
    <row r="4571" ht="12.75" customHeight="1">
      <c r="H4571" s="81">
        <f t="shared" si="431"/>
        <v>10</v>
      </c>
      <c r="I4571" s="48"/>
      <c r="J4571" s="48"/>
      <c r="K4571" s="61"/>
      <c r="L4571" s="48"/>
      <c r="M4571" s="48">
        <f t="shared" si="436"/>
        <v>0.33999999999999997</v>
      </c>
      <c r="N4571" s="48">
        <f t="shared" si="430"/>
        <v>0.33999999999999997</v>
      </c>
      <c r="O4571" s="48">
        <f t="shared" si="432"/>
        <v>0.33999999999999997</v>
      </c>
      <c r="P4571" s="48">
        <f t="shared" si="433"/>
        <v>0.33999999999999997</v>
      </c>
      <c r="Q4571" s="48">
        <f t="shared" si="434"/>
        <v>0.33999999999999997</v>
      </c>
      <c r="R4571" s="48">
        <f t="shared" si="435"/>
        <v>0.33999999999999997</v>
      </c>
    </row>
    <row r="4572" ht="12.75" customHeight="1">
      <c r="H4572" s="81">
        <f t="shared" si="431"/>
        <v>11</v>
      </c>
      <c r="I4572" s="48"/>
      <c r="J4572" s="48"/>
      <c r="K4572" s="61"/>
      <c r="L4572" s="48"/>
      <c r="M4572" s="48">
        <f t="shared" si="436"/>
        <v>0.32000000000000001</v>
      </c>
      <c r="N4572" s="48">
        <f t="shared" si="430"/>
        <v>0.32000000000000001</v>
      </c>
      <c r="O4572" s="48">
        <f t="shared" si="432"/>
        <v>0.32000000000000001</v>
      </c>
      <c r="P4572" s="48">
        <f t="shared" si="433"/>
        <v>0.32000000000000001</v>
      </c>
      <c r="Q4572" s="48">
        <f t="shared" si="434"/>
        <v>0.32000000000000001</v>
      </c>
      <c r="R4572" s="48">
        <f t="shared" si="435"/>
        <v>0.32000000000000001</v>
      </c>
    </row>
    <row r="4573" ht="12.75" customHeight="1">
      <c r="H4573" s="81">
        <f t="shared" si="431"/>
        <v>12</v>
      </c>
      <c r="I4573" s="48"/>
      <c r="J4573" s="48"/>
      <c r="K4573" s="61"/>
      <c r="L4573" s="48"/>
      <c r="M4573" s="48">
        <f t="shared" si="436"/>
        <v>0.32000000000000001</v>
      </c>
      <c r="N4573" s="48">
        <f t="shared" si="430"/>
        <v>0.32000000000000001</v>
      </c>
      <c r="O4573" s="48">
        <f t="shared" si="432"/>
        <v>0.32000000000000001</v>
      </c>
      <c r="P4573" s="48">
        <f t="shared" si="433"/>
        <v>0.32000000000000001</v>
      </c>
      <c r="Q4573" s="48">
        <f t="shared" si="434"/>
        <v>0.32000000000000001</v>
      </c>
      <c r="R4573" s="48">
        <f t="shared" si="435"/>
        <v>0.32000000000000001</v>
      </c>
    </row>
    <row r="4574" ht="12.75" customHeight="1">
      <c r="H4574" s="81">
        <f t="shared" si="431"/>
        <v>13</v>
      </c>
      <c r="I4574" s="48"/>
      <c r="J4574" s="48"/>
      <c r="K4574" s="61"/>
      <c r="L4574" s="48"/>
      <c r="M4574" s="48">
        <f t="shared" si="436"/>
        <v>0.34999999999999998</v>
      </c>
      <c r="N4574" s="48">
        <f t="shared" ref="N4574:R4637" si="437">M4574</f>
        <v>0.34999999999999998</v>
      </c>
      <c r="O4574" s="48">
        <f t="shared" si="432"/>
        <v>0.34999999999999998</v>
      </c>
      <c r="P4574" s="48">
        <f t="shared" si="433"/>
        <v>0.34999999999999998</v>
      </c>
      <c r="Q4574" s="48">
        <f t="shared" si="434"/>
        <v>0.34999999999999998</v>
      </c>
      <c r="R4574" s="48">
        <f t="shared" si="435"/>
        <v>0.34999999999999998</v>
      </c>
    </row>
    <row r="4575" ht="12.75" customHeight="1">
      <c r="H4575" s="81">
        <f t="shared" si="431"/>
        <v>14</v>
      </c>
      <c r="I4575" s="48"/>
      <c r="J4575" s="48"/>
      <c r="K4575" s="61"/>
      <c r="L4575" s="48"/>
      <c r="M4575" s="48">
        <f t="shared" si="436"/>
        <v>0.37</v>
      </c>
      <c r="N4575" s="48">
        <f t="shared" si="437"/>
        <v>0.37</v>
      </c>
      <c r="O4575" s="48">
        <f t="shared" si="432"/>
        <v>0.37</v>
      </c>
      <c r="P4575" s="48">
        <f t="shared" si="433"/>
        <v>0.37</v>
      </c>
      <c r="Q4575" s="48">
        <f t="shared" si="434"/>
        <v>0.37</v>
      </c>
      <c r="R4575" s="48">
        <f t="shared" si="435"/>
        <v>0.37</v>
      </c>
    </row>
    <row r="4576" ht="12.75" customHeight="1">
      <c r="H4576" s="81">
        <f t="shared" si="431"/>
        <v>15</v>
      </c>
      <c r="I4576" s="48"/>
      <c r="J4576" s="48"/>
      <c r="K4576" s="61"/>
      <c r="L4576" s="48"/>
      <c r="M4576" s="48">
        <f t="shared" si="436"/>
        <v>0.37</v>
      </c>
      <c r="N4576" s="48">
        <f t="shared" si="437"/>
        <v>0.37</v>
      </c>
      <c r="O4576" s="48">
        <f t="shared" si="432"/>
        <v>0.37</v>
      </c>
      <c r="P4576" s="48">
        <f t="shared" si="433"/>
        <v>0.37</v>
      </c>
      <c r="Q4576" s="48">
        <f t="shared" si="434"/>
        <v>0.37</v>
      </c>
      <c r="R4576" s="48">
        <f t="shared" si="435"/>
        <v>0.37</v>
      </c>
    </row>
    <row r="4577" ht="12.75" customHeight="1">
      <c r="H4577" s="81">
        <f t="shared" si="431"/>
        <v>16</v>
      </c>
      <c r="I4577" s="48"/>
      <c r="J4577" s="48"/>
      <c r="K4577" s="61"/>
      <c r="L4577" s="48"/>
      <c r="M4577" s="48">
        <f t="shared" si="436"/>
        <v>0.37</v>
      </c>
      <c r="N4577" s="48">
        <f t="shared" si="437"/>
        <v>0.37</v>
      </c>
      <c r="O4577" s="48">
        <f t="shared" si="432"/>
        <v>0.37</v>
      </c>
      <c r="P4577" s="48">
        <f t="shared" si="433"/>
        <v>0.37</v>
      </c>
      <c r="Q4577" s="48">
        <f t="shared" si="434"/>
        <v>0.37</v>
      </c>
      <c r="R4577" s="48">
        <f t="shared" si="435"/>
        <v>0.37</v>
      </c>
    </row>
    <row r="4578" ht="12.75" customHeight="1">
      <c r="H4578" s="81">
        <f t="shared" si="431"/>
        <v>17</v>
      </c>
      <c r="I4578" s="48"/>
      <c r="J4578" s="48"/>
      <c r="K4578" s="61"/>
      <c r="L4578" s="48"/>
      <c r="M4578" s="48">
        <f t="shared" si="436"/>
        <v>0.35999999999999999</v>
      </c>
      <c r="N4578" s="48">
        <f t="shared" si="437"/>
        <v>0.35999999999999999</v>
      </c>
      <c r="O4578" s="48">
        <f t="shared" si="432"/>
        <v>0.35999999999999999</v>
      </c>
      <c r="P4578" s="48">
        <f t="shared" si="433"/>
        <v>0.35999999999999999</v>
      </c>
      <c r="Q4578" s="48">
        <f t="shared" si="434"/>
        <v>0.35999999999999999</v>
      </c>
      <c r="R4578" s="48">
        <f t="shared" si="435"/>
        <v>0.35999999999999999</v>
      </c>
    </row>
    <row r="4579" ht="12.75" customHeight="1">
      <c r="H4579" s="81">
        <f t="shared" si="431"/>
        <v>18</v>
      </c>
      <c r="I4579" s="48"/>
      <c r="J4579" s="48"/>
      <c r="K4579" s="61"/>
      <c r="L4579" s="48"/>
      <c r="M4579" s="48">
        <f t="shared" si="436"/>
        <v>0.37</v>
      </c>
      <c r="N4579" s="48">
        <f t="shared" si="437"/>
        <v>0.37</v>
      </c>
      <c r="O4579" s="48">
        <f t="shared" si="432"/>
        <v>0.37</v>
      </c>
      <c r="P4579" s="48">
        <f t="shared" si="433"/>
        <v>0.37</v>
      </c>
      <c r="Q4579" s="48">
        <f t="shared" si="434"/>
        <v>0.37</v>
      </c>
      <c r="R4579" s="48">
        <f t="shared" si="435"/>
        <v>0.37</v>
      </c>
    </row>
    <row r="4580" ht="12.75" customHeight="1">
      <c r="H4580" s="81">
        <f t="shared" si="431"/>
        <v>19</v>
      </c>
      <c r="I4580" s="48"/>
      <c r="J4580" s="48"/>
      <c r="K4580" s="61"/>
      <c r="L4580" s="48"/>
      <c r="M4580" s="48">
        <f t="shared" si="436"/>
        <v>0.35999999999999999</v>
      </c>
      <c r="N4580" s="48">
        <f t="shared" si="437"/>
        <v>0.35999999999999999</v>
      </c>
      <c r="O4580" s="48">
        <f t="shared" si="432"/>
        <v>0.35999999999999999</v>
      </c>
      <c r="P4580" s="48">
        <f t="shared" si="433"/>
        <v>0.35999999999999999</v>
      </c>
      <c r="Q4580" s="48">
        <f t="shared" si="434"/>
        <v>0.35999999999999999</v>
      </c>
      <c r="R4580" s="48">
        <f t="shared" si="435"/>
        <v>0.35999999999999999</v>
      </c>
    </row>
    <row r="4581" ht="12.75" customHeight="1">
      <c r="H4581" s="81">
        <f t="shared" si="431"/>
        <v>20</v>
      </c>
      <c r="I4581" s="48"/>
      <c r="J4581" s="48"/>
      <c r="K4581" s="61"/>
      <c r="L4581" s="48"/>
      <c r="M4581" s="48">
        <f t="shared" si="436"/>
        <v>0.37</v>
      </c>
      <c r="N4581" s="48">
        <f t="shared" si="437"/>
        <v>0.37</v>
      </c>
      <c r="O4581" s="48">
        <f t="shared" si="432"/>
        <v>0.37</v>
      </c>
      <c r="P4581" s="48">
        <f t="shared" si="433"/>
        <v>0.37</v>
      </c>
      <c r="Q4581" s="48">
        <f t="shared" si="434"/>
        <v>0.37</v>
      </c>
      <c r="R4581" s="48">
        <f t="shared" si="435"/>
        <v>0.37</v>
      </c>
    </row>
    <row r="4582" ht="12.75" customHeight="1">
      <c r="H4582" s="81">
        <f t="shared" si="431"/>
        <v>21</v>
      </c>
      <c r="I4582" s="48"/>
      <c r="J4582" s="48"/>
      <c r="K4582" s="61"/>
      <c r="L4582" s="48"/>
      <c r="M4582" s="48">
        <f t="shared" si="436"/>
        <v>0.34999999999999998</v>
      </c>
      <c r="N4582" s="48">
        <f t="shared" si="437"/>
        <v>0.34999999999999998</v>
      </c>
      <c r="O4582" s="48">
        <f t="shared" si="432"/>
        <v>0.34999999999999998</v>
      </c>
      <c r="P4582" s="48">
        <f t="shared" si="433"/>
        <v>0.34999999999999998</v>
      </c>
      <c r="Q4582" s="48">
        <f t="shared" si="434"/>
        <v>0.34999999999999998</v>
      </c>
      <c r="R4582" s="48">
        <f t="shared" si="435"/>
        <v>0.34999999999999998</v>
      </c>
    </row>
    <row r="4583" ht="12.75" customHeight="1">
      <c r="H4583" s="81">
        <f t="shared" si="431"/>
        <v>22</v>
      </c>
      <c r="I4583" s="48"/>
      <c r="J4583" s="48"/>
      <c r="K4583" s="61"/>
      <c r="L4583" s="48"/>
      <c r="M4583" s="48">
        <f t="shared" si="436"/>
        <v>0.33000000000000002</v>
      </c>
      <c r="N4583" s="48">
        <f t="shared" si="437"/>
        <v>0.33000000000000002</v>
      </c>
      <c r="O4583" s="48">
        <f t="shared" si="432"/>
        <v>0.33000000000000002</v>
      </c>
      <c r="P4583" s="48">
        <f t="shared" si="433"/>
        <v>0.33000000000000002</v>
      </c>
      <c r="Q4583" s="48">
        <f t="shared" si="434"/>
        <v>0.33000000000000002</v>
      </c>
      <c r="R4583" s="48">
        <f t="shared" si="435"/>
        <v>0.33000000000000002</v>
      </c>
    </row>
    <row r="4584" ht="12.75" customHeight="1">
      <c r="H4584" s="81">
        <f t="shared" si="431"/>
        <v>23</v>
      </c>
      <c r="I4584" s="48"/>
      <c r="J4584" s="80"/>
      <c r="K4584" s="48"/>
      <c r="L4584" s="48"/>
      <c r="M4584" s="48">
        <f t="shared" si="436"/>
        <v>0.29999999999999999</v>
      </c>
      <c r="N4584" s="48">
        <f t="shared" si="437"/>
        <v>0.29999999999999999</v>
      </c>
      <c r="O4584" s="48">
        <f t="shared" si="432"/>
        <v>0.29999999999999999</v>
      </c>
      <c r="P4584" s="48">
        <f t="shared" si="433"/>
        <v>0.29999999999999999</v>
      </c>
      <c r="Q4584" s="48">
        <f t="shared" si="434"/>
        <v>0.29999999999999999</v>
      </c>
      <c r="R4584" s="48">
        <f t="shared" si="435"/>
        <v>0.29999999999999999</v>
      </c>
    </row>
    <row r="4585" ht="12.75" customHeight="1"/>
    <row r="4586" ht="12.75" customHeight="1">
      <c r="A4586" s="22">
        <v>7</v>
      </c>
      <c r="D4586" s="80" t="s">
        <v>4807</v>
      </c>
    </row>
    <row r="4587" s="80" customFormat="1">
      <c r="B4587" s="20" t="s">
        <v>3723</v>
      </c>
      <c r="C4587" s="21" t="s">
        <v>4808</v>
      </c>
      <c r="D4587" s="20" t="s">
        <v>4809</v>
      </c>
      <c r="E4587" s="24" t="s">
        <v>4809</v>
      </c>
      <c r="F4587" s="21" t="s">
        <v>38</v>
      </c>
      <c r="G4587" s="22">
        <v>20</v>
      </c>
      <c r="H4587" s="211">
        <v>0</v>
      </c>
      <c r="I4587" s="21"/>
      <c r="M4587" s="21"/>
      <c r="N4587" s="21"/>
      <c r="O4587" s="21"/>
      <c r="P4587" s="21"/>
      <c r="Q4587" s="21"/>
      <c r="R4587" s="21"/>
      <c r="S4587" s="48"/>
      <c r="T4587" s="48"/>
      <c r="U4587" s="48"/>
      <c r="V4587" s="48"/>
      <c r="W4587" s="80"/>
      <c r="X4587" s="80"/>
      <c r="Y4587" s="80"/>
      <c r="Z4587" s="80"/>
      <c r="AA4587" s="80"/>
      <c r="AB4587" s="80"/>
      <c r="AC4587" s="80"/>
      <c r="AD4587" s="80"/>
    </row>
    <row r="4588" s="80" customFormat="1">
      <c r="A4588" s="22"/>
      <c r="B4588" s="20" t="s">
        <v>4810</v>
      </c>
      <c r="C4588" s="22" t="s">
        <v>4811</v>
      </c>
      <c r="D4588" s="20"/>
      <c r="E4588" s="24"/>
      <c r="F4588" s="21"/>
      <c r="G4588" s="22"/>
      <c r="H4588" s="22">
        <v>0</v>
      </c>
      <c r="I4588" s="21"/>
      <c r="M4588" s="21"/>
      <c r="N4588" s="21"/>
      <c r="O4588" s="21"/>
      <c r="P4588" s="21"/>
      <c r="Q4588" s="21"/>
      <c r="R4588" s="21"/>
      <c r="S4588" s="48"/>
      <c r="T4588" s="48"/>
      <c r="U4588" s="48"/>
      <c r="V4588" s="48"/>
      <c r="W4588" s="80"/>
      <c r="X4588" s="80"/>
      <c r="Y4588" s="80"/>
      <c r="Z4588" s="80"/>
      <c r="AA4588" s="80"/>
      <c r="AB4588" s="80"/>
      <c r="AC4588" s="80"/>
      <c r="AD4588" s="80"/>
    </row>
    <row r="4589" s="80" customFormat="1">
      <c r="A4589" s="22"/>
      <c r="B4589" s="20"/>
      <c r="C4589" s="21" t="s">
        <v>4812</v>
      </c>
      <c r="D4589" s="20"/>
      <c r="E4589" s="91"/>
      <c r="F4589" s="21"/>
      <c r="G4589" s="21"/>
      <c r="H4589" s="22">
        <v>0</v>
      </c>
      <c r="I4589" s="48"/>
      <c r="J4589" s="48"/>
      <c r="K4589" s="61"/>
      <c r="L4589" s="21"/>
      <c r="M4589" s="21">
        <v>0.53000000000000003</v>
      </c>
      <c r="N4589" s="21">
        <f t="shared" si="437"/>
        <v>0.53000000000000003</v>
      </c>
      <c r="O4589" s="21">
        <f t="shared" si="432"/>
        <v>0.53000000000000003</v>
      </c>
      <c r="P4589" s="21">
        <f t="shared" si="433"/>
        <v>0.53000000000000003</v>
      </c>
      <c r="Q4589" s="21">
        <f t="shared" si="434"/>
        <v>0.53000000000000003</v>
      </c>
      <c r="R4589" s="21">
        <f t="shared" si="435"/>
        <v>0.53000000000000003</v>
      </c>
      <c r="S4589" s="21"/>
      <c r="T4589" s="48"/>
      <c r="U4589" s="48"/>
      <c r="V4589" s="48"/>
      <c r="W4589" s="80"/>
      <c r="X4589" s="80"/>
      <c r="Y4589" s="80"/>
      <c r="Z4589" s="80"/>
      <c r="AA4589" s="80"/>
      <c r="AB4589" s="80"/>
      <c r="AC4589" s="80"/>
      <c r="AD4589" s="80"/>
    </row>
    <row r="4590" s="80" customFormat="1">
      <c r="A4590" s="22"/>
      <c r="B4590" s="20"/>
      <c r="C4590" s="22" t="s">
        <v>4813</v>
      </c>
      <c r="D4590" s="20"/>
      <c r="E4590" s="20"/>
      <c r="F4590" s="21"/>
      <c r="G4590" s="21"/>
      <c r="H4590" s="22">
        <f t="shared" si="431"/>
        <v>1</v>
      </c>
      <c r="I4590" s="48"/>
      <c r="J4590" s="48"/>
      <c r="K4590" s="61"/>
      <c r="L4590" s="21"/>
      <c r="M4590" s="21">
        <v>0.55000000000000004</v>
      </c>
      <c r="N4590" s="21">
        <f t="shared" si="437"/>
        <v>0.55000000000000004</v>
      </c>
      <c r="O4590" s="21">
        <f t="shared" si="432"/>
        <v>0.55000000000000004</v>
      </c>
      <c r="P4590" s="21">
        <f t="shared" si="433"/>
        <v>0.55000000000000004</v>
      </c>
      <c r="Q4590" s="21">
        <f t="shared" si="434"/>
        <v>0.55000000000000004</v>
      </c>
      <c r="R4590" s="21">
        <f t="shared" si="435"/>
        <v>0.55000000000000004</v>
      </c>
      <c r="S4590" s="48"/>
      <c r="T4590" s="48"/>
      <c r="U4590" s="48"/>
      <c r="V4590" s="48"/>
      <c r="W4590" s="80"/>
      <c r="X4590" s="80"/>
      <c r="Y4590" s="80"/>
      <c r="Z4590" s="80"/>
      <c r="AA4590" s="80"/>
      <c r="AB4590" s="80"/>
      <c r="AC4590" s="80"/>
      <c r="AD4590" s="80"/>
    </row>
    <row r="4591" s="80" customFormat="1">
      <c r="A4591" s="22"/>
      <c r="B4591" s="20" t="s">
        <v>4814</v>
      </c>
      <c r="C4591" s="24" t="s">
        <v>4815</v>
      </c>
      <c r="D4591" s="20"/>
      <c r="E4591" s="20"/>
      <c r="F4591" s="21"/>
      <c r="G4591" s="21"/>
      <c r="H4591" s="22">
        <f t="shared" ref="H4591:H4654" si="438">H4590+1</f>
        <v>2</v>
      </c>
      <c r="I4591" s="48"/>
      <c r="J4591" s="48"/>
      <c r="K4591" s="61"/>
      <c r="L4591" s="21"/>
      <c r="M4591" s="21">
        <v>0.57000000000000006</v>
      </c>
      <c r="N4591" s="21">
        <f t="shared" si="437"/>
        <v>0.57000000000000006</v>
      </c>
      <c r="O4591" s="21">
        <f t="shared" si="432"/>
        <v>0.57000000000000006</v>
      </c>
      <c r="P4591" s="21">
        <f t="shared" si="433"/>
        <v>0.57000000000000006</v>
      </c>
      <c r="Q4591" s="21">
        <f t="shared" si="434"/>
        <v>0.57000000000000006</v>
      </c>
      <c r="R4591" s="21">
        <f t="shared" si="435"/>
        <v>0.57000000000000006</v>
      </c>
      <c r="S4591" s="48"/>
      <c r="T4591" s="48"/>
      <c r="U4591" s="48"/>
      <c r="V4591" s="48"/>
      <c r="W4591" s="80"/>
      <c r="X4591" s="80"/>
      <c r="Y4591" s="80"/>
      <c r="Z4591" s="80"/>
      <c r="AA4591" s="80"/>
      <c r="AB4591" s="80"/>
      <c r="AC4591" s="80"/>
      <c r="AD4591" s="80"/>
    </row>
    <row r="4592" s="80" customFormat="1">
      <c r="A4592" s="22"/>
      <c r="B4592" s="20"/>
      <c r="C4592" s="24" t="s">
        <v>4816</v>
      </c>
      <c r="D4592" s="20"/>
      <c r="E4592" s="20"/>
      <c r="F4592" s="21"/>
      <c r="G4592" s="21"/>
      <c r="H4592" s="22">
        <f t="shared" si="438"/>
        <v>3</v>
      </c>
      <c r="I4592" s="48"/>
      <c r="J4592" s="48"/>
      <c r="K4592" s="61"/>
      <c r="L4592" s="21"/>
      <c r="M4592" s="21">
        <v>0.58000000000000007</v>
      </c>
      <c r="N4592" s="21">
        <f t="shared" si="437"/>
        <v>0.58000000000000007</v>
      </c>
      <c r="O4592" s="21">
        <f t="shared" si="432"/>
        <v>0.58000000000000007</v>
      </c>
      <c r="P4592" s="21">
        <f t="shared" si="433"/>
        <v>0.58000000000000007</v>
      </c>
      <c r="Q4592" s="21">
        <f t="shared" si="434"/>
        <v>0.58000000000000007</v>
      </c>
      <c r="R4592" s="21">
        <f t="shared" si="435"/>
        <v>0.58000000000000007</v>
      </c>
      <c r="S4592" s="48"/>
      <c r="T4592" s="48"/>
      <c r="U4592" s="48"/>
      <c r="V4592" s="48"/>
      <c r="W4592" s="80"/>
      <c r="X4592" s="80"/>
      <c r="Y4592" s="80"/>
      <c r="Z4592" s="80"/>
      <c r="AA4592" s="80"/>
      <c r="AB4592" s="80"/>
      <c r="AC4592" s="80"/>
      <c r="AD4592" s="80"/>
    </row>
    <row r="4593" s="80" customFormat="1">
      <c r="A4593" s="22"/>
      <c r="B4593" s="20"/>
      <c r="C4593" s="24"/>
      <c r="D4593" s="20"/>
      <c r="E4593" s="20"/>
      <c r="F4593" s="21"/>
      <c r="G4593" s="21"/>
      <c r="H4593" s="22">
        <f t="shared" si="438"/>
        <v>4</v>
      </c>
      <c r="I4593" s="48"/>
      <c r="J4593" s="48"/>
      <c r="K4593" s="61"/>
      <c r="L4593" s="21"/>
      <c r="M4593" s="21">
        <v>0.58999999999999997</v>
      </c>
      <c r="N4593" s="21">
        <f t="shared" si="437"/>
        <v>0.58999999999999997</v>
      </c>
      <c r="O4593" s="21">
        <f t="shared" si="432"/>
        <v>0.58999999999999997</v>
      </c>
      <c r="P4593" s="21">
        <f t="shared" si="433"/>
        <v>0.58999999999999997</v>
      </c>
      <c r="Q4593" s="21">
        <f t="shared" si="434"/>
        <v>0.58999999999999997</v>
      </c>
      <c r="R4593" s="21">
        <f t="shared" si="435"/>
        <v>0.58999999999999997</v>
      </c>
      <c r="S4593" s="48"/>
      <c r="T4593" s="48"/>
      <c r="U4593" s="48"/>
      <c r="V4593" s="48"/>
      <c r="W4593" s="80"/>
      <c r="X4593" s="80"/>
      <c r="Y4593" s="80"/>
      <c r="Z4593" s="80"/>
      <c r="AA4593" s="80"/>
      <c r="AB4593" s="80"/>
      <c r="AC4593" s="80"/>
      <c r="AD4593" s="80"/>
    </row>
    <row r="4594" s="80" customFormat="1">
      <c r="A4594" s="22"/>
      <c r="B4594" s="20"/>
      <c r="C4594" s="24"/>
      <c r="D4594" s="20"/>
      <c r="E4594" s="20"/>
      <c r="F4594" s="21"/>
      <c r="G4594" s="21"/>
      <c r="H4594" s="22">
        <f t="shared" si="438"/>
        <v>5</v>
      </c>
      <c r="I4594" s="48"/>
      <c r="J4594" s="48"/>
      <c r="K4594" s="61"/>
      <c r="L4594" s="21"/>
      <c r="M4594" s="21">
        <v>0.59999999999999998</v>
      </c>
      <c r="N4594" s="21">
        <f t="shared" si="437"/>
        <v>0.59999999999999998</v>
      </c>
      <c r="O4594" s="21">
        <f t="shared" si="432"/>
        <v>0.59999999999999998</v>
      </c>
      <c r="P4594" s="21">
        <f t="shared" si="433"/>
        <v>0.59999999999999998</v>
      </c>
      <c r="Q4594" s="21">
        <f t="shared" si="434"/>
        <v>0.59999999999999998</v>
      </c>
      <c r="R4594" s="21">
        <f t="shared" si="435"/>
        <v>0.59999999999999998</v>
      </c>
      <c r="S4594" s="48"/>
      <c r="T4594" s="48"/>
      <c r="U4594" s="48"/>
      <c r="V4594" s="48"/>
      <c r="W4594" s="80"/>
      <c r="X4594" s="80"/>
      <c r="Y4594" s="80"/>
      <c r="Z4594" s="80"/>
      <c r="AA4594" s="80"/>
      <c r="AB4594" s="80"/>
      <c r="AC4594" s="80"/>
      <c r="AD4594" s="80"/>
    </row>
    <row r="4595" s="80" customFormat="1">
      <c r="A4595" s="22"/>
      <c r="B4595" s="20"/>
      <c r="C4595" s="24"/>
      <c r="D4595" s="20"/>
      <c r="E4595" s="20"/>
      <c r="F4595" s="21"/>
      <c r="G4595" s="21"/>
      <c r="H4595" s="22">
        <f t="shared" si="438"/>
        <v>6</v>
      </c>
      <c r="I4595" s="48"/>
      <c r="J4595" s="48"/>
      <c r="K4595" s="61"/>
      <c r="L4595" s="21"/>
      <c r="M4595" s="21">
        <v>0.62</v>
      </c>
      <c r="N4595" s="21">
        <f t="shared" si="437"/>
        <v>0.62</v>
      </c>
      <c r="O4595" s="21">
        <f t="shared" si="432"/>
        <v>0.62</v>
      </c>
      <c r="P4595" s="21">
        <f t="shared" si="433"/>
        <v>0.62</v>
      </c>
      <c r="Q4595" s="21">
        <f t="shared" si="434"/>
        <v>0.62</v>
      </c>
      <c r="R4595" s="21">
        <f t="shared" si="435"/>
        <v>0.62</v>
      </c>
      <c r="S4595" s="48"/>
      <c r="T4595" s="48"/>
      <c r="U4595" s="48"/>
      <c r="V4595" s="48"/>
      <c r="W4595" s="80"/>
      <c r="X4595" s="80"/>
      <c r="Y4595" s="80"/>
      <c r="Z4595" s="80"/>
      <c r="AA4595" s="80"/>
      <c r="AB4595" s="80"/>
      <c r="AC4595" s="80"/>
      <c r="AD4595" s="80"/>
    </row>
    <row r="4596" s="80" customFormat="1">
      <c r="A4596" s="22"/>
      <c r="B4596" s="20"/>
      <c r="C4596" s="24"/>
      <c r="D4596" s="20"/>
      <c r="E4596" s="20"/>
      <c r="F4596" s="21"/>
      <c r="G4596" s="21"/>
      <c r="H4596" s="22">
        <f t="shared" si="438"/>
        <v>7</v>
      </c>
      <c r="I4596" s="48"/>
      <c r="J4596" s="48"/>
      <c r="K4596" s="61"/>
      <c r="L4596" s="21"/>
      <c r="M4596" s="21">
        <v>0.59000000000000008</v>
      </c>
      <c r="N4596" s="21">
        <f t="shared" si="437"/>
        <v>0.59000000000000008</v>
      </c>
      <c r="O4596" s="21">
        <f t="shared" si="432"/>
        <v>0.59000000000000008</v>
      </c>
      <c r="P4596" s="21">
        <f t="shared" si="433"/>
        <v>0.59000000000000008</v>
      </c>
      <c r="Q4596" s="21">
        <f t="shared" si="434"/>
        <v>0.59000000000000008</v>
      </c>
      <c r="R4596" s="21">
        <f t="shared" si="435"/>
        <v>0.59000000000000008</v>
      </c>
      <c r="S4596" s="48"/>
      <c r="T4596" s="48"/>
      <c r="U4596" s="48"/>
      <c r="V4596" s="48"/>
      <c r="W4596" s="80"/>
      <c r="X4596" s="80"/>
      <c r="Y4596" s="80"/>
      <c r="Z4596" s="80"/>
      <c r="AA4596" s="80"/>
      <c r="AB4596" s="80"/>
      <c r="AC4596" s="80"/>
      <c r="AD4596" s="80"/>
    </row>
    <row r="4597" s="80" customFormat="1">
      <c r="A4597" s="22"/>
      <c r="B4597" s="20"/>
      <c r="C4597" s="24"/>
      <c r="D4597" s="20"/>
      <c r="E4597" s="20"/>
      <c r="F4597" s="21"/>
      <c r="G4597" s="21"/>
      <c r="H4597" s="22">
        <f t="shared" si="438"/>
        <v>8</v>
      </c>
      <c r="I4597" s="48"/>
      <c r="J4597" s="48"/>
      <c r="K4597" s="61"/>
      <c r="L4597" s="21"/>
      <c r="M4597" s="21">
        <v>0.58000000000000007</v>
      </c>
      <c r="N4597" s="21">
        <f t="shared" si="437"/>
        <v>0.58000000000000007</v>
      </c>
      <c r="O4597" s="21">
        <f t="shared" si="432"/>
        <v>0.58000000000000007</v>
      </c>
      <c r="P4597" s="21">
        <f t="shared" si="433"/>
        <v>0.58000000000000007</v>
      </c>
      <c r="Q4597" s="21">
        <f t="shared" si="434"/>
        <v>0.58000000000000007</v>
      </c>
      <c r="R4597" s="21">
        <f t="shared" si="435"/>
        <v>0.58000000000000007</v>
      </c>
      <c r="S4597" s="48"/>
      <c r="T4597" s="48"/>
      <c r="U4597" s="48"/>
      <c r="V4597" s="48"/>
      <c r="W4597" s="80"/>
      <c r="X4597" s="80"/>
      <c r="Y4597" s="80"/>
      <c r="Z4597" s="80"/>
      <c r="AA4597" s="80"/>
      <c r="AB4597" s="80"/>
      <c r="AC4597" s="80"/>
      <c r="AD4597" s="80"/>
    </row>
    <row r="4598" s="80" customFormat="1">
      <c r="A4598" s="22"/>
      <c r="B4598" s="20"/>
      <c r="C4598" s="24"/>
      <c r="D4598" s="20"/>
      <c r="E4598" s="20"/>
      <c r="F4598" s="21"/>
      <c r="G4598" s="21"/>
      <c r="H4598" s="22">
        <f t="shared" si="438"/>
        <v>9</v>
      </c>
      <c r="I4598" s="48"/>
      <c r="J4598" s="48"/>
      <c r="K4598" s="61"/>
      <c r="L4598" s="21"/>
      <c r="M4598" s="21">
        <v>0.76000000000000001</v>
      </c>
      <c r="N4598" s="21">
        <f t="shared" si="437"/>
        <v>0.76000000000000001</v>
      </c>
      <c r="O4598" s="21">
        <f t="shared" si="432"/>
        <v>0.76000000000000001</v>
      </c>
      <c r="P4598" s="21">
        <f t="shared" si="433"/>
        <v>0.76000000000000001</v>
      </c>
      <c r="Q4598" s="21">
        <f t="shared" si="434"/>
        <v>0.76000000000000001</v>
      </c>
      <c r="R4598" s="21">
        <f t="shared" si="435"/>
        <v>0.76000000000000001</v>
      </c>
      <c r="S4598" s="48"/>
      <c r="T4598" s="48"/>
      <c r="U4598" s="48"/>
      <c r="V4598" s="48"/>
      <c r="W4598" s="80"/>
      <c r="X4598" s="80"/>
      <c r="Y4598" s="80"/>
      <c r="Z4598" s="80"/>
      <c r="AA4598" s="80"/>
      <c r="AB4598" s="80"/>
      <c r="AC4598" s="80"/>
      <c r="AD4598" s="80"/>
    </row>
    <row r="4599" s="80" customFormat="1">
      <c r="A4599" s="22"/>
      <c r="B4599" s="20"/>
      <c r="C4599" s="24"/>
      <c r="D4599" s="20"/>
      <c r="E4599" s="20"/>
      <c r="F4599" s="21"/>
      <c r="G4599" s="21"/>
      <c r="H4599" s="22">
        <f t="shared" si="438"/>
        <v>10</v>
      </c>
      <c r="I4599" s="48"/>
      <c r="J4599" s="48"/>
      <c r="K4599" s="61"/>
      <c r="L4599" s="21"/>
      <c r="M4599" s="21">
        <v>0.79000000000000004</v>
      </c>
      <c r="N4599" s="21">
        <f t="shared" si="437"/>
        <v>0.79000000000000004</v>
      </c>
      <c r="O4599" s="21">
        <f t="shared" si="432"/>
        <v>0.79000000000000004</v>
      </c>
      <c r="P4599" s="21">
        <f t="shared" si="433"/>
        <v>0.79000000000000004</v>
      </c>
      <c r="Q4599" s="21">
        <f t="shared" si="434"/>
        <v>0.79000000000000004</v>
      </c>
      <c r="R4599" s="21">
        <f t="shared" si="435"/>
        <v>0.79000000000000004</v>
      </c>
      <c r="S4599" s="48"/>
      <c r="T4599" s="48"/>
      <c r="U4599" s="48"/>
      <c r="V4599" s="48"/>
      <c r="W4599" s="80"/>
      <c r="X4599" s="80"/>
      <c r="Y4599" s="80"/>
      <c r="Z4599" s="80"/>
      <c r="AA4599" s="80"/>
      <c r="AB4599" s="80"/>
      <c r="AC4599" s="80"/>
      <c r="AD4599" s="80"/>
    </row>
    <row r="4600" s="80" customFormat="1">
      <c r="A4600" s="22"/>
      <c r="B4600" s="20"/>
      <c r="C4600" s="24"/>
      <c r="D4600" s="20"/>
      <c r="E4600" s="20"/>
      <c r="F4600" s="21"/>
      <c r="G4600" s="21"/>
      <c r="H4600" s="22">
        <f t="shared" si="438"/>
        <v>11</v>
      </c>
      <c r="I4600" s="48"/>
      <c r="J4600" s="48"/>
      <c r="K4600" s="61"/>
      <c r="L4600" s="21"/>
      <c r="M4600" s="21">
        <v>0.80000000000000004</v>
      </c>
      <c r="N4600" s="21">
        <f t="shared" si="437"/>
        <v>0.80000000000000004</v>
      </c>
      <c r="O4600" s="21">
        <f t="shared" si="432"/>
        <v>0.80000000000000004</v>
      </c>
      <c r="P4600" s="21">
        <f t="shared" si="433"/>
        <v>0.80000000000000004</v>
      </c>
      <c r="Q4600" s="21">
        <f t="shared" si="434"/>
        <v>0.80000000000000004</v>
      </c>
      <c r="R4600" s="21">
        <f t="shared" si="435"/>
        <v>0.80000000000000004</v>
      </c>
      <c r="S4600" s="48"/>
      <c r="T4600" s="48"/>
      <c r="U4600" s="48"/>
      <c r="V4600" s="48"/>
      <c r="W4600" s="80"/>
      <c r="X4600" s="80"/>
      <c r="Y4600" s="80"/>
      <c r="Z4600" s="80"/>
      <c r="AA4600" s="80"/>
      <c r="AB4600" s="80"/>
      <c r="AC4600" s="80"/>
      <c r="AD4600" s="80"/>
    </row>
    <row r="4601" s="80" customFormat="1">
      <c r="A4601" s="22"/>
      <c r="B4601" s="20"/>
      <c r="C4601" s="24"/>
      <c r="D4601" s="20"/>
      <c r="E4601" s="20"/>
      <c r="F4601" s="21"/>
      <c r="G4601" s="21"/>
      <c r="H4601" s="22">
        <f t="shared" si="438"/>
        <v>12</v>
      </c>
      <c r="I4601" s="48"/>
      <c r="J4601" s="48"/>
      <c r="K4601" s="61"/>
      <c r="L4601" s="21"/>
      <c r="M4601" s="21">
        <v>0.69999999999999996</v>
      </c>
      <c r="N4601" s="21">
        <f t="shared" si="437"/>
        <v>0.69999999999999996</v>
      </c>
      <c r="O4601" s="21">
        <f t="shared" si="432"/>
        <v>0.69999999999999996</v>
      </c>
      <c r="P4601" s="21">
        <f t="shared" si="433"/>
        <v>0.69999999999999996</v>
      </c>
      <c r="Q4601" s="21">
        <f t="shared" si="434"/>
        <v>0.69999999999999996</v>
      </c>
      <c r="R4601" s="21">
        <f t="shared" si="435"/>
        <v>0.69999999999999996</v>
      </c>
      <c r="S4601" s="48"/>
      <c r="T4601" s="48"/>
      <c r="U4601" s="48"/>
      <c r="V4601" s="48"/>
      <c r="W4601" s="80"/>
      <c r="X4601" s="80"/>
      <c r="Y4601" s="80"/>
      <c r="Z4601" s="80"/>
      <c r="AA4601" s="80"/>
      <c r="AB4601" s="80"/>
      <c r="AC4601" s="80"/>
      <c r="AD4601" s="80"/>
    </row>
    <row r="4602" s="80" customFormat="1">
      <c r="A4602" s="22"/>
      <c r="B4602" s="20"/>
      <c r="C4602" s="24"/>
      <c r="D4602" s="20"/>
      <c r="E4602" s="20"/>
      <c r="F4602" s="21"/>
      <c r="G4602" s="21"/>
      <c r="H4602" s="22">
        <f t="shared" si="438"/>
        <v>13</v>
      </c>
      <c r="I4602" s="48"/>
      <c r="J4602" s="48"/>
      <c r="K4602" s="61"/>
      <c r="L4602" s="21"/>
      <c r="M4602" s="21">
        <v>0.82000000000000006</v>
      </c>
      <c r="N4602" s="21">
        <f t="shared" si="437"/>
        <v>0.82000000000000006</v>
      </c>
      <c r="O4602" s="21">
        <f t="shared" ref="O4602:O4665" si="439">N4602</f>
        <v>0.82000000000000006</v>
      </c>
      <c r="P4602" s="21">
        <f t="shared" ref="P4602:P4665" si="440">O4602</f>
        <v>0.82000000000000006</v>
      </c>
      <c r="Q4602" s="21">
        <f t="shared" ref="Q4602:Q4665" si="441">P4602</f>
        <v>0.82000000000000006</v>
      </c>
      <c r="R4602" s="21">
        <f t="shared" ref="R4602:R4665" si="442">Q4602</f>
        <v>0.82000000000000006</v>
      </c>
      <c r="S4602" s="48"/>
      <c r="T4602" s="48"/>
      <c r="U4602" s="48"/>
      <c r="V4602" s="48"/>
      <c r="W4602" s="80"/>
      <c r="X4602" s="80"/>
      <c r="Y4602" s="80"/>
      <c r="Z4602" s="80"/>
      <c r="AA4602" s="80"/>
      <c r="AB4602" s="80"/>
      <c r="AC4602" s="80"/>
      <c r="AD4602" s="80"/>
    </row>
    <row r="4603" s="80" customFormat="1">
      <c r="A4603" s="22"/>
      <c r="B4603" s="20"/>
      <c r="C4603" s="24"/>
      <c r="D4603" s="20"/>
      <c r="E4603" s="20"/>
      <c r="F4603" s="21"/>
      <c r="G4603" s="21"/>
      <c r="H4603" s="22">
        <f t="shared" si="438"/>
        <v>14</v>
      </c>
      <c r="I4603" s="48"/>
      <c r="J4603" s="48"/>
      <c r="K4603" s="61"/>
      <c r="L4603" s="21"/>
      <c r="M4603" s="21">
        <v>0.83000000000000007</v>
      </c>
      <c r="N4603" s="21">
        <f t="shared" si="437"/>
        <v>0.83000000000000007</v>
      </c>
      <c r="O4603" s="21">
        <f t="shared" si="439"/>
        <v>0.83000000000000007</v>
      </c>
      <c r="P4603" s="21">
        <f t="shared" si="440"/>
        <v>0.83000000000000007</v>
      </c>
      <c r="Q4603" s="21">
        <f t="shared" si="441"/>
        <v>0.83000000000000007</v>
      </c>
      <c r="R4603" s="21">
        <f t="shared" si="442"/>
        <v>0.83000000000000007</v>
      </c>
      <c r="S4603" s="48"/>
      <c r="T4603" s="48"/>
      <c r="U4603" s="48"/>
      <c r="V4603" s="48"/>
      <c r="W4603" s="80"/>
      <c r="X4603" s="80"/>
      <c r="Y4603" s="80"/>
      <c r="Z4603" s="80"/>
      <c r="AA4603" s="80"/>
      <c r="AB4603" s="80"/>
      <c r="AC4603" s="80"/>
      <c r="AD4603" s="80"/>
    </row>
    <row r="4604" s="80" customFormat="1">
      <c r="A4604" s="22"/>
      <c r="B4604" s="20"/>
      <c r="C4604" s="24"/>
      <c r="D4604" s="20"/>
      <c r="E4604" s="20"/>
      <c r="F4604" s="21"/>
      <c r="G4604" s="21"/>
      <c r="H4604" s="22">
        <f t="shared" si="438"/>
        <v>15</v>
      </c>
      <c r="I4604" s="48"/>
      <c r="J4604" s="48"/>
      <c r="K4604" s="61"/>
      <c r="L4604" s="21"/>
      <c r="M4604" s="21">
        <v>0.75</v>
      </c>
      <c r="N4604" s="21">
        <f t="shared" si="437"/>
        <v>0.75</v>
      </c>
      <c r="O4604" s="21">
        <f t="shared" si="439"/>
        <v>0.75</v>
      </c>
      <c r="P4604" s="21">
        <f t="shared" si="440"/>
        <v>0.75</v>
      </c>
      <c r="Q4604" s="21">
        <f t="shared" si="441"/>
        <v>0.75</v>
      </c>
      <c r="R4604" s="21">
        <f t="shared" si="442"/>
        <v>0.75</v>
      </c>
      <c r="S4604" s="48"/>
      <c r="T4604" s="48"/>
      <c r="U4604" s="48"/>
      <c r="V4604" s="48"/>
      <c r="W4604" s="80"/>
      <c r="X4604" s="80"/>
      <c r="Y4604" s="80"/>
      <c r="Z4604" s="80"/>
      <c r="AA4604" s="80"/>
      <c r="AB4604" s="80"/>
      <c r="AC4604" s="80"/>
      <c r="AD4604" s="80"/>
    </row>
    <row r="4605" s="80" customFormat="1">
      <c r="A4605" s="22"/>
      <c r="B4605" s="20"/>
      <c r="C4605" s="24"/>
      <c r="D4605" s="20"/>
      <c r="E4605" s="20"/>
      <c r="F4605" s="21"/>
      <c r="G4605" s="21"/>
      <c r="H4605" s="22">
        <f t="shared" si="438"/>
        <v>16</v>
      </c>
      <c r="I4605" s="48"/>
      <c r="J4605" s="48"/>
      <c r="K4605" s="61"/>
      <c r="L4605" s="21"/>
      <c r="M4605" s="21">
        <v>0.70999999999999996</v>
      </c>
      <c r="N4605" s="21">
        <f t="shared" si="437"/>
        <v>0.70999999999999996</v>
      </c>
      <c r="O4605" s="21">
        <f t="shared" si="439"/>
        <v>0.70999999999999996</v>
      </c>
      <c r="P4605" s="21">
        <f t="shared" si="440"/>
        <v>0.70999999999999996</v>
      </c>
      <c r="Q4605" s="21">
        <f t="shared" si="441"/>
        <v>0.70999999999999996</v>
      </c>
      <c r="R4605" s="21">
        <f t="shared" si="442"/>
        <v>0.70999999999999996</v>
      </c>
      <c r="S4605" s="48"/>
      <c r="T4605" s="48"/>
      <c r="U4605" s="48"/>
      <c r="V4605" s="48"/>
      <c r="W4605" s="80"/>
      <c r="X4605" s="80"/>
      <c r="Y4605" s="80"/>
      <c r="Z4605" s="80"/>
      <c r="AA4605" s="80"/>
      <c r="AB4605" s="80"/>
      <c r="AC4605" s="80"/>
      <c r="AD4605" s="80"/>
    </row>
    <row r="4606" s="80" customFormat="1">
      <c r="A4606" s="22"/>
      <c r="B4606" s="20"/>
      <c r="C4606" s="24"/>
      <c r="D4606" s="20"/>
      <c r="E4606" s="20"/>
      <c r="F4606" s="21"/>
      <c r="G4606" s="21"/>
      <c r="H4606" s="22">
        <f t="shared" si="438"/>
        <v>17</v>
      </c>
      <c r="I4606" s="48"/>
      <c r="J4606" s="48"/>
      <c r="K4606" s="61"/>
      <c r="L4606" s="21"/>
      <c r="M4606" s="21">
        <v>0.70999999999999996</v>
      </c>
      <c r="N4606" s="21">
        <f t="shared" si="437"/>
        <v>0.70999999999999996</v>
      </c>
      <c r="O4606" s="21">
        <f t="shared" si="439"/>
        <v>0.70999999999999996</v>
      </c>
      <c r="P4606" s="21">
        <f t="shared" si="440"/>
        <v>0.70999999999999996</v>
      </c>
      <c r="Q4606" s="21">
        <f t="shared" si="441"/>
        <v>0.70999999999999996</v>
      </c>
      <c r="R4606" s="21">
        <f t="shared" si="442"/>
        <v>0.70999999999999996</v>
      </c>
      <c r="S4606" s="48"/>
      <c r="T4606" s="48"/>
      <c r="U4606" s="48"/>
      <c r="V4606" s="48"/>
      <c r="W4606" s="80"/>
      <c r="X4606" s="80"/>
      <c r="Y4606" s="80"/>
      <c r="Z4606" s="80"/>
      <c r="AA4606" s="80"/>
      <c r="AB4606" s="80"/>
      <c r="AC4606" s="80"/>
      <c r="AD4606" s="80"/>
    </row>
    <row r="4607" s="80" customFormat="1">
      <c r="A4607" s="22"/>
      <c r="B4607" s="20"/>
      <c r="C4607" s="24"/>
      <c r="D4607" s="20"/>
      <c r="E4607" s="20"/>
      <c r="F4607" s="21"/>
      <c r="G4607" s="21"/>
      <c r="H4607" s="22">
        <f t="shared" si="438"/>
        <v>18</v>
      </c>
      <c r="I4607" s="48"/>
      <c r="J4607" s="48"/>
      <c r="K4607" s="61"/>
      <c r="L4607" s="21"/>
      <c r="M4607" s="21">
        <v>0.68999999999999995</v>
      </c>
      <c r="N4607" s="21">
        <f t="shared" si="437"/>
        <v>0.68999999999999995</v>
      </c>
      <c r="O4607" s="21">
        <f t="shared" si="439"/>
        <v>0.68999999999999995</v>
      </c>
      <c r="P4607" s="21">
        <f t="shared" si="440"/>
        <v>0.68999999999999995</v>
      </c>
      <c r="Q4607" s="21">
        <f t="shared" si="441"/>
        <v>0.68999999999999995</v>
      </c>
      <c r="R4607" s="21">
        <f t="shared" si="442"/>
        <v>0.68999999999999995</v>
      </c>
      <c r="S4607" s="48"/>
      <c r="T4607" s="48"/>
      <c r="U4607" s="48"/>
      <c r="V4607" s="48"/>
      <c r="W4607" s="80"/>
      <c r="X4607" s="80"/>
      <c r="Y4607" s="80"/>
      <c r="Z4607" s="80"/>
      <c r="AA4607" s="80"/>
      <c r="AB4607" s="80"/>
      <c r="AC4607" s="80"/>
      <c r="AD4607" s="80"/>
    </row>
    <row r="4608" s="80" customFormat="1">
      <c r="A4608" s="22"/>
      <c r="B4608" s="20"/>
      <c r="C4608" s="24"/>
      <c r="D4608" s="20"/>
      <c r="E4608" s="20"/>
      <c r="F4608" s="21"/>
      <c r="G4608" s="21"/>
      <c r="H4608" s="22">
        <f t="shared" si="438"/>
        <v>19</v>
      </c>
      <c r="I4608" s="48"/>
      <c r="J4608" s="48"/>
      <c r="K4608" s="61"/>
      <c r="L4608" s="21"/>
      <c r="M4608" s="21">
        <v>0.69999999999999996</v>
      </c>
      <c r="N4608" s="21">
        <f t="shared" si="437"/>
        <v>0.69999999999999996</v>
      </c>
      <c r="O4608" s="21">
        <f t="shared" si="439"/>
        <v>0.69999999999999996</v>
      </c>
      <c r="P4608" s="21">
        <f t="shared" si="440"/>
        <v>0.69999999999999996</v>
      </c>
      <c r="Q4608" s="21">
        <f t="shared" si="441"/>
        <v>0.69999999999999996</v>
      </c>
      <c r="R4608" s="21">
        <f t="shared" si="442"/>
        <v>0.69999999999999996</v>
      </c>
      <c r="S4608" s="48"/>
      <c r="T4608" s="48"/>
      <c r="U4608" s="48"/>
      <c r="V4608" s="48"/>
      <c r="W4608" s="80"/>
      <c r="X4608" s="80"/>
      <c r="Y4608" s="80"/>
      <c r="Z4608" s="80"/>
      <c r="AA4608" s="80"/>
      <c r="AB4608" s="80"/>
      <c r="AC4608" s="80"/>
      <c r="AD4608" s="80"/>
    </row>
    <row r="4609" s="80" customFormat="1">
      <c r="A4609" s="22"/>
      <c r="B4609" s="20"/>
      <c r="C4609" s="24"/>
      <c r="D4609" s="20"/>
      <c r="E4609" s="20"/>
      <c r="F4609" s="21"/>
      <c r="G4609" s="21"/>
      <c r="H4609" s="22">
        <f t="shared" si="438"/>
        <v>20</v>
      </c>
      <c r="I4609" s="48"/>
      <c r="J4609" s="48"/>
      <c r="K4609" s="61"/>
      <c r="L4609" s="21"/>
      <c r="M4609" s="21">
        <v>0.60000000000000009</v>
      </c>
      <c r="N4609" s="21">
        <f t="shared" si="437"/>
        <v>0.60000000000000009</v>
      </c>
      <c r="O4609" s="21">
        <f t="shared" si="439"/>
        <v>0.60000000000000009</v>
      </c>
      <c r="P4609" s="21">
        <f t="shared" si="440"/>
        <v>0.60000000000000009</v>
      </c>
      <c r="Q4609" s="21">
        <f t="shared" si="441"/>
        <v>0.60000000000000009</v>
      </c>
      <c r="R4609" s="21">
        <f t="shared" si="442"/>
        <v>0.60000000000000009</v>
      </c>
      <c r="S4609" s="48"/>
      <c r="T4609" s="48"/>
      <c r="U4609" s="48"/>
      <c r="V4609" s="48"/>
      <c r="W4609" s="80"/>
      <c r="X4609" s="80"/>
      <c r="Y4609" s="80"/>
      <c r="Z4609" s="80"/>
      <c r="AA4609" s="80"/>
      <c r="AB4609" s="80"/>
      <c r="AC4609" s="80"/>
      <c r="AD4609" s="80"/>
    </row>
    <row r="4610" s="80" customFormat="1">
      <c r="A4610" s="22"/>
      <c r="B4610" s="20"/>
      <c r="C4610" s="24"/>
      <c r="D4610" s="20"/>
      <c r="E4610" s="20"/>
      <c r="F4610" s="21"/>
      <c r="G4610" s="21"/>
      <c r="H4610" s="22">
        <f t="shared" si="438"/>
        <v>21</v>
      </c>
      <c r="I4610" s="48"/>
      <c r="J4610" s="48"/>
      <c r="K4610" s="61"/>
      <c r="L4610" s="21"/>
      <c r="M4610" s="21">
        <v>0.64000000000000001</v>
      </c>
      <c r="N4610" s="21">
        <f t="shared" si="437"/>
        <v>0.64000000000000001</v>
      </c>
      <c r="O4610" s="21">
        <f t="shared" si="439"/>
        <v>0.64000000000000001</v>
      </c>
      <c r="P4610" s="21">
        <f t="shared" si="440"/>
        <v>0.64000000000000001</v>
      </c>
      <c r="Q4610" s="21">
        <f t="shared" si="441"/>
        <v>0.64000000000000001</v>
      </c>
      <c r="R4610" s="21">
        <f t="shared" si="442"/>
        <v>0.64000000000000001</v>
      </c>
      <c r="S4610" s="48"/>
      <c r="T4610" s="48"/>
      <c r="U4610" s="48"/>
      <c r="V4610" s="48"/>
      <c r="W4610" s="80"/>
      <c r="X4610" s="80"/>
      <c r="Y4610" s="80"/>
      <c r="Z4610" s="80"/>
      <c r="AA4610" s="80"/>
      <c r="AB4610" s="80"/>
      <c r="AC4610" s="80"/>
      <c r="AD4610" s="80"/>
    </row>
    <row r="4611" s="80" customFormat="1">
      <c r="A4611" s="22"/>
      <c r="B4611" s="20"/>
      <c r="C4611" s="24"/>
      <c r="D4611" s="20"/>
      <c r="E4611" s="20"/>
      <c r="F4611" s="21"/>
      <c r="G4611" s="21"/>
      <c r="H4611" s="22">
        <f t="shared" si="438"/>
        <v>22</v>
      </c>
      <c r="I4611" s="48"/>
      <c r="J4611" s="48"/>
      <c r="K4611" s="61"/>
      <c r="L4611" s="21"/>
      <c r="M4611" s="21">
        <v>0.60000000000000009</v>
      </c>
      <c r="N4611" s="21">
        <f t="shared" si="437"/>
        <v>0.60000000000000009</v>
      </c>
      <c r="O4611" s="21">
        <f t="shared" si="439"/>
        <v>0.60000000000000009</v>
      </c>
      <c r="P4611" s="21">
        <f t="shared" si="440"/>
        <v>0.60000000000000009</v>
      </c>
      <c r="Q4611" s="21">
        <f t="shared" si="441"/>
        <v>0.60000000000000009</v>
      </c>
      <c r="R4611" s="21">
        <f t="shared" si="442"/>
        <v>0.60000000000000009</v>
      </c>
      <c r="S4611" s="48"/>
      <c r="T4611" s="48"/>
      <c r="U4611" s="48"/>
      <c r="V4611" s="48"/>
      <c r="W4611" s="80"/>
      <c r="X4611" s="80"/>
      <c r="Y4611" s="80"/>
      <c r="Z4611" s="80"/>
      <c r="AA4611" s="80"/>
      <c r="AB4611" s="80"/>
      <c r="AC4611" s="80"/>
      <c r="AD4611" s="80"/>
    </row>
    <row r="4612" s="80" customFormat="1">
      <c r="A4612" s="22"/>
      <c r="B4612" s="20"/>
      <c r="C4612" s="24"/>
      <c r="D4612" s="20"/>
      <c r="E4612" s="20"/>
      <c r="F4612" s="21"/>
      <c r="G4612" s="21"/>
      <c r="H4612" s="22">
        <f t="shared" si="438"/>
        <v>23</v>
      </c>
      <c r="I4612" s="21"/>
      <c r="J4612" s="20"/>
      <c r="K4612" s="21"/>
      <c r="L4612" s="21"/>
      <c r="M4612" s="21">
        <v>0.33000000000000002</v>
      </c>
      <c r="N4612" s="21">
        <f t="shared" si="437"/>
        <v>0.33000000000000002</v>
      </c>
      <c r="O4612" s="21">
        <f t="shared" si="439"/>
        <v>0.33000000000000002</v>
      </c>
      <c r="P4612" s="21">
        <f t="shared" si="440"/>
        <v>0.33000000000000002</v>
      </c>
      <c r="Q4612" s="21">
        <f t="shared" si="441"/>
        <v>0.33000000000000002</v>
      </c>
      <c r="R4612" s="21">
        <f t="shared" si="442"/>
        <v>0.33000000000000002</v>
      </c>
      <c r="S4612" s="48"/>
      <c r="T4612" s="48"/>
      <c r="U4612" s="48"/>
      <c r="V4612" s="48"/>
      <c r="W4612" s="80"/>
      <c r="X4612" s="80"/>
      <c r="Y4612" s="80"/>
      <c r="Z4612" s="80"/>
      <c r="AA4612" s="80"/>
      <c r="AB4612" s="80"/>
      <c r="AC4612" s="80"/>
      <c r="AD4612" s="80"/>
    </row>
    <row r="4613" s="80" customFormat="1">
      <c r="A4613" s="22"/>
      <c r="B4613" s="20"/>
      <c r="C4613" s="24"/>
      <c r="D4613" s="20"/>
      <c r="E4613" s="20"/>
      <c r="F4613" s="21"/>
      <c r="G4613" s="21"/>
      <c r="H4613" s="21"/>
      <c r="I4613" s="21"/>
      <c r="K4613" s="89"/>
      <c r="L4613" s="21"/>
      <c r="M4613" s="21"/>
      <c r="N4613" s="21"/>
      <c r="O4613" s="21"/>
      <c r="P4613" s="21"/>
      <c r="Q4613" s="21"/>
      <c r="R4613" s="21"/>
      <c r="S4613" s="48"/>
      <c r="T4613" s="48"/>
      <c r="U4613" s="48"/>
      <c r="V4613" s="48"/>
      <c r="W4613" s="80"/>
      <c r="X4613" s="80"/>
      <c r="Y4613" s="80"/>
      <c r="Z4613" s="80"/>
      <c r="AA4613" s="80"/>
      <c r="AB4613" s="80"/>
      <c r="AC4613" s="80"/>
      <c r="AD4613" s="80"/>
    </row>
    <row r="4614" s="80" customFormat="1">
      <c r="A4614" s="22"/>
      <c r="B4614" s="20" t="s">
        <v>4668</v>
      </c>
      <c r="C4614" s="24"/>
      <c r="D4614" s="20" t="s">
        <v>4817</v>
      </c>
      <c r="E4614" s="20" t="s">
        <v>4817</v>
      </c>
      <c r="F4614" s="22" t="s">
        <v>38</v>
      </c>
      <c r="G4614" s="22">
        <v>20</v>
      </c>
      <c r="H4614" s="20"/>
      <c r="I4614" s="20"/>
      <c r="J4614" s="20"/>
      <c r="K4614" s="20"/>
      <c r="L4614" s="20"/>
      <c r="M4614" s="21"/>
      <c r="N4614" s="21"/>
      <c r="O4614" s="21"/>
      <c r="P4614" s="21"/>
      <c r="Q4614" s="21"/>
      <c r="R4614" s="21"/>
      <c r="S4614" s="48"/>
      <c r="T4614" s="48"/>
      <c r="U4614" s="48"/>
      <c r="V4614" s="48"/>
      <c r="W4614" s="80"/>
      <c r="X4614" s="80"/>
      <c r="Y4614" s="80"/>
      <c r="Z4614" s="80"/>
      <c r="AA4614" s="80"/>
      <c r="AB4614" s="80"/>
      <c r="AC4614" s="80"/>
      <c r="AD4614" s="80"/>
    </row>
    <row r="4615" s="80" customFormat="1">
      <c r="A4615" s="22"/>
      <c r="B4615" s="20"/>
      <c r="C4615" s="86" t="s">
        <v>4374</v>
      </c>
      <c r="D4615" s="20"/>
      <c r="E4615" s="20"/>
      <c r="F4615" s="22"/>
      <c r="G4615" s="22"/>
      <c r="H4615" s="20"/>
      <c r="I4615" s="20"/>
      <c r="J4615" s="20"/>
      <c r="K4615" s="20"/>
      <c r="L4615" s="20"/>
      <c r="M4615" s="21"/>
      <c r="N4615" s="21"/>
      <c r="O4615" s="21"/>
      <c r="P4615" s="21"/>
      <c r="Q4615" s="21"/>
      <c r="R4615" s="21"/>
      <c r="S4615" s="48"/>
      <c r="T4615" s="48"/>
      <c r="U4615" s="48"/>
      <c r="V4615" s="48"/>
      <c r="W4615" s="80"/>
      <c r="X4615" s="80"/>
      <c r="Y4615" s="80"/>
      <c r="Z4615" s="80"/>
      <c r="AA4615" s="80"/>
      <c r="AB4615" s="80"/>
      <c r="AC4615" s="80"/>
      <c r="AD4615" s="80"/>
    </row>
    <row r="4616" s="80" customFormat="1">
      <c r="A4616" s="22"/>
      <c r="B4616" s="20" t="s">
        <v>4669</v>
      </c>
      <c r="C4616" s="21" t="s">
        <v>4376</v>
      </c>
      <c r="D4616" s="20"/>
      <c r="E4616" s="20"/>
      <c r="F4616" s="22"/>
      <c r="G4616" s="22"/>
      <c r="H4616" s="22">
        <v>0</v>
      </c>
      <c r="I4616" s="48"/>
      <c r="J4616" s="48"/>
      <c r="K4616" s="61"/>
      <c r="L4616" s="21"/>
      <c r="M4616" s="21">
        <v>0.82000000000000006</v>
      </c>
      <c r="N4616" s="21">
        <f t="shared" si="437"/>
        <v>0.82000000000000006</v>
      </c>
      <c r="O4616" s="21">
        <f t="shared" si="439"/>
        <v>0.82000000000000006</v>
      </c>
      <c r="P4616" s="21">
        <f t="shared" si="440"/>
        <v>0.82000000000000006</v>
      </c>
      <c r="Q4616" s="21">
        <f t="shared" si="441"/>
        <v>0.82000000000000006</v>
      </c>
      <c r="R4616" s="21">
        <f t="shared" si="442"/>
        <v>0.82000000000000006</v>
      </c>
      <c r="S4616" s="21"/>
      <c r="T4616" s="48"/>
      <c r="U4616" s="48"/>
      <c r="V4616" s="48"/>
      <c r="W4616" s="80"/>
      <c r="X4616" s="80"/>
      <c r="Y4616" s="80"/>
      <c r="Z4616" s="80"/>
      <c r="AA4616" s="80"/>
      <c r="AB4616" s="80"/>
      <c r="AC4616" s="80"/>
      <c r="AD4616" s="80"/>
    </row>
    <row r="4617" s="80" customFormat="1">
      <c r="A4617" s="22"/>
      <c r="B4617" s="20"/>
      <c r="C4617" s="24"/>
      <c r="D4617" s="20"/>
      <c r="E4617" s="20"/>
      <c r="F4617" s="22"/>
      <c r="G4617" s="22"/>
      <c r="H4617" s="22">
        <f t="shared" si="438"/>
        <v>1</v>
      </c>
      <c r="I4617" s="48"/>
      <c r="J4617" s="48"/>
      <c r="K4617" s="61"/>
      <c r="L4617" s="21"/>
      <c r="M4617" s="21">
        <v>0.83000000000000007</v>
      </c>
      <c r="N4617" s="21">
        <f t="shared" si="437"/>
        <v>0.83000000000000007</v>
      </c>
      <c r="O4617" s="21">
        <f t="shared" si="439"/>
        <v>0.83000000000000007</v>
      </c>
      <c r="P4617" s="21">
        <f t="shared" si="440"/>
        <v>0.83000000000000007</v>
      </c>
      <c r="Q4617" s="21">
        <f t="shared" si="441"/>
        <v>0.83000000000000007</v>
      </c>
      <c r="R4617" s="21">
        <f t="shared" si="442"/>
        <v>0.83000000000000007</v>
      </c>
      <c r="S4617" s="48"/>
      <c r="T4617" s="48"/>
      <c r="U4617" s="48"/>
      <c r="V4617" s="48"/>
      <c r="W4617" s="80"/>
      <c r="X4617" s="80"/>
      <c r="Y4617" s="80"/>
      <c r="Z4617" s="80"/>
      <c r="AA4617" s="80"/>
      <c r="AB4617" s="80"/>
      <c r="AC4617" s="80"/>
      <c r="AD4617" s="80"/>
    </row>
    <row r="4618" s="80" customFormat="1">
      <c r="A4618" s="22"/>
      <c r="B4618" s="20"/>
      <c r="C4618" s="24"/>
      <c r="D4618" s="20"/>
      <c r="E4618" s="20"/>
      <c r="F4618" s="22"/>
      <c r="G4618" s="22"/>
      <c r="H4618" s="22">
        <f t="shared" si="438"/>
        <v>2</v>
      </c>
      <c r="I4618" s="48"/>
      <c r="J4618" s="48"/>
      <c r="K4618" s="61"/>
      <c r="L4618" s="21"/>
      <c r="M4618" s="21">
        <v>0.82000000000000006</v>
      </c>
      <c r="N4618" s="21">
        <f t="shared" si="437"/>
        <v>0.82000000000000006</v>
      </c>
      <c r="O4618" s="21">
        <f t="shared" si="439"/>
        <v>0.82000000000000006</v>
      </c>
      <c r="P4618" s="21">
        <f t="shared" si="440"/>
        <v>0.82000000000000006</v>
      </c>
      <c r="Q4618" s="21">
        <f t="shared" si="441"/>
        <v>0.82000000000000006</v>
      </c>
      <c r="R4618" s="21">
        <f t="shared" si="442"/>
        <v>0.82000000000000006</v>
      </c>
      <c r="S4618" s="48"/>
      <c r="T4618" s="48"/>
      <c r="U4618" s="48"/>
      <c r="V4618" s="48"/>
      <c r="W4618" s="80"/>
      <c r="X4618" s="80"/>
      <c r="Y4618" s="80"/>
      <c r="Z4618" s="80"/>
      <c r="AA4618" s="80"/>
      <c r="AB4618" s="80"/>
      <c r="AC4618" s="80"/>
      <c r="AD4618" s="80"/>
    </row>
    <row r="4619" s="80" customFormat="1">
      <c r="A4619" s="22"/>
      <c r="B4619" s="20"/>
      <c r="C4619" s="24"/>
      <c r="D4619" s="20"/>
      <c r="E4619" s="20"/>
      <c r="F4619" s="22"/>
      <c r="G4619" s="22"/>
      <c r="H4619" s="22">
        <f t="shared" si="438"/>
        <v>3</v>
      </c>
      <c r="I4619" s="48"/>
      <c r="J4619" s="48"/>
      <c r="K4619" s="61"/>
      <c r="L4619" s="21"/>
      <c r="M4619" s="21">
        <v>0.80000000000000004</v>
      </c>
      <c r="N4619" s="21">
        <f t="shared" si="437"/>
        <v>0.80000000000000004</v>
      </c>
      <c r="O4619" s="21">
        <f t="shared" si="439"/>
        <v>0.80000000000000004</v>
      </c>
      <c r="P4619" s="21">
        <f t="shared" si="440"/>
        <v>0.80000000000000004</v>
      </c>
      <c r="Q4619" s="21">
        <f t="shared" si="441"/>
        <v>0.80000000000000004</v>
      </c>
      <c r="R4619" s="21">
        <f t="shared" si="442"/>
        <v>0.80000000000000004</v>
      </c>
      <c r="S4619" s="48"/>
      <c r="T4619" s="48"/>
      <c r="U4619" s="48"/>
      <c r="V4619" s="48"/>
      <c r="W4619" s="80"/>
      <c r="X4619" s="80"/>
      <c r="Y4619" s="80"/>
      <c r="Z4619" s="80"/>
      <c r="AA4619" s="80"/>
      <c r="AB4619" s="80"/>
      <c r="AC4619" s="80"/>
      <c r="AD4619" s="80"/>
    </row>
    <row r="4620" s="80" customFormat="1">
      <c r="A4620" s="22"/>
      <c r="B4620" s="20"/>
      <c r="C4620" s="24"/>
      <c r="D4620" s="20"/>
      <c r="E4620" s="20"/>
      <c r="F4620" s="22"/>
      <c r="G4620" s="22"/>
      <c r="H4620" s="22">
        <f t="shared" si="438"/>
        <v>4</v>
      </c>
      <c r="I4620" s="48"/>
      <c r="J4620" s="48"/>
      <c r="K4620" s="61"/>
      <c r="L4620" s="21"/>
      <c r="M4620" s="21">
        <v>0.83000000000000007</v>
      </c>
      <c r="N4620" s="21">
        <f t="shared" si="437"/>
        <v>0.83000000000000007</v>
      </c>
      <c r="O4620" s="21">
        <f t="shared" si="439"/>
        <v>0.83000000000000007</v>
      </c>
      <c r="P4620" s="21">
        <f t="shared" si="440"/>
        <v>0.83000000000000007</v>
      </c>
      <c r="Q4620" s="21">
        <f t="shared" si="441"/>
        <v>0.83000000000000007</v>
      </c>
      <c r="R4620" s="21">
        <f t="shared" si="442"/>
        <v>0.83000000000000007</v>
      </c>
      <c r="S4620" s="48"/>
      <c r="T4620" s="48"/>
      <c r="U4620" s="48"/>
      <c r="V4620" s="48"/>
      <c r="W4620" s="80"/>
      <c r="X4620" s="80"/>
      <c r="Y4620" s="80"/>
      <c r="Z4620" s="80"/>
      <c r="AA4620" s="80"/>
      <c r="AB4620" s="80"/>
      <c r="AC4620" s="80"/>
      <c r="AD4620" s="80"/>
    </row>
    <row r="4621" s="80" customFormat="1">
      <c r="A4621" s="22"/>
      <c r="B4621" s="20"/>
      <c r="C4621" s="24"/>
      <c r="D4621" s="20"/>
      <c r="E4621" s="20"/>
      <c r="F4621" s="22"/>
      <c r="G4621" s="22"/>
      <c r="H4621" s="22">
        <f t="shared" si="438"/>
        <v>5</v>
      </c>
      <c r="I4621" s="48"/>
      <c r="J4621" s="48"/>
      <c r="K4621" s="61"/>
      <c r="L4621" s="21"/>
      <c r="M4621" s="21">
        <v>0.84999999999999998</v>
      </c>
      <c r="N4621" s="21">
        <f t="shared" si="437"/>
        <v>0.84999999999999998</v>
      </c>
      <c r="O4621" s="21">
        <f t="shared" si="439"/>
        <v>0.84999999999999998</v>
      </c>
      <c r="P4621" s="21">
        <f t="shared" si="440"/>
        <v>0.84999999999999998</v>
      </c>
      <c r="Q4621" s="21">
        <f t="shared" si="441"/>
        <v>0.84999999999999998</v>
      </c>
      <c r="R4621" s="21">
        <f t="shared" si="442"/>
        <v>0.84999999999999998</v>
      </c>
      <c r="S4621" s="48"/>
      <c r="T4621" s="48"/>
      <c r="U4621" s="48"/>
      <c r="V4621" s="48"/>
      <c r="W4621" s="80"/>
      <c r="X4621" s="80"/>
      <c r="Y4621" s="80"/>
      <c r="Z4621" s="80"/>
      <c r="AA4621" s="80"/>
      <c r="AB4621" s="80"/>
      <c r="AC4621" s="80"/>
      <c r="AD4621" s="80"/>
    </row>
    <row r="4622" s="80" customFormat="1">
      <c r="A4622" s="22"/>
      <c r="B4622" s="20"/>
      <c r="C4622" s="24"/>
      <c r="D4622" s="20"/>
      <c r="E4622" s="20"/>
      <c r="F4622" s="22"/>
      <c r="G4622" s="22"/>
      <c r="H4622" s="22">
        <f t="shared" si="438"/>
        <v>6</v>
      </c>
      <c r="I4622" s="48"/>
      <c r="J4622" s="48"/>
      <c r="K4622" s="61"/>
      <c r="L4622" s="21"/>
      <c r="M4622" s="21">
        <v>0.89000000000000001</v>
      </c>
      <c r="N4622" s="21">
        <f t="shared" si="437"/>
        <v>0.89000000000000001</v>
      </c>
      <c r="O4622" s="21">
        <f t="shared" si="439"/>
        <v>0.89000000000000001</v>
      </c>
      <c r="P4622" s="21">
        <f t="shared" si="440"/>
        <v>0.89000000000000001</v>
      </c>
      <c r="Q4622" s="21">
        <f t="shared" si="441"/>
        <v>0.89000000000000001</v>
      </c>
      <c r="R4622" s="21">
        <f t="shared" si="442"/>
        <v>0.89000000000000001</v>
      </c>
      <c r="S4622" s="48"/>
      <c r="T4622" s="48"/>
      <c r="U4622" s="48"/>
      <c r="V4622" s="48"/>
      <c r="W4622" s="80"/>
      <c r="X4622" s="80"/>
      <c r="Y4622" s="80"/>
      <c r="Z4622" s="80"/>
      <c r="AA4622" s="80"/>
      <c r="AB4622" s="80"/>
      <c r="AC4622" s="80"/>
      <c r="AD4622" s="80"/>
    </row>
    <row r="4623" s="80" customFormat="1">
      <c r="A4623" s="22"/>
      <c r="B4623" s="20"/>
      <c r="C4623" s="24"/>
      <c r="D4623" s="20"/>
      <c r="E4623" s="20"/>
      <c r="F4623" s="22"/>
      <c r="G4623" s="22"/>
      <c r="H4623" s="22">
        <f t="shared" si="438"/>
        <v>7</v>
      </c>
      <c r="I4623" s="48"/>
      <c r="J4623" s="48"/>
      <c r="K4623" s="61"/>
      <c r="L4623" s="21"/>
      <c r="M4623" s="21">
        <v>0.91000000000000003</v>
      </c>
      <c r="N4623" s="21">
        <f t="shared" si="437"/>
        <v>0.91000000000000003</v>
      </c>
      <c r="O4623" s="21">
        <f t="shared" si="439"/>
        <v>0.91000000000000003</v>
      </c>
      <c r="P4623" s="21">
        <f t="shared" si="440"/>
        <v>0.91000000000000003</v>
      </c>
      <c r="Q4623" s="21">
        <f t="shared" si="441"/>
        <v>0.91000000000000003</v>
      </c>
      <c r="R4623" s="21">
        <f t="shared" si="442"/>
        <v>0.91000000000000003</v>
      </c>
      <c r="S4623" s="48"/>
      <c r="T4623" s="48"/>
      <c r="U4623" s="48"/>
      <c r="V4623" s="48"/>
      <c r="W4623" s="80"/>
      <c r="X4623" s="80"/>
      <c r="Y4623" s="80"/>
      <c r="Z4623" s="80"/>
      <c r="AA4623" s="80"/>
      <c r="AB4623" s="80"/>
      <c r="AC4623" s="80"/>
      <c r="AD4623" s="80"/>
    </row>
    <row r="4624" s="80" customFormat="1">
      <c r="A4624" s="22"/>
      <c r="B4624" s="20"/>
      <c r="C4624" s="24"/>
      <c r="D4624" s="20"/>
      <c r="E4624" s="20"/>
      <c r="F4624" s="22"/>
      <c r="G4624" s="22"/>
      <c r="H4624" s="22">
        <f t="shared" si="438"/>
        <v>8</v>
      </c>
      <c r="I4624" s="48"/>
      <c r="J4624" s="48"/>
      <c r="K4624" s="61"/>
      <c r="L4624" s="21"/>
      <c r="M4624" s="21">
        <v>0.88</v>
      </c>
      <c r="N4624" s="21">
        <f t="shared" si="437"/>
        <v>0.88</v>
      </c>
      <c r="O4624" s="21">
        <f t="shared" si="439"/>
        <v>0.88</v>
      </c>
      <c r="P4624" s="21">
        <f t="shared" si="440"/>
        <v>0.88</v>
      </c>
      <c r="Q4624" s="21">
        <f t="shared" si="441"/>
        <v>0.88</v>
      </c>
      <c r="R4624" s="21">
        <f t="shared" si="442"/>
        <v>0.88</v>
      </c>
      <c r="S4624" s="48"/>
      <c r="T4624" s="48"/>
      <c r="U4624" s="48"/>
      <c r="V4624" s="48"/>
      <c r="W4624" s="80"/>
      <c r="X4624" s="80"/>
      <c r="Y4624" s="80"/>
      <c r="Z4624" s="80"/>
      <c r="AA4624" s="80"/>
      <c r="AB4624" s="80"/>
      <c r="AC4624" s="80"/>
      <c r="AD4624" s="80"/>
    </row>
    <row r="4625" s="80" customFormat="1">
      <c r="A4625" s="22"/>
      <c r="B4625" s="20"/>
      <c r="C4625" s="24"/>
      <c r="D4625" s="20"/>
      <c r="E4625" s="20"/>
      <c r="F4625" s="22"/>
      <c r="G4625" s="22"/>
      <c r="H4625" s="22">
        <f t="shared" si="438"/>
        <v>9</v>
      </c>
      <c r="I4625" s="48"/>
      <c r="J4625" s="48"/>
      <c r="K4625" s="61"/>
      <c r="L4625" s="21"/>
      <c r="M4625" s="21">
        <v>0.87</v>
      </c>
      <c r="N4625" s="21">
        <f t="shared" si="437"/>
        <v>0.87</v>
      </c>
      <c r="O4625" s="21">
        <f t="shared" si="439"/>
        <v>0.87</v>
      </c>
      <c r="P4625" s="21">
        <f t="shared" si="440"/>
        <v>0.87</v>
      </c>
      <c r="Q4625" s="21">
        <f t="shared" si="441"/>
        <v>0.87</v>
      </c>
      <c r="R4625" s="21">
        <f t="shared" si="442"/>
        <v>0.87</v>
      </c>
      <c r="S4625" s="48"/>
      <c r="T4625" s="48"/>
      <c r="U4625" s="48"/>
      <c r="V4625" s="48"/>
      <c r="W4625" s="80"/>
      <c r="X4625" s="80"/>
      <c r="Y4625" s="80"/>
      <c r="Z4625" s="80"/>
      <c r="AA4625" s="80"/>
      <c r="AB4625" s="80"/>
      <c r="AC4625" s="80"/>
      <c r="AD4625" s="80"/>
    </row>
    <row r="4626" s="80" customFormat="1">
      <c r="A4626" s="22"/>
      <c r="B4626" s="20"/>
      <c r="C4626" s="24"/>
      <c r="D4626" s="20"/>
      <c r="E4626" s="20"/>
      <c r="F4626" s="22"/>
      <c r="G4626" s="22"/>
      <c r="H4626" s="22">
        <f t="shared" si="438"/>
        <v>10</v>
      </c>
      <c r="I4626" s="48"/>
      <c r="J4626" s="48"/>
      <c r="K4626" s="61"/>
      <c r="L4626" s="21"/>
      <c r="M4626" s="21">
        <v>0.92000000000000004</v>
      </c>
      <c r="N4626" s="21">
        <f t="shared" si="437"/>
        <v>0.92000000000000004</v>
      </c>
      <c r="O4626" s="21">
        <f t="shared" si="439"/>
        <v>0.92000000000000004</v>
      </c>
      <c r="P4626" s="21">
        <f t="shared" si="440"/>
        <v>0.92000000000000004</v>
      </c>
      <c r="Q4626" s="21">
        <f t="shared" si="441"/>
        <v>0.92000000000000004</v>
      </c>
      <c r="R4626" s="21">
        <f t="shared" si="442"/>
        <v>0.92000000000000004</v>
      </c>
      <c r="S4626" s="48"/>
      <c r="T4626" s="48"/>
      <c r="U4626" s="48"/>
      <c r="V4626" s="48"/>
      <c r="W4626" s="80"/>
      <c r="X4626" s="80"/>
      <c r="Y4626" s="80"/>
      <c r="Z4626" s="80"/>
      <c r="AA4626" s="80"/>
      <c r="AB4626" s="80"/>
      <c r="AC4626" s="80"/>
      <c r="AD4626" s="80"/>
    </row>
    <row r="4627" s="80" customFormat="1">
      <c r="A4627" s="22"/>
      <c r="B4627" s="20"/>
      <c r="C4627" s="24"/>
      <c r="D4627" s="20"/>
      <c r="E4627" s="20"/>
      <c r="F4627" s="22"/>
      <c r="G4627" s="22"/>
      <c r="H4627" s="22">
        <f t="shared" si="438"/>
        <v>11</v>
      </c>
      <c r="I4627" s="48"/>
      <c r="J4627" s="48"/>
      <c r="K4627" s="61"/>
      <c r="L4627" s="21"/>
      <c r="M4627" s="21">
        <v>0.93000000000000005</v>
      </c>
      <c r="N4627" s="21">
        <f t="shared" si="437"/>
        <v>0.93000000000000005</v>
      </c>
      <c r="O4627" s="21">
        <f t="shared" si="439"/>
        <v>0.93000000000000005</v>
      </c>
      <c r="P4627" s="21">
        <f t="shared" si="440"/>
        <v>0.93000000000000005</v>
      </c>
      <c r="Q4627" s="21">
        <f t="shared" si="441"/>
        <v>0.93000000000000005</v>
      </c>
      <c r="R4627" s="21">
        <f t="shared" si="442"/>
        <v>0.93000000000000005</v>
      </c>
      <c r="S4627" s="48"/>
      <c r="T4627" s="48"/>
      <c r="U4627" s="48"/>
      <c r="V4627" s="48"/>
      <c r="W4627" s="80"/>
      <c r="X4627" s="80"/>
      <c r="Y4627" s="80"/>
      <c r="Z4627" s="80"/>
      <c r="AA4627" s="80"/>
      <c r="AB4627" s="80"/>
      <c r="AC4627" s="80"/>
      <c r="AD4627" s="80"/>
    </row>
    <row r="4628" s="80" customFormat="1">
      <c r="A4628" s="22"/>
      <c r="B4628" s="20"/>
      <c r="C4628" s="24"/>
      <c r="D4628" s="20"/>
      <c r="E4628" s="20"/>
      <c r="F4628" s="22"/>
      <c r="G4628" s="22"/>
      <c r="H4628" s="22">
        <f t="shared" si="438"/>
        <v>12</v>
      </c>
      <c r="I4628" s="48"/>
      <c r="J4628" s="48"/>
      <c r="K4628" s="61"/>
      <c r="L4628" s="21"/>
      <c r="M4628" s="21">
        <v>0.90000000000000002</v>
      </c>
      <c r="N4628" s="21">
        <f t="shared" si="437"/>
        <v>0.90000000000000002</v>
      </c>
      <c r="O4628" s="21">
        <f t="shared" si="439"/>
        <v>0.90000000000000002</v>
      </c>
      <c r="P4628" s="21">
        <f t="shared" si="440"/>
        <v>0.90000000000000002</v>
      </c>
      <c r="Q4628" s="21">
        <f t="shared" si="441"/>
        <v>0.90000000000000002</v>
      </c>
      <c r="R4628" s="21">
        <f t="shared" si="442"/>
        <v>0.90000000000000002</v>
      </c>
      <c r="S4628" s="48"/>
      <c r="T4628" s="48"/>
      <c r="U4628" s="48"/>
      <c r="V4628" s="48"/>
      <c r="W4628" s="80"/>
      <c r="X4628" s="80"/>
      <c r="Y4628" s="80"/>
      <c r="Z4628" s="80"/>
      <c r="AA4628" s="80"/>
      <c r="AB4628" s="80"/>
      <c r="AC4628" s="80"/>
      <c r="AD4628" s="80"/>
    </row>
    <row r="4629" s="80" customFormat="1">
      <c r="A4629" s="22"/>
      <c r="B4629" s="20"/>
      <c r="C4629" s="24"/>
      <c r="D4629" s="20"/>
      <c r="E4629" s="20"/>
      <c r="F4629" s="22"/>
      <c r="G4629" s="22"/>
      <c r="H4629" s="22">
        <f t="shared" si="438"/>
        <v>13</v>
      </c>
      <c r="I4629" s="48"/>
      <c r="J4629" s="48"/>
      <c r="K4629" s="61"/>
      <c r="L4629" s="21"/>
      <c r="M4629" s="21">
        <v>0.91000000000000003</v>
      </c>
      <c r="N4629" s="21">
        <f t="shared" si="437"/>
        <v>0.91000000000000003</v>
      </c>
      <c r="O4629" s="21">
        <f t="shared" si="439"/>
        <v>0.91000000000000003</v>
      </c>
      <c r="P4629" s="21">
        <f t="shared" si="440"/>
        <v>0.91000000000000003</v>
      </c>
      <c r="Q4629" s="21">
        <f t="shared" si="441"/>
        <v>0.91000000000000003</v>
      </c>
      <c r="R4629" s="21">
        <f t="shared" si="442"/>
        <v>0.91000000000000003</v>
      </c>
      <c r="S4629" s="48"/>
      <c r="T4629" s="48"/>
      <c r="U4629" s="48"/>
      <c r="V4629" s="48"/>
      <c r="W4629" s="80"/>
      <c r="X4629" s="80"/>
      <c r="Y4629" s="80"/>
      <c r="Z4629" s="80"/>
      <c r="AA4629" s="80"/>
      <c r="AB4629" s="80"/>
      <c r="AC4629" s="80"/>
      <c r="AD4629" s="80"/>
    </row>
    <row r="4630" s="80" customFormat="1">
      <c r="A4630" s="22"/>
      <c r="B4630" s="20"/>
      <c r="C4630" s="24"/>
      <c r="D4630" s="20"/>
      <c r="E4630" s="20"/>
      <c r="F4630" s="22"/>
      <c r="G4630" s="22"/>
      <c r="H4630" s="22">
        <f t="shared" si="438"/>
        <v>14</v>
      </c>
      <c r="I4630" s="48"/>
      <c r="J4630" s="48"/>
      <c r="K4630" s="61"/>
      <c r="L4630" s="21"/>
      <c r="M4630" s="21">
        <v>0.90000000000000002</v>
      </c>
      <c r="N4630" s="21">
        <f t="shared" si="437"/>
        <v>0.90000000000000002</v>
      </c>
      <c r="O4630" s="21">
        <f t="shared" si="439"/>
        <v>0.90000000000000002</v>
      </c>
      <c r="P4630" s="21">
        <f t="shared" si="440"/>
        <v>0.90000000000000002</v>
      </c>
      <c r="Q4630" s="21">
        <f t="shared" si="441"/>
        <v>0.90000000000000002</v>
      </c>
      <c r="R4630" s="21">
        <f t="shared" si="442"/>
        <v>0.90000000000000002</v>
      </c>
      <c r="S4630" s="48"/>
      <c r="T4630" s="48"/>
      <c r="U4630" s="48"/>
      <c r="V4630" s="48"/>
      <c r="W4630" s="80"/>
      <c r="X4630" s="80"/>
      <c r="Y4630" s="80"/>
      <c r="Z4630" s="80"/>
      <c r="AA4630" s="80"/>
      <c r="AB4630" s="80"/>
      <c r="AC4630" s="80"/>
      <c r="AD4630" s="80"/>
    </row>
    <row r="4631" s="80" customFormat="1">
      <c r="A4631" s="22"/>
      <c r="B4631" s="20"/>
      <c r="C4631" s="24"/>
      <c r="D4631" s="20"/>
      <c r="E4631" s="20"/>
      <c r="F4631" s="22"/>
      <c r="G4631" s="22"/>
      <c r="H4631" s="22">
        <f t="shared" si="438"/>
        <v>15</v>
      </c>
      <c r="I4631" s="48"/>
      <c r="J4631" s="48"/>
      <c r="K4631" s="61"/>
      <c r="L4631" s="21"/>
      <c r="M4631" s="21">
        <v>0.94000000000000006</v>
      </c>
      <c r="N4631" s="21">
        <f t="shared" si="437"/>
        <v>0.94000000000000006</v>
      </c>
      <c r="O4631" s="21">
        <f t="shared" si="439"/>
        <v>0.94000000000000006</v>
      </c>
      <c r="P4631" s="21">
        <f t="shared" si="440"/>
        <v>0.94000000000000006</v>
      </c>
      <c r="Q4631" s="21">
        <f t="shared" si="441"/>
        <v>0.94000000000000006</v>
      </c>
      <c r="R4631" s="21">
        <f t="shared" si="442"/>
        <v>0.94000000000000006</v>
      </c>
      <c r="S4631" s="48"/>
      <c r="T4631" s="48"/>
      <c r="U4631" s="48"/>
      <c r="V4631" s="48"/>
      <c r="W4631" s="80"/>
      <c r="X4631" s="80"/>
      <c r="Y4631" s="80"/>
      <c r="Z4631" s="80"/>
      <c r="AA4631" s="80"/>
      <c r="AB4631" s="80"/>
      <c r="AC4631" s="80"/>
      <c r="AD4631" s="80"/>
    </row>
    <row r="4632" s="80" customFormat="1">
      <c r="A4632" s="22"/>
      <c r="B4632" s="20"/>
      <c r="C4632" s="24"/>
      <c r="D4632" s="20"/>
      <c r="E4632" s="20"/>
      <c r="F4632" s="22"/>
      <c r="G4632" s="22"/>
      <c r="H4632" s="22">
        <f t="shared" si="438"/>
        <v>16</v>
      </c>
      <c r="I4632" s="48"/>
      <c r="J4632" s="48"/>
      <c r="K4632" s="61"/>
      <c r="L4632" s="21"/>
      <c r="M4632" s="21">
        <v>0.95999999999999996</v>
      </c>
      <c r="N4632" s="21">
        <f t="shared" si="437"/>
        <v>0.95999999999999996</v>
      </c>
      <c r="O4632" s="21">
        <f t="shared" si="439"/>
        <v>0.95999999999999996</v>
      </c>
      <c r="P4632" s="21">
        <f t="shared" si="440"/>
        <v>0.95999999999999996</v>
      </c>
      <c r="Q4632" s="21">
        <f t="shared" si="441"/>
        <v>0.95999999999999996</v>
      </c>
      <c r="R4632" s="21">
        <f t="shared" si="442"/>
        <v>0.95999999999999996</v>
      </c>
      <c r="S4632" s="48"/>
      <c r="T4632" s="48"/>
      <c r="U4632" s="48"/>
      <c r="V4632" s="48"/>
      <c r="W4632" s="80"/>
      <c r="X4632" s="80"/>
      <c r="Y4632" s="80"/>
      <c r="Z4632" s="80"/>
      <c r="AA4632" s="80"/>
      <c r="AB4632" s="80"/>
      <c r="AC4632" s="80"/>
      <c r="AD4632" s="80"/>
    </row>
    <row r="4633" s="80" customFormat="1">
      <c r="A4633" s="22"/>
      <c r="B4633" s="20"/>
      <c r="C4633" s="24"/>
      <c r="D4633" s="20"/>
      <c r="E4633" s="20"/>
      <c r="F4633" s="22"/>
      <c r="G4633" s="22"/>
      <c r="H4633" s="22">
        <f t="shared" si="438"/>
        <v>17</v>
      </c>
      <c r="I4633" s="48"/>
      <c r="J4633" s="48"/>
      <c r="K4633" s="61"/>
      <c r="L4633" s="21"/>
      <c r="M4633" s="21">
        <v>1.02</v>
      </c>
      <c r="N4633" s="21">
        <f t="shared" si="437"/>
        <v>1.02</v>
      </c>
      <c r="O4633" s="21">
        <f t="shared" si="439"/>
        <v>1.02</v>
      </c>
      <c r="P4633" s="21">
        <f t="shared" si="440"/>
        <v>1.02</v>
      </c>
      <c r="Q4633" s="21">
        <f t="shared" si="441"/>
        <v>1.02</v>
      </c>
      <c r="R4633" s="21">
        <f t="shared" si="442"/>
        <v>1.02</v>
      </c>
      <c r="S4633" s="48"/>
      <c r="T4633" s="48"/>
      <c r="U4633" s="48"/>
      <c r="V4633" s="48"/>
      <c r="W4633" s="80"/>
      <c r="X4633" s="80"/>
      <c r="Y4633" s="80"/>
      <c r="Z4633" s="80"/>
      <c r="AA4633" s="80"/>
      <c r="AB4633" s="80"/>
      <c r="AC4633" s="80"/>
      <c r="AD4633" s="80"/>
    </row>
    <row r="4634" s="80" customFormat="1">
      <c r="A4634" s="22"/>
      <c r="B4634" s="20"/>
      <c r="C4634" s="24"/>
      <c r="D4634" s="20"/>
      <c r="E4634" s="20"/>
      <c r="F4634" s="22"/>
      <c r="G4634" s="22"/>
      <c r="H4634" s="22">
        <f t="shared" si="438"/>
        <v>18</v>
      </c>
      <c r="I4634" s="48"/>
      <c r="J4634" s="48"/>
      <c r="K4634" s="61"/>
      <c r="L4634" s="21"/>
      <c r="M4634" s="21">
        <v>0.98999999999999999</v>
      </c>
      <c r="N4634" s="21">
        <f t="shared" si="437"/>
        <v>0.98999999999999999</v>
      </c>
      <c r="O4634" s="21">
        <f t="shared" si="439"/>
        <v>0.98999999999999999</v>
      </c>
      <c r="P4634" s="21">
        <f t="shared" si="440"/>
        <v>0.98999999999999999</v>
      </c>
      <c r="Q4634" s="21">
        <f t="shared" si="441"/>
        <v>0.98999999999999999</v>
      </c>
      <c r="R4634" s="21">
        <f t="shared" si="442"/>
        <v>0.98999999999999999</v>
      </c>
      <c r="S4634" s="48"/>
      <c r="T4634" s="48"/>
      <c r="U4634" s="48"/>
      <c r="V4634" s="48"/>
      <c r="W4634" s="80"/>
      <c r="X4634" s="80"/>
      <c r="Y4634" s="80"/>
      <c r="Z4634" s="80"/>
      <c r="AA4634" s="80"/>
      <c r="AB4634" s="80"/>
      <c r="AC4634" s="80"/>
      <c r="AD4634" s="80"/>
    </row>
    <row r="4635" s="80" customFormat="1">
      <c r="A4635" s="22"/>
      <c r="B4635" s="20"/>
      <c r="C4635" s="24"/>
      <c r="D4635" s="20"/>
      <c r="E4635" s="20"/>
      <c r="F4635" s="22"/>
      <c r="G4635" s="22"/>
      <c r="H4635" s="22">
        <f t="shared" si="438"/>
        <v>19</v>
      </c>
      <c r="I4635" s="48"/>
      <c r="J4635" s="48"/>
      <c r="K4635" s="61"/>
      <c r="L4635" s="21"/>
      <c r="M4635" s="21">
        <v>0.97999999999999998</v>
      </c>
      <c r="N4635" s="21">
        <f t="shared" si="437"/>
        <v>0.97999999999999998</v>
      </c>
      <c r="O4635" s="21">
        <f t="shared" si="439"/>
        <v>0.97999999999999998</v>
      </c>
      <c r="P4635" s="21">
        <f t="shared" si="440"/>
        <v>0.97999999999999998</v>
      </c>
      <c r="Q4635" s="21">
        <f t="shared" si="441"/>
        <v>0.97999999999999998</v>
      </c>
      <c r="R4635" s="21">
        <f t="shared" si="442"/>
        <v>0.97999999999999998</v>
      </c>
      <c r="S4635" s="48"/>
      <c r="T4635" s="48"/>
      <c r="U4635" s="48"/>
      <c r="V4635" s="48"/>
      <c r="W4635" s="80"/>
      <c r="X4635" s="80"/>
      <c r="Y4635" s="80"/>
      <c r="Z4635" s="80"/>
      <c r="AA4635" s="80"/>
      <c r="AB4635" s="80"/>
      <c r="AC4635" s="80"/>
      <c r="AD4635" s="80"/>
    </row>
    <row r="4636" s="80" customFormat="1">
      <c r="A4636" s="22"/>
      <c r="B4636" s="20"/>
      <c r="C4636" s="24"/>
      <c r="D4636" s="20"/>
      <c r="E4636" s="20"/>
      <c r="F4636" s="22"/>
      <c r="G4636" s="22"/>
      <c r="H4636" s="22">
        <f t="shared" si="438"/>
        <v>20</v>
      </c>
      <c r="I4636" s="48"/>
      <c r="J4636" s="48"/>
      <c r="K4636" s="61"/>
      <c r="L4636" s="21"/>
      <c r="M4636" s="21">
        <v>0.97999999999999998</v>
      </c>
      <c r="N4636" s="21">
        <f t="shared" si="437"/>
        <v>0.97999999999999998</v>
      </c>
      <c r="O4636" s="21">
        <f t="shared" si="439"/>
        <v>0.97999999999999998</v>
      </c>
      <c r="P4636" s="21">
        <f t="shared" si="440"/>
        <v>0.97999999999999998</v>
      </c>
      <c r="Q4636" s="21">
        <f t="shared" si="441"/>
        <v>0.97999999999999998</v>
      </c>
      <c r="R4636" s="21">
        <f t="shared" si="442"/>
        <v>0.97999999999999998</v>
      </c>
      <c r="S4636" s="48"/>
      <c r="T4636" s="48"/>
      <c r="U4636" s="48"/>
      <c r="V4636" s="48"/>
      <c r="W4636" s="80"/>
      <c r="X4636" s="80"/>
      <c r="Y4636" s="80"/>
      <c r="Z4636" s="80"/>
      <c r="AA4636" s="80"/>
      <c r="AB4636" s="80"/>
      <c r="AC4636" s="80"/>
      <c r="AD4636" s="80"/>
    </row>
    <row r="4637" s="80" customFormat="1">
      <c r="A4637" s="22"/>
      <c r="B4637" s="20"/>
      <c r="C4637" s="24"/>
      <c r="D4637" s="20"/>
      <c r="E4637" s="20"/>
      <c r="F4637" s="22"/>
      <c r="G4637" s="22"/>
      <c r="H4637" s="22">
        <f t="shared" si="438"/>
        <v>21</v>
      </c>
      <c r="I4637" s="48"/>
      <c r="J4637" s="48"/>
      <c r="K4637" s="61"/>
      <c r="L4637" s="21"/>
      <c r="M4637" s="21">
        <v>0.97999999999999998</v>
      </c>
      <c r="N4637" s="21">
        <f t="shared" si="437"/>
        <v>0.97999999999999998</v>
      </c>
      <c r="O4637" s="21">
        <f t="shared" si="439"/>
        <v>0.97999999999999998</v>
      </c>
      <c r="P4637" s="21">
        <f t="shared" si="440"/>
        <v>0.97999999999999998</v>
      </c>
      <c r="Q4637" s="21">
        <f t="shared" si="441"/>
        <v>0.97999999999999998</v>
      </c>
      <c r="R4637" s="21">
        <f t="shared" si="442"/>
        <v>0.97999999999999998</v>
      </c>
      <c r="S4637" s="48"/>
      <c r="T4637" s="48"/>
      <c r="U4637" s="48"/>
      <c r="V4637" s="48"/>
      <c r="W4637" s="80"/>
      <c r="X4637" s="80"/>
      <c r="Y4637" s="80"/>
      <c r="Z4637" s="80"/>
      <c r="AA4637" s="80"/>
      <c r="AB4637" s="80"/>
      <c r="AC4637" s="80"/>
      <c r="AD4637" s="80"/>
    </row>
    <row r="4638" s="80" customFormat="1">
      <c r="A4638" s="22"/>
      <c r="B4638" s="20"/>
      <c r="C4638" s="24"/>
      <c r="D4638" s="20"/>
      <c r="E4638" s="20"/>
      <c r="F4638" s="22"/>
      <c r="G4638" s="22"/>
      <c r="H4638" s="22">
        <f t="shared" si="438"/>
        <v>22</v>
      </c>
      <c r="I4638" s="48"/>
      <c r="J4638" s="48"/>
      <c r="K4638" s="61"/>
      <c r="L4638" s="21"/>
      <c r="M4638" s="21">
        <v>0.95999999999999996</v>
      </c>
      <c r="N4638" s="21">
        <f t="shared" ref="N4638:R4701" si="443">M4638</f>
        <v>0.95999999999999996</v>
      </c>
      <c r="O4638" s="21">
        <f t="shared" si="439"/>
        <v>0.95999999999999996</v>
      </c>
      <c r="P4638" s="21">
        <f t="shared" si="440"/>
        <v>0.95999999999999996</v>
      </c>
      <c r="Q4638" s="21">
        <f t="shared" si="441"/>
        <v>0.95999999999999996</v>
      </c>
      <c r="R4638" s="21">
        <f t="shared" si="442"/>
        <v>0.95999999999999996</v>
      </c>
      <c r="S4638" s="48"/>
      <c r="T4638" s="48"/>
      <c r="U4638" s="48"/>
      <c r="V4638" s="48"/>
      <c r="W4638" s="80"/>
      <c r="X4638" s="80"/>
      <c r="Y4638" s="80"/>
      <c r="Z4638" s="80"/>
      <c r="AA4638" s="80"/>
      <c r="AB4638" s="80"/>
      <c r="AC4638" s="80"/>
      <c r="AD4638" s="80"/>
    </row>
    <row r="4639" s="80" customFormat="1">
      <c r="A4639" s="22"/>
      <c r="B4639" s="20"/>
      <c r="C4639" s="24"/>
      <c r="D4639" s="20"/>
      <c r="E4639" s="20"/>
      <c r="F4639" s="22"/>
      <c r="G4639" s="22"/>
      <c r="H4639" s="22">
        <f t="shared" si="438"/>
        <v>23</v>
      </c>
      <c r="I4639" s="21"/>
      <c r="J4639" s="20"/>
      <c r="K4639" s="21"/>
      <c r="L4639" s="21"/>
      <c r="M4639" s="21">
        <v>0.94000000000000006</v>
      </c>
      <c r="N4639" s="21">
        <f t="shared" si="443"/>
        <v>0.94000000000000006</v>
      </c>
      <c r="O4639" s="21">
        <f t="shared" si="439"/>
        <v>0.94000000000000006</v>
      </c>
      <c r="P4639" s="21">
        <f t="shared" si="440"/>
        <v>0.94000000000000006</v>
      </c>
      <c r="Q4639" s="21">
        <f t="shared" si="441"/>
        <v>0.94000000000000006</v>
      </c>
      <c r="R4639" s="21">
        <f t="shared" si="442"/>
        <v>0.94000000000000006</v>
      </c>
      <c r="S4639" s="48"/>
      <c r="T4639" s="48"/>
      <c r="U4639" s="48"/>
      <c r="V4639" s="48"/>
      <c r="W4639" s="80"/>
      <c r="X4639" s="80"/>
      <c r="Y4639" s="80"/>
      <c r="Z4639" s="80"/>
      <c r="AA4639" s="80"/>
      <c r="AB4639" s="80"/>
      <c r="AC4639" s="80"/>
      <c r="AD4639" s="80"/>
    </row>
    <row r="4640" s="80" customFormat="1">
      <c r="A4640" s="22"/>
      <c r="B4640" s="20"/>
      <c r="C4640" s="24"/>
      <c r="D4640" s="20"/>
      <c r="E4640" s="20"/>
      <c r="F4640" s="22"/>
      <c r="G4640" s="22"/>
      <c r="H4640" s="20"/>
      <c r="I4640" s="20"/>
      <c r="J4640" s="20"/>
      <c r="K4640" s="20"/>
      <c r="L4640" s="20"/>
      <c r="M4640" s="21"/>
      <c r="N4640" s="21"/>
      <c r="O4640" s="21"/>
      <c r="P4640" s="21"/>
      <c r="Q4640" s="21"/>
      <c r="R4640" s="21"/>
      <c r="S4640" s="48"/>
      <c r="T4640" s="48"/>
      <c r="U4640" s="48"/>
      <c r="V4640" s="48"/>
      <c r="W4640" s="80"/>
      <c r="X4640" s="80"/>
      <c r="Y4640" s="80"/>
      <c r="Z4640" s="80"/>
      <c r="AA4640" s="80"/>
      <c r="AB4640" s="80"/>
      <c r="AC4640" s="80"/>
      <c r="AD4640" s="80"/>
    </row>
    <row r="4641" s="80" customFormat="1">
      <c r="A4641" s="22"/>
      <c r="B4641" s="20"/>
      <c r="D4641" s="20" t="s">
        <v>4818</v>
      </c>
      <c r="E4641" s="20" t="s">
        <v>4818</v>
      </c>
      <c r="F4641" s="22" t="s">
        <v>38</v>
      </c>
      <c r="G4641" s="22">
        <v>20</v>
      </c>
      <c r="H4641" s="21"/>
      <c r="I4641" s="21"/>
      <c r="K4641" s="89"/>
      <c r="L4641" s="21"/>
      <c r="M4641" s="21"/>
      <c r="N4641" s="21"/>
      <c r="O4641" s="21"/>
      <c r="P4641" s="21"/>
      <c r="Q4641" s="21"/>
      <c r="R4641" s="21"/>
      <c r="S4641" s="48"/>
      <c r="T4641" s="48"/>
      <c r="U4641" s="48"/>
      <c r="V4641" s="48"/>
      <c r="W4641" s="80"/>
      <c r="X4641" s="80"/>
      <c r="Y4641" s="80"/>
      <c r="Z4641" s="80"/>
      <c r="AA4641" s="80"/>
      <c r="AB4641" s="80"/>
      <c r="AC4641" s="80"/>
      <c r="AD4641" s="80"/>
    </row>
    <row r="4642" s="80" customFormat="1">
      <c r="A4642" s="22"/>
      <c r="B4642" s="20"/>
      <c r="C4642" s="86"/>
      <c r="D4642" s="20"/>
      <c r="E4642" s="20"/>
      <c r="F4642" s="22"/>
      <c r="G4642" s="22"/>
      <c r="H4642" s="21"/>
      <c r="I4642" s="21"/>
      <c r="K4642" s="89"/>
      <c r="L4642" s="21"/>
      <c r="M4642" s="21"/>
      <c r="N4642" s="21"/>
      <c r="O4642" s="21"/>
      <c r="P4642" s="21"/>
      <c r="Q4642" s="21"/>
      <c r="R4642" s="21"/>
      <c r="S4642" s="48"/>
      <c r="T4642" s="48"/>
      <c r="U4642" s="48"/>
      <c r="V4642" s="48"/>
      <c r="W4642" s="80"/>
      <c r="X4642" s="80"/>
      <c r="Y4642" s="80"/>
      <c r="Z4642" s="80"/>
      <c r="AA4642" s="80"/>
      <c r="AB4642" s="80"/>
      <c r="AC4642" s="80"/>
      <c r="AD4642" s="80"/>
    </row>
    <row r="4643" s="80" customFormat="1">
      <c r="A4643" s="22"/>
      <c r="B4643" s="20"/>
      <c r="C4643" s="86"/>
      <c r="D4643" s="20"/>
      <c r="E4643" s="20"/>
      <c r="F4643" s="22"/>
      <c r="G4643" s="22"/>
      <c r="H4643" s="22">
        <v>0</v>
      </c>
      <c r="I4643" s="48"/>
      <c r="J4643" s="48"/>
      <c r="K4643" s="61"/>
      <c r="L4643" s="21"/>
      <c r="M4643" s="21">
        <v>0.17999999999999999</v>
      </c>
      <c r="N4643" s="21">
        <f t="shared" si="443"/>
        <v>0.17999999999999999</v>
      </c>
      <c r="O4643" s="21">
        <f t="shared" si="439"/>
        <v>0.17999999999999999</v>
      </c>
      <c r="P4643" s="21">
        <f t="shared" si="440"/>
        <v>0.17999999999999999</v>
      </c>
      <c r="Q4643" s="21">
        <f t="shared" si="441"/>
        <v>0.17999999999999999</v>
      </c>
      <c r="R4643" s="21">
        <f t="shared" si="442"/>
        <v>0.17999999999999999</v>
      </c>
      <c r="S4643" s="21"/>
      <c r="T4643" s="48"/>
      <c r="U4643" s="48"/>
      <c r="V4643" s="48"/>
      <c r="W4643" s="80"/>
      <c r="X4643" s="80"/>
      <c r="Y4643" s="80"/>
      <c r="Z4643" s="80"/>
      <c r="AA4643" s="80"/>
      <c r="AB4643" s="80"/>
      <c r="AC4643" s="80"/>
      <c r="AD4643" s="80"/>
    </row>
    <row r="4644" s="80" customFormat="1">
      <c r="A4644" s="22"/>
      <c r="B4644" s="20"/>
      <c r="C4644" s="86"/>
      <c r="D4644" s="20"/>
      <c r="E4644" s="20"/>
      <c r="F4644" s="22"/>
      <c r="G4644" s="22"/>
      <c r="H4644" s="22">
        <f t="shared" si="438"/>
        <v>1</v>
      </c>
      <c r="I4644" s="48"/>
      <c r="J4644" s="48"/>
      <c r="K4644" s="61"/>
      <c r="L4644" s="21"/>
      <c r="M4644" s="21">
        <v>0.19</v>
      </c>
      <c r="N4644" s="21">
        <f t="shared" si="443"/>
        <v>0.19</v>
      </c>
      <c r="O4644" s="21">
        <f t="shared" si="439"/>
        <v>0.19</v>
      </c>
      <c r="P4644" s="21">
        <f t="shared" si="440"/>
        <v>0.19</v>
      </c>
      <c r="Q4644" s="21">
        <f t="shared" si="441"/>
        <v>0.19</v>
      </c>
      <c r="R4644" s="21">
        <f t="shared" si="442"/>
        <v>0.19</v>
      </c>
      <c r="S4644" s="48"/>
      <c r="T4644" s="48"/>
      <c r="U4644" s="48"/>
      <c r="V4644" s="48"/>
      <c r="W4644" s="80"/>
      <c r="X4644" s="80"/>
      <c r="Y4644" s="80"/>
      <c r="Z4644" s="80"/>
      <c r="AA4644" s="80"/>
      <c r="AB4644" s="80"/>
      <c r="AC4644" s="80"/>
      <c r="AD4644" s="80"/>
    </row>
    <row r="4645" s="80" customFormat="1">
      <c r="A4645" s="22"/>
      <c r="B4645" s="20"/>
      <c r="C4645" s="86"/>
      <c r="D4645" s="20"/>
      <c r="E4645" s="20"/>
      <c r="F4645" s="22"/>
      <c r="G4645" s="22"/>
      <c r="H4645" s="22">
        <f t="shared" si="438"/>
        <v>2</v>
      </c>
      <c r="I4645" s="48"/>
      <c r="J4645" s="48"/>
      <c r="K4645" s="61"/>
      <c r="L4645" s="21"/>
      <c r="M4645" s="21">
        <v>0.19</v>
      </c>
      <c r="N4645" s="21">
        <f t="shared" si="443"/>
        <v>0.19</v>
      </c>
      <c r="O4645" s="21">
        <f t="shared" si="439"/>
        <v>0.19</v>
      </c>
      <c r="P4645" s="21">
        <f t="shared" si="440"/>
        <v>0.19</v>
      </c>
      <c r="Q4645" s="21">
        <f t="shared" si="441"/>
        <v>0.19</v>
      </c>
      <c r="R4645" s="21">
        <f t="shared" si="442"/>
        <v>0.19</v>
      </c>
      <c r="S4645" s="48"/>
      <c r="T4645" s="48"/>
      <c r="U4645" s="48"/>
      <c r="V4645" s="48"/>
      <c r="W4645" s="80"/>
      <c r="X4645" s="80"/>
      <c r="Y4645" s="80"/>
      <c r="Z4645" s="80"/>
      <c r="AA4645" s="80"/>
      <c r="AB4645" s="80"/>
      <c r="AC4645" s="80"/>
      <c r="AD4645" s="80"/>
    </row>
    <row r="4646" s="80" customFormat="1">
      <c r="A4646" s="22"/>
      <c r="B4646" s="20"/>
      <c r="C4646" s="86"/>
      <c r="D4646" s="20"/>
      <c r="E4646" s="20"/>
      <c r="F4646" s="22"/>
      <c r="G4646" s="22"/>
      <c r="H4646" s="22">
        <f t="shared" si="438"/>
        <v>3</v>
      </c>
      <c r="I4646" s="48"/>
      <c r="J4646" s="48"/>
      <c r="K4646" s="61"/>
      <c r="L4646" s="21"/>
      <c r="M4646" s="21">
        <v>0.17999999999999999</v>
      </c>
      <c r="N4646" s="21">
        <f t="shared" si="443"/>
        <v>0.17999999999999999</v>
      </c>
      <c r="O4646" s="21">
        <f t="shared" si="439"/>
        <v>0.17999999999999999</v>
      </c>
      <c r="P4646" s="21">
        <f t="shared" si="440"/>
        <v>0.17999999999999999</v>
      </c>
      <c r="Q4646" s="21">
        <f t="shared" si="441"/>
        <v>0.17999999999999999</v>
      </c>
      <c r="R4646" s="21">
        <f t="shared" si="442"/>
        <v>0.17999999999999999</v>
      </c>
      <c r="S4646" s="48"/>
      <c r="T4646" s="48"/>
      <c r="U4646" s="48"/>
      <c r="V4646" s="48"/>
      <c r="W4646" s="80"/>
      <c r="X4646" s="80"/>
      <c r="Y4646" s="80"/>
      <c r="Z4646" s="80"/>
      <c r="AA4646" s="80"/>
      <c r="AB4646" s="80"/>
      <c r="AC4646" s="80"/>
      <c r="AD4646" s="80"/>
    </row>
    <row r="4647" s="80" customFormat="1">
      <c r="A4647" s="22"/>
      <c r="B4647" s="20"/>
      <c r="C4647" s="86"/>
      <c r="D4647" s="20"/>
      <c r="E4647" s="20"/>
      <c r="F4647" s="22"/>
      <c r="G4647" s="22"/>
      <c r="H4647" s="22">
        <f t="shared" si="438"/>
        <v>4</v>
      </c>
      <c r="I4647" s="48"/>
      <c r="J4647" s="48"/>
      <c r="K4647" s="61"/>
      <c r="L4647" s="21"/>
      <c r="M4647" s="21">
        <v>0.17999999999999999</v>
      </c>
      <c r="N4647" s="21">
        <f t="shared" si="443"/>
        <v>0.17999999999999999</v>
      </c>
      <c r="O4647" s="21">
        <f t="shared" si="439"/>
        <v>0.17999999999999999</v>
      </c>
      <c r="P4647" s="21">
        <f t="shared" si="440"/>
        <v>0.17999999999999999</v>
      </c>
      <c r="Q4647" s="21">
        <f t="shared" si="441"/>
        <v>0.17999999999999999</v>
      </c>
      <c r="R4647" s="21">
        <f t="shared" si="442"/>
        <v>0.17999999999999999</v>
      </c>
      <c r="S4647" s="48"/>
      <c r="T4647" s="48"/>
      <c r="U4647" s="48"/>
      <c r="V4647" s="48"/>
      <c r="W4647" s="80"/>
      <c r="X4647" s="80"/>
      <c r="Y4647" s="80"/>
      <c r="Z4647" s="80"/>
      <c r="AA4647" s="80"/>
      <c r="AB4647" s="80"/>
      <c r="AC4647" s="80"/>
      <c r="AD4647" s="80"/>
    </row>
    <row r="4648" s="80" customFormat="1">
      <c r="A4648" s="22"/>
      <c r="B4648" s="20"/>
      <c r="C4648" s="86"/>
      <c r="D4648" s="20"/>
      <c r="E4648" s="20"/>
      <c r="F4648" s="22"/>
      <c r="G4648" s="22"/>
      <c r="H4648" s="22">
        <f t="shared" si="438"/>
        <v>5</v>
      </c>
      <c r="I4648" s="48"/>
      <c r="J4648" s="48"/>
      <c r="K4648" s="61"/>
      <c r="L4648" s="21"/>
      <c r="M4648" s="21">
        <v>0.19</v>
      </c>
      <c r="N4648" s="21">
        <f t="shared" si="443"/>
        <v>0.19</v>
      </c>
      <c r="O4648" s="21">
        <f t="shared" si="439"/>
        <v>0.19</v>
      </c>
      <c r="P4648" s="21">
        <f t="shared" si="440"/>
        <v>0.19</v>
      </c>
      <c r="Q4648" s="21">
        <f t="shared" si="441"/>
        <v>0.19</v>
      </c>
      <c r="R4648" s="21">
        <f t="shared" si="442"/>
        <v>0.19</v>
      </c>
      <c r="S4648" s="48"/>
      <c r="T4648" s="48"/>
      <c r="U4648" s="48"/>
      <c r="V4648" s="48"/>
      <c r="W4648" s="80"/>
      <c r="X4648" s="80"/>
      <c r="Y4648" s="80"/>
      <c r="Z4648" s="80"/>
      <c r="AA4648" s="80"/>
      <c r="AB4648" s="80"/>
      <c r="AC4648" s="80"/>
      <c r="AD4648" s="80"/>
    </row>
    <row r="4649" s="80" customFormat="1">
      <c r="A4649" s="22"/>
      <c r="B4649" s="20"/>
      <c r="C4649" s="86"/>
      <c r="D4649" s="20"/>
      <c r="E4649" s="20"/>
      <c r="F4649" s="22"/>
      <c r="G4649" s="22"/>
      <c r="H4649" s="22">
        <f t="shared" si="438"/>
        <v>6</v>
      </c>
      <c r="I4649" s="48"/>
      <c r="J4649" s="48"/>
      <c r="K4649" s="61"/>
      <c r="L4649" s="21"/>
      <c r="M4649" s="21">
        <v>0.20000000000000001</v>
      </c>
      <c r="N4649" s="21">
        <f t="shared" si="443"/>
        <v>0.20000000000000001</v>
      </c>
      <c r="O4649" s="21">
        <f t="shared" si="439"/>
        <v>0.20000000000000001</v>
      </c>
      <c r="P4649" s="21">
        <f t="shared" si="440"/>
        <v>0.20000000000000001</v>
      </c>
      <c r="Q4649" s="21">
        <f t="shared" si="441"/>
        <v>0.20000000000000001</v>
      </c>
      <c r="R4649" s="21">
        <f t="shared" si="442"/>
        <v>0.20000000000000001</v>
      </c>
      <c r="S4649" s="48"/>
      <c r="T4649" s="48"/>
      <c r="U4649" s="48"/>
      <c r="V4649" s="48"/>
      <c r="W4649" s="80"/>
      <c r="X4649" s="80"/>
      <c r="Y4649" s="80"/>
      <c r="Z4649" s="80"/>
      <c r="AA4649" s="80"/>
      <c r="AB4649" s="80"/>
      <c r="AC4649" s="80"/>
      <c r="AD4649" s="80"/>
    </row>
    <row r="4650" s="80" customFormat="1">
      <c r="A4650" s="22"/>
      <c r="D4650" s="20"/>
      <c r="E4650" s="20"/>
      <c r="F4650" s="22"/>
      <c r="G4650" s="22"/>
      <c r="H4650" s="22">
        <f t="shared" si="438"/>
        <v>7</v>
      </c>
      <c r="I4650" s="48"/>
      <c r="J4650" s="48"/>
      <c r="K4650" s="61"/>
      <c r="L4650" s="21"/>
      <c r="M4650" s="21">
        <v>0.20000000000000001</v>
      </c>
      <c r="N4650" s="21">
        <f t="shared" si="443"/>
        <v>0.20000000000000001</v>
      </c>
      <c r="O4650" s="21">
        <f t="shared" si="439"/>
        <v>0.20000000000000001</v>
      </c>
      <c r="P4650" s="21">
        <f t="shared" si="440"/>
        <v>0.20000000000000001</v>
      </c>
      <c r="Q4650" s="21">
        <f t="shared" si="441"/>
        <v>0.20000000000000001</v>
      </c>
      <c r="R4650" s="21">
        <f t="shared" si="442"/>
        <v>0.20000000000000001</v>
      </c>
      <c r="S4650" s="48"/>
      <c r="T4650" s="48"/>
      <c r="U4650" s="48"/>
      <c r="V4650" s="48"/>
      <c r="W4650" s="80"/>
      <c r="X4650" s="80"/>
      <c r="Y4650" s="80"/>
      <c r="Z4650" s="80"/>
      <c r="AA4650" s="80"/>
      <c r="AB4650" s="80"/>
      <c r="AC4650" s="80"/>
      <c r="AD4650" s="80"/>
    </row>
    <row r="4651" s="80" customFormat="1">
      <c r="A4651" s="22"/>
      <c r="B4651" s="20"/>
      <c r="C4651" s="86"/>
      <c r="D4651" s="20"/>
      <c r="E4651" s="20"/>
      <c r="F4651" s="22"/>
      <c r="G4651" s="22"/>
      <c r="H4651" s="22">
        <f t="shared" si="438"/>
        <v>8</v>
      </c>
      <c r="I4651" s="48"/>
      <c r="J4651" s="48"/>
      <c r="K4651" s="61"/>
      <c r="L4651" s="21"/>
      <c r="M4651" s="21">
        <v>0.20000000000000001</v>
      </c>
      <c r="N4651" s="21">
        <f t="shared" si="443"/>
        <v>0.20000000000000001</v>
      </c>
      <c r="O4651" s="21">
        <f t="shared" si="439"/>
        <v>0.20000000000000001</v>
      </c>
      <c r="P4651" s="21">
        <f t="shared" si="440"/>
        <v>0.20000000000000001</v>
      </c>
      <c r="Q4651" s="21">
        <f t="shared" si="441"/>
        <v>0.20000000000000001</v>
      </c>
      <c r="R4651" s="21">
        <f t="shared" si="442"/>
        <v>0.20000000000000001</v>
      </c>
      <c r="S4651" s="48"/>
      <c r="T4651" s="48"/>
      <c r="U4651" s="48"/>
      <c r="V4651" s="48"/>
      <c r="W4651" s="80"/>
      <c r="X4651" s="80"/>
      <c r="Y4651" s="80"/>
      <c r="Z4651" s="80"/>
      <c r="AA4651" s="80"/>
      <c r="AB4651" s="80"/>
      <c r="AC4651" s="80"/>
      <c r="AD4651" s="80"/>
    </row>
    <row r="4652" s="80" customFormat="1">
      <c r="A4652" s="22"/>
      <c r="B4652" s="20"/>
      <c r="C4652" s="86"/>
      <c r="D4652" s="20"/>
      <c r="E4652" s="20"/>
      <c r="F4652" s="22"/>
      <c r="G4652" s="22"/>
      <c r="H4652" s="22">
        <f t="shared" si="438"/>
        <v>9</v>
      </c>
      <c r="I4652" s="48"/>
      <c r="J4652" s="48"/>
      <c r="K4652" s="61"/>
      <c r="L4652" s="21"/>
      <c r="M4652" s="21">
        <v>0.20999999999999999</v>
      </c>
      <c r="N4652" s="21">
        <f t="shared" si="443"/>
        <v>0.20999999999999999</v>
      </c>
      <c r="O4652" s="21">
        <f t="shared" si="439"/>
        <v>0.20999999999999999</v>
      </c>
      <c r="P4652" s="21">
        <f t="shared" si="440"/>
        <v>0.20999999999999999</v>
      </c>
      <c r="Q4652" s="21">
        <f t="shared" si="441"/>
        <v>0.20999999999999999</v>
      </c>
      <c r="R4652" s="21">
        <f t="shared" si="442"/>
        <v>0.20999999999999999</v>
      </c>
      <c r="S4652" s="48"/>
      <c r="T4652" s="48"/>
      <c r="U4652" s="48"/>
      <c r="V4652" s="48"/>
      <c r="W4652" s="80"/>
      <c r="X4652" s="80"/>
      <c r="Y4652" s="80"/>
      <c r="Z4652" s="80"/>
      <c r="AA4652" s="80"/>
      <c r="AB4652" s="80"/>
      <c r="AC4652" s="80"/>
      <c r="AD4652" s="80"/>
    </row>
    <row r="4653" s="80" customFormat="1">
      <c r="A4653" s="22"/>
      <c r="B4653" s="20"/>
      <c r="C4653" s="86"/>
      <c r="D4653" s="20"/>
      <c r="E4653" s="20"/>
      <c r="F4653" s="22"/>
      <c r="G4653" s="22"/>
      <c r="H4653" s="22">
        <f t="shared" si="438"/>
        <v>10</v>
      </c>
      <c r="I4653" s="48"/>
      <c r="J4653" s="48"/>
      <c r="K4653" s="61"/>
      <c r="L4653" s="21"/>
      <c r="M4653" s="21">
        <v>0.23999999999999999</v>
      </c>
      <c r="N4653" s="21">
        <f t="shared" si="443"/>
        <v>0.23999999999999999</v>
      </c>
      <c r="O4653" s="21">
        <f t="shared" si="439"/>
        <v>0.23999999999999999</v>
      </c>
      <c r="P4653" s="21">
        <f t="shared" si="440"/>
        <v>0.23999999999999999</v>
      </c>
      <c r="Q4653" s="21">
        <f t="shared" si="441"/>
        <v>0.23999999999999999</v>
      </c>
      <c r="R4653" s="21">
        <f t="shared" si="442"/>
        <v>0.23999999999999999</v>
      </c>
      <c r="S4653" s="48"/>
      <c r="T4653" s="48"/>
      <c r="U4653" s="48"/>
      <c r="V4653" s="48"/>
      <c r="W4653" s="80"/>
      <c r="X4653" s="80"/>
      <c r="Y4653" s="80"/>
      <c r="Z4653" s="80"/>
      <c r="AA4653" s="80"/>
      <c r="AB4653" s="80"/>
      <c r="AC4653" s="80"/>
      <c r="AD4653" s="80"/>
    </row>
    <row r="4654" s="80" customFormat="1">
      <c r="A4654" s="22"/>
      <c r="B4654" s="20"/>
      <c r="C4654" s="86"/>
      <c r="D4654" s="20"/>
      <c r="E4654" s="20"/>
      <c r="F4654" s="22"/>
      <c r="G4654" s="22"/>
      <c r="H4654" s="22">
        <f t="shared" si="438"/>
        <v>11</v>
      </c>
      <c r="I4654" s="48"/>
      <c r="J4654" s="48"/>
      <c r="K4654" s="61"/>
      <c r="L4654" s="21"/>
      <c r="M4654" s="21">
        <v>0.28000000000000003</v>
      </c>
      <c r="N4654" s="21">
        <f t="shared" si="443"/>
        <v>0.28000000000000003</v>
      </c>
      <c r="O4654" s="21">
        <f t="shared" si="439"/>
        <v>0.28000000000000003</v>
      </c>
      <c r="P4654" s="21">
        <f t="shared" si="440"/>
        <v>0.28000000000000003</v>
      </c>
      <c r="Q4654" s="21">
        <f t="shared" si="441"/>
        <v>0.28000000000000003</v>
      </c>
      <c r="R4654" s="21">
        <f t="shared" si="442"/>
        <v>0.28000000000000003</v>
      </c>
      <c r="S4654" s="48"/>
      <c r="T4654" s="48"/>
      <c r="U4654" s="48"/>
      <c r="V4654" s="48"/>
      <c r="W4654" s="80"/>
      <c r="X4654" s="80"/>
      <c r="Y4654" s="80"/>
      <c r="Z4654" s="80"/>
      <c r="AA4654" s="80"/>
      <c r="AB4654" s="80"/>
      <c r="AC4654" s="80"/>
      <c r="AD4654" s="80"/>
    </row>
    <row r="4655" s="80" customFormat="1">
      <c r="A4655" s="22"/>
      <c r="B4655" s="20"/>
      <c r="C4655" s="86"/>
      <c r="D4655" s="20"/>
      <c r="E4655" s="20"/>
      <c r="F4655" s="22"/>
      <c r="G4655" s="22"/>
      <c r="H4655" s="22">
        <f t="shared" ref="H4655:H4718" si="444">H4654+1</f>
        <v>12</v>
      </c>
      <c r="I4655" s="48"/>
      <c r="J4655" s="48"/>
      <c r="K4655" s="61"/>
      <c r="L4655" s="21"/>
      <c r="M4655" s="21">
        <v>0.28999999999999998</v>
      </c>
      <c r="N4655" s="21">
        <f t="shared" si="443"/>
        <v>0.28999999999999998</v>
      </c>
      <c r="O4655" s="21">
        <f t="shared" si="439"/>
        <v>0.28999999999999998</v>
      </c>
      <c r="P4655" s="21">
        <f t="shared" si="440"/>
        <v>0.28999999999999998</v>
      </c>
      <c r="Q4655" s="21">
        <f t="shared" si="441"/>
        <v>0.28999999999999998</v>
      </c>
      <c r="R4655" s="21">
        <f t="shared" si="442"/>
        <v>0.28999999999999998</v>
      </c>
      <c r="S4655" s="48"/>
      <c r="T4655" s="48"/>
      <c r="U4655" s="48"/>
      <c r="V4655" s="48"/>
      <c r="W4655" s="80"/>
      <c r="X4655" s="80"/>
      <c r="Y4655" s="80"/>
      <c r="Z4655" s="80"/>
      <c r="AA4655" s="80"/>
      <c r="AB4655" s="80"/>
      <c r="AC4655" s="80"/>
      <c r="AD4655" s="80"/>
    </row>
    <row r="4656" s="80" customFormat="1">
      <c r="A4656" s="22"/>
      <c r="B4656" s="20"/>
      <c r="C4656" s="86"/>
      <c r="D4656" s="20"/>
      <c r="E4656" s="20"/>
      <c r="F4656" s="22"/>
      <c r="G4656" s="22"/>
      <c r="H4656" s="22">
        <f t="shared" si="444"/>
        <v>13</v>
      </c>
      <c r="I4656" s="48"/>
      <c r="J4656" s="48"/>
      <c r="K4656" s="61"/>
      <c r="L4656" s="21"/>
      <c r="M4656" s="21">
        <v>0.29999999999999999</v>
      </c>
      <c r="N4656" s="21">
        <f t="shared" si="443"/>
        <v>0.29999999999999999</v>
      </c>
      <c r="O4656" s="21">
        <f t="shared" si="439"/>
        <v>0.29999999999999999</v>
      </c>
      <c r="P4656" s="21">
        <f t="shared" si="440"/>
        <v>0.29999999999999999</v>
      </c>
      <c r="Q4656" s="21">
        <f t="shared" si="441"/>
        <v>0.29999999999999999</v>
      </c>
      <c r="R4656" s="21">
        <f t="shared" si="442"/>
        <v>0.29999999999999999</v>
      </c>
      <c r="S4656" s="48"/>
      <c r="T4656" s="48"/>
      <c r="U4656" s="48"/>
      <c r="V4656" s="48"/>
      <c r="W4656" s="80"/>
      <c r="X4656" s="80"/>
      <c r="Y4656" s="80"/>
      <c r="Z4656" s="80"/>
      <c r="AA4656" s="80"/>
      <c r="AB4656" s="80"/>
      <c r="AC4656" s="80"/>
      <c r="AD4656" s="80"/>
    </row>
    <row r="4657" s="80" customFormat="1">
      <c r="A4657" s="22"/>
      <c r="B4657" s="20"/>
      <c r="C4657" s="86"/>
      <c r="D4657" s="20"/>
      <c r="E4657" s="20"/>
      <c r="F4657" s="22"/>
      <c r="G4657" s="22"/>
      <c r="H4657" s="22">
        <f t="shared" si="444"/>
        <v>14</v>
      </c>
      <c r="I4657" s="48"/>
      <c r="J4657" s="48"/>
      <c r="K4657" s="61"/>
      <c r="L4657" s="21"/>
      <c r="M4657" s="21">
        <v>0.29999999999999999</v>
      </c>
      <c r="N4657" s="21">
        <f t="shared" si="443"/>
        <v>0.29999999999999999</v>
      </c>
      <c r="O4657" s="21">
        <f t="shared" si="439"/>
        <v>0.29999999999999999</v>
      </c>
      <c r="P4657" s="21">
        <f t="shared" si="440"/>
        <v>0.29999999999999999</v>
      </c>
      <c r="Q4657" s="21">
        <f t="shared" si="441"/>
        <v>0.29999999999999999</v>
      </c>
      <c r="R4657" s="21">
        <f t="shared" si="442"/>
        <v>0.29999999999999999</v>
      </c>
      <c r="S4657" s="48"/>
      <c r="T4657" s="48"/>
      <c r="U4657" s="48"/>
      <c r="V4657" s="48"/>
      <c r="W4657" s="80"/>
      <c r="X4657" s="80"/>
      <c r="Y4657" s="80"/>
      <c r="Z4657" s="80"/>
      <c r="AA4657" s="80"/>
      <c r="AB4657" s="80"/>
      <c r="AC4657" s="80"/>
      <c r="AD4657" s="80"/>
    </row>
    <row r="4658" s="80" customFormat="1">
      <c r="A4658" s="22"/>
      <c r="B4658" s="20"/>
      <c r="C4658" s="86"/>
      <c r="D4658" s="20"/>
      <c r="E4658" s="20"/>
      <c r="F4658" s="22"/>
      <c r="G4658" s="22"/>
      <c r="H4658" s="22">
        <f t="shared" si="444"/>
        <v>15</v>
      </c>
      <c r="I4658" s="48"/>
      <c r="J4658" s="48"/>
      <c r="K4658" s="61"/>
      <c r="L4658" s="21"/>
      <c r="M4658" s="21">
        <v>0.29999999999999999</v>
      </c>
      <c r="N4658" s="21">
        <f t="shared" si="443"/>
        <v>0.29999999999999999</v>
      </c>
      <c r="O4658" s="21">
        <f t="shared" si="439"/>
        <v>0.29999999999999999</v>
      </c>
      <c r="P4658" s="21">
        <f t="shared" si="440"/>
        <v>0.29999999999999999</v>
      </c>
      <c r="Q4658" s="21">
        <f t="shared" si="441"/>
        <v>0.29999999999999999</v>
      </c>
      <c r="R4658" s="21">
        <f t="shared" si="442"/>
        <v>0.29999999999999999</v>
      </c>
      <c r="S4658" s="48"/>
      <c r="T4658" s="48"/>
      <c r="U4658" s="48"/>
      <c r="V4658" s="48"/>
      <c r="W4658" s="80"/>
      <c r="X4658" s="80"/>
      <c r="Y4658" s="80"/>
      <c r="Z4658" s="80"/>
      <c r="AA4658" s="80"/>
      <c r="AB4658" s="80"/>
      <c r="AC4658" s="80"/>
      <c r="AD4658" s="80"/>
    </row>
    <row r="4659" s="80" customFormat="1">
      <c r="A4659" s="22"/>
      <c r="B4659" s="20"/>
      <c r="C4659" s="86"/>
      <c r="D4659" s="20"/>
      <c r="E4659" s="20"/>
      <c r="F4659" s="22"/>
      <c r="G4659" s="22"/>
      <c r="H4659" s="22">
        <f t="shared" si="444"/>
        <v>16</v>
      </c>
      <c r="I4659" s="48"/>
      <c r="J4659" s="48"/>
      <c r="K4659" s="61"/>
      <c r="L4659" s="21"/>
      <c r="M4659" s="21">
        <v>0.28999999999999998</v>
      </c>
      <c r="N4659" s="21">
        <f t="shared" si="443"/>
        <v>0.28999999999999998</v>
      </c>
      <c r="O4659" s="21">
        <f t="shared" si="439"/>
        <v>0.28999999999999998</v>
      </c>
      <c r="P4659" s="21">
        <f t="shared" si="440"/>
        <v>0.28999999999999998</v>
      </c>
      <c r="Q4659" s="21">
        <f t="shared" si="441"/>
        <v>0.28999999999999998</v>
      </c>
      <c r="R4659" s="21">
        <f t="shared" si="442"/>
        <v>0.28999999999999998</v>
      </c>
      <c r="S4659" s="48"/>
      <c r="T4659" s="48"/>
      <c r="U4659" s="48"/>
      <c r="V4659" s="48"/>
      <c r="W4659" s="80"/>
      <c r="X4659" s="80"/>
      <c r="Y4659" s="80"/>
      <c r="Z4659" s="80"/>
      <c r="AA4659" s="80"/>
      <c r="AB4659" s="80"/>
      <c r="AC4659" s="80"/>
      <c r="AD4659" s="80"/>
    </row>
    <row r="4660" s="80" customFormat="1">
      <c r="A4660" s="22"/>
      <c r="B4660" s="20"/>
      <c r="C4660" s="86"/>
      <c r="D4660" s="20"/>
      <c r="E4660" s="20"/>
      <c r="F4660" s="22"/>
      <c r="G4660" s="22"/>
      <c r="H4660" s="22">
        <f t="shared" si="444"/>
        <v>17</v>
      </c>
      <c r="I4660" s="48"/>
      <c r="J4660" s="48"/>
      <c r="K4660" s="61"/>
      <c r="L4660" s="21"/>
      <c r="M4660" s="21">
        <v>0.28999999999999998</v>
      </c>
      <c r="N4660" s="21">
        <f t="shared" si="443"/>
        <v>0.28999999999999998</v>
      </c>
      <c r="O4660" s="21">
        <f t="shared" si="439"/>
        <v>0.28999999999999998</v>
      </c>
      <c r="P4660" s="21">
        <f t="shared" si="440"/>
        <v>0.28999999999999998</v>
      </c>
      <c r="Q4660" s="21">
        <f t="shared" si="441"/>
        <v>0.28999999999999998</v>
      </c>
      <c r="R4660" s="21">
        <f t="shared" si="442"/>
        <v>0.28999999999999998</v>
      </c>
      <c r="S4660" s="48"/>
      <c r="T4660" s="48"/>
      <c r="U4660" s="48"/>
      <c r="V4660" s="48"/>
      <c r="W4660" s="80"/>
      <c r="X4660" s="80"/>
      <c r="Y4660" s="80"/>
      <c r="Z4660" s="80"/>
      <c r="AA4660" s="80"/>
      <c r="AB4660" s="80"/>
      <c r="AC4660" s="80"/>
      <c r="AD4660" s="80"/>
    </row>
    <row r="4661" s="80" customFormat="1">
      <c r="A4661" s="22"/>
      <c r="B4661" s="20"/>
      <c r="C4661" s="86"/>
      <c r="D4661" s="20"/>
      <c r="E4661" s="20"/>
      <c r="F4661" s="22"/>
      <c r="G4661" s="22"/>
      <c r="H4661" s="22">
        <f t="shared" si="444"/>
        <v>18</v>
      </c>
      <c r="I4661" s="48"/>
      <c r="J4661" s="48"/>
      <c r="K4661" s="61"/>
      <c r="L4661" s="21"/>
      <c r="M4661" s="21">
        <v>0.28999999999999998</v>
      </c>
      <c r="N4661" s="21">
        <f t="shared" si="443"/>
        <v>0.28999999999999998</v>
      </c>
      <c r="O4661" s="21">
        <f t="shared" si="439"/>
        <v>0.28999999999999998</v>
      </c>
      <c r="P4661" s="21">
        <f t="shared" si="440"/>
        <v>0.28999999999999998</v>
      </c>
      <c r="Q4661" s="21">
        <f t="shared" si="441"/>
        <v>0.28999999999999998</v>
      </c>
      <c r="R4661" s="21">
        <f t="shared" si="442"/>
        <v>0.28999999999999998</v>
      </c>
      <c r="S4661" s="48"/>
      <c r="T4661" s="48"/>
      <c r="U4661" s="48"/>
      <c r="V4661" s="48"/>
      <c r="W4661" s="80"/>
      <c r="X4661" s="80"/>
      <c r="Y4661" s="80"/>
      <c r="Z4661" s="80"/>
      <c r="AA4661" s="80"/>
      <c r="AB4661" s="80"/>
      <c r="AC4661" s="80"/>
      <c r="AD4661" s="80"/>
    </row>
    <row r="4662" s="80" customFormat="1">
      <c r="A4662" s="22"/>
      <c r="B4662" s="20"/>
      <c r="C4662" s="86"/>
      <c r="D4662" s="20"/>
      <c r="E4662" s="20"/>
      <c r="F4662" s="22"/>
      <c r="G4662" s="22"/>
      <c r="H4662" s="22">
        <f t="shared" si="444"/>
        <v>19</v>
      </c>
      <c r="I4662" s="48"/>
      <c r="J4662" s="48"/>
      <c r="K4662" s="61"/>
      <c r="L4662" s="21"/>
      <c r="M4662" s="21">
        <v>0.28000000000000003</v>
      </c>
      <c r="N4662" s="21">
        <f t="shared" si="443"/>
        <v>0.28000000000000003</v>
      </c>
      <c r="O4662" s="21">
        <f t="shared" si="439"/>
        <v>0.28000000000000003</v>
      </c>
      <c r="P4662" s="21">
        <f t="shared" si="440"/>
        <v>0.28000000000000003</v>
      </c>
      <c r="Q4662" s="21">
        <f t="shared" si="441"/>
        <v>0.28000000000000003</v>
      </c>
      <c r="R4662" s="21">
        <f t="shared" si="442"/>
        <v>0.28000000000000003</v>
      </c>
      <c r="S4662" s="48"/>
      <c r="T4662" s="48"/>
      <c r="U4662" s="48"/>
      <c r="V4662" s="48"/>
      <c r="W4662" s="80"/>
      <c r="X4662" s="80"/>
      <c r="Y4662" s="80"/>
      <c r="Z4662" s="80"/>
      <c r="AA4662" s="80"/>
      <c r="AB4662" s="80"/>
      <c r="AC4662" s="80"/>
      <c r="AD4662" s="80"/>
    </row>
    <row r="4663" s="80" customFormat="1">
      <c r="A4663" s="22"/>
      <c r="B4663" s="20"/>
      <c r="C4663" s="86"/>
      <c r="D4663" s="20"/>
      <c r="E4663" s="20"/>
      <c r="F4663" s="22"/>
      <c r="G4663" s="22"/>
      <c r="H4663" s="22">
        <f t="shared" si="444"/>
        <v>20</v>
      </c>
      <c r="I4663" s="48"/>
      <c r="J4663" s="48"/>
      <c r="K4663" s="61"/>
      <c r="L4663" s="21"/>
      <c r="M4663" s="21">
        <v>0.28000000000000003</v>
      </c>
      <c r="N4663" s="21">
        <f t="shared" si="443"/>
        <v>0.28000000000000003</v>
      </c>
      <c r="O4663" s="21">
        <f t="shared" si="439"/>
        <v>0.28000000000000003</v>
      </c>
      <c r="P4663" s="21">
        <f t="shared" si="440"/>
        <v>0.28000000000000003</v>
      </c>
      <c r="Q4663" s="21">
        <f t="shared" si="441"/>
        <v>0.28000000000000003</v>
      </c>
      <c r="R4663" s="21">
        <f t="shared" si="442"/>
        <v>0.28000000000000003</v>
      </c>
      <c r="S4663" s="48"/>
      <c r="T4663" s="48"/>
      <c r="U4663" s="48"/>
      <c r="V4663" s="48"/>
      <c r="W4663" s="80"/>
      <c r="X4663" s="80"/>
      <c r="Y4663" s="80"/>
      <c r="Z4663" s="80"/>
      <c r="AA4663" s="80"/>
      <c r="AB4663" s="80"/>
      <c r="AC4663" s="80"/>
      <c r="AD4663" s="80"/>
    </row>
    <row r="4664" s="80" customFormat="1">
      <c r="A4664" s="22"/>
      <c r="B4664" s="20"/>
      <c r="C4664" s="86"/>
      <c r="D4664" s="20"/>
      <c r="E4664" s="20"/>
      <c r="F4664" s="22"/>
      <c r="G4664" s="22"/>
      <c r="H4664" s="22">
        <f t="shared" si="444"/>
        <v>21</v>
      </c>
      <c r="I4664" s="48"/>
      <c r="J4664" s="48"/>
      <c r="K4664" s="61"/>
      <c r="L4664" s="21"/>
      <c r="M4664" s="21">
        <v>0.23999999999999999</v>
      </c>
      <c r="N4664" s="21">
        <f t="shared" si="443"/>
        <v>0.23999999999999999</v>
      </c>
      <c r="O4664" s="21">
        <f t="shared" si="439"/>
        <v>0.23999999999999999</v>
      </c>
      <c r="P4664" s="21">
        <f t="shared" si="440"/>
        <v>0.23999999999999999</v>
      </c>
      <c r="Q4664" s="21">
        <f t="shared" si="441"/>
        <v>0.23999999999999999</v>
      </c>
      <c r="R4664" s="21">
        <f t="shared" si="442"/>
        <v>0.23999999999999999</v>
      </c>
      <c r="S4664" s="48"/>
      <c r="T4664" s="48"/>
      <c r="U4664" s="48"/>
      <c r="V4664" s="48"/>
      <c r="W4664" s="80"/>
      <c r="X4664" s="80"/>
      <c r="Y4664" s="80"/>
      <c r="Z4664" s="80"/>
      <c r="AA4664" s="80"/>
      <c r="AB4664" s="80"/>
      <c r="AC4664" s="80"/>
      <c r="AD4664" s="80"/>
    </row>
    <row r="4665" s="80" customFormat="1">
      <c r="A4665" s="22"/>
      <c r="B4665" s="20"/>
      <c r="C4665" s="86"/>
      <c r="D4665" s="20"/>
      <c r="E4665" s="20"/>
      <c r="F4665" s="22"/>
      <c r="G4665" s="22"/>
      <c r="H4665" s="22">
        <f t="shared" si="444"/>
        <v>22</v>
      </c>
      <c r="I4665" s="48"/>
      <c r="J4665" s="48"/>
      <c r="K4665" s="61"/>
      <c r="L4665" s="21"/>
      <c r="M4665" s="21">
        <v>0.23999999999999999</v>
      </c>
      <c r="N4665" s="21">
        <f t="shared" si="443"/>
        <v>0.23999999999999999</v>
      </c>
      <c r="O4665" s="21">
        <f t="shared" si="439"/>
        <v>0.23999999999999999</v>
      </c>
      <c r="P4665" s="21">
        <f t="shared" si="440"/>
        <v>0.23999999999999999</v>
      </c>
      <c r="Q4665" s="21">
        <f t="shared" si="441"/>
        <v>0.23999999999999999</v>
      </c>
      <c r="R4665" s="21">
        <f t="shared" si="442"/>
        <v>0.23999999999999999</v>
      </c>
      <c r="S4665" s="48"/>
      <c r="T4665" s="48"/>
      <c r="U4665" s="48"/>
      <c r="V4665" s="48"/>
      <c r="W4665" s="80"/>
      <c r="X4665" s="80"/>
      <c r="Y4665" s="80"/>
      <c r="Z4665" s="80"/>
      <c r="AA4665" s="80"/>
      <c r="AB4665" s="80"/>
      <c r="AC4665" s="80"/>
      <c r="AD4665" s="80"/>
    </row>
    <row r="4666" s="80" customFormat="1">
      <c r="A4666" s="22"/>
      <c r="B4666" s="20"/>
      <c r="C4666" s="86"/>
      <c r="D4666" s="20"/>
      <c r="E4666" s="20"/>
      <c r="F4666" s="22"/>
      <c r="G4666" s="22"/>
      <c r="H4666" s="22">
        <f t="shared" si="444"/>
        <v>23</v>
      </c>
      <c r="I4666" s="21"/>
      <c r="J4666" s="20"/>
      <c r="K4666" s="21"/>
      <c r="L4666" s="21"/>
      <c r="M4666" s="21">
        <v>0.22</v>
      </c>
      <c r="N4666" s="21">
        <f t="shared" si="443"/>
        <v>0.22</v>
      </c>
      <c r="O4666" s="21">
        <f t="shared" ref="O4666:O4729" si="445">N4666</f>
        <v>0.22</v>
      </c>
      <c r="P4666" s="21">
        <f t="shared" ref="P4666:P4729" si="446">O4666</f>
        <v>0.22</v>
      </c>
      <c r="Q4666" s="21">
        <f t="shared" ref="Q4666:Q4729" si="447">P4666</f>
        <v>0.22</v>
      </c>
      <c r="R4666" s="21">
        <f t="shared" ref="R4666:R4729" si="448">Q4666</f>
        <v>0.22</v>
      </c>
      <c r="S4666" s="48"/>
      <c r="T4666" s="48"/>
      <c r="U4666" s="48"/>
      <c r="V4666" s="48"/>
      <c r="W4666" s="80"/>
      <c r="X4666" s="80"/>
      <c r="Y4666" s="80"/>
      <c r="Z4666" s="80"/>
      <c r="AA4666" s="80"/>
      <c r="AB4666" s="80"/>
      <c r="AC4666" s="80"/>
      <c r="AD4666" s="80"/>
    </row>
    <row r="4667" s="80" customFormat="1">
      <c r="A4667" s="22"/>
      <c r="B4667" s="20"/>
      <c r="C4667" s="86"/>
      <c r="D4667" s="20"/>
      <c r="E4667" s="20"/>
      <c r="F4667" s="22"/>
      <c r="G4667" s="22"/>
      <c r="H4667" s="21"/>
      <c r="I4667" s="21"/>
      <c r="K4667" s="89"/>
      <c r="L4667" s="21"/>
      <c r="M4667" s="21"/>
      <c r="N4667" s="21"/>
      <c r="O4667" s="21"/>
      <c r="P4667" s="21"/>
      <c r="Q4667" s="21"/>
      <c r="R4667" s="21"/>
      <c r="S4667" s="48"/>
      <c r="T4667" s="48"/>
      <c r="U4667" s="48"/>
      <c r="V4667" s="48"/>
      <c r="W4667" s="80"/>
      <c r="X4667" s="80"/>
      <c r="Y4667" s="80"/>
      <c r="Z4667" s="80"/>
      <c r="AA4667" s="80"/>
      <c r="AB4667" s="80"/>
      <c r="AC4667" s="80"/>
      <c r="AD4667" s="80"/>
    </row>
    <row r="4668" s="80" customFormat="1">
      <c r="A4668" s="22"/>
      <c r="D4668" s="20" t="s">
        <v>4819</v>
      </c>
      <c r="E4668" s="20" t="s">
        <v>4819</v>
      </c>
      <c r="F4668" s="22" t="s">
        <v>38</v>
      </c>
      <c r="G4668" s="22">
        <v>20</v>
      </c>
      <c r="H4668" s="21"/>
      <c r="I4668" s="21"/>
      <c r="K4668" s="89"/>
      <c r="L4668" s="21"/>
      <c r="M4668" s="21"/>
      <c r="N4668" s="21"/>
      <c r="O4668" s="21"/>
      <c r="P4668" s="21"/>
      <c r="Q4668" s="21"/>
      <c r="R4668" s="21"/>
      <c r="S4668" s="48"/>
      <c r="T4668" s="48"/>
      <c r="U4668" s="48"/>
      <c r="V4668" s="48"/>
      <c r="W4668" s="80"/>
      <c r="X4668" s="80"/>
      <c r="Y4668" s="80"/>
      <c r="Z4668" s="80"/>
      <c r="AA4668" s="80"/>
      <c r="AB4668" s="80"/>
      <c r="AC4668" s="80"/>
      <c r="AD4668" s="80"/>
    </row>
    <row r="4669" s="80" customFormat="1">
      <c r="A4669" s="22"/>
      <c r="D4669" s="20"/>
      <c r="E4669" s="20"/>
      <c r="F4669" s="22"/>
      <c r="G4669" s="22"/>
      <c r="H4669" s="21"/>
      <c r="I4669" s="21"/>
      <c r="K4669" s="89"/>
      <c r="L4669" s="21"/>
      <c r="M4669" s="21"/>
      <c r="N4669" s="21"/>
      <c r="O4669" s="21"/>
      <c r="P4669" s="21"/>
      <c r="Q4669" s="21"/>
      <c r="R4669" s="21"/>
      <c r="S4669" s="48"/>
      <c r="T4669" s="48"/>
      <c r="U4669" s="48"/>
      <c r="V4669" s="48"/>
      <c r="W4669" s="80"/>
      <c r="X4669" s="80"/>
      <c r="Y4669" s="80"/>
      <c r="Z4669" s="80"/>
      <c r="AA4669" s="80"/>
      <c r="AB4669" s="80"/>
      <c r="AC4669" s="80"/>
      <c r="AD4669" s="80"/>
    </row>
    <row r="4670" s="80" customFormat="1">
      <c r="A4670" s="22"/>
      <c r="D4670" s="20"/>
      <c r="E4670" s="20"/>
      <c r="F4670" s="22"/>
      <c r="G4670" s="22"/>
      <c r="H4670" s="22">
        <v>0</v>
      </c>
      <c r="I4670" s="48"/>
      <c r="J4670" s="48"/>
      <c r="K4670" s="61"/>
      <c r="L4670" s="21"/>
      <c r="M4670" s="21">
        <v>0</v>
      </c>
      <c r="N4670" s="21">
        <f t="shared" si="443"/>
        <v>0</v>
      </c>
      <c r="O4670" s="21">
        <f t="shared" si="445"/>
        <v>0</v>
      </c>
      <c r="P4670" s="21">
        <f t="shared" si="446"/>
        <v>0</v>
      </c>
      <c r="Q4670" s="21">
        <f t="shared" si="447"/>
        <v>0</v>
      </c>
      <c r="R4670" s="21">
        <f t="shared" si="448"/>
        <v>0</v>
      </c>
      <c r="S4670" s="48"/>
      <c r="T4670" s="48"/>
      <c r="U4670" s="48"/>
      <c r="V4670" s="48"/>
      <c r="W4670" s="80"/>
      <c r="X4670" s="80"/>
      <c r="Y4670" s="80"/>
      <c r="Z4670" s="80"/>
      <c r="AA4670" s="80"/>
      <c r="AB4670" s="80"/>
      <c r="AC4670" s="80"/>
      <c r="AD4670" s="80"/>
    </row>
    <row r="4671" s="80" customFormat="1" hidden="1">
      <c r="A4671" s="22"/>
      <c r="D4671" s="20"/>
      <c r="E4671" s="20"/>
      <c r="F4671" s="22"/>
      <c r="G4671" s="22"/>
      <c r="H4671" s="22">
        <f t="shared" si="444"/>
        <v>1</v>
      </c>
      <c r="I4671" s="48"/>
      <c r="J4671" s="48"/>
      <c r="K4671" s="61"/>
      <c r="L4671" s="21"/>
      <c r="M4671" s="21">
        <v>0</v>
      </c>
      <c r="N4671" s="21">
        <f t="shared" si="443"/>
        <v>0</v>
      </c>
      <c r="O4671" s="21">
        <f t="shared" si="445"/>
        <v>0</v>
      </c>
      <c r="P4671" s="21">
        <f t="shared" si="446"/>
        <v>0</v>
      </c>
      <c r="Q4671" s="21">
        <f t="shared" si="447"/>
        <v>0</v>
      </c>
      <c r="R4671" s="21">
        <f t="shared" si="448"/>
        <v>0</v>
      </c>
      <c r="S4671" s="48"/>
      <c r="T4671" s="48"/>
      <c r="U4671" s="48"/>
      <c r="V4671" s="48"/>
      <c r="W4671" s="80"/>
      <c r="X4671" s="80"/>
      <c r="Y4671" s="80"/>
      <c r="Z4671" s="80"/>
      <c r="AA4671" s="80"/>
      <c r="AB4671" s="80"/>
      <c r="AC4671" s="80"/>
      <c r="AD4671" s="80"/>
    </row>
    <row r="4672" s="80" customFormat="1" hidden="1">
      <c r="A4672" s="22"/>
      <c r="D4672" s="20"/>
      <c r="E4672" s="20"/>
      <c r="F4672" s="22"/>
      <c r="G4672" s="22"/>
      <c r="H4672" s="22">
        <f t="shared" si="444"/>
        <v>2</v>
      </c>
      <c r="I4672" s="48"/>
      <c r="J4672" s="48"/>
      <c r="K4672" s="61"/>
      <c r="L4672" s="21"/>
      <c r="M4672" s="21">
        <v>0</v>
      </c>
      <c r="N4672" s="21">
        <f t="shared" si="443"/>
        <v>0</v>
      </c>
      <c r="O4672" s="21">
        <f t="shared" si="445"/>
        <v>0</v>
      </c>
      <c r="P4672" s="21">
        <f t="shared" si="446"/>
        <v>0</v>
      </c>
      <c r="Q4672" s="21">
        <f t="shared" si="447"/>
        <v>0</v>
      </c>
      <c r="R4672" s="21">
        <f t="shared" si="448"/>
        <v>0</v>
      </c>
      <c r="S4672" s="48"/>
      <c r="T4672" s="48"/>
      <c r="U4672" s="48"/>
      <c r="V4672" s="48"/>
      <c r="W4672" s="80"/>
      <c r="X4672" s="80"/>
      <c r="Y4672" s="80"/>
      <c r="Z4672" s="80"/>
      <c r="AA4672" s="80"/>
      <c r="AB4672" s="80"/>
      <c r="AC4672" s="80"/>
      <c r="AD4672" s="80"/>
    </row>
    <row r="4673" s="80" customFormat="1" hidden="1">
      <c r="A4673" s="22"/>
      <c r="D4673" s="20"/>
      <c r="E4673" s="20"/>
      <c r="F4673" s="22"/>
      <c r="G4673" s="22"/>
      <c r="H4673" s="22">
        <f t="shared" si="444"/>
        <v>3</v>
      </c>
      <c r="I4673" s="48"/>
      <c r="J4673" s="48"/>
      <c r="K4673" s="61"/>
      <c r="L4673" s="21"/>
      <c r="M4673" s="21">
        <v>0</v>
      </c>
      <c r="N4673" s="21">
        <f t="shared" si="443"/>
        <v>0</v>
      </c>
      <c r="O4673" s="21">
        <f t="shared" si="445"/>
        <v>0</v>
      </c>
      <c r="P4673" s="21">
        <f t="shared" si="446"/>
        <v>0</v>
      </c>
      <c r="Q4673" s="21">
        <f t="shared" si="447"/>
        <v>0</v>
      </c>
      <c r="R4673" s="21">
        <f t="shared" si="448"/>
        <v>0</v>
      </c>
      <c r="S4673" s="48"/>
      <c r="T4673" s="48"/>
      <c r="U4673" s="48"/>
      <c r="V4673" s="48"/>
      <c r="W4673" s="80"/>
      <c r="X4673" s="80"/>
      <c r="Y4673" s="80"/>
      <c r="Z4673" s="80"/>
      <c r="AA4673" s="80"/>
      <c r="AB4673" s="80"/>
      <c r="AC4673" s="80"/>
      <c r="AD4673" s="80"/>
    </row>
    <row r="4674" s="80" customFormat="1" hidden="1">
      <c r="A4674" s="22"/>
      <c r="D4674" s="20"/>
      <c r="E4674" s="20"/>
      <c r="F4674" s="22"/>
      <c r="G4674" s="22"/>
      <c r="H4674" s="22">
        <f t="shared" si="444"/>
        <v>4</v>
      </c>
      <c r="I4674" s="48"/>
      <c r="J4674" s="48"/>
      <c r="K4674" s="61"/>
      <c r="L4674" s="21"/>
      <c r="M4674" s="21">
        <v>0</v>
      </c>
      <c r="N4674" s="21">
        <f t="shared" si="443"/>
        <v>0</v>
      </c>
      <c r="O4674" s="21">
        <f t="shared" si="445"/>
        <v>0</v>
      </c>
      <c r="P4674" s="21">
        <f t="shared" si="446"/>
        <v>0</v>
      </c>
      <c r="Q4674" s="21">
        <f t="shared" si="447"/>
        <v>0</v>
      </c>
      <c r="R4674" s="21">
        <f t="shared" si="448"/>
        <v>0</v>
      </c>
      <c r="S4674" s="48"/>
      <c r="T4674" s="48"/>
      <c r="U4674" s="48"/>
      <c r="V4674" s="48"/>
      <c r="W4674" s="80"/>
      <c r="X4674" s="80"/>
      <c r="Y4674" s="80"/>
      <c r="Z4674" s="80"/>
      <c r="AA4674" s="80"/>
      <c r="AB4674" s="80"/>
      <c r="AC4674" s="80"/>
      <c r="AD4674" s="80"/>
    </row>
    <row r="4675" s="80" customFormat="1" hidden="1">
      <c r="A4675" s="22"/>
      <c r="D4675" s="20"/>
      <c r="E4675" s="20"/>
      <c r="F4675" s="22"/>
      <c r="G4675" s="22"/>
      <c r="H4675" s="22">
        <f t="shared" si="444"/>
        <v>5</v>
      </c>
      <c r="I4675" s="48"/>
      <c r="J4675" s="48"/>
      <c r="K4675" s="61"/>
      <c r="L4675" s="21"/>
      <c r="M4675" s="21">
        <v>0</v>
      </c>
      <c r="N4675" s="21">
        <f t="shared" si="443"/>
        <v>0</v>
      </c>
      <c r="O4675" s="21">
        <f t="shared" si="445"/>
        <v>0</v>
      </c>
      <c r="P4675" s="21">
        <f t="shared" si="446"/>
        <v>0</v>
      </c>
      <c r="Q4675" s="21">
        <f t="shared" si="447"/>
        <v>0</v>
      </c>
      <c r="R4675" s="21">
        <f t="shared" si="448"/>
        <v>0</v>
      </c>
      <c r="S4675" s="48"/>
      <c r="T4675" s="48"/>
      <c r="U4675" s="48"/>
      <c r="V4675" s="48"/>
      <c r="W4675" s="80"/>
      <c r="X4675" s="80"/>
      <c r="Y4675" s="80"/>
      <c r="Z4675" s="80"/>
      <c r="AA4675" s="80"/>
      <c r="AB4675" s="80"/>
      <c r="AC4675" s="80"/>
      <c r="AD4675" s="80"/>
    </row>
    <row r="4676" s="80" customFormat="1" hidden="1">
      <c r="A4676" s="22"/>
      <c r="D4676" s="20"/>
      <c r="E4676" s="20"/>
      <c r="F4676" s="22"/>
      <c r="G4676" s="22"/>
      <c r="H4676" s="22">
        <f t="shared" si="444"/>
        <v>6</v>
      </c>
      <c r="I4676" s="48"/>
      <c r="J4676" s="48"/>
      <c r="K4676" s="61"/>
      <c r="L4676" s="21"/>
      <c r="M4676" s="21">
        <v>0</v>
      </c>
      <c r="N4676" s="21">
        <f t="shared" si="443"/>
        <v>0</v>
      </c>
      <c r="O4676" s="21">
        <f t="shared" si="445"/>
        <v>0</v>
      </c>
      <c r="P4676" s="21">
        <f t="shared" si="446"/>
        <v>0</v>
      </c>
      <c r="Q4676" s="21">
        <f t="shared" si="447"/>
        <v>0</v>
      </c>
      <c r="R4676" s="21">
        <f t="shared" si="448"/>
        <v>0</v>
      </c>
      <c r="S4676" s="48"/>
      <c r="T4676" s="48"/>
      <c r="U4676" s="48"/>
      <c r="V4676" s="48"/>
      <c r="W4676" s="80"/>
      <c r="X4676" s="80"/>
      <c r="Y4676" s="80"/>
      <c r="Z4676" s="80"/>
      <c r="AA4676" s="80"/>
      <c r="AB4676" s="80"/>
      <c r="AC4676" s="80"/>
      <c r="AD4676" s="80"/>
    </row>
    <row r="4677" s="80" customFormat="1" hidden="1">
      <c r="A4677" s="22"/>
      <c r="D4677" s="20"/>
      <c r="E4677" s="20"/>
      <c r="F4677" s="22"/>
      <c r="G4677" s="22"/>
      <c r="H4677" s="22">
        <f t="shared" si="444"/>
        <v>7</v>
      </c>
      <c r="I4677" s="48"/>
      <c r="J4677" s="48"/>
      <c r="K4677" s="61"/>
      <c r="L4677" s="21"/>
      <c r="M4677" s="21">
        <v>0</v>
      </c>
      <c r="N4677" s="21">
        <f t="shared" si="443"/>
        <v>0</v>
      </c>
      <c r="O4677" s="21">
        <f t="shared" si="445"/>
        <v>0</v>
      </c>
      <c r="P4677" s="21">
        <f t="shared" si="446"/>
        <v>0</v>
      </c>
      <c r="Q4677" s="21">
        <f t="shared" si="447"/>
        <v>0</v>
      </c>
      <c r="R4677" s="21">
        <f t="shared" si="448"/>
        <v>0</v>
      </c>
      <c r="S4677" s="48"/>
      <c r="T4677" s="48"/>
      <c r="U4677" s="48"/>
      <c r="V4677" s="48"/>
      <c r="W4677" s="80"/>
      <c r="X4677" s="80"/>
      <c r="Y4677" s="80"/>
      <c r="Z4677" s="80"/>
      <c r="AA4677" s="80"/>
      <c r="AB4677" s="80"/>
      <c r="AC4677" s="80"/>
      <c r="AD4677" s="80"/>
    </row>
    <row r="4678" s="80" customFormat="1" hidden="1">
      <c r="A4678" s="22"/>
      <c r="D4678" s="20"/>
      <c r="E4678" s="20"/>
      <c r="F4678" s="22"/>
      <c r="G4678" s="22"/>
      <c r="H4678" s="22">
        <f t="shared" si="444"/>
        <v>8</v>
      </c>
      <c r="I4678" s="48"/>
      <c r="J4678" s="48"/>
      <c r="K4678" s="61"/>
      <c r="L4678" s="21"/>
      <c r="M4678" s="21">
        <v>0</v>
      </c>
      <c r="N4678" s="21">
        <f t="shared" si="443"/>
        <v>0</v>
      </c>
      <c r="O4678" s="21">
        <f t="shared" si="445"/>
        <v>0</v>
      </c>
      <c r="P4678" s="21">
        <f t="shared" si="446"/>
        <v>0</v>
      </c>
      <c r="Q4678" s="21">
        <f t="shared" si="447"/>
        <v>0</v>
      </c>
      <c r="R4678" s="21">
        <f t="shared" si="448"/>
        <v>0</v>
      </c>
      <c r="S4678" s="48"/>
      <c r="T4678" s="48"/>
      <c r="U4678" s="48"/>
      <c r="V4678" s="48"/>
      <c r="W4678" s="80"/>
      <c r="X4678" s="80"/>
      <c r="Y4678" s="80"/>
      <c r="Z4678" s="80"/>
      <c r="AA4678" s="80"/>
      <c r="AB4678" s="80"/>
      <c r="AC4678" s="80"/>
      <c r="AD4678" s="80"/>
    </row>
    <row r="4679" s="80" customFormat="1" hidden="1">
      <c r="A4679" s="22"/>
      <c r="D4679" s="20"/>
      <c r="E4679" s="20"/>
      <c r="F4679" s="22"/>
      <c r="G4679" s="22"/>
      <c r="H4679" s="22">
        <f t="shared" si="444"/>
        <v>9</v>
      </c>
      <c r="I4679" s="48"/>
      <c r="J4679" s="48"/>
      <c r="K4679" s="61"/>
      <c r="L4679" s="21"/>
      <c r="M4679" s="21">
        <v>0</v>
      </c>
      <c r="N4679" s="21">
        <f t="shared" si="443"/>
        <v>0</v>
      </c>
      <c r="O4679" s="21">
        <f t="shared" si="445"/>
        <v>0</v>
      </c>
      <c r="P4679" s="21">
        <f t="shared" si="446"/>
        <v>0</v>
      </c>
      <c r="Q4679" s="21">
        <f t="shared" si="447"/>
        <v>0</v>
      </c>
      <c r="R4679" s="21">
        <f t="shared" si="448"/>
        <v>0</v>
      </c>
      <c r="S4679" s="48"/>
      <c r="T4679" s="48"/>
      <c r="U4679" s="48"/>
      <c r="V4679" s="48"/>
      <c r="W4679" s="80"/>
      <c r="X4679" s="80"/>
      <c r="Y4679" s="80"/>
      <c r="Z4679" s="80"/>
      <c r="AA4679" s="80"/>
      <c r="AB4679" s="80"/>
      <c r="AC4679" s="80"/>
      <c r="AD4679" s="80"/>
    </row>
    <row r="4680" s="80" customFormat="1" hidden="1">
      <c r="A4680" s="22"/>
      <c r="D4680" s="20"/>
      <c r="E4680" s="20"/>
      <c r="F4680" s="22"/>
      <c r="G4680" s="22"/>
      <c r="H4680" s="22">
        <f t="shared" si="444"/>
        <v>10</v>
      </c>
      <c r="I4680" s="48"/>
      <c r="J4680" s="48"/>
      <c r="K4680" s="61"/>
      <c r="L4680" s="21"/>
      <c r="M4680" s="21">
        <v>0</v>
      </c>
      <c r="N4680" s="21">
        <f t="shared" si="443"/>
        <v>0</v>
      </c>
      <c r="O4680" s="21">
        <f t="shared" si="445"/>
        <v>0</v>
      </c>
      <c r="P4680" s="21">
        <f t="shared" si="446"/>
        <v>0</v>
      </c>
      <c r="Q4680" s="21">
        <f t="shared" si="447"/>
        <v>0</v>
      </c>
      <c r="R4680" s="21">
        <f t="shared" si="448"/>
        <v>0</v>
      </c>
      <c r="S4680" s="48"/>
      <c r="T4680" s="48"/>
      <c r="U4680" s="48"/>
      <c r="V4680" s="48"/>
      <c r="W4680" s="80"/>
      <c r="X4680" s="80"/>
      <c r="Y4680" s="80"/>
      <c r="Z4680" s="80"/>
      <c r="AA4680" s="80"/>
      <c r="AB4680" s="80"/>
      <c r="AC4680" s="80"/>
      <c r="AD4680" s="80"/>
    </row>
    <row r="4681" s="80" customFormat="1" hidden="1">
      <c r="A4681" s="22"/>
      <c r="D4681" s="20"/>
      <c r="E4681" s="20"/>
      <c r="F4681" s="22"/>
      <c r="G4681" s="22"/>
      <c r="H4681" s="22">
        <f t="shared" si="444"/>
        <v>11</v>
      </c>
      <c r="I4681" s="48"/>
      <c r="J4681" s="48"/>
      <c r="K4681" s="61"/>
      <c r="L4681" s="21"/>
      <c r="M4681" s="21">
        <v>0</v>
      </c>
      <c r="N4681" s="21">
        <f t="shared" si="443"/>
        <v>0</v>
      </c>
      <c r="O4681" s="21">
        <f t="shared" si="445"/>
        <v>0</v>
      </c>
      <c r="P4681" s="21">
        <f t="shared" si="446"/>
        <v>0</v>
      </c>
      <c r="Q4681" s="21">
        <f t="shared" si="447"/>
        <v>0</v>
      </c>
      <c r="R4681" s="21">
        <f t="shared" si="448"/>
        <v>0</v>
      </c>
      <c r="S4681" s="48"/>
      <c r="T4681" s="48"/>
      <c r="U4681" s="48"/>
      <c r="V4681" s="48"/>
      <c r="W4681" s="80"/>
      <c r="X4681" s="80"/>
      <c r="Y4681" s="80"/>
      <c r="Z4681" s="80"/>
      <c r="AA4681" s="80"/>
      <c r="AB4681" s="80"/>
      <c r="AC4681" s="80"/>
      <c r="AD4681" s="80"/>
    </row>
    <row r="4682" s="80" customFormat="1" hidden="1">
      <c r="A4682" s="22"/>
      <c r="D4682" s="20"/>
      <c r="E4682" s="20"/>
      <c r="F4682" s="22"/>
      <c r="G4682" s="22"/>
      <c r="H4682" s="22">
        <f t="shared" si="444"/>
        <v>12</v>
      </c>
      <c r="I4682" s="48"/>
      <c r="J4682" s="48"/>
      <c r="K4682" s="61"/>
      <c r="L4682" s="21"/>
      <c r="M4682" s="21">
        <v>0</v>
      </c>
      <c r="N4682" s="21">
        <f t="shared" si="443"/>
        <v>0</v>
      </c>
      <c r="O4682" s="21">
        <f t="shared" si="445"/>
        <v>0</v>
      </c>
      <c r="P4682" s="21">
        <f t="shared" si="446"/>
        <v>0</v>
      </c>
      <c r="Q4682" s="21">
        <f t="shared" si="447"/>
        <v>0</v>
      </c>
      <c r="R4682" s="21">
        <f t="shared" si="448"/>
        <v>0</v>
      </c>
      <c r="S4682" s="48"/>
      <c r="T4682" s="48"/>
      <c r="U4682" s="48"/>
      <c r="V4682" s="48"/>
      <c r="W4682" s="80"/>
      <c r="X4682" s="80"/>
      <c r="Y4682" s="80"/>
      <c r="Z4682" s="80"/>
      <c r="AA4682" s="80"/>
      <c r="AB4682" s="80"/>
      <c r="AC4682" s="80"/>
      <c r="AD4682" s="80"/>
    </row>
    <row r="4683" s="80" customFormat="1" hidden="1">
      <c r="A4683" s="22"/>
      <c r="D4683" s="20"/>
      <c r="E4683" s="20"/>
      <c r="F4683" s="22"/>
      <c r="G4683" s="22"/>
      <c r="H4683" s="22">
        <f t="shared" si="444"/>
        <v>13</v>
      </c>
      <c r="I4683" s="48"/>
      <c r="J4683" s="48"/>
      <c r="K4683" s="61"/>
      <c r="L4683" s="21"/>
      <c r="M4683" s="21">
        <v>0</v>
      </c>
      <c r="N4683" s="21">
        <f t="shared" si="443"/>
        <v>0</v>
      </c>
      <c r="O4683" s="21">
        <f t="shared" si="445"/>
        <v>0</v>
      </c>
      <c r="P4683" s="21">
        <f t="shared" si="446"/>
        <v>0</v>
      </c>
      <c r="Q4683" s="21">
        <f t="shared" si="447"/>
        <v>0</v>
      </c>
      <c r="R4683" s="21">
        <f t="shared" si="448"/>
        <v>0</v>
      </c>
      <c r="S4683" s="48"/>
      <c r="T4683" s="48"/>
      <c r="U4683" s="48"/>
      <c r="V4683" s="48"/>
      <c r="W4683" s="80"/>
      <c r="X4683" s="80"/>
      <c r="Y4683" s="80"/>
      <c r="Z4683" s="80"/>
      <c r="AA4683" s="80"/>
      <c r="AB4683" s="80"/>
      <c r="AC4683" s="80"/>
      <c r="AD4683" s="80"/>
    </row>
    <row r="4684" s="80" customFormat="1" hidden="1">
      <c r="A4684" s="22"/>
      <c r="D4684" s="20"/>
      <c r="E4684" s="20"/>
      <c r="F4684" s="22"/>
      <c r="G4684" s="22"/>
      <c r="H4684" s="22">
        <f t="shared" si="444"/>
        <v>14</v>
      </c>
      <c r="I4684" s="48"/>
      <c r="J4684" s="48"/>
      <c r="K4684" s="61"/>
      <c r="L4684" s="21"/>
      <c r="M4684" s="21">
        <v>0</v>
      </c>
      <c r="N4684" s="21">
        <f t="shared" si="443"/>
        <v>0</v>
      </c>
      <c r="O4684" s="21">
        <f t="shared" si="445"/>
        <v>0</v>
      </c>
      <c r="P4684" s="21">
        <f t="shared" si="446"/>
        <v>0</v>
      </c>
      <c r="Q4684" s="21">
        <f t="shared" si="447"/>
        <v>0</v>
      </c>
      <c r="R4684" s="21">
        <f t="shared" si="448"/>
        <v>0</v>
      </c>
      <c r="S4684" s="48"/>
      <c r="T4684" s="48"/>
      <c r="U4684" s="48"/>
      <c r="V4684" s="48"/>
      <c r="W4684" s="80"/>
      <c r="X4684" s="80"/>
      <c r="Y4684" s="80"/>
      <c r="Z4684" s="80"/>
      <c r="AA4684" s="80"/>
      <c r="AB4684" s="80"/>
      <c r="AC4684" s="80"/>
      <c r="AD4684" s="80"/>
    </row>
    <row r="4685" s="80" customFormat="1" hidden="1">
      <c r="A4685" s="22"/>
      <c r="D4685" s="20"/>
      <c r="E4685" s="20"/>
      <c r="F4685" s="22"/>
      <c r="G4685" s="22"/>
      <c r="H4685" s="22">
        <f t="shared" si="444"/>
        <v>15</v>
      </c>
      <c r="I4685" s="48"/>
      <c r="J4685" s="48"/>
      <c r="K4685" s="61"/>
      <c r="L4685" s="21"/>
      <c r="M4685" s="21">
        <v>0</v>
      </c>
      <c r="N4685" s="21">
        <f t="shared" si="443"/>
        <v>0</v>
      </c>
      <c r="O4685" s="21">
        <f t="shared" si="445"/>
        <v>0</v>
      </c>
      <c r="P4685" s="21">
        <f t="shared" si="446"/>
        <v>0</v>
      </c>
      <c r="Q4685" s="21">
        <f t="shared" si="447"/>
        <v>0</v>
      </c>
      <c r="R4685" s="21">
        <f t="shared" si="448"/>
        <v>0</v>
      </c>
      <c r="S4685" s="48"/>
      <c r="T4685" s="48"/>
      <c r="U4685" s="48"/>
      <c r="V4685" s="48"/>
      <c r="W4685" s="80"/>
      <c r="X4685" s="80"/>
      <c r="Y4685" s="80"/>
      <c r="Z4685" s="80"/>
      <c r="AA4685" s="80"/>
      <c r="AB4685" s="80"/>
      <c r="AC4685" s="80"/>
      <c r="AD4685" s="80"/>
    </row>
    <row r="4686" s="80" customFormat="1" hidden="1">
      <c r="A4686" s="22"/>
      <c r="D4686" s="20"/>
      <c r="E4686" s="20"/>
      <c r="F4686" s="22"/>
      <c r="G4686" s="22"/>
      <c r="H4686" s="22">
        <f t="shared" si="444"/>
        <v>16</v>
      </c>
      <c r="I4686" s="48"/>
      <c r="J4686" s="48"/>
      <c r="K4686" s="61"/>
      <c r="L4686" s="21"/>
      <c r="M4686" s="21">
        <v>0</v>
      </c>
      <c r="N4686" s="21">
        <f t="shared" si="443"/>
        <v>0</v>
      </c>
      <c r="O4686" s="21">
        <f t="shared" si="445"/>
        <v>0</v>
      </c>
      <c r="P4686" s="21">
        <f t="shared" si="446"/>
        <v>0</v>
      </c>
      <c r="Q4686" s="21">
        <f t="shared" si="447"/>
        <v>0</v>
      </c>
      <c r="R4686" s="21">
        <f t="shared" si="448"/>
        <v>0</v>
      </c>
      <c r="S4686" s="48"/>
      <c r="T4686" s="48"/>
      <c r="U4686" s="48"/>
      <c r="V4686" s="48"/>
      <c r="W4686" s="80"/>
      <c r="X4686" s="80"/>
      <c r="Y4686" s="80"/>
      <c r="Z4686" s="80"/>
      <c r="AA4686" s="80"/>
      <c r="AB4686" s="80"/>
      <c r="AC4686" s="80"/>
      <c r="AD4686" s="80"/>
    </row>
    <row r="4687" s="80" customFormat="1" hidden="1">
      <c r="A4687" s="22"/>
      <c r="D4687" s="20"/>
      <c r="E4687" s="20"/>
      <c r="F4687" s="22"/>
      <c r="G4687" s="22"/>
      <c r="H4687" s="22">
        <f t="shared" si="444"/>
        <v>17</v>
      </c>
      <c r="I4687" s="48"/>
      <c r="J4687" s="48"/>
      <c r="K4687" s="61"/>
      <c r="L4687" s="21"/>
      <c r="M4687" s="21">
        <v>0</v>
      </c>
      <c r="N4687" s="21">
        <f t="shared" si="443"/>
        <v>0</v>
      </c>
      <c r="O4687" s="21">
        <f t="shared" si="445"/>
        <v>0</v>
      </c>
      <c r="P4687" s="21">
        <f t="shared" si="446"/>
        <v>0</v>
      </c>
      <c r="Q4687" s="21">
        <f t="shared" si="447"/>
        <v>0</v>
      </c>
      <c r="R4687" s="21">
        <f t="shared" si="448"/>
        <v>0</v>
      </c>
      <c r="S4687" s="48"/>
      <c r="T4687" s="48"/>
      <c r="U4687" s="48"/>
      <c r="V4687" s="48"/>
      <c r="W4687" s="80"/>
      <c r="X4687" s="80"/>
      <c r="Y4687" s="80"/>
      <c r="Z4687" s="80"/>
      <c r="AA4687" s="80"/>
      <c r="AB4687" s="80"/>
      <c r="AC4687" s="80"/>
      <c r="AD4687" s="80"/>
    </row>
    <row r="4688" s="80" customFormat="1" hidden="1">
      <c r="A4688" s="22"/>
      <c r="D4688" s="20"/>
      <c r="E4688" s="20"/>
      <c r="F4688" s="22"/>
      <c r="G4688" s="22"/>
      <c r="H4688" s="22">
        <f t="shared" si="444"/>
        <v>18</v>
      </c>
      <c r="I4688" s="48"/>
      <c r="J4688" s="48"/>
      <c r="K4688" s="61"/>
      <c r="L4688" s="21"/>
      <c r="M4688" s="21">
        <v>0</v>
      </c>
      <c r="N4688" s="21">
        <f t="shared" si="443"/>
        <v>0</v>
      </c>
      <c r="O4688" s="21">
        <f t="shared" si="445"/>
        <v>0</v>
      </c>
      <c r="P4688" s="21">
        <f t="shared" si="446"/>
        <v>0</v>
      </c>
      <c r="Q4688" s="21">
        <f t="shared" si="447"/>
        <v>0</v>
      </c>
      <c r="R4688" s="21">
        <f t="shared" si="448"/>
        <v>0</v>
      </c>
      <c r="S4688" s="48"/>
      <c r="T4688" s="48"/>
      <c r="U4688" s="48"/>
      <c r="V4688" s="48"/>
      <c r="W4688" s="80"/>
      <c r="X4688" s="80"/>
      <c r="Y4688" s="80"/>
      <c r="Z4688" s="80"/>
      <c r="AA4688" s="80"/>
      <c r="AB4688" s="80"/>
      <c r="AC4688" s="80"/>
      <c r="AD4688" s="80"/>
    </row>
    <row r="4689" s="80" customFormat="1" hidden="1">
      <c r="A4689" s="22"/>
      <c r="D4689" s="20"/>
      <c r="E4689" s="20"/>
      <c r="F4689" s="22"/>
      <c r="G4689" s="22"/>
      <c r="H4689" s="22">
        <f t="shared" si="444"/>
        <v>19</v>
      </c>
      <c r="I4689" s="48"/>
      <c r="J4689" s="48"/>
      <c r="K4689" s="61"/>
      <c r="L4689" s="21"/>
      <c r="M4689" s="21">
        <v>0</v>
      </c>
      <c r="N4689" s="21">
        <f t="shared" si="443"/>
        <v>0</v>
      </c>
      <c r="O4689" s="21">
        <f t="shared" si="445"/>
        <v>0</v>
      </c>
      <c r="P4689" s="21">
        <f t="shared" si="446"/>
        <v>0</v>
      </c>
      <c r="Q4689" s="21">
        <f t="shared" si="447"/>
        <v>0</v>
      </c>
      <c r="R4689" s="21">
        <f t="shared" si="448"/>
        <v>0</v>
      </c>
      <c r="S4689" s="48"/>
      <c r="T4689" s="48"/>
      <c r="U4689" s="48"/>
      <c r="V4689" s="48"/>
      <c r="W4689" s="80"/>
      <c r="X4689" s="80"/>
      <c r="Y4689" s="80"/>
      <c r="Z4689" s="80"/>
      <c r="AA4689" s="80"/>
      <c r="AB4689" s="80"/>
      <c r="AC4689" s="80"/>
      <c r="AD4689" s="80"/>
    </row>
    <row r="4690" s="80" customFormat="1" hidden="1">
      <c r="A4690" s="22"/>
      <c r="D4690" s="20"/>
      <c r="E4690" s="20"/>
      <c r="F4690" s="22"/>
      <c r="G4690" s="22"/>
      <c r="H4690" s="22">
        <f t="shared" si="444"/>
        <v>20</v>
      </c>
      <c r="I4690" s="48"/>
      <c r="J4690" s="48"/>
      <c r="K4690" s="61"/>
      <c r="L4690" s="21"/>
      <c r="M4690" s="21">
        <v>0</v>
      </c>
      <c r="N4690" s="21">
        <f t="shared" si="443"/>
        <v>0</v>
      </c>
      <c r="O4690" s="21">
        <f t="shared" si="445"/>
        <v>0</v>
      </c>
      <c r="P4690" s="21">
        <f t="shared" si="446"/>
        <v>0</v>
      </c>
      <c r="Q4690" s="21">
        <f t="shared" si="447"/>
        <v>0</v>
      </c>
      <c r="R4690" s="21">
        <f t="shared" si="448"/>
        <v>0</v>
      </c>
      <c r="S4690" s="48"/>
      <c r="T4690" s="48"/>
      <c r="U4690" s="48"/>
      <c r="V4690" s="48"/>
      <c r="W4690" s="80"/>
      <c r="X4690" s="80"/>
      <c r="Y4690" s="80"/>
      <c r="Z4690" s="80"/>
      <c r="AA4690" s="80"/>
      <c r="AB4690" s="80"/>
      <c r="AC4690" s="80"/>
      <c r="AD4690" s="80"/>
    </row>
    <row r="4691" s="80" customFormat="1" hidden="1">
      <c r="A4691" s="22"/>
      <c r="D4691" s="20"/>
      <c r="E4691" s="20"/>
      <c r="F4691" s="22"/>
      <c r="G4691" s="22"/>
      <c r="H4691" s="22">
        <f t="shared" si="444"/>
        <v>21</v>
      </c>
      <c r="I4691" s="48"/>
      <c r="J4691" s="48"/>
      <c r="K4691" s="61"/>
      <c r="L4691" s="21"/>
      <c r="M4691" s="21">
        <v>0</v>
      </c>
      <c r="N4691" s="21">
        <f t="shared" si="443"/>
        <v>0</v>
      </c>
      <c r="O4691" s="21">
        <f t="shared" si="445"/>
        <v>0</v>
      </c>
      <c r="P4691" s="21">
        <f t="shared" si="446"/>
        <v>0</v>
      </c>
      <c r="Q4691" s="21">
        <f t="shared" si="447"/>
        <v>0</v>
      </c>
      <c r="R4691" s="21">
        <f t="shared" si="448"/>
        <v>0</v>
      </c>
      <c r="S4691" s="48"/>
      <c r="T4691" s="48"/>
      <c r="U4691" s="48"/>
      <c r="V4691" s="48"/>
      <c r="W4691" s="80"/>
      <c r="X4691" s="80"/>
      <c r="Y4691" s="80"/>
      <c r="Z4691" s="80"/>
      <c r="AA4691" s="80"/>
      <c r="AB4691" s="80"/>
      <c r="AC4691" s="80"/>
      <c r="AD4691" s="80"/>
    </row>
    <row r="4692" s="80" customFormat="1" hidden="1">
      <c r="A4692" s="22"/>
      <c r="D4692" s="20"/>
      <c r="E4692" s="20"/>
      <c r="F4692" s="22"/>
      <c r="G4692" s="22"/>
      <c r="H4692" s="22">
        <f t="shared" si="444"/>
        <v>22</v>
      </c>
      <c r="I4692" s="48"/>
      <c r="J4692" s="48"/>
      <c r="K4692" s="61"/>
      <c r="L4692" s="21"/>
      <c r="M4692" s="21">
        <v>0</v>
      </c>
      <c r="N4692" s="21">
        <f t="shared" si="443"/>
        <v>0</v>
      </c>
      <c r="O4692" s="21">
        <f t="shared" si="445"/>
        <v>0</v>
      </c>
      <c r="P4692" s="21">
        <f t="shared" si="446"/>
        <v>0</v>
      </c>
      <c r="Q4692" s="21">
        <f t="shared" si="447"/>
        <v>0</v>
      </c>
      <c r="R4692" s="21">
        <f t="shared" si="448"/>
        <v>0</v>
      </c>
      <c r="S4692" s="48"/>
      <c r="T4692" s="48"/>
      <c r="U4692" s="48"/>
      <c r="V4692" s="48"/>
      <c r="W4692" s="80"/>
      <c r="X4692" s="80"/>
      <c r="Y4692" s="80"/>
      <c r="Z4692" s="80"/>
      <c r="AA4692" s="80"/>
      <c r="AB4692" s="80"/>
      <c r="AC4692" s="80"/>
      <c r="AD4692" s="80"/>
    </row>
    <row r="4693" s="80" customFormat="1" hidden="1">
      <c r="A4693" s="22"/>
      <c r="D4693" s="20"/>
      <c r="E4693" s="20"/>
      <c r="F4693" s="22"/>
      <c r="G4693" s="22"/>
      <c r="H4693" s="22">
        <f t="shared" si="444"/>
        <v>23</v>
      </c>
      <c r="I4693" s="21"/>
      <c r="J4693" s="20"/>
      <c r="K4693" s="21"/>
      <c r="L4693" s="21"/>
      <c r="M4693" s="21">
        <v>0</v>
      </c>
      <c r="N4693" s="21">
        <f t="shared" si="443"/>
        <v>0</v>
      </c>
      <c r="O4693" s="21">
        <f t="shared" si="445"/>
        <v>0</v>
      </c>
      <c r="P4693" s="21">
        <f t="shared" si="446"/>
        <v>0</v>
      </c>
      <c r="Q4693" s="21">
        <f t="shared" si="447"/>
        <v>0</v>
      </c>
      <c r="R4693" s="21">
        <f t="shared" si="448"/>
        <v>0</v>
      </c>
      <c r="S4693" s="48"/>
      <c r="T4693" s="48"/>
      <c r="U4693" s="48"/>
      <c r="V4693" s="48"/>
      <c r="W4693" s="80"/>
      <c r="X4693" s="80"/>
      <c r="Y4693" s="80"/>
      <c r="Z4693" s="80"/>
      <c r="AA4693" s="80"/>
      <c r="AB4693" s="80"/>
      <c r="AC4693" s="80"/>
      <c r="AD4693" s="80"/>
    </row>
    <row r="4694" s="80" customFormat="1">
      <c r="A4694" s="22"/>
      <c r="D4694" s="20"/>
      <c r="E4694" s="20"/>
      <c r="F4694" s="22"/>
      <c r="G4694" s="22"/>
      <c r="H4694" s="21"/>
      <c r="I4694" s="21"/>
      <c r="K4694" s="89"/>
      <c r="L4694" s="21"/>
      <c r="M4694" s="21"/>
      <c r="N4694" s="21"/>
      <c r="O4694" s="21"/>
      <c r="P4694" s="21"/>
      <c r="Q4694" s="21"/>
      <c r="R4694" s="21"/>
      <c r="S4694" s="48"/>
      <c r="T4694" s="48"/>
      <c r="U4694" s="48"/>
      <c r="V4694" s="48"/>
      <c r="W4694" s="80"/>
      <c r="X4694" s="80"/>
      <c r="Y4694" s="80"/>
      <c r="Z4694" s="80"/>
      <c r="AA4694" s="80"/>
      <c r="AB4694" s="80"/>
      <c r="AC4694" s="80"/>
      <c r="AD4694" s="80"/>
    </row>
    <row r="4695" s="80" customFormat="1">
      <c r="A4695" s="22"/>
      <c r="B4695" s="20"/>
      <c r="C4695" s="24"/>
      <c r="D4695" s="20" t="s">
        <v>4820</v>
      </c>
      <c r="E4695" s="20" t="s">
        <v>4820</v>
      </c>
      <c r="F4695" s="22" t="s">
        <v>38</v>
      </c>
      <c r="G4695" s="22">
        <v>20</v>
      </c>
      <c r="H4695" s="21"/>
      <c r="I4695" s="21"/>
      <c r="K4695" s="89"/>
      <c r="L4695" s="21"/>
      <c r="M4695" s="21"/>
      <c r="N4695" s="21"/>
      <c r="O4695" s="21"/>
      <c r="P4695" s="21"/>
      <c r="Q4695" s="21"/>
      <c r="R4695" s="21"/>
      <c r="S4695" s="48"/>
      <c r="T4695" s="48"/>
      <c r="U4695" s="48"/>
      <c r="V4695" s="48"/>
      <c r="W4695" s="80"/>
      <c r="X4695" s="80"/>
      <c r="Y4695" s="80"/>
      <c r="Z4695" s="80"/>
      <c r="AA4695" s="80"/>
      <c r="AB4695" s="80"/>
      <c r="AC4695" s="80"/>
      <c r="AD4695" s="80"/>
    </row>
    <row r="4696" s="80" customFormat="1">
      <c r="A4696" s="22"/>
      <c r="B4696" s="20"/>
      <c r="C4696" s="24"/>
      <c r="D4696" s="20"/>
      <c r="E4696" s="20"/>
      <c r="F4696" s="21"/>
      <c r="G4696" s="22"/>
      <c r="H4696" s="21"/>
      <c r="I4696" s="21"/>
      <c r="K4696" s="89"/>
      <c r="L4696" s="21"/>
      <c r="M4696" s="21"/>
      <c r="N4696" s="21"/>
      <c r="O4696" s="21"/>
      <c r="P4696" s="21"/>
      <c r="Q4696" s="21"/>
      <c r="R4696" s="21"/>
      <c r="S4696" s="48"/>
      <c r="T4696" s="48"/>
      <c r="U4696" s="48"/>
      <c r="V4696" s="48"/>
      <c r="W4696" s="80"/>
      <c r="X4696" s="80"/>
      <c r="Y4696" s="80"/>
      <c r="Z4696" s="80"/>
      <c r="AA4696" s="80"/>
      <c r="AB4696" s="80"/>
      <c r="AC4696" s="80"/>
      <c r="AD4696" s="80"/>
    </row>
    <row r="4697" s="80" customFormat="1">
      <c r="A4697" s="22"/>
      <c r="B4697" s="20"/>
      <c r="C4697" s="24"/>
      <c r="D4697" s="20"/>
      <c r="E4697" s="20"/>
      <c r="F4697" s="21"/>
      <c r="G4697" s="22"/>
      <c r="H4697" s="22">
        <v>0</v>
      </c>
      <c r="I4697" s="48"/>
      <c r="J4697" s="48"/>
      <c r="K4697" s="61"/>
      <c r="L4697" s="21"/>
      <c r="M4697" s="21">
        <v>0.98999999999999999</v>
      </c>
      <c r="N4697" s="21">
        <f t="shared" si="443"/>
        <v>0.98999999999999999</v>
      </c>
      <c r="O4697" s="21">
        <f t="shared" si="445"/>
        <v>0.98999999999999999</v>
      </c>
      <c r="P4697" s="21">
        <f t="shared" si="446"/>
        <v>0.98999999999999999</v>
      </c>
      <c r="Q4697" s="21">
        <f t="shared" si="447"/>
        <v>0.98999999999999999</v>
      </c>
      <c r="R4697" s="21">
        <f t="shared" si="448"/>
        <v>0.98999999999999999</v>
      </c>
      <c r="S4697" s="21"/>
      <c r="T4697" s="48"/>
      <c r="U4697" s="48"/>
      <c r="V4697" s="48"/>
      <c r="W4697" s="80"/>
      <c r="X4697" s="80"/>
      <c r="Y4697" s="80"/>
      <c r="Z4697" s="80"/>
      <c r="AA4697" s="80"/>
      <c r="AB4697" s="80"/>
      <c r="AC4697" s="80"/>
      <c r="AD4697" s="80"/>
    </row>
    <row r="4698" s="80" customFormat="1">
      <c r="A4698" s="22"/>
      <c r="B4698" s="20"/>
      <c r="C4698" s="24"/>
      <c r="D4698" s="20"/>
      <c r="E4698" s="20"/>
      <c r="F4698" s="21"/>
      <c r="G4698" s="22"/>
      <c r="H4698" s="22">
        <f t="shared" si="444"/>
        <v>1</v>
      </c>
      <c r="I4698" s="48"/>
      <c r="J4698" s="48"/>
      <c r="K4698" s="61"/>
      <c r="L4698" s="21"/>
      <c r="M4698" s="21">
        <v>1.01</v>
      </c>
      <c r="N4698" s="21">
        <f t="shared" si="443"/>
        <v>1.01</v>
      </c>
      <c r="O4698" s="21">
        <f t="shared" si="445"/>
        <v>1.01</v>
      </c>
      <c r="P4698" s="21">
        <f t="shared" si="446"/>
        <v>1.01</v>
      </c>
      <c r="Q4698" s="21">
        <f t="shared" si="447"/>
        <v>1.01</v>
      </c>
      <c r="R4698" s="21">
        <f t="shared" si="448"/>
        <v>1.01</v>
      </c>
      <c r="S4698" s="48"/>
      <c r="T4698" s="48"/>
      <c r="U4698" s="48"/>
      <c r="V4698" s="48"/>
      <c r="W4698" s="80"/>
      <c r="X4698" s="80"/>
      <c r="Y4698" s="80"/>
      <c r="Z4698" s="80"/>
      <c r="AA4698" s="80"/>
      <c r="AB4698" s="80"/>
      <c r="AC4698" s="80"/>
      <c r="AD4698" s="80"/>
    </row>
    <row r="4699" s="80" customFormat="1">
      <c r="A4699" s="22"/>
      <c r="B4699" s="20"/>
      <c r="C4699" s="24"/>
      <c r="D4699" s="20"/>
      <c r="E4699" s="20"/>
      <c r="F4699" s="21"/>
      <c r="G4699" s="22"/>
      <c r="H4699" s="22">
        <f t="shared" si="444"/>
        <v>2</v>
      </c>
      <c r="I4699" s="48"/>
      <c r="J4699" s="48"/>
      <c r="K4699" s="61"/>
      <c r="L4699" s="21"/>
      <c r="M4699" s="21">
        <v>1.03</v>
      </c>
      <c r="N4699" s="21">
        <f t="shared" si="443"/>
        <v>1.03</v>
      </c>
      <c r="O4699" s="21">
        <f t="shared" si="445"/>
        <v>1.03</v>
      </c>
      <c r="P4699" s="21">
        <f t="shared" si="446"/>
        <v>1.03</v>
      </c>
      <c r="Q4699" s="21">
        <f t="shared" si="447"/>
        <v>1.03</v>
      </c>
      <c r="R4699" s="21">
        <f t="shared" si="448"/>
        <v>1.03</v>
      </c>
      <c r="S4699" s="48"/>
      <c r="T4699" s="48"/>
      <c r="U4699" s="48"/>
      <c r="V4699" s="48"/>
      <c r="W4699" s="80"/>
      <c r="X4699" s="80"/>
      <c r="Y4699" s="80"/>
      <c r="Z4699" s="80"/>
      <c r="AA4699" s="80"/>
      <c r="AB4699" s="80"/>
      <c r="AC4699" s="80"/>
      <c r="AD4699" s="80"/>
    </row>
    <row r="4700" s="80" customFormat="1">
      <c r="A4700" s="22"/>
      <c r="B4700" s="20"/>
      <c r="C4700" s="24"/>
      <c r="D4700" s="20"/>
      <c r="E4700" s="20"/>
      <c r="F4700" s="21"/>
      <c r="G4700" s="22"/>
      <c r="H4700" s="22">
        <f t="shared" si="444"/>
        <v>3</v>
      </c>
      <c r="I4700" s="48"/>
      <c r="J4700" s="48"/>
      <c r="K4700" s="61"/>
      <c r="L4700" s="21"/>
      <c r="M4700" s="21">
        <v>0.98999999999999999</v>
      </c>
      <c r="N4700" s="21">
        <f t="shared" si="443"/>
        <v>0.98999999999999999</v>
      </c>
      <c r="O4700" s="21">
        <f t="shared" si="445"/>
        <v>0.98999999999999999</v>
      </c>
      <c r="P4700" s="21">
        <f t="shared" si="446"/>
        <v>0.98999999999999999</v>
      </c>
      <c r="Q4700" s="21">
        <f t="shared" si="447"/>
        <v>0.98999999999999999</v>
      </c>
      <c r="R4700" s="21">
        <f t="shared" si="448"/>
        <v>0.98999999999999999</v>
      </c>
      <c r="S4700" s="48"/>
      <c r="T4700" s="48"/>
      <c r="U4700" s="48"/>
      <c r="V4700" s="48"/>
      <c r="W4700" s="80"/>
      <c r="X4700" s="80"/>
      <c r="Y4700" s="80"/>
      <c r="Z4700" s="80"/>
      <c r="AA4700" s="80"/>
      <c r="AB4700" s="80"/>
      <c r="AC4700" s="80"/>
      <c r="AD4700" s="80"/>
    </row>
    <row r="4701" s="80" customFormat="1">
      <c r="A4701" s="22"/>
      <c r="B4701" s="20"/>
      <c r="C4701" s="24"/>
      <c r="D4701" s="20"/>
      <c r="E4701" s="20"/>
      <c r="F4701" s="21"/>
      <c r="G4701" s="22"/>
      <c r="H4701" s="22">
        <f t="shared" si="444"/>
        <v>4</v>
      </c>
      <c r="I4701" s="48"/>
      <c r="J4701" s="48"/>
      <c r="K4701" s="61"/>
      <c r="L4701" s="21"/>
      <c r="M4701" s="21">
        <v>1.02</v>
      </c>
      <c r="N4701" s="21">
        <f t="shared" si="443"/>
        <v>1.02</v>
      </c>
      <c r="O4701" s="21">
        <f t="shared" si="445"/>
        <v>1.02</v>
      </c>
      <c r="P4701" s="21">
        <f t="shared" si="446"/>
        <v>1.02</v>
      </c>
      <c r="Q4701" s="21">
        <f t="shared" si="447"/>
        <v>1.02</v>
      </c>
      <c r="R4701" s="21">
        <f t="shared" si="448"/>
        <v>1.02</v>
      </c>
      <c r="S4701" s="48"/>
      <c r="T4701" s="48"/>
      <c r="U4701" s="48"/>
      <c r="V4701" s="48"/>
      <c r="W4701" s="80"/>
      <c r="X4701" s="80"/>
      <c r="Y4701" s="80"/>
      <c r="Z4701" s="80"/>
      <c r="AA4701" s="80"/>
      <c r="AB4701" s="80"/>
      <c r="AC4701" s="80"/>
      <c r="AD4701" s="80"/>
    </row>
    <row r="4702" s="80" customFormat="1">
      <c r="A4702" s="22"/>
      <c r="B4702" s="20"/>
      <c r="C4702" s="24"/>
      <c r="D4702" s="20"/>
      <c r="E4702" s="20"/>
      <c r="F4702" s="21"/>
      <c r="G4702" s="22"/>
      <c r="H4702" s="22">
        <f t="shared" si="444"/>
        <v>5</v>
      </c>
      <c r="I4702" s="48"/>
      <c r="J4702" s="48"/>
      <c r="K4702" s="61"/>
      <c r="L4702" s="21"/>
      <c r="M4702" s="21">
        <v>1.04</v>
      </c>
      <c r="N4702" s="21">
        <f t="shared" ref="N4702:R4765" si="449">M4702</f>
        <v>1.04</v>
      </c>
      <c r="O4702" s="21">
        <f t="shared" si="445"/>
        <v>1.04</v>
      </c>
      <c r="P4702" s="21">
        <f t="shared" si="446"/>
        <v>1.04</v>
      </c>
      <c r="Q4702" s="21">
        <f t="shared" si="447"/>
        <v>1.04</v>
      </c>
      <c r="R4702" s="21">
        <f t="shared" si="448"/>
        <v>1.04</v>
      </c>
      <c r="S4702" s="48"/>
      <c r="T4702" s="48"/>
      <c r="U4702" s="48"/>
      <c r="V4702" s="48"/>
      <c r="W4702" s="80"/>
      <c r="X4702" s="80"/>
      <c r="Y4702" s="80"/>
      <c r="Z4702" s="80"/>
      <c r="AA4702" s="80"/>
      <c r="AB4702" s="80"/>
      <c r="AC4702" s="80"/>
      <c r="AD4702" s="80"/>
    </row>
    <row r="4703" s="80" customFormat="1">
      <c r="A4703" s="22"/>
      <c r="B4703" s="20"/>
      <c r="C4703" s="24"/>
      <c r="D4703" s="20"/>
      <c r="E4703" s="20"/>
      <c r="F4703" s="21"/>
      <c r="G4703" s="22"/>
      <c r="H4703" s="22">
        <f t="shared" si="444"/>
        <v>6</v>
      </c>
      <c r="I4703" s="48"/>
      <c r="J4703" s="48"/>
      <c r="K4703" s="61"/>
      <c r="L4703" s="21"/>
      <c r="M4703" s="21">
        <v>0.98999999999999999</v>
      </c>
      <c r="N4703" s="21">
        <f t="shared" si="449"/>
        <v>0.98999999999999999</v>
      </c>
      <c r="O4703" s="21">
        <f t="shared" si="445"/>
        <v>0.98999999999999999</v>
      </c>
      <c r="P4703" s="21">
        <f t="shared" si="446"/>
        <v>0.98999999999999999</v>
      </c>
      <c r="Q4703" s="21">
        <f t="shared" si="447"/>
        <v>0.98999999999999999</v>
      </c>
      <c r="R4703" s="21">
        <f t="shared" si="448"/>
        <v>0.98999999999999999</v>
      </c>
      <c r="S4703" s="48"/>
      <c r="T4703" s="48"/>
      <c r="U4703" s="48"/>
      <c r="V4703" s="48"/>
      <c r="W4703" s="80"/>
      <c r="X4703" s="80"/>
      <c r="Y4703" s="80"/>
      <c r="Z4703" s="80"/>
      <c r="AA4703" s="80"/>
      <c r="AB4703" s="80"/>
      <c r="AC4703" s="80"/>
      <c r="AD4703" s="80"/>
    </row>
    <row r="4704" s="80" customFormat="1">
      <c r="A4704" s="22"/>
      <c r="B4704" s="20"/>
      <c r="C4704" s="24"/>
      <c r="D4704" s="20"/>
      <c r="E4704" s="20"/>
      <c r="F4704" s="21"/>
      <c r="G4704" s="22"/>
      <c r="H4704" s="22">
        <f t="shared" si="444"/>
        <v>7</v>
      </c>
      <c r="I4704" s="48"/>
      <c r="J4704" s="48"/>
      <c r="K4704" s="61"/>
      <c r="L4704" s="21"/>
      <c r="M4704" s="21">
        <v>1.0600000000000001</v>
      </c>
      <c r="N4704" s="21">
        <f t="shared" si="449"/>
        <v>1.0600000000000001</v>
      </c>
      <c r="O4704" s="21">
        <f t="shared" si="445"/>
        <v>1.0600000000000001</v>
      </c>
      <c r="P4704" s="21">
        <f t="shared" si="446"/>
        <v>1.0600000000000001</v>
      </c>
      <c r="Q4704" s="21">
        <f t="shared" si="447"/>
        <v>1.0600000000000001</v>
      </c>
      <c r="R4704" s="21">
        <f t="shared" si="448"/>
        <v>1.0600000000000001</v>
      </c>
      <c r="S4704" s="48"/>
      <c r="T4704" s="48"/>
      <c r="U4704" s="48"/>
      <c r="V4704" s="48"/>
      <c r="W4704" s="80"/>
      <c r="X4704" s="80"/>
      <c r="Y4704" s="80"/>
      <c r="Z4704" s="80"/>
      <c r="AA4704" s="80"/>
      <c r="AB4704" s="80"/>
      <c r="AC4704" s="80"/>
      <c r="AD4704" s="80"/>
    </row>
    <row r="4705" s="80" customFormat="1">
      <c r="A4705" s="22"/>
      <c r="B4705" s="20"/>
      <c r="C4705" s="24"/>
      <c r="D4705" s="20"/>
      <c r="E4705" s="20"/>
      <c r="F4705" s="21"/>
      <c r="G4705" s="22"/>
      <c r="H4705" s="22">
        <f t="shared" si="444"/>
        <v>8</v>
      </c>
      <c r="I4705" s="48"/>
      <c r="J4705" s="48"/>
      <c r="K4705" s="61"/>
      <c r="L4705" s="21"/>
      <c r="M4705" s="21">
        <v>1.1200000000000001</v>
      </c>
      <c r="N4705" s="21">
        <f t="shared" si="449"/>
        <v>1.1200000000000001</v>
      </c>
      <c r="O4705" s="21">
        <f t="shared" si="445"/>
        <v>1.1200000000000001</v>
      </c>
      <c r="P4705" s="21">
        <f t="shared" si="446"/>
        <v>1.1200000000000001</v>
      </c>
      <c r="Q4705" s="21">
        <f t="shared" si="447"/>
        <v>1.1200000000000001</v>
      </c>
      <c r="R4705" s="21">
        <f t="shared" si="448"/>
        <v>1.1200000000000001</v>
      </c>
      <c r="S4705" s="48"/>
      <c r="T4705" s="48"/>
      <c r="U4705" s="48"/>
      <c r="V4705" s="48"/>
      <c r="W4705" s="80"/>
      <c r="X4705" s="80"/>
      <c r="Y4705" s="80"/>
      <c r="Z4705" s="80"/>
      <c r="AA4705" s="80"/>
      <c r="AB4705" s="80"/>
      <c r="AC4705" s="80"/>
      <c r="AD4705" s="80"/>
    </row>
    <row r="4706" s="80" customFormat="1">
      <c r="A4706" s="22"/>
      <c r="B4706" s="20"/>
      <c r="C4706" s="24"/>
      <c r="D4706" s="20"/>
      <c r="E4706" s="20"/>
      <c r="F4706" s="21"/>
      <c r="G4706" s="22"/>
      <c r="H4706" s="22">
        <f t="shared" si="444"/>
        <v>9</v>
      </c>
      <c r="I4706" s="48"/>
      <c r="J4706" s="48"/>
      <c r="K4706" s="61"/>
      <c r="L4706" s="21"/>
      <c r="M4706" s="21">
        <v>1.26</v>
      </c>
      <c r="N4706" s="21">
        <f t="shared" si="449"/>
        <v>1.26</v>
      </c>
      <c r="O4706" s="21">
        <f t="shared" si="445"/>
        <v>1.26</v>
      </c>
      <c r="P4706" s="21">
        <f t="shared" si="446"/>
        <v>1.26</v>
      </c>
      <c r="Q4706" s="21">
        <f t="shared" si="447"/>
        <v>1.26</v>
      </c>
      <c r="R4706" s="21">
        <f t="shared" si="448"/>
        <v>1.26</v>
      </c>
      <c r="S4706" s="48"/>
      <c r="T4706" s="48"/>
      <c r="U4706" s="48"/>
      <c r="V4706" s="48"/>
      <c r="W4706" s="80"/>
      <c r="X4706" s="80"/>
      <c r="Y4706" s="80"/>
      <c r="Z4706" s="80"/>
      <c r="AA4706" s="80"/>
      <c r="AB4706" s="80"/>
      <c r="AC4706" s="80"/>
      <c r="AD4706" s="80"/>
    </row>
    <row r="4707" s="80" customFormat="1">
      <c r="A4707" s="22"/>
      <c r="B4707" s="20"/>
      <c r="C4707" s="24"/>
      <c r="D4707" s="20"/>
      <c r="E4707" s="20"/>
      <c r="F4707" s="21"/>
      <c r="G4707" s="22"/>
      <c r="H4707" s="22">
        <f t="shared" si="444"/>
        <v>10</v>
      </c>
      <c r="I4707" s="48"/>
      <c r="J4707" s="48"/>
      <c r="K4707" s="61"/>
      <c r="L4707" s="21"/>
      <c r="M4707" s="21">
        <v>1.3</v>
      </c>
      <c r="N4707" s="21">
        <f t="shared" si="449"/>
        <v>1.3</v>
      </c>
      <c r="O4707" s="21">
        <f t="shared" si="445"/>
        <v>1.3</v>
      </c>
      <c r="P4707" s="21">
        <f t="shared" si="446"/>
        <v>1.3</v>
      </c>
      <c r="Q4707" s="21">
        <f t="shared" si="447"/>
        <v>1.3</v>
      </c>
      <c r="R4707" s="21">
        <f t="shared" si="448"/>
        <v>1.3</v>
      </c>
      <c r="S4707" s="48"/>
      <c r="T4707" s="48"/>
      <c r="U4707" s="48"/>
      <c r="V4707" s="48"/>
      <c r="W4707" s="80"/>
      <c r="X4707" s="80"/>
      <c r="Y4707" s="80"/>
      <c r="Z4707" s="80"/>
      <c r="AA4707" s="80"/>
      <c r="AB4707" s="80"/>
      <c r="AC4707" s="80"/>
      <c r="AD4707" s="80"/>
    </row>
    <row r="4708" s="80" customFormat="1">
      <c r="A4708" s="22"/>
      <c r="B4708" s="20"/>
      <c r="C4708" s="24"/>
      <c r="D4708" s="20"/>
      <c r="E4708" s="20"/>
      <c r="F4708" s="21"/>
      <c r="G4708" s="22"/>
      <c r="H4708" s="22">
        <f t="shared" si="444"/>
        <v>11</v>
      </c>
      <c r="I4708" s="48"/>
      <c r="J4708" s="48"/>
      <c r="K4708" s="61"/>
      <c r="L4708" s="21"/>
      <c r="M4708" s="21">
        <v>1.3300000000000001</v>
      </c>
      <c r="N4708" s="21">
        <f t="shared" si="449"/>
        <v>1.3300000000000001</v>
      </c>
      <c r="O4708" s="21">
        <f t="shared" si="445"/>
        <v>1.3300000000000001</v>
      </c>
      <c r="P4708" s="21">
        <f t="shared" si="446"/>
        <v>1.3300000000000001</v>
      </c>
      <c r="Q4708" s="21">
        <f t="shared" si="447"/>
        <v>1.3300000000000001</v>
      </c>
      <c r="R4708" s="21">
        <f t="shared" si="448"/>
        <v>1.3300000000000001</v>
      </c>
      <c r="S4708" s="48"/>
      <c r="T4708" s="48"/>
      <c r="U4708" s="48"/>
      <c r="V4708" s="48"/>
      <c r="W4708" s="80"/>
      <c r="X4708" s="80"/>
      <c r="Y4708" s="80"/>
      <c r="Z4708" s="80"/>
      <c r="AA4708" s="80"/>
      <c r="AB4708" s="80"/>
      <c r="AC4708" s="80"/>
      <c r="AD4708" s="80"/>
    </row>
    <row r="4709" s="80" customFormat="1">
      <c r="A4709" s="22"/>
      <c r="B4709" s="20"/>
      <c r="C4709" s="24"/>
      <c r="D4709" s="20"/>
      <c r="E4709" s="20"/>
      <c r="F4709" s="21"/>
      <c r="G4709" s="22"/>
      <c r="H4709" s="22">
        <f t="shared" si="444"/>
        <v>12</v>
      </c>
      <c r="I4709" s="48"/>
      <c r="J4709" s="48"/>
      <c r="K4709" s="61"/>
      <c r="L4709" s="21"/>
      <c r="M4709" s="21">
        <v>1.3300000000000001</v>
      </c>
      <c r="N4709" s="21">
        <f t="shared" si="449"/>
        <v>1.3300000000000001</v>
      </c>
      <c r="O4709" s="21">
        <f t="shared" si="445"/>
        <v>1.3300000000000001</v>
      </c>
      <c r="P4709" s="21">
        <f t="shared" si="446"/>
        <v>1.3300000000000001</v>
      </c>
      <c r="Q4709" s="21">
        <f t="shared" si="447"/>
        <v>1.3300000000000001</v>
      </c>
      <c r="R4709" s="21">
        <f t="shared" si="448"/>
        <v>1.3300000000000001</v>
      </c>
      <c r="S4709" s="48"/>
      <c r="T4709" s="48"/>
      <c r="U4709" s="48"/>
      <c r="V4709" s="48"/>
      <c r="W4709" s="80"/>
      <c r="X4709" s="80"/>
      <c r="Y4709" s="80"/>
      <c r="Z4709" s="80"/>
      <c r="AA4709" s="80"/>
      <c r="AB4709" s="80"/>
      <c r="AC4709" s="80"/>
      <c r="AD4709" s="80"/>
    </row>
    <row r="4710" s="80" customFormat="1">
      <c r="A4710" s="22"/>
      <c r="B4710" s="20"/>
      <c r="C4710" s="24"/>
      <c r="D4710" s="20"/>
      <c r="E4710" s="20"/>
      <c r="F4710" s="21"/>
      <c r="G4710" s="22"/>
      <c r="H4710" s="22">
        <f t="shared" si="444"/>
        <v>13</v>
      </c>
      <c r="I4710" s="48"/>
      <c r="J4710" s="48"/>
      <c r="K4710" s="61"/>
      <c r="L4710" s="21"/>
      <c r="M4710" s="21">
        <v>1.3200000000000001</v>
      </c>
      <c r="N4710" s="21">
        <f t="shared" si="449"/>
        <v>1.3200000000000001</v>
      </c>
      <c r="O4710" s="21">
        <f t="shared" si="445"/>
        <v>1.3200000000000001</v>
      </c>
      <c r="P4710" s="21">
        <f t="shared" si="446"/>
        <v>1.3200000000000001</v>
      </c>
      <c r="Q4710" s="21">
        <f t="shared" si="447"/>
        <v>1.3200000000000001</v>
      </c>
      <c r="R4710" s="21">
        <f t="shared" si="448"/>
        <v>1.3200000000000001</v>
      </c>
      <c r="S4710" s="48"/>
      <c r="T4710" s="48"/>
      <c r="U4710" s="48"/>
      <c r="V4710" s="48"/>
      <c r="W4710" s="80"/>
      <c r="X4710" s="80"/>
      <c r="Y4710" s="80"/>
      <c r="Z4710" s="80"/>
      <c r="AA4710" s="80"/>
      <c r="AB4710" s="80"/>
      <c r="AC4710" s="80"/>
      <c r="AD4710" s="80"/>
    </row>
    <row r="4711" s="80" customFormat="1">
      <c r="A4711" s="22"/>
      <c r="B4711" s="20"/>
      <c r="C4711" s="24"/>
      <c r="D4711" s="20"/>
      <c r="E4711" s="20"/>
      <c r="F4711" s="21"/>
      <c r="G4711" s="22"/>
      <c r="H4711" s="22">
        <f t="shared" si="444"/>
        <v>14</v>
      </c>
      <c r="I4711" s="48"/>
      <c r="J4711" s="48"/>
      <c r="K4711" s="61"/>
      <c r="L4711" s="21"/>
      <c r="M4711" s="21">
        <v>1.3300000000000001</v>
      </c>
      <c r="N4711" s="21">
        <f t="shared" si="449"/>
        <v>1.3300000000000001</v>
      </c>
      <c r="O4711" s="21">
        <f t="shared" si="445"/>
        <v>1.3300000000000001</v>
      </c>
      <c r="P4711" s="21">
        <f t="shared" si="446"/>
        <v>1.3300000000000001</v>
      </c>
      <c r="Q4711" s="21">
        <f t="shared" si="447"/>
        <v>1.3300000000000001</v>
      </c>
      <c r="R4711" s="21">
        <f t="shared" si="448"/>
        <v>1.3300000000000001</v>
      </c>
      <c r="S4711" s="48"/>
      <c r="T4711" s="48"/>
      <c r="U4711" s="48"/>
      <c r="V4711" s="48"/>
      <c r="W4711" s="80"/>
      <c r="X4711" s="80"/>
      <c r="Y4711" s="80"/>
      <c r="Z4711" s="80"/>
      <c r="AA4711" s="80"/>
      <c r="AB4711" s="80"/>
      <c r="AC4711" s="80"/>
      <c r="AD4711" s="80"/>
    </row>
    <row r="4712" s="80" customFormat="1">
      <c r="A4712" s="22"/>
      <c r="B4712" s="20"/>
      <c r="C4712" s="24"/>
      <c r="D4712" s="20"/>
      <c r="E4712" s="20"/>
      <c r="F4712" s="21"/>
      <c r="G4712" s="22"/>
      <c r="H4712" s="22">
        <f t="shared" si="444"/>
        <v>15</v>
      </c>
      <c r="I4712" s="48"/>
      <c r="J4712" s="48"/>
      <c r="K4712" s="61"/>
      <c r="L4712" s="21"/>
      <c r="M4712" s="21">
        <v>1.3</v>
      </c>
      <c r="N4712" s="21">
        <f t="shared" si="449"/>
        <v>1.3</v>
      </c>
      <c r="O4712" s="21">
        <f t="shared" si="445"/>
        <v>1.3</v>
      </c>
      <c r="P4712" s="21">
        <f t="shared" si="446"/>
        <v>1.3</v>
      </c>
      <c r="Q4712" s="21">
        <f t="shared" si="447"/>
        <v>1.3</v>
      </c>
      <c r="R4712" s="21">
        <f t="shared" si="448"/>
        <v>1.3</v>
      </c>
      <c r="S4712" s="48"/>
      <c r="T4712" s="48"/>
      <c r="U4712" s="48"/>
      <c r="V4712" s="48"/>
      <c r="W4712" s="80"/>
      <c r="X4712" s="80"/>
      <c r="Y4712" s="80"/>
      <c r="Z4712" s="80"/>
      <c r="AA4712" s="80"/>
      <c r="AB4712" s="80"/>
      <c r="AC4712" s="80"/>
      <c r="AD4712" s="80"/>
    </row>
    <row r="4713" s="80" customFormat="1">
      <c r="A4713" s="22"/>
      <c r="B4713" s="20"/>
      <c r="C4713" s="24"/>
      <c r="D4713" s="20"/>
      <c r="E4713" s="20"/>
      <c r="F4713" s="21"/>
      <c r="G4713" s="22"/>
      <c r="H4713" s="22">
        <f t="shared" si="444"/>
        <v>16</v>
      </c>
      <c r="I4713" s="48"/>
      <c r="J4713" s="48"/>
      <c r="K4713" s="61"/>
      <c r="L4713" s="21"/>
      <c r="M4713" s="21">
        <v>1.3300000000000001</v>
      </c>
      <c r="N4713" s="21">
        <f t="shared" si="449"/>
        <v>1.3300000000000001</v>
      </c>
      <c r="O4713" s="21">
        <f t="shared" si="445"/>
        <v>1.3300000000000001</v>
      </c>
      <c r="P4713" s="21">
        <f t="shared" si="446"/>
        <v>1.3300000000000001</v>
      </c>
      <c r="Q4713" s="21">
        <f t="shared" si="447"/>
        <v>1.3300000000000001</v>
      </c>
      <c r="R4713" s="21">
        <f t="shared" si="448"/>
        <v>1.3300000000000001</v>
      </c>
      <c r="S4713" s="48"/>
      <c r="T4713" s="48"/>
      <c r="U4713" s="48"/>
      <c r="V4713" s="48"/>
      <c r="W4713" s="80"/>
      <c r="X4713" s="80"/>
      <c r="Y4713" s="80"/>
      <c r="Z4713" s="80"/>
      <c r="AA4713" s="80"/>
      <c r="AB4713" s="80"/>
      <c r="AC4713" s="80"/>
      <c r="AD4713" s="80"/>
    </row>
    <row r="4714" s="80" customFormat="1">
      <c r="A4714" s="22"/>
      <c r="B4714" s="20"/>
      <c r="C4714" s="24"/>
      <c r="D4714" s="20"/>
      <c r="E4714" s="20"/>
      <c r="F4714" s="21"/>
      <c r="G4714" s="22"/>
      <c r="H4714" s="22">
        <f t="shared" si="444"/>
        <v>17</v>
      </c>
      <c r="I4714" s="48"/>
      <c r="J4714" s="48"/>
      <c r="K4714" s="61"/>
      <c r="L4714" s="21"/>
      <c r="M4714" s="21">
        <v>1.4099999999999999</v>
      </c>
      <c r="N4714" s="21">
        <f t="shared" si="449"/>
        <v>1.4099999999999999</v>
      </c>
      <c r="O4714" s="21">
        <f t="shared" si="445"/>
        <v>1.4099999999999999</v>
      </c>
      <c r="P4714" s="21">
        <f t="shared" si="446"/>
        <v>1.4099999999999999</v>
      </c>
      <c r="Q4714" s="21">
        <f t="shared" si="447"/>
        <v>1.4099999999999999</v>
      </c>
      <c r="R4714" s="21">
        <f t="shared" si="448"/>
        <v>1.4099999999999999</v>
      </c>
      <c r="S4714" s="48"/>
      <c r="T4714" s="48"/>
      <c r="U4714" s="48"/>
      <c r="V4714" s="48"/>
      <c r="W4714" s="80"/>
      <c r="X4714" s="80"/>
      <c r="Y4714" s="80"/>
      <c r="Z4714" s="80"/>
      <c r="AA4714" s="80"/>
      <c r="AB4714" s="80"/>
      <c r="AC4714" s="80"/>
      <c r="AD4714" s="80"/>
    </row>
    <row r="4715" s="80" customFormat="1">
      <c r="A4715" s="22"/>
      <c r="B4715" s="20"/>
      <c r="C4715" s="24"/>
      <c r="D4715" s="20"/>
      <c r="E4715" s="20"/>
      <c r="F4715" s="21"/>
      <c r="G4715" s="22"/>
      <c r="H4715" s="22">
        <f t="shared" si="444"/>
        <v>18</v>
      </c>
      <c r="I4715" s="48"/>
      <c r="J4715" s="48"/>
      <c r="K4715" s="61"/>
      <c r="L4715" s="21"/>
      <c r="M4715" s="21">
        <v>1.46</v>
      </c>
      <c r="N4715" s="21">
        <f t="shared" si="449"/>
        <v>1.46</v>
      </c>
      <c r="O4715" s="21">
        <f t="shared" si="445"/>
        <v>1.46</v>
      </c>
      <c r="P4715" s="21">
        <f t="shared" si="446"/>
        <v>1.46</v>
      </c>
      <c r="Q4715" s="21">
        <f t="shared" si="447"/>
        <v>1.46</v>
      </c>
      <c r="R4715" s="21">
        <f t="shared" si="448"/>
        <v>1.46</v>
      </c>
      <c r="S4715" s="48"/>
      <c r="T4715" s="48"/>
      <c r="U4715" s="48"/>
      <c r="V4715" s="48"/>
      <c r="W4715" s="80"/>
      <c r="X4715" s="80"/>
      <c r="Y4715" s="80"/>
      <c r="Z4715" s="80"/>
      <c r="AA4715" s="80"/>
      <c r="AB4715" s="80"/>
      <c r="AC4715" s="80"/>
      <c r="AD4715" s="80"/>
    </row>
    <row r="4716" s="80" customFormat="1">
      <c r="A4716" s="22"/>
      <c r="B4716" s="20"/>
      <c r="C4716" s="24"/>
      <c r="D4716" s="20"/>
      <c r="E4716" s="20"/>
      <c r="F4716" s="21"/>
      <c r="G4716" s="22"/>
      <c r="H4716" s="22">
        <f t="shared" si="444"/>
        <v>19</v>
      </c>
      <c r="I4716" s="48"/>
      <c r="J4716" s="48"/>
      <c r="K4716" s="61"/>
      <c r="L4716" s="21"/>
      <c r="M4716" s="21">
        <v>1.49</v>
      </c>
      <c r="N4716" s="21">
        <f t="shared" si="449"/>
        <v>1.49</v>
      </c>
      <c r="O4716" s="21">
        <f t="shared" si="445"/>
        <v>1.49</v>
      </c>
      <c r="P4716" s="21">
        <f t="shared" si="446"/>
        <v>1.49</v>
      </c>
      <c r="Q4716" s="21">
        <f t="shared" si="447"/>
        <v>1.49</v>
      </c>
      <c r="R4716" s="21">
        <f t="shared" si="448"/>
        <v>1.49</v>
      </c>
      <c r="S4716" s="48"/>
      <c r="T4716" s="48"/>
      <c r="U4716" s="48"/>
      <c r="V4716" s="48"/>
      <c r="W4716" s="80"/>
      <c r="X4716" s="80"/>
      <c r="Y4716" s="80"/>
      <c r="Z4716" s="80"/>
      <c r="AA4716" s="80"/>
      <c r="AB4716" s="80"/>
      <c r="AC4716" s="80"/>
      <c r="AD4716" s="80"/>
    </row>
    <row r="4717" s="80" customFormat="1">
      <c r="A4717" s="22"/>
      <c r="B4717" s="20"/>
      <c r="C4717" s="24"/>
      <c r="D4717" s="20"/>
      <c r="E4717" s="20"/>
      <c r="F4717" s="21"/>
      <c r="G4717" s="22"/>
      <c r="H4717" s="22">
        <f t="shared" si="444"/>
        <v>20</v>
      </c>
      <c r="I4717" s="48"/>
      <c r="J4717" s="48"/>
      <c r="K4717" s="61"/>
      <c r="L4717" s="21"/>
      <c r="M4717" s="21">
        <v>1.49</v>
      </c>
      <c r="N4717" s="21">
        <f t="shared" si="449"/>
        <v>1.49</v>
      </c>
      <c r="O4717" s="21">
        <f t="shared" si="445"/>
        <v>1.49</v>
      </c>
      <c r="P4717" s="21">
        <f t="shared" si="446"/>
        <v>1.49</v>
      </c>
      <c r="Q4717" s="21">
        <f t="shared" si="447"/>
        <v>1.49</v>
      </c>
      <c r="R4717" s="21">
        <f t="shared" si="448"/>
        <v>1.49</v>
      </c>
      <c r="S4717" s="48"/>
      <c r="T4717" s="48"/>
      <c r="U4717" s="48"/>
      <c r="V4717" s="48"/>
      <c r="W4717" s="80"/>
      <c r="X4717" s="80"/>
      <c r="Y4717" s="80"/>
      <c r="Z4717" s="80"/>
      <c r="AA4717" s="80"/>
      <c r="AB4717" s="80"/>
      <c r="AC4717" s="80"/>
      <c r="AD4717" s="80"/>
    </row>
    <row r="4718" s="80" customFormat="1">
      <c r="A4718" s="22"/>
      <c r="B4718" s="20"/>
      <c r="C4718" s="24"/>
      <c r="D4718" s="20"/>
      <c r="E4718" s="20"/>
      <c r="F4718" s="21"/>
      <c r="G4718" s="22"/>
      <c r="H4718" s="22">
        <f t="shared" si="444"/>
        <v>21</v>
      </c>
      <c r="I4718" s="48"/>
      <c r="J4718" s="48"/>
      <c r="K4718" s="61"/>
      <c r="L4718" s="21"/>
      <c r="M4718" s="21">
        <v>1.45</v>
      </c>
      <c r="N4718" s="21">
        <f t="shared" si="449"/>
        <v>1.45</v>
      </c>
      <c r="O4718" s="21">
        <f t="shared" si="445"/>
        <v>1.45</v>
      </c>
      <c r="P4718" s="21">
        <f t="shared" si="446"/>
        <v>1.45</v>
      </c>
      <c r="Q4718" s="21">
        <f t="shared" si="447"/>
        <v>1.45</v>
      </c>
      <c r="R4718" s="21">
        <f t="shared" si="448"/>
        <v>1.45</v>
      </c>
      <c r="S4718" s="48"/>
      <c r="T4718" s="48"/>
      <c r="U4718" s="48"/>
      <c r="V4718" s="48"/>
      <c r="W4718" s="80"/>
      <c r="X4718" s="80"/>
      <c r="Y4718" s="80"/>
      <c r="Z4718" s="80"/>
      <c r="AA4718" s="80"/>
      <c r="AB4718" s="80"/>
      <c r="AC4718" s="80"/>
      <c r="AD4718" s="80"/>
    </row>
    <row r="4719" s="80" customFormat="1">
      <c r="A4719" s="22"/>
      <c r="B4719" s="20"/>
      <c r="C4719" s="24"/>
      <c r="D4719" s="20"/>
      <c r="E4719" s="20"/>
      <c r="F4719" s="21"/>
      <c r="G4719" s="22"/>
      <c r="H4719" s="22">
        <f t="shared" ref="H4719:H4782" si="450">H4718+1</f>
        <v>22</v>
      </c>
      <c r="I4719" s="48"/>
      <c r="J4719" s="48"/>
      <c r="K4719" s="61"/>
      <c r="L4719" s="21"/>
      <c r="M4719" s="21">
        <v>1.3400000000000001</v>
      </c>
      <c r="N4719" s="21">
        <f t="shared" si="449"/>
        <v>1.3400000000000001</v>
      </c>
      <c r="O4719" s="21">
        <f t="shared" si="445"/>
        <v>1.3400000000000001</v>
      </c>
      <c r="P4719" s="21">
        <f t="shared" si="446"/>
        <v>1.3400000000000001</v>
      </c>
      <c r="Q4719" s="21">
        <f t="shared" si="447"/>
        <v>1.3400000000000001</v>
      </c>
      <c r="R4719" s="21">
        <f t="shared" si="448"/>
        <v>1.3400000000000001</v>
      </c>
      <c r="S4719" s="48"/>
      <c r="T4719" s="48"/>
      <c r="U4719" s="48"/>
      <c r="V4719" s="48"/>
      <c r="W4719" s="80"/>
      <c r="X4719" s="80"/>
      <c r="Y4719" s="80"/>
      <c r="Z4719" s="80"/>
      <c r="AA4719" s="80"/>
      <c r="AB4719" s="80"/>
      <c r="AC4719" s="80"/>
      <c r="AD4719" s="80"/>
    </row>
    <row r="4720" s="80" customFormat="1">
      <c r="A4720" s="22"/>
      <c r="B4720" s="20"/>
      <c r="C4720" s="24"/>
      <c r="D4720" s="20"/>
      <c r="E4720" s="20"/>
      <c r="F4720" s="21"/>
      <c r="G4720" s="22"/>
      <c r="H4720" s="22">
        <f t="shared" si="450"/>
        <v>23</v>
      </c>
      <c r="I4720" s="21"/>
      <c r="J4720" s="20"/>
      <c r="K4720" s="21"/>
      <c r="L4720" s="21"/>
      <c r="M4720" s="21">
        <v>1.1599999999999999</v>
      </c>
      <c r="N4720" s="21">
        <f t="shared" si="449"/>
        <v>1.1599999999999999</v>
      </c>
      <c r="O4720" s="21">
        <f t="shared" si="445"/>
        <v>1.1599999999999999</v>
      </c>
      <c r="P4720" s="21">
        <f t="shared" si="446"/>
        <v>1.1599999999999999</v>
      </c>
      <c r="Q4720" s="21">
        <f t="shared" si="447"/>
        <v>1.1599999999999999</v>
      </c>
      <c r="R4720" s="21">
        <f t="shared" si="448"/>
        <v>1.1599999999999999</v>
      </c>
      <c r="S4720" s="48"/>
      <c r="T4720" s="48"/>
      <c r="U4720" s="48"/>
      <c r="V4720" s="48"/>
      <c r="W4720" s="80"/>
      <c r="X4720" s="80"/>
      <c r="Y4720" s="80"/>
      <c r="Z4720" s="80"/>
      <c r="AA4720" s="80"/>
      <c r="AB4720" s="80"/>
      <c r="AC4720" s="80"/>
      <c r="AD4720" s="80"/>
    </row>
    <row r="4721" s="80" customFormat="1">
      <c r="A4721" s="22"/>
      <c r="B4721" s="20"/>
      <c r="C4721" s="24"/>
      <c r="D4721" s="20"/>
      <c r="E4721" s="20"/>
      <c r="F4721" s="21"/>
      <c r="G4721" s="22"/>
      <c r="H4721" s="21"/>
      <c r="I4721" s="21"/>
      <c r="K4721" s="89"/>
      <c r="L4721" s="21"/>
      <c r="M4721" s="21"/>
      <c r="N4721" s="21"/>
      <c r="O4721" s="21"/>
      <c r="P4721" s="21"/>
      <c r="Q4721" s="21"/>
      <c r="R4721" s="21"/>
      <c r="S4721" s="48"/>
      <c r="T4721" s="48"/>
      <c r="U4721" s="48"/>
      <c r="V4721" s="48"/>
      <c r="W4721" s="80"/>
      <c r="X4721" s="80"/>
      <c r="Y4721" s="80"/>
      <c r="Z4721" s="80"/>
      <c r="AA4721" s="80"/>
      <c r="AB4721" s="80"/>
      <c r="AC4721" s="80"/>
      <c r="AD4721" s="80"/>
    </row>
    <row r="4722" s="80" customFormat="1">
      <c r="A4722" s="81"/>
      <c r="D4722" s="80" t="s">
        <v>4821</v>
      </c>
      <c r="F4722" s="48" t="s">
        <v>38</v>
      </c>
      <c r="G4722" s="81">
        <v>20</v>
      </c>
      <c r="H4722" s="48"/>
      <c r="I4722" s="48"/>
      <c r="K4722" s="61"/>
      <c r="L4722" s="48"/>
      <c r="M4722" s="48"/>
      <c r="N4722" s="48"/>
      <c r="O4722" s="48"/>
      <c r="P4722" s="48"/>
      <c r="Q4722" s="48"/>
      <c r="R4722" s="48"/>
      <c r="S4722" s="48"/>
      <c r="T4722" s="48"/>
      <c r="U4722" s="48"/>
      <c r="V4722" s="48"/>
      <c r="W4722" s="80"/>
      <c r="X4722" s="80"/>
      <c r="Y4722" s="80"/>
      <c r="Z4722" s="80"/>
      <c r="AA4722" s="80"/>
      <c r="AB4722" s="80"/>
      <c r="AC4722" s="80"/>
      <c r="AD4722" s="80"/>
    </row>
    <row r="4723" s="80" customFormat="1">
      <c r="A4723" s="22"/>
      <c r="B4723" s="20"/>
      <c r="C4723" s="24"/>
      <c r="D4723" s="20"/>
      <c r="E4723" s="20"/>
      <c r="F4723" s="21"/>
      <c r="G4723" s="21"/>
      <c r="H4723" s="21"/>
      <c r="I4723" s="21"/>
      <c r="K4723" s="89"/>
      <c r="L4723" s="21"/>
      <c r="M4723" s="48"/>
      <c r="N4723" s="21"/>
      <c r="O4723" s="21"/>
      <c r="P4723" s="21"/>
      <c r="Q4723" s="21"/>
      <c r="R4723" s="21"/>
      <c r="S4723" s="48"/>
      <c r="T4723" s="48"/>
      <c r="U4723" s="48"/>
      <c r="V4723" s="48"/>
      <c r="W4723" s="80"/>
      <c r="X4723" s="80"/>
      <c r="Y4723" s="80"/>
      <c r="Z4723" s="80"/>
      <c r="AA4723" s="80"/>
      <c r="AB4723" s="80"/>
      <c r="AC4723" s="80"/>
      <c r="AD4723" s="80"/>
    </row>
    <row r="4724" s="80" customFormat="1">
      <c r="A4724" s="22"/>
      <c r="B4724" s="20"/>
      <c r="C4724" s="24"/>
      <c r="D4724" s="20"/>
      <c r="E4724" s="20"/>
      <c r="F4724" s="21"/>
      <c r="G4724" s="21"/>
      <c r="H4724" s="81">
        <v>0</v>
      </c>
      <c r="I4724" s="48"/>
      <c r="J4724" s="48"/>
      <c r="K4724" s="61"/>
      <c r="L4724" s="48"/>
      <c r="M4724" s="48">
        <f t="shared" ref="M4724:M4747" si="451">M4589+M4616+M4643+M4670+M4697</f>
        <v>2.52</v>
      </c>
      <c r="N4724" s="48">
        <f t="shared" si="449"/>
        <v>2.52</v>
      </c>
      <c r="O4724" s="48">
        <f t="shared" si="445"/>
        <v>2.52</v>
      </c>
      <c r="P4724" s="48">
        <f t="shared" si="446"/>
        <v>2.52</v>
      </c>
      <c r="Q4724" s="48">
        <f t="shared" si="447"/>
        <v>2.52</v>
      </c>
      <c r="R4724" s="48">
        <f t="shared" si="448"/>
        <v>2.52</v>
      </c>
      <c r="S4724" s="48"/>
      <c r="T4724" s="48"/>
      <c r="U4724" s="48"/>
      <c r="V4724" s="48"/>
      <c r="W4724" s="80"/>
      <c r="X4724" s="80"/>
      <c r="Y4724" s="80"/>
      <c r="Z4724" s="80"/>
      <c r="AA4724" s="80"/>
      <c r="AB4724" s="80"/>
      <c r="AC4724" s="80"/>
      <c r="AD4724" s="80"/>
    </row>
    <row r="4725" s="80" customFormat="1">
      <c r="A4725" s="22"/>
      <c r="B4725" s="20"/>
      <c r="C4725" s="24"/>
      <c r="D4725" s="20"/>
      <c r="E4725" s="20"/>
      <c r="F4725" s="21"/>
      <c r="G4725" s="21"/>
      <c r="H4725" s="81">
        <f t="shared" si="450"/>
        <v>1</v>
      </c>
      <c r="I4725" s="48"/>
      <c r="J4725" s="48"/>
      <c r="K4725" s="61"/>
      <c r="L4725" s="48"/>
      <c r="M4725" s="48">
        <f t="shared" si="451"/>
        <v>2.5800000000000001</v>
      </c>
      <c r="N4725" s="48">
        <f t="shared" si="449"/>
        <v>2.5800000000000001</v>
      </c>
      <c r="O4725" s="48">
        <f t="shared" si="445"/>
        <v>2.5800000000000001</v>
      </c>
      <c r="P4725" s="48">
        <f t="shared" si="446"/>
        <v>2.5800000000000001</v>
      </c>
      <c r="Q4725" s="48">
        <f t="shared" si="447"/>
        <v>2.5800000000000001</v>
      </c>
      <c r="R4725" s="48">
        <f t="shared" si="448"/>
        <v>2.5800000000000001</v>
      </c>
      <c r="S4725" s="48"/>
      <c r="T4725" s="48"/>
      <c r="U4725" s="48"/>
      <c r="V4725" s="48"/>
      <c r="W4725" s="80"/>
      <c r="X4725" s="80"/>
      <c r="Y4725" s="80"/>
      <c r="Z4725" s="80"/>
      <c r="AA4725" s="80"/>
      <c r="AB4725" s="80"/>
      <c r="AC4725" s="80"/>
      <c r="AD4725" s="80"/>
    </row>
    <row r="4726" s="80" customFormat="1">
      <c r="A4726" s="22"/>
      <c r="B4726" s="20"/>
      <c r="C4726" s="24"/>
      <c r="D4726" s="20"/>
      <c r="E4726" s="20"/>
      <c r="F4726" s="21"/>
      <c r="G4726" s="21"/>
      <c r="H4726" s="81">
        <f t="shared" si="450"/>
        <v>2</v>
      </c>
      <c r="I4726" s="48"/>
      <c r="J4726" s="48"/>
      <c r="K4726" s="61"/>
      <c r="L4726" s="48"/>
      <c r="M4726" s="48">
        <f t="shared" si="451"/>
        <v>2.6100000000000003</v>
      </c>
      <c r="N4726" s="48">
        <f t="shared" si="449"/>
        <v>2.6100000000000003</v>
      </c>
      <c r="O4726" s="48">
        <f t="shared" si="445"/>
        <v>2.6100000000000003</v>
      </c>
      <c r="P4726" s="48">
        <f t="shared" si="446"/>
        <v>2.6100000000000003</v>
      </c>
      <c r="Q4726" s="48">
        <f t="shared" si="447"/>
        <v>2.6100000000000003</v>
      </c>
      <c r="R4726" s="48">
        <f t="shared" si="448"/>
        <v>2.6100000000000003</v>
      </c>
      <c r="S4726" s="48"/>
      <c r="T4726" s="48"/>
      <c r="U4726" s="48"/>
      <c r="V4726" s="48"/>
      <c r="W4726" s="80"/>
      <c r="X4726" s="80"/>
      <c r="Y4726" s="80"/>
      <c r="Z4726" s="80"/>
      <c r="AA4726" s="80"/>
      <c r="AB4726" s="80"/>
      <c r="AC4726" s="80"/>
      <c r="AD4726" s="80"/>
    </row>
    <row r="4727" s="80" customFormat="1">
      <c r="A4727" s="22"/>
      <c r="B4727" s="20"/>
      <c r="C4727" s="24"/>
      <c r="D4727" s="20"/>
      <c r="E4727" s="20"/>
      <c r="F4727" s="21"/>
      <c r="G4727" s="21"/>
      <c r="H4727" s="81">
        <f t="shared" si="450"/>
        <v>3</v>
      </c>
      <c r="I4727" s="48"/>
      <c r="J4727" s="48"/>
      <c r="K4727" s="61"/>
      <c r="L4727" s="48"/>
      <c r="M4727" s="48">
        <f t="shared" si="451"/>
        <v>2.5499999999999998</v>
      </c>
      <c r="N4727" s="48">
        <f t="shared" si="449"/>
        <v>2.5499999999999998</v>
      </c>
      <c r="O4727" s="48">
        <f t="shared" si="445"/>
        <v>2.5499999999999998</v>
      </c>
      <c r="P4727" s="48">
        <f t="shared" si="446"/>
        <v>2.5499999999999998</v>
      </c>
      <c r="Q4727" s="48">
        <f t="shared" si="447"/>
        <v>2.5499999999999998</v>
      </c>
      <c r="R4727" s="48">
        <f t="shared" si="448"/>
        <v>2.5499999999999998</v>
      </c>
      <c r="S4727" s="48"/>
      <c r="T4727" s="48"/>
      <c r="U4727" s="48"/>
      <c r="V4727" s="48"/>
      <c r="W4727" s="80"/>
      <c r="X4727" s="80"/>
      <c r="Y4727" s="80"/>
      <c r="Z4727" s="80"/>
      <c r="AA4727" s="80"/>
      <c r="AB4727" s="80"/>
      <c r="AC4727" s="80"/>
      <c r="AD4727" s="80"/>
    </row>
    <row r="4728" s="80" customFormat="1">
      <c r="A4728" s="22"/>
      <c r="B4728" s="20"/>
      <c r="C4728" s="24"/>
      <c r="D4728" s="20"/>
      <c r="E4728" s="20"/>
      <c r="F4728" s="21"/>
      <c r="G4728" s="21"/>
      <c r="H4728" s="81">
        <f t="shared" si="450"/>
        <v>4</v>
      </c>
      <c r="I4728" s="48"/>
      <c r="J4728" s="48"/>
      <c r="K4728" s="61"/>
      <c r="L4728" s="48"/>
      <c r="M4728" s="48">
        <f t="shared" si="451"/>
        <v>2.6200000000000001</v>
      </c>
      <c r="N4728" s="48">
        <f t="shared" si="449"/>
        <v>2.6200000000000001</v>
      </c>
      <c r="O4728" s="48">
        <f t="shared" si="445"/>
        <v>2.6200000000000001</v>
      </c>
      <c r="P4728" s="48">
        <f t="shared" si="446"/>
        <v>2.6200000000000001</v>
      </c>
      <c r="Q4728" s="48">
        <f t="shared" si="447"/>
        <v>2.6200000000000001</v>
      </c>
      <c r="R4728" s="48">
        <f t="shared" si="448"/>
        <v>2.6200000000000001</v>
      </c>
      <c r="S4728" s="48"/>
      <c r="T4728" s="48"/>
      <c r="U4728" s="48"/>
      <c r="V4728" s="48"/>
      <c r="W4728" s="80"/>
      <c r="X4728" s="80"/>
      <c r="Y4728" s="80"/>
      <c r="Z4728" s="80"/>
      <c r="AA4728" s="80"/>
      <c r="AB4728" s="80"/>
      <c r="AC4728" s="80"/>
      <c r="AD4728" s="80"/>
    </row>
    <row r="4729" s="80" customFormat="1">
      <c r="A4729" s="22"/>
      <c r="B4729" s="20"/>
      <c r="C4729" s="24"/>
      <c r="D4729" s="20"/>
      <c r="E4729" s="20"/>
      <c r="F4729" s="21"/>
      <c r="G4729" s="21"/>
      <c r="H4729" s="81">
        <f t="shared" si="450"/>
        <v>5</v>
      </c>
      <c r="I4729" s="48"/>
      <c r="J4729" s="48"/>
      <c r="K4729" s="61"/>
      <c r="L4729" s="48"/>
      <c r="M4729" s="48">
        <f t="shared" si="451"/>
        <v>2.6799999999999997</v>
      </c>
      <c r="N4729" s="48">
        <f t="shared" si="449"/>
        <v>2.6799999999999997</v>
      </c>
      <c r="O4729" s="48">
        <f t="shared" si="445"/>
        <v>2.6799999999999997</v>
      </c>
      <c r="P4729" s="48">
        <f t="shared" si="446"/>
        <v>2.6799999999999997</v>
      </c>
      <c r="Q4729" s="48">
        <f t="shared" si="447"/>
        <v>2.6799999999999997</v>
      </c>
      <c r="R4729" s="48">
        <f t="shared" si="448"/>
        <v>2.6799999999999997</v>
      </c>
      <c r="S4729" s="48"/>
      <c r="T4729" s="48"/>
      <c r="U4729" s="48"/>
      <c r="V4729" s="48"/>
      <c r="W4729" s="80"/>
      <c r="X4729" s="80"/>
      <c r="Y4729" s="80"/>
      <c r="Z4729" s="80"/>
      <c r="AA4729" s="80"/>
      <c r="AB4729" s="80"/>
      <c r="AC4729" s="80"/>
      <c r="AD4729" s="80"/>
    </row>
    <row r="4730" s="80" customFormat="1">
      <c r="A4730" s="22"/>
      <c r="B4730" s="20"/>
      <c r="C4730" s="24"/>
      <c r="D4730" s="20"/>
      <c r="E4730" s="20"/>
      <c r="F4730" s="21"/>
      <c r="G4730" s="21"/>
      <c r="H4730" s="81">
        <f t="shared" si="450"/>
        <v>6</v>
      </c>
      <c r="I4730" s="48"/>
      <c r="J4730" s="48"/>
      <c r="K4730" s="61"/>
      <c r="L4730" s="48"/>
      <c r="M4730" s="48">
        <f t="shared" si="451"/>
        <v>2.7000000000000002</v>
      </c>
      <c r="N4730" s="48">
        <f t="shared" si="449"/>
        <v>2.7000000000000002</v>
      </c>
      <c r="O4730" s="48">
        <f t="shared" ref="O4730:O4793" si="452">N4730</f>
        <v>2.7000000000000002</v>
      </c>
      <c r="P4730" s="48">
        <f t="shared" ref="P4730:P4793" si="453">O4730</f>
        <v>2.7000000000000002</v>
      </c>
      <c r="Q4730" s="48">
        <f t="shared" ref="Q4730:Q4793" si="454">P4730</f>
        <v>2.7000000000000002</v>
      </c>
      <c r="R4730" s="48">
        <f t="shared" ref="R4730:R4793" si="455">Q4730</f>
        <v>2.7000000000000002</v>
      </c>
      <c r="S4730" s="48"/>
      <c r="T4730" s="48"/>
      <c r="U4730" s="48"/>
      <c r="V4730" s="48"/>
      <c r="W4730" s="80"/>
      <c r="X4730" s="80"/>
      <c r="Y4730" s="80"/>
      <c r="Z4730" s="80"/>
      <c r="AA4730" s="80"/>
      <c r="AB4730" s="80"/>
      <c r="AC4730" s="80"/>
      <c r="AD4730" s="80"/>
    </row>
    <row r="4731" s="80" customFormat="1">
      <c r="A4731" s="22"/>
      <c r="B4731" s="20"/>
      <c r="C4731" s="24"/>
      <c r="D4731" s="20"/>
      <c r="E4731" s="20"/>
      <c r="F4731" s="21"/>
      <c r="G4731" s="21"/>
      <c r="H4731" s="81">
        <f t="shared" si="450"/>
        <v>7</v>
      </c>
      <c r="I4731" s="48"/>
      <c r="J4731" s="48"/>
      <c r="K4731" s="61"/>
      <c r="L4731" s="48"/>
      <c r="M4731" s="48">
        <f t="shared" si="451"/>
        <v>2.7599999999999998</v>
      </c>
      <c r="N4731" s="48">
        <f t="shared" si="449"/>
        <v>2.7599999999999998</v>
      </c>
      <c r="O4731" s="48">
        <f t="shared" si="452"/>
        <v>2.7599999999999998</v>
      </c>
      <c r="P4731" s="48">
        <f t="shared" si="453"/>
        <v>2.7599999999999998</v>
      </c>
      <c r="Q4731" s="48">
        <f t="shared" si="454"/>
        <v>2.7599999999999998</v>
      </c>
      <c r="R4731" s="48">
        <f t="shared" si="455"/>
        <v>2.7599999999999998</v>
      </c>
      <c r="S4731" s="48"/>
      <c r="T4731" s="48"/>
      <c r="U4731" s="48"/>
      <c r="V4731" s="48"/>
      <c r="W4731" s="80"/>
      <c r="X4731" s="80"/>
      <c r="Y4731" s="80"/>
      <c r="Z4731" s="80"/>
      <c r="AA4731" s="80"/>
      <c r="AB4731" s="80"/>
      <c r="AC4731" s="80"/>
      <c r="AD4731" s="80"/>
    </row>
    <row r="4732" s="80" customFormat="1">
      <c r="A4732" s="22"/>
      <c r="B4732" s="20"/>
      <c r="C4732" s="24"/>
      <c r="D4732" s="20"/>
      <c r="E4732" s="20"/>
      <c r="F4732" s="21"/>
      <c r="G4732" s="21"/>
      <c r="H4732" s="81">
        <f t="shared" si="450"/>
        <v>8</v>
      </c>
      <c r="I4732" s="48"/>
      <c r="J4732" s="48"/>
      <c r="K4732" s="61"/>
      <c r="L4732" s="48"/>
      <c r="M4732" s="48">
        <f t="shared" si="451"/>
        <v>2.7800000000000002</v>
      </c>
      <c r="N4732" s="48">
        <f t="shared" si="449"/>
        <v>2.7800000000000002</v>
      </c>
      <c r="O4732" s="48">
        <f t="shared" si="452"/>
        <v>2.7800000000000002</v>
      </c>
      <c r="P4732" s="48">
        <f t="shared" si="453"/>
        <v>2.7800000000000002</v>
      </c>
      <c r="Q4732" s="48">
        <f t="shared" si="454"/>
        <v>2.7800000000000002</v>
      </c>
      <c r="R4732" s="48">
        <f t="shared" si="455"/>
        <v>2.7800000000000002</v>
      </c>
      <c r="S4732" s="48"/>
      <c r="T4732" s="48"/>
      <c r="U4732" s="48"/>
      <c r="V4732" s="48"/>
      <c r="W4732" s="80"/>
      <c r="X4732" s="80"/>
      <c r="Y4732" s="80"/>
      <c r="Z4732" s="80"/>
      <c r="AA4732" s="80"/>
      <c r="AB4732" s="80"/>
      <c r="AC4732" s="80"/>
      <c r="AD4732" s="80"/>
    </row>
    <row r="4733" s="80" customFormat="1">
      <c r="A4733" s="22"/>
      <c r="B4733" s="20"/>
      <c r="C4733" s="24"/>
      <c r="D4733" s="20"/>
      <c r="E4733" s="20"/>
      <c r="F4733" s="21"/>
      <c r="G4733" s="21"/>
      <c r="H4733" s="81">
        <f t="shared" si="450"/>
        <v>9</v>
      </c>
      <c r="I4733" s="48"/>
      <c r="J4733" s="48"/>
      <c r="K4733" s="61"/>
      <c r="L4733" s="48"/>
      <c r="M4733" s="48">
        <f t="shared" si="451"/>
        <v>3.0999999999999996</v>
      </c>
      <c r="N4733" s="48">
        <f t="shared" si="449"/>
        <v>3.0999999999999996</v>
      </c>
      <c r="O4733" s="48">
        <f t="shared" si="452"/>
        <v>3.0999999999999996</v>
      </c>
      <c r="P4733" s="48">
        <f t="shared" si="453"/>
        <v>3.0999999999999996</v>
      </c>
      <c r="Q4733" s="48">
        <f t="shared" si="454"/>
        <v>3.0999999999999996</v>
      </c>
      <c r="R4733" s="48">
        <f t="shared" si="455"/>
        <v>3.0999999999999996</v>
      </c>
      <c r="S4733" s="48"/>
      <c r="T4733" s="48"/>
      <c r="U4733" s="48"/>
      <c r="V4733" s="48"/>
      <c r="W4733" s="80"/>
      <c r="X4733" s="80"/>
      <c r="Y4733" s="80"/>
      <c r="Z4733" s="80"/>
      <c r="AA4733" s="80"/>
      <c r="AB4733" s="80"/>
      <c r="AC4733" s="80"/>
      <c r="AD4733" s="80"/>
    </row>
    <row r="4734" s="80" customFormat="1">
      <c r="A4734" s="22"/>
      <c r="B4734" s="20"/>
      <c r="C4734" s="24"/>
      <c r="D4734" s="20"/>
      <c r="E4734" s="20"/>
      <c r="F4734" s="21"/>
      <c r="G4734" s="21"/>
      <c r="H4734" s="81">
        <f t="shared" si="450"/>
        <v>10</v>
      </c>
      <c r="I4734" s="48"/>
      <c r="J4734" s="48"/>
      <c r="K4734" s="61"/>
      <c r="L4734" s="48"/>
      <c r="M4734" s="48">
        <f t="shared" si="451"/>
        <v>3.25</v>
      </c>
      <c r="N4734" s="48">
        <f t="shared" si="449"/>
        <v>3.25</v>
      </c>
      <c r="O4734" s="48">
        <f t="shared" si="452"/>
        <v>3.25</v>
      </c>
      <c r="P4734" s="48">
        <f t="shared" si="453"/>
        <v>3.25</v>
      </c>
      <c r="Q4734" s="48">
        <f t="shared" si="454"/>
        <v>3.25</v>
      </c>
      <c r="R4734" s="48">
        <f t="shared" si="455"/>
        <v>3.25</v>
      </c>
      <c r="S4734" s="48"/>
      <c r="T4734" s="48"/>
      <c r="U4734" s="48"/>
      <c r="V4734" s="48"/>
      <c r="W4734" s="80"/>
      <c r="X4734" s="80"/>
      <c r="Y4734" s="80"/>
      <c r="Z4734" s="80"/>
      <c r="AA4734" s="80"/>
      <c r="AB4734" s="80"/>
      <c r="AC4734" s="80"/>
      <c r="AD4734" s="80"/>
    </row>
    <row r="4735" s="80" customFormat="1">
      <c r="A4735" s="22"/>
      <c r="B4735" s="20"/>
      <c r="C4735" s="24"/>
      <c r="D4735" s="20"/>
      <c r="E4735" s="20"/>
      <c r="F4735" s="21"/>
      <c r="G4735" s="21"/>
      <c r="H4735" s="81">
        <f t="shared" si="450"/>
        <v>11</v>
      </c>
      <c r="I4735" s="48"/>
      <c r="J4735" s="48"/>
      <c r="K4735" s="61"/>
      <c r="L4735" s="48"/>
      <c r="M4735" s="48">
        <f t="shared" si="451"/>
        <v>3.3399999999999999</v>
      </c>
      <c r="N4735" s="48">
        <f t="shared" si="449"/>
        <v>3.3399999999999999</v>
      </c>
      <c r="O4735" s="48">
        <f t="shared" si="452"/>
        <v>3.3399999999999999</v>
      </c>
      <c r="P4735" s="48">
        <f t="shared" si="453"/>
        <v>3.3399999999999999</v>
      </c>
      <c r="Q4735" s="48">
        <f t="shared" si="454"/>
        <v>3.3399999999999999</v>
      </c>
      <c r="R4735" s="48">
        <f t="shared" si="455"/>
        <v>3.3399999999999999</v>
      </c>
      <c r="S4735" s="48"/>
      <c r="T4735" s="48"/>
      <c r="U4735" s="48"/>
      <c r="V4735" s="48"/>
      <c r="W4735" s="80"/>
      <c r="X4735" s="80"/>
      <c r="Y4735" s="80"/>
      <c r="Z4735" s="80"/>
      <c r="AA4735" s="80"/>
      <c r="AB4735" s="80"/>
      <c r="AC4735" s="80"/>
      <c r="AD4735" s="80"/>
    </row>
    <row r="4736" s="80" customFormat="1">
      <c r="A4736" s="22"/>
      <c r="B4736" s="20"/>
      <c r="C4736" s="24"/>
      <c r="D4736" s="20"/>
      <c r="E4736" s="20"/>
      <c r="F4736" s="21"/>
      <c r="G4736" s="21"/>
      <c r="H4736" s="81">
        <f t="shared" si="450"/>
        <v>12</v>
      </c>
      <c r="I4736" s="48"/>
      <c r="J4736" s="48"/>
      <c r="K4736" s="61"/>
      <c r="L4736" s="48"/>
      <c r="M4736" s="48">
        <f t="shared" si="451"/>
        <v>3.2200000000000002</v>
      </c>
      <c r="N4736" s="48">
        <f t="shared" si="449"/>
        <v>3.2200000000000002</v>
      </c>
      <c r="O4736" s="48">
        <f t="shared" si="452"/>
        <v>3.2200000000000002</v>
      </c>
      <c r="P4736" s="48">
        <f t="shared" si="453"/>
        <v>3.2200000000000002</v>
      </c>
      <c r="Q4736" s="48">
        <f t="shared" si="454"/>
        <v>3.2200000000000002</v>
      </c>
      <c r="R4736" s="48">
        <f t="shared" si="455"/>
        <v>3.2200000000000002</v>
      </c>
      <c r="S4736" s="48"/>
      <c r="T4736" s="48"/>
      <c r="U4736" s="48"/>
      <c r="V4736" s="48"/>
      <c r="W4736" s="80"/>
      <c r="X4736" s="80"/>
      <c r="Y4736" s="80"/>
      <c r="Z4736" s="80"/>
      <c r="AA4736" s="80"/>
      <c r="AB4736" s="80"/>
      <c r="AC4736" s="80"/>
      <c r="AD4736" s="80"/>
    </row>
    <row r="4737" s="80" customFormat="1">
      <c r="A4737" s="22"/>
      <c r="B4737" s="20"/>
      <c r="C4737" s="24"/>
      <c r="D4737" s="20"/>
      <c r="E4737" s="20"/>
      <c r="F4737" s="21"/>
      <c r="G4737" s="21"/>
      <c r="H4737" s="81">
        <f t="shared" si="450"/>
        <v>13</v>
      </c>
      <c r="I4737" s="48"/>
      <c r="J4737" s="48"/>
      <c r="K4737" s="61"/>
      <c r="L4737" s="48"/>
      <c r="M4737" s="48">
        <f t="shared" si="451"/>
        <v>3.3499999999999996</v>
      </c>
      <c r="N4737" s="48">
        <f t="shared" si="449"/>
        <v>3.3499999999999996</v>
      </c>
      <c r="O4737" s="48">
        <f t="shared" si="452"/>
        <v>3.3499999999999996</v>
      </c>
      <c r="P4737" s="48">
        <f t="shared" si="453"/>
        <v>3.3499999999999996</v>
      </c>
      <c r="Q4737" s="48">
        <f t="shared" si="454"/>
        <v>3.3499999999999996</v>
      </c>
      <c r="R4737" s="48">
        <f t="shared" si="455"/>
        <v>3.3499999999999996</v>
      </c>
      <c r="S4737" s="48"/>
      <c r="T4737" s="48"/>
      <c r="U4737" s="48"/>
      <c r="V4737" s="48"/>
      <c r="W4737" s="80"/>
      <c r="X4737" s="80"/>
      <c r="Y4737" s="80"/>
      <c r="Z4737" s="80"/>
      <c r="AA4737" s="80"/>
      <c r="AB4737" s="80"/>
      <c r="AC4737" s="80"/>
      <c r="AD4737" s="80"/>
    </row>
    <row r="4738" s="80" customFormat="1">
      <c r="A4738" s="22"/>
      <c r="B4738" s="20"/>
      <c r="C4738" s="24"/>
      <c r="D4738" s="20"/>
      <c r="E4738" s="20"/>
      <c r="F4738" s="21"/>
      <c r="G4738" s="21"/>
      <c r="H4738" s="81">
        <f t="shared" si="450"/>
        <v>14</v>
      </c>
      <c r="I4738" s="48"/>
      <c r="J4738" s="48"/>
      <c r="K4738" s="61"/>
      <c r="L4738" s="48"/>
      <c r="M4738" s="48">
        <f t="shared" si="451"/>
        <v>3.3599999999999999</v>
      </c>
      <c r="N4738" s="48">
        <f t="shared" si="449"/>
        <v>3.3599999999999999</v>
      </c>
      <c r="O4738" s="48">
        <f t="shared" si="452"/>
        <v>3.3599999999999999</v>
      </c>
      <c r="P4738" s="48">
        <f t="shared" si="453"/>
        <v>3.3599999999999999</v>
      </c>
      <c r="Q4738" s="48">
        <f t="shared" si="454"/>
        <v>3.3599999999999999</v>
      </c>
      <c r="R4738" s="48">
        <f t="shared" si="455"/>
        <v>3.3599999999999999</v>
      </c>
      <c r="S4738" s="48"/>
      <c r="T4738" s="48"/>
      <c r="U4738" s="48"/>
      <c r="V4738" s="48"/>
      <c r="W4738" s="80"/>
      <c r="X4738" s="80"/>
      <c r="Y4738" s="80"/>
      <c r="Z4738" s="80"/>
      <c r="AA4738" s="80"/>
      <c r="AB4738" s="80"/>
      <c r="AC4738" s="80"/>
      <c r="AD4738" s="80"/>
    </row>
    <row r="4739" s="80" customFormat="1">
      <c r="A4739" s="22"/>
      <c r="B4739" s="20"/>
      <c r="C4739" s="24"/>
      <c r="D4739" s="20"/>
      <c r="E4739" s="20"/>
      <c r="F4739" s="21"/>
      <c r="G4739" s="21"/>
      <c r="H4739" s="81">
        <f t="shared" si="450"/>
        <v>15</v>
      </c>
      <c r="I4739" s="48"/>
      <c r="J4739" s="48"/>
      <c r="K4739" s="61"/>
      <c r="L4739" s="48"/>
      <c r="M4739" s="48">
        <f t="shared" si="451"/>
        <v>3.29</v>
      </c>
      <c r="N4739" s="48">
        <f t="shared" si="449"/>
        <v>3.29</v>
      </c>
      <c r="O4739" s="48">
        <f t="shared" si="452"/>
        <v>3.29</v>
      </c>
      <c r="P4739" s="48">
        <f t="shared" si="453"/>
        <v>3.29</v>
      </c>
      <c r="Q4739" s="48">
        <f t="shared" si="454"/>
        <v>3.29</v>
      </c>
      <c r="R4739" s="48">
        <f t="shared" si="455"/>
        <v>3.29</v>
      </c>
      <c r="S4739" s="48"/>
      <c r="T4739" s="48"/>
      <c r="U4739" s="48"/>
      <c r="V4739" s="48"/>
      <c r="W4739" s="80"/>
      <c r="X4739" s="80"/>
      <c r="Y4739" s="80"/>
      <c r="Z4739" s="80"/>
      <c r="AA4739" s="80"/>
      <c r="AB4739" s="80"/>
      <c r="AC4739" s="80"/>
      <c r="AD4739" s="80"/>
    </row>
    <row r="4740" s="80" customFormat="1">
      <c r="A4740" s="22"/>
      <c r="B4740" s="20"/>
      <c r="C4740" s="24"/>
      <c r="D4740" s="20"/>
      <c r="E4740" s="20"/>
      <c r="F4740" s="21"/>
      <c r="G4740" s="21"/>
      <c r="H4740" s="81">
        <f t="shared" si="450"/>
        <v>16</v>
      </c>
      <c r="I4740" s="48"/>
      <c r="J4740" s="48"/>
      <c r="K4740" s="61"/>
      <c r="L4740" s="48"/>
      <c r="M4740" s="48">
        <f t="shared" si="451"/>
        <v>3.29</v>
      </c>
      <c r="N4740" s="48">
        <f t="shared" si="449"/>
        <v>3.29</v>
      </c>
      <c r="O4740" s="48">
        <f t="shared" si="452"/>
        <v>3.29</v>
      </c>
      <c r="P4740" s="48">
        <f t="shared" si="453"/>
        <v>3.29</v>
      </c>
      <c r="Q4740" s="48">
        <f t="shared" si="454"/>
        <v>3.29</v>
      </c>
      <c r="R4740" s="48">
        <f t="shared" si="455"/>
        <v>3.29</v>
      </c>
      <c r="S4740" s="48"/>
      <c r="T4740" s="48"/>
      <c r="U4740" s="48"/>
      <c r="V4740" s="48"/>
      <c r="W4740" s="80"/>
      <c r="X4740" s="80"/>
      <c r="Y4740" s="80"/>
      <c r="Z4740" s="80"/>
      <c r="AA4740" s="80"/>
      <c r="AB4740" s="80"/>
      <c r="AC4740" s="80"/>
      <c r="AD4740" s="80"/>
    </row>
    <row r="4741" s="80" customFormat="1">
      <c r="A4741" s="22"/>
      <c r="B4741" s="20"/>
      <c r="C4741" s="24"/>
      <c r="D4741" s="20"/>
      <c r="E4741" s="20"/>
      <c r="F4741" s="21"/>
      <c r="G4741" s="21"/>
      <c r="H4741" s="81">
        <f t="shared" si="450"/>
        <v>17</v>
      </c>
      <c r="I4741" s="48"/>
      <c r="J4741" s="48"/>
      <c r="K4741" s="61"/>
      <c r="L4741" s="48"/>
      <c r="M4741" s="48">
        <f t="shared" si="451"/>
        <v>3.4299999999999997</v>
      </c>
      <c r="N4741" s="48">
        <f t="shared" si="449"/>
        <v>3.4299999999999997</v>
      </c>
      <c r="O4741" s="48">
        <f t="shared" si="452"/>
        <v>3.4299999999999997</v>
      </c>
      <c r="P4741" s="48">
        <f t="shared" si="453"/>
        <v>3.4299999999999997</v>
      </c>
      <c r="Q4741" s="48">
        <f t="shared" si="454"/>
        <v>3.4299999999999997</v>
      </c>
      <c r="R4741" s="48">
        <f t="shared" si="455"/>
        <v>3.4299999999999997</v>
      </c>
      <c r="S4741" s="48"/>
      <c r="T4741" s="48"/>
      <c r="U4741" s="48"/>
      <c r="V4741" s="48"/>
      <c r="W4741" s="80"/>
      <c r="X4741" s="80"/>
      <c r="Y4741" s="80"/>
      <c r="Z4741" s="80"/>
      <c r="AA4741" s="80"/>
      <c r="AB4741" s="80"/>
      <c r="AC4741" s="80"/>
      <c r="AD4741" s="80"/>
    </row>
    <row r="4742" s="80" customFormat="1">
      <c r="A4742" s="22"/>
      <c r="B4742" s="20"/>
      <c r="C4742" s="24"/>
      <c r="D4742" s="20"/>
      <c r="E4742" s="20"/>
      <c r="F4742" s="21"/>
      <c r="G4742" s="21"/>
      <c r="H4742" s="81">
        <f t="shared" si="450"/>
        <v>18</v>
      </c>
      <c r="I4742" s="48"/>
      <c r="J4742" s="48"/>
      <c r="K4742" s="61"/>
      <c r="L4742" s="48"/>
      <c r="M4742" s="48">
        <f t="shared" si="451"/>
        <v>3.4299999999999997</v>
      </c>
      <c r="N4742" s="48">
        <f t="shared" si="449"/>
        <v>3.4299999999999997</v>
      </c>
      <c r="O4742" s="48">
        <f t="shared" si="452"/>
        <v>3.4299999999999997</v>
      </c>
      <c r="P4742" s="48">
        <f t="shared" si="453"/>
        <v>3.4299999999999997</v>
      </c>
      <c r="Q4742" s="48">
        <f t="shared" si="454"/>
        <v>3.4299999999999997</v>
      </c>
      <c r="R4742" s="48">
        <f t="shared" si="455"/>
        <v>3.4299999999999997</v>
      </c>
      <c r="S4742" s="48"/>
      <c r="T4742" s="48"/>
      <c r="U4742" s="48"/>
      <c r="V4742" s="48"/>
      <c r="W4742" s="80"/>
      <c r="X4742" s="80"/>
      <c r="Y4742" s="80"/>
      <c r="Z4742" s="80"/>
      <c r="AA4742" s="80"/>
      <c r="AB4742" s="80"/>
      <c r="AC4742" s="80"/>
      <c r="AD4742" s="80"/>
    </row>
    <row r="4743" s="80" customFormat="1">
      <c r="A4743" s="22"/>
      <c r="B4743" s="20"/>
      <c r="C4743" s="24"/>
      <c r="D4743" s="20"/>
      <c r="E4743" s="20"/>
      <c r="F4743" s="21"/>
      <c r="G4743" s="21"/>
      <c r="H4743" s="81">
        <f t="shared" si="450"/>
        <v>19</v>
      </c>
      <c r="I4743" s="48"/>
      <c r="J4743" s="48"/>
      <c r="K4743" s="61"/>
      <c r="L4743" s="48"/>
      <c r="M4743" s="48">
        <f t="shared" si="451"/>
        <v>3.4500000000000002</v>
      </c>
      <c r="N4743" s="48">
        <f t="shared" si="449"/>
        <v>3.4500000000000002</v>
      </c>
      <c r="O4743" s="48">
        <f t="shared" si="452"/>
        <v>3.4500000000000002</v>
      </c>
      <c r="P4743" s="48">
        <f t="shared" si="453"/>
        <v>3.4500000000000002</v>
      </c>
      <c r="Q4743" s="48">
        <f t="shared" si="454"/>
        <v>3.4500000000000002</v>
      </c>
      <c r="R4743" s="48">
        <f t="shared" si="455"/>
        <v>3.4500000000000002</v>
      </c>
      <c r="S4743" s="48"/>
      <c r="T4743" s="48"/>
      <c r="U4743" s="48"/>
      <c r="V4743" s="48"/>
      <c r="W4743" s="80"/>
      <c r="X4743" s="80"/>
      <c r="Y4743" s="80"/>
      <c r="Z4743" s="80"/>
      <c r="AA4743" s="80"/>
      <c r="AB4743" s="80"/>
      <c r="AC4743" s="80"/>
      <c r="AD4743" s="80"/>
    </row>
    <row r="4744" s="80" customFormat="1">
      <c r="A4744" s="22"/>
      <c r="B4744" s="20"/>
      <c r="C4744" s="24"/>
      <c r="D4744" s="20"/>
      <c r="E4744" s="20"/>
      <c r="F4744" s="21"/>
      <c r="G4744" s="21"/>
      <c r="H4744" s="81">
        <f t="shared" si="450"/>
        <v>20</v>
      </c>
      <c r="I4744" s="48"/>
      <c r="J4744" s="48"/>
      <c r="K4744" s="61"/>
      <c r="L4744" s="48"/>
      <c r="M4744" s="48">
        <f t="shared" si="451"/>
        <v>3.3500000000000001</v>
      </c>
      <c r="N4744" s="48">
        <f t="shared" si="449"/>
        <v>3.3500000000000001</v>
      </c>
      <c r="O4744" s="48">
        <f t="shared" si="452"/>
        <v>3.3500000000000001</v>
      </c>
      <c r="P4744" s="48">
        <f t="shared" si="453"/>
        <v>3.3500000000000001</v>
      </c>
      <c r="Q4744" s="48">
        <f t="shared" si="454"/>
        <v>3.3500000000000001</v>
      </c>
      <c r="R4744" s="48">
        <f t="shared" si="455"/>
        <v>3.3500000000000001</v>
      </c>
      <c r="S4744" s="48"/>
      <c r="T4744" s="48"/>
      <c r="U4744" s="48"/>
      <c r="V4744" s="48"/>
      <c r="W4744" s="80"/>
      <c r="X4744" s="80"/>
      <c r="Y4744" s="80"/>
      <c r="Z4744" s="80"/>
      <c r="AA4744" s="80"/>
      <c r="AB4744" s="80"/>
      <c r="AC4744" s="80"/>
      <c r="AD4744" s="80"/>
    </row>
    <row r="4745" s="80" customFormat="1">
      <c r="A4745" s="22"/>
      <c r="B4745" s="20"/>
      <c r="C4745" s="24"/>
      <c r="D4745" s="20"/>
      <c r="E4745" s="20"/>
      <c r="F4745" s="21"/>
      <c r="G4745" s="21"/>
      <c r="H4745" s="81">
        <f t="shared" si="450"/>
        <v>21</v>
      </c>
      <c r="I4745" s="48"/>
      <c r="J4745" s="48"/>
      <c r="K4745" s="61"/>
      <c r="L4745" s="48"/>
      <c r="M4745" s="48">
        <f t="shared" si="451"/>
        <v>3.3100000000000001</v>
      </c>
      <c r="N4745" s="48">
        <f t="shared" si="449"/>
        <v>3.3100000000000001</v>
      </c>
      <c r="O4745" s="48">
        <f t="shared" si="452"/>
        <v>3.3100000000000001</v>
      </c>
      <c r="P4745" s="48">
        <f t="shared" si="453"/>
        <v>3.3100000000000001</v>
      </c>
      <c r="Q4745" s="48">
        <f t="shared" si="454"/>
        <v>3.3100000000000001</v>
      </c>
      <c r="R4745" s="48">
        <f t="shared" si="455"/>
        <v>3.3100000000000001</v>
      </c>
      <c r="S4745" s="48"/>
      <c r="T4745" s="48"/>
      <c r="U4745" s="48"/>
      <c r="V4745" s="48"/>
      <c r="W4745" s="80"/>
      <c r="X4745" s="80"/>
      <c r="Y4745" s="80"/>
      <c r="Z4745" s="80"/>
      <c r="AA4745" s="80"/>
      <c r="AB4745" s="80"/>
      <c r="AC4745" s="80"/>
      <c r="AD4745" s="80"/>
    </row>
    <row r="4746" s="80" customFormat="1">
      <c r="A4746" s="22"/>
      <c r="B4746" s="20"/>
      <c r="C4746" s="24"/>
      <c r="D4746" s="20"/>
      <c r="E4746" s="20"/>
      <c r="F4746" s="21"/>
      <c r="G4746" s="21"/>
      <c r="H4746" s="81">
        <f t="shared" si="450"/>
        <v>22</v>
      </c>
      <c r="I4746" s="48"/>
      <c r="J4746" s="48"/>
      <c r="K4746" s="61"/>
      <c r="L4746" s="48"/>
      <c r="M4746" s="48">
        <f t="shared" si="451"/>
        <v>3.1400000000000001</v>
      </c>
      <c r="N4746" s="48">
        <f t="shared" si="449"/>
        <v>3.1400000000000001</v>
      </c>
      <c r="O4746" s="48">
        <f t="shared" si="452"/>
        <v>3.1400000000000001</v>
      </c>
      <c r="P4746" s="48">
        <f t="shared" si="453"/>
        <v>3.1400000000000001</v>
      </c>
      <c r="Q4746" s="48">
        <f t="shared" si="454"/>
        <v>3.1400000000000001</v>
      </c>
      <c r="R4746" s="48">
        <f t="shared" si="455"/>
        <v>3.1400000000000001</v>
      </c>
      <c r="S4746" s="48"/>
      <c r="T4746" s="48"/>
      <c r="U4746" s="48"/>
      <c r="V4746" s="48"/>
      <c r="W4746" s="80"/>
      <c r="X4746" s="80"/>
      <c r="Y4746" s="80"/>
      <c r="Z4746" s="80"/>
      <c r="AA4746" s="80"/>
      <c r="AB4746" s="80"/>
      <c r="AC4746" s="80"/>
      <c r="AD4746" s="80"/>
    </row>
    <row r="4747" s="80" customFormat="1">
      <c r="A4747" s="22"/>
      <c r="B4747" s="20"/>
      <c r="C4747" s="24"/>
      <c r="D4747" s="20"/>
      <c r="E4747" s="20"/>
      <c r="F4747" s="21"/>
      <c r="G4747" s="21"/>
      <c r="H4747" s="81">
        <f t="shared" si="450"/>
        <v>23</v>
      </c>
      <c r="I4747" s="48"/>
      <c r="K4747" s="48"/>
      <c r="L4747" s="48"/>
      <c r="M4747" s="48">
        <f t="shared" si="451"/>
        <v>2.6499999999999999</v>
      </c>
      <c r="N4747" s="48">
        <f t="shared" si="449"/>
        <v>2.6499999999999999</v>
      </c>
      <c r="O4747" s="48">
        <f t="shared" si="452"/>
        <v>2.6499999999999999</v>
      </c>
      <c r="P4747" s="48">
        <f t="shared" si="453"/>
        <v>2.6499999999999999</v>
      </c>
      <c r="Q4747" s="48">
        <f t="shared" si="454"/>
        <v>2.6499999999999999</v>
      </c>
      <c r="R4747" s="48">
        <f t="shared" si="455"/>
        <v>2.6499999999999999</v>
      </c>
      <c r="S4747" s="48"/>
      <c r="T4747" s="48"/>
      <c r="U4747" s="48"/>
      <c r="V4747" s="48"/>
      <c r="W4747" s="80"/>
      <c r="X4747" s="80"/>
      <c r="Y4747" s="80"/>
      <c r="Z4747" s="80"/>
      <c r="AA4747" s="80"/>
      <c r="AB4747" s="80"/>
      <c r="AC4747" s="80"/>
      <c r="AD4747" s="80"/>
    </row>
    <row r="4748" s="80" customFormat="1">
      <c r="A4748" s="22"/>
      <c r="B4748" s="20"/>
      <c r="C4748" s="24"/>
      <c r="D4748" s="20"/>
      <c r="E4748" s="20"/>
      <c r="F4748" s="21"/>
      <c r="G4748" s="21"/>
      <c r="H4748" s="21"/>
      <c r="I4748" s="21"/>
      <c r="K4748" s="89"/>
      <c r="L4748" s="21"/>
      <c r="M4748" s="21"/>
      <c r="N4748" s="21"/>
      <c r="O4748" s="21"/>
      <c r="P4748" s="21"/>
      <c r="Q4748" s="21"/>
      <c r="R4748" s="21"/>
      <c r="S4748" s="48"/>
      <c r="T4748" s="48"/>
      <c r="U4748" s="48"/>
      <c r="V4748" s="48"/>
      <c r="W4748" s="80"/>
      <c r="X4748" s="80"/>
      <c r="Y4748" s="80"/>
      <c r="Z4748" s="80"/>
      <c r="AA4748" s="80"/>
      <c r="AB4748" s="80"/>
      <c r="AC4748" s="80"/>
      <c r="AD4748" s="80"/>
    </row>
    <row r="4749" s="80" customFormat="1">
      <c r="A4749" s="22"/>
      <c r="B4749" s="80" t="s">
        <v>3603</v>
      </c>
      <c r="C4749" s="20" t="s">
        <v>3683</v>
      </c>
      <c r="D4749" s="20"/>
      <c r="E4749" s="20"/>
      <c r="F4749" s="21"/>
      <c r="G4749" s="21"/>
      <c r="H4749" s="21"/>
      <c r="I4749" s="21"/>
      <c r="K4749" s="89"/>
      <c r="L4749" s="21"/>
      <c r="M4749" s="21"/>
      <c r="N4749" s="21"/>
      <c r="O4749" s="21"/>
      <c r="P4749" s="21"/>
      <c r="Q4749" s="21"/>
      <c r="R4749" s="21"/>
      <c r="S4749" s="48"/>
      <c r="T4749" s="48"/>
      <c r="U4749" s="48"/>
      <c r="V4749" s="48"/>
      <c r="W4749" s="80"/>
      <c r="X4749" s="80"/>
      <c r="Y4749" s="80"/>
      <c r="Z4749" s="80"/>
      <c r="AA4749" s="80"/>
      <c r="AB4749" s="80"/>
      <c r="AC4749" s="80"/>
      <c r="AD4749" s="80"/>
    </row>
    <row r="4750" s="80" customFormat="1">
      <c r="A4750" s="22"/>
      <c r="B4750" s="20"/>
      <c r="C4750" s="20" t="s">
        <v>3684</v>
      </c>
      <c r="D4750" s="20"/>
      <c r="E4750" s="20"/>
      <c r="F4750" s="21"/>
      <c r="G4750" s="21"/>
      <c r="H4750" s="21"/>
      <c r="I4750" s="21"/>
      <c r="K4750" s="89"/>
      <c r="L4750" s="21"/>
      <c r="M4750" s="21"/>
      <c r="N4750" s="21"/>
      <c r="O4750" s="21"/>
      <c r="P4750" s="21"/>
      <c r="Q4750" s="21"/>
      <c r="R4750" s="21"/>
      <c r="S4750" s="48"/>
      <c r="T4750" s="48"/>
      <c r="U4750" s="48"/>
      <c r="V4750" s="48"/>
      <c r="W4750" s="80"/>
      <c r="X4750" s="80"/>
      <c r="Y4750" s="80"/>
      <c r="Z4750" s="80"/>
      <c r="AA4750" s="80"/>
      <c r="AB4750" s="80"/>
      <c r="AC4750" s="80"/>
      <c r="AD4750" s="80"/>
    </row>
    <row r="4751" s="80" customFormat="1">
      <c r="A4751" s="22"/>
      <c r="B4751" s="80" t="s">
        <v>4822</v>
      </c>
      <c r="C4751" s="20"/>
      <c r="D4751" s="20"/>
      <c r="E4751" s="20"/>
      <c r="F4751" s="21"/>
      <c r="G4751" s="21"/>
      <c r="H4751" s="21"/>
      <c r="I4751" s="21"/>
      <c r="K4751" s="89"/>
      <c r="L4751" s="21"/>
      <c r="M4751" s="21"/>
      <c r="N4751" s="21"/>
      <c r="O4751" s="21"/>
      <c r="P4751" s="21"/>
      <c r="Q4751" s="21"/>
      <c r="R4751" s="21"/>
      <c r="S4751" s="48"/>
      <c r="T4751" s="48"/>
      <c r="U4751" s="48"/>
      <c r="V4751" s="48"/>
      <c r="W4751" s="80"/>
      <c r="X4751" s="80"/>
      <c r="Y4751" s="80"/>
      <c r="Z4751" s="80"/>
      <c r="AA4751" s="80"/>
      <c r="AB4751" s="80"/>
      <c r="AC4751" s="80"/>
      <c r="AD4751" s="80"/>
    </row>
    <row r="4752" s="80" customFormat="1">
      <c r="A4752" s="22"/>
      <c r="B4752" s="80" t="s">
        <v>4823</v>
      </c>
      <c r="C4752" s="20"/>
      <c r="D4752" s="20"/>
      <c r="E4752" s="20"/>
      <c r="F4752" s="21"/>
      <c r="G4752" s="21"/>
      <c r="H4752" s="21"/>
      <c r="I4752" s="21"/>
      <c r="K4752" s="89"/>
      <c r="L4752" s="21"/>
      <c r="M4752" s="21"/>
      <c r="N4752" s="21"/>
      <c r="O4752" s="21"/>
      <c r="P4752" s="21"/>
      <c r="Q4752" s="21"/>
      <c r="R4752" s="21"/>
      <c r="S4752" s="48"/>
      <c r="T4752" s="48"/>
      <c r="U4752" s="48"/>
      <c r="V4752" s="48"/>
      <c r="W4752" s="80"/>
      <c r="X4752" s="80"/>
      <c r="Y4752" s="80"/>
      <c r="Z4752" s="80"/>
      <c r="AA4752" s="80"/>
      <c r="AB4752" s="80"/>
      <c r="AC4752" s="80"/>
      <c r="AD4752" s="80"/>
    </row>
    <row r="4753" s="80" customFormat="1">
      <c r="A4753" s="22"/>
      <c r="B4753" s="20"/>
      <c r="C4753" s="20"/>
      <c r="D4753" s="20"/>
      <c r="E4753" s="20"/>
      <c r="F4753" s="21"/>
      <c r="G4753" s="21"/>
      <c r="H4753" s="21"/>
      <c r="I4753" s="21"/>
      <c r="K4753" s="89"/>
      <c r="L4753" s="21"/>
      <c r="M4753" s="21"/>
      <c r="N4753" s="21"/>
      <c r="O4753" s="21"/>
      <c r="P4753" s="21"/>
      <c r="Q4753" s="21"/>
      <c r="R4753" s="21"/>
      <c r="S4753" s="48"/>
      <c r="T4753" s="48"/>
      <c r="U4753" s="48"/>
      <c r="V4753" s="48"/>
      <c r="W4753" s="80"/>
      <c r="X4753" s="80"/>
      <c r="Y4753" s="80"/>
      <c r="Z4753" s="80"/>
      <c r="AA4753" s="80"/>
      <c r="AB4753" s="80"/>
      <c r="AC4753" s="80"/>
      <c r="AD4753" s="80"/>
    </row>
    <row r="4754" s="80" customFormat="1">
      <c r="A4754" s="22">
        <v>8</v>
      </c>
      <c r="B4754" s="20" t="s">
        <v>4824</v>
      </c>
      <c r="C4754" s="21" t="s">
        <v>4825</v>
      </c>
      <c r="D4754" s="20" t="s">
        <v>4826</v>
      </c>
      <c r="E4754" s="20" t="s">
        <v>3346</v>
      </c>
      <c r="F4754" s="21" t="s">
        <v>38</v>
      </c>
      <c r="G4754" s="22">
        <v>20</v>
      </c>
      <c r="H4754" s="88">
        <v>0.20000000000000001</v>
      </c>
      <c r="I4754" s="21"/>
      <c r="J4754" s="48"/>
      <c r="K4754" s="89"/>
      <c r="L4754" s="21"/>
      <c r="M4754" s="21"/>
      <c r="N4754" s="21"/>
      <c r="O4754" s="21"/>
      <c r="P4754" s="21"/>
      <c r="Q4754" s="21"/>
      <c r="R4754" s="21"/>
      <c r="S4754" s="48"/>
      <c r="T4754" s="48"/>
      <c r="U4754" s="48"/>
      <c r="V4754" s="48"/>
      <c r="W4754" s="80"/>
      <c r="X4754" s="80"/>
      <c r="Y4754" s="80"/>
      <c r="Z4754" s="80"/>
      <c r="AA4754" s="80"/>
      <c r="AB4754" s="80"/>
      <c r="AC4754" s="80"/>
      <c r="AD4754" s="80"/>
    </row>
    <row r="4755" s="80" customFormat="1">
      <c r="A4755" s="22"/>
      <c r="B4755" s="20" t="s">
        <v>4827</v>
      </c>
      <c r="C4755" s="21" t="s">
        <v>4828</v>
      </c>
      <c r="D4755" s="20"/>
      <c r="E4755" s="20"/>
      <c r="F4755" s="21"/>
      <c r="G4755" s="21"/>
      <c r="H4755" s="21">
        <v>0.20000000000000001</v>
      </c>
      <c r="I4755" s="21"/>
      <c r="J4755" s="48"/>
      <c r="K4755" s="89"/>
      <c r="L4755" s="21"/>
      <c r="M4755" s="21"/>
      <c r="N4755" s="21"/>
      <c r="O4755" s="21"/>
      <c r="P4755" s="21"/>
      <c r="Q4755" s="21"/>
      <c r="R4755" s="21"/>
      <c r="S4755" s="48"/>
      <c r="T4755" s="48"/>
      <c r="U4755" s="48"/>
      <c r="V4755" s="48"/>
      <c r="W4755" s="80"/>
      <c r="X4755" s="80"/>
      <c r="Y4755" s="80"/>
      <c r="Z4755" s="80"/>
      <c r="AA4755" s="80"/>
      <c r="AB4755" s="80"/>
      <c r="AC4755" s="80"/>
      <c r="AD4755" s="80"/>
    </row>
    <row r="4756" s="80" customFormat="1">
      <c r="A4756" s="22"/>
      <c r="B4756" s="20" t="s">
        <v>4829</v>
      </c>
      <c r="C4756" s="20"/>
      <c r="D4756" s="20"/>
      <c r="E4756" s="20"/>
      <c r="F4756" s="20"/>
      <c r="G4756" s="20"/>
      <c r="H4756" s="22">
        <v>0</v>
      </c>
      <c r="I4756" s="48"/>
      <c r="J4756" s="48"/>
      <c r="K4756" s="61"/>
      <c r="L4756" s="21"/>
      <c r="M4756" s="21">
        <v>14.109999999999999</v>
      </c>
      <c r="N4756" s="21">
        <f t="shared" si="449"/>
        <v>14.109999999999999</v>
      </c>
      <c r="O4756" s="21">
        <f t="shared" si="452"/>
        <v>14.109999999999999</v>
      </c>
      <c r="P4756" s="21">
        <f t="shared" si="453"/>
        <v>14.109999999999999</v>
      </c>
      <c r="Q4756" s="21">
        <f t="shared" si="454"/>
        <v>14.109999999999999</v>
      </c>
      <c r="R4756" s="21">
        <f t="shared" si="455"/>
        <v>14.109999999999999</v>
      </c>
      <c r="S4756" s="48"/>
      <c r="T4756" s="48"/>
      <c r="U4756" s="48"/>
      <c r="V4756" s="48"/>
      <c r="W4756" s="80"/>
      <c r="X4756" s="80"/>
      <c r="Y4756" s="80"/>
      <c r="Z4756" s="80"/>
      <c r="AA4756" s="80"/>
      <c r="AB4756" s="80"/>
      <c r="AC4756" s="80"/>
      <c r="AD4756" s="80"/>
    </row>
    <row r="4757" s="80" customFormat="1">
      <c r="A4757" s="22"/>
      <c r="B4757" s="20"/>
      <c r="C4757" s="20"/>
      <c r="D4757" s="20"/>
      <c r="E4757" s="20"/>
      <c r="F4757" s="20"/>
      <c r="G4757" s="20"/>
      <c r="H4757" s="22">
        <f t="shared" si="450"/>
        <v>1</v>
      </c>
      <c r="I4757" s="48"/>
      <c r="J4757" s="48"/>
      <c r="K4757" s="61"/>
      <c r="L4757" s="21"/>
      <c r="M4757" s="21">
        <v>14.17</v>
      </c>
      <c r="N4757" s="21">
        <f t="shared" si="449"/>
        <v>14.17</v>
      </c>
      <c r="O4757" s="21">
        <f t="shared" si="452"/>
        <v>14.17</v>
      </c>
      <c r="P4757" s="21">
        <f t="shared" si="453"/>
        <v>14.17</v>
      </c>
      <c r="Q4757" s="21">
        <f t="shared" si="454"/>
        <v>14.17</v>
      </c>
      <c r="R4757" s="21">
        <f t="shared" si="455"/>
        <v>14.17</v>
      </c>
      <c r="S4757" s="48"/>
      <c r="T4757" s="48"/>
      <c r="U4757" s="48"/>
      <c r="V4757" s="48"/>
      <c r="W4757" s="80"/>
      <c r="X4757" s="80"/>
      <c r="Y4757" s="80"/>
      <c r="Z4757" s="80"/>
      <c r="AA4757" s="80"/>
      <c r="AB4757" s="80"/>
      <c r="AC4757" s="80"/>
      <c r="AD4757" s="80"/>
    </row>
    <row r="4758" s="80" customFormat="1">
      <c r="A4758" s="22"/>
      <c r="B4758" s="20"/>
      <c r="C4758" s="20"/>
      <c r="D4758" s="20"/>
      <c r="E4758" s="20"/>
      <c r="F4758" s="20"/>
      <c r="G4758" s="20"/>
      <c r="H4758" s="22">
        <f t="shared" si="450"/>
        <v>2</v>
      </c>
      <c r="I4758" s="48"/>
      <c r="J4758" s="48"/>
      <c r="K4758" s="61"/>
      <c r="L4758" s="21"/>
      <c r="M4758" s="21">
        <v>14.220000000000001</v>
      </c>
      <c r="N4758" s="21">
        <f t="shared" si="449"/>
        <v>14.220000000000001</v>
      </c>
      <c r="O4758" s="21">
        <f t="shared" si="452"/>
        <v>14.220000000000001</v>
      </c>
      <c r="P4758" s="21">
        <f t="shared" si="453"/>
        <v>14.220000000000001</v>
      </c>
      <c r="Q4758" s="21">
        <f t="shared" si="454"/>
        <v>14.220000000000001</v>
      </c>
      <c r="R4758" s="21">
        <f t="shared" si="455"/>
        <v>14.220000000000001</v>
      </c>
      <c r="S4758" s="48"/>
      <c r="T4758" s="48"/>
      <c r="U4758" s="48"/>
      <c r="V4758" s="48"/>
      <c r="W4758" s="80"/>
      <c r="X4758" s="80"/>
      <c r="Y4758" s="80"/>
      <c r="Z4758" s="80"/>
      <c r="AA4758" s="80"/>
      <c r="AB4758" s="80"/>
      <c r="AC4758" s="80"/>
      <c r="AD4758" s="80"/>
    </row>
    <row r="4759" s="80" customFormat="1">
      <c r="A4759" s="22"/>
      <c r="B4759" s="20"/>
      <c r="C4759" s="20"/>
      <c r="D4759" s="20"/>
      <c r="E4759" s="20"/>
      <c r="F4759" s="20"/>
      <c r="G4759" s="20"/>
      <c r="H4759" s="22">
        <f t="shared" si="450"/>
        <v>3</v>
      </c>
      <c r="I4759" s="48"/>
      <c r="J4759" s="48"/>
      <c r="K4759" s="61"/>
      <c r="L4759" s="21"/>
      <c r="M4759" s="21">
        <v>14.16</v>
      </c>
      <c r="N4759" s="21">
        <f t="shared" si="449"/>
        <v>14.16</v>
      </c>
      <c r="O4759" s="21">
        <f t="shared" si="452"/>
        <v>14.16</v>
      </c>
      <c r="P4759" s="21">
        <f t="shared" si="453"/>
        <v>14.16</v>
      </c>
      <c r="Q4759" s="21">
        <f t="shared" si="454"/>
        <v>14.16</v>
      </c>
      <c r="R4759" s="21">
        <f t="shared" si="455"/>
        <v>14.16</v>
      </c>
      <c r="S4759" s="48"/>
      <c r="T4759" s="48"/>
      <c r="U4759" s="48"/>
      <c r="V4759" s="48"/>
      <c r="W4759" s="80"/>
      <c r="X4759" s="80"/>
      <c r="Y4759" s="80"/>
      <c r="Z4759" s="80"/>
      <c r="AA4759" s="80"/>
      <c r="AB4759" s="80"/>
      <c r="AC4759" s="80"/>
      <c r="AD4759" s="80"/>
    </row>
    <row r="4760" s="80" customFormat="1">
      <c r="A4760" s="22"/>
      <c r="B4760" s="20"/>
      <c r="C4760" s="20"/>
      <c r="D4760" s="20"/>
      <c r="E4760" s="20"/>
      <c r="F4760" s="20"/>
      <c r="G4760" s="20"/>
      <c r="H4760" s="22">
        <f t="shared" si="450"/>
        <v>4</v>
      </c>
      <c r="I4760" s="48"/>
      <c r="J4760" s="48"/>
      <c r="K4760" s="61"/>
      <c r="L4760" s="21"/>
      <c r="M4760" s="21">
        <v>14.32</v>
      </c>
      <c r="N4760" s="21">
        <f t="shared" si="449"/>
        <v>14.32</v>
      </c>
      <c r="O4760" s="21">
        <f t="shared" si="452"/>
        <v>14.32</v>
      </c>
      <c r="P4760" s="21">
        <f t="shared" si="453"/>
        <v>14.32</v>
      </c>
      <c r="Q4760" s="21">
        <f t="shared" si="454"/>
        <v>14.32</v>
      </c>
      <c r="R4760" s="21">
        <f t="shared" si="455"/>
        <v>14.32</v>
      </c>
      <c r="S4760" s="48"/>
      <c r="T4760" s="48"/>
      <c r="U4760" s="48"/>
      <c r="V4760" s="48"/>
      <c r="W4760" s="80"/>
      <c r="X4760" s="80"/>
      <c r="Y4760" s="80"/>
      <c r="Z4760" s="80"/>
      <c r="AA4760" s="80"/>
      <c r="AB4760" s="80"/>
      <c r="AC4760" s="80"/>
      <c r="AD4760" s="80"/>
    </row>
    <row r="4761" s="80" customFormat="1">
      <c r="A4761" s="22"/>
      <c r="B4761" s="20"/>
      <c r="C4761" s="20"/>
      <c r="D4761" s="20"/>
      <c r="E4761" s="20"/>
      <c r="F4761" s="20"/>
      <c r="G4761" s="20"/>
      <c r="H4761" s="22">
        <f t="shared" si="450"/>
        <v>5</v>
      </c>
      <c r="I4761" s="48"/>
      <c r="J4761" s="48"/>
      <c r="K4761" s="61"/>
      <c r="L4761" s="21"/>
      <c r="M4761" s="21">
        <v>14.16</v>
      </c>
      <c r="N4761" s="21">
        <f t="shared" si="449"/>
        <v>14.16</v>
      </c>
      <c r="O4761" s="21">
        <f t="shared" si="452"/>
        <v>14.16</v>
      </c>
      <c r="P4761" s="21">
        <f t="shared" si="453"/>
        <v>14.16</v>
      </c>
      <c r="Q4761" s="21">
        <f t="shared" si="454"/>
        <v>14.16</v>
      </c>
      <c r="R4761" s="21">
        <f t="shared" si="455"/>
        <v>14.16</v>
      </c>
      <c r="S4761" s="48"/>
      <c r="T4761" s="48"/>
      <c r="U4761" s="48"/>
      <c r="V4761" s="48"/>
      <c r="W4761" s="80"/>
      <c r="X4761" s="80"/>
      <c r="Y4761" s="80"/>
      <c r="Z4761" s="80"/>
      <c r="AA4761" s="80"/>
      <c r="AB4761" s="80"/>
      <c r="AC4761" s="80"/>
      <c r="AD4761" s="80"/>
    </row>
    <row r="4762" s="80" customFormat="1">
      <c r="A4762" s="22"/>
      <c r="B4762" s="20"/>
      <c r="C4762" s="20"/>
      <c r="D4762" s="20"/>
      <c r="E4762" s="20"/>
      <c r="F4762" s="20"/>
      <c r="G4762" s="20"/>
      <c r="H4762" s="22">
        <f t="shared" si="450"/>
        <v>6</v>
      </c>
      <c r="I4762" s="48"/>
      <c r="J4762" s="48"/>
      <c r="K4762" s="61"/>
      <c r="L4762" s="21"/>
      <c r="M4762" s="21">
        <v>14.619999999999999</v>
      </c>
      <c r="N4762" s="21">
        <f t="shared" si="449"/>
        <v>14.619999999999999</v>
      </c>
      <c r="O4762" s="21">
        <f t="shared" si="452"/>
        <v>14.619999999999999</v>
      </c>
      <c r="P4762" s="21">
        <f t="shared" si="453"/>
        <v>14.619999999999999</v>
      </c>
      <c r="Q4762" s="21">
        <f t="shared" si="454"/>
        <v>14.619999999999999</v>
      </c>
      <c r="R4762" s="21">
        <f t="shared" si="455"/>
        <v>14.619999999999999</v>
      </c>
      <c r="S4762" s="48"/>
      <c r="T4762" s="48"/>
      <c r="U4762" s="48"/>
      <c r="V4762" s="48"/>
      <c r="W4762" s="80"/>
      <c r="X4762" s="80"/>
      <c r="Y4762" s="80"/>
      <c r="Z4762" s="80"/>
      <c r="AA4762" s="80"/>
      <c r="AB4762" s="80"/>
      <c r="AC4762" s="80"/>
      <c r="AD4762" s="80"/>
    </row>
    <row r="4763" s="80" customFormat="1">
      <c r="A4763" s="22"/>
      <c r="B4763" s="20"/>
      <c r="C4763" s="20"/>
      <c r="D4763" s="20"/>
      <c r="E4763" s="20"/>
      <c r="F4763" s="20"/>
      <c r="G4763" s="20"/>
      <c r="H4763" s="22">
        <f t="shared" si="450"/>
        <v>7</v>
      </c>
      <c r="I4763" s="48"/>
      <c r="J4763" s="48"/>
      <c r="K4763" s="61"/>
      <c r="L4763" s="21"/>
      <c r="M4763" s="21">
        <v>15.5</v>
      </c>
      <c r="N4763" s="21">
        <f t="shared" si="449"/>
        <v>15.5</v>
      </c>
      <c r="O4763" s="21">
        <f t="shared" si="452"/>
        <v>15.5</v>
      </c>
      <c r="P4763" s="21">
        <f t="shared" si="453"/>
        <v>15.5</v>
      </c>
      <c r="Q4763" s="21">
        <f t="shared" si="454"/>
        <v>15.5</v>
      </c>
      <c r="R4763" s="21">
        <f t="shared" si="455"/>
        <v>15.5</v>
      </c>
      <c r="S4763" s="48"/>
      <c r="T4763" s="48"/>
      <c r="U4763" s="48"/>
      <c r="V4763" s="48"/>
      <c r="W4763" s="80"/>
      <c r="X4763" s="80"/>
      <c r="Y4763" s="80"/>
      <c r="Z4763" s="80"/>
      <c r="AA4763" s="80"/>
      <c r="AB4763" s="80"/>
      <c r="AC4763" s="80"/>
      <c r="AD4763" s="80"/>
    </row>
    <row r="4764" s="80" customFormat="1">
      <c r="A4764" s="22"/>
      <c r="B4764" s="20"/>
      <c r="C4764" s="20"/>
      <c r="D4764" s="20"/>
      <c r="E4764" s="20"/>
      <c r="F4764" s="20"/>
      <c r="G4764" s="20"/>
      <c r="H4764" s="22">
        <f t="shared" si="450"/>
        <v>8</v>
      </c>
      <c r="I4764" s="48"/>
      <c r="J4764" s="48"/>
      <c r="K4764" s="61"/>
      <c r="L4764" s="21"/>
      <c r="M4764" s="21">
        <v>14.880000000000001</v>
      </c>
      <c r="N4764" s="21">
        <f t="shared" si="449"/>
        <v>14.880000000000001</v>
      </c>
      <c r="O4764" s="21">
        <f t="shared" si="452"/>
        <v>14.880000000000001</v>
      </c>
      <c r="P4764" s="21">
        <f t="shared" si="453"/>
        <v>14.880000000000001</v>
      </c>
      <c r="Q4764" s="21">
        <f t="shared" si="454"/>
        <v>14.880000000000001</v>
      </c>
      <c r="R4764" s="21">
        <f t="shared" si="455"/>
        <v>14.880000000000001</v>
      </c>
      <c r="S4764" s="48"/>
      <c r="T4764" s="48"/>
      <c r="U4764" s="48"/>
      <c r="V4764" s="48"/>
      <c r="W4764" s="80"/>
      <c r="X4764" s="80"/>
      <c r="Y4764" s="80"/>
      <c r="Z4764" s="80"/>
      <c r="AA4764" s="80"/>
      <c r="AB4764" s="80"/>
      <c r="AC4764" s="80"/>
      <c r="AD4764" s="80"/>
    </row>
    <row r="4765" s="80" customFormat="1">
      <c r="A4765" s="22"/>
      <c r="B4765" s="20"/>
      <c r="C4765" s="20"/>
      <c r="D4765" s="20"/>
      <c r="E4765" s="20"/>
      <c r="F4765" s="20"/>
      <c r="G4765" s="20"/>
      <c r="H4765" s="22">
        <f t="shared" si="450"/>
        <v>9</v>
      </c>
      <c r="I4765" s="48"/>
      <c r="J4765" s="48"/>
      <c r="K4765" s="61"/>
      <c r="L4765" s="21"/>
      <c r="M4765" s="21">
        <v>13.83</v>
      </c>
      <c r="N4765" s="21">
        <f t="shared" si="449"/>
        <v>13.83</v>
      </c>
      <c r="O4765" s="21">
        <f t="shared" si="452"/>
        <v>13.83</v>
      </c>
      <c r="P4765" s="21">
        <f t="shared" si="453"/>
        <v>13.83</v>
      </c>
      <c r="Q4765" s="21">
        <f t="shared" si="454"/>
        <v>13.83</v>
      </c>
      <c r="R4765" s="21">
        <f t="shared" si="455"/>
        <v>13.83</v>
      </c>
      <c r="S4765" s="48"/>
      <c r="T4765" s="48"/>
      <c r="U4765" s="48"/>
      <c r="V4765" s="48"/>
      <c r="W4765" s="80"/>
      <c r="X4765" s="80"/>
      <c r="Y4765" s="80"/>
      <c r="Z4765" s="80"/>
      <c r="AA4765" s="80"/>
      <c r="AB4765" s="80"/>
      <c r="AC4765" s="80"/>
      <c r="AD4765" s="80"/>
    </row>
    <row r="4766" s="80" customFormat="1">
      <c r="A4766" s="22"/>
      <c r="B4766" s="20"/>
      <c r="C4766" s="20"/>
      <c r="D4766" s="20"/>
      <c r="E4766" s="20"/>
      <c r="F4766" s="20"/>
      <c r="G4766" s="20"/>
      <c r="H4766" s="22">
        <f t="shared" si="450"/>
        <v>10</v>
      </c>
      <c r="I4766" s="48"/>
      <c r="J4766" s="48"/>
      <c r="K4766" s="61"/>
      <c r="L4766" s="21"/>
      <c r="M4766" s="21">
        <v>15.19</v>
      </c>
      <c r="N4766" s="21">
        <f t="shared" ref="N4766:R4806" si="456">M4766</f>
        <v>15.19</v>
      </c>
      <c r="O4766" s="21">
        <f t="shared" si="452"/>
        <v>15.19</v>
      </c>
      <c r="P4766" s="21">
        <f t="shared" si="453"/>
        <v>15.19</v>
      </c>
      <c r="Q4766" s="21">
        <f t="shared" si="454"/>
        <v>15.19</v>
      </c>
      <c r="R4766" s="21">
        <f t="shared" si="455"/>
        <v>15.19</v>
      </c>
      <c r="S4766" s="48"/>
      <c r="T4766" s="48"/>
      <c r="U4766" s="48"/>
      <c r="V4766" s="48"/>
      <c r="W4766" s="80"/>
      <c r="X4766" s="80"/>
      <c r="Y4766" s="80"/>
      <c r="Z4766" s="80"/>
      <c r="AA4766" s="80"/>
      <c r="AB4766" s="80"/>
      <c r="AC4766" s="80"/>
      <c r="AD4766" s="80"/>
    </row>
    <row r="4767" s="80" customFormat="1">
      <c r="A4767" s="22"/>
      <c r="B4767" s="20"/>
      <c r="C4767" s="20"/>
      <c r="D4767" s="20"/>
      <c r="E4767" s="20"/>
      <c r="F4767" s="20"/>
      <c r="G4767" s="20"/>
      <c r="H4767" s="22">
        <f t="shared" si="450"/>
        <v>11</v>
      </c>
      <c r="I4767" s="48"/>
      <c r="J4767" s="48"/>
      <c r="K4767" s="61"/>
      <c r="L4767" s="21"/>
      <c r="M4767" s="21">
        <v>14.93</v>
      </c>
      <c r="N4767" s="21">
        <f t="shared" si="456"/>
        <v>14.93</v>
      </c>
      <c r="O4767" s="21">
        <f t="shared" si="452"/>
        <v>14.93</v>
      </c>
      <c r="P4767" s="21">
        <f t="shared" si="453"/>
        <v>14.93</v>
      </c>
      <c r="Q4767" s="21">
        <f t="shared" si="454"/>
        <v>14.93</v>
      </c>
      <c r="R4767" s="21">
        <f t="shared" si="455"/>
        <v>14.93</v>
      </c>
      <c r="S4767" s="48"/>
      <c r="T4767" s="48"/>
      <c r="U4767" s="48"/>
      <c r="V4767" s="48"/>
      <c r="W4767" s="80"/>
      <c r="X4767" s="80"/>
      <c r="Y4767" s="80"/>
      <c r="Z4767" s="80"/>
      <c r="AA4767" s="80"/>
      <c r="AB4767" s="80"/>
      <c r="AC4767" s="80"/>
      <c r="AD4767" s="80"/>
    </row>
    <row r="4768" s="80" customFormat="1">
      <c r="A4768" s="22"/>
      <c r="B4768" s="20"/>
      <c r="C4768" s="20"/>
      <c r="D4768" s="20"/>
      <c r="E4768" s="20"/>
      <c r="F4768" s="20"/>
      <c r="G4768" s="20"/>
      <c r="H4768" s="22">
        <f t="shared" si="450"/>
        <v>12</v>
      </c>
      <c r="I4768" s="48"/>
      <c r="J4768" s="48"/>
      <c r="K4768" s="61"/>
      <c r="L4768" s="21"/>
      <c r="M4768" s="21">
        <v>14.25</v>
      </c>
      <c r="N4768" s="21">
        <f t="shared" si="456"/>
        <v>14.25</v>
      </c>
      <c r="O4768" s="21">
        <f t="shared" si="452"/>
        <v>14.25</v>
      </c>
      <c r="P4768" s="21">
        <f t="shared" si="453"/>
        <v>14.25</v>
      </c>
      <c r="Q4768" s="21">
        <f t="shared" si="454"/>
        <v>14.25</v>
      </c>
      <c r="R4768" s="21">
        <f t="shared" si="455"/>
        <v>14.25</v>
      </c>
      <c r="S4768" s="48"/>
      <c r="T4768" s="48"/>
      <c r="U4768" s="48"/>
      <c r="V4768" s="48"/>
      <c r="W4768" s="80"/>
      <c r="X4768" s="80"/>
      <c r="Y4768" s="80"/>
      <c r="Z4768" s="80"/>
      <c r="AA4768" s="80"/>
      <c r="AB4768" s="80"/>
      <c r="AC4768" s="80"/>
      <c r="AD4768" s="80"/>
    </row>
    <row r="4769" s="80" customFormat="1">
      <c r="A4769" s="22"/>
      <c r="B4769" s="20"/>
      <c r="C4769" s="20"/>
      <c r="D4769" s="20"/>
      <c r="E4769" s="20"/>
      <c r="F4769" s="20"/>
      <c r="G4769" s="20"/>
      <c r="H4769" s="22">
        <f t="shared" si="450"/>
        <v>13</v>
      </c>
      <c r="I4769" s="48"/>
      <c r="J4769" s="48"/>
      <c r="K4769" s="61"/>
      <c r="L4769" s="21"/>
      <c r="M4769" s="21">
        <v>14.859999999999999</v>
      </c>
      <c r="N4769" s="21">
        <f t="shared" si="456"/>
        <v>14.859999999999999</v>
      </c>
      <c r="O4769" s="21">
        <f t="shared" si="452"/>
        <v>14.859999999999999</v>
      </c>
      <c r="P4769" s="21">
        <f t="shared" si="453"/>
        <v>14.859999999999999</v>
      </c>
      <c r="Q4769" s="21">
        <f t="shared" si="454"/>
        <v>14.859999999999999</v>
      </c>
      <c r="R4769" s="21">
        <f t="shared" si="455"/>
        <v>14.859999999999999</v>
      </c>
      <c r="S4769" s="48"/>
      <c r="T4769" s="48"/>
      <c r="U4769" s="48"/>
      <c r="V4769" s="48"/>
      <c r="W4769" s="80"/>
      <c r="X4769" s="80"/>
      <c r="Y4769" s="80"/>
      <c r="Z4769" s="80"/>
      <c r="AA4769" s="80"/>
      <c r="AB4769" s="80"/>
      <c r="AC4769" s="80"/>
      <c r="AD4769" s="80"/>
    </row>
    <row r="4770" s="80" customFormat="1">
      <c r="A4770" s="22"/>
      <c r="B4770" s="20"/>
      <c r="C4770" s="20"/>
      <c r="D4770" s="20"/>
      <c r="E4770" s="20"/>
      <c r="F4770" s="20"/>
      <c r="G4770" s="20"/>
      <c r="H4770" s="22">
        <f t="shared" si="450"/>
        <v>14</v>
      </c>
      <c r="I4770" s="48"/>
      <c r="J4770" s="48"/>
      <c r="K4770" s="61"/>
      <c r="L4770" s="21"/>
      <c r="M4770" s="21">
        <v>14.949999999999999</v>
      </c>
      <c r="N4770" s="21">
        <f t="shared" si="456"/>
        <v>14.949999999999999</v>
      </c>
      <c r="O4770" s="21">
        <f t="shared" si="452"/>
        <v>14.949999999999999</v>
      </c>
      <c r="P4770" s="21">
        <f t="shared" si="453"/>
        <v>14.949999999999999</v>
      </c>
      <c r="Q4770" s="21">
        <f t="shared" si="454"/>
        <v>14.949999999999999</v>
      </c>
      <c r="R4770" s="21">
        <f t="shared" si="455"/>
        <v>14.949999999999999</v>
      </c>
      <c r="S4770" s="48"/>
      <c r="T4770" s="48"/>
      <c r="U4770" s="48"/>
      <c r="V4770" s="48"/>
      <c r="W4770" s="80"/>
      <c r="X4770" s="80"/>
      <c r="Y4770" s="80"/>
      <c r="Z4770" s="80"/>
      <c r="AA4770" s="80"/>
      <c r="AB4770" s="80"/>
      <c r="AC4770" s="80"/>
      <c r="AD4770" s="80"/>
    </row>
    <row r="4771" s="80" customFormat="1">
      <c r="A4771" s="22"/>
      <c r="B4771" s="20"/>
      <c r="C4771" s="20"/>
      <c r="D4771" s="20"/>
      <c r="E4771" s="20"/>
      <c r="F4771" s="20"/>
      <c r="G4771" s="20"/>
      <c r="H4771" s="22">
        <f t="shared" si="450"/>
        <v>15</v>
      </c>
      <c r="I4771" s="48"/>
      <c r="J4771" s="48"/>
      <c r="K4771" s="61"/>
      <c r="L4771" s="21"/>
      <c r="M4771" s="21">
        <v>15.59</v>
      </c>
      <c r="N4771" s="21">
        <f t="shared" si="456"/>
        <v>15.59</v>
      </c>
      <c r="O4771" s="21">
        <f t="shared" si="452"/>
        <v>15.59</v>
      </c>
      <c r="P4771" s="21">
        <f t="shared" si="453"/>
        <v>15.59</v>
      </c>
      <c r="Q4771" s="21">
        <f t="shared" si="454"/>
        <v>15.59</v>
      </c>
      <c r="R4771" s="21">
        <f t="shared" si="455"/>
        <v>15.59</v>
      </c>
      <c r="S4771" s="48"/>
      <c r="T4771" s="48"/>
      <c r="U4771" s="48"/>
      <c r="V4771" s="48"/>
      <c r="W4771" s="80"/>
      <c r="X4771" s="80"/>
      <c r="Y4771" s="80"/>
      <c r="Z4771" s="80"/>
      <c r="AA4771" s="80"/>
      <c r="AB4771" s="80"/>
      <c r="AC4771" s="80"/>
      <c r="AD4771" s="80"/>
    </row>
    <row r="4772" s="80" customFormat="1">
      <c r="A4772" s="22"/>
      <c r="B4772" s="20"/>
      <c r="C4772" s="20"/>
      <c r="D4772" s="20"/>
      <c r="E4772" s="20"/>
      <c r="F4772" s="20"/>
      <c r="G4772" s="20"/>
      <c r="H4772" s="22">
        <f t="shared" si="450"/>
        <v>16</v>
      </c>
      <c r="I4772" s="48"/>
      <c r="J4772" s="48"/>
      <c r="K4772" s="61"/>
      <c r="L4772" s="21"/>
      <c r="M4772" s="21">
        <v>14.43</v>
      </c>
      <c r="N4772" s="21">
        <f t="shared" si="456"/>
        <v>14.43</v>
      </c>
      <c r="O4772" s="21">
        <f t="shared" si="452"/>
        <v>14.43</v>
      </c>
      <c r="P4772" s="21">
        <f t="shared" si="453"/>
        <v>14.43</v>
      </c>
      <c r="Q4772" s="21">
        <f t="shared" si="454"/>
        <v>14.43</v>
      </c>
      <c r="R4772" s="21">
        <f t="shared" si="455"/>
        <v>14.43</v>
      </c>
      <c r="S4772" s="48"/>
      <c r="T4772" s="48"/>
      <c r="U4772" s="48"/>
      <c r="V4772" s="48"/>
      <c r="W4772" s="80"/>
      <c r="X4772" s="80"/>
      <c r="Y4772" s="80"/>
      <c r="Z4772" s="80"/>
      <c r="AA4772" s="80"/>
      <c r="AB4772" s="80"/>
      <c r="AC4772" s="80"/>
      <c r="AD4772" s="80"/>
    </row>
    <row r="4773" s="80" customFormat="1">
      <c r="A4773" s="22"/>
      <c r="B4773" s="20"/>
      <c r="C4773" s="20"/>
      <c r="D4773" s="20"/>
      <c r="E4773" s="20"/>
      <c r="F4773" s="20"/>
      <c r="G4773" s="20"/>
      <c r="H4773" s="22">
        <f t="shared" si="450"/>
        <v>17</v>
      </c>
      <c r="I4773" s="48"/>
      <c r="J4773" s="48"/>
      <c r="K4773" s="61"/>
      <c r="L4773" s="21"/>
      <c r="M4773" s="21">
        <v>14.02</v>
      </c>
      <c r="N4773" s="21">
        <f t="shared" si="456"/>
        <v>14.02</v>
      </c>
      <c r="O4773" s="21">
        <f t="shared" si="452"/>
        <v>14.02</v>
      </c>
      <c r="P4773" s="21">
        <f t="shared" si="453"/>
        <v>14.02</v>
      </c>
      <c r="Q4773" s="21">
        <f t="shared" si="454"/>
        <v>14.02</v>
      </c>
      <c r="R4773" s="21">
        <f t="shared" si="455"/>
        <v>14.02</v>
      </c>
      <c r="S4773" s="48"/>
      <c r="T4773" s="48"/>
      <c r="U4773" s="48"/>
      <c r="V4773" s="48"/>
      <c r="W4773" s="80"/>
      <c r="X4773" s="80"/>
      <c r="Y4773" s="80"/>
      <c r="Z4773" s="80"/>
      <c r="AA4773" s="80"/>
      <c r="AB4773" s="80"/>
      <c r="AC4773" s="80"/>
      <c r="AD4773" s="80"/>
    </row>
    <row r="4774" s="80" customFormat="1">
      <c r="A4774" s="22"/>
      <c r="B4774" s="20"/>
      <c r="C4774" s="20"/>
      <c r="D4774" s="20"/>
      <c r="E4774" s="20"/>
      <c r="F4774" s="20"/>
      <c r="G4774" s="20"/>
      <c r="H4774" s="22">
        <f t="shared" si="450"/>
        <v>18</v>
      </c>
      <c r="I4774" s="48"/>
      <c r="J4774" s="48"/>
      <c r="K4774" s="61"/>
      <c r="L4774" s="21"/>
      <c r="M4774" s="21">
        <v>14.470000000000001</v>
      </c>
      <c r="N4774" s="21">
        <f t="shared" si="456"/>
        <v>14.470000000000001</v>
      </c>
      <c r="O4774" s="21">
        <f t="shared" si="452"/>
        <v>14.470000000000001</v>
      </c>
      <c r="P4774" s="21">
        <f t="shared" si="453"/>
        <v>14.470000000000001</v>
      </c>
      <c r="Q4774" s="21">
        <f t="shared" si="454"/>
        <v>14.470000000000001</v>
      </c>
      <c r="R4774" s="21">
        <f t="shared" si="455"/>
        <v>14.470000000000001</v>
      </c>
      <c r="S4774" s="48"/>
      <c r="T4774" s="48"/>
      <c r="U4774" s="48"/>
      <c r="V4774" s="48"/>
      <c r="W4774" s="80"/>
      <c r="X4774" s="80"/>
      <c r="Y4774" s="80"/>
      <c r="Z4774" s="80"/>
      <c r="AA4774" s="80"/>
      <c r="AB4774" s="80"/>
      <c r="AC4774" s="80"/>
      <c r="AD4774" s="80"/>
    </row>
    <row r="4775" s="80" customFormat="1">
      <c r="A4775" s="22"/>
      <c r="B4775" s="20"/>
      <c r="C4775" s="20"/>
      <c r="D4775" s="20"/>
      <c r="E4775" s="20"/>
      <c r="F4775" s="20"/>
      <c r="G4775" s="20"/>
      <c r="H4775" s="22">
        <f t="shared" si="450"/>
        <v>19</v>
      </c>
      <c r="I4775" s="48"/>
      <c r="J4775" s="48"/>
      <c r="K4775" s="61"/>
      <c r="L4775" s="21"/>
      <c r="M4775" s="21">
        <v>14.69</v>
      </c>
      <c r="N4775" s="21">
        <f t="shared" si="456"/>
        <v>14.69</v>
      </c>
      <c r="O4775" s="21">
        <f t="shared" si="452"/>
        <v>14.69</v>
      </c>
      <c r="P4775" s="21">
        <f t="shared" si="453"/>
        <v>14.69</v>
      </c>
      <c r="Q4775" s="21">
        <f t="shared" si="454"/>
        <v>14.69</v>
      </c>
      <c r="R4775" s="21">
        <f t="shared" si="455"/>
        <v>14.69</v>
      </c>
      <c r="S4775" s="48"/>
      <c r="T4775" s="48"/>
      <c r="U4775" s="48"/>
      <c r="V4775" s="48"/>
      <c r="W4775" s="80"/>
      <c r="X4775" s="80"/>
      <c r="Y4775" s="80"/>
      <c r="Z4775" s="80"/>
      <c r="AA4775" s="80"/>
      <c r="AB4775" s="80"/>
      <c r="AC4775" s="80"/>
      <c r="AD4775" s="80"/>
    </row>
    <row r="4776" s="80" customFormat="1">
      <c r="A4776" s="22"/>
      <c r="B4776" s="20"/>
      <c r="C4776" s="20"/>
      <c r="D4776" s="20"/>
      <c r="E4776" s="20"/>
      <c r="F4776" s="20"/>
      <c r="G4776" s="20"/>
      <c r="H4776" s="22">
        <f t="shared" si="450"/>
        <v>20</v>
      </c>
      <c r="I4776" s="48"/>
      <c r="J4776" s="48"/>
      <c r="K4776" s="61"/>
      <c r="L4776" s="21"/>
      <c r="M4776" s="21">
        <v>14.48</v>
      </c>
      <c r="N4776" s="21">
        <f t="shared" si="456"/>
        <v>14.48</v>
      </c>
      <c r="O4776" s="21">
        <f t="shared" si="452"/>
        <v>14.48</v>
      </c>
      <c r="P4776" s="21">
        <f t="shared" si="453"/>
        <v>14.48</v>
      </c>
      <c r="Q4776" s="21">
        <f t="shared" si="454"/>
        <v>14.48</v>
      </c>
      <c r="R4776" s="21">
        <f t="shared" si="455"/>
        <v>14.48</v>
      </c>
      <c r="S4776" s="48"/>
      <c r="T4776" s="48"/>
      <c r="U4776" s="48"/>
      <c r="V4776" s="48"/>
      <c r="W4776" s="80"/>
      <c r="X4776" s="80"/>
      <c r="Y4776" s="80"/>
      <c r="Z4776" s="80"/>
      <c r="AA4776" s="80"/>
      <c r="AB4776" s="80"/>
      <c r="AC4776" s="80"/>
      <c r="AD4776" s="80"/>
    </row>
    <row r="4777" s="80" customFormat="1">
      <c r="A4777" s="22"/>
      <c r="B4777" s="20"/>
      <c r="C4777" s="20"/>
      <c r="D4777" s="20"/>
      <c r="E4777" s="20"/>
      <c r="F4777" s="20"/>
      <c r="G4777" s="20"/>
      <c r="H4777" s="22">
        <f t="shared" si="450"/>
        <v>21</v>
      </c>
      <c r="I4777" s="48"/>
      <c r="J4777" s="48"/>
      <c r="K4777" s="61"/>
      <c r="L4777" s="21"/>
      <c r="M4777" s="21">
        <v>13.33</v>
      </c>
      <c r="N4777" s="21">
        <f t="shared" si="456"/>
        <v>13.33</v>
      </c>
      <c r="O4777" s="21">
        <f t="shared" si="452"/>
        <v>13.33</v>
      </c>
      <c r="P4777" s="21">
        <f t="shared" si="453"/>
        <v>13.33</v>
      </c>
      <c r="Q4777" s="21">
        <f t="shared" si="454"/>
        <v>13.33</v>
      </c>
      <c r="R4777" s="21">
        <f t="shared" si="455"/>
        <v>13.33</v>
      </c>
      <c r="S4777" s="48"/>
      <c r="T4777" s="48"/>
      <c r="U4777" s="48"/>
      <c r="V4777" s="48"/>
      <c r="W4777" s="80"/>
      <c r="X4777" s="80"/>
      <c r="Y4777" s="80"/>
      <c r="Z4777" s="80"/>
      <c r="AA4777" s="80"/>
      <c r="AB4777" s="80"/>
      <c r="AC4777" s="80"/>
      <c r="AD4777" s="80"/>
    </row>
    <row r="4778" s="80" customFormat="1">
      <c r="A4778" s="22"/>
      <c r="B4778" s="20"/>
      <c r="C4778" s="20"/>
      <c r="D4778" s="20"/>
      <c r="E4778" s="20"/>
      <c r="F4778" s="20"/>
      <c r="G4778" s="20"/>
      <c r="H4778" s="22">
        <f t="shared" si="450"/>
        <v>22</v>
      </c>
      <c r="I4778" s="48"/>
      <c r="J4778" s="48"/>
      <c r="K4778" s="61"/>
      <c r="L4778" s="21"/>
      <c r="M4778" s="21">
        <v>14.460000000000001</v>
      </c>
      <c r="N4778" s="21">
        <f t="shared" si="456"/>
        <v>14.460000000000001</v>
      </c>
      <c r="O4778" s="21">
        <f t="shared" si="452"/>
        <v>14.460000000000001</v>
      </c>
      <c r="P4778" s="21">
        <f t="shared" si="453"/>
        <v>14.460000000000001</v>
      </c>
      <c r="Q4778" s="21">
        <f t="shared" si="454"/>
        <v>14.460000000000001</v>
      </c>
      <c r="R4778" s="21">
        <f t="shared" si="455"/>
        <v>14.460000000000001</v>
      </c>
      <c r="S4778" s="48"/>
      <c r="T4778" s="48"/>
      <c r="U4778" s="48"/>
      <c r="V4778" s="48"/>
      <c r="W4778" s="80"/>
      <c r="X4778" s="80"/>
      <c r="Y4778" s="80"/>
      <c r="Z4778" s="80"/>
      <c r="AA4778" s="80"/>
      <c r="AB4778" s="80"/>
      <c r="AC4778" s="80"/>
      <c r="AD4778" s="80"/>
    </row>
    <row r="4779" s="80" customFormat="1">
      <c r="A4779" s="22"/>
      <c r="B4779" s="20"/>
      <c r="C4779" s="20"/>
      <c r="D4779" s="20"/>
      <c r="E4779" s="20"/>
      <c r="F4779" s="20"/>
      <c r="G4779" s="20"/>
      <c r="H4779" s="22">
        <f t="shared" si="450"/>
        <v>23</v>
      </c>
      <c r="I4779" s="21"/>
      <c r="J4779" s="20"/>
      <c r="K4779" s="21"/>
      <c r="L4779" s="21"/>
      <c r="M4779" s="21">
        <v>13.359999999999999</v>
      </c>
      <c r="N4779" s="21">
        <f t="shared" si="456"/>
        <v>13.359999999999999</v>
      </c>
      <c r="O4779" s="21">
        <f t="shared" si="452"/>
        <v>13.359999999999999</v>
      </c>
      <c r="P4779" s="21">
        <f t="shared" si="453"/>
        <v>13.359999999999999</v>
      </c>
      <c r="Q4779" s="21">
        <f t="shared" si="454"/>
        <v>13.359999999999999</v>
      </c>
      <c r="R4779" s="21">
        <f t="shared" si="455"/>
        <v>13.359999999999999</v>
      </c>
      <c r="S4779" s="48"/>
      <c r="T4779" s="48"/>
      <c r="U4779" s="48"/>
      <c r="V4779" s="48"/>
      <c r="W4779" s="80"/>
      <c r="X4779" s="80"/>
      <c r="Y4779" s="80"/>
      <c r="Z4779" s="80"/>
      <c r="AA4779" s="80"/>
      <c r="AB4779" s="80"/>
      <c r="AC4779" s="80"/>
      <c r="AD4779" s="80"/>
    </row>
    <row r="4780" s="80" customFormat="1">
      <c r="A4780" s="22"/>
      <c r="B4780" s="20"/>
      <c r="C4780" s="20"/>
      <c r="D4780" s="20"/>
      <c r="E4780" s="20"/>
      <c r="F4780" s="20"/>
      <c r="G4780" s="20"/>
      <c r="H4780" s="20"/>
      <c r="I4780" s="21"/>
      <c r="K4780" s="89"/>
      <c r="L4780" s="21"/>
      <c r="M4780" s="21"/>
      <c r="N4780" s="21"/>
      <c r="O4780" s="21"/>
      <c r="P4780" s="21"/>
      <c r="Q4780" s="21"/>
      <c r="R4780" s="21"/>
      <c r="S4780" s="48"/>
      <c r="T4780" s="48"/>
      <c r="U4780" s="48"/>
      <c r="V4780" s="48"/>
      <c r="W4780" s="80"/>
      <c r="X4780" s="80"/>
      <c r="Y4780" s="80"/>
      <c r="Z4780" s="80"/>
      <c r="AA4780" s="80"/>
      <c r="AB4780" s="80"/>
      <c r="AC4780" s="80"/>
      <c r="AD4780" s="80"/>
    </row>
    <row r="4781" s="80" customFormat="1">
      <c r="A4781" s="48"/>
      <c r="C4781" s="48"/>
      <c r="D4781" s="80" t="s">
        <v>4830</v>
      </c>
      <c r="E4781" s="38"/>
      <c r="F4781" s="48"/>
      <c r="G4781" s="48"/>
      <c r="H4781" s="48"/>
      <c r="I4781" s="87"/>
      <c r="K4781" s="227"/>
      <c r="L4781" s="227"/>
      <c r="M4781" s="48"/>
      <c r="N4781" s="48"/>
      <c r="O4781" s="48"/>
      <c r="P4781" s="48"/>
      <c r="Q4781" s="48"/>
      <c r="R4781" s="48"/>
      <c r="S4781" s="48"/>
      <c r="T4781" s="48"/>
      <c r="U4781" s="48"/>
      <c r="V4781" s="48"/>
      <c r="W4781" s="80"/>
      <c r="X4781" s="80"/>
      <c r="Y4781" s="80"/>
      <c r="Z4781" s="80"/>
      <c r="AA4781" s="80"/>
      <c r="AB4781" s="80"/>
      <c r="AC4781" s="80"/>
      <c r="AD4781" s="80"/>
    </row>
    <row r="4782" s="80" customFormat="1">
      <c r="A4782" s="48"/>
      <c r="C4782" s="48"/>
      <c r="E4782" s="38"/>
      <c r="F4782" s="48"/>
      <c r="G4782" s="48"/>
      <c r="H4782" s="48"/>
      <c r="I4782" s="87"/>
      <c r="K4782" s="227"/>
      <c r="L4782" s="227"/>
      <c r="M4782" s="48"/>
      <c r="N4782" s="48"/>
      <c r="O4782" s="48"/>
      <c r="P4782" s="48"/>
      <c r="Q4782" s="48"/>
      <c r="R4782" s="48"/>
      <c r="S4782" s="48"/>
      <c r="T4782" s="48"/>
      <c r="U4782" s="48"/>
      <c r="V4782" s="48"/>
      <c r="W4782" s="80"/>
      <c r="X4782" s="80"/>
      <c r="Y4782" s="80"/>
      <c r="Z4782" s="80"/>
      <c r="AA4782" s="80"/>
      <c r="AB4782" s="80"/>
      <c r="AC4782" s="80"/>
      <c r="AD4782" s="80"/>
    </row>
    <row r="4783" s="80" customFormat="1">
      <c r="A4783" s="48"/>
      <c r="C4783" s="48"/>
      <c r="E4783" s="38"/>
      <c r="F4783" s="48"/>
      <c r="G4783" s="48"/>
      <c r="H4783" s="81">
        <v>0</v>
      </c>
      <c r="I4783" s="48"/>
      <c r="J4783" s="48"/>
      <c r="K4783" s="61"/>
      <c r="L4783" s="48"/>
      <c r="M4783" s="48">
        <f t="shared" ref="M4783:M4806" si="457">M3934+M4045+M4126+M4370+M4452+M4561+M4724+M4756</f>
        <v>36.990000000000002</v>
      </c>
      <c r="N4783" s="48">
        <f t="shared" si="456"/>
        <v>36.990000000000002</v>
      </c>
      <c r="O4783" s="48">
        <f t="shared" si="452"/>
        <v>36.990000000000002</v>
      </c>
      <c r="P4783" s="48">
        <f t="shared" si="453"/>
        <v>36.990000000000002</v>
      </c>
      <c r="Q4783" s="48">
        <f t="shared" si="454"/>
        <v>36.990000000000002</v>
      </c>
      <c r="R4783" s="48">
        <f t="shared" si="455"/>
        <v>36.990000000000002</v>
      </c>
      <c r="S4783" s="48"/>
      <c r="T4783" s="48"/>
      <c r="U4783" s="48"/>
      <c r="V4783" s="48"/>
      <c r="W4783" s="80"/>
      <c r="X4783" s="80"/>
      <c r="Y4783" s="80"/>
      <c r="Z4783" s="80"/>
      <c r="AA4783" s="80"/>
      <c r="AB4783" s="80"/>
      <c r="AC4783" s="80"/>
      <c r="AD4783" s="80"/>
    </row>
    <row r="4784" s="80" customFormat="1">
      <c r="A4784" s="48"/>
      <c r="C4784" s="48"/>
      <c r="E4784" s="38"/>
      <c r="F4784" s="48"/>
      <c r="G4784" s="48"/>
      <c r="H4784" s="81">
        <f t="shared" ref="H4783:H4846" si="458">H4783+1</f>
        <v>1</v>
      </c>
      <c r="I4784" s="48"/>
      <c r="J4784" s="48"/>
      <c r="K4784" s="61"/>
      <c r="L4784" s="48"/>
      <c r="M4784" s="48">
        <f t="shared" si="457"/>
        <v>37.560000000000002</v>
      </c>
      <c r="N4784" s="48">
        <f t="shared" si="456"/>
        <v>37.560000000000002</v>
      </c>
      <c r="O4784" s="48">
        <f t="shared" si="452"/>
        <v>37.560000000000002</v>
      </c>
      <c r="P4784" s="48">
        <f t="shared" si="453"/>
        <v>37.560000000000002</v>
      </c>
      <c r="Q4784" s="48">
        <f t="shared" si="454"/>
        <v>37.560000000000002</v>
      </c>
      <c r="R4784" s="48">
        <f t="shared" si="455"/>
        <v>37.560000000000002</v>
      </c>
      <c r="S4784" s="48"/>
      <c r="T4784" s="48"/>
      <c r="U4784" s="48"/>
      <c r="V4784" s="48"/>
      <c r="W4784" s="80"/>
      <c r="X4784" s="80"/>
      <c r="Y4784" s="80"/>
      <c r="Z4784" s="80"/>
      <c r="AA4784" s="80"/>
      <c r="AB4784" s="80"/>
      <c r="AC4784" s="80"/>
      <c r="AD4784" s="80"/>
    </row>
    <row r="4785" s="80" customFormat="1">
      <c r="A4785" s="48"/>
      <c r="C4785" s="48"/>
      <c r="E4785" s="38"/>
      <c r="F4785" s="48"/>
      <c r="G4785" s="48"/>
      <c r="H4785" s="81">
        <f t="shared" si="458"/>
        <v>2</v>
      </c>
      <c r="I4785" s="48"/>
      <c r="J4785" s="48"/>
      <c r="K4785" s="61"/>
      <c r="L4785" s="48"/>
      <c r="M4785" s="48">
        <f t="shared" si="457"/>
        <v>37.43</v>
      </c>
      <c r="N4785" s="48">
        <f t="shared" si="456"/>
        <v>37.43</v>
      </c>
      <c r="O4785" s="48">
        <f t="shared" si="452"/>
        <v>37.43</v>
      </c>
      <c r="P4785" s="48">
        <f t="shared" si="453"/>
        <v>37.43</v>
      </c>
      <c r="Q4785" s="48">
        <f t="shared" si="454"/>
        <v>37.43</v>
      </c>
      <c r="R4785" s="48">
        <f t="shared" si="455"/>
        <v>37.43</v>
      </c>
      <c r="S4785" s="48"/>
      <c r="T4785" s="48"/>
      <c r="U4785" s="48"/>
      <c r="V4785" s="48"/>
      <c r="W4785" s="80"/>
      <c r="X4785" s="80"/>
      <c r="Y4785" s="80"/>
      <c r="Z4785" s="80"/>
      <c r="AA4785" s="80"/>
      <c r="AB4785" s="80"/>
      <c r="AC4785" s="80"/>
      <c r="AD4785" s="80"/>
    </row>
    <row r="4786" s="80" customFormat="1">
      <c r="A4786" s="48"/>
      <c r="C4786" s="48"/>
      <c r="E4786" s="38"/>
      <c r="F4786" s="48"/>
      <c r="G4786" s="48"/>
      <c r="H4786" s="81">
        <f t="shared" si="458"/>
        <v>3</v>
      </c>
      <c r="I4786" s="48"/>
      <c r="J4786" s="48"/>
      <c r="K4786" s="61"/>
      <c r="L4786" s="48"/>
      <c r="M4786" s="48">
        <f t="shared" si="457"/>
        <v>37.280000000000001</v>
      </c>
      <c r="N4786" s="48">
        <f t="shared" si="456"/>
        <v>37.280000000000001</v>
      </c>
      <c r="O4786" s="48">
        <f t="shared" si="452"/>
        <v>37.280000000000001</v>
      </c>
      <c r="P4786" s="48">
        <f t="shared" si="453"/>
        <v>37.280000000000001</v>
      </c>
      <c r="Q4786" s="48">
        <f t="shared" si="454"/>
        <v>37.280000000000001</v>
      </c>
      <c r="R4786" s="48">
        <f t="shared" si="455"/>
        <v>37.280000000000001</v>
      </c>
      <c r="S4786" s="48"/>
      <c r="T4786" s="48"/>
      <c r="U4786" s="48"/>
      <c r="V4786" s="48"/>
      <c r="W4786" s="80"/>
      <c r="X4786" s="80"/>
      <c r="Y4786" s="80"/>
      <c r="Z4786" s="80"/>
      <c r="AA4786" s="80"/>
      <c r="AB4786" s="80"/>
      <c r="AC4786" s="80"/>
      <c r="AD4786" s="80"/>
    </row>
    <row r="4787" s="80" customFormat="1">
      <c r="A4787" s="48"/>
      <c r="C4787" s="48"/>
      <c r="E4787" s="38"/>
      <c r="F4787" s="48"/>
      <c r="G4787" s="48"/>
      <c r="H4787" s="81">
        <f t="shared" si="458"/>
        <v>4</v>
      </c>
      <c r="I4787" s="48"/>
      <c r="J4787" s="48"/>
      <c r="K4787" s="61"/>
      <c r="L4787" s="48"/>
      <c r="M4787" s="48">
        <f t="shared" si="457"/>
        <v>37.480000000000004</v>
      </c>
      <c r="N4787" s="48">
        <f t="shared" si="456"/>
        <v>37.480000000000004</v>
      </c>
      <c r="O4787" s="48">
        <f t="shared" si="452"/>
        <v>37.480000000000004</v>
      </c>
      <c r="P4787" s="48">
        <f t="shared" si="453"/>
        <v>37.480000000000004</v>
      </c>
      <c r="Q4787" s="48">
        <f t="shared" si="454"/>
        <v>37.480000000000004</v>
      </c>
      <c r="R4787" s="48">
        <f t="shared" si="455"/>
        <v>37.480000000000004</v>
      </c>
      <c r="S4787" s="48"/>
      <c r="T4787" s="48"/>
      <c r="U4787" s="48"/>
      <c r="V4787" s="48"/>
      <c r="W4787" s="80"/>
      <c r="X4787" s="80"/>
      <c r="Y4787" s="80"/>
      <c r="Z4787" s="80"/>
      <c r="AA4787" s="80"/>
      <c r="AB4787" s="80"/>
      <c r="AC4787" s="80"/>
      <c r="AD4787" s="80"/>
    </row>
    <row r="4788" s="80" customFormat="1">
      <c r="A4788" s="48"/>
      <c r="C4788" s="48"/>
      <c r="E4788" s="38"/>
      <c r="F4788" s="48"/>
      <c r="G4788" s="48"/>
      <c r="H4788" s="81">
        <f t="shared" si="458"/>
        <v>5</v>
      </c>
      <c r="I4788" s="48"/>
      <c r="J4788" s="48"/>
      <c r="K4788" s="61"/>
      <c r="L4788" s="48"/>
      <c r="M4788" s="48">
        <f t="shared" si="457"/>
        <v>38.72999999999999</v>
      </c>
      <c r="N4788" s="48">
        <f t="shared" si="456"/>
        <v>38.72999999999999</v>
      </c>
      <c r="O4788" s="48">
        <f t="shared" si="452"/>
        <v>38.72999999999999</v>
      </c>
      <c r="P4788" s="48">
        <f t="shared" si="453"/>
        <v>38.72999999999999</v>
      </c>
      <c r="Q4788" s="48">
        <f t="shared" si="454"/>
        <v>38.72999999999999</v>
      </c>
      <c r="R4788" s="48">
        <f t="shared" si="455"/>
        <v>38.72999999999999</v>
      </c>
      <c r="S4788" s="48"/>
      <c r="T4788" s="48"/>
      <c r="U4788" s="48"/>
      <c r="V4788" s="48"/>
      <c r="W4788" s="80"/>
      <c r="X4788" s="80"/>
      <c r="Y4788" s="80"/>
      <c r="Z4788" s="80"/>
      <c r="AA4788" s="80"/>
      <c r="AB4788" s="80"/>
      <c r="AC4788" s="80"/>
      <c r="AD4788" s="80"/>
    </row>
    <row r="4789" s="80" customFormat="1">
      <c r="A4789" s="48"/>
      <c r="C4789" s="48"/>
      <c r="E4789" s="38"/>
      <c r="F4789" s="48"/>
      <c r="G4789" s="48"/>
      <c r="H4789" s="81">
        <f t="shared" si="458"/>
        <v>6</v>
      </c>
      <c r="I4789" s="48"/>
      <c r="J4789" s="48"/>
      <c r="K4789" s="61"/>
      <c r="L4789" s="48"/>
      <c r="M4789" s="48">
        <f t="shared" si="457"/>
        <v>38.949999999999996</v>
      </c>
      <c r="N4789" s="48">
        <f t="shared" si="456"/>
        <v>38.949999999999996</v>
      </c>
      <c r="O4789" s="48">
        <f t="shared" si="452"/>
        <v>38.949999999999996</v>
      </c>
      <c r="P4789" s="48">
        <f t="shared" si="453"/>
        <v>38.949999999999996</v>
      </c>
      <c r="Q4789" s="48">
        <f t="shared" si="454"/>
        <v>38.949999999999996</v>
      </c>
      <c r="R4789" s="48">
        <f t="shared" si="455"/>
        <v>38.949999999999996</v>
      </c>
      <c r="S4789" s="48"/>
      <c r="T4789" s="48"/>
      <c r="U4789" s="48"/>
      <c r="V4789" s="48"/>
      <c r="W4789" s="80"/>
      <c r="X4789" s="80"/>
      <c r="Y4789" s="80"/>
      <c r="Z4789" s="80"/>
      <c r="AA4789" s="80"/>
      <c r="AB4789" s="80"/>
      <c r="AC4789" s="80"/>
      <c r="AD4789" s="80"/>
    </row>
    <row r="4790" s="80" customFormat="1">
      <c r="A4790" s="48"/>
      <c r="C4790" s="48"/>
      <c r="E4790" s="38"/>
      <c r="F4790" s="48"/>
      <c r="G4790" s="48"/>
      <c r="H4790" s="81">
        <f t="shared" si="458"/>
        <v>7</v>
      </c>
      <c r="I4790" s="48"/>
      <c r="J4790" s="48"/>
      <c r="K4790" s="61"/>
      <c r="L4790" s="48"/>
      <c r="M4790" s="48">
        <f t="shared" si="457"/>
        <v>40.159999999999997</v>
      </c>
      <c r="N4790" s="48">
        <f t="shared" si="456"/>
        <v>40.159999999999997</v>
      </c>
      <c r="O4790" s="48">
        <f t="shared" si="452"/>
        <v>40.159999999999997</v>
      </c>
      <c r="P4790" s="48">
        <f t="shared" si="453"/>
        <v>40.159999999999997</v>
      </c>
      <c r="Q4790" s="48">
        <f t="shared" si="454"/>
        <v>40.159999999999997</v>
      </c>
      <c r="R4790" s="48">
        <f t="shared" si="455"/>
        <v>40.159999999999997</v>
      </c>
      <c r="S4790" s="48"/>
      <c r="T4790" s="48"/>
      <c r="U4790" s="48"/>
      <c r="V4790" s="48"/>
      <c r="W4790" s="80"/>
      <c r="X4790" s="80"/>
      <c r="Y4790" s="80"/>
      <c r="Z4790" s="80"/>
      <c r="AA4790" s="80"/>
      <c r="AB4790" s="80"/>
      <c r="AC4790" s="80"/>
      <c r="AD4790" s="80"/>
    </row>
    <row r="4791" s="80" customFormat="1">
      <c r="A4791" s="48"/>
      <c r="C4791" s="48"/>
      <c r="E4791" s="38"/>
      <c r="F4791" s="48"/>
      <c r="G4791" s="48"/>
      <c r="H4791" s="81">
        <f t="shared" si="458"/>
        <v>8</v>
      </c>
      <c r="I4791" s="48"/>
      <c r="J4791" s="48"/>
      <c r="K4791" s="61"/>
      <c r="L4791" s="48"/>
      <c r="M4791" s="48">
        <f t="shared" si="457"/>
        <v>40.149999999999999</v>
      </c>
      <c r="N4791" s="48">
        <f t="shared" si="456"/>
        <v>40.149999999999999</v>
      </c>
      <c r="O4791" s="48">
        <f t="shared" si="452"/>
        <v>40.149999999999999</v>
      </c>
      <c r="P4791" s="48">
        <f t="shared" si="453"/>
        <v>40.149999999999999</v>
      </c>
      <c r="Q4791" s="48">
        <f t="shared" si="454"/>
        <v>40.149999999999999</v>
      </c>
      <c r="R4791" s="48">
        <f t="shared" si="455"/>
        <v>40.149999999999999</v>
      </c>
      <c r="S4791" s="48"/>
      <c r="T4791" s="48"/>
      <c r="U4791" s="48"/>
      <c r="V4791" s="48"/>
      <c r="W4791" s="80"/>
      <c r="X4791" s="80"/>
      <c r="Y4791" s="80"/>
      <c r="Z4791" s="80"/>
      <c r="AA4791" s="80"/>
      <c r="AB4791" s="80"/>
      <c r="AC4791" s="80"/>
      <c r="AD4791" s="80"/>
    </row>
    <row r="4792" s="80" customFormat="1">
      <c r="A4792" s="48"/>
      <c r="C4792" s="48"/>
      <c r="E4792" s="38"/>
      <c r="F4792" s="48"/>
      <c r="G4792" s="48"/>
      <c r="H4792" s="81">
        <f t="shared" si="458"/>
        <v>9</v>
      </c>
      <c r="I4792" s="48"/>
      <c r="J4792" s="48"/>
      <c r="K4792" s="61"/>
      <c r="L4792" s="48"/>
      <c r="M4792" s="48">
        <f t="shared" si="457"/>
        <v>41.109999999999999</v>
      </c>
      <c r="N4792" s="48">
        <f t="shared" si="456"/>
        <v>41.109999999999999</v>
      </c>
      <c r="O4792" s="48">
        <f t="shared" si="452"/>
        <v>41.109999999999999</v>
      </c>
      <c r="P4792" s="48">
        <f t="shared" si="453"/>
        <v>41.109999999999999</v>
      </c>
      <c r="Q4792" s="48">
        <f t="shared" si="454"/>
        <v>41.109999999999999</v>
      </c>
      <c r="R4792" s="48">
        <f t="shared" si="455"/>
        <v>41.109999999999999</v>
      </c>
      <c r="S4792" s="48"/>
      <c r="T4792" s="48"/>
      <c r="U4792" s="48"/>
      <c r="V4792" s="48"/>
      <c r="W4792" s="80"/>
      <c r="X4792" s="80"/>
      <c r="Y4792" s="80"/>
      <c r="Z4792" s="80"/>
      <c r="AA4792" s="80"/>
      <c r="AB4792" s="80"/>
      <c r="AC4792" s="80"/>
      <c r="AD4792" s="80"/>
    </row>
    <row r="4793" s="80" customFormat="1">
      <c r="A4793" s="48"/>
      <c r="C4793" s="48"/>
      <c r="E4793" s="38"/>
      <c r="F4793" s="48"/>
      <c r="G4793" s="48"/>
      <c r="H4793" s="81">
        <f t="shared" si="458"/>
        <v>10</v>
      </c>
      <c r="I4793" s="48"/>
      <c r="J4793" s="48"/>
      <c r="K4793" s="61"/>
      <c r="L4793" s="48"/>
      <c r="M4793" s="48">
        <f t="shared" si="457"/>
        <v>42.810000000000002</v>
      </c>
      <c r="N4793" s="48">
        <f t="shared" si="456"/>
        <v>42.810000000000002</v>
      </c>
      <c r="O4793" s="48">
        <f t="shared" si="452"/>
        <v>42.810000000000002</v>
      </c>
      <c r="P4793" s="48">
        <f t="shared" si="453"/>
        <v>42.810000000000002</v>
      </c>
      <c r="Q4793" s="48">
        <f t="shared" si="454"/>
        <v>42.810000000000002</v>
      </c>
      <c r="R4793" s="48">
        <f t="shared" si="455"/>
        <v>42.810000000000002</v>
      </c>
      <c r="S4793" s="48"/>
      <c r="T4793" s="48"/>
      <c r="U4793" s="48"/>
      <c r="V4793" s="48"/>
      <c r="W4793" s="80"/>
      <c r="X4793" s="80"/>
      <c r="Y4793" s="80"/>
      <c r="Z4793" s="80"/>
      <c r="AA4793" s="80"/>
      <c r="AB4793" s="80"/>
      <c r="AC4793" s="80"/>
      <c r="AD4793" s="80"/>
    </row>
    <row r="4794" s="80" customFormat="1">
      <c r="A4794" s="48"/>
      <c r="C4794" s="48"/>
      <c r="E4794" s="38"/>
      <c r="F4794" s="48"/>
      <c r="G4794" s="48"/>
      <c r="H4794" s="81">
        <f t="shared" si="458"/>
        <v>11</v>
      </c>
      <c r="I4794" s="48"/>
      <c r="J4794" s="48"/>
      <c r="K4794" s="61"/>
      <c r="L4794" s="48"/>
      <c r="M4794" s="48">
        <f t="shared" si="457"/>
        <v>43.070000000000007</v>
      </c>
      <c r="N4794" s="48">
        <f t="shared" si="456"/>
        <v>43.070000000000007</v>
      </c>
      <c r="O4794" s="48">
        <f t="shared" ref="O4794:O4806" si="459">N4794</f>
        <v>43.070000000000007</v>
      </c>
      <c r="P4794" s="48">
        <f t="shared" ref="P4794:P4806" si="460">O4794</f>
        <v>43.070000000000007</v>
      </c>
      <c r="Q4794" s="48">
        <f t="shared" ref="Q4794:Q4806" si="461">P4794</f>
        <v>43.070000000000007</v>
      </c>
      <c r="R4794" s="48">
        <f t="shared" ref="R4794:R4806" si="462">Q4794</f>
        <v>43.070000000000007</v>
      </c>
      <c r="S4794" s="48"/>
      <c r="T4794" s="48"/>
      <c r="U4794" s="48"/>
      <c r="V4794" s="48"/>
      <c r="W4794" s="80"/>
      <c r="X4794" s="80"/>
      <c r="Y4794" s="80"/>
      <c r="Z4794" s="80"/>
      <c r="AA4794" s="80"/>
      <c r="AB4794" s="80"/>
      <c r="AC4794" s="80"/>
      <c r="AD4794" s="80"/>
    </row>
    <row r="4795" s="80" customFormat="1">
      <c r="A4795" s="48"/>
      <c r="C4795" s="48"/>
      <c r="E4795" s="38"/>
      <c r="F4795" s="48"/>
      <c r="G4795" s="48"/>
      <c r="H4795" s="81">
        <f t="shared" si="458"/>
        <v>12</v>
      </c>
      <c r="I4795" s="48"/>
      <c r="J4795" s="48"/>
      <c r="K4795" s="61"/>
      <c r="L4795" s="48"/>
      <c r="M4795" s="48">
        <f t="shared" si="457"/>
        <v>41.57</v>
      </c>
      <c r="N4795" s="48">
        <f t="shared" si="456"/>
        <v>41.57</v>
      </c>
      <c r="O4795" s="48">
        <f t="shared" si="459"/>
        <v>41.57</v>
      </c>
      <c r="P4795" s="48">
        <f t="shared" si="460"/>
        <v>41.57</v>
      </c>
      <c r="Q4795" s="48">
        <f t="shared" si="461"/>
        <v>41.57</v>
      </c>
      <c r="R4795" s="48">
        <f t="shared" si="462"/>
        <v>41.57</v>
      </c>
      <c r="S4795" s="48"/>
      <c r="T4795" s="48"/>
      <c r="U4795" s="48"/>
      <c r="V4795" s="48"/>
      <c r="W4795" s="80"/>
      <c r="X4795" s="80"/>
      <c r="Y4795" s="80"/>
      <c r="Z4795" s="80"/>
      <c r="AA4795" s="80"/>
      <c r="AB4795" s="80"/>
      <c r="AC4795" s="80"/>
      <c r="AD4795" s="80"/>
    </row>
    <row r="4796" s="80" customFormat="1">
      <c r="A4796" s="48"/>
      <c r="C4796" s="48"/>
      <c r="E4796" s="38"/>
      <c r="F4796" s="48"/>
      <c r="G4796" s="48"/>
      <c r="H4796" s="81">
        <f t="shared" si="458"/>
        <v>13</v>
      </c>
      <c r="I4796" s="48"/>
      <c r="J4796" s="48"/>
      <c r="K4796" s="61"/>
      <c r="L4796" s="48"/>
      <c r="M4796" s="48">
        <f t="shared" si="457"/>
        <v>42.859999999999999</v>
      </c>
      <c r="N4796" s="48">
        <f t="shared" si="456"/>
        <v>42.859999999999999</v>
      </c>
      <c r="O4796" s="48">
        <f t="shared" si="459"/>
        <v>42.859999999999999</v>
      </c>
      <c r="P4796" s="48">
        <f t="shared" si="460"/>
        <v>42.859999999999999</v>
      </c>
      <c r="Q4796" s="48">
        <f t="shared" si="461"/>
        <v>42.859999999999999</v>
      </c>
      <c r="R4796" s="48">
        <f t="shared" si="462"/>
        <v>42.859999999999999</v>
      </c>
      <c r="S4796" s="48"/>
      <c r="T4796" s="48"/>
      <c r="U4796" s="48"/>
      <c r="V4796" s="48"/>
      <c r="W4796" s="80"/>
      <c r="X4796" s="80"/>
      <c r="Y4796" s="80"/>
      <c r="Z4796" s="80"/>
      <c r="AA4796" s="80"/>
      <c r="AB4796" s="80"/>
      <c r="AC4796" s="80"/>
      <c r="AD4796" s="80"/>
    </row>
    <row r="4797" s="80" customFormat="1">
      <c r="A4797" s="48"/>
      <c r="C4797" s="48"/>
      <c r="E4797" s="38"/>
      <c r="F4797" s="48"/>
      <c r="G4797" s="48"/>
      <c r="H4797" s="81">
        <f t="shared" si="458"/>
        <v>14</v>
      </c>
      <c r="I4797" s="48"/>
      <c r="J4797" s="48"/>
      <c r="K4797" s="61"/>
      <c r="L4797" s="48"/>
      <c r="M4797" s="48">
        <f t="shared" si="457"/>
        <v>43.609999999999999</v>
      </c>
      <c r="N4797" s="48">
        <f t="shared" si="456"/>
        <v>43.609999999999999</v>
      </c>
      <c r="O4797" s="48">
        <f t="shared" si="459"/>
        <v>43.609999999999999</v>
      </c>
      <c r="P4797" s="48">
        <f t="shared" si="460"/>
        <v>43.609999999999999</v>
      </c>
      <c r="Q4797" s="48">
        <f t="shared" si="461"/>
        <v>43.609999999999999</v>
      </c>
      <c r="R4797" s="48">
        <f t="shared" si="462"/>
        <v>43.609999999999999</v>
      </c>
      <c r="S4797" s="48"/>
      <c r="T4797" s="48"/>
      <c r="U4797" s="48"/>
      <c r="V4797" s="48"/>
      <c r="W4797" s="80"/>
      <c r="X4797" s="80"/>
      <c r="Y4797" s="80"/>
      <c r="Z4797" s="80"/>
      <c r="AA4797" s="80"/>
      <c r="AB4797" s="80"/>
      <c r="AC4797" s="80"/>
      <c r="AD4797" s="80"/>
    </row>
    <row r="4798" s="80" customFormat="1">
      <c r="A4798" s="48"/>
      <c r="C4798" s="48"/>
      <c r="E4798" s="38"/>
      <c r="F4798" s="48"/>
      <c r="G4798" s="48"/>
      <c r="H4798" s="81">
        <f t="shared" si="458"/>
        <v>15</v>
      </c>
      <c r="I4798" s="48"/>
      <c r="J4798" s="48"/>
      <c r="K4798" s="61"/>
      <c r="L4798" s="48"/>
      <c r="M4798" s="48">
        <f t="shared" si="457"/>
        <v>44.600000000000001</v>
      </c>
      <c r="N4798" s="48">
        <f t="shared" si="456"/>
        <v>44.600000000000001</v>
      </c>
      <c r="O4798" s="48">
        <f t="shared" si="459"/>
        <v>44.600000000000001</v>
      </c>
      <c r="P4798" s="48">
        <f t="shared" si="460"/>
        <v>44.600000000000001</v>
      </c>
      <c r="Q4798" s="48">
        <f t="shared" si="461"/>
        <v>44.600000000000001</v>
      </c>
      <c r="R4798" s="48">
        <f t="shared" si="462"/>
        <v>44.600000000000001</v>
      </c>
      <c r="S4798" s="48"/>
      <c r="T4798" s="48"/>
      <c r="U4798" s="48"/>
      <c r="V4798" s="48"/>
      <c r="W4798" s="80"/>
      <c r="X4798" s="80"/>
      <c r="Y4798" s="80"/>
      <c r="Z4798" s="80"/>
      <c r="AA4798" s="80"/>
      <c r="AB4798" s="80"/>
      <c r="AC4798" s="80"/>
      <c r="AD4798" s="80"/>
    </row>
    <row r="4799" s="80" customFormat="1">
      <c r="A4799" s="48"/>
      <c r="C4799" s="48"/>
      <c r="E4799" s="38"/>
      <c r="F4799" s="48"/>
      <c r="G4799" s="48"/>
      <c r="H4799" s="81">
        <f t="shared" si="458"/>
        <v>16</v>
      </c>
      <c r="I4799" s="48"/>
      <c r="J4799" s="48"/>
      <c r="K4799" s="61"/>
      <c r="L4799" s="48"/>
      <c r="M4799" s="48">
        <f t="shared" si="457"/>
        <v>42.420000000000002</v>
      </c>
      <c r="N4799" s="48">
        <f t="shared" si="456"/>
        <v>42.420000000000002</v>
      </c>
      <c r="O4799" s="48">
        <f t="shared" si="459"/>
        <v>42.420000000000002</v>
      </c>
      <c r="P4799" s="48">
        <f t="shared" si="460"/>
        <v>42.420000000000002</v>
      </c>
      <c r="Q4799" s="48">
        <f t="shared" si="461"/>
        <v>42.420000000000002</v>
      </c>
      <c r="R4799" s="48">
        <f t="shared" si="462"/>
        <v>42.420000000000002</v>
      </c>
      <c r="S4799" s="48"/>
      <c r="T4799" s="48"/>
      <c r="U4799" s="48"/>
      <c r="V4799" s="48"/>
      <c r="W4799" s="80"/>
      <c r="X4799" s="80"/>
      <c r="Y4799" s="80"/>
      <c r="Z4799" s="80"/>
      <c r="AA4799" s="80"/>
      <c r="AB4799" s="80"/>
      <c r="AC4799" s="80"/>
      <c r="AD4799" s="80"/>
    </row>
    <row r="4800" s="80" customFormat="1">
      <c r="A4800" s="48"/>
      <c r="C4800" s="48"/>
      <c r="E4800" s="38"/>
      <c r="F4800" s="48"/>
      <c r="G4800" s="48"/>
      <c r="H4800" s="81">
        <f t="shared" si="458"/>
        <v>17</v>
      </c>
      <c r="I4800" s="48"/>
      <c r="J4800" s="48"/>
      <c r="K4800" s="61"/>
      <c r="L4800" s="48"/>
      <c r="M4800" s="48">
        <f t="shared" si="457"/>
        <v>41.5</v>
      </c>
      <c r="N4800" s="48">
        <f t="shared" si="456"/>
        <v>41.5</v>
      </c>
      <c r="O4800" s="48">
        <f t="shared" si="459"/>
        <v>41.5</v>
      </c>
      <c r="P4800" s="48">
        <f t="shared" si="460"/>
        <v>41.5</v>
      </c>
      <c r="Q4800" s="48">
        <f t="shared" si="461"/>
        <v>41.5</v>
      </c>
      <c r="R4800" s="48">
        <f t="shared" si="462"/>
        <v>41.5</v>
      </c>
      <c r="S4800" s="48"/>
      <c r="T4800" s="48"/>
      <c r="U4800" s="48"/>
      <c r="V4800" s="48"/>
      <c r="W4800" s="80"/>
      <c r="X4800" s="80"/>
      <c r="Y4800" s="80"/>
      <c r="Z4800" s="80"/>
      <c r="AA4800" s="80"/>
      <c r="AB4800" s="80"/>
      <c r="AC4800" s="80"/>
      <c r="AD4800" s="80"/>
    </row>
    <row r="4801" s="80" customFormat="1">
      <c r="A4801" s="48"/>
      <c r="C4801" s="48"/>
      <c r="E4801" s="38"/>
      <c r="F4801" s="48"/>
      <c r="G4801" s="48"/>
      <c r="H4801" s="81">
        <f t="shared" si="458"/>
        <v>18</v>
      </c>
      <c r="I4801" s="48"/>
      <c r="J4801" s="48"/>
      <c r="K4801" s="61"/>
      <c r="L4801" s="48"/>
      <c r="M4801" s="48">
        <f t="shared" si="457"/>
        <v>42.310000000000002</v>
      </c>
      <c r="N4801" s="48">
        <f t="shared" si="456"/>
        <v>42.310000000000002</v>
      </c>
      <c r="O4801" s="48">
        <f t="shared" si="459"/>
        <v>42.310000000000002</v>
      </c>
      <c r="P4801" s="48">
        <f t="shared" si="460"/>
        <v>42.310000000000002</v>
      </c>
      <c r="Q4801" s="48">
        <f t="shared" si="461"/>
        <v>42.310000000000002</v>
      </c>
      <c r="R4801" s="48">
        <f t="shared" si="462"/>
        <v>42.310000000000002</v>
      </c>
      <c r="S4801" s="48"/>
      <c r="T4801" s="48"/>
      <c r="U4801" s="48"/>
      <c r="V4801" s="48"/>
      <c r="W4801" s="80"/>
      <c r="X4801" s="80"/>
      <c r="Y4801" s="80"/>
      <c r="Z4801" s="80"/>
      <c r="AA4801" s="80"/>
      <c r="AB4801" s="80"/>
      <c r="AC4801" s="80"/>
      <c r="AD4801" s="80"/>
    </row>
    <row r="4802" s="80" customFormat="1">
      <c r="A4802" s="48"/>
      <c r="C4802" s="48"/>
      <c r="E4802" s="38"/>
      <c r="F4802" s="48"/>
      <c r="G4802" s="48"/>
      <c r="H4802" s="81">
        <f t="shared" si="458"/>
        <v>19</v>
      </c>
      <c r="I4802" s="48"/>
      <c r="J4802" s="48"/>
      <c r="K4802" s="61"/>
      <c r="L4802" s="48"/>
      <c r="M4802" s="48">
        <f t="shared" si="457"/>
        <v>41.980000000000004</v>
      </c>
      <c r="N4802" s="48">
        <f t="shared" si="456"/>
        <v>41.980000000000004</v>
      </c>
      <c r="O4802" s="48">
        <f t="shared" si="459"/>
        <v>41.980000000000004</v>
      </c>
      <c r="P4802" s="48">
        <f t="shared" si="460"/>
        <v>41.980000000000004</v>
      </c>
      <c r="Q4802" s="48">
        <f t="shared" si="461"/>
        <v>41.980000000000004</v>
      </c>
      <c r="R4802" s="48">
        <f t="shared" si="462"/>
        <v>41.980000000000004</v>
      </c>
      <c r="S4802" s="48"/>
      <c r="T4802" s="48"/>
      <c r="U4802" s="48"/>
      <c r="V4802" s="48"/>
      <c r="W4802" s="80"/>
      <c r="X4802" s="80"/>
      <c r="Y4802" s="80"/>
      <c r="Z4802" s="80"/>
      <c r="AA4802" s="80"/>
      <c r="AB4802" s="80"/>
      <c r="AC4802" s="80"/>
      <c r="AD4802" s="80"/>
    </row>
    <row r="4803" s="80" customFormat="1">
      <c r="A4803" s="48"/>
      <c r="C4803" s="48"/>
      <c r="E4803" s="38"/>
      <c r="F4803" s="48"/>
      <c r="G4803" s="48"/>
      <c r="H4803" s="81">
        <f t="shared" si="458"/>
        <v>20</v>
      </c>
      <c r="I4803" s="48"/>
      <c r="J4803" s="48"/>
      <c r="K4803" s="61"/>
      <c r="L4803" s="48"/>
      <c r="M4803" s="48">
        <f t="shared" si="457"/>
        <v>40.100000000000001</v>
      </c>
      <c r="N4803" s="48">
        <f t="shared" si="456"/>
        <v>40.100000000000001</v>
      </c>
      <c r="O4803" s="48">
        <f t="shared" si="459"/>
        <v>40.100000000000001</v>
      </c>
      <c r="P4803" s="48">
        <f t="shared" si="460"/>
        <v>40.100000000000001</v>
      </c>
      <c r="Q4803" s="48">
        <f t="shared" si="461"/>
        <v>40.100000000000001</v>
      </c>
      <c r="R4803" s="48">
        <f t="shared" si="462"/>
        <v>40.100000000000001</v>
      </c>
      <c r="S4803" s="48"/>
      <c r="T4803" s="48"/>
      <c r="U4803" s="48"/>
      <c r="V4803" s="48"/>
      <c r="W4803" s="80"/>
      <c r="X4803" s="80"/>
      <c r="Y4803" s="80"/>
      <c r="Z4803" s="80"/>
      <c r="AA4803" s="80"/>
      <c r="AB4803" s="80"/>
      <c r="AC4803" s="80"/>
      <c r="AD4803" s="80"/>
    </row>
    <row r="4804" s="80" customFormat="1">
      <c r="A4804" s="48"/>
      <c r="C4804" s="48"/>
      <c r="E4804" s="38"/>
      <c r="F4804" s="48"/>
      <c r="G4804" s="48"/>
      <c r="H4804" s="81">
        <f t="shared" si="458"/>
        <v>21</v>
      </c>
      <c r="I4804" s="48"/>
      <c r="J4804" s="48"/>
      <c r="K4804" s="61"/>
      <c r="L4804" s="48"/>
      <c r="M4804" s="48">
        <f t="shared" si="457"/>
        <v>38.800000000000004</v>
      </c>
      <c r="N4804" s="48">
        <f t="shared" si="456"/>
        <v>38.800000000000004</v>
      </c>
      <c r="O4804" s="48">
        <f t="shared" si="459"/>
        <v>38.800000000000004</v>
      </c>
      <c r="P4804" s="48">
        <f t="shared" si="460"/>
        <v>38.800000000000004</v>
      </c>
      <c r="Q4804" s="48">
        <f t="shared" si="461"/>
        <v>38.800000000000004</v>
      </c>
      <c r="R4804" s="48">
        <f t="shared" si="462"/>
        <v>38.800000000000004</v>
      </c>
      <c r="S4804" s="48"/>
      <c r="T4804" s="48"/>
      <c r="U4804" s="48"/>
      <c r="V4804" s="48"/>
      <c r="W4804" s="80"/>
      <c r="X4804" s="80"/>
      <c r="Y4804" s="80"/>
      <c r="Z4804" s="80"/>
      <c r="AA4804" s="80"/>
      <c r="AB4804" s="80"/>
      <c r="AC4804" s="80"/>
      <c r="AD4804" s="80"/>
    </row>
    <row r="4805" s="80" customFormat="1">
      <c r="A4805" s="48"/>
      <c r="C4805" s="48"/>
      <c r="E4805" s="38"/>
      <c r="F4805" s="48"/>
      <c r="G4805" s="48"/>
      <c r="H4805" s="81">
        <f t="shared" si="458"/>
        <v>22</v>
      </c>
      <c r="I4805" s="48"/>
      <c r="J4805" s="48"/>
      <c r="K4805" s="61"/>
      <c r="L4805" s="48"/>
      <c r="M4805" s="48">
        <f t="shared" si="457"/>
        <v>39.490000000000002</v>
      </c>
      <c r="N4805" s="48">
        <f t="shared" si="456"/>
        <v>39.490000000000002</v>
      </c>
      <c r="O4805" s="48">
        <f t="shared" si="459"/>
        <v>39.490000000000002</v>
      </c>
      <c r="P4805" s="48">
        <f t="shared" si="460"/>
        <v>39.490000000000002</v>
      </c>
      <c r="Q4805" s="48">
        <f t="shared" si="461"/>
        <v>39.490000000000002</v>
      </c>
      <c r="R4805" s="48">
        <f t="shared" si="462"/>
        <v>39.490000000000002</v>
      </c>
      <c r="S4805" s="48"/>
      <c r="T4805" s="48"/>
      <c r="U4805" s="48"/>
      <c r="V4805" s="48"/>
      <c r="W4805" s="80"/>
      <c r="X4805" s="80"/>
      <c r="Y4805" s="80"/>
      <c r="Z4805" s="80"/>
      <c r="AA4805" s="80"/>
      <c r="AB4805" s="80"/>
      <c r="AC4805" s="80"/>
      <c r="AD4805" s="80"/>
    </row>
    <row r="4806" s="80" customFormat="1">
      <c r="A4806" s="48"/>
      <c r="C4806" s="48"/>
      <c r="E4806" s="38"/>
      <c r="F4806" s="48"/>
      <c r="G4806" s="48"/>
      <c r="H4806" s="81">
        <f t="shared" si="458"/>
        <v>23</v>
      </c>
      <c r="I4806" s="87"/>
      <c r="K4806" s="227"/>
      <c r="L4806" s="227"/>
      <c r="M4806" s="48">
        <f t="shared" si="457"/>
        <v>37.900000000000006</v>
      </c>
      <c r="N4806" s="48">
        <f t="shared" si="456"/>
        <v>37.900000000000006</v>
      </c>
      <c r="O4806" s="48">
        <f t="shared" si="459"/>
        <v>37.900000000000006</v>
      </c>
      <c r="P4806" s="48">
        <f t="shared" si="460"/>
        <v>37.900000000000006</v>
      </c>
      <c r="Q4806" s="48">
        <f t="shared" si="461"/>
        <v>37.900000000000006</v>
      </c>
      <c r="R4806" s="48">
        <f t="shared" si="462"/>
        <v>37.900000000000006</v>
      </c>
      <c r="S4806" s="48"/>
      <c r="T4806" s="48"/>
      <c r="U4806" s="48"/>
      <c r="V4806" s="48"/>
      <c r="W4806" s="80"/>
      <c r="X4806" s="80"/>
      <c r="Y4806" s="80"/>
      <c r="Z4806" s="80"/>
      <c r="AA4806" s="80"/>
      <c r="AB4806" s="80"/>
      <c r="AC4806" s="80"/>
      <c r="AD4806" s="80"/>
    </row>
    <row r="4807" s="80" customFormat="1" hidden="1">
      <c r="A4807" s="48"/>
      <c r="C4807" s="48"/>
      <c r="E4807" s="38"/>
      <c r="F4807" s="48"/>
      <c r="G4807" s="38" t="s">
        <v>1181</v>
      </c>
      <c r="H4807" s="48"/>
      <c r="I4807" s="87"/>
      <c r="J4807" s="80"/>
      <c r="K4807" s="227"/>
      <c r="L4807" s="227"/>
      <c r="M4807" s="48">
        <f t="shared" ref="M4807:R4807" si="463">M3932+M4043+M4070+M4368+M4450+M4559</f>
        <v>0</v>
      </c>
      <c r="N4807" s="48">
        <f t="shared" si="463"/>
        <v>0</v>
      </c>
      <c r="O4807" s="48">
        <f t="shared" si="463"/>
        <v>0</v>
      </c>
      <c r="P4807" s="48">
        <f t="shared" si="463"/>
        <v>0</v>
      </c>
      <c r="Q4807" s="48">
        <f t="shared" si="463"/>
        <v>0</v>
      </c>
      <c r="R4807" s="48">
        <f t="shared" si="463"/>
        <v>0</v>
      </c>
      <c r="S4807" s="48"/>
      <c r="T4807" s="48"/>
      <c r="U4807" s="48"/>
      <c r="V4807" s="48"/>
      <c r="W4807" s="80"/>
      <c r="X4807" s="80"/>
      <c r="Y4807" s="80"/>
      <c r="Z4807" s="80"/>
      <c r="AA4807" s="80"/>
      <c r="AB4807" s="80"/>
      <c r="AC4807" s="80"/>
      <c r="AD4807" s="80"/>
    </row>
    <row r="4808" s="80" customFormat="1" hidden="1">
      <c r="A4808" s="48"/>
      <c r="C4808" s="48"/>
      <c r="E4808" s="38"/>
      <c r="F4808" s="48"/>
      <c r="G4808" s="38" t="s">
        <v>2523</v>
      </c>
      <c r="H4808" s="48"/>
      <c r="I4808" s="87"/>
      <c r="J4808" s="80"/>
      <c r="K4808" s="227"/>
      <c r="L4808" s="227"/>
      <c r="M4808" s="48">
        <f t="shared" ref="M4808:R4808" si="464">M4097+M4722+M4754</f>
        <v>0</v>
      </c>
      <c r="N4808" s="48">
        <f t="shared" si="464"/>
        <v>0</v>
      </c>
      <c r="O4808" s="48">
        <f t="shared" si="464"/>
        <v>0</v>
      </c>
      <c r="P4808" s="48">
        <f t="shared" si="464"/>
        <v>0</v>
      </c>
      <c r="Q4808" s="48">
        <f t="shared" si="464"/>
        <v>0</v>
      </c>
      <c r="R4808" s="48">
        <f t="shared" si="464"/>
        <v>0</v>
      </c>
      <c r="S4808" s="48"/>
      <c r="T4808" s="48"/>
      <c r="U4808" s="48"/>
      <c r="V4808" s="48"/>
      <c r="W4808" s="80"/>
      <c r="X4808" s="80"/>
      <c r="Y4808" s="80"/>
      <c r="Z4808" s="80"/>
      <c r="AA4808" s="80"/>
      <c r="AB4808" s="80"/>
      <c r="AC4808" s="80"/>
      <c r="AD4808" s="80"/>
    </row>
    <row r="4809" s="80" customFormat="1" hidden="1">
      <c r="A4809" s="48"/>
      <c r="C4809" s="48"/>
      <c r="E4809" s="38"/>
      <c r="F4809" s="48"/>
      <c r="G4809" s="38" t="s">
        <v>2502</v>
      </c>
      <c r="H4809" s="48"/>
      <c r="I4809" s="87"/>
      <c r="J4809" s="80"/>
      <c r="K4809" s="227"/>
      <c r="L4809" s="227"/>
      <c r="M4809" s="48">
        <f t="shared" ref="M4809:R4809" si="465">SUM(M4807:M4808)</f>
        <v>0</v>
      </c>
      <c r="N4809" s="48">
        <f t="shared" si="465"/>
        <v>0</v>
      </c>
      <c r="O4809" s="48">
        <f t="shared" si="465"/>
        <v>0</v>
      </c>
      <c r="P4809" s="48">
        <f t="shared" si="465"/>
        <v>0</v>
      </c>
      <c r="Q4809" s="48">
        <f t="shared" si="465"/>
        <v>0</v>
      </c>
      <c r="R4809" s="48">
        <f t="shared" si="465"/>
        <v>0</v>
      </c>
      <c r="S4809" s="48"/>
      <c r="T4809" s="48"/>
      <c r="U4809" s="48"/>
      <c r="V4809" s="48"/>
      <c r="W4809" s="80"/>
      <c r="X4809" s="80"/>
      <c r="Y4809" s="80"/>
      <c r="Z4809" s="80"/>
      <c r="AA4809" s="80"/>
      <c r="AB4809" s="80"/>
      <c r="AC4809" s="80"/>
      <c r="AD4809" s="80"/>
    </row>
    <row r="4810" s="80" customFormat="1" hidden="1">
      <c r="A4810" s="48"/>
      <c r="C4810" s="48"/>
      <c r="E4810" s="38"/>
      <c r="F4810" s="48"/>
      <c r="G4810" s="38" t="s">
        <v>38</v>
      </c>
      <c r="H4810" s="48"/>
      <c r="I4810" s="87"/>
      <c r="J4810" s="80"/>
      <c r="K4810" s="227"/>
      <c r="L4810" s="227"/>
      <c r="M4810" s="48">
        <f t="shared" ref="M4810:R4810" si="466">M3932+M4043+M4070+M4368+M4450+M4559+M4722+M4754</f>
        <v>0</v>
      </c>
      <c r="N4810" s="48">
        <f t="shared" si="466"/>
        <v>0</v>
      </c>
      <c r="O4810" s="48">
        <f t="shared" si="466"/>
        <v>0</v>
      </c>
      <c r="P4810" s="48">
        <f t="shared" si="466"/>
        <v>0</v>
      </c>
      <c r="Q4810" s="48">
        <f t="shared" si="466"/>
        <v>0</v>
      </c>
      <c r="R4810" s="48">
        <f t="shared" si="466"/>
        <v>0</v>
      </c>
      <c r="S4810" s="48"/>
      <c r="T4810" s="48"/>
      <c r="U4810" s="48"/>
      <c r="V4810" s="48"/>
      <c r="W4810" s="80"/>
      <c r="X4810" s="80"/>
      <c r="Y4810" s="80"/>
      <c r="Z4810" s="80"/>
      <c r="AA4810" s="80"/>
      <c r="AB4810" s="80"/>
      <c r="AC4810" s="80"/>
      <c r="AD4810" s="80"/>
    </row>
    <row r="4811" ht="12.75" hidden="1" customHeight="1">
      <c r="A4811" s="22"/>
      <c r="G4811" s="22"/>
      <c r="J4811" s="21"/>
      <c r="K4811" s="21"/>
      <c r="L4811" s="21"/>
      <c r="M4811" s="21"/>
      <c r="N4811" s="21"/>
      <c r="O4811" s="21"/>
      <c r="P4811" s="21"/>
      <c r="Q4811" s="21"/>
      <c r="R4811" s="21"/>
    </row>
    <row r="4812" s="80" customFormat="1">
      <c r="A4812" s="48"/>
      <c r="C4812" s="48"/>
      <c r="D4812" s="177" t="s">
        <v>4831</v>
      </c>
      <c r="E4812" s="38"/>
      <c r="F4812" s="48"/>
      <c r="G4812" s="48"/>
      <c r="H4812" s="48"/>
      <c r="I4812" s="48"/>
      <c r="J4812" s="48"/>
      <c r="K4812" s="61"/>
      <c r="L4812" s="61"/>
      <c r="M4812" s="61"/>
      <c r="N4812" s="61"/>
      <c r="O4812" s="61"/>
      <c r="P4812" s="61"/>
      <c r="Q4812" s="61"/>
      <c r="R4812" s="61"/>
      <c r="S4812" s="48"/>
      <c r="T4812" s="48"/>
      <c r="U4812" s="48"/>
      <c r="V4812" s="48"/>
      <c r="W4812" s="80"/>
      <c r="X4812" s="80"/>
      <c r="Y4812" s="80"/>
      <c r="Z4812" s="80"/>
      <c r="AA4812" s="80"/>
      <c r="AB4812" s="80"/>
      <c r="AC4812" s="80"/>
      <c r="AD4812" s="80"/>
    </row>
    <row r="4814" s="20" customFormat="1">
      <c r="A4814" s="22">
        <v>1</v>
      </c>
      <c r="B4814" s="24" t="s">
        <v>3308</v>
      </c>
      <c r="C4814" s="21" t="s">
        <v>3344</v>
      </c>
      <c r="D4814" s="24" t="s">
        <v>3345</v>
      </c>
      <c r="E4814" s="24" t="s">
        <v>3346</v>
      </c>
      <c r="F4814" s="22" t="s">
        <v>38</v>
      </c>
      <c r="G4814" s="22">
        <v>5</v>
      </c>
      <c r="H4814" s="211">
        <v>0</v>
      </c>
      <c r="I4814" s="21"/>
      <c r="J4814" s="21"/>
      <c r="K4814" s="89"/>
      <c r="L4814" s="89"/>
      <c r="M4814" s="89"/>
      <c r="N4814" s="90"/>
      <c r="O4814" s="90"/>
      <c r="P4814" s="90"/>
      <c r="Q4814" s="90"/>
      <c r="R4814" s="90"/>
      <c r="S4814" s="21"/>
      <c r="T4814" s="21"/>
      <c r="U4814" s="21"/>
      <c r="V4814" s="21"/>
      <c r="W4814" s="20"/>
      <c r="X4814" s="20"/>
      <c r="Y4814" s="20"/>
      <c r="Z4814" s="20"/>
      <c r="AA4814" s="20"/>
      <c r="AB4814" s="20"/>
      <c r="AC4814" s="20"/>
      <c r="AD4814" s="20"/>
    </row>
    <row r="4815" s="20" customFormat="1">
      <c r="A4815" s="22"/>
      <c r="B4815" s="86" t="s">
        <v>3347</v>
      </c>
      <c r="C4815" s="21" t="s">
        <v>3348</v>
      </c>
      <c r="D4815" s="24" t="s">
        <v>3349</v>
      </c>
      <c r="E4815" s="24" t="s">
        <v>3350</v>
      </c>
      <c r="F4815" s="21"/>
      <c r="G4815" s="22"/>
      <c r="H4815" s="22">
        <v>0</v>
      </c>
      <c r="I4815" s="21"/>
      <c r="J4815" s="21"/>
      <c r="K4815" s="89"/>
      <c r="L4815" s="89"/>
      <c r="M4815" s="89"/>
      <c r="N4815" s="90"/>
      <c r="O4815" s="90"/>
      <c r="P4815" s="90"/>
      <c r="Q4815" s="90"/>
      <c r="R4815" s="90"/>
      <c r="S4815" s="21"/>
      <c r="T4815" s="21"/>
      <c r="U4815" s="21"/>
      <c r="V4815" s="21"/>
      <c r="W4815" s="20"/>
      <c r="X4815" s="20"/>
      <c r="Y4815" s="20"/>
      <c r="Z4815" s="20"/>
      <c r="AA4815" s="20"/>
      <c r="AB4815" s="20"/>
      <c r="AC4815" s="20"/>
      <c r="AD4815" s="20"/>
    </row>
    <row r="4816" s="20" customFormat="1">
      <c r="A4816" s="21"/>
      <c r="C4816" s="21" t="s">
        <v>3351</v>
      </c>
      <c r="D4816" s="24" t="s">
        <v>3352</v>
      </c>
      <c r="E4816" s="24" t="s">
        <v>3353</v>
      </c>
      <c r="F4816" s="21"/>
      <c r="G4816" s="22"/>
      <c r="H4816" s="22">
        <v>0</v>
      </c>
      <c r="I4816" s="48"/>
      <c r="J4816" s="48"/>
      <c r="K4816" s="61"/>
      <c r="L4816" s="21"/>
      <c r="M4816" s="21"/>
      <c r="N4816" s="90">
        <v>15</v>
      </c>
      <c r="O4816" s="21">
        <f t="shared" ref="O4816:O4879" si="467">N4816</f>
        <v>15</v>
      </c>
      <c r="P4816" s="21">
        <f t="shared" ref="P4816:P4879" si="468">O4816</f>
        <v>15</v>
      </c>
      <c r="Q4816" s="21">
        <f t="shared" ref="Q4816:Q4879" si="469">P4816</f>
        <v>15</v>
      </c>
      <c r="R4816" s="21">
        <f t="shared" ref="R4816:R4879" si="470">Q4816</f>
        <v>15</v>
      </c>
      <c r="S4816" s="21"/>
      <c r="T4816" s="21"/>
      <c r="U4816" s="21"/>
      <c r="V4816" s="21"/>
      <c r="W4816" s="20"/>
      <c r="X4816" s="20"/>
      <c r="Y4816" s="20"/>
      <c r="Z4816" s="20"/>
      <c r="AA4816" s="20"/>
      <c r="AB4816" s="20"/>
      <c r="AC4816" s="20"/>
      <c r="AD4816" s="20"/>
    </row>
    <row r="4817" s="20" customFormat="1">
      <c r="A4817" s="21"/>
      <c r="C4817" s="21" t="s">
        <v>3354</v>
      </c>
      <c r="D4817" s="24" t="s">
        <v>3355</v>
      </c>
      <c r="E4817" s="24" t="s">
        <v>3356</v>
      </c>
      <c r="F4817" s="21"/>
      <c r="G4817" s="22"/>
      <c r="H4817" s="22">
        <f t="shared" si="458"/>
        <v>1</v>
      </c>
      <c r="I4817" s="48"/>
      <c r="J4817" s="48"/>
      <c r="K4817" s="61"/>
      <c r="L4817" s="21"/>
      <c r="M4817" s="21"/>
      <c r="N4817" s="90">
        <v>15.400000000000002</v>
      </c>
      <c r="O4817" s="21">
        <f t="shared" si="467"/>
        <v>15.400000000000002</v>
      </c>
      <c r="P4817" s="21">
        <f t="shared" si="468"/>
        <v>15.400000000000002</v>
      </c>
      <c r="Q4817" s="21">
        <f t="shared" si="469"/>
        <v>15.400000000000002</v>
      </c>
      <c r="R4817" s="21">
        <f t="shared" si="470"/>
        <v>15.400000000000002</v>
      </c>
      <c r="S4817" s="21"/>
      <c r="T4817" s="21"/>
      <c r="U4817" s="21"/>
      <c r="V4817" s="21"/>
      <c r="W4817" s="20"/>
      <c r="X4817" s="20"/>
      <c r="Y4817" s="20"/>
      <c r="Z4817" s="20"/>
      <c r="AA4817" s="20"/>
      <c r="AB4817" s="20"/>
      <c r="AC4817" s="20"/>
      <c r="AD4817" s="20"/>
    </row>
    <row r="4818" s="20" customFormat="1">
      <c r="A4818" s="22"/>
      <c r="B4818" s="21"/>
      <c r="C4818" s="21"/>
      <c r="F4818" s="21"/>
      <c r="G4818" s="22"/>
      <c r="H4818" s="22">
        <f t="shared" si="458"/>
        <v>2</v>
      </c>
      <c r="I4818" s="48"/>
      <c r="J4818" s="48"/>
      <c r="K4818" s="61"/>
      <c r="L4818" s="21"/>
      <c r="M4818" s="21"/>
      <c r="N4818" s="90">
        <v>15.300000000000004</v>
      </c>
      <c r="O4818" s="21">
        <f t="shared" si="467"/>
        <v>15.300000000000004</v>
      </c>
      <c r="P4818" s="21">
        <f t="shared" si="468"/>
        <v>15.300000000000004</v>
      </c>
      <c r="Q4818" s="21">
        <f t="shared" si="469"/>
        <v>15.300000000000004</v>
      </c>
      <c r="R4818" s="21">
        <f t="shared" si="470"/>
        <v>15.300000000000004</v>
      </c>
      <c r="S4818" s="21"/>
      <c r="T4818" s="21"/>
      <c r="U4818" s="21"/>
      <c r="V4818" s="21"/>
      <c r="W4818" s="20"/>
      <c r="X4818" s="20"/>
      <c r="Y4818" s="20"/>
      <c r="Z4818" s="20"/>
      <c r="AA4818" s="20"/>
      <c r="AB4818" s="20"/>
      <c r="AC4818" s="20"/>
      <c r="AD4818" s="20"/>
    </row>
    <row r="4819" s="20" customFormat="1">
      <c r="A4819" s="22"/>
      <c r="B4819" s="21"/>
      <c r="C4819" s="21"/>
      <c r="F4819" s="21"/>
      <c r="G4819" s="22"/>
      <c r="H4819" s="22">
        <f t="shared" si="458"/>
        <v>3</v>
      </c>
      <c r="I4819" s="48"/>
      <c r="J4819" s="48"/>
      <c r="K4819" s="61"/>
      <c r="L4819" s="21"/>
      <c r="M4819" s="21"/>
      <c r="N4819" s="90">
        <v>15.5</v>
      </c>
      <c r="O4819" s="21">
        <f t="shared" si="467"/>
        <v>15.5</v>
      </c>
      <c r="P4819" s="21">
        <f t="shared" si="468"/>
        <v>15.5</v>
      </c>
      <c r="Q4819" s="21">
        <f t="shared" si="469"/>
        <v>15.5</v>
      </c>
      <c r="R4819" s="21">
        <f t="shared" si="470"/>
        <v>15.5</v>
      </c>
      <c r="S4819" s="21"/>
      <c r="T4819" s="21"/>
      <c r="U4819" s="21"/>
      <c r="V4819" s="21"/>
      <c r="W4819" s="20"/>
      <c r="X4819" s="20"/>
      <c r="Y4819" s="20"/>
      <c r="Z4819" s="20"/>
      <c r="AA4819" s="20"/>
      <c r="AB4819" s="20"/>
      <c r="AC4819" s="20"/>
      <c r="AD4819" s="20"/>
    </row>
    <row r="4820" s="20" customFormat="1">
      <c r="A4820" s="22"/>
      <c r="B4820" s="21"/>
      <c r="C4820" s="21"/>
      <c r="F4820" s="21"/>
      <c r="G4820" s="22"/>
      <c r="H4820" s="22">
        <f t="shared" si="458"/>
        <v>4</v>
      </c>
      <c r="I4820" s="48"/>
      <c r="J4820" s="48"/>
      <c r="K4820" s="61"/>
      <c r="L4820" s="21"/>
      <c r="M4820" s="21"/>
      <c r="N4820" s="90">
        <v>15.400000000000002</v>
      </c>
      <c r="O4820" s="21">
        <f t="shared" si="467"/>
        <v>15.400000000000002</v>
      </c>
      <c r="P4820" s="21">
        <f t="shared" si="468"/>
        <v>15.400000000000002</v>
      </c>
      <c r="Q4820" s="21">
        <f t="shared" si="469"/>
        <v>15.400000000000002</v>
      </c>
      <c r="R4820" s="21">
        <f t="shared" si="470"/>
        <v>15.400000000000002</v>
      </c>
      <c r="S4820" s="21"/>
      <c r="T4820" s="21"/>
      <c r="U4820" s="21"/>
      <c r="V4820" s="21"/>
      <c r="W4820" s="20"/>
      <c r="X4820" s="20"/>
      <c r="Y4820" s="20"/>
      <c r="Z4820" s="20"/>
      <c r="AA4820" s="20"/>
      <c r="AB4820" s="20"/>
      <c r="AC4820" s="20"/>
      <c r="AD4820" s="20"/>
    </row>
    <row r="4821" s="20" customFormat="1">
      <c r="A4821" s="22"/>
      <c r="B4821" s="21"/>
      <c r="C4821" s="21"/>
      <c r="F4821" s="21"/>
      <c r="G4821" s="22"/>
      <c r="H4821" s="22">
        <f t="shared" si="458"/>
        <v>5</v>
      </c>
      <c r="I4821" s="48"/>
      <c r="J4821" s="48"/>
      <c r="K4821" s="61"/>
      <c r="L4821" s="21"/>
      <c r="M4821" s="21"/>
      <c r="N4821" s="90">
        <v>16.699999999999996</v>
      </c>
      <c r="O4821" s="21">
        <f t="shared" si="467"/>
        <v>16.699999999999996</v>
      </c>
      <c r="P4821" s="21">
        <f t="shared" si="468"/>
        <v>16.699999999999996</v>
      </c>
      <c r="Q4821" s="21">
        <f t="shared" si="469"/>
        <v>16.699999999999996</v>
      </c>
      <c r="R4821" s="21">
        <f t="shared" si="470"/>
        <v>16.699999999999996</v>
      </c>
      <c r="S4821" s="21"/>
      <c r="T4821" s="21"/>
      <c r="U4821" s="21"/>
      <c r="V4821" s="21"/>
      <c r="W4821" s="20"/>
      <c r="X4821" s="20"/>
      <c r="Y4821" s="20"/>
      <c r="Z4821" s="20"/>
      <c r="AA4821" s="20"/>
      <c r="AB4821" s="20"/>
      <c r="AC4821" s="20"/>
      <c r="AD4821" s="20"/>
    </row>
    <row r="4822" s="20" customFormat="1">
      <c r="A4822" s="22"/>
      <c r="B4822" s="21"/>
      <c r="C4822" s="21"/>
      <c r="F4822" s="21"/>
      <c r="G4822" s="22"/>
      <c r="H4822" s="22">
        <f t="shared" si="458"/>
        <v>6</v>
      </c>
      <c r="I4822" s="48"/>
      <c r="J4822" s="48"/>
      <c r="K4822" s="61"/>
      <c r="L4822" s="21"/>
      <c r="M4822" s="21"/>
      <c r="N4822" s="90">
        <v>16.399999999999999</v>
      </c>
      <c r="O4822" s="21">
        <f t="shared" si="467"/>
        <v>16.399999999999999</v>
      </c>
      <c r="P4822" s="21">
        <f t="shared" si="468"/>
        <v>16.399999999999999</v>
      </c>
      <c r="Q4822" s="21">
        <f t="shared" si="469"/>
        <v>16.399999999999999</v>
      </c>
      <c r="R4822" s="21">
        <f t="shared" si="470"/>
        <v>16.399999999999999</v>
      </c>
      <c r="S4822" s="21"/>
      <c r="T4822" s="21"/>
      <c r="U4822" s="21"/>
      <c r="V4822" s="21"/>
      <c r="W4822" s="20"/>
      <c r="X4822" s="20"/>
      <c r="Y4822" s="20"/>
      <c r="Z4822" s="20"/>
      <c r="AA4822" s="20"/>
      <c r="AB4822" s="20"/>
      <c r="AC4822" s="20"/>
      <c r="AD4822" s="20"/>
    </row>
    <row r="4823" s="20" customFormat="1">
      <c r="A4823" s="22"/>
      <c r="B4823" s="21"/>
      <c r="C4823" s="21"/>
      <c r="F4823" s="21"/>
      <c r="G4823" s="22"/>
      <c r="H4823" s="22">
        <f t="shared" si="458"/>
        <v>7</v>
      </c>
      <c r="I4823" s="48"/>
      <c r="J4823" s="48"/>
      <c r="K4823" s="61"/>
      <c r="L4823" s="21"/>
      <c r="M4823" s="21"/>
      <c r="N4823" s="90">
        <v>16.399999999999999</v>
      </c>
      <c r="O4823" s="21">
        <f t="shared" si="467"/>
        <v>16.399999999999999</v>
      </c>
      <c r="P4823" s="21">
        <f t="shared" si="468"/>
        <v>16.399999999999999</v>
      </c>
      <c r="Q4823" s="21">
        <f t="shared" si="469"/>
        <v>16.399999999999999</v>
      </c>
      <c r="R4823" s="21">
        <f t="shared" si="470"/>
        <v>16.399999999999999</v>
      </c>
      <c r="S4823" s="21"/>
      <c r="T4823" s="21"/>
      <c r="U4823" s="21"/>
      <c r="V4823" s="21"/>
      <c r="W4823" s="20"/>
      <c r="X4823" s="20"/>
      <c r="Y4823" s="20"/>
      <c r="Z4823" s="20"/>
      <c r="AA4823" s="20"/>
      <c r="AB4823" s="20"/>
      <c r="AC4823" s="20"/>
      <c r="AD4823" s="20"/>
    </row>
    <row r="4824" s="20" customFormat="1">
      <c r="A4824" s="22"/>
      <c r="B4824" s="21"/>
      <c r="C4824" s="21"/>
      <c r="F4824" s="21"/>
      <c r="G4824" s="22"/>
      <c r="H4824" s="22">
        <f t="shared" si="458"/>
        <v>8</v>
      </c>
      <c r="I4824" s="48"/>
      <c r="J4824" s="48"/>
      <c r="K4824" s="61"/>
      <c r="L4824" s="21"/>
      <c r="M4824" s="21"/>
      <c r="N4824" s="90">
        <v>15.5</v>
      </c>
      <c r="O4824" s="21">
        <f t="shared" si="467"/>
        <v>15.5</v>
      </c>
      <c r="P4824" s="21">
        <f t="shared" si="468"/>
        <v>15.5</v>
      </c>
      <c r="Q4824" s="21">
        <f t="shared" si="469"/>
        <v>15.5</v>
      </c>
      <c r="R4824" s="21">
        <f t="shared" si="470"/>
        <v>15.5</v>
      </c>
      <c r="S4824" s="21"/>
      <c r="T4824" s="21"/>
      <c r="U4824" s="21"/>
      <c r="V4824" s="21"/>
      <c r="W4824" s="20"/>
      <c r="X4824" s="20"/>
      <c r="Y4824" s="20"/>
      <c r="Z4824" s="20"/>
      <c r="AA4824" s="20"/>
      <c r="AB4824" s="20"/>
      <c r="AC4824" s="20"/>
      <c r="AD4824" s="20"/>
    </row>
    <row r="4825" s="20" customFormat="1">
      <c r="A4825" s="22"/>
      <c r="B4825" s="21"/>
      <c r="C4825" s="21"/>
      <c r="F4825" s="21"/>
      <c r="G4825" s="22"/>
      <c r="H4825" s="22">
        <f t="shared" si="458"/>
        <v>9</v>
      </c>
      <c r="I4825" s="48"/>
      <c r="J4825" s="48"/>
      <c r="K4825" s="61"/>
      <c r="L4825" s="21"/>
      <c r="M4825" s="21"/>
      <c r="N4825" s="90">
        <v>15.300000000000004</v>
      </c>
      <c r="O4825" s="21">
        <f t="shared" si="467"/>
        <v>15.300000000000004</v>
      </c>
      <c r="P4825" s="21">
        <f t="shared" si="468"/>
        <v>15.300000000000004</v>
      </c>
      <c r="Q4825" s="21">
        <f t="shared" si="469"/>
        <v>15.300000000000004</v>
      </c>
      <c r="R4825" s="21">
        <f t="shared" si="470"/>
        <v>15.300000000000004</v>
      </c>
      <c r="S4825" s="21"/>
      <c r="T4825" s="21"/>
      <c r="U4825" s="21"/>
      <c r="V4825" s="21"/>
      <c r="W4825" s="20"/>
      <c r="X4825" s="20"/>
      <c r="Y4825" s="20"/>
      <c r="Z4825" s="20"/>
      <c r="AA4825" s="20"/>
      <c r="AB4825" s="20"/>
      <c r="AC4825" s="20"/>
      <c r="AD4825" s="20"/>
    </row>
    <row r="4826" s="20" customFormat="1">
      <c r="A4826" s="22"/>
      <c r="B4826" s="21"/>
      <c r="C4826" s="21"/>
      <c r="F4826" s="21"/>
      <c r="G4826" s="22"/>
      <c r="H4826" s="22">
        <f t="shared" si="458"/>
        <v>10</v>
      </c>
      <c r="I4826" s="48"/>
      <c r="J4826" s="48"/>
      <c r="K4826" s="61"/>
      <c r="L4826" s="21"/>
      <c r="M4826" s="21"/>
      <c r="N4826" s="90">
        <v>15.300000000000004</v>
      </c>
      <c r="O4826" s="21">
        <f t="shared" si="467"/>
        <v>15.300000000000004</v>
      </c>
      <c r="P4826" s="21">
        <f t="shared" si="468"/>
        <v>15.300000000000004</v>
      </c>
      <c r="Q4826" s="21">
        <f t="shared" si="469"/>
        <v>15.300000000000004</v>
      </c>
      <c r="R4826" s="21">
        <f t="shared" si="470"/>
        <v>15.300000000000004</v>
      </c>
      <c r="S4826" s="21"/>
      <c r="T4826" s="21"/>
      <c r="U4826" s="21"/>
      <c r="V4826" s="21"/>
      <c r="W4826" s="20"/>
      <c r="X4826" s="20"/>
      <c r="Y4826" s="20"/>
      <c r="Z4826" s="20"/>
      <c r="AA4826" s="20"/>
      <c r="AB4826" s="20"/>
      <c r="AC4826" s="20"/>
      <c r="AD4826" s="20"/>
    </row>
    <row r="4827" s="20" customFormat="1">
      <c r="A4827" s="22"/>
      <c r="B4827" s="21"/>
      <c r="C4827" s="21"/>
      <c r="F4827" s="21"/>
      <c r="G4827" s="22"/>
      <c r="H4827" s="22">
        <f t="shared" si="458"/>
        <v>11</v>
      </c>
      <c r="I4827" s="48"/>
      <c r="J4827" s="48"/>
      <c r="K4827" s="61"/>
      <c r="L4827" s="21"/>
      <c r="M4827" s="21"/>
      <c r="N4827" s="90">
        <v>15.400000000000002</v>
      </c>
      <c r="O4827" s="21">
        <f t="shared" si="467"/>
        <v>15.400000000000002</v>
      </c>
      <c r="P4827" s="21">
        <f t="shared" si="468"/>
        <v>15.400000000000002</v>
      </c>
      <c r="Q4827" s="21">
        <f t="shared" si="469"/>
        <v>15.400000000000002</v>
      </c>
      <c r="R4827" s="21">
        <f t="shared" si="470"/>
        <v>15.400000000000002</v>
      </c>
      <c r="S4827" s="21"/>
      <c r="T4827" s="21"/>
      <c r="U4827" s="21"/>
      <c r="V4827" s="21"/>
      <c r="W4827" s="20"/>
      <c r="X4827" s="20"/>
      <c r="Y4827" s="20"/>
      <c r="Z4827" s="20"/>
      <c r="AA4827" s="20"/>
      <c r="AB4827" s="20"/>
      <c r="AC4827" s="20"/>
      <c r="AD4827" s="20"/>
    </row>
    <row r="4828" s="20" customFormat="1">
      <c r="A4828" s="22"/>
      <c r="B4828" s="21"/>
      <c r="C4828" s="21"/>
      <c r="F4828" s="21"/>
      <c r="G4828" s="22"/>
      <c r="H4828" s="22">
        <f t="shared" si="458"/>
        <v>12</v>
      </c>
      <c r="I4828" s="48"/>
      <c r="J4828" s="48"/>
      <c r="K4828" s="61"/>
      <c r="L4828" s="21"/>
      <c r="M4828" s="21"/>
      <c r="N4828" s="90">
        <v>14.900000000000002</v>
      </c>
      <c r="O4828" s="21">
        <f t="shared" si="467"/>
        <v>14.900000000000002</v>
      </c>
      <c r="P4828" s="21">
        <f t="shared" si="468"/>
        <v>14.900000000000002</v>
      </c>
      <c r="Q4828" s="21">
        <f t="shared" si="469"/>
        <v>14.900000000000002</v>
      </c>
      <c r="R4828" s="21">
        <f t="shared" si="470"/>
        <v>14.900000000000002</v>
      </c>
      <c r="S4828" s="21"/>
      <c r="T4828" s="21"/>
      <c r="U4828" s="21"/>
      <c r="V4828" s="21"/>
      <c r="W4828" s="20"/>
      <c r="X4828" s="20"/>
      <c r="Y4828" s="20"/>
      <c r="Z4828" s="20"/>
      <c r="AA4828" s="20"/>
      <c r="AB4828" s="20"/>
      <c r="AC4828" s="20"/>
      <c r="AD4828" s="20"/>
    </row>
    <row r="4829" s="20" customFormat="1">
      <c r="A4829" s="22"/>
      <c r="B4829" s="21"/>
      <c r="C4829" s="21"/>
      <c r="F4829" s="21"/>
      <c r="G4829" s="22"/>
      <c r="H4829" s="22">
        <f t="shared" si="458"/>
        <v>13</v>
      </c>
      <c r="I4829" s="48"/>
      <c r="J4829" s="48"/>
      <c r="K4829" s="61"/>
      <c r="L4829" s="21"/>
      <c r="M4829" s="21"/>
      <c r="N4829" s="90">
        <v>15.599999999999998</v>
      </c>
      <c r="O4829" s="21">
        <f t="shared" si="467"/>
        <v>15.599999999999998</v>
      </c>
      <c r="P4829" s="21">
        <f t="shared" si="468"/>
        <v>15.599999999999998</v>
      </c>
      <c r="Q4829" s="21">
        <f t="shared" si="469"/>
        <v>15.599999999999998</v>
      </c>
      <c r="R4829" s="21">
        <f t="shared" si="470"/>
        <v>15.599999999999998</v>
      </c>
      <c r="S4829" s="21"/>
      <c r="T4829" s="21"/>
      <c r="U4829" s="21"/>
      <c r="V4829" s="21"/>
      <c r="W4829" s="20"/>
      <c r="X4829" s="20"/>
      <c r="Y4829" s="20"/>
      <c r="Z4829" s="20"/>
      <c r="AA4829" s="20"/>
      <c r="AB4829" s="20"/>
      <c r="AC4829" s="20"/>
      <c r="AD4829" s="20"/>
    </row>
    <row r="4830" s="20" customFormat="1">
      <c r="A4830" s="22"/>
      <c r="B4830" s="21"/>
      <c r="C4830" s="21"/>
      <c r="F4830" s="21"/>
      <c r="G4830" s="22"/>
      <c r="H4830" s="22">
        <f t="shared" si="458"/>
        <v>14</v>
      </c>
      <c r="I4830" s="48"/>
      <c r="J4830" s="48"/>
      <c r="K4830" s="61"/>
      <c r="L4830" s="21"/>
      <c r="M4830" s="21"/>
      <c r="N4830" s="90">
        <v>16.100000000000001</v>
      </c>
      <c r="O4830" s="21">
        <f t="shared" si="467"/>
        <v>16.100000000000001</v>
      </c>
      <c r="P4830" s="21">
        <f t="shared" si="468"/>
        <v>16.100000000000001</v>
      </c>
      <c r="Q4830" s="21">
        <f t="shared" si="469"/>
        <v>16.100000000000001</v>
      </c>
      <c r="R4830" s="21">
        <f t="shared" si="470"/>
        <v>16.100000000000001</v>
      </c>
      <c r="S4830" s="21"/>
      <c r="T4830" s="21"/>
      <c r="U4830" s="21"/>
      <c r="V4830" s="21"/>
      <c r="W4830" s="20"/>
      <c r="X4830" s="20"/>
      <c r="Y4830" s="20"/>
      <c r="Z4830" s="20"/>
      <c r="AA4830" s="20"/>
      <c r="AB4830" s="20"/>
      <c r="AC4830" s="20"/>
      <c r="AD4830" s="20"/>
    </row>
    <row r="4831" s="20" customFormat="1">
      <c r="A4831" s="22"/>
      <c r="B4831" s="21"/>
      <c r="C4831" s="21"/>
      <c r="F4831" s="21"/>
      <c r="G4831" s="22"/>
      <c r="H4831" s="22">
        <f t="shared" si="458"/>
        <v>15</v>
      </c>
      <c r="I4831" s="48"/>
      <c r="J4831" s="48"/>
      <c r="K4831" s="61"/>
      <c r="L4831" s="21"/>
      <c r="M4831" s="21"/>
      <c r="N4831" s="90">
        <v>16.5</v>
      </c>
      <c r="O4831" s="21">
        <f t="shared" si="467"/>
        <v>16.5</v>
      </c>
      <c r="P4831" s="21">
        <f t="shared" si="468"/>
        <v>16.5</v>
      </c>
      <c r="Q4831" s="21">
        <f t="shared" si="469"/>
        <v>16.5</v>
      </c>
      <c r="R4831" s="21">
        <f t="shared" si="470"/>
        <v>16.5</v>
      </c>
      <c r="S4831" s="21"/>
      <c r="T4831" s="21"/>
      <c r="U4831" s="21"/>
      <c r="V4831" s="21"/>
      <c r="W4831" s="20"/>
      <c r="X4831" s="20"/>
      <c r="Y4831" s="20"/>
      <c r="Z4831" s="20"/>
      <c r="AA4831" s="20"/>
      <c r="AB4831" s="20"/>
      <c r="AC4831" s="20"/>
      <c r="AD4831" s="20"/>
    </row>
    <row r="4832" s="20" customFormat="1">
      <c r="A4832" s="22"/>
      <c r="B4832" s="21"/>
      <c r="C4832" s="21"/>
      <c r="F4832" s="21"/>
      <c r="G4832" s="22"/>
      <c r="H4832" s="22">
        <f t="shared" si="458"/>
        <v>16</v>
      </c>
      <c r="I4832" s="48"/>
      <c r="J4832" s="48"/>
      <c r="K4832" s="61"/>
      <c r="L4832" s="21"/>
      <c r="M4832" s="21"/>
      <c r="N4832" s="90">
        <v>15.699999999999996</v>
      </c>
      <c r="O4832" s="21">
        <f t="shared" si="467"/>
        <v>15.699999999999996</v>
      </c>
      <c r="P4832" s="21">
        <f t="shared" si="468"/>
        <v>15.699999999999996</v>
      </c>
      <c r="Q4832" s="21">
        <f t="shared" si="469"/>
        <v>15.699999999999996</v>
      </c>
      <c r="R4832" s="21">
        <f t="shared" si="470"/>
        <v>15.699999999999996</v>
      </c>
      <c r="S4832" s="21"/>
      <c r="T4832" s="21"/>
      <c r="U4832" s="21"/>
      <c r="V4832" s="21"/>
      <c r="W4832" s="20"/>
      <c r="X4832" s="20"/>
      <c r="Y4832" s="20"/>
      <c r="Z4832" s="20"/>
      <c r="AA4832" s="20"/>
      <c r="AB4832" s="20"/>
      <c r="AC4832" s="20"/>
      <c r="AD4832" s="20"/>
    </row>
    <row r="4833" s="20" customFormat="1">
      <c r="A4833" s="22"/>
      <c r="B4833" s="21"/>
      <c r="C4833" s="21"/>
      <c r="F4833" s="21"/>
      <c r="G4833" s="22"/>
      <c r="H4833" s="22">
        <f t="shared" si="458"/>
        <v>17</v>
      </c>
      <c r="I4833" s="48"/>
      <c r="J4833" s="48"/>
      <c r="K4833" s="61"/>
      <c r="L4833" s="21"/>
      <c r="M4833" s="21"/>
      <c r="N4833" s="90">
        <v>15.5</v>
      </c>
      <c r="O4833" s="21">
        <f t="shared" si="467"/>
        <v>15.5</v>
      </c>
      <c r="P4833" s="21">
        <f t="shared" si="468"/>
        <v>15.5</v>
      </c>
      <c r="Q4833" s="21">
        <f t="shared" si="469"/>
        <v>15.5</v>
      </c>
      <c r="R4833" s="21">
        <f t="shared" si="470"/>
        <v>15.5</v>
      </c>
      <c r="S4833" s="21"/>
      <c r="T4833" s="21"/>
      <c r="U4833" s="21"/>
      <c r="V4833" s="21"/>
      <c r="W4833" s="20"/>
      <c r="X4833" s="20"/>
      <c r="Y4833" s="20"/>
      <c r="Z4833" s="20"/>
      <c r="AA4833" s="20"/>
      <c r="AB4833" s="20"/>
      <c r="AC4833" s="20"/>
      <c r="AD4833" s="20"/>
    </row>
    <row r="4834" s="20" customFormat="1">
      <c r="A4834" s="22"/>
      <c r="B4834" s="21"/>
      <c r="C4834" s="21"/>
      <c r="F4834" s="21"/>
      <c r="G4834" s="22"/>
      <c r="H4834" s="22">
        <f t="shared" si="458"/>
        <v>18</v>
      </c>
      <c r="I4834" s="48"/>
      <c r="J4834" s="48"/>
      <c r="K4834" s="61"/>
      <c r="L4834" s="21"/>
      <c r="M4834" s="21"/>
      <c r="N4834" s="90">
        <v>16.399999999999999</v>
      </c>
      <c r="O4834" s="21">
        <f t="shared" si="467"/>
        <v>16.399999999999999</v>
      </c>
      <c r="P4834" s="21">
        <f t="shared" si="468"/>
        <v>16.399999999999999</v>
      </c>
      <c r="Q4834" s="21">
        <f t="shared" si="469"/>
        <v>16.399999999999999</v>
      </c>
      <c r="R4834" s="21">
        <f t="shared" si="470"/>
        <v>16.399999999999999</v>
      </c>
      <c r="S4834" s="21"/>
      <c r="T4834" s="21"/>
      <c r="U4834" s="21"/>
      <c r="V4834" s="21"/>
      <c r="W4834" s="20"/>
      <c r="X4834" s="20"/>
      <c r="Y4834" s="20"/>
      <c r="Z4834" s="20"/>
      <c r="AA4834" s="20"/>
      <c r="AB4834" s="20"/>
      <c r="AC4834" s="20"/>
      <c r="AD4834" s="20"/>
    </row>
    <row r="4835" s="20" customFormat="1">
      <c r="A4835" s="22"/>
      <c r="B4835" s="21"/>
      <c r="C4835" s="21"/>
      <c r="F4835" s="21"/>
      <c r="G4835" s="22"/>
      <c r="H4835" s="22">
        <f t="shared" si="458"/>
        <v>19</v>
      </c>
      <c r="I4835" s="48"/>
      <c r="J4835" s="48"/>
      <c r="K4835" s="61"/>
      <c r="L4835" s="21"/>
      <c r="M4835" s="21"/>
      <c r="N4835" s="90">
        <v>16.300000000000004</v>
      </c>
      <c r="O4835" s="21">
        <f t="shared" si="467"/>
        <v>16.300000000000004</v>
      </c>
      <c r="P4835" s="21">
        <f t="shared" si="468"/>
        <v>16.300000000000004</v>
      </c>
      <c r="Q4835" s="21">
        <f t="shared" si="469"/>
        <v>16.300000000000004</v>
      </c>
      <c r="R4835" s="21">
        <f t="shared" si="470"/>
        <v>16.300000000000004</v>
      </c>
      <c r="S4835" s="21"/>
      <c r="T4835" s="21"/>
      <c r="U4835" s="21"/>
      <c r="V4835" s="21"/>
      <c r="W4835" s="20"/>
      <c r="X4835" s="20"/>
      <c r="Y4835" s="20"/>
      <c r="Z4835" s="20"/>
      <c r="AA4835" s="20"/>
      <c r="AB4835" s="20"/>
      <c r="AC4835" s="20"/>
      <c r="AD4835" s="20"/>
    </row>
    <row r="4836" s="20" customFormat="1">
      <c r="A4836" s="22"/>
      <c r="B4836" s="21"/>
      <c r="C4836" s="21"/>
      <c r="F4836" s="21"/>
      <c r="G4836" s="22"/>
      <c r="H4836" s="22">
        <f t="shared" si="458"/>
        <v>20</v>
      </c>
      <c r="I4836" s="48"/>
      <c r="J4836" s="48"/>
      <c r="K4836" s="61"/>
      <c r="L4836" s="21"/>
      <c r="M4836" s="21"/>
      <c r="N4836" s="90">
        <v>15.400000000000002</v>
      </c>
      <c r="O4836" s="21">
        <f t="shared" si="467"/>
        <v>15.400000000000002</v>
      </c>
      <c r="P4836" s="21">
        <f t="shared" si="468"/>
        <v>15.400000000000002</v>
      </c>
      <c r="Q4836" s="21">
        <f t="shared" si="469"/>
        <v>15.400000000000002</v>
      </c>
      <c r="R4836" s="21">
        <f t="shared" si="470"/>
        <v>15.400000000000002</v>
      </c>
      <c r="S4836" s="21"/>
      <c r="T4836" s="21"/>
      <c r="U4836" s="21"/>
      <c r="V4836" s="21"/>
      <c r="W4836" s="20"/>
      <c r="X4836" s="20"/>
      <c r="Y4836" s="20"/>
      <c r="Z4836" s="20"/>
      <c r="AA4836" s="20"/>
      <c r="AB4836" s="20"/>
      <c r="AC4836" s="20"/>
      <c r="AD4836" s="20"/>
    </row>
    <row r="4837" s="20" customFormat="1">
      <c r="A4837" s="22"/>
      <c r="B4837" s="21"/>
      <c r="C4837" s="21"/>
      <c r="F4837" s="21"/>
      <c r="G4837" s="22"/>
      <c r="H4837" s="22">
        <f t="shared" si="458"/>
        <v>21</v>
      </c>
      <c r="I4837" s="48"/>
      <c r="J4837" s="48"/>
      <c r="K4837" s="61"/>
      <c r="L4837" s="21"/>
      <c r="M4837" s="21"/>
      <c r="N4837" s="90">
        <v>15.800000000000004</v>
      </c>
      <c r="O4837" s="21">
        <f t="shared" si="467"/>
        <v>15.800000000000004</v>
      </c>
      <c r="P4837" s="21">
        <f t="shared" si="468"/>
        <v>15.800000000000004</v>
      </c>
      <c r="Q4837" s="21">
        <f t="shared" si="469"/>
        <v>15.800000000000004</v>
      </c>
      <c r="R4837" s="21">
        <f t="shared" si="470"/>
        <v>15.800000000000004</v>
      </c>
      <c r="S4837" s="21"/>
      <c r="T4837" s="21"/>
      <c r="U4837" s="21"/>
      <c r="V4837" s="21"/>
      <c r="W4837" s="20"/>
      <c r="X4837" s="20"/>
      <c r="Y4837" s="20"/>
      <c r="Z4837" s="20"/>
      <c r="AA4837" s="20"/>
      <c r="AB4837" s="20"/>
      <c r="AC4837" s="20"/>
      <c r="AD4837" s="20"/>
    </row>
    <row r="4838" s="20" customFormat="1">
      <c r="A4838" s="22"/>
      <c r="B4838" s="21"/>
      <c r="C4838" s="21"/>
      <c r="F4838" s="21"/>
      <c r="G4838" s="22"/>
      <c r="H4838" s="22">
        <f t="shared" si="458"/>
        <v>22</v>
      </c>
      <c r="I4838" s="48"/>
      <c r="J4838" s="48"/>
      <c r="K4838" s="61"/>
      <c r="L4838" s="21"/>
      <c r="M4838" s="21"/>
      <c r="N4838" s="90">
        <v>15.900000000000002</v>
      </c>
      <c r="O4838" s="21">
        <f t="shared" si="467"/>
        <v>15.900000000000002</v>
      </c>
      <c r="P4838" s="21">
        <f t="shared" si="468"/>
        <v>15.900000000000002</v>
      </c>
      <c r="Q4838" s="21">
        <f t="shared" si="469"/>
        <v>15.900000000000002</v>
      </c>
      <c r="R4838" s="21">
        <f t="shared" si="470"/>
        <v>15.900000000000002</v>
      </c>
      <c r="S4838" s="21"/>
      <c r="T4838" s="21"/>
      <c r="U4838" s="21"/>
      <c r="V4838" s="21"/>
      <c r="W4838" s="20"/>
      <c r="X4838" s="20"/>
      <c r="Y4838" s="20"/>
      <c r="Z4838" s="20"/>
      <c r="AA4838" s="20"/>
      <c r="AB4838" s="20"/>
      <c r="AC4838" s="20"/>
      <c r="AD4838" s="20"/>
    </row>
    <row r="4839" s="20" customFormat="1">
      <c r="A4839" s="22"/>
      <c r="B4839" s="21"/>
      <c r="C4839" s="21"/>
      <c r="F4839" s="21"/>
      <c r="G4839" s="22"/>
      <c r="H4839" s="22">
        <f t="shared" si="458"/>
        <v>23</v>
      </c>
      <c r="I4839" s="21"/>
      <c r="J4839" s="20"/>
      <c r="K4839" s="21"/>
      <c r="L4839" s="21"/>
      <c r="M4839" s="21"/>
      <c r="N4839" s="90">
        <v>16.300000000000004</v>
      </c>
      <c r="O4839" s="21">
        <f t="shared" si="467"/>
        <v>16.300000000000004</v>
      </c>
      <c r="P4839" s="21">
        <f t="shared" si="468"/>
        <v>16.300000000000004</v>
      </c>
      <c r="Q4839" s="21">
        <f t="shared" si="469"/>
        <v>16.300000000000004</v>
      </c>
      <c r="R4839" s="21">
        <f t="shared" si="470"/>
        <v>16.300000000000004</v>
      </c>
      <c r="S4839" s="21"/>
      <c r="T4839" s="21"/>
      <c r="U4839" s="21"/>
      <c r="V4839" s="21"/>
      <c r="W4839" s="20"/>
      <c r="X4839" s="20"/>
      <c r="Y4839" s="20"/>
      <c r="Z4839" s="20"/>
      <c r="AA4839" s="20"/>
      <c r="AB4839" s="20"/>
      <c r="AC4839" s="20"/>
      <c r="AD4839" s="20"/>
    </row>
    <row r="4840">
      <c r="A4840" s="22"/>
      <c r="B4840" s="20"/>
      <c r="E4840" s="24"/>
      <c r="G4840" s="22"/>
      <c r="K4840" s="89"/>
      <c r="L4840" s="89"/>
      <c r="P4840" s="21"/>
      <c r="Q4840" s="21"/>
      <c r="R4840" s="21"/>
    </row>
    <row r="4841">
      <c r="A4841" s="22">
        <v>2</v>
      </c>
      <c r="B4841" s="80" t="s">
        <v>3431</v>
      </c>
      <c r="E4841" s="24"/>
      <c r="G4841" s="22"/>
      <c r="K4841" s="89"/>
      <c r="L4841" s="89"/>
    </row>
    <row r="4842">
      <c r="A4842" s="22"/>
      <c r="B4842" s="86" t="s">
        <v>3432</v>
      </c>
      <c r="C4842" s="21" t="s">
        <v>3433</v>
      </c>
      <c r="E4842" s="24"/>
      <c r="F4842" s="21" t="s">
        <v>101</v>
      </c>
      <c r="G4842" s="22">
        <v>20</v>
      </c>
      <c r="H4842" s="22"/>
      <c r="K4842" s="89"/>
      <c r="L4842" s="89"/>
      <c r="N4842" s="48"/>
      <c r="O4842" s="48"/>
      <c r="P4842" s="48"/>
      <c r="Q4842" s="48"/>
      <c r="R4842" s="48"/>
      <c r="S4842" s="21"/>
    </row>
    <row r="4843" ht="12.75" customHeight="1">
      <c r="A4843" s="22"/>
      <c r="B4843" s="20"/>
      <c r="E4843" s="24"/>
      <c r="G4843" s="22"/>
      <c r="K4843" s="89"/>
      <c r="L4843" s="89"/>
      <c r="N4843" s="248"/>
      <c r="O4843" s="248"/>
      <c r="P4843" s="248"/>
      <c r="Q4843" s="248"/>
      <c r="R4843" s="248"/>
    </row>
    <row r="4844" ht="12.75" customHeight="1">
      <c r="A4844" s="22"/>
      <c r="B4844" s="20"/>
      <c r="E4844" s="24"/>
      <c r="G4844" s="22"/>
      <c r="H4844" s="81">
        <v>0</v>
      </c>
      <c r="I4844" s="48"/>
      <c r="J4844" s="48"/>
      <c r="K4844" s="61"/>
      <c r="L4844" s="48"/>
      <c r="M4844" s="48"/>
      <c r="N4844" s="48">
        <v>2.1000000000000001</v>
      </c>
      <c r="O4844" s="48">
        <f t="shared" si="467"/>
        <v>2.1000000000000001</v>
      </c>
      <c r="P4844" s="48">
        <f t="shared" si="468"/>
        <v>2.1000000000000001</v>
      </c>
      <c r="Q4844" s="48">
        <f t="shared" si="469"/>
        <v>2.1000000000000001</v>
      </c>
      <c r="R4844" s="48">
        <f t="shared" si="470"/>
        <v>2.1000000000000001</v>
      </c>
      <c r="S4844" s="21"/>
    </row>
    <row r="4845" ht="12.75" customHeight="1">
      <c r="A4845" s="22"/>
      <c r="B4845" s="20"/>
      <c r="E4845" s="24"/>
      <c r="G4845" s="22"/>
      <c r="H4845" s="81">
        <f t="shared" si="458"/>
        <v>1</v>
      </c>
      <c r="I4845" s="48"/>
      <c r="J4845" s="48"/>
      <c r="K4845" s="61"/>
      <c r="L4845" s="48"/>
      <c r="M4845" s="48"/>
      <c r="N4845" s="48">
        <v>2.1000000000000001</v>
      </c>
      <c r="O4845" s="48">
        <f t="shared" si="467"/>
        <v>2.1000000000000001</v>
      </c>
      <c r="P4845" s="48">
        <f t="shared" si="468"/>
        <v>2.1000000000000001</v>
      </c>
      <c r="Q4845" s="48">
        <f t="shared" si="469"/>
        <v>2.1000000000000001</v>
      </c>
      <c r="R4845" s="48">
        <f t="shared" si="470"/>
        <v>2.1000000000000001</v>
      </c>
      <c r="S4845" s="21"/>
    </row>
    <row r="4846" ht="12.75" customHeight="1">
      <c r="A4846" s="22"/>
      <c r="B4846" s="20"/>
      <c r="E4846" s="24"/>
      <c r="G4846" s="22"/>
      <c r="H4846" s="81">
        <f t="shared" si="458"/>
        <v>2</v>
      </c>
      <c r="I4846" s="48"/>
      <c r="J4846" s="48"/>
      <c r="K4846" s="61"/>
      <c r="L4846" s="48"/>
      <c r="M4846" s="48"/>
      <c r="N4846" s="48">
        <v>2.2000000000000002</v>
      </c>
      <c r="O4846" s="48">
        <f t="shared" si="467"/>
        <v>2.2000000000000002</v>
      </c>
      <c r="P4846" s="48">
        <f t="shared" si="468"/>
        <v>2.2000000000000002</v>
      </c>
      <c r="Q4846" s="48">
        <f t="shared" si="469"/>
        <v>2.2000000000000002</v>
      </c>
      <c r="R4846" s="48">
        <f t="shared" si="470"/>
        <v>2.2000000000000002</v>
      </c>
      <c r="S4846" s="21"/>
    </row>
    <row r="4847" ht="12.75" customHeight="1">
      <c r="A4847" s="22"/>
      <c r="B4847" s="20"/>
      <c r="E4847" s="24"/>
      <c r="G4847" s="22"/>
      <c r="H4847" s="81">
        <f t="shared" ref="H4847:H4910" si="471">H4846+1</f>
        <v>3</v>
      </c>
      <c r="I4847" s="48"/>
      <c r="J4847" s="48"/>
      <c r="K4847" s="61"/>
      <c r="L4847" s="48"/>
      <c r="M4847" s="48"/>
      <c r="N4847" s="48">
        <v>2.3999999999999999</v>
      </c>
      <c r="O4847" s="48">
        <f t="shared" si="467"/>
        <v>2.3999999999999999</v>
      </c>
      <c r="P4847" s="48">
        <f t="shared" si="468"/>
        <v>2.3999999999999999</v>
      </c>
      <c r="Q4847" s="48">
        <f t="shared" si="469"/>
        <v>2.3999999999999999</v>
      </c>
      <c r="R4847" s="48">
        <f t="shared" si="470"/>
        <v>2.3999999999999999</v>
      </c>
      <c r="S4847" s="21"/>
    </row>
    <row r="4848" ht="12.75" customHeight="1">
      <c r="A4848" s="22"/>
      <c r="B4848" s="20"/>
      <c r="E4848" s="24"/>
      <c r="G4848" s="22"/>
      <c r="H4848" s="81">
        <f t="shared" si="471"/>
        <v>4</v>
      </c>
      <c r="I4848" s="48"/>
      <c r="J4848" s="48"/>
      <c r="K4848" s="61"/>
      <c r="L4848" s="48"/>
      <c r="M4848" s="48"/>
      <c r="N4848" s="48">
        <v>2.1000000000000001</v>
      </c>
      <c r="O4848" s="48">
        <f t="shared" si="467"/>
        <v>2.1000000000000001</v>
      </c>
      <c r="P4848" s="48">
        <f t="shared" si="468"/>
        <v>2.1000000000000001</v>
      </c>
      <c r="Q4848" s="48">
        <f t="shared" si="469"/>
        <v>2.1000000000000001</v>
      </c>
      <c r="R4848" s="48">
        <f t="shared" si="470"/>
        <v>2.1000000000000001</v>
      </c>
      <c r="S4848" s="21"/>
    </row>
    <row r="4849" ht="12.75" customHeight="1">
      <c r="A4849" s="22"/>
      <c r="B4849" s="20"/>
      <c r="E4849" s="24"/>
      <c r="G4849" s="22"/>
      <c r="H4849" s="81">
        <f t="shared" si="471"/>
        <v>5</v>
      </c>
      <c r="I4849" s="48"/>
      <c r="J4849" s="48"/>
      <c r="K4849" s="61"/>
      <c r="L4849" s="48"/>
      <c r="M4849" s="48"/>
      <c r="N4849" s="48">
        <v>2.2999999999999998</v>
      </c>
      <c r="O4849" s="48">
        <f t="shared" si="467"/>
        <v>2.2999999999999998</v>
      </c>
      <c r="P4849" s="48">
        <f t="shared" si="468"/>
        <v>2.2999999999999998</v>
      </c>
      <c r="Q4849" s="48">
        <f t="shared" si="469"/>
        <v>2.2999999999999998</v>
      </c>
      <c r="R4849" s="48">
        <f t="shared" si="470"/>
        <v>2.2999999999999998</v>
      </c>
      <c r="S4849" s="21"/>
    </row>
    <row r="4850" ht="12.75" customHeight="1">
      <c r="A4850" s="22"/>
      <c r="B4850" s="20"/>
      <c r="E4850" s="24"/>
      <c r="G4850" s="22"/>
      <c r="H4850" s="81">
        <f t="shared" si="471"/>
        <v>6</v>
      </c>
      <c r="I4850" s="48"/>
      <c r="J4850" s="48"/>
      <c r="K4850" s="61"/>
      <c r="L4850" s="48"/>
      <c r="M4850" s="48"/>
      <c r="N4850" s="48">
        <v>2.3999999999999999</v>
      </c>
      <c r="O4850" s="48">
        <f t="shared" si="467"/>
        <v>2.3999999999999999</v>
      </c>
      <c r="P4850" s="48">
        <f t="shared" si="468"/>
        <v>2.3999999999999999</v>
      </c>
      <c r="Q4850" s="48">
        <f t="shared" si="469"/>
        <v>2.3999999999999999</v>
      </c>
      <c r="R4850" s="48">
        <f t="shared" si="470"/>
        <v>2.3999999999999999</v>
      </c>
      <c r="S4850" s="21"/>
    </row>
    <row r="4851" ht="12.75" customHeight="1">
      <c r="A4851" s="22"/>
      <c r="B4851" s="20"/>
      <c r="E4851" s="24"/>
      <c r="G4851" s="22"/>
      <c r="H4851" s="81">
        <f t="shared" si="471"/>
        <v>7</v>
      </c>
      <c r="I4851" s="48"/>
      <c r="J4851" s="48"/>
      <c r="K4851" s="61"/>
      <c r="L4851" s="48"/>
      <c r="M4851" s="48"/>
      <c r="N4851" s="48">
        <v>2.3999999999999999</v>
      </c>
      <c r="O4851" s="48">
        <f t="shared" si="467"/>
        <v>2.3999999999999999</v>
      </c>
      <c r="P4851" s="48">
        <f t="shared" si="468"/>
        <v>2.3999999999999999</v>
      </c>
      <c r="Q4851" s="48">
        <f t="shared" si="469"/>
        <v>2.3999999999999999</v>
      </c>
      <c r="R4851" s="48">
        <f t="shared" si="470"/>
        <v>2.3999999999999999</v>
      </c>
      <c r="S4851" s="21"/>
    </row>
    <row r="4852" ht="12.75" customHeight="1">
      <c r="A4852" s="22"/>
      <c r="B4852" s="20"/>
      <c r="E4852" s="24"/>
      <c r="G4852" s="22"/>
      <c r="H4852" s="81">
        <f t="shared" si="471"/>
        <v>8</v>
      </c>
      <c r="I4852" s="48"/>
      <c r="J4852" s="48"/>
      <c r="K4852" s="61"/>
      <c r="L4852" s="48"/>
      <c r="M4852" s="48"/>
      <c r="N4852" s="48">
        <v>2.6000000000000001</v>
      </c>
      <c r="O4852" s="48">
        <f t="shared" si="467"/>
        <v>2.6000000000000001</v>
      </c>
      <c r="P4852" s="48">
        <f t="shared" si="468"/>
        <v>2.6000000000000001</v>
      </c>
      <c r="Q4852" s="48">
        <f t="shared" si="469"/>
        <v>2.6000000000000001</v>
      </c>
      <c r="R4852" s="48">
        <f t="shared" si="470"/>
        <v>2.6000000000000001</v>
      </c>
      <c r="S4852" s="21"/>
    </row>
    <row r="4853" ht="12.75" customHeight="1">
      <c r="A4853" s="22"/>
      <c r="B4853" s="20"/>
      <c r="E4853" s="24"/>
      <c r="G4853" s="22"/>
      <c r="H4853" s="81">
        <f t="shared" si="471"/>
        <v>9</v>
      </c>
      <c r="I4853" s="48"/>
      <c r="J4853" s="48"/>
      <c r="K4853" s="61"/>
      <c r="L4853" s="48"/>
      <c r="M4853" s="48"/>
      <c r="N4853" s="48">
        <v>2.6000000000000001</v>
      </c>
      <c r="O4853" s="48">
        <f t="shared" si="467"/>
        <v>2.6000000000000001</v>
      </c>
      <c r="P4853" s="48">
        <f t="shared" si="468"/>
        <v>2.6000000000000001</v>
      </c>
      <c r="Q4853" s="48">
        <f t="shared" si="469"/>
        <v>2.6000000000000001</v>
      </c>
      <c r="R4853" s="48">
        <f t="shared" si="470"/>
        <v>2.6000000000000001</v>
      </c>
      <c r="S4853" s="21"/>
    </row>
    <row r="4854" ht="12.75" customHeight="1">
      <c r="A4854" s="22"/>
      <c r="B4854" s="20"/>
      <c r="E4854" s="24"/>
      <c r="G4854" s="22"/>
      <c r="H4854" s="81">
        <f t="shared" si="471"/>
        <v>10</v>
      </c>
      <c r="I4854" s="48"/>
      <c r="J4854" s="48"/>
      <c r="K4854" s="61"/>
      <c r="L4854" s="48"/>
      <c r="M4854" s="48"/>
      <c r="N4854" s="48">
        <v>2.7000000000000002</v>
      </c>
      <c r="O4854" s="48">
        <f t="shared" si="467"/>
        <v>2.7000000000000002</v>
      </c>
      <c r="P4854" s="48">
        <f t="shared" si="468"/>
        <v>2.7000000000000002</v>
      </c>
      <c r="Q4854" s="48">
        <f t="shared" si="469"/>
        <v>2.7000000000000002</v>
      </c>
      <c r="R4854" s="48">
        <f t="shared" si="470"/>
        <v>2.7000000000000002</v>
      </c>
      <c r="S4854" s="21"/>
    </row>
    <row r="4855" ht="12.75" customHeight="1">
      <c r="A4855" s="22"/>
      <c r="B4855" s="20"/>
      <c r="E4855" s="24"/>
      <c r="G4855" s="22"/>
      <c r="H4855" s="81">
        <f t="shared" si="471"/>
        <v>11</v>
      </c>
      <c r="I4855" s="48"/>
      <c r="J4855" s="48"/>
      <c r="K4855" s="61"/>
      <c r="L4855" s="48"/>
      <c r="M4855" s="48"/>
      <c r="N4855" s="48">
        <v>2.7999999999999998</v>
      </c>
      <c r="O4855" s="48">
        <f t="shared" si="467"/>
        <v>2.7999999999999998</v>
      </c>
      <c r="P4855" s="48">
        <f t="shared" si="468"/>
        <v>2.7999999999999998</v>
      </c>
      <c r="Q4855" s="48">
        <f t="shared" si="469"/>
        <v>2.7999999999999998</v>
      </c>
      <c r="R4855" s="48">
        <f t="shared" si="470"/>
        <v>2.7999999999999998</v>
      </c>
      <c r="S4855" s="21"/>
    </row>
    <row r="4856" ht="12.75" customHeight="1">
      <c r="A4856" s="22"/>
      <c r="B4856" s="20"/>
      <c r="E4856" s="24"/>
      <c r="G4856" s="22"/>
      <c r="H4856" s="81">
        <f t="shared" si="471"/>
        <v>12</v>
      </c>
      <c r="I4856" s="48"/>
      <c r="J4856" s="48"/>
      <c r="K4856" s="61"/>
      <c r="L4856" s="48"/>
      <c r="M4856" s="48"/>
      <c r="N4856" s="48">
        <v>2.3999999999999999</v>
      </c>
      <c r="O4856" s="48">
        <f t="shared" si="467"/>
        <v>2.3999999999999999</v>
      </c>
      <c r="P4856" s="48">
        <f t="shared" si="468"/>
        <v>2.3999999999999999</v>
      </c>
      <c r="Q4856" s="48">
        <f t="shared" si="469"/>
        <v>2.3999999999999999</v>
      </c>
      <c r="R4856" s="48">
        <f t="shared" si="470"/>
        <v>2.3999999999999999</v>
      </c>
      <c r="S4856" s="21"/>
    </row>
    <row r="4857" ht="12.75" customHeight="1">
      <c r="A4857" s="22"/>
      <c r="B4857" s="20"/>
      <c r="E4857" s="24"/>
      <c r="G4857" s="22"/>
      <c r="H4857" s="81">
        <f t="shared" si="471"/>
        <v>13</v>
      </c>
      <c r="I4857" s="48"/>
      <c r="J4857" s="48"/>
      <c r="K4857" s="61"/>
      <c r="L4857" s="48"/>
      <c r="M4857" s="48"/>
      <c r="N4857" s="48">
        <v>2.5</v>
      </c>
      <c r="O4857" s="48">
        <f t="shared" si="467"/>
        <v>2.5</v>
      </c>
      <c r="P4857" s="48">
        <f t="shared" si="468"/>
        <v>2.5</v>
      </c>
      <c r="Q4857" s="48">
        <f t="shared" si="469"/>
        <v>2.5</v>
      </c>
      <c r="R4857" s="48">
        <f t="shared" si="470"/>
        <v>2.5</v>
      </c>
      <c r="S4857" s="21"/>
    </row>
    <row r="4858" ht="12.75" customHeight="1">
      <c r="A4858" s="22"/>
      <c r="B4858" s="20"/>
      <c r="E4858" s="24"/>
      <c r="G4858" s="22"/>
      <c r="H4858" s="81">
        <f t="shared" si="471"/>
        <v>14</v>
      </c>
      <c r="I4858" s="48"/>
      <c r="J4858" s="48"/>
      <c r="K4858" s="61"/>
      <c r="L4858" s="48"/>
      <c r="M4858" s="48"/>
      <c r="N4858" s="48">
        <v>2.7000000000000002</v>
      </c>
      <c r="O4858" s="48">
        <f t="shared" si="467"/>
        <v>2.7000000000000002</v>
      </c>
      <c r="P4858" s="48">
        <f t="shared" si="468"/>
        <v>2.7000000000000002</v>
      </c>
      <c r="Q4858" s="48">
        <f t="shared" si="469"/>
        <v>2.7000000000000002</v>
      </c>
      <c r="R4858" s="48">
        <f t="shared" si="470"/>
        <v>2.7000000000000002</v>
      </c>
      <c r="S4858" s="21"/>
    </row>
    <row r="4859" ht="12.75" customHeight="1">
      <c r="A4859" s="22"/>
      <c r="B4859" s="20"/>
      <c r="E4859" s="24"/>
      <c r="G4859" s="22"/>
      <c r="H4859" s="81">
        <f t="shared" si="471"/>
        <v>15</v>
      </c>
      <c r="I4859" s="48"/>
      <c r="J4859" s="48"/>
      <c r="K4859" s="61"/>
      <c r="L4859" s="48"/>
      <c r="M4859" s="48"/>
      <c r="N4859" s="48">
        <v>3.1000000000000001</v>
      </c>
      <c r="O4859" s="48">
        <f t="shared" si="467"/>
        <v>3.1000000000000001</v>
      </c>
      <c r="P4859" s="48">
        <f t="shared" si="468"/>
        <v>3.1000000000000001</v>
      </c>
      <c r="Q4859" s="48">
        <f t="shared" si="469"/>
        <v>3.1000000000000001</v>
      </c>
      <c r="R4859" s="48">
        <f t="shared" si="470"/>
        <v>3.1000000000000001</v>
      </c>
      <c r="S4859" s="21"/>
    </row>
    <row r="4860" ht="12.75" customHeight="1">
      <c r="A4860" s="22"/>
      <c r="B4860" s="20"/>
      <c r="E4860" s="24"/>
      <c r="G4860" s="22"/>
      <c r="H4860" s="81">
        <f t="shared" si="471"/>
        <v>16</v>
      </c>
      <c r="I4860" s="48"/>
      <c r="J4860" s="48"/>
      <c r="K4860" s="61"/>
      <c r="L4860" s="48"/>
      <c r="M4860" s="48"/>
      <c r="N4860" s="48">
        <v>3.2999999999999998</v>
      </c>
      <c r="O4860" s="48">
        <f t="shared" si="467"/>
        <v>3.2999999999999998</v>
      </c>
      <c r="P4860" s="48">
        <f t="shared" si="468"/>
        <v>3.2999999999999998</v>
      </c>
      <c r="Q4860" s="48">
        <f t="shared" si="469"/>
        <v>3.2999999999999998</v>
      </c>
      <c r="R4860" s="48">
        <f t="shared" si="470"/>
        <v>3.2999999999999998</v>
      </c>
      <c r="S4860" s="21"/>
    </row>
    <row r="4861" ht="12.75" customHeight="1">
      <c r="A4861" s="22"/>
      <c r="B4861" s="20"/>
      <c r="E4861" s="24"/>
      <c r="G4861" s="22"/>
      <c r="H4861" s="81">
        <f t="shared" si="471"/>
        <v>17</v>
      </c>
      <c r="I4861" s="48"/>
      <c r="J4861" s="48"/>
      <c r="K4861" s="61"/>
      <c r="L4861" s="48"/>
      <c r="M4861" s="48"/>
      <c r="N4861" s="48">
        <v>2.7000000000000002</v>
      </c>
      <c r="O4861" s="48">
        <f t="shared" si="467"/>
        <v>2.7000000000000002</v>
      </c>
      <c r="P4861" s="48">
        <f t="shared" si="468"/>
        <v>2.7000000000000002</v>
      </c>
      <c r="Q4861" s="48">
        <f t="shared" si="469"/>
        <v>2.7000000000000002</v>
      </c>
      <c r="R4861" s="48">
        <f t="shared" si="470"/>
        <v>2.7000000000000002</v>
      </c>
      <c r="S4861" s="21"/>
    </row>
    <row r="4862" ht="12.75" customHeight="1">
      <c r="A4862" s="22"/>
      <c r="B4862" s="20"/>
      <c r="E4862" s="24"/>
      <c r="G4862" s="22"/>
      <c r="H4862" s="81">
        <f t="shared" si="471"/>
        <v>18</v>
      </c>
      <c r="I4862" s="48"/>
      <c r="J4862" s="48"/>
      <c r="K4862" s="61"/>
      <c r="L4862" s="48"/>
      <c r="M4862" s="48"/>
      <c r="N4862" s="48">
        <v>2.3999999999999999</v>
      </c>
      <c r="O4862" s="48">
        <f t="shared" si="467"/>
        <v>2.3999999999999999</v>
      </c>
      <c r="P4862" s="48">
        <f t="shared" si="468"/>
        <v>2.3999999999999999</v>
      </c>
      <c r="Q4862" s="48">
        <f t="shared" si="469"/>
        <v>2.3999999999999999</v>
      </c>
      <c r="R4862" s="48">
        <f t="shared" si="470"/>
        <v>2.3999999999999999</v>
      </c>
      <c r="S4862" s="21"/>
    </row>
    <row r="4863" ht="12.75" customHeight="1">
      <c r="A4863" s="22"/>
      <c r="B4863" s="20"/>
      <c r="E4863" s="24"/>
      <c r="G4863" s="22"/>
      <c r="H4863" s="81">
        <f t="shared" si="471"/>
        <v>19</v>
      </c>
      <c r="I4863" s="48"/>
      <c r="J4863" s="48"/>
      <c r="K4863" s="61"/>
      <c r="L4863" s="48"/>
      <c r="M4863" s="48"/>
      <c r="N4863" s="48">
        <v>2.1000000000000001</v>
      </c>
      <c r="O4863" s="48">
        <f t="shared" si="467"/>
        <v>2.1000000000000001</v>
      </c>
      <c r="P4863" s="48">
        <f t="shared" si="468"/>
        <v>2.1000000000000001</v>
      </c>
      <c r="Q4863" s="48">
        <f t="shared" si="469"/>
        <v>2.1000000000000001</v>
      </c>
      <c r="R4863" s="48">
        <f t="shared" si="470"/>
        <v>2.1000000000000001</v>
      </c>
      <c r="S4863" s="21"/>
    </row>
    <row r="4864" ht="12.75" customHeight="1">
      <c r="A4864" s="22"/>
      <c r="B4864" s="20"/>
      <c r="E4864" s="24"/>
      <c r="G4864" s="22"/>
      <c r="H4864" s="81">
        <f t="shared" si="471"/>
        <v>20</v>
      </c>
      <c r="I4864" s="48"/>
      <c r="J4864" s="48"/>
      <c r="K4864" s="61"/>
      <c r="L4864" s="48"/>
      <c r="M4864" s="48"/>
      <c r="N4864" s="48">
        <v>2.2000000000000002</v>
      </c>
      <c r="O4864" s="48">
        <f t="shared" si="467"/>
        <v>2.2000000000000002</v>
      </c>
      <c r="P4864" s="48">
        <f t="shared" si="468"/>
        <v>2.2000000000000002</v>
      </c>
      <c r="Q4864" s="48">
        <f t="shared" si="469"/>
        <v>2.2000000000000002</v>
      </c>
      <c r="R4864" s="48">
        <f t="shared" si="470"/>
        <v>2.2000000000000002</v>
      </c>
      <c r="S4864" s="21"/>
    </row>
    <row r="4865" ht="12.75" customHeight="1">
      <c r="A4865" s="22"/>
      <c r="B4865" s="20"/>
      <c r="E4865" s="24"/>
      <c r="G4865" s="22"/>
      <c r="H4865" s="81">
        <f t="shared" si="471"/>
        <v>21</v>
      </c>
      <c r="I4865" s="48"/>
      <c r="J4865" s="48"/>
      <c r="K4865" s="61"/>
      <c r="L4865" s="48"/>
      <c r="M4865" s="48"/>
      <c r="N4865" s="48">
        <v>2.3999999999999999</v>
      </c>
      <c r="O4865" s="48">
        <f t="shared" si="467"/>
        <v>2.3999999999999999</v>
      </c>
      <c r="P4865" s="48">
        <f t="shared" si="468"/>
        <v>2.3999999999999999</v>
      </c>
      <c r="Q4865" s="48">
        <f t="shared" si="469"/>
        <v>2.3999999999999999</v>
      </c>
      <c r="R4865" s="48">
        <f t="shared" si="470"/>
        <v>2.3999999999999999</v>
      </c>
      <c r="S4865" s="21"/>
    </row>
    <row r="4866" ht="12.75" customHeight="1">
      <c r="A4866" s="22"/>
      <c r="B4866" s="20"/>
      <c r="E4866" s="24"/>
      <c r="G4866" s="22"/>
      <c r="H4866" s="81">
        <f t="shared" si="471"/>
        <v>22</v>
      </c>
      <c r="I4866" s="48"/>
      <c r="J4866" s="48"/>
      <c r="K4866" s="61"/>
      <c r="L4866" s="48"/>
      <c r="M4866" s="48"/>
      <c r="N4866" s="48">
        <v>2.3999999999999999</v>
      </c>
      <c r="O4866" s="48">
        <f t="shared" si="467"/>
        <v>2.3999999999999999</v>
      </c>
      <c r="P4866" s="48">
        <f t="shared" si="468"/>
        <v>2.3999999999999999</v>
      </c>
      <c r="Q4866" s="48">
        <f t="shared" si="469"/>
        <v>2.3999999999999999</v>
      </c>
      <c r="R4866" s="48">
        <f t="shared" si="470"/>
        <v>2.3999999999999999</v>
      </c>
      <c r="S4866" s="21"/>
    </row>
    <row r="4867" ht="12.75" customHeight="1">
      <c r="A4867" s="22"/>
      <c r="B4867" s="20"/>
      <c r="E4867" s="24"/>
      <c r="G4867" s="22"/>
      <c r="H4867" s="81">
        <f t="shared" si="471"/>
        <v>23</v>
      </c>
      <c r="I4867" s="48"/>
      <c r="J4867" s="80"/>
      <c r="K4867" s="48"/>
      <c r="L4867" s="48"/>
      <c r="M4867" s="48"/>
      <c r="N4867" s="48">
        <v>2.1000000000000001</v>
      </c>
      <c r="O4867" s="48">
        <f t="shared" si="467"/>
        <v>2.1000000000000001</v>
      </c>
      <c r="P4867" s="48">
        <f t="shared" si="468"/>
        <v>2.1000000000000001</v>
      </c>
      <c r="Q4867" s="48">
        <f t="shared" si="469"/>
        <v>2.1000000000000001</v>
      </c>
      <c r="R4867" s="48">
        <f t="shared" si="470"/>
        <v>2.1000000000000001</v>
      </c>
      <c r="S4867" s="21"/>
    </row>
    <row r="4868" ht="12.75" customHeight="1">
      <c r="A4868" s="22"/>
      <c r="B4868" s="20"/>
      <c r="E4868" s="24"/>
      <c r="G4868" s="22"/>
      <c r="K4868" s="89"/>
      <c r="L4868" s="89"/>
      <c r="N4868" s="248"/>
      <c r="O4868" s="248"/>
      <c r="P4868" s="248"/>
      <c r="Q4868" s="248"/>
      <c r="R4868" s="248"/>
    </row>
    <row r="4869" s="80" customFormat="1">
      <c r="A4869" s="22">
        <v>3</v>
      </c>
      <c r="B4869" s="24"/>
      <c r="C4869" s="21"/>
      <c r="D4869" s="38" t="s">
        <v>4832</v>
      </c>
      <c r="E4869" s="101"/>
      <c r="F4869" s="48"/>
      <c r="G4869" s="81"/>
      <c r="H4869" s="48"/>
      <c r="I4869" s="48"/>
      <c r="J4869" s="48"/>
      <c r="M4869" s="61"/>
      <c r="N4869" s="61"/>
      <c r="O4869" s="61"/>
      <c r="P4869" s="61"/>
      <c r="Q4869" s="61"/>
      <c r="R4869" s="61"/>
      <c r="S4869" s="48"/>
      <c r="T4869" s="48"/>
      <c r="U4869" s="48"/>
      <c r="V4869" s="48"/>
      <c r="W4869" s="80"/>
      <c r="X4869" s="80"/>
      <c r="Y4869" s="80"/>
      <c r="Z4869" s="80"/>
      <c r="AA4869" s="80"/>
      <c r="AB4869" s="80"/>
      <c r="AC4869" s="80"/>
      <c r="AD4869" s="80"/>
    </row>
    <row r="4870">
      <c r="A4870" s="22"/>
      <c r="B4870" s="24" t="s">
        <v>140</v>
      </c>
      <c r="D4870" s="24" t="s">
        <v>4833</v>
      </c>
      <c r="E4870" s="24" t="s">
        <v>4833</v>
      </c>
      <c r="F4870" s="21" t="s">
        <v>101</v>
      </c>
      <c r="G4870" s="22">
        <v>5</v>
      </c>
      <c r="I4870" s="20"/>
      <c r="J4870" s="21"/>
      <c r="K4870" s="20"/>
      <c r="L4870" s="20"/>
      <c r="M4870" s="21"/>
      <c r="N4870" s="21"/>
      <c r="O4870" s="21"/>
      <c r="P4870" s="21"/>
      <c r="Q4870" s="21"/>
      <c r="R4870" s="21"/>
      <c r="S4870" s="21"/>
    </row>
    <row r="4871">
      <c r="A4871" s="22"/>
      <c r="B4871" s="24" t="s">
        <v>159</v>
      </c>
      <c r="C4871" s="24" t="s">
        <v>3412</v>
      </c>
      <c r="D4871" s="24"/>
      <c r="E4871" s="24"/>
      <c r="G4871" s="22"/>
      <c r="J4871" s="21"/>
      <c r="K4871" s="38"/>
      <c r="L4871" s="97"/>
    </row>
    <row r="4872">
      <c r="A4872" s="22"/>
      <c r="B4872" s="20" t="s">
        <v>1031</v>
      </c>
      <c r="C4872" s="24" t="s">
        <v>3403</v>
      </c>
      <c r="D4872" s="24"/>
      <c r="E4872" s="24"/>
      <c r="G4872" s="22"/>
      <c r="H4872" s="22">
        <v>0</v>
      </c>
      <c r="I4872" s="48"/>
      <c r="J4872" s="48"/>
      <c r="K4872" s="61"/>
      <c r="L4872" s="21"/>
      <c r="M4872" s="21"/>
      <c r="N4872" s="21">
        <v>0.10000000000000001</v>
      </c>
      <c r="O4872" s="21">
        <f t="shared" si="467"/>
        <v>0.10000000000000001</v>
      </c>
      <c r="P4872" s="21">
        <f t="shared" si="468"/>
        <v>0.10000000000000001</v>
      </c>
      <c r="Q4872" s="21">
        <f t="shared" si="469"/>
        <v>0.10000000000000001</v>
      </c>
      <c r="R4872" s="21">
        <f t="shared" si="470"/>
        <v>0.10000000000000001</v>
      </c>
      <c r="S4872" s="21"/>
      <c r="T4872" s="21"/>
      <c r="U4872" s="21"/>
      <c r="V4872" s="21"/>
      <c r="W4872" s="20"/>
      <c r="X4872" s="20"/>
      <c r="Y4872" s="20"/>
      <c r="Z4872" s="20"/>
      <c r="AA4872" s="20"/>
      <c r="AB4872" s="20"/>
      <c r="AC4872" s="20"/>
      <c r="AD4872" s="20"/>
    </row>
    <row r="4873">
      <c r="A4873" s="22"/>
      <c r="B4873" s="24" t="s">
        <v>1367</v>
      </c>
      <c r="C4873" s="21" t="s">
        <v>4834</v>
      </c>
      <c r="D4873" s="24"/>
      <c r="E4873" s="24"/>
      <c r="G4873" s="22"/>
      <c r="H4873" s="22">
        <f t="shared" si="471"/>
        <v>1</v>
      </c>
      <c r="I4873" s="48"/>
      <c r="J4873" s="48"/>
      <c r="K4873" s="61"/>
      <c r="L4873" s="21"/>
      <c r="M4873" s="21"/>
      <c r="N4873" s="21">
        <v>0.10000000000000001</v>
      </c>
      <c r="O4873" s="21">
        <f t="shared" si="467"/>
        <v>0.10000000000000001</v>
      </c>
      <c r="P4873" s="21">
        <f t="shared" si="468"/>
        <v>0.10000000000000001</v>
      </c>
      <c r="Q4873" s="21">
        <f t="shared" si="469"/>
        <v>0.10000000000000001</v>
      </c>
      <c r="R4873" s="21">
        <f t="shared" si="470"/>
        <v>0.10000000000000001</v>
      </c>
      <c r="S4873" s="21"/>
    </row>
    <row r="4874">
      <c r="A4874" s="22"/>
      <c r="B4874" s="24" t="s">
        <v>4835</v>
      </c>
      <c r="C4874" s="21" t="s">
        <v>4836</v>
      </c>
      <c r="D4874" s="24"/>
      <c r="E4874" s="24"/>
      <c r="G4874" s="22"/>
      <c r="H4874" s="22">
        <f t="shared" si="471"/>
        <v>2</v>
      </c>
      <c r="I4874" s="48"/>
      <c r="J4874" s="48"/>
      <c r="K4874" s="61"/>
      <c r="L4874" s="21"/>
      <c r="M4874" s="21"/>
      <c r="N4874" s="21">
        <v>0.10000000000000001</v>
      </c>
      <c r="O4874" s="21">
        <f t="shared" si="467"/>
        <v>0.10000000000000001</v>
      </c>
      <c r="P4874" s="21">
        <f t="shared" si="468"/>
        <v>0.10000000000000001</v>
      </c>
      <c r="Q4874" s="21">
        <f t="shared" si="469"/>
        <v>0.10000000000000001</v>
      </c>
      <c r="R4874" s="21">
        <f t="shared" si="470"/>
        <v>0.10000000000000001</v>
      </c>
      <c r="S4874" s="21"/>
    </row>
    <row r="4875">
      <c r="A4875" s="22"/>
      <c r="B4875" s="24" t="s">
        <v>4837</v>
      </c>
      <c r="D4875" s="24"/>
      <c r="E4875" s="24"/>
      <c r="G4875" s="22"/>
      <c r="H4875" s="22">
        <f t="shared" si="471"/>
        <v>3</v>
      </c>
      <c r="I4875" s="48"/>
      <c r="J4875" s="48"/>
      <c r="K4875" s="61"/>
      <c r="L4875" s="21"/>
      <c r="M4875" s="21"/>
      <c r="N4875" s="21">
        <v>0.11</v>
      </c>
      <c r="O4875" s="21">
        <f t="shared" si="467"/>
        <v>0.11</v>
      </c>
      <c r="P4875" s="21">
        <f t="shared" si="468"/>
        <v>0.11</v>
      </c>
      <c r="Q4875" s="21">
        <f t="shared" si="469"/>
        <v>0.11</v>
      </c>
      <c r="R4875" s="21">
        <f t="shared" si="470"/>
        <v>0.11</v>
      </c>
      <c r="S4875" s="21"/>
    </row>
    <row r="4876">
      <c r="A4876" s="22"/>
      <c r="B4876" s="24" t="s">
        <v>4838</v>
      </c>
      <c r="C4876" s="21" t="s">
        <v>4839</v>
      </c>
      <c r="D4876" s="24"/>
      <c r="E4876" s="24"/>
      <c r="G4876" s="22"/>
      <c r="H4876" s="22">
        <f t="shared" si="471"/>
        <v>4</v>
      </c>
      <c r="I4876" s="48"/>
      <c r="J4876" s="48"/>
      <c r="K4876" s="61"/>
      <c r="L4876" s="21"/>
      <c r="M4876" s="21"/>
      <c r="N4876" s="21">
        <v>0.11</v>
      </c>
      <c r="O4876" s="21">
        <f t="shared" si="467"/>
        <v>0.11</v>
      </c>
      <c r="P4876" s="21">
        <f t="shared" si="468"/>
        <v>0.11</v>
      </c>
      <c r="Q4876" s="21">
        <f t="shared" si="469"/>
        <v>0.11</v>
      </c>
      <c r="R4876" s="21">
        <f t="shared" si="470"/>
        <v>0.11</v>
      </c>
      <c r="S4876" s="21"/>
    </row>
    <row r="4877">
      <c r="A4877" s="22"/>
      <c r="B4877" s="24" t="s">
        <v>4840</v>
      </c>
      <c r="C4877" s="21" t="s">
        <v>4841</v>
      </c>
      <c r="D4877" s="24"/>
      <c r="E4877" s="24"/>
      <c r="G4877" s="22"/>
      <c r="H4877" s="22">
        <f t="shared" si="471"/>
        <v>5</v>
      </c>
      <c r="I4877" s="48"/>
      <c r="J4877" s="48"/>
      <c r="K4877" s="61"/>
      <c r="L4877" s="21"/>
      <c r="M4877" s="21"/>
      <c r="N4877" s="21">
        <v>0.10000000000000001</v>
      </c>
      <c r="O4877" s="21">
        <f t="shared" si="467"/>
        <v>0.10000000000000001</v>
      </c>
      <c r="P4877" s="21">
        <f t="shared" si="468"/>
        <v>0.10000000000000001</v>
      </c>
      <c r="Q4877" s="21">
        <f t="shared" si="469"/>
        <v>0.10000000000000001</v>
      </c>
      <c r="R4877" s="21">
        <f t="shared" si="470"/>
        <v>0.10000000000000001</v>
      </c>
      <c r="S4877" s="21"/>
    </row>
    <row r="4878">
      <c r="A4878" s="22"/>
      <c r="B4878" s="24" t="s">
        <v>4842</v>
      </c>
      <c r="C4878" s="21" t="s">
        <v>4843</v>
      </c>
      <c r="D4878" s="24"/>
      <c r="E4878" s="24"/>
      <c r="G4878" s="22"/>
      <c r="H4878" s="22">
        <f t="shared" si="471"/>
        <v>6</v>
      </c>
      <c r="I4878" s="48"/>
      <c r="J4878" s="48"/>
      <c r="K4878" s="61"/>
      <c r="L4878" s="21"/>
      <c r="M4878" s="21"/>
      <c r="N4878" s="21">
        <v>0.089999999999999997</v>
      </c>
      <c r="O4878" s="21">
        <f t="shared" si="467"/>
        <v>0.089999999999999997</v>
      </c>
      <c r="P4878" s="21">
        <f t="shared" si="468"/>
        <v>0.089999999999999997</v>
      </c>
      <c r="Q4878" s="21">
        <f t="shared" si="469"/>
        <v>0.089999999999999997</v>
      </c>
      <c r="R4878" s="21">
        <f t="shared" si="470"/>
        <v>0.089999999999999997</v>
      </c>
      <c r="S4878" s="21"/>
    </row>
    <row r="4879">
      <c r="A4879" s="22"/>
      <c r="B4879" s="24" t="s">
        <v>4844</v>
      </c>
      <c r="C4879" s="24" t="s">
        <v>4845</v>
      </c>
      <c r="D4879" s="24"/>
      <c r="E4879" s="24"/>
      <c r="G4879" s="22"/>
      <c r="H4879" s="22">
        <f t="shared" si="471"/>
        <v>7</v>
      </c>
      <c r="I4879" s="48"/>
      <c r="J4879" s="48"/>
      <c r="K4879" s="61"/>
      <c r="L4879" s="21"/>
      <c r="M4879" s="21"/>
      <c r="N4879" s="21">
        <v>0.10000000000000001</v>
      </c>
      <c r="O4879" s="21">
        <f t="shared" si="467"/>
        <v>0.10000000000000001</v>
      </c>
      <c r="P4879" s="21">
        <f t="shared" si="468"/>
        <v>0.10000000000000001</v>
      </c>
      <c r="Q4879" s="21">
        <f t="shared" si="469"/>
        <v>0.10000000000000001</v>
      </c>
      <c r="R4879" s="21">
        <f t="shared" si="470"/>
        <v>0.10000000000000001</v>
      </c>
      <c r="S4879" s="21"/>
    </row>
    <row r="4880">
      <c r="A4880" s="22"/>
      <c r="B4880" s="24" t="s">
        <v>4846</v>
      </c>
      <c r="C4880" s="24" t="s">
        <v>4847</v>
      </c>
      <c r="D4880" s="24"/>
      <c r="E4880" s="24"/>
      <c r="G4880" s="22"/>
      <c r="H4880" s="22">
        <f t="shared" si="471"/>
        <v>8</v>
      </c>
      <c r="I4880" s="48"/>
      <c r="J4880" s="48"/>
      <c r="K4880" s="61"/>
      <c r="L4880" s="21"/>
      <c r="M4880" s="21"/>
      <c r="N4880" s="21">
        <v>0.11</v>
      </c>
      <c r="O4880" s="21">
        <f t="shared" ref="O4880:O4943" si="472">N4880</f>
        <v>0.11</v>
      </c>
      <c r="P4880" s="21">
        <f t="shared" ref="P4880:P4943" si="473">O4880</f>
        <v>0.11</v>
      </c>
      <c r="Q4880" s="21">
        <f t="shared" ref="Q4880:Q4943" si="474">P4880</f>
        <v>0.11</v>
      </c>
      <c r="R4880" s="21">
        <f t="shared" ref="R4880:R4943" si="475">Q4880</f>
        <v>0.11</v>
      </c>
      <c r="S4880" s="21"/>
    </row>
    <row r="4881">
      <c r="A4881" s="22"/>
      <c r="B4881" s="24" t="s">
        <v>4848</v>
      </c>
      <c r="D4881" s="24"/>
      <c r="E4881" s="24"/>
      <c r="G4881" s="22"/>
      <c r="H4881" s="22">
        <f t="shared" si="471"/>
        <v>9</v>
      </c>
      <c r="I4881" s="48"/>
      <c r="J4881" s="48"/>
      <c r="K4881" s="61"/>
      <c r="L4881" s="21"/>
      <c r="M4881" s="21"/>
      <c r="N4881" s="21">
        <v>0.13</v>
      </c>
      <c r="O4881" s="21">
        <f t="shared" si="472"/>
        <v>0.13</v>
      </c>
      <c r="P4881" s="21">
        <f t="shared" si="473"/>
        <v>0.13</v>
      </c>
      <c r="Q4881" s="21">
        <f t="shared" si="474"/>
        <v>0.13</v>
      </c>
      <c r="R4881" s="21">
        <f t="shared" si="475"/>
        <v>0.13</v>
      </c>
      <c r="S4881" s="21"/>
    </row>
    <row r="4882">
      <c r="A4882" s="22"/>
      <c r="B4882" s="24"/>
      <c r="D4882" s="24"/>
      <c r="E4882" s="24"/>
      <c r="G4882" s="22"/>
      <c r="H4882" s="22">
        <f t="shared" si="471"/>
        <v>10</v>
      </c>
      <c r="I4882" s="48"/>
      <c r="J4882" s="48"/>
      <c r="K4882" s="61"/>
      <c r="L4882" s="21"/>
      <c r="M4882" s="21"/>
      <c r="N4882" s="21">
        <v>0.13</v>
      </c>
      <c r="O4882" s="21">
        <f t="shared" si="472"/>
        <v>0.13</v>
      </c>
      <c r="P4882" s="21">
        <f t="shared" si="473"/>
        <v>0.13</v>
      </c>
      <c r="Q4882" s="21">
        <f t="shared" si="474"/>
        <v>0.13</v>
      </c>
      <c r="R4882" s="21">
        <f t="shared" si="475"/>
        <v>0.13</v>
      </c>
      <c r="S4882" s="21"/>
    </row>
    <row r="4883">
      <c r="A4883" s="22"/>
      <c r="B4883" s="24"/>
      <c r="D4883" s="24"/>
      <c r="E4883" s="24"/>
      <c r="G4883" s="22"/>
      <c r="H4883" s="22">
        <f t="shared" si="471"/>
        <v>11</v>
      </c>
      <c r="I4883" s="48"/>
      <c r="J4883" s="48"/>
      <c r="K4883" s="61"/>
      <c r="L4883" s="21"/>
      <c r="M4883" s="21"/>
      <c r="N4883" s="21">
        <v>0.14000000000000001</v>
      </c>
      <c r="O4883" s="21">
        <f t="shared" si="472"/>
        <v>0.14000000000000001</v>
      </c>
      <c r="P4883" s="21">
        <f t="shared" si="473"/>
        <v>0.14000000000000001</v>
      </c>
      <c r="Q4883" s="21">
        <f t="shared" si="474"/>
        <v>0.14000000000000001</v>
      </c>
      <c r="R4883" s="21">
        <f t="shared" si="475"/>
        <v>0.14000000000000001</v>
      </c>
      <c r="S4883" s="21"/>
    </row>
    <row r="4884">
      <c r="A4884" s="22"/>
      <c r="B4884" s="24"/>
      <c r="D4884" s="24"/>
      <c r="E4884" s="24"/>
      <c r="G4884" s="22"/>
      <c r="H4884" s="22">
        <f t="shared" si="471"/>
        <v>12</v>
      </c>
      <c r="I4884" s="48"/>
      <c r="J4884" s="48"/>
      <c r="K4884" s="61"/>
      <c r="L4884" s="21"/>
      <c r="M4884" s="21"/>
      <c r="N4884" s="21">
        <v>0.12</v>
      </c>
      <c r="O4884" s="21">
        <f t="shared" si="472"/>
        <v>0.12</v>
      </c>
      <c r="P4884" s="21">
        <f t="shared" si="473"/>
        <v>0.12</v>
      </c>
      <c r="Q4884" s="21">
        <f t="shared" si="474"/>
        <v>0.12</v>
      </c>
      <c r="R4884" s="21">
        <f t="shared" si="475"/>
        <v>0.12</v>
      </c>
      <c r="S4884" s="21"/>
    </row>
    <row r="4885">
      <c r="A4885" s="22"/>
      <c r="B4885" s="24"/>
      <c r="D4885" s="24"/>
      <c r="E4885" s="24"/>
      <c r="G4885" s="22"/>
      <c r="H4885" s="22">
        <f t="shared" si="471"/>
        <v>13</v>
      </c>
      <c r="I4885" s="48"/>
      <c r="J4885" s="48"/>
      <c r="K4885" s="61"/>
      <c r="L4885" s="21"/>
      <c r="M4885" s="21"/>
      <c r="N4885" s="21">
        <v>0.11</v>
      </c>
      <c r="O4885" s="21">
        <f t="shared" si="472"/>
        <v>0.11</v>
      </c>
      <c r="P4885" s="21">
        <f t="shared" si="473"/>
        <v>0.11</v>
      </c>
      <c r="Q4885" s="21">
        <f t="shared" si="474"/>
        <v>0.11</v>
      </c>
      <c r="R4885" s="21">
        <f t="shared" si="475"/>
        <v>0.11</v>
      </c>
      <c r="S4885" s="21"/>
    </row>
    <row r="4886">
      <c r="A4886" s="22"/>
      <c r="B4886" s="24"/>
      <c r="D4886" s="24"/>
      <c r="E4886" s="24"/>
      <c r="G4886" s="22"/>
      <c r="H4886" s="22">
        <f t="shared" si="471"/>
        <v>14</v>
      </c>
      <c r="I4886" s="48"/>
      <c r="J4886" s="48"/>
      <c r="K4886" s="61"/>
      <c r="L4886" s="21"/>
      <c r="M4886" s="21"/>
      <c r="N4886" s="21">
        <v>0.12</v>
      </c>
      <c r="O4886" s="21">
        <f t="shared" si="472"/>
        <v>0.12</v>
      </c>
      <c r="P4886" s="21">
        <f t="shared" si="473"/>
        <v>0.12</v>
      </c>
      <c r="Q4886" s="21">
        <f t="shared" si="474"/>
        <v>0.12</v>
      </c>
      <c r="R4886" s="21">
        <f t="shared" si="475"/>
        <v>0.12</v>
      </c>
      <c r="S4886" s="21"/>
    </row>
    <row r="4887">
      <c r="A4887" s="22"/>
      <c r="B4887" s="24"/>
      <c r="D4887" s="24"/>
      <c r="E4887" s="24"/>
      <c r="G4887" s="22"/>
      <c r="H4887" s="22">
        <f t="shared" si="471"/>
        <v>15</v>
      </c>
      <c r="I4887" s="48"/>
      <c r="J4887" s="48"/>
      <c r="K4887" s="61"/>
      <c r="L4887" s="21"/>
      <c r="M4887" s="21"/>
      <c r="N4887" s="21">
        <v>0.11</v>
      </c>
      <c r="O4887" s="21">
        <f t="shared" si="472"/>
        <v>0.11</v>
      </c>
      <c r="P4887" s="21">
        <f t="shared" si="473"/>
        <v>0.11</v>
      </c>
      <c r="Q4887" s="21">
        <f t="shared" si="474"/>
        <v>0.11</v>
      </c>
      <c r="R4887" s="21">
        <f t="shared" si="475"/>
        <v>0.11</v>
      </c>
      <c r="S4887" s="21"/>
    </row>
    <row r="4888">
      <c r="A4888" s="22"/>
      <c r="B4888" s="24"/>
      <c r="D4888" s="24"/>
      <c r="E4888" s="24"/>
      <c r="G4888" s="22"/>
      <c r="H4888" s="22">
        <f t="shared" si="471"/>
        <v>16</v>
      </c>
      <c r="I4888" s="48"/>
      <c r="J4888" s="48"/>
      <c r="K4888" s="61"/>
      <c r="L4888" s="21"/>
      <c r="M4888" s="21"/>
      <c r="N4888" s="21">
        <v>0.11</v>
      </c>
      <c r="O4888" s="21">
        <f t="shared" si="472"/>
        <v>0.11</v>
      </c>
      <c r="P4888" s="21">
        <f t="shared" si="473"/>
        <v>0.11</v>
      </c>
      <c r="Q4888" s="21">
        <f t="shared" si="474"/>
        <v>0.11</v>
      </c>
      <c r="R4888" s="21">
        <f t="shared" si="475"/>
        <v>0.11</v>
      </c>
      <c r="S4888" s="21"/>
    </row>
    <row r="4889">
      <c r="A4889" s="22"/>
      <c r="B4889" s="24"/>
      <c r="D4889" s="24"/>
      <c r="E4889" s="24"/>
      <c r="G4889" s="22"/>
      <c r="H4889" s="22">
        <f t="shared" si="471"/>
        <v>17</v>
      </c>
      <c r="I4889" s="48"/>
      <c r="J4889" s="48"/>
      <c r="K4889" s="61"/>
      <c r="L4889" s="21"/>
      <c r="M4889" s="21"/>
      <c r="N4889" s="21">
        <v>0.11</v>
      </c>
      <c r="O4889" s="21">
        <f t="shared" si="472"/>
        <v>0.11</v>
      </c>
      <c r="P4889" s="21">
        <f t="shared" si="473"/>
        <v>0.11</v>
      </c>
      <c r="Q4889" s="21">
        <f t="shared" si="474"/>
        <v>0.11</v>
      </c>
      <c r="R4889" s="21">
        <f t="shared" si="475"/>
        <v>0.11</v>
      </c>
      <c r="S4889" s="21"/>
    </row>
    <row r="4890">
      <c r="A4890" s="22"/>
      <c r="B4890" s="24"/>
      <c r="D4890" s="24"/>
      <c r="E4890" s="24"/>
      <c r="G4890" s="22"/>
      <c r="H4890" s="22">
        <f t="shared" si="471"/>
        <v>18</v>
      </c>
      <c r="I4890" s="48"/>
      <c r="J4890" s="48"/>
      <c r="K4890" s="61"/>
      <c r="L4890" s="21"/>
      <c r="M4890" s="21"/>
      <c r="N4890" s="21">
        <v>0.11</v>
      </c>
      <c r="O4890" s="21">
        <f t="shared" si="472"/>
        <v>0.11</v>
      </c>
      <c r="P4890" s="21">
        <f t="shared" si="473"/>
        <v>0.11</v>
      </c>
      <c r="Q4890" s="21">
        <f t="shared" si="474"/>
        <v>0.11</v>
      </c>
      <c r="R4890" s="21">
        <f t="shared" si="475"/>
        <v>0.11</v>
      </c>
      <c r="S4890" s="21"/>
    </row>
    <row r="4891">
      <c r="A4891" s="22"/>
      <c r="B4891" s="24"/>
      <c r="D4891" s="24"/>
      <c r="E4891" s="24"/>
      <c r="G4891" s="22"/>
      <c r="H4891" s="22">
        <f t="shared" si="471"/>
        <v>19</v>
      </c>
      <c r="I4891" s="48"/>
      <c r="J4891" s="48"/>
      <c r="K4891" s="61"/>
      <c r="L4891" s="21"/>
      <c r="M4891" s="21"/>
      <c r="N4891" s="21">
        <v>0.12</v>
      </c>
      <c r="O4891" s="21">
        <f t="shared" si="472"/>
        <v>0.12</v>
      </c>
      <c r="P4891" s="21">
        <f t="shared" si="473"/>
        <v>0.12</v>
      </c>
      <c r="Q4891" s="21">
        <f t="shared" si="474"/>
        <v>0.12</v>
      </c>
      <c r="R4891" s="21">
        <f t="shared" si="475"/>
        <v>0.12</v>
      </c>
      <c r="S4891" s="21"/>
    </row>
    <row r="4892">
      <c r="A4892" s="22"/>
      <c r="B4892" s="24"/>
      <c r="D4892" s="24"/>
      <c r="E4892" s="24"/>
      <c r="G4892" s="22"/>
      <c r="H4892" s="22">
        <f t="shared" si="471"/>
        <v>20</v>
      </c>
      <c r="I4892" s="48"/>
      <c r="J4892" s="48"/>
      <c r="K4892" s="61"/>
      <c r="L4892" s="21"/>
      <c r="M4892" s="21"/>
      <c r="N4892" s="21">
        <v>0.12</v>
      </c>
      <c r="O4892" s="21">
        <f t="shared" si="472"/>
        <v>0.12</v>
      </c>
      <c r="P4892" s="21">
        <f t="shared" si="473"/>
        <v>0.12</v>
      </c>
      <c r="Q4892" s="21">
        <f t="shared" si="474"/>
        <v>0.12</v>
      </c>
      <c r="R4892" s="21">
        <f t="shared" si="475"/>
        <v>0.12</v>
      </c>
      <c r="S4892" s="21"/>
    </row>
    <row r="4893">
      <c r="A4893" s="22"/>
      <c r="B4893" s="24"/>
      <c r="D4893" s="24"/>
      <c r="E4893" s="24"/>
      <c r="G4893" s="22"/>
      <c r="H4893" s="22">
        <f t="shared" si="471"/>
        <v>21</v>
      </c>
      <c r="I4893" s="48"/>
      <c r="J4893" s="48"/>
      <c r="K4893" s="61"/>
      <c r="L4893" s="21"/>
      <c r="M4893" s="21"/>
      <c r="N4893" s="21">
        <v>0.12</v>
      </c>
      <c r="O4893" s="21">
        <f t="shared" si="472"/>
        <v>0.12</v>
      </c>
      <c r="P4893" s="21">
        <f t="shared" si="473"/>
        <v>0.12</v>
      </c>
      <c r="Q4893" s="21">
        <f t="shared" si="474"/>
        <v>0.12</v>
      </c>
      <c r="R4893" s="21">
        <f t="shared" si="475"/>
        <v>0.12</v>
      </c>
      <c r="S4893" s="21"/>
    </row>
    <row r="4894">
      <c r="A4894" s="22"/>
      <c r="B4894" s="24"/>
      <c r="D4894" s="24"/>
      <c r="E4894" s="24"/>
      <c r="G4894" s="22"/>
      <c r="H4894" s="22">
        <f t="shared" si="471"/>
        <v>22</v>
      </c>
      <c r="I4894" s="48"/>
      <c r="J4894" s="48"/>
      <c r="K4894" s="61"/>
      <c r="L4894" s="21"/>
      <c r="M4894" s="21"/>
      <c r="N4894" s="21">
        <v>0.10000000000000001</v>
      </c>
      <c r="O4894" s="21">
        <f t="shared" si="472"/>
        <v>0.10000000000000001</v>
      </c>
      <c r="P4894" s="21">
        <f t="shared" si="473"/>
        <v>0.10000000000000001</v>
      </c>
      <c r="Q4894" s="21">
        <f t="shared" si="474"/>
        <v>0.10000000000000001</v>
      </c>
      <c r="R4894" s="21">
        <f t="shared" si="475"/>
        <v>0.10000000000000001</v>
      </c>
      <c r="S4894" s="21"/>
    </row>
    <row r="4895">
      <c r="A4895" s="22"/>
      <c r="B4895" s="24"/>
      <c r="D4895" s="24"/>
      <c r="E4895" s="24"/>
      <c r="G4895" s="22"/>
      <c r="H4895" s="22">
        <f t="shared" si="471"/>
        <v>23</v>
      </c>
      <c r="K4895" s="21"/>
      <c r="L4895" s="21"/>
      <c r="M4895" s="21"/>
      <c r="N4895" s="21">
        <v>0.10000000000000001</v>
      </c>
      <c r="O4895" s="21">
        <f t="shared" si="472"/>
        <v>0.10000000000000001</v>
      </c>
      <c r="P4895" s="21">
        <f t="shared" si="473"/>
        <v>0.10000000000000001</v>
      </c>
      <c r="Q4895" s="21">
        <f t="shared" si="474"/>
        <v>0.10000000000000001</v>
      </c>
      <c r="R4895" s="21">
        <f t="shared" si="475"/>
        <v>0.10000000000000001</v>
      </c>
      <c r="S4895" s="21"/>
    </row>
    <row r="4896">
      <c r="A4896" s="22"/>
      <c r="B4896" s="24"/>
      <c r="D4896" s="24"/>
      <c r="E4896" s="24"/>
      <c r="G4896" s="22"/>
      <c r="J4896" s="21"/>
      <c r="K4896" s="20"/>
      <c r="L4896" s="20"/>
    </row>
    <row r="4897">
      <c r="A4897" s="22"/>
      <c r="B4897" s="20" t="s">
        <v>140</v>
      </c>
      <c r="D4897" s="24" t="s">
        <v>4849</v>
      </c>
      <c r="E4897" s="21" t="s">
        <v>4849</v>
      </c>
      <c r="F4897" s="21" t="s">
        <v>101</v>
      </c>
      <c r="G4897" s="22">
        <v>5</v>
      </c>
      <c r="J4897" s="21"/>
      <c r="K4897" s="20"/>
      <c r="L4897" s="238"/>
      <c r="M4897" s="21"/>
      <c r="N4897" s="21"/>
      <c r="O4897" s="21"/>
      <c r="P4897" s="21"/>
      <c r="Q4897" s="21"/>
      <c r="R4897" s="21"/>
      <c r="S4897" s="21"/>
    </row>
    <row r="4898">
      <c r="A4898" s="22"/>
      <c r="B4898" s="20" t="s">
        <v>4026</v>
      </c>
      <c r="C4898" s="20" t="s">
        <v>4027</v>
      </c>
      <c r="D4898" s="24"/>
      <c r="E4898" s="24"/>
      <c r="G4898" s="22"/>
      <c r="J4898" s="21"/>
      <c r="K4898" s="20"/>
      <c r="L4898" s="238"/>
    </row>
    <row r="4899">
      <c r="A4899" s="22"/>
      <c r="B4899" s="20" t="s">
        <v>4028</v>
      </c>
      <c r="D4899" s="24"/>
      <c r="E4899" s="24"/>
      <c r="G4899" s="22"/>
      <c r="H4899" s="22">
        <v>0</v>
      </c>
      <c r="I4899" s="48"/>
      <c r="J4899" s="48"/>
      <c r="K4899" s="61"/>
      <c r="L4899" s="21"/>
      <c r="M4899" s="21"/>
      <c r="N4899" s="21">
        <v>0.17999999999999999</v>
      </c>
      <c r="O4899" s="21">
        <f t="shared" si="472"/>
        <v>0.17999999999999999</v>
      </c>
      <c r="P4899" s="21">
        <f t="shared" si="473"/>
        <v>0.17999999999999999</v>
      </c>
      <c r="Q4899" s="21">
        <f t="shared" si="474"/>
        <v>0.17999999999999999</v>
      </c>
      <c r="R4899" s="21">
        <f t="shared" si="475"/>
        <v>0.17999999999999999</v>
      </c>
      <c r="S4899" s="21"/>
      <c r="T4899" s="21"/>
      <c r="U4899" s="21"/>
      <c r="V4899" s="21"/>
      <c r="W4899" s="20"/>
      <c r="X4899" s="20"/>
      <c r="Y4899" s="20"/>
      <c r="Z4899" s="20"/>
      <c r="AA4899" s="20"/>
      <c r="AB4899" s="20"/>
      <c r="AC4899" s="20"/>
      <c r="AD4899" s="20"/>
    </row>
    <row r="4900">
      <c r="A4900" s="22"/>
      <c r="B4900" s="20" t="s">
        <v>170</v>
      </c>
      <c r="C4900" s="20" t="s">
        <v>3381</v>
      </c>
      <c r="D4900" s="24"/>
      <c r="E4900" s="24"/>
      <c r="G4900" s="22"/>
      <c r="H4900" s="22">
        <f t="shared" si="471"/>
        <v>1</v>
      </c>
      <c r="I4900" s="48"/>
      <c r="J4900" s="48"/>
      <c r="K4900" s="61"/>
      <c r="L4900" s="21"/>
      <c r="M4900" s="21"/>
      <c r="N4900" s="21">
        <v>0.19</v>
      </c>
      <c r="O4900" s="21">
        <f t="shared" si="472"/>
        <v>0.19</v>
      </c>
      <c r="P4900" s="21">
        <f t="shared" si="473"/>
        <v>0.19</v>
      </c>
      <c r="Q4900" s="21">
        <f t="shared" si="474"/>
        <v>0.19</v>
      </c>
      <c r="R4900" s="21">
        <f t="shared" si="475"/>
        <v>0.19</v>
      </c>
      <c r="S4900" s="21"/>
    </row>
    <row r="4901">
      <c r="A4901" s="22"/>
      <c r="B4901" s="24" t="s">
        <v>4850</v>
      </c>
      <c r="C4901" s="21" t="s">
        <v>4851</v>
      </c>
      <c r="D4901" s="24"/>
      <c r="E4901" s="24"/>
      <c r="G4901" s="22"/>
      <c r="H4901" s="22">
        <f t="shared" si="471"/>
        <v>2</v>
      </c>
      <c r="I4901" s="48"/>
      <c r="J4901" s="48"/>
      <c r="K4901" s="61"/>
      <c r="L4901" s="21"/>
      <c r="M4901" s="21"/>
      <c r="N4901" s="21">
        <v>0.20000000000000001</v>
      </c>
      <c r="O4901" s="21">
        <f t="shared" si="472"/>
        <v>0.20000000000000001</v>
      </c>
      <c r="P4901" s="21">
        <f t="shared" si="473"/>
        <v>0.20000000000000001</v>
      </c>
      <c r="Q4901" s="21">
        <f t="shared" si="474"/>
        <v>0.20000000000000001</v>
      </c>
      <c r="R4901" s="21">
        <f t="shared" si="475"/>
        <v>0.20000000000000001</v>
      </c>
      <c r="S4901" s="21"/>
    </row>
    <row r="4902">
      <c r="A4902" s="22"/>
      <c r="B4902" s="24" t="s">
        <v>1367</v>
      </c>
      <c r="C4902" s="21" t="s">
        <v>4834</v>
      </c>
      <c r="D4902" s="24"/>
      <c r="E4902" s="24"/>
      <c r="G4902" s="22"/>
      <c r="H4902" s="22">
        <f t="shared" si="471"/>
        <v>3</v>
      </c>
      <c r="I4902" s="48"/>
      <c r="J4902" s="48"/>
      <c r="K4902" s="61"/>
      <c r="L4902" s="21"/>
      <c r="M4902" s="21"/>
      <c r="N4902" s="21">
        <v>0.20999999999999999</v>
      </c>
      <c r="O4902" s="21">
        <f t="shared" si="472"/>
        <v>0.20999999999999999</v>
      </c>
      <c r="P4902" s="21">
        <f t="shared" si="473"/>
        <v>0.20999999999999999</v>
      </c>
      <c r="Q4902" s="21">
        <f t="shared" si="474"/>
        <v>0.20999999999999999</v>
      </c>
      <c r="R4902" s="21">
        <f t="shared" si="475"/>
        <v>0.20999999999999999</v>
      </c>
      <c r="S4902" s="21"/>
    </row>
    <row r="4903">
      <c r="A4903" s="22"/>
      <c r="B4903" s="24" t="s">
        <v>4852</v>
      </c>
      <c r="C4903" s="24" t="s">
        <v>4853</v>
      </c>
      <c r="D4903" s="24"/>
      <c r="E4903" s="24"/>
      <c r="G4903" s="22"/>
      <c r="H4903" s="22">
        <f t="shared" si="471"/>
        <v>4</v>
      </c>
      <c r="I4903" s="48"/>
      <c r="J4903" s="48"/>
      <c r="K4903" s="61"/>
      <c r="L4903" s="21"/>
      <c r="M4903" s="21"/>
      <c r="N4903" s="21">
        <v>0.20999999999999999</v>
      </c>
      <c r="O4903" s="21">
        <f t="shared" si="472"/>
        <v>0.20999999999999999</v>
      </c>
      <c r="P4903" s="21">
        <f t="shared" si="473"/>
        <v>0.20999999999999999</v>
      </c>
      <c r="Q4903" s="21">
        <f t="shared" si="474"/>
        <v>0.20999999999999999</v>
      </c>
      <c r="R4903" s="21">
        <f t="shared" si="475"/>
        <v>0.20999999999999999</v>
      </c>
      <c r="S4903" s="21"/>
    </row>
    <row r="4904">
      <c r="A4904" s="22"/>
      <c r="B4904" s="24" t="s">
        <v>4844</v>
      </c>
      <c r="C4904" s="24" t="s">
        <v>4845</v>
      </c>
      <c r="D4904" s="24"/>
      <c r="E4904" s="24"/>
      <c r="G4904" s="22"/>
      <c r="H4904" s="22">
        <f t="shared" si="471"/>
        <v>5</v>
      </c>
      <c r="I4904" s="48"/>
      <c r="J4904" s="48"/>
      <c r="K4904" s="61"/>
      <c r="L4904" s="21"/>
      <c r="M4904" s="21"/>
      <c r="N4904" s="21">
        <v>0.20000000000000001</v>
      </c>
      <c r="O4904" s="21">
        <f t="shared" si="472"/>
        <v>0.20000000000000001</v>
      </c>
      <c r="P4904" s="21">
        <f t="shared" si="473"/>
        <v>0.20000000000000001</v>
      </c>
      <c r="Q4904" s="21">
        <f t="shared" si="474"/>
        <v>0.20000000000000001</v>
      </c>
      <c r="R4904" s="21">
        <f t="shared" si="475"/>
        <v>0.20000000000000001</v>
      </c>
      <c r="S4904" s="21"/>
    </row>
    <row r="4905">
      <c r="A4905" s="22"/>
      <c r="B4905" s="24" t="s">
        <v>4854</v>
      </c>
      <c r="C4905" s="24" t="s">
        <v>4855</v>
      </c>
      <c r="D4905" s="24"/>
      <c r="E4905" s="24"/>
      <c r="G4905" s="22"/>
      <c r="H4905" s="22">
        <f t="shared" si="471"/>
        <v>6</v>
      </c>
      <c r="I4905" s="48"/>
      <c r="J4905" s="48"/>
      <c r="K4905" s="61"/>
      <c r="L4905" s="21"/>
      <c r="M4905" s="21"/>
      <c r="N4905" s="21">
        <v>0.17999999999999999</v>
      </c>
      <c r="O4905" s="21">
        <f t="shared" si="472"/>
        <v>0.17999999999999999</v>
      </c>
      <c r="P4905" s="21">
        <f t="shared" si="473"/>
        <v>0.17999999999999999</v>
      </c>
      <c r="Q4905" s="21">
        <f t="shared" si="474"/>
        <v>0.17999999999999999</v>
      </c>
      <c r="R4905" s="21">
        <f t="shared" si="475"/>
        <v>0.17999999999999999</v>
      </c>
      <c r="S4905" s="21"/>
    </row>
    <row r="4906">
      <c r="A4906" s="22"/>
      <c r="B4906" s="24" t="s">
        <v>4856</v>
      </c>
      <c r="C4906" s="24" t="s">
        <v>4857</v>
      </c>
      <c r="D4906" s="24"/>
      <c r="E4906" s="24"/>
      <c r="G4906" s="22"/>
      <c r="H4906" s="22">
        <f t="shared" si="471"/>
        <v>7</v>
      </c>
      <c r="I4906" s="48"/>
      <c r="J4906" s="48"/>
      <c r="K4906" s="61"/>
      <c r="L4906" s="21"/>
      <c r="M4906" s="21"/>
      <c r="N4906" s="21">
        <v>0.23000000000000001</v>
      </c>
      <c r="O4906" s="21">
        <f t="shared" si="472"/>
        <v>0.23000000000000001</v>
      </c>
      <c r="P4906" s="21">
        <f t="shared" si="473"/>
        <v>0.23000000000000001</v>
      </c>
      <c r="Q4906" s="21">
        <f t="shared" si="474"/>
        <v>0.23000000000000001</v>
      </c>
      <c r="R4906" s="21">
        <f t="shared" si="475"/>
        <v>0.23000000000000001</v>
      </c>
      <c r="S4906" s="21"/>
    </row>
    <row r="4907">
      <c r="A4907" s="22"/>
      <c r="B4907" s="24" t="s">
        <v>4858</v>
      </c>
      <c r="C4907" s="21" t="s">
        <v>4859</v>
      </c>
      <c r="D4907" s="24"/>
      <c r="E4907" s="24"/>
      <c r="G4907" s="22"/>
      <c r="H4907" s="22">
        <f t="shared" si="471"/>
        <v>8</v>
      </c>
      <c r="I4907" s="48"/>
      <c r="J4907" s="48"/>
      <c r="K4907" s="61"/>
      <c r="L4907" s="21"/>
      <c r="M4907" s="21"/>
      <c r="N4907" s="21">
        <v>0.23999999999999999</v>
      </c>
      <c r="O4907" s="21">
        <f t="shared" si="472"/>
        <v>0.23999999999999999</v>
      </c>
      <c r="P4907" s="21">
        <f t="shared" si="473"/>
        <v>0.23999999999999999</v>
      </c>
      <c r="Q4907" s="21">
        <f t="shared" si="474"/>
        <v>0.23999999999999999</v>
      </c>
      <c r="R4907" s="21">
        <f t="shared" si="475"/>
        <v>0.23999999999999999</v>
      </c>
      <c r="S4907" s="21"/>
    </row>
    <row r="4908">
      <c r="A4908" s="22"/>
      <c r="B4908" s="24"/>
      <c r="D4908" s="24"/>
      <c r="E4908" s="24"/>
      <c r="G4908" s="22"/>
      <c r="H4908" s="22">
        <f t="shared" si="471"/>
        <v>9</v>
      </c>
      <c r="I4908" s="48"/>
      <c r="J4908" s="48"/>
      <c r="K4908" s="61"/>
      <c r="L4908" s="21"/>
      <c r="M4908" s="21"/>
      <c r="N4908" s="21">
        <v>0.26000000000000001</v>
      </c>
      <c r="O4908" s="21">
        <f t="shared" si="472"/>
        <v>0.26000000000000001</v>
      </c>
      <c r="P4908" s="21">
        <f t="shared" si="473"/>
        <v>0.26000000000000001</v>
      </c>
      <c r="Q4908" s="21">
        <f t="shared" si="474"/>
        <v>0.26000000000000001</v>
      </c>
      <c r="R4908" s="21">
        <f t="shared" si="475"/>
        <v>0.26000000000000001</v>
      </c>
      <c r="S4908" s="21"/>
    </row>
    <row r="4909">
      <c r="A4909" s="22"/>
      <c r="B4909" s="24"/>
      <c r="D4909" s="24"/>
      <c r="E4909" s="24"/>
      <c r="G4909" s="22"/>
      <c r="H4909" s="22">
        <f t="shared" si="471"/>
        <v>10</v>
      </c>
      <c r="I4909" s="48"/>
      <c r="J4909" s="48"/>
      <c r="K4909" s="61"/>
      <c r="L4909" s="21"/>
      <c r="M4909" s="21"/>
      <c r="N4909" s="21">
        <v>0.27000000000000002</v>
      </c>
      <c r="O4909" s="21">
        <f t="shared" si="472"/>
        <v>0.27000000000000002</v>
      </c>
      <c r="P4909" s="21">
        <f t="shared" si="473"/>
        <v>0.27000000000000002</v>
      </c>
      <c r="Q4909" s="21">
        <f t="shared" si="474"/>
        <v>0.27000000000000002</v>
      </c>
      <c r="R4909" s="21">
        <f t="shared" si="475"/>
        <v>0.27000000000000002</v>
      </c>
      <c r="S4909" s="21"/>
    </row>
    <row r="4910">
      <c r="A4910" s="22"/>
      <c r="B4910" s="24"/>
      <c r="D4910" s="24"/>
      <c r="E4910" s="24"/>
      <c r="G4910" s="22"/>
      <c r="H4910" s="22">
        <f t="shared" si="471"/>
        <v>11</v>
      </c>
      <c r="I4910" s="48"/>
      <c r="J4910" s="48"/>
      <c r="K4910" s="61"/>
      <c r="L4910" s="21"/>
      <c r="M4910" s="21"/>
      <c r="N4910" s="21">
        <v>0.23999999999999999</v>
      </c>
      <c r="O4910" s="21">
        <f t="shared" si="472"/>
        <v>0.23999999999999999</v>
      </c>
      <c r="P4910" s="21">
        <f t="shared" si="473"/>
        <v>0.23999999999999999</v>
      </c>
      <c r="Q4910" s="21">
        <f t="shared" si="474"/>
        <v>0.23999999999999999</v>
      </c>
      <c r="R4910" s="21">
        <f t="shared" si="475"/>
        <v>0.23999999999999999</v>
      </c>
      <c r="S4910" s="21"/>
    </row>
    <row r="4911">
      <c r="A4911" s="22"/>
      <c r="B4911" s="24"/>
      <c r="D4911" s="24"/>
      <c r="E4911" s="24"/>
      <c r="G4911" s="22"/>
      <c r="H4911" s="22">
        <f t="shared" ref="H4911:H4974" si="476">H4910+1</f>
        <v>12</v>
      </c>
      <c r="I4911" s="48"/>
      <c r="J4911" s="48"/>
      <c r="K4911" s="61"/>
      <c r="L4911" s="21"/>
      <c r="M4911" s="21"/>
      <c r="N4911" s="21">
        <v>0.27000000000000002</v>
      </c>
      <c r="O4911" s="21">
        <f t="shared" si="472"/>
        <v>0.27000000000000002</v>
      </c>
      <c r="P4911" s="21">
        <f t="shared" si="473"/>
        <v>0.27000000000000002</v>
      </c>
      <c r="Q4911" s="21">
        <f t="shared" si="474"/>
        <v>0.27000000000000002</v>
      </c>
      <c r="R4911" s="21">
        <f t="shared" si="475"/>
        <v>0.27000000000000002</v>
      </c>
      <c r="S4911" s="21"/>
    </row>
    <row r="4912">
      <c r="A4912" s="22"/>
      <c r="B4912" s="24"/>
      <c r="D4912" s="24"/>
      <c r="E4912" s="24"/>
      <c r="G4912" s="22"/>
      <c r="H4912" s="22">
        <f t="shared" si="476"/>
        <v>13</v>
      </c>
      <c r="I4912" s="48"/>
      <c r="J4912" s="48"/>
      <c r="K4912" s="61"/>
      <c r="L4912" s="21"/>
      <c r="M4912" s="21"/>
      <c r="N4912" s="21">
        <v>0.20999999999999999</v>
      </c>
      <c r="O4912" s="21">
        <f t="shared" si="472"/>
        <v>0.20999999999999999</v>
      </c>
      <c r="P4912" s="21">
        <f t="shared" si="473"/>
        <v>0.20999999999999999</v>
      </c>
      <c r="Q4912" s="21">
        <f t="shared" si="474"/>
        <v>0.20999999999999999</v>
      </c>
      <c r="R4912" s="21">
        <f t="shared" si="475"/>
        <v>0.20999999999999999</v>
      </c>
      <c r="S4912" s="21"/>
    </row>
    <row r="4913">
      <c r="A4913" s="22"/>
      <c r="B4913" s="24"/>
      <c r="D4913" s="24"/>
      <c r="E4913" s="24"/>
      <c r="G4913" s="22"/>
      <c r="H4913" s="22">
        <f t="shared" si="476"/>
        <v>14</v>
      </c>
      <c r="I4913" s="48"/>
      <c r="J4913" s="48"/>
      <c r="K4913" s="61"/>
      <c r="L4913" s="21"/>
      <c r="M4913" s="21"/>
      <c r="N4913" s="21">
        <v>0.23000000000000001</v>
      </c>
      <c r="O4913" s="21">
        <f t="shared" si="472"/>
        <v>0.23000000000000001</v>
      </c>
      <c r="P4913" s="21">
        <f t="shared" si="473"/>
        <v>0.23000000000000001</v>
      </c>
      <c r="Q4913" s="21">
        <f t="shared" si="474"/>
        <v>0.23000000000000001</v>
      </c>
      <c r="R4913" s="21">
        <f t="shared" si="475"/>
        <v>0.23000000000000001</v>
      </c>
      <c r="S4913" s="21"/>
    </row>
    <row r="4914">
      <c r="A4914" s="22"/>
      <c r="B4914" s="24"/>
      <c r="D4914" s="24"/>
      <c r="E4914" s="24"/>
      <c r="G4914" s="22"/>
      <c r="H4914" s="22">
        <f t="shared" si="476"/>
        <v>15</v>
      </c>
      <c r="I4914" s="48"/>
      <c r="J4914" s="48"/>
      <c r="K4914" s="61"/>
      <c r="L4914" s="21"/>
      <c r="M4914" s="21"/>
      <c r="N4914" s="21">
        <v>0.25</v>
      </c>
      <c r="O4914" s="21">
        <f t="shared" si="472"/>
        <v>0.25</v>
      </c>
      <c r="P4914" s="21">
        <f t="shared" si="473"/>
        <v>0.25</v>
      </c>
      <c r="Q4914" s="21">
        <f t="shared" si="474"/>
        <v>0.25</v>
      </c>
      <c r="R4914" s="21">
        <f t="shared" si="475"/>
        <v>0.25</v>
      </c>
      <c r="S4914" s="21"/>
    </row>
    <row r="4915">
      <c r="A4915" s="22"/>
      <c r="B4915" s="24"/>
      <c r="D4915" s="24"/>
      <c r="E4915" s="24"/>
      <c r="G4915" s="22"/>
      <c r="H4915" s="22">
        <f t="shared" si="476"/>
        <v>16</v>
      </c>
      <c r="I4915" s="48"/>
      <c r="J4915" s="48"/>
      <c r="K4915" s="61"/>
      <c r="L4915" s="21"/>
      <c r="M4915" s="21"/>
      <c r="N4915" s="21">
        <v>0.23999999999999999</v>
      </c>
      <c r="O4915" s="21">
        <f t="shared" si="472"/>
        <v>0.23999999999999999</v>
      </c>
      <c r="P4915" s="21">
        <f t="shared" si="473"/>
        <v>0.23999999999999999</v>
      </c>
      <c r="Q4915" s="21">
        <f t="shared" si="474"/>
        <v>0.23999999999999999</v>
      </c>
      <c r="R4915" s="21">
        <f t="shared" si="475"/>
        <v>0.23999999999999999</v>
      </c>
      <c r="S4915" s="21"/>
    </row>
    <row r="4916">
      <c r="A4916" s="22"/>
      <c r="B4916" s="24"/>
      <c r="D4916" s="24"/>
      <c r="E4916" s="24"/>
      <c r="G4916" s="22"/>
      <c r="H4916" s="22">
        <f t="shared" si="476"/>
        <v>17</v>
      </c>
      <c r="I4916" s="48"/>
      <c r="J4916" s="48"/>
      <c r="K4916" s="61"/>
      <c r="L4916" s="21"/>
      <c r="M4916" s="21"/>
      <c r="N4916" s="21">
        <v>0.23999999999999999</v>
      </c>
      <c r="O4916" s="21">
        <f t="shared" si="472"/>
        <v>0.23999999999999999</v>
      </c>
      <c r="P4916" s="21">
        <f t="shared" si="473"/>
        <v>0.23999999999999999</v>
      </c>
      <c r="Q4916" s="21">
        <f t="shared" si="474"/>
        <v>0.23999999999999999</v>
      </c>
      <c r="R4916" s="21">
        <f t="shared" si="475"/>
        <v>0.23999999999999999</v>
      </c>
      <c r="S4916" s="21"/>
    </row>
    <row r="4917">
      <c r="A4917" s="22"/>
      <c r="B4917" s="24"/>
      <c r="D4917" s="24"/>
      <c r="E4917" s="24"/>
      <c r="G4917" s="22"/>
      <c r="H4917" s="22">
        <f t="shared" si="476"/>
        <v>18</v>
      </c>
      <c r="I4917" s="48"/>
      <c r="J4917" s="48"/>
      <c r="K4917" s="61"/>
      <c r="L4917" s="21"/>
      <c r="M4917" s="21"/>
      <c r="N4917" s="21">
        <v>0.22</v>
      </c>
      <c r="O4917" s="21">
        <f t="shared" si="472"/>
        <v>0.22</v>
      </c>
      <c r="P4917" s="21">
        <f t="shared" si="473"/>
        <v>0.22</v>
      </c>
      <c r="Q4917" s="21">
        <f t="shared" si="474"/>
        <v>0.22</v>
      </c>
      <c r="R4917" s="21">
        <f t="shared" si="475"/>
        <v>0.22</v>
      </c>
      <c r="S4917" s="21"/>
    </row>
    <row r="4918">
      <c r="A4918" s="22"/>
      <c r="B4918" s="24"/>
      <c r="D4918" s="24"/>
      <c r="E4918" s="24"/>
      <c r="G4918" s="22"/>
      <c r="H4918" s="22">
        <f t="shared" si="476"/>
        <v>19</v>
      </c>
      <c r="I4918" s="48"/>
      <c r="J4918" s="48"/>
      <c r="K4918" s="61"/>
      <c r="L4918" s="21"/>
      <c r="M4918" s="21"/>
      <c r="N4918" s="21">
        <v>0.22</v>
      </c>
      <c r="O4918" s="21">
        <f t="shared" si="472"/>
        <v>0.22</v>
      </c>
      <c r="P4918" s="21">
        <f t="shared" si="473"/>
        <v>0.22</v>
      </c>
      <c r="Q4918" s="21">
        <f t="shared" si="474"/>
        <v>0.22</v>
      </c>
      <c r="R4918" s="21">
        <f t="shared" si="475"/>
        <v>0.22</v>
      </c>
      <c r="S4918" s="21"/>
    </row>
    <row r="4919">
      <c r="A4919" s="22"/>
      <c r="B4919" s="24"/>
      <c r="D4919" s="24"/>
      <c r="E4919" s="24"/>
      <c r="G4919" s="22"/>
      <c r="H4919" s="22">
        <f t="shared" si="476"/>
        <v>20</v>
      </c>
      <c r="I4919" s="48"/>
      <c r="J4919" s="48"/>
      <c r="K4919" s="61"/>
      <c r="L4919" s="21"/>
      <c r="M4919" s="21"/>
      <c r="N4919" s="21">
        <v>0.20999999999999999</v>
      </c>
      <c r="O4919" s="21">
        <f t="shared" si="472"/>
        <v>0.20999999999999999</v>
      </c>
      <c r="P4919" s="21">
        <f t="shared" si="473"/>
        <v>0.20999999999999999</v>
      </c>
      <c r="Q4919" s="21">
        <f t="shared" si="474"/>
        <v>0.20999999999999999</v>
      </c>
      <c r="R4919" s="21">
        <f t="shared" si="475"/>
        <v>0.20999999999999999</v>
      </c>
      <c r="S4919" s="21"/>
    </row>
    <row r="4920">
      <c r="A4920" s="22"/>
      <c r="B4920" s="24"/>
      <c r="D4920" s="24"/>
      <c r="E4920" s="24"/>
      <c r="G4920" s="22"/>
      <c r="H4920" s="22">
        <f t="shared" si="476"/>
        <v>21</v>
      </c>
      <c r="I4920" s="48"/>
      <c r="J4920" s="48"/>
      <c r="K4920" s="61"/>
      <c r="L4920" s="21"/>
      <c r="M4920" s="21"/>
      <c r="N4920" s="21">
        <v>0.20999999999999999</v>
      </c>
      <c r="O4920" s="21">
        <f t="shared" si="472"/>
        <v>0.20999999999999999</v>
      </c>
      <c r="P4920" s="21">
        <f t="shared" si="473"/>
        <v>0.20999999999999999</v>
      </c>
      <c r="Q4920" s="21">
        <f t="shared" si="474"/>
        <v>0.20999999999999999</v>
      </c>
      <c r="R4920" s="21">
        <f t="shared" si="475"/>
        <v>0.20999999999999999</v>
      </c>
      <c r="S4920" s="21"/>
    </row>
    <row r="4921">
      <c r="A4921" s="22"/>
      <c r="B4921" s="24"/>
      <c r="D4921" s="24"/>
      <c r="E4921" s="24"/>
      <c r="G4921" s="22"/>
      <c r="H4921" s="22">
        <f t="shared" si="476"/>
        <v>22</v>
      </c>
      <c r="I4921" s="48"/>
      <c r="J4921" s="48"/>
      <c r="K4921" s="61"/>
      <c r="L4921" s="21"/>
      <c r="M4921" s="21"/>
      <c r="N4921" s="21">
        <v>0.19</v>
      </c>
      <c r="O4921" s="21">
        <f t="shared" si="472"/>
        <v>0.19</v>
      </c>
      <c r="P4921" s="21">
        <f t="shared" si="473"/>
        <v>0.19</v>
      </c>
      <c r="Q4921" s="21">
        <f t="shared" si="474"/>
        <v>0.19</v>
      </c>
      <c r="R4921" s="21">
        <f t="shared" si="475"/>
        <v>0.19</v>
      </c>
      <c r="S4921" s="21"/>
    </row>
    <row r="4922">
      <c r="A4922" s="22"/>
      <c r="B4922" s="24"/>
      <c r="D4922" s="24"/>
      <c r="E4922" s="24"/>
      <c r="G4922" s="22"/>
      <c r="H4922" s="22">
        <f t="shared" si="476"/>
        <v>23</v>
      </c>
      <c r="K4922" s="21"/>
      <c r="L4922" s="21"/>
      <c r="M4922" s="21"/>
      <c r="N4922" s="21">
        <v>0.17000000000000001</v>
      </c>
      <c r="O4922" s="21">
        <f t="shared" si="472"/>
        <v>0.17000000000000001</v>
      </c>
      <c r="P4922" s="21">
        <f t="shared" si="473"/>
        <v>0.17000000000000001</v>
      </c>
      <c r="Q4922" s="21">
        <f t="shared" si="474"/>
        <v>0.17000000000000001</v>
      </c>
      <c r="R4922" s="21">
        <f t="shared" si="475"/>
        <v>0.17000000000000001</v>
      </c>
      <c r="S4922" s="21"/>
    </row>
    <row r="4923">
      <c r="A4923" s="22"/>
      <c r="B4923" s="24"/>
      <c r="D4923" s="24"/>
      <c r="E4923" s="24"/>
      <c r="G4923" s="22"/>
      <c r="J4923" s="21"/>
      <c r="K4923" s="38"/>
      <c r="L4923" s="110"/>
    </row>
    <row r="4924">
      <c r="A4924" s="22"/>
      <c r="B4924" s="24" t="s">
        <v>140</v>
      </c>
      <c r="D4924" s="24" t="s">
        <v>4860</v>
      </c>
      <c r="E4924" s="24" t="s">
        <v>4860</v>
      </c>
      <c r="F4924" s="21" t="s">
        <v>101</v>
      </c>
      <c r="G4924" s="22">
        <v>5</v>
      </c>
      <c r="I4924" s="20"/>
      <c r="K4924" s="20"/>
      <c r="L4924" s="20"/>
      <c r="M4924" s="21"/>
      <c r="N4924" s="21"/>
      <c r="O4924" s="21"/>
      <c r="P4924" s="21"/>
      <c r="Q4924" s="21"/>
      <c r="R4924" s="21"/>
      <c r="S4924" s="21"/>
    </row>
    <row r="4925">
      <c r="A4925" s="22"/>
      <c r="B4925" s="24" t="s">
        <v>1880</v>
      </c>
      <c r="C4925" s="24" t="s">
        <v>3657</v>
      </c>
      <c r="D4925" s="24"/>
      <c r="E4925" s="24"/>
      <c r="G4925" s="22"/>
      <c r="J4925" s="21"/>
      <c r="K4925" s="38"/>
      <c r="L4925" s="97"/>
    </row>
    <row r="4926">
      <c r="A4926" s="22"/>
      <c r="B4926" s="24" t="s">
        <v>4026</v>
      </c>
      <c r="C4926" s="24" t="s">
        <v>4027</v>
      </c>
      <c r="D4926" s="24"/>
      <c r="E4926" s="24"/>
      <c r="G4926" s="22"/>
      <c r="H4926" s="22">
        <v>0</v>
      </c>
      <c r="I4926" s="48"/>
      <c r="J4926" s="48"/>
      <c r="K4926" s="61"/>
      <c r="L4926" s="21"/>
      <c r="M4926" s="21"/>
      <c r="N4926" s="21">
        <v>0.31</v>
      </c>
      <c r="O4926" s="21">
        <f t="shared" si="472"/>
        <v>0.31</v>
      </c>
      <c r="P4926" s="21">
        <f t="shared" si="473"/>
        <v>0.31</v>
      </c>
      <c r="Q4926" s="21">
        <f t="shared" si="474"/>
        <v>0.31</v>
      </c>
      <c r="R4926" s="21">
        <f t="shared" si="475"/>
        <v>0.31</v>
      </c>
      <c r="S4926" s="21"/>
      <c r="T4926" s="21"/>
      <c r="U4926" s="21"/>
      <c r="V4926" s="21"/>
      <c r="W4926" s="20"/>
      <c r="X4926" s="20"/>
      <c r="Y4926" s="20"/>
      <c r="Z4926" s="20"/>
      <c r="AA4926" s="20"/>
      <c r="AB4926" s="20"/>
      <c r="AC4926" s="20"/>
      <c r="AD4926" s="20"/>
    </row>
    <row r="4927">
      <c r="A4927" s="22"/>
      <c r="B4927" s="24" t="s">
        <v>4028</v>
      </c>
      <c r="D4927" s="24"/>
      <c r="E4927" s="24"/>
      <c r="G4927" s="22"/>
      <c r="H4927" s="22">
        <f t="shared" si="476"/>
        <v>1</v>
      </c>
      <c r="I4927" s="48"/>
      <c r="J4927" s="48"/>
      <c r="K4927" s="61"/>
      <c r="L4927" s="21"/>
      <c r="M4927" s="21"/>
      <c r="N4927" s="21">
        <v>0.32000000000000001</v>
      </c>
      <c r="O4927" s="21">
        <f t="shared" si="472"/>
        <v>0.32000000000000001</v>
      </c>
      <c r="P4927" s="21">
        <f t="shared" si="473"/>
        <v>0.32000000000000001</v>
      </c>
      <c r="Q4927" s="21">
        <f t="shared" si="474"/>
        <v>0.32000000000000001</v>
      </c>
      <c r="R4927" s="21">
        <f t="shared" si="475"/>
        <v>0.32000000000000001</v>
      </c>
      <c r="S4927" s="21"/>
    </row>
    <row r="4928">
      <c r="A4928" s="22"/>
      <c r="B4928" s="24" t="s">
        <v>1367</v>
      </c>
      <c r="C4928" s="21" t="s">
        <v>4834</v>
      </c>
      <c r="D4928" s="24"/>
      <c r="E4928" s="24"/>
      <c r="G4928" s="22"/>
      <c r="H4928" s="22">
        <f t="shared" si="476"/>
        <v>2</v>
      </c>
      <c r="I4928" s="48"/>
      <c r="J4928" s="48"/>
      <c r="K4928" s="61"/>
      <c r="L4928" s="21"/>
      <c r="M4928" s="21"/>
      <c r="N4928" s="21">
        <v>0.32000000000000001</v>
      </c>
      <c r="O4928" s="21">
        <f t="shared" si="472"/>
        <v>0.32000000000000001</v>
      </c>
      <c r="P4928" s="21">
        <f t="shared" si="473"/>
        <v>0.32000000000000001</v>
      </c>
      <c r="Q4928" s="21">
        <f t="shared" si="474"/>
        <v>0.32000000000000001</v>
      </c>
      <c r="R4928" s="21">
        <f t="shared" si="475"/>
        <v>0.32000000000000001</v>
      </c>
      <c r="S4928" s="21"/>
    </row>
    <row r="4929">
      <c r="A4929" s="22"/>
      <c r="B4929" s="24" t="s">
        <v>4861</v>
      </c>
      <c r="C4929" s="21" t="s">
        <v>4582</v>
      </c>
      <c r="D4929" s="24"/>
      <c r="E4929" s="24"/>
      <c r="G4929" s="22"/>
      <c r="H4929" s="22">
        <f t="shared" si="476"/>
        <v>3</v>
      </c>
      <c r="I4929" s="48"/>
      <c r="J4929" s="48"/>
      <c r="K4929" s="61"/>
      <c r="L4929" s="21"/>
      <c r="M4929" s="21"/>
      <c r="N4929" s="21">
        <v>0.33000000000000002</v>
      </c>
      <c r="O4929" s="21">
        <f t="shared" si="472"/>
        <v>0.33000000000000002</v>
      </c>
      <c r="P4929" s="21">
        <f t="shared" si="473"/>
        <v>0.33000000000000002</v>
      </c>
      <c r="Q4929" s="21">
        <f t="shared" si="474"/>
        <v>0.33000000000000002</v>
      </c>
      <c r="R4929" s="21">
        <f t="shared" si="475"/>
        <v>0.33000000000000002</v>
      </c>
      <c r="S4929" s="21"/>
    </row>
    <row r="4930">
      <c r="A4930" s="22"/>
      <c r="B4930" s="24" t="s">
        <v>170</v>
      </c>
      <c r="C4930" s="24" t="s">
        <v>3381</v>
      </c>
      <c r="D4930" s="24"/>
      <c r="E4930" s="24"/>
      <c r="G4930" s="22"/>
      <c r="H4930" s="22">
        <f t="shared" si="476"/>
        <v>4</v>
      </c>
      <c r="I4930" s="48"/>
      <c r="J4930" s="48"/>
      <c r="K4930" s="61"/>
      <c r="L4930" s="21"/>
      <c r="M4930" s="21"/>
      <c r="N4930" s="21">
        <v>0.32000000000000001</v>
      </c>
      <c r="O4930" s="21">
        <f t="shared" si="472"/>
        <v>0.32000000000000001</v>
      </c>
      <c r="P4930" s="21">
        <f t="shared" si="473"/>
        <v>0.32000000000000001</v>
      </c>
      <c r="Q4930" s="21">
        <f t="shared" si="474"/>
        <v>0.32000000000000001</v>
      </c>
      <c r="R4930" s="21">
        <f t="shared" si="475"/>
        <v>0.32000000000000001</v>
      </c>
      <c r="S4930" s="21"/>
    </row>
    <row r="4931">
      <c r="A4931" s="22"/>
      <c r="B4931" s="24" t="s">
        <v>4862</v>
      </c>
      <c r="C4931" s="21" t="s">
        <v>4863</v>
      </c>
      <c r="D4931" s="24"/>
      <c r="E4931" s="24"/>
      <c r="G4931" s="22"/>
      <c r="H4931" s="22">
        <f t="shared" si="476"/>
        <v>5</v>
      </c>
      <c r="I4931" s="48"/>
      <c r="J4931" s="48"/>
      <c r="K4931" s="61"/>
      <c r="L4931" s="21"/>
      <c r="M4931" s="21"/>
      <c r="N4931" s="21">
        <v>0.32000000000000001</v>
      </c>
      <c r="O4931" s="21">
        <f t="shared" si="472"/>
        <v>0.32000000000000001</v>
      </c>
      <c r="P4931" s="21">
        <f t="shared" si="473"/>
        <v>0.32000000000000001</v>
      </c>
      <c r="Q4931" s="21">
        <f t="shared" si="474"/>
        <v>0.32000000000000001</v>
      </c>
      <c r="R4931" s="21">
        <f t="shared" si="475"/>
        <v>0.32000000000000001</v>
      </c>
      <c r="S4931" s="21"/>
    </row>
    <row r="4932">
      <c r="A4932" s="22"/>
      <c r="B4932" s="24" t="s">
        <v>4864</v>
      </c>
      <c r="C4932" s="21" t="s">
        <v>4865</v>
      </c>
      <c r="D4932" s="24"/>
      <c r="E4932" s="24"/>
      <c r="G4932" s="22"/>
      <c r="H4932" s="22">
        <f t="shared" si="476"/>
        <v>6</v>
      </c>
      <c r="I4932" s="48"/>
      <c r="J4932" s="48"/>
      <c r="K4932" s="61"/>
      <c r="L4932" s="21"/>
      <c r="M4932" s="21"/>
      <c r="N4932" s="21">
        <v>0.28999999999999998</v>
      </c>
      <c r="O4932" s="21">
        <f t="shared" si="472"/>
        <v>0.28999999999999998</v>
      </c>
      <c r="P4932" s="21">
        <f t="shared" si="473"/>
        <v>0.28999999999999998</v>
      </c>
      <c r="Q4932" s="21">
        <f t="shared" si="474"/>
        <v>0.28999999999999998</v>
      </c>
      <c r="R4932" s="21">
        <f t="shared" si="475"/>
        <v>0.28999999999999998</v>
      </c>
      <c r="S4932" s="21"/>
    </row>
    <row r="4933">
      <c r="A4933" s="22"/>
      <c r="B4933" s="24" t="s">
        <v>4866</v>
      </c>
      <c r="C4933" s="21" t="s">
        <v>4867</v>
      </c>
      <c r="D4933" s="24"/>
      <c r="E4933" s="24"/>
      <c r="G4933" s="22"/>
      <c r="H4933" s="22">
        <f t="shared" si="476"/>
        <v>7</v>
      </c>
      <c r="I4933" s="48"/>
      <c r="J4933" s="48"/>
      <c r="K4933" s="61"/>
      <c r="L4933" s="21"/>
      <c r="M4933" s="21"/>
      <c r="N4933" s="21">
        <v>0.35000000000000003</v>
      </c>
      <c r="O4933" s="21">
        <f t="shared" si="472"/>
        <v>0.35000000000000003</v>
      </c>
      <c r="P4933" s="21">
        <f t="shared" si="473"/>
        <v>0.35000000000000003</v>
      </c>
      <c r="Q4933" s="21">
        <f t="shared" si="474"/>
        <v>0.35000000000000003</v>
      </c>
      <c r="R4933" s="21">
        <f t="shared" si="475"/>
        <v>0.35000000000000003</v>
      </c>
      <c r="S4933" s="21"/>
    </row>
    <row r="4934">
      <c r="A4934" s="22"/>
      <c r="B4934" s="24" t="s">
        <v>4868</v>
      </c>
      <c r="C4934" s="21" t="s">
        <v>4869</v>
      </c>
      <c r="D4934" s="24"/>
      <c r="E4934" s="24"/>
      <c r="G4934" s="22"/>
      <c r="H4934" s="22">
        <f t="shared" si="476"/>
        <v>8</v>
      </c>
      <c r="I4934" s="48"/>
      <c r="J4934" s="48"/>
      <c r="K4934" s="61"/>
      <c r="L4934" s="21"/>
      <c r="M4934" s="21"/>
      <c r="N4934" s="21">
        <v>0.37</v>
      </c>
      <c r="O4934" s="21">
        <f t="shared" si="472"/>
        <v>0.37</v>
      </c>
      <c r="P4934" s="21">
        <f t="shared" si="473"/>
        <v>0.37</v>
      </c>
      <c r="Q4934" s="21">
        <f t="shared" si="474"/>
        <v>0.37</v>
      </c>
      <c r="R4934" s="21">
        <f t="shared" si="475"/>
        <v>0.37</v>
      </c>
      <c r="S4934" s="21"/>
    </row>
    <row r="4935">
      <c r="A4935" s="22"/>
      <c r="B4935" s="24" t="s">
        <v>4870</v>
      </c>
      <c r="C4935" s="21" t="s">
        <v>4871</v>
      </c>
      <c r="D4935" s="24"/>
      <c r="E4935" s="24"/>
      <c r="G4935" s="22"/>
      <c r="H4935" s="22">
        <f t="shared" si="476"/>
        <v>9</v>
      </c>
      <c r="I4935" s="48"/>
      <c r="J4935" s="48"/>
      <c r="K4935" s="61"/>
      <c r="L4935" s="21"/>
      <c r="M4935" s="21"/>
      <c r="N4935" s="21">
        <v>0.38</v>
      </c>
      <c r="O4935" s="21">
        <f t="shared" si="472"/>
        <v>0.38</v>
      </c>
      <c r="P4935" s="21">
        <f t="shared" si="473"/>
        <v>0.38</v>
      </c>
      <c r="Q4935" s="21">
        <f t="shared" si="474"/>
        <v>0.38</v>
      </c>
      <c r="R4935" s="21">
        <f t="shared" si="475"/>
        <v>0.38</v>
      </c>
      <c r="S4935" s="21"/>
    </row>
    <row r="4936">
      <c r="A4936" s="22"/>
      <c r="B4936" s="24" t="s">
        <v>4872</v>
      </c>
      <c r="C4936" s="24" t="s">
        <v>4873</v>
      </c>
      <c r="D4936" s="24"/>
      <c r="E4936" s="24"/>
      <c r="G4936" s="22"/>
      <c r="H4936" s="22">
        <f t="shared" si="476"/>
        <v>10</v>
      </c>
      <c r="I4936" s="48"/>
      <c r="J4936" s="48"/>
      <c r="K4936" s="61"/>
      <c r="L4936" s="21"/>
      <c r="M4936" s="21"/>
      <c r="N4936" s="21">
        <v>0.38</v>
      </c>
      <c r="O4936" s="21">
        <f t="shared" si="472"/>
        <v>0.38</v>
      </c>
      <c r="P4936" s="21">
        <f t="shared" si="473"/>
        <v>0.38</v>
      </c>
      <c r="Q4936" s="21">
        <f t="shared" si="474"/>
        <v>0.38</v>
      </c>
      <c r="R4936" s="21">
        <f t="shared" si="475"/>
        <v>0.38</v>
      </c>
      <c r="S4936" s="21"/>
    </row>
    <row r="4937">
      <c r="A4937" s="22"/>
      <c r="B4937" s="24" t="s">
        <v>4844</v>
      </c>
      <c r="C4937" s="24" t="s">
        <v>4845</v>
      </c>
      <c r="D4937" s="24"/>
      <c r="E4937" s="24"/>
      <c r="G4937" s="22"/>
      <c r="H4937" s="22">
        <f t="shared" si="476"/>
        <v>11</v>
      </c>
      <c r="I4937" s="48"/>
      <c r="J4937" s="48"/>
      <c r="K4937" s="61"/>
      <c r="L4937" s="21"/>
      <c r="M4937" s="21"/>
      <c r="N4937" s="21">
        <v>0.34000000000000002</v>
      </c>
      <c r="O4937" s="21">
        <f t="shared" si="472"/>
        <v>0.34000000000000002</v>
      </c>
      <c r="P4937" s="21">
        <f t="shared" si="473"/>
        <v>0.34000000000000002</v>
      </c>
      <c r="Q4937" s="21">
        <f t="shared" si="474"/>
        <v>0.34000000000000002</v>
      </c>
      <c r="R4937" s="21">
        <f t="shared" si="475"/>
        <v>0.34000000000000002</v>
      </c>
      <c r="S4937" s="21"/>
    </row>
    <row r="4938">
      <c r="A4938" s="22"/>
      <c r="B4938" s="24" t="s">
        <v>4874</v>
      </c>
      <c r="C4938" s="21" t="s">
        <v>4875</v>
      </c>
      <c r="D4938" s="24"/>
      <c r="E4938" s="24"/>
      <c r="G4938" s="22"/>
      <c r="H4938" s="22">
        <f t="shared" si="476"/>
        <v>12</v>
      </c>
      <c r="I4938" s="48"/>
      <c r="J4938" s="48"/>
      <c r="K4938" s="61"/>
      <c r="L4938" s="21"/>
      <c r="M4938" s="21"/>
      <c r="N4938" s="21">
        <v>0.38</v>
      </c>
      <c r="O4938" s="21">
        <f t="shared" si="472"/>
        <v>0.38</v>
      </c>
      <c r="P4938" s="21">
        <f t="shared" si="473"/>
        <v>0.38</v>
      </c>
      <c r="Q4938" s="21">
        <f t="shared" si="474"/>
        <v>0.38</v>
      </c>
      <c r="R4938" s="21">
        <f t="shared" si="475"/>
        <v>0.38</v>
      </c>
      <c r="S4938" s="21"/>
    </row>
    <row r="4939">
      <c r="A4939" s="22"/>
      <c r="B4939" s="24" t="s">
        <v>4876</v>
      </c>
      <c r="C4939" s="21" t="s">
        <v>4855</v>
      </c>
      <c r="D4939" s="24"/>
      <c r="E4939" s="24"/>
      <c r="G4939" s="22"/>
      <c r="H4939" s="22">
        <f t="shared" si="476"/>
        <v>13</v>
      </c>
      <c r="I4939" s="48"/>
      <c r="J4939" s="48"/>
      <c r="K4939" s="61"/>
      <c r="L4939" s="21"/>
      <c r="M4939" s="21"/>
      <c r="N4939" s="21">
        <v>0.33000000000000002</v>
      </c>
      <c r="O4939" s="21">
        <f t="shared" si="472"/>
        <v>0.33000000000000002</v>
      </c>
      <c r="P4939" s="21">
        <f t="shared" si="473"/>
        <v>0.33000000000000002</v>
      </c>
      <c r="Q4939" s="21">
        <f t="shared" si="474"/>
        <v>0.33000000000000002</v>
      </c>
      <c r="R4939" s="21">
        <f t="shared" si="475"/>
        <v>0.33000000000000002</v>
      </c>
      <c r="S4939" s="21"/>
    </row>
    <row r="4940">
      <c r="A4940" s="22"/>
      <c r="B4940" s="24" t="s">
        <v>4877</v>
      </c>
      <c r="C4940" s="21" t="s">
        <v>4345</v>
      </c>
      <c r="D4940" s="24"/>
      <c r="E4940" s="24"/>
      <c r="G4940" s="22"/>
      <c r="H4940" s="22">
        <f t="shared" si="476"/>
        <v>14</v>
      </c>
      <c r="I4940" s="48"/>
      <c r="J4940" s="48"/>
      <c r="K4940" s="61"/>
      <c r="L4940" s="21"/>
      <c r="M4940" s="21"/>
      <c r="N4940" s="21">
        <v>0.37</v>
      </c>
      <c r="O4940" s="21">
        <f t="shared" si="472"/>
        <v>0.37</v>
      </c>
      <c r="P4940" s="21">
        <f t="shared" si="473"/>
        <v>0.37</v>
      </c>
      <c r="Q4940" s="21">
        <f t="shared" si="474"/>
        <v>0.37</v>
      </c>
      <c r="R4940" s="21">
        <f t="shared" si="475"/>
        <v>0.37</v>
      </c>
      <c r="S4940" s="21"/>
    </row>
    <row r="4941">
      <c r="A4941" s="22"/>
      <c r="B4941" s="24" t="s">
        <v>4878</v>
      </c>
      <c r="C4941" s="21" t="s">
        <v>4879</v>
      </c>
      <c r="D4941" s="24"/>
      <c r="E4941" s="24"/>
      <c r="G4941" s="22"/>
      <c r="H4941" s="22">
        <f t="shared" si="476"/>
        <v>15</v>
      </c>
      <c r="I4941" s="48"/>
      <c r="J4941" s="48"/>
      <c r="K4941" s="61"/>
      <c r="L4941" s="21"/>
      <c r="M4941" s="21"/>
      <c r="N4941" s="21">
        <v>0.37</v>
      </c>
      <c r="O4941" s="21">
        <f t="shared" si="472"/>
        <v>0.37</v>
      </c>
      <c r="P4941" s="21">
        <f t="shared" si="473"/>
        <v>0.37</v>
      </c>
      <c r="Q4941" s="21">
        <f t="shared" si="474"/>
        <v>0.37</v>
      </c>
      <c r="R4941" s="21">
        <f t="shared" si="475"/>
        <v>0.37</v>
      </c>
      <c r="S4941" s="21"/>
    </row>
    <row r="4942">
      <c r="A4942" s="22"/>
      <c r="B4942" s="24"/>
      <c r="D4942" s="24"/>
      <c r="E4942" s="24"/>
      <c r="G4942" s="22"/>
      <c r="H4942" s="22">
        <f t="shared" si="476"/>
        <v>16</v>
      </c>
      <c r="I4942" s="48"/>
      <c r="J4942" s="48"/>
      <c r="K4942" s="61"/>
      <c r="L4942" s="21"/>
      <c r="M4942" s="21"/>
      <c r="N4942" s="21">
        <v>0.41000000000000003</v>
      </c>
      <c r="O4942" s="21">
        <f t="shared" si="472"/>
        <v>0.41000000000000003</v>
      </c>
      <c r="P4942" s="21">
        <f t="shared" si="473"/>
        <v>0.41000000000000003</v>
      </c>
      <c r="Q4942" s="21">
        <f t="shared" si="474"/>
        <v>0.41000000000000003</v>
      </c>
      <c r="R4942" s="21">
        <f t="shared" si="475"/>
        <v>0.41000000000000003</v>
      </c>
      <c r="S4942" s="21"/>
    </row>
    <row r="4943">
      <c r="A4943" s="22"/>
      <c r="B4943" s="24"/>
      <c r="D4943" s="24"/>
      <c r="E4943" s="24"/>
      <c r="G4943" s="22"/>
      <c r="H4943" s="22">
        <f t="shared" si="476"/>
        <v>17</v>
      </c>
      <c r="I4943" s="48"/>
      <c r="J4943" s="48"/>
      <c r="K4943" s="61"/>
      <c r="L4943" s="21"/>
      <c r="M4943" s="21"/>
      <c r="N4943" s="21">
        <v>0.41999999999999998</v>
      </c>
      <c r="O4943" s="21">
        <f t="shared" si="472"/>
        <v>0.41999999999999998</v>
      </c>
      <c r="P4943" s="21">
        <f t="shared" si="473"/>
        <v>0.41999999999999998</v>
      </c>
      <c r="Q4943" s="21">
        <f t="shared" si="474"/>
        <v>0.41999999999999998</v>
      </c>
      <c r="R4943" s="21">
        <f t="shared" si="475"/>
        <v>0.41999999999999998</v>
      </c>
      <c r="S4943" s="21"/>
    </row>
    <row r="4944">
      <c r="A4944" s="22"/>
      <c r="B4944" s="24"/>
      <c r="D4944" s="24"/>
      <c r="E4944" s="24"/>
      <c r="G4944" s="22"/>
      <c r="H4944" s="22">
        <f t="shared" si="476"/>
        <v>18</v>
      </c>
      <c r="I4944" s="48"/>
      <c r="J4944" s="48"/>
      <c r="K4944" s="61"/>
      <c r="L4944" s="21"/>
      <c r="M4944" s="21"/>
      <c r="N4944" s="21">
        <v>0.41000000000000003</v>
      </c>
      <c r="O4944" s="21">
        <f t="shared" ref="O4944:O5007" si="477">N4944</f>
        <v>0.41000000000000003</v>
      </c>
      <c r="P4944" s="21">
        <f t="shared" ref="P4944:P5007" si="478">O4944</f>
        <v>0.41000000000000003</v>
      </c>
      <c r="Q4944" s="21">
        <f t="shared" ref="Q4944:Q5007" si="479">P4944</f>
        <v>0.41000000000000003</v>
      </c>
      <c r="R4944" s="21">
        <f t="shared" ref="R4944:R5007" si="480">Q4944</f>
        <v>0.41000000000000003</v>
      </c>
      <c r="S4944" s="21"/>
    </row>
    <row r="4945">
      <c r="A4945" s="22"/>
      <c r="B4945" s="24"/>
      <c r="D4945" s="24"/>
      <c r="E4945" s="24"/>
      <c r="G4945" s="22"/>
      <c r="H4945" s="22">
        <f t="shared" si="476"/>
        <v>19</v>
      </c>
      <c r="I4945" s="48"/>
      <c r="J4945" s="48"/>
      <c r="K4945" s="61"/>
      <c r="L4945" s="21"/>
      <c r="M4945" s="21"/>
      <c r="N4945" s="21">
        <v>0.45000000000000001</v>
      </c>
      <c r="O4945" s="21">
        <f t="shared" si="477"/>
        <v>0.45000000000000001</v>
      </c>
      <c r="P4945" s="21">
        <f t="shared" si="478"/>
        <v>0.45000000000000001</v>
      </c>
      <c r="Q4945" s="21">
        <f t="shared" si="479"/>
        <v>0.45000000000000001</v>
      </c>
      <c r="R4945" s="21">
        <f t="shared" si="480"/>
        <v>0.45000000000000001</v>
      </c>
      <c r="S4945" s="21"/>
    </row>
    <row r="4946">
      <c r="A4946" s="22"/>
      <c r="B4946" s="24"/>
      <c r="D4946" s="24"/>
      <c r="E4946" s="24"/>
      <c r="G4946" s="22"/>
      <c r="H4946" s="22">
        <f t="shared" si="476"/>
        <v>20</v>
      </c>
      <c r="I4946" s="48"/>
      <c r="J4946" s="48"/>
      <c r="K4946" s="61"/>
      <c r="L4946" s="21"/>
      <c r="M4946" s="21"/>
      <c r="N4946" s="21">
        <v>0.44</v>
      </c>
      <c r="O4946" s="21">
        <f t="shared" si="477"/>
        <v>0.44</v>
      </c>
      <c r="P4946" s="21">
        <f t="shared" si="478"/>
        <v>0.44</v>
      </c>
      <c r="Q4946" s="21">
        <f t="shared" si="479"/>
        <v>0.44</v>
      </c>
      <c r="R4946" s="21">
        <f t="shared" si="480"/>
        <v>0.44</v>
      </c>
      <c r="S4946" s="21"/>
    </row>
    <row r="4947">
      <c r="A4947" s="22"/>
      <c r="B4947" s="24"/>
      <c r="D4947" s="24"/>
      <c r="E4947" s="24"/>
      <c r="G4947" s="22"/>
      <c r="H4947" s="22">
        <f t="shared" si="476"/>
        <v>21</v>
      </c>
      <c r="I4947" s="48"/>
      <c r="J4947" s="48"/>
      <c r="K4947" s="61"/>
      <c r="L4947" s="21"/>
      <c r="M4947" s="21"/>
      <c r="N4947" s="21">
        <v>0.41999999999999998</v>
      </c>
      <c r="O4947" s="21">
        <f t="shared" si="477"/>
        <v>0.41999999999999998</v>
      </c>
      <c r="P4947" s="21">
        <f t="shared" si="478"/>
        <v>0.41999999999999998</v>
      </c>
      <c r="Q4947" s="21">
        <f t="shared" si="479"/>
        <v>0.41999999999999998</v>
      </c>
      <c r="R4947" s="21">
        <f t="shared" si="480"/>
        <v>0.41999999999999998</v>
      </c>
      <c r="S4947" s="21"/>
    </row>
    <row r="4948">
      <c r="A4948" s="22"/>
      <c r="B4948" s="24"/>
      <c r="D4948" s="24"/>
      <c r="E4948" s="24"/>
      <c r="G4948" s="22"/>
      <c r="H4948" s="22">
        <f t="shared" si="476"/>
        <v>22</v>
      </c>
      <c r="I4948" s="48"/>
      <c r="J4948" s="48"/>
      <c r="K4948" s="61"/>
      <c r="L4948" s="21"/>
      <c r="M4948" s="21"/>
      <c r="N4948" s="21">
        <v>0.38</v>
      </c>
      <c r="O4948" s="21">
        <f t="shared" si="477"/>
        <v>0.38</v>
      </c>
      <c r="P4948" s="21">
        <f t="shared" si="478"/>
        <v>0.38</v>
      </c>
      <c r="Q4948" s="21">
        <f t="shared" si="479"/>
        <v>0.38</v>
      </c>
      <c r="R4948" s="21">
        <f t="shared" si="480"/>
        <v>0.38</v>
      </c>
      <c r="S4948" s="21"/>
    </row>
    <row r="4949">
      <c r="A4949" s="22"/>
      <c r="B4949" s="24"/>
      <c r="D4949" s="24"/>
      <c r="E4949" s="24"/>
      <c r="G4949" s="22"/>
      <c r="H4949" s="22">
        <f t="shared" si="476"/>
        <v>23</v>
      </c>
      <c r="K4949" s="21"/>
      <c r="L4949" s="21"/>
      <c r="M4949" s="21"/>
      <c r="N4949" s="21">
        <v>0.33000000000000002</v>
      </c>
      <c r="O4949" s="21">
        <f t="shared" si="477"/>
        <v>0.33000000000000002</v>
      </c>
      <c r="P4949" s="21">
        <f t="shared" si="478"/>
        <v>0.33000000000000002</v>
      </c>
      <c r="Q4949" s="21">
        <f t="shared" si="479"/>
        <v>0.33000000000000002</v>
      </c>
      <c r="R4949" s="21">
        <f t="shared" si="480"/>
        <v>0.33000000000000002</v>
      </c>
      <c r="S4949" s="21"/>
    </row>
    <row r="4950">
      <c r="A4950" s="22"/>
      <c r="B4950" s="24"/>
      <c r="D4950" s="24"/>
      <c r="E4950" s="24"/>
      <c r="G4950" s="22"/>
      <c r="J4950" s="21"/>
      <c r="K4950" s="38"/>
      <c r="L4950" s="110"/>
    </row>
    <row r="4951">
      <c r="A4951" s="22"/>
      <c r="B4951" s="24"/>
      <c r="D4951" s="38" t="s">
        <v>4880</v>
      </c>
      <c r="E4951" s="24"/>
      <c r="F4951" s="48" t="s">
        <v>101</v>
      </c>
      <c r="G4951" s="81">
        <v>5</v>
      </c>
      <c r="H4951" s="48"/>
      <c r="I4951" s="48"/>
      <c r="J4951" s="21"/>
      <c r="K4951" s="38"/>
      <c r="L4951" s="110"/>
      <c r="M4951" s="48"/>
      <c r="N4951" s="48"/>
      <c r="O4951" s="48"/>
      <c r="P4951" s="48"/>
      <c r="Q4951" s="48"/>
      <c r="R4951" s="48"/>
      <c r="S4951" s="21"/>
    </row>
    <row r="4952" ht="12.75" customHeight="1">
      <c r="A4952" s="22"/>
      <c r="B4952" s="20"/>
      <c r="E4952" s="24"/>
      <c r="G4952" s="22"/>
      <c r="K4952" s="89"/>
      <c r="L4952" s="89"/>
      <c r="N4952" s="48"/>
      <c r="O4952" s="248"/>
      <c r="P4952" s="248"/>
      <c r="Q4952" s="248"/>
      <c r="R4952" s="248"/>
    </row>
    <row r="4953" ht="12.75" customHeight="1">
      <c r="A4953" s="22"/>
      <c r="B4953" s="20"/>
      <c r="E4953" s="24"/>
      <c r="G4953" s="22"/>
      <c r="H4953" s="81">
        <v>0</v>
      </c>
      <c r="I4953" s="48"/>
      <c r="J4953" s="48"/>
      <c r="K4953" s="61"/>
      <c r="L4953" s="48"/>
      <c r="M4953" s="48"/>
      <c r="N4953" s="48">
        <f t="shared" ref="N4953:N4976" si="481">N4872+N4899+N4926</f>
        <v>0.59000000000000008</v>
      </c>
      <c r="O4953" s="48">
        <f t="shared" si="477"/>
        <v>0.59000000000000008</v>
      </c>
      <c r="P4953" s="48">
        <f t="shared" si="478"/>
        <v>0.59000000000000008</v>
      </c>
      <c r="Q4953" s="48">
        <f t="shared" si="479"/>
        <v>0.59000000000000008</v>
      </c>
      <c r="R4953" s="48">
        <f t="shared" si="480"/>
        <v>0.59000000000000008</v>
      </c>
    </row>
    <row r="4954" ht="12.75" customHeight="1">
      <c r="A4954" s="22"/>
      <c r="B4954" s="20"/>
      <c r="E4954" s="24"/>
      <c r="G4954" s="22"/>
      <c r="H4954" s="81">
        <f t="shared" si="476"/>
        <v>1</v>
      </c>
      <c r="I4954" s="48"/>
      <c r="J4954" s="48"/>
      <c r="K4954" s="61"/>
      <c r="L4954" s="48"/>
      <c r="M4954" s="48"/>
      <c r="N4954" s="48">
        <f t="shared" si="481"/>
        <v>0.6100000000000001</v>
      </c>
      <c r="O4954" s="48">
        <f t="shared" si="477"/>
        <v>0.6100000000000001</v>
      </c>
      <c r="P4954" s="48">
        <f t="shared" si="478"/>
        <v>0.6100000000000001</v>
      </c>
      <c r="Q4954" s="48">
        <f t="shared" si="479"/>
        <v>0.6100000000000001</v>
      </c>
      <c r="R4954" s="48">
        <f t="shared" si="480"/>
        <v>0.6100000000000001</v>
      </c>
    </row>
    <row r="4955" ht="12.75" customHeight="1">
      <c r="A4955" s="22"/>
      <c r="B4955" s="20"/>
      <c r="E4955" s="24"/>
      <c r="G4955" s="22"/>
      <c r="H4955" s="81">
        <f t="shared" si="476"/>
        <v>2</v>
      </c>
      <c r="I4955" s="48"/>
      <c r="J4955" s="48"/>
      <c r="K4955" s="61"/>
      <c r="L4955" s="48"/>
      <c r="M4955" s="48"/>
      <c r="N4955" s="48">
        <f t="shared" si="481"/>
        <v>0.62000000000000011</v>
      </c>
      <c r="O4955" s="48">
        <f t="shared" si="477"/>
        <v>0.62000000000000011</v>
      </c>
      <c r="P4955" s="48">
        <f t="shared" si="478"/>
        <v>0.62000000000000011</v>
      </c>
      <c r="Q4955" s="48">
        <f t="shared" si="479"/>
        <v>0.62000000000000011</v>
      </c>
      <c r="R4955" s="48">
        <f t="shared" si="480"/>
        <v>0.62000000000000011</v>
      </c>
    </row>
    <row r="4956" ht="12.75" customHeight="1">
      <c r="A4956" s="22"/>
      <c r="B4956" s="20"/>
      <c r="E4956" s="24"/>
      <c r="G4956" s="22"/>
      <c r="H4956" s="81">
        <f t="shared" si="476"/>
        <v>3</v>
      </c>
      <c r="I4956" s="48"/>
      <c r="J4956" s="48"/>
      <c r="K4956" s="61"/>
      <c r="L4956" s="48"/>
      <c r="M4956" s="48"/>
      <c r="N4956" s="48">
        <f t="shared" si="481"/>
        <v>0.65000000000000002</v>
      </c>
      <c r="O4956" s="48">
        <f t="shared" si="477"/>
        <v>0.65000000000000002</v>
      </c>
      <c r="P4956" s="48">
        <f t="shared" si="478"/>
        <v>0.65000000000000002</v>
      </c>
      <c r="Q4956" s="48">
        <f t="shared" si="479"/>
        <v>0.65000000000000002</v>
      </c>
      <c r="R4956" s="48">
        <f t="shared" si="480"/>
        <v>0.65000000000000002</v>
      </c>
    </row>
    <row r="4957" ht="12.75" customHeight="1">
      <c r="A4957" s="22"/>
      <c r="B4957" s="20"/>
      <c r="E4957" s="24"/>
      <c r="G4957" s="22"/>
      <c r="H4957" s="81">
        <f t="shared" si="476"/>
        <v>4</v>
      </c>
      <c r="I4957" s="48"/>
      <c r="J4957" s="48"/>
      <c r="K4957" s="61"/>
      <c r="L4957" s="48"/>
      <c r="M4957" s="48"/>
      <c r="N4957" s="48">
        <f t="shared" si="481"/>
        <v>0.64000000000000001</v>
      </c>
      <c r="O4957" s="48">
        <f t="shared" si="477"/>
        <v>0.64000000000000001</v>
      </c>
      <c r="P4957" s="48">
        <f t="shared" si="478"/>
        <v>0.64000000000000001</v>
      </c>
      <c r="Q4957" s="48">
        <f t="shared" si="479"/>
        <v>0.64000000000000001</v>
      </c>
      <c r="R4957" s="48">
        <f t="shared" si="480"/>
        <v>0.64000000000000001</v>
      </c>
    </row>
    <row r="4958" ht="12.75" customHeight="1">
      <c r="A4958" s="22"/>
      <c r="B4958" s="20"/>
      <c r="E4958" s="24"/>
      <c r="G4958" s="22"/>
      <c r="H4958" s="81">
        <f t="shared" si="476"/>
        <v>5</v>
      </c>
      <c r="I4958" s="48"/>
      <c r="J4958" s="48"/>
      <c r="K4958" s="61"/>
      <c r="L4958" s="48"/>
      <c r="M4958" s="48"/>
      <c r="N4958" s="48">
        <f t="shared" si="481"/>
        <v>0.62000000000000011</v>
      </c>
      <c r="O4958" s="48">
        <f t="shared" si="477"/>
        <v>0.62000000000000011</v>
      </c>
      <c r="P4958" s="48">
        <f t="shared" si="478"/>
        <v>0.62000000000000011</v>
      </c>
      <c r="Q4958" s="48">
        <f t="shared" si="479"/>
        <v>0.62000000000000011</v>
      </c>
      <c r="R4958" s="48">
        <f t="shared" si="480"/>
        <v>0.62000000000000011</v>
      </c>
    </row>
    <row r="4959" ht="12.75" customHeight="1">
      <c r="A4959" s="22"/>
      <c r="B4959" s="20"/>
      <c r="E4959" s="24"/>
      <c r="G4959" s="22"/>
      <c r="H4959" s="81">
        <f t="shared" si="476"/>
        <v>6</v>
      </c>
      <c r="I4959" s="48"/>
      <c r="J4959" s="48"/>
      <c r="K4959" s="61"/>
      <c r="L4959" s="48"/>
      <c r="M4959" s="48"/>
      <c r="N4959" s="48">
        <f t="shared" si="481"/>
        <v>0.56000000000000005</v>
      </c>
      <c r="O4959" s="48">
        <f t="shared" si="477"/>
        <v>0.56000000000000005</v>
      </c>
      <c r="P4959" s="48">
        <f t="shared" si="478"/>
        <v>0.56000000000000005</v>
      </c>
      <c r="Q4959" s="48">
        <f t="shared" si="479"/>
        <v>0.56000000000000005</v>
      </c>
      <c r="R4959" s="48">
        <f t="shared" si="480"/>
        <v>0.56000000000000005</v>
      </c>
    </row>
    <row r="4960" ht="12.75" customHeight="1">
      <c r="A4960" s="22"/>
      <c r="B4960" s="20"/>
      <c r="E4960" s="24"/>
      <c r="G4960" s="22"/>
      <c r="H4960" s="81">
        <f t="shared" si="476"/>
        <v>7</v>
      </c>
      <c r="I4960" s="48"/>
      <c r="J4960" s="48"/>
      <c r="K4960" s="61"/>
      <c r="L4960" s="48"/>
      <c r="M4960" s="48"/>
      <c r="N4960" s="48">
        <f t="shared" si="481"/>
        <v>0.68000000000000005</v>
      </c>
      <c r="O4960" s="48">
        <f t="shared" si="477"/>
        <v>0.68000000000000005</v>
      </c>
      <c r="P4960" s="48">
        <f t="shared" si="478"/>
        <v>0.68000000000000005</v>
      </c>
      <c r="Q4960" s="48">
        <f t="shared" si="479"/>
        <v>0.68000000000000005</v>
      </c>
      <c r="R4960" s="48">
        <f t="shared" si="480"/>
        <v>0.68000000000000005</v>
      </c>
    </row>
    <row r="4961" ht="12.75" customHeight="1">
      <c r="A4961" s="22"/>
      <c r="B4961" s="20"/>
      <c r="E4961" s="24"/>
      <c r="G4961" s="22"/>
      <c r="H4961" s="81">
        <f t="shared" si="476"/>
        <v>8</v>
      </c>
      <c r="I4961" s="48"/>
      <c r="J4961" s="48"/>
      <c r="K4961" s="61"/>
      <c r="L4961" s="48"/>
      <c r="M4961" s="48"/>
      <c r="N4961" s="48">
        <f t="shared" si="481"/>
        <v>0.71999999999999997</v>
      </c>
      <c r="O4961" s="48">
        <f t="shared" si="477"/>
        <v>0.71999999999999997</v>
      </c>
      <c r="P4961" s="48">
        <f t="shared" si="478"/>
        <v>0.71999999999999997</v>
      </c>
      <c r="Q4961" s="48">
        <f t="shared" si="479"/>
        <v>0.71999999999999997</v>
      </c>
      <c r="R4961" s="48">
        <f t="shared" si="480"/>
        <v>0.71999999999999997</v>
      </c>
    </row>
    <row r="4962" ht="12.75" customHeight="1">
      <c r="A4962" s="22"/>
      <c r="B4962" s="20"/>
      <c r="E4962" s="24"/>
      <c r="G4962" s="22"/>
      <c r="H4962" s="81">
        <f t="shared" si="476"/>
        <v>9</v>
      </c>
      <c r="I4962" s="48"/>
      <c r="J4962" s="48"/>
      <c r="K4962" s="61"/>
      <c r="L4962" s="48"/>
      <c r="M4962" s="48"/>
      <c r="N4962" s="48">
        <f t="shared" si="481"/>
        <v>0.77000000000000002</v>
      </c>
      <c r="O4962" s="48">
        <f t="shared" si="477"/>
        <v>0.77000000000000002</v>
      </c>
      <c r="P4962" s="48">
        <f t="shared" si="478"/>
        <v>0.77000000000000002</v>
      </c>
      <c r="Q4962" s="48">
        <f t="shared" si="479"/>
        <v>0.77000000000000002</v>
      </c>
      <c r="R4962" s="48">
        <f t="shared" si="480"/>
        <v>0.77000000000000002</v>
      </c>
    </row>
    <row r="4963" ht="12.75" customHeight="1">
      <c r="A4963" s="22"/>
      <c r="B4963" s="20"/>
      <c r="E4963" s="24"/>
      <c r="G4963" s="22"/>
      <c r="H4963" s="81">
        <f t="shared" si="476"/>
        <v>10</v>
      </c>
      <c r="I4963" s="48"/>
      <c r="J4963" s="48"/>
      <c r="K4963" s="61"/>
      <c r="L4963" s="48"/>
      <c r="M4963" s="48"/>
      <c r="N4963" s="48">
        <f t="shared" si="481"/>
        <v>0.78000000000000003</v>
      </c>
      <c r="O4963" s="48">
        <f t="shared" si="477"/>
        <v>0.78000000000000003</v>
      </c>
      <c r="P4963" s="48">
        <f t="shared" si="478"/>
        <v>0.78000000000000003</v>
      </c>
      <c r="Q4963" s="48">
        <f t="shared" si="479"/>
        <v>0.78000000000000003</v>
      </c>
      <c r="R4963" s="48">
        <f t="shared" si="480"/>
        <v>0.78000000000000003</v>
      </c>
    </row>
    <row r="4964" ht="12.75" customHeight="1">
      <c r="A4964" s="22"/>
      <c r="B4964" s="20"/>
      <c r="E4964" s="24"/>
      <c r="G4964" s="22"/>
      <c r="H4964" s="81">
        <f t="shared" si="476"/>
        <v>11</v>
      </c>
      <c r="I4964" s="48"/>
      <c r="J4964" s="48"/>
      <c r="K4964" s="61"/>
      <c r="L4964" s="48"/>
      <c r="M4964" s="48"/>
      <c r="N4964" s="48">
        <f t="shared" si="481"/>
        <v>0.71999999999999997</v>
      </c>
      <c r="O4964" s="48">
        <f t="shared" si="477"/>
        <v>0.71999999999999997</v>
      </c>
      <c r="P4964" s="48">
        <f t="shared" si="478"/>
        <v>0.71999999999999997</v>
      </c>
      <c r="Q4964" s="48">
        <f t="shared" si="479"/>
        <v>0.71999999999999997</v>
      </c>
      <c r="R4964" s="48">
        <f t="shared" si="480"/>
        <v>0.71999999999999997</v>
      </c>
    </row>
    <row r="4965" ht="12.75" customHeight="1">
      <c r="A4965" s="22"/>
      <c r="B4965" s="20"/>
      <c r="E4965" s="24"/>
      <c r="G4965" s="22"/>
      <c r="H4965" s="81">
        <f t="shared" si="476"/>
        <v>12</v>
      </c>
      <c r="I4965" s="48"/>
      <c r="J4965" s="48"/>
      <c r="K4965" s="61"/>
      <c r="L4965" s="48"/>
      <c r="M4965" s="48"/>
      <c r="N4965" s="48">
        <f t="shared" si="481"/>
        <v>0.77000000000000002</v>
      </c>
      <c r="O4965" s="48">
        <f t="shared" si="477"/>
        <v>0.77000000000000002</v>
      </c>
      <c r="P4965" s="48">
        <f t="shared" si="478"/>
        <v>0.77000000000000002</v>
      </c>
      <c r="Q4965" s="48">
        <f t="shared" si="479"/>
        <v>0.77000000000000002</v>
      </c>
      <c r="R4965" s="48">
        <f t="shared" si="480"/>
        <v>0.77000000000000002</v>
      </c>
    </row>
    <row r="4966" ht="12.75" customHeight="1">
      <c r="A4966" s="22"/>
      <c r="B4966" s="20"/>
      <c r="E4966" s="24"/>
      <c r="G4966" s="22"/>
      <c r="H4966" s="81">
        <f t="shared" si="476"/>
        <v>13</v>
      </c>
      <c r="I4966" s="48"/>
      <c r="J4966" s="48"/>
      <c r="K4966" s="61"/>
      <c r="L4966" s="48"/>
      <c r="M4966" s="48"/>
      <c r="N4966" s="48">
        <f t="shared" si="481"/>
        <v>0.65000000000000002</v>
      </c>
      <c r="O4966" s="48">
        <f t="shared" si="477"/>
        <v>0.65000000000000002</v>
      </c>
      <c r="P4966" s="48">
        <f t="shared" si="478"/>
        <v>0.65000000000000002</v>
      </c>
      <c r="Q4966" s="48">
        <f t="shared" si="479"/>
        <v>0.65000000000000002</v>
      </c>
      <c r="R4966" s="48">
        <f t="shared" si="480"/>
        <v>0.65000000000000002</v>
      </c>
    </row>
    <row r="4967" ht="12.75" customHeight="1">
      <c r="A4967" s="22"/>
      <c r="B4967" s="20"/>
      <c r="E4967" s="24"/>
      <c r="G4967" s="22"/>
      <c r="H4967" s="81">
        <f t="shared" si="476"/>
        <v>14</v>
      </c>
      <c r="I4967" s="48"/>
      <c r="J4967" s="48"/>
      <c r="K4967" s="61"/>
      <c r="L4967" s="48"/>
      <c r="M4967" s="48"/>
      <c r="N4967" s="48">
        <f t="shared" si="481"/>
        <v>0.71999999999999997</v>
      </c>
      <c r="O4967" s="48">
        <f t="shared" si="477"/>
        <v>0.71999999999999997</v>
      </c>
      <c r="P4967" s="48">
        <f t="shared" si="478"/>
        <v>0.71999999999999997</v>
      </c>
      <c r="Q4967" s="48">
        <f t="shared" si="479"/>
        <v>0.71999999999999997</v>
      </c>
      <c r="R4967" s="48">
        <f t="shared" si="480"/>
        <v>0.71999999999999997</v>
      </c>
    </row>
    <row r="4968" ht="12.75" customHeight="1">
      <c r="A4968" s="22"/>
      <c r="B4968" s="20"/>
      <c r="E4968" s="24"/>
      <c r="G4968" s="22"/>
      <c r="H4968" s="81">
        <f t="shared" si="476"/>
        <v>15</v>
      </c>
      <c r="I4968" s="48"/>
      <c r="J4968" s="48"/>
      <c r="K4968" s="61"/>
      <c r="L4968" s="48"/>
      <c r="M4968" s="48"/>
      <c r="N4968" s="48">
        <f t="shared" si="481"/>
        <v>0.72999999999999998</v>
      </c>
      <c r="O4968" s="48">
        <f t="shared" si="477"/>
        <v>0.72999999999999998</v>
      </c>
      <c r="P4968" s="48">
        <f t="shared" si="478"/>
        <v>0.72999999999999998</v>
      </c>
      <c r="Q4968" s="48">
        <f t="shared" si="479"/>
        <v>0.72999999999999998</v>
      </c>
      <c r="R4968" s="48">
        <f t="shared" si="480"/>
        <v>0.72999999999999998</v>
      </c>
    </row>
    <row r="4969" ht="12.75" customHeight="1">
      <c r="A4969" s="22"/>
      <c r="B4969" s="20"/>
      <c r="E4969" s="24"/>
      <c r="G4969" s="22"/>
      <c r="H4969" s="81">
        <f t="shared" si="476"/>
        <v>16</v>
      </c>
      <c r="I4969" s="48"/>
      <c r="J4969" s="48"/>
      <c r="K4969" s="61"/>
      <c r="L4969" s="48"/>
      <c r="M4969" s="48"/>
      <c r="N4969" s="48">
        <f t="shared" si="481"/>
        <v>0.76000000000000001</v>
      </c>
      <c r="O4969" s="48">
        <f t="shared" si="477"/>
        <v>0.76000000000000001</v>
      </c>
      <c r="P4969" s="48">
        <f t="shared" si="478"/>
        <v>0.76000000000000001</v>
      </c>
      <c r="Q4969" s="48">
        <f t="shared" si="479"/>
        <v>0.76000000000000001</v>
      </c>
      <c r="R4969" s="48">
        <f t="shared" si="480"/>
        <v>0.76000000000000001</v>
      </c>
    </row>
    <row r="4970" ht="12.75" customHeight="1">
      <c r="A4970" s="22"/>
      <c r="B4970" s="20"/>
      <c r="E4970" s="24"/>
      <c r="G4970" s="22"/>
      <c r="H4970" s="81">
        <f t="shared" si="476"/>
        <v>17</v>
      </c>
      <c r="I4970" s="48"/>
      <c r="J4970" s="48"/>
      <c r="K4970" s="61"/>
      <c r="L4970" s="48"/>
      <c r="M4970" s="48"/>
      <c r="N4970" s="48">
        <f t="shared" si="481"/>
        <v>0.77000000000000002</v>
      </c>
      <c r="O4970" s="48">
        <f t="shared" si="477"/>
        <v>0.77000000000000002</v>
      </c>
      <c r="P4970" s="48">
        <f t="shared" si="478"/>
        <v>0.77000000000000002</v>
      </c>
      <c r="Q4970" s="48">
        <f t="shared" si="479"/>
        <v>0.77000000000000002</v>
      </c>
      <c r="R4970" s="48">
        <f t="shared" si="480"/>
        <v>0.77000000000000002</v>
      </c>
    </row>
    <row r="4971" ht="12.75" customHeight="1">
      <c r="A4971" s="22"/>
      <c r="B4971" s="20"/>
      <c r="E4971" s="24"/>
      <c r="G4971" s="22"/>
      <c r="H4971" s="81">
        <f t="shared" si="476"/>
        <v>18</v>
      </c>
      <c r="I4971" s="48"/>
      <c r="J4971" s="48"/>
      <c r="K4971" s="61"/>
      <c r="L4971" s="48"/>
      <c r="M4971" s="48"/>
      <c r="N4971" s="48">
        <f t="shared" si="481"/>
        <v>0.73999999999999999</v>
      </c>
      <c r="O4971" s="48">
        <f t="shared" si="477"/>
        <v>0.73999999999999999</v>
      </c>
      <c r="P4971" s="48">
        <f t="shared" si="478"/>
        <v>0.73999999999999999</v>
      </c>
      <c r="Q4971" s="48">
        <f t="shared" si="479"/>
        <v>0.73999999999999999</v>
      </c>
      <c r="R4971" s="48">
        <f t="shared" si="480"/>
        <v>0.73999999999999999</v>
      </c>
    </row>
    <row r="4972" ht="12.75" customHeight="1">
      <c r="A4972" s="22"/>
      <c r="B4972" s="20"/>
      <c r="E4972" s="24"/>
      <c r="G4972" s="22"/>
      <c r="H4972" s="81">
        <f t="shared" si="476"/>
        <v>19</v>
      </c>
      <c r="I4972" s="48"/>
      <c r="J4972" s="48"/>
      <c r="K4972" s="61"/>
      <c r="L4972" s="48"/>
      <c r="M4972" s="48"/>
      <c r="N4972" s="48">
        <f t="shared" si="481"/>
        <v>0.79000000000000004</v>
      </c>
      <c r="O4972" s="48">
        <f t="shared" si="477"/>
        <v>0.79000000000000004</v>
      </c>
      <c r="P4972" s="48">
        <f t="shared" si="478"/>
        <v>0.79000000000000004</v>
      </c>
      <c r="Q4972" s="48">
        <f t="shared" si="479"/>
        <v>0.79000000000000004</v>
      </c>
      <c r="R4972" s="48">
        <f t="shared" si="480"/>
        <v>0.79000000000000004</v>
      </c>
    </row>
    <row r="4973" ht="12.75" customHeight="1">
      <c r="A4973" s="22"/>
      <c r="B4973" s="20"/>
      <c r="E4973" s="24"/>
      <c r="G4973" s="22"/>
      <c r="H4973" s="81">
        <f t="shared" si="476"/>
        <v>20</v>
      </c>
      <c r="I4973" s="48"/>
      <c r="J4973" s="48"/>
      <c r="K4973" s="61"/>
      <c r="L4973" s="48"/>
      <c r="M4973" s="48"/>
      <c r="N4973" s="48">
        <f t="shared" si="481"/>
        <v>0.77000000000000002</v>
      </c>
      <c r="O4973" s="48">
        <f t="shared" si="477"/>
        <v>0.77000000000000002</v>
      </c>
      <c r="P4973" s="48">
        <f t="shared" si="478"/>
        <v>0.77000000000000002</v>
      </c>
      <c r="Q4973" s="48">
        <f t="shared" si="479"/>
        <v>0.77000000000000002</v>
      </c>
      <c r="R4973" s="48">
        <f t="shared" si="480"/>
        <v>0.77000000000000002</v>
      </c>
    </row>
    <row r="4974" ht="12.75" customHeight="1">
      <c r="A4974" s="22"/>
      <c r="B4974" s="20"/>
      <c r="E4974" s="24"/>
      <c r="G4974" s="22"/>
      <c r="H4974" s="81">
        <f t="shared" si="476"/>
        <v>21</v>
      </c>
      <c r="I4974" s="48"/>
      <c r="J4974" s="48"/>
      <c r="K4974" s="61"/>
      <c r="L4974" s="48"/>
      <c r="M4974" s="48"/>
      <c r="N4974" s="48">
        <f t="shared" si="481"/>
        <v>0.75</v>
      </c>
      <c r="O4974" s="48">
        <f t="shared" si="477"/>
        <v>0.75</v>
      </c>
      <c r="P4974" s="48">
        <f t="shared" si="478"/>
        <v>0.75</v>
      </c>
      <c r="Q4974" s="48">
        <f t="shared" si="479"/>
        <v>0.75</v>
      </c>
      <c r="R4974" s="48">
        <f t="shared" si="480"/>
        <v>0.75</v>
      </c>
    </row>
    <row r="4975" ht="12.75" customHeight="1">
      <c r="A4975" s="22"/>
      <c r="B4975" s="20"/>
      <c r="E4975" s="24"/>
      <c r="G4975" s="22"/>
      <c r="H4975" s="81">
        <f t="shared" ref="H4975:H5038" si="482">H4974+1</f>
        <v>22</v>
      </c>
      <c r="I4975" s="48"/>
      <c r="J4975" s="48"/>
      <c r="K4975" s="61"/>
      <c r="L4975" s="48"/>
      <c r="M4975" s="48"/>
      <c r="N4975" s="48">
        <f t="shared" si="481"/>
        <v>0.67000000000000004</v>
      </c>
      <c r="O4975" s="48">
        <f t="shared" si="477"/>
        <v>0.67000000000000004</v>
      </c>
      <c r="P4975" s="48">
        <f t="shared" si="478"/>
        <v>0.67000000000000004</v>
      </c>
      <c r="Q4975" s="48">
        <f t="shared" si="479"/>
        <v>0.67000000000000004</v>
      </c>
      <c r="R4975" s="48">
        <f t="shared" si="480"/>
        <v>0.67000000000000004</v>
      </c>
    </row>
    <row r="4976" ht="12.75" customHeight="1">
      <c r="A4976" s="22"/>
      <c r="B4976" s="20"/>
      <c r="E4976" s="24"/>
      <c r="G4976" s="22"/>
      <c r="H4976" s="81">
        <f t="shared" si="482"/>
        <v>23</v>
      </c>
      <c r="I4976" s="48"/>
      <c r="J4976" s="80"/>
      <c r="K4976" s="48"/>
      <c r="L4976" s="48"/>
      <c r="M4976" s="48"/>
      <c r="N4976" s="48">
        <f t="shared" si="481"/>
        <v>0.60000000000000009</v>
      </c>
      <c r="O4976" s="48">
        <f t="shared" si="477"/>
        <v>0.60000000000000009</v>
      </c>
      <c r="P4976" s="48">
        <f t="shared" si="478"/>
        <v>0.60000000000000009</v>
      </c>
      <c r="Q4976" s="48">
        <f t="shared" si="479"/>
        <v>0.60000000000000009</v>
      </c>
      <c r="R4976" s="48">
        <f t="shared" si="480"/>
        <v>0.60000000000000009</v>
      </c>
    </row>
    <row r="4977" ht="12.75" customHeight="1">
      <c r="A4977" s="22"/>
      <c r="B4977" s="20"/>
      <c r="E4977" s="24"/>
      <c r="G4977" s="22"/>
      <c r="K4977" s="89"/>
      <c r="L4977" s="89"/>
      <c r="N4977" s="248"/>
      <c r="O4977" s="248"/>
      <c r="P4977" s="248"/>
      <c r="Q4977" s="248"/>
      <c r="R4977" s="248"/>
    </row>
    <row r="4978" s="80" customFormat="1">
      <c r="A4978" s="22">
        <v>4</v>
      </c>
      <c r="B4978" s="24" t="s">
        <v>4881</v>
      </c>
      <c r="C4978" s="21" t="s">
        <v>4882</v>
      </c>
      <c r="D4978" s="38" t="s">
        <v>4883</v>
      </c>
      <c r="E4978" s="20"/>
      <c r="F4978" s="48"/>
      <c r="G4978" s="81"/>
      <c r="H4978" s="48"/>
      <c r="I4978" s="48"/>
      <c r="J4978" s="48"/>
      <c r="K4978" s="61"/>
      <c r="L4978" s="61"/>
      <c r="M4978" s="61"/>
      <c r="N4978" s="61"/>
      <c r="O4978" s="61"/>
      <c r="P4978" s="61"/>
      <c r="Q4978" s="61"/>
      <c r="R4978" s="61"/>
      <c r="S4978" s="48"/>
      <c r="T4978" s="48"/>
      <c r="U4978" s="48"/>
      <c r="V4978" s="48"/>
      <c r="W4978" s="80"/>
      <c r="X4978" s="80"/>
      <c r="Y4978" s="80"/>
      <c r="Z4978" s="80"/>
      <c r="AA4978" s="80"/>
      <c r="AB4978" s="80"/>
      <c r="AC4978" s="80"/>
      <c r="AD4978" s="80"/>
    </row>
    <row r="4979">
      <c r="B4979" s="24"/>
      <c r="C4979" s="21" t="s">
        <v>4884</v>
      </c>
      <c r="D4979" s="24" t="s">
        <v>4885</v>
      </c>
      <c r="E4979" s="24" t="s">
        <v>4885</v>
      </c>
      <c r="F4979" s="21" t="s">
        <v>38</v>
      </c>
      <c r="G4979" s="22">
        <v>5</v>
      </c>
      <c r="H4979" s="211">
        <v>0</v>
      </c>
      <c r="J4979" s="21"/>
      <c r="K4979" s="21"/>
      <c r="L4979" s="21"/>
      <c r="M4979" s="21"/>
      <c r="N4979" s="21"/>
      <c r="O4979" s="21"/>
      <c r="P4979" s="21"/>
      <c r="Q4979" s="21"/>
      <c r="R4979" s="21"/>
      <c r="S4979" s="21"/>
    </row>
    <row r="4980">
      <c r="B4980" s="20"/>
      <c r="C4980" s="21" t="s">
        <v>4886</v>
      </c>
      <c r="E4980" s="24"/>
      <c r="H4980" s="22">
        <v>0</v>
      </c>
      <c r="J4980" s="21"/>
      <c r="K4980" s="89"/>
      <c r="L4980" s="20"/>
      <c r="M4980" s="21"/>
      <c r="N4980" s="21"/>
      <c r="O4980" s="21"/>
      <c r="P4980" s="21"/>
      <c r="Q4980" s="21"/>
      <c r="R4980" s="21"/>
    </row>
    <row r="4981">
      <c r="B4981" s="20"/>
      <c r="E4981" s="24"/>
      <c r="H4981" s="22">
        <v>0</v>
      </c>
      <c r="I4981" s="48"/>
      <c r="J4981" s="48"/>
      <c r="K4981" s="61"/>
      <c r="L4981" s="21"/>
      <c r="M4981" s="21"/>
      <c r="N4981" s="21">
        <v>0.070000000000000007</v>
      </c>
      <c r="O4981" s="21">
        <f t="shared" si="477"/>
        <v>0.070000000000000007</v>
      </c>
      <c r="P4981" s="21">
        <f t="shared" si="478"/>
        <v>0.070000000000000007</v>
      </c>
      <c r="Q4981" s="21">
        <f t="shared" si="479"/>
        <v>0.070000000000000007</v>
      </c>
      <c r="R4981" s="21">
        <f t="shared" si="480"/>
        <v>0.070000000000000007</v>
      </c>
      <c r="U4981" s="21"/>
    </row>
    <row r="4982">
      <c r="B4982" s="20"/>
      <c r="E4982" s="24"/>
      <c r="H4982" s="22">
        <f t="shared" si="482"/>
        <v>1</v>
      </c>
      <c r="I4982" s="48"/>
      <c r="J4982" s="48"/>
      <c r="K4982" s="61"/>
      <c r="L4982" s="21"/>
      <c r="M4982" s="21"/>
      <c r="N4982" s="21">
        <v>0.070000000000000007</v>
      </c>
      <c r="O4982" s="21">
        <f t="shared" si="477"/>
        <v>0.070000000000000007</v>
      </c>
      <c r="P4982" s="21">
        <f t="shared" si="478"/>
        <v>0.070000000000000007</v>
      </c>
      <c r="Q4982" s="21">
        <f t="shared" si="479"/>
        <v>0.070000000000000007</v>
      </c>
      <c r="R4982" s="21">
        <f t="shared" si="480"/>
        <v>0.070000000000000007</v>
      </c>
      <c r="S4982" s="21"/>
      <c r="U4982" s="21"/>
    </row>
    <row r="4983">
      <c r="B4983" s="20"/>
      <c r="E4983" s="24"/>
      <c r="H4983" s="22">
        <f t="shared" si="482"/>
        <v>2</v>
      </c>
      <c r="I4983" s="48"/>
      <c r="J4983" s="48"/>
      <c r="K4983" s="61"/>
      <c r="L4983" s="21"/>
      <c r="M4983" s="21"/>
      <c r="N4983" s="21">
        <v>0.080000000000000002</v>
      </c>
      <c r="O4983" s="21">
        <f t="shared" si="477"/>
        <v>0.080000000000000002</v>
      </c>
      <c r="P4983" s="21">
        <f t="shared" si="478"/>
        <v>0.080000000000000002</v>
      </c>
      <c r="Q4983" s="21">
        <f t="shared" si="479"/>
        <v>0.080000000000000002</v>
      </c>
      <c r="R4983" s="21">
        <f t="shared" si="480"/>
        <v>0.080000000000000002</v>
      </c>
      <c r="S4983" s="21"/>
      <c r="U4983" s="21"/>
    </row>
    <row r="4984">
      <c r="B4984" s="20"/>
      <c r="E4984" s="24"/>
      <c r="H4984" s="22">
        <f t="shared" si="482"/>
        <v>3</v>
      </c>
      <c r="I4984" s="48"/>
      <c r="J4984" s="48"/>
      <c r="K4984" s="61"/>
      <c r="L4984" s="21"/>
      <c r="M4984" s="21"/>
      <c r="N4984" s="21">
        <v>0.070000000000000007</v>
      </c>
      <c r="O4984" s="21">
        <f t="shared" si="477"/>
        <v>0.070000000000000007</v>
      </c>
      <c r="P4984" s="21">
        <f t="shared" si="478"/>
        <v>0.070000000000000007</v>
      </c>
      <c r="Q4984" s="21">
        <f t="shared" si="479"/>
        <v>0.070000000000000007</v>
      </c>
      <c r="R4984" s="21">
        <f t="shared" si="480"/>
        <v>0.070000000000000007</v>
      </c>
      <c r="S4984" s="21"/>
      <c r="U4984" s="21"/>
    </row>
    <row r="4985">
      <c r="B4985" s="20"/>
      <c r="E4985" s="24"/>
      <c r="H4985" s="22">
        <f t="shared" si="482"/>
        <v>4</v>
      </c>
      <c r="I4985" s="48"/>
      <c r="J4985" s="48"/>
      <c r="K4985" s="61"/>
      <c r="L4985" s="21"/>
      <c r="M4985" s="21"/>
      <c r="N4985" s="21">
        <v>0.070000000000000007</v>
      </c>
      <c r="O4985" s="21">
        <f t="shared" si="477"/>
        <v>0.070000000000000007</v>
      </c>
      <c r="P4985" s="21">
        <f t="shared" si="478"/>
        <v>0.070000000000000007</v>
      </c>
      <c r="Q4985" s="21">
        <f t="shared" si="479"/>
        <v>0.070000000000000007</v>
      </c>
      <c r="R4985" s="21">
        <f t="shared" si="480"/>
        <v>0.070000000000000007</v>
      </c>
      <c r="S4985" s="21"/>
      <c r="U4985" s="21"/>
    </row>
    <row r="4986">
      <c r="B4986" s="20"/>
      <c r="E4986" s="24"/>
      <c r="H4986" s="22">
        <f t="shared" si="482"/>
        <v>5</v>
      </c>
      <c r="I4986" s="48"/>
      <c r="J4986" s="48"/>
      <c r="K4986" s="61"/>
      <c r="L4986" s="21"/>
      <c r="M4986" s="21"/>
      <c r="N4986" s="21">
        <v>0.070000000000000007</v>
      </c>
      <c r="O4986" s="21">
        <f t="shared" si="477"/>
        <v>0.070000000000000007</v>
      </c>
      <c r="P4986" s="21">
        <f t="shared" si="478"/>
        <v>0.070000000000000007</v>
      </c>
      <c r="Q4986" s="21">
        <f t="shared" si="479"/>
        <v>0.070000000000000007</v>
      </c>
      <c r="R4986" s="21">
        <f t="shared" si="480"/>
        <v>0.070000000000000007</v>
      </c>
      <c r="S4986" s="21"/>
      <c r="U4986" s="21"/>
    </row>
    <row r="4987">
      <c r="B4987" s="20"/>
      <c r="E4987" s="24"/>
      <c r="H4987" s="22">
        <f t="shared" si="482"/>
        <v>6</v>
      </c>
      <c r="I4987" s="48"/>
      <c r="J4987" s="48"/>
      <c r="K4987" s="61"/>
      <c r="L4987" s="21"/>
      <c r="M4987" s="21"/>
      <c r="N4987" s="21">
        <v>0.089999999999999997</v>
      </c>
      <c r="O4987" s="21">
        <f t="shared" si="477"/>
        <v>0.089999999999999997</v>
      </c>
      <c r="P4987" s="21">
        <f t="shared" si="478"/>
        <v>0.089999999999999997</v>
      </c>
      <c r="Q4987" s="21">
        <f t="shared" si="479"/>
        <v>0.089999999999999997</v>
      </c>
      <c r="R4987" s="21">
        <f t="shared" si="480"/>
        <v>0.089999999999999997</v>
      </c>
      <c r="S4987" s="21"/>
      <c r="U4987" s="21"/>
    </row>
    <row r="4988">
      <c r="B4988" s="20"/>
      <c r="E4988" s="24"/>
      <c r="H4988" s="22">
        <f t="shared" si="482"/>
        <v>7</v>
      </c>
      <c r="I4988" s="48"/>
      <c r="J4988" s="48"/>
      <c r="K4988" s="61"/>
      <c r="L4988" s="21"/>
      <c r="M4988" s="21"/>
      <c r="N4988" s="21">
        <v>0.11</v>
      </c>
      <c r="O4988" s="21">
        <f t="shared" si="477"/>
        <v>0.11</v>
      </c>
      <c r="P4988" s="21">
        <f t="shared" si="478"/>
        <v>0.11</v>
      </c>
      <c r="Q4988" s="21">
        <f t="shared" si="479"/>
        <v>0.11</v>
      </c>
      <c r="R4988" s="21">
        <f t="shared" si="480"/>
        <v>0.11</v>
      </c>
      <c r="S4988" s="21"/>
      <c r="U4988" s="21"/>
    </row>
    <row r="4989">
      <c r="B4989" s="20"/>
      <c r="E4989" s="24"/>
      <c r="H4989" s="22">
        <f t="shared" si="482"/>
        <v>8</v>
      </c>
      <c r="I4989" s="48"/>
      <c r="J4989" s="48"/>
      <c r="K4989" s="61"/>
      <c r="L4989" s="21"/>
      <c r="M4989" s="21"/>
      <c r="N4989" s="21">
        <v>0.14000000000000001</v>
      </c>
      <c r="O4989" s="21">
        <f t="shared" si="477"/>
        <v>0.14000000000000001</v>
      </c>
      <c r="P4989" s="21">
        <f t="shared" si="478"/>
        <v>0.14000000000000001</v>
      </c>
      <c r="Q4989" s="21">
        <f t="shared" si="479"/>
        <v>0.14000000000000001</v>
      </c>
      <c r="R4989" s="21">
        <f t="shared" si="480"/>
        <v>0.14000000000000001</v>
      </c>
      <c r="S4989" s="21"/>
      <c r="U4989" s="21"/>
    </row>
    <row r="4990">
      <c r="B4990" s="20"/>
      <c r="E4990" s="24"/>
      <c r="H4990" s="22">
        <f t="shared" si="482"/>
        <v>9</v>
      </c>
      <c r="I4990" s="48"/>
      <c r="J4990" s="48"/>
      <c r="K4990" s="61"/>
      <c r="L4990" s="21"/>
      <c r="M4990" s="21"/>
      <c r="N4990" s="21">
        <v>0.14999999999999999</v>
      </c>
      <c r="O4990" s="21">
        <f t="shared" si="477"/>
        <v>0.14999999999999999</v>
      </c>
      <c r="P4990" s="21">
        <f t="shared" si="478"/>
        <v>0.14999999999999999</v>
      </c>
      <c r="Q4990" s="21">
        <f t="shared" si="479"/>
        <v>0.14999999999999999</v>
      </c>
      <c r="R4990" s="21">
        <f t="shared" si="480"/>
        <v>0.14999999999999999</v>
      </c>
      <c r="S4990" s="21"/>
      <c r="U4990" s="21"/>
    </row>
    <row r="4991">
      <c r="B4991" s="20"/>
      <c r="E4991" s="24"/>
      <c r="H4991" s="22">
        <f t="shared" si="482"/>
        <v>10</v>
      </c>
      <c r="I4991" s="48"/>
      <c r="J4991" s="48"/>
      <c r="K4991" s="61"/>
      <c r="L4991" s="21"/>
      <c r="M4991" s="21"/>
      <c r="N4991" s="21">
        <v>0.20000000000000001</v>
      </c>
      <c r="O4991" s="21">
        <f t="shared" si="477"/>
        <v>0.20000000000000001</v>
      </c>
      <c r="P4991" s="21">
        <f t="shared" si="478"/>
        <v>0.20000000000000001</v>
      </c>
      <c r="Q4991" s="21">
        <f t="shared" si="479"/>
        <v>0.20000000000000001</v>
      </c>
      <c r="R4991" s="21">
        <f t="shared" si="480"/>
        <v>0.20000000000000001</v>
      </c>
      <c r="S4991" s="21"/>
      <c r="U4991" s="21"/>
    </row>
    <row r="4992">
      <c r="B4992" s="20"/>
      <c r="E4992" s="24"/>
      <c r="H4992" s="22">
        <f t="shared" si="482"/>
        <v>11</v>
      </c>
      <c r="I4992" s="48"/>
      <c r="J4992" s="48"/>
      <c r="K4992" s="61"/>
      <c r="L4992" s="21"/>
      <c r="M4992" s="21"/>
      <c r="N4992" s="21">
        <v>0.23999999999999999</v>
      </c>
      <c r="O4992" s="21">
        <f t="shared" si="477"/>
        <v>0.23999999999999999</v>
      </c>
      <c r="P4992" s="21">
        <f t="shared" si="478"/>
        <v>0.23999999999999999</v>
      </c>
      <c r="Q4992" s="21">
        <f t="shared" si="479"/>
        <v>0.23999999999999999</v>
      </c>
      <c r="R4992" s="21">
        <f t="shared" si="480"/>
        <v>0.23999999999999999</v>
      </c>
      <c r="S4992" s="21"/>
      <c r="U4992" s="21"/>
    </row>
    <row r="4993">
      <c r="B4993" s="20"/>
      <c r="E4993" s="24"/>
      <c r="H4993" s="22">
        <f t="shared" si="482"/>
        <v>12</v>
      </c>
      <c r="I4993" s="48"/>
      <c r="J4993" s="48"/>
      <c r="K4993" s="61"/>
      <c r="L4993" s="21"/>
      <c r="M4993" s="21"/>
      <c r="N4993" s="21">
        <v>0.23999999999999999</v>
      </c>
      <c r="O4993" s="21">
        <f t="shared" si="477"/>
        <v>0.23999999999999999</v>
      </c>
      <c r="P4993" s="21">
        <f t="shared" si="478"/>
        <v>0.23999999999999999</v>
      </c>
      <c r="Q4993" s="21">
        <f t="shared" si="479"/>
        <v>0.23999999999999999</v>
      </c>
      <c r="R4993" s="21">
        <f t="shared" si="480"/>
        <v>0.23999999999999999</v>
      </c>
      <c r="S4993" s="21"/>
      <c r="U4993" s="21"/>
    </row>
    <row r="4994">
      <c r="B4994" s="20"/>
      <c r="E4994" s="24"/>
      <c r="H4994" s="22">
        <f t="shared" si="482"/>
        <v>13</v>
      </c>
      <c r="I4994" s="48"/>
      <c r="J4994" s="48"/>
      <c r="K4994" s="61"/>
      <c r="L4994" s="21"/>
      <c r="M4994" s="21"/>
      <c r="N4994" s="21">
        <v>0.23999999999999999</v>
      </c>
      <c r="O4994" s="21">
        <f t="shared" si="477"/>
        <v>0.23999999999999999</v>
      </c>
      <c r="P4994" s="21">
        <f t="shared" si="478"/>
        <v>0.23999999999999999</v>
      </c>
      <c r="Q4994" s="21">
        <f t="shared" si="479"/>
        <v>0.23999999999999999</v>
      </c>
      <c r="R4994" s="21">
        <f t="shared" si="480"/>
        <v>0.23999999999999999</v>
      </c>
      <c r="S4994" s="21"/>
      <c r="U4994" s="21"/>
    </row>
    <row r="4995">
      <c r="B4995" s="20"/>
      <c r="E4995" s="24"/>
      <c r="H4995" s="22">
        <f t="shared" si="482"/>
        <v>14</v>
      </c>
      <c r="I4995" s="48"/>
      <c r="J4995" s="48"/>
      <c r="K4995" s="61"/>
      <c r="L4995" s="21"/>
      <c r="M4995" s="21"/>
      <c r="N4995" s="21">
        <v>0.23999999999999999</v>
      </c>
      <c r="O4995" s="21">
        <f t="shared" si="477"/>
        <v>0.23999999999999999</v>
      </c>
      <c r="P4995" s="21">
        <f t="shared" si="478"/>
        <v>0.23999999999999999</v>
      </c>
      <c r="Q4995" s="21">
        <f t="shared" si="479"/>
        <v>0.23999999999999999</v>
      </c>
      <c r="R4995" s="21">
        <f t="shared" si="480"/>
        <v>0.23999999999999999</v>
      </c>
      <c r="S4995" s="21"/>
      <c r="U4995" s="21"/>
    </row>
    <row r="4996">
      <c r="B4996" s="20"/>
      <c r="E4996" s="24"/>
      <c r="H4996" s="22">
        <f t="shared" si="482"/>
        <v>15</v>
      </c>
      <c r="I4996" s="48"/>
      <c r="J4996" s="48"/>
      <c r="K4996" s="61"/>
      <c r="L4996" s="21"/>
      <c r="M4996" s="21"/>
      <c r="N4996" s="21">
        <v>0.25</v>
      </c>
      <c r="O4996" s="21">
        <f t="shared" si="477"/>
        <v>0.25</v>
      </c>
      <c r="P4996" s="21">
        <f t="shared" si="478"/>
        <v>0.25</v>
      </c>
      <c r="Q4996" s="21">
        <f t="shared" si="479"/>
        <v>0.25</v>
      </c>
      <c r="R4996" s="21">
        <f t="shared" si="480"/>
        <v>0.25</v>
      </c>
      <c r="S4996" s="21"/>
      <c r="U4996" s="21"/>
    </row>
    <row r="4997">
      <c r="B4997" s="20"/>
      <c r="E4997" s="24"/>
      <c r="H4997" s="22">
        <f t="shared" si="482"/>
        <v>16</v>
      </c>
      <c r="I4997" s="48"/>
      <c r="J4997" s="48"/>
      <c r="K4997" s="61"/>
      <c r="L4997" s="21"/>
      <c r="M4997" s="21"/>
      <c r="N4997" s="21">
        <v>0.25</v>
      </c>
      <c r="O4997" s="21">
        <f t="shared" si="477"/>
        <v>0.25</v>
      </c>
      <c r="P4997" s="21">
        <f t="shared" si="478"/>
        <v>0.25</v>
      </c>
      <c r="Q4997" s="21">
        <f t="shared" si="479"/>
        <v>0.25</v>
      </c>
      <c r="R4997" s="21">
        <f t="shared" si="480"/>
        <v>0.25</v>
      </c>
      <c r="S4997" s="21"/>
      <c r="U4997" s="21"/>
    </row>
    <row r="4998">
      <c r="B4998" s="20"/>
      <c r="E4998" s="24"/>
      <c r="H4998" s="22">
        <f t="shared" si="482"/>
        <v>17</v>
      </c>
      <c r="I4998" s="48"/>
      <c r="J4998" s="48"/>
      <c r="K4998" s="61"/>
      <c r="L4998" s="21"/>
      <c r="M4998" s="21"/>
      <c r="N4998" s="21">
        <v>0.25</v>
      </c>
      <c r="O4998" s="21">
        <f t="shared" si="477"/>
        <v>0.25</v>
      </c>
      <c r="P4998" s="21">
        <f t="shared" si="478"/>
        <v>0.25</v>
      </c>
      <c r="Q4998" s="21">
        <f t="shared" si="479"/>
        <v>0.25</v>
      </c>
      <c r="R4998" s="21">
        <f t="shared" si="480"/>
        <v>0.25</v>
      </c>
      <c r="S4998" s="21"/>
      <c r="U4998" s="21"/>
    </row>
    <row r="4999">
      <c r="B4999" s="20"/>
      <c r="E4999" s="24"/>
      <c r="H4999" s="22">
        <f t="shared" si="482"/>
        <v>18</v>
      </c>
      <c r="I4999" s="48"/>
      <c r="J4999" s="48"/>
      <c r="K4999" s="61"/>
      <c r="L4999" s="21"/>
      <c r="M4999" s="21"/>
      <c r="N4999" s="21">
        <v>0.25</v>
      </c>
      <c r="O4999" s="21">
        <f t="shared" si="477"/>
        <v>0.25</v>
      </c>
      <c r="P4999" s="21">
        <f t="shared" si="478"/>
        <v>0.25</v>
      </c>
      <c r="Q4999" s="21">
        <f t="shared" si="479"/>
        <v>0.25</v>
      </c>
      <c r="R4999" s="21">
        <f t="shared" si="480"/>
        <v>0.25</v>
      </c>
      <c r="S4999" s="21"/>
      <c r="U4999" s="21"/>
    </row>
    <row r="5000">
      <c r="B5000" s="20"/>
      <c r="E5000" s="24"/>
      <c r="H5000" s="22">
        <f t="shared" si="482"/>
        <v>19</v>
      </c>
      <c r="I5000" s="48"/>
      <c r="J5000" s="48"/>
      <c r="K5000" s="61"/>
      <c r="L5000" s="21"/>
      <c r="M5000" s="21"/>
      <c r="N5000" s="21">
        <v>0.22</v>
      </c>
      <c r="O5000" s="21">
        <f t="shared" si="477"/>
        <v>0.22</v>
      </c>
      <c r="P5000" s="21">
        <f t="shared" si="478"/>
        <v>0.22</v>
      </c>
      <c r="Q5000" s="21">
        <f t="shared" si="479"/>
        <v>0.22</v>
      </c>
      <c r="R5000" s="21">
        <f t="shared" si="480"/>
        <v>0.22</v>
      </c>
      <c r="S5000" s="21"/>
      <c r="U5000" s="21"/>
    </row>
    <row r="5001">
      <c r="B5001" s="20"/>
      <c r="E5001" s="24"/>
      <c r="H5001" s="22">
        <f t="shared" si="482"/>
        <v>20</v>
      </c>
      <c r="I5001" s="48"/>
      <c r="J5001" s="48"/>
      <c r="K5001" s="61"/>
      <c r="L5001" s="21"/>
      <c r="M5001" s="21"/>
      <c r="N5001" s="21">
        <v>0.17999999999999999</v>
      </c>
      <c r="O5001" s="21">
        <f t="shared" si="477"/>
        <v>0.17999999999999999</v>
      </c>
      <c r="P5001" s="21">
        <f t="shared" si="478"/>
        <v>0.17999999999999999</v>
      </c>
      <c r="Q5001" s="21">
        <f t="shared" si="479"/>
        <v>0.17999999999999999</v>
      </c>
      <c r="R5001" s="21">
        <f t="shared" si="480"/>
        <v>0.17999999999999999</v>
      </c>
      <c r="S5001" s="21"/>
      <c r="U5001" s="21"/>
    </row>
    <row r="5002">
      <c r="B5002" s="20"/>
      <c r="E5002" s="24"/>
      <c r="H5002" s="22">
        <f t="shared" si="482"/>
        <v>21</v>
      </c>
      <c r="I5002" s="48"/>
      <c r="J5002" s="48"/>
      <c r="K5002" s="61"/>
      <c r="L5002" s="21"/>
      <c r="M5002" s="21"/>
      <c r="N5002" s="21">
        <v>0.14000000000000001</v>
      </c>
      <c r="O5002" s="21">
        <f t="shared" si="477"/>
        <v>0.14000000000000001</v>
      </c>
      <c r="P5002" s="21">
        <f t="shared" si="478"/>
        <v>0.14000000000000001</v>
      </c>
      <c r="Q5002" s="21">
        <f t="shared" si="479"/>
        <v>0.14000000000000001</v>
      </c>
      <c r="R5002" s="21">
        <f t="shared" si="480"/>
        <v>0.14000000000000001</v>
      </c>
      <c r="S5002" s="21"/>
      <c r="U5002" s="21"/>
    </row>
    <row r="5003">
      <c r="B5003" s="20"/>
      <c r="E5003" s="24"/>
      <c r="H5003" s="22">
        <f t="shared" si="482"/>
        <v>22</v>
      </c>
      <c r="I5003" s="48"/>
      <c r="J5003" s="48"/>
      <c r="K5003" s="61"/>
      <c r="L5003" s="21"/>
      <c r="M5003" s="21"/>
      <c r="N5003" s="21">
        <v>0.12</v>
      </c>
      <c r="O5003" s="21">
        <f t="shared" si="477"/>
        <v>0.12</v>
      </c>
      <c r="P5003" s="21">
        <f t="shared" si="478"/>
        <v>0.12</v>
      </c>
      <c r="Q5003" s="21">
        <f t="shared" si="479"/>
        <v>0.12</v>
      </c>
      <c r="R5003" s="21">
        <f t="shared" si="480"/>
        <v>0.12</v>
      </c>
      <c r="S5003" s="21"/>
      <c r="U5003" s="21"/>
    </row>
    <row r="5004">
      <c r="B5004" s="20"/>
      <c r="E5004" s="24"/>
      <c r="H5004" s="22">
        <f t="shared" si="482"/>
        <v>23</v>
      </c>
      <c r="K5004" s="21"/>
      <c r="L5004" s="21"/>
      <c r="M5004" s="21"/>
      <c r="N5004" s="21">
        <v>0.070000000000000007</v>
      </c>
      <c r="O5004" s="21">
        <f t="shared" si="477"/>
        <v>0.070000000000000007</v>
      </c>
      <c r="P5004" s="21">
        <f t="shared" si="478"/>
        <v>0.070000000000000007</v>
      </c>
      <c r="Q5004" s="21">
        <f t="shared" si="479"/>
        <v>0.070000000000000007</v>
      </c>
      <c r="R5004" s="21">
        <f t="shared" si="480"/>
        <v>0.070000000000000007</v>
      </c>
      <c r="S5004" s="21"/>
      <c r="U5004" s="21"/>
    </row>
    <row r="5005" ht="11.25" customHeight="1">
      <c r="A5005" s="22"/>
      <c r="B5005" s="20"/>
      <c r="E5005" s="24"/>
      <c r="G5005" s="22"/>
      <c r="K5005" s="89"/>
      <c r="L5005" s="89"/>
      <c r="N5005" s="248"/>
      <c r="O5005" s="248"/>
      <c r="P5005" s="248"/>
      <c r="Q5005" s="248"/>
      <c r="R5005" s="248"/>
    </row>
    <row r="5006">
      <c r="A5006" s="22">
        <v>5</v>
      </c>
      <c r="B5006" s="20"/>
      <c r="C5006" s="22"/>
      <c r="D5006" s="38" t="s">
        <v>1346</v>
      </c>
      <c r="E5006" s="24"/>
      <c r="G5006" s="22"/>
      <c r="I5006" s="20"/>
      <c r="K5006" s="20"/>
      <c r="L5006" s="20"/>
      <c r="M5006" s="20"/>
      <c r="O5006" s="21"/>
      <c r="P5006" s="20"/>
      <c r="Q5006" s="20"/>
      <c r="R5006" s="20"/>
    </row>
    <row r="5007">
      <c r="A5007" s="22"/>
      <c r="B5007" s="20" t="s">
        <v>4887</v>
      </c>
      <c r="C5007" s="22" t="s">
        <v>4888</v>
      </c>
      <c r="D5007" s="24" t="s">
        <v>4889</v>
      </c>
      <c r="E5007" s="24" t="s">
        <v>4889</v>
      </c>
      <c r="F5007" s="21" t="s">
        <v>38</v>
      </c>
      <c r="G5007" s="22">
        <v>5</v>
      </c>
      <c r="H5007" s="211"/>
      <c r="I5007" s="20"/>
      <c r="K5007" s="20"/>
      <c r="L5007" s="20"/>
      <c r="M5007" s="21"/>
      <c r="N5007" s="21"/>
      <c r="O5007" s="21"/>
      <c r="P5007" s="21"/>
      <c r="Q5007" s="21"/>
      <c r="R5007" s="21"/>
      <c r="S5007" s="21"/>
    </row>
    <row r="5008">
      <c r="A5008" s="22"/>
      <c r="B5008" s="24" t="s">
        <v>4890</v>
      </c>
      <c r="C5008" s="192" t="s">
        <v>4891</v>
      </c>
      <c r="D5008" s="24" t="s">
        <v>4892</v>
      </c>
      <c r="E5008" s="24" t="s">
        <v>4892</v>
      </c>
      <c r="G5008" s="22"/>
      <c r="H5008" s="22"/>
      <c r="I5008" s="20"/>
      <c r="K5008" s="20"/>
      <c r="L5008" s="20"/>
      <c r="M5008" s="20"/>
      <c r="N5008" s="21"/>
      <c r="O5008" s="21"/>
      <c r="P5008" s="21"/>
      <c r="Q5008" s="21"/>
      <c r="R5008" s="21"/>
    </row>
    <row r="5009">
      <c r="A5009" s="22"/>
      <c r="B5009" s="24" t="s">
        <v>4893</v>
      </c>
      <c r="C5009" s="192" t="s">
        <v>4894</v>
      </c>
      <c r="D5009" s="24"/>
      <c r="E5009" s="24"/>
      <c r="G5009" s="22"/>
      <c r="H5009" s="22">
        <v>0</v>
      </c>
      <c r="I5009" s="48"/>
      <c r="J5009" s="48"/>
      <c r="K5009" s="61"/>
      <c r="L5009" s="21"/>
      <c r="M5009" s="21"/>
      <c r="N5009" s="21">
        <v>0.040000000000000001</v>
      </c>
      <c r="O5009" s="21">
        <f t="shared" ref="O5008:O5071" si="483">N5009</f>
        <v>0.040000000000000001</v>
      </c>
      <c r="P5009" s="21">
        <f t="shared" ref="P5008:P5071" si="484">O5009</f>
        <v>0.040000000000000001</v>
      </c>
      <c r="Q5009" s="21">
        <f t="shared" ref="Q5008:Q5071" si="485">P5009</f>
        <v>0.040000000000000001</v>
      </c>
      <c r="R5009" s="21">
        <f t="shared" ref="R5008:R5071" si="486">Q5009</f>
        <v>0.040000000000000001</v>
      </c>
      <c r="U5009" s="21"/>
    </row>
    <row r="5010">
      <c r="A5010" s="22"/>
      <c r="B5010" s="155" t="s">
        <v>4895</v>
      </c>
      <c r="C5010" s="192"/>
      <c r="D5010" s="24"/>
      <c r="E5010" s="24"/>
      <c r="G5010" s="22"/>
      <c r="H5010" s="22">
        <f t="shared" si="482"/>
        <v>1</v>
      </c>
      <c r="I5010" s="48"/>
      <c r="J5010" s="48"/>
      <c r="K5010" s="61"/>
      <c r="L5010" s="21"/>
      <c r="M5010" s="21"/>
      <c r="N5010" s="21">
        <v>0.040000000000000001</v>
      </c>
      <c r="O5010" s="21">
        <f t="shared" si="483"/>
        <v>0.040000000000000001</v>
      </c>
      <c r="P5010" s="21">
        <f t="shared" si="484"/>
        <v>0.040000000000000001</v>
      </c>
      <c r="Q5010" s="21">
        <f t="shared" si="485"/>
        <v>0.040000000000000001</v>
      </c>
      <c r="R5010" s="21">
        <f t="shared" si="486"/>
        <v>0.040000000000000001</v>
      </c>
      <c r="S5010" s="21"/>
      <c r="U5010" s="21"/>
    </row>
    <row r="5011">
      <c r="A5011" s="22"/>
      <c r="B5011" s="24" t="s">
        <v>4896</v>
      </c>
      <c r="C5011" s="192" t="s">
        <v>4897</v>
      </c>
      <c r="D5011" s="24"/>
      <c r="E5011" s="24"/>
      <c r="G5011" s="22"/>
      <c r="H5011" s="22">
        <f t="shared" si="482"/>
        <v>2</v>
      </c>
      <c r="I5011" s="48"/>
      <c r="J5011" s="48"/>
      <c r="K5011" s="61"/>
      <c r="L5011" s="21"/>
      <c r="M5011" s="21"/>
      <c r="N5011" s="21">
        <v>0.050000000000000003</v>
      </c>
      <c r="O5011" s="21">
        <f t="shared" si="483"/>
        <v>0.050000000000000003</v>
      </c>
      <c r="P5011" s="21">
        <f t="shared" si="484"/>
        <v>0.050000000000000003</v>
      </c>
      <c r="Q5011" s="21">
        <f t="shared" si="485"/>
        <v>0.050000000000000003</v>
      </c>
      <c r="R5011" s="21">
        <f t="shared" si="486"/>
        <v>0.050000000000000003</v>
      </c>
      <c r="S5011" s="21"/>
      <c r="U5011" s="21"/>
    </row>
    <row r="5012">
      <c r="A5012" s="22"/>
      <c r="B5012" s="24" t="s">
        <v>4898</v>
      </c>
      <c r="C5012" s="192" t="s">
        <v>4899</v>
      </c>
      <c r="D5012" s="24"/>
      <c r="E5012" s="24"/>
      <c r="G5012" s="22"/>
      <c r="H5012" s="22">
        <f t="shared" si="482"/>
        <v>3</v>
      </c>
      <c r="I5012" s="48"/>
      <c r="J5012" s="48"/>
      <c r="K5012" s="61"/>
      <c r="L5012" s="21"/>
      <c r="M5012" s="21"/>
      <c r="N5012" s="21">
        <v>0.040000000000000001</v>
      </c>
      <c r="O5012" s="21">
        <f t="shared" si="483"/>
        <v>0.040000000000000001</v>
      </c>
      <c r="P5012" s="21">
        <f t="shared" si="484"/>
        <v>0.040000000000000001</v>
      </c>
      <c r="Q5012" s="21">
        <f t="shared" si="485"/>
        <v>0.040000000000000001</v>
      </c>
      <c r="R5012" s="21">
        <f t="shared" si="486"/>
        <v>0.040000000000000001</v>
      </c>
      <c r="S5012" s="21"/>
      <c r="U5012" s="21"/>
    </row>
    <row r="5013">
      <c r="A5013" s="22"/>
      <c r="B5013" s="24" t="s">
        <v>4900</v>
      </c>
      <c r="C5013" s="192" t="s">
        <v>4901</v>
      </c>
      <c r="D5013" s="24"/>
      <c r="E5013" s="24"/>
      <c r="G5013" s="22"/>
      <c r="H5013" s="22">
        <f t="shared" si="482"/>
        <v>4</v>
      </c>
      <c r="I5013" s="48"/>
      <c r="J5013" s="48"/>
      <c r="K5013" s="61"/>
      <c r="L5013" s="21"/>
      <c r="M5013" s="21"/>
      <c r="N5013" s="21">
        <v>0.050000000000000003</v>
      </c>
      <c r="O5013" s="21">
        <f t="shared" si="483"/>
        <v>0.050000000000000003</v>
      </c>
      <c r="P5013" s="21">
        <f t="shared" si="484"/>
        <v>0.050000000000000003</v>
      </c>
      <c r="Q5013" s="21">
        <f t="shared" si="485"/>
        <v>0.050000000000000003</v>
      </c>
      <c r="R5013" s="21">
        <f t="shared" si="486"/>
        <v>0.050000000000000003</v>
      </c>
      <c r="S5013" s="21"/>
      <c r="U5013" s="21"/>
    </row>
    <row r="5014">
      <c r="A5014" s="22"/>
      <c r="B5014" s="24" t="s">
        <v>4902</v>
      </c>
      <c r="C5014" s="192" t="s">
        <v>4903</v>
      </c>
      <c r="D5014" s="24"/>
      <c r="E5014" s="24"/>
      <c r="G5014" s="22"/>
      <c r="H5014" s="22">
        <f t="shared" si="482"/>
        <v>5</v>
      </c>
      <c r="I5014" s="48"/>
      <c r="J5014" s="48"/>
      <c r="K5014" s="61"/>
      <c r="L5014" s="21"/>
      <c r="M5014" s="21"/>
      <c r="N5014" s="21">
        <v>0.050000000000000003</v>
      </c>
      <c r="O5014" s="21">
        <f t="shared" si="483"/>
        <v>0.050000000000000003</v>
      </c>
      <c r="P5014" s="21">
        <f t="shared" si="484"/>
        <v>0.050000000000000003</v>
      </c>
      <c r="Q5014" s="21">
        <f t="shared" si="485"/>
        <v>0.050000000000000003</v>
      </c>
      <c r="R5014" s="21">
        <f t="shared" si="486"/>
        <v>0.050000000000000003</v>
      </c>
      <c r="S5014" s="21"/>
      <c r="U5014" s="21"/>
    </row>
    <row r="5015">
      <c r="A5015" s="22"/>
      <c r="B5015" s="24" t="s">
        <v>4904</v>
      </c>
      <c r="C5015" s="192" t="s">
        <v>4905</v>
      </c>
      <c r="D5015" s="24"/>
      <c r="E5015" s="24"/>
      <c r="G5015" s="22"/>
      <c r="H5015" s="22">
        <f t="shared" si="482"/>
        <v>6</v>
      </c>
      <c r="I5015" s="48"/>
      <c r="J5015" s="48"/>
      <c r="K5015" s="61"/>
      <c r="L5015" s="21"/>
      <c r="M5015" s="21"/>
      <c r="N5015" s="21">
        <v>0.040000000000000001</v>
      </c>
      <c r="O5015" s="21">
        <f t="shared" si="483"/>
        <v>0.040000000000000001</v>
      </c>
      <c r="P5015" s="21">
        <f t="shared" si="484"/>
        <v>0.040000000000000001</v>
      </c>
      <c r="Q5015" s="21">
        <f t="shared" si="485"/>
        <v>0.040000000000000001</v>
      </c>
      <c r="R5015" s="21">
        <f t="shared" si="486"/>
        <v>0.040000000000000001</v>
      </c>
      <c r="S5015" s="21"/>
      <c r="U5015" s="21"/>
    </row>
    <row r="5016">
      <c r="A5016" s="22"/>
      <c r="B5016" s="24"/>
      <c r="C5016" s="192"/>
      <c r="D5016" s="24"/>
      <c r="E5016" s="24"/>
      <c r="G5016" s="22"/>
      <c r="H5016" s="22">
        <f t="shared" si="482"/>
        <v>7</v>
      </c>
      <c r="I5016" s="48"/>
      <c r="J5016" s="48"/>
      <c r="K5016" s="61"/>
      <c r="L5016" s="21"/>
      <c r="M5016" s="21"/>
      <c r="N5016" s="21">
        <v>0.059999999999999998</v>
      </c>
      <c r="O5016" s="21">
        <f t="shared" si="483"/>
        <v>0.059999999999999998</v>
      </c>
      <c r="P5016" s="21">
        <f t="shared" si="484"/>
        <v>0.059999999999999998</v>
      </c>
      <c r="Q5016" s="21">
        <f t="shared" si="485"/>
        <v>0.059999999999999998</v>
      </c>
      <c r="R5016" s="21">
        <f t="shared" si="486"/>
        <v>0.059999999999999998</v>
      </c>
      <c r="S5016" s="21"/>
      <c r="U5016" s="21"/>
    </row>
    <row r="5017">
      <c r="A5017" s="22"/>
      <c r="B5017" s="24"/>
      <c r="C5017" s="192"/>
      <c r="D5017" s="24"/>
      <c r="E5017" s="24"/>
      <c r="G5017" s="22"/>
      <c r="H5017" s="22">
        <f t="shared" si="482"/>
        <v>8</v>
      </c>
      <c r="I5017" s="48"/>
      <c r="J5017" s="48"/>
      <c r="K5017" s="61"/>
      <c r="L5017" s="21"/>
      <c r="M5017" s="21"/>
      <c r="N5017" s="21">
        <v>0.070000000000000007</v>
      </c>
      <c r="O5017" s="21">
        <f t="shared" si="483"/>
        <v>0.070000000000000007</v>
      </c>
      <c r="P5017" s="21">
        <f t="shared" si="484"/>
        <v>0.070000000000000007</v>
      </c>
      <c r="Q5017" s="21">
        <f t="shared" si="485"/>
        <v>0.070000000000000007</v>
      </c>
      <c r="R5017" s="21">
        <f t="shared" si="486"/>
        <v>0.070000000000000007</v>
      </c>
      <c r="S5017" s="21"/>
      <c r="U5017" s="21"/>
    </row>
    <row r="5018">
      <c r="A5018" s="22"/>
      <c r="B5018" s="24"/>
      <c r="C5018" s="192"/>
      <c r="D5018" s="24"/>
      <c r="E5018" s="24"/>
      <c r="G5018" s="22"/>
      <c r="H5018" s="22">
        <f t="shared" si="482"/>
        <v>9</v>
      </c>
      <c r="I5018" s="48"/>
      <c r="J5018" s="48"/>
      <c r="K5018" s="61"/>
      <c r="L5018" s="21"/>
      <c r="M5018" s="21"/>
      <c r="N5018" s="21">
        <v>0.23999999999999999</v>
      </c>
      <c r="O5018" s="21">
        <f t="shared" si="483"/>
        <v>0.23999999999999999</v>
      </c>
      <c r="P5018" s="21">
        <f t="shared" si="484"/>
        <v>0.23999999999999999</v>
      </c>
      <c r="Q5018" s="21">
        <f t="shared" si="485"/>
        <v>0.23999999999999999</v>
      </c>
      <c r="R5018" s="21">
        <f t="shared" si="486"/>
        <v>0.23999999999999999</v>
      </c>
      <c r="S5018" s="21"/>
      <c r="U5018" s="21"/>
    </row>
    <row r="5019">
      <c r="A5019" s="22"/>
      <c r="B5019" s="24"/>
      <c r="C5019" s="192"/>
      <c r="D5019" s="24"/>
      <c r="E5019" s="24"/>
      <c r="G5019" s="22"/>
      <c r="H5019" s="22">
        <f t="shared" si="482"/>
        <v>10</v>
      </c>
      <c r="I5019" s="48"/>
      <c r="J5019" s="48"/>
      <c r="K5019" s="61"/>
      <c r="L5019" s="21"/>
      <c r="M5019" s="21"/>
      <c r="N5019" s="21">
        <v>0.25</v>
      </c>
      <c r="O5019" s="21">
        <f t="shared" si="483"/>
        <v>0.25</v>
      </c>
      <c r="P5019" s="21">
        <f t="shared" si="484"/>
        <v>0.25</v>
      </c>
      <c r="Q5019" s="21">
        <f t="shared" si="485"/>
        <v>0.25</v>
      </c>
      <c r="R5019" s="21">
        <f t="shared" si="486"/>
        <v>0.25</v>
      </c>
      <c r="S5019" s="21"/>
      <c r="U5019" s="21"/>
    </row>
    <row r="5020">
      <c r="A5020" s="22"/>
      <c r="B5020" s="24"/>
      <c r="C5020" s="192"/>
      <c r="D5020" s="24"/>
      <c r="E5020" s="24"/>
      <c r="G5020" s="22"/>
      <c r="H5020" s="22">
        <f t="shared" si="482"/>
        <v>11</v>
      </c>
      <c r="I5020" s="48"/>
      <c r="J5020" s="48"/>
      <c r="K5020" s="61"/>
      <c r="L5020" s="21"/>
      <c r="M5020" s="21"/>
      <c r="N5020" s="21">
        <v>0.19</v>
      </c>
      <c r="O5020" s="21">
        <f t="shared" si="483"/>
        <v>0.19</v>
      </c>
      <c r="P5020" s="21">
        <f t="shared" si="484"/>
        <v>0.19</v>
      </c>
      <c r="Q5020" s="21">
        <f t="shared" si="485"/>
        <v>0.19</v>
      </c>
      <c r="R5020" s="21">
        <f t="shared" si="486"/>
        <v>0.19</v>
      </c>
      <c r="S5020" s="21"/>
      <c r="U5020" s="21"/>
    </row>
    <row r="5021">
      <c r="A5021" s="22"/>
      <c r="B5021" s="24"/>
      <c r="C5021" s="192"/>
      <c r="D5021" s="24"/>
      <c r="E5021" s="24"/>
      <c r="G5021" s="22"/>
      <c r="H5021" s="22">
        <f t="shared" si="482"/>
        <v>12</v>
      </c>
      <c r="I5021" s="48"/>
      <c r="J5021" s="48"/>
      <c r="K5021" s="61"/>
      <c r="L5021" s="21"/>
      <c r="M5021" s="21"/>
      <c r="N5021" s="21">
        <v>0.22</v>
      </c>
      <c r="O5021" s="21">
        <f t="shared" si="483"/>
        <v>0.22</v>
      </c>
      <c r="P5021" s="21">
        <f t="shared" si="484"/>
        <v>0.22</v>
      </c>
      <c r="Q5021" s="21">
        <f t="shared" si="485"/>
        <v>0.22</v>
      </c>
      <c r="R5021" s="21">
        <f t="shared" si="486"/>
        <v>0.22</v>
      </c>
      <c r="S5021" s="21"/>
      <c r="U5021" s="21"/>
    </row>
    <row r="5022">
      <c r="A5022" s="22"/>
      <c r="B5022" s="24"/>
      <c r="C5022" s="192"/>
      <c r="D5022" s="24"/>
      <c r="E5022" s="24"/>
      <c r="G5022" s="22"/>
      <c r="H5022" s="22">
        <f t="shared" si="482"/>
        <v>13</v>
      </c>
      <c r="I5022" s="48"/>
      <c r="J5022" s="48"/>
      <c r="K5022" s="61"/>
      <c r="L5022" s="21"/>
      <c r="M5022" s="21"/>
      <c r="N5022" s="21">
        <v>0.089999999999999997</v>
      </c>
      <c r="O5022" s="21">
        <f t="shared" si="483"/>
        <v>0.089999999999999997</v>
      </c>
      <c r="P5022" s="21">
        <f t="shared" si="484"/>
        <v>0.089999999999999997</v>
      </c>
      <c r="Q5022" s="21">
        <f t="shared" si="485"/>
        <v>0.089999999999999997</v>
      </c>
      <c r="R5022" s="21">
        <f t="shared" si="486"/>
        <v>0.089999999999999997</v>
      </c>
      <c r="S5022" s="21"/>
      <c r="U5022" s="21"/>
    </row>
    <row r="5023">
      <c r="A5023" s="22"/>
      <c r="B5023" s="24"/>
      <c r="C5023" s="192"/>
      <c r="D5023" s="24"/>
      <c r="E5023" s="24"/>
      <c r="G5023" s="22"/>
      <c r="H5023" s="22">
        <f t="shared" si="482"/>
        <v>14</v>
      </c>
      <c r="I5023" s="48"/>
      <c r="J5023" s="48"/>
      <c r="K5023" s="61"/>
      <c r="L5023" s="21"/>
      <c r="M5023" s="21"/>
      <c r="N5023" s="21">
        <v>0.22</v>
      </c>
      <c r="O5023" s="21">
        <f t="shared" si="483"/>
        <v>0.22</v>
      </c>
      <c r="P5023" s="21">
        <f t="shared" si="484"/>
        <v>0.22</v>
      </c>
      <c r="Q5023" s="21">
        <f t="shared" si="485"/>
        <v>0.22</v>
      </c>
      <c r="R5023" s="21">
        <f t="shared" si="486"/>
        <v>0.22</v>
      </c>
      <c r="S5023" s="21"/>
      <c r="U5023" s="21"/>
    </row>
    <row r="5024">
      <c r="A5024" s="22"/>
      <c r="B5024" s="24"/>
      <c r="C5024" s="192"/>
      <c r="D5024" s="24"/>
      <c r="E5024" s="24"/>
      <c r="G5024" s="22"/>
      <c r="H5024" s="22">
        <f t="shared" si="482"/>
        <v>15</v>
      </c>
      <c r="I5024" s="48"/>
      <c r="J5024" s="48"/>
      <c r="K5024" s="61"/>
      <c r="L5024" s="21"/>
      <c r="M5024" s="21"/>
      <c r="N5024" s="21">
        <v>0.19</v>
      </c>
      <c r="O5024" s="21">
        <f t="shared" si="483"/>
        <v>0.19</v>
      </c>
      <c r="P5024" s="21">
        <f t="shared" si="484"/>
        <v>0.19</v>
      </c>
      <c r="Q5024" s="21">
        <f t="shared" si="485"/>
        <v>0.19</v>
      </c>
      <c r="R5024" s="21">
        <f t="shared" si="486"/>
        <v>0.19</v>
      </c>
      <c r="S5024" s="21"/>
      <c r="U5024" s="21"/>
    </row>
    <row r="5025">
      <c r="A5025" s="22"/>
      <c r="B5025" s="24"/>
      <c r="C5025" s="192"/>
      <c r="D5025" s="24"/>
      <c r="E5025" s="24"/>
      <c r="G5025" s="22"/>
      <c r="H5025" s="22">
        <f t="shared" si="482"/>
        <v>16</v>
      </c>
      <c r="I5025" s="48"/>
      <c r="J5025" s="48"/>
      <c r="K5025" s="61"/>
      <c r="L5025" s="21"/>
      <c r="M5025" s="21"/>
      <c r="N5025" s="21">
        <v>0.14000000000000001</v>
      </c>
      <c r="O5025" s="21">
        <f t="shared" si="483"/>
        <v>0.14000000000000001</v>
      </c>
      <c r="P5025" s="21">
        <f t="shared" si="484"/>
        <v>0.14000000000000001</v>
      </c>
      <c r="Q5025" s="21">
        <f t="shared" si="485"/>
        <v>0.14000000000000001</v>
      </c>
      <c r="R5025" s="21">
        <f t="shared" si="486"/>
        <v>0.14000000000000001</v>
      </c>
      <c r="S5025" s="21"/>
      <c r="U5025" s="21"/>
    </row>
    <row r="5026">
      <c r="A5026" s="22"/>
      <c r="B5026" s="24"/>
      <c r="C5026" s="192"/>
      <c r="D5026" s="24"/>
      <c r="E5026" s="24"/>
      <c r="G5026" s="22"/>
      <c r="H5026" s="22">
        <f t="shared" si="482"/>
        <v>17</v>
      </c>
      <c r="I5026" s="48"/>
      <c r="J5026" s="48"/>
      <c r="K5026" s="61"/>
      <c r="L5026" s="21"/>
      <c r="M5026" s="21"/>
      <c r="N5026" s="21">
        <v>0.12</v>
      </c>
      <c r="O5026" s="21">
        <f t="shared" si="483"/>
        <v>0.12</v>
      </c>
      <c r="P5026" s="21">
        <f t="shared" si="484"/>
        <v>0.12</v>
      </c>
      <c r="Q5026" s="21">
        <f t="shared" si="485"/>
        <v>0.12</v>
      </c>
      <c r="R5026" s="21">
        <f t="shared" si="486"/>
        <v>0.12</v>
      </c>
      <c r="S5026" s="21"/>
      <c r="U5026" s="21"/>
    </row>
    <row r="5027">
      <c r="A5027" s="22"/>
      <c r="B5027" s="24"/>
      <c r="C5027" s="192"/>
      <c r="D5027" s="24"/>
      <c r="E5027" s="24"/>
      <c r="G5027" s="22"/>
      <c r="H5027" s="22">
        <f t="shared" si="482"/>
        <v>18</v>
      </c>
      <c r="I5027" s="48"/>
      <c r="J5027" s="48"/>
      <c r="K5027" s="61"/>
      <c r="L5027" s="21"/>
      <c r="M5027" s="21"/>
      <c r="N5027" s="21">
        <v>0.059999999999999998</v>
      </c>
      <c r="O5027" s="21">
        <f t="shared" si="483"/>
        <v>0.059999999999999998</v>
      </c>
      <c r="P5027" s="21">
        <f t="shared" si="484"/>
        <v>0.059999999999999998</v>
      </c>
      <c r="Q5027" s="21">
        <f t="shared" si="485"/>
        <v>0.059999999999999998</v>
      </c>
      <c r="R5027" s="21">
        <f t="shared" si="486"/>
        <v>0.059999999999999998</v>
      </c>
      <c r="S5027" s="21"/>
      <c r="U5027" s="21"/>
    </row>
    <row r="5028">
      <c r="A5028" s="22"/>
      <c r="B5028" s="24"/>
      <c r="C5028" s="192"/>
      <c r="D5028" s="24"/>
      <c r="E5028" s="24"/>
      <c r="G5028" s="22"/>
      <c r="H5028" s="22">
        <f t="shared" si="482"/>
        <v>19</v>
      </c>
      <c r="I5028" s="48"/>
      <c r="J5028" s="48"/>
      <c r="K5028" s="61"/>
      <c r="L5028" s="21"/>
      <c r="M5028" s="21"/>
      <c r="N5028" s="21">
        <v>0.040000000000000001</v>
      </c>
      <c r="O5028" s="21">
        <f t="shared" si="483"/>
        <v>0.040000000000000001</v>
      </c>
      <c r="P5028" s="21">
        <f t="shared" si="484"/>
        <v>0.040000000000000001</v>
      </c>
      <c r="Q5028" s="21">
        <f t="shared" si="485"/>
        <v>0.040000000000000001</v>
      </c>
      <c r="R5028" s="21">
        <f t="shared" si="486"/>
        <v>0.040000000000000001</v>
      </c>
      <c r="S5028" s="21"/>
      <c r="U5028" s="21"/>
    </row>
    <row r="5029">
      <c r="A5029" s="22"/>
      <c r="B5029" s="24"/>
      <c r="C5029" s="192"/>
      <c r="D5029" s="24"/>
      <c r="E5029" s="24"/>
      <c r="G5029" s="22"/>
      <c r="H5029" s="22">
        <f t="shared" si="482"/>
        <v>20</v>
      </c>
      <c r="I5029" s="48"/>
      <c r="J5029" s="48"/>
      <c r="K5029" s="61"/>
      <c r="L5029" s="21"/>
      <c r="M5029" s="21"/>
      <c r="N5029" s="21">
        <v>0.040000000000000001</v>
      </c>
      <c r="O5029" s="21">
        <f t="shared" si="483"/>
        <v>0.040000000000000001</v>
      </c>
      <c r="P5029" s="21">
        <f t="shared" si="484"/>
        <v>0.040000000000000001</v>
      </c>
      <c r="Q5029" s="21">
        <f t="shared" si="485"/>
        <v>0.040000000000000001</v>
      </c>
      <c r="R5029" s="21">
        <f t="shared" si="486"/>
        <v>0.040000000000000001</v>
      </c>
      <c r="S5029" s="21"/>
      <c r="U5029" s="21"/>
    </row>
    <row r="5030">
      <c r="A5030" s="22"/>
      <c r="B5030" s="24"/>
      <c r="C5030" s="192"/>
      <c r="D5030" s="24"/>
      <c r="E5030" s="24"/>
      <c r="G5030" s="22"/>
      <c r="H5030" s="22">
        <f t="shared" si="482"/>
        <v>21</v>
      </c>
      <c r="I5030" s="48"/>
      <c r="J5030" s="48"/>
      <c r="K5030" s="61"/>
      <c r="L5030" s="21"/>
      <c r="M5030" s="21"/>
      <c r="N5030" s="21">
        <v>0.040000000000000001</v>
      </c>
      <c r="O5030" s="21">
        <f t="shared" si="483"/>
        <v>0.040000000000000001</v>
      </c>
      <c r="P5030" s="21">
        <f t="shared" si="484"/>
        <v>0.040000000000000001</v>
      </c>
      <c r="Q5030" s="21">
        <f t="shared" si="485"/>
        <v>0.040000000000000001</v>
      </c>
      <c r="R5030" s="21">
        <f t="shared" si="486"/>
        <v>0.040000000000000001</v>
      </c>
      <c r="S5030" s="21"/>
      <c r="U5030" s="21"/>
    </row>
    <row r="5031">
      <c r="A5031" s="22"/>
      <c r="B5031" s="24"/>
      <c r="C5031" s="192"/>
      <c r="D5031" s="24"/>
      <c r="E5031" s="24"/>
      <c r="G5031" s="22"/>
      <c r="H5031" s="22">
        <f t="shared" si="482"/>
        <v>22</v>
      </c>
      <c r="I5031" s="48"/>
      <c r="J5031" s="48"/>
      <c r="K5031" s="61"/>
      <c r="L5031" s="21"/>
      <c r="M5031" s="21"/>
      <c r="N5031" s="21">
        <v>0.040000000000000001</v>
      </c>
      <c r="O5031" s="21">
        <f t="shared" si="483"/>
        <v>0.040000000000000001</v>
      </c>
      <c r="P5031" s="21">
        <f t="shared" si="484"/>
        <v>0.040000000000000001</v>
      </c>
      <c r="Q5031" s="21">
        <f t="shared" si="485"/>
        <v>0.040000000000000001</v>
      </c>
      <c r="R5031" s="21">
        <f t="shared" si="486"/>
        <v>0.040000000000000001</v>
      </c>
      <c r="S5031" s="21"/>
      <c r="U5031" s="21"/>
    </row>
    <row r="5032">
      <c r="A5032" s="22"/>
      <c r="B5032" s="24"/>
      <c r="C5032" s="192"/>
      <c r="D5032" s="24"/>
      <c r="E5032" s="24"/>
      <c r="G5032" s="22"/>
      <c r="H5032" s="22">
        <f t="shared" si="482"/>
        <v>23</v>
      </c>
      <c r="K5032" s="21"/>
      <c r="L5032" s="21"/>
      <c r="M5032" s="21"/>
      <c r="N5032" s="21">
        <v>0.040000000000000001</v>
      </c>
      <c r="O5032" s="21">
        <f t="shared" si="483"/>
        <v>0.040000000000000001</v>
      </c>
      <c r="P5032" s="21">
        <f t="shared" si="484"/>
        <v>0.040000000000000001</v>
      </c>
      <c r="Q5032" s="21">
        <f t="shared" si="485"/>
        <v>0.040000000000000001</v>
      </c>
      <c r="R5032" s="21">
        <f t="shared" si="486"/>
        <v>0.040000000000000001</v>
      </c>
      <c r="S5032" s="21"/>
      <c r="U5032" s="21"/>
    </row>
    <row r="5033">
      <c r="A5033" s="22"/>
      <c r="B5033" s="24"/>
      <c r="C5033" s="192"/>
      <c r="D5033" s="24"/>
      <c r="E5033" s="24"/>
      <c r="G5033" s="22"/>
      <c r="I5033" s="20"/>
      <c r="K5033" s="20"/>
      <c r="L5033" s="20"/>
      <c r="M5033" s="20"/>
      <c r="N5033" s="21"/>
      <c r="O5033" s="20"/>
      <c r="P5033" s="20"/>
      <c r="Q5033" s="20"/>
      <c r="R5033" s="21"/>
    </row>
    <row r="5034">
      <c r="A5034" s="22"/>
      <c r="B5034" s="20" t="s">
        <v>140</v>
      </c>
      <c r="C5034" s="20"/>
      <c r="D5034" s="24" t="s">
        <v>4906</v>
      </c>
      <c r="E5034" s="24" t="s">
        <v>4906</v>
      </c>
      <c r="F5034" s="21" t="s">
        <v>38</v>
      </c>
      <c r="G5034" s="22">
        <v>5</v>
      </c>
      <c r="H5034" s="211"/>
      <c r="I5034" s="20"/>
      <c r="J5034" s="88"/>
      <c r="K5034" s="20"/>
      <c r="L5034" s="20"/>
      <c r="M5034" s="21"/>
      <c r="N5034" s="21"/>
      <c r="O5034" s="21"/>
      <c r="P5034" s="21"/>
      <c r="Q5034" s="21"/>
      <c r="R5034" s="21"/>
      <c r="S5034" s="21"/>
    </row>
    <row r="5035">
      <c r="A5035" s="22"/>
      <c r="B5035" s="24" t="s">
        <v>4907</v>
      </c>
      <c r="C5035" s="21" t="s">
        <v>4908</v>
      </c>
      <c r="D5035" s="24"/>
      <c r="E5035" s="24"/>
      <c r="G5035" s="22"/>
      <c r="H5035" s="211"/>
      <c r="I5035" s="20"/>
      <c r="J5035" s="88"/>
      <c r="K5035" s="20"/>
      <c r="L5035" s="20"/>
      <c r="M5035" s="21"/>
      <c r="N5035" s="21"/>
      <c r="O5035" s="21"/>
      <c r="P5035" s="21"/>
      <c r="Q5035" s="21"/>
      <c r="R5035" s="21"/>
    </row>
    <row r="5036">
      <c r="A5036" s="22"/>
      <c r="B5036" s="24" t="s">
        <v>4909</v>
      </c>
      <c r="C5036" s="22" t="s">
        <v>4910</v>
      </c>
      <c r="D5036" s="24"/>
      <c r="E5036" s="24"/>
      <c r="G5036" s="22"/>
      <c r="H5036" s="22">
        <v>0</v>
      </c>
      <c r="I5036" s="48"/>
      <c r="J5036" s="48"/>
      <c r="K5036" s="61"/>
      <c r="L5036" s="21"/>
      <c r="M5036" s="21"/>
      <c r="N5036" s="21">
        <v>0.02</v>
      </c>
      <c r="O5036" s="21">
        <f t="shared" si="483"/>
        <v>0.02</v>
      </c>
      <c r="P5036" s="21">
        <f t="shared" si="484"/>
        <v>0.02</v>
      </c>
      <c r="Q5036" s="21">
        <f t="shared" si="485"/>
        <v>0.02</v>
      </c>
      <c r="R5036" s="21">
        <f t="shared" si="486"/>
        <v>0.02</v>
      </c>
    </row>
    <row r="5037">
      <c r="A5037" s="22"/>
      <c r="B5037" s="24" t="s">
        <v>4911</v>
      </c>
      <c r="C5037" s="21" t="s">
        <v>4912</v>
      </c>
      <c r="D5037" s="24"/>
      <c r="E5037" s="24"/>
      <c r="G5037" s="22"/>
      <c r="H5037" s="22">
        <f t="shared" si="482"/>
        <v>1</v>
      </c>
      <c r="I5037" s="48"/>
      <c r="J5037" s="48"/>
      <c r="K5037" s="61"/>
      <c r="L5037" s="21"/>
      <c r="M5037" s="21"/>
      <c r="N5037" s="21">
        <v>0.02</v>
      </c>
      <c r="O5037" s="21">
        <f t="shared" si="483"/>
        <v>0.02</v>
      </c>
      <c r="P5037" s="21">
        <f t="shared" si="484"/>
        <v>0.02</v>
      </c>
      <c r="Q5037" s="21">
        <f t="shared" si="485"/>
        <v>0.02</v>
      </c>
      <c r="R5037" s="21">
        <f t="shared" si="486"/>
        <v>0.02</v>
      </c>
      <c r="S5037" s="21"/>
    </row>
    <row r="5038">
      <c r="A5038" s="22"/>
      <c r="B5038" s="24" t="s">
        <v>4913</v>
      </c>
      <c r="C5038" s="21" t="s">
        <v>4914</v>
      </c>
      <c r="D5038" s="24"/>
      <c r="E5038" s="24"/>
      <c r="G5038" s="22"/>
      <c r="H5038" s="22">
        <f t="shared" si="482"/>
        <v>2</v>
      </c>
      <c r="I5038" s="48"/>
      <c r="J5038" s="48"/>
      <c r="K5038" s="61"/>
      <c r="L5038" s="21"/>
      <c r="M5038" s="21"/>
      <c r="N5038" s="21">
        <v>0.02</v>
      </c>
      <c r="O5038" s="21">
        <f t="shared" si="483"/>
        <v>0.02</v>
      </c>
      <c r="P5038" s="21">
        <f t="shared" si="484"/>
        <v>0.02</v>
      </c>
      <c r="Q5038" s="21">
        <f t="shared" si="485"/>
        <v>0.02</v>
      </c>
      <c r="R5038" s="21">
        <f t="shared" si="486"/>
        <v>0.02</v>
      </c>
      <c r="S5038" s="21"/>
    </row>
    <row r="5039">
      <c r="A5039" s="22"/>
      <c r="B5039" s="24" t="s">
        <v>140</v>
      </c>
      <c r="C5039" s="22"/>
      <c r="D5039" s="24"/>
      <c r="E5039" s="24"/>
      <c r="G5039" s="22"/>
      <c r="H5039" s="22">
        <f t="shared" ref="H5039:H5102" si="487">H5038+1</f>
        <v>3</v>
      </c>
      <c r="I5039" s="48"/>
      <c r="J5039" s="48"/>
      <c r="K5039" s="61"/>
      <c r="L5039" s="21"/>
      <c r="M5039" s="21"/>
      <c r="N5039" s="21">
        <v>0.02</v>
      </c>
      <c r="O5039" s="21">
        <f t="shared" si="483"/>
        <v>0.02</v>
      </c>
      <c r="P5039" s="21">
        <f t="shared" si="484"/>
        <v>0.02</v>
      </c>
      <c r="Q5039" s="21">
        <f t="shared" si="485"/>
        <v>0.02</v>
      </c>
      <c r="R5039" s="21">
        <f t="shared" si="486"/>
        <v>0.02</v>
      </c>
      <c r="S5039" s="21"/>
    </row>
    <row r="5040">
      <c r="A5040" s="22"/>
      <c r="B5040" s="24"/>
      <c r="C5040" s="22"/>
      <c r="D5040" s="24"/>
      <c r="E5040" s="24"/>
      <c r="G5040" s="22"/>
      <c r="H5040" s="22">
        <f t="shared" si="487"/>
        <v>4</v>
      </c>
      <c r="I5040" s="48"/>
      <c r="J5040" s="48"/>
      <c r="K5040" s="61"/>
      <c r="L5040" s="21"/>
      <c r="M5040" s="21"/>
      <c r="N5040" s="21">
        <v>0.02</v>
      </c>
      <c r="O5040" s="21">
        <f t="shared" si="483"/>
        <v>0.02</v>
      </c>
      <c r="P5040" s="21">
        <f t="shared" si="484"/>
        <v>0.02</v>
      </c>
      <c r="Q5040" s="21">
        <f t="shared" si="485"/>
        <v>0.02</v>
      </c>
      <c r="R5040" s="21">
        <f t="shared" si="486"/>
        <v>0.02</v>
      </c>
      <c r="S5040" s="21"/>
    </row>
    <row r="5041">
      <c r="A5041" s="22"/>
      <c r="B5041" s="24"/>
      <c r="C5041" s="22"/>
      <c r="D5041" s="24"/>
      <c r="E5041" s="24"/>
      <c r="G5041" s="22"/>
      <c r="H5041" s="22">
        <f t="shared" si="487"/>
        <v>5</v>
      </c>
      <c r="I5041" s="48"/>
      <c r="J5041" s="48"/>
      <c r="K5041" s="61"/>
      <c r="L5041" s="21"/>
      <c r="M5041" s="21"/>
      <c r="N5041" s="21">
        <v>0.02</v>
      </c>
      <c r="O5041" s="21">
        <f t="shared" si="483"/>
        <v>0.02</v>
      </c>
      <c r="P5041" s="21">
        <f t="shared" si="484"/>
        <v>0.02</v>
      </c>
      <c r="Q5041" s="21">
        <f t="shared" si="485"/>
        <v>0.02</v>
      </c>
      <c r="R5041" s="21">
        <f t="shared" si="486"/>
        <v>0.02</v>
      </c>
      <c r="S5041" s="21"/>
    </row>
    <row r="5042">
      <c r="A5042" s="22"/>
      <c r="B5042" s="24"/>
      <c r="C5042" s="22"/>
      <c r="D5042" s="24"/>
      <c r="E5042" s="24"/>
      <c r="G5042" s="22"/>
      <c r="H5042" s="22">
        <f t="shared" si="487"/>
        <v>6</v>
      </c>
      <c r="I5042" s="48"/>
      <c r="J5042" s="48"/>
      <c r="K5042" s="61"/>
      <c r="L5042" s="21"/>
      <c r="M5042" s="21"/>
      <c r="N5042" s="21">
        <v>0.02</v>
      </c>
      <c r="O5042" s="21">
        <f t="shared" si="483"/>
        <v>0.02</v>
      </c>
      <c r="P5042" s="21">
        <f t="shared" si="484"/>
        <v>0.02</v>
      </c>
      <c r="Q5042" s="21">
        <f t="shared" si="485"/>
        <v>0.02</v>
      </c>
      <c r="R5042" s="21">
        <f t="shared" si="486"/>
        <v>0.02</v>
      </c>
      <c r="S5042" s="21"/>
    </row>
    <row r="5043">
      <c r="A5043" s="22"/>
      <c r="B5043" s="24"/>
      <c r="C5043" s="22"/>
      <c r="D5043" s="24"/>
      <c r="E5043" s="24"/>
      <c r="G5043" s="22"/>
      <c r="H5043" s="22">
        <f t="shared" si="487"/>
        <v>7</v>
      </c>
      <c r="I5043" s="48"/>
      <c r="J5043" s="48"/>
      <c r="K5043" s="61"/>
      <c r="L5043" s="21"/>
      <c r="M5043" s="21"/>
      <c r="N5043" s="21">
        <v>0.040000000000000001</v>
      </c>
      <c r="O5043" s="21">
        <f t="shared" si="483"/>
        <v>0.040000000000000001</v>
      </c>
      <c r="P5043" s="21">
        <f t="shared" si="484"/>
        <v>0.040000000000000001</v>
      </c>
      <c r="Q5043" s="21">
        <f t="shared" si="485"/>
        <v>0.040000000000000001</v>
      </c>
      <c r="R5043" s="21">
        <f t="shared" si="486"/>
        <v>0.040000000000000001</v>
      </c>
      <c r="S5043" s="21"/>
    </row>
    <row r="5044">
      <c r="A5044" s="22"/>
      <c r="B5044" s="24"/>
      <c r="C5044" s="22"/>
      <c r="D5044" s="24"/>
      <c r="E5044" s="24"/>
      <c r="G5044" s="22"/>
      <c r="H5044" s="22">
        <f t="shared" si="487"/>
        <v>8</v>
      </c>
      <c r="I5044" s="48"/>
      <c r="J5044" s="48"/>
      <c r="K5044" s="61"/>
      <c r="L5044" s="21"/>
      <c r="M5044" s="21"/>
      <c r="N5044" s="21">
        <v>0.040000000000000001</v>
      </c>
      <c r="O5044" s="21">
        <f t="shared" si="483"/>
        <v>0.040000000000000001</v>
      </c>
      <c r="P5044" s="21">
        <f t="shared" si="484"/>
        <v>0.040000000000000001</v>
      </c>
      <c r="Q5044" s="21">
        <f t="shared" si="485"/>
        <v>0.040000000000000001</v>
      </c>
      <c r="R5044" s="21">
        <f t="shared" si="486"/>
        <v>0.040000000000000001</v>
      </c>
      <c r="S5044" s="21"/>
    </row>
    <row r="5045">
      <c r="A5045" s="22"/>
      <c r="B5045" s="24"/>
      <c r="C5045" s="22"/>
      <c r="D5045" s="24"/>
      <c r="E5045" s="24"/>
      <c r="G5045" s="22"/>
      <c r="H5045" s="22">
        <f t="shared" si="487"/>
        <v>9</v>
      </c>
      <c r="I5045" s="48"/>
      <c r="J5045" s="48"/>
      <c r="K5045" s="61"/>
      <c r="L5045" s="21"/>
      <c r="M5045" s="21"/>
      <c r="N5045" s="21">
        <v>0.059999999999999998</v>
      </c>
      <c r="O5045" s="21">
        <f t="shared" si="483"/>
        <v>0.059999999999999998</v>
      </c>
      <c r="P5045" s="21">
        <f t="shared" si="484"/>
        <v>0.059999999999999998</v>
      </c>
      <c r="Q5045" s="21">
        <f t="shared" si="485"/>
        <v>0.059999999999999998</v>
      </c>
      <c r="R5045" s="21">
        <f t="shared" si="486"/>
        <v>0.059999999999999998</v>
      </c>
      <c r="S5045" s="21"/>
    </row>
    <row r="5046">
      <c r="A5046" s="22"/>
      <c r="B5046" s="24"/>
      <c r="C5046" s="22"/>
      <c r="D5046" s="24"/>
      <c r="E5046" s="24"/>
      <c r="G5046" s="22"/>
      <c r="H5046" s="22">
        <f t="shared" si="487"/>
        <v>10</v>
      </c>
      <c r="I5046" s="48"/>
      <c r="J5046" s="48"/>
      <c r="K5046" s="61"/>
      <c r="L5046" s="21"/>
      <c r="M5046" s="21"/>
      <c r="N5046" s="21">
        <v>0.059999999999999998</v>
      </c>
      <c r="O5046" s="21">
        <f t="shared" si="483"/>
        <v>0.059999999999999998</v>
      </c>
      <c r="P5046" s="21">
        <f t="shared" si="484"/>
        <v>0.059999999999999998</v>
      </c>
      <c r="Q5046" s="21">
        <f t="shared" si="485"/>
        <v>0.059999999999999998</v>
      </c>
      <c r="R5046" s="21">
        <f t="shared" si="486"/>
        <v>0.059999999999999998</v>
      </c>
      <c r="S5046" s="21"/>
    </row>
    <row r="5047">
      <c r="A5047" s="22"/>
      <c r="B5047" s="24"/>
      <c r="C5047" s="22"/>
      <c r="D5047" s="24"/>
      <c r="E5047" s="24"/>
      <c r="G5047" s="22"/>
      <c r="H5047" s="22">
        <f t="shared" si="487"/>
        <v>11</v>
      </c>
      <c r="I5047" s="48"/>
      <c r="J5047" s="48"/>
      <c r="K5047" s="61"/>
      <c r="L5047" s="21"/>
      <c r="M5047" s="21"/>
      <c r="N5047" s="21">
        <v>0.040000000000000001</v>
      </c>
      <c r="O5047" s="21">
        <f t="shared" si="483"/>
        <v>0.040000000000000001</v>
      </c>
      <c r="P5047" s="21">
        <f t="shared" si="484"/>
        <v>0.040000000000000001</v>
      </c>
      <c r="Q5047" s="21">
        <f t="shared" si="485"/>
        <v>0.040000000000000001</v>
      </c>
      <c r="R5047" s="21">
        <f t="shared" si="486"/>
        <v>0.040000000000000001</v>
      </c>
      <c r="S5047" s="21"/>
    </row>
    <row r="5048">
      <c r="A5048" s="22"/>
      <c r="B5048" s="24"/>
      <c r="C5048" s="22"/>
      <c r="D5048" s="24"/>
      <c r="E5048" s="24"/>
      <c r="G5048" s="22"/>
      <c r="H5048" s="22">
        <f t="shared" si="487"/>
        <v>12</v>
      </c>
      <c r="I5048" s="48"/>
      <c r="J5048" s="48"/>
      <c r="K5048" s="61"/>
      <c r="L5048" s="21"/>
      <c r="M5048" s="21"/>
      <c r="N5048" s="21">
        <v>0.050000000000000003</v>
      </c>
      <c r="O5048" s="21">
        <f t="shared" si="483"/>
        <v>0.050000000000000003</v>
      </c>
      <c r="P5048" s="21">
        <f t="shared" si="484"/>
        <v>0.050000000000000003</v>
      </c>
      <c r="Q5048" s="21">
        <f t="shared" si="485"/>
        <v>0.050000000000000003</v>
      </c>
      <c r="R5048" s="21">
        <f t="shared" si="486"/>
        <v>0.050000000000000003</v>
      </c>
      <c r="S5048" s="21"/>
    </row>
    <row r="5049">
      <c r="A5049" s="22"/>
      <c r="B5049" s="24"/>
      <c r="C5049" s="22"/>
      <c r="D5049" s="24"/>
      <c r="E5049" s="24"/>
      <c r="G5049" s="22"/>
      <c r="H5049" s="22">
        <f t="shared" si="487"/>
        <v>13</v>
      </c>
      <c r="I5049" s="48"/>
      <c r="J5049" s="48"/>
      <c r="K5049" s="61"/>
      <c r="L5049" s="21"/>
      <c r="M5049" s="21"/>
      <c r="N5049" s="21">
        <v>0.029999999999999999</v>
      </c>
      <c r="O5049" s="21">
        <f t="shared" si="483"/>
        <v>0.029999999999999999</v>
      </c>
      <c r="P5049" s="21">
        <f t="shared" si="484"/>
        <v>0.029999999999999999</v>
      </c>
      <c r="Q5049" s="21">
        <f t="shared" si="485"/>
        <v>0.029999999999999999</v>
      </c>
      <c r="R5049" s="21">
        <f t="shared" si="486"/>
        <v>0.029999999999999999</v>
      </c>
      <c r="S5049" s="21"/>
    </row>
    <row r="5050">
      <c r="A5050" s="22"/>
      <c r="B5050" s="24"/>
      <c r="C5050" s="22"/>
      <c r="D5050" s="24"/>
      <c r="E5050" s="24"/>
      <c r="G5050" s="22"/>
      <c r="H5050" s="22">
        <f t="shared" si="487"/>
        <v>14</v>
      </c>
      <c r="I5050" s="48"/>
      <c r="J5050" s="48"/>
      <c r="K5050" s="61"/>
      <c r="L5050" s="21"/>
      <c r="M5050" s="21"/>
      <c r="N5050" s="21">
        <v>0.040000000000000001</v>
      </c>
      <c r="O5050" s="21">
        <f t="shared" si="483"/>
        <v>0.040000000000000001</v>
      </c>
      <c r="P5050" s="21">
        <f t="shared" si="484"/>
        <v>0.040000000000000001</v>
      </c>
      <c r="Q5050" s="21">
        <f t="shared" si="485"/>
        <v>0.040000000000000001</v>
      </c>
      <c r="R5050" s="21">
        <f t="shared" si="486"/>
        <v>0.040000000000000001</v>
      </c>
      <c r="S5050" s="21"/>
    </row>
    <row r="5051">
      <c r="A5051" s="22"/>
      <c r="B5051" s="24"/>
      <c r="C5051" s="22"/>
      <c r="D5051" s="24"/>
      <c r="E5051" s="24"/>
      <c r="G5051" s="22"/>
      <c r="H5051" s="22">
        <f t="shared" si="487"/>
        <v>15</v>
      </c>
      <c r="I5051" s="48"/>
      <c r="J5051" s="48"/>
      <c r="K5051" s="61"/>
      <c r="L5051" s="21"/>
      <c r="M5051" s="21"/>
      <c r="N5051" s="21">
        <v>0.050000000000000003</v>
      </c>
      <c r="O5051" s="21">
        <f t="shared" si="483"/>
        <v>0.050000000000000003</v>
      </c>
      <c r="P5051" s="21">
        <f t="shared" si="484"/>
        <v>0.050000000000000003</v>
      </c>
      <c r="Q5051" s="21">
        <f t="shared" si="485"/>
        <v>0.050000000000000003</v>
      </c>
      <c r="R5051" s="21">
        <f t="shared" si="486"/>
        <v>0.050000000000000003</v>
      </c>
      <c r="S5051" s="21"/>
    </row>
    <row r="5052">
      <c r="A5052" s="22"/>
      <c r="B5052" s="24"/>
      <c r="C5052" s="22"/>
      <c r="D5052" s="24"/>
      <c r="E5052" s="24"/>
      <c r="G5052" s="22"/>
      <c r="H5052" s="22">
        <f t="shared" si="487"/>
        <v>16</v>
      </c>
      <c r="I5052" s="48"/>
      <c r="J5052" s="48"/>
      <c r="K5052" s="61"/>
      <c r="L5052" s="21"/>
      <c r="M5052" s="21"/>
      <c r="N5052" s="21">
        <v>0.029999999999999999</v>
      </c>
      <c r="O5052" s="21">
        <f t="shared" si="483"/>
        <v>0.029999999999999999</v>
      </c>
      <c r="P5052" s="21">
        <f t="shared" si="484"/>
        <v>0.029999999999999999</v>
      </c>
      <c r="Q5052" s="21">
        <f t="shared" si="485"/>
        <v>0.029999999999999999</v>
      </c>
      <c r="R5052" s="21">
        <f t="shared" si="486"/>
        <v>0.029999999999999999</v>
      </c>
      <c r="S5052" s="21"/>
    </row>
    <row r="5053">
      <c r="A5053" s="22"/>
      <c r="B5053" s="24"/>
      <c r="C5053" s="22"/>
      <c r="D5053" s="24"/>
      <c r="E5053" s="24"/>
      <c r="G5053" s="22"/>
      <c r="H5053" s="22">
        <f t="shared" si="487"/>
        <v>17</v>
      </c>
      <c r="I5053" s="48"/>
      <c r="J5053" s="48"/>
      <c r="K5053" s="61"/>
      <c r="L5053" s="21"/>
      <c r="M5053" s="21"/>
      <c r="N5053" s="21">
        <v>0.050000000000000003</v>
      </c>
      <c r="O5053" s="21">
        <f t="shared" si="483"/>
        <v>0.050000000000000003</v>
      </c>
      <c r="P5053" s="21">
        <f t="shared" si="484"/>
        <v>0.050000000000000003</v>
      </c>
      <c r="Q5053" s="21">
        <f t="shared" si="485"/>
        <v>0.050000000000000003</v>
      </c>
      <c r="R5053" s="21">
        <f t="shared" si="486"/>
        <v>0.050000000000000003</v>
      </c>
      <c r="S5053" s="21"/>
    </row>
    <row r="5054">
      <c r="A5054" s="22"/>
      <c r="B5054" s="24"/>
      <c r="C5054" s="22"/>
      <c r="D5054" s="24"/>
      <c r="E5054" s="24"/>
      <c r="G5054" s="22"/>
      <c r="H5054" s="22">
        <f t="shared" si="487"/>
        <v>18</v>
      </c>
      <c r="I5054" s="48"/>
      <c r="J5054" s="48"/>
      <c r="K5054" s="61"/>
      <c r="L5054" s="21"/>
      <c r="M5054" s="21"/>
      <c r="N5054" s="21">
        <v>0.040000000000000001</v>
      </c>
      <c r="O5054" s="21">
        <f t="shared" si="483"/>
        <v>0.040000000000000001</v>
      </c>
      <c r="P5054" s="21">
        <f t="shared" si="484"/>
        <v>0.040000000000000001</v>
      </c>
      <c r="Q5054" s="21">
        <f t="shared" si="485"/>
        <v>0.040000000000000001</v>
      </c>
      <c r="R5054" s="21">
        <f t="shared" si="486"/>
        <v>0.040000000000000001</v>
      </c>
      <c r="S5054" s="21"/>
    </row>
    <row r="5055">
      <c r="A5055" s="22"/>
      <c r="B5055" s="24"/>
      <c r="C5055" s="22"/>
      <c r="D5055" s="24"/>
      <c r="E5055" s="24"/>
      <c r="G5055" s="22"/>
      <c r="H5055" s="22">
        <f t="shared" si="487"/>
        <v>19</v>
      </c>
      <c r="I5055" s="48"/>
      <c r="J5055" s="48"/>
      <c r="K5055" s="61"/>
      <c r="L5055" s="21"/>
      <c r="M5055" s="21"/>
      <c r="N5055" s="21">
        <v>0.050000000000000003</v>
      </c>
      <c r="O5055" s="21">
        <f t="shared" si="483"/>
        <v>0.050000000000000003</v>
      </c>
      <c r="P5055" s="21">
        <f t="shared" si="484"/>
        <v>0.050000000000000003</v>
      </c>
      <c r="Q5055" s="21">
        <f t="shared" si="485"/>
        <v>0.050000000000000003</v>
      </c>
      <c r="R5055" s="21">
        <f t="shared" si="486"/>
        <v>0.050000000000000003</v>
      </c>
      <c r="S5055" s="21"/>
    </row>
    <row r="5056">
      <c r="A5056" s="22"/>
      <c r="B5056" s="24"/>
      <c r="C5056" s="22"/>
      <c r="D5056" s="24"/>
      <c r="E5056" s="24"/>
      <c r="G5056" s="22"/>
      <c r="H5056" s="22">
        <f t="shared" si="487"/>
        <v>20</v>
      </c>
      <c r="I5056" s="48"/>
      <c r="J5056" s="48"/>
      <c r="K5056" s="61"/>
      <c r="L5056" s="21"/>
      <c r="M5056" s="21"/>
      <c r="N5056" s="21">
        <v>0.029999999999999999</v>
      </c>
      <c r="O5056" s="21">
        <f t="shared" si="483"/>
        <v>0.029999999999999999</v>
      </c>
      <c r="P5056" s="21">
        <f t="shared" si="484"/>
        <v>0.029999999999999999</v>
      </c>
      <c r="Q5056" s="21">
        <f t="shared" si="485"/>
        <v>0.029999999999999999</v>
      </c>
      <c r="R5056" s="21">
        <f t="shared" si="486"/>
        <v>0.029999999999999999</v>
      </c>
      <c r="S5056" s="21"/>
    </row>
    <row r="5057">
      <c r="A5057" s="22"/>
      <c r="B5057" s="24"/>
      <c r="C5057" s="22"/>
      <c r="D5057" s="24"/>
      <c r="E5057" s="24"/>
      <c r="G5057" s="22"/>
      <c r="H5057" s="22">
        <f t="shared" si="487"/>
        <v>21</v>
      </c>
      <c r="I5057" s="48"/>
      <c r="J5057" s="48"/>
      <c r="K5057" s="61"/>
      <c r="L5057" s="21"/>
      <c r="M5057" s="21"/>
      <c r="N5057" s="21">
        <v>0.029999999999999999</v>
      </c>
      <c r="O5057" s="21">
        <f t="shared" si="483"/>
        <v>0.029999999999999999</v>
      </c>
      <c r="P5057" s="21">
        <f t="shared" si="484"/>
        <v>0.029999999999999999</v>
      </c>
      <c r="Q5057" s="21">
        <f t="shared" si="485"/>
        <v>0.029999999999999999</v>
      </c>
      <c r="R5057" s="21">
        <f t="shared" si="486"/>
        <v>0.029999999999999999</v>
      </c>
      <c r="S5057" s="21"/>
    </row>
    <row r="5058">
      <c r="A5058" s="22"/>
      <c r="B5058" s="24"/>
      <c r="C5058" s="22"/>
      <c r="D5058" s="24"/>
      <c r="E5058" s="24"/>
      <c r="G5058" s="22"/>
      <c r="H5058" s="22">
        <f t="shared" si="487"/>
        <v>22</v>
      </c>
      <c r="I5058" s="48"/>
      <c r="J5058" s="48"/>
      <c r="K5058" s="61"/>
      <c r="L5058" s="21"/>
      <c r="M5058" s="21"/>
      <c r="N5058" s="21">
        <v>0.029999999999999999</v>
      </c>
      <c r="O5058" s="21">
        <f t="shared" si="483"/>
        <v>0.029999999999999999</v>
      </c>
      <c r="P5058" s="21">
        <f t="shared" si="484"/>
        <v>0.029999999999999999</v>
      </c>
      <c r="Q5058" s="21">
        <f t="shared" si="485"/>
        <v>0.029999999999999999</v>
      </c>
      <c r="R5058" s="21">
        <f t="shared" si="486"/>
        <v>0.029999999999999999</v>
      </c>
      <c r="S5058" s="21"/>
    </row>
    <row r="5059">
      <c r="A5059" s="22"/>
      <c r="B5059" s="24"/>
      <c r="C5059" s="22"/>
      <c r="D5059" s="24"/>
      <c r="E5059" s="24"/>
      <c r="G5059" s="22"/>
      <c r="H5059" s="22">
        <f t="shared" si="487"/>
        <v>23</v>
      </c>
      <c r="K5059" s="21"/>
      <c r="L5059" s="21"/>
      <c r="M5059" s="21"/>
      <c r="N5059" s="21">
        <v>0.029999999999999999</v>
      </c>
      <c r="O5059" s="21">
        <f t="shared" si="483"/>
        <v>0.029999999999999999</v>
      </c>
      <c r="P5059" s="21">
        <f t="shared" si="484"/>
        <v>0.029999999999999999</v>
      </c>
      <c r="Q5059" s="21">
        <f t="shared" si="485"/>
        <v>0.029999999999999999</v>
      </c>
      <c r="R5059" s="21">
        <f t="shared" si="486"/>
        <v>0.029999999999999999</v>
      </c>
      <c r="S5059" s="21"/>
    </row>
    <row r="5060">
      <c r="A5060" s="22"/>
      <c r="B5060" s="24"/>
      <c r="C5060" s="22"/>
      <c r="D5060" s="24"/>
      <c r="E5060" s="24"/>
      <c r="G5060" s="22"/>
      <c r="I5060" s="20"/>
      <c r="J5060" s="21"/>
      <c r="K5060" s="20"/>
      <c r="L5060" s="20"/>
      <c r="M5060" s="20"/>
      <c r="N5060" s="21"/>
      <c r="O5060" s="21"/>
      <c r="P5060" s="21"/>
      <c r="Q5060" s="21"/>
      <c r="R5060" s="21"/>
    </row>
    <row r="5061">
      <c r="A5061" s="22"/>
      <c r="B5061" s="24" t="s">
        <v>4915</v>
      </c>
      <c r="C5061" s="22" t="s">
        <v>4916</v>
      </c>
      <c r="D5061" s="24" t="s">
        <v>4917</v>
      </c>
      <c r="E5061" s="24" t="s">
        <v>4917</v>
      </c>
      <c r="F5061" s="21" t="s">
        <v>38</v>
      </c>
      <c r="G5061" s="22">
        <v>5</v>
      </c>
      <c r="H5061" s="211"/>
      <c r="I5061" s="20"/>
      <c r="J5061" s="88"/>
      <c r="K5061" s="20"/>
      <c r="L5061" s="20"/>
      <c r="M5061" s="21"/>
      <c r="N5061" s="21"/>
      <c r="O5061" s="21"/>
      <c r="P5061" s="21"/>
      <c r="Q5061" s="21"/>
      <c r="R5061" s="21"/>
      <c r="S5061" s="21"/>
    </row>
    <row r="5062">
      <c r="A5062" s="22"/>
      <c r="B5062" s="24"/>
      <c r="C5062" s="22"/>
      <c r="D5062" s="24"/>
      <c r="E5062" s="24"/>
      <c r="G5062" s="22"/>
      <c r="H5062" s="211"/>
      <c r="I5062" s="20"/>
      <c r="J5062" s="88"/>
      <c r="K5062" s="20"/>
      <c r="L5062" s="20"/>
      <c r="M5062" s="21"/>
      <c r="N5062" s="21"/>
      <c r="O5062" s="21"/>
      <c r="P5062" s="21"/>
      <c r="Q5062" s="21"/>
      <c r="R5062" s="21"/>
    </row>
    <row r="5063">
      <c r="A5063" s="22"/>
      <c r="B5063" s="24"/>
      <c r="C5063" s="22"/>
      <c r="D5063" s="24"/>
      <c r="E5063" s="24"/>
      <c r="G5063" s="22"/>
      <c r="H5063" s="22">
        <v>0</v>
      </c>
      <c r="I5063" s="48"/>
      <c r="J5063" s="48"/>
      <c r="K5063" s="61"/>
      <c r="L5063" s="21"/>
      <c r="M5063" s="21"/>
      <c r="N5063" s="21">
        <v>0.01</v>
      </c>
      <c r="O5063" s="21">
        <f t="shared" si="483"/>
        <v>0.01</v>
      </c>
      <c r="P5063" s="21">
        <f t="shared" si="484"/>
        <v>0.01</v>
      </c>
      <c r="Q5063" s="21">
        <f t="shared" si="485"/>
        <v>0.01</v>
      </c>
      <c r="R5063" s="21">
        <f t="shared" si="486"/>
        <v>0.01</v>
      </c>
    </row>
    <row r="5064">
      <c r="A5064" s="22"/>
      <c r="B5064" s="24"/>
      <c r="C5064" s="22"/>
      <c r="D5064" s="24"/>
      <c r="E5064" s="24"/>
      <c r="G5064" s="22"/>
      <c r="H5064" s="22">
        <f t="shared" si="487"/>
        <v>1</v>
      </c>
      <c r="I5064" s="48"/>
      <c r="J5064" s="48"/>
      <c r="K5064" s="61"/>
      <c r="L5064" s="21"/>
      <c r="M5064" s="21"/>
      <c r="N5064" s="21">
        <v>0.01</v>
      </c>
      <c r="O5064" s="21">
        <f t="shared" si="483"/>
        <v>0.01</v>
      </c>
      <c r="P5064" s="21">
        <f t="shared" si="484"/>
        <v>0.01</v>
      </c>
      <c r="Q5064" s="21">
        <f t="shared" si="485"/>
        <v>0.01</v>
      </c>
      <c r="R5064" s="21">
        <f t="shared" si="486"/>
        <v>0.01</v>
      </c>
      <c r="S5064" s="21"/>
    </row>
    <row r="5065">
      <c r="A5065" s="22"/>
      <c r="B5065" s="24"/>
      <c r="C5065" s="22"/>
      <c r="D5065" s="24"/>
      <c r="E5065" s="24"/>
      <c r="G5065" s="22"/>
      <c r="H5065" s="22">
        <f t="shared" si="487"/>
        <v>2</v>
      </c>
      <c r="I5065" s="48"/>
      <c r="J5065" s="48"/>
      <c r="K5065" s="61"/>
      <c r="L5065" s="21"/>
      <c r="M5065" s="21"/>
      <c r="N5065" s="21">
        <v>0.01</v>
      </c>
      <c r="O5065" s="21">
        <f t="shared" si="483"/>
        <v>0.01</v>
      </c>
      <c r="P5065" s="21">
        <f t="shared" si="484"/>
        <v>0.01</v>
      </c>
      <c r="Q5065" s="21">
        <f t="shared" si="485"/>
        <v>0.01</v>
      </c>
      <c r="R5065" s="21">
        <f t="shared" si="486"/>
        <v>0.01</v>
      </c>
      <c r="S5065" s="21"/>
    </row>
    <row r="5066">
      <c r="A5066" s="22"/>
      <c r="B5066" s="24"/>
      <c r="C5066" s="22"/>
      <c r="D5066" s="24"/>
      <c r="E5066" s="24"/>
      <c r="G5066" s="22"/>
      <c r="H5066" s="22">
        <f t="shared" si="487"/>
        <v>3</v>
      </c>
      <c r="I5066" s="48"/>
      <c r="J5066" s="48"/>
      <c r="K5066" s="61"/>
      <c r="L5066" s="21"/>
      <c r="M5066" s="21"/>
      <c r="N5066" s="21">
        <v>0.01</v>
      </c>
      <c r="O5066" s="21">
        <f t="shared" si="483"/>
        <v>0.01</v>
      </c>
      <c r="P5066" s="21">
        <f t="shared" si="484"/>
        <v>0.01</v>
      </c>
      <c r="Q5066" s="21">
        <f t="shared" si="485"/>
        <v>0.01</v>
      </c>
      <c r="R5066" s="21">
        <f t="shared" si="486"/>
        <v>0.01</v>
      </c>
      <c r="S5066" s="21"/>
    </row>
    <row r="5067">
      <c r="A5067" s="22"/>
      <c r="B5067" s="24"/>
      <c r="C5067" s="22"/>
      <c r="D5067" s="24"/>
      <c r="E5067" s="24"/>
      <c r="G5067" s="22"/>
      <c r="H5067" s="22">
        <f t="shared" si="487"/>
        <v>4</v>
      </c>
      <c r="I5067" s="48"/>
      <c r="J5067" s="48"/>
      <c r="K5067" s="61"/>
      <c r="L5067" s="21"/>
      <c r="M5067" s="21"/>
      <c r="N5067" s="21">
        <v>0.01</v>
      </c>
      <c r="O5067" s="21">
        <f t="shared" si="483"/>
        <v>0.01</v>
      </c>
      <c r="P5067" s="21">
        <f t="shared" si="484"/>
        <v>0.01</v>
      </c>
      <c r="Q5067" s="21">
        <f t="shared" si="485"/>
        <v>0.01</v>
      </c>
      <c r="R5067" s="21">
        <f t="shared" si="486"/>
        <v>0.01</v>
      </c>
      <c r="S5067" s="21"/>
    </row>
    <row r="5068">
      <c r="A5068" s="22"/>
      <c r="B5068" s="24"/>
      <c r="C5068" s="22"/>
      <c r="D5068" s="24"/>
      <c r="E5068" s="24"/>
      <c r="G5068" s="22"/>
      <c r="H5068" s="22">
        <f t="shared" si="487"/>
        <v>5</v>
      </c>
      <c r="I5068" s="48"/>
      <c r="J5068" s="48"/>
      <c r="K5068" s="61"/>
      <c r="L5068" s="21"/>
      <c r="M5068" s="21"/>
      <c r="N5068" s="21">
        <v>0.01</v>
      </c>
      <c r="O5068" s="21">
        <f t="shared" si="483"/>
        <v>0.01</v>
      </c>
      <c r="P5068" s="21">
        <f t="shared" si="484"/>
        <v>0.01</v>
      </c>
      <c r="Q5068" s="21">
        <f t="shared" si="485"/>
        <v>0.01</v>
      </c>
      <c r="R5068" s="21">
        <f t="shared" si="486"/>
        <v>0.01</v>
      </c>
      <c r="S5068" s="21"/>
    </row>
    <row r="5069">
      <c r="A5069" s="22"/>
      <c r="B5069" s="24"/>
      <c r="C5069" s="22"/>
      <c r="D5069" s="24"/>
      <c r="E5069" s="24"/>
      <c r="G5069" s="22"/>
      <c r="H5069" s="22">
        <f t="shared" si="487"/>
        <v>6</v>
      </c>
      <c r="I5069" s="48"/>
      <c r="J5069" s="48"/>
      <c r="K5069" s="61"/>
      <c r="L5069" s="21"/>
      <c r="M5069" s="21"/>
      <c r="N5069" s="21">
        <v>0.01</v>
      </c>
      <c r="O5069" s="21">
        <f t="shared" si="483"/>
        <v>0.01</v>
      </c>
      <c r="P5069" s="21">
        <f t="shared" si="484"/>
        <v>0.01</v>
      </c>
      <c r="Q5069" s="21">
        <f t="shared" si="485"/>
        <v>0.01</v>
      </c>
      <c r="R5069" s="21">
        <f t="shared" si="486"/>
        <v>0.01</v>
      </c>
      <c r="S5069" s="21"/>
    </row>
    <row r="5070">
      <c r="A5070" s="22"/>
      <c r="B5070" s="24"/>
      <c r="C5070" s="22"/>
      <c r="D5070" s="24"/>
      <c r="E5070" s="24"/>
      <c r="G5070" s="22"/>
      <c r="H5070" s="22">
        <f t="shared" si="487"/>
        <v>7</v>
      </c>
      <c r="I5070" s="48"/>
      <c r="J5070" s="48"/>
      <c r="K5070" s="61"/>
      <c r="L5070" s="21"/>
      <c r="M5070" s="21"/>
      <c r="N5070" s="21">
        <v>0.01</v>
      </c>
      <c r="O5070" s="21">
        <f t="shared" si="483"/>
        <v>0.01</v>
      </c>
      <c r="P5070" s="21">
        <f t="shared" si="484"/>
        <v>0.01</v>
      </c>
      <c r="Q5070" s="21">
        <f t="shared" si="485"/>
        <v>0.01</v>
      </c>
      <c r="R5070" s="21">
        <f t="shared" si="486"/>
        <v>0.01</v>
      </c>
      <c r="S5070" s="21"/>
    </row>
    <row r="5071">
      <c r="A5071" s="22"/>
      <c r="B5071" s="24"/>
      <c r="C5071" s="22"/>
      <c r="D5071" s="24"/>
      <c r="E5071" s="24"/>
      <c r="G5071" s="22"/>
      <c r="H5071" s="22">
        <f t="shared" si="487"/>
        <v>8</v>
      </c>
      <c r="I5071" s="48"/>
      <c r="J5071" s="48"/>
      <c r="K5071" s="61"/>
      <c r="L5071" s="21"/>
      <c r="M5071" s="21"/>
      <c r="N5071" s="21">
        <v>0.01</v>
      </c>
      <c r="O5071" s="21">
        <f t="shared" si="483"/>
        <v>0.01</v>
      </c>
      <c r="P5071" s="21">
        <f t="shared" si="484"/>
        <v>0.01</v>
      </c>
      <c r="Q5071" s="21">
        <f t="shared" si="485"/>
        <v>0.01</v>
      </c>
      <c r="R5071" s="21">
        <f t="shared" si="486"/>
        <v>0.01</v>
      </c>
      <c r="S5071" s="21"/>
    </row>
    <row r="5072">
      <c r="A5072" s="22"/>
      <c r="B5072" s="24"/>
      <c r="C5072" s="22"/>
      <c r="D5072" s="24"/>
      <c r="E5072" s="24"/>
      <c r="G5072" s="22"/>
      <c r="H5072" s="22">
        <f t="shared" si="487"/>
        <v>9</v>
      </c>
      <c r="I5072" s="48"/>
      <c r="J5072" s="48"/>
      <c r="K5072" s="61"/>
      <c r="L5072" s="21"/>
      <c r="M5072" s="21"/>
      <c r="N5072" s="21">
        <v>0.040000000000000001</v>
      </c>
      <c r="O5072" s="21">
        <f t="shared" ref="O5072:O5135" si="488">N5072</f>
        <v>0.040000000000000001</v>
      </c>
      <c r="P5072" s="21">
        <f t="shared" ref="P5072:P5135" si="489">O5072</f>
        <v>0.040000000000000001</v>
      </c>
      <c r="Q5072" s="21">
        <f t="shared" ref="Q5072:Q5135" si="490">P5072</f>
        <v>0.040000000000000001</v>
      </c>
      <c r="R5072" s="21">
        <f t="shared" ref="R5072:R5135" si="491">Q5072</f>
        <v>0.040000000000000001</v>
      </c>
      <c r="S5072" s="21"/>
    </row>
    <row r="5073">
      <c r="A5073" s="22"/>
      <c r="B5073" s="24"/>
      <c r="C5073" s="22"/>
      <c r="D5073" s="24"/>
      <c r="E5073" s="24"/>
      <c r="G5073" s="22"/>
      <c r="H5073" s="22">
        <f t="shared" si="487"/>
        <v>10</v>
      </c>
      <c r="I5073" s="48"/>
      <c r="J5073" s="48"/>
      <c r="K5073" s="61"/>
      <c r="L5073" s="21"/>
      <c r="M5073" s="21"/>
      <c r="N5073" s="21">
        <v>0.040000000000000001</v>
      </c>
      <c r="O5073" s="21">
        <f t="shared" si="488"/>
        <v>0.040000000000000001</v>
      </c>
      <c r="P5073" s="21">
        <f t="shared" si="489"/>
        <v>0.040000000000000001</v>
      </c>
      <c r="Q5073" s="21">
        <f t="shared" si="490"/>
        <v>0.040000000000000001</v>
      </c>
      <c r="R5073" s="21">
        <f t="shared" si="491"/>
        <v>0.040000000000000001</v>
      </c>
      <c r="S5073" s="21"/>
    </row>
    <row r="5074">
      <c r="A5074" s="22"/>
      <c r="B5074" s="24"/>
      <c r="C5074" s="22"/>
      <c r="D5074" s="24"/>
      <c r="E5074" s="24"/>
      <c r="G5074" s="22"/>
      <c r="H5074" s="22">
        <f t="shared" si="487"/>
        <v>11</v>
      </c>
      <c r="I5074" s="48"/>
      <c r="J5074" s="48"/>
      <c r="K5074" s="61"/>
      <c r="L5074" s="21"/>
      <c r="M5074" s="21"/>
      <c r="N5074" s="21">
        <v>0.029999999999999999</v>
      </c>
      <c r="O5074" s="21">
        <f t="shared" si="488"/>
        <v>0.029999999999999999</v>
      </c>
      <c r="P5074" s="21">
        <f t="shared" si="489"/>
        <v>0.029999999999999999</v>
      </c>
      <c r="Q5074" s="21">
        <f t="shared" si="490"/>
        <v>0.029999999999999999</v>
      </c>
      <c r="R5074" s="21">
        <f t="shared" si="491"/>
        <v>0.029999999999999999</v>
      </c>
      <c r="S5074" s="21"/>
    </row>
    <row r="5075">
      <c r="A5075" s="22"/>
      <c r="B5075" s="24"/>
      <c r="C5075" s="22"/>
      <c r="D5075" s="24"/>
      <c r="E5075" s="24"/>
      <c r="G5075" s="22"/>
      <c r="H5075" s="22">
        <f t="shared" si="487"/>
        <v>12</v>
      </c>
      <c r="I5075" s="48"/>
      <c r="J5075" s="48"/>
      <c r="K5075" s="61"/>
      <c r="L5075" s="21"/>
      <c r="M5075" s="21"/>
      <c r="N5075" s="21">
        <v>0.040000000000000001</v>
      </c>
      <c r="O5075" s="21">
        <f t="shared" si="488"/>
        <v>0.040000000000000001</v>
      </c>
      <c r="P5075" s="21">
        <f t="shared" si="489"/>
        <v>0.040000000000000001</v>
      </c>
      <c r="Q5075" s="21">
        <f t="shared" si="490"/>
        <v>0.040000000000000001</v>
      </c>
      <c r="R5075" s="21">
        <f t="shared" si="491"/>
        <v>0.040000000000000001</v>
      </c>
      <c r="S5075" s="21"/>
    </row>
    <row r="5076">
      <c r="A5076" s="22"/>
      <c r="B5076" s="24"/>
      <c r="C5076" s="22"/>
      <c r="D5076" s="24"/>
      <c r="E5076" s="24"/>
      <c r="G5076" s="22"/>
      <c r="H5076" s="22">
        <f t="shared" si="487"/>
        <v>13</v>
      </c>
      <c r="I5076" s="48"/>
      <c r="J5076" s="48"/>
      <c r="K5076" s="61"/>
      <c r="L5076" s="21"/>
      <c r="M5076" s="21"/>
      <c r="N5076" s="21">
        <v>0.02</v>
      </c>
      <c r="O5076" s="21">
        <f t="shared" si="488"/>
        <v>0.02</v>
      </c>
      <c r="P5076" s="21">
        <f t="shared" si="489"/>
        <v>0.02</v>
      </c>
      <c r="Q5076" s="21">
        <f t="shared" si="490"/>
        <v>0.02</v>
      </c>
      <c r="R5076" s="21">
        <f t="shared" si="491"/>
        <v>0.02</v>
      </c>
      <c r="S5076" s="21"/>
    </row>
    <row r="5077">
      <c r="A5077" s="22"/>
      <c r="B5077" s="24"/>
      <c r="C5077" s="22"/>
      <c r="D5077" s="24"/>
      <c r="E5077" s="24"/>
      <c r="G5077" s="22"/>
      <c r="H5077" s="22">
        <f t="shared" si="487"/>
        <v>14</v>
      </c>
      <c r="I5077" s="48"/>
      <c r="J5077" s="48"/>
      <c r="K5077" s="61"/>
      <c r="L5077" s="21"/>
      <c r="M5077" s="21"/>
      <c r="N5077" s="21">
        <v>0.029999999999999999</v>
      </c>
      <c r="O5077" s="21">
        <f t="shared" si="488"/>
        <v>0.029999999999999999</v>
      </c>
      <c r="P5077" s="21">
        <f t="shared" si="489"/>
        <v>0.029999999999999999</v>
      </c>
      <c r="Q5077" s="21">
        <f t="shared" si="490"/>
        <v>0.029999999999999999</v>
      </c>
      <c r="R5077" s="21">
        <f t="shared" si="491"/>
        <v>0.029999999999999999</v>
      </c>
      <c r="S5077" s="21"/>
    </row>
    <row r="5078">
      <c r="A5078" s="22"/>
      <c r="B5078" s="24"/>
      <c r="C5078" s="22"/>
      <c r="D5078" s="24"/>
      <c r="E5078" s="24"/>
      <c r="G5078" s="22"/>
      <c r="H5078" s="22">
        <f t="shared" si="487"/>
        <v>15</v>
      </c>
      <c r="I5078" s="48"/>
      <c r="J5078" s="48"/>
      <c r="K5078" s="61"/>
      <c r="L5078" s="21"/>
      <c r="M5078" s="21"/>
      <c r="N5078" s="21">
        <v>0.040000000000000001</v>
      </c>
      <c r="O5078" s="21">
        <f t="shared" si="488"/>
        <v>0.040000000000000001</v>
      </c>
      <c r="P5078" s="21">
        <f t="shared" si="489"/>
        <v>0.040000000000000001</v>
      </c>
      <c r="Q5078" s="21">
        <f t="shared" si="490"/>
        <v>0.040000000000000001</v>
      </c>
      <c r="R5078" s="21">
        <f t="shared" si="491"/>
        <v>0.040000000000000001</v>
      </c>
      <c r="S5078" s="21"/>
    </row>
    <row r="5079">
      <c r="A5079" s="22"/>
      <c r="B5079" s="24"/>
      <c r="C5079" s="22"/>
      <c r="D5079" s="24"/>
      <c r="E5079" s="24"/>
      <c r="G5079" s="22"/>
      <c r="H5079" s="22">
        <f t="shared" si="487"/>
        <v>16</v>
      </c>
      <c r="I5079" s="48"/>
      <c r="J5079" s="48"/>
      <c r="K5079" s="61"/>
      <c r="L5079" s="21"/>
      <c r="M5079" s="21"/>
      <c r="N5079" s="21">
        <v>0.029999999999999999</v>
      </c>
      <c r="O5079" s="21">
        <f t="shared" si="488"/>
        <v>0.029999999999999999</v>
      </c>
      <c r="P5079" s="21">
        <f t="shared" si="489"/>
        <v>0.029999999999999999</v>
      </c>
      <c r="Q5079" s="21">
        <f t="shared" si="490"/>
        <v>0.029999999999999999</v>
      </c>
      <c r="R5079" s="21">
        <f t="shared" si="491"/>
        <v>0.029999999999999999</v>
      </c>
      <c r="S5079" s="21"/>
    </row>
    <row r="5080">
      <c r="A5080" s="22"/>
      <c r="B5080" s="24"/>
      <c r="C5080" s="22"/>
      <c r="D5080" s="24"/>
      <c r="E5080" s="24"/>
      <c r="G5080" s="22"/>
      <c r="H5080" s="22">
        <f t="shared" si="487"/>
        <v>17</v>
      </c>
      <c r="I5080" s="48"/>
      <c r="J5080" s="48"/>
      <c r="K5080" s="61"/>
      <c r="L5080" s="21"/>
      <c r="M5080" s="21"/>
      <c r="N5080" s="21">
        <v>0.040000000000000001</v>
      </c>
      <c r="O5080" s="21">
        <f t="shared" si="488"/>
        <v>0.040000000000000001</v>
      </c>
      <c r="P5080" s="21">
        <f t="shared" si="489"/>
        <v>0.040000000000000001</v>
      </c>
      <c r="Q5080" s="21">
        <f t="shared" si="490"/>
        <v>0.040000000000000001</v>
      </c>
      <c r="R5080" s="21">
        <f t="shared" si="491"/>
        <v>0.040000000000000001</v>
      </c>
      <c r="S5080" s="21"/>
    </row>
    <row r="5081">
      <c r="A5081" s="22"/>
      <c r="B5081" s="24"/>
      <c r="C5081" s="22"/>
      <c r="D5081" s="24"/>
      <c r="E5081" s="24"/>
      <c r="G5081" s="22"/>
      <c r="H5081" s="22">
        <f t="shared" si="487"/>
        <v>18</v>
      </c>
      <c r="I5081" s="48"/>
      <c r="J5081" s="48"/>
      <c r="K5081" s="61"/>
      <c r="L5081" s="21"/>
      <c r="M5081" s="21"/>
      <c r="N5081" s="21">
        <v>0.01</v>
      </c>
      <c r="O5081" s="21">
        <f t="shared" si="488"/>
        <v>0.01</v>
      </c>
      <c r="P5081" s="21">
        <f t="shared" si="489"/>
        <v>0.01</v>
      </c>
      <c r="Q5081" s="21">
        <f t="shared" si="490"/>
        <v>0.01</v>
      </c>
      <c r="R5081" s="21">
        <f t="shared" si="491"/>
        <v>0.01</v>
      </c>
      <c r="S5081" s="21"/>
    </row>
    <row r="5082">
      <c r="A5082" s="22"/>
      <c r="B5082" s="24"/>
      <c r="C5082" s="22"/>
      <c r="D5082" s="24"/>
      <c r="E5082" s="24"/>
      <c r="G5082" s="22"/>
      <c r="H5082" s="22">
        <f t="shared" si="487"/>
        <v>19</v>
      </c>
      <c r="I5082" s="48"/>
      <c r="J5082" s="48"/>
      <c r="K5082" s="61"/>
      <c r="L5082" s="21"/>
      <c r="M5082" s="21"/>
      <c r="N5082" s="21">
        <v>0.01</v>
      </c>
      <c r="O5082" s="21">
        <f t="shared" si="488"/>
        <v>0.01</v>
      </c>
      <c r="P5082" s="21">
        <f t="shared" si="489"/>
        <v>0.01</v>
      </c>
      <c r="Q5082" s="21">
        <f t="shared" si="490"/>
        <v>0.01</v>
      </c>
      <c r="R5082" s="21">
        <f t="shared" si="491"/>
        <v>0.01</v>
      </c>
      <c r="S5082" s="21"/>
    </row>
    <row r="5083">
      <c r="A5083" s="22"/>
      <c r="B5083" s="24"/>
      <c r="C5083" s="22"/>
      <c r="D5083" s="24"/>
      <c r="E5083" s="24"/>
      <c r="G5083" s="22"/>
      <c r="H5083" s="22">
        <f t="shared" si="487"/>
        <v>20</v>
      </c>
      <c r="I5083" s="48"/>
      <c r="J5083" s="48"/>
      <c r="K5083" s="61"/>
      <c r="L5083" s="21"/>
      <c r="M5083" s="21"/>
      <c r="N5083" s="21">
        <v>0.01</v>
      </c>
      <c r="O5083" s="21">
        <f t="shared" si="488"/>
        <v>0.01</v>
      </c>
      <c r="P5083" s="21">
        <f t="shared" si="489"/>
        <v>0.01</v>
      </c>
      <c r="Q5083" s="21">
        <f t="shared" si="490"/>
        <v>0.01</v>
      </c>
      <c r="R5083" s="21">
        <f t="shared" si="491"/>
        <v>0.01</v>
      </c>
      <c r="S5083" s="21"/>
    </row>
    <row r="5084">
      <c r="A5084" s="22"/>
      <c r="B5084" s="24"/>
      <c r="C5084" s="22"/>
      <c r="D5084" s="24"/>
      <c r="E5084" s="24"/>
      <c r="G5084" s="22"/>
      <c r="H5084" s="22">
        <f t="shared" si="487"/>
        <v>21</v>
      </c>
      <c r="I5084" s="48"/>
      <c r="J5084" s="48"/>
      <c r="K5084" s="61"/>
      <c r="L5084" s="21"/>
      <c r="M5084" s="21"/>
      <c r="N5084" s="21">
        <v>0.01</v>
      </c>
      <c r="O5084" s="21">
        <f t="shared" si="488"/>
        <v>0.01</v>
      </c>
      <c r="P5084" s="21">
        <f t="shared" si="489"/>
        <v>0.01</v>
      </c>
      <c r="Q5084" s="21">
        <f t="shared" si="490"/>
        <v>0.01</v>
      </c>
      <c r="R5084" s="21">
        <f t="shared" si="491"/>
        <v>0.01</v>
      </c>
      <c r="S5084" s="21"/>
    </row>
    <row r="5085">
      <c r="A5085" s="22"/>
      <c r="B5085" s="24"/>
      <c r="C5085" s="22"/>
      <c r="D5085" s="24"/>
      <c r="E5085" s="24"/>
      <c r="G5085" s="22"/>
      <c r="H5085" s="22">
        <f t="shared" si="487"/>
        <v>22</v>
      </c>
      <c r="I5085" s="48"/>
      <c r="J5085" s="48"/>
      <c r="K5085" s="61"/>
      <c r="L5085" s="21"/>
      <c r="M5085" s="21"/>
      <c r="N5085" s="21">
        <v>0.01</v>
      </c>
      <c r="O5085" s="21">
        <f t="shared" si="488"/>
        <v>0.01</v>
      </c>
      <c r="P5085" s="21">
        <f t="shared" si="489"/>
        <v>0.01</v>
      </c>
      <c r="Q5085" s="21">
        <f t="shared" si="490"/>
        <v>0.01</v>
      </c>
      <c r="R5085" s="21">
        <f t="shared" si="491"/>
        <v>0.01</v>
      </c>
      <c r="S5085" s="21"/>
    </row>
    <row r="5086">
      <c r="A5086" s="22"/>
      <c r="B5086" s="24"/>
      <c r="C5086" s="22"/>
      <c r="D5086" s="24"/>
      <c r="E5086" s="24"/>
      <c r="G5086" s="22"/>
      <c r="H5086" s="22">
        <f t="shared" si="487"/>
        <v>23</v>
      </c>
      <c r="K5086" s="21"/>
      <c r="L5086" s="21"/>
      <c r="M5086" s="21"/>
      <c r="N5086" s="21">
        <v>0.01</v>
      </c>
      <c r="O5086" s="21">
        <f t="shared" si="488"/>
        <v>0.01</v>
      </c>
      <c r="P5086" s="21">
        <f t="shared" si="489"/>
        <v>0.01</v>
      </c>
      <c r="Q5086" s="21">
        <f t="shared" si="490"/>
        <v>0.01</v>
      </c>
      <c r="R5086" s="21">
        <f t="shared" si="491"/>
        <v>0.01</v>
      </c>
      <c r="S5086" s="21"/>
    </row>
    <row r="5087">
      <c r="A5087" s="22"/>
      <c r="B5087" s="24"/>
      <c r="C5087" s="22"/>
      <c r="D5087" s="24"/>
      <c r="E5087" s="24"/>
      <c r="G5087" s="22"/>
      <c r="H5087" s="211"/>
      <c r="I5087" s="20"/>
      <c r="J5087" s="88"/>
      <c r="K5087" s="20"/>
      <c r="L5087" s="20"/>
      <c r="M5087" s="21"/>
      <c r="N5087" s="21"/>
      <c r="O5087" s="21"/>
      <c r="P5087" s="21"/>
      <c r="Q5087" s="21"/>
      <c r="R5087" s="21"/>
    </row>
    <row r="5088">
      <c r="A5088" s="22"/>
      <c r="B5088" s="24" t="s">
        <v>4918</v>
      </c>
      <c r="C5088" s="22" t="s">
        <v>4919</v>
      </c>
      <c r="D5088" s="24" t="s">
        <v>2134</v>
      </c>
      <c r="E5088" s="24" t="s">
        <v>2134</v>
      </c>
      <c r="F5088" s="21" t="s">
        <v>38</v>
      </c>
      <c r="G5088" s="22">
        <v>5</v>
      </c>
      <c r="H5088" s="211"/>
      <c r="I5088" s="20"/>
      <c r="K5088" s="20"/>
      <c r="L5088" s="20"/>
      <c r="M5088" s="21"/>
      <c r="N5088" s="21"/>
      <c r="O5088" s="21"/>
      <c r="P5088" s="21"/>
      <c r="Q5088" s="21"/>
      <c r="R5088" s="21"/>
      <c r="S5088" s="21"/>
    </row>
    <row r="5089">
      <c r="A5089" s="22"/>
      <c r="B5089" s="24" t="s">
        <v>4920</v>
      </c>
      <c r="C5089" s="22"/>
      <c r="D5089" s="24"/>
      <c r="E5089" s="24"/>
      <c r="G5089" s="22"/>
      <c r="H5089" s="22"/>
      <c r="I5089" s="20"/>
      <c r="K5089" s="20"/>
      <c r="L5089" s="20"/>
      <c r="M5089" s="21"/>
      <c r="N5089" s="21"/>
      <c r="O5089" s="21"/>
      <c r="P5089" s="21"/>
      <c r="Q5089" s="21"/>
      <c r="R5089" s="21"/>
    </row>
    <row r="5090">
      <c r="A5090" s="22"/>
      <c r="B5090" s="24"/>
      <c r="C5090" s="22"/>
      <c r="D5090" s="24"/>
      <c r="E5090" s="24"/>
      <c r="G5090" s="22"/>
      <c r="H5090" s="22">
        <v>0</v>
      </c>
      <c r="I5090" s="48"/>
      <c r="J5090" s="48"/>
      <c r="K5090" s="61"/>
      <c r="L5090" s="21"/>
      <c r="M5090" s="21"/>
      <c r="N5090" s="21">
        <v>0.040000000000000001</v>
      </c>
      <c r="O5090" s="21">
        <f t="shared" si="488"/>
        <v>0.040000000000000001</v>
      </c>
      <c r="P5090" s="21">
        <f t="shared" si="489"/>
        <v>0.040000000000000001</v>
      </c>
      <c r="Q5090" s="21">
        <f t="shared" si="490"/>
        <v>0.040000000000000001</v>
      </c>
      <c r="R5090" s="21">
        <f t="shared" si="491"/>
        <v>0.040000000000000001</v>
      </c>
      <c r="U5090" s="21"/>
      <c r="V5090" s="21"/>
      <c r="W5090" s="20"/>
      <c r="X5090" s="20"/>
      <c r="Y5090" s="20"/>
      <c r="Z5090" s="20"/>
      <c r="AA5090" s="20"/>
    </row>
    <row r="5091">
      <c r="A5091" s="22"/>
      <c r="B5091" s="24"/>
      <c r="C5091" s="22"/>
      <c r="D5091" s="24"/>
      <c r="E5091" s="24"/>
      <c r="G5091" s="22"/>
      <c r="H5091" s="22">
        <f t="shared" si="487"/>
        <v>1</v>
      </c>
      <c r="I5091" s="48"/>
      <c r="J5091" s="48"/>
      <c r="K5091" s="61"/>
      <c r="L5091" s="21"/>
      <c r="M5091" s="21"/>
      <c r="N5091" s="21">
        <v>0.040000000000000001</v>
      </c>
      <c r="O5091" s="21">
        <f t="shared" si="488"/>
        <v>0.040000000000000001</v>
      </c>
      <c r="P5091" s="21">
        <f t="shared" si="489"/>
        <v>0.040000000000000001</v>
      </c>
      <c r="Q5091" s="21">
        <f t="shared" si="490"/>
        <v>0.040000000000000001</v>
      </c>
      <c r="R5091" s="21">
        <f t="shared" si="491"/>
        <v>0.040000000000000001</v>
      </c>
      <c r="S5091" s="21"/>
      <c r="U5091" s="21"/>
      <c r="X5091" s="20"/>
      <c r="AA5091" s="20"/>
    </row>
    <row r="5092">
      <c r="A5092" s="22"/>
      <c r="B5092" s="24"/>
      <c r="C5092" s="22"/>
      <c r="D5092" s="24"/>
      <c r="E5092" s="24"/>
      <c r="G5092" s="22"/>
      <c r="H5092" s="22">
        <f t="shared" si="487"/>
        <v>2</v>
      </c>
      <c r="I5092" s="48"/>
      <c r="J5092" s="48"/>
      <c r="K5092" s="61"/>
      <c r="L5092" s="21"/>
      <c r="M5092" s="21"/>
      <c r="N5092" s="21">
        <v>0.050000000000000003</v>
      </c>
      <c r="O5092" s="21">
        <f t="shared" si="488"/>
        <v>0.050000000000000003</v>
      </c>
      <c r="P5092" s="21">
        <f t="shared" si="489"/>
        <v>0.050000000000000003</v>
      </c>
      <c r="Q5092" s="21">
        <f t="shared" si="490"/>
        <v>0.050000000000000003</v>
      </c>
      <c r="R5092" s="21">
        <f t="shared" si="491"/>
        <v>0.050000000000000003</v>
      </c>
      <c r="S5092" s="21"/>
      <c r="U5092" s="21"/>
      <c r="X5092" s="20"/>
      <c r="AA5092" s="20"/>
    </row>
    <row r="5093">
      <c r="A5093" s="22"/>
      <c r="B5093" s="24"/>
      <c r="C5093" s="22"/>
      <c r="D5093" s="24"/>
      <c r="E5093" s="24"/>
      <c r="G5093" s="22"/>
      <c r="H5093" s="22">
        <f t="shared" si="487"/>
        <v>3</v>
      </c>
      <c r="I5093" s="48"/>
      <c r="J5093" s="48"/>
      <c r="K5093" s="61"/>
      <c r="L5093" s="21"/>
      <c r="M5093" s="21"/>
      <c r="N5093" s="21">
        <v>0.050000000000000003</v>
      </c>
      <c r="O5093" s="21">
        <f t="shared" si="488"/>
        <v>0.050000000000000003</v>
      </c>
      <c r="P5093" s="21">
        <f t="shared" si="489"/>
        <v>0.050000000000000003</v>
      </c>
      <c r="Q5093" s="21">
        <f t="shared" si="490"/>
        <v>0.050000000000000003</v>
      </c>
      <c r="R5093" s="21">
        <f t="shared" si="491"/>
        <v>0.050000000000000003</v>
      </c>
      <c r="S5093" s="21"/>
      <c r="U5093" s="21"/>
      <c r="X5093" s="20"/>
      <c r="AA5093" s="20"/>
    </row>
    <row r="5094">
      <c r="A5094" s="22"/>
      <c r="B5094" s="24"/>
      <c r="C5094" s="22"/>
      <c r="D5094" s="24"/>
      <c r="E5094" s="24"/>
      <c r="G5094" s="22"/>
      <c r="H5094" s="22">
        <f t="shared" si="487"/>
        <v>4</v>
      </c>
      <c r="I5094" s="48"/>
      <c r="J5094" s="48"/>
      <c r="K5094" s="61"/>
      <c r="L5094" s="21"/>
      <c r="M5094" s="21"/>
      <c r="N5094" s="21">
        <v>0.040000000000000001</v>
      </c>
      <c r="O5094" s="21">
        <f t="shared" si="488"/>
        <v>0.040000000000000001</v>
      </c>
      <c r="P5094" s="21">
        <f t="shared" si="489"/>
        <v>0.040000000000000001</v>
      </c>
      <c r="Q5094" s="21">
        <f t="shared" si="490"/>
        <v>0.040000000000000001</v>
      </c>
      <c r="R5094" s="21">
        <f t="shared" si="491"/>
        <v>0.040000000000000001</v>
      </c>
      <c r="S5094" s="21"/>
      <c r="U5094" s="21"/>
      <c r="X5094" s="20"/>
      <c r="AA5094" s="20"/>
    </row>
    <row r="5095">
      <c r="A5095" s="22"/>
      <c r="B5095" s="24"/>
      <c r="C5095" s="22"/>
      <c r="D5095" s="24"/>
      <c r="E5095" s="24"/>
      <c r="G5095" s="22"/>
      <c r="H5095" s="22">
        <f t="shared" si="487"/>
        <v>5</v>
      </c>
      <c r="I5095" s="48"/>
      <c r="J5095" s="48"/>
      <c r="K5095" s="61"/>
      <c r="L5095" s="21"/>
      <c r="M5095" s="21"/>
      <c r="N5095" s="21">
        <v>0.040000000000000001</v>
      </c>
      <c r="O5095" s="21">
        <f t="shared" si="488"/>
        <v>0.040000000000000001</v>
      </c>
      <c r="P5095" s="21">
        <f t="shared" si="489"/>
        <v>0.040000000000000001</v>
      </c>
      <c r="Q5095" s="21">
        <f t="shared" si="490"/>
        <v>0.040000000000000001</v>
      </c>
      <c r="R5095" s="21">
        <f t="shared" si="491"/>
        <v>0.040000000000000001</v>
      </c>
      <c r="S5095" s="21"/>
      <c r="U5095" s="21"/>
      <c r="X5095" s="20"/>
      <c r="AA5095" s="20"/>
    </row>
    <row r="5096">
      <c r="A5096" s="22"/>
      <c r="B5096" s="24"/>
      <c r="C5096" s="22"/>
      <c r="D5096" s="24"/>
      <c r="E5096" s="24"/>
      <c r="G5096" s="22"/>
      <c r="H5096" s="22">
        <f t="shared" si="487"/>
        <v>6</v>
      </c>
      <c r="I5096" s="48"/>
      <c r="J5096" s="48"/>
      <c r="K5096" s="61"/>
      <c r="L5096" s="21"/>
      <c r="M5096" s="21"/>
      <c r="N5096" s="21">
        <v>0.040000000000000001</v>
      </c>
      <c r="O5096" s="21">
        <f t="shared" si="488"/>
        <v>0.040000000000000001</v>
      </c>
      <c r="P5096" s="21">
        <f t="shared" si="489"/>
        <v>0.040000000000000001</v>
      </c>
      <c r="Q5096" s="21">
        <f t="shared" si="490"/>
        <v>0.040000000000000001</v>
      </c>
      <c r="R5096" s="21">
        <f t="shared" si="491"/>
        <v>0.040000000000000001</v>
      </c>
      <c r="S5096" s="21"/>
      <c r="U5096" s="21"/>
      <c r="X5096" s="20"/>
      <c r="AA5096" s="20"/>
    </row>
    <row r="5097">
      <c r="A5097" s="22"/>
      <c r="B5097" s="24"/>
      <c r="C5097" s="22"/>
      <c r="D5097" s="24"/>
      <c r="E5097" s="24"/>
      <c r="G5097" s="22"/>
      <c r="H5097" s="22">
        <f t="shared" si="487"/>
        <v>7</v>
      </c>
      <c r="I5097" s="48"/>
      <c r="J5097" s="48"/>
      <c r="K5097" s="61"/>
      <c r="L5097" s="21"/>
      <c r="M5097" s="21"/>
      <c r="N5097" s="21">
        <v>0.089999999999999997</v>
      </c>
      <c r="O5097" s="21">
        <f t="shared" si="488"/>
        <v>0.089999999999999997</v>
      </c>
      <c r="P5097" s="21">
        <f t="shared" si="489"/>
        <v>0.089999999999999997</v>
      </c>
      <c r="Q5097" s="21">
        <f t="shared" si="490"/>
        <v>0.089999999999999997</v>
      </c>
      <c r="R5097" s="21">
        <f t="shared" si="491"/>
        <v>0.089999999999999997</v>
      </c>
      <c r="S5097" s="21"/>
      <c r="U5097" s="21"/>
      <c r="X5097" s="20"/>
      <c r="AA5097" s="20"/>
    </row>
    <row r="5098">
      <c r="A5098" s="22"/>
      <c r="B5098" s="24"/>
      <c r="C5098" s="22"/>
      <c r="D5098" s="24"/>
      <c r="E5098" s="24"/>
      <c r="G5098" s="22"/>
      <c r="H5098" s="22">
        <f t="shared" si="487"/>
        <v>8</v>
      </c>
      <c r="I5098" s="48"/>
      <c r="J5098" s="48"/>
      <c r="K5098" s="61"/>
      <c r="L5098" s="21"/>
      <c r="M5098" s="21"/>
      <c r="N5098" s="21">
        <v>0.17000000000000001</v>
      </c>
      <c r="O5098" s="21">
        <f t="shared" si="488"/>
        <v>0.17000000000000001</v>
      </c>
      <c r="P5098" s="21">
        <f t="shared" si="489"/>
        <v>0.17000000000000001</v>
      </c>
      <c r="Q5098" s="21">
        <f t="shared" si="490"/>
        <v>0.17000000000000001</v>
      </c>
      <c r="R5098" s="21">
        <f t="shared" si="491"/>
        <v>0.17000000000000001</v>
      </c>
      <c r="S5098" s="21"/>
      <c r="U5098" s="21"/>
      <c r="X5098" s="20"/>
      <c r="AA5098" s="20"/>
    </row>
    <row r="5099">
      <c r="A5099" s="22"/>
      <c r="B5099" s="24"/>
      <c r="C5099" s="22"/>
      <c r="D5099" s="24"/>
      <c r="E5099" s="24"/>
      <c r="G5099" s="22"/>
      <c r="H5099" s="22">
        <f t="shared" si="487"/>
        <v>9</v>
      </c>
      <c r="I5099" s="48"/>
      <c r="J5099" s="48"/>
      <c r="K5099" s="61"/>
      <c r="L5099" s="21"/>
      <c r="M5099" s="21"/>
      <c r="N5099" s="21">
        <v>0.26000000000000001</v>
      </c>
      <c r="O5099" s="21">
        <f t="shared" si="488"/>
        <v>0.26000000000000001</v>
      </c>
      <c r="P5099" s="21">
        <f t="shared" si="489"/>
        <v>0.26000000000000001</v>
      </c>
      <c r="Q5099" s="21">
        <f t="shared" si="490"/>
        <v>0.26000000000000001</v>
      </c>
      <c r="R5099" s="21">
        <f t="shared" si="491"/>
        <v>0.26000000000000001</v>
      </c>
      <c r="S5099" s="21"/>
      <c r="U5099" s="21"/>
      <c r="X5099" s="20"/>
      <c r="AA5099" s="20"/>
    </row>
    <row r="5100">
      <c r="A5100" s="22"/>
      <c r="B5100" s="24"/>
      <c r="C5100" s="22"/>
      <c r="D5100" s="24"/>
      <c r="E5100" s="24"/>
      <c r="G5100" s="22"/>
      <c r="H5100" s="22">
        <f t="shared" si="487"/>
        <v>10</v>
      </c>
      <c r="I5100" s="48"/>
      <c r="J5100" s="48"/>
      <c r="K5100" s="61"/>
      <c r="L5100" s="21"/>
      <c r="M5100" s="21"/>
      <c r="N5100" s="21">
        <v>0.26000000000000001</v>
      </c>
      <c r="O5100" s="21">
        <f t="shared" si="488"/>
        <v>0.26000000000000001</v>
      </c>
      <c r="P5100" s="21">
        <f t="shared" si="489"/>
        <v>0.26000000000000001</v>
      </c>
      <c r="Q5100" s="21">
        <f t="shared" si="490"/>
        <v>0.26000000000000001</v>
      </c>
      <c r="R5100" s="21">
        <f t="shared" si="491"/>
        <v>0.26000000000000001</v>
      </c>
      <c r="S5100" s="21"/>
      <c r="U5100" s="21"/>
      <c r="X5100" s="20"/>
      <c r="AA5100" s="20"/>
    </row>
    <row r="5101">
      <c r="A5101" s="22"/>
      <c r="B5101" s="24"/>
      <c r="C5101" s="22"/>
      <c r="D5101" s="24"/>
      <c r="E5101" s="24"/>
      <c r="G5101" s="22"/>
      <c r="H5101" s="22">
        <f t="shared" si="487"/>
        <v>11</v>
      </c>
      <c r="I5101" s="48"/>
      <c r="J5101" s="48"/>
      <c r="K5101" s="61"/>
      <c r="L5101" s="21"/>
      <c r="M5101" s="21"/>
      <c r="N5101" s="21">
        <v>0.28000000000000003</v>
      </c>
      <c r="O5101" s="21">
        <f t="shared" si="488"/>
        <v>0.28000000000000003</v>
      </c>
      <c r="P5101" s="21">
        <f t="shared" si="489"/>
        <v>0.28000000000000003</v>
      </c>
      <c r="Q5101" s="21">
        <f t="shared" si="490"/>
        <v>0.28000000000000003</v>
      </c>
      <c r="R5101" s="21">
        <f t="shared" si="491"/>
        <v>0.28000000000000003</v>
      </c>
      <c r="S5101" s="21"/>
      <c r="U5101" s="21"/>
      <c r="X5101" s="20"/>
      <c r="AA5101" s="20"/>
    </row>
    <row r="5102">
      <c r="A5102" s="22"/>
      <c r="B5102" s="24"/>
      <c r="C5102" s="22"/>
      <c r="D5102" s="24"/>
      <c r="E5102" s="24"/>
      <c r="G5102" s="22"/>
      <c r="H5102" s="22">
        <f t="shared" si="487"/>
        <v>12</v>
      </c>
      <c r="I5102" s="48"/>
      <c r="J5102" s="48"/>
      <c r="K5102" s="61"/>
      <c r="L5102" s="21"/>
      <c r="M5102" s="21"/>
      <c r="N5102" s="21">
        <v>0.27000000000000002</v>
      </c>
      <c r="O5102" s="21">
        <f t="shared" si="488"/>
        <v>0.27000000000000002</v>
      </c>
      <c r="P5102" s="21">
        <f t="shared" si="489"/>
        <v>0.27000000000000002</v>
      </c>
      <c r="Q5102" s="21">
        <f t="shared" si="490"/>
        <v>0.27000000000000002</v>
      </c>
      <c r="R5102" s="21">
        <f t="shared" si="491"/>
        <v>0.27000000000000002</v>
      </c>
      <c r="S5102" s="21"/>
      <c r="U5102" s="21"/>
      <c r="X5102" s="20"/>
      <c r="AA5102" s="20"/>
    </row>
    <row r="5103">
      <c r="A5103" s="22"/>
      <c r="B5103" s="24"/>
      <c r="C5103" s="22"/>
      <c r="D5103" s="24"/>
      <c r="E5103" s="24"/>
      <c r="G5103" s="22"/>
      <c r="H5103" s="22">
        <f t="shared" ref="H5103:H5166" si="492">H5102+1</f>
        <v>13</v>
      </c>
      <c r="I5103" s="48"/>
      <c r="J5103" s="48"/>
      <c r="K5103" s="61"/>
      <c r="L5103" s="21"/>
      <c r="M5103" s="21"/>
      <c r="N5103" s="21">
        <v>0.28000000000000003</v>
      </c>
      <c r="O5103" s="21">
        <f t="shared" si="488"/>
        <v>0.28000000000000003</v>
      </c>
      <c r="P5103" s="21">
        <f t="shared" si="489"/>
        <v>0.28000000000000003</v>
      </c>
      <c r="Q5103" s="21">
        <f t="shared" si="490"/>
        <v>0.28000000000000003</v>
      </c>
      <c r="R5103" s="21">
        <f t="shared" si="491"/>
        <v>0.28000000000000003</v>
      </c>
      <c r="S5103" s="21"/>
      <c r="U5103" s="21"/>
      <c r="X5103" s="20"/>
      <c r="AA5103" s="20"/>
    </row>
    <row r="5104">
      <c r="A5104" s="22"/>
      <c r="B5104" s="24"/>
      <c r="C5104" s="22"/>
      <c r="D5104" s="24"/>
      <c r="E5104" s="24"/>
      <c r="G5104" s="22"/>
      <c r="H5104" s="22">
        <f t="shared" si="492"/>
        <v>14</v>
      </c>
      <c r="I5104" s="48"/>
      <c r="J5104" s="48"/>
      <c r="K5104" s="61"/>
      <c r="L5104" s="21"/>
      <c r="M5104" s="21"/>
      <c r="N5104" s="21">
        <v>0.25</v>
      </c>
      <c r="O5104" s="21">
        <f t="shared" si="488"/>
        <v>0.25</v>
      </c>
      <c r="P5104" s="21">
        <f t="shared" si="489"/>
        <v>0.25</v>
      </c>
      <c r="Q5104" s="21">
        <f t="shared" si="490"/>
        <v>0.25</v>
      </c>
      <c r="R5104" s="21">
        <f t="shared" si="491"/>
        <v>0.25</v>
      </c>
      <c r="S5104" s="21"/>
      <c r="U5104" s="21"/>
      <c r="X5104" s="20"/>
      <c r="AA5104" s="20"/>
    </row>
    <row r="5105">
      <c r="A5105" s="22"/>
      <c r="B5105" s="24"/>
      <c r="C5105" s="22"/>
      <c r="D5105" s="24"/>
      <c r="E5105" s="24"/>
      <c r="G5105" s="22"/>
      <c r="H5105" s="22">
        <f t="shared" si="492"/>
        <v>15</v>
      </c>
      <c r="I5105" s="48"/>
      <c r="J5105" s="48"/>
      <c r="K5105" s="61"/>
      <c r="L5105" s="21"/>
      <c r="M5105" s="21"/>
      <c r="N5105" s="21">
        <v>0.20999999999999999</v>
      </c>
      <c r="O5105" s="21">
        <f t="shared" si="488"/>
        <v>0.20999999999999999</v>
      </c>
      <c r="P5105" s="21">
        <f t="shared" si="489"/>
        <v>0.20999999999999999</v>
      </c>
      <c r="Q5105" s="21">
        <f t="shared" si="490"/>
        <v>0.20999999999999999</v>
      </c>
      <c r="R5105" s="21">
        <f t="shared" si="491"/>
        <v>0.20999999999999999</v>
      </c>
      <c r="S5105" s="21"/>
      <c r="U5105" s="21"/>
      <c r="X5105" s="20"/>
      <c r="AA5105" s="20"/>
    </row>
    <row r="5106">
      <c r="A5106" s="22"/>
      <c r="B5106" s="24"/>
      <c r="C5106" s="22"/>
      <c r="D5106" s="24"/>
      <c r="E5106" s="24"/>
      <c r="G5106" s="22"/>
      <c r="H5106" s="22">
        <f t="shared" si="492"/>
        <v>16</v>
      </c>
      <c r="I5106" s="48"/>
      <c r="J5106" s="48"/>
      <c r="K5106" s="61"/>
      <c r="L5106" s="21"/>
      <c r="M5106" s="21"/>
      <c r="N5106" s="21">
        <v>0.14999999999999999</v>
      </c>
      <c r="O5106" s="21">
        <f t="shared" si="488"/>
        <v>0.14999999999999999</v>
      </c>
      <c r="P5106" s="21">
        <f t="shared" si="489"/>
        <v>0.14999999999999999</v>
      </c>
      <c r="Q5106" s="21">
        <f t="shared" si="490"/>
        <v>0.14999999999999999</v>
      </c>
      <c r="R5106" s="21">
        <f t="shared" si="491"/>
        <v>0.14999999999999999</v>
      </c>
      <c r="S5106" s="21"/>
      <c r="U5106" s="21"/>
      <c r="X5106" s="20"/>
      <c r="AA5106" s="20"/>
    </row>
    <row r="5107">
      <c r="A5107" s="22"/>
      <c r="B5107" s="24"/>
      <c r="C5107" s="22"/>
      <c r="D5107" s="24"/>
      <c r="E5107" s="24"/>
      <c r="G5107" s="22"/>
      <c r="H5107" s="22">
        <f t="shared" si="492"/>
        <v>17</v>
      </c>
      <c r="I5107" s="48"/>
      <c r="J5107" s="48"/>
      <c r="K5107" s="61"/>
      <c r="L5107" s="21"/>
      <c r="M5107" s="21"/>
      <c r="N5107" s="21">
        <v>0.10000000000000001</v>
      </c>
      <c r="O5107" s="21">
        <f t="shared" si="488"/>
        <v>0.10000000000000001</v>
      </c>
      <c r="P5107" s="21">
        <f t="shared" si="489"/>
        <v>0.10000000000000001</v>
      </c>
      <c r="Q5107" s="21">
        <f t="shared" si="490"/>
        <v>0.10000000000000001</v>
      </c>
      <c r="R5107" s="21">
        <f t="shared" si="491"/>
        <v>0.10000000000000001</v>
      </c>
      <c r="S5107" s="21"/>
      <c r="U5107" s="21"/>
      <c r="X5107" s="20"/>
      <c r="AA5107" s="20"/>
    </row>
    <row r="5108">
      <c r="A5108" s="22"/>
      <c r="B5108" s="24"/>
      <c r="C5108" s="22"/>
      <c r="D5108" s="24"/>
      <c r="E5108" s="24"/>
      <c r="G5108" s="22"/>
      <c r="H5108" s="22">
        <f t="shared" si="492"/>
        <v>18</v>
      </c>
      <c r="I5108" s="48"/>
      <c r="J5108" s="48"/>
      <c r="K5108" s="61"/>
      <c r="L5108" s="21"/>
      <c r="M5108" s="21"/>
      <c r="N5108" s="21">
        <v>0.050000000000000003</v>
      </c>
      <c r="O5108" s="21">
        <f t="shared" si="488"/>
        <v>0.050000000000000003</v>
      </c>
      <c r="P5108" s="21">
        <f t="shared" si="489"/>
        <v>0.050000000000000003</v>
      </c>
      <c r="Q5108" s="21">
        <f t="shared" si="490"/>
        <v>0.050000000000000003</v>
      </c>
      <c r="R5108" s="21">
        <f t="shared" si="491"/>
        <v>0.050000000000000003</v>
      </c>
      <c r="S5108" s="21"/>
      <c r="U5108" s="21"/>
      <c r="X5108" s="20"/>
      <c r="AA5108" s="20"/>
    </row>
    <row r="5109">
      <c r="A5109" s="22"/>
      <c r="B5109" s="24"/>
      <c r="C5109" s="22"/>
      <c r="D5109" s="24"/>
      <c r="E5109" s="24"/>
      <c r="G5109" s="22"/>
      <c r="H5109" s="22">
        <f t="shared" si="492"/>
        <v>19</v>
      </c>
      <c r="I5109" s="48"/>
      <c r="J5109" s="48"/>
      <c r="K5109" s="61"/>
      <c r="L5109" s="21"/>
      <c r="M5109" s="21"/>
      <c r="N5109" s="21">
        <v>0.040000000000000001</v>
      </c>
      <c r="O5109" s="21">
        <f t="shared" si="488"/>
        <v>0.040000000000000001</v>
      </c>
      <c r="P5109" s="21">
        <f t="shared" si="489"/>
        <v>0.040000000000000001</v>
      </c>
      <c r="Q5109" s="21">
        <f t="shared" si="490"/>
        <v>0.040000000000000001</v>
      </c>
      <c r="R5109" s="21">
        <f t="shared" si="491"/>
        <v>0.040000000000000001</v>
      </c>
      <c r="S5109" s="21"/>
      <c r="U5109" s="21"/>
      <c r="X5109" s="20"/>
      <c r="AA5109" s="20"/>
    </row>
    <row r="5110">
      <c r="A5110" s="22"/>
      <c r="B5110" s="24"/>
      <c r="C5110" s="22"/>
      <c r="D5110" s="24"/>
      <c r="E5110" s="24"/>
      <c r="G5110" s="22"/>
      <c r="H5110" s="22">
        <f t="shared" si="492"/>
        <v>20</v>
      </c>
      <c r="I5110" s="48"/>
      <c r="J5110" s="48"/>
      <c r="K5110" s="61"/>
      <c r="L5110" s="21"/>
      <c r="M5110" s="21"/>
      <c r="N5110" s="21">
        <v>0.040000000000000001</v>
      </c>
      <c r="O5110" s="21">
        <f t="shared" si="488"/>
        <v>0.040000000000000001</v>
      </c>
      <c r="P5110" s="21">
        <f t="shared" si="489"/>
        <v>0.040000000000000001</v>
      </c>
      <c r="Q5110" s="21">
        <f t="shared" si="490"/>
        <v>0.040000000000000001</v>
      </c>
      <c r="R5110" s="21">
        <f t="shared" si="491"/>
        <v>0.040000000000000001</v>
      </c>
      <c r="S5110" s="21"/>
      <c r="U5110" s="21"/>
      <c r="X5110" s="20"/>
      <c r="AA5110" s="20"/>
    </row>
    <row r="5111">
      <c r="A5111" s="22"/>
      <c r="B5111" s="24"/>
      <c r="C5111" s="22"/>
      <c r="D5111" s="24"/>
      <c r="E5111" s="24"/>
      <c r="G5111" s="22"/>
      <c r="H5111" s="22">
        <f t="shared" si="492"/>
        <v>21</v>
      </c>
      <c r="I5111" s="48"/>
      <c r="J5111" s="48"/>
      <c r="K5111" s="61"/>
      <c r="L5111" s="21"/>
      <c r="M5111" s="21"/>
      <c r="N5111" s="21">
        <v>0.029999999999999999</v>
      </c>
      <c r="O5111" s="21">
        <f t="shared" si="488"/>
        <v>0.029999999999999999</v>
      </c>
      <c r="P5111" s="21">
        <f t="shared" si="489"/>
        <v>0.029999999999999999</v>
      </c>
      <c r="Q5111" s="21">
        <f t="shared" si="490"/>
        <v>0.029999999999999999</v>
      </c>
      <c r="R5111" s="21">
        <f t="shared" si="491"/>
        <v>0.029999999999999999</v>
      </c>
      <c r="S5111" s="21"/>
      <c r="U5111" s="21"/>
      <c r="X5111" s="20"/>
      <c r="AA5111" s="20"/>
    </row>
    <row r="5112">
      <c r="A5112" s="22"/>
      <c r="B5112" s="24"/>
      <c r="C5112" s="22"/>
      <c r="D5112" s="24"/>
      <c r="E5112" s="24"/>
      <c r="G5112" s="22"/>
      <c r="H5112" s="22">
        <f t="shared" si="492"/>
        <v>22</v>
      </c>
      <c r="I5112" s="48"/>
      <c r="J5112" s="48"/>
      <c r="K5112" s="61"/>
      <c r="L5112" s="21"/>
      <c r="M5112" s="21"/>
      <c r="N5112" s="21">
        <v>0.029999999999999999</v>
      </c>
      <c r="O5112" s="21">
        <f t="shared" si="488"/>
        <v>0.029999999999999999</v>
      </c>
      <c r="P5112" s="21">
        <f t="shared" si="489"/>
        <v>0.029999999999999999</v>
      </c>
      <c r="Q5112" s="21">
        <f t="shared" si="490"/>
        <v>0.029999999999999999</v>
      </c>
      <c r="R5112" s="21">
        <f t="shared" si="491"/>
        <v>0.029999999999999999</v>
      </c>
      <c r="S5112" s="21"/>
      <c r="U5112" s="21"/>
      <c r="X5112" s="20"/>
      <c r="AA5112" s="20"/>
    </row>
    <row r="5113">
      <c r="A5113" s="22"/>
      <c r="B5113" s="24"/>
      <c r="C5113" s="22"/>
      <c r="D5113" s="24"/>
      <c r="E5113" s="24"/>
      <c r="G5113" s="22"/>
      <c r="H5113" s="22">
        <f t="shared" si="492"/>
        <v>23</v>
      </c>
      <c r="K5113" s="21"/>
      <c r="L5113" s="21"/>
      <c r="M5113" s="21"/>
      <c r="N5113" s="21">
        <v>0.029999999999999999</v>
      </c>
      <c r="O5113" s="21">
        <f t="shared" si="488"/>
        <v>0.029999999999999999</v>
      </c>
      <c r="P5113" s="21">
        <f t="shared" si="489"/>
        <v>0.029999999999999999</v>
      </c>
      <c r="Q5113" s="21">
        <f t="shared" si="490"/>
        <v>0.029999999999999999</v>
      </c>
      <c r="R5113" s="21">
        <f t="shared" si="491"/>
        <v>0.029999999999999999</v>
      </c>
      <c r="S5113" s="21"/>
      <c r="U5113" s="21"/>
      <c r="X5113" s="20"/>
      <c r="AA5113" s="20"/>
    </row>
    <row r="5114">
      <c r="A5114" s="22"/>
      <c r="B5114" s="24"/>
      <c r="C5114" s="22"/>
      <c r="D5114" s="24"/>
      <c r="E5114" s="24"/>
      <c r="G5114" s="22"/>
      <c r="H5114" s="22"/>
      <c r="I5114" s="20"/>
      <c r="K5114" s="20"/>
      <c r="L5114" s="20"/>
      <c r="M5114" s="21"/>
      <c r="N5114" s="21"/>
      <c r="O5114" s="21"/>
      <c r="P5114" s="21"/>
      <c r="Q5114" s="21"/>
      <c r="R5114" s="21"/>
      <c r="X5114" s="20"/>
    </row>
    <row r="5115">
      <c r="A5115" s="22"/>
      <c r="B5115" s="24" t="s">
        <v>140</v>
      </c>
      <c r="C5115" s="22"/>
      <c r="D5115" s="24" t="s">
        <v>2797</v>
      </c>
      <c r="E5115" s="24" t="s">
        <v>2797</v>
      </c>
      <c r="F5115" s="21" t="s">
        <v>38</v>
      </c>
      <c r="G5115" s="22">
        <v>5</v>
      </c>
      <c r="J5115" s="21"/>
      <c r="K5115" s="20"/>
      <c r="L5115" s="20"/>
      <c r="M5115" s="21"/>
      <c r="N5115" s="21"/>
      <c r="O5115" s="21"/>
      <c r="P5115" s="21"/>
      <c r="Q5115" s="21"/>
      <c r="R5115" s="21"/>
      <c r="S5115" s="21"/>
    </row>
    <row r="5116">
      <c r="A5116" s="22"/>
      <c r="B5116" s="24" t="s">
        <v>170</v>
      </c>
      <c r="C5116" s="24" t="s">
        <v>3381</v>
      </c>
      <c r="D5116" s="24"/>
      <c r="E5116" s="24"/>
      <c r="G5116" s="22"/>
      <c r="J5116" s="21"/>
      <c r="K5116" s="20"/>
      <c r="L5116" s="20"/>
      <c r="M5116" s="21"/>
      <c r="N5116" s="21"/>
      <c r="O5116" s="21"/>
      <c r="P5116" s="21"/>
      <c r="Q5116" s="21"/>
      <c r="R5116" s="21"/>
    </row>
    <row r="5117">
      <c r="A5117" s="22"/>
      <c r="B5117" s="20" t="s">
        <v>4921</v>
      </c>
      <c r="C5117" s="21" t="s">
        <v>4922</v>
      </c>
      <c r="D5117" s="24"/>
      <c r="E5117" s="24"/>
      <c r="G5117" s="22"/>
      <c r="H5117" s="22">
        <v>0</v>
      </c>
      <c r="I5117" s="48"/>
      <c r="J5117" s="48"/>
      <c r="K5117" s="61"/>
      <c r="L5117" s="21"/>
      <c r="M5117" s="21"/>
      <c r="N5117" s="21">
        <v>0.059999999999999998</v>
      </c>
      <c r="O5117" s="21">
        <f t="shared" si="488"/>
        <v>0.059999999999999998</v>
      </c>
      <c r="P5117" s="21">
        <f t="shared" si="489"/>
        <v>0.059999999999999998</v>
      </c>
      <c r="Q5117" s="21">
        <f t="shared" si="490"/>
        <v>0.059999999999999998</v>
      </c>
      <c r="R5117" s="21">
        <f t="shared" si="491"/>
        <v>0.059999999999999998</v>
      </c>
    </row>
    <row r="5118">
      <c r="A5118" s="22"/>
      <c r="B5118" s="20" t="s">
        <v>4923</v>
      </c>
      <c r="D5118" s="24"/>
      <c r="E5118" s="24"/>
      <c r="G5118" s="22"/>
      <c r="H5118" s="22">
        <f t="shared" si="492"/>
        <v>1</v>
      </c>
      <c r="I5118" s="48"/>
      <c r="J5118" s="48"/>
      <c r="K5118" s="61"/>
      <c r="L5118" s="21"/>
      <c r="M5118" s="21"/>
      <c r="N5118" s="21">
        <v>0.059999999999999998</v>
      </c>
      <c r="O5118" s="21">
        <f t="shared" si="488"/>
        <v>0.059999999999999998</v>
      </c>
      <c r="P5118" s="21">
        <f t="shared" si="489"/>
        <v>0.059999999999999998</v>
      </c>
      <c r="Q5118" s="21">
        <f t="shared" si="490"/>
        <v>0.059999999999999998</v>
      </c>
      <c r="R5118" s="21">
        <f t="shared" si="491"/>
        <v>0.059999999999999998</v>
      </c>
      <c r="S5118" s="21"/>
    </row>
    <row r="5119">
      <c r="A5119" s="22"/>
      <c r="B5119" s="20" t="s">
        <v>4924</v>
      </c>
      <c r="C5119" s="21" t="s">
        <v>4925</v>
      </c>
      <c r="D5119" s="24"/>
      <c r="E5119" s="24"/>
      <c r="G5119" s="22"/>
      <c r="H5119" s="22">
        <f t="shared" si="492"/>
        <v>2</v>
      </c>
      <c r="I5119" s="48"/>
      <c r="J5119" s="48"/>
      <c r="K5119" s="61"/>
      <c r="L5119" s="21"/>
      <c r="M5119" s="21"/>
      <c r="N5119" s="21">
        <v>0.070000000000000007</v>
      </c>
      <c r="O5119" s="21">
        <f t="shared" si="488"/>
        <v>0.070000000000000007</v>
      </c>
      <c r="P5119" s="21">
        <f t="shared" si="489"/>
        <v>0.070000000000000007</v>
      </c>
      <c r="Q5119" s="21">
        <f t="shared" si="490"/>
        <v>0.070000000000000007</v>
      </c>
      <c r="R5119" s="21">
        <f t="shared" si="491"/>
        <v>0.070000000000000007</v>
      </c>
      <c r="S5119" s="21"/>
    </row>
    <row r="5120">
      <c r="A5120" s="22"/>
      <c r="B5120" s="20" t="s">
        <v>4926</v>
      </c>
      <c r="C5120" s="21" t="s">
        <v>4927</v>
      </c>
      <c r="D5120" s="24"/>
      <c r="E5120" s="24"/>
      <c r="G5120" s="22"/>
      <c r="H5120" s="22">
        <f t="shared" si="492"/>
        <v>3</v>
      </c>
      <c r="I5120" s="48"/>
      <c r="J5120" s="48"/>
      <c r="K5120" s="61"/>
      <c r="L5120" s="21"/>
      <c r="M5120" s="21"/>
      <c r="N5120" s="21">
        <v>0.070000000000000007</v>
      </c>
      <c r="O5120" s="21">
        <f t="shared" si="488"/>
        <v>0.070000000000000007</v>
      </c>
      <c r="P5120" s="21">
        <f t="shared" si="489"/>
        <v>0.070000000000000007</v>
      </c>
      <c r="Q5120" s="21">
        <f t="shared" si="490"/>
        <v>0.070000000000000007</v>
      </c>
      <c r="R5120" s="21">
        <f t="shared" si="491"/>
        <v>0.070000000000000007</v>
      </c>
      <c r="S5120" s="21"/>
    </row>
    <row r="5121">
      <c r="A5121" s="22"/>
      <c r="B5121" s="24" t="s">
        <v>4915</v>
      </c>
      <c r="C5121" s="22" t="s">
        <v>4916</v>
      </c>
      <c r="D5121" s="24"/>
      <c r="E5121" s="24"/>
      <c r="G5121" s="22"/>
      <c r="H5121" s="22">
        <f t="shared" si="492"/>
        <v>4</v>
      </c>
      <c r="I5121" s="48"/>
      <c r="J5121" s="48"/>
      <c r="K5121" s="61"/>
      <c r="L5121" s="21"/>
      <c r="M5121" s="21"/>
      <c r="N5121" s="21">
        <v>0.070000000000000007</v>
      </c>
      <c r="O5121" s="21">
        <f t="shared" si="488"/>
        <v>0.070000000000000007</v>
      </c>
      <c r="P5121" s="21">
        <f t="shared" si="489"/>
        <v>0.070000000000000007</v>
      </c>
      <c r="Q5121" s="21">
        <f t="shared" si="490"/>
        <v>0.070000000000000007</v>
      </c>
      <c r="R5121" s="21">
        <f t="shared" si="491"/>
        <v>0.070000000000000007</v>
      </c>
      <c r="S5121" s="21"/>
    </row>
    <row r="5122">
      <c r="A5122" s="22"/>
      <c r="B5122" s="20" t="s">
        <v>4911</v>
      </c>
      <c r="C5122" s="21" t="s">
        <v>4912</v>
      </c>
      <c r="D5122" s="24"/>
      <c r="E5122" s="24"/>
      <c r="G5122" s="22"/>
      <c r="H5122" s="22">
        <f t="shared" si="492"/>
        <v>5</v>
      </c>
      <c r="I5122" s="48"/>
      <c r="J5122" s="48"/>
      <c r="K5122" s="61"/>
      <c r="L5122" s="21"/>
      <c r="M5122" s="21"/>
      <c r="N5122" s="21">
        <v>0.059999999999999998</v>
      </c>
      <c r="O5122" s="21">
        <f t="shared" si="488"/>
        <v>0.059999999999999998</v>
      </c>
      <c r="P5122" s="21">
        <f t="shared" si="489"/>
        <v>0.059999999999999998</v>
      </c>
      <c r="Q5122" s="21">
        <f t="shared" si="490"/>
        <v>0.059999999999999998</v>
      </c>
      <c r="R5122" s="21">
        <f t="shared" si="491"/>
        <v>0.059999999999999998</v>
      </c>
      <c r="S5122" s="21"/>
    </row>
    <row r="5123">
      <c r="A5123" s="22"/>
      <c r="B5123" s="20" t="s">
        <v>4928</v>
      </c>
      <c r="D5123" s="24"/>
      <c r="E5123" s="24"/>
      <c r="G5123" s="22"/>
      <c r="H5123" s="22">
        <f t="shared" si="492"/>
        <v>6</v>
      </c>
      <c r="I5123" s="48"/>
      <c r="J5123" s="48"/>
      <c r="K5123" s="61"/>
      <c r="L5123" s="21"/>
      <c r="M5123" s="21"/>
      <c r="N5123" s="21">
        <v>0.070000000000000007</v>
      </c>
      <c r="O5123" s="21">
        <f t="shared" si="488"/>
        <v>0.070000000000000007</v>
      </c>
      <c r="P5123" s="21">
        <f t="shared" si="489"/>
        <v>0.070000000000000007</v>
      </c>
      <c r="Q5123" s="21">
        <f t="shared" si="490"/>
        <v>0.070000000000000007</v>
      </c>
      <c r="R5123" s="21">
        <f t="shared" si="491"/>
        <v>0.070000000000000007</v>
      </c>
      <c r="S5123" s="21"/>
    </row>
    <row r="5124">
      <c r="A5124" s="22"/>
      <c r="B5124" s="20" t="s">
        <v>4913</v>
      </c>
      <c r="C5124" s="21" t="s">
        <v>4914</v>
      </c>
      <c r="D5124" s="24"/>
      <c r="E5124" s="24"/>
      <c r="G5124" s="22"/>
      <c r="H5124" s="22">
        <f t="shared" si="492"/>
        <v>7</v>
      </c>
      <c r="I5124" s="48"/>
      <c r="J5124" s="48"/>
      <c r="K5124" s="61"/>
      <c r="L5124" s="21"/>
      <c r="M5124" s="21"/>
      <c r="N5124" s="21">
        <v>0.070000000000000007</v>
      </c>
      <c r="O5124" s="21">
        <f t="shared" si="488"/>
        <v>0.070000000000000007</v>
      </c>
      <c r="P5124" s="21">
        <f t="shared" si="489"/>
        <v>0.070000000000000007</v>
      </c>
      <c r="Q5124" s="21">
        <f t="shared" si="490"/>
        <v>0.070000000000000007</v>
      </c>
      <c r="R5124" s="21">
        <f t="shared" si="491"/>
        <v>0.070000000000000007</v>
      </c>
      <c r="S5124" s="21"/>
    </row>
    <row r="5125">
      <c r="A5125" s="22"/>
      <c r="B5125" s="24"/>
      <c r="C5125" s="22"/>
      <c r="D5125" s="24"/>
      <c r="E5125" s="110"/>
      <c r="G5125" s="22"/>
      <c r="H5125" s="22">
        <f t="shared" si="492"/>
        <v>8</v>
      </c>
      <c r="I5125" s="48"/>
      <c r="J5125" s="48"/>
      <c r="K5125" s="61"/>
      <c r="L5125" s="21"/>
      <c r="M5125" s="21"/>
      <c r="N5125" s="21">
        <v>0.070000000000000007</v>
      </c>
      <c r="O5125" s="21">
        <f t="shared" si="488"/>
        <v>0.070000000000000007</v>
      </c>
      <c r="P5125" s="21">
        <f t="shared" si="489"/>
        <v>0.070000000000000007</v>
      </c>
      <c r="Q5125" s="21">
        <f t="shared" si="490"/>
        <v>0.070000000000000007</v>
      </c>
      <c r="R5125" s="21">
        <f t="shared" si="491"/>
        <v>0.070000000000000007</v>
      </c>
      <c r="S5125" s="21"/>
    </row>
    <row r="5126">
      <c r="A5126" s="22"/>
      <c r="B5126" s="24"/>
      <c r="C5126" s="24"/>
      <c r="D5126" s="24"/>
      <c r="E5126" s="97"/>
      <c r="G5126" s="22"/>
      <c r="H5126" s="22">
        <f t="shared" si="492"/>
        <v>9</v>
      </c>
      <c r="I5126" s="48"/>
      <c r="J5126" s="48"/>
      <c r="K5126" s="61"/>
      <c r="L5126" s="21"/>
      <c r="M5126" s="21"/>
      <c r="N5126" s="21">
        <v>0.10000000000000001</v>
      </c>
      <c r="O5126" s="21">
        <f t="shared" si="488"/>
        <v>0.10000000000000001</v>
      </c>
      <c r="P5126" s="21">
        <f t="shared" si="489"/>
        <v>0.10000000000000001</v>
      </c>
      <c r="Q5126" s="21">
        <f t="shared" si="490"/>
        <v>0.10000000000000001</v>
      </c>
      <c r="R5126" s="21">
        <f t="shared" si="491"/>
        <v>0.10000000000000001</v>
      </c>
      <c r="S5126" s="21"/>
    </row>
    <row r="5127">
      <c r="A5127" s="22"/>
      <c r="B5127" s="24"/>
      <c r="C5127" s="24"/>
      <c r="D5127" s="24"/>
      <c r="E5127" s="97"/>
      <c r="G5127" s="22"/>
      <c r="H5127" s="22">
        <f t="shared" si="492"/>
        <v>10</v>
      </c>
      <c r="I5127" s="48"/>
      <c r="J5127" s="48"/>
      <c r="K5127" s="61"/>
      <c r="L5127" s="21"/>
      <c r="M5127" s="21"/>
      <c r="N5127" s="21">
        <v>0.089999999999999997</v>
      </c>
      <c r="O5127" s="21">
        <f t="shared" si="488"/>
        <v>0.089999999999999997</v>
      </c>
      <c r="P5127" s="21">
        <f t="shared" si="489"/>
        <v>0.089999999999999997</v>
      </c>
      <c r="Q5127" s="21">
        <f t="shared" si="490"/>
        <v>0.089999999999999997</v>
      </c>
      <c r="R5127" s="21">
        <f t="shared" si="491"/>
        <v>0.089999999999999997</v>
      </c>
      <c r="S5127" s="21"/>
    </row>
    <row r="5128">
      <c r="A5128" s="22"/>
      <c r="B5128" s="24"/>
      <c r="C5128" s="24"/>
      <c r="D5128" s="24"/>
      <c r="E5128" s="97"/>
      <c r="G5128" s="22"/>
      <c r="H5128" s="22">
        <f t="shared" si="492"/>
        <v>11</v>
      </c>
      <c r="I5128" s="48"/>
      <c r="J5128" s="48"/>
      <c r="K5128" s="61"/>
      <c r="L5128" s="21"/>
      <c r="M5128" s="21"/>
      <c r="N5128" s="21">
        <v>0.089999999999999997</v>
      </c>
      <c r="O5128" s="21">
        <f t="shared" si="488"/>
        <v>0.089999999999999997</v>
      </c>
      <c r="P5128" s="21">
        <f t="shared" si="489"/>
        <v>0.089999999999999997</v>
      </c>
      <c r="Q5128" s="21">
        <f t="shared" si="490"/>
        <v>0.089999999999999997</v>
      </c>
      <c r="R5128" s="21">
        <f t="shared" si="491"/>
        <v>0.089999999999999997</v>
      </c>
      <c r="S5128" s="21"/>
    </row>
    <row r="5129">
      <c r="A5129" s="22"/>
      <c r="B5129" s="24"/>
      <c r="C5129" s="24"/>
      <c r="D5129" s="24"/>
      <c r="E5129" s="97"/>
      <c r="G5129" s="22"/>
      <c r="H5129" s="22">
        <f t="shared" si="492"/>
        <v>12</v>
      </c>
      <c r="I5129" s="48"/>
      <c r="J5129" s="48"/>
      <c r="K5129" s="61"/>
      <c r="L5129" s="21"/>
      <c r="M5129" s="21"/>
      <c r="N5129" s="21">
        <v>0.089999999999999997</v>
      </c>
      <c r="O5129" s="21">
        <f t="shared" si="488"/>
        <v>0.089999999999999997</v>
      </c>
      <c r="P5129" s="21">
        <f t="shared" si="489"/>
        <v>0.089999999999999997</v>
      </c>
      <c r="Q5129" s="21">
        <f t="shared" si="490"/>
        <v>0.089999999999999997</v>
      </c>
      <c r="R5129" s="21">
        <f t="shared" si="491"/>
        <v>0.089999999999999997</v>
      </c>
      <c r="S5129" s="21"/>
    </row>
    <row r="5130">
      <c r="A5130" s="22"/>
      <c r="B5130" s="24"/>
      <c r="C5130" s="24"/>
      <c r="D5130" s="24"/>
      <c r="E5130" s="97"/>
      <c r="G5130" s="22"/>
      <c r="H5130" s="22">
        <f t="shared" si="492"/>
        <v>13</v>
      </c>
      <c r="I5130" s="48"/>
      <c r="J5130" s="48"/>
      <c r="K5130" s="61"/>
      <c r="L5130" s="21"/>
      <c r="M5130" s="21"/>
      <c r="N5130" s="21">
        <v>0.070000000000000007</v>
      </c>
      <c r="O5130" s="21">
        <f t="shared" si="488"/>
        <v>0.070000000000000007</v>
      </c>
      <c r="P5130" s="21">
        <f t="shared" si="489"/>
        <v>0.070000000000000007</v>
      </c>
      <c r="Q5130" s="21">
        <f t="shared" si="490"/>
        <v>0.070000000000000007</v>
      </c>
      <c r="R5130" s="21">
        <f t="shared" si="491"/>
        <v>0.070000000000000007</v>
      </c>
      <c r="S5130" s="21"/>
    </row>
    <row r="5131">
      <c r="A5131" s="22"/>
      <c r="B5131" s="24"/>
      <c r="C5131" s="22"/>
      <c r="D5131" s="24"/>
      <c r="E5131" s="97"/>
      <c r="G5131" s="22"/>
      <c r="H5131" s="22">
        <f t="shared" si="492"/>
        <v>14</v>
      </c>
      <c r="I5131" s="48"/>
      <c r="J5131" s="48"/>
      <c r="K5131" s="61"/>
      <c r="L5131" s="21"/>
      <c r="M5131" s="21"/>
      <c r="N5131" s="21">
        <v>0.089999999999999997</v>
      </c>
      <c r="O5131" s="21">
        <f t="shared" si="488"/>
        <v>0.089999999999999997</v>
      </c>
      <c r="P5131" s="21">
        <f t="shared" si="489"/>
        <v>0.089999999999999997</v>
      </c>
      <c r="Q5131" s="21">
        <f t="shared" si="490"/>
        <v>0.089999999999999997</v>
      </c>
      <c r="R5131" s="21">
        <f t="shared" si="491"/>
        <v>0.089999999999999997</v>
      </c>
      <c r="S5131" s="21"/>
    </row>
    <row r="5132">
      <c r="A5132" s="22"/>
      <c r="B5132" s="24"/>
      <c r="C5132" s="22"/>
      <c r="D5132" s="24"/>
      <c r="E5132" s="97"/>
      <c r="G5132" s="22"/>
      <c r="H5132" s="22">
        <f t="shared" si="492"/>
        <v>15</v>
      </c>
      <c r="I5132" s="48"/>
      <c r="J5132" s="48"/>
      <c r="K5132" s="61"/>
      <c r="L5132" s="21"/>
      <c r="M5132" s="21"/>
      <c r="N5132" s="21">
        <v>0.080000000000000002</v>
      </c>
      <c r="O5132" s="21">
        <f t="shared" si="488"/>
        <v>0.080000000000000002</v>
      </c>
      <c r="P5132" s="21">
        <f t="shared" si="489"/>
        <v>0.080000000000000002</v>
      </c>
      <c r="Q5132" s="21">
        <f t="shared" si="490"/>
        <v>0.080000000000000002</v>
      </c>
      <c r="R5132" s="21">
        <f t="shared" si="491"/>
        <v>0.080000000000000002</v>
      </c>
      <c r="S5132" s="21"/>
    </row>
    <row r="5133">
      <c r="A5133" s="22"/>
      <c r="B5133" s="24"/>
      <c r="C5133" s="22"/>
      <c r="D5133" s="24"/>
      <c r="E5133" s="97"/>
      <c r="G5133" s="22"/>
      <c r="H5133" s="22">
        <f t="shared" si="492"/>
        <v>16</v>
      </c>
      <c r="I5133" s="48"/>
      <c r="J5133" s="48"/>
      <c r="K5133" s="61"/>
      <c r="L5133" s="21"/>
      <c r="M5133" s="21"/>
      <c r="N5133" s="21">
        <v>0.080000000000000002</v>
      </c>
      <c r="O5133" s="21">
        <f t="shared" si="488"/>
        <v>0.080000000000000002</v>
      </c>
      <c r="P5133" s="21">
        <f t="shared" si="489"/>
        <v>0.080000000000000002</v>
      </c>
      <c r="Q5133" s="21">
        <f t="shared" si="490"/>
        <v>0.080000000000000002</v>
      </c>
      <c r="R5133" s="21">
        <f t="shared" si="491"/>
        <v>0.080000000000000002</v>
      </c>
      <c r="S5133" s="21"/>
    </row>
    <row r="5134">
      <c r="A5134" s="22"/>
      <c r="B5134" s="24"/>
      <c r="C5134" s="22"/>
      <c r="D5134" s="24"/>
      <c r="E5134" s="97"/>
      <c r="G5134" s="22"/>
      <c r="H5134" s="22">
        <f t="shared" si="492"/>
        <v>17</v>
      </c>
      <c r="I5134" s="48"/>
      <c r="J5134" s="48"/>
      <c r="K5134" s="61"/>
      <c r="L5134" s="21"/>
      <c r="M5134" s="21"/>
      <c r="N5134" s="21">
        <v>0.089999999999999997</v>
      </c>
      <c r="O5134" s="21">
        <f t="shared" si="488"/>
        <v>0.089999999999999997</v>
      </c>
      <c r="P5134" s="21">
        <f t="shared" si="489"/>
        <v>0.089999999999999997</v>
      </c>
      <c r="Q5134" s="21">
        <f t="shared" si="490"/>
        <v>0.089999999999999997</v>
      </c>
      <c r="R5134" s="21">
        <f t="shared" si="491"/>
        <v>0.089999999999999997</v>
      </c>
      <c r="S5134" s="21"/>
    </row>
    <row r="5135">
      <c r="A5135" s="22"/>
      <c r="B5135" s="24"/>
      <c r="C5135" s="22"/>
      <c r="D5135" s="24"/>
      <c r="E5135" s="97"/>
      <c r="G5135" s="22"/>
      <c r="H5135" s="22">
        <f t="shared" si="492"/>
        <v>18</v>
      </c>
      <c r="I5135" s="48"/>
      <c r="J5135" s="48"/>
      <c r="K5135" s="61"/>
      <c r="L5135" s="21"/>
      <c r="M5135" s="21"/>
      <c r="N5135" s="21">
        <v>0.080000000000000002</v>
      </c>
      <c r="O5135" s="21">
        <f t="shared" si="488"/>
        <v>0.080000000000000002</v>
      </c>
      <c r="P5135" s="21">
        <f t="shared" si="489"/>
        <v>0.080000000000000002</v>
      </c>
      <c r="Q5135" s="21">
        <f t="shared" si="490"/>
        <v>0.080000000000000002</v>
      </c>
      <c r="R5135" s="21">
        <f t="shared" si="491"/>
        <v>0.080000000000000002</v>
      </c>
      <c r="S5135" s="21"/>
    </row>
    <row r="5136">
      <c r="A5136" s="22"/>
      <c r="B5136" s="24"/>
      <c r="C5136" s="22"/>
      <c r="D5136" s="24"/>
      <c r="E5136" s="97"/>
      <c r="G5136" s="22"/>
      <c r="H5136" s="22">
        <f t="shared" si="492"/>
        <v>19</v>
      </c>
      <c r="I5136" s="48"/>
      <c r="J5136" s="48"/>
      <c r="K5136" s="61"/>
      <c r="L5136" s="21"/>
      <c r="M5136" s="21"/>
      <c r="N5136" s="21">
        <v>0.080000000000000002</v>
      </c>
      <c r="O5136" s="21">
        <f t="shared" ref="O5136:O5199" si="493">N5136</f>
        <v>0.080000000000000002</v>
      </c>
      <c r="P5136" s="21">
        <f t="shared" ref="P5136:P5199" si="494">O5136</f>
        <v>0.080000000000000002</v>
      </c>
      <c r="Q5136" s="21">
        <f t="shared" ref="Q5136:Q5199" si="495">P5136</f>
        <v>0.080000000000000002</v>
      </c>
      <c r="R5136" s="21">
        <f t="shared" ref="R5136:R5199" si="496">Q5136</f>
        <v>0.080000000000000002</v>
      </c>
      <c r="S5136" s="21"/>
    </row>
    <row r="5137">
      <c r="A5137" s="22"/>
      <c r="B5137" s="24"/>
      <c r="C5137" s="22"/>
      <c r="D5137" s="24"/>
      <c r="E5137" s="97"/>
      <c r="G5137" s="22"/>
      <c r="H5137" s="22">
        <f t="shared" si="492"/>
        <v>20</v>
      </c>
      <c r="I5137" s="48"/>
      <c r="J5137" s="48"/>
      <c r="K5137" s="61"/>
      <c r="L5137" s="21"/>
      <c r="M5137" s="21"/>
      <c r="N5137" s="21">
        <v>0.080000000000000002</v>
      </c>
      <c r="O5137" s="21">
        <f t="shared" si="493"/>
        <v>0.080000000000000002</v>
      </c>
      <c r="P5137" s="21">
        <f t="shared" si="494"/>
        <v>0.080000000000000002</v>
      </c>
      <c r="Q5137" s="21">
        <f t="shared" si="495"/>
        <v>0.080000000000000002</v>
      </c>
      <c r="R5137" s="21">
        <f t="shared" si="496"/>
        <v>0.080000000000000002</v>
      </c>
      <c r="S5137" s="21"/>
    </row>
    <row r="5138">
      <c r="A5138" s="22"/>
      <c r="B5138" s="24"/>
      <c r="C5138" s="22"/>
      <c r="D5138" s="24"/>
      <c r="E5138" s="97"/>
      <c r="G5138" s="22"/>
      <c r="H5138" s="22">
        <f t="shared" si="492"/>
        <v>21</v>
      </c>
      <c r="I5138" s="48"/>
      <c r="J5138" s="48"/>
      <c r="K5138" s="61"/>
      <c r="L5138" s="21"/>
      <c r="M5138" s="21"/>
      <c r="N5138" s="21">
        <v>0.070000000000000007</v>
      </c>
      <c r="O5138" s="21">
        <f t="shared" si="493"/>
        <v>0.070000000000000007</v>
      </c>
      <c r="P5138" s="21">
        <f t="shared" si="494"/>
        <v>0.070000000000000007</v>
      </c>
      <c r="Q5138" s="21">
        <f t="shared" si="495"/>
        <v>0.070000000000000007</v>
      </c>
      <c r="R5138" s="21">
        <f t="shared" si="496"/>
        <v>0.070000000000000007</v>
      </c>
      <c r="S5138" s="21"/>
    </row>
    <row r="5139">
      <c r="A5139" s="22"/>
      <c r="B5139" s="24"/>
      <c r="C5139" s="22"/>
      <c r="D5139" s="24"/>
      <c r="E5139" s="97"/>
      <c r="G5139" s="22"/>
      <c r="H5139" s="22">
        <f t="shared" si="492"/>
        <v>22</v>
      </c>
      <c r="I5139" s="48"/>
      <c r="J5139" s="48"/>
      <c r="K5139" s="61"/>
      <c r="L5139" s="21"/>
      <c r="M5139" s="21"/>
      <c r="N5139" s="21">
        <v>0.070000000000000007</v>
      </c>
      <c r="O5139" s="21">
        <f t="shared" si="493"/>
        <v>0.070000000000000007</v>
      </c>
      <c r="P5139" s="21">
        <f t="shared" si="494"/>
        <v>0.070000000000000007</v>
      </c>
      <c r="Q5139" s="21">
        <f t="shared" si="495"/>
        <v>0.070000000000000007</v>
      </c>
      <c r="R5139" s="21">
        <f t="shared" si="496"/>
        <v>0.070000000000000007</v>
      </c>
      <c r="S5139" s="21"/>
    </row>
    <row r="5140">
      <c r="A5140" s="22"/>
      <c r="B5140" s="24"/>
      <c r="C5140" s="22"/>
      <c r="D5140" s="24"/>
      <c r="E5140" s="97"/>
      <c r="G5140" s="22"/>
      <c r="H5140" s="22">
        <f t="shared" si="492"/>
        <v>23</v>
      </c>
      <c r="K5140" s="21"/>
      <c r="L5140" s="21"/>
      <c r="M5140" s="21"/>
      <c r="N5140" s="21">
        <v>0.070000000000000007</v>
      </c>
      <c r="O5140" s="21">
        <f t="shared" si="493"/>
        <v>0.070000000000000007</v>
      </c>
      <c r="P5140" s="21">
        <f t="shared" si="494"/>
        <v>0.070000000000000007</v>
      </c>
      <c r="Q5140" s="21">
        <f t="shared" si="495"/>
        <v>0.070000000000000007</v>
      </c>
      <c r="R5140" s="21">
        <f t="shared" si="496"/>
        <v>0.070000000000000007</v>
      </c>
      <c r="S5140" s="21"/>
    </row>
    <row r="5141">
      <c r="A5141" s="22"/>
      <c r="B5141" s="24"/>
      <c r="D5141" s="24"/>
      <c r="E5141" s="97"/>
      <c r="G5141" s="22"/>
      <c r="J5141" s="21"/>
      <c r="K5141" s="23"/>
      <c r="L5141" s="24"/>
      <c r="M5141" s="110"/>
    </row>
    <row r="5142">
      <c r="A5142" s="22"/>
      <c r="B5142" s="24" t="s">
        <v>140</v>
      </c>
      <c r="C5142" s="22"/>
      <c r="D5142" s="24" t="s">
        <v>4929</v>
      </c>
      <c r="E5142" s="110" t="s">
        <v>4929</v>
      </c>
      <c r="F5142" s="21" t="s">
        <v>38</v>
      </c>
      <c r="G5142" s="22">
        <v>5</v>
      </c>
      <c r="I5142" s="54"/>
      <c r="J5142" s="21"/>
      <c r="K5142" s="23"/>
      <c r="L5142" s="24"/>
      <c r="M5142" s="21"/>
      <c r="N5142" s="21"/>
      <c r="O5142" s="21"/>
      <c r="P5142" s="21"/>
      <c r="Q5142" s="21"/>
      <c r="R5142" s="21"/>
      <c r="S5142" s="21"/>
    </row>
    <row r="5143">
      <c r="A5143" s="22"/>
      <c r="B5143" s="24" t="s">
        <v>4921</v>
      </c>
      <c r="C5143" s="21" t="s">
        <v>4922</v>
      </c>
      <c r="D5143" s="24" t="s">
        <v>4930</v>
      </c>
      <c r="E5143" s="110" t="s">
        <v>4930</v>
      </c>
      <c r="G5143" s="22"/>
      <c r="J5143" s="21"/>
      <c r="K5143" s="23"/>
      <c r="L5143" s="24"/>
      <c r="M5143" s="110"/>
    </row>
    <row r="5144">
      <c r="A5144" s="22"/>
      <c r="B5144" s="24" t="s">
        <v>4923</v>
      </c>
      <c r="D5144" s="24"/>
      <c r="E5144" s="110"/>
      <c r="G5144" s="22"/>
      <c r="H5144" s="22">
        <v>0</v>
      </c>
      <c r="I5144" s="48"/>
      <c r="J5144" s="48"/>
      <c r="K5144" s="61"/>
      <c r="L5144" s="21"/>
      <c r="M5144" s="21"/>
      <c r="N5144" s="21">
        <v>0.26000000000000001</v>
      </c>
      <c r="O5144" s="21">
        <f t="shared" si="493"/>
        <v>0.26000000000000001</v>
      </c>
      <c r="P5144" s="21">
        <f t="shared" si="494"/>
        <v>0.26000000000000001</v>
      </c>
      <c r="Q5144" s="21">
        <f t="shared" si="495"/>
        <v>0.26000000000000001</v>
      </c>
      <c r="R5144" s="21">
        <f t="shared" si="496"/>
        <v>0.26000000000000001</v>
      </c>
      <c r="U5144" s="21"/>
      <c r="V5144" s="21"/>
      <c r="W5144" s="20"/>
      <c r="X5144" s="20"/>
      <c r="Y5144" s="20"/>
      <c r="Z5144" s="20"/>
      <c r="AA5144" s="20"/>
    </row>
    <row r="5145">
      <c r="A5145" s="22"/>
      <c r="B5145" s="20" t="s">
        <v>646</v>
      </c>
      <c r="C5145" s="21" t="s">
        <v>3984</v>
      </c>
      <c r="D5145" s="24"/>
      <c r="E5145" s="110"/>
      <c r="G5145" s="22"/>
      <c r="H5145" s="22">
        <f t="shared" si="492"/>
        <v>1</v>
      </c>
      <c r="I5145" s="48"/>
      <c r="J5145" s="48"/>
      <c r="K5145" s="61"/>
      <c r="L5145" s="21"/>
      <c r="M5145" s="21"/>
      <c r="N5145" s="21">
        <v>0.27000000000000002</v>
      </c>
      <c r="O5145" s="21">
        <f t="shared" si="493"/>
        <v>0.27000000000000002</v>
      </c>
      <c r="P5145" s="21">
        <f t="shared" si="494"/>
        <v>0.27000000000000002</v>
      </c>
      <c r="Q5145" s="21">
        <f t="shared" si="495"/>
        <v>0.27000000000000002</v>
      </c>
      <c r="R5145" s="21">
        <f t="shared" si="496"/>
        <v>0.27000000000000002</v>
      </c>
      <c r="S5145" s="21"/>
      <c r="U5145" s="21"/>
      <c r="X5145" s="20"/>
      <c r="AA5145" s="20"/>
    </row>
    <row r="5146">
      <c r="A5146" s="22"/>
      <c r="B5146" s="20" t="s">
        <v>4931</v>
      </c>
      <c r="C5146" s="22" t="s">
        <v>4932</v>
      </c>
      <c r="D5146" s="24"/>
      <c r="E5146" s="110"/>
      <c r="G5146" s="22"/>
      <c r="H5146" s="22">
        <f t="shared" si="492"/>
        <v>2</v>
      </c>
      <c r="I5146" s="48"/>
      <c r="J5146" s="48"/>
      <c r="K5146" s="61"/>
      <c r="L5146" s="21"/>
      <c r="M5146" s="21"/>
      <c r="N5146" s="21">
        <v>0.26000000000000001</v>
      </c>
      <c r="O5146" s="21">
        <f t="shared" si="493"/>
        <v>0.26000000000000001</v>
      </c>
      <c r="P5146" s="21">
        <f t="shared" si="494"/>
        <v>0.26000000000000001</v>
      </c>
      <c r="Q5146" s="21">
        <f t="shared" si="495"/>
        <v>0.26000000000000001</v>
      </c>
      <c r="R5146" s="21">
        <f t="shared" si="496"/>
        <v>0.26000000000000001</v>
      </c>
      <c r="S5146" s="21"/>
      <c r="U5146" s="21"/>
      <c r="X5146" s="20"/>
      <c r="AA5146" s="20"/>
    </row>
    <row r="5147">
      <c r="A5147" s="22"/>
      <c r="B5147" s="24" t="s">
        <v>4933</v>
      </c>
      <c r="C5147" s="22" t="s">
        <v>4934</v>
      </c>
      <c r="D5147" s="24"/>
      <c r="E5147" s="110"/>
      <c r="G5147" s="22"/>
      <c r="H5147" s="22">
        <f t="shared" si="492"/>
        <v>3</v>
      </c>
      <c r="I5147" s="48"/>
      <c r="J5147" s="48"/>
      <c r="K5147" s="61"/>
      <c r="L5147" s="21"/>
      <c r="M5147" s="21"/>
      <c r="N5147" s="21">
        <v>0.27000000000000002</v>
      </c>
      <c r="O5147" s="21">
        <f t="shared" si="493"/>
        <v>0.27000000000000002</v>
      </c>
      <c r="P5147" s="21">
        <f t="shared" si="494"/>
        <v>0.27000000000000002</v>
      </c>
      <c r="Q5147" s="21">
        <f t="shared" si="495"/>
        <v>0.27000000000000002</v>
      </c>
      <c r="R5147" s="21">
        <f t="shared" si="496"/>
        <v>0.27000000000000002</v>
      </c>
      <c r="S5147" s="21"/>
      <c r="U5147" s="21"/>
      <c r="X5147" s="20"/>
      <c r="AA5147" s="20"/>
    </row>
    <row r="5148">
      <c r="A5148" s="22"/>
      <c r="B5148" s="24" t="s">
        <v>4935</v>
      </c>
      <c r="C5148" s="155" t="s">
        <v>4936</v>
      </c>
      <c r="D5148" s="24"/>
      <c r="E5148" s="110"/>
      <c r="G5148" s="22"/>
      <c r="H5148" s="22">
        <f t="shared" si="492"/>
        <v>4</v>
      </c>
      <c r="I5148" s="48"/>
      <c r="J5148" s="48"/>
      <c r="K5148" s="61"/>
      <c r="L5148" s="21"/>
      <c r="M5148" s="21"/>
      <c r="N5148" s="21">
        <v>0.25</v>
      </c>
      <c r="O5148" s="21">
        <f t="shared" si="493"/>
        <v>0.25</v>
      </c>
      <c r="P5148" s="21">
        <f t="shared" si="494"/>
        <v>0.25</v>
      </c>
      <c r="Q5148" s="21">
        <f t="shared" si="495"/>
        <v>0.25</v>
      </c>
      <c r="R5148" s="21">
        <f t="shared" si="496"/>
        <v>0.25</v>
      </c>
      <c r="S5148" s="21"/>
      <c r="U5148" s="21"/>
      <c r="X5148" s="20"/>
      <c r="AA5148" s="20"/>
    </row>
    <row r="5149">
      <c r="A5149" s="22"/>
      <c r="B5149" s="24" t="s">
        <v>4937</v>
      </c>
      <c r="C5149" s="21" t="s">
        <v>4938</v>
      </c>
      <c r="D5149" s="24"/>
      <c r="E5149" s="110"/>
      <c r="G5149" s="22"/>
      <c r="H5149" s="22">
        <f t="shared" si="492"/>
        <v>5</v>
      </c>
      <c r="I5149" s="48"/>
      <c r="J5149" s="48"/>
      <c r="K5149" s="61"/>
      <c r="L5149" s="21"/>
      <c r="M5149" s="21"/>
      <c r="N5149" s="21">
        <v>0.26000000000000001</v>
      </c>
      <c r="O5149" s="21">
        <f t="shared" si="493"/>
        <v>0.26000000000000001</v>
      </c>
      <c r="P5149" s="21">
        <f t="shared" si="494"/>
        <v>0.26000000000000001</v>
      </c>
      <c r="Q5149" s="21">
        <f t="shared" si="495"/>
        <v>0.26000000000000001</v>
      </c>
      <c r="R5149" s="21">
        <f t="shared" si="496"/>
        <v>0.26000000000000001</v>
      </c>
      <c r="S5149" s="21"/>
      <c r="U5149" s="21"/>
      <c r="X5149" s="20"/>
      <c r="AA5149" s="20"/>
    </row>
    <row r="5150">
      <c r="A5150" s="22"/>
      <c r="B5150" s="24" t="s">
        <v>4911</v>
      </c>
      <c r="C5150" s="21" t="s">
        <v>4912</v>
      </c>
      <c r="D5150" s="24"/>
      <c r="E5150" s="110"/>
      <c r="G5150" s="22"/>
      <c r="H5150" s="22">
        <f t="shared" si="492"/>
        <v>6</v>
      </c>
      <c r="I5150" s="48"/>
      <c r="J5150" s="48"/>
      <c r="K5150" s="61"/>
      <c r="L5150" s="21"/>
      <c r="M5150" s="21"/>
      <c r="N5150" s="21">
        <v>0.28999999999999998</v>
      </c>
      <c r="O5150" s="21">
        <f t="shared" si="493"/>
        <v>0.28999999999999998</v>
      </c>
      <c r="P5150" s="21">
        <f t="shared" si="494"/>
        <v>0.28999999999999998</v>
      </c>
      <c r="Q5150" s="21">
        <f t="shared" si="495"/>
        <v>0.28999999999999998</v>
      </c>
      <c r="R5150" s="21">
        <f t="shared" si="496"/>
        <v>0.28999999999999998</v>
      </c>
      <c r="S5150" s="21"/>
      <c r="U5150" s="21"/>
      <c r="X5150" s="20"/>
      <c r="AA5150" s="20"/>
    </row>
    <row r="5151">
      <c r="A5151" s="22"/>
      <c r="B5151" s="24" t="s">
        <v>4928</v>
      </c>
      <c r="D5151" s="24"/>
      <c r="E5151" s="110"/>
      <c r="G5151" s="22"/>
      <c r="H5151" s="22">
        <f t="shared" si="492"/>
        <v>7</v>
      </c>
      <c r="I5151" s="48"/>
      <c r="J5151" s="48"/>
      <c r="K5151" s="61"/>
      <c r="L5151" s="21"/>
      <c r="M5151" s="21"/>
      <c r="N5151" s="21">
        <v>0.33000000000000002</v>
      </c>
      <c r="O5151" s="21">
        <f t="shared" si="493"/>
        <v>0.33000000000000002</v>
      </c>
      <c r="P5151" s="21">
        <f t="shared" si="494"/>
        <v>0.33000000000000002</v>
      </c>
      <c r="Q5151" s="21">
        <f t="shared" si="495"/>
        <v>0.33000000000000002</v>
      </c>
      <c r="R5151" s="21">
        <f t="shared" si="496"/>
        <v>0.33000000000000002</v>
      </c>
      <c r="S5151" s="21"/>
      <c r="U5151" s="21"/>
      <c r="X5151" s="20"/>
      <c r="AA5151" s="20"/>
    </row>
    <row r="5152">
      <c r="A5152" s="22"/>
      <c r="B5152" s="24"/>
      <c r="D5152" s="24"/>
      <c r="E5152" s="110"/>
      <c r="G5152" s="22"/>
      <c r="H5152" s="22">
        <f t="shared" si="492"/>
        <v>8</v>
      </c>
      <c r="I5152" s="48"/>
      <c r="J5152" s="48"/>
      <c r="K5152" s="61"/>
      <c r="L5152" s="21"/>
      <c r="M5152" s="21"/>
      <c r="N5152" s="21">
        <v>0.37</v>
      </c>
      <c r="O5152" s="21">
        <f t="shared" si="493"/>
        <v>0.37</v>
      </c>
      <c r="P5152" s="21">
        <f t="shared" si="494"/>
        <v>0.37</v>
      </c>
      <c r="Q5152" s="21">
        <f t="shared" si="495"/>
        <v>0.37</v>
      </c>
      <c r="R5152" s="21">
        <f t="shared" si="496"/>
        <v>0.37</v>
      </c>
      <c r="S5152" s="21"/>
      <c r="U5152" s="21"/>
      <c r="X5152" s="20"/>
      <c r="AA5152" s="20"/>
    </row>
    <row r="5153">
      <c r="A5153" s="22"/>
      <c r="B5153" s="24"/>
      <c r="D5153" s="24"/>
      <c r="E5153" s="110"/>
      <c r="G5153" s="22"/>
      <c r="H5153" s="22">
        <f t="shared" si="492"/>
        <v>9</v>
      </c>
      <c r="I5153" s="48"/>
      <c r="J5153" s="48"/>
      <c r="K5153" s="61"/>
      <c r="L5153" s="21"/>
      <c r="M5153" s="21"/>
      <c r="N5153" s="21">
        <v>0.34999999999999998</v>
      </c>
      <c r="O5153" s="21">
        <f t="shared" si="493"/>
        <v>0.34999999999999998</v>
      </c>
      <c r="P5153" s="21">
        <f t="shared" si="494"/>
        <v>0.34999999999999998</v>
      </c>
      <c r="Q5153" s="21">
        <f t="shared" si="495"/>
        <v>0.34999999999999998</v>
      </c>
      <c r="R5153" s="21">
        <f t="shared" si="496"/>
        <v>0.34999999999999998</v>
      </c>
      <c r="S5153" s="21"/>
      <c r="U5153" s="21"/>
      <c r="X5153" s="20"/>
      <c r="AA5153" s="20"/>
    </row>
    <row r="5154">
      <c r="A5154" s="22"/>
      <c r="B5154" s="24"/>
      <c r="D5154" s="24"/>
      <c r="E5154" s="110"/>
      <c r="G5154" s="22"/>
      <c r="H5154" s="22">
        <f t="shared" si="492"/>
        <v>10</v>
      </c>
      <c r="I5154" s="48"/>
      <c r="J5154" s="48"/>
      <c r="K5154" s="61"/>
      <c r="L5154" s="21"/>
      <c r="M5154" s="21"/>
      <c r="N5154" s="21">
        <v>0.34000000000000002</v>
      </c>
      <c r="O5154" s="21">
        <f t="shared" si="493"/>
        <v>0.34000000000000002</v>
      </c>
      <c r="P5154" s="21">
        <f t="shared" si="494"/>
        <v>0.34000000000000002</v>
      </c>
      <c r="Q5154" s="21">
        <f t="shared" si="495"/>
        <v>0.34000000000000002</v>
      </c>
      <c r="R5154" s="21">
        <f t="shared" si="496"/>
        <v>0.34000000000000002</v>
      </c>
      <c r="S5154" s="21"/>
      <c r="U5154" s="21"/>
      <c r="X5154" s="20"/>
      <c r="AA5154" s="20"/>
    </row>
    <row r="5155">
      <c r="A5155" s="22"/>
      <c r="B5155" s="24"/>
      <c r="D5155" s="24"/>
      <c r="E5155" s="110"/>
      <c r="G5155" s="22"/>
      <c r="H5155" s="22">
        <f t="shared" si="492"/>
        <v>11</v>
      </c>
      <c r="I5155" s="48"/>
      <c r="J5155" s="48"/>
      <c r="K5155" s="61"/>
      <c r="L5155" s="21"/>
      <c r="M5155" s="21"/>
      <c r="N5155" s="21">
        <v>0.31</v>
      </c>
      <c r="O5155" s="21">
        <f t="shared" si="493"/>
        <v>0.31</v>
      </c>
      <c r="P5155" s="21">
        <f t="shared" si="494"/>
        <v>0.31</v>
      </c>
      <c r="Q5155" s="21">
        <f t="shared" si="495"/>
        <v>0.31</v>
      </c>
      <c r="R5155" s="21">
        <f t="shared" si="496"/>
        <v>0.31</v>
      </c>
      <c r="S5155" s="21"/>
      <c r="U5155" s="21"/>
      <c r="X5155" s="20"/>
      <c r="AA5155" s="20"/>
    </row>
    <row r="5156">
      <c r="A5156" s="22"/>
      <c r="B5156" s="24"/>
      <c r="D5156" s="24"/>
      <c r="E5156" s="110"/>
      <c r="G5156" s="22"/>
      <c r="H5156" s="22">
        <f t="shared" si="492"/>
        <v>12</v>
      </c>
      <c r="I5156" s="48"/>
      <c r="J5156" s="48"/>
      <c r="K5156" s="61"/>
      <c r="L5156" s="21"/>
      <c r="M5156" s="21"/>
      <c r="N5156" s="21">
        <v>0.32000000000000001</v>
      </c>
      <c r="O5156" s="21">
        <f t="shared" si="493"/>
        <v>0.32000000000000001</v>
      </c>
      <c r="P5156" s="21">
        <f t="shared" si="494"/>
        <v>0.32000000000000001</v>
      </c>
      <c r="Q5156" s="21">
        <f t="shared" si="495"/>
        <v>0.32000000000000001</v>
      </c>
      <c r="R5156" s="21">
        <f t="shared" si="496"/>
        <v>0.32000000000000001</v>
      </c>
      <c r="S5156" s="21"/>
      <c r="U5156" s="21"/>
      <c r="X5156" s="20"/>
      <c r="AA5156" s="20"/>
    </row>
    <row r="5157">
      <c r="A5157" s="22"/>
      <c r="B5157" s="24"/>
      <c r="D5157" s="24"/>
      <c r="E5157" s="110"/>
      <c r="G5157" s="22"/>
      <c r="H5157" s="22">
        <f t="shared" si="492"/>
        <v>13</v>
      </c>
      <c r="I5157" s="48"/>
      <c r="J5157" s="48"/>
      <c r="K5157" s="61"/>
      <c r="L5157" s="21"/>
      <c r="M5157" s="21"/>
      <c r="N5157" s="21">
        <v>0.28999999999999998</v>
      </c>
      <c r="O5157" s="21">
        <f t="shared" si="493"/>
        <v>0.28999999999999998</v>
      </c>
      <c r="P5157" s="21">
        <f t="shared" si="494"/>
        <v>0.28999999999999998</v>
      </c>
      <c r="Q5157" s="21">
        <f t="shared" si="495"/>
        <v>0.28999999999999998</v>
      </c>
      <c r="R5157" s="21">
        <f t="shared" si="496"/>
        <v>0.28999999999999998</v>
      </c>
      <c r="S5157" s="21"/>
      <c r="U5157" s="21"/>
      <c r="X5157" s="20"/>
      <c r="AA5157" s="20"/>
    </row>
    <row r="5158">
      <c r="A5158" s="22"/>
      <c r="B5158" s="24"/>
      <c r="D5158" s="24"/>
      <c r="E5158" s="110"/>
      <c r="G5158" s="22"/>
      <c r="H5158" s="22">
        <f t="shared" si="492"/>
        <v>14</v>
      </c>
      <c r="I5158" s="48"/>
      <c r="J5158" s="48"/>
      <c r="K5158" s="61"/>
      <c r="L5158" s="21"/>
      <c r="M5158" s="21"/>
      <c r="N5158" s="21">
        <v>0.32000000000000001</v>
      </c>
      <c r="O5158" s="21">
        <f t="shared" si="493"/>
        <v>0.32000000000000001</v>
      </c>
      <c r="P5158" s="21">
        <f t="shared" si="494"/>
        <v>0.32000000000000001</v>
      </c>
      <c r="Q5158" s="21">
        <f t="shared" si="495"/>
        <v>0.32000000000000001</v>
      </c>
      <c r="R5158" s="21">
        <f t="shared" si="496"/>
        <v>0.32000000000000001</v>
      </c>
      <c r="S5158" s="21"/>
      <c r="U5158" s="21"/>
      <c r="X5158" s="20"/>
      <c r="AA5158" s="20"/>
    </row>
    <row r="5159">
      <c r="A5159" s="22"/>
      <c r="B5159" s="24"/>
      <c r="D5159" s="24"/>
      <c r="E5159" s="110"/>
      <c r="G5159" s="22"/>
      <c r="H5159" s="22">
        <f t="shared" si="492"/>
        <v>15</v>
      </c>
      <c r="I5159" s="48"/>
      <c r="J5159" s="48"/>
      <c r="K5159" s="61"/>
      <c r="L5159" s="21"/>
      <c r="M5159" s="21"/>
      <c r="N5159" s="21">
        <v>0.34000000000000002</v>
      </c>
      <c r="O5159" s="21">
        <f t="shared" si="493"/>
        <v>0.34000000000000002</v>
      </c>
      <c r="P5159" s="21">
        <f t="shared" si="494"/>
        <v>0.34000000000000002</v>
      </c>
      <c r="Q5159" s="21">
        <f t="shared" si="495"/>
        <v>0.34000000000000002</v>
      </c>
      <c r="R5159" s="21">
        <f t="shared" si="496"/>
        <v>0.34000000000000002</v>
      </c>
      <c r="S5159" s="21"/>
      <c r="U5159" s="21"/>
      <c r="X5159" s="20"/>
      <c r="AA5159" s="20"/>
    </row>
    <row r="5160">
      <c r="A5160" s="22"/>
      <c r="B5160" s="24"/>
      <c r="D5160" s="24"/>
      <c r="E5160" s="110"/>
      <c r="G5160" s="22"/>
      <c r="H5160" s="22">
        <f t="shared" si="492"/>
        <v>16</v>
      </c>
      <c r="I5160" s="48"/>
      <c r="J5160" s="48"/>
      <c r="K5160" s="61"/>
      <c r="L5160" s="21"/>
      <c r="M5160" s="21"/>
      <c r="N5160" s="21">
        <v>0.33000000000000002</v>
      </c>
      <c r="O5160" s="21">
        <f t="shared" si="493"/>
        <v>0.33000000000000002</v>
      </c>
      <c r="P5160" s="21">
        <f t="shared" si="494"/>
        <v>0.33000000000000002</v>
      </c>
      <c r="Q5160" s="21">
        <f t="shared" si="495"/>
        <v>0.33000000000000002</v>
      </c>
      <c r="R5160" s="21">
        <f t="shared" si="496"/>
        <v>0.33000000000000002</v>
      </c>
      <c r="S5160" s="21"/>
      <c r="U5160" s="21"/>
      <c r="X5160" s="20"/>
      <c r="AA5160" s="20"/>
    </row>
    <row r="5161">
      <c r="A5161" s="22"/>
      <c r="B5161" s="24"/>
      <c r="D5161" s="24"/>
      <c r="E5161" s="110"/>
      <c r="G5161" s="22"/>
      <c r="H5161" s="22">
        <f t="shared" si="492"/>
        <v>17</v>
      </c>
      <c r="I5161" s="48"/>
      <c r="J5161" s="48"/>
      <c r="K5161" s="61"/>
      <c r="L5161" s="21"/>
      <c r="M5161" s="21"/>
      <c r="N5161" s="21">
        <v>0.35999999999999999</v>
      </c>
      <c r="O5161" s="21">
        <f t="shared" si="493"/>
        <v>0.35999999999999999</v>
      </c>
      <c r="P5161" s="21">
        <f t="shared" si="494"/>
        <v>0.35999999999999999</v>
      </c>
      <c r="Q5161" s="21">
        <f t="shared" si="495"/>
        <v>0.35999999999999999</v>
      </c>
      <c r="R5161" s="21">
        <f t="shared" si="496"/>
        <v>0.35999999999999999</v>
      </c>
      <c r="S5161" s="21"/>
      <c r="U5161" s="21"/>
      <c r="X5161" s="20"/>
      <c r="AA5161" s="20"/>
    </row>
    <row r="5162">
      <c r="A5162" s="22"/>
      <c r="B5162" s="24"/>
      <c r="D5162" s="24"/>
      <c r="E5162" s="110"/>
      <c r="G5162" s="22"/>
      <c r="H5162" s="22">
        <f t="shared" si="492"/>
        <v>18</v>
      </c>
      <c r="I5162" s="48"/>
      <c r="J5162" s="48"/>
      <c r="K5162" s="61"/>
      <c r="L5162" s="21"/>
      <c r="M5162" s="21"/>
      <c r="N5162" s="21">
        <v>0.35999999999999999</v>
      </c>
      <c r="O5162" s="21">
        <f t="shared" si="493"/>
        <v>0.35999999999999999</v>
      </c>
      <c r="P5162" s="21">
        <f t="shared" si="494"/>
        <v>0.35999999999999999</v>
      </c>
      <c r="Q5162" s="21">
        <f t="shared" si="495"/>
        <v>0.35999999999999999</v>
      </c>
      <c r="R5162" s="21">
        <f t="shared" si="496"/>
        <v>0.35999999999999999</v>
      </c>
      <c r="S5162" s="21"/>
      <c r="U5162" s="21"/>
      <c r="X5162" s="20"/>
      <c r="AA5162" s="20"/>
    </row>
    <row r="5163">
      <c r="A5163" s="22"/>
      <c r="B5163" s="24"/>
      <c r="D5163" s="24"/>
      <c r="E5163" s="110"/>
      <c r="G5163" s="22"/>
      <c r="H5163" s="22">
        <f t="shared" si="492"/>
        <v>19</v>
      </c>
      <c r="I5163" s="48"/>
      <c r="J5163" s="48"/>
      <c r="K5163" s="61"/>
      <c r="L5163" s="21"/>
      <c r="M5163" s="21"/>
      <c r="N5163" s="21">
        <v>0.37</v>
      </c>
      <c r="O5163" s="21">
        <f t="shared" si="493"/>
        <v>0.37</v>
      </c>
      <c r="P5163" s="21">
        <f t="shared" si="494"/>
        <v>0.37</v>
      </c>
      <c r="Q5163" s="21">
        <f t="shared" si="495"/>
        <v>0.37</v>
      </c>
      <c r="R5163" s="21">
        <f t="shared" si="496"/>
        <v>0.37</v>
      </c>
      <c r="S5163" s="21"/>
      <c r="U5163" s="21"/>
      <c r="X5163" s="20"/>
      <c r="AA5163" s="20"/>
    </row>
    <row r="5164">
      <c r="A5164" s="22"/>
      <c r="B5164" s="24"/>
      <c r="D5164" s="24"/>
      <c r="E5164" s="110"/>
      <c r="G5164" s="22"/>
      <c r="H5164" s="22">
        <f t="shared" si="492"/>
        <v>20</v>
      </c>
      <c r="I5164" s="48"/>
      <c r="J5164" s="48"/>
      <c r="K5164" s="61"/>
      <c r="L5164" s="21"/>
      <c r="M5164" s="21"/>
      <c r="N5164" s="21">
        <v>0.35999999999999999</v>
      </c>
      <c r="O5164" s="21">
        <f t="shared" si="493"/>
        <v>0.35999999999999999</v>
      </c>
      <c r="P5164" s="21">
        <f t="shared" si="494"/>
        <v>0.35999999999999999</v>
      </c>
      <c r="Q5164" s="21">
        <f t="shared" si="495"/>
        <v>0.35999999999999999</v>
      </c>
      <c r="R5164" s="21">
        <f t="shared" si="496"/>
        <v>0.35999999999999999</v>
      </c>
      <c r="S5164" s="21"/>
      <c r="U5164" s="21"/>
      <c r="X5164" s="20"/>
      <c r="AA5164" s="20"/>
    </row>
    <row r="5165">
      <c r="A5165" s="22"/>
      <c r="B5165" s="24"/>
      <c r="D5165" s="24"/>
      <c r="E5165" s="110"/>
      <c r="G5165" s="22"/>
      <c r="H5165" s="22">
        <f t="shared" si="492"/>
        <v>21</v>
      </c>
      <c r="I5165" s="48"/>
      <c r="J5165" s="48"/>
      <c r="K5165" s="61"/>
      <c r="L5165" s="21"/>
      <c r="M5165" s="21"/>
      <c r="N5165" s="21">
        <v>0.34999999999999998</v>
      </c>
      <c r="O5165" s="21">
        <f t="shared" si="493"/>
        <v>0.34999999999999998</v>
      </c>
      <c r="P5165" s="21">
        <f t="shared" si="494"/>
        <v>0.34999999999999998</v>
      </c>
      <c r="Q5165" s="21">
        <f t="shared" si="495"/>
        <v>0.34999999999999998</v>
      </c>
      <c r="R5165" s="21">
        <f t="shared" si="496"/>
        <v>0.34999999999999998</v>
      </c>
      <c r="S5165" s="21"/>
      <c r="U5165" s="21"/>
      <c r="X5165" s="20"/>
      <c r="AA5165" s="20"/>
    </row>
    <row r="5166">
      <c r="A5166" s="22"/>
      <c r="B5166" s="24"/>
      <c r="D5166" s="24"/>
      <c r="E5166" s="110"/>
      <c r="G5166" s="22"/>
      <c r="H5166" s="22">
        <f t="shared" si="492"/>
        <v>22</v>
      </c>
      <c r="I5166" s="48"/>
      <c r="J5166" s="48"/>
      <c r="K5166" s="61"/>
      <c r="L5166" s="21"/>
      <c r="M5166" s="21"/>
      <c r="N5166" s="21">
        <v>0.34999999999999998</v>
      </c>
      <c r="O5166" s="21">
        <f t="shared" si="493"/>
        <v>0.34999999999999998</v>
      </c>
      <c r="P5166" s="21">
        <f t="shared" si="494"/>
        <v>0.34999999999999998</v>
      </c>
      <c r="Q5166" s="21">
        <f t="shared" si="495"/>
        <v>0.34999999999999998</v>
      </c>
      <c r="R5166" s="21">
        <f t="shared" si="496"/>
        <v>0.34999999999999998</v>
      </c>
      <c r="S5166" s="21"/>
      <c r="U5166" s="21"/>
      <c r="X5166" s="20"/>
      <c r="AA5166" s="20"/>
    </row>
    <row r="5167">
      <c r="A5167" s="22"/>
      <c r="B5167" s="24"/>
      <c r="D5167" s="24"/>
      <c r="E5167" s="110"/>
      <c r="G5167" s="22"/>
      <c r="H5167" s="22">
        <f t="shared" ref="H5167:H5230" si="497">H5166+1</f>
        <v>23</v>
      </c>
      <c r="K5167" s="21"/>
      <c r="L5167" s="21"/>
      <c r="M5167" s="21"/>
      <c r="N5167" s="21">
        <v>0.33000000000000002</v>
      </c>
      <c r="O5167" s="21">
        <f t="shared" si="493"/>
        <v>0.33000000000000002</v>
      </c>
      <c r="P5167" s="21">
        <f t="shared" si="494"/>
        <v>0.33000000000000002</v>
      </c>
      <c r="Q5167" s="21">
        <f t="shared" si="495"/>
        <v>0.33000000000000002</v>
      </c>
      <c r="R5167" s="21">
        <f t="shared" si="496"/>
        <v>0.33000000000000002</v>
      </c>
      <c r="S5167" s="21"/>
      <c r="U5167" s="21"/>
      <c r="X5167" s="20"/>
      <c r="AA5167" s="20"/>
    </row>
    <row r="5168">
      <c r="A5168" s="22"/>
      <c r="B5168" s="24"/>
      <c r="D5168" s="24"/>
      <c r="E5168" s="110"/>
      <c r="G5168" s="22"/>
      <c r="J5168" s="21"/>
      <c r="K5168" s="23"/>
      <c r="L5168" s="24"/>
      <c r="M5168" s="110"/>
    </row>
    <row r="5169">
      <c r="A5169" s="22"/>
      <c r="B5169" s="20" t="s">
        <v>140</v>
      </c>
      <c r="C5169" s="22"/>
      <c r="D5169" s="24" t="s">
        <v>4929</v>
      </c>
      <c r="E5169" s="24" t="s">
        <v>4929</v>
      </c>
      <c r="F5169" s="21" t="s">
        <v>38</v>
      </c>
      <c r="G5169" s="22">
        <v>5</v>
      </c>
      <c r="J5169" s="88"/>
      <c r="K5169" s="20"/>
      <c r="L5169" s="20"/>
      <c r="M5169" s="21"/>
      <c r="N5169" s="21"/>
      <c r="O5169" s="21"/>
      <c r="P5169" s="21"/>
      <c r="Q5169" s="21"/>
      <c r="R5169" s="21"/>
      <c r="S5169" s="21"/>
    </row>
    <row r="5170">
      <c r="A5170" s="22"/>
      <c r="B5170" s="20" t="s">
        <v>1356</v>
      </c>
      <c r="C5170" s="22" t="s">
        <v>4939</v>
      </c>
      <c r="D5170" s="24" t="s">
        <v>4940</v>
      </c>
      <c r="E5170" s="24" t="s">
        <v>4940</v>
      </c>
      <c r="G5170" s="22"/>
      <c r="I5170" s="88"/>
      <c r="J5170" s="88"/>
      <c r="K5170" s="20"/>
      <c r="L5170" s="20"/>
      <c r="M5170" s="110"/>
    </row>
    <row r="5171">
      <c r="A5171" s="22"/>
      <c r="B5171" s="20" t="s">
        <v>170</v>
      </c>
      <c r="C5171" s="24" t="s">
        <v>3381</v>
      </c>
      <c r="D5171" s="24"/>
      <c r="E5171" s="24"/>
      <c r="G5171" s="22"/>
      <c r="H5171" s="22">
        <v>0</v>
      </c>
      <c r="I5171" s="48"/>
      <c r="J5171" s="48"/>
      <c r="K5171" s="61"/>
      <c r="L5171" s="21"/>
      <c r="M5171" s="21"/>
      <c r="N5171" s="21">
        <v>0.089999999999999997</v>
      </c>
      <c r="O5171" s="21">
        <f t="shared" si="493"/>
        <v>0.089999999999999997</v>
      </c>
      <c r="P5171" s="21">
        <f t="shared" si="494"/>
        <v>0.089999999999999997</v>
      </c>
      <c r="Q5171" s="21">
        <f t="shared" si="495"/>
        <v>0.089999999999999997</v>
      </c>
      <c r="R5171" s="21">
        <f t="shared" si="496"/>
        <v>0.089999999999999997</v>
      </c>
    </row>
    <row r="5172">
      <c r="A5172" s="22"/>
      <c r="B5172" s="24" t="s">
        <v>4941</v>
      </c>
      <c r="C5172" s="22" t="s">
        <v>4942</v>
      </c>
      <c r="D5172" s="24"/>
      <c r="E5172" s="24"/>
      <c r="G5172" s="22"/>
      <c r="H5172" s="22">
        <f t="shared" si="497"/>
        <v>1</v>
      </c>
      <c r="I5172" s="48"/>
      <c r="J5172" s="48"/>
      <c r="K5172" s="61"/>
      <c r="L5172" s="21"/>
      <c r="M5172" s="21"/>
      <c r="N5172" s="21">
        <v>0.089999999999999997</v>
      </c>
      <c r="O5172" s="21">
        <f t="shared" si="493"/>
        <v>0.089999999999999997</v>
      </c>
      <c r="P5172" s="21">
        <f t="shared" si="494"/>
        <v>0.089999999999999997</v>
      </c>
      <c r="Q5172" s="21">
        <f t="shared" si="495"/>
        <v>0.089999999999999997</v>
      </c>
      <c r="R5172" s="21">
        <f t="shared" si="496"/>
        <v>0.089999999999999997</v>
      </c>
      <c r="S5172" s="21"/>
    </row>
    <row r="5173">
      <c r="A5173" s="22"/>
      <c r="B5173" s="20" t="s">
        <v>4921</v>
      </c>
      <c r="C5173" s="21" t="s">
        <v>4922</v>
      </c>
      <c r="D5173" s="24"/>
      <c r="E5173" s="24"/>
      <c r="G5173" s="22"/>
      <c r="H5173" s="22">
        <f t="shared" si="497"/>
        <v>2</v>
      </c>
      <c r="I5173" s="48"/>
      <c r="J5173" s="48"/>
      <c r="K5173" s="61"/>
      <c r="L5173" s="21"/>
      <c r="M5173" s="21"/>
      <c r="N5173" s="21">
        <v>0.089999999999999997</v>
      </c>
      <c r="O5173" s="21">
        <f t="shared" si="493"/>
        <v>0.089999999999999997</v>
      </c>
      <c r="P5173" s="21">
        <f t="shared" si="494"/>
        <v>0.089999999999999997</v>
      </c>
      <c r="Q5173" s="21">
        <f t="shared" si="495"/>
        <v>0.089999999999999997</v>
      </c>
      <c r="R5173" s="21">
        <f t="shared" si="496"/>
        <v>0.089999999999999997</v>
      </c>
      <c r="S5173" s="21"/>
    </row>
    <row r="5174">
      <c r="A5174" s="22"/>
      <c r="B5174" s="20" t="s">
        <v>4923</v>
      </c>
      <c r="C5174" s="22"/>
      <c r="D5174" s="24"/>
      <c r="E5174" s="24"/>
      <c r="G5174" s="22"/>
      <c r="H5174" s="22">
        <f t="shared" si="497"/>
        <v>3</v>
      </c>
      <c r="I5174" s="48"/>
      <c r="J5174" s="48"/>
      <c r="K5174" s="61"/>
      <c r="L5174" s="21"/>
      <c r="M5174" s="21"/>
      <c r="N5174" s="21">
        <v>0.089999999999999997</v>
      </c>
      <c r="O5174" s="21">
        <f t="shared" si="493"/>
        <v>0.089999999999999997</v>
      </c>
      <c r="P5174" s="21">
        <f t="shared" si="494"/>
        <v>0.089999999999999997</v>
      </c>
      <c r="Q5174" s="21">
        <f t="shared" si="495"/>
        <v>0.089999999999999997</v>
      </c>
      <c r="R5174" s="21">
        <f t="shared" si="496"/>
        <v>0.089999999999999997</v>
      </c>
      <c r="S5174" s="21"/>
    </row>
    <row r="5175">
      <c r="A5175" s="22"/>
      <c r="B5175" s="20" t="s">
        <v>4943</v>
      </c>
      <c r="C5175" s="22" t="s">
        <v>4944</v>
      </c>
      <c r="D5175" s="24"/>
      <c r="E5175" s="24"/>
      <c r="G5175" s="22"/>
      <c r="H5175" s="22">
        <f t="shared" si="497"/>
        <v>4</v>
      </c>
      <c r="I5175" s="48"/>
      <c r="J5175" s="48"/>
      <c r="K5175" s="61"/>
      <c r="L5175" s="21"/>
      <c r="M5175" s="21"/>
      <c r="N5175" s="21">
        <v>0.089999999999999997</v>
      </c>
      <c r="O5175" s="21">
        <f t="shared" si="493"/>
        <v>0.089999999999999997</v>
      </c>
      <c r="P5175" s="21">
        <f t="shared" si="494"/>
        <v>0.089999999999999997</v>
      </c>
      <c r="Q5175" s="21">
        <f t="shared" si="495"/>
        <v>0.089999999999999997</v>
      </c>
      <c r="R5175" s="21">
        <f t="shared" si="496"/>
        <v>0.089999999999999997</v>
      </c>
      <c r="S5175" s="21"/>
    </row>
    <row r="5176">
      <c r="A5176" s="22"/>
      <c r="B5176" s="24" t="s">
        <v>1367</v>
      </c>
      <c r="C5176" s="155" t="s">
        <v>4936</v>
      </c>
      <c r="D5176" s="24"/>
      <c r="E5176" s="24"/>
      <c r="G5176" s="22"/>
      <c r="H5176" s="22">
        <f t="shared" si="497"/>
        <v>5</v>
      </c>
      <c r="I5176" s="48"/>
      <c r="J5176" s="48"/>
      <c r="K5176" s="61"/>
      <c r="L5176" s="21"/>
      <c r="M5176" s="21"/>
      <c r="N5176" s="21">
        <v>0.089999999999999997</v>
      </c>
      <c r="O5176" s="21">
        <f t="shared" si="493"/>
        <v>0.089999999999999997</v>
      </c>
      <c r="P5176" s="21">
        <f t="shared" si="494"/>
        <v>0.089999999999999997</v>
      </c>
      <c r="Q5176" s="21">
        <f t="shared" si="495"/>
        <v>0.089999999999999997</v>
      </c>
      <c r="R5176" s="21">
        <f t="shared" si="496"/>
        <v>0.089999999999999997</v>
      </c>
      <c r="S5176" s="21"/>
    </row>
    <row r="5177">
      <c r="A5177" s="22"/>
      <c r="B5177" s="24" t="s">
        <v>4945</v>
      </c>
      <c r="C5177" s="22" t="s">
        <v>4946</v>
      </c>
      <c r="D5177" s="24"/>
      <c r="E5177" s="24"/>
      <c r="G5177" s="22"/>
      <c r="H5177" s="22">
        <f t="shared" si="497"/>
        <v>6</v>
      </c>
      <c r="I5177" s="48"/>
      <c r="J5177" s="48"/>
      <c r="K5177" s="61"/>
      <c r="L5177" s="21"/>
      <c r="M5177" s="21"/>
      <c r="N5177" s="21">
        <v>0.089999999999999997</v>
      </c>
      <c r="O5177" s="21">
        <f t="shared" si="493"/>
        <v>0.089999999999999997</v>
      </c>
      <c r="P5177" s="21">
        <f t="shared" si="494"/>
        <v>0.089999999999999997</v>
      </c>
      <c r="Q5177" s="21">
        <f t="shared" si="495"/>
        <v>0.089999999999999997</v>
      </c>
      <c r="R5177" s="21">
        <f t="shared" si="496"/>
        <v>0.089999999999999997</v>
      </c>
      <c r="S5177" s="21"/>
    </row>
    <row r="5178">
      <c r="A5178" s="22"/>
      <c r="B5178" s="20" t="s">
        <v>4947</v>
      </c>
      <c r="C5178" s="22" t="s">
        <v>4948</v>
      </c>
      <c r="D5178" s="24"/>
      <c r="E5178" s="24"/>
      <c r="G5178" s="22"/>
      <c r="H5178" s="22">
        <f t="shared" si="497"/>
        <v>7</v>
      </c>
      <c r="I5178" s="48"/>
      <c r="J5178" s="48"/>
      <c r="K5178" s="61"/>
      <c r="L5178" s="21"/>
      <c r="M5178" s="21"/>
      <c r="N5178" s="21">
        <v>0.11</v>
      </c>
      <c r="O5178" s="21">
        <f t="shared" si="493"/>
        <v>0.11</v>
      </c>
      <c r="P5178" s="21">
        <f t="shared" si="494"/>
        <v>0.11</v>
      </c>
      <c r="Q5178" s="21">
        <f t="shared" si="495"/>
        <v>0.11</v>
      </c>
      <c r="R5178" s="21">
        <f t="shared" si="496"/>
        <v>0.11</v>
      </c>
      <c r="S5178" s="21"/>
    </row>
    <row r="5179">
      <c r="A5179" s="22"/>
      <c r="B5179" s="20" t="s">
        <v>4949</v>
      </c>
      <c r="C5179" s="22" t="s">
        <v>4950</v>
      </c>
      <c r="D5179" s="24"/>
      <c r="E5179" s="24"/>
      <c r="G5179" s="22"/>
      <c r="H5179" s="22">
        <f t="shared" si="497"/>
        <v>8</v>
      </c>
      <c r="I5179" s="48"/>
      <c r="J5179" s="48"/>
      <c r="K5179" s="61"/>
      <c r="L5179" s="21"/>
      <c r="M5179" s="21"/>
      <c r="N5179" s="21">
        <v>0.13</v>
      </c>
      <c r="O5179" s="21">
        <f t="shared" si="493"/>
        <v>0.13</v>
      </c>
      <c r="P5179" s="21">
        <f t="shared" si="494"/>
        <v>0.13</v>
      </c>
      <c r="Q5179" s="21">
        <f t="shared" si="495"/>
        <v>0.13</v>
      </c>
      <c r="R5179" s="21">
        <f t="shared" si="496"/>
        <v>0.13</v>
      </c>
      <c r="S5179" s="21"/>
    </row>
    <row r="5180">
      <c r="A5180" s="22"/>
      <c r="B5180" s="20" t="s">
        <v>4951</v>
      </c>
      <c r="C5180" s="22"/>
      <c r="D5180" s="24"/>
      <c r="E5180" s="24"/>
      <c r="G5180" s="22"/>
      <c r="H5180" s="22">
        <f t="shared" si="497"/>
        <v>9</v>
      </c>
      <c r="I5180" s="48"/>
      <c r="J5180" s="48"/>
      <c r="K5180" s="61"/>
      <c r="L5180" s="21"/>
      <c r="M5180" s="21"/>
      <c r="N5180" s="21">
        <v>0.17000000000000001</v>
      </c>
      <c r="O5180" s="21">
        <f t="shared" si="493"/>
        <v>0.17000000000000001</v>
      </c>
      <c r="P5180" s="21">
        <f t="shared" si="494"/>
        <v>0.17000000000000001</v>
      </c>
      <c r="Q5180" s="21">
        <f t="shared" si="495"/>
        <v>0.17000000000000001</v>
      </c>
      <c r="R5180" s="21">
        <f t="shared" si="496"/>
        <v>0.17000000000000001</v>
      </c>
      <c r="S5180" s="21"/>
    </row>
    <row r="5181">
      <c r="A5181" s="22"/>
      <c r="B5181" s="20" t="s">
        <v>4952</v>
      </c>
      <c r="C5181" s="22" t="s">
        <v>4953</v>
      </c>
      <c r="D5181" s="24"/>
      <c r="E5181" s="24"/>
      <c r="G5181" s="22"/>
      <c r="H5181" s="22">
        <f t="shared" si="497"/>
        <v>10</v>
      </c>
      <c r="I5181" s="48"/>
      <c r="J5181" s="48"/>
      <c r="K5181" s="61"/>
      <c r="L5181" s="21"/>
      <c r="M5181" s="21"/>
      <c r="N5181" s="21">
        <v>0.16</v>
      </c>
      <c r="O5181" s="21">
        <f t="shared" si="493"/>
        <v>0.16</v>
      </c>
      <c r="P5181" s="21">
        <f t="shared" si="494"/>
        <v>0.16</v>
      </c>
      <c r="Q5181" s="21">
        <f t="shared" si="495"/>
        <v>0.16</v>
      </c>
      <c r="R5181" s="21">
        <f t="shared" si="496"/>
        <v>0.16</v>
      </c>
      <c r="S5181" s="21"/>
    </row>
    <row r="5182">
      <c r="A5182" s="22"/>
      <c r="B5182" s="20" t="s">
        <v>4954</v>
      </c>
      <c r="C5182" s="22"/>
      <c r="D5182" s="24"/>
      <c r="E5182" s="24"/>
      <c r="G5182" s="22"/>
      <c r="H5182" s="22">
        <f t="shared" si="497"/>
        <v>11</v>
      </c>
      <c r="I5182" s="48"/>
      <c r="J5182" s="48"/>
      <c r="K5182" s="61"/>
      <c r="L5182" s="21"/>
      <c r="M5182" s="21"/>
      <c r="N5182" s="21">
        <v>0.13</v>
      </c>
      <c r="O5182" s="21">
        <f t="shared" si="493"/>
        <v>0.13</v>
      </c>
      <c r="P5182" s="21">
        <f t="shared" si="494"/>
        <v>0.13</v>
      </c>
      <c r="Q5182" s="21">
        <f t="shared" si="495"/>
        <v>0.13</v>
      </c>
      <c r="R5182" s="21">
        <f t="shared" si="496"/>
        <v>0.13</v>
      </c>
      <c r="S5182" s="21"/>
    </row>
    <row r="5183">
      <c r="A5183" s="22"/>
      <c r="B5183" s="20" t="s">
        <v>4955</v>
      </c>
      <c r="C5183" s="22" t="s">
        <v>4956</v>
      </c>
      <c r="D5183" s="24"/>
      <c r="E5183" s="24"/>
      <c r="G5183" s="22"/>
      <c r="H5183" s="22">
        <f t="shared" si="497"/>
        <v>12</v>
      </c>
      <c r="I5183" s="48"/>
      <c r="J5183" s="48"/>
      <c r="K5183" s="61"/>
      <c r="L5183" s="21"/>
      <c r="M5183" s="21"/>
      <c r="N5183" s="21">
        <v>0.16</v>
      </c>
      <c r="O5183" s="21">
        <f t="shared" si="493"/>
        <v>0.16</v>
      </c>
      <c r="P5183" s="21">
        <f t="shared" si="494"/>
        <v>0.16</v>
      </c>
      <c r="Q5183" s="21">
        <f t="shared" si="495"/>
        <v>0.16</v>
      </c>
      <c r="R5183" s="21">
        <f t="shared" si="496"/>
        <v>0.16</v>
      </c>
      <c r="S5183" s="21"/>
    </row>
    <row r="5184">
      <c r="A5184" s="22"/>
      <c r="B5184" s="20" t="s">
        <v>4957</v>
      </c>
      <c r="C5184" s="22" t="s">
        <v>4958</v>
      </c>
      <c r="D5184" s="24"/>
      <c r="E5184" s="24"/>
      <c r="G5184" s="22"/>
      <c r="H5184" s="22">
        <f t="shared" si="497"/>
        <v>13</v>
      </c>
      <c r="I5184" s="48"/>
      <c r="J5184" s="48"/>
      <c r="K5184" s="61"/>
      <c r="L5184" s="21"/>
      <c r="M5184" s="21"/>
      <c r="N5184" s="21">
        <v>0.13</v>
      </c>
      <c r="O5184" s="21">
        <f t="shared" si="493"/>
        <v>0.13</v>
      </c>
      <c r="P5184" s="21">
        <f t="shared" si="494"/>
        <v>0.13</v>
      </c>
      <c r="Q5184" s="21">
        <f t="shared" si="495"/>
        <v>0.13</v>
      </c>
      <c r="R5184" s="21">
        <f t="shared" si="496"/>
        <v>0.13</v>
      </c>
      <c r="S5184" s="21"/>
    </row>
    <row r="5185" ht="12.75" customHeight="1">
      <c r="A5185" s="22"/>
      <c r="B5185" s="20" t="s">
        <v>4959</v>
      </c>
      <c r="C5185" s="171" t="s">
        <v>4960</v>
      </c>
      <c r="D5185" s="24"/>
      <c r="E5185" s="24"/>
      <c r="G5185" s="22"/>
      <c r="H5185" s="22">
        <f t="shared" si="497"/>
        <v>14</v>
      </c>
      <c r="I5185" s="48"/>
      <c r="J5185" s="48"/>
      <c r="K5185" s="61"/>
      <c r="L5185" s="21"/>
      <c r="M5185" s="21"/>
      <c r="N5185" s="21">
        <v>0.12</v>
      </c>
      <c r="O5185" s="21">
        <f t="shared" si="493"/>
        <v>0.12</v>
      </c>
      <c r="P5185" s="21">
        <f t="shared" si="494"/>
        <v>0.12</v>
      </c>
      <c r="Q5185" s="21">
        <f t="shared" si="495"/>
        <v>0.12</v>
      </c>
      <c r="R5185" s="21">
        <f t="shared" si="496"/>
        <v>0.12</v>
      </c>
      <c r="S5185" s="21"/>
    </row>
    <row r="5186">
      <c r="A5186" s="22"/>
      <c r="B5186" s="24" t="s">
        <v>4961</v>
      </c>
      <c r="C5186" s="22" t="s">
        <v>4962</v>
      </c>
      <c r="D5186" s="24"/>
      <c r="E5186" s="24"/>
      <c r="G5186" s="22"/>
      <c r="H5186" s="22">
        <f t="shared" si="497"/>
        <v>15</v>
      </c>
      <c r="I5186" s="48"/>
      <c r="J5186" s="48"/>
      <c r="K5186" s="61"/>
      <c r="L5186" s="21"/>
      <c r="M5186" s="21"/>
      <c r="N5186" s="21">
        <v>0.14999999999999999</v>
      </c>
      <c r="O5186" s="21">
        <f t="shared" si="493"/>
        <v>0.14999999999999999</v>
      </c>
      <c r="P5186" s="21">
        <f t="shared" si="494"/>
        <v>0.14999999999999999</v>
      </c>
      <c r="Q5186" s="21">
        <f t="shared" si="495"/>
        <v>0.14999999999999999</v>
      </c>
      <c r="R5186" s="21">
        <f t="shared" si="496"/>
        <v>0.14999999999999999</v>
      </c>
      <c r="S5186" s="21"/>
    </row>
    <row r="5187">
      <c r="A5187" s="22"/>
      <c r="B5187" s="20" t="s">
        <v>4926</v>
      </c>
      <c r="C5187" s="22" t="s">
        <v>4927</v>
      </c>
      <c r="D5187" s="24"/>
      <c r="E5187" s="24"/>
      <c r="G5187" s="22"/>
      <c r="H5187" s="22">
        <f t="shared" si="497"/>
        <v>16</v>
      </c>
      <c r="I5187" s="48"/>
      <c r="J5187" s="48"/>
      <c r="K5187" s="61"/>
      <c r="L5187" s="21"/>
      <c r="M5187" s="21"/>
      <c r="N5187" s="21">
        <v>0.14000000000000001</v>
      </c>
      <c r="O5187" s="21">
        <f t="shared" si="493"/>
        <v>0.14000000000000001</v>
      </c>
      <c r="P5187" s="21">
        <f t="shared" si="494"/>
        <v>0.14000000000000001</v>
      </c>
      <c r="Q5187" s="21">
        <f t="shared" si="495"/>
        <v>0.14000000000000001</v>
      </c>
      <c r="R5187" s="21">
        <f t="shared" si="496"/>
        <v>0.14000000000000001</v>
      </c>
      <c r="S5187" s="21"/>
    </row>
    <row r="5188">
      <c r="A5188" s="22"/>
      <c r="B5188" s="20" t="s">
        <v>4911</v>
      </c>
      <c r="C5188" s="21" t="s">
        <v>4912</v>
      </c>
      <c r="D5188" s="24"/>
      <c r="E5188" s="24"/>
      <c r="G5188" s="22"/>
      <c r="H5188" s="22">
        <f t="shared" si="497"/>
        <v>17</v>
      </c>
      <c r="I5188" s="48"/>
      <c r="J5188" s="48"/>
      <c r="K5188" s="61"/>
      <c r="L5188" s="21"/>
      <c r="M5188" s="21"/>
      <c r="N5188" s="21">
        <v>0.17000000000000001</v>
      </c>
      <c r="O5188" s="21">
        <f t="shared" si="493"/>
        <v>0.17000000000000001</v>
      </c>
      <c r="P5188" s="21">
        <f t="shared" si="494"/>
        <v>0.17000000000000001</v>
      </c>
      <c r="Q5188" s="21">
        <f t="shared" si="495"/>
        <v>0.17000000000000001</v>
      </c>
      <c r="R5188" s="21">
        <f t="shared" si="496"/>
        <v>0.17000000000000001</v>
      </c>
      <c r="S5188" s="21"/>
    </row>
    <row r="5189">
      <c r="A5189" s="22"/>
      <c r="B5189" s="20" t="s">
        <v>4928</v>
      </c>
      <c r="D5189" s="24"/>
      <c r="E5189" s="24"/>
      <c r="G5189" s="22"/>
      <c r="H5189" s="22">
        <f t="shared" si="497"/>
        <v>18</v>
      </c>
      <c r="I5189" s="48"/>
      <c r="J5189" s="48"/>
      <c r="K5189" s="61"/>
      <c r="L5189" s="21"/>
      <c r="M5189" s="21"/>
      <c r="N5189" s="21">
        <v>0.13</v>
      </c>
      <c r="O5189" s="21">
        <f t="shared" si="493"/>
        <v>0.13</v>
      </c>
      <c r="P5189" s="21">
        <f t="shared" si="494"/>
        <v>0.13</v>
      </c>
      <c r="Q5189" s="21">
        <f t="shared" si="495"/>
        <v>0.13</v>
      </c>
      <c r="R5189" s="21">
        <f t="shared" si="496"/>
        <v>0.13</v>
      </c>
      <c r="S5189" s="21"/>
    </row>
    <row r="5190">
      <c r="A5190" s="22"/>
      <c r="B5190" s="24"/>
      <c r="C5190" s="22"/>
      <c r="D5190" s="24"/>
      <c r="E5190" s="24"/>
      <c r="G5190" s="22"/>
      <c r="H5190" s="22">
        <f t="shared" si="497"/>
        <v>19</v>
      </c>
      <c r="I5190" s="48"/>
      <c r="J5190" s="48"/>
      <c r="K5190" s="61"/>
      <c r="L5190" s="21"/>
      <c r="M5190" s="21"/>
      <c r="N5190" s="21">
        <v>0.14000000000000001</v>
      </c>
      <c r="O5190" s="21">
        <f t="shared" si="493"/>
        <v>0.14000000000000001</v>
      </c>
      <c r="P5190" s="21">
        <f t="shared" si="494"/>
        <v>0.14000000000000001</v>
      </c>
      <c r="Q5190" s="21">
        <f t="shared" si="495"/>
        <v>0.14000000000000001</v>
      </c>
      <c r="R5190" s="21">
        <f t="shared" si="496"/>
        <v>0.14000000000000001</v>
      </c>
      <c r="S5190" s="21"/>
    </row>
    <row r="5191">
      <c r="A5191" s="22"/>
      <c r="B5191" s="24"/>
      <c r="C5191" s="22"/>
      <c r="D5191" s="24"/>
      <c r="E5191" s="24"/>
      <c r="G5191" s="22"/>
      <c r="H5191" s="22">
        <f t="shared" si="497"/>
        <v>20</v>
      </c>
      <c r="I5191" s="48"/>
      <c r="J5191" s="48"/>
      <c r="K5191" s="61"/>
      <c r="L5191" s="21"/>
      <c r="M5191" s="21"/>
      <c r="N5191" s="21">
        <v>0.14000000000000001</v>
      </c>
      <c r="O5191" s="21">
        <f t="shared" si="493"/>
        <v>0.14000000000000001</v>
      </c>
      <c r="P5191" s="21">
        <f t="shared" si="494"/>
        <v>0.14000000000000001</v>
      </c>
      <c r="Q5191" s="21">
        <f t="shared" si="495"/>
        <v>0.14000000000000001</v>
      </c>
      <c r="R5191" s="21">
        <f t="shared" si="496"/>
        <v>0.14000000000000001</v>
      </c>
      <c r="S5191" s="21"/>
    </row>
    <row r="5192">
      <c r="A5192" s="22"/>
      <c r="B5192" s="20"/>
      <c r="C5192" s="24"/>
      <c r="D5192" s="110"/>
      <c r="E5192" s="24"/>
      <c r="G5192" s="22"/>
      <c r="H5192" s="22">
        <f t="shared" si="497"/>
        <v>21</v>
      </c>
      <c r="I5192" s="48"/>
      <c r="J5192" s="48"/>
      <c r="K5192" s="61"/>
      <c r="L5192" s="21"/>
      <c r="M5192" s="21"/>
      <c r="N5192" s="21">
        <v>0.13</v>
      </c>
      <c r="O5192" s="21">
        <f t="shared" si="493"/>
        <v>0.13</v>
      </c>
      <c r="P5192" s="21">
        <f t="shared" si="494"/>
        <v>0.13</v>
      </c>
      <c r="Q5192" s="21">
        <f t="shared" si="495"/>
        <v>0.13</v>
      </c>
      <c r="R5192" s="21">
        <f t="shared" si="496"/>
        <v>0.13</v>
      </c>
      <c r="S5192" s="21"/>
    </row>
    <row r="5193">
      <c r="A5193" s="22"/>
      <c r="B5193" s="20"/>
      <c r="D5193" s="110"/>
      <c r="E5193" s="24"/>
      <c r="G5193" s="22"/>
      <c r="H5193" s="22">
        <f t="shared" si="497"/>
        <v>22</v>
      </c>
      <c r="I5193" s="48"/>
      <c r="J5193" s="48"/>
      <c r="K5193" s="61"/>
      <c r="L5193" s="21"/>
      <c r="M5193" s="21"/>
      <c r="N5193" s="21">
        <v>0.12</v>
      </c>
      <c r="O5193" s="21">
        <f t="shared" si="493"/>
        <v>0.12</v>
      </c>
      <c r="P5193" s="21">
        <f t="shared" si="494"/>
        <v>0.12</v>
      </c>
      <c r="Q5193" s="21">
        <f t="shared" si="495"/>
        <v>0.12</v>
      </c>
      <c r="R5193" s="21">
        <f t="shared" si="496"/>
        <v>0.12</v>
      </c>
      <c r="S5193" s="21"/>
    </row>
    <row r="5194">
      <c r="A5194" s="22"/>
      <c r="B5194" s="20"/>
      <c r="C5194" s="20"/>
      <c r="D5194" s="110"/>
      <c r="E5194" s="24"/>
      <c r="G5194" s="22"/>
      <c r="H5194" s="22">
        <f t="shared" si="497"/>
        <v>23</v>
      </c>
      <c r="K5194" s="21"/>
      <c r="L5194" s="21"/>
      <c r="M5194" s="21"/>
      <c r="N5194" s="21">
        <v>0.11</v>
      </c>
      <c r="O5194" s="21">
        <f t="shared" si="493"/>
        <v>0.11</v>
      </c>
      <c r="P5194" s="21">
        <f t="shared" si="494"/>
        <v>0.11</v>
      </c>
      <c r="Q5194" s="21">
        <f t="shared" si="495"/>
        <v>0.11</v>
      </c>
      <c r="R5194" s="21">
        <f t="shared" si="496"/>
        <v>0.11</v>
      </c>
      <c r="S5194" s="21"/>
    </row>
    <row r="5195">
      <c r="A5195" s="22"/>
      <c r="B5195" s="20"/>
      <c r="D5195" s="24"/>
      <c r="E5195" s="24"/>
      <c r="G5195" s="22"/>
      <c r="J5195" s="21"/>
      <c r="K5195" s="20"/>
      <c r="L5195" s="20"/>
      <c r="M5195" s="20"/>
      <c r="N5195" s="20"/>
      <c r="O5195" s="20"/>
    </row>
    <row r="5196">
      <c r="A5196" s="22"/>
      <c r="B5196" s="20" t="s">
        <v>140</v>
      </c>
      <c r="C5196" s="20"/>
      <c r="D5196" s="24" t="s">
        <v>4963</v>
      </c>
      <c r="E5196" s="24" t="s">
        <v>4963</v>
      </c>
      <c r="F5196" s="21" t="s">
        <v>38</v>
      </c>
      <c r="G5196" s="22">
        <v>5</v>
      </c>
      <c r="J5196" s="21"/>
      <c r="K5196" s="20"/>
      <c r="L5196" s="20"/>
      <c r="M5196" s="21"/>
      <c r="N5196" s="21"/>
      <c r="O5196" s="21"/>
      <c r="P5196" s="21"/>
      <c r="Q5196" s="21"/>
      <c r="R5196" s="21"/>
      <c r="S5196" s="21"/>
    </row>
    <row r="5197">
      <c r="A5197" s="22"/>
      <c r="B5197" s="20" t="s">
        <v>170</v>
      </c>
      <c r="C5197" s="24" t="s">
        <v>3381</v>
      </c>
      <c r="D5197" s="24"/>
      <c r="E5197" s="24"/>
      <c r="G5197" s="22"/>
      <c r="J5197" s="21"/>
      <c r="K5197" s="20"/>
      <c r="L5197" s="20"/>
      <c r="M5197" s="20"/>
      <c r="N5197" s="20"/>
      <c r="O5197" s="20"/>
      <c r="P5197" s="20"/>
      <c r="Q5197" s="21"/>
      <c r="R5197" s="21"/>
    </row>
    <row r="5198">
      <c r="A5198" s="22"/>
      <c r="B5198" s="20" t="s">
        <v>4964</v>
      </c>
      <c r="C5198" s="21" t="s">
        <v>4965</v>
      </c>
      <c r="D5198" s="24"/>
      <c r="E5198" s="24"/>
      <c r="G5198" s="22"/>
      <c r="H5198" s="22">
        <v>0</v>
      </c>
      <c r="I5198" s="48"/>
      <c r="J5198" s="48"/>
      <c r="K5198" s="61"/>
      <c r="L5198" s="21"/>
      <c r="M5198" s="21"/>
      <c r="N5198" s="21">
        <v>0.059999999999999998</v>
      </c>
      <c r="O5198" s="21">
        <f t="shared" si="493"/>
        <v>0.059999999999999998</v>
      </c>
      <c r="P5198" s="21">
        <f t="shared" si="494"/>
        <v>0.059999999999999998</v>
      </c>
      <c r="Q5198" s="21">
        <f t="shared" si="495"/>
        <v>0.059999999999999998</v>
      </c>
      <c r="R5198" s="21">
        <f t="shared" si="496"/>
        <v>0.059999999999999998</v>
      </c>
    </row>
    <row r="5199">
      <c r="A5199" s="22"/>
      <c r="B5199" s="20" t="s">
        <v>4911</v>
      </c>
      <c r="C5199" s="21" t="s">
        <v>4912</v>
      </c>
      <c r="D5199" s="24"/>
      <c r="E5199" s="24"/>
      <c r="G5199" s="22"/>
      <c r="H5199" s="22">
        <f t="shared" si="497"/>
        <v>1</v>
      </c>
      <c r="I5199" s="48"/>
      <c r="J5199" s="48"/>
      <c r="K5199" s="61"/>
      <c r="L5199" s="21"/>
      <c r="M5199" s="21"/>
      <c r="N5199" s="21">
        <v>0.059999999999999998</v>
      </c>
      <c r="O5199" s="21">
        <f t="shared" si="493"/>
        <v>0.059999999999999998</v>
      </c>
      <c r="P5199" s="21">
        <f t="shared" si="494"/>
        <v>0.059999999999999998</v>
      </c>
      <c r="Q5199" s="21">
        <f t="shared" si="495"/>
        <v>0.059999999999999998</v>
      </c>
      <c r="R5199" s="21">
        <f t="shared" si="496"/>
        <v>0.059999999999999998</v>
      </c>
      <c r="S5199" s="21"/>
    </row>
    <row r="5200">
      <c r="A5200" s="22"/>
      <c r="B5200" s="20" t="s">
        <v>4928</v>
      </c>
      <c r="D5200" s="24"/>
      <c r="E5200" s="24"/>
      <c r="G5200" s="22"/>
      <c r="H5200" s="22">
        <f t="shared" si="497"/>
        <v>2</v>
      </c>
      <c r="I5200" s="48"/>
      <c r="J5200" s="48"/>
      <c r="K5200" s="61"/>
      <c r="L5200" s="21"/>
      <c r="M5200" s="21"/>
      <c r="N5200" s="21">
        <v>0.059999999999999998</v>
      </c>
      <c r="O5200" s="21">
        <f t="shared" ref="O5200:O5263" si="498">N5200</f>
        <v>0.059999999999999998</v>
      </c>
      <c r="P5200" s="21">
        <f t="shared" ref="P5200:P5263" si="499">O5200</f>
        <v>0.059999999999999998</v>
      </c>
      <c r="Q5200" s="21">
        <f t="shared" ref="Q5200:Q5263" si="500">P5200</f>
        <v>0.059999999999999998</v>
      </c>
      <c r="R5200" s="21">
        <f t="shared" ref="R5200:R5263" si="501">Q5200</f>
        <v>0.059999999999999998</v>
      </c>
      <c r="S5200" s="21"/>
    </row>
    <row r="5201">
      <c r="A5201" s="22"/>
      <c r="B5201" s="24" t="s">
        <v>4966</v>
      </c>
      <c r="C5201" s="22" t="s">
        <v>4967</v>
      </c>
      <c r="D5201" s="24"/>
      <c r="E5201" s="24"/>
      <c r="G5201" s="22"/>
      <c r="H5201" s="22">
        <f t="shared" si="497"/>
        <v>3</v>
      </c>
      <c r="I5201" s="48"/>
      <c r="J5201" s="48"/>
      <c r="K5201" s="61"/>
      <c r="L5201" s="21"/>
      <c r="M5201" s="21"/>
      <c r="N5201" s="21">
        <v>0.070000000000000007</v>
      </c>
      <c r="O5201" s="21">
        <f t="shared" si="498"/>
        <v>0.070000000000000007</v>
      </c>
      <c r="P5201" s="21">
        <f t="shared" si="499"/>
        <v>0.070000000000000007</v>
      </c>
      <c r="Q5201" s="21">
        <f t="shared" si="500"/>
        <v>0.070000000000000007</v>
      </c>
      <c r="R5201" s="21">
        <f t="shared" si="501"/>
        <v>0.070000000000000007</v>
      </c>
      <c r="S5201" s="21"/>
    </row>
    <row r="5202">
      <c r="A5202" s="22"/>
      <c r="B5202" s="24" t="s">
        <v>4968</v>
      </c>
      <c r="C5202" s="22" t="s">
        <v>4969</v>
      </c>
      <c r="D5202" s="24"/>
      <c r="E5202" s="24"/>
      <c r="G5202" s="22"/>
      <c r="H5202" s="22">
        <f t="shared" si="497"/>
        <v>4</v>
      </c>
      <c r="I5202" s="48"/>
      <c r="J5202" s="48"/>
      <c r="K5202" s="61"/>
      <c r="L5202" s="21"/>
      <c r="M5202" s="21"/>
      <c r="N5202" s="21">
        <v>0.089999999999999997</v>
      </c>
      <c r="O5202" s="21">
        <f t="shared" si="498"/>
        <v>0.089999999999999997</v>
      </c>
      <c r="P5202" s="21">
        <f t="shared" si="499"/>
        <v>0.089999999999999997</v>
      </c>
      <c r="Q5202" s="21">
        <f t="shared" si="500"/>
        <v>0.089999999999999997</v>
      </c>
      <c r="R5202" s="21">
        <f t="shared" si="501"/>
        <v>0.089999999999999997</v>
      </c>
      <c r="S5202" s="21"/>
    </row>
    <row r="5203">
      <c r="A5203" s="22"/>
      <c r="B5203" s="24" t="s">
        <v>4926</v>
      </c>
      <c r="C5203" s="22" t="s">
        <v>4927</v>
      </c>
      <c r="D5203" s="24"/>
      <c r="E5203" s="24"/>
      <c r="G5203" s="22"/>
      <c r="H5203" s="22">
        <f t="shared" si="497"/>
        <v>5</v>
      </c>
      <c r="I5203" s="48"/>
      <c r="J5203" s="48"/>
      <c r="K5203" s="61"/>
      <c r="L5203" s="21"/>
      <c r="M5203" s="21"/>
      <c r="N5203" s="21">
        <v>0.11</v>
      </c>
      <c r="O5203" s="21">
        <f t="shared" si="498"/>
        <v>0.11</v>
      </c>
      <c r="P5203" s="21">
        <f t="shared" si="499"/>
        <v>0.11</v>
      </c>
      <c r="Q5203" s="21">
        <f t="shared" si="500"/>
        <v>0.11</v>
      </c>
      <c r="R5203" s="21">
        <f t="shared" si="501"/>
        <v>0.11</v>
      </c>
      <c r="S5203" s="21"/>
    </row>
    <row r="5204">
      <c r="A5204" s="22"/>
      <c r="B5204" s="24"/>
      <c r="C5204" s="22"/>
      <c r="D5204" s="24"/>
      <c r="E5204" s="24"/>
      <c r="G5204" s="22"/>
      <c r="H5204" s="22">
        <f t="shared" si="497"/>
        <v>6</v>
      </c>
      <c r="I5204" s="48"/>
      <c r="J5204" s="48"/>
      <c r="K5204" s="61"/>
      <c r="L5204" s="21"/>
      <c r="M5204" s="21"/>
      <c r="N5204" s="21">
        <v>0.13</v>
      </c>
      <c r="O5204" s="21">
        <f t="shared" si="498"/>
        <v>0.13</v>
      </c>
      <c r="P5204" s="21">
        <f t="shared" si="499"/>
        <v>0.13</v>
      </c>
      <c r="Q5204" s="21">
        <f t="shared" si="500"/>
        <v>0.13</v>
      </c>
      <c r="R5204" s="21">
        <f t="shared" si="501"/>
        <v>0.13</v>
      </c>
      <c r="S5204" s="21"/>
    </row>
    <row r="5205">
      <c r="A5205" s="22"/>
      <c r="B5205" s="24"/>
      <c r="C5205" s="22"/>
      <c r="D5205" s="24"/>
      <c r="E5205" s="24"/>
      <c r="G5205" s="22"/>
      <c r="H5205" s="22">
        <f t="shared" si="497"/>
        <v>7</v>
      </c>
      <c r="I5205" s="48"/>
      <c r="J5205" s="48"/>
      <c r="K5205" s="61"/>
      <c r="L5205" s="21"/>
      <c r="M5205" s="21"/>
      <c r="N5205" s="21">
        <v>0.13</v>
      </c>
      <c r="O5205" s="21">
        <f t="shared" si="498"/>
        <v>0.13</v>
      </c>
      <c r="P5205" s="21">
        <f t="shared" si="499"/>
        <v>0.13</v>
      </c>
      <c r="Q5205" s="21">
        <f t="shared" si="500"/>
        <v>0.13</v>
      </c>
      <c r="R5205" s="21">
        <f t="shared" si="501"/>
        <v>0.13</v>
      </c>
      <c r="S5205" s="21"/>
    </row>
    <row r="5206">
      <c r="A5206" s="22"/>
      <c r="B5206" s="24"/>
      <c r="C5206" s="22"/>
      <c r="D5206" s="24"/>
      <c r="E5206" s="24"/>
      <c r="G5206" s="22"/>
      <c r="H5206" s="22">
        <f t="shared" si="497"/>
        <v>8</v>
      </c>
      <c r="I5206" s="48"/>
      <c r="J5206" s="48"/>
      <c r="K5206" s="61"/>
      <c r="L5206" s="21"/>
      <c r="M5206" s="21"/>
      <c r="N5206" s="21">
        <v>0.13</v>
      </c>
      <c r="O5206" s="21">
        <f t="shared" si="498"/>
        <v>0.13</v>
      </c>
      <c r="P5206" s="21">
        <f t="shared" si="499"/>
        <v>0.13</v>
      </c>
      <c r="Q5206" s="21">
        <f t="shared" si="500"/>
        <v>0.13</v>
      </c>
      <c r="R5206" s="21">
        <f t="shared" si="501"/>
        <v>0.13</v>
      </c>
      <c r="S5206" s="21"/>
    </row>
    <row r="5207">
      <c r="A5207" s="22"/>
      <c r="B5207" s="24"/>
      <c r="C5207" s="22"/>
      <c r="D5207" s="24"/>
      <c r="E5207" s="24"/>
      <c r="G5207" s="22"/>
      <c r="H5207" s="22">
        <f t="shared" si="497"/>
        <v>9</v>
      </c>
      <c r="I5207" s="48"/>
      <c r="J5207" s="48"/>
      <c r="K5207" s="61"/>
      <c r="L5207" s="21"/>
      <c r="M5207" s="21"/>
      <c r="N5207" s="21">
        <v>0.14000000000000001</v>
      </c>
      <c r="O5207" s="21">
        <f t="shared" si="498"/>
        <v>0.14000000000000001</v>
      </c>
      <c r="P5207" s="21">
        <f t="shared" si="499"/>
        <v>0.14000000000000001</v>
      </c>
      <c r="Q5207" s="21">
        <f t="shared" si="500"/>
        <v>0.14000000000000001</v>
      </c>
      <c r="R5207" s="21">
        <f t="shared" si="501"/>
        <v>0.14000000000000001</v>
      </c>
      <c r="S5207" s="21"/>
    </row>
    <row r="5208">
      <c r="A5208" s="22"/>
      <c r="B5208" s="24"/>
      <c r="C5208" s="22"/>
      <c r="D5208" s="24"/>
      <c r="E5208" s="24"/>
      <c r="G5208" s="22"/>
      <c r="H5208" s="22">
        <f t="shared" si="497"/>
        <v>10</v>
      </c>
      <c r="I5208" s="48"/>
      <c r="J5208" s="48"/>
      <c r="K5208" s="61"/>
      <c r="L5208" s="21"/>
      <c r="M5208" s="21"/>
      <c r="N5208" s="21">
        <v>0.10000000000000001</v>
      </c>
      <c r="O5208" s="21">
        <f t="shared" si="498"/>
        <v>0.10000000000000001</v>
      </c>
      <c r="P5208" s="21">
        <f t="shared" si="499"/>
        <v>0.10000000000000001</v>
      </c>
      <c r="Q5208" s="21">
        <f t="shared" si="500"/>
        <v>0.10000000000000001</v>
      </c>
      <c r="R5208" s="21">
        <f t="shared" si="501"/>
        <v>0.10000000000000001</v>
      </c>
      <c r="S5208" s="21"/>
    </row>
    <row r="5209">
      <c r="A5209" s="22"/>
      <c r="B5209" s="24"/>
      <c r="C5209" s="22"/>
      <c r="D5209" s="24"/>
      <c r="E5209" s="24"/>
      <c r="G5209" s="22"/>
      <c r="H5209" s="22">
        <f t="shared" si="497"/>
        <v>11</v>
      </c>
      <c r="I5209" s="48"/>
      <c r="J5209" s="48"/>
      <c r="K5209" s="61"/>
      <c r="L5209" s="21"/>
      <c r="M5209" s="21"/>
      <c r="N5209" s="21">
        <v>0.10000000000000001</v>
      </c>
      <c r="O5209" s="21">
        <f t="shared" si="498"/>
        <v>0.10000000000000001</v>
      </c>
      <c r="P5209" s="21">
        <f t="shared" si="499"/>
        <v>0.10000000000000001</v>
      </c>
      <c r="Q5209" s="21">
        <f t="shared" si="500"/>
        <v>0.10000000000000001</v>
      </c>
      <c r="R5209" s="21">
        <f t="shared" si="501"/>
        <v>0.10000000000000001</v>
      </c>
      <c r="S5209" s="21"/>
    </row>
    <row r="5210">
      <c r="A5210" s="22"/>
      <c r="B5210" s="24"/>
      <c r="C5210" s="22"/>
      <c r="D5210" s="24"/>
      <c r="E5210" s="24"/>
      <c r="G5210" s="22"/>
      <c r="H5210" s="22">
        <f t="shared" si="497"/>
        <v>12</v>
      </c>
      <c r="I5210" s="48"/>
      <c r="J5210" s="48"/>
      <c r="K5210" s="61"/>
      <c r="L5210" s="21"/>
      <c r="M5210" s="21"/>
      <c r="N5210" s="21">
        <v>0.089999999999999997</v>
      </c>
      <c r="O5210" s="21">
        <f t="shared" si="498"/>
        <v>0.089999999999999997</v>
      </c>
      <c r="P5210" s="21">
        <f t="shared" si="499"/>
        <v>0.089999999999999997</v>
      </c>
      <c r="Q5210" s="21">
        <f t="shared" si="500"/>
        <v>0.089999999999999997</v>
      </c>
      <c r="R5210" s="21">
        <f t="shared" si="501"/>
        <v>0.089999999999999997</v>
      </c>
      <c r="S5210" s="21"/>
    </row>
    <row r="5211">
      <c r="A5211" s="22"/>
      <c r="B5211" s="24"/>
      <c r="C5211" s="22"/>
      <c r="D5211" s="24"/>
      <c r="E5211" s="24"/>
      <c r="G5211" s="22"/>
      <c r="H5211" s="22">
        <f t="shared" si="497"/>
        <v>13</v>
      </c>
      <c r="I5211" s="48"/>
      <c r="J5211" s="48"/>
      <c r="K5211" s="61"/>
      <c r="L5211" s="21"/>
      <c r="M5211" s="21"/>
      <c r="N5211" s="21">
        <v>0.089999999999999997</v>
      </c>
      <c r="O5211" s="21">
        <f t="shared" si="498"/>
        <v>0.089999999999999997</v>
      </c>
      <c r="P5211" s="21">
        <f t="shared" si="499"/>
        <v>0.089999999999999997</v>
      </c>
      <c r="Q5211" s="21">
        <f t="shared" si="500"/>
        <v>0.089999999999999997</v>
      </c>
      <c r="R5211" s="21">
        <f t="shared" si="501"/>
        <v>0.089999999999999997</v>
      </c>
      <c r="S5211" s="21"/>
    </row>
    <row r="5212">
      <c r="A5212" s="22"/>
      <c r="B5212" s="24"/>
      <c r="C5212" s="22"/>
      <c r="D5212" s="24"/>
      <c r="E5212" s="24"/>
      <c r="G5212" s="22"/>
      <c r="H5212" s="22">
        <f t="shared" si="497"/>
        <v>14</v>
      </c>
      <c r="I5212" s="48"/>
      <c r="J5212" s="48"/>
      <c r="K5212" s="61"/>
      <c r="L5212" s="21"/>
      <c r="M5212" s="21"/>
      <c r="N5212" s="21">
        <v>0.089999999999999997</v>
      </c>
      <c r="O5212" s="21">
        <f t="shared" si="498"/>
        <v>0.089999999999999997</v>
      </c>
      <c r="P5212" s="21">
        <f t="shared" si="499"/>
        <v>0.089999999999999997</v>
      </c>
      <c r="Q5212" s="21">
        <f t="shared" si="500"/>
        <v>0.089999999999999997</v>
      </c>
      <c r="R5212" s="21">
        <f t="shared" si="501"/>
        <v>0.089999999999999997</v>
      </c>
      <c r="S5212" s="21"/>
    </row>
    <row r="5213">
      <c r="A5213" s="22"/>
      <c r="B5213" s="24"/>
      <c r="C5213" s="22"/>
      <c r="D5213" s="24"/>
      <c r="E5213" s="24"/>
      <c r="G5213" s="22"/>
      <c r="H5213" s="22">
        <f t="shared" si="497"/>
        <v>15</v>
      </c>
      <c r="I5213" s="48"/>
      <c r="J5213" s="48"/>
      <c r="K5213" s="61"/>
      <c r="L5213" s="21"/>
      <c r="M5213" s="21"/>
      <c r="N5213" s="21">
        <v>0.089999999999999997</v>
      </c>
      <c r="O5213" s="21">
        <f t="shared" si="498"/>
        <v>0.089999999999999997</v>
      </c>
      <c r="P5213" s="21">
        <f t="shared" si="499"/>
        <v>0.089999999999999997</v>
      </c>
      <c r="Q5213" s="21">
        <f t="shared" si="500"/>
        <v>0.089999999999999997</v>
      </c>
      <c r="R5213" s="21">
        <f t="shared" si="501"/>
        <v>0.089999999999999997</v>
      </c>
      <c r="S5213" s="21"/>
    </row>
    <row r="5214">
      <c r="A5214" s="22"/>
      <c r="B5214" s="24"/>
      <c r="C5214" s="22"/>
      <c r="D5214" s="24"/>
      <c r="E5214" s="24"/>
      <c r="G5214" s="22"/>
      <c r="H5214" s="22">
        <f t="shared" si="497"/>
        <v>16</v>
      </c>
      <c r="I5214" s="48"/>
      <c r="J5214" s="48"/>
      <c r="K5214" s="61"/>
      <c r="L5214" s="21"/>
      <c r="M5214" s="21"/>
      <c r="N5214" s="21">
        <v>0.12</v>
      </c>
      <c r="O5214" s="21">
        <f t="shared" si="498"/>
        <v>0.12</v>
      </c>
      <c r="P5214" s="21">
        <f t="shared" si="499"/>
        <v>0.12</v>
      </c>
      <c r="Q5214" s="21">
        <f t="shared" si="500"/>
        <v>0.12</v>
      </c>
      <c r="R5214" s="21">
        <f t="shared" si="501"/>
        <v>0.12</v>
      </c>
      <c r="S5214" s="21"/>
    </row>
    <row r="5215">
      <c r="A5215" s="22"/>
      <c r="B5215" s="24"/>
      <c r="C5215" s="22"/>
      <c r="D5215" s="24"/>
      <c r="E5215" s="24"/>
      <c r="G5215" s="22"/>
      <c r="H5215" s="22">
        <f t="shared" si="497"/>
        <v>17</v>
      </c>
      <c r="I5215" s="48"/>
      <c r="J5215" s="48"/>
      <c r="K5215" s="61"/>
      <c r="L5215" s="21"/>
      <c r="M5215" s="21"/>
      <c r="N5215" s="21">
        <v>0.13</v>
      </c>
      <c r="O5215" s="21">
        <f t="shared" si="498"/>
        <v>0.13</v>
      </c>
      <c r="P5215" s="21">
        <f t="shared" si="499"/>
        <v>0.13</v>
      </c>
      <c r="Q5215" s="21">
        <f t="shared" si="500"/>
        <v>0.13</v>
      </c>
      <c r="R5215" s="21">
        <f t="shared" si="501"/>
        <v>0.13</v>
      </c>
      <c r="S5215" s="21"/>
    </row>
    <row r="5216">
      <c r="A5216" s="22"/>
      <c r="B5216" s="24"/>
      <c r="C5216" s="22"/>
      <c r="D5216" s="24"/>
      <c r="E5216" s="24"/>
      <c r="G5216" s="22"/>
      <c r="H5216" s="22">
        <f t="shared" si="497"/>
        <v>18</v>
      </c>
      <c r="I5216" s="48"/>
      <c r="J5216" s="48"/>
      <c r="K5216" s="61"/>
      <c r="L5216" s="21"/>
      <c r="M5216" s="21"/>
      <c r="N5216" s="21">
        <v>0.14999999999999999</v>
      </c>
      <c r="O5216" s="21">
        <f t="shared" si="498"/>
        <v>0.14999999999999999</v>
      </c>
      <c r="P5216" s="21">
        <f t="shared" si="499"/>
        <v>0.14999999999999999</v>
      </c>
      <c r="Q5216" s="21">
        <f t="shared" si="500"/>
        <v>0.14999999999999999</v>
      </c>
      <c r="R5216" s="21">
        <f t="shared" si="501"/>
        <v>0.14999999999999999</v>
      </c>
      <c r="S5216" s="21"/>
    </row>
    <row r="5217">
      <c r="A5217" s="22"/>
      <c r="B5217" s="24"/>
      <c r="C5217" s="22"/>
      <c r="D5217" s="24"/>
      <c r="E5217" s="24"/>
      <c r="G5217" s="22"/>
      <c r="H5217" s="22">
        <f t="shared" si="497"/>
        <v>19</v>
      </c>
      <c r="I5217" s="48"/>
      <c r="J5217" s="48"/>
      <c r="K5217" s="61"/>
      <c r="L5217" s="21"/>
      <c r="M5217" s="21"/>
      <c r="N5217" s="21">
        <v>0.14999999999999999</v>
      </c>
      <c r="O5217" s="21">
        <f t="shared" si="498"/>
        <v>0.14999999999999999</v>
      </c>
      <c r="P5217" s="21">
        <f t="shared" si="499"/>
        <v>0.14999999999999999</v>
      </c>
      <c r="Q5217" s="21">
        <f t="shared" si="500"/>
        <v>0.14999999999999999</v>
      </c>
      <c r="R5217" s="21">
        <f t="shared" si="501"/>
        <v>0.14999999999999999</v>
      </c>
      <c r="S5217" s="21"/>
    </row>
    <row r="5218">
      <c r="A5218" s="22"/>
      <c r="B5218" s="24"/>
      <c r="C5218" s="22"/>
      <c r="D5218" s="24"/>
      <c r="E5218" s="24"/>
      <c r="G5218" s="22"/>
      <c r="H5218" s="22">
        <f t="shared" si="497"/>
        <v>20</v>
      </c>
      <c r="I5218" s="48"/>
      <c r="J5218" s="48"/>
      <c r="K5218" s="61"/>
      <c r="L5218" s="21"/>
      <c r="M5218" s="21"/>
      <c r="N5218" s="21">
        <v>0.14999999999999999</v>
      </c>
      <c r="O5218" s="21">
        <f t="shared" si="498"/>
        <v>0.14999999999999999</v>
      </c>
      <c r="P5218" s="21">
        <f t="shared" si="499"/>
        <v>0.14999999999999999</v>
      </c>
      <c r="Q5218" s="21">
        <f t="shared" si="500"/>
        <v>0.14999999999999999</v>
      </c>
      <c r="R5218" s="21">
        <f t="shared" si="501"/>
        <v>0.14999999999999999</v>
      </c>
      <c r="S5218" s="21"/>
    </row>
    <row r="5219">
      <c r="A5219" s="22"/>
      <c r="B5219" s="24"/>
      <c r="C5219" s="22"/>
      <c r="D5219" s="24"/>
      <c r="E5219" s="24"/>
      <c r="G5219" s="22"/>
      <c r="H5219" s="22">
        <f t="shared" si="497"/>
        <v>21</v>
      </c>
      <c r="I5219" s="48"/>
      <c r="J5219" s="48"/>
      <c r="K5219" s="61"/>
      <c r="L5219" s="21"/>
      <c r="M5219" s="21"/>
      <c r="N5219" s="21">
        <v>0.13</v>
      </c>
      <c r="O5219" s="21">
        <f t="shared" si="498"/>
        <v>0.13</v>
      </c>
      <c r="P5219" s="21">
        <f t="shared" si="499"/>
        <v>0.13</v>
      </c>
      <c r="Q5219" s="21">
        <f t="shared" si="500"/>
        <v>0.13</v>
      </c>
      <c r="R5219" s="21">
        <f t="shared" si="501"/>
        <v>0.13</v>
      </c>
      <c r="S5219" s="21"/>
    </row>
    <row r="5220">
      <c r="A5220" s="22"/>
      <c r="B5220" s="24"/>
      <c r="C5220" s="22"/>
      <c r="D5220" s="24"/>
      <c r="E5220" s="24"/>
      <c r="G5220" s="22"/>
      <c r="H5220" s="22">
        <f t="shared" si="497"/>
        <v>22</v>
      </c>
      <c r="I5220" s="48"/>
      <c r="J5220" s="48"/>
      <c r="K5220" s="61"/>
      <c r="L5220" s="21"/>
      <c r="M5220" s="21"/>
      <c r="N5220" s="21">
        <v>0.10000000000000001</v>
      </c>
      <c r="O5220" s="21">
        <f t="shared" si="498"/>
        <v>0.10000000000000001</v>
      </c>
      <c r="P5220" s="21">
        <f t="shared" si="499"/>
        <v>0.10000000000000001</v>
      </c>
      <c r="Q5220" s="21">
        <f t="shared" si="500"/>
        <v>0.10000000000000001</v>
      </c>
      <c r="R5220" s="21">
        <f t="shared" si="501"/>
        <v>0.10000000000000001</v>
      </c>
      <c r="S5220" s="21"/>
    </row>
    <row r="5221">
      <c r="A5221" s="22"/>
      <c r="B5221" s="24"/>
      <c r="C5221" s="22"/>
      <c r="D5221" s="24"/>
      <c r="E5221" s="24"/>
      <c r="G5221" s="22"/>
      <c r="H5221" s="22">
        <f t="shared" si="497"/>
        <v>23</v>
      </c>
      <c r="K5221" s="21"/>
      <c r="L5221" s="21"/>
      <c r="M5221" s="21"/>
      <c r="N5221" s="21">
        <v>0.089999999999999997</v>
      </c>
      <c r="O5221" s="21">
        <f t="shared" si="498"/>
        <v>0.089999999999999997</v>
      </c>
      <c r="P5221" s="21">
        <f t="shared" si="499"/>
        <v>0.089999999999999997</v>
      </c>
      <c r="Q5221" s="21">
        <f t="shared" si="500"/>
        <v>0.089999999999999997</v>
      </c>
      <c r="R5221" s="21">
        <f t="shared" si="501"/>
        <v>0.089999999999999997</v>
      </c>
      <c r="S5221" s="21"/>
    </row>
    <row r="5222">
      <c r="A5222" s="22"/>
      <c r="B5222" s="24"/>
      <c r="C5222" s="22"/>
      <c r="D5222" s="24"/>
      <c r="E5222" s="24"/>
      <c r="G5222" s="22"/>
      <c r="J5222" s="21"/>
      <c r="K5222" s="20"/>
      <c r="L5222" s="20"/>
      <c r="M5222" s="20"/>
      <c r="N5222" s="20"/>
      <c r="O5222" s="20"/>
      <c r="P5222" s="20"/>
      <c r="Q5222" s="20"/>
    </row>
    <row r="5223">
      <c r="A5223" s="22"/>
      <c r="B5223" s="24" t="s">
        <v>140</v>
      </c>
      <c r="C5223" s="22"/>
      <c r="D5223" s="24" t="s">
        <v>4970</v>
      </c>
      <c r="E5223" s="24" t="s">
        <v>4970</v>
      </c>
      <c r="F5223" s="89" t="s">
        <v>38</v>
      </c>
      <c r="G5223" s="22">
        <v>5</v>
      </c>
      <c r="J5223" s="21"/>
      <c r="K5223" s="20"/>
      <c r="L5223" s="20"/>
      <c r="M5223" s="21"/>
      <c r="N5223" s="21"/>
      <c r="O5223" s="21"/>
      <c r="P5223" s="21"/>
      <c r="Q5223" s="21"/>
      <c r="R5223" s="21"/>
      <c r="S5223" s="21"/>
    </row>
    <row r="5224">
      <c r="A5224" s="22"/>
      <c r="B5224" s="24" t="s">
        <v>4964</v>
      </c>
      <c r="C5224" s="21" t="s">
        <v>4965</v>
      </c>
      <c r="D5224" s="24"/>
      <c r="E5224" s="24"/>
      <c r="G5224" s="22"/>
      <c r="J5224" s="21"/>
      <c r="K5224" s="20"/>
      <c r="L5224" s="20"/>
      <c r="M5224" s="20"/>
      <c r="N5224" s="20"/>
      <c r="O5224" s="20"/>
      <c r="P5224" s="20"/>
      <c r="Q5224" s="20"/>
    </row>
    <row r="5225">
      <c r="A5225" s="22"/>
      <c r="B5225" s="24" t="s">
        <v>3639</v>
      </c>
      <c r="C5225" s="24" t="s">
        <v>3640</v>
      </c>
      <c r="D5225" s="24"/>
      <c r="E5225" s="24"/>
      <c r="G5225" s="22"/>
      <c r="H5225" s="22">
        <v>0</v>
      </c>
      <c r="I5225" s="48"/>
      <c r="J5225" s="48"/>
      <c r="K5225" s="61"/>
      <c r="L5225" s="21"/>
      <c r="M5225" s="21"/>
      <c r="N5225" s="21">
        <v>0.20000000000000001</v>
      </c>
      <c r="O5225" s="21">
        <f t="shared" si="498"/>
        <v>0.20000000000000001</v>
      </c>
      <c r="P5225" s="21">
        <f t="shared" si="499"/>
        <v>0.20000000000000001</v>
      </c>
      <c r="Q5225" s="21">
        <f t="shared" si="500"/>
        <v>0.20000000000000001</v>
      </c>
      <c r="R5225" s="21">
        <f t="shared" si="501"/>
        <v>0.20000000000000001</v>
      </c>
      <c r="U5225" s="21"/>
      <c r="V5225" s="21"/>
      <c r="W5225" s="20"/>
      <c r="X5225" s="20"/>
      <c r="Y5225" s="20"/>
      <c r="Z5225" s="20"/>
      <c r="AA5225" s="20"/>
    </row>
    <row r="5226">
      <c r="A5226" s="22"/>
      <c r="B5226" s="24" t="s">
        <v>3641</v>
      </c>
      <c r="C5226" s="155"/>
      <c r="D5226" s="24"/>
      <c r="E5226" s="24"/>
      <c r="G5226" s="22"/>
      <c r="H5226" s="22">
        <f t="shared" si="497"/>
        <v>1</v>
      </c>
      <c r="I5226" s="48"/>
      <c r="J5226" s="48"/>
      <c r="K5226" s="61"/>
      <c r="L5226" s="21"/>
      <c r="M5226" s="21"/>
      <c r="N5226" s="21">
        <v>0.20000000000000001</v>
      </c>
      <c r="O5226" s="21">
        <f t="shared" si="498"/>
        <v>0.20000000000000001</v>
      </c>
      <c r="P5226" s="21">
        <f t="shared" si="499"/>
        <v>0.20000000000000001</v>
      </c>
      <c r="Q5226" s="21">
        <f t="shared" si="500"/>
        <v>0.20000000000000001</v>
      </c>
      <c r="R5226" s="21">
        <f t="shared" si="501"/>
        <v>0.20000000000000001</v>
      </c>
      <c r="S5226" s="21"/>
      <c r="U5226" s="21"/>
      <c r="X5226" s="20"/>
      <c r="AA5226" s="20"/>
    </row>
    <row r="5227">
      <c r="A5227" s="22"/>
      <c r="B5227" s="24" t="s">
        <v>1922</v>
      </c>
      <c r="C5227" s="24" t="s">
        <v>3380</v>
      </c>
      <c r="D5227" s="24"/>
      <c r="E5227" s="24"/>
      <c r="G5227" s="22"/>
      <c r="H5227" s="22">
        <f t="shared" si="497"/>
        <v>2</v>
      </c>
      <c r="I5227" s="48"/>
      <c r="J5227" s="48"/>
      <c r="K5227" s="61"/>
      <c r="L5227" s="21"/>
      <c r="M5227" s="21"/>
      <c r="N5227" s="21">
        <v>0.20999999999999999</v>
      </c>
      <c r="O5227" s="21">
        <f t="shared" si="498"/>
        <v>0.20999999999999999</v>
      </c>
      <c r="P5227" s="21">
        <f t="shared" si="499"/>
        <v>0.20999999999999999</v>
      </c>
      <c r="Q5227" s="21">
        <f t="shared" si="500"/>
        <v>0.20999999999999999</v>
      </c>
      <c r="R5227" s="21">
        <f t="shared" si="501"/>
        <v>0.20999999999999999</v>
      </c>
      <c r="S5227" s="21"/>
      <c r="U5227" s="21"/>
      <c r="X5227" s="20"/>
      <c r="AA5227" s="20"/>
    </row>
    <row r="5228">
      <c r="A5228" s="22"/>
      <c r="B5228" s="24" t="s">
        <v>3549</v>
      </c>
      <c r="C5228" s="24" t="s">
        <v>3550</v>
      </c>
      <c r="D5228" s="24"/>
      <c r="E5228" s="24"/>
      <c r="G5228" s="22"/>
      <c r="H5228" s="22">
        <f t="shared" si="497"/>
        <v>3</v>
      </c>
      <c r="I5228" s="48"/>
      <c r="J5228" s="48"/>
      <c r="K5228" s="61"/>
      <c r="L5228" s="21"/>
      <c r="M5228" s="21"/>
      <c r="N5228" s="21">
        <v>0.20000000000000001</v>
      </c>
      <c r="O5228" s="21">
        <f t="shared" si="498"/>
        <v>0.20000000000000001</v>
      </c>
      <c r="P5228" s="21">
        <f t="shared" si="499"/>
        <v>0.20000000000000001</v>
      </c>
      <c r="Q5228" s="21">
        <f t="shared" si="500"/>
        <v>0.20000000000000001</v>
      </c>
      <c r="R5228" s="21">
        <f t="shared" si="501"/>
        <v>0.20000000000000001</v>
      </c>
      <c r="S5228" s="21"/>
      <c r="U5228" s="21"/>
      <c r="X5228" s="20"/>
      <c r="AA5228" s="20"/>
    </row>
    <row r="5229">
      <c r="A5229" s="22"/>
      <c r="B5229" s="24" t="s">
        <v>3511</v>
      </c>
      <c r="C5229" s="24" t="s">
        <v>3512</v>
      </c>
      <c r="D5229" s="24"/>
      <c r="E5229" s="24"/>
      <c r="G5229" s="22"/>
      <c r="H5229" s="22">
        <f t="shared" si="497"/>
        <v>4</v>
      </c>
      <c r="I5229" s="48"/>
      <c r="J5229" s="48"/>
      <c r="K5229" s="61"/>
      <c r="L5229" s="21"/>
      <c r="M5229" s="21"/>
      <c r="N5229" s="21">
        <v>0.20000000000000001</v>
      </c>
      <c r="O5229" s="21">
        <f t="shared" si="498"/>
        <v>0.20000000000000001</v>
      </c>
      <c r="P5229" s="21">
        <f t="shared" si="499"/>
        <v>0.20000000000000001</v>
      </c>
      <c r="Q5229" s="21">
        <f t="shared" si="500"/>
        <v>0.20000000000000001</v>
      </c>
      <c r="R5229" s="21">
        <f t="shared" si="501"/>
        <v>0.20000000000000001</v>
      </c>
      <c r="S5229" s="21"/>
      <c r="U5229" s="21"/>
      <c r="X5229" s="20"/>
      <c r="AA5229" s="20"/>
    </row>
    <row r="5230">
      <c r="A5230" s="22"/>
      <c r="B5230" s="24" t="s">
        <v>170</v>
      </c>
      <c r="C5230" s="24" t="s">
        <v>3381</v>
      </c>
      <c r="D5230" s="24"/>
      <c r="E5230" s="24"/>
      <c r="G5230" s="22"/>
      <c r="H5230" s="22">
        <f t="shared" si="497"/>
        <v>5</v>
      </c>
      <c r="I5230" s="48"/>
      <c r="J5230" s="48"/>
      <c r="K5230" s="61"/>
      <c r="L5230" s="21"/>
      <c r="M5230" s="21"/>
      <c r="N5230" s="21">
        <v>0.20000000000000001</v>
      </c>
      <c r="O5230" s="21">
        <f t="shared" si="498"/>
        <v>0.20000000000000001</v>
      </c>
      <c r="P5230" s="21">
        <f t="shared" si="499"/>
        <v>0.20000000000000001</v>
      </c>
      <c r="Q5230" s="21">
        <f t="shared" si="500"/>
        <v>0.20000000000000001</v>
      </c>
      <c r="R5230" s="21">
        <f t="shared" si="501"/>
        <v>0.20000000000000001</v>
      </c>
      <c r="S5230" s="21"/>
      <c r="U5230" s="21"/>
      <c r="X5230" s="20"/>
      <c r="AA5230" s="20"/>
    </row>
    <row r="5231">
      <c r="A5231" s="22"/>
      <c r="B5231" s="24" t="s">
        <v>4971</v>
      </c>
      <c r="C5231" s="21" t="s">
        <v>4972</v>
      </c>
      <c r="D5231" s="24"/>
      <c r="E5231" s="24"/>
      <c r="G5231" s="22"/>
      <c r="H5231" s="22">
        <f t="shared" ref="H5231:H5294" si="502">H5230+1</f>
        <v>6</v>
      </c>
      <c r="I5231" s="48"/>
      <c r="J5231" s="48"/>
      <c r="K5231" s="61"/>
      <c r="L5231" s="21"/>
      <c r="M5231" s="21"/>
      <c r="N5231" s="21">
        <v>0.20999999999999999</v>
      </c>
      <c r="O5231" s="21">
        <f t="shared" si="498"/>
        <v>0.20999999999999999</v>
      </c>
      <c r="P5231" s="21">
        <f t="shared" si="499"/>
        <v>0.20999999999999999</v>
      </c>
      <c r="Q5231" s="21">
        <f t="shared" si="500"/>
        <v>0.20999999999999999</v>
      </c>
      <c r="R5231" s="21">
        <f t="shared" si="501"/>
        <v>0.20999999999999999</v>
      </c>
      <c r="S5231" s="21"/>
      <c r="U5231" s="21"/>
      <c r="X5231" s="20"/>
      <c r="AA5231" s="20"/>
    </row>
    <row r="5232">
      <c r="A5232" s="22"/>
      <c r="B5232" s="24" t="s">
        <v>1356</v>
      </c>
      <c r="C5232" s="22" t="s">
        <v>4939</v>
      </c>
      <c r="D5232" s="24"/>
      <c r="E5232" s="24"/>
      <c r="G5232" s="22"/>
      <c r="H5232" s="22">
        <f t="shared" si="502"/>
        <v>7</v>
      </c>
      <c r="I5232" s="48"/>
      <c r="J5232" s="48"/>
      <c r="K5232" s="61"/>
      <c r="L5232" s="21"/>
      <c r="M5232" s="21"/>
      <c r="N5232" s="21">
        <v>0.25</v>
      </c>
      <c r="O5232" s="21">
        <f t="shared" si="498"/>
        <v>0.25</v>
      </c>
      <c r="P5232" s="21">
        <f t="shared" si="499"/>
        <v>0.25</v>
      </c>
      <c r="Q5232" s="21">
        <f t="shared" si="500"/>
        <v>0.25</v>
      </c>
      <c r="R5232" s="21">
        <f t="shared" si="501"/>
        <v>0.25</v>
      </c>
      <c r="S5232" s="21"/>
      <c r="U5232" s="21"/>
      <c r="X5232" s="20"/>
      <c r="AA5232" s="20"/>
    </row>
    <row r="5233">
      <c r="A5233" s="22"/>
      <c r="B5233" s="24" t="s">
        <v>4973</v>
      </c>
      <c r="C5233" s="22" t="s">
        <v>4974</v>
      </c>
      <c r="D5233" s="24"/>
      <c r="E5233" s="24"/>
      <c r="G5233" s="22"/>
      <c r="H5233" s="22">
        <f t="shared" si="502"/>
        <v>8</v>
      </c>
      <c r="I5233" s="48"/>
      <c r="J5233" s="48"/>
      <c r="K5233" s="61"/>
      <c r="L5233" s="21"/>
      <c r="M5233" s="21"/>
      <c r="N5233" s="21">
        <v>0.25</v>
      </c>
      <c r="O5233" s="21">
        <f t="shared" si="498"/>
        <v>0.25</v>
      </c>
      <c r="P5233" s="21">
        <f t="shared" si="499"/>
        <v>0.25</v>
      </c>
      <c r="Q5233" s="21">
        <f t="shared" si="500"/>
        <v>0.25</v>
      </c>
      <c r="R5233" s="21">
        <f t="shared" si="501"/>
        <v>0.25</v>
      </c>
      <c r="S5233" s="21"/>
      <c r="U5233" s="21"/>
      <c r="X5233" s="20"/>
      <c r="AA5233" s="20"/>
    </row>
    <row r="5234">
      <c r="A5234" s="22"/>
      <c r="B5234" s="20" t="s">
        <v>4911</v>
      </c>
      <c r="C5234" s="21" t="s">
        <v>4912</v>
      </c>
      <c r="D5234" s="24"/>
      <c r="E5234" s="24"/>
      <c r="G5234" s="22"/>
      <c r="H5234" s="22">
        <f t="shared" si="502"/>
        <v>9</v>
      </c>
      <c r="I5234" s="48"/>
      <c r="J5234" s="48"/>
      <c r="K5234" s="61"/>
      <c r="L5234" s="21"/>
      <c r="M5234" s="21"/>
      <c r="N5234" s="21">
        <v>0.33000000000000002</v>
      </c>
      <c r="O5234" s="21">
        <f t="shared" si="498"/>
        <v>0.33000000000000002</v>
      </c>
      <c r="P5234" s="21">
        <f t="shared" si="499"/>
        <v>0.33000000000000002</v>
      </c>
      <c r="Q5234" s="21">
        <f t="shared" si="500"/>
        <v>0.33000000000000002</v>
      </c>
      <c r="R5234" s="21">
        <f t="shared" si="501"/>
        <v>0.33000000000000002</v>
      </c>
      <c r="S5234" s="21"/>
      <c r="U5234" s="21"/>
      <c r="X5234" s="20"/>
      <c r="AA5234" s="20"/>
    </row>
    <row r="5235">
      <c r="A5235" s="22"/>
      <c r="B5235" s="20" t="s">
        <v>4928</v>
      </c>
      <c r="D5235" s="24"/>
      <c r="E5235" s="24"/>
      <c r="G5235" s="22"/>
      <c r="H5235" s="22">
        <f t="shared" si="502"/>
        <v>10</v>
      </c>
      <c r="I5235" s="48"/>
      <c r="J5235" s="48"/>
      <c r="K5235" s="61"/>
      <c r="L5235" s="21"/>
      <c r="M5235" s="21"/>
      <c r="N5235" s="21">
        <v>0.32000000000000001</v>
      </c>
      <c r="O5235" s="21">
        <f t="shared" si="498"/>
        <v>0.32000000000000001</v>
      </c>
      <c r="P5235" s="21">
        <f t="shared" si="499"/>
        <v>0.32000000000000001</v>
      </c>
      <c r="Q5235" s="21">
        <f t="shared" si="500"/>
        <v>0.32000000000000001</v>
      </c>
      <c r="R5235" s="21">
        <f t="shared" si="501"/>
        <v>0.32000000000000001</v>
      </c>
      <c r="S5235" s="21"/>
      <c r="U5235" s="21"/>
      <c r="X5235" s="20"/>
      <c r="AA5235" s="20"/>
    </row>
    <row r="5236">
      <c r="A5236" s="22"/>
      <c r="B5236" s="20" t="s">
        <v>4975</v>
      </c>
      <c r="C5236" s="21" t="s">
        <v>4976</v>
      </c>
      <c r="D5236" s="24"/>
      <c r="E5236" s="24"/>
      <c r="G5236" s="22"/>
      <c r="H5236" s="22">
        <f t="shared" si="502"/>
        <v>11</v>
      </c>
      <c r="I5236" s="48"/>
      <c r="J5236" s="48"/>
      <c r="K5236" s="61"/>
      <c r="L5236" s="21"/>
      <c r="M5236" s="21"/>
      <c r="N5236" s="21">
        <v>0.29999999999999999</v>
      </c>
      <c r="O5236" s="21">
        <f t="shared" si="498"/>
        <v>0.29999999999999999</v>
      </c>
      <c r="P5236" s="21">
        <f t="shared" si="499"/>
        <v>0.29999999999999999</v>
      </c>
      <c r="Q5236" s="21">
        <f t="shared" si="500"/>
        <v>0.29999999999999999</v>
      </c>
      <c r="R5236" s="21">
        <f t="shared" si="501"/>
        <v>0.29999999999999999</v>
      </c>
      <c r="S5236" s="21"/>
      <c r="U5236" s="21"/>
      <c r="X5236" s="20"/>
      <c r="AA5236" s="20"/>
    </row>
    <row r="5237">
      <c r="A5237" s="22"/>
      <c r="B5237" s="20" t="s">
        <v>4977</v>
      </c>
      <c r="C5237" s="21" t="s">
        <v>4978</v>
      </c>
      <c r="D5237" s="24"/>
      <c r="E5237" s="24"/>
      <c r="G5237" s="22"/>
      <c r="H5237" s="22">
        <f t="shared" si="502"/>
        <v>12</v>
      </c>
      <c r="I5237" s="48"/>
      <c r="J5237" s="48"/>
      <c r="K5237" s="61"/>
      <c r="L5237" s="21"/>
      <c r="M5237" s="21"/>
      <c r="N5237" s="21">
        <v>0.32000000000000001</v>
      </c>
      <c r="O5237" s="21">
        <f t="shared" si="498"/>
        <v>0.32000000000000001</v>
      </c>
      <c r="P5237" s="21">
        <f t="shared" si="499"/>
        <v>0.32000000000000001</v>
      </c>
      <c r="Q5237" s="21">
        <f t="shared" si="500"/>
        <v>0.32000000000000001</v>
      </c>
      <c r="R5237" s="21">
        <f t="shared" si="501"/>
        <v>0.32000000000000001</v>
      </c>
      <c r="S5237" s="21"/>
      <c r="U5237" s="21"/>
      <c r="X5237" s="20"/>
      <c r="AA5237" s="20"/>
    </row>
    <row r="5238">
      <c r="A5238" s="22"/>
      <c r="B5238" s="20" t="s">
        <v>4979</v>
      </c>
      <c r="C5238" s="21" t="s">
        <v>4980</v>
      </c>
      <c r="D5238" s="24"/>
      <c r="E5238" s="24"/>
      <c r="G5238" s="22"/>
      <c r="H5238" s="22">
        <f t="shared" si="502"/>
        <v>13</v>
      </c>
      <c r="I5238" s="48"/>
      <c r="J5238" s="48"/>
      <c r="K5238" s="61"/>
      <c r="L5238" s="21"/>
      <c r="M5238" s="21"/>
      <c r="N5238" s="21">
        <v>0.23000000000000001</v>
      </c>
      <c r="O5238" s="21">
        <f t="shared" si="498"/>
        <v>0.23000000000000001</v>
      </c>
      <c r="P5238" s="21">
        <f t="shared" si="499"/>
        <v>0.23000000000000001</v>
      </c>
      <c r="Q5238" s="21">
        <f t="shared" si="500"/>
        <v>0.23000000000000001</v>
      </c>
      <c r="R5238" s="21">
        <f t="shared" si="501"/>
        <v>0.23000000000000001</v>
      </c>
      <c r="S5238" s="21"/>
      <c r="U5238" s="21"/>
      <c r="X5238" s="20"/>
      <c r="AA5238" s="20"/>
    </row>
    <row r="5239">
      <c r="A5239" s="22"/>
      <c r="B5239" s="20" t="s">
        <v>1071</v>
      </c>
      <c r="C5239" s="20" t="s">
        <v>3461</v>
      </c>
      <c r="D5239" s="24"/>
      <c r="E5239" s="24"/>
      <c r="G5239" s="22"/>
      <c r="H5239" s="22">
        <f t="shared" si="502"/>
        <v>14</v>
      </c>
      <c r="I5239" s="48"/>
      <c r="J5239" s="48"/>
      <c r="K5239" s="61"/>
      <c r="L5239" s="21"/>
      <c r="M5239" s="21"/>
      <c r="N5239" s="21">
        <v>0.29999999999999999</v>
      </c>
      <c r="O5239" s="21">
        <f t="shared" si="498"/>
        <v>0.29999999999999999</v>
      </c>
      <c r="P5239" s="21">
        <f t="shared" si="499"/>
        <v>0.29999999999999999</v>
      </c>
      <c r="Q5239" s="21">
        <f t="shared" si="500"/>
        <v>0.29999999999999999</v>
      </c>
      <c r="R5239" s="21">
        <f t="shared" si="501"/>
        <v>0.29999999999999999</v>
      </c>
      <c r="S5239" s="21"/>
      <c r="U5239" s="21"/>
      <c r="X5239" s="20"/>
      <c r="AA5239" s="20"/>
    </row>
    <row r="5240">
      <c r="A5240" s="22"/>
      <c r="B5240" s="20" t="s">
        <v>4981</v>
      </c>
      <c r="C5240" s="21" t="s">
        <v>4982</v>
      </c>
      <c r="D5240" s="24"/>
      <c r="E5240" s="24"/>
      <c r="G5240" s="22"/>
      <c r="H5240" s="22">
        <f t="shared" si="502"/>
        <v>15</v>
      </c>
      <c r="I5240" s="48"/>
      <c r="J5240" s="48"/>
      <c r="K5240" s="61"/>
      <c r="L5240" s="21"/>
      <c r="M5240" s="21"/>
      <c r="N5240" s="21">
        <v>0.29999999999999999</v>
      </c>
      <c r="O5240" s="21">
        <f t="shared" si="498"/>
        <v>0.29999999999999999</v>
      </c>
      <c r="P5240" s="21">
        <f t="shared" si="499"/>
        <v>0.29999999999999999</v>
      </c>
      <c r="Q5240" s="21">
        <f t="shared" si="500"/>
        <v>0.29999999999999999</v>
      </c>
      <c r="R5240" s="21">
        <f t="shared" si="501"/>
        <v>0.29999999999999999</v>
      </c>
      <c r="S5240" s="21"/>
      <c r="U5240" s="21"/>
      <c r="X5240" s="20"/>
      <c r="AA5240" s="20"/>
    </row>
    <row r="5241">
      <c r="A5241" s="22"/>
      <c r="B5241" s="20" t="s">
        <v>4926</v>
      </c>
      <c r="C5241" s="21" t="s">
        <v>4927</v>
      </c>
      <c r="D5241" s="24"/>
      <c r="E5241" s="24"/>
      <c r="G5241" s="22"/>
      <c r="H5241" s="22">
        <f t="shared" si="502"/>
        <v>16</v>
      </c>
      <c r="I5241" s="48"/>
      <c r="J5241" s="48"/>
      <c r="K5241" s="61"/>
      <c r="L5241" s="21"/>
      <c r="M5241" s="21"/>
      <c r="N5241" s="21">
        <v>0.29999999999999999</v>
      </c>
      <c r="O5241" s="21">
        <f t="shared" si="498"/>
        <v>0.29999999999999999</v>
      </c>
      <c r="P5241" s="21">
        <f t="shared" si="499"/>
        <v>0.29999999999999999</v>
      </c>
      <c r="Q5241" s="21">
        <f t="shared" si="500"/>
        <v>0.29999999999999999</v>
      </c>
      <c r="R5241" s="21">
        <f t="shared" si="501"/>
        <v>0.29999999999999999</v>
      </c>
      <c r="S5241" s="21"/>
      <c r="U5241" s="21"/>
      <c r="X5241" s="20"/>
      <c r="AA5241" s="20"/>
    </row>
    <row r="5242">
      <c r="A5242" s="22"/>
      <c r="B5242" s="20"/>
      <c r="D5242" s="24"/>
      <c r="E5242" s="24"/>
      <c r="G5242" s="22"/>
      <c r="H5242" s="22">
        <f t="shared" si="502"/>
        <v>17</v>
      </c>
      <c r="I5242" s="48"/>
      <c r="J5242" s="48"/>
      <c r="K5242" s="61"/>
      <c r="L5242" s="21"/>
      <c r="M5242" s="21"/>
      <c r="N5242" s="21">
        <v>0.28000000000000003</v>
      </c>
      <c r="O5242" s="21">
        <f t="shared" si="498"/>
        <v>0.28000000000000003</v>
      </c>
      <c r="P5242" s="21">
        <f t="shared" si="499"/>
        <v>0.28000000000000003</v>
      </c>
      <c r="Q5242" s="21">
        <f t="shared" si="500"/>
        <v>0.28000000000000003</v>
      </c>
      <c r="R5242" s="21">
        <f t="shared" si="501"/>
        <v>0.28000000000000003</v>
      </c>
      <c r="S5242" s="21"/>
      <c r="U5242" s="21"/>
      <c r="X5242" s="20"/>
      <c r="AA5242" s="20"/>
    </row>
    <row r="5243">
      <c r="A5243" s="22"/>
      <c r="B5243" s="20"/>
      <c r="D5243" s="24"/>
      <c r="E5243" s="24"/>
      <c r="G5243" s="22"/>
      <c r="H5243" s="22">
        <f t="shared" si="502"/>
        <v>18</v>
      </c>
      <c r="I5243" s="48"/>
      <c r="J5243" s="48"/>
      <c r="K5243" s="61"/>
      <c r="L5243" s="21"/>
      <c r="M5243" s="21"/>
      <c r="N5243" s="21">
        <v>0.26000000000000001</v>
      </c>
      <c r="O5243" s="21">
        <f t="shared" si="498"/>
        <v>0.26000000000000001</v>
      </c>
      <c r="P5243" s="21">
        <f t="shared" si="499"/>
        <v>0.26000000000000001</v>
      </c>
      <c r="Q5243" s="21">
        <f t="shared" si="500"/>
        <v>0.26000000000000001</v>
      </c>
      <c r="R5243" s="21">
        <f t="shared" si="501"/>
        <v>0.26000000000000001</v>
      </c>
      <c r="S5243" s="21"/>
      <c r="U5243" s="21"/>
      <c r="X5243" s="20"/>
      <c r="AA5243" s="20"/>
    </row>
    <row r="5244">
      <c r="A5244" s="22"/>
      <c r="B5244" s="20"/>
      <c r="D5244" s="24"/>
      <c r="E5244" s="24"/>
      <c r="G5244" s="22"/>
      <c r="H5244" s="22">
        <f t="shared" si="502"/>
        <v>19</v>
      </c>
      <c r="I5244" s="48"/>
      <c r="J5244" s="48"/>
      <c r="K5244" s="61"/>
      <c r="L5244" s="21"/>
      <c r="M5244" s="21"/>
      <c r="N5244" s="21">
        <v>0.27000000000000002</v>
      </c>
      <c r="O5244" s="21">
        <f t="shared" si="498"/>
        <v>0.27000000000000002</v>
      </c>
      <c r="P5244" s="21">
        <f t="shared" si="499"/>
        <v>0.27000000000000002</v>
      </c>
      <c r="Q5244" s="21">
        <f t="shared" si="500"/>
        <v>0.27000000000000002</v>
      </c>
      <c r="R5244" s="21">
        <f t="shared" si="501"/>
        <v>0.27000000000000002</v>
      </c>
      <c r="S5244" s="21"/>
      <c r="U5244" s="21"/>
      <c r="X5244" s="20"/>
      <c r="AA5244" s="20"/>
    </row>
    <row r="5245">
      <c r="A5245" s="22"/>
      <c r="B5245" s="20"/>
      <c r="D5245" s="24"/>
      <c r="E5245" s="24"/>
      <c r="G5245" s="22"/>
      <c r="H5245" s="22">
        <f t="shared" si="502"/>
        <v>20</v>
      </c>
      <c r="I5245" s="48"/>
      <c r="J5245" s="48"/>
      <c r="K5245" s="61"/>
      <c r="L5245" s="21"/>
      <c r="M5245" s="21"/>
      <c r="N5245" s="21">
        <v>0.26000000000000001</v>
      </c>
      <c r="O5245" s="21">
        <f t="shared" si="498"/>
        <v>0.26000000000000001</v>
      </c>
      <c r="P5245" s="21">
        <f t="shared" si="499"/>
        <v>0.26000000000000001</v>
      </c>
      <c r="Q5245" s="21">
        <f t="shared" si="500"/>
        <v>0.26000000000000001</v>
      </c>
      <c r="R5245" s="21">
        <f t="shared" si="501"/>
        <v>0.26000000000000001</v>
      </c>
      <c r="S5245" s="21"/>
      <c r="U5245" s="21"/>
      <c r="X5245" s="20"/>
      <c r="AA5245" s="20"/>
    </row>
    <row r="5246">
      <c r="A5246" s="22"/>
      <c r="B5246" s="20"/>
      <c r="D5246" s="24"/>
      <c r="E5246" s="24"/>
      <c r="G5246" s="22"/>
      <c r="H5246" s="22">
        <f t="shared" si="502"/>
        <v>21</v>
      </c>
      <c r="I5246" s="48"/>
      <c r="J5246" s="48"/>
      <c r="K5246" s="61"/>
      <c r="L5246" s="21"/>
      <c r="M5246" s="21"/>
      <c r="N5246" s="21">
        <v>0.26000000000000001</v>
      </c>
      <c r="O5246" s="21">
        <f t="shared" si="498"/>
        <v>0.26000000000000001</v>
      </c>
      <c r="P5246" s="21">
        <f t="shared" si="499"/>
        <v>0.26000000000000001</v>
      </c>
      <c r="Q5246" s="21">
        <f t="shared" si="500"/>
        <v>0.26000000000000001</v>
      </c>
      <c r="R5246" s="21">
        <f t="shared" si="501"/>
        <v>0.26000000000000001</v>
      </c>
      <c r="S5246" s="21"/>
      <c r="U5246" s="21"/>
      <c r="X5246" s="20"/>
      <c r="AA5246" s="20"/>
    </row>
    <row r="5247">
      <c r="A5247" s="22"/>
      <c r="B5247" s="20"/>
      <c r="D5247" s="24"/>
      <c r="E5247" s="24"/>
      <c r="G5247" s="22"/>
      <c r="H5247" s="22">
        <f t="shared" si="502"/>
        <v>22</v>
      </c>
      <c r="I5247" s="48"/>
      <c r="J5247" s="48"/>
      <c r="K5247" s="61"/>
      <c r="L5247" s="21"/>
      <c r="M5247" s="21"/>
      <c r="N5247" s="21">
        <v>0.23999999999999999</v>
      </c>
      <c r="O5247" s="21">
        <f t="shared" si="498"/>
        <v>0.23999999999999999</v>
      </c>
      <c r="P5247" s="21">
        <f t="shared" si="499"/>
        <v>0.23999999999999999</v>
      </c>
      <c r="Q5247" s="21">
        <f t="shared" si="500"/>
        <v>0.23999999999999999</v>
      </c>
      <c r="R5247" s="21">
        <f t="shared" si="501"/>
        <v>0.23999999999999999</v>
      </c>
      <c r="S5247" s="21"/>
      <c r="U5247" s="21"/>
      <c r="X5247" s="20"/>
      <c r="AA5247" s="20"/>
    </row>
    <row r="5248">
      <c r="A5248" s="22"/>
      <c r="B5248" s="20"/>
      <c r="D5248" s="24"/>
      <c r="E5248" s="24"/>
      <c r="G5248" s="22"/>
      <c r="H5248" s="22">
        <f t="shared" si="502"/>
        <v>23</v>
      </c>
      <c r="K5248" s="21"/>
      <c r="L5248" s="21"/>
      <c r="M5248" s="21"/>
      <c r="N5248" s="21">
        <v>0.22</v>
      </c>
      <c r="O5248" s="21">
        <f t="shared" si="498"/>
        <v>0.22</v>
      </c>
      <c r="P5248" s="21">
        <f t="shared" si="499"/>
        <v>0.22</v>
      </c>
      <c r="Q5248" s="21">
        <f t="shared" si="500"/>
        <v>0.22</v>
      </c>
      <c r="R5248" s="21">
        <f t="shared" si="501"/>
        <v>0.22</v>
      </c>
      <c r="S5248" s="21"/>
      <c r="U5248" s="21"/>
      <c r="X5248" s="20"/>
      <c r="AA5248" s="20"/>
    </row>
    <row r="5249">
      <c r="A5249" s="22"/>
      <c r="B5249" s="20"/>
      <c r="D5249" s="24"/>
      <c r="E5249" s="24"/>
      <c r="G5249" s="22"/>
      <c r="J5249" s="21"/>
      <c r="K5249" s="91"/>
      <c r="L5249" s="97"/>
    </row>
    <row r="5250">
      <c r="A5250" s="22"/>
      <c r="B5250" s="20" t="s">
        <v>140</v>
      </c>
      <c r="D5250" s="24" t="s">
        <v>4983</v>
      </c>
      <c r="E5250" s="24" t="s">
        <v>4983</v>
      </c>
      <c r="F5250" s="21" t="s">
        <v>38</v>
      </c>
      <c r="G5250" s="22">
        <v>5</v>
      </c>
      <c r="J5250" s="21"/>
      <c r="K5250" s="91"/>
      <c r="L5250" s="97"/>
      <c r="M5250" s="21"/>
      <c r="N5250" s="21"/>
      <c r="O5250" s="21"/>
      <c r="P5250" s="21"/>
      <c r="Q5250" s="21"/>
      <c r="R5250" s="21"/>
      <c r="S5250" s="21"/>
    </row>
    <row r="5251">
      <c r="A5251" s="22"/>
      <c r="B5251" s="20" t="s">
        <v>4026</v>
      </c>
      <c r="C5251" s="20" t="s">
        <v>4027</v>
      </c>
      <c r="D5251" s="24"/>
      <c r="E5251" s="24"/>
      <c r="G5251" s="22"/>
      <c r="J5251" s="21"/>
      <c r="K5251" s="91"/>
      <c r="L5251" s="97"/>
    </row>
    <row r="5252">
      <c r="A5252" s="22"/>
      <c r="B5252" s="20" t="s">
        <v>4028</v>
      </c>
      <c r="C5252" s="20"/>
      <c r="D5252" s="24"/>
      <c r="E5252" s="24"/>
      <c r="G5252" s="22"/>
      <c r="H5252" s="22">
        <v>0</v>
      </c>
      <c r="I5252" s="48"/>
      <c r="J5252" s="48"/>
      <c r="K5252" s="61"/>
      <c r="L5252" s="21"/>
      <c r="M5252" s="21"/>
      <c r="N5252" s="21">
        <v>0.14000000000000001</v>
      </c>
      <c r="O5252" s="21">
        <f t="shared" si="498"/>
        <v>0.14000000000000001</v>
      </c>
      <c r="P5252" s="21">
        <f t="shared" si="499"/>
        <v>0.14000000000000001</v>
      </c>
      <c r="Q5252" s="21">
        <f t="shared" si="500"/>
        <v>0.14000000000000001</v>
      </c>
      <c r="R5252" s="21">
        <f t="shared" si="501"/>
        <v>0.14000000000000001</v>
      </c>
    </row>
    <row r="5253">
      <c r="A5253" s="22"/>
      <c r="B5253" s="20" t="s">
        <v>1356</v>
      </c>
      <c r="C5253" s="20" t="s">
        <v>4939</v>
      </c>
      <c r="D5253" s="24"/>
      <c r="E5253" s="24"/>
      <c r="G5253" s="22"/>
      <c r="H5253" s="22">
        <f t="shared" si="502"/>
        <v>1</v>
      </c>
      <c r="I5253" s="48"/>
      <c r="J5253" s="48"/>
      <c r="K5253" s="61"/>
      <c r="L5253" s="21"/>
      <c r="M5253" s="21"/>
      <c r="N5253" s="21">
        <v>0.14000000000000001</v>
      </c>
      <c r="O5253" s="21">
        <f t="shared" si="498"/>
        <v>0.14000000000000001</v>
      </c>
      <c r="P5253" s="21">
        <f t="shared" si="499"/>
        <v>0.14000000000000001</v>
      </c>
      <c r="Q5253" s="21">
        <f t="shared" si="500"/>
        <v>0.14000000000000001</v>
      </c>
      <c r="R5253" s="21">
        <f t="shared" si="501"/>
        <v>0.14000000000000001</v>
      </c>
      <c r="S5253" s="21"/>
    </row>
    <row r="5254">
      <c r="A5254" s="22"/>
      <c r="B5254" s="20" t="s">
        <v>4921</v>
      </c>
      <c r="C5254" s="20" t="s">
        <v>4922</v>
      </c>
      <c r="D5254" s="24"/>
      <c r="E5254" s="24"/>
      <c r="G5254" s="22"/>
      <c r="H5254" s="22">
        <f t="shared" si="502"/>
        <v>2</v>
      </c>
      <c r="I5254" s="48"/>
      <c r="J5254" s="48"/>
      <c r="K5254" s="61"/>
      <c r="L5254" s="21"/>
      <c r="M5254" s="21"/>
      <c r="N5254" s="21">
        <v>0.14000000000000001</v>
      </c>
      <c r="O5254" s="21">
        <f t="shared" si="498"/>
        <v>0.14000000000000001</v>
      </c>
      <c r="P5254" s="21">
        <f t="shared" si="499"/>
        <v>0.14000000000000001</v>
      </c>
      <c r="Q5254" s="21">
        <f t="shared" si="500"/>
        <v>0.14000000000000001</v>
      </c>
      <c r="R5254" s="21">
        <f t="shared" si="501"/>
        <v>0.14000000000000001</v>
      </c>
      <c r="S5254" s="21"/>
    </row>
    <row r="5255">
      <c r="A5255" s="22"/>
      <c r="B5255" s="20" t="s">
        <v>4923</v>
      </c>
      <c r="C5255" s="20"/>
      <c r="D5255" s="24"/>
      <c r="E5255" s="24"/>
      <c r="G5255" s="22"/>
      <c r="H5255" s="22">
        <f t="shared" si="502"/>
        <v>3</v>
      </c>
      <c r="I5255" s="48"/>
      <c r="J5255" s="48"/>
      <c r="K5255" s="61"/>
      <c r="L5255" s="21"/>
      <c r="M5255" s="21"/>
      <c r="N5255" s="21">
        <v>0.14000000000000001</v>
      </c>
      <c r="O5255" s="21">
        <f t="shared" si="498"/>
        <v>0.14000000000000001</v>
      </c>
      <c r="P5255" s="21">
        <f t="shared" si="499"/>
        <v>0.14000000000000001</v>
      </c>
      <c r="Q5255" s="21">
        <f t="shared" si="500"/>
        <v>0.14000000000000001</v>
      </c>
      <c r="R5255" s="21">
        <f t="shared" si="501"/>
        <v>0.14000000000000001</v>
      </c>
      <c r="S5255" s="21"/>
    </row>
    <row r="5256">
      <c r="A5256" s="22"/>
      <c r="B5256" s="20" t="s">
        <v>4907</v>
      </c>
      <c r="C5256" s="21" t="s">
        <v>4908</v>
      </c>
      <c r="D5256" s="24"/>
      <c r="E5256" s="24"/>
      <c r="G5256" s="22"/>
      <c r="H5256" s="22">
        <f t="shared" si="502"/>
        <v>4</v>
      </c>
      <c r="I5256" s="48"/>
      <c r="J5256" s="48"/>
      <c r="K5256" s="61"/>
      <c r="L5256" s="21"/>
      <c r="M5256" s="21"/>
      <c r="N5256" s="21">
        <v>0.14000000000000001</v>
      </c>
      <c r="O5256" s="21">
        <f t="shared" si="498"/>
        <v>0.14000000000000001</v>
      </c>
      <c r="P5256" s="21">
        <f t="shared" si="499"/>
        <v>0.14000000000000001</v>
      </c>
      <c r="Q5256" s="21">
        <f t="shared" si="500"/>
        <v>0.14000000000000001</v>
      </c>
      <c r="R5256" s="21">
        <f t="shared" si="501"/>
        <v>0.14000000000000001</v>
      </c>
      <c r="S5256" s="21"/>
    </row>
    <row r="5257">
      <c r="A5257" s="22"/>
      <c r="B5257" s="20" t="s">
        <v>4984</v>
      </c>
      <c r="C5257" s="21" t="s">
        <v>4985</v>
      </c>
      <c r="D5257" s="24"/>
      <c r="E5257" s="24"/>
      <c r="G5257" s="22"/>
      <c r="H5257" s="22">
        <f t="shared" si="502"/>
        <v>5</v>
      </c>
      <c r="I5257" s="48"/>
      <c r="J5257" s="48"/>
      <c r="K5257" s="61"/>
      <c r="L5257" s="21"/>
      <c r="M5257" s="21"/>
      <c r="N5257" s="21">
        <v>0.14000000000000001</v>
      </c>
      <c r="O5257" s="21">
        <f t="shared" si="498"/>
        <v>0.14000000000000001</v>
      </c>
      <c r="P5257" s="21">
        <f t="shared" si="499"/>
        <v>0.14000000000000001</v>
      </c>
      <c r="Q5257" s="21">
        <f t="shared" si="500"/>
        <v>0.14000000000000001</v>
      </c>
      <c r="R5257" s="21">
        <f t="shared" si="501"/>
        <v>0.14000000000000001</v>
      </c>
      <c r="S5257" s="21"/>
    </row>
    <row r="5258">
      <c r="A5258" s="22"/>
      <c r="B5258" s="20" t="s">
        <v>4986</v>
      </c>
      <c r="C5258" s="21" t="s">
        <v>4987</v>
      </c>
      <c r="D5258" s="24"/>
      <c r="E5258" s="24"/>
      <c r="G5258" s="22"/>
      <c r="H5258" s="22">
        <f t="shared" si="502"/>
        <v>6</v>
      </c>
      <c r="I5258" s="48"/>
      <c r="J5258" s="48"/>
      <c r="K5258" s="61"/>
      <c r="L5258" s="21"/>
      <c r="M5258" s="21"/>
      <c r="N5258" s="21">
        <v>0.17000000000000001</v>
      </c>
      <c r="O5258" s="21">
        <f t="shared" si="498"/>
        <v>0.17000000000000001</v>
      </c>
      <c r="P5258" s="21">
        <f t="shared" si="499"/>
        <v>0.17000000000000001</v>
      </c>
      <c r="Q5258" s="21">
        <f t="shared" si="500"/>
        <v>0.17000000000000001</v>
      </c>
      <c r="R5258" s="21">
        <f t="shared" si="501"/>
        <v>0.17000000000000001</v>
      </c>
      <c r="S5258" s="21"/>
    </row>
    <row r="5259">
      <c r="A5259" s="22"/>
      <c r="B5259" s="20" t="s">
        <v>4988</v>
      </c>
      <c r="C5259" s="21" t="s">
        <v>4989</v>
      </c>
      <c r="D5259" s="24"/>
      <c r="E5259" s="24"/>
      <c r="G5259" s="22"/>
      <c r="H5259" s="22">
        <f t="shared" si="502"/>
        <v>7</v>
      </c>
      <c r="I5259" s="48"/>
      <c r="J5259" s="48"/>
      <c r="K5259" s="61"/>
      <c r="L5259" s="21"/>
      <c r="M5259" s="21"/>
      <c r="N5259" s="21">
        <v>0.23000000000000001</v>
      </c>
      <c r="O5259" s="21">
        <f t="shared" si="498"/>
        <v>0.23000000000000001</v>
      </c>
      <c r="P5259" s="21">
        <f t="shared" si="499"/>
        <v>0.23000000000000001</v>
      </c>
      <c r="Q5259" s="21">
        <f t="shared" si="500"/>
        <v>0.23000000000000001</v>
      </c>
      <c r="R5259" s="21">
        <f t="shared" si="501"/>
        <v>0.23000000000000001</v>
      </c>
      <c r="S5259" s="21"/>
    </row>
    <row r="5260">
      <c r="A5260" s="22"/>
      <c r="B5260" s="20" t="s">
        <v>4990</v>
      </c>
      <c r="C5260" s="21" t="s">
        <v>4991</v>
      </c>
      <c r="D5260" s="24"/>
      <c r="E5260" s="24"/>
      <c r="G5260" s="22"/>
      <c r="H5260" s="22">
        <f t="shared" si="502"/>
        <v>8</v>
      </c>
      <c r="I5260" s="48"/>
      <c r="J5260" s="48"/>
      <c r="K5260" s="61"/>
      <c r="L5260" s="21"/>
      <c r="M5260" s="21"/>
      <c r="N5260" s="21">
        <v>0.25</v>
      </c>
      <c r="O5260" s="21">
        <f t="shared" si="498"/>
        <v>0.25</v>
      </c>
      <c r="P5260" s="21">
        <f t="shared" si="499"/>
        <v>0.25</v>
      </c>
      <c r="Q5260" s="21">
        <f t="shared" si="500"/>
        <v>0.25</v>
      </c>
      <c r="R5260" s="21">
        <f t="shared" si="501"/>
        <v>0.25</v>
      </c>
      <c r="S5260" s="21"/>
    </row>
    <row r="5261">
      <c r="A5261" s="22"/>
      <c r="B5261" s="20" t="s">
        <v>4992</v>
      </c>
      <c r="C5261" s="21" t="s">
        <v>4993</v>
      </c>
      <c r="D5261" s="24"/>
      <c r="E5261" s="24"/>
      <c r="G5261" s="22"/>
      <c r="H5261" s="22">
        <f t="shared" si="502"/>
        <v>9</v>
      </c>
      <c r="I5261" s="48"/>
      <c r="J5261" s="48"/>
      <c r="K5261" s="61"/>
      <c r="L5261" s="21"/>
      <c r="M5261" s="21"/>
      <c r="N5261" s="21">
        <v>0.28000000000000003</v>
      </c>
      <c r="O5261" s="21">
        <f t="shared" si="498"/>
        <v>0.28000000000000003</v>
      </c>
      <c r="P5261" s="21">
        <f t="shared" si="499"/>
        <v>0.28000000000000003</v>
      </c>
      <c r="Q5261" s="21">
        <f t="shared" si="500"/>
        <v>0.28000000000000003</v>
      </c>
      <c r="R5261" s="21">
        <f t="shared" si="501"/>
        <v>0.28000000000000003</v>
      </c>
      <c r="S5261" s="21"/>
    </row>
    <row r="5262">
      <c r="A5262" s="22"/>
      <c r="B5262" s="20" t="s">
        <v>4994</v>
      </c>
      <c r="C5262" s="21" t="s">
        <v>4993</v>
      </c>
      <c r="D5262" s="24"/>
      <c r="E5262" s="24"/>
      <c r="G5262" s="22"/>
      <c r="H5262" s="22">
        <f t="shared" si="502"/>
        <v>10</v>
      </c>
      <c r="I5262" s="48"/>
      <c r="J5262" s="48"/>
      <c r="K5262" s="61"/>
      <c r="L5262" s="21"/>
      <c r="M5262" s="21"/>
      <c r="N5262" s="21">
        <v>0.28000000000000003</v>
      </c>
      <c r="O5262" s="21">
        <f t="shared" si="498"/>
        <v>0.28000000000000003</v>
      </c>
      <c r="P5262" s="21">
        <f t="shared" si="499"/>
        <v>0.28000000000000003</v>
      </c>
      <c r="Q5262" s="21">
        <f t="shared" si="500"/>
        <v>0.28000000000000003</v>
      </c>
      <c r="R5262" s="21">
        <f t="shared" si="501"/>
        <v>0.28000000000000003</v>
      </c>
      <c r="S5262" s="21"/>
    </row>
    <row r="5263">
      <c r="A5263" s="22"/>
      <c r="B5263" s="20" t="s">
        <v>4995</v>
      </c>
      <c r="C5263" s="21" t="s">
        <v>4996</v>
      </c>
      <c r="D5263" s="24"/>
      <c r="E5263" s="24"/>
      <c r="G5263" s="22"/>
      <c r="H5263" s="22">
        <f t="shared" si="502"/>
        <v>11</v>
      </c>
      <c r="I5263" s="48"/>
      <c r="J5263" s="48"/>
      <c r="K5263" s="61"/>
      <c r="L5263" s="21"/>
      <c r="M5263" s="21"/>
      <c r="N5263" s="21">
        <v>0.25</v>
      </c>
      <c r="O5263" s="21">
        <f t="shared" si="498"/>
        <v>0.25</v>
      </c>
      <c r="P5263" s="21">
        <f t="shared" si="499"/>
        <v>0.25</v>
      </c>
      <c r="Q5263" s="21">
        <f t="shared" si="500"/>
        <v>0.25</v>
      </c>
      <c r="R5263" s="21">
        <f t="shared" si="501"/>
        <v>0.25</v>
      </c>
      <c r="S5263" s="21"/>
    </row>
    <row r="5264">
      <c r="A5264" s="22"/>
      <c r="B5264" s="20" t="s">
        <v>4959</v>
      </c>
      <c r="C5264" s="21" t="s">
        <v>4997</v>
      </c>
      <c r="D5264" s="24"/>
      <c r="E5264" s="24"/>
      <c r="G5264" s="22"/>
      <c r="H5264" s="22">
        <f t="shared" si="502"/>
        <v>12</v>
      </c>
      <c r="I5264" s="48"/>
      <c r="J5264" s="48"/>
      <c r="K5264" s="61"/>
      <c r="L5264" s="21"/>
      <c r="M5264" s="21"/>
      <c r="N5264" s="21">
        <v>0.25</v>
      </c>
      <c r="O5264" s="21">
        <f t="shared" ref="O5264:O5327" si="503">N5264</f>
        <v>0.25</v>
      </c>
      <c r="P5264" s="21">
        <f t="shared" ref="P5264:P5327" si="504">O5264</f>
        <v>0.25</v>
      </c>
      <c r="Q5264" s="21">
        <f t="shared" ref="Q5264:Q5327" si="505">P5264</f>
        <v>0.25</v>
      </c>
      <c r="R5264" s="21">
        <f t="shared" ref="R5264:R5327" si="506">Q5264</f>
        <v>0.25</v>
      </c>
      <c r="S5264" s="21"/>
    </row>
    <row r="5265">
      <c r="A5265" s="22"/>
      <c r="B5265" s="20" t="s">
        <v>4998</v>
      </c>
      <c r="C5265" s="21" t="s">
        <v>4999</v>
      </c>
      <c r="D5265" s="24"/>
      <c r="E5265" s="24"/>
      <c r="G5265" s="22"/>
      <c r="H5265" s="22">
        <f t="shared" si="502"/>
        <v>13</v>
      </c>
      <c r="I5265" s="48"/>
      <c r="J5265" s="48"/>
      <c r="K5265" s="61"/>
      <c r="L5265" s="21"/>
      <c r="M5265" s="21"/>
      <c r="N5265" s="21">
        <v>0.20000000000000001</v>
      </c>
      <c r="O5265" s="21">
        <f t="shared" si="503"/>
        <v>0.20000000000000001</v>
      </c>
      <c r="P5265" s="21">
        <f t="shared" si="504"/>
        <v>0.20000000000000001</v>
      </c>
      <c r="Q5265" s="21">
        <f t="shared" si="505"/>
        <v>0.20000000000000001</v>
      </c>
      <c r="R5265" s="21">
        <f t="shared" si="506"/>
        <v>0.20000000000000001</v>
      </c>
      <c r="S5265" s="21"/>
    </row>
    <row r="5266">
      <c r="A5266" s="22"/>
      <c r="B5266" s="20" t="s">
        <v>5000</v>
      </c>
      <c r="C5266" s="21" t="s">
        <v>5001</v>
      </c>
      <c r="D5266" s="24"/>
      <c r="E5266" s="24"/>
      <c r="G5266" s="22"/>
      <c r="H5266" s="22">
        <f t="shared" si="502"/>
        <v>14</v>
      </c>
      <c r="I5266" s="48"/>
      <c r="J5266" s="48"/>
      <c r="K5266" s="61"/>
      <c r="L5266" s="21"/>
      <c r="M5266" s="21"/>
      <c r="N5266" s="21">
        <v>0.23000000000000001</v>
      </c>
      <c r="O5266" s="21">
        <f t="shared" si="503"/>
        <v>0.23000000000000001</v>
      </c>
      <c r="P5266" s="21">
        <f t="shared" si="504"/>
        <v>0.23000000000000001</v>
      </c>
      <c r="Q5266" s="21">
        <f t="shared" si="505"/>
        <v>0.23000000000000001</v>
      </c>
      <c r="R5266" s="21">
        <f t="shared" si="506"/>
        <v>0.23000000000000001</v>
      </c>
      <c r="S5266" s="21"/>
    </row>
    <row r="5267">
      <c r="A5267" s="22"/>
      <c r="B5267" s="20" t="s">
        <v>4926</v>
      </c>
      <c r="C5267" s="21" t="s">
        <v>5002</v>
      </c>
      <c r="D5267" s="24"/>
      <c r="E5267" s="24"/>
      <c r="G5267" s="22"/>
      <c r="H5267" s="22">
        <f t="shared" si="502"/>
        <v>15</v>
      </c>
      <c r="I5267" s="48"/>
      <c r="J5267" s="48"/>
      <c r="K5267" s="61"/>
      <c r="L5267" s="21"/>
      <c r="M5267" s="21"/>
      <c r="N5267" s="21">
        <v>0.23999999999999999</v>
      </c>
      <c r="O5267" s="21">
        <f t="shared" si="503"/>
        <v>0.23999999999999999</v>
      </c>
      <c r="P5267" s="21">
        <f t="shared" si="504"/>
        <v>0.23999999999999999</v>
      </c>
      <c r="Q5267" s="21">
        <f t="shared" si="505"/>
        <v>0.23999999999999999</v>
      </c>
      <c r="R5267" s="21">
        <f t="shared" si="506"/>
        <v>0.23999999999999999</v>
      </c>
      <c r="S5267" s="21"/>
    </row>
    <row r="5268">
      <c r="A5268" s="22"/>
      <c r="B5268" s="20" t="s">
        <v>4911</v>
      </c>
      <c r="C5268" s="21" t="s">
        <v>4912</v>
      </c>
      <c r="D5268" s="24"/>
      <c r="E5268" s="24"/>
      <c r="G5268" s="22"/>
      <c r="H5268" s="22">
        <f t="shared" si="502"/>
        <v>16</v>
      </c>
      <c r="I5268" s="48"/>
      <c r="J5268" s="48"/>
      <c r="K5268" s="61"/>
      <c r="L5268" s="21"/>
      <c r="M5268" s="21"/>
      <c r="N5268" s="21">
        <v>0.23999999999999999</v>
      </c>
      <c r="O5268" s="21">
        <f t="shared" si="503"/>
        <v>0.23999999999999999</v>
      </c>
      <c r="P5268" s="21">
        <f t="shared" si="504"/>
        <v>0.23999999999999999</v>
      </c>
      <c r="Q5268" s="21">
        <f t="shared" si="505"/>
        <v>0.23999999999999999</v>
      </c>
      <c r="R5268" s="21">
        <f t="shared" si="506"/>
        <v>0.23999999999999999</v>
      </c>
      <c r="S5268" s="21"/>
    </row>
    <row r="5269">
      <c r="A5269" s="22"/>
      <c r="B5269" s="20" t="s">
        <v>4928</v>
      </c>
      <c r="D5269" s="24"/>
      <c r="E5269" s="24"/>
      <c r="G5269" s="22"/>
      <c r="H5269" s="22">
        <f t="shared" si="502"/>
        <v>17</v>
      </c>
      <c r="I5269" s="48"/>
      <c r="J5269" s="48"/>
      <c r="K5269" s="61"/>
      <c r="L5269" s="21"/>
      <c r="M5269" s="21"/>
      <c r="N5269" s="21">
        <v>0.23000000000000001</v>
      </c>
      <c r="O5269" s="21">
        <f t="shared" si="503"/>
        <v>0.23000000000000001</v>
      </c>
      <c r="P5269" s="21">
        <f t="shared" si="504"/>
        <v>0.23000000000000001</v>
      </c>
      <c r="Q5269" s="21">
        <f t="shared" si="505"/>
        <v>0.23000000000000001</v>
      </c>
      <c r="R5269" s="21">
        <f t="shared" si="506"/>
        <v>0.23000000000000001</v>
      </c>
      <c r="S5269" s="21"/>
    </row>
    <row r="5270">
      <c r="A5270" s="22"/>
      <c r="B5270" s="20" t="s">
        <v>5003</v>
      </c>
      <c r="C5270" s="24" t="s">
        <v>5004</v>
      </c>
      <c r="D5270" s="24"/>
      <c r="E5270" s="24"/>
      <c r="G5270" s="22"/>
      <c r="H5270" s="22">
        <f t="shared" si="502"/>
        <v>18</v>
      </c>
      <c r="I5270" s="48"/>
      <c r="J5270" s="48"/>
      <c r="K5270" s="61"/>
      <c r="L5270" s="21"/>
      <c r="M5270" s="21"/>
      <c r="N5270" s="21">
        <v>0.22</v>
      </c>
      <c r="O5270" s="21">
        <f t="shared" si="503"/>
        <v>0.22</v>
      </c>
      <c r="P5270" s="21">
        <f t="shared" si="504"/>
        <v>0.22</v>
      </c>
      <c r="Q5270" s="21">
        <f t="shared" si="505"/>
        <v>0.22</v>
      </c>
      <c r="R5270" s="21">
        <f t="shared" si="506"/>
        <v>0.22</v>
      </c>
      <c r="S5270" s="21"/>
    </row>
    <row r="5271">
      <c r="A5271" s="22"/>
      <c r="B5271" s="20"/>
      <c r="C5271" s="24"/>
      <c r="D5271" s="24"/>
      <c r="E5271" s="24"/>
      <c r="G5271" s="22"/>
      <c r="H5271" s="22">
        <f t="shared" si="502"/>
        <v>19</v>
      </c>
      <c r="I5271" s="48"/>
      <c r="J5271" s="48"/>
      <c r="K5271" s="61"/>
      <c r="L5271" s="21"/>
      <c r="M5271" s="21"/>
      <c r="N5271" s="21">
        <v>0.23000000000000001</v>
      </c>
      <c r="O5271" s="21">
        <f t="shared" si="503"/>
        <v>0.23000000000000001</v>
      </c>
      <c r="P5271" s="21">
        <f t="shared" si="504"/>
        <v>0.23000000000000001</v>
      </c>
      <c r="Q5271" s="21">
        <f t="shared" si="505"/>
        <v>0.23000000000000001</v>
      </c>
      <c r="R5271" s="21">
        <f t="shared" si="506"/>
        <v>0.23000000000000001</v>
      </c>
      <c r="S5271" s="21"/>
    </row>
    <row r="5272">
      <c r="A5272" s="22"/>
      <c r="B5272" s="20"/>
      <c r="C5272" s="24"/>
      <c r="D5272" s="24"/>
      <c r="E5272" s="24"/>
      <c r="G5272" s="22"/>
      <c r="H5272" s="22">
        <f t="shared" si="502"/>
        <v>20</v>
      </c>
      <c r="I5272" s="48"/>
      <c r="J5272" s="48"/>
      <c r="K5272" s="61"/>
      <c r="L5272" s="21"/>
      <c r="M5272" s="21"/>
      <c r="N5272" s="21">
        <v>0.23000000000000001</v>
      </c>
      <c r="O5272" s="21">
        <f t="shared" si="503"/>
        <v>0.23000000000000001</v>
      </c>
      <c r="P5272" s="21">
        <f t="shared" si="504"/>
        <v>0.23000000000000001</v>
      </c>
      <c r="Q5272" s="21">
        <f t="shared" si="505"/>
        <v>0.23000000000000001</v>
      </c>
      <c r="R5272" s="21">
        <f t="shared" si="506"/>
        <v>0.23000000000000001</v>
      </c>
      <c r="S5272" s="21"/>
    </row>
    <row r="5273">
      <c r="A5273" s="22"/>
      <c r="B5273" s="20"/>
      <c r="C5273" s="24"/>
      <c r="D5273" s="24"/>
      <c r="E5273" s="24"/>
      <c r="G5273" s="22"/>
      <c r="H5273" s="22">
        <f t="shared" si="502"/>
        <v>21</v>
      </c>
      <c r="I5273" s="48"/>
      <c r="J5273" s="48"/>
      <c r="K5273" s="61"/>
      <c r="L5273" s="21"/>
      <c r="M5273" s="21"/>
      <c r="N5273" s="21">
        <v>0.22</v>
      </c>
      <c r="O5273" s="21">
        <f t="shared" si="503"/>
        <v>0.22</v>
      </c>
      <c r="P5273" s="21">
        <f t="shared" si="504"/>
        <v>0.22</v>
      </c>
      <c r="Q5273" s="21">
        <f t="shared" si="505"/>
        <v>0.22</v>
      </c>
      <c r="R5273" s="21">
        <f t="shared" si="506"/>
        <v>0.22</v>
      </c>
      <c r="S5273" s="21"/>
    </row>
    <row r="5274">
      <c r="A5274" s="22"/>
      <c r="B5274" s="20"/>
      <c r="C5274" s="24"/>
      <c r="D5274" s="24"/>
      <c r="E5274" s="24"/>
      <c r="G5274" s="22"/>
      <c r="H5274" s="22">
        <f t="shared" si="502"/>
        <v>22</v>
      </c>
      <c r="I5274" s="48"/>
      <c r="J5274" s="48"/>
      <c r="K5274" s="61"/>
      <c r="L5274" s="21"/>
      <c r="M5274" s="21"/>
      <c r="N5274" s="21">
        <v>0.20000000000000001</v>
      </c>
      <c r="O5274" s="21">
        <f t="shared" si="503"/>
        <v>0.20000000000000001</v>
      </c>
      <c r="P5274" s="21">
        <f t="shared" si="504"/>
        <v>0.20000000000000001</v>
      </c>
      <c r="Q5274" s="21">
        <f t="shared" si="505"/>
        <v>0.20000000000000001</v>
      </c>
      <c r="R5274" s="21">
        <f t="shared" si="506"/>
        <v>0.20000000000000001</v>
      </c>
      <c r="S5274" s="21"/>
    </row>
    <row r="5275">
      <c r="A5275" s="22"/>
      <c r="B5275" s="20"/>
      <c r="C5275" s="24"/>
      <c r="D5275" s="24"/>
      <c r="E5275" s="24"/>
      <c r="G5275" s="22"/>
      <c r="H5275" s="22">
        <f t="shared" si="502"/>
        <v>23</v>
      </c>
      <c r="K5275" s="21"/>
      <c r="L5275" s="21"/>
      <c r="M5275" s="21"/>
      <c r="N5275" s="21">
        <v>0.16</v>
      </c>
      <c r="O5275" s="21">
        <f t="shared" si="503"/>
        <v>0.16</v>
      </c>
      <c r="P5275" s="21">
        <f t="shared" si="504"/>
        <v>0.16</v>
      </c>
      <c r="Q5275" s="21">
        <f t="shared" si="505"/>
        <v>0.16</v>
      </c>
      <c r="R5275" s="21">
        <f t="shared" si="506"/>
        <v>0.16</v>
      </c>
      <c r="S5275" s="21"/>
    </row>
    <row r="5276">
      <c r="A5276" s="22"/>
      <c r="B5276" s="20"/>
      <c r="C5276" s="24"/>
      <c r="D5276" s="24"/>
      <c r="E5276" s="24"/>
      <c r="G5276" s="22"/>
      <c r="J5276" s="21"/>
      <c r="K5276" s="91"/>
      <c r="L5276" s="97"/>
    </row>
    <row r="5277" s="80" customFormat="1">
      <c r="A5277" s="81"/>
      <c r="B5277" s="20"/>
      <c r="C5277" s="21"/>
      <c r="D5277" s="38" t="s">
        <v>1351</v>
      </c>
      <c r="E5277" s="24"/>
      <c r="F5277" s="48" t="s">
        <v>38</v>
      </c>
      <c r="G5277" s="81">
        <v>5</v>
      </c>
      <c r="H5277" s="22"/>
      <c r="I5277" s="21"/>
      <c r="J5277" s="20"/>
      <c r="K5277" s="89"/>
      <c r="L5277" s="20"/>
      <c r="M5277" s="48"/>
      <c r="N5277" s="48"/>
      <c r="O5277" s="48"/>
      <c r="P5277" s="48"/>
      <c r="Q5277" s="48"/>
      <c r="R5277" s="48"/>
      <c r="S5277" s="48"/>
      <c r="T5277" s="48"/>
      <c r="U5277" s="48"/>
      <c r="V5277" s="48"/>
      <c r="W5277" s="80"/>
      <c r="X5277" s="80"/>
      <c r="Y5277" s="80"/>
      <c r="Z5277" s="80"/>
      <c r="AA5277" s="80"/>
      <c r="AB5277" s="80"/>
      <c r="AC5277" s="80"/>
      <c r="AD5277" s="80"/>
    </row>
    <row r="5278">
      <c r="A5278" s="22"/>
      <c r="B5278" s="24"/>
      <c r="D5278" s="80"/>
      <c r="F5278" s="43"/>
      <c r="G5278" s="81"/>
      <c r="I5278" s="48"/>
      <c r="J5278" s="48"/>
      <c r="K5278" s="23"/>
      <c r="L5278" s="24"/>
      <c r="M5278" s="20"/>
      <c r="N5278" s="48"/>
      <c r="O5278" s="20"/>
      <c r="P5278" s="20"/>
      <c r="Q5278" s="20"/>
      <c r="R5278" s="48"/>
    </row>
    <row r="5279">
      <c r="A5279" s="22"/>
      <c r="B5279" s="24"/>
      <c r="D5279" s="80"/>
      <c r="F5279" s="43"/>
      <c r="G5279" s="81"/>
      <c r="H5279" s="81">
        <v>0</v>
      </c>
      <c r="I5279" s="48"/>
      <c r="J5279" s="48"/>
      <c r="K5279" s="61"/>
      <c r="L5279" s="48"/>
      <c r="M5279" s="48"/>
      <c r="N5279" s="48">
        <f t="shared" ref="N5279:N5302" si="507">N5009+N5036+N5063+N5090+N5117+N5144+N5171+N5198+N5225+N5252</f>
        <v>0.92000000000000004</v>
      </c>
      <c r="O5279" s="48">
        <f t="shared" si="503"/>
        <v>0.92000000000000004</v>
      </c>
      <c r="P5279" s="48">
        <f t="shared" si="504"/>
        <v>0.92000000000000004</v>
      </c>
      <c r="Q5279" s="48">
        <f t="shared" si="505"/>
        <v>0.92000000000000004</v>
      </c>
      <c r="R5279" s="48">
        <f t="shared" si="506"/>
        <v>0.92000000000000004</v>
      </c>
    </row>
    <row r="5280">
      <c r="A5280" s="22"/>
      <c r="B5280" s="24"/>
      <c r="D5280" s="80"/>
      <c r="F5280" s="43"/>
      <c r="G5280" s="81"/>
      <c r="H5280" s="81">
        <f t="shared" si="502"/>
        <v>1</v>
      </c>
      <c r="I5280" s="48"/>
      <c r="J5280" s="48"/>
      <c r="K5280" s="61"/>
      <c r="L5280" s="48"/>
      <c r="M5280" s="48"/>
      <c r="N5280" s="48">
        <f t="shared" si="507"/>
        <v>0.93000000000000005</v>
      </c>
      <c r="O5280" s="48">
        <f t="shared" si="503"/>
        <v>0.93000000000000005</v>
      </c>
      <c r="P5280" s="48">
        <f t="shared" si="504"/>
        <v>0.93000000000000005</v>
      </c>
      <c r="Q5280" s="48">
        <f t="shared" si="505"/>
        <v>0.93000000000000005</v>
      </c>
      <c r="R5280" s="48">
        <f t="shared" si="506"/>
        <v>0.93000000000000005</v>
      </c>
    </row>
    <row r="5281">
      <c r="A5281" s="22"/>
      <c r="B5281" s="24"/>
      <c r="D5281" s="80"/>
      <c r="F5281" s="43"/>
      <c r="G5281" s="81"/>
      <c r="H5281" s="81">
        <f t="shared" si="502"/>
        <v>2</v>
      </c>
      <c r="I5281" s="48"/>
      <c r="J5281" s="48"/>
      <c r="K5281" s="61"/>
      <c r="L5281" s="48"/>
      <c r="M5281" s="48"/>
      <c r="N5281" s="48">
        <f t="shared" si="507"/>
        <v>0.96000000000000008</v>
      </c>
      <c r="O5281" s="48">
        <f t="shared" si="503"/>
        <v>0.96000000000000008</v>
      </c>
      <c r="P5281" s="48">
        <f t="shared" si="504"/>
        <v>0.96000000000000008</v>
      </c>
      <c r="Q5281" s="48">
        <f t="shared" si="505"/>
        <v>0.96000000000000008</v>
      </c>
      <c r="R5281" s="48">
        <f t="shared" si="506"/>
        <v>0.96000000000000008</v>
      </c>
    </row>
    <row r="5282">
      <c r="A5282" s="22"/>
      <c r="B5282" s="24"/>
      <c r="D5282" s="80"/>
      <c r="F5282" s="43"/>
      <c r="G5282" s="81"/>
      <c r="H5282" s="81">
        <f t="shared" si="502"/>
        <v>3</v>
      </c>
      <c r="I5282" s="48"/>
      <c r="J5282" s="48"/>
      <c r="K5282" s="61"/>
      <c r="L5282" s="48"/>
      <c r="M5282" s="48"/>
      <c r="N5282" s="48">
        <f t="shared" si="507"/>
        <v>0.96000000000000008</v>
      </c>
      <c r="O5282" s="48">
        <f t="shared" si="503"/>
        <v>0.96000000000000008</v>
      </c>
      <c r="P5282" s="48">
        <f t="shared" si="504"/>
        <v>0.96000000000000008</v>
      </c>
      <c r="Q5282" s="48">
        <f t="shared" si="505"/>
        <v>0.96000000000000008</v>
      </c>
      <c r="R5282" s="48">
        <f t="shared" si="506"/>
        <v>0.96000000000000008</v>
      </c>
    </row>
    <row r="5283">
      <c r="A5283" s="22"/>
      <c r="B5283" s="24"/>
      <c r="D5283" s="80"/>
      <c r="F5283" s="43"/>
      <c r="G5283" s="81"/>
      <c r="H5283" s="81">
        <f t="shared" si="502"/>
        <v>4</v>
      </c>
      <c r="I5283" s="48"/>
      <c r="J5283" s="48"/>
      <c r="K5283" s="61"/>
      <c r="L5283" s="48"/>
      <c r="M5283" s="48"/>
      <c r="N5283" s="48">
        <f t="shared" si="507"/>
        <v>0.96000000000000008</v>
      </c>
      <c r="O5283" s="48">
        <f t="shared" si="503"/>
        <v>0.96000000000000008</v>
      </c>
      <c r="P5283" s="48">
        <f t="shared" si="504"/>
        <v>0.96000000000000008</v>
      </c>
      <c r="Q5283" s="48">
        <f t="shared" si="505"/>
        <v>0.96000000000000008</v>
      </c>
      <c r="R5283" s="48">
        <f t="shared" si="506"/>
        <v>0.96000000000000008</v>
      </c>
    </row>
    <row r="5284">
      <c r="A5284" s="22"/>
      <c r="B5284" s="24"/>
      <c r="D5284" s="80"/>
      <c r="F5284" s="43"/>
      <c r="G5284" s="81"/>
      <c r="H5284" s="81">
        <f t="shared" si="502"/>
        <v>5</v>
      </c>
      <c r="I5284" s="48"/>
      <c r="J5284" s="48"/>
      <c r="K5284" s="61"/>
      <c r="L5284" s="48"/>
      <c r="M5284" s="48"/>
      <c r="N5284" s="48">
        <f t="shared" si="507"/>
        <v>0.98000000000000009</v>
      </c>
      <c r="O5284" s="48">
        <f t="shared" si="503"/>
        <v>0.98000000000000009</v>
      </c>
      <c r="P5284" s="48">
        <f t="shared" si="504"/>
        <v>0.98000000000000009</v>
      </c>
      <c r="Q5284" s="48">
        <f t="shared" si="505"/>
        <v>0.98000000000000009</v>
      </c>
      <c r="R5284" s="48">
        <f t="shared" si="506"/>
        <v>0.98000000000000009</v>
      </c>
    </row>
    <row r="5285">
      <c r="A5285" s="22"/>
      <c r="B5285" s="24"/>
      <c r="D5285" s="80"/>
      <c r="F5285" s="43"/>
      <c r="G5285" s="81"/>
      <c r="H5285" s="81">
        <f t="shared" si="502"/>
        <v>6</v>
      </c>
      <c r="I5285" s="48"/>
      <c r="J5285" s="48"/>
      <c r="K5285" s="61"/>
      <c r="L5285" s="48"/>
      <c r="M5285" s="48"/>
      <c r="N5285" s="48">
        <f t="shared" si="507"/>
        <v>1.0699999999999998</v>
      </c>
      <c r="O5285" s="48">
        <f t="shared" si="503"/>
        <v>1.0699999999999998</v>
      </c>
      <c r="P5285" s="48">
        <f t="shared" si="504"/>
        <v>1.0699999999999998</v>
      </c>
      <c r="Q5285" s="48">
        <f t="shared" si="505"/>
        <v>1.0699999999999998</v>
      </c>
      <c r="R5285" s="48">
        <f t="shared" si="506"/>
        <v>1.0699999999999998</v>
      </c>
    </row>
    <row r="5286">
      <c r="A5286" s="22"/>
      <c r="B5286" s="24"/>
      <c r="D5286" s="80"/>
      <c r="F5286" s="43"/>
      <c r="G5286" s="81"/>
      <c r="H5286" s="81">
        <f t="shared" si="502"/>
        <v>7</v>
      </c>
      <c r="I5286" s="48"/>
      <c r="J5286" s="48"/>
      <c r="K5286" s="61"/>
      <c r="L5286" s="48"/>
      <c r="M5286" s="48"/>
      <c r="N5286" s="48">
        <f t="shared" si="507"/>
        <v>1.3200000000000001</v>
      </c>
      <c r="O5286" s="48">
        <f t="shared" si="503"/>
        <v>1.3200000000000001</v>
      </c>
      <c r="P5286" s="48">
        <f t="shared" si="504"/>
        <v>1.3200000000000001</v>
      </c>
      <c r="Q5286" s="48">
        <f t="shared" si="505"/>
        <v>1.3200000000000001</v>
      </c>
      <c r="R5286" s="48">
        <f t="shared" si="506"/>
        <v>1.3200000000000001</v>
      </c>
    </row>
    <row r="5287">
      <c r="A5287" s="22"/>
      <c r="B5287" s="24"/>
      <c r="D5287" s="80"/>
      <c r="F5287" s="43"/>
      <c r="G5287" s="81"/>
      <c r="H5287" s="81">
        <f t="shared" si="502"/>
        <v>8</v>
      </c>
      <c r="I5287" s="48"/>
      <c r="J5287" s="48"/>
      <c r="K5287" s="61"/>
      <c r="L5287" s="48"/>
      <c r="M5287" s="48"/>
      <c r="N5287" s="48">
        <f t="shared" si="507"/>
        <v>1.49</v>
      </c>
      <c r="O5287" s="48">
        <f t="shared" si="503"/>
        <v>1.49</v>
      </c>
      <c r="P5287" s="48">
        <f t="shared" si="504"/>
        <v>1.49</v>
      </c>
      <c r="Q5287" s="48">
        <f t="shared" si="505"/>
        <v>1.49</v>
      </c>
      <c r="R5287" s="48">
        <f t="shared" si="506"/>
        <v>1.49</v>
      </c>
    </row>
    <row r="5288">
      <c r="A5288" s="22"/>
      <c r="B5288" s="24"/>
      <c r="D5288" s="80"/>
      <c r="F5288" s="43"/>
      <c r="G5288" s="81"/>
      <c r="H5288" s="81">
        <f t="shared" si="502"/>
        <v>9</v>
      </c>
      <c r="I5288" s="48"/>
      <c r="J5288" s="48"/>
      <c r="K5288" s="61"/>
      <c r="L5288" s="48"/>
      <c r="M5288" s="48"/>
      <c r="N5288" s="48">
        <f t="shared" si="507"/>
        <v>1.97</v>
      </c>
      <c r="O5288" s="48">
        <f t="shared" si="503"/>
        <v>1.97</v>
      </c>
      <c r="P5288" s="48">
        <f t="shared" si="504"/>
        <v>1.97</v>
      </c>
      <c r="Q5288" s="48">
        <f t="shared" si="505"/>
        <v>1.97</v>
      </c>
      <c r="R5288" s="48">
        <f t="shared" si="506"/>
        <v>1.97</v>
      </c>
    </row>
    <row r="5289">
      <c r="A5289" s="22"/>
      <c r="B5289" s="24"/>
      <c r="D5289" s="80"/>
      <c r="F5289" s="43"/>
      <c r="G5289" s="81"/>
      <c r="H5289" s="81">
        <f t="shared" si="502"/>
        <v>10</v>
      </c>
      <c r="I5289" s="48"/>
      <c r="J5289" s="48"/>
      <c r="K5289" s="61"/>
      <c r="L5289" s="48"/>
      <c r="M5289" s="48"/>
      <c r="N5289" s="48">
        <f t="shared" si="507"/>
        <v>1.9000000000000001</v>
      </c>
      <c r="O5289" s="48">
        <f t="shared" si="503"/>
        <v>1.9000000000000001</v>
      </c>
      <c r="P5289" s="48">
        <f t="shared" si="504"/>
        <v>1.9000000000000001</v>
      </c>
      <c r="Q5289" s="48">
        <f t="shared" si="505"/>
        <v>1.9000000000000001</v>
      </c>
      <c r="R5289" s="48">
        <f t="shared" si="506"/>
        <v>1.9000000000000001</v>
      </c>
    </row>
    <row r="5290">
      <c r="A5290" s="22"/>
      <c r="B5290" s="24"/>
      <c r="D5290" s="80"/>
      <c r="F5290" s="43"/>
      <c r="G5290" s="81"/>
      <c r="H5290" s="81">
        <f t="shared" si="502"/>
        <v>11</v>
      </c>
      <c r="I5290" s="48"/>
      <c r="J5290" s="48"/>
      <c r="K5290" s="61"/>
      <c r="L5290" s="48"/>
      <c r="M5290" s="48"/>
      <c r="N5290" s="48">
        <f t="shared" si="507"/>
        <v>1.72</v>
      </c>
      <c r="O5290" s="48">
        <f t="shared" si="503"/>
        <v>1.72</v>
      </c>
      <c r="P5290" s="48">
        <f t="shared" si="504"/>
        <v>1.72</v>
      </c>
      <c r="Q5290" s="48">
        <f t="shared" si="505"/>
        <v>1.72</v>
      </c>
      <c r="R5290" s="48">
        <f t="shared" si="506"/>
        <v>1.72</v>
      </c>
    </row>
    <row r="5291">
      <c r="A5291" s="22"/>
      <c r="B5291" s="24"/>
      <c r="D5291" s="80"/>
      <c r="F5291" s="43"/>
      <c r="G5291" s="81"/>
      <c r="H5291" s="81">
        <f t="shared" si="502"/>
        <v>12</v>
      </c>
      <c r="I5291" s="48"/>
      <c r="J5291" s="48"/>
      <c r="K5291" s="61"/>
      <c r="L5291" s="48"/>
      <c r="M5291" s="48"/>
      <c r="N5291" s="48">
        <f t="shared" si="507"/>
        <v>1.8100000000000001</v>
      </c>
      <c r="O5291" s="48">
        <f t="shared" si="503"/>
        <v>1.8100000000000001</v>
      </c>
      <c r="P5291" s="48">
        <f t="shared" si="504"/>
        <v>1.8100000000000001</v>
      </c>
      <c r="Q5291" s="48">
        <f t="shared" si="505"/>
        <v>1.8100000000000001</v>
      </c>
      <c r="R5291" s="48">
        <f t="shared" si="506"/>
        <v>1.8100000000000001</v>
      </c>
    </row>
    <row r="5292">
      <c r="A5292" s="22"/>
      <c r="B5292" s="24"/>
      <c r="D5292" s="80"/>
      <c r="F5292" s="43"/>
      <c r="G5292" s="81"/>
      <c r="H5292" s="81">
        <f t="shared" si="502"/>
        <v>13</v>
      </c>
      <c r="I5292" s="48"/>
      <c r="J5292" s="48"/>
      <c r="K5292" s="61"/>
      <c r="L5292" s="48"/>
      <c r="M5292" s="48"/>
      <c r="N5292" s="48">
        <f t="shared" si="507"/>
        <v>1.4299999999999999</v>
      </c>
      <c r="O5292" s="48">
        <f t="shared" si="503"/>
        <v>1.4299999999999999</v>
      </c>
      <c r="P5292" s="48">
        <f t="shared" si="504"/>
        <v>1.4299999999999999</v>
      </c>
      <c r="Q5292" s="48">
        <f t="shared" si="505"/>
        <v>1.4299999999999999</v>
      </c>
      <c r="R5292" s="48">
        <f t="shared" si="506"/>
        <v>1.4299999999999999</v>
      </c>
    </row>
    <row r="5293">
      <c r="A5293" s="22"/>
      <c r="B5293" s="24"/>
      <c r="D5293" s="80"/>
      <c r="F5293" s="43"/>
      <c r="G5293" s="81"/>
      <c r="H5293" s="81">
        <f t="shared" si="502"/>
        <v>14</v>
      </c>
      <c r="I5293" s="48"/>
      <c r="J5293" s="48"/>
      <c r="K5293" s="61"/>
      <c r="L5293" s="48"/>
      <c r="M5293" s="48"/>
      <c r="N5293" s="48">
        <f t="shared" si="507"/>
        <v>1.6899999999999999</v>
      </c>
      <c r="O5293" s="48">
        <f t="shared" si="503"/>
        <v>1.6899999999999999</v>
      </c>
      <c r="P5293" s="48">
        <f t="shared" si="504"/>
        <v>1.6899999999999999</v>
      </c>
      <c r="Q5293" s="48">
        <f t="shared" si="505"/>
        <v>1.6899999999999999</v>
      </c>
      <c r="R5293" s="48">
        <f t="shared" si="506"/>
        <v>1.6899999999999999</v>
      </c>
    </row>
    <row r="5294">
      <c r="A5294" s="22"/>
      <c r="B5294" s="24"/>
      <c r="D5294" s="80"/>
      <c r="F5294" s="43"/>
      <c r="G5294" s="81"/>
      <c r="H5294" s="81">
        <f t="shared" si="502"/>
        <v>15</v>
      </c>
      <c r="I5294" s="48"/>
      <c r="J5294" s="48"/>
      <c r="K5294" s="61"/>
      <c r="L5294" s="48"/>
      <c r="M5294" s="48"/>
      <c r="N5294" s="48">
        <f t="shared" si="507"/>
        <v>1.6899999999999999</v>
      </c>
      <c r="O5294" s="48">
        <f t="shared" si="503"/>
        <v>1.6899999999999999</v>
      </c>
      <c r="P5294" s="48">
        <f t="shared" si="504"/>
        <v>1.6899999999999999</v>
      </c>
      <c r="Q5294" s="48">
        <f t="shared" si="505"/>
        <v>1.6899999999999999</v>
      </c>
      <c r="R5294" s="48">
        <f t="shared" si="506"/>
        <v>1.6899999999999999</v>
      </c>
    </row>
    <row r="5295">
      <c r="A5295" s="22"/>
      <c r="B5295" s="24"/>
      <c r="D5295" s="80"/>
      <c r="F5295" s="43"/>
      <c r="G5295" s="81"/>
      <c r="H5295" s="81">
        <f t="shared" ref="H5295:H5358" si="508">H5294+1</f>
        <v>16</v>
      </c>
      <c r="I5295" s="48"/>
      <c r="J5295" s="48"/>
      <c r="K5295" s="61"/>
      <c r="L5295" s="48"/>
      <c r="M5295" s="48"/>
      <c r="N5295" s="48">
        <f t="shared" si="507"/>
        <v>1.5600000000000001</v>
      </c>
      <c r="O5295" s="48">
        <f t="shared" si="503"/>
        <v>1.5600000000000001</v>
      </c>
      <c r="P5295" s="48">
        <f t="shared" si="504"/>
        <v>1.5600000000000001</v>
      </c>
      <c r="Q5295" s="48">
        <f t="shared" si="505"/>
        <v>1.5600000000000001</v>
      </c>
      <c r="R5295" s="48">
        <f t="shared" si="506"/>
        <v>1.5600000000000001</v>
      </c>
    </row>
    <row r="5296">
      <c r="A5296" s="22"/>
      <c r="B5296" s="24"/>
      <c r="D5296" s="80"/>
      <c r="F5296" s="43"/>
      <c r="G5296" s="81"/>
      <c r="H5296" s="81">
        <f t="shared" si="508"/>
        <v>17</v>
      </c>
      <c r="I5296" s="48"/>
      <c r="J5296" s="48"/>
      <c r="K5296" s="61"/>
      <c r="L5296" s="48"/>
      <c r="M5296" s="48"/>
      <c r="N5296" s="48">
        <f t="shared" si="507"/>
        <v>1.5700000000000001</v>
      </c>
      <c r="O5296" s="48">
        <f t="shared" si="503"/>
        <v>1.5700000000000001</v>
      </c>
      <c r="P5296" s="48">
        <f t="shared" si="504"/>
        <v>1.5700000000000001</v>
      </c>
      <c r="Q5296" s="48">
        <f t="shared" si="505"/>
        <v>1.5700000000000001</v>
      </c>
      <c r="R5296" s="48">
        <f t="shared" si="506"/>
        <v>1.5700000000000001</v>
      </c>
    </row>
    <row r="5297">
      <c r="A5297" s="22"/>
      <c r="B5297" s="24"/>
      <c r="D5297" s="80"/>
      <c r="F5297" s="43"/>
      <c r="G5297" s="81"/>
      <c r="H5297" s="81">
        <f t="shared" si="508"/>
        <v>18</v>
      </c>
      <c r="I5297" s="48"/>
      <c r="J5297" s="48"/>
      <c r="K5297" s="61"/>
      <c r="L5297" s="48"/>
      <c r="M5297" s="48"/>
      <c r="N5297" s="48">
        <f t="shared" si="507"/>
        <v>1.3600000000000001</v>
      </c>
      <c r="O5297" s="48">
        <f t="shared" si="503"/>
        <v>1.3600000000000001</v>
      </c>
      <c r="P5297" s="48">
        <f t="shared" si="504"/>
        <v>1.3600000000000001</v>
      </c>
      <c r="Q5297" s="48">
        <f t="shared" si="505"/>
        <v>1.3600000000000001</v>
      </c>
      <c r="R5297" s="48">
        <f t="shared" si="506"/>
        <v>1.3600000000000001</v>
      </c>
    </row>
    <row r="5298">
      <c r="A5298" s="22"/>
      <c r="B5298" s="24"/>
      <c r="D5298" s="80"/>
      <c r="F5298" s="43"/>
      <c r="G5298" s="81"/>
      <c r="H5298" s="81">
        <f t="shared" si="508"/>
        <v>19</v>
      </c>
      <c r="I5298" s="48"/>
      <c r="J5298" s="48"/>
      <c r="K5298" s="61"/>
      <c r="L5298" s="48"/>
      <c r="M5298" s="48"/>
      <c r="N5298" s="48">
        <f t="shared" si="507"/>
        <v>1.3799999999999999</v>
      </c>
      <c r="O5298" s="48">
        <f t="shared" si="503"/>
        <v>1.3799999999999999</v>
      </c>
      <c r="P5298" s="48">
        <f t="shared" si="504"/>
        <v>1.3799999999999999</v>
      </c>
      <c r="Q5298" s="48">
        <f t="shared" si="505"/>
        <v>1.3799999999999999</v>
      </c>
      <c r="R5298" s="48">
        <f t="shared" si="506"/>
        <v>1.3799999999999999</v>
      </c>
    </row>
    <row r="5299">
      <c r="A5299" s="22"/>
      <c r="B5299" s="24"/>
      <c r="D5299" s="80"/>
      <c r="F5299" s="43"/>
      <c r="G5299" s="81"/>
      <c r="H5299" s="81">
        <f t="shared" si="508"/>
        <v>20</v>
      </c>
      <c r="I5299" s="48"/>
      <c r="J5299" s="48"/>
      <c r="K5299" s="61"/>
      <c r="L5299" s="48"/>
      <c r="M5299" s="48"/>
      <c r="N5299" s="48">
        <f t="shared" si="507"/>
        <v>1.3400000000000001</v>
      </c>
      <c r="O5299" s="48">
        <f t="shared" si="503"/>
        <v>1.3400000000000001</v>
      </c>
      <c r="P5299" s="48">
        <f t="shared" si="504"/>
        <v>1.3400000000000001</v>
      </c>
      <c r="Q5299" s="48">
        <f t="shared" si="505"/>
        <v>1.3400000000000001</v>
      </c>
      <c r="R5299" s="48">
        <f t="shared" si="506"/>
        <v>1.3400000000000001</v>
      </c>
    </row>
    <row r="5300">
      <c r="A5300" s="22"/>
      <c r="B5300" s="24"/>
      <c r="D5300" s="80"/>
      <c r="F5300" s="43"/>
      <c r="G5300" s="81"/>
      <c r="H5300" s="81">
        <f t="shared" si="508"/>
        <v>21</v>
      </c>
      <c r="I5300" s="48"/>
      <c r="J5300" s="48"/>
      <c r="K5300" s="61"/>
      <c r="L5300" s="48"/>
      <c r="M5300" s="48"/>
      <c r="N5300" s="48">
        <f t="shared" si="507"/>
        <v>1.27</v>
      </c>
      <c r="O5300" s="48">
        <f t="shared" si="503"/>
        <v>1.27</v>
      </c>
      <c r="P5300" s="48">
        <f t="shared" si="504"/>
        <v>1.27</v>
      </c>
      <c r="Q5300" s="48">
        <f t="shared" si="505"/>
        <v>1.27</v>
      </c>
      <c r="R5300" s="48">
        <f t="shared" si="506"/>
        <v>1.27</v>
      </c>
    </row>
    <row r="5301">
      <c r="A5301" s="22"/>
      <c r="B5301" s="24"/>
      <c r="D5301" s="80"/>
      <c r="F5301" s="43"/>
      <c r="G5301" s="81"/>
      <c r="H5301" s="81">
        <f t="shared" si="508"/>
        <v>22</v>
      </c>
      <c r="I5301" s="48"/>
      <c r="J5301" s="48"/>
      <c r="K5301" s="61"/>
      <c r="L5301" s="48"/>
      <c r="M5301" s="48"/>
      <c r="N5301" s="48">
        <f t="shared" si="507"/>
        <v>1.1899999999999999</v>
      </c>
      <c r="O5301" s="48">
        <f t="shared" si="503"/>
        <v>1.1899999999999999</v>
      </c>
      <c r="P5301" s="48">
        <f t="shared" si="504"/>
        <v>1.1899999999999999</v>
      </c>
      <c r="Q5301" s="48">
        <f t="shared" si="505"/>
        <v>1.1899999999999999</v>
      </c>
      <c r="R5301" s="48">
        <f t="shared" si="506"/>
        <v>1.1899999999999999</v>
      </c>
    </row>
    <row r="5302">
      <c r="A5302" s="22"/>
      <c r="B5302" s="24"/>
      <c r="D5302" s="80"/>
      <c r="F5302" s="43"/>
      <c r="G5302" s="81"/>
      <c r="H5302" s="81">
        <f t="shared" si="508"/>
        <v>23</v>
      </c>
      <c r="I5302" s="48"/>
      <c r="J5302" s="80"/>
      <c r="K5302" s="48"/>
      <c r="L5302" s="48"/>
      <c r="M5302" s="48"/>
      <c r="N5302" s="48">
        <f t="shared" si="507"/>
        <v>1.0899999999999999</v>
      </c>
      <c r="O5302" s="48">
        <f t="shared" si="503"/>
        <v>1.0899999999999999</v>
      </c>
      <c r="P5302" s="48">
        <f t="shared" si="504"/>
        <v>1.0899999999999999</v>
      </c>
      <c r="Q5302" s="48">
        <f t="shared" si="505"/>
        <v>1.0899999999999999</v>
      </c>
      <c r="R5302" s="48">
        <f t="shared" si="506"/>
        <v>1.0899999999999999</v>
      </c>
    </row>
    <row r="5303">
      <c r="A5303" s="22"/>
      <c r="B5303" s="24"/>
      <c r="D5303" s="80"/>
      <c r="F5303" s="43"/>
      <c r="G5303" s="81"/>
      <c r="I5303" s="48"/>
      <c r="J5303" s="48"/>
      <c r="K5303" s="23"/>
      <c r="L5303" s="24"/>
      <c r="M5303" s="20"/>
      <c r="N5303" s="20"/>
      <c r="O5303" s="20"/>
      <c r="P5303" s="20"/>
      <c r="Q5303" s="20"/>
      <c r="R5303" s="48"/>
    </row>
    <row r="5304">
      <c r="A5304" s="22">
        <v>6</v>
      </c>
      <c r="B5304" s="24"/>
      <c r="D5304" s="80" t="s">
        <v>5005</v>
      </c>
      <c r="F5304" s="20"/>
      <c r="G5304" s="22"/>
      <c r="H5304" s="20"/>
      <c r="I5304" s="48"/>
      <c r="J5304" s="48"/>
      <c r="K5304" s="20"/>
      <c r="L5304" s="24"/>
      <c r="M5304" s="20"/>
      <c r="N5304" s="20"/>
      <c r="O5304" s="20"/>
      <c r="P5304" s="20"/>
      <c r="Q5304" s="20"/>
      <c r="R5304" s="20"/>
    </row>
    <row r="5305">
      <c r="A5305" s="22"/>
      <c r="B5305" s="24" t="s">
        <v>140</v>
      </c>
      <c r="D5305" s="20" t="s">
        <v>677</v>
      </c>
      <c r="E5305" s="20" t="s">
        <v>677</v>
      </c>
      <c r="F5305" s="21" t="s">
        <v>38</v>
      </c>
      <c r="G5305" s="22">
        <v>5</v>
      </c>
      <c r="H5305" s="20"/>
      <c r="I5305" s="48"/>
      <c r="J5305" s="48"/>
      <c r="K5305" s="20"/>
      <c r="L5305" s="24"/>
      <c r="M5305" s="21"/>
      <c r="N5305" s="21"/>
      <c r="O5305" s="21"/>
      <c r="P5305" s="21"/>
      <c r="Q5305" s="21"/>
      <c r="R5305" s="21"/>
      <c r="S5305" s="21"/>
    </row>
    <row r="5306">
      <c r="A5306" s="22"/>
      <c r="B5306" s="24"/>
      <c r="D5306" s="80"/>
      <c r="F5306" s="20"/>
      <c r="G5306" s="22"/>
      <c r="H5306" s="20"/>
      <c r="I5306" s="48"/>
      <c r="J5306" s="48"/>
      <c r="K5306" s="20"/>
      <c r="L5306" s="24"/>
      <c r="M5306" s="20"/>
      <c r="N5306" s="20"/>
      <c r="O5306" s="20"/>
      <c r="P5306" s="20"/>
      <c r="Q5306" s="20"/>
      <c r="R5306" s="20"/>
    </row>
    <row r="5307">
      <c r="A5307" s="22"/>
      <c r="B5307" s="24"/>
      <c r="G5307" s="22"/>
      <c r="H5307" s="22">
        <v>0</v>
      </c>
      <c r="I5307" s="48"/>
      <c r="J5307" s="48"/>
      <c r="K5307" s="61"/>
      <c r="L5307" s="21"/>
      <c r="M5307" s="21"/>
      <c r="N5307" s="21">
        <v>1.2</v>
      </c>
      <c r="O5307" s="21">
        <f t="shared" si="503"/>
        <v>1.2</v>
      </c>
      <c r="P5307" s="21">
        <f t="shared" si="504"/>
        <v>1.2</v>
      </c>
      <c r="Q5307" s="21">
        <f t="shared" si="505"/>
        <v>1.2</v>
      </c>
      <c r="R5307" s="21">
        <f t="shared" si="506"/>
        <v>1.2</v>
      </c>
      <c r="U5307" s="21"/>
      <c r="V5307" s="21"/>
      <c r="W5307" s="20"/>
      <c r="X5307" s="20"/>
      <c r="AA5307" s="20"/>
    </row>
    <row r="5308">
      <c r="A5308" s="22"/>
      <c r="B5308" s="24" t="s">
        <v>1031</v>
      </c>
      <c r="C5308" s="24" t="s">
        <v>3403</v>
      </c>
      <c r="F5308" s="98"/>
      <c r="G5308" s="22"/>
      <c r="H5308" s="22">
        <f t="shared" si="508"/>
        <v>1</v>
      </c>
      <c r="I5308" s="48"/>
      <c r="J5308" s="48"/>
      <c r="K5308" s="61"/>
      <c r="L5308" s="21"/>
      <c r="M5308" s="21"/>
      <c r="N5308" s="21">
        <v>1.1899999999999999</v>
      </c>
      <c r="O5308" s="21">
        <f t="shared" si="503"/>
        <v>1.1899999999999999</v>
      </c>
      <c r="P5308" s="21">
        <f t="shared" si="504"/>
        <v>1.1899999999999999</v>
      </c>
      <c r="Q5308" s="21">
        <f t="shared" si="505"/>
        <v>1.1899999999999999</v>
      </c>
      <c r="R5308" s="21">
        <f t="shared" si="506"/>
        <v>1.1899999999999999</v>
      </c>
      <c r="S5308" s="21"/>
      <c r="U5308" s="21"/>
      <c r="X5308" s="20"/>
      <c r="AA5308" s="20"/>
    </row>
    <row r="5309">
      <c r="A5309" s="22"/>
      <c r="B5309" s="24" t="s">
        <v>4118</v>
      </c>
      <c r="C5309" s="24" t="s">
        <v>5006</v>
      </c>
      <c r="F5309" s="98"/>
      <c r="G5309" s="22"/>
      <c r="H5309" s="22">
        <f t="shared" si="508"/>
        <v>2</v>
      </c>
      <c r="I5309" s="48"/>
      <c r="J5309" s="48"/>
      <c r="K5309" s="61"/>
      <c r="L5309" s="21"/>
      <c r="M5309" s="21"/>
      <c r="N5309" s="21">
        <v>1.1799999999999999</v>
      </c>
      <c r="O5309" s="21">
        <f t="shared" si="503"/>
        <v>1.1799999999999999</v>
      </c>
      <c r="P5309" s="21">
        <f t="shared" si="504"/>
        <v>1.1799999999999999</v>
      </c>
      <c r="Q5309" s="21">
        <f t="shared" si="505"/>
        <v>1.1799999999999999</v>
      </c>
      <c r="R5309" s="21">
        <f t="shared" si="506"/>
        <v>1.1799999999999999</v>
      </c>
      <c r="S5309" s="21"/>
      <c r="U5309" s="21"/>
      <c r="X5309" s="20"/>
      <c r="AA5309" s="20"/>
    </row>
    <row r="5310">
      <c r="A5310" s="22"/>
      <c r="B5310" s="24" t="s">
        <v>5007</v>
      </c>
      <c r="F5310" s="98"/>
      <c r="G5310" s="22"/>
      <c r="H5310" s="22">
        <f t="shared" si="508"/>
        <v>3</v>
      </c>
      <c r="I5310" s="48"/>
      <c r="J5310" s="48"/>
      <c r="K5310" s="61"/>
      <c r="L5310" s="21"/>
      <c r="M5310" s="21"/>
      <c r="N5310" s="21">
        <v>1.1699999999999999</v>
      </c>
      <c r="O5310" s="21">
        <f t="shared" si="503"/>
        <v>1.1699999999999999</v>
      </c>
      <c r="P5310" s="21">
        <f t="shared" si="504"/>
        <v>1.1699999999999999</v>
      </c>
      <c r="Q5310" s="21">
        <f t="shared" si="505"/>
        <v>1.1699999999999999</v>
      </c>
      <c r="R5310" s="21">
        <f t="shared" si="506"/>
        <v>1.1699999999999999</v>
      </c>
      <c r="S5310" s="21"/>
      <c r="U5310" s="21"/>
      <c r="X5310" s="20"/>
      <c r="AA5310" s="20"/>
    </row>
    <row r="5311">
      <c r="A5311" s="22"/>
      <c r="B5311" s="24" t="s">
        <v>3511</v>
      </c>
      <c r="C5311" s="24" t="s">
        <v>3512</v>
      </c>
      <c r="F5311" s="98"/>
      <c r="G5311" s="22"/>
      <c r="H5311" s="22">
        <f t="shared" si="508"/>
        <v>4</v>
      </c>
      <c r="I5311" s="48"/>
      <c r="J5311" s="48"/>
      <c r="K5311" s="61"/>
      <c r="L5311" s="21"/>
      <c r="M5311" s="21"/>
      <c r="N5311" s="21">
        <v>1.1599999999999999</v>
      </c>
      <c r="O5311" s="21">
        <f t="shared" si="503"/>
        <v>1.1599999999999999</v>
      </c>
      <c r="P5311" s="21">
        <f t="shared" si="504"/>
        <v>1.1599999999999999</v>
      </c>
      <c r="Q5311" s="21">
        <f t="shared" si="505"/>
        <v>1.1599999999999999</v>
      </c>
      <c r="R5311" s="21">
        <f t="shared" si="506"/>
        <v>1.1599999999999999</v>
      </c>
      <c r="S5311" s="21"/>
      <c r="U5311" s="21"/>
      <c r="X5311" s="20"/>
      <c r="AA5311" s="20"/>
    </row>
    <row r="5312">
      <c r="A5312" s="22"/>
      <c r="B5312" s="24" t="s">
        <v>3549</v>
      </c>
      <c r="C5312" s="24" t="s">
        <v>3550</v>
      </c>
      <c r="F5312" s="98"/>
      <c r="G5312" s="22"/>
      <c r="H5312" s="22">
        <f t="shared" si="508"/>
        <v>5</v>
      </c>
      <c r="I5312" s="48"/>
      <c r="J5312" s="48"/>
      <c r="K5312" s="61"/>
      <c r="L5312" s="21"/>
      <c r="M5312" s="21"/>
      <c r="N5312" s="21">
        <v>1.21</v>
      </c>
      <c r="O5312" s="21">
        <f t="shared" si="503"/>
        <v>1.21</v>
      </c>
      <c r="P5312" s="21">
        <f t="shared" si="504"/>
        <v>1.21</v>
      </c>
      <c r="Q5312" s="21">
        <f t="shared" si="505"/>
        <v>1.21</v>
      </c>
      <c r="R5312" s="21">
        <f t="shared" si="506"/>
        <v>1.21</v>
      </c>
      <c r="S5312" s="21"/>
      <c r="U5312" s="21"/>
      <c r="X5312" s="20"/>
      <c r="AA5312" s="20"/>
    </row>
    <row r="5313">
      <c r="A5313" s="22"/>
      <c r="B5313" s="24" t="s">
        <v>4026</v>
      </c>
      <c r="C5313" s="24" t="s">
        <v>4027</v>
      </c>
      <c r="F5313" s="98"/>
      <c r="G5313" s="22"/>
      <c r="H5313" s="22">
        <f t="shared" si="508"/>
        <v>6</v>
      </c>
      <c r="I5313" s="48"/>
      <c r="J5313" s="48"/>
      <c r="K5313" s="61"/>
      <c r="L5313" s="21"/>
      <c r="M5313" s="21"/>
      <c r="N5313" s="21">
        <v>1.27</v>
      </c>
      <c r="O5313" s="21">
        <f t="shared" si="503"/>
        <v>1.27</v>
      </c>
      <c r="P5313" s="21">
        <f t="shared" si="504"/>
        <v>1.27</v>
      </c>
      <c r="Q5313" s="21">
        <f t="shared" si="505"/>
        <v>1.27</v>
      </c>
      <c r="R5313" s="21">
        <f t="shared" si="506"/>
        <v>1.27</v>
      </c>
      <c r="S5313" s="21"/>
      <c r="U5313" s="21"/>
      <c r="X5313" s="20"/>
      <c r="AA5313" s="20"/>
    </row>
    <row r="5314">
      <c r="A5314" s="22"/>
      <c r="B5314" s="24" t="s">
        <v>4028</v>
      </c>
      <c r="F5314" s="98"/>
      <c r="G5314" s="22"/>
      <c r="H5314" s="22">
        <f t="shared" si="508"/>
        <v>7</v>
      </c>
      <c r="I5314" s="48"/>
      <c r="J5314" s="48"/>
      <c r="K5314" s="61"/>
      <c r="L5314" s="21"/>
      <c r="M5314" s="21"/>
      <c r="N5314" s="21">
        <v>1.3999999999999999</v>
      </c>
      <c r="O5314" s="21">
        <f t="shared" si="503"/>
        <v>1.3999999999999999</v>
      </c>
      <c r="P5314" s="21">
        <f t="shared" si="504"/>
        <v>1.3999999999999999</v>
      </c>
      <c r="Q5314" s="21">
        <f t="shared" si="505"/>
        <v>1.3999999999999999</v>
      </c>
      <c r="R5314" s="21">
        <f t="shared" si="506"/>
        <v>1.3999999999999999</v>
      </c>
      <c r="S5314" s="21"/>
      <c r="U5314" s="21"/>
      <c r="X5314" s="20"/>
      <c r="AA5314" s="20"/>
    </row>
    <row r="5315">
      <c r="A5315" s="22"/>
      <c r="B5315" s="24" t="s">
        <v>170</v>
      </c>
      <c r="C5315" s="24" t="s">
        <v>3381</v>
      </c>
      <c r="F5315" s="98"/>
      <c r="G5315" s="22"/>
      <c r="H5315" s="22">
        <f t="shared" si="508"/>
        <v>8</v>
      </c>
      <c r="I5315" s="48"/>
      <c r="J5315" s="48"/>
      <c r="K5315" s="61"/>
      <c r="L5315" s="21"/>
      <c r="M5315" s="21"/>
      <c r="N5315" s="21">
        <v>1.52</v>
      </c>
      <c r="O5315" s="21">
        <f t="shared" si="503"/>
        <v>1.52</v>
      </c>
      <c r="P5315" s="21">
        <f t="shared" si="504"/>
        <v>1.52</v>
      </c>
      <c r="Q5315" s="21">
        <f t="shared" si="505"/>
        <v>1.52</v>
      </c>
      <c r="R5315" s="21">
        <f t="shared" si="506"/>
        <v>1.52</v>
      </c>
      <c r="S5315" s="21"/>
      <c r="U5315" s="21"/>
      <c r="X5315" s="20"/>
      <c r="AA5315" s="20"/>
    </row>
    <row r="5316">
      <c r="A5316" s="22"/>
      <c r="B5316" s="24" t="s">
        <v>4077</v>
      </c>
      <c r="C5316" s="21" t="s">
        <v>4078</v>
      </c>
      <c r="F5316" s="98"/>
      <c r="G5316" s="22"/>
      <c r="H5316" s="22">
        <f t="shared" si="508"/>
        <v>9</v>
      </c>
      <c r="I5316" s="48"/>
      <c r="J5316" s="48"/>
      <c r="K5316" s="61"/>
      <c r="L5316" s="21"/>
      <c r="M5316" s="21"/>
      <c r="N5316" s="21">
        <v>1.6499999999999999</v>
      </c>
      <c r="O5316" s="21">
        <f t="shared" si="503"/>
        <v>1.6499999999999999</v>
      </c>
      <c r="P5316" s="21">
        <f t="shared" si="504"/>
        <v>1.6499999999999999</v>
      </c>
      <c r="Q5316" s="21">
        <f t="shared" si="505"/>
        <v>1.6499999999999999</v>
      </c>
      <c r="R5316" s="21">
        <f t="shared" si="506"/>
        <v>1.6499999999999999</v>
      </c>
      <c r="S5316" s="21"/>
      <c r="U5316" s="21"/>
      <c r="X5316" s="20"/>
      <c r="AA5316" s="20"/>
    </row>
    <row r="5317">
      <c r="A5317" s="22"/>
      <c r="B5317" s="24" t="s">
        <v>4080</v>
      </c>
      <c r="C5317" s="21" t="s">
        <v>4079</v>
      </c>
      <c r="F5317" s="98"/>
      <c r="G5317" s="22"/>
      <c r="H5317" s="22">
        <f t="shared" si="508"/>
        <v>10</v>
      </c>
      <c r="I5317" s="48"/>
      <c r="J5317" s="48"/>
      <c r="K5317" s="61"/>
      <c r="L5317" s="21"/>
      <c r="M5317" s="21"/>
      <c r="N5317" s="21">
        <v>1.6499999999999999</v>
      </c>
      <c r="O5317" s="21">
        <f t="shared" si="503"/>
        <v>1.6499999999999999</v>
      </c>
      <c r="P5317" s="21">
        <f t="shared" si="504"/>
        <v>1.6499999999999999</v>
      </c>
      <c r="Q5317" s="21">
        <f t="shared" si="505"/>
        <v>1.6499999999999999</v>
      </c>
      <c r="R5317" s="21">
        <f t="shared" si="506"/>
        <v>1.6499999999999999</v>
      </c>
      <c r="S5317" s="21"/>
      <c r="U5317" s="21"/>
      <c r="X5317" s="20"/>
      <c r="AA5317" s="20"/>
    </row>
    <row r="5318">
      <c r="A5318" s="22"/>
      <c r="B5318" s="24" t="s">
        <v>4121</v>
      </c>
      <c r="C5318" s="24" t="s">
        <v>4122</v>
      </c>
      <c r="F5318" s="98"/>
      <c r="G5318" s="22"/>
      <c r="H5318" s="22">
        <f t="shared" si="508"/>
        <v>11</v>
      </c>
      <c r="I5318" s="48"/>
      <c r="J5318" s="48"/>
      <c r="K5318" s="61"/>
      <c r="L5318" s="21"/>
      <c r="M5318" s="21"/>
      <c r="N5318" s="21">
        <v>1.6399999999999999</v>
      </c>
      <c r="O5318" s="21">
        <f t="shared" si="503"/>
        <v>1.6399999999999999</v>
      </c>
      <c r="P5318" s="21">
        <f t="shared" si="504"/>
        <v>1.6399999999999999</v>
      </c>
      <c r="Q5318" s="21">
        <f t="shared" si="505"/>
        <v>1.6399999999999999</v>
      </c>
      <c r="R5318" s="21">
        <f t="shared" si="506"/>
        <v>1.6399999999999999</v>
      </c>
      <c r="S5318" s="21"/>
      <c r="U5318" s="21"/>
      <c r="X5318" s="20"/>
      <c r="AA5318" s="20"/>
    </row>
    <row r="5319">
      <c r="A5319" s="22"/>
      <c r="B5319" s="24" t="s">
        <v>4052</v>
      </c>
      <c r="C5319" s="24" t="s">
        <v>4053</v>
      </c>
      <c r="F5319" s="98"/>
      <c r="G5319" s="22"/>
      <c r="H5319" s="22">
        <f t="shared" si="508"/>
        <v>12</v>
      </c>
      <c r="I5319" s="48"/>
      <c r="J5319" s="48"/>
      <c r="K5319" s="61"/>
      <c r="L5319" s="21"/>
      <c r="M5319" s="21"/>
      <c r="N5319" s="21">
        <v>1.6399999999999999</v>
      </c>
      <c r="O5319" s="21">
        <f t="shared" si="503"/>
        <v>1.6399999999999999</v>
      </c>
      <c r="P5319" s="21">
        <f t="shared" si="504"/>
        <v>1.6399999999999999</v>
      </c>
      <c r="Q5319" s="21">
        <f t="shared" si="505"/>
        <v>1.6399999999999999</v>
      </c>
      <c r="R5319" s="21">
        <f t="shared" si="506"/>
        <v>1.6399999999999999</v>
      </c>
      <c r="S5319" s="21"/>
      <c r="U5319" s="21"/>
      <c r="X5319" s="20"/>
      <c r="AA5319" s="20"/>
    </row>
    <row r="5320">
      <c r="A5320" s="22"/>
      <c r="B5320" s="24" t="s">
        <v>5008</v>
      </c>
      <c r="C5320" s="21" t="s">
        <v>5009</v>
      </c>
      <c r="F5320" s="98"/>
      <c r="G5320" s="22"/>
      <c r="H5320" s="22">
        <f t="shared" si="508"/>
        <v>13</v>
      </c>
      <c r="I5320" s="48"/>
      <c r="J5320" s="48"/>
      <c r="K5320" s="61"/>
      <c r="L5320" s="21"/>
      <c r="M5320" s="21"/>
      <c r="N5320" s="21">
        <v>1.54</v>
      </c>
      <c r="O5320" s="21">
        <f t="shared" si="503"/>
        <v>1.54</v>
      </c>
      <c r="P5320" s="21">
        <f t="shared" si="504"/>
        <v>1.54</v>
      </c>
      <c r="Q5320" s="21">
        <f t="shared" si="505"/>
        <v>1.54</v>
      </c>
      <c r="R5320" s="21">
        <f t="shared" si="506"/>
        <v>1.54</v>
      </c>
      <c r="S5320" s="21"/>
      <c r="U5320" s="21"/>
      <c r="X5320" s="20"/>
      <c r="AA5320" s="20"/>
    </row>
    <row r="5321">
      <c r="A5321" s="22"/>
      <c r="B5321" s="24" t="s">
        <v>5010</v>
      </c>
      <c r="C5321" s="24" t="s">
        <v>5011</v>
      </c>
      <c r="F5321" s="98"/>
      <c r="G5321" s="22"/>
      <c r="H5321" s="22">
        <f t="shared" si="508"/>
        <v>14</v>
      </c>
      <c r="I5321" s="48"/>
      <c r="J5321" s="48"/>
      <c r="K5321" s="61"/>
      <c r="L5321" s="21"/>
      <c r="M5321" s="21"/>
      <c r="N5321" s="21">
        <v>1.49</v>
      </c>
      <c r="O5321" s="21">
        <f t="shared" si="503"/>
        <v>1.49</v>
      </c>
      <c r="P5321" s="21">
        <f t="shared" si="504"/>
        <v>1.49</v>
      </c>
      <c r="Q5321" s="21">
        <f t="shared" si="505"/>
        <v>1.49</v>
      </c>
      <c r="R5321" s="21">
        <f t="shared" si="506"/>
        <v>1.49</v>
      </c>
      <c r="S5321" s="21"/>
      <c r="U5321" s="21"/>
      <c r="X5321" s="20"/>
      <c r="AA5321" s="20"/>
    </row>
    <row r="5322">
      <c r="A5322" s="22"/>
      <c r="B5322" s="24" t="s">
        <v>5012</v>
      </c>
      <c r="F5322" s="98"/>
      <c r="G5322" s="22"/>
      <c r="H5322" s="22">
        <f t="shared" si="508"/>
        <v>15</v>
      </c>
      <c r="I5322" s="48"/>
      <c r="J5322" s="48"/>
      <c r="K5322" s="61"/>
      <c r="L5322" s="21"/>
      <c r="M5322" s="21"/>
      <c r="N5322" s="21">
        <v>1.45</v>
      </c>
      <c r="O5322" s="21">
        <f t="shared" si="503"/>
        <v>1.45</v>
      </c>
      <c r="P5322" s="21">
        <f t="shared" si="504"/>
        <v>1.45</v>
      </c>
      <c r="Q5322" s="21">
        <f t="shared" si="505"/>
        <v>1.45</v>
      </c>
      <c r="R5322" s="21">
        <f t="shared" si="506"/>
        <v>1.45</v>
      </c>
      <c r="S5322" s="21"/>
      <c r="U5322" s="21"/>
      <c r="X5322" s="20"/>
      <c r="AA5322" s="20"/>
    </row>
    <row r="5323">
      <c r="A5323" s="22"/>
      <c r="B5323" s="24" t="s">
        <v>5013</v>
      </c>
      <c r="C5323" s="24" t="s">
        <v>5014</v>
      </c>
      <c r="F5323" s="98"/>
      <c r="G5323" s="22"/>
      <c r="H5323" s="22">
        <f t="shared" si="508"/>
        <v>16</v>
      </c>
      <c r="I5323" s="48"/>
      <c r="J5323" s="48"/>
      <c r="K5323" s="61"/>
      <c r="L5323" s="21"/>
      <c r="M5323" s="21"/>
      <c r="N5323" s="21">
        <v>1.48</v>
      </c>
      <c r="O5323" s="21">
        <f t="shared" si="503"/>
        <v>1.48</v>
      </c>
      <c r="P5323" s="21">
        <f t="shared" si="504"/>
        <v>1.48</v>
      </c>
      <c r="Q5323" s="21">
        <f t="shared" si="505"/>
        <v>1.48</v>
      </c>
      <c r="R5323" s="21">
        <f t="shared" si="506"/>
        <v>1.48</v>
      </c>
      <c r="S5323" s="21"/>
      <c r="U5323" s="21"/>
      <c r="X5323" s="20"/>
      <c r="AA5323" s="20"/>
    </row>
    <row r="5324">
      <c r="A5324" s="22"/>
      <c r="B5324" s="24" t="s">
        <v>933</v>
      </c>
      <c r="C5324" s="24" t="s">
        <v>5015</v>
      </c>
      <c r="F5324" s="98"/>
      <c r="G5324" s="22"/>
      <c r="H5324" s="22">
        <f t="shared" si="508"/>
        <v>17</v>
      </c>
      <c r="I5324" s="48"/>
      <c r="J5324" s="48"/>
      <c r="K5324" s="61"/>
      <c r="L5324" s="21"/>
      <c r="M5324" s="21"/>
      <c r="N5324" s="21">
        <v>1.5</v>
      </c>
      <c r="O5324" s="21">
        <f t="shared" si="503"/>
        <v>1.5</v>
      </c>
      <c r="P5324" s="21">
        <f t="shared" si="504"/>
        <v>1.5</v>
      </c>
      <c r="Q5324" s="21">
        <f t="shared" si="505"/>
        <v>1.5</v>
      </c>
      <c r="R5324" s="21">
        <f t="shared" si="506"/>
        <v>1.5</v>
      </c>
      <c r="S5324" s="21"/>
      <c r="U5324" s="21"/>
      <c r="X5324" s="20"/>
      <c r="AA5324" s="20"/>
    </row>
    <row r="5325">
      <c r="A5325" s="22"/>
      <c r="B5325" s="24" t="s">
        <v>4247</v>
      </c>
      <c r="C5325" s="21" t="s">
        <v>4248</v>
      </c>
      <c r="F5325" s="98"/>
      <c r="G5325" s="22"/>
      <c r="H5325" s="22">
        <f t="shared" si="508"/>
        <v>18</v>
      </c>
      <c r="I5325" s="48"/>
      <c r="J5325" s="48"/>
      <c r="K5325" s="61"/>
      <c r="L5325" s="21"/>
      <c r="M5325" s="21"/>
      <c r="N5325" s="21">
        <v>1.55</v>
      </c>
      <c r="O5325" s="21">
        <f t="shared" si="503"/>
        <v>1.55</v>
      </c>
      <c r="P5325" s="21">
        <f t="shared" si="504"/>
        <v>1.55</v>
      </c>
      <c r="Q5325" s="21">
        <f t="shared" si="505"/>
        <v>1.55</v>
      </c>
      <c r="R5325" s="21">
        <f t="shared" si="506"/>
        <v>1.55</v>
      </c>
      <c r="S5325" s="21"/>
      <c r="U5325" s="21"/>
      <c r="X5325" s="20"/>
      <c r="AA5325" s="20"/>
    </row>
    <row r="5326">
      <c r="A5326" s="22"/>
      <c r="B5326" s="24" t="s">
        <v>274</v>
      </c>
      <c r="C5326" s="24" t="s">
        <v>5016</v>
      </c>
      <c r="F5326" s="98"/>
      <c r="G5326" s="22"/>
      <c r="H5326" s="22">
        <f t="shared" si="508"/>
        <v>19</v>
      </c>
      <c r="I5326" s="48"/>
      <c r="J5326" s="48"/>
      <c r="K5326" s="61"/>
      <c r="L5326" s="21"/>
      <c r="M5326" s="21"/>
      <c r="N5326" s="21">
        <v>1.54</v>
      </c>
      <c r="O5326" s="21">
        <f t="shared" si="503"/>
        <v>1.54</v>
      </c>
      <c r="P5326" s="21">
        <f t="shared" si="504"/>
        <v>1.54</v>
      </c>
      <c r="Q5326" s="21">
        <f t="shared" si="505"/>
        <v>1.54</v>
      </c>
      <c r="R5326" s="21">
        <f t="shared" si="506"/>
        <v>1.54</v>
      </c>
      <c r="S5326" s="21"/>
      <c r="U5326" s="21"/>
      <c r="X5326" s="20"/>
      <c r="AA5326" s="20"/>
    </row>
    <row r="5327">
      <c r="A5327" s="22"/>
      <c r="B5327" s="24" t="s">
        <v>5017</v>
      </c>
      <c r="C5327" s="21" t="s">
        <v>5018</v>
      </c>
      <c r="F5327" s="98"/>
      <c r="G5327" s="22"/>
      <c r="H5327" s="22">
        <f t="shared" si="508"/>
        <v>20</v>
      </c>
      <c r="I5327" s="48"/>
      <c r="J5327" s="48"/>
      <c r="K5327" s="61"/>
      <c r="L5327" s="21"/>
      <c r="M5327" s="21"/>
      <c r="N5327" s="21">
        <v>1.51</v>
      </c>
      <c r="O5327" s="21">
        <f t="shared" si="503"/>
        <v>1.51</v>
      </c>
      <c r="P5327" s="21">
        <f t="shared" si="504"/>
        <v>1.51</v>
      </c>
      <c r="Q5327" s="21">
        <f t="shared" si="505"/>
        <v>1.51</v>
      </c>
      <c r="R5327" s="21">
        <f t="shared" si="506"/>
        <v>1.51</v>
      </c>
      <c r="S5327" s="21"/>
      <c r="U5327" s="21"/>
      <c r="X5327" s="20"/>
      <c r="AA5327" s="20"/>
    </row>
    <row r="5328">
      <c r="A5328" s="22"/>
      <c r="B5328" s="24" t="s">
        <v>5019</v>
      </c>
      <c r="C5328" s="21" t="s">
        <v>5020</v>
      </c>
      <c r="F5328" s="98"/>
      <c r="G5328" s="22"/>
      <c r="H5328" s="22">
        <f t="shared" si="508"/>
        <v>21</v>
      </c>
      <c r="I5328" s="48"/>
      <c r="J5328" s="48"/>
      <c r="K5328" s="61"/>
      <c r="L5328" s="21"/>
      <c r="M5328" s="21"/>
      <c r="N5328" s="21">
        <v>1.47</v>
      </c>
      <c r="O5328" s="21">
        <f t="shared" ref="O5328:O5391" si="509">N5328</f>
        <v>1.47</v>
      </c>
      <c r="P5328" s="21">
        <f t="shared" ref="P5328:P5391" si="510">O5328</f>
        <v>1.47</v>
      </c>
      <c r="Q5328" s="21">
        <f t="shared" ref="Q5328:Q5391" si="511">P5328</f>
        <v>1.47</v>
      </c>
      <c r="R5328" s="21">
        <f t="shared" ref="R5328:R5391" si="512">Q5328</f>
        <v>1.47</v>
      </c>
      <c r="S5328" s="21"/>
      <c r="U5328" s="21"/>
      <c r="X5328" s="20"/>
      <c r="AA5328" s="20"/>
    </row>
    <row r="5329">
      <c r="A5329" s="22"/>
      <c r="B5329" s="24" t="s">
        <v>5021</v>
      </c>
      <c r="C5329" s="21" t="s">
        <v>5022</v>
      </c>
      <c r="F5329" s="98"/>
      <c r="G5329" s="22"/>
      <c r="H5329" s="22">
        <f t="shared" si="508"/>
        <v>22</v>
      </c>
      <c r="I5329" s="48"/>
      <c r="J5329" s="48"/>
      <c r="K5329" s="61"/>
      <c r="L5329" s="21"/>
      <c r="M5329" s="21"/>
      <c r="N5329" s="21">
        <v>1.4299999999999999</v>
      </c>
      <c r="O5329" s="21">
        <f t="shared" si="509"/>
        <v>1.4299999999999999</v>
      </c>
      <c r="P5329" s="21">
        <f t="shared" si="510"/>
        <v>1.4299999999999999</v>
      </c>
      <c r="Q5329" s="21">
        <f t="shared" si="511"/>
        <v>1.4299999999999999</v>
      </c>
      <c r="R5329" s="21">
        <f t="shared" si="512"/>
        <v>1.4299999999999999</v>
      </c>
      <c r="S5329" s="21"/>
      <c r="U5329" s="21"/>
      <c r="X5329" s="20"/>
      <c r="AA5329" s="20"/>
    </row>
    <row r="5330">
      <c r="A5330" s="22"/>
      <c r="B5330" s="24" t="s">
        <v>5023</v>
      </c>
      <c r="C5330" s="21" t="s">
        <v>5024</v>
      </c>
      <c r="F5330" s="98"/>
      <c r="G5330" s="22"/>
      <c r="H5330" s="22">
        <f t="shared" si="508"/>
        <v>23</v>
      </c>
      <c r="K5330" s="21"/>
      <c r="L5330" s="21"/>
      <c r="M5330" s="21"/>
      <c r="N5330" s="21">
        <v>1.3500000000000001</v>
      </c>
      <c r="O5330" s="21">
        <f t="shared" si="509"/>
        <v>1.3500000000000001</v>
      </c>
      <c r="P5330" s="21">
        <f t="shared" si="510"/>
        <v>1.3500000000000001</v>
      </c>
      <c r="Q5330" s="21">
        <f t="shared" si="511"/>
        <v>1.3500000000000001</v>
      </c>
      <c r="R5330" s="21">
        <f t="shared" si="512"/>
        <v>1.3500000000000001</v>
      </c>
      <c r="S5330" s="21"/>
      <c r="U5330" s="21"/>
      <c r="X5330" s="20"/>
      <c r="AA5330" s="20"/>
    </row>
    <row r="5331">
      <c r="A5331" s="22"/>
      <c r="B5331" s="24" t="s">
        <v>5025</v>
      </c>
      <c r="C5331" s="21" t="s">
        <v>5026</v>
      </c>
      <c r="F5331" s="98"/>
      <c r="G5331" s="22"/>
      <c r="J5331" s="21"/>
      <c r="K5331" s="23"/>
      <c r="L5331" s="24"/>
      <c r="M5331" s="20"/>
      <c r="N5331" s="20"/>
      <c r="O5331" s="20"/>
      <c r="P5331" s="20"/>
      <c r="Q5331" s="20"/>
      <c r="R5331" s="20"/>
    </row>
    <row r="5332">
      <c r="A5332" s="22"/>
      <c r="B5332" s="24" t="s">
        <v>3573</v>
      </c>
      <c r="C5332" s="24" t="s">
        <v>4112</v>
      </c>
      <c r="F5332" s="98"/>
      <c r="G5332" s="22"/>
      <c r="J5332" s="21"/>
      <c r="K5332" s="23"/>
      <c r="L5332" s="24"/>
      <c r="M5332" s="20"/>
      <c r="N5332" s="20"/>
      <c r="O5332" s="20"/>
      <c r="P5332" s="20"/>
      <c r="Q5332" s="20"/>
      <c r="R5332" s="20"/>
    </row>
    <row r="5333">
      <c r="A5333" s="22"/>
      <c r="B5333" s="24" t="s">
        <v>4262</v>
      </c>
      <c r="C5333" s="24" t="s">
        <v>4263</v>
      </c>
      <c r="F5333" s="98"/>
      <c r="G5333" s="22"/>
      <c r="J5333" s="21"/>
      <c r="K5333" s="20"/>
      <c r="L5333" s="20"/>
      <c r="M5333" s="20"/>
      <c r="N5333" s="20"/>
      <c r="O5333" s="20"/>
      <c r="P5333" s="20"/>
      <c r="Q5333" s="20"/>
      <c r="R5333" s="20"/>
    </row>
    <row r="5334">
      <c r="A5334" s="22"/>
      <c r="B5334" s="24" t="s">
        <v>2659</v>
      </c>
      <c r="C5334" s="21" t="s">
        <v>5027</v>
      </c>
      <c r="F5334" s="98"/>
      <c r="G5334" s="22"/>
      <c r="J5334" s="21"/>
      <c r="K5334" s="20"/>
      <c r="L5334" s="24"/>
      <c r="M5334" s="20"/>
      <c r="N5334" s="20"/>
      <c r="O5334" s="20"/>
      <c r="P5334" s="20"/>
      <c r="Q5334" s="20"/>
      <c r="R5334" s="20"/>
    </row>
    <row r="5335" hidden="1">
      <c r="A5335" s="22"/>
      <c r="B5335" s="24" t="s">
        <v>140</v>
      </c>
      <c r="D5335" s="20" t="s">
        <v>5028</v>
      </c>
      <c r="E5335" s="20" t="s">
        <v>5028</v>
      </c>
      <c r="F5335" s="21" t="s">
        <v>38</v>
      </c>
      <c r="G5335" s="22">
        <v>5</v>
      </c>
      <c r="J5335" s="21"/>
      <c r="K5335" s="20"/>
      <c r="L5335" s="24"/>
      <c r="M5335" s="20"/>
      <c r="N5335" s="20"/>
      <c r="O5335" s="20"/>
      <c r="P5335" s="20"/>
      <c r="Q5335" s="20"/>
      <c r="R5335" s="20"/>
    </row>
    <row r="5336">
      <c r="A5336" s="22"/>
      <c r="B5336" s="24" t="s">
        <v>5029</v>
      </c>
      <c r="C5336" s="21" t="s">
        <v>5030</v>
      </c>
      <c r="G5336" s="22"/>
      <c r="J5336" s="21"/>
      <c r="K5336" s="20"/>
      <c r="L5336" s="24"/>
      <c r="M5336" s="20"/>
      <c r="N5336" s="20"/>
      <c r="O5336" s="20"/>
      <c r="P5336" s="20"/>
      <c r="Q5336" s="20"/>
      <c r="R5336" s="20"/>
    </row>
    <row r="5337">
      <c r="A5337" s="22"/>
      <c r="B5337" s="24" t="s">
        <v>5031</v>
      </c>
      <c r="C5337" s="21" t="s">
        <v>5032</v>
      </c>
      <c r="G5337" s="22"/>
      <c r="J5337" s="21"/>
      <c r="K5337" s="20"/>
      <c r="L5337" s="24"/>
      <c r="M5337" s="20"/>
      <c r="N5337" s="20"/>
      <c r="O5337" s="20"/>
      <c r="P5337" s="20"/>
      <c r="Q5337" s="20"/>
      <c r="R5337" s="20"/>
    </row>
    <row r="5338">
      <c r="A5338" s="22"/>
      <c r="B5338" s="24" t="s">
        <v>4262</v>
      </c>
      <c r="C5338" s="24" t="s">
        <v>4263</v>
      </c>
      <c r="G5338" s="22"/>
      <c r="J5338" s="21"/>
      <c r="K5338" s="20"/>
      <c r="L5338" s="24"/>
      <c r="M5338" s="20"/>
      <c r="N5338" s="20"/>
      <c r="O5338" s="20"/>
      <c r="P5338" s="20"/>
      <c r="Q5338" s="20"/>
      <c r="R5338" s="20"/>
    </row>
    <row r="5339">
      <c r="A5339" s="22"/>
      <c r="B5339" s="24" t="s">
        <v>3422</v>
      </c>
      <c r="C5339" s="21" t="s">
        <v>3423</v>
      </c>
      <c r="G5339" s="22"/>
      <c r="J5339" s="21"/>
      <c r="K5339" s="20"/>
      <c r="L5339" s="24"/>
      <c r="M5339" s="20"/>
      <c r="N5339" s="20"/>
      <c r="O5339" s="20"/>
      <c r="P5339" s="20"/>
      <c r="Q5339" s="20"/>
      <c r="R5339" s="20"/>
    </row>
    <row r="5340" hidden="1">
      <c r="A5340" s="22"/>
      <c r="B5340" s="24" t="s">
        <v>140</v>
      </c>
      <c r="D5340" s="20" t="s">
        <v>840</v>
      </c>
      <c r="E5340" s="20" t="s">
        <v>840</v>
      </c>
      <c r="F5340" s="21" t="s">
        <v>38</v>
      </c>
      <c r="G5340" s="22">
        <v>5</v>
      </c>
      <c r="J5340" s="21"/>
      <c r="K5340" s="20"/>
      <c r="L5340" s="24"/>
      <c r="M5340" s="20"/>
      <c r="N5340" s="20"/>
      <c r="O5340" s="20"/>
      <c r="P5340" s="20"/>
      <c r="Q5340" s="20"/>
      <c r="R5340" s="20"/>
    </row>
    <row r="5341" hidden="1">
      <c r="A5341" s="22"/>
      <c r="B5341" s="24" t="s">
        <v>4026</v>
      </c>
      <c r="C5341" s="24" t="s">
        <v>4027</v>
      </c>
      <c r="G5341" s="22"/>
      <c r="J5341" s="21"/>
      <c r="K5341" s="20"/>
      <c r="L5341" s="24"/>
      <c r="M5341" s="20"/>
      <c r="N5341" s="20"/>
      <c r="O5341" s="20"/>
      <c r="P5341" s="20"/>
      <c r="Q5341" s="20"/>
      <c r="R5341" s="20"/>
    </row>
    <row r="5342" hidden="1">
      <c r="A5342" s="22"/>
      <c r="B5342" s="24" t="s">
        <v>4028</v>
      </c>
      <c r="G5342" s="22"/>
      <c r="J5342" s="21"/>
      <c r="K5342" s="20"/>
      <c r="L5342" s="24"/>
      <c r="M5342" s="20"/>
      <c r="N5342" s="20"/>
      <c r="O5342" s="20"/>
      <c r="P5342" s="20"/>
      <c r="Q5342" s="20"/>
      <c r="R5342" s="20"/>
    </row>
    <row r="5343" hidden="1">
      <c r="A5343" s="22"/>
      <c r="B5343" s="24" t="s">
        <v>170</v>
      </c>
      <c r="C5343" s="24" t="s">
        <v>3381</v>
      </c>
      <c r="G5343" s="22"/>
      <c r="J5343" s="21"/>
      <c r="K5343" s="20"/>
      <c r="L5343" s="24"/>
      <c r="M5343" s="20"/>
      <c r="N5343" s="20"/>
      <c r="O5343" s="20"/>
      <c r="P5343" s="20"/>
      <c r="Q5343" s="20"/>
      <c r="R5343" s="20"/>
    </row>
    <row r="5344" hidden="1">
      <c r="A5344" s="22"/>
      <c r="B5344" s="24" t="s">
        <v>3511</v>
      </c>
      <c r="C5344" s="24" t="s">
        <v>3512</v>
      </c>
      <c r="G5344" s="22"/>
      <c r="J5344" s="21"/>
      <c r="K5344" s="20"/>
      <c r="L5344" s="24"/>
      <c r="M5344" s="20"/>
      <c r="N5344" s="20"/>
      <c r="O5344" s="20"/>
      <c r="P5344" s="20"/>
      <c r="Q5344" s="20"/>
      <c r="R5344" s="20"/>
    </row>
    <row r="5345" hidden="1">
      <c r="A5345" s="22"/>
      <c r="B5345" s="24" t="s">
        <v>4052</v>
      </c>
      <c r="C5345" s="24" t="s">
        <v>4053</v>
      </c>
      <c r="G5345" s="22"/>
      <c r="J5345" s="21"/>
      <c r="K5345" s="20"/>
      <c r="L5345" s="24"/>
      <c r="M5345" s="20"/>
      <c r="N5345" s="20"/>
      <c r="O5345" s="20"/>
      <c r="P5345" s="20"/>
      <c r="Q5345" s="20"/>
      <c r="R5345" s="20"/>
    </row>
    <row r="5346">
      <c r="A5346" s="22"/>
      <c r="B5346" s="24" t="s">
        <v>5033</v>
      </c>
      <c r="C5346" s="21" t="s">
        <v>5034</v>
      </c>
      <c r="G5346" s="22"/>
      <c r="J5346" s="21"/>
      <c r="K5346" s="20"/>
      <c r="L5346" s="24"/>
      <c r="M5346" s="20"/>
      <c r="N5346" s="20"/>
      <c r="O5346" s="20"/>
      <c r="P5346" s="20"/>
      <c r="Q5346" s="20"/>
      <c r="R5346" s="20"/>
    </row>
    <row r="5347">
      <c r="A5347" s="22"/>
      <c r="B5347" s="24" t="s">
        <v>5029</v>
      </c>
      <c r="C5347" s="21" t="s">
        <v>5030</v>
      </c>
      <c r="G5347" s="22"/>
      <c r="J5347" s="21"/>
      <c r="K5347" s="20"/>
      <c r="L5347" s="24"/>
      <c r="M5347" s="20"/>
      <c r="N5347" s="20"/>
      <c r="O5347" s="20"/>
      <c r="P5347" s="20"/>
      <c r="Q5347" s="20"/>
      <c r="R5347" s="20"/>
    </row>
    <row r="5348">
      <c r="A5348" s="22"/>
      <c r="B5348" s="24" t="s">
        <v>5031</v>
      </c>
      <c r="C5348" s="21" t="s">
        <v>5032</v>
      </c>
      <c r="G5348" s="22"/>
      <c r="J5348" s="21"/>
      <c r="K5348" s="20"/>
      <c r="L5348" s="24"/>
      <c r="M5348" s="20"/>
      <c r="N5348" s="20"/>
      <c r="O5348" s="20"/>
      <c r="P5348" s="20"/>
      <c r="Q5348" s="20"/>
      <c r="R5348" s="20"/>
    </row>
    <row r="5349" hidden="1">
      <c r="A5349" s="22"/>
      <c r="B5349" s="24" t="s">
        <v>4247</v>
      </c>
      <c r="C5349" s="21" t="s">
        <v>4248</v>
      </c>
      <c r="G5349" s="22"/>
      <c r="J5349" s="21"/>
      <c r="K5349" s="20"/>
      <c r="L5349" s="24"/>
      <c r="M5349" s="20"/>
      <c r="N5349" s="20"/>
      <c r="O5349" s="20"/>
      <c r="P5349" s="20"/>
      <c r="Q5349" s="20"/>
      <c r="R5349" s="20"/>
    </row>
    <row r="5350">
      <c r="A5350" s="22"/>
      <c r="B5350" s="24" t="s">
        <v>274</v>
      </c>
      <c r="C5350" s="24" t="s">
        <v>5035</v>
      </c>
      <c r="G5350" s="22"/>
      <c r="J5350" s="21"/>
      <c r="K5350" s="23"/>
      <c r="L5350" s="24"/>
      <c r="M5350" s="20"/>
      <c r="N5350" s="20"/>
      <c r="O5350" s="20"/>
      <c r="P5350" s="20"/>
      <c r="Q5350" s="20"/>
      <c r="R5350" s="20"/>
    </row>
    <row r="5351">
      <c r="A5351" s="22"/>
      <c r="B5351" s="24" t="s">
        <v>5036</v>
      </c>
      <c r="C5351" s="24" t="s">
        <v>5037</v>
      </c>
      <c r="F5351" s="98"/>
      <c r="G5351" s="22"/>
      <c r="J5351" s="21"/>
      <c r="K5351" s="23"/>
      <c r="L5351" s="24"/>
      <c r="M5351" s="20"/>
      <c r="N5351" s="20"/>
      <c r="O5351" s="20"/>
      <c r="P5351" s="20"/>
      <c r="Q5351" s="20"/>
      <c r="R5351" s="20"/>
    </row>
    <row r="5352">
      <c r="A5352" s="22"/>
      <c r="B5352" s="24" t="s">
        <v>5038</v>
      </c>
      <c r="F5352" s="98"/>
      <c r="G5352" s="22"/>
      <c r="J5352" s="21"/>
      <c r="K5352" s="23"/>
      <c r="L5352" s="24"/>
      <c r="M5352" s="20"/>
      <c r="N5352" s="20"/>
      <c r="O5352" s="20"/>
      <c r="P5352" s="20"/>
      <c r="Q5352" s="20"/>
      <c r="R5352" s="20"/>
    </row>
    <row r="5353">
      <c r="A5353" s="22"/>
      <c r="B5353" s="24" t="s">
        <v>5039</v>
      </c>
      <c r="C5353" s="21" t="s">
        <v>5040</v>
      </c>
      <c r="F5353" s="98"/>
      <c r="G5353" s="22"/>
      <c r="J5353" s="21"/>
      <c r="K5353" s="23"/>
      <c r="L5353" s="24"/>
      <c r="M5353" s="20"/>
      <c r="N5353" s="20"/>
      <c r="O5353" s="20"/>
      <c r="P5353" s="20"/>
      <c r="Q5353" s="20"/>
      <c r="R5353" s="20"/>
    </row>
    <row r="5354" hidden="1">
      <c r="A5354" s="22"/>
      <c r="B5354" s="24" t="s">
        <v>4262</v>
      </c>
      <c r="C5354" s="24" t="s">
        <v>4263</v>
      </c>
      <c r="F5354" s="98"/>
      <c r="G5354" s="22"/>
      <c r="J5354" s="21"/>
      <c r="K5354" s="20"/>
      <c r="L5354" s="24"/>
      <c r="M5354" s="20"/>
      <c r="N5354" s="20"/>
      <c r="O5354" s="20"/>
      <c r="P5354" s="20"/>
      <c r="Q5354" s="20"/>
      <c r="R5354" s="20"/>
    </row>
    <row r="5355" hidden="1">
      <c r="A5355" s="22"/>
      <c r="B5355" s="24" t="s">
        <v>140</v>
      </c>
      <c r="D5355" s="20" t="s">
        <v>5041</v>
      </c>
      <c r="E5355" s="20" t="s">
        <v>5041</v>
      </c>
      <c r="F5355" s="21" t="s">
        <v>38</v>
      </c>
      <c r="G5355" s="22">
        <v>5</v>
      </c>
      <c r="J5355" s="21"/>
      <c r="K5355" s="20"/>
      <c r="L5355" s="24"/>
      <c r="M5355" s="20"/>
      <c r="N5355" s="20"/>
      <c r="O5355" s="20"/>
      <c r="P5355" s="20"/>
      <c r="Q5355" s="20"/>
      <c r="R5355" s="20"/>
    </row>
    <row r="5356" hidden="1">
      <c r="A5356" s="22"/>
      <c r="B5356" s="24" t="s">
        <v>140</v>
      </c>
      <c r="D5356" s="20" t="s">
        <v>218</v>
      </c>
      <c r="E5356" s="20" t="s">
        <v>218</v>
      </c>
      <c r="F5356" s="21" t="s">
        <v>38</v>
      </c>
      <c r="G5356" s="22">
        <v>5</v>
      </c>
      <c r="J5356" s="21"/>
      <c r="K5356" s="20"/>
      <c r="L5356" s="24"/>
      <c r="M5356" s="20"/>
      <c r="N5356" s="20"/>
      <c r="O5356" s="20"/>
      <c r="P5356" s="20"/>
      <c r="Q5356" s="20"/>
      <c r="R5356" s="20"/>
    </row>
    <row r="5357">
      <c r="A5357" s="22"/>
      <c r="B5357" s="24" t="s">
        <v>342</v>
      </c>
      <c r="C5357" s="24" t="s">
        <v>3490</v>
      </c>
      <c r="F5357" s="98"/>
      <c r="G5357" s="22"/>
      <c r="J5357" s="21"/>
      <c r="K5357" s="20"/>
      <c r="L5357" s="24"/>
      <c r="M5357" s="20"/>
      <c r="N5357" s="20"/>
      <c r="O5357" s="20"/>
      <c r="P5357" s="20"/>
      <c r="Q5357" s="20"/>
      <c r="R5357" s="20"/>
    </row>
    <row r="5358" hidden="1">
      <c r="A5358" s="22"/>
      <c r="B5358" s="24" t="s">
        <v>4026</v>
      </c>
      <c r="C5358" s="24" t="s">
        <v>4027</v>
      </c>
      <c r="F5358" s="98"/>
      <c r="G5358" s="22"/>
      <c r="J5358" s="21"/>
      <c r="K5358" s="20"/>
      <c r="L5358" s="24"/>
      <c r="M5358" s="20"/>
      <c r="N5358" s="20"/>
      <c r="O5358" s="20"/>
      <c r="P5358" s="20"/>
      <c r="Q5358" s="20"/>
      <c r="R5358" s="20"/>
    </row>
    <row r="5359" hidden="1">
      <c r="A5359" s="22"/>
      <c r="B5359" s="24" t="s">
        <v>4028</v>
      </c>
      <c r="F5359" s="98"/>
      <c r="G5359" s="22"/>
      <c r="J5359" s="21"/>
      <c r="K5359" s="20"/>
      <c r="L5359" s="24"/>
      <c r="M5359" s="20"/>
      <c r="N5359" s="20"/>
      <c r="O5359" s="20"/>
      <c r="P5359" s="20"/>
      <c r="Q5359" s="20"/>
      <c r="R5359" s="20"/>
    </row>
    <row r="5360">
      <c r="A5360" s="22"/>
      <c r="B5360" s="24" t="s">
        <v>5042</v>
      </c>
      <c r="C5360" s="24" t="s">
        <v>5043</v>
      </c>
      <c r="F5360" s="98"/>
      <c r="G5360" s="22"/>
      <c r="J5360" s="21"/>
      <c r="K5360" s="20"/>
      <c r="L5360" s="24"/>
      <c r="M5360" s="20"/>
      <c r="N5360" s="20"/>
      <c r="O5360" s="20"/>
      <c r="P5360" s="20"/>
      <c r="Q5360" s="20"/>
      <c r="R5360" s="20"/>
    </row>
    <row r="5361" hidden="1">
      <c r="A5361" s="22"/>
      <c r="B5361" s="24" t="s">
        <v>5033</v>
      </c>
      <c r="C5361" s="21" t="s">
        <v>5034</v>
      </c>
      <c r="F5361" s="98"/>
      <c r="G5361" s="22"/>
      <c r="J5361" s="21"/>
      <c r="K5361" s="20"/>
      <c r="L5361" s="24"/>
      <c r="M5361" s="20"/>
      <c r="N5361" s="20"/>
      <c r="O5361" s="20"/>
      <c r="P5361" s="20"/>
      <c r="Q5361" s="20"/>
      <c r="R5361" s="20"/>
    </row>
    <row r="5362" hidden="1">
      <c r="A5362" s="22"/>
      <c r="B5362" s="24" t="s">
        <v>5029</v>
      </c>
      <c r="C5362" s="21" t="s">
        <v>5030</v>
      </c>
      <c r="F5362" s="98"/>
      <c r="G5362" s="22"/>
      <c r="J5362" s="21"/>
      <c r="K5362" s="20"/>
      <c r="L5362" s="24"/>
      <c r="M5362" s="20"/>
      <c r="N5362" s="20"/>
      <c r="O5362" s="20"/>
      <c r="P5362" s="20"/>
      <c r="Q5362" s="20"/>
      <c r="R5362" s="20"/>
    </row>
    <row r="5363" hidden="1">
      <c r="A5363" s="22"/>
      <c r="B5363" s="24" t="s">
        <v>5031</v>
      </c>
      <c r="C5363" s="21" t="s">
        <v>5032</v>
      </c>
      <c r="F5363" s="98"/>
      <c r="G5363" s="22"/>
      <c r="J5363" s="21"/>
      <c r="K5363" s="20"/>
      <c r="L5363" s="24"/>
      <c r="M5363" s="20"/>
      <c r="N5363" s="20"/>
      <c r="O5363" s="20"/>
      <c r="P5363" s="20"/>
      <c r="Q5363" s="20"/>
      <c r="R5363" s="20"/>
    </row>
    <row r="5364" hidden="1">
      <c r="A5364" s="22"/>
      <c r="B5364" s="24" t="s">
        <v>4262</v>
      </c>
      <c r="C5364" s="24" t="s">
        <v>4263</v>
      </c>
      <c r="F5364" s="98"/>
      <c r="G5364" s="22"/>
      <c r="J5364" s="21"/>
      <c r="K5364" s="20"/>
      <c r="L5364" s="24"/>
      <c r="M5364" s="20"/>
      <c r="N5364" s="20"/>
      <c r="O5364" s="20"/>
      <c r="P5364" s="20"/>
      <c r="Q5364" s="20"/>
      <c r="R5364" s="20"/>
    </row>
    <row r="5365">
      <c r="A5365" s="22"/>
      <c r="B5365" s="24" t="s">
        <v>5044</v>
      </c>
      <c r="C5365" s="21" t="s">
        <v>4144</v>
      </c>
      <c r="F5365" s="98"/>
      <c r="G5365" s="22"/>
      <c r="J5365" s="21"/>
      <c r="K5365" s="20"/>
      <c r="L5365" s="24"/>
      <c r="M5365" s="20"/>
      <c r="N5365" s="20"/>
      <c r="O5365" s="20"/>
      <c r="P5365" s="20"/>
      <c r="Q5365" s="20"/>
      <c r="R5365" s="20"/>
    </row>
    <row r="5366">
      <c r="A5366" s="22"/>
      <c r="B5366" s="24" t="s">
        <v>5045</v>
      </c>
      <c r="C5366" s="24" t="s">
        <v>5046</v>
      </c>
      <c r="F5366" s="98"/>
      <c r="G5366" s="22"/>
      <c r="J5366" s="21"/>
      <c r="K5366" s="20"/>
      <c r="L5366" s="24"/>
      <c r="M5366" s="20"/>
      <c r="N5366" s="20"/>
      <c r="O5366" s="20"/>
      <c r="P5366" s="20"/>
      <c r="Q5366" s="20"/>
      <c r="R5366" s="20"/>
    </row>
    <row r="5367" s="80" customFormat="1">
      <c r="A5367" s="81"/>
      <c r="B5367" s="38"/>
      <c r="C5367" s="48"/>
      <c r="D5367" s="80" t="s">
        <v>5047</v>
      </c>
      <c r="F5367" s="48" t="s">
        <v>38</v>
      </c>
      <c r="G5367" s="81">
        <v>5</v>
      </c>
      <c r="H5367" s="48"/>
      <c r="I5367" s="48"/>
      <c r="J5367" s="48"/>
      <c r="K5367" s="23"/>
      <c r="L5367" s="38"/>
      <c r="N5367" s="48"/>
      <c r="O5367" s="48"/>
      <c r="P5367" s="48"/>
      <c r="Q5367" s="48"/>
      <c r="R5367" s="48"/>
      <c r="S5367" s="48"/>
      <c r="T5367" s="48"/>
      <c r="U5367" s="48"/>
      <c r="V5367" s="48"/>
      <c r="W5367" s="80"/>
      <c r="X5367" s="80"/>
      <c r="Y5367" s="80"/>
      <c r="Z5367" s="80"/>
      <c r="AA5367" s="80"/>
      <c r="AB5367" s="80"/>
      <c r="AC5367" s="80"/>
      <c r="AD5367" s="80"/>
    </row>
    <row r="5368" s="80" customFormat="1">
      <c r="A5368" s="81"/>
      <c r="B5368" s="38"/>
      <c r="C5368" s="48"/>
      <c r="F5368" s="48"/>
      <c r="G5368" s="81"/>
      <c r="H5368" s="48"/>
      <c r="I5368" s="48"/>
      <c r="J5368" s="48"/>
      <c r="K5368" s="23"/>
      <c r="L5368" s="38"/>
      <c r="N5368" s="48"/>
      <c r="O5368" s="48"/>
      <c r="P5368" s="48"/>
      <c r="Q5368" s="48"/>
      <c r="R5368" s="48"/>
      <c r="S5368" s="48"/>
      <c r="T5368" s="48"/>
      <c r="U5368" s="48"/>
      <c r="V5368" s="48"/>
      <c r="W5368" s="80"/>
      <c r="X5368" s="80"/>
      <c r="Y5368" s="80"/>
      <c r="Z5368" s="80"/>
      <c r="AA5368" s="80"/>
      <c r="AB5368" s="80"/>
      <c r="AC5368" s="80"/>
      <c r="AD5368" s="80"/>
    </row>
    <row r="5369" s="80" customFormat="1">
      <c r="A5369" s="81"/>
      <c r="B5369" s="38"/>
      <c r="C5369" s="48"/>
      <c r="F5369" s="48"/>
      <c r="G5369" s="81"/>
      <c r="H5369" s="81">
        <v>0</v>
      </c>
      <c r="I5369" s="48"/>
      <c r="J5369" s="48"/>
      <c r="K5369" s="61"/>
      <c r="L5369" s="48"/>
      <c r="M5369" s="48"/>
      <c r="N5369" s="48">
        <f t="shared" ref="N5369:N5392" si="513">N5307</f>
        <v>1.2</v>
      </c>
      <c r="O5369" s="48">
        <f t="shared" si="509"/>
        <v>1.2</v>
      </c>
      <c r="P5369" s="48">
        <f t="shared" si="510"/>
        <v>1.2</v>
      </c>
      <c r="Q5369" s="48">
        <f t="shared" si="511"/>
        <v>1.2</v>
      </c>
      <c r="R5369" s="48">
        <f t="shared" si="512"/>
        <v>1.2</v>
      </c>
      <c r="S5369" s="48"/>
      <c r="T5369" s="48"/>
      <c r="U5369" s="48"/>
      <c r="V5369" s="48"/>
      <c r="W5369" s="80"/>
      <c r="X5369" s="80"/>
      <c r="Y5369" s="80"/>
      <c r="Z5369" s="80"/>
      <c r="AA5369" s="80"/>
      <c r="AB5369" s="80"/>
      <c r="AC5369" s="80"/>
      <c r="AD5369" s="80"/>
    </row>
    <row r="5370" s="80" customFormat="1">
      <c r="A5370" s="81"/>
      <c r="B5370" s="38"/>
      <c r="C5370" s="48"/>
      <c r="F5370" s="48"/>
      <c r="G5370" s="81"/>
      <c r="H5370" s="81">
        <f t="shared" ref="H5359:H5422" si="514">H5369+1</f>
        <v>1</v>
      </c>
      <c r="I5370" s="48"/>
      <c r="J5370" s="48"/>
      <c r="K5370" s="61"/>
      <c r="L5370" s="48"/>
      <c r="M5370" s="48"/>
      <c r="N5370" s="48">
        <f t="shared" si="513"/>
        <v>1.1899999999999999</v>
      </c>
      <c r="O5370" s="48">
        <f t="shared" si="509"/>
        <v>1.1899999999999999</v>
      </c>
      <c r="P5370" s="48">
        <f t="shared" si="510"/>
        <v>1.1899999999999999</v>
      </c>
      <c r="Q5370" s="48">
        <f t="shared" si="511"/>
        <v>1.1899999999999999</v>
      </c>
      <c r="R5370" s="48">
        <f t="shared" si="512"/>
        <v>1.1899999999999999</v>
      </c>
      <c r="S5370" s="48"/>
      <c r="T5370" s="48"/>
      <c r="U5370" s="48"/>
      <c r="V5370" s="48"/>
      <c r="W5370" s="80"/>
      <c r="X5370" s="80"/>
      <c r="Y5370" s="80"/>
      <c r="Z5370" s="80"/>
      <c r="AA5370" s="80"/>
      <c r="AB5370" s="80"/>
      <c r="AC5370" s="80"/>
      <c r="AD5370" s="80"/>
    </row>
    <row r="5371" s="80" customFormat="1">
      <c r="A5371" s="81"/>
      <c r="B5371" s="38"/>
      <c r="C5371" s="48"/>
      <c r="F5371" s="48"/>
      <c r="G5371" s="81"/>
      <c r="H5371" s="81">
        <f t="shared" si="514"/>
        <v>2</v>
      </c>
      <c r="I5371" s="48"/>
      <c r="J5371" s="48"/>
      <c r="K5371" s="61"/>
      <c r="L5371" s="48"/>
      <c r="M5371" s="48"/>
      <c r="N5371" s="48">
        <f t="shared" si="513"/>
        <v>1.1799999999999999</v>
      </c>
      <c r="O5371" s="48">
        <f t="shared" si="509"/>
        <v>1.1799999999999999</v>
      </c>
      <c r="P5371" s="48">
        <f t="shared" si="510"/>
        <v>1.1799999999999999</v>
      </c>
      <c r="Q5371" s="48">
        <f t="shared" si="511"/>
        <v>1.1799999999999999</v>
      </c>
      <c r="R5371" s="48">
        <f t="shared" si="512"/>
        <v>1.1799999999999999</v>
      </c>
      <c r="S5371" s="48"/>
      <c r="T5371" s="48"/>
      <c r="U5371" s="48"/>
      <c r="V5371" s="48"/>
      <c r="W5371" s="80"/>
      <c r="X5371" s="80"/>
      <c r="Y5371" s="80"/>
      <c r="Z5371" s="80"/>
      <c r="AA5371" s="80"/>
      <c r="AB5371" s="80"/>
      <c r="AC5371" s="80"/>
      <c r="AD5371" s="80"/>
    </row>
    <row r="5372" s="80" customFormat="1">
      <c r="A5372" s="81"/>
      <c r="B5372" s="38"/>
      <c r="C5372" s="48"/>
      <c r="F5372" s="48"/>
      <c r="G5372" s="81"/>
      <c r="H5372" s="81">
        <f t="shared" si="514"/>
        <v>3</v>
      </c>
      <c r="I5372" s="48"/>
      <c r="J5372" s="48"/>
      <c r="K5372" s="61"/>
      <c r="L5372" s="48"/>
      <c r="M5372" s="48"/>
      <c r="N5372" s="48">
        <f t="shared" si="513"/>
        <v>1.1699999999999999</v>
      </c>
      <c r="O5372" s="48">
        <f t="shared" si="509"/>
        <v>1.1699999999999999</v>
      </c>
      <c r="P5372" s="48">
        <f t="shared" si="510"/>
        <v>1.1699999999999999</v>
      </c>
      <c r="Q5372" s="48">
        <f t="shared" si="511"/>
        <v>1.1699999999999999</v>
      </c>
      <c r="R5372" s="48">
        <f t="shared" si="512"/>
        <v>1.1699999999999999</v>
      </c>
      <c r="S5372" s="48"/>
      <c r="T5372" s="48"/>
      <c r="U5372" s="48"/>
      <c r="V5372" s="48"/>
      <c r="W5372" s="80"/>
      <c r="X5372" s="80"/>
      <c r="Y5372" s="80"/>
      <c r="Z5372" s="80"/>
      <c r="AA5372" s="80"/>
      <c r="AB5372" s="80"/>
      <c r="AC5372" s="80"/>
      <c r="AD5372" s="80"/>
    </row>
    <row r="5373" s="80" customFormat="1">
      <c r="A5373" s="81"/>
      <c r="B5373" s="38"/>
      <c r="C5373" s="48"/>
      <c r="F5373" s="48"/>
      <c r="G5373" s="81"/>
      <c r="H5373" s="81">
        <f t="shared" si="514"/>
        <v>4</v>
      </c>
      <c r="I5373" s="48"/>
      <c r="J5373" s="48"/>
      <c r="K5373" s="61"/>
      <c r="L5373" s="48"/>
      <c r="M5373" s="48"/>
      <c r="N5373" s="48">
        <f t="shared" si="513"/>
        <v>1.1599999999999999</v>
      </c>
      <c r="O5373" s="48">
        <f t="shared" si="509"/>
        <v>1.1599999999999999</v>
      </c>
      <c r="P5373" s="48">
        <f t="shared" si="510"/>
        <v>1.1599999999999999</v>
      </c>
      <c r="Q5373" s="48">
        <f t="shared" si="511"/>
        <v>1.1599999999999999</v>
      </c>
      <c r="R5373" s="48">
        <f t="shared" si="512"/>
        <v>1.1599999999999999</v>
      </c>
      <c r="S5373" s="48"/>
      <c r="T5373" s="48"/>
      <c r="U5373" s="48"/>
      <c r="V5373" s="48"/>
      <c r="W5373" s="80"/>
      <c r="X5373" s="80"/>
      <c r="Y5373" s="80"/>
      <c r="Z5373" s="80"/>
      <c r="AA5373" s="80"/>
      <c r="AB5373" s="80"/>
      <c r="AC5373" s="80"/>
      <c r="AD5373" s="80"/>
    </row>
    <row r="5374" s="80" customFormat="1">
      <c r="A5374" s="81"/>
      <c r="B5374" s="38"/>
      <c r="C5374" s="48"/>
      <c r="F5374" s="48"/>
      <c r="G5374" s="81"/>
      <c r="H5374" s="81">
        <f t="shared" si="514"/>
        <v>5</v>
      </c>
      <c r="I5374" s="48"/>
      <c r="J5374" s="48"/>
      <c r="K5374" s="61"/>
      <c r="L5374" s="48"/>
      <c r="M5374" s="48"/>
      <c r="N5374" s="48">
        <f t="shared" si="513"/>
        <v>1.21</v>
      </c>
      <c r="O5374" s="48">
        <f t="shared" si="509"/>
        <v>1.21</v>
      </c>
      <c r="P5374" s="48">
        <f t="shared" si="510"/>
        <v>1.21</v>
      </c>
      <c r="Q5374" s="48">
        <f t="shared" si="511"/>
        <v>1.21</v>
      </c>
      <c r="R5374" s="48">
        <f t="shared" si="512"/>
        <v>1.21</v>
      </c>
      <c r="S5374" s="48"/>
      <c r="T5374" s="48"/>
      <c r="U5374" s="48"/>
      <c r="V5374" s="48"/>
      <c r="W5374" s="80"/>
      <c r="X5374" s="80"/>
      <c r="Y5374" s="80"/>
      <c r="Z5374" s="80"/>
      <c r="AA5374" s="80"/>
      <c r="AB5374" s="80"/>
      <c r="AC5374" s="80"/>
      <c r="AD5374" s="80"/>
    </row>
    <row r="5375" s="80" customFormat="1">
      <c r="A5375" s="81"/>
      <c r="B5375" s="38"/>
      <c r="C5375" s="48"/>
      <c r="F5375" s="48"/>
      <c r="G5375" s="81"/>
      <c r="H5375" s="81">
        <f t="shared" si="514"/>
        <v>6</v>
      </c>
      <c r="I5375" s="48"/>
      <c r="J5375" s="48"/>
      <c r="K5375" s="61"/>
      <c r="L5375" s="48"/>
      <c r="M5375" s="48"/>
      <c r="N5375" s="48">
        <f t="shared" si="513"/>
        <v>1.27</v>
      </c>
      <c r="O5375" s="48">
        <f t="shared" si="509"/>
        <v>1.27</v>
      </c>
      <c r="P5375" s="48">
        <f t="shared" si="510"/>
        <v>1.27</v>
      </c>
      <c r="Q5375" s="48">
        <f t="shared" si="511"/>
        <v>1.27</v>
      </c>
      <c r="R5375" s="48">
        <f t="shared" si="512"/>
        <v>1.27</v>
      </c>
      <c r="S5375" s="48"/>
      <c r="T5375" s="48"/>
      <c r="U5375" s="48"/>
      <c r="V5375" s="48"/>
      <c r="W5375" s="80"/>
      <c r="X5375" s="80"/>
      <c r="Y5375" s="80"/>
      <c r="Z5375" s="80"/>
      <c r="AA5375" s="80"/>
      <c r="AB5375" s="80"/>
      <c r="AC5375" s="80"/>
      <c r="AD5375" s="80"/>
    </row>
    <row r="5376" s="80" customFormat="1">
      <c r="A5376" s="81"/>
      <c r="B5376" s="38"/>
      <c r="C5376" s="48"/>
      <c r="F5376" s="48"/>
      <c r="G5376" s="81"/>
      <c r="H5376" s="81">
        <f t="shared" si="514"/>
        <v>7</v>
      </c>
      <c r="I5376" s="48"/>
      <c r="J5376" s="48"/>
      <c r="K5376" s="61"/>
      <c r="L5376" s="48"/>
      <c r="M5376" s="48"/>
      <c r="N5376" s="48">
        <f t="shared" si="513"/>
        <v>1.3999999999999999</v>
      </c>
      <c r="O5376" s="48">
        <f t="shared" si="509"/>
        <v>1.3999999999999999</v>
      </c>
      <c r="P5376" s="48">
        <f t="shared" si="510"/>
        <v>1.3999999999999999</v>
      </c>
      <c r="Q5376" s="48">
        <f t="shared" si="511"/>
        <v>1.3999999999999999</v>
      </c>
      <c r="R5376" s="48">
        <f t="shared" si="512"/>
        <v>1.3999999999999999</v>
      </c>
      <c r="S5376" s="48"/>
      <c r="T5376" s="48"/>
      <c r="U5376" s="48"/>
      <c r="V5376" s="48"/>
      <c r="W5376" s="80"/>
      <c r="X5376" s="80"/>
      <c r="Y5376" s="80"/>
      <c r="Z5376" s="80"/>
      <c r="AA5376" s="80"/>
      <c r="AB5376" s="80"/>
      <c r="AC5376" s="80"/>
      <c r="AD5376" s="80"/>
    </row>
    <row r="5377" s="80" customFormat="1">
      <c r="A5377" s="81"/>
      <c r="B5377" s="38"/>
      <c r="C5377" s="48"/>
      <c r="F5377" s="48"/>
      <c r="G5377" s="81"/>
      <c r="H5377" s="81">
        <f t="shared" si="514"/>
        <v>8</v>
      </c>
      <c r="I5377" s="48"/>
      <c r="J5377" s="48"/>
      <c r="K5377" s="61"/>
      <c r="L5377" s="48"/>
      <c r="M5377" s="48"/>
      <c r="N5377" s="48">
        <f t="shared" si="513"/>
        <v>1.52</v>
      </c>
      <c r="O5377" s="48">
        <f t="shared" si="509"/>
        <v>1.52</v>
      </c>
      <c r="P5377" s="48">
        <f t="shared" si="510"/>
        <v>1.52</v>
      </c>
      <c r="Q5377" s="48">
        <f t="shared" si="511"/>
        <v>1.52</v>
      </c>
      <c r="R5377" s="48">
        <f t="shared" si="512"/>
        <v>1.52</v>
      </c>
      <c r="S5377" s="48"/>
      <c r="T5377" s="48"/>
      <c r="U5377" s="48"/>
      <c r="V5377" s="48"/>
      <c r="W5377" s="80"/>
      <c r="X5377" s="80"/>
      <c r="Y5377" s="80"/>
      <c r="Z5377" s="80"/>
      <c r="AA5377" s="80"/>
      <c r="AB5377" s="80"/>
      <c r="AC5377" s="80"/>
      <c r="AD5377" s="80"/>
    </row>
    <row r="5378" s="80" customFormat="1">
      <c r="A5378" s="81"/>
      <c r="B5378" s="38"/>
      <c r="C5378" s="48"/>
      <c r="F5378" s="48"/>
      <c r="G5378" s="81"/>
      <c r="H5378" s="81">
        <f t="shared" si="514"/>
        <v>9</v>
      </c>
      <c r="I5378" s="48"/>
      <c r="J5378" s="48"/>
      <c r="K5378" s="61"/>
      <c r="L5378" s="48"/>
      <c r="M5378" s="48"/>
      <c r="N5378" s="48">
        <f t="shared" si="513"/>
        <v>1.6499999999999999</v>
      </c>
      <c r="O5378" s="48">
        <f t="shared" si="509"/>
        <v>1.6499999999999999</v>
      </c>
      <c r="P5378" s="48">
        <f t="shared" si="510"/>
        <v>1.6499999999999999</v>
      </c>
      <c r="Q5378" s="48">
        <f t="shared" si="511"/>
        <v>1.6499999999999999</v>
      </c>
      <c r="R5378" s="48">
        <f t="shared" si="512"/>
        <v>1.6499999999999999</v>
      </c>
      <c r="S5378" s="48"/>
      <c r="T5378" s="48"/>
      <c r="U5378" s="48"/>
      <c r="V5378" s="48"/>
      <c r="W5378" s="80"/>
      <c r="X5378" s="80"/>
      <c r="Y5378" s="80"/>
      <c r="Z5378" s="80"/>
      <c r="AA5378" s="80"/>
      <c r="AB5378" s="80"/>
      <c r="AC5378" s="80"/>
      <c r="AD5378" s="80"/>
    </row>
    <row r="5379" s="80" customFormat="1">
      <c r="A5379" s="81"/>
      <c r="B5379" s="38"/>
      <c r="C5379" s="48"/>
      <c r="F5379" s="48"/>
      <c r="G5379" s="81"/>
      <c r="H5379" s="81">
        <f t="shared" si="514"/>
        <v>10</v>
      </c>
      <c r="I5379" s="48"/>
      <c r="J5379" s="48"/>
      <c r="K5379" s="61"/>
      <c r="L5379" s="48"/>
      <c r="M5379" s="48"/>
      <c r="N5379" s="48">
        <f t="shared" si="513"/>
        <v>1.6499999999999999</v>
      </c>
      <c r="O5379" s="48">
        <f t="shared" si="509"/>
        <v>1.6499999999999999</v>
      </c>
      <c r="P5379" s="48">
        <f t="shared" si="510"/>
        <v>1.6499999999999999</v>
      </c>
      <c r="Q5379" s="48">
        <f t="shared" si="511"/>
        <v>1.6499999999999999</v>
      </c>
      <c r="R5379" s="48">
        <f t="shared" si="512"/>
        <v>1.6499999999999999</v>
      </c>
      <c r="S5379" s="48"/>
      <c r="T5379" s="48"/>
      <c r="U5379" s="48"/>
      <c r="V5379" s="48"/>
      <c r="W5379" s="80"/>
      <c r="X5379" s="80"/>
      <c r="Y5379" s="80"/>
      <c r="Z5379" s="80"/>
      <c r="AA5379" s="80"/>
      <c r="AB5379" s="80"/>
      <c r="AC5379" s="80"/>
      <c r="AD5379" s="80"/>
    </row>
    <row r="5380" s="80" customFormat="1">
      <c r="A5380" s="81"/>
      <c r="B5380" s="38"/>
      <c r="C5380" s="48"/>
      <c r="F5380" s="48"/>
      <c r="G5380" s="81"/>
      <c r="H5380" s="81">
        <f t="shared" si="514"/>
        <v>11</v>
      </c>
      <c r="I5380" s="48"/>
      <c r="J5380" s="48"/>
      <c r="K5380" s="61"/>
      <c r="L5380" s="48"/>
      <c r="M5380" s="48"/>
      <c r="N5380" s="48">
        <f t="shared" si="513"/>
        <v>1.6399999999999999</v>
      </c>
      <c r="O5380" s="48">
        <f t="shared" si="509"/>
        <v>1.6399999999999999</v>
      </c>
      <c r="P5380" s="48">
        <f t="shared" si="510"/>
        <v>1.6399999999999999</v>
      </c>
      <c r="Q5380" s="48">
        <f t="shared" si="511"/>
        <v>1.6399999999999999</v>
      </c>
      <c r="R5380" s="48">
        <f t="shared" si="512"/>
        <v>1.6399999999999999</v>
      </c>
      <c r="S5380" s="48"/>
      <c r="T5380" s="48"/>
      <c r="U5380" s="48"/>
      <c r="V5380" s="48"/>
      <c r="W5380" s="80"/>
      <c r="X5380" s="80"/>
      <c r="Y5380" s="80"/>
      <c r="Z5380" s="80"/>
      <c r="AA5380" s="80"/>
      <c r="AB5380" s="80"/>
      <c r="AC5380" s="80"/>
      <c r="AD5380" s="80"/>
    </row>
    <row r="5381" s="80" customFormat="1">
      <c r="A5381" s="81"/>
      <c r="B5381" s="38"/>
      <c r="C5381" s="48"/>
      <c r="F5381" s="48"/>
      <c r="G5381" s="81"/>
      <c r="H5381" s="81">
        <f t="shared" si="514"/>
        <v>12</v>
      </c>
      <c r="I5381" s="48"/>
      <c r="J5381" s="48"/>
      <c r="K5381" s="61"/>
      <c r="L5381" s="48"/>
      <c r="M5381" s="48"/>
      <c r="N5381" s="48">
        <f t="shared" si="513"/>
        <v>1.6399999999999999</v>
      </c>
      <c r="O5381" s="48">
        <f t="shared" si="509"/>
        <v>1.6399999999999999</v>
      </c>
      <c r="P5381" s="48">
        <f t="shared" si="510"/>
        <v>1.6399999999999999</v>
      </c>
      <c r="Q5381" s="48">
        <f t="shared" si="511"/>
        <v>1.6399999999999999</v>
      </c>
      <c r="R5381" s="48">
        <f t="shared" si="512"/>
        <v>1.6399999999999999</v>
      </c>
      <c r="S5381" s="48"/>
      <c r="T5381" s="48"/>
      <c r="U5381" s="48"/>
      <c r="V5381" s="48"/>
      <c r="W5381" s="80"/>
      <c r="X5381" s="80"/>
      <c r="Y5381" s="80"/>
      <c r="Z5381" s="80"/>
      <c r="AA5381" s="80"/>
      <c r="AB5381" s="80"/>
      <c r="AC5381" s="80"/>
      <c r="AD5381" s="80"/>
    </row>
    <row r="5382" s="80" customFormat="1">
      <c r="A5382" s="81"/>
      <c r="B5382" s="38"/>
      <c r="C5382" s="48"/>
      <c r="F5382" s="48"/>
      <c r="G5382" s="81"/>
      <c r="H5382" s="81">
        <f t="shared" si="514"/>
        <v>13</v>
      </c>
      <c r="I5382" s="48"/>
      <c r="J5382" s="48"/>
      <c r="K5382" s="61"/>
      <c r="L5382" s="48"/>
      <c r="M5382" s="48"/>
      <c r="N5382" s="48">
        <f t="shared" si="513"/>
        <v>1.54</v>
      </c>
      <c r="O5382" s="48">
        <f t="shared" si="509"/>
        <v>1.54</v>
      </c>
      <c r="P5382" s="48">
        <f t="shared" si="510"/>
        <v>1.54</v>
      </c>
      <c r="Q5382" s="48">
        <f t="shared" si="511"/>
        <v>1.54</v>
      </c>
      <c r="R5382" s="48">
        <f t="shared" si="512"/>
        <v>1.54</v>
      </c>
      <c r="S5382" s="48"/>
      <c r="T5382" s="48"/>
      <c r="U5382" s="48"/>
      <c r="V5382" s="48"/>
      <c r="W5382" s="80"/>
      <c r="X5382" s="80"/>
      <c r="Y5382" s="80"/>
      <c r="Z5382" s="80"/>
      <c r="AA5382" s="80"/>
      <c r="AB5382" s="80"/>
      <c r="AC5382" s="80"/>
      <c r="AD5382" s="80"/>
    </row>
    <row r="5383" s="80" customFormat="1">
      <c r="A5383" s="81"/>
      <c r="B5383" s="38"/>
      <c r="C5383" s="48"/>
      <c r="F5383" s="48"/>
      <c r="G5383" s="81"/>
      <c r="H5383" s="81">
        <f t="shared" si="514"/>
        <v>14</v>
      </c>
      <c r="I5383" s="48"/>
      <c r="J5383" s="48"/>
      <c r="K5383" s="61"/>
      <c r="L5383" s="48"/>
      <c r="M5383" s="48"/>
      <c r="N5383" s="48">
        <f t="shared" si="513"/>
        <v>1.49</v>
      </c>
      <c r="O5383" s="48">
        <f t="shared" si="509"/>
        <v>1.49</v>
      </c>
      <c r="P5383" s="48">
        <f t="shared" si="510"/>
        <v>1.49</v>
      </c>
      <c r="Q5383" s="48">
        <f t="shared" si="511"/>
        <v>1.49</v>
      </c>
      <c r="R5383" s="48">
        <f t="shared" si="512"/>
        <v>1.49</v>
      </c>
      <c r="S5383" s="48"/>
      <c r="T5383" s="48"/>
      <c r="U5383" s="48"/>
      <c r="V5383" s="48"/>
      <c r="W5383" s="80"/>
      <c r="X5383" s="80"/>
      <c r="Y5383" s="80"/>
      <c r="Z5383" s="80"/>
      <c r="AA5383" s="80"/>
      <c r="AB5383" s="80"/>
      <c r="AC5383" s="80"/>
      <c r="AD5383" s="80"/>
    </row>
    <row r="5384" s="80" customFormat="1">
      <c r="A5384" s="81"/>
      <c r="B5384" s="38"/>
      <c r="C5384" s="48"/>
      <c r="F5384" s="48"/>
      <c r="G5384" s="81"/>
      <c r="H5384" s="81">
        <f t="shared" si="514"/>
        <v>15</v>
      </c>
      <c r="I5384" s="48"/>
      <c r="J5384" s="48"/>
      <c r="K5384" s="61"/>
      <c r="L5384" s="48"/>
      <c r="M5384" s="48"/>
      <c r="N5384" s="48">
        <f t="shared" si="513"/>
        <v>1.45</v>
      </c>
      <c r="O5384" s="48">
        <f t="shared" si="509"/>
        <v>1.45</v>
      </c>
      <c r="P5384" s="48">
        <f t="shared" si="510"/>
        <v>1.45</v>
      </c>
      <c r="Q5384" s="48">
        <f t="shared" si="511"/>
        <v>1.45</v>
      </c>
      <c r="R5384" s="48">
        <f t="shared" si="512"/>
        <v>1.45</v>
      </c>
      <c r="S5384" s="48"/>
      <c r="T5384" s="48"/>
      <c r="U5384" s="48"/>
      <c r="V5384" s="48"/>
      <c r="W5384" s="80"/>
      <c r="X5384" s="80"/>
      <c r="Y5384" s="80"/>
      <c r="Z5384" s="80"/>
      <c r="AA5384" s="80"/>
      <c r="AB5384" s="80"/>
      <c r="AC5384" s="80"/>
      <c r="AD5384" s="80"/>
    </row>
    <row r="5385" s="80" customFormat="1">
      <c r="A5385" s="81"/>
      <c r="B5385" s="38"/>
      <c r="C5385" s="48"/>
      <c r="F5385" s="48"/>
      <c r="G5385" s="81"/>
      <c r="H5385" s="81">
        <f t="shared" si="514"/>
        <v>16</v>
      </c>
      <c r="I5385" s="48"/>
      <c r="J5385" s="48"/>
      <c r="K5385" s="61"/>
      <c r="L5385" s="48"/>
      <c r="M5385" s="48"/>
      <c r="N5385" s="48">
        <f t="shared" si="513"/>
        <v>1.48</v>
      </c>
      <c r="O5385" s="48">
        <f t="shared" si="509"/>
        <v>1.48</v>
      </c>
      <c r="P5385" s="48">
        <f t="shared" si="510"/>
        <v>1.48</v>
      </c>
      <c r="Q5385" s="48">
        <f t="shared" si="511"/>
        <v>1.48</v>
      </c>
      <c r="R5385" s="48">
        <f t="shared" si="512"/>
        <v>1.48</v>
      </c>
      <c r="S5385" s="48"/>
      <c r="T5385" s="48"/>
      <c r="U5385" s="48"/>
      <c r="V5385" s="48"/>
      <c r="W5385" s="80"/>
      <c r="X5385" s="80"/>
      <c r="Y5385" s="80"/>
      <c r="Z5385" s="80"/>
      <c r="AA5385" s="80"/>
      <c r="AB5385" s="80"/>
      <c r="AC5385" s="80"/>
      <c r="AD5385" s="80"/>
    </row>
    <row r="5386" s="80" customFormat="1">
      <c r="A5386" s="81"/>
      <c r="B5386" s="38"/>
      <c r="C5386" s="48"/>
      <c r="F5386" s="48"/>
      <c r="G5386" s="81"/>
      <c r="H5386" s="81">
        <f t="shared" si="514"/>
        <v>17</v>
      </c>
      <c r="I5386" s="48"/>
      <c r="J5386" s="48"/>
      <c r="K5386" s="61"/>
      <c r="L5386" s="48"/>
      <c r="M5386" s="48"/>
      <c r="N5386" s="48">
        <f t="shared" si="513"/>
        <v>1.5</v>
      </c>
      <c r="O5386" s="48">
        <f t="shared" si="509"/>
        <v>1.5</v>
      </c>
      <c r="P5386" s="48">
        <f t="shared" si="510"/>
        <v>1.5</v>
      </c>
      <c r="Q5386" s="48">
        <f t="shared" si="511"/>
        <v>1.5</v>
      </c>
      <c r="R5386" s="48">
        <f t="shared" si="512"/>
        <v>1.5</v>
      </c>
      <c r="S5386" s="48"/>
      <c r="T5386" s="48"/>
      <c r="U5386" s="48"/>
      <c r="V5386" s="48"/>
      <c r="W5386" s="80"/>
      <c r="X5386" s="80"/>
      <c r="Y5386" s="80"/>
      <c r="Z5386" s="80"/>
      <c r="AA5386" s="80"/>
      <c r="AB5386" s="80"/>
      <c r="AC5386" s="80"/>
      <c r="AD5386" s="80"/>
    </row>
    <row r="5387" s="80" customFormat="1">
      <c r="A5387" s="81"/>
      <c r="B5387" s="38"/>
      <c r="C5387" s="48"/>
      <c r="F5387" s="48"/>
      <c r="G5387" s="81"/>
      <c r="H5387" s="81">
        <f t="shared" si="514"/>
        <v>18</v>
      </c>
      <c r="I5387" s="48"/>
      <c r="J5387" s="48"/>
      <c r="K5387" s="61"/>
      <c r="L5387" s="48"/>
      <c r="M5387" s="48"/>
      <c r="N5387" s="48">
        <f t="shared" si="513"/>
        <v>1.55</v>
      </c>
      <c r="O5387" s="48">
        <f t="shared" si="509"/>
        <v>1.55</v>
      </c>
      <c r="P5387" s="48">
        <f t="shared" si="510"/>
        <v>1.55</v>
      </c>
      <c r="Q5387" s="48">
        <f t="shared" si="511"/>
        <v>1.55</v>
      </c>
      <c r="R5387" s="48">
        <f t="shared" si="512"/>
        <v>1.55</v>
      </c>
      <c r="S5387" s="48"/>
      <c r="T5387" s="48"/>
      <c r="U5387" s="48"/>
      <c r="V5387" s="48"/>
      <c r="W5387" s="80"/>
      <c r="X5387" s="80"/>
      <c r="Y5387" s="80"/>
      <c r="Z5387" s="80"/>
      <c r="AA5387" s="80"/>
      <c r="AB5387" s="80"/>
      <c r="AC5387" s="80"/>
      <c r="AD5387" s="80"/>
    </row>
    <row r="5388" s="80" customFormat="1">
      <c r="A5388" s="81"/>
      <c r="B5388" s="38"/>
      <c r="C5388" s="48"/>
      <c r="F5388" s="48"/>
      <c r="G5388" s="81"/>
      <c r="H5388" s="81">
        <f t="shared" si="514"/>
        <v>19</v>
      </c>
      <c r="I5388" s="48"/>
      <c r="J5388" s="48"/>
      <c r="K5388" s="61"/>
      <c r="L5388" s="48"/>
      <c r="M5388" s="48"/>
      <c r="N5388" s="48">
        <f t="shared" si="513"/>
        <v>1.54</v>
      </c>
      <c r="O5388" s="48">
        <f t="shared" si="509"/>
        <v>1.54</v>
      </c>
      <c r="P5388" s="48">
        <f t="shared" si="510"/>
        <v>1.54</v>
      </c>
      <c r="Q5388" s="48">
        <f t="shared" si="511"/>
        <v>1.54</v>
      </c>
      <c r="R5388" s="48">
        <f t="shared" si="512"/>
        <v>1.54</v>
      </c>
      <c r="S5388" s="48"/>
      <c r="T5388" s="48"/>
      <c r="U5388" s="48"/>
      <c r="V5388" s="48"/>
      <c r="W5388" s="80"/>
      <c r="X5388" s="80"/>
      <c r="Y5388" s="80"/>
      <c r="Z5388" s="80"/>
      <c r="AA5388" s="80"/>
      <c r="AB5388" s="80"/>
      <c r="AC5388" s="80"/>
      <c r="AD5388" s="80"/>
    </row>
    <row r="5389" s="80" customFormat="1">
      <c r="A5389" s="81"/>
      <c r="B5389" s="38"/>
      <c r="C5389" s="48"/>
      <c r="F5389" s="48"/>
      <c r="G5389" s="81"/>
      <c r="H5389" s="81">
        <f t="shared" si="514"/>
        <v>20</v>
      </c>
      <c r="I5389" s="48"/>
      <c r="J5389" s="48"/>
      <c r="K5389" s="61"/>
      <c r="L5389" s="48"/>
      <c r="M5389" s="48"/>
      <c r="N5389" s="48">
        <f t="shared" si="513"/>
        <v>1.51</v>
      </c>
      <c r="O5389" s="48">
        <f t="shared" si="509"/>
        <v>1.51</v>
      </c>
      <c r="P5389" s="48">
        <f t="shared" si="510"/>
        <v>1.51</v>
      </c>
      <c r="Q5389" s="48">
        <f t="shared" si="511"/>
        <v>1.51</v>
      </c>
      <c r="R5389" s="48">
        <f t="shared" si="512"/>
        <v>1.51</v>
      </c>
      <c r="S5389" s="48"/>
      <c r="T5389" s="48"/>
      <c r="U5389" s="48"/>
      <c r="V5389" s="48"/>
      <c r="W5389" s="80"/>
      <c r="X5389" s="80"/>
      <c r="Y5389" s="80"/>
      <c r="Z5389" s="80"/>
      <c r="AA5389" s="80"/>
      <c r="AB5389" s="80"/>
      <c r="AC5389" s="80"/>
      <c r="AD5389" s="80"/>
    </row>
    <row r="5390" s="80" customFormat="1">
      <c r="A5390" s="81"/>
      <c r="B5390" s="38"/>
      <c r="C5390" s="48"/>
      <c r="F5390" s="48"/>
      <c r="G5390" s="81"/>
      <c r="H5390" s="81">
        <f t="shared" si="514"/>
        <v>21</v>
      </c>
      <c r="I5390" s="48"/>
      <c r="J5390" s="48"/>
      <c r="K5390" s="61"/>
      <c r="L5390" s="48"/>
      <c r="M5390" s="48"/>
      <c r="N5390" s="48">
        <f t="shared" si="513"/>
        <v>1.47</v>
      </c>
      <c r="O5390" s="48">
        <f t="shared" si="509"/>
        <v>1.47</v>
      </c>
      <c r="P5390" s="48">
        <f t="shared" si="510"/>
        <v>1.47</v>
      </c>
      <c r="Q5390" s="48">
        <f t="shared" si="511"/>
        <v>1.47</v>
      </c>
      <c r="R5390" s="48">
        <f t="shared" si="512"/>
        <v>1.47</v>
      </c>
      <c r="S5390" s="48"/>
      <c r="T5390" s="48"/>
      <c r="U5390" s="48"/>
      <c r="V5390" s="48"/>
      <c r="W5390" s="80"/>
      <c r="X5390" s="80"/>
      <c r="Y5390" s="80"/>
      <c r="Z5390" s="80"/>
      <c r="AA5390" s="80"/>
      <c r="AB5390" s="80"/>
      <c r="AC5390" s="80"/>
      <c r="AD5390" s="80"/>
    </row>
    <row r="5391" s="80" customFormat="1">
      <c r="A5391" s="81"/>
      <c r="B5391" s="38"/>
      <c r="C5391" s="48"/>
      <c r="F5391" s="48"/>
      <c r="G5391" s="81"/>
      <c r="H5391" s="81">
        <f t="shared" si="514"/>
        <v>22</v>
      </c>
      <c r="I5391" s="48"/>
      <c r="J5391" s="48"/>
      <c r="K5391" s="61"/>
      <c r="L5391" s="48"/>
      <c r="M5391" s="48"/>
      <c r="N5391" s="48">
        <f t="shared" si="513"/>
        <v>1.4299999999999999</v>
      </c>
      <c r="O5391" s="48">
        <f t="shared" si="509"/>
        <v>1.4299999999999999</v>
      </c>
      <c r="P5391" s="48">
        <f t="shared" si="510"/>
        <v>1.4299999999999999</v>
      </c>
      <c r="Q5391" s="48">
        <f t="shared" si="511"/>
        <v>1.4299999999999999</v>
      </c>
      <c r="R5391" s="48">
        <f t="shared" si="512"/>
        <v>1.4299999999999999</v>
      </c>
      <c r="S5391" s="48"/>
      <c r="T5391" s="48"/>
      <c r="U5391" s="48"/>
      <c r="V5391" s="48"/>
      <c r="W5391" s="80"/>
      <c r="X5391" s="80"/>
      <c r="Y5391" s="80"/>
      <c r="Z5391" s="80"/>
      <c r="AA5391" s="80"/>
      <c r="AB5391" s="80"/>
      <c r="AC5391" s="80"/>
      <c r="AD5391" s="80"/>
    </row>
    <row r="5392" s="80" customFormat="1">
      <c r="A5392" s="81"/>
      <c r="B5392" s="38"/>
      <c r="C5392" s="48"/>
      <c r="F5392" s="48"/>
      <c r="G5392" s="81"/>
      <c r="H5392" s="81">
        <f t="shared" si="514"/>
        <v>23</v>
      </c>
      <c r="I5392" s="48"/>
      <c r="K5392" s="48"/>
      <c r="L5392" s="48"/>
      <c r="M5392" s="48"/>
      <c r="N5392" s="48">
        <f t="shared" si="513"/>
        <v>1.3500000000000001</v>
      </c>
      <c r="O5392" s="48">
        <f t="shared" ref="O5392:O5455" si="515">N5392</f>
        <v>1.3500000000000001</v>
      </c>
      <c r="P5392" s="48">
        <f t="shared" ref="P5392:P5455" si="516">O5392</f>
        <v>1.3500000000000001</v>
      </c>
      <c r="Q5392" s="48">
        <f t="shared" ref="Q5392:Q5455" si="517">P5392</f>
        <v>1.3500000000000001</v>
      </c>
      <c r="R5392" s="48">
        <f t="shared" ref="R5392:R5455" si="518">Q5392</f>
        <v>1.3500000000000001</v>
      </c>
      <c r="S5392" s="48"/>
      <c r="T5392" s="48"/>
      <c r="U5392" s="48"/>
      <c r="V5392" s="48"/>
      <c r="W5392" s="80"/>
      <c r="X5392" s="80"/>
      <c r="Y5392" s="80"/>
      <c r="Z5392" s="80"/>
      <c r="AA5392" s="80"/>
      <c r="AB5392" s="80"/>
      <c r="AC5392" s="80"/>
      <c r="AD5392" s="80"/>
    </row>
    <row r="5393">
      <c r="A5393" s="22"/>
      <c r="B5393" s="82" t="s">
        <v>3603</v>
      </c>
      <c r="C5393" s="24" t="s">
        <v>3683</v>
      </c>
      <c r="E5393" s="24"/>
      <c r="K5393" s="89"/>
      <c r="L5393" s="89"/>
      <c r="Q5393" s="21"/>
      <c r="R5393" s="21"/>
    </row>
    <row r="5394">
      <c r="A5394" s="22"/>
      <c r="B5394" s="80"/>
      <c r="C5394" s="21" t="s">
        <v>3684</v>
      </c>
      <c r="E5394" s="24"/>
      <c r="K5394" s="89"/>
      <c r="L5394" s="89"/>
      <c r="Q5394" s="21"/>
      <c r="R5394" s="21"/>
    </row>
    <row r="5395">
      <c r="A5395" s="22"/>
      <c r="B5395" s="80" t="s">
        <v>4822</v>
      </c>
      <c r="E5395" s="24"/>
      <c r="K5395" s="89"/>
      <c r="L5395" s="89"/>
      <c r="Q5395" s="21"/>
      <c r="R5395" s="21"/>
    </row>
    <row r="5396">
      <c r="A5396" s="22"/>
      <c r="B5396" s="80" t="s">
        <v>4823</v>
      </c>
      <c r="E5396" s="24"/>
      <c r="K5396" s="89"/>
      <c r="L5396" s="89"/>
      <c r="Q5396" s="21"/>
      <c r="R5396" s="21"/>
    </row>
    <row r="5397">
      <c r="A5397" s="22">
        <v>7</v>
      </c>
      <c r="B5397" s="20" t="s">
        <v>4824</v>
      </c>
      <c r="C5397" s="21" t="s">
        <v>4825</v>
      </c>
      <c r="D5397" s="20" t="s">
        <v>5048</v>
      </c>
      <c r="E5397" s="20" t="s">
        <v>3346</v>
      </c>
      <c r="F5397" s="21" t="s">
        <v>38</v>
      </c>
      <c r="G5397" s="22">
        <v>20</v>
      </c>
      <c r="H5397" s="85">
        <v>0.20000000000000001</v>
      </c>
      <c r="J5397" s="21"/>
      <c r="K5397" s="89"/>
      <c r="L5397" s="89"/>
      <c r="M5397" s="21"/>
      <c r="N5397" s="21"/>
      <c r="O5397" s="21"/>
      <c r="P5397" s="21"/>
      <c r="Q5397" s="21"/>
      <c r="R5397" s="21"/>
      <c r="S5397" s="21"/>
    </row>
    <row r="5398">
      <c r="A5398" s="22"/>
      <c r="B5398" s="20" t="s">
        <v>4827</v>
      </c>
      <c r="C5398" s="21" t="s">
        <v>4828</v>
      </c>
      <c r="D5398" s="20"/>
      <c r="G5398" s="22"/>
      <c r="H5398" s="90">
        <v>0.20000000000000001</v>
      </c>
      <c r="J5398" s="21"/>
      <c r="K5398" s="89"/>
      <c r="L5398" s="89"/>
      <c r="Q5398" s="48"/>
      <c r="R5398" s="48"/>
    </row>
    <row r="5399">
      <c r="A5399" s="22"/>
      <c r="B5399" s="20" t="s">
        <v>4829</v>
      </c>
      <c r="C5399" s="21"/>
      <c r="D5399" s="20"/>
      <c r="H5399" s="22">
        <v>0</v>
      </c>
      <c r="I5399" s="48"/>
      <c r="J5399" s="48"/>
      <c r="K5399" s="61"/>
      <c r="L5399" s="21"/>
      <c r="M5399" s="21"/>
      <c r="N5399" s="21">
        <v>7.5999999999999996</v>
      </c>
      <c r="O5399" s="21">
        <f t="shared" si="515"/>
        <v>7.5999999999999996</v>
      </c>
      <c r="P5399" s="21">
        <f t="shared" si="516"/>
        <v>7.5999999999999996</v>
      </c>
      <c r="Q5399" s="21">
        <f t="shared" si="517"/>
        <v>7.5999999999999996</v>
      </c>
      <c r="R5399" s="21">
        <f t="shared" si="518"/>
        <v>7.5999999999999996</v>
      </c>
      <c r="S5399" s="21"/>
      <c r="U5399" s="21"/>
      <c r="V5399" s="21"/>
      <c r="W5399" s="20"/>
      <c r="X5399" s="20"/>
      <c r="Y5399" s="20"/>
      <c r="Z5399" s="20"/>
      <c r="AA5399" s="20"/>
    </row>
    <row r="5400">
      <c r="A5400" s="22"/>
      <c r="B5400" s="20"/>
      <c r="H5400" s="22">
        <f t="shared" si="514"/>
        <v>1</v>
      </c>
      <c r="I5400" s="48"/>
      <c r="J5400" s="48"/>
      <c r="K5400" s="61"/>
      <c r="L5400" s="21"/>
      <c r="M5400" s="21"/>
      <c r="N5400" s="21">
        <v>8.1999999999999993</v>
      </c>
      <c r="O5400" s="21">
        <f t="shared" si="515"/>
        <v>8.1999999999999993</v>
      </c>
      <c r="P5400" s="21">
        <f t="shared" si="516"/>
        <v>8.1999999999999993</v>
      </c>
      <c r="Q5400" s="21">
        <f t="shared" si="517"/>
        <v>8.1999999999999993</v>
      </c>
      <c r="R5400" s="21">
        <f t="shared" si="518"/>
        <v>8.1999999999999993</v>
      </c>
      <c r="S5400" s="21"/>
      <c r="T5400" s="21"/>
      <c r="U5400" s="21"/>
      <c r="V5400" s="21"/>
      <c r="W5400" s="20"/>
      <c r="X5400" s="20"/>
      <c r="Y5400" s="20"/>
      <c r="Z5400" s="20"/>
      <c r="AA5400" s="20"/>
      <c r="AB5400" s="20"/>
      <c r="AC5400" s="20"/>
      <c r="AD5400" s="20"/>
    </row>
    <row r="5401">
      <c r="A5401" s="22"/>
      <c r="B5401" s="20"/>
      <c r="H5401" s="22">
        <f t="shared" si="514"/>
        <v>2</v>
      </c>
      <c r="I5401" s="48"/>
      <c r="J5401" s="48"/>
      <c r="K5401" s="61"/>
      <c r="L5401" s="21"/>
      <c r="M5401" s="21"/>
      <c r="N5401" s="21">
        <v>7.8900000000000006</v>
      </c>
      <c r="O5401" s="21">
        <f t="shared" si="515"/>
        <v>7.8900000000000006</v>
      </c>
      <c r="P5401" s="21">
        <f t="shared" si="516"/>
        <v>7.8900000000000006</v>
      </c>
      <c r="Q5401" s="21">
        <f t="shared" si="517"/>
        <v>7.8900000000000006</v>
      </c>
      <c r="R5401" s="21">
        <f t="shared" si="518"/>
        <v>7.8900000000000006</v>
      </c>
      <c r="S5401" s="21"/>
      <c r="U5401" s="21"/>
      <c r="X5401" s="20"/>
      <c r="AA5401" s="20"/>
    </row>
    <row r="5402">
      <c r="A5402" s="22"/>
      <c r="B5402" s="20"/>
      <c r="H5402" s="22">
        <f t="shared" si="514"/>
        <v>3</v>
      </c>
      <c r="I5402" s="48"/>
      <c r="J5402" s="48"/>
      <c r="K5402" s="61"/>
      <c r="L5402" s="21"/>
      <c r="M5402" s="21"/>
      <c r="N5402" s="21">
        <v>6.0800000000000001</v>
      </c>
      <c r="O5402" s="21">
        <f t="shared" si="515"/>
        <v>6.0800000000000001</v>
      </c>
      <c r="P5402" s="21">
        <f t="shared" si="516"/>
        <v>6.0800000000000001</v>
      </c>
      <c r="Q5402" s="21">
        <f t="shared" si="517"/>
        <v>6.0800000000000001</v>
      </c>
      <c r="R5402" s="21">
        <f t="shared" si="518"/>
        <v>6.0800000000000001</v>
      </c>
      <c r="S5402" s="21"/>
      <c r="U5402" s="21"/>
      <c r="X5402" s="20"/>
      <c r="AA5402" s="20"/>
    </row>
    <row r="5403">
      <c r="A5403" s="22"/>
      <c r="B5403" s="20"/>
      <c r="H5403" s="22">
        <f t="shared" si="514"/>
        <v>4</v>
      </c>
      <c r="I5403" s="48"/>
      <c r="J5403" s="48"/>
      <c r="K5403" s="61"/>
      <c r="L5403" s="21"/>
      <c r="M5403" s="21"/>
      <c r="N5403" s="21">
        <v>8.9100000000000001</v>
      </c>
      <c r="O5403" s="21">
        <f t="shared" si="515"/>
        <v>8.9100000000000001</v>
      </c>
      <c r="P5403" s="21">
        <f t="shared" si="516"/>
        <v>8.9100000000000001</v>
      </c>
      <c r="Q5403" s="21">
        <f t="shared" si="517"/>
        <v>8.9100000000000001</v>
      </c>
      <c r="R5403" s="21">
        <f t="shared" si="518"/>
        <v>8.9100000000000001</v>
      </c>
      <c r="S5403" s="21"/>
      <c r="U5403" s="21"/>
      <c r="X5403" s="20"/>
      <c r="AA5403" s="20"/>
    </row>
    <row r="5404">
      <c r="A5404" s="22"/>
      <c r="B5404" s="20"/>
      <c r="H5404" s="22">
        <f t="shared" si="514"/>
        <v>5</v>
      </c>
      <c r="I5404" s="48"/>
      <c r="J5404" s="48"/>
      <c r="K5404" s="61"/>
      <c r="L5404" s="21"/>
      <c r="M5404" s="21"/>
      <c r="N5404" s="21">
        <v>9.4900000000000002</v>
      </c>
      <c r="O5404" s="21">
        <f t="shared" si="515"/>
        <v>9.4900000000000002</v>
      </c>
      <c r="P5404" s="21">
        <f t="shared" si="516"/>
        <v>9.4900000000000002</v>
      </c>
      <c r="Q5404" s="21">
        <f t="shared" si="517"/>
        <v>9.4900000000000002</v>
      </c>
      <c r="R5404" s="21">
        <f t="shared" si="518"/>
        <v>9.4900000000000002</v>
      </c>
      <c r="S5404" s="21"/>
      <c r="U5404" s="21"/>
      <c r="X5404" s="20"/>
      <c r="AA5404" s="20"/>
    </row>
    <row r="5405">
      <c r="A5405" s="22"/>
      <c r="B5405" s="20"/>
      <c r="H5405" s="22">
        <f t="shared" si="514"/>
        <v>6</v>
      </c>
      <c r="I5405" s="48"/>
      <c r="J5405" s="48"/>
      <c r="K5405" s="61"/>
      <c r="L5405" s="21"/>
      <c r="M5405" s="21"/>
      <c r="N5405" s="21">
        <v>9.7200000000000006</v>
      </c>
      <c r="O5405" s="21">
        <f t="shared" si="515"/>
        <v>9.7200000000000006</v>
      </c>
      <c r="P5405" s="21">
        <f t="shared" si="516"/>
        <v>9.7200000000000006</v>
      </c>
      <c r="Q5405" s="21">
        <f t="shared" si="517"/>
        <v>9.7200000000000006</v>
      </c>
      <c r="R5405" s="21">
        <f t="shared" si="518"/>
        <v>9.7200000000000006</v>
      </c>
      <c r="S5405" s="21"/>
      <c r="U5405" s="21"/>
      <c r="X5405" s="20"/>
      <c r="AA5405" s="20"/>
    </row>
    <row r="5406">
      <c r="A5406" s="22"/>
      <c r="B5406" s="20"/>
      <c r="H5406" s="22">
        <f t="shared" si="514"/>
        <v>7</v>
      </c>
      <c r="I5406" s="48"/>
      <c r="J5406" s="48"/>
      <c r="K5406" s="61"/>
      <c r="L5406" s="21"/>
      <c r="M5406" s="21"/>
      <c r="N5406" s="21">
        <v>6.2199999999999998</v>
      </c>
      <c r="O5406" s="21">
        <f t="shared" si="515"/>
        <v>6.2199999999999998</v>
      </c>
      <c r="P5406" s="21">
        <f t="shared" si="516"/>
        <v>6.2199999999999998</v>
      </c>
      <c r="Q5406" s="21">
        <f t="shared" si="517"/>
        <v>6.2199999999999998</v>
      </c>
      <c r="R5406" s="21">
        <f t="shared" si="518"/>
        <v>6.2199999999999998</v>
      </c>
      <c r="S5406" s="21"/>
      <c r="U5406" s="21"/>
      <c r="X5406" s="20"/>
      <c r="AA5406" s="20"/>
    </row>
    <row r="5407">
      <c r="A5407" s="22"/>
      <c r="B5407" s="20"/>
      <c r="H5407" s="22">
        <f t="shared" si="514"/>
        <v>8</v>
      </c>
      <c r="I5407" s="48"/>
      <c r="J5407" s="48"/>
      <c r="K5407" s="61"/>
      <c r="L5407" s="21"/>
      <c r="M5407" s="21"/>
      <c r="N5407" s="21">
        <v>6.5899999999999999</v>
      </c>
      <c r="O5407" s="21">
        <f t="shared" si="515"/>
        <v>6.5899999999999999</v>
      </c>
      <c r="P5407" s="21">
        <f t="shared" si="516"/>
        <v>6.5899999999999999</v>
      </c>
      <c r="Q5407" s="21">
        <f t="shared" si="517"/>
        <v>6.5899999999999999</v>
      </c>
      <c r="R5407" s="21">
        <f t="shared" si="518"/>
        <v>6.5899999999999999</v>
      </c>
      <c r="S5407" s="21"/>
      <c r="U5407" s="21"/>
      <c r="X5407" s="20"/>
      <c r="AA5407" s="20"/>
    </row>
    <row r="5408">
      <c r="A5408" s="22"/>
      <c r="B5408" s="20"/>
      <c r="H5408" s="22">
        <f t="shared" si="514"/>
        <v>9</v>
      </c>
      <c r="I5408" s="48"/>
      <c r="J5408" s="48"/>
      <c r="K5408" s="61"/>
      <c r="L5408" s="21"/>
      <c r="M5408" s="21"/>
      <c r="N5408" s="21">
        <v>8.8900000000000006</v>
      </c>
      <c r="O5408" s="21">
        <f t="shared" si="515"/>
        <v>8.8900000000000006</v>
      </c>
      <c r="P5408" s="21">
        <f t="shared" si="516"/>
        <v>8.8900000000000006</v>
      </c>
      <c r="Q5408" s="21">
        <f t="shared" si="517"/>
        <v>8.8900000000000006</v>
      </c>
      <c r="R5408" s="21">
        <f t="shared" si="518"/>
        <v>8.8900000000000006</v>
      </c>
      <c r="S5408" s="21"/>
      <c r="U5408" s="21"/>
      <c r="X5408" s="20"/>
      <c r="AA5408" s="20"/>
    </row>
    <row r="5409">
      <c r="A5409" s="22"/>
      <c r="B5409" s="20"/>
      <c r="H5409" s="22">
        <f t="shared" si="514"/>
        <v>10</v>
      </c>
      <c r="I5409" s="48"/>
      <c r="J5409" s="48"/>
      <c r="K5409" s="61"/>
      <c r="L5409" s="21"/>
      <c r="M5409" s="21"/>
      <c r="N5409" s="21">
        <v>7.8799999999999999</v>
      </c>
      <c r="O5409" s="21">
        <f t="shared" si="515"/>
        <v>7.8799999999999999</v>
      </c>
      <c r="P5409" s="21">
        <f t="shared" si="516"/>
        <v>7.8799999999999999</v>
      </c>
      <c r="Q5409" s="21">
        <f t="shared" si="517"/>
        <v>7.8799999999999999</v>
      </c>
      <c r="R5409" s="21">
        <f t="shared" si="518"/>
        <v>7.8799999999999999</v>
      </c>
      <c r="S5409" s="21"/>
      <c r="U5409" s="21"/>
      <c r="X5409" s="20"/>
      <c r="AA5409" s="20"/>
    </row>
    <row r="5410">
      <c r="A5410" s="22"/>
      <c r="B5410" s="20"/>
      <c r="H5410" s="22">
        <f t="shared" si="514"/>
        <v>11</v>
      </c>
      <c r="I5410" s="48"/>
      <c r="J5410" s="48"/>
      <c r="K5410" s="61"/>
      <c r="L5410" s="21"/>
      <c r="M5410" s="21"/>
      <c r="N5410" s="21">
        <v>10.6</v>
      </c>
      <c r="O5410" s="21">
        <f t="shared" si="515"/>
        <v>10.6</v>
      </c>
      <c r="P5410" s="21">
        <f t="shared" si="516"/>
        <v>10.6</v>
      </c>
      <c r="Q5410" s="21">
        <f t="shared" si="517"/>
        <v>10.6</v>
      </c>
      <c r="R5410" s="21">
        <f t="shared" si="518"/>
        <v>10.6</v>
      </c>
      <c r="S5410" s="21"/>
      <c r="U5410" s="21"/>
      <c r="X5410" s="20"/>
      <c r="AA5410" s="20"/>
    </row>
    <row r="5411">
      <c r="A5411" s="22"/>
      <c r="B5411" s="20"/>
      <c r="H5411" s="22">
        <f t="shared" si="514"/>
        <v>12</v>
      </c>
      <c r="I5411" s="48"/>
      <c r="J5411" s="48"/>
      <c r="K5411" s="61"/>
      <c r="L5411" s="21"/>
      <c r="M5411" s="21"/>
      <c r="N5411" s="21">
        <v>9.8100000000000005</v>
      </c>
      <c r="O5411" s="21">
        <f t="shared" si="515"/>
        <v>9.8100000000000005</v>
      </c>
      <c r="P5411" s="21">
        <f t="shared" si="516"/>
        <v>9.8100000000000005</v>
      </c>
      <c r="Q5411" s="21">
        <f t="shared" si="517"/>
        <v>9.8100000000000005</v>
      </c>
      <c r="R5411" s="21">
        <f t="shared" si="518"/>
        <v>9.8100000000000005</v>
      </c>
      <c r="S5411" s="21"/>
      <c r="U5411" s="21"/>
      <c r="X5411" s="20"/>
      <c r="AA5411" s="20"/>
    </row>
    <row r="5412">
      <c r="A5412" s="22"/>
      <c r="B5412" s="20"/>
      <c r="H5412" s="22">
        <f t="shared" si="514"/>
        <v>13</v>
      </c>
      <c r="I5412" s="48"/>
      <c r="J5412" s="48"/>
      <c r="K5412" s="61"/>
      <c r="L5412" s="21"/>
      <c r="M5412" s="21"/>
      <c r="N5412" s="21">
        <v>9.3200000000000003</v>
      </c>
      <c r="O5412" s="21">
        <f t="shared" si="515"/>
        <v>9.3200000000000003</v>
      </c>
      <c r="P5412" s="21">
        <f t="shared" si="516"/>
        <v>9.3200000000000003</v>
      </c>
      <c r="Q5412" s="21">
        <f t="shared" si="517"/>
        <v>9.3200000000000003</v>
      </c>
      <c r="R5412" s="21">
        <f t="shared" si="518"/>
        <v>9.3200000000000003</v>
      </c>
      <c r="S5412" s="21"/>
      <c r="U5412" s="21"/>
      <c r="X5412" s="20"/>
      <c r="AA5412" s="20"/>
    </row>
    <row r="5413">
      <c r="A5413" s="22"/>
      <c r="B5413" s="20"/>
      <c r="H5413" s="22">
        <f t="shared" si="514"/>
        <v>14</v>
      </c>
      <c r="I5413" s="48"/>
      <c r="J5413" s="48"/>
      <c r="K5413" s="61"/>
      <c r="L5413" s="21"/>
      <c r="M5413" s="21"/>
      <c r="N5413" s="21">
        <v>9.4299999999999997</v>
      </c>
      <c r="O5413" s="21">
        <f t="shared" si="515"/>
        <v>9.4299999999999997</v>
      </c>
      <c r="P5413" s="21">
        <f t="shared" si="516"/>
        <v>9.4299999999999997</v>
      </c>
      <c r="Q5413" s="21">
        <f t="shared" si="517"/>
        <v>9.4299999999999997</v>
      </c>
      <c r="R5413" s="21">
        <f t="shared" si="518"/>
        <v>9.4299999999999997</v>
      </c>
      <c r="S5413" s="21"/>
      <c r="U5413" s="21"/>
      <c r="X5413" s="20"/>
      <c r="AA5413" s="20"/>
    </row>
    <row r="5414">
      <c r="A5414" s="22"/>
      <c r="B5414" s="20"/>
      <c r="H5414" s="22">
        <f t="shared" si="514"/>
        <v>15</v>
      </c>
      <c r="I5414" s="48"/>
      <c r="J5414" s="48"/>
      <c r="K5414" s="61"/>
      <c r="L5414" s="21"/>
      <c r="M5414" s="21"/>
      <c r="N5414" s="21">
        <v>10.890000000000001</v>
      </c>
      <c r="O5414" s="21">
        <f t="shared" si="515"/>
        <v>10.890000000000001</v>
      </c>
      <c r="P5414" s="21">
        <f t="shared" si="516"/>
        <v>10.890000000000001</v>
      </c>
      <c r="Q5414" s="21">
        <f t="shared" si="517"/>
        <v>10.890000000000001</v>
      </c>
      <c r="R5414" s="21">
        <f t="shared" si="518"/>
        <v>10.890000000000001</v>
      </c>
      <c r="S5414" s="21"/>
      <c r="U5414" s="21"/>
      <c r="X5414" s="20"/>
      <c r="AA5414" s="20"/>
    </row>
    <row r="5415">
      <c r="A5415" s="22"/>
      <c r="B5415" s="20"/>
      <c r="H5415" s="22">
        <f t="shared" si="514"/>
        <v>16</v>
      </c>
      <c r="I5415" s="48"/>
      <c r="J5415" s="48"/>
      <c r="K5415" s="61"/>
      <c r="L5415" s="21"/>
      <c r="M5415" s="21"/>
      <c r="N5415" s="21">
        <v>9.5600000000000005</v>
      </c>
      <c r="O5415" s="21">
        <f t="shared" si="515"/>
        <v>9.5600000000000005</v>
      </c>
      <c r="P5415" s="21">
        <f t="shared" si="516"/>
        <v>9.5600000000000005</v>
      </c>
      <c r="Q5415" s="21">
        <f t="shared" si="517"/>
        <v>9.5600000000000005</v>
      </c>
      <c r="R5415" s="21">
        <f t="shared" si="518"/>
        <v>9.5600000000000005</v>
      </c>
      <c r="S5415" s="21"/>
      <c r="U5415" s="21"/>
      <c r="X5415" s="20"/>
      <c r="AA5415" s="20"/>
    </row>
    <row r="5416">
      <c r="A5416" s="22"/>
      <c r="B5416" s="20"/>
      <c r="H5416" s="22">
        <f t="shared" si="514"/>
        <v>17</v>
      </c>
      <c r="I5416" s="48"/>
      <c r="J5416" s="48"/>
      <c r="K5416" s="61"/>
      <c r="L5416" s="21"/>
      <c r="M5416" s="21"/>
      <c r="N5416" s="21">
        <v>8.7699999999999996</v>
      </c>
      <c r="O5416" s="21">
        <f t="shared" si="515"/>
        <v>8.7699999999999996</v>
      </c>
      <c r="P5416" s="21">
        <f t="shared" si="516"/>
        <v>8.7699999999999996</v>
      </c>
      <c r="Q5416" s="21">
        <f t="shared" si="517"/>
        <v>8.7699999999999996</v>
      </c>
      <c r="R5416" s="21">
        <f t="shared" si="518"/>
        <v>8.7699999999999996</v>
      </c>
      <c r="S5416" s="21"/>
      <c r="U5416" s="21"/>
      <c r="X5416" s="20"/>
      <c r="AA5416" s="20"/>
    </row>
    <row r="5417">
      <c r="A5417" s="22"/>
      <c r="B5417" s="20"/>
      <c r="H5417" s="22">
        <f t="shared" si="514"/>
        <v>18</v>
      </c>
      <c r="I5417" s="48"/>
      <c r="J5417" s="48"/>
      <c r="K5417" s="61"/>
      <c r="L5417" s="21"/>
      <c r="M5417" s="21"/>
      <c r="N5417" s="21">
        <v>7.29</v>
      </c>
      <c r="O5417" s="21">
        <f t="shared" si="515"/>
        <v>7.29</v>
      </c>
      <c r="P5417" s="21">
        <f t="shared" si="516"/>
        <v>7.29</v>
      </c>
      <c r="Q5417" s="21">
        <f t="shared" si="517"/>
        <v>7.29</v>
      </c>
      <c r="R5417" s="21">
        <f t="shared" si="518"/>
        <v>7.29</v>
      </c>
      <c r="S5417" s="21"/>
      <c r="U5417" s="21"/>
      <c r="X5417" s="20"/>
      <c r="AA5417" s="20"/>
    </row>
    <row r="5418">
      <c r="A5418" s="22"/>
      <c r="B5418" s="20"/>
      <c r="H5418" s="22">
        <f t="shared" si="514"/>
        <v>19</v>
      </c>
      <c r="I5418" s="48"/>
      <c r="J5418" s="48"/>
      <c r="K5418" s="61"/>
      <c r="L5418" s="21"/>
      <c r="M5418" s="21"/>
      <c r="N5418" s="21">
        <v>6.75</v>
      </c>
      <c r="O5418" s="21">
        <f t="shared" si="515"/>
        <v>6.75</v>
      </c>
      <c r="P5418" s="21">
        <f t="shared" si="516"/>
        <v>6.75</v>
      </c>
      <c r="Q5418" s="21">
        <f t="shared" si="517"/>
        <v>6.75</v>
      </c>
      <c r="R5418" s="21">
        <f t="shared" si="518"/>
        <v>6.75</v>
      </c>
      <c r="S5418" s="21"/>
      <c r="U5418" s="21"/>
      <c r="X5418" s="20"/>
      <c r="AA5418" s="20"/>
    </row>
    <row r="5419">
      <c r="A5419" s="22"/>
      <c r="B5419" s="20"/>
      <c r="H5419" s="22">
        <f t="shared" si="514"/>
        <v>20</v>
      </c>
      <c r="I5419" s="48"/>
      <c r="J5419" s="48"/>
      <c r="K5419" s="61"/>
      <c r="L5419" s="21"/>
      <c r="M5419" s="21"/>
      <c r="N5419" s="21">
        <v>7.7700000000000005</v>
      </c>
      <c r="O5419" s="21">
        <f t="shared" si="515"/>
        <v>7.7700000000000005</v>
      </c>
      <c r="P5419" s="21">
        <f t="shared" si="516"/>
        <v>7.7700000000000005</v>
      </c>
      <c r="Q5419" s="21">
        <f t="shared" si="517"/>
        <v>7.7700000000000005</v>
      </c>
      <c r="R5419" s="21">
        <f t="shared" si="518"/>
        <v>7.7700000000000005</v>
      </c>
      <c r="S5419" s="21"/>
      <c r="U5419" s="21"/>
      <c r="X5419" s="20"/>
      <c r="AA5419" s="20"/>
    </row>
    <row r="5420">
      <c r="A5420" s="22"/>
      <c r="B5420" s="20"/>
      <c r="H5420" s="22">
        <f t="shared" si="514"/>
        <v>21</v>
      </c>
      <c r="I5420" s="48"/>
      <c r="J5420" s="48"/>
      <c r="K5420" s="61"/>
      <c r="L5420" s="21"/>
      <c r="M5420" s="21"/>
      <c r="N5420" s="21">
        <v>5.9299999999999997</v>
      </c>
      <c r="O5420" s="21">
        <f t="shared" si="515"/>
        <v>5.9299999999999997</v>
      </c>
      <c r="P5420" s="21">
        <f t="shared" si="516"/>
        <v>5.9299999999999997</v>
      </c>
      <c r="Q5420" s="21">
        <f t="shared" si="517"/>
        <v>5.9299999999999997</v>
      </c>
      <c r="R5420" s="21">
        <f t="shared" si="518"/>
        <v>5.9299999999999997</v>
      </c>
      <c r="S5420" s="21"/>
      <c r="U5420" s="21"/>
      <c r="X5420" s="20"/>
      <c r="AA5420" s="20"/>
    </row>
    <row r="5421">
      <c r="A5421" s="22"/>
      <c r="B5421" s="20"/>
      <c r="H5421" s="22">
        <f t="shared" si="514"/>
        <v>22</v>
      </c>
      <c r="I5421" s="48"/>
      <c r="J5421" s="48"/>
      <c r="K5421" s="61"/>
      <c r="L5421" s="21"/>
      <c r="M5421" s="21"/>
      <c r="N5421" s="21">
        <v>8.75</v>
      </c>
      <c r="O5421" s="21">
        <f t="shared" si="515"/>
        <v>8.75</v>
      </c>
      <c r="P5421" s="21">
        <f t="shared" si="516"/>
        <v>8.75</v>
      </c>
      <c r="Q5421" s="21">
        <f t="shared" si="517"/>
        <v>8.75</v>
      </c>
      <c r="R5421" s="21">
        <f t="shared" si="518"/>
        <v>8.75</v>
      </c>
      <c r="S5421" s="21"/>
      <c r="U5421" s="21"/>
      <c r="X5421" s="20"/>
      <c r="AA5421" s="20"/>
    </row>
    <row r="5422">
      <c r="A5422" s="22"/>
      <c r="B5422" s="20"/>
      <c r="H5422" s="22">
        <f t="shared" si="514"/>
        <v>23</v>
      </c>
      <c r="K5422" s="21"/>
      <c r="L5422" s="21"/>
      <c r="M5422" s="21"/>
      <c r="N5422" s="21">
        <v>9.7300000000000004</v>
      </c>
      <c r="O5422" s="21">
        <f t="shared" si="515"/>
        <v>9.7300000000000004</v>
      </c>
      <c r="P5422" s="21">
        <f t="shared" si="516"/>
        <v>9.7300000000000004</v>
      </c>
      <c r="Q5422" s="21">
        <f t="shared" si="517"/>
        <v>9.7300000000000004</v>
      </c>
      <c r="R5422" s="21">
        <f t="shared" si="518"/>
        <v>9.7300000000000004</v>
      </c>
      <c r="S5422" s="21"/>
      <c r="U5422" s="21"/>
      <c r="X5422" s="20"/>
      <c r="AA5422" s="20"/>
    </row>
    <row r="5423" ht="12" customHeight="1">
      <c r="A5423" s="22"/>
      <c r="B5423" s="80" t="s">
        <v>4822</v>
      </c>
      <c r="C5423" s="20"/>
      <c r="J5423" s="21"/>
      <c r="K5423" s="89"/>
      <c r="L5423" s="89"/>
    </row>
    <row r="5424" ht="12" customHeight="1">
      <c r="A5424" s="22"/>
      <c r="B5424" s="80" t="s">
        <v>4823</v>
      </c>
      <c r="C5424" s="20"/>
      <c r="J5424" s="21"/>
      <c r="K5424" s="89"/>
      <c r="L5424" s="89"/>
    </row>
    <row r="5425">
      <c r="A5425" s="22">
        <v>8</v>
      </c>
      <c r="B5425" s="20" t="s">
        <v>4824</v>
      </c>
      <c r="C5425" s="21" t="s">
        <v>4825</v>
      </c>
      <c r="D5425" s="21" t="s">
        <v>5049</v>
      </c>
      <c r="E5425" s="20" t="s">
        <v>3346</v>
      </c>
      <c r="F5425" s="21" t="s">
        <v>38</v>
      </c>
      <c r="G5425" s="22">
        <v>20</v>
      </c>
      <c r="H5425" s="85">
        <v>0.20000000000000001</v>
      </c>
      <c r="K5425" s="89"/>
      <c r="L5425" s="89"/>
      <c r="M5425" s="21"/>
      <c r="N5425" s="21"/>
      <c r="O5425" s="21"/>
      <c r="P5425" s="21"/>
      <c r="Q5425" s="21"/>
      <c r="R5425" s="21"/>
      <c r="S5425" s="21"/>
    </row>
    <row r="5426">
      <c r="A5426" s="22"/>
      <c r="B5426" s="20" t="s">
        <v>4827</v>
      </c>
      <c r="C5426" s="21" t="s">
        <v>4828</v>
      </c>
      <c r="D5426" s="20"/>
      <c r="F5426" s="20"/>
      <c r="G5426" s="20"/>
      <c r="H5426" s="90">
        <v>0.20000000000000001</v>
      </c>
      <c r="I5426" s="48"/>
      <c r="J5426" s="48"/>
      <c r="K5426" s="48"/>
      <c r="L5426" s="48"/>
      <c r="M5426" s="48"/>
      <c r="N5426" s="48"/>
      <c r="O5426" s="48"/>
      <c r="P5426" s="48"/>
      <c r="Q5426" s="48"/>
      <c r="R5426" s="48"/>
    </row>
    <row r="5427">
      <c r="A5427" s="22"/>
      <c r="B5427" s="20" t="s">
        <v>4829</v>
      </c>
      <c r="C5427" s="20"/>
      <c r="D5427" s="20"/>
      <c r="F5427" s="20"/>
      <c r="G5427" s="20"/>
      <c r="H5427" s="22">
        <v>0</v>
      </c>
      <c r="I5427" s="48"/>
      <c r="J5427" s="48"/>
      <c r="K5427" s="61"/>
      <c r="L5427" s="21"/>
      <c r="M5427" s="21"/>
      <c r="N5427" s="21">
        <v>7.0999999999999996</v>
      </c>
      <c r="O5427" s="21">
        <f t="shared" si="515"/>
        <v>7.0999999999999996</v>
      </c>
      <c r="P5427" s="21">
        <f t="shared" si="516"/>
        <v>7.0999999999999996</v>
      </c>
      <c r="Q5427" s="21">
        <f t="shared" si="517"/>
        <v>7.0999999999999996</v>
      </c>
      <c r="R5427" s="21">
        <f t="shared" si="518"/>
        <v>7.0999999999999996</v>
      </c>
      <c r="S5427" s="21"/>
      <c r="U5427" s="21"/>
      <c r="V5427" s="21"/>
      <c r="W5427" s="20"/>
      <c r="X5427" s="20"/>
      <c r="Y5427" s="20"/>
      <c r="Z5427" s="20"/>
      <c r="AA5427" s="20"/>
    </row>
    <row r="5428">
      <c r="A5428" s="22"/>
      <c r="B5428" s="20"/>
      <c r="C5428" s="20"/>
      <c r="F5428" s="20"/>
      <c r="G5428" s="20"/>
      <c r="H5428" s="22">
        <f t="shared" ref="H5423:H5486" si="519">H5427+1</f>
        <v>1</v>
      </c>
      <c r="I5428" s="48"/>
      <c r="J5428" s="48"/>
      <c r="K5428" s="61"/>
      <c r="L5428" s="21"/>
      <c r="M5428" s="21"/>
      <c r="N5428" s="21">
        <v>7.3300000000000001</v>
      </c>
      <c r="O5428" s="21">
        <f t="shared" si="515"/>
        <v>7.3300000000000001</v>
      </c>
      <c r="P5428" s="21">
        <f t="shared" si="516"/>
        <v>7.3300000000000001</v>
      </c>
      <c r="Q5428" s="21">
        <f t="shared" si="517"/>
        <v>7.3300000000000001</v>
      </c>
      <c r="R5428" s="21">
        <f t="shared" si="518"/>
        <v>7.3300000000000001</v>
      </c>
      <c r="S5428" s="21"/>
      <c r="U5428" s="21"/>
      <c r="V5428" s="21"/>
      <c r="W5428" s="20"/>
      <c r="X5428" s="20"/>
      <c r="Y5428" s="20"/>
      <c r="Z5428" s="20"/>
      <c r="AA5428" s="20"/>
      <c r="AB5428" s="20"/>
      <c r="AC5428" s="20"/>
      <c r="AD5428" s="20"/>
    </row>
    <row r="5429">
      <c r="A5429" s="22"/>
      <c r="B5429" s="20"/>
      <c r="C5429" s="20"/>
      <c r="F5429" s="20"/>
      <c r="G5429" s="20"/>
      <c r="H5429" s="22">
        <f t="shared" si="519"/>
        <v>2</v>
      </c>
      <c r="I5429" s="48"/>
      <c r="J5429" s="48"/>
      <c r="K5429" s="61"/>
      <c r="L5429" s="21"/>
      <c r="M5429" s="21"/>
      <c r="N5429" s="21">
        <v>7.8200000000000003</v>
      </c>
      <c r="O5429" s="21">
        <f t="shared" si="515"/>
        <v>7.8200000000000003</v>
      </c>
      <c r="P5429" s="21">
        <f t="shared" si="516"/>
        <v>7.8200000000000003</v>
      </c>
      <c r="Q5429" s="21">
        <f t="shared" si="517"/>
        <v>7.8200000000000003</v>
      </c>
      <c r="R5429" s="21">
        <f t="shared" si="518"/>
        <v>7.8200000000000003</v>
      </c>
      <c r="S5429" s="21"/>
      <c r="U5429" s="21"/>
      <c r="X5429" s="20"/>
      <c r="AA5429" s="20"/>
    </row>
    <row r="5430">
      <c r="A5430" s="22"/>
      <c r="B5430" s="20"/>
      <c r="C5430" s="20"/>
      <c r="F5430" s="20"/>
      <c r="G5430" s="20"/>
      <c r="H5430" s="22">
        <f t="shared" si="519"/>
        <v>3</v>
      </c>
      <c r="I5430" s="48"/>
      <c r="J5430" s="48"/>
      <c r="K5430" s="61"/>
      <c r="L5430" s="21"/>
      <c r="M5430" s="21"/>
      <c r="N5430" s="21">
        <v>8.5199999999999996</v>
      </c>
      <c r="O5430" s="21">
        <f t="shared" si="515"/>
        <v>8.5199999999999996</v>
      </c>
      <c r="P5430" s="21">
        <f t="shared" si="516"/>
        <v>8.5199999999999996</v>
      </c>
      <c r="Q5430" s="21">
        <f t="shared" si="517"/>
        <v>8.5199999999999996</v>
      </c>
      <c r="R5430" s="21">
        <f t="shared" si="518"/>
        <v>8.5199999999999996</v>
      </c>
      <c r="S5430" s="21"/>
      <c r="U5430" s="21"/>
      <c r="X5430" s="20"/>
      <c r="AA5430" s="20"/>
    </row>
    <row r="5431">
      <c r="A5431" s="22"/>
      <c r="B5431" s="20"/>
      <c r="C5431" s="20"/>
      <c r="F5431" s="20"/>
      <c r="G5431" s="20"/>
      <c r="H5431" s="22">
        <f t="shared" si="519"/>
        <v>4</v>
      </c>
      <c r="I5431" s="48"/>
      <c r="J5431" s="48"/>
      <c r="K5431" s="61"/>
      <c r="L5431" s="21"/>
      <c r="M5431" s="21"/>
      <c r="N5431" s="21">
        <v>8.6699999999999999</v>
      </c>
      <c r="O5431" s="21">
        <f t="shared" si="515"/>
        <v>8.6699999999999999</v>
      </c>
      <c r="P5431" s="21">
        <f t="shared" si="516"/>
        <v>8.6699999999999999</v>
      </c>
      <c r="Q5431" s="21">
        <f t="shared" si="517"/>
        <v>8.6699999999999999</v>
      </c>
      <c r="R5431" s="21">
        <f t="shared" si="518"/>
        <v>8.6699999999999999</v>
      </c>
      <c r="S5431" s="21"/>
      <c r="U5431" s="21"/>
      <c r="X5431" s="20"/>
      <c r="AA5431" s="20"/>
    </row>
    <row r="5432">
      <c r="A5432" s="22"/>
      <c r="B5432" s="20"/>
      <c r="C5432" s="20"/>
      <c r="F5432" s="20"/>
      <c r="G5432" s="20"/>
      <c r="H5432" s="22">
        <f t="shared" si="519"/>
        <v>5</v>
      </c>
      <c r="I5432" s="48"/>
      <c r="J5432" s="48"/>
      <c r="K5432" s="61"/>
      <c r="L5432" s="21"/>
      <c r="M5432" s="21"/>
      <c r="N5432" s="21">
        <v>8.5299999999999994</v>
      </c>
      <c r="O5432" s="21">
        <f t="shared" si="515"/>
        <v>8.5299999999999994</v>
      </c>
      <c r="P5432" s="21">
        <f t="shared" si="516"/>
        <v>8.5299999999999994</v>
      </c>
      <c r="Q5432" s="21">
        <f t="shared" si="517"/>
        <v>8.5299999999999994</v>
      </c>
      <c r="R5432" s="21">
        <f t="shared" si="518"/>
        <v>8.5299999999999994</v>
      </c>
      <c r="S5432" s="21"/>
      <c r="U5432" s="21"/>
      <c r="X5432" s="20"/>
      <c r="AA5432" s="20"/>
    </row>
    <row r="5433">
      <c r="A5433" s="22"/>
      <c r="B5433" s="20"/>
      <c r="C5433" s="20"/>
      <c r="F5433" s="20"/>
      <c r="G5433" s="20"/>
      <c r="H5433" s="22">
        <f t="shared" si="519"/>
        <v>6</v>
      </c>
      <c r="I5433" s="48"/>
      <c r="J5433" s="48"/>
      <c r="K5433" s="61"/>
      <c r="L5433" s="21"/>
      <c r="M5433" s="21"/>
      <c r="N5433" s="21">
        <v>8.3000000000000007</v>
      </c>
      <c r="O5433" s="21">
        <f t="shared" si="515"/>
        <v>8.3000000000000007</v>
      </c>
      <c r="P5433" s="21">
        <f t="shared" si="516"/>
        <v>8.3000000000000007</v>
      </c>
      <c r="Q5433" s="21">
        <f t="shared" si="517"/>
        <v>8.3000000000000007</v>
      </c>
      <c r="R5433" s="21">
        <f t="shared" si="518"/>
        <v>8.3000000000000007</v>
      </c>
      <c r="S5433" s="21"/>
      <c r="U5433" s="21"/>
      <c r="X5433" s="20"/>
      <c r="AA5433" s="20"/>
    </row>
    <row r="5434">
      <c r="A5434" s="22"/>
      <c r="B5434" s="20"/>
      <c r="C5434" s="20"/>
      <c r="F5434" s="20"/>
      <c r="G5434" s="20"/>
      <c r="H5434" s="22">
        <f t="shared" si="519"/>
        <v>7</v>
      </c>
      <c r="I5434" s="48"/>
      <c r="J5434" s="48"/>
      <c r="K5434" s="61"/>
      <c r="L5434" s="21"/>
      <c r="M5434" s="21"/>
      <c r="N5434" s="21">
        <v>8.9199999999999999</v>
      </c>
      <c r="O5434" s="21">
        <f t="shared" si="515"/>
        <v>8.9199999999999999</v>
      </c>
      <c r="P5434" s="21">
        <f t="shared" si="516"/>
        <v>8.9199999999999999</v>
      </c>
      <c r="Q5434" s="21">
        <f t="shared" si="517"/>
        <v>8.9199999999999999</v>
      </c>
      <c r="R5434" s="21">
        <f t="shared" si="518"/>
        <v>8.9199999999999999</v>
      </c>
      <c r="S5434" s="21"/>
      <c r="U5434" s="21"/>
      <c r="X5434" s="20"/>
      <c r="AA5434" s="20"/>
    </row>
    <row r="5435">
      <c r="A5435" s="22"/>
      <c r="B5435" s="20"/>
      <c r="C5435" s="20"/>
      <c r="F5435" s="20"/>
      <c r="G5435" s="20"/>
      <c r="H5435" s="22">
        <f t="shared" si="519"/>
        <v>8</v>
      </c>
      <c r="I5435" s="48"/>
      <c r="J5435" s="48"/>
      <c r="K5435" s="61"/>
      <c r="L5435" s="21"/>
      <c r="M5435" s="21"/>
      <c r="N5435" s="21">
        <v>6.2199999999999998</v>
      </c>
      <c r="O5435" s="21">
        <f t="shared" si="515"/>
        <v>6.2199999999999998</v>
      </c>
      <c r="P5435" s="21">
        <f t="shared" si="516"/>
        <v>6.2199999999999998</v>
      </c>
      <c r="Q5435" s="21">
        <f t="shared" si="517"/>
        <v>6.2199999999999998</v>
      </c>
      <c r="R5435" s="21">
        <f t="shared" si="518"/>
        <v>6.2199999999999998</v>
      </c>
      <c r="S5435" s="21"/>
      <c r="U5435" s="21"/>
      <c r="X5435" s="20"/>
      <c r="AA5435" s="20"/>
    </row>
    <row r="5436">
      <c r="A5436" s="22"/>
      <c r="B5436" s="20"/>
      <c r="C5436" s="20"/>
      <c r="F5436" s="20"/>
      <c r="G5436" s="20"/>
      <c r="H5436" s="22">
        <f t="shared" si="519"/>
        <v>9</v>
      </c>
      <c r="I5436" s="48"/>
      <c r="J5436" s="48"/>
      <c r="K5436" s="61"/>
      <c r="L5436" s="21"/>
      <c r="M5436" s="21"/>
      <c r="N5436" s="21">
        <v>5.71</v>
      </c>
      <c r="O5436" s="21">
        <f t="shared" si="515"/>
        <v>5.71</v>
      </c>
      <c r="P5436" s="21">
        <f t="shared" si="516"/>
        <v>5.71</v>
      </c>
      <c r="Q5436" s="21">
        <f t="shared" si="517"/>
        <v>5.71</v>
      </c>
      <c r="R5436" s="21">
        <f t="shared" si="518"/>
        <v>5.71</v>
      </c>
      <c r="S5436" s="21"/>
      <c r="U5436" s="21"/>
      <c r="X5436" s="20"/>
      <c r="AA5436" s="20"/>
    </row>
    <row r="5437">
      <c r="A5437" s="22"/>
      <c r="B5437" s="20"/>
      <c r="C5437" s="20"/>
      <c r="F5437" s="20"/>
      <c r="G5437" s="20"/>
      <c r="H5437" s="22">
        <f t="shared" si="519"/>
        <v>10</v>
      </c>
      <c r="I5437" s="48"/>
      <c r="J5437" s="48"/>
      <c r="K5437" s="61"/>
      <c r="L5437" s="21"/>
      <c r="M5437" s="21"/>
      <c r="N5437" s="21">
        <v>7.8100000000000005</v>
      </c>
      <c r="O5437" s="21">
        <f t="shared" si="515"/>
        <v>7.8100000000000005</v>
      </c>
      <c r="P5437" s="21">
        <f t="shared" si="516"/>
        <v>7.8100000000000005</v>
      </c>
      <c r="Q5437" s="21">
        <f t="shared" si="517"/>
        <v>7.8100000000000005</v>
      </c>
      <c r="R5437" s="21">
        <f t="shared" si="518"/>
        <v>7.8100000000000005</v>
      </c>
      <c r="S5437" s="21"/>
      <c r="U5437" s="21"/>
      <c r="X5437" s="20"/>
      <c r="AA5437" s="20"/>
    </row>
    <row r="5438">
      <c r="A5438" s="22"/>
      <c r="B5438" s="20"/>
      <c r="C5438" s="20"/>
      <c r="F5438" s="20"/>
      <c r="G5438" s="20"/>
      <c r="H5438" s="22">
        <f t="shared" si="519"/>
        <v>11</v>
      </c>
      <c r="I5438" s="48"/>
      <c r="J5438" s="48"/>
      <c r="K5438" s="61"/>
      <c r="L5438" s="21"/>
      <c r="M5438" s="21"/>
      <c r="N5438" s="21">
        <v>8.6500000000000004</v>
      </c>
      <c r="O5438" s="21">
        <f t="shared" si="515"/>
        <v>8.6500000000000004</v>
      </c>
      <c r="P5438" s="21">
        <f t="shared" si="516"/>
        <v>8.6500000000000004</v>
      </c>
      <c r="Q5438" s="21">
        <f t="shared" si="517"/>
        <v>8.6500000000000004</v>
      </c>
      <c r="R5438" s="21">
        <f t="shared" si="518"/>
        <v>8.6500000000000004</v>
      </c>
      <c r="S5438" s="21"/>
      <c r="U5438" s="21"/>
      <c r="X5438" s="20"/>
      <c r="AA5438" s="20"/>
    </row>
    <row r="5439">
      <c r="A5439" s="22"/>
      <c r="B5439" s="20"/>
      <c r="C5439" s="20"/>
      <c r="F5439" s="20"/>
      <c r="G5439" s="20"/>
      <c r="H5439" s="22">
        <f t="shared" si="519"/>
        <v>12</v>
      </c>
      <c r="I5439" s="48"/>
      <c r="J5439" s="48"/>
      <c r="K5439" s="61"/>
      <c r="L5439" s="21"/>
      <c r="M5439" s="21"/>
      <c r="N5439" s="21">
        <v>6.5800000000000001</v>
      </c>
      <c r="O5439" s="21">
        <f t="shared" si="515"/>
        <v>6.5800000000000001</v>
      </c>
      <c r="P5439" s="21">
        <f t="shared" si="516"/>
        <v>6.5800000000000001</v>
      </c>
      <c r="Q5439" s="21">
        <f t="shared" si="517"/>
        <v>6.5800000000000001</v>
      </c>
      <c r="R5439" s="21">
        <f t="shared" si="518"/>
        <v>6.5800000000000001</v>
      </c>
      <c r="S5439" s="21"/>
      <c r="U5439" s="21"/>
      <c r="X5439" s="20"/>
      <c r="AA5439" s="20"/>
    </row>
    <row r="5440">
      <c r="A5440" s="22"/>
      <c r="B5440" s="20"/>
      <c r="C5440" s="20"/>
      <c r="F5440" s="20"/>
      <c r="G5440" s="20"/>
      <c r="H5440" s="22">
        <f t="shared" si="519"/>
        <v>13</v>
      </c>
      <c r="I5440" s="48"/>
      <c r="J5440" s="48"/>
      <c r="K5440" s="61"/>
      <c r="L5440" s="21"/>
      <c r="M5440" s="21"/>
      <c r="N5440" s="21">
        <v>6.8100000000000005</v>
      </c>
      <c r="O5440" s="21">
        <f t="shared" si="515"/>
        <v>6.8100000000000005</v>
      </c>
      <c r="P5440" s="21">
        <f t="shared" si="516"/>
        <v>6.8100000000000005</v>
      </c>
      <c r="Q5440" s="21">
        <f t="shared" si="517"/>
        <v>6.8100000000000005</v>
      </c>
      <c r="R5440" s="21">
        <f t="shared" si="518"/>
        <v>6.8100000000000005</v>
      </c>
      <c r="S5440" s="21"/>
      <c r="U5440" s="21"/>
      <c r="X5440" s="20"/>
      <c r="AA5440" s="20"/>
    </row>
    <row r="5441">
      <c r="A5441" s="22"/>
      <c r="B5441" s="20"/>
      <c r="C5441" s="20"/>
      <c r="F5441" s="20"/>
      <c r="G5441" s="20"/>
      <c r="H5441" s="22">
        <f t="shared" si="519"/>
        <v>14</v>
      </c>
      <c r="I5441" s="48"/>
      <c r="J5441" s="48"/>
      <c r="K5441" s="61"/>
      <c r="L5441" s="21"/>
      <c r="M5441" s="21"/>
      <c r="N5441" s="21">
        <v>6.8300000000000001</v>
      </c>
      <c r="O5441" s="21">
        <f t="shared" si="515"/>
        <v>6.8300000000000001</v>
      </c>
      <c r="P5441" s="21">
        <f t="shared" si="516"/>
        <v>6.8300000000000001</v>
      </c>
      <c r="Q5441" s="21">
        <f t="shared" si="517"/>
        <v>6.8300000000000001</v>
      </c>
      <c r="R5441" s="21">
        <f t="shared" si="518"/>
        <v>6.8300000000000001</v>
      </c>
      <c r="S5441" s="21"/>
      <c r="U5441" s="21"/>
      <c r="X5441" s="20"/>
      <c r="AA5441" s="20"/>
    </row>
    <row r="5442">
      <c r="A5442" s="22"/>
      <c r="B5442" s="20"/>
      <c r="C5442" s="20"/>
      <c r="F5442" s="20"/>
      <c r="G5442" s="20"/>
      <c r="H5442" s="22">
        <f t="shared" si="519"/>
        <v>15</v>
      </c>
      <c r="I5442" s="48"/>
      <c r="J5442" s="48"/>
      <c r="K5442" s="61"/>
      <c r="L5442" s="21"/>
      <c r="M5442" s="21"/>
      <c r="N5442" s="21">
        <v>8.6500000000000004</v>
      </c>
      <c r="O5442" s="21">
        <f t="shared" si="515"/>
        <v>8.6500000000000004</v>
      </c>
      <c r="P5442" s="21">
        <f t="shared" si="516"/>
        <v>8.6500000000000004</v>
      </c>
      <c r="Q5442" s="21">
        <f t="shared" si="517"/>
        <v>8.6500000000000004</v>
      </c>
      <c r="R5442" s="21">
        <f t="shared" si="518"/>
        <v>8.6500000000000004</v>
      </c>
      <c r="S5442" s="21"/>
      <c r="U5442" s="21"/>
      <c r="X5442" s="20"/>
      <c r="AA5442" s="20"/>
    </row>
    <row r="5443">
      <c r="A5443" s="22"/>
      <c r="B5443" s="20"/>
      <c r="C5443" s="20"/>
      <c r="F5443" s="20"/>
      <c r="G5443" s="20"/>
      <c r="H5443" s="22">
        <f t="shared" si="519"/>
        <v>16</v>
      </c>
      <c r="I5443" s="48"/>
      <c r="J5443" s="48"/>
      <c r="K5443" s="61"/>
      <c r="L5443" s="21"/>
      <c r="M5443" s="21"/>
      <c r="N5443" s="21">
        <v>7.8500000000000005</v>
      </c>
      <c r="O5443" s="21">
        <f t="shared" si="515"/>
        <v>7.8500000000000005</v>
      </c>
      <c r="P5443" s="21">
        <f t="shared" si="516"/>
        <v>7.8500000000000005</v>
      </c>
      <c r="Q5443" s="21">
        <f t="shared" si="517"/>
        <v>7.8500000000000005</v>
      </c>
      <c r="R5443" s="21">
        <f t="shared" si="518"/>
        <v>7.8500000000000005</v>
      </c>
      <c r="S5443" s="21"/>
      <c r="U5443" s="21"/>
      <c r="X5443" s="20"/>
      <c r="AA5443" s="20"/>
    </row>
    <row r="5444">
      <c r="A5444" s="22"/>
      <c r="B5444" s="20"/>
      <c r="C5444" s="20"/>
      <c r="F5444" s="20"/>
      <c r="G5444" s="20"/>
      <c r="H5444" s="22">
        <f t="shared" si="519"/>
        <v>17</v>
      </c>
      <c r="I5444" s="48"/>
      <c r="J5444" s="48"/>
      <c r="K5444" s="61"/>
      <c r="L5444" s="21"/>
      <c r="M5444" s="21"/>
      <c r="N5444" s="21">
        <v>6.2000000000000002</v>
      </c>
      <c r="O5444" s="21">
        <f t="shared" si="515"/>
        <v>6.2000000000000002</v>
      </c>
      <c r="P5444" s="21">
        <f t="shared" si="516"/>
        <v>6.2000000000000002</v>
      </c>
      <c r="Q5444" s="21">
        <f t="shared" si="517"/>
        <v>6.2000000000000002</v>
      </c>
      <c r="R5444" s="21">
        <f t="shared" si="518"/>
        <v>6.2000000000000002</v>
      </c>
      <c r="S5444" s="21"/>
      <c r="U5444" s="21"/>
      <c r="X5444" s="20"/>
      <c r="AA5444" s="20"/>
    </row>
    <row r="5445">
      <c r="A5445" s="22"/>
      <c r="B5445" s="20"/>
      <c r="C5445" s="20"/>
      <c r="F5445" s="20"/>
      <c r="G5445" s="20"/>
      <c r="H5445" s="22">
        <f t="shared" si="519"/>
        <v>18</v>
      </c>
      <c r="I5445" s="48"/>
      <c r="J5445" s="48"/>
      <c r="K5445" s="61"/>
      <c r="L5445" s="21"/>
      <c r="M5445" s="21"/>
      <c r="N5445" s="21">
        <v>4.04</v>
      </c>
      <c r="O5445" s="21">
        <f t="shared" si="515"/>
        <v>4.04</v>
      </c>
      <c r="P5445" s="21">
        <f t="shared" si="516"/>
        <v>4.04</v>
      </c>
      <c r="Q5445" s="21">
        <f t="shared" si="517"/>
        <v>4.04</v>
      </c>
      <c r="R5445" s="21">
        <f t="shared" si="518"/>
        <v>4.04</v>
      </c>
      <c r="S5445" s="21"/>
      <c r="U5445" s="21"/>
      <c r="X5445" s="20"/>
      <c r="AA5445" s="20"/>
    </row>
    <row r="5446">
      <c r="A5446" s="22"/>
      <c r="B5446" s="20"/>
      <c r="C5446" s="20"/>
      <c r="F5446" s="20"/>
      <c r="G5446" s="20"/>
      <c r="H5446" s="22">
        <f t="shared" si="519"/>
        <v>19</v>
      </c>
      <c r="I5446" s="48"/>
      <c r="J5446" s="48"/>
      <c r="K5446" s="61"/>
      <c r="L5446" s="21"/>
      <c r="M5446" s="21"/>
      <c r="N5446" s="21">
        <v>7.1699999999999999</v>
      </c>
      <c r="O5446" s="21">
        <f t="shared" si="515"/>
        <v>7.1699999999999999</v>
      </c>
      <c r="P5446" s="21">
        <f t="shared" si="516"/>
        <v>7.1699999999999999</v>
      </c>
      <c r="Q5446" s="21">
        <f t="shared" si="517"/>
        <v>7.1699999999999999</v>
      </c>
      <c r="R5446" s="21">
        <f t="shared" si="518"/>
        <v>7.1699999999999999</v>
      </c>
      <c r="S5446" s="21"/>
      <c r="U5446" s="21"/>
      <c r="X5446" s="20"/>
      <c r="AA5446" s="20"/>
    </row>
    <row r="5447">
      <c r="A5447" s="22"/>
      <c r="B5447" s="20"/>
      <c r="C5447" s="20"/>
      <c r="F5447" s="20"/>
      <c r="G5447" s="20"/>
      <c r="H5447" s="22">
        <f t="shared" si="519"/>
        <v>20</v>
      </c>
      <c r="I5447" s="48"/>
      <c r="J5447" s="48"/>
      <c r="K5447" s="61"/>
      <c r="L5447" s="21"/>
      <c r="M5447" s="21"/>
      <c r="N5447" s="21">
        <v>10.1</v>
      </c>
      <c r="O5447" s="21">
        <f t="shared" si="515"/>
        <v>10.1</v>
      </c>
      <c r="P5447" s="21">
        <f t="shared" si="516"/>
        <v>10.1</v>
      </c>
      <c r="Q5447" s="21">
        <f t="shared" si="517"/>
        <v>10.1</v>
      </c>
      <c r="R5447" s="21">
        <f t="shared" si="518"/>
        <v>10.1</v>
      </c>
      <c r="S5447" s="21"/>
      <c r="U5447" s="21"/>
      <c r="X5447" s="20"/>
      <c r="AA5447" s="20"/>
    </row>
    <row r="5448">
      <c r="A5448" s="22"/>
      <c r="B5448" s="20"/>
      <c r="C5448" s="20"/>
      <c r="F5448" s="20"/>
      <c r="G5448" s="20"/>
      <c r="H5448" s="22">
        <f t="shared" si="519"/>
        <v>21</v>
      </c>
      <c r="I5448" s="48"/>
      <c r="J5448" s="48"/>
      <c r="K5448" s="61"/>
      <c r="L5448" s="21"/>
      <c r="M5448" s="21"/>
      <c r="N5448" s="21">
        <v>5.5300000000000002</v>
      </c>
      <c r="O5448" s="21">
        <f t="shared" si="515"/>
        <v>5.5300000000000002</v>
      </c>
      <c r="P5448" s="21">
        <f t="shared" si="516"/>
        <v>5.5300000000000002</v>
      </c>
      <c r="Q5448" s="21">
        <f t="shared" si="517"/>
        <v>5.5300000000000002</v>
      </c>
      <c r="R5448" s="21">
        <f t="shared" si="518"/>
        <v>5.5300000000000002</v>
      </c>
      <c r="S5448" s="21"/>
      <c r="U5448" s="21"/>
      <c r="X5448" s="20"/>
      <c r="AA5448" s="20"/>
    </row>
    <row r="5449">
      <c r="A5449" s="22"/>
      <c r="B5449" s="20"/>
      <c r="C5449" s="20"/>
      <c r="F5449" s="20"/>
      <c r="G5449" s="20"/>
      <c r="H5449" s="22">
        <f t="shared" si="519"/>
        <v>22</v>
      </c>
      <c r="I5449" s="48"/>
      <c r="J5449" s="48"/>
      <c r="K5449" s="61"/>
      <c r="L5449" s="21"/>
      <c r="M5449" s="21"/>
      <c r="N5449" s="21">
        <v>6.6600000000000001</v>
      </c>
      <c r="O5449" s="21">
        <f t="shared" si="515"/>
        <v>6.6600000000000001</v>
      </c>
      <c r="P5449" s="21">
        <f t="shared" si="516"/>
        <v>6.6600000000000001</v>
      </c>
      <c r="Q5449" s="21">
        <f t="shared" si="517"/>
        <v>6.6600000000000001</v>
      </c>
      <c r="R5449" s="21">
        <f t="shared" si="518"/>
        <v>6.6600000000000001</v>
      </c>
      <c r="S5449" s="21"/>
      <c r="U5449" s="21"/>
      <c r="X5449" s="20"/>
      <c r="AA5449" s="20"/>
    </row>
    <row r="5450">
      <c r="A5450" s="22"/>
      <c r="B5450" s="20"/>
      <c r="C5450" s="20"/>
      <c r="F5450" s="20"/>
      <c r="G5450" s="20"/>
      <c r="H5450" s="22">
        <f t="shared" si="519"/>
        <v>23</v>
      </c>
      <c r="K5450" s="21"/>
      <c r="L5450" s="21"/>
      <c r="M5450" s="21"/>
      <c r="N5450" s="21">
        <v>6.7999999999999998</v>
      </c>
      <c r="O5450" s="21">
        <f t="shared" si="515"/>
        <v>6.7999999999999998</v>
      </c>
      <c r="P5450" s="21">
        <f t="shared" si="516"/>
        <v>6.7999999999999998</v>
      </c>
      <c r="Q5450" s="21">
        <f t="shared" si="517"/>
        <v>6.7999999999999998</v>
      </c>
      <c r="R5450" s="21">
        <f t="shared" si="518"/>
        <v>6.7999999999999998</v>
      </c>
      <c r="S5450" s="21"/>
      <c r="U5450" s="21"/>
      <c r="X5450" s="20"/>
      <c r="AA5450" s="20"/>
    </row>
    <row r="5451">
      <c r="A5451" s="22"/>
      <c r="B5451" s="20"/>
      <c r="C5451" s="20"/>
      <c r="F5451" s="20"/>
      <c r="G5451" s="20"/>
      <c r="H5451" s="20"/>
      <c r="I5451" s="48"/>
      <c r="J5451" s="80"/>
      <c r="K5451" s="61"/>
      <c r="L5451" s="61"/>
      <c r="M5451" s="61"/>
      <c r="N5451" s="61"/>
      <c r="O5451" s="61"/>
      <c r="P5451" s="48"/>
      <c r="Q5451" s="48"/>
      <c r="R5451" s="48"/>
    </row>
    <row r="5452" s="80" customFormat="1">
      <c r="A5452" s="48"/>
      <c r="B5452" s="48"/>
      <c r="E5452" s="82" t="s">
        <v>5050</v>
      </c>
      <c r="F5452" s="48" t="s">
        <v>38</v>
      </c>
      <c r="G5452" s="81">
        <v>20</v>
      </c>
      <c r="H5452" s="48"/>
      <c r="I5452" s="48"/>
      <c r="K5452" s="450"/>
      <c r="L5452" s="450"/>
      <c r="M5452" s="61"/>
      <c r="N5452" s="48"/>
      <c r="O5452" s="48"/>
      <c r="P5452" s="48"/>
      <c r="Q5452" s="48"/>
      <c r="R5452" s="48"/>
      <c r="S5452" s="48"/>
      <c r="T5452" s="48"/>
      <c r="U5452" s="48"/>
      <c r="V5452" s="48"/>
      <c r="W5452" s="80"/>
      <c r="X5452" s="80"/>
      <c r="Y5452" s="80"/>
      <c r="Z5452" s="80"/>
      <c r="AA5452" s="80"/>
      <c r="AB5452" s="80"/>
      <c r="AC5452" s="80"/>
      <c r="AD5452" s="80"/>
    </row>
    <row r="5453">
      <c r="N5453" s="48"/>
    </row>
    <row r="5454">
      <c r="H5454" s="81">
        <v>0</v>
      </c>
      <c r="I5454" s="48"/>
      <c r="J5454" s="48"/>
      <c r="K5454" s="61"/>
      <c r="L5454" s="48"/>
      <c r="M5454" s="48"/>
      <c r="N5454" s="48">
        <f t="shared" ref="N5454:N5477" si="520">N5399+N5427</f>
        <v>14.699999999999999</v>
      </c>
      <c r="O5454" s="48">
        <f t="shared" si="515"/>
        <v>14.699999999999999</v>
      </c>
      <c r="P5454" s="48">
        <f t="shared" si="516"/>
        <v>14.699999999999999</v>
      </c>
      <c r="Q5454" s="48">
        <f t="shared" si="517"/>
        <v>14.699999999999999</v>
      </c>
      <c r="R5454" s="48">
        <f t="shared" si="518"/>
        <v>14.699999999999999</v>
      </c>
    </row>
    <row r="5455">
      <c r="H5455" s="81">
        <f t="shared" si="519"/>
        <v>1</v>
      </c>
      <c r="I5455" s="48"/>
      <c r="J5455" s="48"/>
      <c r="K5455" s="61"/>
      <c r="L5455" s="48"/>
      <c r="M5455" s="48"/>
      <c r="N5455" s="48">
        <f t="shared" si="520"/>
        <v>15.529999999999999</v>
      </c>
      <c r="O5455" s="48">
        <f t="shared" si="515"/>
        <v>15.529999999999999</v>
      </c>
      <c r="P5455" s="48">
        <f t="shared" si="516"/>
        <v>15.529999999999999</v>
      </c>
      <c r="Q5455" s="48">
        <f t="shared" si="517"/>
        <v>15.529999999999999</v>
      </c>
      <c r="R5455" s="48">
        <f t="shared" si="518"/>
        <v>15.529999999999999</v>
      </c>
    </row>
    <row r="5456">
      <c r="H5456" s="81">
        <f t="shared" si="519"/>
        <v>2</v>
      </c>
      <c r="I5456" s="48"/>
      <c r="J5456" s="48"/>
      <c r="K5456" s="61"/>
      <c r="L5456" s="48"/>
      <c r="M5456" s="48"/>
      <c r="N5456" s="48">
        <f t="shared" si="520"/>
        <v>15.710000000000001</v>
      </c>
      <c r="O5456" s="48">
        <f t="shared" ref="O5456:O5504" si="521">N5456</f>
        <v>15.710000000000001</v>
      </c>
      <c r="P5456" s="48">
        <f t="shared" ref="P5456:P5504" si="522">O5456</f>
        <v>15.710000000000001</v>
      </c>
      <c r="Q5456" s="48">
        <f t="shared" ref="Q5456:Q5504" si="523">P5456</f>
        <v>15.710000000000001</v>
      </c>
      <c r="R5456" s="48">
        <f t="shared" ref="R5456:R5504" si="524">Q5456</f>
        <v>15.710000000000001</v>
      </c>
    </row>
    <row r="5457">
      <c r="H5457" s="81">
        <f t="shared" si="519"/>
        <v>3</v>
      </c>
      <c r="I5457" s="48"/>
      <c r="J5457" s="48"/>
      <c r="K5457" s="61"/>
      <c r="L5457" s="48"/>
      <c r="M5457" s="48"/>
      <c r="N5457" s="48">
        <f t="shared" si="520"/>
        <v>14.6</v>
      </c>
      <c r="O5457" s="48">
        <f t="shared" si="521"/>
        <v>14.6</v>
      </c>
      <c r="P5457" s="48">
        <f t="shared" si="522"/>
        <v>14.6</v>
      </c>
      <c r="Q5457" s="48">
        <f t="shared" si="523"/>
        <v>14.6</v>
      </c>
      <c r="R5457" s="48">
        <f t="shared" si="524"/>
        <v>14.6</v>
      </c>
    </row>
    <row r="5458">
      <c r="H5458" s="81">
        <f t="shared" si="519"/>
        <v>4</v>
      </c>
      <c r="I5458" s="48"/>
      <c r="J5458" s="48"/>
      <c r="K5458" s="61"/>
      <c r="L5458" s="48"/>
      <c r="M5458" s="48"/>
      <c r="N5458" s="48">
        <f t="shared" si="520"/>
        <v>17.579999999999998</v>
      </c>
      <c r="O5458" s="48">
        <f t="shared" si="521"/>
        <v>17.579999999999998</v>
      </c>
      <c r="P5458" s="48">
        <f t="shared" si="522"/>
        <v>17.579999999999998</v>
      </c>
      <c r="Q5458" s="48">
        <f t="shared" si="523"/>
        <v>17.579999999999998</v>
      </c>
      <c r="R5458" s="48">
        <f t="shared" si="524"/>
        <v>17.579999999999998</v>
      </c>
    </row>
    <row r="5459">
      <c r="H5459" s="81">
        <f t="shared" si="519"/>
        <v>5</v>
      </c>
      <c r="I5459" s="48"/>
      <c r="J5459" s="48"/>
      <c r="K5459" s="61"/>
      <c r="L5459" s="48"/>
      <c r="M5459" s="48"/>
      <c r="N5459" s="48">
        <f t="shared" si="520"/>
        <v>18.02</v>
      </c>
      <c r="O5459" s="48">
        <f t="shared" si="521"/>
        <v>18.02</v>
      </c>
      <c r="P5459" s="48">
        <f t="shared" si="522"/>
        <v>18.02</v>
      </c>
      <c r="Q5459" s="48">
        <f t="shared" si="523"/>
        <v>18.02</v>
      </c>
      <c r="R5459" s="48">
        <f t="shared" si="524"/>
        <v>18.02</v>
      </c>
    </row>
    <row r="5460">
      <c r="H5460" s="81">
        <f t="shared" si="519"/>
        <v>6</v>
      </c>
      <c r="I5460" s="48"/>
      <c r="J5460" s="48"/>
      <c r="K5460" s="61"/>
      <c r="L5460" s="48"/>
      <c r="M5460" s="48"/>
      <c r="N5460" s="48">
        <f t="shared" si="520"/>
        <v>18.020000000000003</v>
      </c>
      <c r="O5460" s="48">
        <f t="shared" si="521"/>
        <v>18.020000000000003</v>
      </c>
      <c r="P5460" s="48">
        <f t="shared" si="522"/>
        <v>18.020000000000003</v>
      </c>
      <c r="Q5460" s="48">
        <f t="shared" si="523"/>
        <v>18.020000000000003</v>
      </c>
      <c r="R5460" s="48">
        <f t="shared" si="524"/>
        <v>18.020000000000003</v>
      </c>
    </row>
    <row r="5461">
      <c r="H5461" s="81">
        <f t="shared" si="519"/>
        <v>7</v>
      </c>
      <c r="I5461" s="48"/>
      <c r="J5461" s="48"/>
      <c r="K5461" s="61"/>
      <c r="L5461" s="48"/>
      <c r="M5461" s="48"/>
      <c r="N5461" s="48">
        <f t="shared" si="520"/>
        <v>15.140000000000001</v>
      </c>
      <c r="O5461" s="48">
        <f t="shared" si="521"/>
        <v>15.140000000000001</v>
      </c>
      <c r="P5461" s="48">
        <f t="shared" si="522"/>
        <v>15.140000000000001</v>
      </c>
      <c r="Q5461" s="48">
        <f t="shared" si="523"/>
        <v>15.140000000000001</v>
      </c>
      <c r="R5461" s="48">
        <f t="shared" si="524"/>
        <v>15.140000000000001</v>
      </c>
    </row>
    <row r="5462">
      <c r="H5462" s="81">
        <f t="shared" si="519"/>
        <v>8</v>
      </c>
      <c r="I5462" s="48"/>
      <c r="J5462" s="48"/>
      <c r="K5462" s="61"/>
      <c r="L5462" s="48"/>
      <c r="M5462" s="48"/>
      <c r="N5462" s="48">
        <f t="shared" si="520"/>
        <v>12.809999999999999</v>
      </c>
      <c r="O5462" s="48">
        <f t="shared" si="521"/>
        <v>12.809999999999999</v>
      </c>
      <c r="P5462" s="48">
        <f t="shared" si="522"/>
        <v>12.809999999999999</v>
      </c>
      <c r="Q5462" s="48">
        <f t="shared" si="523"/>
        <v>12.809999999999999</v>
      </c>
      <c r="R5462" s="48">
        <f t="shared" si="524"/>
        <v>12.809999999999999</v>
      </c>
    </row>
    <row r="5463">
      <c r="H5463" s="81">
        <f t="shared" si="519"/>
        <v>9</v>
      </c>
      <c r="I5463" s="48"/>
      <c r="J5463" s="48"/>
      <c r="K5463" s="61"/>
      <c r="L5463" s="48"/>
      <c r="M5463" s="48"/>
      <c r="N5463" s="48">
        <f t="shared" si="520"/>
        <v>14.600000000000001</v>
      </c>
      <c r="O5463" s="48">
        <f t="shared" si="521"/>
        <v>14.600000000000001</v>
      </c>
      <c r="P5463" s="48">
        <f t="shared" si="522"/>
        <v>14.600000000000001</v>
      </c>
      <c r="Q5463" s="48">
        <f t="shared" si="523"/>
        <v>14.600000000000001</v>
      </c>
      <c r="R5463" s="48">
        <f t="shared" si="524"/>
        <v>14.600000000000001</v>
      </c>
    </row>
    <row r="5464">
      <c r="H5464" s="81">
        <f t="shared" si="519"/>
        <v>10</v>
      </c>
      <c r="I5464" s="48"/>
      <c r="J5464" s="48"/>
      <c r="K5464" s="61"/>
      <c r="L5464" s="48"/>
      <c r="M5464" s="48"/>
      <c r="N5464" s="48">
        <f t="shared" si="520"/>
        <v>15.690000000000001</v>
      </c>
      <c r="O5464" s="48">
        <f t="shared" si="521"/>
        <v>15.690000000000001</v>
      </c>
      <c r="P5464" s="48">
        <f t="shared" si="522"/>
        <v>15.690000000000001</v>
      </c>
      <c r="Q5464" s="48">
        <f t="shared" si="523"/>
        <v>15.690000000000001</v>
      </c>
      <c r="R5464" s="48">
        <f t="shared" si="524"/>
        <v>15.690000000000001</v>
      </c>
    </row>
    <row r="5465">
      <c r="H5465" s="81">
        <f t="shared" si="519"/>
        <v>11</v>
      </c>
      <c r="I5465" s="48"/>
      <c r="J5465" s="48"/>
      <c r="K5465" s="61"/>
      <c r="L5465" s="48"/>
      <c r="M5465" s="48"/>
      <c r="N5465" s="48">
        <f t="shared" si="520"/>
        <v>19.25</v>
      </c>
      <c r="O5465" s="48">
        <f t="shared" si="521"/>
        <v>19.25</v>
      </c>
      <c r="P5465" s="48">
        <f t="shared" si="522"/>
        <v>19.25</v>
      </c>
      <c r="Q5465" s="48">
        <f t="shared" si="523"/>
        <v>19.25</v>
      </c>
      <c r="R5465" s="48">
        <f t="shared" si="524"/>
        <v>19.25</v>
      </c>
    </row>
    <row r="5466">
      <c r="H5466" s="81">
        <f t="shared" si="519"/>
        <v>12</v>
      </c>
      <c r="I5466" s="48"/>
      <c r="J5466" s="48"/>
      <c r="K5466" s="61"/>
      <c r="L5466" s="48"/>
      <c r="M5466" s="48"/>
      <c r="N5466" s="48">
        <f t="shared" si="520"/>
        <v>16.390000000000001</v>
      </c>
      <c r="O5466" s="48">
        <f t="shared" si="521"/>
        <v>16.390000000000001</v>
      </c>
      <c r="P5466" s="48">
        <f t="shared" si="522"/>
        <v>16.390000000000001</v>
      </c>
      <c r="Q5466" s="48">
        <f t="shared" si="523"/>
        <v>16.390000000000001</v>
      </c>
      <c r="R5466" s="48">
        <f t="shared" si="524"/>
        <v>16.390000000000001</v>
      </c>
    </row>
    <row r="5467">
      <c r="H5467" s="81">
        <f t="shared" si="519"/>
        <v>13</v>
      </c>
      <c r="I5467" s="48"/>
      <c r="J5467" s="48"/>
      <c r="K5467" s="61"/>
      <c r="L5467" s="48"/>
      <c r="M5467" s="48"/>
      <c r="N5467" s="48">
        <f t="shared" si="520"/>
        <v>16.130000000000003</v>
      </c>
      <c r="O5467" s="48">
        <f t="shared" si="521"/>
        <v>16.130000000000003</v>
      </c>
      <c r="P5467" s="48">
        <f t="shared" si="522"/>
        <v>16.130000000000003</v>
      </c>
      <c r="Q5467" s="48">
        <f t="shared" si="523"/>
        <v>16.130000000000003</v>
      </c>
      <c r="R5467" s="48">
        <f t="shared" si="524"/>
        <v>16.130000000000003</v>
      </c>
    </row>
    <row r="5468">
      <c r="H5468" s="81">
        <f t="shared" si="519"/>
        <v>14</v>
      </c>
      <c r="I5468" s="48"/>
      <c r="J5468" s="48"/>
      <c r="K5468" s="61"/>
      <c r="L5468" s="48"/>
      <c r="M5468" s="48"/>
      <c r="N5468" s="48">
        <f t="shared" si="520"/>
        <v>16.259999999999998</v>
      </c>
      <c r="O5468" s="48">
        <f t="shared" si="521"/>
        <v>16.259999999999998</v>
      </c>
      <c r="P5468" s="48">
        <f t="shared" si="522"/>
        <v>16.259999999999998</v>
      </c>
      <c r="Q5468" s="48">
        <f t="shared" si="523"/>
        <v>16.259999999999998</v>
      </c>
      <c r="R5468" s="48">
        <f t="shared" si="524"/>
        <v>16.259999999999998</v>
      </c>
    </row>
    <row r="5469">
      <c r="H5469" s="81">
        <f t="shared" si="519"/>
        <v>15</v>
      </c>
      <c r="I5469" s="48"/>
      <c r="J5469" s="48"/>
      <c r="K5469" s="61"/>
      <c r="L5469" s="48"/>
      <c r="M5469" s="48"/>
      <c r="N5469" s="48">
        <f t="shared" si="520"/>
        <v>19.539999999999999</v>
      </c>
      <c r="O5469" s="48">
        <f t="shared" si="521"/>
        <v>19.539999999999999</v>
      </c>
      <c r="P5469" s="48">
        <f t="shared" si="522"/>
        <v>19.539999999999999</v>
      </c>
      <c r="Q5469" s="48">
        <f t="shared" si="523"/>
        <v>19.539999999999999</v>
      </c>
      <c r="R5469" s="48">
        <f t="shared" si="524"/>
        <v>19.539999999999999</v>
      </c>
    </row>
    <row r="5470">
      <c r="H5470" s="81">
        <f t="shared" si="519"/>
        <v>16</v>
      </c>
      <c r="I5470" s="48"/>
      <c r="J5470" s="48"/>
      <c r="K5470" s="61"/>
      <c r="L5470" s="48"/>
      <c r="M5470" s="48"/>
      <c r="N5470" s="48">
        <f t="shared" si="520"/>
        <v>17.41</v>
      </c>
      <c r="O5470" s="48">
        <f t="shared" si="521"/>
        <v>17.41</v>
      </c>
      <c r="P5470" s="48">
        <f t="shared" si="522"/>
        <v>17.41</v>
      </c>
      <c r="Q5470" s="48">
        <f t="shared" si="523"/>
        <v>17.41</v>
      </c>
      <c r="R5470" s="48">
        <f t="shared" si="524"/>
        <v>17.41</v>
      </c>
    </row>
    <row r="5471">
      <c r="H5471" s="81">
        <f t="shared" si="519"/>
        <v>17</v>
      </c>
      <c r="I5471" s="48"/>
      <c r="J5471" s="48"/>
      <c r="K5471" s="61"/>
      <c r="L5471" s="48"/>
      <c r="M5471" s="48"/>
      <c r="N5471" s="48">
        <f t="shared" si="520"/>
        <v>14.969999999999999</v>
      </c>
      <c r="O5471" s="48">
        <f t="shared" si="521"/>
        <v>14.969999999999999</v>
      </c>
      <c r="P5471" s="48">
        <f t="shared" si="522"/>
        <v>14.969999999999999</v>
      </c>
      <c r="Q5471" s="48">
        <f t="shared" si="523"/>
        <v>14.969999999999999</v>
      </c>
      <c r="R5471" s="48">
        <f t="shared" si="524"/>
        <v>14.969999999999999</v>
      </c>
    </row>
    <row r="5472">
      <c r="H5472" s="81">
        <f t="shared" si="519"/>
        <v>18</v>
      </c>
      <c r="I5472" s="48"/>
      <c r="J5472" s="48"/>
      <c r="K5472" s="61"/>
      <c r="L5472" s="48"/>
      <c r="M5472" s="48"/>
      <c r="N5472" s="48">
        <f t="shared" si="520"/>
        <v>11.33</v>
      </c>
      <c r="O5472" s="48">
        <f t="shared" si="521"/>
        <v>11.33</v>
      </c>
      <c r="P5472" s="48">
        <f t="shared" si="522"/>
        <v>11.33</v>
      </c>
      <c r="Q5472" s="48">
        <f t="shared" si="523"/>
        <v>11.33</v>
      </c>
      <c r="R5472" s="48">
        <f t="shared" si="524"/>
        <v>11.33</v>
      </c>
    </row>
    <row r="5473">
      <c r="H5473" s="81">
        <f t="shared" si="519"/>
        <v>19</v>
      </c>
      <c r="I5473" s="48"/>
      <c r="J5473" s="48"/>
      <c r="K5473" s="61"/>
      <c r="L5473" s="48"/>
      <c r="M5473" s="48"/>
      <c r="N5473" s="48">
        <f t="shared" si="520"/>
        <v>13.92</v>
      </c>
      <c r="O5473" s="48">
        <f t="shared" si="521"/>
        <v>13.92</v>
      </c>
      <c r="P5473" s="48">
        <f t="shared" si="522"/>
        <v>13.92</v>
      </c>
      <c r="Q5473" s="48">
        <f t="shared" si="523"/>
        <v>13.92</v>
      </c>
      <c r="R5473" s="48">
        <f t="shared" si="524"/>
        <v>13.92</v>
      </c>
    </row>
    <row r="5474">
      <c r="H5474" s="81">
        <f t="shared" si="519"/>
        <v>20</v>
      </c>
      <c r="I5474" s="48"/>
      <c r="J5474" s="48"/>
      <c r="K5474" s="61"/>
      <c r="L5474" s="48"/>
      <c r="M5474" s="48"/>
      <c r="N5474" s="48">
        <f t="shared" si="520"/>
        <v>17.870000000000001</v>
      </c>
      <c r="O5474" s="48">
        <f t="shared" si="521"/>
        <v>17.870000000000001</v>
      </c>
      <c r="P5474" s="48">
        <f t="shared" si="522"/>
        <v>17.870000000000001</v>
      </c>
      <c r="Q5474" s="48">
        <f t="shared" si="523"/>
        <v>17.870000000000001</v>
      </c>
      <c r="R5474" s="48">
        <f t="shared" si="524"/>
        <v>17.870000000000001</v>
      </c>
    </row>
    <row r="5475">
      <c r="H5475" s="81">
        <f t="shared" si="519"/>
        <v>21</v>
      </c>
      <c r="I5475" s="48"/>
      <c r="J5475" s="48"/>
      <c r="K5475" s="61"/>
      <c r="L5475" s="48"/>
      <c r="M5475" s="48"/>
      <c r="N5475" s="48">
        <f t="shared" si="520"/>
        <v>11.460000000000001</v>
      </c>
      <c r="O5475" s="48">
        <f t="shared" si="521"/>
        <v>11.460000000000001</v>
      </c>
      <c r="P5475" s="48">
        <f t="shared" si="522"/>
        <v>11.460000000000001</v>
      </c>
      <c r="Q5475" s="48">
        <f t="shared" si="523"/>
        <v>11.460000000000001</v>
      </c>
      <c r="R5475" s="48">
        <f t="shared" si="524"/>
        <v>11.460000000000001</v>
      </c>
    </row>
    <row r="5476">
      <c r="H5476" s="81">
        <f t="shared" si="519"/>
        <v>22</v>
      </c>
      <c r="I5476" s="48"/>
      <c r="J5476" s="48"/>
      <c r="K5476" s="61"/>
      <c r="L5476" s="48"/>
      <c r="M5476" s="48"/>
      <c r="N5476" s="48">
        <f t="shared" si="520"/>
        <v>15.41</v>
      </c>
      <c r="O5476" s="48">
        <f t="shared" si="521"/>
        <v>15.41</v>
      </c>
      <c r="P5476" s="48">
        <f t="shared" si="522"/>
        <v>15.41</v>
      </c>
      <c r="Q5476" s="48">
        <f t="shared" si="523"/>
        <v>15.41</v>
      </c>
      <c r="R5476" s="48">
        <f t="shared" si="524"/>
        <v>15.41</v>
      </c>
    </row>
    <row r="5477">
      <c r="H5477" s="81">
        <f t="shared" si="519"/>
        <v>23</v>
      </c>
      <c r="I5477" s="48"/>
      <c r="J5477" s="80"/>
      <c r="K5477" s="48"/>
      <c r="L5477" s="48"/>
      <c r="M5477" s="48"/>
      <c r="N5477" s="48">
        <f t="shared" si="520"/>
        <v>16.530000000000001</v>
      </c>
      <c r="O5477" s="48">
        <f t="shared" si="521"/>
        <v>16.530000000000001</v>
      </c>
      <c r="P5477" s="48">
        <f t="shared" si="522"/>
        <v>16.530000000000001</v>
      </c>
      <c r="Q5477" s="48">
        <f t="shared" si="523"/>
        <v>16.530000000000001</v>
      </c>
      <c r="R5477" s="48">
        <f t="shared" si="524"/>
        <v>16.530000000000001</v>
      </c>
    </row>
    <row r="5479" s="80" customFormat="1">
      <c r="A5479" s="81"/>
      <c r="C5479" s="48"/>
      <c r="D5479" s="38" t="s">
        <v>5051</v>
      </c>
      <c r="F5479" s="48"/>
      <c r="G5479" s="81"/>
      <c r="H5479" s="48"/>
      <c r="I5479" s="87"/>
      <c r="K5479" s="227"/>
      <c r="L5479" s="227"/>
      <c r="M5479" s="227"/>
      <c r="N5479" s="48"/>
      <c r="O5479" s="48"/>
      <c r="P5479" s="48"/>
      <c r="Q5479" s="48"/>
      <c r="R5479" s="48"/>
      <c r="S5479" s="48"/>
      <c r="T5479" s="48"/>
      <c r="U5479" s="48"/>
      <c r="V5479" s="48"/>
      <c r="W5479" s="80"/>
      <c r="X5479" s="80"/>
      <c r="Y5479" s="80"/>
      <c r="Z5479" s="80"/>
      <c r="AA5479" s="80"/>
      <c r="AB5479" s="80"/>
      <c r="AC5479" s="80"/>
      <c r="AD5479" s="80"/>
    </row>
    <row r="5480" s="80" customFormat="1">
      <c r="A5480" s="81"/>
      <c r="C5480" s="48"/>
      <c r="D5480" s="38"/>
      <c r="F5480" s="48"/>
      <c r="G5480" s="81"/>
      <c r="H5480" s="48"/>
      <c r="I5480" s="87"/>
      <c r="K5480" s="227"/>
      <c r="L5480" s="227"/>
      <c r="M5480" s="227"/>
      <c r="N5480" s="48"/>
      <c r="O5480" s="48"/>
      <c r="P5480" s="48"/>
      <c r="Q5480" s="48"/>
      <c r="R5480" s="48"/>
      <c r="S5480" s="48"/>
      <c r="T5480" s="48"/>
      <c r="U5480" s="48"/>
      <c r="V5480" s="48"/>
      <c r="W5480" s="80"/>
      <c r="X5480" s="80"/>
      <c r="Y5480" s="80"/>
      <c r="Z5480" s="80"/>
      <c r="AA5480" s="80"/>
      <c r="AB5480" s="80"/>
      <c r="AC5480" s="80"/>
      <c r="AD5480" s="80"/>
    </row>
    <row r="5481" s="80" customFormat="1">
      <c r="A5481" s="81"/>
      <c r="C5481" s="48"/>
      <c r="D5481" s="38"/>
      <c r="F5481" s="48"/>
      <c r="G5481" s="81"/>
      <c r="H5481" s="81">
        <v>0</v>
      </c>
      <c r="I5481" s="48"/>
      <c r="J5481" s="48"/>
      <c r="K5481" s="61"/>
      <c r="L5481" s="48"/>
      <c r="M5481" s="48"/>
      <c r="N5481" s="48">
        <f t="shared" ref="N5481:N5504" si="525">N4816+N4844+N4953+N4981+N5279+N5369+N5454</f>
        <v>34.579999999999998</v>
      </c>
      <c r="O5481" s="48">
        <f t="shared" si="521"/>
        <v>34.579999999999998</v>
      </c>
      <c r="P5481" s="48">
        <f t="shared" si="522"/>
        <v>34.579999999999998</v>
      </c>
      <c r="Q5481" s="48">
        <f t="shared" si="523"/>
        <v>34.579999999999998</v>
      </c>
      <c r="R5481" s="48">
        <f t="shared" si="524"/>
        <v>34.579999999999998</v>
      </c>
      <c r="S5481" s="48"/>
      <c r="T5481" s="48"/>
      <c r="U5481" s="48"/>
      <c r="V5481" s="48"/>
      <c r="W5481" s="80"/>
      <c r="X5481" s="80"/>
      <c r="Y5481" s="80"/>
      <c r="Z5481" s="80"/>
      <c r="AA5481" s="80"/>
      <c r="AB5481" s="80"/>
      <c r="AC5481" s="80"/>
      <c r="AD5481" s="80"/>
    </row>
    <row r="5482" s="80" customFormat="1">
      <c r="A5482" s="81"/>
      <c r="C5482" s="48"/>
      <c r="D5482" s="38"/>
      <c r="F5482" s="48"/>
      <c r="G5482" s="81"/>
      <c r="H5482" s="81">
        <f t="shared" si="519"/>
        <v>1</v>
      </c>
      <c r="I5482" s="48"/>
      <c r="J5482" s="48"/>
      <c r="K5482" s="61"/>
      <c r="L5482" s="48"/>
      <c r="M5482" s="48"/>
      <c r="N5482" s="48">
        <f t="shared" si="525"/>
        <v>35.830000000000005</v>
      </c>
      <c r="O5482" s="48">
        <f t="shared" si="521"/>
        <v>35.830000000000005</v>
      </c>
      <c r="P5482" s="48">
        <f t="shared" si="522"/>
        <v>35.830000000000005</v>
      </c>
      <c r="Q5482" s="48">
        <f t="shared" si="523"/>
        <v>35.830000000000005</v>
      </c>
      <c r="R5482" s="48">
        <f t="shared" si="524"/>
        <v>35.830000000000005</v>
      </c>
      <c r="S5482" s="48"/>
      <c r="T5482" s="48"/>
      <c r="U5482" s="48"/>
      <c r="V5482" s="48"/>
      <c r="W5482" s="80"/>
      <c r="X5482" s="80"/>
      <c r="Y5482" s="80"/>
      <c r="Z5482" s="80"/>
      <c r="AA5482" s="80"/>
      <c r="AB5482" s="80"/>
      <c r="AC5482" s="80"/>
      <c r="AD5482" s="80"/>
    </row>
    <row r="5483" s="80" customFormat="1">
      <c r="A5483" s="81"/>
      <c r="C5483" s="48"/>
      <c r="D5483" s="38"/>
      <c r="F5483" s="48"/>
      <c r="G5483" s="81"/>
      <c r="H5483" s="81">
        <f t="shared" si="519"/>
        <v>2</v>
      </c>
      <c r="I5483" s="48"/>
      <c r="J5483" s="48"/>
      <c r="K5483" s="61"/>
      <c r="L5483" s="48"/>
      <c r="M5483" s="48"/>
      <c r="N5483" s="48">
        <f t="shared" si="525"/>
        <v>36.050000000000004</v>
      </c>
      <c r="O5483" s="48">
        <f t="shared" si="521"/>
        <v>36.050000000000004</v>
      </c>
      <c r="P5483" s="48">
        <f t="shared" si="522"/>
        <v>36.050000000000004</v>
      </c>
      <c r="Q5483" s="48">
        <f t="shared" si="523"/>
        <v>36.050000000000004</v>
      </c>
      <c r="R5483" s="48">
        <f t="shared" si="524"/>
        <v>36.050000000000004</v>
      </c>
      <c r="S5483" s="48"/>
      <c r="T5483" s="48"/>
      <c r="U5483" s="48"/>
      <c r="V5483" s="48"/>
      <c r="W5483" s="80"/>
      <c r="X5483" s="80"/>
      <c r="Y5483" s="80"/>
      <c r="Z5483" s="80"/>
      <c r="AA5483" s="80"/>
      <c r="AB5483" s="80"/>
      <c r="AC5483" s="80"/>
      <c r="AD5483" s="80"/>
    </row>
    <row r="5484" s="80" customFormat="1">
      <c r="A5484" s="81"/>
      <c r="C5484" s="48"/>
      <c r="D5484" s="38"/>
      <c r="F5484" s="48"/>
      <c r="G5484" s="81"/>
      <c r="H5484" s="81">
        <f t="shared" si="519"/>
        <v>3</v>
      </c>
      <c r="I5484" s="48"/>
      <c r="J5484" s="48"/>
      <c r="K5484" s="61"/>
      <c r="L5484" s="48"/>
      <c r="M5484" s="48"/>
      <c r="N5484" s="48">
        <f t="shared" si="525"/>
        <v>35.350000000000001</v>
      </c>
      <c r="O5484" s="48">
        <f t="shared" si="521"/>
        <v>35.350000000000001</v>
      </c>
      <c r="P5484" s="48">
        <f t="shared" si="522"/>
        <v>35.350000000000001</v>
      </c>
      <c r="Q5484" s="48">
        <f t="shared" si="523"/>
        <v>35.350000000000001</v>
      </c>
      <c r="R5484" s="48">
        <f t="shared" si="524"/>
        <v>35.350000000000001</v>
      </c>
      <c r="S5484" s="48"/>
      <c r="T5484" s="48"/>
      <c r="U5484" s="48"/>
      <c r="V5484" s="48"/>
      <c r="W5484" s="80"/>
      <c r="X5484" s="80"/>
      <c r="Y5484" s="80"/>
      <c r="Z5484" s="80"/>
      <c r="AA5484" s="80"/>
      <c r="AB5484" s="80"/>
      <c r="AC5484" s="80"/>
      <c r="AD5484" s="80"/>
    </row>
    <row r="5485" s="80" customFormat="1">
      <c r="A5485" s="81"/>
      <c r="C5485" s="48"/>
      <c r="D5485" s="38"/>
      <c r="F5485" s="48"/>
      <c r="G5485" s="81"/>
      <c r="H5485" s="81">
        <f t="shared" si="519"/>
        <v>4</v>
      </c>
      <c r="I5485" s="48"/>
      <c r="J5485" s="48"/>
      <c r="K5485" s="61"/>
      <c r="L5485" s="48"/>
      <c r="M5485" s="48"/>
      <c r="N5485" s="48">
        <f t="shared" si="525"/>
        <v>37.910000000000004</v>
      </c>
      <c r="O5485" s="48">
        <f t="shared" si="521"/>
        <v>37.910000000000004</v>
      </c>
      <c r="P5485" s="48">
        <f t="shared" si="522"/>
        <v>37.910000000000004</v>
      </c>
      <c r="Q5485" s="48">
        <f t="shared" si="523"/>
        <v>37.910000000000004</v>
      </c>
      <c r="R5485" s="48">
        <f t="shared" si="524"/>
        <v>37.910000000000004</v>
      </c>
      <c r="S5485" s="48"/>
      <c r="T5485" s="48"/>
      <c r="U5485" s="48"/>
      <c r="V5485" s="48"/>
      <c r="W5485" s="80"/>
      <c r="X5485" s="80"/>
      <c r="Y5485" s="80"/>
      <c r="Z5485" s="80"/>
      <c r="AA5485" s="80"/>
      <c r="AB5485" s="80"/>
      <c r="AC5485" s="80"/>
      <c r="AD5485" s="80"/>
    </row>
    <row r="5486" s="80" customFormat="1">
      <c r="A5486" s="81"/>
      <c r="C5486" s="48"/>
      <c r="D5486" s="38"/>
      <c r="F5486" s="48"/>
      <c r="G5486" s="81"/>
      <c r="H5486" s="81">
        <f t="shared" si="519"/>
        <v>5</v>
      </c>
      <c r="I5486" s="48"/>
      <c r="J5486" s="48"/>
      <c r="K5486" s="61"/>
      <c r="L5486" s="48"/>
      <c r="M5486" s="48"/>
      <c r="N5486" s="48">
        <f t="shared" si="525"/>
        <v>39.899999999999999</v>
      </c>
      <c r="O5486" s="48">
        <f t="shared" si="521"/>
        <v>39.899999999999999</v>
      </c>
      <c r="P5486" s="48">
        <f t="shared" si="522"/>
        <v>39.899999999999999</v>
      </c>
      <c r="Q5486" s="48">
        <f t="shared" si="523"/>
        <v>39.899999999999999</v>
      </c>
      <c r="R5486" s="48">
        <f t="shared" si="524"/>
        <v>39.899999999999999</v>
      </c>
      <c r="S5486" s="48"/>
      <c r="T5486" s="48"/>
      <c r="U5486" s="48"/>
      <c r="V5486" s="48"/>
      <c r="W5486" s="80"/>
      <c r="X5486" s="80"/>
      <c r="Y5486" s="80"/>
      <c r="Z5486" s="80"/>
      <c r="AA5486" s="80"/>
      <c r="AB5486" s="80"/>
      <c r="AC5486" s="80"/>
      <c r="AD5486" s="80"/>
    </row>
    <row r="5487" s="80" customFormat="1">
      <c r="A5487" s="81"/>
      <c r="C5487" s="48"/>
      <c r="D5487" s="38"/>
      <c r="F5487" s="48"/>
      <c r="G5487" s="81"/>
      <c r="H5487" s="81">
        <f t="shared" ref="H5487:H5550" si="526">H5486+1</f>
        <v>6</v>
      </c>
      <c r="I5487" s="48"/>
      <c r="J5487" s="48"/>
      <c r="K5487" s="61"/>
      <c r="L5487" s="48"/>
      <c r="M5487" s="48"/>
      <c r="N5487" s="48">
        <f t="shared" si="525"/>
        <v>39.810000000000002</v>
      </c>
      <c r="O5487" s="48">
        <f t="shared" si="521"/>
        <v>39.810000000000002</v>
      </c>
      <c r="P5487" s="48">
        <f t="shared" si="522"/>
        <v>39.810000000000002</v>
      </c>
      <c r="Q5487" s="48">
        <f t="shared" si="523"/>
        <v>39.810000000000002</v>
      </c>
      <c r="R5487" s="48">
        <f t="shared" si="524"/>
        <v>39.810000000000002</v>
      </c>
      <c r="S5487" s="48"/>
      <c r="T5487" s="48"/>
      <c r="U5487" s="48"/>
      <c r="V5487" s="48"/>
      <c r="W5487" s="80"/>
      <c r="X5487" s="80"/>
      <c r="Y5487" s="80"/>
      <c r="Z5487" s="80"/>
      <c r="AA5487" s="80"/>
      <c r="AB5487" s="80"/>
      <c r="AC5487" s="80"/>
      <c r="AD5487" s="80"/>
    </row>
    <row r="5488" s="80" customFormat="1">
      <c r="A5488" s="81"/>
      <c r="C5488" s="48"/>
      <c r="D5488" s="38"/>
      <c r="F5488" s="48"/>
      <c r="G5488" s="81"/>
      <c r="H5488" s="81">
        <f t="shared" si="526"/>
        <v>7</v>
      </c>
      <c r="I5488" s="48"/>
      <c r="J5488" s="48"/>
      <c r="K5488" s="61"/>
      <c r="L5488" s="48"/>
      <c r="M5488" s="48"/>
      <c r="N5488" s="48">
        <f t="shared" si="525"/>
        <v>37.449999999999996</v>
      </c>
      <c r="O5488" s="48">
        <f t="shared" si="521"/>
        <v>37.449999999999996</v>
      </c>
      <c r="P5488" s="48">
        <f t="shared" si="522"/>
        <v>37.449999999999996</v>
      </c>
      <c r="Q5488" s="48">
        <f t="shared" si="523"/>
        <v>37.449999999999996</v>
      </c>
      <c r="R5488" s="48">
        <f t="shared" si="524"/>
        <v>37.449999999999996</v>
      </c>
      <c r="S5488" s="48"/>
      <c r="T5488" s="48"/>
      <c r="U5488" s="48"/>
      <c r="V5488" s="48"/>
      <c r="W5488" s="80"/>
      <c r="X5488" s="80"/>
      <c r="Y5488" s="80"/>
      <c r="Z5488" s="80"/>
      <c r="AA5488" s="80"/>
      <c r="AB5488" s="80"/>
      <c r="AC5488" s="80"/>
      <c r="AD5488" s="80"/>
    </row>
    <row r="5489" s="80" customFormat="1">
      <c r="A5489" s="81"/>
      <c r="C5489" s="48"/>
      <c r="D5489" s="38"/>
      <c r="F5489" s="48"/>
      <c r="G5489" s="81"/>
      <c r="H5489" s="81">
        <f t="shared" si="526"/>
        <v>8</v>
      </c>
      <c r="I5489" s="48"/>
      <c r="J5489" s="48"/>
      <c r="K5489" s="61"/>
      <c r="L5489" s="48"/>
      <c r="M5489" s="48"/>
      <c r="N5489" s="48">
        <f t="shared" si="525"/>
        <v>34.780000000000001</v>
      </c>
      <c r="O5489" s="48">
        <f t="shared" si="521"/>
        <v>34.780000000000001</v>
      </c>
      <c r="P5489" s="48">
        <f t="shared" si="522"/>
        <v>34.780000000000001</v>
      </c>
      <c r="Q5489" s="48">
        <f t="shared" si="523"/>
        <v>34.780000000000001</v>
      </c>
      <c r="R5489" s="48">
        <f t="shared" si="524"/>
        <v>34.780000000000001</v>
      </c>
      <c r="S5489" s="48"/>
      <c r="T5489" s="48"/>
      <c r="U5489" s="48"/>
      <c r="V5489" s="48"/>
      <c r="W5489" s="80"/>
      <c r="X5489" s="80"/>
      <c r="Y5489" s="80"/>
      <c r="Z5489" s="80"/>
      <c r="AA5489" s="80"/>
      <c r="AB5489" s="80"/>
      <c r="AC5489" s="80"/>
      <c r="AD5489" s="80"/>
    </row>
    <row r="5490" s="80" customFormat="1">
      <c r="A5490" s="81"/>
      <c r="C5490" s="48"/>
      <c r="D5490" s="38"/>
      <c r="F5490" s="48"/>
      <c r="G5490" s="81"/>
      <c r="H5490" s="81">
        <f t="shared" si="526"/>
        <v>9</v>
      </c>
      <c r="I5490" s="48"/>
      <c r="J5490" s="48"/>
      <c r="K5490" s="61"/>
      <c r="L5490" s="48"/>
      <c r="M5490" s="48"/>
      <c r="N5490" s="48">
        <f t="shared" si="525"/>
        <v>37.040000000000006</v>
      </c>
      <c r="O5490" s="48">
        <f t="shared" si="521"/>
        <v>37.040000000000006</v>
      </c>
      <c r="P5490" s="48">
        <f t="shared" si="522"/>
        <v>37.040000000000006</v>
      </c>
      <c r="Q5490" s="48">
        <f t="shared" si="523"/>
        <v>37.040000000000006</v>
      </c>
      <c r="R5490" s="48">
        <f t="shared" si="524"/>
        <v>37.040000000000006</v>
      </c>
      <c r="S5490" s="48"/>
      <c r="T5490" s="48"/>
      <c r="U5490" s="48"/>
      <c r="V5490" s="48"/>
      <c r="W5490" s="80"/>
      <c r="X5490" s="80"/>
      <c r="Y5490" s="80"/>
      <c r="Z5490" s="80"/>
      <c r="AA5490" s="80"/>
      <c r="AB5490" s="80"/>
      <c r="AC5490" s="80"/>
      <c r="AD5490" s="80"/>
    </row>
    <row r="5491" s="80" customFormat="1">
      <c r="A5491" s="81"/>
      <c r="C5491" s="48"/>
      <c r="D5491" s="38"/>
      <c r="F5491" s="48"/>
      <c r="G5491" s="81"/>
      <c r="H5491" s="81">
        <f t="shared" si="526"/>
        <v>10</v>
      </c>
      <c r="I5491" s="48"/>
      <c r="J5491" s="48"/>
      <c r="K5491" s="61"/>
      <c r="L5491" s="48"/>
      <c r="M5491" s="48"/>
      <c r="N5491" s="48">
        <f t="shared" si="525"/>
        <v>38.219999999999999</v>
      </c>
      <c r="O5491" s="48">
        <f t="shared" si="521"/>
        <v>38.219999999999999</v>
      </c>
      <c r="P5491" s="48">
        <f t="shared" si="522"/>
        <v>38.219999999999999</v>
      </c>
      <c r="Q5491" s="48">
        <f t="shared" si="523"/>
        <v>38.219999999999999</v>
      </c>
      <c r="R5491" s="48">
        <f t="shared" si="524"/>
        <v>38.219999999999999</v>
      </c>
      <c r="S5491" s="48"/>
      <c r="T5491" s="48"/>
      <c r="U5491" s="48"/>
      <c r="V5491" s="48"/>
      <c r="W5491" s="80"/>
      <c r="X5491" s="80"/>
      <c r="Y5491" s="80"/>
      <c r="Z5491" s="80"/>
      <c r="AA5491" s="80"/>
      <c r="AB5491" s="80"/>
      <c r="AC5491" s="80"/>
      <c r="AD5491" s="80"/>
    </row>
    <row r="5492" s="80" customFormat="1">
      <c r="A5492" s="81"/>
      <c r="C5492" s="48"/>
      <c r="D5492" s="38"/>
      <c r="F5492" s="48"/>
      <c r="G5492" s="81"/>
      <c r="H5492" s="81">
        <f t="shared" si="526"/>
        <v>11</v>
      </c>
      <c r="I5492" s="48"/>
      <c r="J5492" s="48"/>
      <c r="K5492" s="61"/>
      <c r="L5492" s="48"/>
      <c r="M5492" s="48"/>
      <c r="N5492" s="48">
        <f t="shared" si="525"/>
        <v>41.769999999999996</v>
      </c>
      <c r="O5492" s="48">
        <f t="shared" si="521"/>
        <v>41.769999999999996</v>
      </c>
      <c r="P5492" s="48">
        <f t="shared" si="522"/>
        <v>41.769999999999996</v>
      </c>
      <c r="Q5492" s="48">
        <f t="shared" si="523"/>
        <v>41.769999999999996</v>
      </c>
      <c r="R5492" s="48">
        <f t="shared" si="524"/>
        <v>41.769999999999996</v>
      </c>
      <c r="S5492" s="48"/>
      <c r="T5492" s="48"/>
      <c r="U5492" s="48"/>
      <c r="V5492" s="48"/>
      <c r="W5492" s="80"/>
      <c r="X5492" s="80"/>
      <c r="Y5492" s="80"/>
      <c r="Z5492" s="80"/>
      <c r="AA5492" s="80"/>
      <c r="AB5492" s="80"/>
      <c r="AC5492" s="80"/>
      <c r="AD5492" s="80"/>
    </row>
    <row r="5493" s="80" customFormat="1">
      <c r="A5493" s="81"/>
      <c r="C5493" s="48"/>
      <c r="D5493" s="38"/>
      <c r="F5493" s="48"/>
      <c r="G5493" s="81"/>
      <c r="H5493" s="81">
        <f t="shared" si="526"/>
        <v>12</v>
      </c>
      <c r="I5493" s="48"/>
      <c r="J5493" s="48"/>
      <c r="K5493" s="61"/>
      <c r="L5493" s="48"/>
      <c r="M5493" s="48"/>
      <c r="N5493" s="48">
        <f t="shared" si="525"/>
        <v>38.149999999999999</v>
      </c>
      <c r="O5493" s="48">
        <f t="shared" si="521"/>
        <v>38.149999999999999</v>
      </c>
      <c r="P5493" s="48">
        <f t="shared" si="522"/>
        <v>38.149999999999999</v>
      </c>
      <c r="Q5493" s="48">
        <f t="shared" si="523"/>
        <v>38.149999999999999</v>
      </c>
      <c r="R5493" s="48">
        <f t="shared" si="524"/>
        <v>38.149999999999999</v>
      </c>
      <c r="S5493" s="48"/>
      <c r="T5493" s="48"/>
      <c r="U5493" s="48"/>
      <c r="V5493" s="48"/>
      <c r="W5493" s="80"/>
      <c r="X5493" s="80"/>
      <c r="Y5493" s="80"/>
      <c r="Z5493" s="80"/>
      <c r="AA5493" s="80"/>
      <c r="AB5493" s="80"/>
      <c r="AC5493" s="80"/>
      <c r="AD5493" s="80"/>
    </row>
    <row r="5494" s="80" customFormat="1">
      <c r="A5494" s="81"/>
      <c r="C5494" s="48"/>
      <c r="D5494" s="38"/>
      <c r="F5494" s="48"/>
      <c r="G5494" s="81"/>
      <c r="H5494" s="81">
        <f t="shared" si="526"/>
        <v>13</v>
      </c>
      <c r="I5494" s="48"/>
      <c r="J5494" s="48"/>
      <c r="K5494" s="61"/>
      <c r="L5494" s="48"/>
      <c r="M5494" s="48"/>
      <c r="N5494" s="48">
        <f t="shared" si="525"/>
        <v>38.089999999999996</v>
      </c>
      <c r="O5494" s="48">
        <f t="shared" si="521"/>
        <v>38.089999999999996</v>
      </c>
      <c r="P5494" s="48">
        <f t="shared" si="522"/>
        <v>38.089999999999996</v>
      </c>
      <c r="Q5494" s="48">
        <f t="shared" si="523"/>
        <v>38.089999999999996</v>
      </c>
      <c r="R5494" s="48">
        <f t="shared" si="524"/>
        <v>38.089999999999996</v>
      </c>
      <c r="S5494" s="48"/>
      <c r="T5494" s="48"/>
      <c r="U5494" s="48"/>
      <c r="V5494" s="48"/>
      <c r="W5494" s="80"/>
      <c r="X5494" s="80"/>
      <c r="Y5494" s="80"/>
      <c r="Z5494" s="80"/>
      <c r="AA5494" s="80"/>
      <c r="AB5494" s="80"/>
      <c r="AC5494" s="80"/>
      <c r="AD5494" s="80"/>
    </row>
    <row r="5495" s="80" customFormat="1">
      <c r="A5495" s="81"/>
      <c r="C5495" s="48"/>
      <c r="D5495" s="38"/>
      <c r="F5495" s="48"/>
      <c r="G5495" s="81"/>
      <c r="H5495" s="81">
        <f t="shared" si="526"/>
        <v>14</v>
      </c>
      <c r="I5495" s="48"/>
      <c r="J5495" s="48"/>
      <c r="K5495" s="61"/>
      <c r="L5495" s="48"/>
      <c r="M5495" s="48"/>
      <c r="N5495" s="48">
        <f t="shared" si="525"/>
        <v>39.199999999999996</v>
      </c>
      <c r="O5495" s="48">
        <f t="shared" si="521"/>
        <v>39.199999999999996</v>
      </c>
      <c r="P5495" s="48">
        <f t="shared" si="522"/>
        <v>39.199999999999996</v>
      </c>
      <c r="Q5495" s="48">
        <f t="shared" si="523"/>
        <v>39.199999999999996</v>
      </c>
      <c r="R5495" s="48">
        <f t="shared" si="524"/>
        <v>39.199999999999996</v>
      </c>
      <c r="S5495" s="48"/>
      <c r="T5495" s="48"/>
      <c r="U5495" s="48"/>
      <c r="V5495" s="48"/>
      <c r="W5495" s="80"/>
      <c r="X5495" s="80"/>
      <c r="Y5495" s="80"/>
      <c r="Z5495" s="80"/>
      <c r="AA5495" s="80"/>
      <c r="AB5495" s="80"/>
      <c r="AC5495" s="80"/>
      <c r="AD5495" s="80"/>
    </row>
    <row r="5496" s="80" customFormat="1">
      <c r="A5496" s="81"/>
      <c r="C5496" s="48"/>
      <c r="D5496" s="38"/>
      <c r="F5496" s="48"/>
      <c r="G5496" s="81"/>
      <c r="H5496" s="81">
        <f t="shared" si="526"/>
        <v>15</v>
      </c>
      <c r="I5496" s="48"/>
      <c r="J5496" s="48"/>
      <c r="K5496" s="61"/>
      <c r="L5496" s="48"/>
      <c r="M5496" s="48"/>
      <c r="N5496" s="48">
        <f t="shared" si="525"/>
        <v>43.260000000000005</v>
      </c>
      <c r="O5496" s="48">
        <f t="shared" si="521"/>
        <v>43.260000000000005</v>
      </c>
      <c r="P5496" s="48">
        <f t="shared" si="522"/>
        <v>43.260000000000005</v>
      </c>
      <c r="Q5496" s="48">
        <f t="shared" si="523"/>
        <v>43.260000000000005</v>
      </c>
      <c r="R5496" s="48">
        <f t="shared" si="524"/>
        <v>43.260000000000005</v>
      </c>
      <c r="S5496" s="48"/>
      <c r="T5496" s="48"/>
      <c r="U5496" s="48"/>
      <c r="V5496" s="48"/>
      <c r="W5496" s="80"/>
      <c r="X5496" s="80"/>
      <c r="Y5496" s="80"/>
      <c r="Z5496" s="80"/>
      <c r="AA5496" s="80"/>
      <c r="AB5496" s="80"/>
      <c r="AC5496" s="80"/>
      <c r="AD5496" s="80"/>
    </row>
    <row r="5497" s="80" customFormat="1">
      <c r="A5497" s="81"/>
      <c r="C5497" s="48"/>
      <c r="D5497" s="38"/>
      <c r="F5497" s="48"/>
      <c r="G5497" s="81"/>
      <c r="H5497" s="81">
        <f t="shared" si="526"/>
        <v>16</v>
      </c>
      <c r="I5497" s="48"/>
      <c r="J5497" s="48"/>
      <c r="K5497" s="61"/>
      <c r="L5497" s="48"/>
      <c r="M5497" s="48"/>
      <c r="N5497" s="48">
        <f t="shared" si="525"/>
        <v>40.459999999999994</v>
      </c>
      <c r="O5497" s="48">
        <f t="shared" si="521"/>
        <v>40.459999999999994</v>
      </c>
      <c r="P5497" s="48">
        <f t="shared" si="522"/>
        <v>40.459999999999994</v>
      </c>
      <c r="Q5497" s="48">
        <f t="shared" si="523"/>
        <v>40.459999999999994</v>
      </c>
      <c r="R5497" s="48">
        <f t="shared" si="524"/>
        <v>40.459999999999994</v>
      </c>
      <c r="S5497" s="48"/>
      <c r="T5497" s="48"/>
      <c r="U5497" s="48"/>
      <c r="V5497" s="48"/>
      <c r="W5497" s="80"/>
      <c r="X5497" s="80"/>
      <c r="Y5497" s="80"/>
      <c r="Z5497" s="80"/>
      <c r="AA5497" s="80"/>
      <c r="AB5497" s="80"/>
      <c r="AC5497" s="80"/>
      <c r="AD5497" s="80"/>
    </row>
    <row r="5498" s="80" customFormat="1">
      <c r="A5498" s="81"/>
      <c r="C5498" s="48"/>
      <c r="D5498" s="38"/>
      <c r="F5498" s="48"/>
      <c r="G5498" s="81"/>
      <c r="H5498" s="81">
        <f t="shared" si="526"/>
        <v>17</v>
      </c>
      <c r="I5498" s="48"/>
      <c r="J5498" s="48"/>
      <c r="K5498" s="61"/>
      <c r="L5498" s="48"/>
      <c r="M5498" s="48"/>
      <c r="N5498" s="48">
        <f t="shared" si="525"/>
        <v>37.259999999999998</v>
      </c>
      <c r="O5498" s="48">
        <f t="shared" si="521"/>
        <v>37.259999999999998</v>
      </c>
      <c r="P5498" s="48">
        <f t="shared" si="522"/>
        <v>37.259999999999998</v>
      </c>
      <c r="Q5498" s="48">
        <f t="shared" si="523"/>
        <v>37.259999999999998</v>
      </c>
      <c r="R5498" s="48">
        <f t="shared" si="524"/>
        <v>37.259999999999998</v>
      </c>
      <c r="S5498" s="48"/>
      <c r="T5498" s="48"/>
      <c r="U5498" s="48"/>
      <c r="V5498" s="48"/>
      <c r="W5498" s="80"/>
      <c r="X5498" s="80"/>
      <c r="Y5498" s="80"/>
      <c r="Z5498" s="80"/>
      <c r="AA5498" s="80"/>
      <c r="AB5498" s="80"/>
      <c r="AC5498" s="80"/>
      <c r="AD5498" s="80"/>
    </row>
    <row r="5499" s="80" customFormat="1">
      <c r="A5499" s="81"/>
      <c r="C5499" s="48"/>
      <c r="D5499" s="38"/>
      <c r="F5499" s="48"/>
      <c r="G5499" s="81"/>
      <c r="H5499" s="81">
        <f t="shared" si="526"/>
        <v>18</v>
      </c>
      <c r="I5499" s="48"/>
      <c r="J5499" s="48"/>
      <c r="K5499" s="61"/>
      <c r="L5499" s="48"/>
      <c r="M5499" s="48"/>
      <c r="N5499" s="48">
        <f t="shared" si="525"/>
        <v>34.029999999999994</v>
      </c>
      <c r="O5499" s="48">
        <f t="shared" si="521"/>
        <v>34.029999999999994</v>
      </c>
      <c r="P5499" s="48">
        <f t="shared" si="522"/>
        <v>34.029999999999994</v>
      </c>
      <c r="Q5499" s="48">
        <f t="shared" si="523"/>
        <v>34.029999999999994</v>
      </c>
      <c r="R5499" s="48">
        <f t="shared" si="524"/>
        <v>34.029999999999994</v>
      </c>
      <c r="S5499" s="48"/>
      <c r="T5499" s="48"/>
      <c r="U5499" s="48"/>
      <c r="V5499" s="48"/>
      <c r="W5499" s="80"/>
      <c r="X5499" s="80"/>
      <c r="Y5499" s="80"/>
      <c r="Z5499" s="80"/>
      <c r="AA5499" s="80"/>
      <c r="AB5499" s="80"/>
      <c r="AC5499" s="80"/>
      <c r="AD5499" s="80"/>
    </row>
    <row r="5500" s="80" customFormat="1">
      <c r="A5500" s="81"/>
      <c r="C5500" s="48"/>
      <c r="D5500" s="38"/>
      <c r="F5500" s="48"/>
      <c r="G5500" s="81"/>
      <c r="H5500" s="81">
        <f t="shared" si="526"/>
        <v>19</v>
      </c>
      <c r="I5500" s="48"/>
      <c r="J5500" s="48"/>
      <c r="K5500" s="61"/>
      <c r="L5500" s="48"/>
      <c r="M5500" s="48"/>
      <c r="N5500" s="48">
        <f t="shared" si="525"/>
        <v>36.25</v>
      </c>
      <c r="O5500" s="48">
        <f t="shared" si="521"/>
        <v>36.25</v>
      </c>
      <c r="P5500" s="48">
        <f t="shared" si="522"/>
        <v>36.25</v>
      </c>
      <c r="Q5500" s="48">
        <f t="shared" si="523"/>
        <v>36.25</v>
      </c>
      <c r="R5500" s="48">
        <f t="shared" si="524"/>
        <v>36.25</v>
      </c>
      <c r="S5500" s="48"/>
      <c r="T5500" s="48"/>
      <c r="U5500" s="48"/>
      <c r="V5500" s="48"/>
      <c r="W5500" s="80"/>
      <c r="X5500" s="80"/>
      <c r="Y5500" s="80"/>
      <c r="Z5500" s="80"/>
      <c r="AA5500" s="80"/>
      <c r="AB5500" s="80"/>
      <c r="AC5500" s="80"/>
      <c r="AD5500" s="80"/>
    </row>
    <row r="5501" s="80" customFormat="1">
      <c r="A5501" s="81"/>
      <c r="C5501" s="48"/>
      <c r="D5501" s="38"/>
      <c r="F5501" s="48"/>
      <c r="G5501" s="81"/>
      <c r="H5501" s="81">
        <f t="shared" si="526"/>
        <v>20</v>
      </c>
      <c r="I5501" s="48"/>
      <c r="J5501" s="48"/>
      <c r="K5501" s="61"/>
      <c r="L5501" s="48"/>
      <c r="M5501" s="48"/>
      <c r="N5501" s="48">
        <f t="shared" si="525"/>
        <v>39.270000000000003</v>
      </c>
      <c r="O5501" s="48">
        <f t="shared" si="521"/>
        <v>39.270000000000003</v>
      </c>
      <c r="P5501" s="48">
        <f t="shared" si="522"/>
        <v>39.270000000000003</v>
      </c>
      <c r="Q5501" s="48">
        <f t="shared" si="523"/>
        <v>39.270000000000003</v>
      </c>
      <c r="R5501" s="48">
        <f t="shared" si="524"/>
        <v>39.270000000000003</v>
      </c>
      <c r="S5501" s="48"/>
      <c r="T5501" s="48"/>
      <c r="U5501" s="48"/>
      <c r="V5501" s="48"/>
      <c r="W5501" s="80"/>
      <c r="X5501" s="80"/>
      <c r="Y5501" s="80"/>
      <c r="Z5501" s="80"/>
      <c r="AA5501" s="80"/>
      <c r="AB5501" s="80"/>
      <c r="AC5501" s="80"/>
      <c r="AD5501" s="80"/>
    </row>
    <row r="5502" s="80" customFormat="1">
      <c r="A5502" s="81"/>
      <c r="C5502" s="48"/>
      <c r="D5502" s="38"/>
      <c r="F5502" s="48"/>
      <c r="G5502" s="81"/>
      <c r="H5502" s="81">
        <f t="shared" si="526"/>
        <v>21</v>
      </c>
      <c r="I5502" s="48"/>
      <c r="J5502" s="48"/>
      <c r="K5502" s="61"/>
      <c r="L5502" s="48"/>
      <c r="M5502" s="48"/>
      <c r="N5502" s="48">
        <f t="shared" si="525"/>
        <v>33.290000000000006</v>
      </c>
      <c r="O5502" s="48">
        <f t="shared" si="521"/>
        <v>33.290000000000006</v>
      </c>
      <c r="P5502" s="48">
        <f t="shared" si="522"/>
        <v>33.290000000000006</v>
      </c>
      <c r="Q5502" s="48">
        <f t="shared" si="523"/>
        <v>33.290000000000006</v>
      </c>
      <c r="R5502" s="48">
        <f t="shared" si="524"/>
        <v>33.290000000000006</v>
      </c>
      <c r="S5502" s="48"/>
      <c r="T5502" s="48"/>
      <c r="U5502" s="48"/>
      <c r="V5502" s="48"/>
      <c r="W5502" s="80"/>
      <c r="X5502" s="80"/>
      <c r="Y5502" s="80"/>
      <c r="Z5502" s="80"/>
      <c r="AA5502" s="80"/>
      <c r="AB5502" s="80"/>
      <c r="AC5502" s="80"/>
      <c r="AD5502" s="80"/>
    </row>
    <row r="5503" s="80" customFormat="1">
      <c r="A5503" s="81"/>
      <c r="C5503" s="48"/>
      <c r="D5503" s="38"/>
      <c r="F5503" s="48"/>
      <c r="G5503" s="81"/>
      <c r="H5503" s="81">
        <f t="shared" si="526"/>
        <v>22</v>
      </c>
      <c r="I5503" s="48"/>
      <c r="J5503" s="48"/>
      <c r="K5503" s="61"/>
      <c r="L5503" s="48"/>
      <c r="M5503" s="48"/>
      <c r="N5503" s="48">
        <f t="shared" si="525"/>
        <v>37.120000000000005</v>
      </c>
      <c r="O5503" s="48">
        <f t="shared" si="521"/>
        <v>37.120000000000005</v>
      </c>
      <c r="P5503" s="48">
        <f t="shared" si="522"/>
        <v>37.120000000000005</v>
      </c>
      <c r="Q5503" s="48">
        <f t="shared" si="523"/>
        <v>37.120000000000005</v>
      </c>
      <c r="R5503" s="48">
        <f t="shared" si="524"/>
        <v>37.120000000000005</v>
      </c>
      <c r="S5503" s="48"/>
      <c r="T5503" s="48"/>
      <c r="U5503" s="48"/>
      <c r="V5503" s="48"/>
      <c r="W5503" s="80"/>
      <c r="X5503" s="80"/>
      <c r="Y5503" s="80"/>
      <c r="Z5503" s="80"/>
      <c r="AA5503" s="80"/>
      <c r="AB5503" s="80"/>
      <c r="AC5503" s="80"/>
      <c r="AD5503" s="80"/>
    </row>
    <row r="5504" s="80" customFormat="1">
      <c r="A5504" s="81"/>
      <c r="C5504" s="48"/>
      <c r="D5504" s="38"/>
      <c r="F5504" s="48"/>
      <c r="G5504" s="81"/>
      <c r="H5504" s="81">
        <f t="shared" si="526"/>
        <v>23</v>
      </c>
      <c r="I5504" s="48"/>
      <c r="K5504" s="48"/>
      <c r="L5504" s="48"/>
      <c r="M5504" s="48"/>
      <c r="N5504" s="48">
        <f t="shared" si="525"/>
        <v>38.040000000000006</v>
      </c>
      <c r="O5504" s="48">
        <f t="shared" si="521"/>
        <v>38.040000000000006</v>
      </c>
      <c r="P5504" s="48">
        <f t="shared" si="522"/>
        <v>38.040000000000006</v>
      </c>
      <c r="Q5504" s="48">
        <f t="shared" si="523"/>
        <v>38.040000000000006</v>
      </c>
      <c r="R5504" s="48">
        <f t="shared" si="524"/>
        <v>38.040000000000006</v>
      </c>
      <c r="S5504" s="48"/>
      <c r="T5504" s="48"/>
      <c r="U5504" s="48"/>
      <c r="V5504" s="48"/>
      <c r="W5504" s="80"/>
      <c r="X5504" s="80"/>
      <c r="Y5504" s="80"/>
      <c r="Z5504" s="80"/>
      <c r="AA5504" s="80"/>
      <c r="AB5504" s="80"/>
      <c r="AC5504" s="80"/>
      <c r="AD5504" s="80"/>
    </row>
    <row r="5505" s="80" customFormat="1">
      <c r="A5505" s="81"/>
      <c r="C5505" s="48"/>
      <c r="D5505" s="38"/>
      <c r="F5505" s="48"/>
      <c r="G5505" s="81"/>
      <c r="H5505" s="48"/>
      <c r="I5505" s="87"/>
      <c r="K5505" s="227"/>
      <c r="L5505" s="227"/>
      <c r="M5505" s="227"/>
      <c r="N5505" s="48"/>
      <c r="O5505" s="48"/>
      <c r="P5505" s="48"/>
      <c r="Q5505" s="48"/>
      <c r="R5505" s="48"/>
      <c r="S5505" s="48"/>
      <c r="T5505" s="48"/>
      <c r="U5505" s="48"/>
      <c r="V5505" s="48"/>
      <c r="W5505" s="80"/>
      <c r="X5505" s="80"/>
      <c r="Y5505" s="80"/>
      <c r="Z5505" s="80"/>
      <c r="AA5505" s="80"/>
      <c r="AB5505" s="80"/>
      <c r="AC5505" s="80"/>
      <c r="AD5505" s="80"/>
    </row>
    <row r="5506" s="80" customFormat="1" hidden="1">
      <c r="A5506" s="81"/>
      <c r="C5506" s="48"/>
      <c r="D5506" s="38"/>
      <c r="F5506" s="48"/>
      <c r="G5506" s="38" t="s">
        <v>1181</v>
      </c>
      <c r="I5506" s="87"/>
      <c r="J5506" s="80"/>
      <c r="K5506" s="227"/>
      <c r="L5506" s="227"/>
      <c r="M5506" s="227"/>
      <c r="N5506" s="48">
        <f>N4814+N4951+N4979+N5277+N5367</f>
        <v>0</v>
      </c>
      <c r="O5506" s="48">
        <f>O4814+O4951+O4979+O5277+O5367</f>
        <v>0</v>
      </c>
      <c r="P5506" s="48">
        <f>P4814+P4951+P4979+P5277+P5367</f>
        <v>0</v>
      </c>
      <c r="Q5506" s="48">
        <f>Q4814+Q4951+Q4979+Q5277+Q5367</f>
        <v>0</v>
      </c>
      <c r="R5506" s="48">
        <f>R4814+R4951+R4979+R5277+R5367</f>
        <v>0</v>
      </c>
      <c r="S5506" s="48"/>
      <c r="T5506" s="48"/>
      <c r="U5506" s="48"/>
      <c r="V5506" s="48"/>
      <c r="W5506" s="80"/>
      <c r="X5506" s="80"/>
      <c r="Y5506" s="80"/>
      <c r="Z5506" s="80"/>
      <c r="AA5506" s="80"/>
      <c r="AB5506" s="80"/>
      <c r="AC5506" s="80"/>
      <c r="AD5506" s="80"/>
    </row>
    <row r="5507" s="80" customFormat="1" hidden="1">
      <c r="A5507" s="81"/>
      <c r="C5507" s="48"/>
      <c r="D5507" s="38"/>
      <c r="F5507" s="48"/>
      <c r="G5507" s="38" t="s">
        <v>2523</v>
      </c>
      <c r="I5507" s="87"/>
      <c r="J5507" s="80"/>
      <c r="K5507" s="227"/>
      <c r="L5507" s="227"/>
      <c r="M5507" s="227"/>
      <c r="N5507" s="48">
        <f>N4842+N5452</f>
        <v>0</v>
      </c>
      <c r="O5507" s="48">
        <f>O4842+O5452</f>
        <v>0</v>
      </c>
      <c r="P5507" s="48">
        <f>P4842+P5452</f>
        <v>0</v>
      </c>
      <c r="Q5507" s="48">
        <f>Q4842+Q5452</f>
        <v>0</v>
      </c>
      <c r="R5507" s="48">
        <f>R4842+R5452</f>
        <v>0</v>
      </c>
      <c r="S5507" s="48"/>
      <c r="T5507" s="48"/>
      <c r="U5507" s="48"/>
      <c r="V5507" s="48"/>
      <c r="W5507" s="80"/>
      <c r="X5507" s="80"/>
      <c r="Y5507" s="80"/>
      <c r="Z5507" s="80"/>
      <c r="AA5507" s="80"/>
      <c r="AB5507" s="80"/>
      <c r="AC5507" s="80"/>
      <c r="AD5507" s="80"/>
    </row>
    <row r="5508" s="80" customFormat="1" hidden="1">
      <c r="A5508" s="81"/>
      <c r="C5508" s="48"/>
      <c r="D5508" s="38"/>
      <c r="F5508" s="48"/>
      <c r="G5508" s="38" t="s">
        <v>2502</v>
      </c>
      <c r="I5508" s="87"/>
      <c r="J5508" s="80"/>
      <c r="K5508" s="227"/>
      <c r="L5508" s="227"/>
      <c r="M5508" s="227"/>
      <c r="N5508" s="48">
        <f>SUM(N5506:N5507)</f>
        <v>0</v>
      </c>
      <c r="O5508" s="48">
        <f>SUM(O5506:O5507)</f>
        <v>0</v>
      </c>
      <c r="P5508" s="48">
        <f>SUM(P5506:P5507)</f>
        <v>0</v>
      </c>
      <c r="Q5508" s="48">
        <f>SUM(Q5506:Q5507)</f>
        <v>0</v>
      </c>
      <c r="R5508" s="48">
        <f>SUM(R5506:R5507)</f>
        <v>0</v>
      </c>
      <c r="S5508" s="48"/>
      <c r="T5508" s="48"/>
      <c r="U5508" s="48"/>
      <c r="V5508" s="48"/>
      <c r="W5508" s="80"/>
      <c r="X5508" s="80"/>
      <c r="Y5508" s="80"/>
      <c r="Z5508" s="80"/>
      <c r="AA5508" s="80"/>
      <c r="AB5508" s="80"/>
      <c r="AC5508" s="80"/>
      <c r="AD5508" s="80"/>
    </row>
    <row r="5509" s="80" customFormat="1" hidden="1">
      <c r="A5509" s="81"/>
      <c r="C5509" s="48"/>
      <c r="D5509" s="38"/>
      <c r="F5509" s="48"/>
      <c r="G5509" s="38" t="s">
        <v>38</v>
      </c>
      <c r="I5509" s="87"/>
      <c r="J5509" s="80"/>
      <c r="K5509" s="227"/>
      <c r="L5509" s="227"/>
      <c r="M5509" s="227"/>
      <c r="N5509" s="48">
        <f>N4814+N4979+N5277+N5367+N5452</f>
        <v>0</v>
      </c>
      <c r="O5509" s="48">
        <f>O4814+O4979+O5277+O5367+O5452</f>
        <v>0</v>
      </c>
      <c r="P5509" s="48">
        <f>P4814+P4979+P5277+P5367+P5452</f>
        <v>0</v>
      </c>
      <c r="Q5509" s="48">
        <f>Q4814+Q4979+Q5277+Q5367+Q5452</f>
        <v>0</v>
      </c>
      <c r="R5509" s="48">
        <f>R4814+R4979+R5277+R5367+R5452</f>
        <v>0</v>
      </c>
      <c r="S5509" s="48"/>
      <c r="T5509" s="48"/>
      <c r="U5509" s="48"/>
      <c r="V5509" s="48"/>
      <c r="W5509" s="80"/>
      <c r="X5509" s="80"/>
      <c r="Y5509" s="80"/>
      <c r="Z5509" s="80"/>
      <c r="AA5509" s="80"/>
      <c r="AB5509" s="80"/>
      <c r="AC5509" s="80"/>
      <c r="AD5509" s="80"/>
    </row>
    <row r="5510" s="80" customFormat="1" hidden="1">
      <c r="A5510" s="81"/>
      <c r="C5510" s="48"/>
      <c r="D5510" s="38"/>
      <c r="F5510" s="48"/>
      <c r="G5510" s="81"/>
      <c r="H5510" s="48"/>
      <c r="I5510" s="48"/>
      <c r="K5510" s="61"/>
      <c r="L5510" s="61"/>
      <c r="M5510" s="61"/>
      <c r="N5510" s="48"/>
      <c r="O5510" s="48"/>
      <c r="P5510" s="48"/>
      <c r="Q5510" s="48"/>
      <c r="R5510" s="48"/>
      <c r="S5510" s="48"/>
      <c r="T5510" s="48"/>
      <c r="U5510" s="48"/>
      <c r="V5510" s="48"/>
      <c r="W5510" s="80"/>
      <c r="X5510" s="80"/>
      <c r="Y5510" s="80"/>
      <c r="Z5510" s="80"/>
      <c r="AA5510" s="80"/>
      <c r="AB5510" s="80"/>
      <c r="AC5510" s="80"/>
      <c r="AD5510" s="80"/>
    </row>
    <row r="5511" s="80" customFormat="1" ht="12.75" customHeight="1">
      <c r="A5511" s="81"/>
      <c r="C5511" s="48"/>
      <c r="D5511" s="83" t="s">
        <v>5052</v>
      </c>
      <c r="F5511" s="48"/>
      <c r="G5511" s="81"/>
      <c r="H5511" s="48"/>
      <c r="I5511" s="48"/>
      <c r="J5511" s="48"/>
      <c r="K5511" s="61"/>
      <c r="L5511" s="61"/>
      <c r="M5511" s="61"/>
      <c r="N5511" s="61"/>
      <c r="O5511" s="61"/>
      <c r="P5511" s="61"/>
      <c r="Q5511" s="61"/>
      <c r="R5511" s="61"/>
      <c r="S5511" s="48"/>
      <c r="T5511" s="48"/>
      <c r="U5511" s="48"/>
      <c r="V5511" s="48"/>
      <c r="W5511" s="80"/>
      <c r="X5511" s="80"/>
      <c r="Y5511" s="80"/>
      <c r="Z5511" s="80"/>
      <c r="AA5511" s="80"/>
      <c r="AB5511" s="80"/>
      <c r="AC5511" s="80"/>
      <c r="AD5511" s="80"/>
    </row>
    <row r="5513" s="20" customFormat="1">
      <c r="A5513" s="22">
        <v>1</v>
      </c>
      <c r="B5513" s="20" t="s">
        <v>3308</v>
      </c>
      <c r="C5513" s="21" t="s">
        <v>3344</v>
      </c>
      <c r="D5513" s="20" t="s">
        <v>3345</v>
      </c>
      <c r="E5513" s="20" t="s">
        <v>3346</v>
      </c>
      <c r="F5513" s="21" t="s">
        <v>101</v>
      </c>
      <c r="G5513" s="22">
        <v>20</v>
      </c>
      <c r="H5513" s="211">
        <v>0</v>
      </c>
      <c r="I5513" s="21"/>
      <c r="J5513" s="20"/>
      <c r="K5513" s="84"/>
      <c r="L5513" s="84"/>
      <c r="M5513" s="84"/>
      <c r="N5513" s="84"/>
      <c r="O5513" s="90"/>
      <c r="P5513" s="90"/>
      <c r="Q5513" s="90"/>
      <c r="R5513" s="90"/>
      <c r="S5513" s="21"/>
      <c r="T5513" s="21"/>
      <c r="U5513" s="21"/>
      <c r="V5513" s="21"/>
      <c r="W5513" s="20"/>
      <c r="X5513" s="20"/>
      <c r="Y5513" s="20"/>
      <c r="Z5513" s="20"/>
      <c r="AA5513" s="20"/>
      <c r="AB5513" s="20"/>
      <c r="AC5513" s="20"/>
      <c r="AD5513" s="20"/>
    </row>
    <row r="5514" s="20" customFormat="1">
      <c r="A5514" s="22"/>
      <c r="B5514" s="86" t="s">
        <v>3347</v>
      </c>
      <c r="C5514" s="21" t="s">
        <v>3348</v>
      </c>
      <c r="D5514" s="20" t="s">
        <v>3349</v>
      </c>
      <c r="F5514" s="21"/>
      <c r="G5514" s="21"/>
      <c r="H5514" s="22">
        <v>0</v>
      </c>
      <c r="I5514" s="21"/>
      <c r="J5514" s="20"/>
      <c r="K5514" s="89"/>
      <c r="L5514" s="89"/>
      <c r="M5514" s="89"/>
      <c r="N5514" s="89"/>
      <c r="O5514" s="90"/>
      <c r="P5514" s="90"/>
      <c r="Q5514" s="90"/>
      <c r="R5514" s="90"/>
      <c r="S5514" s="21"/>
      <c r="T5514" s="21"/>
      <c r="U5514" s="21"/>
      <c r="V5514" s="21"/>
      <c r="W5514" s="20"/>
      <c r="X5514" s="20"/>
      <c r="Y5514" s="20"/>
      <c r="Z5514" s="20"/>
      <c r="AA5514" s="20"/>
      <c r="AB5514" s="20"/>
      <c r="AC5514" s="20"/>
      <c r="AD5514" s="20"/>
    </row>
    <row r="5515" s="20" customFormat="1">
      <c r="A5515" s="22"/>
      <c r="C5515" s="21" t="s">
        <v>3351</v>
      </c>
      <c r="D5515" s="20" t="s">
        <v>3352</v>
      </c>
      <c r="E5515" s="24"/>
      <c r="F5515" s="21"/>
      <c r="G5515" s="21"/>
      <c r="H5515" s="22">
        <v>0</v>
      </c>
      <c r="I5515" s="48"/>
      <c r="J5515" s="48"/>
      <c r="K5515" s="61"/>
      <c r="L5515" s="21"/>
      <c r="M5515" s="21"/>
      <c r="N5515" s="21"/>
      <c r="O5515" s="90">
        <v>15</v>
      </c>
      <c r="P5515" s="21">
        <f t="shared" ref="P5515:P5566" si="527">O5515</f>
        <v>15</v>
      </c>
      <c r="Q5515" s="21">
        <f t="shared" ref="Q5515:Q5566" si="528">P5515</f>
        <v>15</v>
      </c>
      <c r="R5515" s="21">
        <f t="shared" ref="R5515:R5578" si="529">Q5515</f>
        <v>15</v>
      </c>
      <c r="S5515" s="21"/>
      <c r="T5515" s="21"/>
      <c r="U5515" s="21"/>
      <c r="V5515" s="21"/>
      <c r="W5515" s="20"/>
      <c r="X5515" s="20"/>
      <c r="Y5515" s="20"/>
      <c r="Z5515" s="20"/>
      <c r="AA5515" s="20"/>
      <c r="AB5515" s="20"/>
      <c r="AC5515" s="20"/>
      <c r="AD5515" s="20"/>
    </row>
    <row r="5516" s="80" customFormat="1">
      <c r="A5516" s="81"/>
      <c r="C5516" s="21" t="s">
        <v>3354</v>
      </c>
      <c r="D5516" s="20" t="s">
        <v>3355</v>
      </c>
      <c r="F5516" s="48"/>
      <c r="G5516" s="81"/>
      <c r="H5516" s="22">
        <f t="shared" si="526"/>
        <v>1</v>
      </c>
      <c r="I5516" s="48"/>
      <c r="J5516" s="48"/>
      <c r="K5516" s="61"/>
      <c r="L5516" s="21"/>
      <c r="M5516" s="21"/>
      <c r="N5516" s="21"/>
      <c r="O5516" s="90">
        <v>15.300000000000001</v>
      </c>
      <c r="P5516" s="21">
        <f t="shared" si="527"/>
        <v>15.300000000000001</v>
      </c>
      <c r="Q5516" s="21">
        <f t="shared" si="528"/>
        <v>15.300000000000001</v>
      </c>
      <c r="R5516" s="21">
        <f t="shared" si="529"/>
        <v>15.300000000000001</v>
      </c>
      <c r="S5516" s="48"/>
      <c r="T5516" s="48"/>
      <c r="U5516" s="48"/>
      <c r="V5516" s="48"/>
      <c r="W5516" s="80"/>
      <c r="X5516" s="80"/>
      <c r="Y5516" s="80"/>
      <c r="Z5516" s="80"/>
      <c r="AA5516" s="80"/>
      <c r="AB5516" s="80"/>
      <c r="AC5516" s="80"/>
      <c r="AD5516" s="80"/>
    </row>
    <row r="5517" s="80" customFormat="1">
      <c r="A5517" s="81"/>
      <c r="C5517" s="21"/>
      <c r="D5517" s="20"/>
      <c r="F5517" s="48"/>
      <c r="G5517" s="81"/>
      <c r="H5517" s="22">
        <f t="shared" si="526"/>
        <v>2</v>
      </c>
      <c r="I5517" s="48"/>
      <c r="J5517" s="48"/>
      <c r="K5517" s="61"/>
      <c r="L5517" s="21"/>
      <c r="M5517" s="21"/>
      <c r="N5517" s="21"/>
      <c r="O5517" s="90">
        <v>15.199999999999999</v>
      </c>
      <c r="P5517" s="21">
        <f t="shared" si="527"/>
        <v>15.199999999999999</v>
      </c>
      <c r="Q5517" s="21">
        <f t="shared" si="528"/>
        <v>15.199999999999999</v>
      </c>
      <c r="R5517" s="21">
        <f t="shared" si="529"/>
        <v>15.199999999999999</v>
      </c>
      <c r="S5517" s="48"/>
      <c r="T5517" s="48"/>
      <c r="U5517" s="48"/>
      <c r="V5517" s="48"/>
      <c r="W5517" s="80"/>
      <c r="X5517" s="80"/>
      <c r="Y5517" s="80"/>
      <c r="Z5517" s="80"/>
      <c r="AA5517" s="80"/>
      <c r="AB5517" s="80"/>
      <c r="AC5517" s="80"/>
      <c r="AD5517" s="80"/>
    </row>
    <row r="5518" s="80" customFormat="1">
      <c r="A5518" s="81"/>
      <c r="C5518" s="21"/>
      <c r="D5518" s="20"/>
      <c r="F5518" s="48"/>
      <c r="G5518" s="81"/>
      <c r="H5518" s="22">
        <f t="shared" si="526"/>
        <v>3</v>
      </c>
      <c r="I5518" s="48"/>
      <c r="J5518" s="48"/>
      <c r="K5518" s="61"/>
      <c r="L5518" s="21"/>
      <c r="M5518" s="21"/>
      <c r="N5518" s="21"/>
      <c r="O5518" s="90">
        <v>15.5</v>
      </c>
      <c r="P5518" s="21">
        <f t="shared" si="527"/>
        <v>15.5</v>
      </c>
      <c r="Q5518" s="21">
        <f t="shared" si="528"/>
        <v>15.5</v>
      </c>
      <c r="R5518" s="21">
        <f t="shared" si="529"/>
        <v>15.5</v>
      </c>
      <c r="S5518" s="48"/>
      <c r="T5518" s="48"/>
      <c r="U5518" s="48"/>
      <c r="V5518" s="48"/>
      <c r="W5518" s="80"/>
      <c r="X5518" s="80"/>
      <c r="Y5518" s="80"/>
      <c r="Z5518" s="80"/>
      <c r="AA5518" s="80"/>
      <c r="AB5518" s="80"/>
      <c r="AC5518" s="80"/>
      <c r="AD5518" s="80"/>
    </row>
    <row r="5519" s="80" customFormat="1">
      <c r="A5519" s="81"/>
      <c r="C5519" s="21"/>
      <c r="D5519" s="20"/>
      <c r="F5519" s="48"/>
      <c r="G5519" s="81"/>
      <c r="H5519" s="22">
        <f t="shared" si="526"/>
        <v>4</v>
      </c>
      <c r="I5519" s="48"/>
      <c r="J5519" s="48"/>
      <c r="K5519" s="61"/>
      <c r="L5519" s="21"/>
      <c r="M5519" s="21"/>
      <c r="N5519" s="21"/>
      <c r="O5519" s="90">
        <v>15.300000000000001</v>
      </c>
      <c r="P5519" s="21">
        <f t="shared" si="527"/>
        <v>15.300000000000001</v>
      </c>
      <c r="Q5519" s="21">
        <f t="shared" si="528"/>
        <v>15.300000000000001</v>
      </c>
      <c r="R5519" s="21">
        <f t="shared" si="529"/>
        <v>15.300000000000001</v>
      </c>
      <c r="S5519" s="48"/>
      <c r="T5519" s="48"/>
      <c r="U5519" s="48"/>
      <c r="V5519" s="48"/>
      <c r="W5519" s="80"/>
      <c r="X5519" s="80"/>
      <c r="Y5519" s="80"/>
      <c r="Z5519" s="80"/>
      <c r="AA5519" s="80"/>
      <c r="AB5519" s="80"/>
      <c r="AC5519" s="80"/>
      <c r="AD5519" s="80"/>
    </row>
    <row r="5520" s="80" customFormat="1">
      <c r="A5520" s="81"/>
      <c r="C5520" s="21"/>
      <c r="D5520" s="20"/>
      <c r="F5520" s="48"/>
      <c r="G5520" s="81"/>
      <c r="H5520" s="22">
        <f t="shared" si="526"/>
        <v>5</v>
      </c>
      <c r="I5520" s="48"/>
      <c r="J5520" s="48"/>
      <c r="K5520" s="61"/>
      <c r="L5520" s="21"/>
      <c r="M5520" s="21"/>
      <c r="N5520" s="21"/>
      <c r="O5520" s="90">
        <v>16.399999999999999</v>
      </c>
      <c r="P5520" s="21">
        <f t="shared" si="527"/>
        <v>16.399999999999999</v>
      </c>
      <c r="Q5520" s="21">
        <f t="shared" si="528"/>
        <v>16.399999999999999</v>
      </c>
      <c r="R5520" s="21">
        <f t="shared" si="529"/>
        <v>16.399999999999999</v>
      </c>
      <c r="S5520" s="48"/>
      <c r="T5520" s="48"/>
      <c r="U5520" s="48"/>
      <c r="V5520" s="48"/>
      <c r="W5520" s="80"/>
      <c r="X5520" s="80"/>
      <c r="Y5520" s="80"/>
      <c r="Z5520" s="80"/>
      <c r="AA5520" s="80"/>
      <c r="AB5520" s="80"/>
      <c r="AC5520" s="80"/>
      <c r="AD5520" s="80"/>
    </row>
    <row r="5521" s="80" customFormat="1">
      <c r="A5521" s="81"/>
      <c r="C5521" s="21"/>
      <c r="D5521" s="20"/>
      <c r="F5521" s="48"/>
      <c r="G5521" s="81"/>
      <c r="H5521" s="22">
        <f t="shared" si="526"/>
        <v>6</v>
      </c>
      <c r="I5521" s="48"/>
      <c r="J5521" s="48"/>
      <c r="K5521" s="61"/>
      <c r="L5521" s="21"/>
      <c r="M5521" s="21"/>
      <c r="N5521" s="21"/>
      <c r="O5521" s="90">
        <v>16.5</v>
      </c>
      <c r="P5521" s="21">
        <f t="shared" si="527"/>
        <v>16.5</v>
      </c>
      <c r="Q5521" s="21">
        <f t="shared" si="528"/>
        <v>16.5</v>
      </c>
      <c r="R5521" s="21">
        <f t="shared" si="529"/>
        <v>16.5</v>
      </c>
      <c r="S5521" s="48"/>
      <c r="T5521" s="48"/>
      <c r="U5521" s="48"/>
      <c r="V5521" s="48"/>
      <c r="W5521" s="80"/>
      <c r="X5521" s="80"/>
      <c r="Y5521" s="80"/>
      <c r="Z5521" s="80"/>
      <c r="AA5521" s="80"/>
      <c r="AB5521" s="80"/>
      <c r="AC5521" s="80"/>
      <c r="AD5521" s="80"/>
    </row>
    <row r="5522" s="80" customFormat="1">
      <c r="A5522" s="81"/>
      <c r="C5522" s="21"/>
      <c r="D5522" s="20"/>
      <c r="F5522" s="48"/>
      <c r="G5522" s="81"/>
      <c r="H5522" s="22">
        <f t="shared" si="526"/>
        <v>7</v>
      </c>
      <c r="I5522" s="48"/>
      <c r="J5522" s="48"/>
      <c r="K5522" s="61"/>
      <c r="L5522" s="21"/>
      <c r="M5522" s="21"/>
      <c r="N5522" s="21"/>
      <c r="O5522" s="90">
        <v>16.5</v>
      </c>
      <c r="P5522" s="21">
        <f t="shared" si="527"/>
        <v>16.5</v>
      </c>
      <c r="Q5522" s="21">
        <f t="shared" si="528"/>
        <v>16.5</v>
      </c>
      <c r="R5522" s="21">
        <f t="shared" si="529"/>
        <v>16.5</v>
      </c>
      <c r="S5522" s="48"/>
      <c r="T5522" s="48"/>
      <c r="U5522" s="48"/>
      <c r="V5522" s="48"/>
      <c r="W5522" s="80"/>
      <c r="X5522" s="80"/>
      <c r="Y5522" s="80"/>
      <c r="Z5522" s="80"/>
      <c r="AA5522" s="80"/>
      <c r="AB5522" s="80"/>
      <c r="AC5522" s="80"/>
      <c r="AD5522" s="80"/>
    </row>
    <row r="5523" s="80" customFormat="1">
      <c r="A5523" s="81"/>
      <c r="C5523" s="21"/>
      <c r="D5523" s="20"/>
      <c r="F5523" s="48"/>
      <c r="G5523" s="81"/>
      <c r="H5523" s="22">
        <f t="shared" si="526"/>
        <v>8</v>
      </c>
      <c r="I5523" s="48"/>
      <c r="J5523" s="48"/>
      <c r="K5523" s="61"/>
      <c r="L5523" s="21"/>
      <c r="M5523" s="21"/>
      <c r="N5523" s="21"/>
      <c r="O5523" s="90">
        <v>15.6</v>
      </c>
      <c r="P5523" s="21">
        <f t="shared" si="527"/>
        <v>15.6</v>
      </c>
      <c r="Q5523" s="21">
        <f t="shared" si="528"/>
        <v>15.6</v>
      </c>
      <c r="R5523" s="21">
        <f t="shared" si="529"/>
        <v>15.6</v>
      </c>
      <c r="S5523" s="48"/>
      <c r="T5523" s="48"/>
      <c r="U5523" s="48"/>
      <c r="V5523" s="48"/>
      <c r="W5523" s="80"/>
      <c r="X5523" s="80"/>
      <c r="Y5523" s="80"/>
      <c r="Z5523" s="80"/>
      <c r="AA5523" s="80"/>
      <c r="AB5523" s="80"/>
      <c r="AC5523" s="80"/>
      <c r="AD5523" s="80"/>
    </row>
    <row r="5524" s="80" customFormat="1">
      <c r="A5524" s="81"/>
      <c r="C5524" s="21"/>
      <c r="D5524" s="20"/>
      <c r="F5524" s="48"/>
      <c r="G5524" s="81"/>
      <c r="H5524" s="22">
        <f t="shared" si="526"/>
        <v>9</v>
      </c>
      <c r="I5524" s="48"/>
      <c r="J5524" s="48"/>
      <c r="K5524" s="61"/>
      <c r="L5524" s="21"/>
      <c r="M5524" s="21"/>
      <c r="N5524" s="21"/>
      <c r="O5524" s="90">
        <v>15.5</v>
      </c>
      <c r="P5524" s="21">
        <f t="shared" si="527"/>
        <v>15.5</v>
      </c>
      <c r="Q5524" s="21">
        <f t="shared" si="528"/>
        <v>15.5</v>
      </c>
      <c r="R5524" s="21">
        <f t="shared" si="529"/>
        <v>15.5</v>
      </c>
      <c r="S5524" s="48"/>
      <c r="T5524" s="48"/>
      <c r="U5524" s="48"/>
      <c r="V5524" s="48"/>
      <c r="W5524" s="80"/>
      <c r="X5524" s="80"/>
      <c r="Y5524" s="80"/>
      <c r="Z5524" s="80"/>
      <c r="AA5524" s="80"/>
      <c r="AB5524" s="80"/>
      <c r="AC5524" s="80"/>
      <c r="AD5524" s="80"/>
    </row>
    <row r="5525" s="80" customFormat="1">
      <c r="A5525" s="81"/>
      <c r="C5525" s="21"/>
      <c r="D5525" s="20"/>
      <c r="F5525" s="48"/>
      <c r="G5525" s="81"/>
      <c r="H5525" s="22">
        <f t="shared" si="526"/>
        <v>10</v>
      </c>
      <c r="I5525" s="48"/>
      <c r="J5525" s="48"/>
      <c r="K5525" s="61"/>
      <c r="L5525" s="21"/>
      <c r="M5525" s="21"/>
      <c r="N5525" s="21"/>
      <c r="O5525" s="90">
        <v>15.4</v>
      </c>
      <c r="P5525" s="21">
        <f t="shared" si="527"/>
        <v>15.4</v>
      </c>
      <c r="Q5525" s="21">
        <f t="shared" si="528"/>
        <v>15.4</v>
      </c>
      <c r="R5525" s="21">
        <f t="shared" si="529"/>
        <v>15.4</v>
      </c>
      <c r="S5525" s="48"/>
      <c r="T5525" s="48"/>
      <c r="U5525" s="48"/>
      <c r="V5525" s="48"/>
      <c r="W5525" s="80"/>
      <c r="X5525" s="80"/>
      <c r="Y5525" s="80"/>
      <c r="Z5525" s="80"/>
      <c r="AA5525" s="80"/>
      <c r="AB5525" s="80"/>
      <c r="AC5525" s="80"/>
      <c r="AD5525" s="80"/>
    </row>
    <row r="5526" s="80" customFormat="1">
      <c r="A5526" s="81"/>
      <c r="C5526" s="21"/>
      <c r="D5526" s="20"/>
      <c r="F5526" s="48"/>
      <c r="G5526" s="81"/>
      <c r="H5526" s="22">
        <f t="shared" si="526"/>
        <v>11</v>
      </c>
      <c r="I5526" s="48"/>
      <c r="J5526" s="48"/>
      <c r="K5526" s="61"/>
      <c r="L5526" s="21"/>
      <c r="M5526" s="21"/>
      <c r="N5526" s="21"/>
      <c r="O5526" s="90">
        <v>15.6</v>
      </c>
      <c r="P5526" s="21">
        <f t="shared" si="527"/>
        <v>15.6</v>
      </c>
      <c r="Q5526" s="21">
        <f t="shared" si="528"/>
        <v>15.6</v>
      </c>
      <c r="R5526" s="21">
        <f t="shared" si="529"/>
        <v>15.6</v>
      </c>
      <c r="S5526" s="48"/>
      <c r="T5526" s="48"/>
      <c r="U5526" s="48"/>
      <c r="V5526" s="48"/>
      <c r="W5526" s="80"/>
      <c r="X5526" s="80"/>
      <c r="Y5526" s="80"/>
      <c r="Z5526" s="80"/>
      <c r="AA5526" s="80"/>
      <c r="AB5526" s="80"/>
      <c r="AC5526" s="80"/>
      <c r="AD5526" s="80"/>
    </row>
    <row r="5527" s="80" customFormat="1">
      <c r="A5527" s="81"/>
      <c r="C5527" s="21"/>
      <c r="D5527" s="20"/>
      <c r="F5527" s="48"/>
      <c r="G5527" s="81"/>
      <c r="H5527" s="22">
        <f t="shared" si="526"/>
        <v>12</v>
      </c>
      <c r="I5527" s="48"/>
      <c r="J5527" s="48"/>
      <c r="K5527" s="61"/>
      <c r="L5527" s="21"/>
      <c r="M5527" s="21"/>
      <c r="N5527" s="21"/>
      <c r="O5527" s="90">
        <v>15</v>
      </c>
      <c r="P5527" s="21">
        <f t="shared" si="527"/>
        <v>15</v>
      </c>
      <c r="Q5527" s="21">
        <f t="shared" si="528"/>
        <v>15</v>
      </c>
      <c r="R5527" s="21">
        <f t="shared" si="529"/>
        <v>15</v>
      </c>
      <c r="S5527" s="48"/>
      <c r="T5527" s="48"/>
      <c r="U5527" s="48"/>
      <c r="V5527" s="48"/>
      <c r="W5527" s="80"/>
      <c r="X5527" s="80"/>
      <c r="Y5527" s="80"/>
      <c r="Z5527" s="80"/>
      <c r="AA5527" s="80"/>
      <c r="AB5527" s="80"/>
      <c r="AC5527" s="80"/>
      <c r="AD5527" s="80"/>
    </row>
    <row r="5528" s="80" customFormat="1">
      <c r="A5528" s="81"/>
      <c r="C5528" s="21"/>
      <c r="D5528" s="20"/>
      <c r="F5528" s="48"/>
      <c r="G5528" s="81"/>
      <c r="H5528" s="22">
        <f t="shared" si="526"/>
        <v>13</v>
      </c>
      <c r="I5528" s="48"/>
      <c r="J5528" s="48"/>
      <c r="K5528" s="61"/>
      <c r="L5528" s="21"/>
      <c r="M5528" s="21"/>
      <c r="N5528" s="21"/>
      <c r="O5528" s="90">
        <v>15.699999999999999</v>
      </c>
      <c r="P5528" s="21">
        <f t="shared" si="527"/>
        <v>15.699999999999999</v>
      </c>
      <c r="Q5528" s="21">
        <f t="shared" si="528"/>
        <v>15.699999999999999</v>
      </c>
      <c r="R5528" s="21">
        <f t="shared" si="529"/>
        <v>15.699999999999999</v>
      </c>
      <c r="S5528" s="48"/>
      <c r="T5528" s="48"/>
      <c r="U5528" s="48"/>
      <c r="V5528" s="48"/>
      <c r="W5528" s="80"/>
      <c r="X5528" s="80"/>
      <c r="Y5528" s="80"/>
      <c r="Z5528" s="80"/>
      <c r="AA5528" s="80"/>
      <c r="AB5528" s="80"/>
      <c r="AC5528" s="80"/>
      <c r="AD5528" s="80"/>
    </row>
    <row r="5529" s="80" customFormat="1">
      <c r="A5529" s="81"/>
      <c r="C5529" s="21"/>
      <c r="D5529" s="20"/>
      <c r="F5529" s="48"/>
      <c r="G5529" s="81"/>
      <c r="H5529" s="22">
        <f t="shared" si="526"/>
        <v>14</v>
      </c>
      <c r="I5529" s="48"/>
      <c r="J5529" s="48"/>
      <c r="K5529" s="61"/>
      <c r="L5529" s="21"/>
      <c r="M5529" s="21"/>
      <c r="N5529" s="21"/>
      <c r="O5529" s="90">
        <v>16.199999999999999</v>
      </c>
      <c r="P5529" s="21">
        <f t="shared" si="527"/>
        <v>16.199999999999999</v>
      </c>
      <c r="Q5529" s="21">
        <f t="shared" si="528"/>
        <v>16.199999999999999</v>
      </c>
      <c r="R5529" s="21">
        <f t="shared" si="529"/>
        <v>16.199999999999999</v>
      </c>
      <c r="S5529" s="48"/>
      <c r="T5529" s="48"/>
      <c r="U5529" s="48"/>
      <c r="V5529" s="48"/>
      <c r="W5529" s="80"/>
      <c r="X5529" s="80"/>
      <c r="Y5529" s="80"/>
      <c r="Z5529" s="80"/>
      <c r="AA5529" s="80"/>
      <c r="AB5529" s="80"/>
      <c r="AC5529" s="80"/>
      <c r="AD5529" s="80"/>
    </row>
    <row r="5530" s="80" customFormat="1">
      <c r="A5530" s="81"/>
      <c r="C5530" s="21"/>
      <c r="D5530" s="20"/>
      <c r="F5530" s="48"/>
      <c r="G5530" s="81"/>
      <c r="H5530" s="22">
        <f t="shared" si="526"/>
        <v>15</v>
      </c>
      <c r="I5530" s="48"/>
      <c r="J5530" s="48"/>
      <c r="K5530" s="61"/>
      <c r="L5530" s="21"/>
      <c r="M5530" s="21"/>
      <c r="N5530" s="21"/>
      <c r="O5530" s="90">
        <v>16.600000000000001</v>
      </c>
      <c r="P5530" s="21">
        <f t="shared" si="527"/>
        <v>16.600000000000001</v>
      </c>
      <c r="Q5530" s="21">
        <f t="shared" si="528"/>
        <v>16.600000000000001</v>
      </c>
      <c r="R5530" s="21">
        <f t="shared" si="529"/>
        <v>16.600000000000001</v>
      </c>
      <c r="S5530" s="48"/>
      <c r="T5530" s="48"/>
      <c r="U5530" s="48"/>
      <c r="V5530" s="48"/>
      <c r="W5530" s="80"/>
      <c r="X5530" s="80"/>
      <c r="Y5530" s="80"/>
      <c r="Z5530" s="80"/>
      <c r="AA5530" s="80"/>
      <c r="AB5530" s="80"/>
      <c r="AC5530" s="80"/>
      <c r="AD5530" s="80"/>
    </row>
    <row r="5531" s="80" customFormat="1">
      <c r="A5531" s="81"/>
      <c r="C5531" s="21"/>
      <c r="D5531" s="20"/>
      <c r="F5531" s="48"/>
      <c r="G5531" s="81"/>
      <c r="H5531" s="22">
        <f t="shared" si="526"/>
        <v>16</v>
      </c>
      <c r="I5531" s="48"/>
      <c r="J5531" s="48"/>
      <c r="K5531" s="61"/>
      <c r="L5531" s="21"/>
      <c r="M5531" s="21"/>
      <c r="N5531" s="21"/>
      <c r="O5531" s="90">
        <v>15.800000000000001</v>
      </c>
      <c r="P5531" s="21">
        <f t="shared" si="527"/>
        <v>15.800000000000001</v>
      </c>
      <c r="Q5531" s="21">
        <f t="shared" si="528"/>
        <v>15.800000000000001</v>
      </c>
      <c r="R5531" s="21">
        <f t="shared" si="529"/>
        <v>15.800000000000001</v>
      </c>
      <c r="S5531" s="48"/>
      <c r="T5531" s="48"/>
      <c r="U5531" s="48"/>
      <c r="V5531" s="48"/>
      <c r="W5531" s="80"/>
      <c r="X5531" s="80"/>
      <c r="Y5531" s="80"/>
      <c r="Z5531" s="80"/>
      <c r="AA5531" s="80"/>
      <c r="AB5531" s="80"/>
      <c r="AC5531" s="80"/>
      <c r="AD5531" s="80"/>
    </row>
    <row r="5532" s="80" customFormat="1">
      <c r="A5532" s="81"/>
      <c r="C5532" s="21"/>
      <c r="D5532" s="20"/>
      <c r="F5532" s="48"/>
      <c r="G5532" s="81"/>
      <c r="H5532" s="22">
        <f t="shared" si="526"/>
        <v>17</v>
      </c>
      <c r="I5532" s="48"/>
      <c r="J5532" s="48"/>
      <c r="K5532" s="61"/>
      <c r="L5532" s="21"/>
      <c r="M5532" s="21"/>
      <c r="N5532" s="21"/>
      <c r="O5532" s="90">
        <v>15.6</v>
      </c>
      <c r="P5532" s="21">
        <f t="shared" si="527"/>
        <v>15.6</v>
      </c>
      <c r="Q5532" s="21">
        <f t="shared" si="528"/>
        <v>15.6</v>
      </c>
      <c r="R5532" s="21">
        <f t="shared" si="529"/>
        <v>15.6</v>
      </c>
      <c r="S5532" s="48"/>
      <c r="T5532" s="48"/>
      <c r="U5532" s="48"/>
      <c r="V5532" s="48"/>
      <c r="W5532" s="80"/>
      <c r="X5532" s="80"/>
      <c r="Y5532" s="80"/>
      <c r="Z5532" s="80"/>
      <c r="AA5532" s="80"/>
      <c r="AB5532" s="80"/>
      <c r="AC5532" s="80"/>
      <c r="AD5532" s="80"/>
    </row>
    <row r="5533" s="80" customFormat="1">
      <c r="A5533" s="81"/>
      <c r="C5533" s="21"/>
      <c r="D5533" s="20"/>
      <c r="F5533" s="48"/>
      <c r="G5533" s="81"/>
      <c r="H5533" s="22">
        <f t="shared" si="526"/>
        <v>18</v>
      </c>
      <c r="I5533" s="48"/>
      <c r="J5533" s="48"/>
      <c r="K5533" s="61"/>
      <c r="L5533" s="21"/>
      <c r="M5533" s="21"/>
      <c r="N5533" s="21"/>
      <c r="O5533" s="90">
        <v>16.100000000000001</v>
      </c>
      <c r="P5533" s="21">
        <f t="shared" si="527"/>
        <v>16.100000000000001</v>
      </c>
      <c r="Q5533" s="21">
        <f t="shared" si="528"/>
        <v>16.100000000000001</v>
      </c>
      <c r="R5533" s="21">
        <f t="shared" si="529"/>
        <v>16.100000000000001</v>
      </c>
      <c r="S5533" s="48"/>
      <c r="T5533" s="48"/>
      <c r="U5533" s="48"/>
      <c r="V5533" s="48"/>
      <c r="W5533" s="80"/>
      <c r="X5533" s="80"/>
      <c r="Y5533" s="80"/>
      <c r="Z5533" s="80"/>
      <c r="AA5533" s="80"/>
      <c r="AB5533" s="80"/>
      <c r="AC5533" s="80"/>
      <c r="AD5533" s="80"/>
    </row>
    <row r="5534" s="80" customFormat="1">
      <c r="A5534" s="81"/>
      <c r="C5534" s="21"/>
      <c r="D5534" s="20"/>
      <c r="F5534" s="48"/>
      <c r="G5534" s="81"/>
      <c r="H5534" s="22">
        <f t="shared" si="526"/>
        <v>19</v>
      </c>
      <c r="I5534" s="48"/>
      <c r="J5534" s="48"/>
      <c r="K5534" s="61"/>
      <c r="L5534" s="21"/>
      <c r="M5534" s="21"/>
      <c r="N5534" s="21"/>
      <c r="O5534" s="90">
        <v>16.399999999999999</v>
      </c>
      <c r="P5534" s="21">
        <f t="shared" si="527"/>
        <v>16.399999999999999</v>
      </c>
      <c r="Q5534" s="21">
        <f t="shared" si="528"/>
        <v>16.399999999999999</v>
      </c>
      <c r="R5534" s="21">
        <f t="shared" si="529"/>
        <v>16.399999999999999</v>
      </c>
      <c r="S5534" s="48"/>
      <c r="T5534" s="48"/>
      <c r="U5534" s="48"/>
      <c r="V5534" s="48"/>
      <c r="W5534" s="80"/>
      <c r="X5534" s="80"/>
      <c r="Y5534" s="80"/>
      <c r="Z5534" s="80"/>
      <c r="AA5534" s="80"/>
      <c r="AB5534" s="80"/>
      <c r="AC5534" s="80"/>
      <c r="AD5534" s="80"/>
    </row>
    <row r="5535" s="80" customFormat="1">
      <c r="A5535" s="81"/>
      <c r="C5535" s="21"/>
      <c r="D5535" s="20"/>
      <c r="F5535" s="48"/>
      <c r="G5535" s="81"/>
      <c r="H5535" s="22">
        <f t="shared" si="526"/>
        <v>20</v>
      </c>
      <c r="I5535" s="48"/>
      <c r="J5535" s="48"/>
      <c r="K5535" s="61"/>
      <c r="L5535" s="21"/>
      <c r="M5535" s="21"/>
      <c r="N5535" s="21"/>
      <c r="O5535" s="90">
        <v>15.300000000000001</v>
      </c>
      <c r="P5535" s="21">
        <f t="shared" si="527"/>
        <v>15.300000000000001</v>
      </c>
      <c r="Q5535" s="21">
        <f t="shared" si="528"/>
        <v>15.300000000000001</v>
      </c>
      <c r="R5535" s="21">
        <f t="shared" si="529"/>
        <v>15.300000000000001</v>
      </c>
      <c r="S5535" s="48"/>
      <c r="T5535" s="48"/>
      <c r="U5535" s="48"/>
      <c r="V5535" s="48"/>
      <c r="W5535" s="80"/>
      <c r="X5535" s="80"/>
      <c r="Y5535" s="80"/>
      <c r="Z5535" s="80"/>
      <c r="AA5535" s="80"/>
      <c r="AB5535" s="80"/>
      <c r="AC5535" s="80"/>
      <c r="AD5535" s="80"/>
    </row>
    <row r="5536" s="80" customFormat="1">
      <c r="A5536" s="81"/>
      <c r="C5536" s="21"/>
      <c r="D5536" s="20"/>
      <c r="F5536" s="48"/>
      <c r="G5536" s="81"/>
      <c r="H5536" s="22">
        <f t="shared" si="526"/>
        <v>21</v>
      </c>
      <c r="I5536" s="48"/>
      <c r="J5536" s="48"/>
      <c r="K5536" s="61"/>
      <c r="L5536" s="21"/>
      <c r="M5536" s="21"/>
      <c r="N5536" s="21"/>
      <c r="O5536" s="90">
        <v>15.9</v>
      </c>
      <c r="P5536" s="21">
        <f t="shared" si="527"/>
        <v>15.9</v>
      </c>
      <c r="Q5536" s="21">
        <f t="shared" si="528"/>
        <v>15.9</v>
      </c>
      <c r="R5536" s="21">
        <f t="shared" si="529"/>
        <v>15.9</v>
      </c>
      <c r="S5536" s="48"/>
      <c r="T5536" s="48"/>
      <c r="U5536" s="48"/>
      <c r="V5536" s="48"/>
      <c r="W5536" s="80"/>
      <c r="X5536" s="80"/>
      <c r="Y5536" s="80"/>
      <c r="Z5536" s="80"/>
      <c r="AA5536" s="80"/>
      <c r="AB5536" s="80"/>
      <c r="AC5536" s="80"/>
      <c r="AD5536" s="80"/>
    </row>
    <row r="5537" s="80" customFormat="1">
      <c r="A5537" s="81"/>
      <c r="C5537" s="21"/>
      <c r="D5537" s="20"/>
      <c r="F5537" s="48"/>
      <c r="G5537" s="81"/>
      <c r="H5537" s="22">
        <f t="shared" si="526"/>
        <v>22</v>
      </c>
      <c r="I5537" s="48"/>
      <c r="J5537" s="48"/>
      <c r="K5537" s="61"/>
      <c r="L5537" s="21"/>
      <c r="M5537" s="21"/>
      <c r="N5537" s="21"/>
      <c r="O5537" s="90">
        <v>16</v>
      </c>
      <c r="P5537" s="21">
        <f t="shared" si="527"/>
        <v>16</v>
      </c>
      <c r="Q5537" s="21">
        <f t="shared" si="528"/>
        <v>16</v>
      </c>
      <c r="R5537" s="21">
        <f t="shared" si="529"/>
        <v>16</v>
      </c>
      <c r="S5537" s="48"/>
      <c r="T5537" s="48"/>
      <c r="U5537" s="48"/>
      <c r="V5537" s="48"/>
      <c r="W5537" s="80"/>
      <c r="X5537" s="80"/>
      <c r="Y5537" s="80"/>
      <c r="Z5537" s="80"/>
      <c r="AA5537" s="80"/>
      <c r="AB5537" s="80"/>
      <c r="AC5537" s="80"/>
      <c r="AD5537" s="80"/>
    </row>
    <row r="5538" s="80" customFormat="1">
      <c r="A5538" s="81"/>
      <c r="C5538" s="21"/>
      <c r="D5538" s="20"/>
      <c r="F5538" s="48"/>
      <c r="G5538" s="81"/>
      <c r="H5538" s="22">
        <f t="shared" si="526"/>
        <v>23</v>
      </c>
      <c r="I5538" s="21"/>
      <c r="J5538" s="20"/>
      <c r="K5538" s="21"/>
      <c r="L5538" s="21"/>
      <c r="M5538" s="21"/>
      <c r="N5538" s="21"/>
      <c r="O5538" s="90">
        <v>16.100000000000001</v>
      </c>
      <c r="P5538" s="21">
        <f t="shared" si="527"/>
        <v>16.100000000000001</v>
      </c>
      <c r="Q5538" s="21">
        <f t="shared" si="528"/>
        <v>16.100000000000001</v>
      </c>
      <c r="R5538" s="21">
        <f t="shared" si="529"/>
        <v>16.100000000000001</v>
      </c>
      <c r="S5538" s="48"/>
      <c r="T5538" s="48"/>
      <c r="U5538" s="48"/>
      <c r="V5538" s="48"/>
      <c r="W5538" s="80"/>
      <c r="X5538" s="80"/>
      <c r="Y5538" s="80"/>
      <c r="Z5538" s="80"/>
      <c r="AA5538" s="80"/>
      <c r="AB5538" s="80"/>
      <c r="AC5538" s="80"/>
      <c r="AD5538" s="80"/>
    </row>
    <row r="5539" s="80" customFormat="1">
      <c r="A5539" s="81"/>
      <c r="C5539" s="21"/>
      <c r="D5539" s="20"/>
      <c r="F5539" s="48"/>
      <c r="G5539" s="81"/>
      <c r="H5539" s="48"/>
      <c r="I5539" s="48"/>
      <c r="J5539" s="48"/>
      <c r="K5539" s="61"/>
      <c r="L5539" s="61"/>
      <c r="M5539" s="61"/>
      <c r="N5539" s="61"/>
      <c r="O5539" s="61"/>
      <c r="P5539" s="61"/>
      <c r="Q5539" s="61"/>
      <c r="R5539" s="61"/>
      <c r="S5539" s="48"/>
      <c r="T5539" s="48"/>
      <c r="U5539" s="48"/>
      <c r="V5539" s="48"/>
      <c r="W5539" s="80"/>
      <c r="X5539" s="80"/>
      <c r="Y5539" s="80"/>
      <c r="Z5539" s="80"/>
      <c r="AA5539" s="80"/>
      <c r="AB5539" s="80"/>
      <c r="AC5539" s="80"/>
      <c r="AD5539" s="80"/>
    </row>
    <row r="5540">
      <c r="A5540" s="22">
        <v>2</v>
      </c>
      <c r="B5540" s="24"/>
      <c r="D5540" s="80" t="s">
        <v>5053</v>
      </c>
      <c r="F5540" s="98"/>
      <c r="G5540" s="22"/>
      <c r="J5540" s="21"/>
      <c r="K5540" s="20"/>
      <c r="L5540" s="24"/>
      <c r="M5540" s="20"/>
      <c r="N5540" s="20"/>
      <c r="O5540" s="20"/>
      <c r="P5540" s="20"/>
      <c r="Q5540" s="20"/>
      <c r="R5540" s="20"/>
    </row>
    <row r="5541">
      <c r="A5541" s="22"/>
      <c r="B5541" s="24" t="s">
        <v>140</v>
      </c>
      <c r="D5541" s="20" t="s">
        <v>677</v>
      </c>
      <c r="E5541" s="20" t="s">
        <v>677</v>
      </c>
      <c r="F5541" s="98" t="s">
        <v>38</v>
      </c>
      <c r="G5541" s="22">
        <v>5</v>
      </c>
      <c r="I5541" s="20"/>
      <c r="J5541" s="21"/>
      <c r="K5541" s="21"/>
      <c r="L5541" s="21"/>
      <c r="M5541" s="21"/>
      <c r="N5541" s="21"/>
      <c r="O5541" s="21"/>
      <c r="P5541" s="21"/>
      <c r="Q5541" s="21"/>
      <c r="R5541" s="21"/>
      <c r="S5541" s="21"/>
    </row>
    <row r="5542">
      <c r="A5542" s="22"/>
      <c r="B5542" s="24"/>
      <c r="D5542" s="80"/>
      <c r="F5542" s="98"/>
      <c r="G5542" s="22"/>
      <c r="J5542" s="21"/>
      <c r="K5542" s="152"/>
      <c r="L5542" s="24"/>
      <c r="M5542" s="20"/>
      <c r="N5542" s="20"/>
      <c r="O5542" s="20"/>
      <c r="P5542" s="20"/>
      <c r="Q5542" s="20"/>
      <c r="R5542" s="20"/>
    </row>
    <row r="5543">
      <c r="A5543" s="22"/>
      <c r="B5543" s="24" t="s">
        <v>1922</v>
      </c>
      <c r="C5543" s="24" t="s">
        <v>3380</v>
      </c>
      <c r="F5543" s="98"/>
      <c r="G5543" s="22"/>
      <c r="H5543" s="22">
        <v>0</v>
      </c>
      <c r="I5543" s="48"/>
      <c r="J5543" s="48"/>
      <c r="K5543" s="61"/>
      <c r="L5543" s="21"/>
      <c r="M5543" s="21"/>
      <c r="N5543" s="21"/>
      <c r="O5543" s="21">
        <v>0.63</v>
      </c>
      <c r="P5543" s="21">
        <f t="shared" si="527"/>
        <v>0.63</v>
      </c>
      <c r="Q5543" s="21">
        <f t="shared" si="528"/>
        <v>0.63</v>
      </c>
      <c r="R5543" s="21">
        <f t="shared" si="529"/>
        <v>0.63</v>
      </c>
      <c r="T5543" s="21"/>
      <c r="U5543" s="21"/>
      <c r="V5543" s="21"/>
      <c r="W5543" s="20"/>
      <c r="X5543" s="20"/>
      <c r="Y5543" s="20"/>
      <c r="Z5543" s="20"/>
      <c r="AA5543" s="20"/>
    </row>
    <row r="5544">
      <c r="A5544" s="22"/>
      <c r="B5544" s="24" t="s">
        <v>262</v>
      </c>
      <c r="C5544" s="21" t="s">
        <v>4048</v>
      </c>
      <c r="D5544" s="20" t="s">
        <v>4049</v>
      </c>
      <c r="F5544" s="98"/>
      <c r="G5544" s="22"/>
      <c r="H5544" s="22">
        <f t="shared" si="526"/>
        <v>1</v>
      </c>
      <c r="I5544" s="48"/>
      <c r="J5544" s="48"/>
      <c r="K5544" s="61"/>
      <c r="L5544" s="21"/>
      <c r="M5544" s="21"/>
      <c r="N5544" s="21"/>
      <c r="O5544" s="21">
        <v>0.64000000000000001</v>
      </c>
      <c r="P5544" s="21">
        <f t="shared" si="527"/>
        <v>0.64000000000000001</v>
      </c>
      <c r="Q5544" s="21">
        <f t="shared" si="528"/>
        <v>0.64000000000000001</v>
      </c>
      <c r="R5544" s="21">
        <f t="shared" si="529"/>
        <v>0.64000000000000001</v>
      </c>
      <c r="S5544" s="21"/>
      <c r="T5544" s="21"/>
      <c r="W5544" s="20"/>
      <c r="Z5544" s="20"/>
      <c r="AA5544" s="20"/>
    </row>
    <row r="5545">
      <c r="A5545" s="22"/>
      <c r="B5545" s="24" t="s">
        <v>3511</v>
      </c>
      <c r="C5545" s="24" t="s">
        <v>3512</v>
      </c>
      <c r="F5545" s="98"/>
      <c r="G5545" s="22"/>
      <c r="H5545" s="22">
        <f t="shared" si="526"/>
        <v>2</v>
      </c>
      <c r="I5545" s="48"/>
      <c r="J5545" s="48"/>
      <c r="K5545" s="61"/>
      <c r="L5545" s="21"/>
      <c r="M5545" s="21"/>
      <c r="N5545" s="21"/>
      <c r="O5545" s="21">
        <v>0.60999999999999999</v>
      </c>
      <c r="P5545" s="21">
        <f t="shared" si="527"/>
        <v>0.60999999999999999</v>
      </c>
      <c r="Q5545" s="21">
        <f t="shared" si="528"/>
        <v>0.60999999999999999</v>
      </c>
      <c r="R5545" s="21">
        <f t="shared" si="529"/>
        <v>0.60999999999999999</v>
      </c>
      <c r="S5545" s="21"/>
      <c r="T5545" s="21"/>
      <c r="W5545" s="20"/>
      <c r="Z5545" s="20"/>
      <c r="AA5545" s="20"/>
    </row>
    <row r="5546">
      <c r="A5546" s="22"/>
      <c r="B5546" s="24" t="s">
        <v>3549</v>
      </c>
      <c r="C5546" s="24" t="s">
        <v>3550</v>
      </c>
      <c r="F5546" s="98"/>
      <c r="G5546" s="22"/>
      <c r="H5546" s="22">
        <f t="shared" si="526"/>
        <v>3</v>
      </c>
      <c r="I5546" s="48"/>
      <c r="J5546" s="48"/>
      <c r="K5546" s="61"/>
      <c r="L5546" s="21"/>
      <c r="M5546" s="21"/>
      <c r="N5546" s="21"/>
      <c r="O5546" s="21">
        <v>0.58999999999999997</v>
      </c>
      <c r="P5546" s="21">
        <f t="shared" si="527"/>
        <v>0.58999999999999997</v>
      </c>
      <c r="Q5546" s="21">
        <f t="shared" si="528"/>
        <v>0.58999999999999997</v>
      </c>
      <c r="R5546" s="21">
        <f t="shared" si="529"/>
        <v>0.58999999999999997</v>
      </c>
      <c r="S5546" s="21"/>
      <c r="T5546" s="21"/>
      <c r="W5546" s="20"/>
      <c r="Z5546" s="20"/>
      <c r="AA5546" s="20"/>
    </row>
    <row r="5547">
      <c r="A5547" s="22"/>
      <c r="B5547" s="24" t="s">
        <v>3513</v>
      </c>
      <c r="C5547" s="24" t="s">
        <v>3514</v>
      </c>
      <c r="F5547" s="98"/>
      <c r="G5547" s="22"/>
      <c r="H5547" s="22">
        <f t="shared" si="526"/>
        <v>4</v>
      </c>
      <c r="I5547" s="48"/>
      <c r="J5547" s="48"/>
      <c r="K5547" s="61"/>
      <c r="L5547" s="21"/>
      <c r="M5547" s="21"/>
      <c r="N5547" s="21"/>
      <c r="O5547" s="21">
        <v>0.72999999999999998</v>
      </c>
      <c r="P5547" s="21">
        <f t="shared" si="527"/>
        <v>0.72999999999999998</v>
      </c>
      <c r="Q5547" s="21">
        <f t="shared" si="528"/>
        <v>0.72999999999999998</v>
      </c>
      <c r="R5547" s="21">
        <f t="shared" si="529"/>
        <v>0.72999999999999998</v>
      </c>
      <c r="S5547" s="21"/>
      <c r="T5547" s="21"/>
      <c r="W5547" s="20"/>
      <c r="Z5547" s="20"/>
      <c r="AA5547" s="20"/>
    </row>
    <row r="5548">
      <c r="A5548" s="22"/>
      <c r="B5548" s="24" t="s">
        <v>5054</v>
      </c>
      <c r="C5548" s="24" t="s">
        <v>5055</v>
      </c>
      <c r="F5548" s="98"/>
      <c r="G5548" s="22"/>
      <c r="H5548" s="22">
        <f t="shared" si="526"/>
        <v>5</v>
      </c>
      <c r="I5548" s="48"/>
      <c r="J5548" s="48"/>
      <c r="K5548" s="61"/>
      <c r="L5548" s="21"/>
      <c r="M5548" s="21"/>
      <c r="N5548" s="21"/>
      <c r="O5548" s="21">
        <v>0.72999999999999998</v>
      </c>
      <c r="P5548" s="21">
        <f t="shared" si="527"/>
        <v>0.72999999999999998</v>
      </c>
      <c r="Q5548" s="21">
        <f t="shared" si="528"/>
        <v>0.72999999999999998</v>
      </c>
      <c r="R5548" s="21">
        <f t="shared" si="529"/>
        <v>0.72999999999999998</v>
      </c>
      <c r="S5548" s="21"/>
      <c r="T5548" s="21"/>
      <c r="W5548" s="20"/>
      <c r="Z5548" s="20"/>
      <c r="AA5548" s="20"/>
    </row>
    <row r="5549">
      <c r="A5549" s="22"/>
      <c r="B5549" s="24" t="s">
        <v>5056</v>
      </c>
      <c r="C5549" s="21" t="s">
        <v>4790</v>
      </c>
      <c r="F5549" s="98"/>
      <c r="G5549" s="22"/>
      <c r="H5549" s="22">
        <f t="shared" si="526"/>
        <v>6</v>
      </c>
      <c r="I5549" s="48"/>
      <c r="J5549" s="48"/>
      <c r="K5549" s="61"/>
      <c r="L5549" s="21"/>
      <c r="M5549" s="21"/>
      <c r="N5549" s="21"/>
      <c r="O5549" s="21">
        <v>0.75</v>
      </c>
      <c r="P5549" s="21">
        <f t="shared" si="527"/>
        <v>0.75</v>
      </c>
      <c r="Q5549" s="21">
        <f t="shared" si="528"/>
        <v>0.75</v>
      </c>
      <c r="R5549" s="21">
        <f t="shared" si="529"/>
        <v>0.75</v>
      </c>
      <c r="S5549" s="21"/>
      <c r="T5549" s="21"/>
      <c r="W5549" s="20"/>
      <c r="Z5549" s="20"/>
      <c r="AA5549" s="20"/>
    </row>
    <row r="5550">
      <c r="A5550" s="22"/>
      <c r="B5550" s="24" t="s">
        <v>4019</v>
      </c>
      <c r="C5550" s="24" t="s">
        <v>4020</v>
      </c>
      <c r="F5550" s="98"/>
      <c r="G5550" s="22"/>
      <c r="H5550" s="22">
        <f t="shared" si="526"/>
        <v>7</v>
      </c>
      <c r="I5550" s="48"/>
      <c r="J5550" s="48"/>
      <c r="K5550" s="61"/>
      <c r="L5550" s="21"/>
      <c r="M5550" s="21"/>
      <c r="N5550" s="21"/>
      <c r="O5550" s="21">
        <v>0.76000000000000001</v>
      </c>
      <c r="P5550" s="21">
        <f t="shared" si="527"/>
        <v>0.76000000000000001</v>
      </c>
      <c r="Q5550" s="21">
        <f t="shared" si="528"/>
        <v>0.76000000000000001</v>
      </c>
      <c r="R5550" s="21">
        <f t="shared" si="529"/>
        <v>0.76000000000000001</v>
      </c>
      <c r="S5550" s="21"/>
      <c r="T5550" s="21"/>
      <c r="W5550" s="20"/>
      <c r="Z5550" s="20"/>
      <c r="AA5550" s="20"/>
    </row>
    <row r="5551">
      <c r="A5551" s="22"/>
      <c r="B5551" s="24" t="s">
        <v>170</v>
      </c>
      <c r="C5551" s="24" t="s">
        <v>3381</v>
      </c>
      <c r="F5551" s="98"/>
      <c r="G5551" s="22"/>
      <c r="H5551" s="22">
        <f t="shared" ref="H5551:H5614" si="530">H5550+1</f>
        <v>8</v>
      </c>
      <c r="I5551" s="48"/>
      <c r="J5551" s="48"/>
      <c r="K5551" s="61"/>
      <c r="L5551" s="21"/>
      <c r="M5551" s="21"/>
      <c r="N5551" s="21"/>
      <c r="O5551" s="21">
        <v>0.78000000000000003</v>
      </c>
      <c r="P5551" s="21">
        <f t="shared" si="527"/>
        <v>0.78000000000000003</v>
      </c>
      <c r="Q5551" s="21">
        <f t="shared" si="528"/>
        <v>0.78000000000000003</v>
      </c>
      <c r="R5551" s="21">
        <f t="shared" si="529"/>
        <v>0.78000000000000003</v>
      </c>
      <c r="S5551" s="21"/>
      <c r="T5551" s="21"/>
      <c r="W5551" s="20"/>
      <c r="Z5551" s="20"/>
      <c r="AA5551" s="20"/>
    </row>
    <row r="5552">
      <c r="A5552" s="22"/>
      <c r="B5552" s="24" t="s">
        <v>1922</v>
      </c>
      <c r="C5552" s="24" t="s">
        <v>3380</v>
      </c>
      <c r="F5552" s="98"/>
      <c r="G5552" s="22"/>
      <c r="H5552" s="22">
        <f t="shared" si="530"/>
        <v>9</v>
      </c>
      <c r="I5552" s="48"/>
      <c r="J5552" s="48"/>
      <c r="K5552" s="61"/>
      <c r="L5552" s="21"/>
      <c r="M5552" s="21"/>
      <c r="N5552" s="21"/>
      <c r="O5552" s="21">
        <v>0.83999999999999997</v>
      </c>
      <c r="P5552" s="21">
        <f t="shared" si="527"/>
        <v>0.83999999999999997</v>
      </c>
      <c r="Q5552" s="21">
        <f t="shared" si="528"/>
        <v>0.83999999999999997</v>
      </c>
      <c r="R5552" s="21">
        <f t="shared" si="529"/>
        <v>0.83999999999999997</v>
      </c>
      <c r="S5552" s="21"/>
      <c r="T5552" s="21"/>
      <c r="W5552" s="20"/>
      <c r="Z5552" s="20"/>
      <c r="AA5552" s="20"/>
    </row>
    <row r="5553">
      <c r="A5553" s="22"/>
      <c r="B5553" s="24" t="s">
        <v>5054</v>
      </c>
      <c r="C5553" s="24" t="s">
        <v>5055</v>
      </c>
      <c r="F5553" s="98"/>
      <c r="G5553" s="22"/>
      <c r="H5553" s="22">
        <f t="shared" si="530"/>
        <v>10</v>
      </c>
      <c r="I5553" s="48"/>
      <c r="J5553" s="48"/>
      <c r="K5553" s="61"/>
      <c r="L5553" s="21"/>
      <c r="M5553" s="21"/>
      <c r="N5553" s="21"/>
      <c r="O5553" s="21">
        <v>0.87</v>
      </c>
      <c r="P5553" s="21">
        <f t="shared" si="527"/>
        <v>0.87</v>
      </c>
      <c r="Q5553" s="21">
        <f t="shared" si="528"/>
        <v>0.87</v>
      </c>
      <c r="R5553" s="21">
        <f t="shared" si="529"/>
        <v>0.87</v>
      </c>
      <c r="S5553" s="21"/>
      <c r="T5553" s="21"/>
      <c r="W5553" s="20"/>
      <c r="Z5553" s="20"/>
      <c r="AA5553" s="20"/>
    </row>
    <row r="5554">
      <c r="A5554" s="22"/>
      <c r="B5554" s="24" t="s">
        <v>5056</v>
      </c>
      <c r="C5554" s="21" t="s">
        <v>4790</v>
      </c>
      <c r="F5554" s="98"/>
      <c r="G5554" s="22"/>
      <c r="H5554" s="22">
        <f t="shared" si="530"/>
        <v>11</v>
      </c>
      <c r="I5554" s="48"/>
      <c r="J5554" s="48"/>
      <c r="K5554" s="61"/>
      <c r="L5554" s="21"/>
      <c r="M5554" s="21"/>
      <c r="N5554" s="21"/>
      <c r="O5554" s="21">
        <v>0.84999999999999998</v>
      </c>
      <c r="P5554" s="21">
        <f t="shared" si="527"/>
        <v>0.84999999999999998</v>
      </c>
      <c r="Q5554" s="21">
        <f t="shared" si="528"/>
        <v>0.84999999999999998</v>
      </c>
      <c r="R5554" s="21">
        <f t="shared" si="529"/>
        <v>0.84999999999999998</v>
      </c>
      <c r="S5554" s="21"/>
      <c r="T5554" s="21"/>
      <c r="W5554" s="20"/>
      <c r="Z5554" s="20"/>
      <c r="AA5554" s="20"/>
    </row>
    <row r="5555">
      <c r="A5555" s="22"/>
      <c r="B5555" s="24" t="s">
        <v>3511</v>
      </c>
      <c r="C5555" s="24" t="s">
        <v>3512</v>
      </c>
      <c r="F5555" s="98"/>
      <c r="G5555" s="22"/>
      <c r="H5555" s="22">
        <f t="shared" si="530"/>
        <v>12</v>
      </c>
      <c r="I5555" s="48"/>
      <c r="J5555" s="48"/>
      <c r="K5555" s="61"/>
      <c r="L5555" s="21"/>
      <c r="M5555" s="21"/>
      <c r="N5555" s="21"/>
      <c r="O5555" s="21">
        <v>0.84999999999999998</v>
      </c>
      <c r="P5555" s="21">
        <f t="shared" si="527"/>
        <v>0.84999999999999998</v>
      </c>
      <c r="Q5555" s="21">
        <f t="shared" si="528"/>
        <v>0.84999999999999998</v>
      </c>
      <c r="R5555" s="21">
        <f t="shared" si="529"/>
        <v>0.84999999999999998</v>
      </c>
      <c r="S5555" s="21"/>
      <c r="T5555" s="21"/>
      <c r="W5555" s="20"/>
      <c r="Z5555" s="20"/>
      <c r="AA5555" s="20"/>
    </row>
    <row r="5556">
      <c r="A5556" s="22"/>
      <c r="B5556" s="24" t="s">
        <v>5057</v>
      </c>
      <c r="C5556" s="24" t="s">
        <v>5058</v>
      </c>
      <c r="F5556" s="98"/>
      <c r="G5556" s="22"/>
      <c r="H5556" s="22">
        <f t="shared" si="530"/>
        <v>13</v>
      </c>
      <c r="I5556" s="48"/>
      <c r="J5556" s="48"/>
      <c r="K5556" s="61"/>
      <c r="L5556" s="21"/>
      <c r="M5556" s="21"/>
      <c r="N5556" s="21"/>
      <c r="O5556" s="21">
        <v>0.80000000000000004</v>
      </c>
      <c r="P5556" s="21">
        <f t="shared" si="527"/>
        <v>0.80000000000000004</v>
      </c>
      <c r="Q5556" s="21">
        <f t="shared" si="528"/>
        <v>0.80000000000000004</v>
      </c>
      <c r="R5556" s="21">
        <f t="shared" si="529"/>
        <v>0.80000000000000004</v>
      </c>
      <c r="S5556" s="21"/>
      <c r="T5556" s="21"/>
      <c r="W5556" s="20"/>
      <c r="Z5556" s="20"/>
      <c r="AA5556" s="20"/>
    </row>
    <row r="5557">
      <c r="A5557" s="22"/>
      <c r="B5557" s="24" t="s">
        <v>5059</v>
      </c>
      <c r="C5557" s="21" t="s">
        <v>5060</v>
      </c>
      <c r="F5557" s="98"/>
      <c r="G5557" s="22"/>
      <c r="H5557" s="22">
        <f t="shared" si="530"/>
        <v>14</v>
      </c>
      <c r="I5557" s="48"/>
      <c r="J5557" s="48"/>
      <c r="K5557" s="61"/>
      <c r="L5557" s="21"/>
      <c r="M5557" s="21"/>
      <c r="N5557" s="21"/>
      <c r="O5557" s="21">
        <v>0.77000000000000002</v>
      </c>
      <c r="P5557" s="21">
        <f t="shared" si="527"/>
        <v>0.77000000000000002</v>
      </c>
      <c r="Q5557" s="21">
        <f t="shared" si="528"/>
        <v>0.77000000000000002</v>
      </c>
      <c r="R5557" s="21">
        <f t="shared" si="529"/>
        <v>0.77000000000000002</v>
      </c>
      <c r="S5557" s="21"/>
      <c r="T5557" s="21"/>
      <c r="W5557" s="20"/>
      <c r="Z5557" s="20"/>
      <c r="AA5557" s="20"/>
    </row>
    <row r="5558">
      <c r="A5558" s="22"/>
      <c r="B5558" s="24" t="s">
        <v>3513</v>
      </c>
      <c r="C5558" s="24" t="s">
        <v>3514</v>
      </c>
      <c r="F5558" s="98"/>
      <c r="G5558" s="22"/>
      <c r="H5558" s="22">
        <f t="shared" si="530"/>
        <v>15</v>
      </c>
      <c r="I5558" s="48"/>
      <c r="J5558" s="48"/>
      <c r="K5558" s="61"/>
      <c r="L5558" s="21"/>
      <c r="M5558" s="21"/>
      <c r="N5558" s="21"/>
      <c r="O5558" s="21">
        <v>0.79000000000000004</v>
      </c>
      <c r="P5558" s="21">
        <f t="shared" si="527"/>
        <v>0.79000000000000004</v>
      </c>
      <c r="Q5558" s="21">
        <f t="shared" si="528"/>
        <v>0.79000000000000004</v>
      </c>
      <c r="R5558" s="21">
        <f t="shared" si="529"/>
        <v>0.79000000000000004</v>
      </c>
      <c r="S5558" s="21"/>
      <c r="T5558" s="21"/>
      <c r="W5558" s="20"/>
      <c r="Z5558" s="20"/>
      <c r="AA5558" s="20"/>
    </row>
    <row r="5559">
      <c r="A5559" s="22"/>
      <c r="B5559" s="24" t="s">
        <v>342</v>
      </c>
      <c r="C5559" s="24" t="s">
        <v>3490</v>
      </c>
      <c r="F5559" s="98"/>
      <c r="G5559" s="22"/>
      <c r="H5559" s="22">
        <f t="shared" si="530"/>
        <v>16</v>
      </c>
      <c r="I5559" s="48"/>
      <c r="J5559" s="48"/>
      <c r="K5559" s="61"/>
      <c r="L5559" s="21"/>
      <c r="M5559" s="21"/>
      <c r="N5559" s="21"/>
      <c r="O5559" s="21">
        <v>0.81000000000000005</v>
      </c>
      <c r="P5559" s="21">
        <f t="shared" si="527"/>
        <v>0.81000000000000005</v>
      </c>
      <c r="Q5559" s="21">
        <f t="shared" si="528"/>
        <v>0.81000000000000005</v>
      </c>
      <c r="R5559" s="21">
        <f t="shared" si="529"/>
        <v>0.81000000000000005</v>
      </c>
      <c r="S5559" s="21"/>
      <c r="T5559" s="21"/>
      <c r="W5559" s="20"/>
      <c r="Z5559" s="20"/>
      <c r="AA5559" s="20"/>
    </row>
    <row r="5560">
      <c r="A5560" s="22"/>
      <c r="B5560" s="24" t="s">
        <v>170</v>
      </c>
      <c r="C5560" s="24" t="s">
        <v>3381</v>
      </c>
      <c r="F5560" s="98"/>
      <c r="G5560" s="22"/>
      <c r="H5560" s="22">
        <f t="shared" si="530"/>
        <v>17</v>
      </c>
      <c r="I5560" s="48"/>
      <c r="J5560" s="48"/>
      <c r="K5560" s="61"/>
      <c r="L5560" s="21"/>
      <c r="M5560" s="21"/>
      <c r="N5560" s="21"/>
      <c r="O5560" s="21">
        <v>0.78000000000000003</v>
      </c>
      <c r="P5560" s="21">
        <f t="shared" si="527"/>
        <v>0.78000000000000003</v>
      </c>
      <c r="Q5560" s="21">
        <f t="shared" si="528"/>
        <v>0.78000000000000003</v>
      </c>
      <c r="R5560" s="21">
        <f t="shared" si="529"/>
        <v>0.78000000000000003</v>
      </c>
      <c r="S5560" s="21"/>
      <c r="T5560" s="21"/>
      <c r="W5560" s="20"/>
      <c r="Z5560" s="20"/>
      <c r="AA5560" s="20"/>
    </row>
    <row r="5561">
      <c r="A5561" s="22"/>
      <c r="B5561" s="24" t="s">
        <v>3513</v>
      </c>
      <c r="C5561" s="24" t="s">
        <v>3514</v>
      </c>
      <c r="F5561" s="98"/>
      <c r="G5561" s="22"/>
      <c r="H5561" s="22">
        <f t="shared" si="530"/>
        <v>18</v>
      </c>
      <c r="I5561" s="48"/>
      <c r="J5561" s="48"/>
      <c r="K5561" s="61"/>
      <c r="L5561" s="21"/>
      <c r="M5561" s="21"/>
      <c r="N5561" s="21"/>
      <c r="O5561" s="21">
        <v>0.78000000000000003</v>
      </c>
      <c r="P5561" s="21">
        <f t="shared" si="527"/>
        <v>0.78000000000000003</v>
      </c>
      <c r="Q5561" s="21">
        <f t="shared" si="528"/>
        <v>0.78000000000000003</v>
      </c>
      <c r="R5561" s="21">
        <f t="shared" si="529"/>
        <v>0.78000000000000003</v>
      </c>
      <c r="S5561" s="21"/>
      <c r="T5561" s="21"/>
      <c r="W5561" s="20"/>
      <c r="Z5561" s="20"/>
      <c r="AA5561" s="20"/>
    </row>
    <row r="5562">
      <c r="A5562" s="22"/>
      <c r="B5562" s="24" t="s">
        <v>5061</v>
      </c>
      <c r="C5562" s="24" t="s">
        <v>5062</v>
      </c>
      <c r="F5562" s="98"/>
      <c r="G5562" s="22"/>
      <c r="H5562" s="22">
        <f t="shared" si="530"/>
        <v>19</v>
      </c>
      <c r="I5562" s="48"/>
      <c r="J5562" s="48"/>
      <c r="K5562" s="61"/>
      <c r="L5562" s="21"/>
      <c r="M5562" s="21"/>
      <c r="N5562" s="21"/>
      <c r="O5562" s="21">
        <v>0.77000000000000002</v>
      </c>
      <c r="P5562" s="21">
        <f t="shared" si="527"/>
        <v>0.77000000000000002</v>
      </c>
      <c r="Q5562" s="21">
        <f t="shared" si="528"/>
        <v>0.77000000000000002</v>
      </c>
      <c r="R5562" s="21">
        <f t="shared" si="529"/>
        <v>0.77000000000000002</v>
      </c>
      <c r="S5562" s="21"/>
      <c r="T5562" s="21"/>
      <c r="W5562" s="20"/>
      <c r="Z5562" s="20"/>
      <c r="AA5562" s="20"/>
    </row>
    <row r="5563">
      <c r="A5563" s="22"/>
      <c r="B5563" s="24" t="s">
        <v>4489</v>
      </c>
      <c r="C5563" s="21" t="s">
        <v>5063</v>
      </c>
      <c r="F5563" s="98"/>
      <c r="G5563" s="22"/>
      <c r="H5563" s="22">
        <f t="shared" si="530"/>
        <v>20</v>
      </c>
      <c r="I5563" s="48"/>
      <c r="J5563" s="48"/>
      <c r="K5563" s="61"/>
      <c r="L5563" s="21"/>
      <c r="M5563" s="21"/>
      <c r="N5563" s="21"/>
      <c r="O5563" s="21">
        <v>0.78000000000000003</v>
      </c>
      <c r="P5563" s="21">
        <f t="shared" si="527"/>
        <v>0.78000000000000003</v>
      </c>
      <c r="Q5563" s="21">
        <f t="shared" si="528"/>
        <v>0.78000000000000003</v>
      </c>
      <c r="R5563" s="21">
        <f t="shared" si="529"/>
        <v>0.78000000000000003</v>
      </c>
      <c r="S5563" s="21"/>
      <c r="T5563" s="21"/>
      <c r="W5563" s="20"/>
      <c r="Z5563" s="20"/>
      <c r="AA5563" s="20"/>
    </row>
    <row r="5564" ht="12" hidden="1" customHeight="1">
      <c r="A5564" s="22"/>
      <c r="B5564" s="24" t="s">
        <v>262</v>
      </c>
      <c r="C5564" s="24" t="s">
        <v>5064</v>
      </c>
      <c r="F5564" s="98"/>
      <c r="G5564" s="22"/>
      <c r="H5564" s="22">
        <f t="shared" si="530"/>
        <v>21</v>
      </c>
      <c r="I5564" s="48"/>
      <c r="J5564" s="48"/>
      <c r="K5564" s="61"/>
      <c r="L5564" s="21"/>
      <c r="M5564" s="21"/>
      <c r="N5564" s="21"/>
      <c r="O5564" s="21">
        <v>0.78000000000000003</v>
      </c>
      <c r="P5564" s="21">
        <f t="shared" si="527"/>
        <v>0.78000000000000003</v>
      </c>
      <c r="Q5564" s="21">
        <f t="shared" si="528"/>
        <v>0.78000000000000003</v>
      </c>
      <c r="R5564" s="21">
        <f t="shared" si="529"/>
        <v>0.78000000000000003</v>
      </c>
      <c r="S5564" s="21"/>
      <c r="T5564" s="21"/>
      <c r="W5564" s="20"/>
      <c r="Z5564" s="20"/>
      <c r="AA5564" s="20"/>
    </row>
    <row r="5565">
      <c r="A5565" s="22"/>
      <c r="B5565" s="24" t="s">
        <v>4136</v>
      </c>
      <c r="C5565" s="24" t="s">
        <v>5065</v>
      </c>
      <c r="F5565" s="98"/>
      <c r="G5565" s="22"/>
      <c r="H5565" s="22">
        <f t="shared" si="530"/>
        <v>22</v>
      </c>
      <c r="I5565" s="48"/>
      <c r="J5565" s="48"/>
      <c r="K5565" s="61"/>
      <c r="L5565" s="21"/>
      <c r="M5565" s="21"/>
      <c r="N5565" s="21"/>
      <c r="O5565" s="21">
        <v>0.73999999999999999</v>
      </c>
      <c r="P5565" s="21">
        <f t="shared" si="527"/>
        <v>0.73999999999999999</v>
      </c>
      <c r="Q5565" s="21">
        <f t="shared" si="528"/>
        <v>0.73999999999999999</v>
      </c>
      <c r="R5565" s="21">
        <f t="shared" si="529"/>
        <v>0.73999999999999999</v>
      </c>
      <c r="S5565" s="21"/>
      <c r="T5565" s="21"/>
      <c r="W5565" s="20"/>
      <c r="Z5565" s="20"/>
      <c r="AA5565" s="20"/>
    </row>
    <row r="5566">
      <c r="A5566" s="22"/>
      <c r="B5566" s="24" t="s">
        <v>5066</v>
      </c>
      <c r="C5566" s="21" t="s">
        <v>3475</v>
      </c>
      <c r="F5566" s="98"/>
      <c r="G5566" s="22"/>
      <c r="H5566" s="22">
        <f t="shared" si="530"/>
        <v>23</v>
      </c>
      <c r="K5566" s="21"/>
      <c r="L5566" s="21"/>
      <c r="M5566" s="21"/>
      <c r="N5566" s="21"/>
      <c r="O5566" s="21">
        <v>0.71999999999999997</v>
      </c>
      <c r="P5566" s="21">
        <f t="shared" si="527"/>
        <v>0.71999999999999997</v>
      </c>
      <c r="Q5566" s="21">
        <f t="shared" si="528"/>
        <v>0.71999999999999997</v>
      </c>
      <c r="R5566" s="21">
        <f t="shared" si="529"/>
        <v>0.71999999999999997</v>
      </c>
      <c r="S5566" s="21"/>
      <c r="T5566" s="21"/>
      <c r="W5566" s="20"/>
      <c r="Z5566" s="20"/>
      <c r="AA5566" s="20"/>
    </row>
    <row r="5567">
      <c r="A5567" s="22"/>
      <c r="B5567" s="24" t="s">
        <v>5067</v>
      </c>
      <c r="F5567" s="98"/>
      <c r="G5567" s="22"/>
      <c r="J5567" s="21"/>
      <c r="K5567" s="23"/>
      <c r="L5567" s="24"/>
      <c r="M5567" s="20"/>
      <c r="N5567" s="20"/>
      <c r="O5567" s="20"/>
      <c r="P5567" s="20"/>
      <c r="Q5567" s="20"/>
      <c r="R5567" s="20"/>
    </row>
    <row r="5568">
      <c r="A5568" s="22"/>
      <c r="B5568" s="24" t="s">
        <v>268</v>
      </c>
      <c r="C5568" s="24" t="s">
        <v>3508</v>
      </c>
      <c r="F5568" s="98"/>
      <c r="G5568" s="22"/>
      <c r="I5568" s="20"/>
      <c r="K5568" s="20"/>
      <c r="L5568" s="20"/>
      <c r="M5568" s="20"/>
      <c r="N5568" s="20"/>
      <c r="O5568" s="20"/>
      <c r="P5568" s="20"/>
      <c r="Q5568" s="20"/>
      <c r="R5568" s="21"/>
    </row>
    <row r="5569" hidden="1">
      <c r="A5569" s="22"/>
      <c r="B5569" s="24" t="s">
        <v>262</v>
      </c>
      <c r="C5569" s="21" t="s">
        <v>4048</v>
      </c>
      <c r="D5569" s="20" t="s">
        <v>5068</v>
      </c>
      <c r="E5569" s="20" t="s">
        <v>5068</v>
      </c>
      <c r="F5569" s="98" t="s">
        <v>38</v>
      </c>
      <c r="G5569" s="22">
        <v>5</v>
      </c>
      <c r="I5569" s="20"/>
      <c r="K5569" s="21">
        <f t="shared" ref="K5569:Q5578" si="531">L5569</f>
        <v>0</v>
      </c>
      <c r="L5569" s="21">
        <f t="shared" si="531"/>
        <v>0</v>
      </c>
      <c r="M5569" s="21">
        <f t="shared" si="531"/>
        <v>0</v>
      </c>
      <c r="N5569" s="21">
        <f t="shared" si="531"/>
        <v>0</v>
      </c>
      <c r="O5569" s="21">
        <f t="shared" si="531"/>
        <v>0</v>
      </c>
      <c r="P5569" s="21">
        <f t="shared" si="531"/>
        <v>0</v>
      </c>
      <c r="Q5569" s="21">
        <f t="shared" si="531"/>
        <v>0</v>
      </c>
      <c r="R5569" s="21"/>
    </row>
    <row r="5570" hidden="1">
      <c r="A5570" s="22"/>
      <c r="B5570" s="24"/>
      <c r="C5570" s="21" t="s">
        <v>4049</v>
      </c>
      <c r="F5570" s="98"/>
      <c r="G5570" s="22"/>
      <c r="I5570" s="20"/>
      <c r="K5570" s="20"/>
      <c r="L5570" s="20"/>
      <c r="M5570" s="20"/>
      <c r="N5570" s="20"/>
      <c r="O5570" s="20"/>
      <c r="P5570" s="20"/>
      <c r="Q5570" s="20"/>
      <c r="R5570" s="21"/>
    </row>
    <row r="5571" hidden="1">
      <c r="A5571" s="22"/>
      <c r="B5571" s="20" t="s">
        <v>140</v>
      </c>
      <c r="C5571" s="20"/>
      <c r="D5571" s="20" t="s">
        <v>356</v>
      </c>
      <c r="E5571" s="20" t="s">
        <v>356</v>
      </c>
      <c r="F5571" s="98" t="s">
        <v>38</v>
      </c>
      <c r="G5571" s="22">
        <v>5</v>
      </c>
      <c r="I5571" s="20"/>
      <c r="K5571" s="21">
        <f t="shared" si="531"/>
        <v>0</v>
      </c>
      <c r="L5571" s="21">
        <f t="shared" si="531"/>
        <v>0</v>
      </c>
      <c r="M5571" s="21">
        <f t="shared" si="531"/>
        <v>0</v>
      </c>
      <c r="N5571" s="21">
        <f t="shared" si="531"/>
        <v>0</v>
      </c>
      <c r="O5571" s="21">
        <f t="shared" si="531"/>
        <v>0</v>
      </c>
      <c r="P5571" s="21">
        <f t="shared" si="531"/>
        <v>0</v>
      </c>
      <c r="Q5571" s="21">
        <f t="shared" si="531"/>
        <v>0</v>
      </c>
      <c r="R5571" s="21"/>
    </row>
    <row r="5572" hidden="1">
      <c r="A5572" s="22"/>
      <c r="B5572" s="24" t="s">
        <v>262</v>
      </c>
      <c r="C5572" s="21" t="s">
        <v>4048</v>
      </c>
      <c r="F5572" s="98"/>
      <c r="G5572" s="22"/>
      <c r="I5572" s="20"/>
      <c r="K5572" s="20"/>
      <c r="L5572" s="20"/>
      <c r="M5572" s="20"/>
      <c r="N5572" s="20"/>
      <c r="O5572" s="20"/>
      <c r="P5572" s="20"/>
      <c r="Q5572" s="20"/>
      <c r="R5572" s="88"/>
    </row>
    <row r="5573" hidden="1">
      <c r="A5573" s="22"/>
      <c r="B5573" s="24" t="s">
        <v>268</v>
      </c>
      <c r="C5573" s="24" t="s">
        <v>3508</v>
      </c>
      <c r="F5573" s="98"/>
      <c r="G5573" s="22"/>
      <c r="I5573" s="20"/>
      <c r="K5573" s="20"/>
      <c r="L5573" s="20"/>
      <c r="M5573" s="20"/>
      <c r="N5573" s="20"/>
      <c r="O5573" s="20"/>
      <c r="P5573" s="20"/>
      <c r="Q5573" s="20"/>
      <c r="R5573" s="21"/>
    </row>
    <row r="5574" hidden="1">
      <c r="A5574" s="22"/>
      <c r="B5574" s="24" t="s">
        <v>140</v>
      </c>
      <c r="D5574" s="20" t="s">
        <v>5069</v>
      </c>
      <c r="E5574" s="20" t="s">
        <v>5069</v>
      </c>
      <c r="F5574" s="98"/>
      <c r="G5574" s="22"/>
      <c r="I5574" s="20"/>
      <c r="K5574" s="21">
        <f t="shared" si="531"/>
        <v>0</v>
      </c>
      <c r="L5574" s="21">
        <f t="shared" si="531"/>
        <v>0</v>
      </c>
      <c r="M5574" s="21">
        <f t="shared" si="531"/>
        <v>0</v>
      </c>
      <c r="N5574" s="21">
        <f t="shared" si="531"/>
        <v>0</v>
      </c>
      <c r="O5574" s="21">
        <f t="shared" si="531"/>
        <v>0</v>
      </c>
      <c r="P5574" s="21">
        <f t="shared" si="531"/>
        <v>0</v>
      </c>
      <c r="Q5574" s="21">
        <f t="shared" si="531"/>
        <v>0</v>
      </c>
      <c r="R5574" s="21"/>
    </row>
    <row r="5575">
      <c r="A5575" s="22"/>
      <c r="B5575" s="24" t="s">
        <v>3573</v>
      </c>
      <c r="C5575" s="24" t="s">
        <v>5070</v>
      </c>
      <c r="F5575" s="98"/>
      <c r="G5575" s="22"/>
      <c r="I5575" s="20"/>
      <c r="K5575" s="20"/>
      <c r="L5575" s="20"/>
      <c r="M5575" s="20"/>
      <c r="N5575" s="20"/>
      <c r="O5575" s="20"/>
      <c r="P5575" s="20"/>
      <c r="Q5575" s="20"/>
      <c r="R5575" s="21"/>
    </row>
    <row r="5576" hidden="1">
      <c r="A5576" s="22"/>
      <c r="B5576" s="24" t="s">
        <v>3513</v>
      </c>
      <c r="C5576" s="24" t="s">
        <v>3514</v>
      </c>
      <c r="F5576" s="98"/>
      <c r="G5576" s="22"/>
      <c r="I5576" s="20"/>
      <c r="K5576" s="20"/>
      <c r="L5576" s="20"/>
      <c r="M5576" s="20"/>
      <c r="N5576" s="20"/>
      <c r="O5576" s="20"/>
      <c r="P5576" s="20"/>
      <c r="Q5576" s="20"/>
      <c r="R5576" s="21"/>
    </row>
    <row r="5577" hidden="1">
      <c r="A5577" s="22"/>
      <c r="B5577" s="24" t="s">
        <v>268</v>
      </c>
      <c r="C5577" s="24" t="s">
        <v>3508</v>
      </c>
      <c r="F5577" s="98"/>
      <c r="G5577" s="22"/>
      <c r="I5577" s="20"/>
      <c r="K5577" s="20"/>
      <c r="L5577" s="20"/>
      <c r="M5577" s="20"/>
      <c r="N5577" s="20"/>
      <c r="O5577" s="20"/>
      <c r="P5577" s="20"/>
      <c r="Q5577" s="20"/>
      <c r="R5577" s="21"/>
    </row>
    <row r="5578" hidden="1">
      <c r="A5578" s="22"/>
      <c r="B5578" s="24" t="s">
        <v>140</v>
      </c>
      <c r="C5578" s="20"/>
      <c r="D5578" s="20" t="s">
        <v>5071</v>
      </c>
      <c r="E5578" s="20" t="s">
        <v>5071</v>
      </c>
      <c r="F5578" s="98" t="s">
        <v>38</v>
      </c>
      <c r="G5578" s="22">
        <v>5</v>
      </c>
      <c r="I5578" s="20"/>
      <c r="K5578" s="21">
        <f t="shared" si="531"/>
        <v>0</v>
      </c>
      <c r="L5578" s="21">
        <f t="shared" si="531"/>
        <v>0</v>
      </c>
      <c r="M5578" s="21">
        <f t="shared" si="531"/>
        <v>0</v>
      </c>
      <c r="N5578" s="21">
        <f t="shared" si="531"/>
        <v>0</v>
      </c>
      <c r="O5578" s="21">
        <f t="shared" si="531"/>
        <v>0</v>
      </c>
      <c r="P5578" s="21">
        <f t="shared" si="531"/>
        <v>0</v>
      </c>
      <c r="Q5578" s="21">
        <f t="shared" si="531"/>
        <v>0</v>
      </c>
      <c r="R5578" s="21"/>
    </row>
    <row r="5579" hidden="1">
      <c r="A5579" s="22"/>
      <c r="B5579" s="20" t="s">
        <v>3513</v>
      </c>
      <c r="C5579" s="20" t="s">
        <v>3514</v>
      </c>
      <c r="F5579" s="98"/>
      <c r="G5579" s="22"/>
      <c r="I5579" s="20"/>
      <c r="K5579" s="20"/>
      <c r="L5579" s="20"/>
      <c r="M5579" s="20"/>
      <c r="N5579" s="20"/>
      <c r="O5579" s="20"/>
      <c r="P5579" s="20"/>
      <c r="Q5579" s="20"/>
      <c r="R5579" s="21"/>
    </row>
    <row r="5580" hidden="1">
      <c r="A5580" s="22"/>
      <c r="B5580" s="24" t="s">
        <v>262</v>
      </c>
      <c r="C5580" s="21" t="s">
        <v>4048</v>
      </c>
      <c r="F5580" s="98"/>
      <c r="G5580" s="22"/>
      <c r="I5580" s="20"/>
      <c r="K5580" s="20"/>
      <c r="L5580" s="20"/>
      <c r="M5580" s="20"/>
      <c r="N5580" s="20"/>
      <c r="O5580" s="20"/>
      <c r="P5580" s="20"/>
      <c r="Q5580" s="20"/>
      <c r="R5580" s="21"/>
    </row>
    <row r="5581" hidden="1">
      <c r="A5581" s="22"/>
      <c r="B5581" s="24"/>
      <c r="C5581" s="21" t="s">
        <v>4049</v>
      </c>
      <c r="F5581" s="98"/>
      <c r="G5581" s="22"/>
      <c r="I5581" s="20"/>
      <c r="K5581" s="20"/>
      <c r="L5581" s="20"/>
      <c r="M5581" s="20"/>
      <c r="N5581" s="20"/>
      <c r="O5581" s="20"/>
      <c r="P5581" s="20"/>
      <c r="Q5581" s="20"/>
      <c r="R5581" s="21"/>
    </row>
    <row r="5582">
      <c r="A5582" s="22"/>
      <c r="B5582" s="24"/>
      <c r="D5582" s="80" t="s">
        <v>5072</v>
      </c>
      <c r="F5582" s="43" t="s">
        <v>38</v>
      </c>
      <c r="G5582" s="81">
        <v>5</v>
      </c>
      <c r="I5582" s="20"/>
      <c r="K5582" s="48"/>
      <c r="L5582" s="48"/>
      <c r="M5582" s="48"/>
      <c r="N5582" s="48"/>
      <c r="O5582" s="48"/>
      <c r="P5582" s="48"/>
      <c r="Q5582" s="48"/>
      <c r="R5582" s="48"/>
      <c r="S5582" s="21"/>
    </row>
    <row r="5583">
      <c r="A5583" s="22"/>
      <c r="B5583" s="24"/>
      <c r="D5583" s="80"/>
      <c r="F5583" s="43"/>
      <c r="G5583" s="81"/>
      <c r="I5583" s="20"/>
      <c r="K5583" s="48"/>
      <c r="L5583" s="48"/>
      <c r="M5583" s="48"/>
      <c r="N5583" s="48"/>
      <c r="O5583" s="48"/>
      <c r="P5583" s="48"/>
      <c r="Q5583" s="48"/>
      <c r="R5583" s="48"/>
    </row>
    <row r="5584">
      <c r="A5584" s="22"/>
      <c r="B5584" s="24"/>
      <c r="D5584" s="80"/>
      <c r="F5584" s="43"/>
      <c r="G5584" s="81"/>
      <c r="H5584" s="81">
        <v>0</v>
      </c>
      <c r="I5584" s="48"/>
      <c r="J5584" s="48"/>
      <c r="K5584" s="61"/>
      <c r="L5584" s="48"/>
      <c r="M5584" s="48"/>
      <c r="N5584" s="48"/>
      <c r="O5584" s="48">
        <f t="shared" ref="O5584:O5607" si="532">O5543</f>
        <v>0.63</v>
      </c>
      <c r="P5584" s="48">
        <f t="shared" ref="P5584:P5647" si="533">O5584</f>
        <v>0.63</v>
      </c>
      <c r="Q5584" s="48">
        <f t="shared" ref="Q5584:Q5647" si="534">P5584</f>
        <v>0.63</v>
      </c>
      <c r="R5584" s="48">
        <f t="shared" ref="R5579:R5642" si="535">Q5584</f>
        <v>0.63</v>
      </c>
    </row>
    <row r="5585">
      <c r="A5585" s="22"/>
      <c r="B5585" s="24"/>
      <c r="D5585" s="80"/>
      <c r="F5585" s="43"/>
      <c r="G5585" s="81"/>
      <c r="H5585" s="81">
        <f t="shared" si="530"/>
        <v>1</v>
      </c>
      <c r="I5585" s="48"/>
      <c r="J5585" s="48"/>
      <c r="K5585" s="61"/>
      <c r="L5585" s="48"/>
      <c r="M5585" s="48"/>
      <c r="N5585" s="48"/>
      <c r="O5585" s="48">
        <f t="shared" si="532"/>
        <v>0.64000000000000001</v>
      </c>
      <c r="P5585" s="48">
        <f t="shared" si="533"/>
        <v>0.64000000000000001</v>
      </c>
      <c r="Q5585" s="48">
        <f t="shared" si="534"/>
        <v>0.64000000000000001</v>
      </c>
      <c r="R5585" s="48">
        <f t="shared" si="535"/>
        <v>0.64000000000000001</v>
      </c>
    </row>
    <row r="5586">
      <c r="A5586" s="22"/>
      <c r="B5586" s="24"/>
      <c r="D5586" s="80"/>
      <c r="F5586" s="43"/>
      <c r="G5586" s="81"/>
      <c r="H5586" s="81">
        <f t="shared" si="530"/>
        <v>2</v>
      </c>
      <c r="I5586" s="48"/>
      <c r="J5586" s="48"/>
      <c r="K5586" s="61"/>
      <c r="L5586" s="48"/>
      <c r="M5586" s="48"/>
      <c r="N5586" s="48"/>
      <c r="O5586" s="48">
        <f t="shared" si="532"/>
        <v>0.60999999999999999</v>
      </c>
      <c r="P5586" s="48">
        <f t="shared" si="533"/>
        <v>0.60999999999999999</v>
      </c>
      <c r="Q5586" s="48">
        <f t="shared" si="534"/>
        <v>0.60999999999999999</v>
      </c>
      <c r="R5586" s="48">
        <f t="shared" si="535"/>
        <v>0.60999999999999999</v>
      </c>
    </row>
    <row r="5587">
      <c r="A5587" s="22"/>
      <c r="B5587" s="24"/>
      <c r="D5587" s="80"/>
      <c r="F5587" s="43"/>
      <c r="G5587" s="81"/>
      <c r="H5587" s="81">
        <f t="shared" si="530"/>
        <v>3</v>
      </c>
      <c r="I5587" s="48"/>
      <c r="J5587" s="48"/>
      <c r="K5587" s="61"/>
      <c r="L5587" s="48"/>
      <c r="M5587" s="48"/>
      <c r="N5587" s="48"/>
      <c r="O5587" s="48">
        <f t="shared" si="532"/>
        <v>0.58999999999999997</v>
      </c>
      <c r="P5587" s="48">
        <f t="shared" si="533"/>
        <v>0.58999999999999997</v>
      </c>
      <c r="Q5587" s="48">
        <f t="shared" si="534"/>
        <v>0.58999999999999997</v>
      </c>
      <c r="R5587" s="48">
        <f t="shared" si="535"/>
        <v>0.58999999999999997</v>
      </c>
    </row>
    <row r="5588">
      <c r="A5588" s="22"/>
      <c r="B5588" s="24"/>
      <c r="D5588" s="80"/>
      <c r="F5588" s="43"/>
      <c r="G5588" s="81"/>
      <c r="H5588" s="81">
        <f t="shared" si="530"/>
        <v>4</v>
      </c>
      <c r="I5588" s="48"/>
      <c r="J5588" s="48"/>
      <c r="K5588" s="61"/>
      <c r="L5588" s="48"/>
      <c r="M5588" s="48"/>
      <c r="N5588" s="48"/>
      <c r="O5588" s="48">
        <f t="shared" si="532"/>
        <v>0.72999999999999998</v>
      </c>
      <c r="P5588" s="48">
        <f t="shared" si="533"/>
        <v>0.72999999999999998</v>
      </c>
      <c r="Q5588" s="48">
        <f t="shared" si="534"/>
        <v>0.72999999999999998</v>
      </c>
      <c r="R5588" s="48">
        <f t="shared" si="535"/>
        <v>0.72999999999999998</v>
      </c>
    </row>
    <row r="5589">
      <c r="A5589" s="22"/>
      <c r="B5589" s="24"/>
      <c r="D5589" s="80"/>
      <c r="F5589" s="43"/>
      <c r="G5589" s="81"/>
      <c r="H5589" s="81">
        <f t="shared" si="530"/>
        <v>5</v>
      </c>
      <c r="I5589" s="48"/>
      <c r="J5589" s="48"/>
      <c r="K5589" s="61"/>
      <c r="L5589" s="48"/>
      <c r="M5589" s="48"/>
      <c r="N5589" s="48"/>
      <c r="O5589" s="48">
        <f t="shared" si="532"/>
        <v>0.72999999999999998</v>
      </c>
      <c r="P5589" s="48">
        <f t="shared" si="533"/>
        <v>0.72999999999999998</v>
      </c>
      <c r="Q5589" s="48">
        <f t="shared" si="534"/>
        <v>0.72999999999999998</v>
      </c>
      <c r="R5589" s="48">
        <f t="shared" si="535"/>
        <v>0.72999999999999998</v>
      </c>
    </row>
    <row r="5590">
      <c r="A5590" s="22"/>
      <c r="B5590" s="24"/>
      <c r="D5590" s="80"/>
      <c r="F5590" s="43"/>
      <c r="G5590" s="81"/>
      <c r="H5590" s="81">
        <f t="shared" si="530"/>
        <v>6</v>
      </c>
      <c r="I5590" s="48"/>
      <c r="J5590" s="48"/>
      <c r="K5590" s="61"/>
      <c r="L5590" s="48"/>
      <c r="M5590" s="48"/>
      <c r="N5590" s="48"/>
      <c r="O5590" s="48">
        <f t="shared" si="532"/>
        <v>0.75</v>
      </c>
      <c r="P5590" s="48">
        <f t="shared" si="533"/>
        <v>0.75</v>
      </c>
      <c r="Q5590" s="48">
        <f t="shared" si="534"/>
        <v>0.75</v>
      </c>
      <c r="R5590" s="48">
        <f t="shared" si="535"/>
        <v>0.75</v>
      </c>
    </row>
    <row r="5591">
      <c r="A5591" s="22"/>
      <c r="B5591" s="24"/>
      <c r="D5591" s="80"/>
      <c r="F5591" s="43"/>
      <c r="G5591" s="81"/>
      <c r="H5591" s="81">
        <f t="shared" si="530"/>
        <v>7</v>
      </c>
      <c r="I5591" s="48"/>
      <c r="J5591" s="48"/>
      <c r="K5591" s="61"/>
      <c r="L5591" s="48"/>
      <c r="M5591" s="48"/>
      <c r="N5591" s="48"/>
      <c r="O5591" s="48">
        <f t="shared" si="532"/>
        <v>0.76000000000000001</v>
      </c>
      <c r="P5591" s="48">
        <f t="shared" si="533"/>
        <v>0.76000000000000001</v>
      </c>
      <c r="Q5591" s="48">
        <f t="shared" si="534"/>
        <v>0.76000000000000001</v>
      </c>
      <c r="R5591" s="48">
        <f t="shared" si="535"/>
        <v>0.76000000000000001</v>
      </c>
    </row>
    <row r="5592">
      <c r="A5592" s="22"/>
      <c r="B5592" s="24"/>
      <c r="D5592" s="80"/>
      <c r="F5592" s="43"/>
      <c r="G5592" s="81"/>
      <c r="H5592" s="81">
        <f t="shared" si="530"/>
        <v>8</v>
      </c>
      <c r="I5592" s="48"/>
      <c r="J5592" s="48"/>
      <c r="K5592" s="61"/>
      <c r="L5592" s="48"/>
      <c r="M5592" s="48"/>
      <c r="N5592" s="48"/>
      <c r="O5592" s="48">
        <f t="shared" si="532"/>
        <v>0.78000000000000003</v>
      </c>
      <c r="P5592" s="48">
        <f t="shared" si="533"/>
        <v>0.78000000000000003</v>
      </c>
      <c r="Q5592" s="48">
        <f t="shared" si="534"/>
        <v>0.78000000000000003</v>
      </c>
      <c r="R5592" s="48">
        <f t="shared" si="535"/>
        <v>0.78000000000000003</v>
      </c>
    </row>
    <row r="5593">
      <c r="A5593" s="22"/>
      <c r="B5593" s="24"/>
      <c r="D5593" s="80"/>
      <c r="F5593" s="43"/>
      <c r="G5593" s="81"/>
      <c r="H5593" s="81">
        <f t="shared" si="530"/>
        <v>9</v>
      </c>
      <c r="I5593" s="48"/>
      <c r="J5593" s="48"/>
      <c r="K5593" s="61"/>
      <c r="L5593" s="48"/>
      <c r="M5593" s="48"/>
      <c r="N5593" s="48"/>
      <c r="O5593" s="48">
        <f t="shared" si="532"/>
        <v>0.83999999999999997</v>
      </c>
      <c r="P5593" s="48">
        <f t="shared" si="533"/>
        <v>0.83999999999999997</v>
      </c>
      <c r="Q5593" s="48">
        <f t="shared" si="534"/>
        <v>0.83999999999999997</v>
      </c>
      <c r="R5593" s="48">
        <f t="shared" si="535"/>
        <v>0.83999999999999997</v>
      </c>
    </row>
    <row r="5594">
      <c r="A5594" s="22"/>
      <c r="B5594" s="24"/>
      <c r="D5594" s="80"/>
      <c r="F5594" s="43"/>
      <c r="G5594" s="81"/>
      <c r="H5594" s="81">
        <f t="shared" si="530"/>
        <v>10</v>
      </c>
      <c r="I5594" s="48"/>
      <c r="J5594" s="48"/>
      <c r="K5594" s="61"/>
      <c r="L5594" s="48"/>
      <c r="M5594" s="48"/>
      <c r="N5594" s="48"/>
      <c r="O5594" s="48">
        <f t="shared" si="532"/>
        <v>0.87</v>
      </c>
      <c r="P5594" s="48">
        <f t="shared" si="533"/>
        <v>0.87</v>
      </c>
      <c r="Q5594" s="48">
        <f t="shared" si="534"/>
        <v>0.87</v>
      </c>
      <c r="R5594" s="48">
        <f t="shared" si="535"/>
        <v>0.87</v>
      </c>
    </row>
    <row r="5595">
      <c r="A5595" s="22"/>
      <c r="B5595" s="24"/>
      <c r="D5595" s="80"/>
      <c r="F5595" s="43"/>
      <c r="G5595" s="81"/>
      <c r="H5595" s="81">
        <f t="shared" si="530"/>
        <v>11</v>
      </c>
      <c r="I5595" s="48"/>
      <c r="J5595" s="48"/>
      <c r="K5595" s="61"/>
      <c r="L5595" s="48"/>
      <c r="M5595" s="48"/>
      <c r="N5595" s="48"/>
      <c r="O5595" s="48">
        <f t="shared" si="532"/>
        <v>0.84999999999999998</v>
      </c>
      <c r="P5595" s="48">
        <f t="shared" si="533"/>
        <v>0.84999999999999998</v>
      </c>
      <c r="Q5595" s="48">
        <f t="shared" si="534"/>
        <v>0.84999999999999998</v>
      </c>
      <c r="R5595" s="48">
        <f t="shared" si="535"/>
        <v>0.84999999999999998</v>
      </c>
    </row>
    <row r="5596">
      <c r="A5596" s="22"/>
      <c r="B5596" s="24"/>
      <c r="D5596" s="80"/>
      <c r="F5596" s="43"/>
      <c r="G5596" s="81"/>
      <c r="H5596" s="81">
        <f t="shared" si="530"/>
        <v>12</v>
      </c>
      <c r="I5596" s="48"/>
      <c r="J5596" s="48"/>
      <c r="K5596" s="61"/>
      <c r="L5596" s="48"/>
      <c r="M5596" s="48"/>
      <c r="N5596" s="48"/>
      <c r="O5596" s="48">
        <f t="shared" si="532"/>
        <v>0.84999999999999998</v>
      </c>
      <c r="P5596" s="48">
        <f t="shared" si="533"/>
        <v>0.84999999999999998</v>
      </c>
      <c r="Q5596" s="48">
        <f t="shared" si="534"/>
        <v>0.84999999999999998</v>
      </c>
      <c r="R5596" s="48">
        <f t="shared" si="535"/>
        <v>0.84999999999999998</v>
      </c>
    </row>
    <row r="5597">
      <c r="A5597" s="22"/>
      <c r="B5597" s="24"/>
      <c r="D5597" s="80"/>
      <c r="F5597" s="43"/>
      <c r="G5597" s="81"/>
      <c r="H5597" s="81">
        <f t="shared" si="530"/>
        <v>13</v>
      </c>
      <c r="I5597" s="48"/>
      <c r="J5597" s="48"/>
      <c r="K5597" s="61"/>
      <c r="L5597" s="48"/>
      <c r="M5597" s="48"/>
      <c r="N5597" s="48"/>
      <c r="O5597" s="48">
        <f t="shared" si="532"/>
        <v>0.80000000000000004</v>
      </c>
      <c r="P5597" s="48">
        <f t="shared" si="533"/>
        <v>0.80000000000000004</v>
      </c>
      <c r="Q5597" s="48">
        <f t="shared" si="534"/>
        <v>0.80000000000000004</v>
      </c>
      <c r="R5597" s="48">
        <f t="shared" si="535"/>
        <v>0.80000000000000004</v>
      </c>
    </row>
    <row r="5598">
      <c r="A5598" s="22"/>
      <c r="B5598" s="24"/>
      <c r="D5598" s="80"/>
      <c r="F5598" s="43"/>
      <c r="G5598" s="81"/>
      <c r="H5598" s="81">
        <f t="shared" si="530"/>
        <v>14</v>
      </c>
      <c r="I5598" s="48"/>
      <c r="J5598" s="48"/>
      <c r="K5598" s="61"/>
      <c r="L5598" s="48"/>
      <c r="M5598" s="48"/>
      <c r="N5598" s="48"/>
      <c r="O5598" s="48">
        <f t="shared" si="532"/>
        <v>0.77000000000000002</v>
      </c>
      <c r="P5598" s="48">
        <f t="shared" si="533"/>
        <v>0.77000000000000002</v>
      </c>
      <c r="Q5598" s="48">
        <f t="shared" si="534"/>
        <v>0.77000000000000002</v>
      </c>
      <c r="R5598" s="48">
        <f t="shared" si="535"/>
        <v>0.77000000000000002</v>
      </c>
    </row>
    <row r="5599">
      <c r="A5599" s="22"/>
      <c r="B5599" s="24"/>
      <c r="D5599" s="80"/>
      <c r="F5599" s="43"/>
      <c r="G5599" s="81"/>
      <c r="H5599" s="81">
        <f t="shared" si="530"/>
        <v>15</v>
      </c>
      <c r="I5599" s="48"/>
      <c r="J5599" s="48"/>
      <c r="K5599" s="61"/>
      <c r="L5599" s="48"/>
      <c r="M5599" s="48"/>
      <c r="N5599" s="48"/>
      <c r="O5599" s="48">
        <f t="shared" si="532"/>
        <v>0.79000000000000004</v>
      </c>
      <c r="P5599" s="48">
        <f t="shared" si="533"/>
        <v>0.79000000000000004</v>
      </c>
      <c r="Q5599" s="48">
        <f t="shared" si="534"/>
        <v>0.79000000000000004</v>
      </c>
      <c r="R5599" s="48">
        <f t="shared" si="535"/>
        <v>0.79000000000000004</v>
      </c>
    </row>
    <row r="5600">
      <c r="A5600" s="22"/>
      <c r="B5600" s="24"/>
      <c r="D5600" s="80"/>
      <c r="F5600" s="43"/>
      <c r="G5600" s="81"/>
      <c r="H5600" s="81">
        <f t="shared" si="530"/>
        <v>16</v>
      </c>
      <c r="I5600" s="48"/>
      <c r="J5600" s="48"/>
      <c r="K5600" s="61"/>
      <c r="L5600" s="48"/>
      <c r="M5600" s="48"/>
      <c r="N5600" s="48"/>
      <c r="O5600" s="48">
        <f t="shared" si="532"/>
        <v>0.81000000000000005</v>
      </c>
      <c r="P5600" s="48">
        <f t="shared" si="533"/>
        <v>0.81000000000000005</v>
      </c>
      <c r="Q5600" s="48">
        <f t="shared" si="534"/>
        <v>0.81000000000000005</v>
      </c>
      <c r="R5600" s="48">
        <f t="shared" si="535"/>
        <v>0.81000000000000005</v>
      </c>
    </row>
    <row r="5601">
      <c r="A5601" s="22"/>
      <c r="B5601" s="24"/>
      <c r="D5601" s="80"/>
      <c r="F5601" s="43"/>
      <c r="G5601" s="81"/>
      <c r="H5601" s="81">
        <f t="shared" si="530"/>
        <v>17</v>
      </c>
      <c r="I5601" s="48"/>
      <c r="J5601" s="48"/>
      <c r="K5601" s="61"/>
      <c r="L5601" s="48"/>
      <c r="M5601" s="48"/>
      <c r="N5601" s="48"/>
      <c r="O5601" s="48">
        <f t="shared" si="532"/>
        <v>0.78000000000000003</v>
      </c>
      <c r="P5601" s="48">
        <f t="shared" si="533"/>
        <v>0.78000000000000003</v>
      </c>
      <c r="Q5601" s="48">
        <f t="shared" si="534"/>
        <v>0.78000000000000003</v>
      </c>
      <c r="R5601" s="48">
        <f t="shared" si="535"/>
        <v>0.78000000000000003</v>
      </c>
    </row>
    <row r="5602">
      <c r="A5602" s="22"/>
      <c r="B5602" s="24"/>
      <c r="D5602" s="80"/>
      <c r="F5602" s="43"/>
      <c r="G5602" s="81"/>
      <c r="H5602" s="81">
        <f t="shared" si="530"/>
        <v>18</v>
      </c>
      <c r="I5602" s="48"/>
      <c r="J5602" s="48"/>
      <c r="K5602" s="61"/>
      <c r="L5602" s="48"/>
      <c r="M5602" s="48"/>
      <c r="N5602" s="48"/>
      <c r="O5602" s="48">
        <f t="shared" si="532"/>
        <v>0.78000000000000003</v>
      </c>
      <c r="P5602" s="48">
        <f t="shared" si="533"/>
        <v>0.78000000000000003</v>
      </c>
      <c r="Q5602" s="48">
        <f t="shared" si="534"/>
        <v>0.78000000000000003</v>
      </c>
      <c r="R5602" s="48">
        <f t="shared" si="535"/>
        <v>0.78000000000000003</v>
      </c>
    </row>
    <row r="5603">
      <c r="A5603" s="22"/>
      <c r="B5603" s="24"/>
      <c r="D5603" s="80"/>
      <c r="F5603" s="43"/>
      <c r="G5603" s="81"/>
      <c r="H5603" s="81">
        <f t="shared" si="530"/>
        <v>19</v>
      </c>
      <c r="I5603" s="48"/>
      <c r="J5603" s="48"/>
      <c r="K5603" s="61"/>
      <c r="L5603" s="48"/>
      <c r="M5603" s="48"/>
      <c r="N5603" s="48"/>
      <c r="O5603" s="48">
        <f t="shared" si="532"/>
        <v>0.77000000000000002</v>
      </c>
      <c r="P5603" s="48">
        <f t="shared" si="533"/>
        <v>0.77000000000000002</v>
      </c>
      <c r="Q5603" s="48">
        <f t="shared" si="534"/>
        <v>0.77000000000000002</v>
      </c>
      <c r="R5603" s="48">
        <f t="shared" si="535"/>
        <v>0.77000000000000002</v>
      </c>
    </row>
    <row r="5604">
      <c r="A5604" s="22"/>
      <c r="B5604" s="24"/>
      <c r="D5604" s="80"/>
      <c r="F5604" s="43"/>
      <c r="G5604" s="81"/>
      <c r="H5604" s="81">
        <f t="shared" si="530"/>
        <v>20</v>
      </c>
      <c r="I5604" s="48"/>
      <c r="J5604" s="48"/>
      <c r="K5604" s="61"/>
      <c r="L5604" s="48"/>
      <c r="M5604" s="48"/>
      <c r="N5604" s="48"/>
      <c r="O5604" s="48">
        <f t="shared" si="532"/>
        <v>0.78000000000000003</v>
      </c>
      <c r="P5604" s="48">
        <f t="shared" si="533"/>
        <v>0.78000000000000003</v>
      </c>
      <c r="Q5604" s="48">
        <f t="shared" si="534"/>
        <v>0.78000000000000003</v>
      </c>
      <c r="R5604" s="48">
        <f t="shared" si="535"/>
        <v>0.78000000000000003</v>
      </c>
    </row>
    <row r="5605">
      <c r="A5605" s="22"/>
      <c r="B5605" s="24"/>
      <c r="D5605" s="80"/>
      <c r="F5605" s="43"/>
      <c r="G5605" s="81"/>
      <c r="H5605" s="81">
        <f t="shared" si="530"/>
        <v>21</v>
      </c>
      <c r="I5605" s="48"/>
      <c r="J5605" s="48"/>
      <c r="K5605" s="61"/>
      <c r="L5605" s="48"/>
      <c r="M5605" s="48"/>
      <c r="N5605" s="48"/>
      <c r="O5605" s="48">
        <f t="shared" si="532"/>
        <v>0.78000000000000003</v>
      </c>
      <c r="P5605" s="48">
        <f t="shared" si="533"/>
        <v>0.78000000000000003</v>
      </c>
      <c r="Q5605" s="48">
        <f t="shared" si="534"/>
        <v>0.78000000000000003</v>
      </c>
      <c r="R5605" s="48">
        <f t="shared" si="535"/>
        <v>0.78000000000000003</v>
      </c>
    </row>
    <row r="5606">
      <c r="A5606" s="22"/>
      <c r="B5606" s="24"/>
      <c r="D5606" s="80"/>
      <c r="F5606" s="43"/>
      <c r="G5606" s="81"/>
      <c r="H5606" s="81">
        <f t="shared" si="530"/>
        <v>22</v>
      </c>
      <c r="I5606" s="48"/>
      <c r="J5606" s="48"/>
      <c r="K5606" s="61"/>
      <c r="L5606" s="48"/>
      <c r="M5606" s="48"/>
      <c r="N5606" s="48"/>
      <c r="O5606" s="48">
        <f t="shared" si="532"/>
        <v>0.73999999999999999</v>
      </c>
      <c r="P5606" s="48">
        <f t="shared" si="533"/>
        <v>0.73999999999999999</v>
      </c>
      <c r="Q5606" s="48">
        <f t="shared" si="534"/>
        <v>0.73999999999999999</v>
      </c>
      <c r="R5606" s="48">
        <f t="shared" si="535"/>
        <v>0.73999999999999999</v>
      </c>
    </row>
    <row r="5607">
      <c r="A5607" s="22"/>
      <c r="B5607" s="24"/>
      <c r="D5607" s="80"/>
      <c r="F5607" s="43"/>
      <c r="G5607" s="81"/>
      <c r="H5607" s="81">
        <f t="shared" si="530"/>
        <v>23</v>
      </c>
      <c r="I5607" s="48"/>
      <c r="J5607" s="80"/>
      <c r="K5607" s="48"/>
      <c r="L5607" s="48"/>
      <c r="M5607" s="48"/>
      <c r="N5607" s="48"/>
      <c r="O5607" s="48">
        <f t="shared" si="532"/>
        <v>0.71999999999999997</v>
      </c>
      <c r="P5607" s="48">
        <f t="shared" si="533"/>
        <v>0.71999999999999997</v>
      </c>
      <c r="Q5607" s="48">
        <f t="shared" si="534"/>
        <v>0.71999999999999997</v>
      </c>
      <c r="R5607" s="48">
        <f t="shared" si="535"/>
        <v>0.71999999999999997</v>
      </c>
    </row>
    <row r="5608" s="80" customFormat="1" hidden="1">
      <c r="A5608" s="81"/>
      <c r="C5608" s="21"/>
      <c r="D5608" s="20"/>
      <c r="F5608" s="48"/>
      <c r="G5608" s="81"/>
      <c r="H5608" s="48"/>
      <c r="I5608" s="48"/>
      <c r="J5608" s="48"/>
      <c r="K5608" s="61"/>
      <c r="L5608" s="61"/>
      <c r="M5608" s="61"/>
      <c r="N5608" s="61"/>
      <c r="O5608" s="61"/>
      <c r="P5608" s="61"/>
      <c r="Q5608" s="61"/>
      <c r="R5608" s="61"/>
      <c r="S5608" s="48"/>
      <c r="T5608" s="48"/>
      <c r="U5608" s="48"/>
      <c r="V5608" s="48"/>
      <c r="W5608" s="80"/>
      <c r="X5608" s="80"/>
      <c r="Y5608" s="80"/>
      <c r="Z5608" s="80"/>
      <c r="AA5608" s="80"/>
      <c r="AB5608" s="80"/>
      <c r="AC5608" s="80"/>
      <c r="AD5608" s="80"/>
    </row>
    <row r="5609">
      <c r="B5609" s="80" t="s">
        <v>3603</v>
      </c>
      <c r="C5609" s="20" t="s">
        <v>3683</v>
      </c>
      <c r="E5609" s="24"/>
      <c r="G5609" s="22"/>
      <c r="J5609" s="21"/>
      <c r="K5609" s="21"/>
      <c r="L5609" s="21"/>
      <c r="M5609" s="21"/>
      <c r="N5609" s="21"/>
      <c r="O5609" s="21"/>
      <c r="P5609" s="21"/>
      <c r="Q5609" s="21"/>
      <c r="R5609" s="20"/>
    </row>
    <row r="5610">
      <c r="B5610" s="20"/>
      <c r="C5610" s="20" t="s">
        <v>3684</v>
      </c>
      <c r="E5610" s="24"/>
      <c r="G5610" s="22"/>
      <c r="J5610" s="21"/>
      <c r="K5610" s="21"/>
      <c r="L5610" s="21"/>
      <c r="M5610" s="21"/>
      <c r="N5610" s="21"/>
      <c r="O5610" s="21"/>
      <c r="P5610" s="21"/>
      <c r="Q5610" s="21"/>
      <c r="R5610" s="20"/>
    </row>
    <row r="5611">
      <c r="A5611" s="22">
        <v>3</v>
      </c>
      <c r="B5611" s="80" t="s">
        <v>4822</v>
      </c>
      <c r="D5611" s="24"/>
      <c r="E5611" s="24"/>
      <c r="K5611" s="89"/>
      <c r="L5611" s="89"/>
    </row>
    <row r="5612">
      <c r="B5612" s="80" t="s">
        <v>5073</v>
      </c>
      <c r="D5612" s="24"/>
      <c r="E5612" s="24"/>
      <c r="K5612" s="89"/>
      <c r="L5612" s="89"/>
    </row>
    <row r="5613">
      <c r="B5613" s="20" t="s">
        <v>5074</v>
      </c>
      <c r="C5613" s="21" t="s">
        <v>5075</v>
      </c>
      <c r="F5613" s="20"/>
      <c r="G5613" s="20"/>
      <c r="H5613" s="20"/>
      <c r="K5613" s="89"/>
      <c r="L5613" s="89"/>
    </row>
    <row r="5614">
      <c r="B5614" s="20"/>
      <c r="C5614" s="21" t="s">
        <v>5076</v>
      </c>
      <c r="F5614" s="20"/>
      <c r="G5614" s="20"/>
      <c r="H5614" s="20"/>
      <c r="K5614" s="89"/>
      <c r="L5614" s="89"/>
    </row>
    <row r="5615">
      <c r="B5615" s="20" t="s">
        <v>5077</v>
      </c>
      <c r="C5615" s="21" t="s">
        <v>5078</v>
      </c>
      <c r="D5615" s="20" t="s">
        <v>5079</v>
      </c>
      <c r="E5615" s="20" t="s">
        <v>3346</v>
      </c>
      <c r="F5615" s="21" t="s">
        <v>101</v>
      </c>
      <c r="G5615" s="22">
        <v>20</v>
      </c>
      <c r="H5615" s="22">
        <v>0</v>
      </c>
      <c r="I5615" s="20"/>
      <c r="K5615" s="20"/>
      <c r="L5615" s="20"/>
      <c r="M5615" s="20"/>
      <c r="N5615" s="20"/>
      <c r="O5615" s="20"/>
    </row>
    <row r="5616">
      <c r="A5616" s="22"/>
      <c r="B5616" s="20" t="s">
        <v>5080</v>
      </c>
      <c r="C5616" s="21" t="s">
        <v>5081</v>
      </c>
      <c r="D5616" s="20" t="s">
        <v>5082</v>
      </c>
      <c r="E5616" s="20" t="s">
        <v>3346</v>
      </c>
      <c r="F5616" s="21" t="s">
        <v>101</v>
      </c>
      <c r="G5616" s="22">
        <v>20</v>
      </c>
      <c r="H5616" s="22">
        <v>0</v>
      </c>
      <c r="I5616" s="20"/>
      <c r="K5616" s="20"/>
      <c r="L5616" s="20"/>
      <c r="M5616" s="20"/>
      <c r="N5616" s="20"/>
      <c r="O5616" s="20"/>
    </row>
    <row r="5617">
      <c r="A5617" s="22"/>
      <c r="B5617" s="20" t="s">
        <v>5083</v>
      </c>
      <c r="C5617" s="22" t="s">
        <v>5084</v>
      </c>
      <c r="D5617" s="20" t="s">
        <v>5085</v>
      </c>
      <c r="E5617" s="20" t="s">
        <v>3346</v>
      </c>
      <c r="F5617" s="21" t="s">
        <v>101</v>
      </c>
      <c r="G5617" s="22">
        <v>20</v>
      </c>
      <c r="H5617" s="22">
        <v>0</v>
      </c>
      <c r="I5617" s="20"/>
      <c r="K5617" s="20"/>
      <c r="L5617" s="20"/>
      <c r="M5617" s="20"/>
      <c r="N5617" s="20"/>
      <c r="O5617" s="20"/>
    </row>
    <row r="5618">
      <c r="A5618" s="22"/>
      <c r="B5618" s="20"/>
      <c r="C5618" s="22"/>
      <c r="F5618" s="20"/>
      <c r="G5618" s="20"/>
      <c r="H5618" s="20"/>
      <c r="I5618" s="20"/>
      <c r="K5618" s="20"/>
      <c r="L5618" s="20"/>
      <c r="M5618" s="20"/>
      <c r="N5618" s="20"/>
      <c r="O5618" s="20"/>
    </row>
    <row r="5619" s="80" customFormat="1">
      <c r="A5619" s="81"/>
      <c r="E5619" s="82" t="s">
        <v>5086</v>
      </c>
      <c r="F5619" s="48" t="s">
        <v>101</v>
      </c>
      <c r="G5619" s="81">
        <v>20</v>
      </c>
      <c r="N5619" s="48"/>
      <c r="O5619" s="48"/>
      <c r="P5619" s="48"/>
      <c r="Q5619" s="48"/>
      <c r="R5619" s="48"/>
      <c r="S5619" s="48"/>
      <c r="T5619" s="48"/>
      <c r="U5619" s="48"/>
      <c r="V5619" s="48"/>
      <c r="W5619" s="80"/>
      <c r="X5619" s="80"/>
      <c r="Y5619" s="80"/>
      <c r="Z5619" s="80"/>
      <c r="AA5619" s="80"/>
      <c r="AB5619" s="80"/>
      <c r="AC5619" s="80"/>
      <c r="AD5619" s="80"/>
    </row>
    <row r="5620" s="80" customFormat="1">
      <c r="A5620" s="81"/>
      <c r="E5620" s="82"/>
      <c r="F5620" s="48"/>
      <c r="G5620" s="81"/>
      <c r="N5620" s="48"/>
      <c r="O5620" s="48"/>
      <c r="P5620" s="48"/>
      <c r="Q5620" s="48"/>
      <c r="R5620" s="48"/>
      <c r="S5620" s="48"/>
      <c r="T5620" s="48"/>
      <c r="U5620" s="48"/>
      <c r="V5620" s="48"/>
      <c r="W5620" s="80"/>
      <c r="X5620" s="80"/>
      <c r="Y5620" s="80"/>
      <c r="Z5620" s="80"/>
      <c r="AA5620" s="80"/>
      <c r="AB5620" s="80"/>
      <c r="AC5620" s="80"/>
      <c r="AD5620" s="80"/>
    </row>
    <row r="5621" s="80" customFormat="1">
      <c r="A5621" s="81"/>
      <c r="E5621" s="82"/>
      <c r="F5621" s="48"/>
      <c r="G5621" s="81"/>
      <c r="H5621" s="81">
        <v>0</v>
      </c>
      <c r="I5621" s="48"/>
      <c r="J5621" s="48"/>
      <c r="K5621" s="61"/>
      <c r="L5621" s="48"/>
      <c r="M5621" s="48"/>
      <c r="N5621" s="48"/>
      <c r="O5621" s="48">
        <v>21.670000000000002</v>
      </c>
      <c r="P5621" s="48">
        <f t="shared" si="533"/>
        <v>21.670000000000002</v>
      </c>
      <c r="Q5621" s="48">
        <f t="shared" si="534"/>
        <v>21.670000000000002</v>
      </c>
      <c r="R5621" s="48">
        <f t="shared" si="535"/>
        <v>21.670000000000002</v>
      </c>
      <c r="S5621" s="48"/>
      <c r="T5621" s="48"/>
      <c r="U5621" s="48"/>
      <c r="V5621" s="48"/>
      <c r="W5621" s="80"/>
      <c r="X5621" s="80"/>
      <c r="Y5621" s="80"/>
      <c r="Z5621" s="80"/>
      <c r="AA5621" s="80"/>
      <c r="AB5621" s="80"/>
      <c r="AC5621" s="80"/>
      <c r="AD5621" s="80"/>
    </row>
    <row r="5622" s="80" customFormat="1">
      <c r="A5622" s="81"/>
      <c r="E5622" s="82"/>
      <c r="F5622" s="48"/>
      <c r="G5622" s="81"/>
      <c r="H5622" s="81">
        <f t="shared" ref="H5615:H5678" si="536">H5621+1</f>
        <v>1</v>
      </c>
      <c r="I5622" s="48"/>
      <c r="J5622" s="48"/>
      <c r="K5622" s="61"/>
      <c r="L5622" s="48"/>
      <c r="M5622" s="48"/>
      <c r="N5622" s="48"/>
      <c r="O5622" s="48">
        <v>21.260000000000002</v>
      </c>
      <c r="P5622" s="48">
        <f t="shared" si="533"/>
        <v>21.260000000000002</v>
      </c>
      <c r="Q5622" s="48">
        <f t="shared" si="534"/>
        <v>21.260000000000002</v>
      </c>
      <c r="R5622" s="48">
        <f t="shared" si="535"/>
        <v>21.260000000000002</v>
      </c>
      <c r="S5622" s="48"/>
      <c r="T5622" s="48"/>
      <c r="U5622" s="48"/>
      <c r="V5622" s="48"/>
      <c r="W5622" s="80"/>
      <c r="X5622" s="80"/>
      <c r="Y5622" s="80"/>
      <c r="Z5622" s="80"/>
      <c r="AA5622" s="80"/>
      <c r="AB5622" s="80"/>
      <c r="AC5622" s="80"/>
      <c r="AD5622" s="80"/>
    </row>
    <row r="5623" s="80" customFormat="1">
      <c r="A5623" s="81"/>
      <c r="E5623" s="82"/>
      <c r="F5623" s="48"/>
      <c r="G5623" s="81"/>
      <c r="H5623" s="81">
        <f t="shared" si="536"/>
        <v>2</v>
      </c>
      <c r="I5623" s="48"/>
      <c r="J5623" s="48"/>
      <c r="K5623" s="61"/>
      <c r="L5623" s="48"/>
      <c r="M5623" s="48"/>
      <c r="N5623" s="48"/>
      <c r="O5623" s="48">
        <v>22.440000000000001</v>
      </c>
      <c r="P5623" s="48">
        <f t="shared" si="533"/>
        <v>22.440000000000001</v>
      </c>
      <c r="Q5623" s="48">
        <f t="shared" si="534"/>
        <v>22.440000000000001</v>
      </c>
      <c r="R5623" s="48">
        <f t="shared" si="535"/>
        <v>22.440000000000001</v>
      </c>
      <c r="S5623" s="48"/>
      <c r="T5623" s="48"/>
      <c r="U5623" s="48"/>
      <c r="V5623" s="48"/>
      <c r="W5623" s="80"/>
      <c r="X5623" s="80"/>
      <c r="Y5623" s="80"/>
      <c r="Z5623" s="80"/>
      <c r="AA5623" s="80"/>
      <c r="AB5623" s="80"/>
      <c r="AC5623" s="80"/>
      <c r="AD5623" s="80"/>
    </row>
    <row r="5624" s="80" customFormat="1">
      <c r="A5624" s="81"/>
      <c r="E5624" s="82"/>
      <c r="F5624" s="48"/>
      <c r="G5624" s="81"/>
      <c r="H5624" s="81">
        <f t="shared" si="536"/>
        <v>3</v>
      </c>
      <c r="I5624" s="48"/>
      <c r="J5624" s="48"/>
      <c r="K5624" s="61"/>
      <c r="L5624" s="48"/>
      <c r="M5624" s="48"/>
      <c r="N5624" s="48"/>
      <c r="O5624" s="48">
        <v>22.219999999999999</v>
      </c>
      <c r="P5624" s="48">
        <f t="shared" si="533"/>
        <v>22.219999999999999</v>
      </c>
      <c r="Q5624" s="48">
        <f t="shared" si="534"/>
        <v>22.219999999999999</v>
      </c>
      <c r="R5624" s="48">
        <f t="shared" si="535"/>
        <v>22.219999999999999</v>
      </c>
      <c r="S5624" s="48"/>
      <c r="T5624" s="48"/>
      <c r="U5624" s="48"/>
      <c r="V5624" s="48"/>
      <c r="W5624" s="80"/>
      <c r="X5624" s="80"/>
      <c r="Y5624" s="80"/>
      <c r="Z5624" s="80"/>
      <c r="AA5624" s="80"/>
      <c r="AB5624" s="80"/>
      <c r="AC5624" s="80"/>
      <c r="AD5624" s="80"/>
    </row>
    <row r="5625" s="80" customFormat="1">
      <c r="A5625" s="81"/>
      <c r="E5625" s="82"/>
      <c r="F5625" s="48"/>
      <c r="G5625" s="81"/>
      <c r="H5625" s="81">
        <f t="shared" si="536"/>
        <v>4</v>
      </c>
      <c r="I5625" s="48"/>
      <c r="J5625" s="48"/>
      <c r="K5625" s="61"/>
      <c r="L5625" s="48"/>
      <c r="M5625" s="48"/>
      <c r="N5625" s="48"/>
      <c r="O5625" s="48">
        <v>21.09</v>
      </c>
      <c r="P5625" s="48">
        <f t="shared" si="533"/>
        <v>21.09</v>
      </c>
      <c r="Q5625" s="48">
        <f t="shared" si="534"/>
        <v>21.09</v>
      </c>
      <c r="R5625" s="48">
        <f t="shared" si="535"/>
        <v>21.09</v>
      </c>
      <c r="S5625" s="48"/>
      <c r="T5625" s="48"/>
      <c r="U5625" s="48"/>
      <c r="V5625" s="48"/>
      <c r="W5625" s="80"/>
      <c r="X5625" s="80"/>
      <c r="Y5625" s="80"/>
      <c r="Z5625" s="80"/>
      <c r="AA5625" s="80"/>
      <c r="AB5625" s="80"/>
      <c r="AC5625" s="80"/>
      <c r="AD5625" s="80"/>
    </row>
    <row r="5626" s="80" customFormat="1">
      <c r="A5626" s="81"/>
      <c r="E5626" s="82"/>
      <c r="F5626" s="48"/>
      <c r="G5626" s="81"/>
      <c r="H5626" s="81">
        <f t="shared" si="536"/>
        <v>5</v>
      </c>
      <c r="I5626" s="48"/>
      <c r="J5626" s="48"/>
      <c r="K5626" s="61"/>
      <c r="L5626" s="48"/>
      <c r="M5626" s="48"/>
      <c r="N5626" s="48"/>
      <c r="O5626" s="48">
        <v>24.460000000000001</v>
      </c>
      <c r="P5626" s="48">
        <f t="shared" si="533"/>
        <v>24.460000000000001</v>
      </c>
      <c r="Q5626" s="48">
        <f t="shared" si="534"/>
        <v>24.460000000000001</v>
      </c>
      <c r="R5626" s="48">
        <f t="shared" si="535"/>
        <v>24.460000000000001</v>
      </c>
      <c r="S5626" s="48"/>
      <c r="T5626" s="48"/>
      <c r="U5626" s="48"/>
      <c r="V5626" s="48"/>
      <c r="W5626" s="80"/>
      <c r="X5626" s="80"/>
      <c r="Y5626" s="80"/>
      <c r="Z5626" s="80"/>
      <c r="AA5626" s="80"/>
      <c r="AB5626" s="80"/>
      <c r="AC5626" s="80"/>
      <c r="AD5626" s="80"/>
    </row>
    <row r="5627" s="80" customFormat="1">
      <c r="A5627" s="81"/>
      <c r="E5627" s="82"/>
      <c r="F5627" s="48"/>
      <c r="G5627" s="81"/>
      <c r="H5627" s="81">
        <f t="shared" si="536"/>
        <v>6</v>
      </c>
      <c r="I5627" s="48"/>
      <c r="J5627" s="48"/>
      <c r="K5627" s="61"/>
      <c r="L5627" s="48"/>
      <c r="M5627" s="48"/>
      <c r="N5627" s="48"/>
      <c r="O5627" s="48">
        <v>21.91</v>
      </c>
      <c r="P5627" s="48">
        <f t="shared" si="533"/>
        <v>21.91</v>
      </c>
      <c r="Q5627" s="48">
        <f t="shared" si="534"/>
        <v>21.91</v>
      </c>
      <c r="R5627" s="48">
        <f t="shared" si="535"/>
        <v>21.91</v>
      </c>
      <c r="S5627" s="48"/>
      <c r="T5627" s="48"/>
      <c r="U5627" s="48"/>
      <c r="V5627" s="48"/>
      <c r="W5627" s="80"/>
      <c r="X5627" s="80"/>
      <c r="Y5627" s="80"/>
      <c r="Z5627" s="80"/>
      <c r="AA5627" s="80"/>
      <c r="AB5627" s="80"/>
      <c r="AC5627" s="80"/>
      <c r="AD5627" s="80"/>
    </row>
    <row r="5628" s="80" customFormat="1">
      <c r="A5628" s="81"/>
      <c r="E5628" s="82"/>
      <c r="F5628" s="48"/>
      <c r="G5628" s="81"/>
      <c r="H5628" s="81">
        <f t="shared" si="536"/>
        <v>7</v>
      </c>
      <c r="I5628" s="48"/>
      <c r="J5628" s="48"/>
      <c r="K5628" s="61"/>
      <c r="L5628" s="48"/>
      <c r="M5628" s="48"/>
      <c r="N5628" s="48"/>
      <c r="O5628" s="48">
        <v>20.699999999999999</v>
      </c>
      <c r="P5628" s="48">
        <f t="shared" si="533"/>
        <v>20.699999999999999</v>
      </c>
      <c r="Q5628" s="48">
        <f t="shared" si="534"/>
        <v>20.699999999999999</v>
      </c>
      <c r="R5628" s="48">
        <f t="shared" si="535"/>
        <v>20.699999999999999</v>
      </c>
      <c r="S5628" s="48"/>
      <c r="T5628" s="48"/>
      <c r="U5628" s="48"/>
      <c r="V5628" s="48"/>
      <c r="W5628" s="80"/>
      <c r="X5628" s="80"/>
      <c r="Y5628" s="80"/>
      <c r="Z5628" s="80"/>
      <c r="AA5628" s="80"/>
      <c r="AB5628" s="80"/>
      <c r="AC5628" s="80"/>
      <c r="AD5628" s="80"/>
    </row>
    <row r="5629" s="80" customFormat="1">
      <c r="A5629" s="81"/>
      <c r="E5629" s="82"/>
      <c r="F5629" s="48"/>
      <c r="G5629" s="81"/>
      <c r="H5629" s="81">
        <f t="shared" si="536"/>
        <v>8</v>
      </c>
      <c r="I5629" s="48"/>
      <c r="J5629" s="48"/>
      <c r="K5629" s="61"/>
      <c r="L5629" s="48"/>
      <c r="M5629" s="48"/>
      <c r="N5629" s="48"/>
      <c r="O5629" s="48">
        <v>18.940000000000001</v>
      </c>
      <c r="P5629" s="48">
        <f t="shared" si="533"/>
        <v>18.940000000000001</v>
      </c>
      <c r="Q5629" s="48">
        <f t="shared" si="534"/>
        <v>18.940000000000001</v>
      </c>
      <c r="R5629" s="48">
        <f t="shared" si="535"/>
        <v>18.940000000000001</v>
      </c>
      <c r="S5629" s="48"/>
      <c r="T5629" s="48"/>
      <c r="U5629" s="48"/>
      <c r="V5629" s="48"/>
      <c r="W5629" s="80"/>
      <c r="X5629" s="80"/>
      <c r="Y5629" s="80"/>
      <c r="Z5629" s="80"/>
      <c r="AA5629" s="80"/>
      <c r="AB5629" s="80"/>
      <c r="AC5629" s="80"/>
      <c r="AD5629" s="80"/>
    </row>
    <row r="5630" s="80" customFormat="1">
      <c r="A5630" s="81"/>
      <c r="E5630" s="82"/>
      <c r="F5630" s="48"/>
      <c r="G5630" s="81"/>
      <c r="H5630" s="81">
        <f t="shared" si="536"/>
        <v>9</v>
      </c>
      <c r="I5630" s="48"/>
      <c r="J5630" s="48"/>
      <c r="K5630" s="61"/>
      <c r="L5630" s="48"/>
      <c r="M5630" s="48"/>
      <c r="N5630" s="48"/>
      <c r="O5630" s="48">
        <v>20.789999999999999</v>
      </c>
      <c r="P5630" s="48">
        <f t="shared" si="533"/>
        <v>20.789999999999999</v>
      </c>
      <c r="Q5630" s="48">
        <f t="shared" si="534"/>
        <v>20.789999999999999</v>
      </c>
      <c r="R5630" s="48">
        <f t="shared" si="535"/>
        <v>20.789999999999999</v>
      </c>
      <c r="S5630" s="48"/>
      <c r="T5630" s="48"/>
      <c r="U5630" s="48"/>
      <c r="V5630" s="48"/>
      <c r="W5630" s="80"/>
      <c r="X5630" s="80"/>
      <c r="Y5630" s="80"/>
      <c r="Z5630" s="80"/>
      <c r="AA5630" s="80"/>
      <c r="AB5630" s="80"/>
      <c r="AC5630" s="80"/>
      <c r="AD5630" s="80"/>
    </row>
    <row r="5631" s="80" customFormat="1">
      <c r="A5631" s="81"/>
      <c r="E5631" s="82"/>
      <c r="F5631" s="48"/>
      <c r="G5631" s="81"/>
      <c r="H5631" s="81">
        <f t="shared" si="536"/>
        <v>10</v>
      </c>
      <c r="I5631" s="48"/>
      <c r="J5631" s="48"/>
      <c r="K5631" s="61"/>
      <c r="L5631" s="48"/>
      <c r="M5631" s="48"/>
      <c r="N5631" s="48"/>
      <c r="O5631" s="48">
        <v>23.129999999999999</v>
      </c>
      <c r="P5631" s="48">
        <f t="shared" si="533"/>
        <v>23.129999999999999</v>
      </c>
      <c r="Q5631" s="48">
        <f t="shared" si="534"/>
        <v>23.129999999999999</v>
      </c>
      <c r="R5631" s="48">
        <f t="shared" si="535"/>
        <v>23.129999999999999</v>
      </c>
      <c r="S5631" s="48"/>
      <c r="T5631" s="48"/>
      <c r="U5631" s="48"/>
      <c r="V5631" s="48"/>
      <c r="W5631" s="80"/>
      <c r="X5631" s="80"/>
      <c r="Y5631" s="80"/>
      <c r="Z5631" s="80"/>
      <c r="AA5631" s="80"/>
      <c r="AB5631" s="80"/>
      <c r="AC5631" s="80"/>
      <c r="AD5631" s="80"/>
    </row>
    <row r="5632" s="80" customFormat="1">
      <c r="A5632" s="81"/>
      <c r="E5632" s="82"/>
      <c r="F5632" s="48"/>
      <c r="G5632" s="81"/>
      <c r="H5632" s="81">
        <f t="shared" si="536"/>
        <v>11</v>
      </c>
      <c r="I5632" s="48"/>
      <c r="J5632" s="48"/>
      <c r="K5632" s="61"/>
      <c r="L5632" s="48"/>
      <c r="M5632" s="48"/>
      <c r="N5632" s="48"/>
      <c r="O5632" s="48">
        <v>20.490000000000002</v>
      </c>
      <c r="P5632" s="48">
        <f t="shared" si="533"/>
        <v>20.490000000000002</v>
      </c>
      <c r="Q5632" s="48">
        <f t="shared" si="534"/>
        <v>20.490000000000002</v>
      </c>
      <c r="R5632" s="48">
        <f t="shared" si="535"/>
        <v>20.490000000000002</v>
      </c>
      <c r="S5632" s="48"/>
      <c r="T5632" s="48"/>
      <c r="U5632" s="48"/>
      <c r="V5632" s="48"/>
      <c r="W5632" s="80"/>
      <c r="X5632" s="80"/>
      <c r="Y5632" s="80"/>
      <c r="Z5632" s="80"/>
      <c r="AA5632" s="80"/>
      <c r="AB5632" s="80"/>
      <c r="AC5632" s="80"/>
      <c r="AD5632" s="80"/>
    </row>
    <row r="5633" s="80" customFormat="1">
      <c r="A5633" s="81"/>
      <c r="E5633" s="82"/>
      <c r="F5633" s="48"/>
      <c r="G5633" s="81"/>
      <c r="H5633" s="81">
        <f t="shared" si="536"/>
        <v>12</v>
      </c>
      <c r="I5633" s="48"/>
      <c r="J5633" s="48"/>
      <c r="K5633" s="61"/>
      <c r="L5633" s="48"/>
      <c r="M5633" s="48"/>
      <c r="N5633" s="48"/>
      <c r="O5633" s="48">
        <v>19.07</v>
      </c>
      <c r="P5633" s="48">
        <f t="shared" si="533"/>
        <v>19.07</v>
      </c>
      <c r="Q5633" s="48">
        <f t="shared" si="534"/>
        <v>19.07</v>
      </c>
      <c r="R5633" s="48">
        <f t="shared" si="535"/>
        <v>19.07</v>
      </c>
      <c r="S5633" s="48"/>
      <c r="T5633" s="48"/>
      <c r="U5633" s="48"/>
      <c r="V5633" s="48"/>
      <c r="W5633" s="80"/>
      <c r="X5633" s="80"/>
      <c r="Y5633" s="80"/>
      <c r="Z5633" s="80"/>
      <c r="AA5633" s="80"/>
      <c r="AB5633" s="80"/>
      <c r="AC5633" s="80"/>
      <c r="AD5633" s="80"/>
    </row>
    <row r="5634" s="80" customFormat="1">
      <c r="A5634" s="81"/>
      <c r="E5634" s="82"/>
      <c r="F5634" s="48"/>
      <c r="G5634" s="81"/>
      <c r="H5634" s="81">
        <f t="shared" si="536"/>
        <v>13</v>
      </c>
      <c r="I5634" s="48"/>
      <c r="J5634" s="48"/>
      <c r="K5634" s="61"/>
      <c r="L5634" s="48"/>
      <c r="M5634" s="48"/>
      <c r="N5634" s="48"/>
      <c r="O5634" s="48">
        <v>22.829999999999998</v>
      </c>
      <c r="P5634" s="48">
        <f t="shared" si="533"/>
        <v>22.829999999999998</v>
      </c>
      <c r="Q5634" s="48">
        <f t="shared" si="534"/>
        <v>22.829999999999998</v>
      </c>
      <c r="R5634" s="48">
        <f t="shared" si="535"/>
        <v>22.829999999999998</v>
      </c>
      <c r="S5634" s="48"/>
      <c r="T5634" s="48"/>
      <c r="U5634" s="48"/>
      <c r="V5634" s="48"/>
      <c r="W5634" s="80"/>
      <c r="X5634" s="80"/>
      <c r="Y5634" s="80"/>
      <c r="Z5634" s="80"/>
      <c r="AA5634" s="80"/>
      <c r="AB5634" s="80"/>
      <c r="AC5634" s="80"/>
      <c r="AD5634" s="80"/>
    </row>
    <row r="5635" s="80" customFormat="1">
      <c r="A5635" s="81"/>
      <c r="E5635" s="82"/>
      <c r="F5635" s="48"/>
      <c r="G5635" s="81"/>
      <c r="H5635" s="81">
        <f t="shared" si="536"/>
        <v>14</v>
      </c>
      <c r="I5635" s="48"/>
      <c r="J5635" s="48"/>
      <c r="K5635" s="61"/>
      <c r="L5635" s="48"/>
      <c r="M5635" s="48"/>
      <c r="N5635" s="48"/>
      <c r="O5635" s="48">
        <v>22.34</v>
      </c>
      <c r="P5635" s="48">
        <f t="shared" si="533"/>
        <v>22.34</v>
      </c>
      <c r="Q5635" s="48">
        <f t="shared" si="534"/>
        <v>22.34</v>
      </c>
      <c r="R5635" s="48">
        <f t="shared" si="535"/>
        <v>22.34</v>
      </c>
      <c r="S5635" s="48"/>
      <c r="T5635" s="48"/>
      <c r="U5635" s="48"/>
      <c r="V5635" s="48"/>
      <c r="W5635" s="80"/>
      <c r="X5635" s="80"/>
      <c r="Y5635" s="80"/>
      <c r="Z5635" s="80"/>
      <c r="AA5635" s="80"/>
      <c r="AB5635" s="80"/>
      <c r="AC5635" s="80"/>
      <c r="AD5635" s="80"/>
    </row>
    <row r="5636" s="80" customFormat="1">
      <c r="A5636" s="81"/>
      <c r="E5636" s="82"/>
      <c r="F5636" s="48"/>
      <c r="G5636" s="81"/>
      <c r="H5636" s="81">
        <f t="shared" si="536"/>
        <v>15</v>
      </c>
      <c r="I5636" s="48"/>
      <c r="J5636" s="48"/>
      <c r="K5636" s="61"/>
      <c r="L5636" s="48"/>
      <c r="M5636" s="48"/>
      <c r="N5636" s="48"/>
      <c r="O5636" s="48">
        <v>21.350000000000001</v>
      </c>
      <c r="P5636" s="48">
        <f t="shared" si="533"/>
        <v>21.350000000000001</v>
      </c>
      <c r="Q5636" s="48">
        <f t="shared" si="534"/>
        <v>21.350000000000001</v>
      </c>
      <c r="R5636" s="48">
        <f t="shared" si="535"/>
        <v>21.350000000000001</v>
      </c>
      <c r="S5636" s="48"/>
      <c r="T5636" s="48"/>
      <c r="U5636" s="48"/>
      <c r="V5636" s="48"/>
      <c r="W5636" s="80"/>
      <c r="X5636" s="80"/>
      <c r="Y5636" s="80"/>
      <c r="Z5636" s="80"/>
      <c r="AA5636" s="80"/>
      <c r="AB5636" s="80"/>
      <c r="AC5636" s="80"/>
      <c r="AD5636" s="80"/>
    </row>
    <row r="5637" s="80" customFormat="1">
      <c r="A5637" s="81"/>
      <c r="E5637" s="82"/>
      <c r="F5637" s="48"/>
      <c r="G5637" s="81"/>
      <c r="H5637" s="81">
        <f t="shared" si="536"/>
        <v>16</v>
      </c>
      <c r="I5637" s="48"/>
      <c r="J5637" s="48"/>
      <c r="K5637" s="61"/>
      <c r="L5637" s="48"/>
      <c r="M5637" s="48"/>
      <c r="N5637" s="48"/>
      <c r="O5637" s="48">
        <v>24.469999999999999</v>
      </c>
      <c r="P5637" s="48">
        <f t="shared" si="533"/>
        <v>24.469999999999999</v>
      </c>
      <c r="Q5637" s="48">
        <f t="shared" si="534"/>
        <v>24.469999999999999</v>
      </c>
      <c r="R5637" s="48">
        <f t="shared" si="535"/>
        <v>24.469999999999999</v>
      </c>
      <c r="S5637" s="48"/>
      <c r="T5637" s="48"/>
      <c r="U5637" s="48"/>
      <c r="V5637" s="48"/>
      <c r="W5637" s="80"/>
      <c r="X5637" s="80"/>
      <c r="Y5637" s="80"/>
      <c r="Z5637" s="80"/>
      <c r="AA5637" s="80"/>
      <c r="AB5637" s="80"/>
      <c r="AC5637" s="80"/>
      <c r="AD5637" s="80"/>
    </row>
    <row r="5638" s="80" customFormat="1">
      <c r="A5638" s="81"/>
      <c r="E5638" s="82"/>
      <c r="F5638" s="48"/>
      <c r="G5638" s="81"/>
      <c r="H5638" s="81">
        <f t="shared" si="536"/>
        <v>17</v>
      </c>
      <c r="I5638" s="48"/>
      <c r="J5638" s="48"/>
      <c r="K5638" s="61"/>
      <c r="L5638" s="48"/>
      <c r="M5638" s="48"/>
      <c r="N5638" s="48"/>
      <c r="O5638" s="48">
        <v>24.740000000000002</v>
      </c>
      <c r="P5638" s="48">
        <f t="shared" si="533"/>
        <v>24.740000000000002</v>
      </c>
      <c r="Q5638" s="48">
        <f t="shared" si="534"/>
        <v>24.740000000000002</v>
      </c>
      <c r="R5638" s="48">
        <f t="shared" si="535"/>
        <v>24.740000000000002</v>
      </c>
      <c r="S5638" s="48"/>
      <c r="T5638" s="48"/>
      <c r="U5638" s="48"/>
      <c r="V5638" s="48"/>
      <c r="W5638" s="80"/>
      <c r="X5638" s="80"/>
      <c r="Y5638" s="80"/>
      <c r="Z5638" s="80"/>
      <c r="AA5638" s="80"/>
      <c r="AB5638" s="80"/>
      <c r="AC5638" s="80"/>
      <c r="AD5638" s="80"/>
    </row>
    <row r="5639" s="80" customFormat="1">
      <c r="A5639" s="81"/>
      <c r="E5639" s="82"/>
      <c r="F5639" s="48"/>
      <c r="G5639" s="81"/>
      <c r="H5639" s="81">
        <f t="shared" si="536"/>
        <v>18</v>
      </c>
      <c r="I5639" s="48"/>
      <c r="J5639" s="48"/>
      <c r="K5639" s="61"/>
      <c r="L5639" s="48"/>
      <c r="M5639" s="48"/>
      <c r="N5639" s="48"/>
      <c r="O5639" s="48">
        <v>20.960000000000001</v>
      </c>
      <c r="P5639" s="48">
        <f t="shared" si="533"/>
        <v>20.960000000000001</v>
      </c>
      <c r="Q5639" s="48">
        <f t="shared" si="534"/>
        <v>20.960000000000001</v>
      </c>
      <c r="R5639" s="48">
        <f t="shared" si="535"/>
        <v>20.960000000000001</v>
      </c>
      <c r="S5639" s="48"/>
      <c r="T5639" s="48"/>
      <c r="U5639" s="48"/>
      <c r="V5639" s="48"/>
      <c r="W5639" s="80"/>
      <c r="X5639" s="80"/>
      <c r="Y5639" s="80"/>
      <c r="Z5639" s="80"/>
      <c r="AA5639" s="80"/>
      <c r="AB5639" s="80"/>
      <c r="AC5639" s="80"/>
      <c r="AD5639" s="80"/>
    </row>
    <row r="5640" s="80" customFormat="1">
      <c r="A5640" s="81"/>
      <c r="E5640" s="82"/>
      <c r="F5640" s="48"/>
      <c r="G5640" s="81"/>
      <c r="H5640" s="81">
        <f t="shared" si="536"/>
        <v>19</v>
      </c>
      <c r="I5640" s="48"/>
      <c r="J5640" s="48"/>
      <c r="K5640" s="61"/>
      <c r="L5640" s="48"/>
      <c r="M5640" s="48"/>
      <c r="N5640" s="48"/>
      <c r="O5640" s="48">
        <v>19.640000000000001</v>
      </c>
      <c r="P5640" s="48">
        <f t="shared" si="533"/>
        <v>19.640000000000001</v>
      </c>
      <c r="Q5640" s="48">
        <f t="shared" si="534"/>
        <v>19.640000000000001</v>
      </c>
      <c r="R5640" s="48">
        <f t="shared" si="535"/>
        <v>19.640000000000001</v>
      </c>
      <c r="S5640" s="48"/>
      <c r="T5640" s="48"/>
      <c r="U5640" s="48"/>
      <c r="V5640" s="48"/>
      <c r="W5640" s="80"/>
      <c r="X5640" s="80"/>
      <c r="Y5640" s="80"/>
      <c r="Z5640" s="80"/>
      <c r="AA5640" s="80"/>
      <c r="AB5640" s="80"/>
      <c r="AC5640" s="80"/>
      <c r="AD5640" s="80"/>
    </row>
    <row r="5641" s="80" customFormat="1">
      <c r="A5641" s="81"/>
      <c r="E5641" s="82"/>
      <c r="F5641" s="48"/>
      <c r="G5641" s="81"/>
      <c r="H5641" s="81">
        <f t="shared" si="536"/>
        <v>20</v>
      </c>
      <c r="I5641" s="48"/>
      <c r="J5641" s="48"/>
      <c r="K5641" s="61"/>
      <c r="L5641" s="48"/>
      <c r="M5641" s="48"/>
      <c r="N5641" s="48"/>
      <c r="O5641" s="48">
        <v>20.650000000000002</v>
      </c>
      <c r="P5641" s="48">
        <f t="shared" si="533"/>
        <v>20.650000000000002</v>
      </c>
      <c r="Q5641" s="48">
        <f t="shared" si="534"/>
        <v>20.650000000000002</v>
      </c>
      <c r="R5641" s="48">
        <f t="shared" si="535"/>
        <v>20.650000000000002</v>
      </c>
      <c r="S5641" s="48"/>
      <c r="T5641" s="48"/>
      <c r="U5641" s="48"/>
      <c r="V5641" s="48"/>
      <c r="W5641" s="80"/>
      <c r="X5641" s="80"/>
      <c r="Y5641" s="80"/>
      <c r="Z5641" s="80"/>
      <c r="AA5641" s="80"/>
      <c r="AB5641" s="80"/>
      <c r="AC5641" s="80"/>
      <c r="AD5641" s="80"/>
    </row>
    <row r="5642" s="80" customFormat="1">
      <c r="A5642" s="81"/>
      <c r="E5642" s="82"/>
      <c r="F5642" s="48"/>
      <c r="G5642" s="81"/>
      <c r="H5642" s="81">
        <f t="shared" si="536"/>
        <v>21</v>
      </c>
      <c r="I5642" s="48"/>
      <c r="J5642" s="48"/>
      <c r="K5642" s="61"/>
      <c r="L5642" s="48"/>
      <c r="M5642" s="48"/>
      <c r="N5642" s="48"/>
      <c r="O5642" s="48">
        <v>22.940000000000001</v>
      </c>
      <c r="P5642" s="48">
        <f t="shared" si="533"/>
        <v>22.940000000000001</v>
      </c>
      <c r="Q5642" s="48">
        <f t="shared" si="534"/>
        <v>22.940000000000001</v>
      </c>
      <c r="R5642" s="48">
        <f t="shared" si="535"/>
        <v>22.940000000000001</v>
      </c>
      <c r="S5642" s="48"/>
      <c r="T5642" s="48"/>
      <c r="U5642" s="48"/>
      <c r="V5642" s="48"/>
      <c r="W5642" s="80"/>
      <c r="X5642" s="80"/>
      <c r="Y5642" s="80"/>
      <c r="Z5642" s="80"/>
      <c r="AA5642" s="80"/>
      <c r="AB5642" s="80"/>
      <c r="AC5642" s="80"/>
      <c r="AD5642" s="80"/>
    </row>
    <row r="5643" s="80" customFormat="1">
      <c r="A5643" s="81"/>
      <c r="E5643" s="82"/>
      <c r="F5643" s="48"/>
      <c r="G5643" s="81"/>
      <c r="H5643" s="81">
        <f t="shared" si="536"/>
        <v>22</v>
      </c>
      <c r="I5643" s="48"/>
      <c r="J5643" s="48"/>
      <c r="K5643" s="61"/>
      <c r="L5643" s="48"/>
      <c r="M5643" s="48"/>
      <c r="N5643" s="48"/>
      <c r="O5643" s="48">
        <v>20.960000000000001</v>
      </c>
      <c r="P5643" s="48">
        <f t="shared" si="533"/>
        <v>20.960000000000001</v>
      </c>
      <c r="Q5643" s="48">
        <f t="shared" si="534"/>
        <v>20.960000000000001</v>
      </c>
      <c r="R5643" s="48">
        <f t="shared" ref="R5643:R5706" si="537">Q5643</f>
        <v>20.960000000000001</v>
      </c>
      <c r="S5643" s="48"/>
      <c r="T5643" s="48"/>
      <c r="U5643" s="48"/>
      <c r="V5643" s="48"/>
      <c r="W5643" s="80"/>
      <c r="X5643" s="80"/>
      <c r="Y5643" s="80"/>
      <c r="Z5643" s="80"/>
      <c r="AA5643" s="80"/>
      <c r="AB5643" s="80"/>
      <c r="AC5643" s="80"/>
      <c r="AD5643" s="80"/>
    </row>
    <row r="5644" s="80" customFormat="1">
      <c r="A5644" s="81"/>
      <c r="E5644" s="82"/>
      <c r="F5644" s="48"/>
      <c r="G5644" s="81"/>
      <c r="H5644" s="81">
        <f t="shared" si="536"/>
        <v>23</v>
      </c>
      <c r="I5644" s="48"/>
      <c r="K5644" s="48"/>
      <c r="L5644" s="48"/>
      <c r="M5644" s="48"/>
      <c r="N5644" s="48"/>
      <c r="O5644" s="48">
        <v>18.920000000000002</v>
      </c>
      <c r="P5644" s="48">
        <f t="shared" si="533"/>
        <v>18.920000000000002</v>
      </c>
      <c r="Q5644" s="48">
        <f t="shared" si="534"/>
        <v>18.920000000000002</v>
      </c>
      <c r="R5644" s="48">
        <f t="shared" si="537"/>
        <v>18.920000000000002</v>
      </c>
      <c r="S5644" s="48"/>
      <c r="T5644" s="48"/>
      <c r="U5644" s="48"/>
      <c r="V5644" s="48"/>
      <c r="W5644" s="80"/>
      <c r="X5644" s="80"/>
      <c r="Y5644" s="80"/>
      <c r="Z5644" s="80"/>
      <c r="AA5644" s="80"/>
      <c r="AB5644" s="80"/>
      <c r="AC5644" s="80"/>
      <c r="AD5644" s="80"/>
    </row>
    <row r="5645" s="80" customFormat="1">
      <c r="A5645" s="81"/>
      <c r="N5645" s="48"/>
      <c r="O5645" s="48"/>
      <c r="P5645" s="48"/>
      <c r="Q5645" s="48"/>
      <c r="R5645" s="48"/>
      <c r="S5645" s="48"/>
      <c r="T5645" s="48"/>
      <c r="U5645" s="48"/>
      <c r="V5645" s="48"/>
      <c r="W5645" s="80"/>
      <c r="X5645" s="80"/>
      <c r="Y5645" s="80"/>
      <c r="Z5645" s="80"/>
      <c r="AA5645" s="80"/>
      <c r="AB5645" s="80"/>
      <c r="AC5645" s="80"/>
      <c r="AD5645" s="80"/>
    </row>
    <row r="5646" s="80" customFormat="1">
      <c r="A5646" s="22">
        <v>4</v>
      </c>
      <c r="B5646" s="20"/>
      <c r="C5646" s="21"/>
      <c r="D5646" s="80" t="s">
        <v>1833</v>
      </c>
      <c r="E5646" s="20"/>
      <c r="F5646" s="21"/>
      <c r="G5646" s="22"/>
      <c r="H5646" s="21"/>
      <c r="I5646" s="21"/>
      <c r="O5646" s="89"/>
      <c r="P5646" s="89"/>
      <c r="Q5646" s="89"/>
      <c r="R5646" s="89"/>
      <c r="S5646" s="48"/>
      <c r="T5646" s="48"/>
      <c r="U5646" s="48"/>
      <c r="V5646" s="48"/>
      <c r="W5646" s="80"/>
      <c r="X5646" s="80"/>
      <c r="Y5646" s="80"/>
      <c r="Z5646" s="80"/>
      <c r="AA5646" s="80"/>
      <c r="AB5646" s="80"/>
      <c r="AC5646" s="80"/>
      <c r="AD5646" s="80"/>
    </row>
    <row r="5647" s="80" customFormat="1">
      <c r="A5647" s="22"/>
      <c r="B5647" s="20" t="s">
        <v>5087</v>
      </c>
      <c r="C5647" s="21" t="s">
        <v>5088</v>
      </c>
      <c r="D5647" s="20" t="s">
        <v>5089</v>
      </c>
      <c r="E5647" s="20" t="s">
        <v>5089</v>
      </c>
      <c r="F5647" s="22" t="s">
        <v>38</v>
      </c>
      <c r="G5647" s="22">
        <v>5</v>
      </c>
      <c r="H5647" s="211">
        <v>0</v>
      </c>
      <c r="I5647" s="21"/>
      <c r="J5647" s="20"/>
      <c r="K5647" s="21"/>
      <c r="L5647" s="21"/>
      <c r="M5647" s="21"/>
      <c r="N5647" s="21"/>
      <c r="O5647" s="21"/>
      <c r="P5647" s="21"/>
      <c r="Q5647" s="21"/>
      <c r="R5647" s="21"/>
      <c r="S5647" s="48"/>
      <c r="T5647" s="48"/>
      <c r="U5647" s="48"/>
      <c r="V5647" s="48"/>
      <c r="W5647" s="80"/>
      <c r="X5647" s="80"/>
      <c r="Y5647" s="80"/>
      <c r="Z5647" s="80"/>
      <c r="AA5647" s="80"/>
      <c r="AB5647" s="80"/>
      <c r="AC5647" s="80"/>
      <c r="AD5647" s="80"/>
    </row>
    <row r="5648" s="80" customFormat="1">
      <c r="A5648" s="22"/>
      <c r="B5648" s="20" t="s">
        <v>5090</v>
      </c>
      <c r="C5648" s="21" t="s">
        <v>5091</v>
      </c>
      <c r="E5648" s="20"/>
      <c r="F5648" s="22"/>
      <c r="G5648" s="22"/>
      <c r="H5648" s="22">
        <v>0</v>
      </c>
      <c r="I5648" s="21"/>
      <c r="J5648" s="20"/>
      <c r="K5648" s="21"/>
      <c r="L5648" s="21"/>
      <c r="M5648" s="21"/>
      <c r="N5648" s="21"/>
      <c r="O5648" s="21"/>
      <c r="P5648" s="21"/>
      <c r="Q5648" s="21"/>
      <c r="R5648" s="21"/>
      <c r="S5648" s="48"/>
      <c r="T5648" s="48"/>
      <c r="U5648" s="48"/>
      <c r="V5648" s="48"/>
      <c r="W5648" s="80"/>
      <c r="X5648" s="80"/>
      <c r="Y5648" s="80"/>
      <c r="Z5648" s="80"/>
      <c r="AA5648" s="80"/>
      <c r="AB5648" s="80"/>
      <c r="AC5648" s="80"/>
      <c r="AD5648" s="80"/>
    </row>
    <row r="5649" s="80" customFormat="1">
      <c r="A5649" s="22"/>
      <c r="B5649" s="20"/>
      <c r="C5649" s="21"/>
      <c r="E5649" s="20"/>
      <c r="F5649" s="22"/>
      <c r="G5649" s="22"/>
      <c r="H5649" s="22">
        <v>0</v>
      </c>
      <c r="I5649" s="48"/>
      <c r="J5649" s="48"/>
      <c r="K5649" s="61"/>
      <c r="L5649" s="21"/>
      <c r="M5649" s="21"/>
      <c r="N5649" s="21"/>
      <c r="O5649" s="21">
        <v>0.11</v>
      </c>
      <c r="P5649" s="21">
        <f t="shared" ref="P5648:P5711" si="538">O5649</f>
        <v>0.11</v>
      </c>
      <c r="Q5649" s="21">
        <f t="shared" ref="Q5648:Q5711" si="539">P5649</f>
        <v>0.11</v>
      </c>
      <c r="R5649" s="21">
        <f t="shared" si="537"/>
        <v>0.11</v>
      </c>
      <c r="S5649" s="48"/>
      <c r="T5649" s="48"/>
      <c r="U5649" s="48"/>
      <c r="V5649" s="48"/>
      <c r="W5649" s="80"/>
      <c r="X5649" s="80"/>
      <c r="Y5649" s="80"/>
      <c r="Z5649" s="80"/>
      <c r="AA5649" s="80"/>
      <c r="AB5649" s="80"/>
      <c r="AC5649" s="80"/>
      <c r="AD5649" s="80"/>
    </row>
    <row r="5650" s="80" customFormat="1">
      <c r="A5650" s="22"/>
      <c r="B5650" s="20"/>
      <c r="C5650" s="21"/>
      <c r="E5650" s="20"/>
      <c r="F5650" s="22"/>
      <c r="G5650" s="22"/>
      <c r="H5650" s="22">
        <f t="shared" si="536"/>
        <v>1</v>
      </c>
      <c r="I5650" s="48"/>
      <c r="J5650" s="48"/>
      <c r="K5650" s="61"/>
      <c r="L5650" s="21"/>
      <c r="M5650" s="21"/>
      <c r="N5650" s="21"/>
      <c r="O5650" s="27">
        <v>0.12</v>
      </c>
      <c r="P5650" s="21">
        <f t="shared" si="538"/>
        <v>0.12</v>
      </c>
      <c r="Q5650" s="21">
        <f t="shared" si="539"/>
        <v>0.12</v>
      </c>
      <c r="R5650" s="21">
        <f t="shared" si="537"/>
        <v>0.12</v>
      </c>
      <c r="S5650" s="48"/>
      <c r="T5650" s="48"/>
      <c r="U5650" s="48"/>
      <c r="V5650" s="48"/>
      <c r="W5650" s="80"/>
      <c r="X5650" s="80"/>
      <c r="Y5650" s="80"/>
      <c r="Z5650" s="80"/>
      <c r="AA5650" s="80"/>
      <c r="AB5650" s="80"/>
      <c r="AC5650" s="80"/>
      <c r="AD5650" s="80"/>
    </row>
    <row r="5651" s="80" customFormat="1">
      <c r="A5651" s="22"/>
      <c r="B5651" s="20"/>
      <c r="C5651" s="21"/>
      <c r="E5651" s="20"/>
      <c r="F5651" s="22"/>
      <c r="G5651" s="22"/>
      <c r="H5651" s="22">
        <f t="shared" si="536"/>
        <v>2</v>
      </c>
      <c r="I5651" s="48"/>
      <c r="J5651" s="48"/>
      <c r="K5651" s="61"/>
      <c r="L5651" s="21"/>
      <c r="M5651" s="21"/>
      <c r="N5651" s="21"/>
      <c r="O5651" s="27">
        <v>0.11</v>
      </c>
      <c r="P5651" s="21">
        <f t="shared" si="538"/>
        <v>0.11</v>
      </c>
      <c r="Q5651" s="21">
        <f t="shared" si="539"/>
        <v>0.11</v>
      </c>
      <c r="R5651" s="21">
        <f t="shared" si="537"/>
        <v>0.11</v>
      </c>
      <c r="S5651" s="48"/>
      <c r="T5651" s="48"/>
      <c r="U5651" s="48"/>
      <c r="V5651" s="48"/>
      <c r="W5651" s="80"/>
      <c r="X5651" s="80"/>
      <c r="Y5651" s="80"/>
      <c r="Z5651" s="80"/>
      <c r="AA5651" s="80"/>
      <c r="AB5651" s="80"/>
      <c r="AC5651" s="80"/>
      <c r="AD5651" s="80"/>
    </row>
    <row r="5652" s="80" customFormat="1">
      <c r="A5652" s="22"/>
      <c r="B5652" s="20"/>
      <c r="C5652" s="21"/>
      <c r="E5652" s="20"/>
      <c r="F5652" s="22"/>
      <c r="G5652" s="22"/>
      <c r="H5652" s="22">
        <f t="shared" si="536"/>
        <v>3</v>
      </c>
      <c r="I5652" s="48"/>
      <c r="J5652" s="48"/>
      <c r="K5652" s="61"/>
      <c r="L5652" s="21"/>
      <c r="M5652" s="21"/>
      <c r="N5652" s="21"/>
      <c r="O5652" s="27">
        <v>0.12</v>
      </c>
      <c r="P5652" s="21">
        <f t="shared" si="538"/>
        <v>0.12</v>
      </c>
      <c r="Q5652" s="21">
        <f t="shared" si="539"/>
        <v>0.12</v>
      </c>
      <c r="R5652" s="21">
        <f t="shared" si="537"/>
        <v>0.12</v>
      </c>
      <c r="S5652" s="48"/>
      <c r="T5652" s="48"/>
      <c r="U5652" s="48"/>
      <c r="V5652" s="48"/>
      <c r="W5652" s="80"/>
      <c r="X5652" s="80"/>
      <c r="Y5652" s="80"/>
      <c r="Z5652" s="80"/>
      <c r="AA5652" s="80"/>
      <c r="AB5652" s="80"/>
      <c r="AC5652" s="80"/>
      <c r="AD5652" s="80"/>
    </row>
    <row r="5653" s="80" customFormat="1">
      <c r="A5653" s="22"/>
      <c r="B5653" s="20"/>
      <c r="C5653" s="21"/>
      <c r="E5653" s="20"/>
      <c r="F5653" s="22"/>
      <c r="G5653" s="22"/>
      <c r="H5653" s="22">
        <f t="shared" si="536"/>
        <v>4</v>
      </c>
      <c r="I5653" s="48"/>
      <c r="J5653" s="48"/>
      <c r="K5653" s="61"/>
      <c r="L5653" s="21"/>
      <c r="M5653" s="21"/>
      <c r="N5653" s="21"/>
      <c r="O5653" s="27">
        <v>0.13</v>
      </c>
      <c r="P5653" s="21">
        <f t="shared" si="538"/>
        <v>0.13</v>
      </c>
      <c r="Q5653" s="21">
        <f t="shared" si="539"/>
        <v>0.13</v>
      </c>
      <c r="R5653" s="21">
        <f t="shared" si="537"/>
        <v>0.13</v>
      </c>
      <c r="S5653" s="48"/>
      <c r="T5653" s="48"/>
      <c r="U5653" s="48"/>
      <c r="V5653" s="48"/>
      <c r="W5653" s="80"/>
      <c r="X5653" s="80"/>
      <c r="Y5653" s="80"/>
      <c r="Z5653" s="80"/>
      <c r="AA5653" s="80"/>
      <c r="AB5653" s="80"/>
      <c r="AC5653" s="80"/>
      <c r="AD5653" s="80"/>
    </row>
    <row r="5654" s="80" customFormat="1">
      <c r="A5654" s="22"/>
      <c r="B5654" s="20"/>
      <c r="C5654" s="21"/>
      <c r="E5654" s="20"/>
      <c r="F5654" s="22"/>
      <c r="G5654" s="22"/>
      <c r="H5654" s="22">
        <f t="shared" si="536"/>
        <v>5</v>
      </c>
      <c r="I5654" s="48"/>
      <c r="J5654" s="48"/>
      <c r="K5654" s="61"/>
      <c r="L5654" s="21"/>
      <c r="M5654" s="21"/>
      <c r="N5654" s="21"/>
      <c r="O5654" s="27">
        <v>0.10000000000000001</v>
      </c>
      <c r="P5654" s="21">
        <f t="shared" si="538"/>
        <v>0.10000000000000001</v>
      </c>
      <c r="Q5654" s="21">
        <f t="shared" si="539"/>
        <v>0.10000000000000001</v>
      </c>
      <c r="R5654" s="21">
        <f t="shared" si="537"/>
        <v>0.10000000000000001</v>
      </c>
      <c r="S5654" s="48"/>
      <c r="T5654" s="48"/>
      <c r="U5654" s="48"/>
      <c r="V5654" s="48"/>
      <c r="W5654" s="80"/>
      <c r="X5654" s="80"/>
      <c r="Y5654" s="80"/>
      <c r="Z5654" s="80"/>
      <c r="AA5654" s="80"/>
      <c r="AB5654" s="80"/>
      <c r="AC5654" s="80"/>
      <c r="AD5654" s="80"/>
    </row>
    <row r="5655" s="80" customFormat="1">
      <c r="A5655" s="22"/>
      <c r="B5655" s="20"/>
      <c r="C5655" s="21"/>
      <c r="E5655" s="20"/>
      <c r="F5655" s="22"/>
      <c r="G5655" s="22"/>
      <c r="H5655" s="22">
        <f t="shared" si="536"/>
        <v>6</v>
      </c>
      <c r="I5655" s="48"/>
      <c r="J5655" s="48"/>
      <c r="K5655" s="61"/>
      <c r="L5655" s="21"/>
      <c r="M5655" s="21"/>
      <c r="N5655" s="21"/>
      <c r="O5655" s="27">
        <v>0.040000000000000001</v>
      </c>
      <c r="P5655" s="21">
        <f t="shared" si="538"/>
        <v>0.040000000000000001</v>
      </c>
      <c r="Q5655" s="21">
        <f t="shared" si="539"/>
        <v>0.040000000000000001</v>
      </c>
      <c r="R5655" s="21">
        <f t="shared" si="537"/>
        <v>0.040000000000000001</v>
      </c>
      <c r="S5655" s="48"/>
      <c r="T5655" s="48"/>
      <c r="U5655" s="48"/>
      <c r="V5655" s="48"/>
      <c r="W5655" s="80"/>
      <c r="X5655" s="80"/>
      <c r="Y5655" s="80"/>
      <c r="Z5655" s="80"/>
      <c r="AA5655" s="80"/>
      <c r="AB5655" s="80"/>
      <c r="AC5655" s="80"/>
      <c r="AD5655" s="80"/>
    </row>
    <row r="5656" s="80" customFormat="1">
      <c r="A5656" s="22"/>
      <c r="B5656" s="20"/>
      <c r="C5656" s="21"/>
      <c r="E5656" s="20"/>
      <c r="F5656" s="22"/>
      <c r="G5656" s="22"/>
      <c r="H5656" s="22">
        <f t="shared" si="536"/>
        <v>7</v>
      </c>
      <c r="I5656" s="48"/>
      <c r="J5656" s="48"/>
      <c r="K5656" s="61"/>
      <c r="L5656" s="21"/>
      <c r="M5656" s="21"/>
      <c r="N5656" s="21"/>
      <c r="O5656" s="27">
        <v>0.040000000000000001</v>
      </c>
      <c r="P5656" s="21">
        <f t="shared" si="538"/>
        <v>0.040000000000000001</v>
      </c>
      <c r="Q5656" s="21">
        <f t="shared" si="539"/>
        <v>0.040000000000000001</v>
      </c>
      <c r="R5656" s="21">
        <f t="shared" si="537"/>
        <v>0.040000000000000001</v>
      </c>
      <c r="S5656" s="48"/>
      <c r="T5656" s="48"/>
      <c r="U5656" s="48"/>
      <c r="V5656" s="48"/>
      <c r="W5656" s="80"/>
      <c r="X5656" s="80"/>
      <c r="Y5656" s="80"/>
      <c r="Z5656" s="80"/>
      <c r="AA5656" s="80"/>
      <c r="AB5656" s="80"/>
      <c r="AC5656" s="80"/>
      <c r="AD5656" s="80"/>
    </row>
    <row r="5657" s="80" customFormat="1">
      <c r="A5657" s="22"/>
      <c r="B5657" s="20"/>
      <c r="C5657" s="21"/>
      <c r="E5657" s="20"/>
      <c r="F5657" s="22"/>
      <c r="G5657" s="22"/>
      <c r="H5657" s="22">
        <f t="shared" si="536"/>
        <v>8</v>
      </c>
      <c r="I5657" s="48"/>
      <c r="J5657" s="48"/>
      <c r="K5657" s="61"/>
      <c r="L5657" s="21"/>
      <c r="M5657" s="21"/>
      <c r="N5657" s="21"/>
      <c r="O5657" s="27">
        <v>0.050000000000000003</v>
      </c>
      <c r="P5657" s="21">
        <f t="shared" si="538"/>
        <v>0.050000000000000003</v>
      </c>
      <c r="Q5657" s="21">
        <f t="shared" si="539"/>
        <v>0.050000000000000003</v>
      </c>
      <c r="R5657" s="21">
        <f t="shared" si="537"/>
        <v>0.050000000000000003</v>
      </c>
      <c r="S5657" s="48"/>
      <c r="T5657" s="48"/>
      <c r="U5657" s="48"/>
      <c r="V5657" s="48"/>
      <c r="W5657" s="80"/>
      <c r="X5657" s="80"/>
      <c r="Y5657" s="80"/>
      <c r="Z5657" s="80"/>
      <c r="AA5657" s="80"/>
      <c r="AB5657" s="80"/>
      <c r="AC5657" s="80"/>
      <c r="AD5657" s="80"/>
    </row>
    <row r="5658" s="80" customFormat="1">
      <c r="A5658" s="22"/>
      <c r="B5658" s="20"/>
      <c r="C5658" s="21"/>
      <c r="E5658" s="20"/>
      <c r="F5658" s="22"/>
      <c r="G5658" s="22"/>
      <c r="H5658" s="22">
        <f t="shared" si="536"/>
        <v>9</v>
      </c>
      <c r="I5658" s="48"/>
      <c r="J5658" s="48"/>
      <c r="K5658" s="61"/>
      <c r="L5658" s="21"/>
      <c r="M5658" s="21"/>
      <c r="N5658" s="21"/>
      <c r="O5658" s="27">
        <v>0.13</v>
      </c>
      <c r="P5658" s="21">
        <f t="shared" si="538"/>
        <v>0.13</v>
      </c>
      <c r="Q5658" s="21">
        <f t="shared" si="539"/>
        <v>0.13</v>
      </c>
      <c r="R5658" s="21">
        <f t="shared" si="537"/>
        <v>0.13</v>
      </c>
      <c r="S5658" s="48"/>
      <c r="T5658" s="48"/>
      <c r="U5658" s="48"/>
      <c r="V5658" s="48"/>
      <c r="W5658" s="80"/>
      <c r="X5658" s="80"/>
      <c r="Y5658" s="80"/>
      <c r="Z5658" s="80"/>
      <c r="AA5658" s="80"/>
      <c r="AB5658" s="80"/>
      <c r="AC5658" s="80"/>
      <c r="AD5658" s="80"/>
    </row>
    <row r="5659" s="80" customFormat="1">
      <c r="A5659" s="22"/>
      <c r="B5659" s="20"/>
      <c r="C5659" s="21"/>
      <c r="E5659" s="20"/>
      <c r="F5659" s="22"/>
      <c r="G5659" s="22"/>
      <c r="H5659" s="22">
        <f t="shared" si="536"/>
        <v>10</v>
      </c>
      <c r="I5659" s="48"/>
      <c r="J5659" s="48"/>
      <c r="K5659" s="61"/>
      <c r="L5659" s="21"/>
      <c r="M5659" s="21"/>
      <c r="N5659" s="21"/>
      <c r="O5659" s="27">
        <v>0.13</v>
      </c>
      <c r="P5659" s="21">
        <f t="shared" si="538"/>
        <v>0.13</v>
      </c>
      <c r="Q5659" s="21">
        <f t="shared" si="539"/>
        <v>0.13</v>
      </c>
      <c r="R5659" s="21">
        <f t="shared" si="537"/>
        <v>0.13</v>
      </c>
      <c r="S5659" s="48"/>
      <c r="T5659" s="48"/>
      <c r="U5659" s="48"/>
      <c r="V5659" s="48"/>
      <c r="W5659" s="80"/>
      <c r="X5659" s="80"/>
      <c r="Y5659" s="80"/>
      <c r="Z5659" s="80"/>
      <c r="AA5659" s="80"/>
      <c r="AB5659" s="80"/>
      <c r="AC5659" s="80"/>
      <c r="AD5659" s="80"/>
    </row>
    <row r="5660" s="80" customFormat="1">
      <c r="A5660" s="22"/>
      <c r="B5660" s="20"/>
      <c r="C5660" s="21"/>
      <c r="E5660" s="20"/>
      <c r="F5660" s="22"/>
      <c r="G5660" s="22"/>
      <c r="H5660" s="22">
        <f t="shared" si="536"/>
        <v>11</v>
      </c>
      <c r="I5660" s="48"/>
      <c r="J5660" s="48"/>
      <c r="K5660" s="61"/>
      <c r="L5660" s="21"/>
      <c r="M5660" s="21"/>
      <c r="N5660" s="21"/>
      <c r="O5660" s="27">
        <v>0.13</v>
      </c>
      <c r="P5660" s="21">
        <f t="shared" si="538"/>
        <v>0.13</v>
      </c>
      <c r="Q5660" s="21">
        <f t="shared" si="539"/>
        <v>0.13</v>
      </c>
      <c r="R5660" s="21">
        <f t="shared" si="537"/>
        <v>0.13</v>
      </c>
      <c r="S5660" s="48"/>
      <c r="T5660" s="48"/>
      <c r="U5660" s="48"/>
      <c r="V5660" s="48"/>
      <c r="W5660" s="80"/>
      <c r="X5660" s="80"/>
      <c r="Y5660" s="80"/>
      <c r="Z5660" s="80"/>
      <c r="AA5660" s="80"/>
      <c r="AB5660" s="80"/>
      <c r="AC5660" s="80"/>
      <c r="AD5660" s="80"/>
    </row>
    <row r="5661" s="80" customFormat="1">
      <c r="A5661" s="22"/>
      <c r="B5661" s="20"/>
      <c r="C5661" s="21"/>
      <c r="E5661" s="20"/>
      <c r="F5661" s="22"/>
      <c r="G5661" s="22"/>
      <c r="H5661" s="22">
        <f t="shared" si="536"/>
        <v>12</v>
      </c>
      <c r="I5661" s="48"/>
      <c r="J5661" s="48"/>
      <c r="K5661" s="61"/>
      <c r="L5661" s="21"/>
      <c r="M5661" s="21"/>
      <c r="N5661" s="21"/>
      <c r="O5661" s="27">
        <v>0.13</v>
      </c>
      <c r="P5661" s="21">
        <f t="shared" si="538"/>
        <v>0.13</v>
      </c>
      <c r="Q5661" s="21">
        <f t="shared" si="539"/>
        <v>0.13</v>
      </c>
      <c r="R5661" s="21">
        <f t="shared" si="537"/>
        <v>0.13</v>
      </c>
      <c r="S5661" s="48"/>
      <c r="T5661" s="48"/>
      <c r="U5661" s="48"/>
      <c r="V5661" s="48"/>
      <c r="W5661" s="80"/>
      <c r="X5661" s="80"/>
      <c r="Y5661" s="80"/>
      <c r="Z5661" s="80"/>
      <c r="AA5661" s="80"/>
      <c r="AB5661" s="80"/>
      <c r="AC5661" s="80"/>
      <c r="AD5661" s="80"/>
    </row>
    <row r="5662" s="80" customFormat="1">
      <c r="A5662" s="22"/>
      <c r="B5662" s="20"/>
      <c r="C5662" s="21"/>
      <c r="E5662" s="20"/>
      <c r="F5662" s="22"/>
      <c r="G5662" s="22"/>
      <c r="H5662" s="22">
        <f t="shared" si="536"/>
        <v>13</v>
      </c>
      <c r="I5662" s="48"/>
      <c r="J5662" s="48"/>
      <c r="K5662" s="61"/>
      <c r="L5662" s="21"/>
      <c r="M5662" s="21"/>
      <c r="N5662" s="21"/>
      <c r="O5662" s="27">
        <v>0.10000000000000001</v>
      </c>
      <c r="P5662" s="21">
        <f t="shared" si="538"/>
        <v>0.10000000000000001</v>
      </c>
      <c r="Q5662" s="21">
        <f t="shared" si="539"/>
        <v>0.10000000000000001</v>
      </c>
      <c r="R5662" s="21">
        <f t="shared" si="537"/>
        <v>0.10000000000000001</v>
      </c>
      <c r="S5662" s="48"/>
      <c r="T5662" s="48"/>
      <c r="U5662" s="48"/>
      <c r="V5662" s="48"/>
      <c r="W5662" s="80"/>
      <c r="X5662" s="80"/>
      <c r="Y5662" s="80"/>
      <c r="Z5662" s="80"/>
      <c r="AA5662" s="80"/>
      <c r="AB5662" s="80"/>
      <c r="AC5662" s="80"/>
      <c r="AD5662" s="80"/>
    </row>
    <row r="5663" s="80" customFormat="1">
      <c r="A5663" s="22"/>
      <c r="B5663" s="20"/>
      <c r="C5663" s="21"/>
      <c r="E5663" s="20"/>
      <c r="F5663" s="22"/>
      <c r="G5663" s="22"/>
      <c r="H5663" s="22">
        <f t="shared" si="536"/>
        <v>14</v>
      </c>
      <c r="I5663" s="48"/>
      <c r="J5663" s="48"/>
      <c r="K5663" s="61"/>
      <c r="L5663" s="21"/>
      <c r="M5663" s="21"/>
      <c r="N5663" s="21"/>
      <c r="O5663" s="27">
        <v>0.13</v>
      </c>
      <c r="P5663" s="21">
        <f t="shared" si="538"/>
        <v>0.13</v>
      </c>
      <c r="Q5663" s="21">
        <f t="shared" si="539"/>
        <v>0.13</v>
      </c>
      <c r="R5663" s="21">
        <f t="shared" si="537"/>
        <v>0.13</v>
      </c>
      <c r="S5663" s="48"/>
      <c r="T5663" s="48"/>
      <c r="U5663" s="48"/>
      <c r="V5663" s="48"/>
      <c r="W5663" s="80"/>
      <c r="X5663" s="80"/>
      <c r="Y5663" s="80"/>
      <c r="Z5663" s="80"/>
      <c r="AA5663" s="80"/>
      <c r="AB5663" s="80"/>
      <c r="AC5663" s="80"/>
      <c r="AD5663" s="80"/>
    </row>
    <row r="5664" s="80" customFormat="1">
      <c r="A5664" s="22"/>
      <c r="B5664" s="20"/>
      <c r="C5664" s="21"/>
      <c r="E5664" s="20"/>
      <c r="F5664" s="22"/>
      <c r="G5664" s="22"/>
      <c r="H5664" s="22">
        <f t="shared" si="536"/>
        <v>15</v>
      </c>
      <c r="I5664" s="48"/>
      <c r="J5664" s="48"/>
      <c r="K5664" s="61"/>
      <c r="L5664" s="21"/>
      <c r="M5664" s="21"/>
      <c r="N5664" s="21"/>
      <c r="O5664" s="27">
        <v>0.14000000000000001</v>
      </c>
      <c r="P5664" s="21">
        <f t="shared" si="538"/>
        <v>0.14000000000000001</v>
      </c>
      <c r="Q5664" s="21">
        <f t="shared" si="539"/>
        <v>0.14000000000000001</v>
      </c>
      <c r="R5664" s="21">
        <f t="shared" si="537"/>
        <v>0.14000000000000001</v>
      </c>
      <c r="S5664" s="48"/>
      <c r="T5664" s="48"/>
      <c r="U5664" s="48"/>
      <c r="V5664" s="48"/>
      <c r="W5664" s="80"/>
      <c r="X5664" s="80"/>
      <c r="Y5664" s="80"/>
      <c r="Z5664" s="80"/>
      <c r="AA5664" s="80"/>
      <c r="AB5664" s="80"/>
      <c r="AC5664" s="80"/>
      <c r="AD5664" s="80"/>
    </row>
    <row r="5665" s="80" customFormat="1">
      <c r="A5665" s="22"/>
      <c r="B5665" s="20"/>
      <c r="C5665" s="21"/>
      <c r="E5665" s="20"/>
      <c r="F5665" s="22"/>
      <c r="G5665" s="22"/>
      <c r="H5665" s="22">
        <f t="shared" si="536"/>
        <v>16</v>
      </c>
      <c r="I5665" s="48"/>
      <c r="J5665" s="48"/>
      <c r="K5665" s="61"/>
      <c r="L5665" s="21"/>
      <c r="M5665" s="21"/>
      <c r="N5665" s="21"/>
      <c r="O5665" s="27">
        <v>0.13</v>
      </c>
      <c r="P5665" s="21">
        <f t="shared" si="538"/>
        <v>0.13</v>
      </c>
      <c r="Q5665" s="21">
        <f t="shared" si="539"/>
        <v>0.13</v>
      </c>
      <c r="R5665" s="21">
        <f t="shared" si="537"/>
        <v>0.13</v>
      </c>
      <c r="S5665" s="48"/>
      <c r="T5665" s="48"/>
      <c r="U5665" s="48"/>
      <c r="V5665" s="48"/>
      <c r="W5665" s="80"/>
      <c r="X5665" s="80"/>
      <c r="Y5665" s="80"/>
      <c r="Z5665" s="80"/>
      <c r="AA5665" s="80"/>
      <c r="AB5665" s="80"/>
      <c r="AC5665" s="80"/>
      <c r="AD5665" s="80"/>
    </row>
    <row r="5666" s="80" customFormat="1">
      <c r="A5666" s="22"/>
      <c r="B5666" s="20"/>
      <c r="C5666" s="21"/>
      <c r="E5666" s="20"/>
      <c r="F5666" s="22"/>
      <c r="G5666" s="22"/>
      <c r="H5666" s="22">
        <f t="shared" si="536"/>
        <v>17</v>
      </c>
      <c r="I5666" s="48"/>
      <c r="J5666" s="48"/>
      <c r="K5666" s="61"/>
      <c r="L5666" s="21"/>
      <c r="M5666" s="21"/>
      <c r="N5666" s="21"/>
      <c r="O5666" s="27">
        <v>0.13</v>
      </c>
      <c r="P5666" s="21">
        <f t="shared" si="538"/>
        <v>0.13</v>
      </c>
      <c r="Q5666" s="21">
        <f t="shared" si="539"/>
        <v>0.13</v>
      </c>
      <c r="R5666" s="21">
        <f t="shared" si="537"/>
        <v>0.13</v>
      </c>
      <c r="S5666" s="48"/>
      <c r="T5666" s="48"/>
      <c r="U5666" s="48"/>
      <c r="V5666" s="48"/>
      <c r="W5666" s="80"/>
      <c r="X5666" s="80"/>
      <c r="Y5666" s="80"/>
      <c r="Z5666" s="80"/>
      <c r="AA5666" s="80"/>
      <c r="AB5666" s="80"/>
      <c r="AC5666" s="80"/>
      <c r="AD5666" s="80"/>
    </row>
    <row r="5667" s="80" customFormat="1">
      <c r="A5667" s="22"/>
      <c r="B5667" s="20"/>
      <c r="C5667" s="21"/>
      <c r="E5667" s="20"/>
      <c r="F5667" s="22"/>
      <c r="G5667" s="22"/>
      <c r="H5667" s="22">
        <f t="shared" si="536"/>
        <v>18</v>
      </c>
      <c r="I5667" s="48"/>
      <c r="J5667" s="48"/>
      <c r="K5667" s="61"/>
      <c r="L5667" s="21"/>
      <c r="M5667" s="21"/>
      <c r="N5667" s="21"/>
      <c r="O5667" s="27">
        <v>0.050000000000000003</v>
      </c>
      <c r="P5667" s="21">
        <f t="shared" si="538"/>
        <v>0.050000000000000003</v>
      </c>
      <c r="Q5667" s="21">
        <f t="shared" si="539"/>
        <v>0.050000000000000003</v>
      </c>
      <c r="R5667" s="21">
        <f t="shared" si="537"/>
        <v>0.050000000000000003</v>
      </c>
      <c r="S5667" s="48"/>
      <c r="T5667" s="48"/>
      <c r="U5667" s="48"/>
      <c r="V5667" s="48"/>
      <c r="W5667" s="80"/>
      <c r="X5667" s="80"/>
      <c r="Y5667" s="80"/>
      <c r="Z5667" s="80"/>
      <c r="AA5667" s="80"/>
      <c r="AB5667" s="80"/>
      <c r="AC5667" s="80"/>
      <c r="AD5667" s="80"/>
    </row>
    <row r="5668" s="80" customFormat="1">
      <c r="A5668" s="22"/>
      <c r="B5668" s="20"/>
      <c r="C5668" s="21"/>
      <c r="E5668" s="20"/>
      <c r="F5668" s="22"/>
      <c r="G5668" s="22"/>
      <c r="H5668" s="22">
        <f t="shared" si="536"/>
        <v>19</v>
      </c>
      <c r="I5668" s="48"/>
      <c r="J5668" s="48"/>
      <c r="K5668" s="61"/>
      <c r="L5668" s="21"/>
      <c r="M5668" s="21"/>
      <c r="N5668" s="21"/>
      <c r="O5668" s="27">
        <v>0.050000000000000003</v>
      </c>
      <c r="P5668" s="21">
        <f t="shared" si="538"/>
        <v>0.050000000000000003</v>
      </c>
      <c r="Q5668" s="21">
        <f t="shared" si="539"/>
        <v>0.050000000000000003</v>
      </c>
      <c r="R5668" s="21">
        <f t="shared" si="537"/>
        <v>0.050000000000000003</v>
      </c>
      <c r="S5668" s="48"/>
      <c r="T5668" s="48"/>
      <c r="U5668" s="48"/>
      <c r="V5668" s="48"/>
      <c r="W5668" s="80"/>
      <c r="X5668" s="80"/>
      <c r="Y5668" s="80"/>
      <c r="Z5668" s="80"/>
      <c r="AA5668" s="80"/>
      <c r="AB5668" s="80"/>
      <c r="AC5668" s="80"/>
      <c r="AD5668" s="80"/>
    </row>
    <row r="5669" s="80" customFormat="1">
      <c r="A5669" s="22"/>
      <c r="B5669" s="20"/>
      <c r="C5669" s="21"/>
      <c r="E5669" s="20"/>
      <c r="F5669" s="22"/>
      <c r="G5669" s="22"/>
      <c r="H5669" s="22">
        <f t="shared" si="536"/>
        <v>20</v>
      </c>
      <c r="I5669" s="48"/>
      <c r="J5669" s="48"/>
      <c r="K5669" s="61"/>
      <c r="L5669" s="21"/>
      <c r="M5669" s="21"/>
      <c r="N5669" s="21"/>
      <c r="O5669" s="27">
        <v>0.050000000000000003</v>
      </c>
      <c r="P5669" s="21">
        <f t="shared" si="538"/>
        <v>0.050000000000000003</v>
      </c>
      <c r="Q5669" s="21">
        <f t="shared" si="539"/>
        <v>0.050000000000000003</v>
      </c>
      <c r="R5669" s="21">
        <f t="shared" si="537"/>
        <v>0.050000000000000003</v>
      </c>
      <c r="S5669" s="48"/>
      <c r="T5669" s="48"/>
      <c r="U5669" s="48"/>
      <c r="V5669" s="48"/>
      <c r="W5669" s="80"/>
      <c r="X5669" s="80"/>
      <c r="Y5669" s="80"/>
      <c r="Z5669" s="80"/>
      <c r="AA5669" s="80"/>
      <c r="AB5669" s="80"/>
      <c r="AC5669" s="80"/>
      <c r="AD5669" s="80"/>
    </row>
    <row r="5670" s="80" customFormat="1">
      <c r="A5670" s="22"/>
      <c r="B5670" s="20"/>
      <c r="C5670" s="21"/>
      <c r="E5670" s="20"/>
      <c r="F5670" s="22"/>
      <c r="G5670" s="22"/>
      <c r="H5670" s="22">
        <f t="shared" si="536"/>
        <v>21</v>
      </c>
      <c r="I5670" s="48"/>
      <c r="J5670" s="48"/>
      <c r="K5670" s="61"/>
      <c r="L5670" s="21"/>
      <c r="M5670" s="21"/>
      <c r="N5670" s="21"/>
      <c r="O5670" s="27">
        <v>0.050000000000000003</v>
      </c>
      <c r="P5670" s="21">
        <f t="shared" si="538"/>
        <v>0.050000000000000003</v>
      </c>
      <c r="Q5670" s="21">
        <f t="shared" si="539"/>
        <v>0.050000000000000003</v>
      </c>
      <c r="R5670" s="21">
        <f t="shared" si="537"/>
        <v>0.050000000000000003</v>
      </c>
      <c r="S5670" s="48"/>
      <c r="T5670" s="48"/>
      <c r="U5670" s="48"/>
      <c r="V5670" s="48"/>
      <c r="W5670" s="80"/>
      <c r="X5670" s="80"/>
      <c r="Y5670" s="80"/>
      <c r="Z5670" s="80"/>
      <c r="AA5670" s="80"/>
      <c r="AB5670" s="80"/>
      <c r="AC5670" s="80"/>
      <c r="AD5670" s="80"/>
    </row>
    <row r="5671" s="80" customFormat="1">
      <c r="A5671" s="22"/>
      <c r="B5671" s="20"/>
      <c r="C5671" s="21"/>
      <c r="E5671" s="20"/>
      <c r="F5671" s="22"/>
      <c r="G5671" s="22"/>
      <c r="H5671" s="22">
        <f t="shared" si="536"/>
        <v>22</v>
      </c>
      <c r="I5671" s="48"/>
      <c r="J5671" s="48"/>
      <c r="K5671" s="61"/>
      <c r="L5671" s="21"/>
      <c r="M5671" s="21"/>
      <c r="N5671" s="21"/>
      <c r="O5671" s="27">
        <v>0.050000000000000003</v>
      </c>
      <c r="P5671" s="21">
        <f t="shared" si="538"/>
        <v>0.050000000000000003</v>
      </c>
      <c r="Q5671" s="21">
        <f t="shared" si="539"/>
        <v>0.050000000000000003</v>
      </c>
      <c r="R5671" s="21">
        <f t="shared" si="537"/>
        <v>0.050000000000000003</v>
      </c>
      <c r="S5671" s="48"/>
      <c r="T5671" s="48"/>
      <c r="U5671" s="48"/>
      <c r="V5671" s="48"/>
      <c r="W5671" s="80"/>
      <c r="X5671" s="80"/>
      <c r="Y5671" s="80"/>
      <c r="Z5671" s="80"/>
      <c r="AA5671" s="80"/>
      <c r="AB5671" s="80"/>
      <c r="AC5671" s="80"/>
      <c r="AD5671" s="80"/>
    </row>
    <row r="5672" s="80" customFormat="1">
      <c r="A5672" s="22"/>
      <c r="B5672" s="20"/>
      <c r="C5672" s="21"/>
      <c r="E5672" s="20"/>
      <c r="F5672" s="22"/>
      <c r="G5672" s="22"/>
      <c r="H5672" s="22">
        <f t="shared" si="536"/>
        <v>23</v>
      </c>
      <c r="I5672" s="21"/>
      <c r="J5672" s="20"/>
      <c r="K5672" s="21"/>
      <c r="L5672" s="21"/>
      <c r="M5672" s="21"/>
      <c r="N5672" s="21"/>
      <c r="O5672" s="27">
        <v>0.050000000000000003</v>
      </c>
      <c r="P5672" s="21">
        <f t="shared" si="538"/>
        <v>0.050000000000000003</v>
      </c>
      <c r="Q5672" s="21">
        <f t="shared" si="539"/>
        <v>0.050000000000000003</v>
      </c>
      <c r="R5672" s="21">
        <f t="shared" si="537"/>
        <v>0.050000000000000003</v>
      </c>
      <c r="S5672" s="48"/>
      <c r="T5672" s="48"/>
      <c r="U5672" s="48"/>
      <c r="V5672" s="48"/>
      <c r="W5672" s="80"/>
      <c r="X5672" s="80"/>
      <c r="Y5672" s="80"/>
      <c r="Z5672" s="80"/>
      <c r="AA5672" s="80"/>
      <c r="AB5672" s="80"/>
      <c r="AC5672" s="80"/>
      <c r="AD5672" s="80"/>
    </row>
    <row r="5673" s="80" customFormat="1">
      <c r="A5673" s="22"/>
      <c r="B5673" s="20"/>
      <c r="C5673" s="21"/>
      <c r="E5673" s="20"/>
      <c r="F5673" s="22"/>
      <c r="G5673" s="22"/>
      <c r="H5673" s="22"/>
      <c r="I5673" s="21"/>
      <c r="J5673" s="20"/>
      <c r="K5673" s="21"/>
      <c r="L5673" s="21"/>
      <c r="M5673" s="21"/>
      <c r="N5673" s="21"/>
      <c r="O5673" s="21"/>
      <c r="P5673" s="21"/>
      <c r="Q5673" s="21"/>
      <c r="R5673" s="21"/>
      <c r="S5673" s="48"/>
      <c r="T5673" s="48"/>
      <c r="U5673" s="48"/>
      <c r="V5673" s="48"/>
      <c r="W5673" s="80"/>
      <c r="X5673" s="80"/>
      <c r="Y5673" s="80"/>
      <c r="Z5673" s="80"/>
      <c r="AA5673" s="80"/>
      <c r="AB5673" s="80"/>
      <c r="AC5673" s="80"/>
      <c r="AD5673" s="80"/>
    </row>
    <row r="5674" s="80" customFormat="1">
      <c r="A5674" s="22"/>
      <c r="B5674" s="20" t="s">
        <v>5092</v>
      </c>
      <c r="C5674" s="21" t="s">
        <v>5093</v>
      </c>
      <c r="D5674" s="20" t="s">
        <v>5094</v>
      </c>
      <c r="E5674" s="20" t="s">
        <v>5094</v>
      </c>
      <c r="F5674" s="22" t="s">
        <v>38</v>
      </c>
      <c r="G5674" s="22">
        <v>5</v>
      </c>
      <c r="H5674" s="211"/>
      <c r="I5674" s="21"/>
      <c r="J5674" s="20"/>
      <c r="K5674" s="21"/>
      <c r="L5674" s="21"/>
      <c r="M5674" s="21"/>
      <c r="N5674" s="21"/>
      <c r="O5674" s="21"/>
      <c r="P5674" s="21"/>
      <c r="Q5674" s="21"/>
      <c r="R5674" s="21"/>
      <c r="S5674" s="48"/>
      <c r="T5674" s="48"/>
      <c r="U5674" s="48"/>
      <c r="V5674" s="48"/>
      <c r="W5674" s="80"/>
      <c r="X5674" s="80"/>
      <c r="Y5674" s="80"/>
      <c r="Z5674" s="80"/>
      <c r="AA5674" s="80"/>
      <c r="AB5674" s="80"/>
      <c r="AC5674" s="80"/>
      <c r="AD5674" s="80"/>
    </row>
    <row r="5675" s="80" customFormat="1">
      <c r="A5675" s="81"/>
      <c r="B5675" s="20"/>
      <c r="C5675" s="22" t="s">
        <v>5095</v>
      </c>
      <c r="E5675" s="20"/>
      <c r="F5675" s="22"/>
      <c r="G5675" s="22"/>
      <c r="H5675" s="22"/>
      <c r="I5675" s="21"/>
      <c r="J5675" s="20"/>
      <c r="K5675" s="21"/>
      <c r="L5675" s="21"/>
      <c r="M5675" s="21"/>
      <c r="N5675" s="21"/>
      <c r="O5675" s="21"/>
      <c r="P5675" s="21"/>
      <c r="Q5675" s="21"/>
      <c r="R5675" s="21"/>
      <c r="S5675" s="48"/>
      <c r="T5675" s="48"/>
      <c r="U5675" s="48"/>
      <c r="V5675" s="48"/>
      <c r="W5675" s="80"/>
      <c r="X5675" s="80"/>
      <c r="Y5675" s="80"/>
      <c r="Z5675" s="80"/>
      <c r="AA5675" s="80"/>
      <c r="AB5675" s="80"/>
      <c r="AC5675" s="80"/>
      <c r="AD5675" s="80"/>
    </row>
    <row r="5676" s="80" customFormat="1">
      <c r="A5676" s="81"/>
      <c r="B5676" s="20" t="s">
        <v>5096</v>
      </c>
      <c r="C5676" s="155" t="s">
        <v>5097</v>
      </c>
      <c r="D5676" s="20"/>
      <c r="E5676" s="20"/>
      <c r="F5676" s="22"/>
      <c r="G5676" s="22"/>
      <c r="H5676" s="22">
        <v>0</v>
      </c>
      <c r="I5676" s="48"/>
      <c r="J5676" s="48"/>
      <c r="K5676" s="61"/>
      <c r="L5676" s="21"/>
      <c r="M5676" s="21"/>
      <c r="N5676" s="21"/>
      <c r="O5676" s="21">
        <v>0.01</v>
      </c>
      <c r="P5676" s="21">
        <f t="shared" si="538"/>
        <v>0.01</v>
      </c>
      <c r="Q5676" s="21">
        <f t="shared" si="539"/>
        <v>0.01</v>
      </c>
      <c r="R5676" s="21">
        <f t="shared" si="537"/>
        <v>0.01</v>
      </c>
      <c r="S5676" s="48"/>
      <c r="T5676" s="48"/>
      <c r="U5676" s="48"/>
      <c r="V5676" s="48"/>
      <c r="W5676" s="80"/>
      <c r="X5676" s="80"/>
      <c r="Y5676" s="80"/>
      <c r="Z5676" s="80"/>
      <c r="AA5676" s="80"/>
      <c r="AB5676" s="80"/>
      <c r="AC5676" s="80"/>
      <c r="AD5676" s="80"/>
    </row>
    <row r="5677" s="80" customFormat="1">
      <c r="A5677" s="81"/>
      <c r="B5677" s="20" t="s">
        <v>5098</v>
      </c>
      <c r="C5677" s="155" t="s">
        <v>5099</v>
      </c>
      <c r="D5677" s="20"/>
      <c r="E5677" s="20"/>
      <c r="F5677" s="22"/>
      <c r="G5677" s="22"/>
      <c r="H5677" s="22">
        <f t="shared" si="536"/>
        <v>1</v>
      </c>
      <c r="I5677" s="48"/>
      <c r="J5677" s="48"/>
      <c r="K5677" s="61"/>
      <c r="L5677" s="21"/>
      <c r="M5677" s="21"/>
      <c r="N5677" s="21"/>
      <c r="O5677" s="27">
        <v>0.01</v>
      </c>
      <c r="P5677" s="21">
        <f t="shared" si="538"/>
        <v>0.01</v>
      </c>
      <c r="Q5677" s="21">
        <f t="shared" si="539"/>
        <v>0.01</v>
      </c>
      <c r="R5677" s="21">
        <f t="shared" si="537"/>
        <v>0.01</v>
      </c>
      <c r="S5677" s="48"/>
      <c r="T5677" s="48"/>
      <c r="U5677" s="48"/>
      <c r="V5677" s="48"/>
      <c r="W5677" s="80"/>
      <c r="X5677" s="80"/>
      <c r="Y5677" s="80"/>
      <c r="Z5677" s="80"/>
      <c r="AA5677" s="80"/>
      <c r="AB5677" s="80"/>
      <c r="AC5677" s="80"/>
      <c r="AD5677" s="80"/>
    </row>
    <row r="5678" s="80" customFormat="1">
      <c r="A5678" s="81"/>
      <c r="B5678" s="20" t="s">
        <v>5100</v>
      </c>
      <c r="C5678" s="22" t="s">
        <v>5101</v>
      </c>
      <c r="D5678" s="20"/>
      <c r="E5678" s="20"/>
      <c r="F5678" s="22"/>
      <c r="G5678" s="22"/>
      <c r="H5678" s="22">
        <f t="shared" si="536"/>
        <v>2</v>
      </c>
      <c r="I5678" s="48"/>
      <c r="J5678" s="48"/>
      <c r="K5678" s="61"/>
      <c r="L5678" s="21"/>
      <c r="M5678" s="21"/>
      <c r="N5678" s="21"/>
      <c r="O5678" s="27">
        <v>0.01</v>
      </c>
      <c r="P5678" s="21">
        <f t="shared" si="538"/>
        <v>0.01</v>
      </c>
      <c r="Q5678" s="21">
        <f t="shared" si="539"/>
        <v>0.01</v>
      </c>
      <c r="R5678" s="21">
        <f t="shared" si="537"/>
        <v>0.01</v>
      </c>
      <c r="S5678" s="48"/>
      <c r="T5678" s="48"/>
      <c r="U5678" s="48"/>
      <c r="V5678" s="48"/>
      <c r="W5678" s="80"/>
      <c r="X5678" s="80"/>
      <c r="Y5678" s="80"/>
      <c r="Z5678" s="80"/>
      <c r="AA5678" s="80"/>
      <c r="AB5678" s="80"/>
      <c r="AC5678" s="80"/>
      <c r="AD5678" s="80"/>
    </row>
    <row r="5679" s="80" customFormat="1">
      <c r="A5679" s="81"/>
      <c r="B5679" s="20" t="s">
        <v>5102</v>
      </c>
      <c r="C5679" s="155" t="s">
        <v>5103</v>
      </c>
      <c r="D5679" s="20"/>
      <c r="E5679" s="20"/>
      <c r="F5679" s="22"/>
      <c r="G5679" s="22"/>
      <c r="H5679" s="22">
        <f t="shared" ref="H5679:H5742" si="540">H5678+1</f>
        <v>3</v>
      </c>
      <c r="I5679" s="48"/>
      <c r="J5679" s="48"/>
      <c r="K5679" s="61"/>
      <c r="L5679" s="21"/>
      <c r="M5679" s="21"/>
      <c r="N5679" s="21"/>
      <c r="O5679" s="27">
        <v>0.01</v>
      </c>
      <c r="P5679" s="21">
        <f t="shared" si="538"/>
        <v>0.01</v>
      </c>
      <c r="Q5679" s="21">
        <f t="shared" si="539"/>
        <v>0.01</v>
      </c>
      <c r="R5679" s="21">
        <f t="shared" si="537"/>
        <v>0.01</v>
      </c>
      <c r="S5679" s="48"/>
      <c r="T5679" s="48"/>
      <c r="U5679" s="48"/>
      <c r="V5679" s="48"/>
      <c r="W5679" s="80"/>
      <c r="X5679" s="80"/>
      <c r="Y5679" s="80"/>
      <c r="Z5679" s="80"/>
      <c r="AA5679" s="80"/>
      <c r="AB5679" s="80"/>
      <c r="AC5679" s="80"/>
      <c r="AD5679" s="80"/>
    </row>
    <row r="5680" s="80" customFormat="1">
      <c r="A5680" s="81"/>
      <c r="B5680" s="20"/>
      <c r="C5680" s="155"/>
      <c r="D5680" s="20"/>
      <c r="E5680" s="20"/>
      <c r="F5680" s="22"/>
      <c r="G5680" s="22"/>
      <c r="H5680" s="22">
        <f t="shared" si="540"/>
        <v>4</v>
      </c>
      <c r="I5680" s="48"/>
      <c r="J5680" s="48"/>
      <c r="K5680" s="61"/>
      <c r="L5680" s="21"/>
      <c r="M5680" s="21"/>
      <c r="N5680" s="21"/>
      <c r="O5680" s="27">
        <v>0.01</v>
      </c>
      <c r="P5680" s="21">
        <f t="shared" si="538"/>
        <v>0.01</v>
      </c>
      <c r="Q5680" s="21">
        <f t="shared" si="539"/>
        <v>0.01</v>
      </c>
      <c r="R5680" s="21">
        <f t="shared" si="537"/>
        <v>0.01</v>
      </c>
      <c r="S5680" s="48"/>
      <c r="T5680" s="48"/>
      <c r="U5680" s="48"/>
      <c r="V5680" s="48"/>
      <c r="W5680" s="80"/>
      <c r="X5680" s="80"/>
      <c r="Y5680" s="80"/>
      <c r="Z5680" s="80"/>
      <c r="AA5680" s="80"/>
      <c r="AB5680" s="80"/>
      <c r="AC5680" s="80"/>
      <c r="AD5680" s="80"/>
    </row>
    <row r="5681" s="80" customFormat="1">
      <c r="A5681" s="81"/>
      <c r="B5681" s="20"/>
      <c r="C5681" s="155"/>
      <c r="D5681" s="20"/>
      <c r="E5681" s="20"/>
      <c r="F5681" s="22"/>
      <c r="G5681" s="22"/>
      <c r="H5681" s="22">
        <f t="shared" si="540"/>
        <v>5</v>
      </c>
      <c r="I5681" s="48"/>
      <c r="J5681" s="48"/>
      <c r="K5681" s="61"/>
      <c r="L5681" s="21"/>
      <c r="M5681" s="21"/>
      <c r="N5681" s="21"/>
      <c r="O5681" s="27">
        <v>0.01</v>
      </c>
      <c r="P5681" s="21">
        <f t="shared" si="538"/>
        <v>0.01</v>
      </c>
      <c r="Q5681" s="21">
        <f t="shared" si="539"/>
        <v>0.01</v>
      </c>
      <c r="R5681" s="21">
        <f t="shared" si="537"/>
        <v>0.01</v>
      </c>
      <c r="S5681" s="48"/>
      <c r="T5681" s="48"/>
      <c r="U5681" s="48"/>
      <c r="V5681" s="48"/>
      <c r="W5681" s="80"/>
      <c r="X5681" s="80"/>
      <c r="Y5681" s="80"/>
      <c r="Z5681" s="80"/>
      <c r="AA5681" s="80"/>
      <c r="AB5681" s="80"/>
      <c r="AC5681" s="80"/>
      <c r="AD5681" s="80"/>
    </row>
    <row r="5682" s="80" customFormat="1">
      <c r="A5682" s="81"/>
      <c r="B5682" s="20"/>
      <c r="C5682" s="155"/>
      <c r="D5682" s="20"/>
      <c r="E5682" s="20"/>
      <c r="F5682" s="22"/>
      <c r="G5682" s="22"/>
      <c r="H5682" s="22">
        <f t="shared" si="540"/>
        <v>6</v>
      </c>
      <c r="I5682" s="48"/>
      <c r="J5682" s="48"/>
      <c r="K5682" s="61"/>
      <c r="L5682" s="21"/>
      <c r="M5682" s="21"/>
      <c r="N5682" s="21"/>
      <c r="O5682" s="27">
        <v>0.01</v>
      </c>
      <c r="P5682" s="21">
        <f t="shared" si="538"/>
        <v>0.01</v>
      </c>
      <c r="Q5682" s="21">
        <f t="shared" si="539"/>
        <v>0.01</v>
      </c>
      <c r="R5682" s="21">
        <f t="shared" si="537"/>
        <v>0.01</v>
      </c>
      <c r="S5682" s="48"/>
      <c r="T5682" s="48"/>
      <c r="U5682" s="48"/>
      <c r="V5682" s="48"/>
      <c r="W5682" s="80"/>
      <c r="X5682" s="80"/>
      <c r="Y5682" s="80"/>
      <c r="Z5682" s="80"/>
      <c r="AA5682" s="80"/>
      <c r="AB5682" s="80"/>
      <c r="AC5682" s="80"/>
      <c r="AD5682" s="80"/>
    </row>
    <row r="5683" s="80" customFormat="1">
      <c r="A5683" s="81"/>
      <c r="B5683" s="20"/>
      <c r="C5683" s="155"/>
      <c r="D5683" s="20"/>
      <c r="E5683" s="20"/>
      <c r="F5683" s="22"/>
      <c r="G5683" s="22"/>
      <c r="H5683" s="22">
        <f t="shared" si="540"/>
        <v>7</v>
      </c>
      <c r="I5683" s="48"/>
      <c r="J5683" s="48"/>
      <c r="K5683" s="61"/>
      <c r="L5683" s="21"/>
      <c r="M5683" s="21"/>
      <c r="N5683" s="21"/>
      <c r="O5683" s="27">
        <v>0.01</v>
      </c>
      <c r="P5683" s="21">
        <f t="shared" si="538"/>
        <v>0.01</v>
      </c>
      <c r="Q5683" s="21">
        <f t="shared" si="539"/>
        <v>0.01</v>
      </c>
      <c r="R5683" s="21">
        <f t="shared" si="537"/>
        <v>0.01</v>
      </c>
      <c r="S5683" s="48"/>
      <c r="T5683" s="48"/>
      <c r="U5683" s="48"/>
      <c r="V5683" s="48"/>
      <c r="W5683" s="80"/>
      <c r="X5683" s="80"/>
      <c r="Y5683" s="80"/>
      <c r="Z5683" s="80"/>
      <c r="AA5683" s="80"/>
      <c r="AB5683" s="80"/>
      <c r="AC5683" s="80"/>
      <c r="AD5683" s="80"/>
    </row>
    <row r="5684" s="80" customFormat="1">
      <c r="A5684" s="81"/>
      <c r="B5684" s="20"/>
      <c r="C5684" s="155"/>
      <c r="D5684" s="20"/>
      <c r="E5684" s="20"/>
      <c r="F5684" s="22"/>
      <c r="G5684" s="22"/>
      <c r="H5684" s="22">
        <f t="shared" si="540"/>
        <v>8</v>
      </c>
      <c r="I5684" s="48"/>
      <c r="J5684" s="48"/>
      <c r="K5684" s="61"/>
      <c r="L5684" s="21"/>
      <c r="M5684" s="21"/>
      <c r="N5684" s="21"/>
      <c r="O5684" s="27">
        <v>0.01</v>
      </c>
      <c r="P5684" s="21">
        <f t="shared" si="538"/>
        <v>0.01</v>
      </c>
      <c r="Q5684" s="21">
        <f t="shared" si="539"/>
        <v>0.01</v>
      </c>
      <c r="R5684" s="21">
        <f t="shared" si="537"/>
        <v>0.01</v>
      </c>
      <c r="S5684" s="48"/>
      <c r="T5684" s="48"/>
      <c r="U5684" s="48"/>
      <c r="V5684" s="48"/>
      <c r="W5684" s="80"/>
      <c r="X5684" s="80"/>
      <c r="Y5684" s="80"/>
      <c r="Z5684" s="80"/>
      <c r="AA5684" s="80"/>
      <c r="AB5684" s="80"/>
      <c r="AC5684" s="80"/>
      <c r="AD5684" s="80"/>
    </row>
    <row r="5685" s="80" customFormat="1">
      <c r="A5685" s="81"/>
      <c r="B5685" s="20"/>
      <c r="C5685" s="155"/>
      <c r="D5685" s="20"/>
      <c r="E5685" s="20"/>
      <c r="F5685" s="22"/>
      <c r="G5685" s="22"/>
      <c r="H5685" s="22">
        <f t="shared" si="540"/>
        <v>9</v>
      </c>
      <c r="I5685" s="48"/>
      <c r="J5685" s="48"/>
      <c r="K5685" s="61"/>
      <c r="L5685" s="21"/>
      <c r="M5685" s="21"/>
      <c r="N5685" s="21"/>
      <c r="O5685" s="27">
        <v>0.02</v>
      </c>
      <c r="P5685" s="21">
        <f t="shared" si="538"/>
        <v>0.02</v>
      </c>
      <c r="Q5685" s="21">
        <f t="shared" si="539"/>
        <v>0.02</v>
      </c>
      <c r="R5685" s="21">
        <f t="shared" si="537"/>
        <v>0.02</v>
      </c>
      <c r="S5685" s="48"/>
      <c r="T5685" s="48"/>
      <c r="U5685" s="48"/>
      <c r="V5685" s="48"/>
      <c r="W5685" s="80"/>
      <c r="X5685" s="80"/>
      <c r="Y5685" s="80"/>
      <c r="Z5685" s="80"/>
      <c r="AA5685" s="80"/>
      <c r="AB5685" s="80"/>
      <c r="AC5685" s="80"/>
      <c r="AD5685" s="80"/>
    </row>
    <row r="5686" s="80" customFormat="1">
      <c r="A5686" s="81"/>
      <c r="B5686" s="20"/>
      <c r="C5686" s="155"/>
      <c r="D5686" s="20"/>
      <c r="E5686" s="20"/>
      <c r="F5686" s="22"/>
      <c r="G5686" s="22"/>
      <c r="H5686" s="22">
        <f t="shared" si="540"/>
        <v>10</v>
      </c>
      <c r="I5686" s="48"/>
      <c r="J5686" s="48"/>
      <c r="K5686" s="61"/>
      <c r="L5686" s="21"/>
      <c r="M5686" s="21"/>
      <c r="N5686" s="21"/>
      <c r="O5686" s="27">
        <v>0.02</v>
      </c>
      <c r="P5686" s="21">
        <f t="shared" si="538"/>
        <v>0.02</v>
      </c>
      <c r="Q5686" s="21">
        <f t="shared" si="539"/>
        <v>0.02</v>
      </c>
      <c r="R5686" s="21">
        <f t="shared" si="537"/>
        <v>0.02</v>
      </c>
      <c r="S5686" s="48"/>
      <c r="T5686" s="48"/>
      <c r="U5686" s="48"/>
      <c r="V5686" s="48"/>
      <c r="W5686" s="80"/>
      <c r="X5686" s="80"/>
      <c r="Y5686" s="80"/>
      <c r="Z5686" s="80"/>
      <c r="AA5686" s="80"/>
      <c r="AB5686" s="80"/>
      <c r="AC5686" s="80"/>
      <c r="AD5686" s="80"/>
    </row>
    <row r="5687" s="80" customFormat="1">
      <c r="A5687" s="81"/>
      <c r="B5687" s="20"/>
      <c r="C5687" s="155"/>
      <c r="D5687" s="20"/>
      <c r="E5687" s="20"/>
      <c r="F5687" s="22"/>
      <c r="G5687" s="22"/>
      <c r="H5687" s="22">
        <f t="shared" si="540"/>
        <v>11</v>
      </c>
      <c r="I5687" s="48"/>
      <c r="J5687" s="48"/>
      <c r="K5687" s="61"/>
      <c r="L5687" s="21"/>
      <c r="M5687" s="21"/>
      <c r="N5687" s="21"/>
      <c r="O5687" s="27">
        <v>0.02</v>
      </c>
      <c r="P5687" s="21">
        <f t="shared" si="538"/>
        <v>0.02</v>
      </c>
      <c r="Q5687" s="21">
        <f t="shared" si="539"/>
        <v>0.02</v>
      </c>
      <c r="R5687" s="21">
        <f t="shared" si="537"/>
        <v>0.02</v>
      </c>
      <c r="S5687" s="48"/>
      <c r="T5687" s="48"/>
      <c r="U5687" s="48"/>
      <c r="V5687" s="48"/>
      <c r="W5687" s="80"/>
      <c r="X5687" s="80"/>
      <c r="Y5687" s="80"/>
      <c r="Z5687" s="80"/>
      <c r="AA5687" s="80"/>
      <c r="AB5687" s="80"/>
      <c r="AC5687" s="80"/>
      <c r="AD5687" s="80"/>
    </row>
    <row r="5688" s="80" customFormat="1">
      <c r="A5688" s="81"/>
      <c r="B5688" s="20"/>
      <c r="C5688" s="155"/>
      <c r="D5688" s="20"/>
      <c r="E5688" s="20"/>
      <c r="F5688" s="22"/>
      <c r="G5688" s="22"/>
      <c r="H5688" s="22">
        <f t="shared" si="540"/>
        <v>12</v>
      </c>
      <c r="I5688" s="48"/>
      <c r="J5688" s="48"/>
      <c r="K5688" s="61"/>
      <c r="L5688" s="21"/>
      <c r="M5688" s="21"/>
      <c r="N5688" s="21"/>
      <c r="O5688" s="27">
        <v>0.02</v>
      </c>
      <c r="P5688" s="21">
        <f t="shared" si="538"/>
        <v>0.02</v>
      </c>
      <c r="Q5688" s="21">
        <f t="shared" si="539"/>
        <v>0.02</v>
      </c>
      <c r="R5688" s="21">
        <f t="shared" si="537"/>
        <v>0.02</v>
      </c>
      <c r="S5688" s="48"/>
      <c r="T5688" s="48"/>
      <c r="U5688" s="48"/>
      <c r="V5688" s="48"/>
      <c r="W5688" s="80"/>
      <c r="X5688" s="80"/>
      <c r="Y5688" s="80"/>
      <c r="Z5688" s="80"/>
      <c r="AA5688" s="80"/>
      <c r="AB5688" s="80"/>
      <c r="AC5688" s="80"/>
      <c r="AD5688" s="80"/>
    </row>
    <row r="5689" s="80" customFormat="1">
      <c r="A5689" s="81"/>
      <c r="B5689" s="20"/>
      <c r="C5689" s="155"/>
      <c r="D5689" s="20"/>
      <c r="E5689" s="20"/>
      <c r="F5689" s="22"/>
      <c r="G5689" s="22"/>
      <c r="H5689" s="22">
        <f t="shared" si="540"/>
        <v>13</v>
      </c>
      <c r="I5689" s="48"/>
      <c r="J5689" s="48"/>
      <c r="K5689" s="61"/>
      <c r="L5689" s="21"/>
      <c r="M5689" s="21"/>
      <c r="N5689" s="21"/>
      <c r="O5689" s="27">
        <v>0.01</v>
      </c>
      <c r="P5689" s="21">
        <f t="shared" si="538"/>
        <v>0.01</v>
      </c>
      <c r="Q5689" s="21">
        <f t="shared" si="539"/>
        <v>0.01</v>
      </c>
      <c r="R5689" s="21">
        <f t="shared" si="537"/>
        <v>0.01</v>
      </c>
      <c r="S5689" s="48"/>
      <c r="T5689" s="48"/>
      <c r="U5689" s="48"/>
      <c r="V5689" s="48"/>
      <c r="W5689" s="80"/>
      <c r="X5689" s="80"/>
      <c r="Y5689" s="80"/>
      <c r="Z5689" s="80"/>
      <c r="AA5689" s="80"/>
      <c r="AB5689" s="80"/>
      <c r="AC5689" s="80"/>
      <c r="AD5689" s="80"/>
    </row>
    <row r="5690" s="80" customFormat="1">
      <c r="A5690" s="81"/>
      <c r="B5690" s="20"/>
      <c r="C5690" s="155"/>
      <c r="D5690" s="20"/>
      <c r="E5690" s="20"/>
      <c r="F5690" s="22"/>
      <c r="G5690" s="22"/>
      <c r="H5690" s="22">
        <f t="shared" si="540"/>
        <v>14</v>
      </c>
      <c r="I5690" s="48"/>
      <c r="J5690" s="48"/>
      <c r="K5690" s="61"/>
      <c r="L5690" s="21"/>
      <c r="M5690" s="21"/>
      <c r="N5690" s="21"/>
      <c r="O5690" s="27">
        <v>0.02</v>
      </c>
      <c r="P5690" s="21">
        <f t="shared" si="538"/>
        <v>0.02</v>
      </c>
      <c r="Q5690" s="21">
        <f t="shared" si="539"/>
        <v>0.02</v>
      </c>
      <c r="R5690" s="21">
        <f t="shared" si="537"/>
        <v>0.02</v>
      </c>
      <c r="S5690" s="48"/>
      <c r="T5690" s="48"/>
      <c r="U5690" s="48"/>
      <c r="V5690" s="48"/>
      <c r="W5690" s="80"/>
      <c r="X5690" s="80"/>
      <c r="Y5690" s="80"/>
      <c r="Z5690" s="80"/>
      <c r="AA5690" s="80"/>
      <c r="AB5690" s="80"/>
      <c r="AC5690" s="80"/>
      <c r="AD5690" s="80"/>
    </row>
    <row r="5691" s="80" customFormat="1">
      <c r="A5691" s="81"/>
      <c r="B5691" s="20"/>
      <c r="C5691" s="155"/>
      <c r="D5691" s="20"/>
      <c r="E5691" s="20"/>
      <c r="F5691" s="22"/>
      <c r="G5691" s="22"/>
      <c r="H5691" s="22">
        <f t="shared" si="540"/>
        <v>15</v>
      </c>
      <c r="I5691" s="48"/>
      <c r="J5691" s="48"/>
      <c r="K5691" s="61"/>
      <c r="L5691" s="21"/>
      <c r="M5691" s="21"/>
      <c r="N5691" s="21"/>
      <c r="O5691" s="27">
        <v>0.02</v>
      </c>
      <c r="P5691" s="21">
        <f t="shared" si="538"/>
        <v>0.02</v>
      </c>
      <c r="Q5691" s="21">
        <f t="shared" si="539"/>
        <v>0.02</v>
      </c>
      <c r="R5691" s="21">
        <f t="shared" si="537"/>
        <v>0.02</v>
      </c>
      <c r="S5691" s="48"/>
      <c r="T5691" s="48"/>
      <c r="U5691" s="48"/>
      <c r="V5691" s="48"/>
      <c r="W5691" s="80"/>
      <c r="X5691" s="80"/>
      <c r="Y5691" s="80"/>
      <c r="Z5691" s="80"/>
      <c r="AA5691" s="80"/>
      <c r="AB5691" s="80"/>
      <c r="AC5691" s="80"/>
      <c r="AD5691" s="80"/>
    </row>
    <row r="5692" s="80" customFormat="1">
      <c r="A5692" s="81"/>
      <c r="B5692" s="20"/>
      <c r="C5692" s="155"/>
      <c r="D5692" s="20"/>
      <c r="E5692" s="20"/>
      <c r="F5692" s="22"/>
      <c r="G5692" s="22"/>
      <c r="H5692" s="22">
        <f t="shared" si="540"/>
        <v>16</v>
      </c>
      <c r="I5692" s="48"/>
      <c r="J5692" s="48"/>
      <c r="K5692" s="61"/>
      <c r="L5692" s="21"/>
      <c r="M5692" s="21"/>
      <c r="N5692" s="21"/>
      <c r="O5692" s="27">
        <v>0.02</v>
      </c>
      <c r="P5692" s="21">
        <f t="shared" si="538"/>
        <v>0.02</v>
      </c>
      <c r="Q5692" s="21">
        <f t="shared" si="539"/>
        <v>0.02</v>
      </c>
      <c r="R5692" s="21">
        <f t="shared" si="537"/>
        <v>0.02</v>
      </c>
      <c r="S5692" s="48"/>
      <c r="T5692" s="48"/>
      <c r="U5692" s="48"/>
      <c r="V5692" s="48"/>
      <c r="W5692" s="80"/>
      <c r="X5692" s="80"/>
      <c r="Y5692" s="80"/>
      <c r="Z5692" s="80"/>
      <c r="AA5692" s="80"/>
      <c r="AB5692" s="80"/>
      <c r="AC5692" s="80"/>
      <c r="AD5692" s="80"/>
    </row>
    <row r="5693" s="80" customFormat="1">
      <c r="A5693" s="81"/>
      <c r="B5693" s="20"/>
      <c r="C5693" s="155"/>
      <c r="D5693" s="20"/>
      <c r="E5693" s="20"/>
      <c r="F5693" s="22"/>
      <c r="G5693" s="22"/>
      <c r="H5693" s="22">
        <f t="shared" si="540"/>
        <v>17</v>
      </c>
      <c r="I5693" s="48"/>
      <c r="J5693" s="48"/>
      <c r="K5693" s="61"/>
      <c r="L5693" s="21"/>
      <c r="M5693" s="21"/>
      <c r="N5693" s="21"/>
      <c r="O5693" s="27">
        <v>0.01</v>
      </c>
      <c r="P5693" s="21">
        <f t="shared" si="538"/>
        <v>0.01</v>
      </c>
      <c r="Q5693" s="21">
        <f t="shared" si="539"/>
        <v>0.01</v>
      </c>
      <c r="R5693" s="21">
        <f t="shared" si="537"/>
        <v>0.01</v>
      </c>
      <c r="S5693" s="48"/>
      <c r="T5693" s="48"/>
      <c r="U5693" s="48"/>
      <c r="V5693" s="48"/>
      <c r="W5693" s="80"/>
      <c r="X5693" s="80"/>
      <c r="Y5693" s="80"/>
      <c r="Z5693" s="80"/>
      <c r="AA5693" s="80"/>
      <c r="AB5693" s="80"/>
      <c r="AC5693" s="80"/>
      <c r="AD5693" s="80"/>
    </row>
    <row r="5694" s="80" customFormat="1">
      <c r="A5694" s="81"/>
      <c r="B5694" s="20"/>
      <c r="C5694" s="155"/>
      <c r="D5694" s="20"/>
      <c r="E5694" s="20"/>
      <c r="F5694" s="22"/>
      <c r="G5694" s="22"/>
      <c r="H5694" s="22">
        <f t="shared" si="540"/>
        <v>18</v>
      </c>
      <c r="I5694" s="48"/>
      <c r="J5694" s="48"/>
      <c r="K5694" s="61"/>
      <c r="L5694" s="21"/>
      <c r="M5694" s="21"/>
      <c r="N5694" s="21"/>
      <c r="O5694" s="27">
        <v>0.01</v>
      </c>
      <c r="P5694" s="21">
        <f t="shared" si="538"/>
        <v>0.01</v>
      </c>
      <c r="Q5694" s="21">
        <f t="shared" si="539"/>
        <v>0.01</v>
      </c>
      <c r="R5694" s="21">
        <f t="shared" si="537"/>
        <v>0.01</v>
      </c>
      <c r="S5694" s="48"/>
      <c r="T5694" s="48"/>
      <c r="U5694" s="48"/>
      <c r="V5694" s="48"/>
      <c r="W5694" s="80"/>
      <c r="X5694" s="80"/>
      <c r="Y5694" s="80"/>
      <c r="Z5694" s="80"/>
      <c r="AA5694" s="80"/>
      <c r="AB5694" s="80"/>
      <c r="AC5694" s="80"/>
      <c r="AD5694" s="80"/>
    </row>
    <row r="5695" s="80" customFormat="1">
      <c r="A5695" s="81"/>
      <c r="B5695" s="20"/>
      <c r="C5695" s="155"/>
      <c r="D5695" s="20"/>
      <c r="E5695" s="20"/>
      <c r="F5695" s="22"/>
      <c r="G5695" s="22"/>
      <c r="H5695" s="22">
        <f t="shared" si="540"/>
        <v>19</v>
      </c>
      <c r="I5695" s="48"/>
      <c r="J5695" s="48"/>
      <c r="K5695" s="61"/>
      <c r="L5695" s="21"/>
      <c r="M5695" s="21"/>
      <c r="N5695" s="21"/>
      <c r="O5695" s="27">
        <v>0.01</v>
      </c>
      <c r="P5695" s="21">
        <f t="shared" si="538"/>
        <v>0.01</v>
      </c>
      <c r="Q5695" s="21">
        <f t="shared" si="539"/>
        <v>0.01</v>
      </c>
      <c r="R5695" s="21">
        <f t="shared" si="537"/>
        <v>0.01</v>
      </c>
      <c r="S5695" s="48"/>
      <c r="T5695" s="48"/>
      <c r="U5695" s="48"/>
      <c r="V5695" s="48"/>
      <c r="W5695" s="80"/>
      <c r="X5695" s="80"/>
      <c r="Y5695" s="80"/>
      <c r="Z5695" s="80"/>
      <c r="AA5695" s="80"/>
      <c r="AB5695" s="80"/>
      <c r="AC5695" s="80"/>
      <c r="AD5695" s="80"/>
    </row>
    <row r="5696" s="80" customFormat="1">
      <c r="A5696" s="81"/>
      <c r="B5696" s="20"/>
      <c r="C5696" s="155"/>
      <c r="D5696" s="20"/>
      <c r="E5696" s="20"/>
      <c r="F5696" s="22"/>
      <c r="G5696" s="22"/>
      <c r="H5696" s="22">
        <f t="shared" si="540"/>
        <v>20</v>
      </c>
      <c r="I5696" s="48"/>
      <c r="J5696" s="48"/>
      <c r="K5696" s="61"/>
      <c r="L5696" s="21"/>
      <c r="M5696" s="21"/>
      <c r="N5696" s="21"/>
      <c r="O5696" s="27">
        <v>0.01</v>
      </c>
      <c r="P5696" s="21">
        <f t="shared" si="538"/>
        <v>0.01</v>
      </c>
      <c r="Q5696" s="21">
        <f t="shared" si="539"/>
        <v>0.01</v>
      </c>
      <c r="R5696" s="21">
        <f t="shared" si="537"/>
        <v>0.01</v>
      </c>
      <c r="S5696" s="48"/>
      <c r="T5696" s="48"/>
      <c r="U5696" s="48"/>
      <c r="V5696" s="48"/>
      <c r="W5696" s="80"/>
      <c r="X5696" s="80"/>
      <c r="Y5696" s="80"/>
      <c r="Z5696" s="80"/>
      <c r="AA5696" s="80"/>
      <c r="AB5696" s="80"/>
      <c r="AC5696" s="80"/>
      <c r="AD5696" s="80"/>
    </row>
    <row r="5697" s="80" customFormat="1">
      <c r="A5697" s="81"/>
      <c r="B5697" s="20"/>
      <c r="C5697" s="155"/>
      <c r="D5697" s="20"/>
      <c r="E5697" s="20"/>
      <c r="F5697" s="22"/>
      <c r="G5697" s="22"/>
      <c r="H5697" s="22">
        <f t="shared" si="540"/>
        <v>21</v>
      </c>
      <c r="I5697" s="48"/>
      <c r="J5697" s="48"/>
      <c r="K5697" s="61"/>
      <c r="L5697" s="21"/>
      <c r="M5697" s="21"/>
      <c r="N5697" s="21"/>
      <c r="O5697" s="27">
        <v>0.01</v>
      </c>
      <c r="P5697" s="21">
        <f t="shared" si="538"/>
        <v>0.01</v>
      </c>
      <c r="Q5697" s="21">
        <f t="shared" si="539"/>
        <v>0.01</v>
      </c>
      <c r="R5697" s="21">
        <f t="shared" si="537"/>
        <v>0.01</v>
      </c>
      <c r="S5697" s="48"/>
      <c r="T5697" s="48"/>
      <c r="U5697" s="48"/>
      <c r="V5697" s="48"/>
      <c r="W5697" s="80"/>
      <c r="X5697" s="80"/>
      <c r="Y5697" s="80"/>
      <c r="Z5697" s="80"/>
      <c r="AA5697" s="80"/>
      <c r="AB5697" s="80"/>
      <c r="AC5697" s="80"/>
      <c r="AD5697" s="80"/>
    </row>
    <row r="5698" s="80" customFormat="1">
      <c r="A5698" s="81"/>
      <c r="B5698" s="20"/>
      <c r="C5698" s="155"/>
      <c r="D5698" s="20"/>
      <c r="E5698" s="20"/>
      <c r="F5698" s="22"/>
      <c r="G5698" s="22"/>
      <c r="H5698" s="22">
        <f t="shared" si="540"/>
        <v>22</v>
      </c>
      <c r="I5698" s="48"/>
      <c r="J5698" s="48"/>
      <c r="K5698" s="61"/>
      <c r="L5698" s="21"/>
      <c r="M5698" s="21"/>
      <c r="N5698" s="21"/>
      <c r="O5698" s="27">
        <v>0.01</v>
      </c>
      <c r="P5698" s="21">
        <f t="shared" si="538"/>
        <v>0.01</v>
      </c>
      <c r="Q5698" s="21">
        <f t="shared" si="539"/>
        <v>0.01</v>
      </c>
      <c r="R5698" s="21">
        <f t="shared" si="537"/>
        <v>0.01</v>
      </c>
      <c r="S5698" s="48"/>
      <c r="T5698" s="48"/>
      <c r="U5698" s="48"/>
      <c r="V5698" s="48"/>
      <c r="W5698" s="80"/>
      <c r="X5698" s="80"/>
      <c r="Y5698" s="80"/>
      <c r="Z5698" s="80"/>
      <c r="AA5698" s="80"/>
      <c r="AB5698" s="80"/>
      <c r="AC5698" s="80"/>
      <c r="AD5698" s="80"/>
    </row>
    <row r="5699" s="80" customFormat="1">
      <c r="A5699" s="81"/>
      <c r="B5699" s="20"/>
      <c r="C5699" s="155"/>
      <c r="D5699" s="20"/>
      <c r="E5699" s="20"/>
      <c r="F5699" s="22"/>
      <c r="G5699" s="22"/>
      <c r="H5699" s="22">
        <f t="shared" si="540"/>
        <v>23</v>
      </c>
      <c r="I5699" s="21"/>
      <c r="J5699" s="20"/>
      <c r="K5699" s="21"/>
      <c r="L5699" s="21"/>
      <c r="M5699" s="21"/>
      <c r="N5699" s="21"/>
      <c r="O5699" s="27">
        <v>0.01</v>
      </c>
      <c r="P5699" s="21">
        <f t="shared" si="538"/>
        <v>0.01</v>
      </c>
      <c r="Q5699" s="21">
        <f t="shared" si="539"/>
        <v>0.01</v>
      </c>
      <c r="R5699" s="21">
        <f t="shared" si="537"/>
        <v>0.01</v>
      </c>
      <c r="S5699" s="48"/>
      <c r="T5699" s="48"/>
      <c r="U5699" s="48"/>
      <c r="V5699" s="48"/>
      <c r="W5699" s="80"/>
      <c r="X5699" s="80"/>
      <c r="Y5699" s="80"/>
      <c r="Z5699" s="80"/>
      <c r="AA5699" s="80"/>
      <c r="AB5699" s="80"/>
      <c r="AC5699" s="80"/>
      <c r="AD5699" s="80"/>
    </row>
    <row r="5700" s="80" customFormat="1">
      <c r="A5700" s="81"/>
      <c r="B5700" s="20"/>
      <c r="C5700" s="155"/>
      <c r="D5700" s="20"/>
      <c r="E5700" s="20"/>
      <c r="F5700" s="22"/>
      <c r="G5700" s="22"/>
      <c r="H5700" s="22"/>
      <c r="I5700" s="21"/>
      <c r="J5700" s="20"/>
      <c r="K5700" s="89"/>
      <c r="L5700" s="89"/>
      <c r="M5700" s="89"/>
      <c r="N5700" s="21"/>
      <c r="O5700" s="21"/>
      <c r="P5700" s="21"/>
      <c r="Q5700" s="21"/>
      <c r="R5700" s="21"/>
      <c r="S5700" s="48"/>
      <c r="T5700" s="48"/>
      <c r="U5700" s="48"/>
      <c r="V5700" s="48"/>
      <c r="W5700" s="80"/>
      <c r="X5700" s="80"/>
      <c r="Y5700" s="80"/>
      <c r="Z5700" s="80"/>
      <c r="AA5700" s="80"/>
      <c r="AB5700" s="80"/>
      <c r="AC5700" s="80"/>
      <c r="AD5700" s="80"/>
    </row>
    <row r="5701">
      <c r="A5701" s="22"/>
      <c r="B5701" s="20" t="s">
        <v>4327</v>
      </c>
      <c r="C5701" s="24" t="s">
        <v>5104</v>
      </c>
      <c r="D5701" s="20" t="s">
        <v>1835</v>
      </c>
      <c r="E5701" s="20" t="s">
        <v>1835</v>
      </c>
      <c r="F5701" s="22" t="s">
        <v>38</v>
      </c>
      <c r="G5701" s="22">
        <v>5</v>
      </c>
      <c r="H5701" s="211"/>
      <c r="K5701" s="21"/>
      <c r="L5701" s="21"/>
      <c r="M5701" s="21"/>
      <c r="N5701" s="21"/>
      <c r="O5701" s="21"/>
      <c r="P5701" s="21"/>
      <c r="Q5701" s="21"/>
      <c r="R5701" s="21"/>
      <c r="S5701" s="21"/>
    </row>
    <row r="5702">
      <c r="A5702" s="22"/>
      <c r="B5702" s="20"/>
      <c r="C5702" s="22"/>
      <c r="F5702" s="22"/>
      <c r="G5702" s="22"/>
      <c r="H5702" s="22"/>
      <c r="K5702" s="21"/>
      <c r="L5702" s="21"/>
      <c r="M5702" s="21"/>
      <c r="N5702" s="21"/>
      <c r="O5702" s="21"/>
      <c r="P5702" s="21"/>
      <c r="Q5702" s="21"/>
      <c r="R5702" s="21"/>
    </row>
    <row r="5703">
      <c r="A5703" s="22"/>
      <c r="B5703" s="20"/>
      <c r="C5703" s="22"/>
      <c r="F5703" s="22"/>
      <c r="G5703" s="22"/>
      <c r="H5703" s="22">
        <v>0</v>
      </c>
      <c r="I5703" s="48"/>
      <c r="J5703" s="48"/>
      <c r="K5703" s="61"/>
      <c r="L5703" s="21"/>
      <c r="M5703" s="21"/>
      <c r="N5703" s="21"/>
      <c r="O5703" s="21">
        <v>0.01</v>
      </c>
      <c r="P5703" s="21">
        <f t="shared" si="538"/>
        <v>0.01</v>
      </c>
      <c r="Q5703" s="21">
        <f t="shared" si="539"/>
        <v>0.01</v>
      </c>
      <c r="R5703" s="21">
        <f t="shared" si="537"/>
        <v>0.01</v>
      </c>
    </row>
    <row r="5704">
      <c r="A5704" s="22"/>
      <c r="B5704" s="20"/>
      <c r="C5704" s="22"/>
      <c r="F5704" s="22"/>
      <c r="G5704" s="22"/>
      <c r="H5704" s="22">
        <f t="shared" si="540"/>
        <v>1</v>
      </c>
      <c r="I5704" s="48"/>
      <c r="J5704" s="48"/>
      <c r="K5704" s="61"/>
      <c r="L5704" s="21"/>
      <c r="M5704" s="21"/>
      <c r="N5704" s="21"/>
      <c r="O5704" s="21">
        <v>0.01</v>
      </c>
      <c r="P5704" s="21">
        <f t="shared" si="538"/>
        <v>0.01</v>
      </c>
      <c r="Q5704" s="21">
        <f t="shared" si="539"/>
        <v>0.01</v>
      </c>
      <c r="R5704" s="21">
        <f t="shared" si="537"/>
        <v>0.01</v>
      </c>
      <c r="S5704" s="21"/>
    </row>
    <row r="5705">
      <c r="A5705" s="22"/>
      <c r="B5705" s="20"/>
      <c r="C5705" s="22"/>
      <c r="F5705" s="22"/>
      <c r="G5705" s="22"/>
      <c r="H5705" s="22">
        <f t="shared" si="540"/>
        <v>2</v>
      </c>
      <c r="I5705" s="48"/>
      <c r="J5705" s="48"/>
      <c r="K5705" s="61"/>
      <c r="L5705" s="21"/>
      <c r="M5705" s="21"/>
      <c r="N5705" s="21"/>
      <c r="O5705" s="21">
        <v>0.01</v>
      </c>
      <c r="P5705" s="21">
        <f t="shared" si="538"/>
        <v>0.01</v>
      </c>
      <c r="Q5705" s="21">
        <f t="shared" si="539"/>
        <v>0.01</v>
      </c>
      <c r="R5705" s="21">
        <f t="shared" si="537"/>
        <v>0.01</v>
      </c>
      <c r="S5705" s="21"/>
    </row>
    <row r="5706">
      <c r="A5706" s="22"/>
      <c r="B5706" s="20"/>
      <c r="C5706" s="22"/>
      <c r="F5706" s="22"/>
      <c r="G5706" s="22"/>
      <c r="H5706" s="22">
        <f t="shared" si="540"/>
        <v>3</v>
      </c>
      <c r="I5706" s="48"/>
      <c r="J5706" s="48"/>
      <c r="K5706" s="61"/>
      <c r="L5706" s="21"/>
      <c r="M5706" s="21"/>
      <c r="N5706" s="21"/>
      <c r="O5706" s="21">
        <v>0.01</v>
      </c>
      <c r="P5706" s="21">
        <f t="shared" si="538"/>
        <v>0.01</v>
      </c>
      <c r="Q5706" s="21">
        <f t="shared" si="539"/>
        <v>0.01</v>
      </c>
      <c r="R5706" s="21">
        <f t="shared" si="537"/>
        <v>0.01</v>
      </c>
      <c r="S5706" s="21"/>
    </row>
    <row r="5707">
      <c r="A5707" s="22"/>
      <c r="B5707" s="20"/>
      <c r="C5707" s="22"/>
      <c r="F5707" s="22"/>
      <c r="G5707" s="22"/>
      <c r="H5707" s="22">
        <f t="shared" si="540"/>
        <v>4</v>
      </c>
      <c r="I5707" s="48"/>
      <c r="J5707" s="48"/>
      <c r="K5707" s="61"/>
      <c r="L5707" s="21"/>
      <c r="M5707" s="21"/>
      <c r="N5707" s="21"/>
      <c r="O5707" s="21">
        <v>0.01</v>
      </c>
      <c r="P5707" s="21">
        <f t="shared" si="538"/>
        <v>0.01</v>
      </c>
      <c r="Q5707" s="21">
        <f t="shared" si="539"/>
        <v>0.01</v>
      </c>
      <c r="R5707" s="21">
        <f t="shared" ref="R5707:R5770" si="541">Q5707</f>
        <v>0.01</v>
      </c>
      <c r="S5707" s="21"/>
    </row>
    <row r="5708">
      <c r="A5708" s="22"/>
      <c r="B5708" s="20"/>
      <c r="C5708" s="22"/>
      <c r="F5708" s="22"/>
      <c r="G5708" s="22"/>
      <c r="H5708" s="22">
        <f t="shared" si="540"/>
        <v>5</v>
      </c>
      <c r="I5708" s="48"/>
      <c r="J5708" s="48"/>
      <c r="K5708" s="61"/>
      <c r="L5708" s="21"/>
      <c r="M5708" s="21"/>
      <c r="N5708" s="21"/>
      <c r="O5708" s="21">
        <v>0.01</v>
      </c>
      <c r="P5708" s="21">
        <f t="shared" si="538"/>
        <v>0.01</v>
      </c>
      <c r="Q5708" s="21">
        <f t="shared" si="539"/>
        <v>0.01</v>
      </c>
      <c r="R5708" s="21">
        <f t="shared" si="541"/>
        <v>0.01</v>
      </c>
      <c r="S5708" s="21"/>
    </row>
    <row r="5709">
      <c r="A5709" s="22"/>
      <c r="B5709" s="20"/>
      <c r="C5709" s="22"/>
      <c r="F5709" s="22"/>
      <c r="G5709" s="22"/>
      <c r="H5709" s="22">
        <f t="shared" si="540"/>
        <v>6</v>
      </c>
      <c r="I5709" s="48"/>
      <c r="J5709" s="48"/>
      <c r="K5709" s="61"/>
      <c r="L5709" s="21"/>
      <c r="M5709" s="21"/>
      <c r="N5709" s="21"/>
      <c r="O5709" s="21">
        <v>0.01</v>
      </c>
      <c r="P5709" s="21">
        <f t="shared" si="538"/>
        <v>0.01</v>
      </c>
      <c r="Q5709" s="21">
        <f t="shared" si="539"/>
        <v>0.01</v>
      </c>
      <c r="R5709" s="21">
        <f t="shared" si="541"/>
        <v>0.01</v>
      </c>
      <c r="S5709" s="21"/>
    </row>
    <row r="5710">
      <c r="A5710" s="22"/>
      <c r="B5710" s="20"/>
      <c r="C5710" s="22"/>
      <c r="F5710" s="22"/>
      <c r="G5710" s="22"/>
      <c r="H5710" s="22">
        <f t="shared" si="540"/>
        <v>7</v>
      </c>
      <c r="I5710" s="48"/>
      <c r="J5710" s="48"/>
      <c r="K5710" s="61"/>
      <c r="L5710" s="21"/>
      <c r="M5710" s="21"/>
      <c r="N5710" s="21"/>
      <c r="O5710" s="21">
        <v>0.01</v>
      </c>
      <c r="P5710" s="21">
        <f t="shared" si="538"/>
        <v>0.01</v>
      </c>
      <c r="Q5710" s="21">
        <f t="shared" si="539"/>
        <v>0.01</v>
      </c>
      <c r="R5710" s="21">
        <f t="shared" si="541"/>
        <v>0.01</v>
      </c>
      <c r="S5710" s="21"/>
    </row>
    <row r="5711">
      <c r="A5711" s="22"/>
      <c r="B5711" s="20"/>
      <c r="C5711" s="22"/>
      <c r="F5711" s="22"/>
      <c r="G5711" s="22"/>
      <c r="H5711" s="22">
        <f t="shared" si="540"/>
        <v>8</v>
      </c>
      <c r="I5711" s="48"/>
      <c r="J5711" s="48"/>
      <c r="K5711" s="61"/>
      <c r="L5711" s="21"/>
      <c r="M5711" s="21"/>
      <c r="N5711" s="21"/>
      <c r="O5711" s="21">
        <v>0.01</v>
      </c>
      <c r="P5711" s="21">
        <f t="shared" si="538"/>
        <v>0.01</v>
      </c>
      <c r="Q5711" s="21">
        <f t="shared" si="539"/>
        <v>0.01</v>
      </c>
      <c r="R5711" s="21">
        <f t="shared" si="541"/>
        <v>0.01</v>
      </c>
      <c r="S5711" s="21"/>
    </row>
    <row r="5712">
      <c r="A5712" s="22"/>
      <c r="B5712" s="20"/>
      <c r="C5712" s="22"/>
      <c r="F5712" s="22"/>
      <c r="G5712" s="22"/>
      <c r="H5712" s="22">
        <f t="shared" si="540"/>
        <v>9</v>
      </c>
      <c r="I5712" s="48"/>
      <c r="J5712" s="48"/>
      <c r="K5712" s="61"/>
      <c r="L5712" s="21"/>
      <c r="M5712" s="21"/>
      <c r="N5712" s="21"/>
      <c r="O5712" s="21">
        <v>0.01</v>
      </c>
      <c r="P5712" s="21">
        <f t="shared" ref="P5712:P5775" si="542">O5712</f>
        <v>0.01</v>
      </c>
      <c r="Q5712" s="21">
        <f t="shared" ref="Q5712:Q5775" si="543">P5712</f>
        <v>0.01</v>
      </c>
      <c r="R5712" s="21">
        <f t="shared" si="541"/>
        <v>0.01</v>
      </c>
      <c r="S5712" s="21"/>
    </row>
    <row r="5713">
      <c r="A5713" s="22"/>
      <c r="B5713" s="20"/>
      <c r="C5713" s="22"/>
      <c r="F5713" s="22"/>
      <c r="G5713" s="22"/>
      <c r="H5713" s="22">
        <f t="shared" si="540"/>
        <v>10</v>
      </c>
      <c r="I5713" s="48"/>
      <c r="J5713" s="48"/>
      <c r="K5713" s="61"/>
      <c r="L5713" s="21"/>
      <c r="M5713" s="21"/>
      <c r="N5713" s="21"/>
      <c r="O5713" s="21">
        <v>0.01</v>
      </c>
      <c r="P5713" s="21">
        <f t="shared" si="542"/>
        <v>0.01</v>
      </c>
      <c r="Q5713" s="21">
        <f t="shared" si="543"/>
        <v>0.01</v>
      </c>
      <c r="R5713" s="21">
        <f t="shared" si="541"/>
        <v>0.01</v>
      </c>
      <c r="S5713" s="21"/>
    </row>
    <row r="5714">
      <c r="A5714" s="22"/>
      <c r="B5714" s="20"/>
      <c r="C5714" s="22"/>
      <c r="F5714" s="22"/>
      <c r="G5714" s="22"/>
      <c r="H5714" s="22">
        <f t="shared" si="540"/>
        <v>11</v>
      </c>
      <c r="I5714" s="48"/>
      <c r="J5714" s="48"/>
      <c r="K5714" s="61"/>
      <c r="L5714" s="21"/>
      <c r="M5714" s="21"/>
      <c r="N5714" s="21"/>
      <c r="O5714" s="21">
        <v>0.01</v>
      </c>
      <c r="P5714" s="21">
        <f t="shared" si="542"/>
        <v>0.01</v>
      </c>
      <c r="Q5714" s="21">
        <f t="shared" si="543"/>
        <v>0.01</v>
      </c>
      <c r="R5714" s="21">
        <f t="shared" si="541"/>
        <v>0.01</v>
      </c>
      <c r="S5714" s="21"/>
    </row>
    <row r="5715">
      <c r="A5715" s="22"/>
      <c r="B5715" s="20"/>
      <c r="C5715" s="22"/>
      <c r="F5715" s="22"/>
      <c r="G5715" s="22"/>
      <c r="H5715" s="22">
        <f t="shared" si="540"/>
        <v>12</v>
      </c>
      <c r="I5715" s="48"/>
      <c r="J5715" s="48"/>
      <c r="K5715" s="61"/>
      <c r="L5715" s="21"/>
      <c r="M5715" s="21"/>
      <c r="N5715" s="21"/>
      <c r="O5715" s="21">
        <v>0.01</v>
      </c>
      <c r="P5715" s="21">
        <f t="shared" si="542"/>
        <v>0.01</v>
      </c>
      <c r="Q5715" s="21">
        <f t="shared" si="543"/>
        <v>0.01</v>
      </c>
      <c r="R5715" s="21">
        <f t="shared" si="541"/>
        <v>0.01</v>
      </c>
      <c r="S5715" s="21"/>
    </row>
    <row r="5716">
      <c r="A5716" s="22"/>
      <c r="B5716" s="20"/>
      <c r="C5716" s="22"/>
      <c r="F5716" s="22"/>
      <c r="G5716" s="22"/>
      <c r="H5716" s="22">
        <f t="shared" si="540"/>
        <v>13</v>
      </c>
      <c r="I5716" s="48"/>
      <c r="J5716" s="48"/>
      <c r="K5716" s="61"/>
      <c r="L5716" s="21"/>
      <c r="M5716" s="21"/>
      <c r="N5716" s="21"/>
      <c r="O5716" s="21">
        <v>0.01</v>
      </c>
      <c r="P5716" s="21">
        <f t="shared" si="542"/>
        <v>0.01</v>
      </c>
      <c r="Q5716" s="21">
        <f t="shared" si="543"/>
        <v>0.01</v>
      </c>
      <c r="R5716" s="21">
        <f t="shared" si="541"/>
        <v>0.01</v>
      </c>
      <c r="S5716" s="21"/>
    </row>
    <row r="5717">
      <c r="A5717" s="22"/>
      <c r="B5717" s="20"/>
      <c r="C5717" s="22"/>
      <c r="F5717" s="22"/>
      <c r="G5717" s="22"/>
      <c r="H5717" s="22">
        <f t="shared" si="540"/>
        <v>14</v>
      </c>
      <c r="I5717" s="48"/>
      <c r="J5717" s="48"/>
      <c r="K5717" s="61"/>
      <c r="L5717" s="21"/>
      <c r="M5717" s="21"/>
      <c r="N5717" s="21"/>
      <c r="O5717" s="21">
        <v>0.01</v>
      </c>
      <c r="P5717" s="21">
        <f t="shared" si="542"/>
        <v>0.01</v>
      </c>
      <c r="Q5717" s="21">
        <f t="shared" si="543"/>
        <v>0.01</v>
      </c>
      <c r="R5717" s="21">
        <f t="shared" si="541"/>
        <v>0.01</v>
      </c>
      <c r="S5717" s="21"/>
    </row>
    <row r="5718">
      <c r="A5718" s="22"/>
      <c r="B5718" s="20"/>
      <c r="C5718" s="22"/>
      <c r="F5718" s="22"/>
      <c r="G5718" s="22"/>
      <c r="H5718" s="22">
        <f t="shared" si="540"/>
        <v>15</v>
      </c>
      <c r="I5718" s="48"/>
      <c r="J5718" s="48"/>
      <c r="K5718" s="61"/>
      <c r="L5718" s="21"/>
      <c r="M5718" s="21"/>
      <c r="N5718" s="21"/>
      <c r="O5718" s="21">
        <v>0.01</v>
      </c>
      <c r="P5718" s="21">
        <f t="shared" si="542"/>
        <v>0.01</v>
      </c>
      <c r="Q5718" s="21">
        <f t="shared" si="543"/>
        <v>0.01</v>
      </c>
      <c r="R5718" s="21">
        <f t="shared" si="541"/>
        <v>0.01</v>
      </c>
      <c r="S5718" s="21"/>
    </row>
    <row r="5719">
      <c r="A5719" s="22"/>
      <c r="B5719" s="20"/>
      <c r="C5719" s="22"/>
      <c r="F5719" s="22"/>
      <c r="G5719" s="22"/>
      <c r="H5719" s="22">
        <f t="shared" si="540"/>
        <v>16</v>
      </c>
      <c r="I5719" s="48"/>
      <c r="J5719" s="48"/>
      <c r="K5719" s="61"/>
      <c r="L5719" s="21"/>
      <c r="M5719" s="21"/>
      <c r="N5719" s="21"/>
      <c r="O5719" s="21">
        <v>0.01</v>
      </c>
      <c r="P5719" s="21">
        <f t="shared" si="542"/>
        <v>0.01</v>
      </c>
      <c r="Q5719" s="21">
        <f t="shared" si="543"/>
        <v>0.01</v>
      </c>
      <c r="R5719" s="21">
        <f t="shared" si="541"/>
        <v>0.01</v>
      </c>
      <c r="S5719" s="21"/>
    </row>
    <row r="5720">
      <c r="A5720" s="22"/>
      <c r="B5720" s="20"/>
      <c r="C5720" s="22"/>
      <c r="F5720" s="22"/>
      <c r="G5720" s="22"/>
      <c r="H5720" s="22">
        <f t="shared" si="540"/>
        <v>17</v>
      </c>
      <c r="I5720" s="48"/>
      <c r="J5720" s="48"/>
      <c r="K5720" s="61"/>
      <c r="L5720" s="21"/>
      <c r="M5720" s="21"/>
      <c r="N5720" s="21"/>
      <c r="O5720" s="21">
        <v>0.01</v>
      </c>
      <c r="P5720" s="21">
        <f t="shared" si="542"/>
        <v>0.01</v>
      </c>
      <c r="Q5720" s="21">
        <f t="shared" si="543"/>
        <v>0.01</v>
      </c>
      <c r="R5720" s="21">
        <f t="shared" si="541"/>
        <v>0.01</v>
      </c>
      <c r="S5720" s="21"/>
    </row>
    <row r="5721">
      <c r="A5721" s="22"/>
      <c r="B5721" s="20"/>
      <c r="C5721" s="22"/>
      <c r="F5721" s="22"/>
      <c r="G5721" s="22"/>
      <c r="H5721" s="22">
        <f t="shared" si="540"/>
        <v>18</v>
      </c>
      <c r="I5721" s="48"/>
      <c r="J5721" s="48"/>
      <c r="K5721" s="61"/>
      <c r="L5721" s="21"/>
      <c r="M5721" s="21"/>
      <c r="N5721" s="21"/>
      <c r="O5721" s="21">
        <v>0.01</v>
      </c>
      <c r="P5721" s="21">
        <f t="shared" si="542"/>
        <v>0.01</v>
      </c>
      <c r="Q5721" s="21">
        <f t="shared" si="543"/>
        <v>0.01</v>
      </c>
      <c r="R5721" s="21">
        <f t="shared" si="541"/>
        <v>0.01</v>
      </c>
      <c r="S5721" s="21"/>
    </row>
    <row r="5722">
      <c r="A5722" s="22"/>
      <c r="B5722" s="20"/>
      <c r="C5722" s="22"/>
      <c r="F5722" s="22"/>
      <c r="G5722" s="22"/>
      <c r="H5722" s="22">
        <f t="shared" si="540"/>
        <v>19</v>
      </c>
      <c r="I5722" s="48"/>
      <c r="J5722" s="48"/>
      <c r="K5722" s="61"/>
      <c r="L5722" s="21"/>
      <c r="M5722" s="21"/>
      <c r="N5722" s="21"/>
      <c r="O5722" s="21">
        <v>0.01</v>
      </c>
      <c r="P5722" s="21">
        <f t="shared" si="542"/>
        <v>0.01</v>
      </c>
      <c r="Q5722" s="21">
        <f t="shared" si="543"/>
        <v>0.01</v>
      </c>
      <c r="R5722" s="21">
        <f t="shared" si="541"/>
        <v>0.01</v>
      </c>
      <c r="S5722" s="21"/>
    </row>
    <row r="5723">
      <c r="A5723" s="22"/>
      <c r="B5723" s="20"/>
      <c r="C5723" s="22"/>
      <c r="F5723" s="22"/>
      <c r="G5723" s="22"/>
      <c r="H5723" s="22">
        <f t="shared" si="540"/>
        <v>20</v>
      </c>
      <c r="I5723" s="48"/>
      <c r="J5723" s="48"/>
      <c r="K5723" s="61"/>
      <c r="L5723" s="21"/>
      <c r="M5723" s="21"/>
      <c r="N5723" s="21"/>
      <c r="O5723" s="21">
        <v>0.01</v>
      </c>
      <c r="P5723" s="21">
        <f t="shared" si="542"/>
        <v>0.01</v>
      </c>
      <c r="Q5723" s="21">
        <f t="shared" si="543"/>
        <v>0.01</v>
      </c>
      <c r="R5723" s="21">
        <f t="shared" si="541"/>
        <v>0.01</v>
      </c>
      <c r="S5723" s="21"/>
    </row>
    <row r="5724">
      <c r="A5724" s="22"/>
      <c r="B5724" s="20"/>
      <c r="C5724" s="22"/>
      <c r="F5724" s="22"/>
      <c r="G5724" s="22"/>
      <c r="H5724" s="22">
        <f t="shared" si="540"/>
        <v>21</v>
      </c>
      <c r="I5724" s="48"/>
      <c r="J5724" s="48"/>
      <c r="K5724" s="61"/>
      <c r="L5724" s="21"/>
      <c r="M5724" s="21"/>
      <c r="N5724" s="21"/>
      <c r="O5724" s="21">
        <v>0.01</v>
      </c>
      <c r="P5724" s="21">
        <f t="shared" si="542"/>
        <v>0.01</v>
      </c>
      <c r="Q5724" s="21">
        <f t="shared" si="543"/>
        <v>0.01</v>
      </c>
      <c r="R5724" s="21">
        <f t="shared" si="541"/>
        <v>0.01</v>
      </c>
      <c r="S5724" s="21"/>
    </row>
    <row r="5725">
      <c r="A5725" s="22"/>
      <c r="B5725" s="20"/>
      <c r="C5725" s="22"/>
      <c r="F5725" s="22"/>
      <c r="G5725" s="22"/>
      <c r="H5725" s="22">
        <f t="shared" si="540"/>
        <v>22</v>
      </c>
      <c r="I5725" s="48"/>
      <c r="J5725" s="48"/>
      <c r="K5725" s="61"/>
      <c r="L5725" s="21"/>
      <c r="M5725" s="21"/>
      <c r="N5725" s="21"/>
      <c r="O5725" s="21">
        <v>0.01</v>
      </c>
      <c r="P5725" s="21">
        <f t="shared" si="542"/>
        <v>0.01</v>
      </c>
      <c r="Q5725" s="21">
        <f t="shared" si="543"/>
        <v>0.01</v>
      </c>
      <c r="R5725" s="21">
        <f t="shared" si="541"/>
        <v>0.01</v>
      </c>
      <c r="S5725" s="21"/>
    </row>
    <row r="5726">
      <c r="A5726" s="22"/>
      <c r="B5726" s="20"/>
      <c r="C5726" s="22"/>
      <c r="F5726" s="22"/>
      <c r="G5726" s="22"/>
      <c r="H5726" s="22">
        <f t="shared" si="540"/>
        <v>23</v>
      </c>
      <c r="K5726" s="21"/>
      <c r="L5726" s="21"/>
      <c r="M5726" s="21"/>
      <c r="N5726" s="21"/>
      <c r="O5726" s="21">
        <v>0.01</v>
      </c>
      <c r="P5726" s="21">
        <f t="shared" si="542"/>
        <v>0.01</v>
      </c>
      <c r="Q5726" s="21">
        <f t="shared" si="543"/>
        <v>0.01</v>
      </c>
      <c r="R5726" s="21">
        <f t="shared" si="541"/>
        <v>0.01</v>
      </c>
      <c r="S5726" s="21"/>
    </row>
    <row r="5727">
      <c r="A5727" s="22"/>
      <c r="B5727" s="20"/>
      <c r="C5727" s="22"/>
      <c r="F5727" s="22"/>
      <c r="G5727" s="22"/>
      <c r="H5727" s="22"/>
      <c r="K5727" s="21"/>
      <c r="L5727" s="21"/>
      <c r="M5727" s="21"/>
      <c r="N5727" s="21"/>
      <c r="O5727" s="21"/>
      <c r="P5727" s="21"/>
      <c r="Q5727" s="21"/>
      <c r="R5727" s="21"/>
    </row>
    <row r="5728">
      <c r="B5728" s="24"/>
      <c r="D5728" s="80" t="s">
        <v>5105</v>
      </c>
      <c r="E5728" s="80"/>
      <c r="F5728" s="81" t="s">
        <v>38</v>
      </c>
      <c r="G5728" s="81">
        <v>5</v>
      </c>
      <c r="J5728" s="21"/>
      <c r="K5728" s="48"/>
      <c r="L5728" s="48"/>
      <c r="M5728" s="48"/>
      <c r="N5728" s="48"/>
      <c r="O5728" s="48"/>
      <c r="P5728" s="48"/>
      <c r="Q5728" s="48"/>
      <c r="R5728" s="48"/>
      <c r="S5728" s="21"/>
    </row>
    <row r="5729" s="80" customFormat="1">
      <c r="A5729" s="81"/>
      <c r="C5729" s="21"/>
      <c r="D5729" s="83"/>
      <c r="F5729" s="48"/>
      <c r="G5729" s="81"/>
      <c r="H5729" s="48"/>
      <c r="I5729" s="48"/>
      <c r="J5729" s="48"/>
      <c r="K5729" s="61"/>
      <c r="L5729" s="61"/>
      <c r="M5729" s="61"/>
      <c r="N5729" s="61"/>
      <c r="O5729" s="48"/>
      <c r="P5729" s="61"/>
      <c r="Q5729" s="61"/>
      <c r="R5729" s="61"/>
      <c r="S5729" s="48"/>
      <c r="T5729" s="48"/>
      <c r="U5729" s="48"/>
      <c r="V5729" s="48"/>
      <c r="W5729" s="80"/>
      <c r="X5729" s="80"/>
      <c r="Y5729" s="80"/>
      <c r="Z5729" s="80"/>
      <c r="AA5729" s="80"/>
      <c r="AB5729" s="80"/>
      <c r="AC5729" s="80"/>
      <c r="AD5729" s="80"/>
    </row>
    <row r="5730" s="80" customFormat="1">
      <c r="A5730" s="81"/>
      <c r="C5730" s="21"/>
      <c r="D5730" s="83"/>
      <c r="F5730" s="48"/>
      <c r="G5730" s="81"/>
      <c r="H5730" s="81">
        <v>0</v>
      </c>
      <c r="I5730" s="48"/>
      <c r="J5730" s="48"/>
      <c r="K5730" s="61"/>
      <c r="L5730" s="48"/>
      <c r="M5730" s="48"/>
      <c r="N5730" s="48"/>
      <c r="O5730" s="48">
        <f t="shared" ref="O5730:O5753" si="544">O5649+O5676+O5703</f>
        <v>0.13</v>
      </c>
      <c r="P5730" s="48">
        <f t="shared" si="542"/>
        <v>0.13</v>
      </c>
      <c r="Q5730" s="48">
        <f t="shared" si="543"/>
        <v>0.13</v>
      </c>
      <c r="R5730" s="48">
        <f t="shared" si="541"/>
        <v>0.13</v>
      </c>
      <c r="S5730" s="48"/>
      <c r="T5730" s="48"/>
      <c r="U5730" s="48"/>
      <c r="V5730" s="48"/>
      <c r="W5730" s="80"/>
      <c r="X5730" s="80"/>
      <c r="Y5730" s="80"/>
      <c r="Z5730" s="80"/>
      <c r="AA5730" s="80"/>
      <c r="AB5730" s="80"/>
      <c r="AC5730" s="80"/>
      <c r="AD5730" s="80"/>
    </row>
    <row r="5731" s="80" customFormat="1">
      <c r="A5731" s="81"/>
      <c r="C5731" s="21"/>
      <c r="D5731" s="83"/>
      <c r="F5731" s="48"/>
      <c r="G5731" s="81"/>
      <c r="H5731" s="81">
        <f t="shared" si="540"/>
        <v>1</v>
      </c>
      <c r="I5731" s="48"/>
      <c r="J5731" s="48"/>
      <c r="K5731" s="61"/>
      <c r="L5731" s="48"/>
      <c r="M5731" s="48"/>
      <c r="N5731" s="48"/>
      <c r="O5731" s="48">
        <f t="shared" si="544"/>
        <v>0.14000000000000001</v>
      </c>
      <c r="P5731" s="48">
        <f t="shared" si="542"/>
        <v>0.14000000000000001</v>
      </c>
      <c r="Q5731" s="48">
        <f t="shared" si="543"/>
        <v>0.14000000000000001</v>
      </c>
      <c r="R5731" s="48">
        <f t="shared" si="541"/>
        <v>0.14000000000000001</v>
      </c>
      <c r="S5731" s="48"/>
      <c r="T5731" s="48"/>
      <c r="U5731" s="48"/>
      <c r="V5731" s="48"/>
      <c r="W5731" s="80"/>
      <c r="X5731" s="80"/>
      <c r="Y5731" s="80"/>
      <c r="Z5731" s="80"/>
      <c r="AA5731" s="80"/>
      <c r="AB5731" s="80"/>
      <c r="AC5731" s="80"/>
      <c r="AD5731" s="80"/>
    </row>
    <row r="5732" s="80" customFormat="1">
      <c r="A5732" s="81"/>
      <c r="C5732" s="21"/>
      <c r="D5732" s="83"/>
      <c r="F5732" s="48"/>
      <c r="G5732" s="81"/>
      <c r="H5732" s="81">
        <f t="shared" si="540"/>
        <v>2</v>
      </c>
      <c r="I5732" s="48"/>
      <c r="J5732" s="48"/>
      <c r="K5732" s="61"/>
      <c r="L5732" s="48"/>
      <c r="M5732" s="48"/>
      <c r="N5732" s="48"/>
      <c r="O5732" s="48">
        <f t="shared" si="544"/>
        <v>0.13</v>
      </c>
      <c r="P5732" s="48">
        <f t="shared" si="542"/>
        <v>0.13</v>
      </c>
      <c r="Q5732" s="48">
        <f t="shared" si="543"/>
        <v>0.13</v>
      </c>
      <c r="R5732" s="48">
        <f t="shared" si="541"/>
        <v>0.13</v>
      </c>
      <c r="S5732" s="48"/>
      <c r="T5732" s="48"/>
      <c r="U5732" s="48"/>
      <c r="V5732" s="48"/>
      <c r="W5732" s="80"/>
      <c r="X5732" s="80"/>
      <c r="Y5732" s="80"/>
      <c r="Z5732" s="80"/>
      <c r="AA5732" s="80"/>
      <c r="AB5732" s="80"/>
      <c r="AC5732" s="80"/>
      <c r="AD5732" s="80"/>
    </row>
    <row r="5733" s="80" customFormat="1">
      <c r="A5733" s="81"/>
      <c r="C5733" s="21"/>
      <c r="D5733" s="83"/>
      <c r="F5733" s="48"/>
      <c r="G5733" s="81"/>
      <c r="H5733" s="81">
        <f t="shared" si="540"/>
        <v>3</v>
      </c>
      <c r="I5733" s="48"/>
      <c r="J5733" s="48"/>
      <c r="K5733" s="61"/>
      <c r="L5733" s="48"/>
      <c r="M5733" s="48"/>
      <c r="N5733" s="48"/>
      <c r="O5733" s="48">
        <f t="shared" si="544"/>
        <v>0.14000000000000001</v>
      </c>
      <c r="P5733" s="48">
        <f t="shared" si="542"/>
        <v>0.14000000000000001</v>
      </c>
      <c r="Q5733" s="48">
        <f t="shared" si="543"/>
        <v>0.14000000000000001</v>
      </c>
      <c r="R5733" s="48">
        <f t="shared" si="541"/>
        <v>0.14000000000000001</v>
      </c>
      <c r="S5733" s="48"/>
      <c r="T5733" s="48"/>
      <c r="U5733" s="48"/>
      <c r="V5733" s="48"/>
      <c r="W5733" s="80"/>
      <c r="X5733" s="80"/>
      <c r="Y5733" s="80"/>
      <c r="Z5733" s="80"/>
      <c r="AA5733" s="80"/>
      <c r="AB5733" s="80"/>
      <c r="AC5733" s="80"/>
      <c r="AD5733" s="80"/>
    </row>
    <row r="5734" s="80" customFormat="1">
      <c r="A5734" s="81"/>
      <c r="C5734" s="21"/>
      <c r="D5734" s="83"/>
      <c r="F5734" s="48"/>
      <c r="G5734" s="81"/>
      <c r="H5734" s="81">
        <f t="shared" si="540"/>
        <v>4</v>
      </c>
      <c r="I5734" s="48"/>
      <c r="J5734" s="48"/>
      <c r="K5734" s="61"/>
      <c r="L5734" s="48"/>
      <c r="M5734" s="48"/>
      <c r="N5734" s="48"/>
      <c r="O5734" s="48">
        <f t="shared" si="544"/>
        <v>0.15000000000000002</v>
      </c>
      <c r="P5734" s="48">
        <f t="shared" si="542"/>
        <v>0.15000000000000002</v>
      </c>
      <c r="Q5734" s="48">
        <f t="shared" si="543"/>
        <v>0.15000000000000002</v>
      </c>
      <c r="R5734" s="48">
        <f t="shared" si="541"/>
        <v>0.15000000000000002</v>
      </c>
      <c r="S5734" s="48"/>
      <c r="T5734" s="48"/>
      <c r="U5734" s="48"/>
      <c r="V5734" s="48"/>
      <c r="W5734" s="80"/>
      <c r="X5734" s="80"/>
      <c r="Y5734" s="80"/>
      <c r="Z5734" s="80"/>
      <c r="AA5734" s="80"/>
      <c r="AB5734" s="80"/>
      <c r="AC5734" s="80"/>
      <c r="AD5734" s="80"/>
    </row>
    <row r="5735" s="80" customFormat="1">
      <c r="A5735" s="81"/>
      <c r="C5735" s="21"/>
      <c r="D5735" s="83"/>
      <c r="F5735" s="48"/>
      <c r="G5735" s="81"/>
      <c r="H5735" s="81">
        <f t="shared" si="540"/>
        <v>5</v>
      </c>
      <c r="I5735" s="48"/>
      <c r="J5735" s="48"/>
      <c r="K5735" s="61"/>
      <c r="L5735" s="48"/>
      <c r="M5735" s="48"/>
      <c r="N5735" s="48"/>
      <c r="O5735" s="48">
        <f t="shared" si="544"/>
        <v>0.12</v>
      </c>
      <c r="P5735" s="48">
        <f t="shared" si="542"/>
        <v>0.12</v>
      </c>
      <c r="Q5735" s="48">
        <f t="shared" si="543"/>
        <v>0.12</v>
      </c>
      <c r="R5735" s="48">
        <f t="shared" si="541"/>
        <v>0.12</v>
      </c>
      <c r="S5735" s="48"/>
      <c r="T5735" s="48"/>
      <c r="U5735" s="48"/>
      <c r="V5735" s="48"/>
      <c r="W5735" s="80"/>
      <c r="X5735" s="80"/>
      <c r="Y5735" s="80"/>
      <c r="Z5735" s="80"/>
      <c r="AA5735" s="80"/>
      <c r="AB5735" s="80"/>
      <c r="AC5735" s="80"/>
      <c r="AD5735" s="80"/>
    </row>
    <row r="5736" s="80" customFormat="1">
      <c r="A5736" s="81"/>
      <c r="C5736" s="21"/>
      <c r="D5736" s="83"/>
      <c r="F5736" s="48"/>
      <c r="G5736" s="81"/>
      <c r="H5736" s="81">
        <f t="shared" si="540"/>
        <v>6</v>
      </c>
      <c r="I5736" s="48"/>
      <c r="J5736" s="48"/>
      <c r="K5736" s="61"/>
      <c r="L5736" s="48"/>
      <c r="M5736" s="48"/>
      <c r="N5736" s="48"/>
      <c r="O5736" s="48">
        <f t="shared" si="544"/>
        <v>0.060000000000000005</v>
      </c>
      <c r="P5736" s="48">
        <f t="shared" si="542"/>
        <v>0.060000000000000005</v>
      </c>
      <c r="Q5736" s="48">
        <f t="shared" si="543"/>
        <v>0.060000000000000005</v>
      </c>
      <c r="R5736" s="48">
        <f t="shared" si="541"/>
        <v>0.060000000000000005</v>
      </c>
      <c r="S5736" s="48"/>
      <c r="T5736" s="48"/>
      <c r="U5736" s="48"/>
      <c r="V5736" s="48"/>
      <c r="W5736" s="80"/>
      <c r="X5736" s="80"/>
      <c r="Y5736" s="80"/>
      <c r="Z5736" s="80"/>
      <c r="AA5736" s="80"/>
      <c r="AB5736" s="80"/>
      <c r="AC5736" s="80"/>
      <c r="AD5736" s="80"/>
    </row>
    <row r="5737" s="80" customFormat="1">
      <c r="A5737" s="81"/>
      <c r="C5737" s="21"/>
      <c r="D5737" s="83"/>
      <c r="F5737" s="48"/>
      <c r="G5737" s="81"/>
      <c r="H5737" s="81">
        <f t="shared" si="540"/>
        <v>7</v>
      </c>
      <c r="I5737" s="48"/>
      <c r="J5737" s="48"/>
      <c r="K5737" s="61"/>
      <c r="L5737" s="48"/>
      <c r="M5737" s="48"/>
      <c r="N5737" s="48"/>
      <c r="O5737" s="48">
        <f t="shared" si="544"/>
        <v>0.060000000000000005</v>
      </c>
      <c r="P5737" s="48">
        <f t="shared" si="542"/>
        <v>0.060000000000000005</v>
      </c>
      <c r="Q5737" s="48">
        <f t="shared" si="543"/>
        <v>0.060000000000000005</v>
      </c>
      <c r="R5737" s="48">
        <f t="shared" si="541"/>
        <v>0.060000000000000005</v>
      </c>
      <c r="S5737" s="48"/>
      <c r="T5737" s="48"/>
      <c r="U5737" s="48"/>
      <c r="V5737" s="48"/>
      <c r="W5737" s="80"/>
      <c r="X5737" s="80"/>
      <c r="Y5737" s="80"/>
      <c r="Z5737" s="80"/>
      <c r="AA5737" s="80"/>
      <c r="AB5737" s="80"/>
      <c r="AC5737" s="80"/>
      <c r="AD5737" s="80"/>
    </row>
    <row r="5738" s="80" customFormat="1">
      <c r="A5738" s="81"/>
      <c r="C5738" s="21"/>
      <c r="D5738" s="83"/>
      <c r="F5738" s="48"/>
      <c r="G5738" s="81"/>
      <c r="H5738" s="81">
        <f t="shared" si="540"/>
        <v>8</v>
      </c>
      <c r="I5738" s="48"/>
      <c r="J5738" s="48"/>
      <c r="K5738" s="61"/>
      <c r="L5738" s="48"/>
      <c r="M5738" s="48"/>
      <c r="N5738" s="48"/>
      <c r="O5738" s="48">
        <f t="shared" si="544"/>
        <v>0.070000000000000007</v>
      </c>
      <c r="P5738" s="48">
        <f t="shared" si="542"/>
        <v>0.070000000000000007</v>
      </c>
      <c r="Q5738" s="48">
        <f t="shared" si="543"/>
        <v>0.070000000000000007</v>
      </c>
      <c r="R5738" s="48">
        <f t="shared" si="541"/>
        <v>0.070000000000000007</v>
      </c>
      <c r="S5738" s="48"/>
      <c r="T5738" s="48"/>
      <c r="U5738" s="48"/>
      <c r="V5738" s="48"/>
      <c r="W5738" s="80"/>
      <c r="X5738" s="80"/>
      <c r="Y5738" s="80"/>
      <c r="Z5738" s="80"/>
      <c r="AA5738" s="80"/>
      <c r="AB5738" s="80"/>
      <c r="AC5738" s="80"/>
      <c r="AD5738" s="80"/>
    </row>
    <row r="5739" s="80" customFormat="1">
      <c r="A5739" s="81"/>
      <c r="C5739" s="21"/>
      <c r="D5739" s="83"/>
      <c r="F5739" s="48"/>
      <c r="G5739" s="81"/>
      <c r="H5739" s="81">
        <f t="shared" si="540"/>
        <v>9</v>
      </c>
      <c r="I5739" s="48"/>
      <c r="J5739" s="48"/>
      <c r="K5739" s="61"/>
      <c r="L5739" s="48"/>
      <c r="M5739" s="48"/>
      <c r="N5739" s="48"/>
      <c r="O5739" s="48">
        <f t="shared" si="544"/>
        <v>0.16</v>
      </c>
      <c r="P5739" s="48">
        <f t="shared" si="542"/>
        <v>0.16</v>
      </c>
      <c r="Q5739" s="48">
        <f t="shared" si="543"/>
        <v>0.16</v>
      </c>
      <c r="R5739" s="48">
        <f t="shared" si="541"/>
        <v>0.16</v>
      </c>
      <c r="S5739" s="48"/>
      <c r="T5739" s="48"/>
      <c r="U5739" s="48"/>
      <c r="V5739" s="48"/>
      <c r="W5739" s="80"/>
      <c r="X5739" s="80"/>
      <c r="Y5739" s="80"/>
      <c r="Z5739" s="80"/>
      <c r="AA5739" s="80"/>
      <c r="AB5739" s="80"/>
      <c r="AC5739" s="80"/>
      <c r="AD5739" s="80"/>
    </row>
    <row r="5740" s="80" customFormat="1">
      <c r="A5740" s="81"/>
      <c r="C5740" s="21"/>
      <c r="D5740" s="83"/>
      <c r="F5740" s="48"/>
      <c r="G5740" s="81"/>
      <c r="H5740" s="81">
        <f t="shared" si="540"/>
        <v>10</v>
      </c>
      <c r="I5740" s="48"/>
      <c r="J5740" s="48"/>
      <c r="K5740" s="61"/>
      <c r="L5740" s="48"/>
      <c r="M5740" s="48"/>
      <c r="N5740" s="48"/>
      <c r="O5740" s="48">
        <f t="shared" si="544"/>
        <v>0.16</v>
      </c>
      <c r="P5740" s="48">
        <f t="shared" si="542"/>
        <v>0.16</v>
      </c>
      <c r="Q5740" s="48">
        <f t="shared" si="543"/>
        <v>0.16</v>
      </c>
      <c r="R5740" s="48">
        <f t="shared" si="541"/>
        <v>0.16</v>
      </c>
      <c r="S5740" s="48"/>
      <c r="T5740" s="48"/>
      <c r="U5740" s="48"/>
      <c r="V5740" s="48"/>
      <c r="W5740" s="80"/>
      <c r="X5740" s="80"/>
      <c r="Y5740" s="80"/>
      <c r="Z5740" s="80"/>
      <c r="AA5740" s="80"/>
      <c r="AB5740" s="80"/>
      <c r="AC5740" s="80"/>
      <c r="AD5740" s="80"/>
    </row>
    <row r="5741" s="80" customFormat="1">
      <c r="A5741" s="81"/>
      <c r="C5741" s="21"/>
      <c r="D5741" s="83"/>
      <c r="F5741" s="48"/>
      <c r="G5741" s="81"/>
      <c r="H5741" s="81">
        <f t="shared" si="540"/>
        <v>11</v>
      </c>
      <c r="I5741" s="48"/>
      <c r="J5741" s="48"/>
      <c r="K5741" s="61"/>
      <c r="L5741" s="48"/>
      <c r="M5741" s="48"/>
      <c r="N5741" s="48"/>
      <c r="O5741" s="48">
        <f t="shared" si="544"/>
        <v>0.16</v>
      </c>
      <c r="P5741" s="48">
        <f t="shared" si="542"/>
        <v>0.16</v>
      </c>
      <c r="Q5741" s="48">
        <f t="shared" si="543"/>
        <v>0.16</v>
      </c>
      <c r="R5741" s="48">
        <f t="shared" si="541"/>
        <v>0.16</v>
      </c>
      <c r="S5741" s="48"/>
      <c r="T5741" s="48"/>
      <c r="U5741" s="48"/>
      <c r="V5741" s="48"/>
      <c r="W5741" s="80"/>
      <c r="X5741" s="80"/>
      <c r="Y5741" s="80"/>
      <c r="Z5741" s="80"/>
      <c r="AA5741" s="80"/>
      <c r="AB5741" s="80"/>
      <c r="AC5741" s="80"/>
      <c r="AD5741" s="80"/>
    </row>
    <row r="5742" s="80" customFormat="1">
      <c r="A5742" s="81"/>
      <c r="C5742" s="21"/>
      <c r="D5742" s="83"/>
      <c r="F5742" s="48"/>
      <c r="G5742" s="81"/>
      <c r="H5742" s="81">
        <f t="shared" si="540"/>
        <v>12</v>
      </c>
      <c r="I5742" s="48"/>
      <c r="J5742" s="48"/>
      <c r="K5742" s="61"/>
      <c r="L5742" s="48"/>
      <c r="M5742" s="48"/>
      <c r="N5742" s="48"/>
      <c r="O5742" s="48">
        <f t="shared" si="544"/>
        <v>0.16</v>
      </c>
      <c r="P5742" s="48">
        <f t="shared" si="542"/>
        <v>0.16</v>
      </c>
      <c r="Q5742" s="48">
        <f t="shared" si="543"/>
        <v>0.16</v>
      </c>
      <c r="R5742" s="48">
        <f t="shared" si="541"/>
        <v>0.16</v>
      </c>
      <c r="S5742" s="48"/>
      <c r="T5742" s="48"/>
      <c r="U5742" s="48"/>
      <c r="V5742" s="48"/>
      <c r="W5742" s="80"/>
      <c r="X5742" s="80"/>
      <c r="Y5742" s="80"/>
      <c r="Z5742" s="80"/>
      <c r="AA5742" s="80"/>
      <c r="AB5742" s="80"/>
      <c r="AC5742" s="80"/>
      <c r="AD5742" s="80"/>
    </row>
    <row r="5743" s="80" customFormat="1">
      <c r="A5743" s="81"/>
      <c r="C5743" s="21"/>
      <c r="D5743" s="83"/>
      <c r="F5743" s="48"/>
      <c r="G5743" s="81"/>
      <c r="H5743" s="81">
        <f t="shared" ref="H5743:H5806" si="545">H5742+1</f>
        <v>13</v>
      </c>
      <c r="I5743" s="48"/>
      <c r="J5743" s="48"/>
      <c r="K5743" s="61"/>
      <c r="L5743" s="48"/>
      <c r="M5743" s="48"/>
      <c r="N5743" s="48"/>
      <c r="O5743" s="48">
        <f t="shared" si="544"/>
        <v>0.12</v>
      </c>
      <c r="P5743" s="48">
        <f t="shared" si="542"/>
        <v>0.12</v>
      </c>
      <c r="Q5743" s="48">
        <f t="shared" si="543"/>
        <v>0.12</v>
      </c>
      <c r="R5743" s="48">
        <f t="shared" si="541"/>
        <v>0.12</v>
      </c>
      <c r="S5743" s="48"/>
      <c r="T5743" s="48"/>
      <c r="U5743" s="48"/>
      <c r="V5743" s="48"/>
      <c r="W5743" s="80"/>
      <c r="X5743" s="80"/>
      <c r="Y5743" s="80"/>
      <c r="Z5743" s="80"/>
      <c r="AA5743" s="80"/>
      <c r="AB5743" s="80"/>
      <c r="AC5743" s="80"/>
      <c r="AD5743" s="80"/>
    </row>
    <row r="5744" s="80" customFormat="1">
      <c r="A5744" s="81"/>
      <c r="C5744" s="21"/>
      <c r="D5744" s="83"/>
      <c r="F5744" s="48"/>
      <c r="G5744" s="81"/>
      <c r="H5744" s="81">
        <f t="shared" si="545"/>
        <v>14</v>
      </c>
      <c r="I5744" s="48"/>
      <c r="J5744" s="48"/>
      <c r="K5744" s="61"/>
      <c r="L5744" s="48"/>
      <c r="M5744" s="48"/>
      <c r="N5744" s="48"/>
      <c r="O5744" s="48">
        <f t="shared" si="544"/>
        <v>0.16</v>
      </c>
      <c r="P5744" s="48">
        <f t="shared" si="542"/>
        <v>0.16</v>
      </c>
      <c r="Q5744" s="48">
        <f t="shared" si="543"/>
        <v>0.16</v>
      </c>
      <c r="R5744" s="48">
        <f t="shared" si="541"/>
        <v>0.16</v>
      </c>
      <c r="S5744" s="48"/>
      <c r="T5744" s="48"/>
      <c r="U5744" s="48"/>
      <c r="V5744" s="48"/>
      <c r="W5744" s="80"/>
      <c r="X5744" s="80"/>
      <c r="Y5744" s="80"/>
      <c r="Z5744" s="80"/>
      <c r="AA5744" s="80"/>
      <c r="AB5744" s="80"/>
      <c r="AC5744" s="80"/>
      <c r="AD5744" s="80"/>
    </row>
    <row r="5745" s="80" customFormat="1">
      <c r="A5745" s="81"/>
      <c r="C5745" s="21"/>
      <c r="D5745" s="83"/>
      <c r="F5745" s="48"/>
      <c r="G5745" s="81"/>
      <c r="H5745" s="81">
        <f t="shared" si="545"/>
        <v>15</v>
      </c>
      <c r="I5745" s="48"/>
      <c r="J5745" s="48"/>
      <c r="K5745" s="61"/>
      <c r="L5745" s="48"/>
      <c r="M5745" s="48"/>
      <c r="N5745" s="48"/>
      <c r="O5745" s="48">
        <f t="shared" si="544"/>
        <v>0.17000000000000001</v>
      </c>
      <c r="P5745" s="48">
        <f t="shared" si="542"/>
        <v>0.17000000000000001</v>
      </c>
      <c r="Q5745" s="48">
        <f t="shared" si="543"/>
        <v>0.17000000000000001</v>
      </c>
      <c r="R5745" s="48">
        <f t="shared" si="541"/>
        <v>0.17000000000000001</v>
      </c>
      <c r="S5745" s="48"/>
      <c r="T5745" s="48"/>
      <c r="U5745" s="48"/>
      <c r="V5745" s="48"/>
      <c r="W5745" s="80"/>
      <c r="X5745" s="80"/>
      <c r="Y5745" s="80"/>
      <c r="Z5745" s="80"/>
      <c r="AA5745" s="80"/>
      <c r="AB5745" s="80"/>
      <c r="AC5745" s="80"/>
      <c r="AD5745" s="80"/>
    </row>
    <row r="5746" s="80" customFormat="1">
      <c r="A5746" s="81"/>
      <c r="C5746" s="21"/>
      <c r="D5746" s="83"/>
      <c r="F5746" s="48"/>
      <c r="G5746" s="81"/>
      <c r="H5746" s="81">
        <f t="shared" si="545"/>
        <v>16</v>
      </c>
      <c r="I5746" s="48"/>
      <c r="J5746" s="48"/>
      <c r="K5746" s="61"/>
      <c r="L5746" s="48"/>
      <c r="M5746" s="48"/>
      <c r="N5746" s="48"/>
      <c r="O5746" s="48">
        <f t="shared" si="544"/>
        <v>0.16</v>
      </c>
      <c r="P5746" s="48">
        <f t="shared" si="542"/>
        <v>0.16</v>
      </c>
      <c r="Q5746" s="48">
        <f t="shared" si="543"/>
        <v>0.16</v>
      </c>
      <c r="R5746" s="48">
        <f t="shared" si="541"/>
        <v>0.16</v>
      </c>
      <c r="S5746" s="48"/>
      <c r="T5746" s="48"/>
      <c r="U5746" s="48"/>
      <c r="V5746" s="48"/>
      <c r="W5746" s="80"/>
      <c r="X5746" s="80"/>
      <c r="Y5746" s="80"/>
      <c r="Z5746" s="80"/>
      <c r="AA5746" s="80"/>
      <c r="AB5746" s="80"/>
      <c r="AC5746" s="80"/>
      <c r="AD5746" s="80"/>
    </row>
    <row r="5747" s="80" customFormat="1">
      <c r="A5747" s="81"/>
      <c r="C5747" s="21"/>
      <c r="D5747" s="83"/>
      <c r="F5747" s="48"/>
      <c r="G5747" s="81"/>
      <c r="H5747" s="81">
        <f t="shared" si="545"/>
        <v>17</v>
      </c>
      <c r="I5747" s="48"/>
      <c r="J5747" s="48"/>
      <c r="K5747" s="61"/>
      <c r="L5747" s="48"/>
      <c r="M5747" s="48"/>
      <c r="N5747" s="48"/>
      <c r="O5747" s="48">
        <f t="shared" si="544"/>
        <v>0.15000000000000002</v>
      </c>
      <c r="P5747" s="48">
        <f t="shared" si="542"/>
        <v>0.15000000000000002</v>
      </c>
      <c r="Q5747" s="48">
        <f t="shared" si="543"/>
        <v>0.15000000000000002</v>
      </c>
      <c r="R5747" s="48">
        <f t="shared" si="541"/>
        <v>0.15000000000000002</v>
      </c>
      <c r="S5747" s="48"/>
      <c r="T5747" s="48"/>
      <c r="U5747" s="48"/>
      <c r="V5747" s="48"/>
      <c r="W5747" s="80"/>
      <c r="X5747" s="80"/>
      <c r="Y5747" s="80"/>
      <c r="Z5747" s="80"/>
      <c r="AA5747" s="80"/>
      <c r="AB5747" s="80"/>
      <c r="AC5747" s="80"/>
      <c r="AD5747" s="80"/>
    </row>
    <row r="5748" s="80" customFormat="1">
      <c r="A5748" s="81"/>
      <c r="C5748" s="21"/>
      <c r="D5748" s="83"/>
      <c r="F5748" s="48"/>
      <c r="G5748" s="81"/>
      <c r="H5748" s="81">
        <f t="shared" si="545"/>
        <v>18</v>
      </c>
      <c r="I5748" s="48"/>
      <c r="J5748" s="48"/>
      <c r="K5748" s="61"/>
      <c r="L5748" s="48"/>
      <c r="M5748" s="48"/>
      <c r="N5748" s="48"/>
      <c r="O5748" s="48">
        <f t="shared" si="544"/>
        <v>0.070000000000000007</v>
      </c>
      <c r="P5748" s="48">
        <f t="shared" si="542"/>
        <v>0.070000000000000007</v>
      </c>
      <c r="Q5748" s="48">
        <f t="shared" si="543"/>
        <v>0.070000000000000007</v>
      </c>
      <c r="R5748" s="48">
        <f t="shared" si="541"/>
        <v>0.070000000000000007</v>
      </c>
      <c r="S5748" s="48"/>
      <c r="T5748" s="48"/>
      <c r="U5748" s="48"/>
      <c r="V5748" s="48"/>
      <c r="W5748" s="80"/>
      <c r="X5748" s="80"/>
      <c r="Y5748" s="80"/>
      <c r="Z5748" s="80"/>
      <c r="AA5748" s="80"/>
      <c r="AB5748" s="80"/>
      <c r="AC5748" s="80"/>
      <c r="AD5748" s="80"/>
    </row>
    <row r="5749" s="80" customFormat="1">
      <c r="A5749" s="81"/>
      <c r="C5749" s="21"/>
      <c r="D5749" s="83"/>
      <c r="F5749" s="48"/>
      <c r="G5749" s="81"/>
      <c r="H5749" s="81">
        <f t="shared" si="545"/>
        <v>19</v>
      </c>
      <c r="I5749" s="48"/>
      <c r="J5749" s="48"/>
      <c r="K5749" s="61"/>
      <c r="L5749" s="48"/>
      <c r="M5749" s="48"/>
      <c r="N5749" s="48"/>
      <c r="O5749" s="48">
        <f t="shared" si="544"/>
        <v>0.070000000000000007</v>
      </c>
      <c r="P5749" s="48">
        <f t="shared" si="542"/>
        <v>0.070000000000000007</v>
      </c>
      <c r="Q5749" s="48">
        <f t="shared" si="543"/>
        <v>0.070000000000000007</v>
      </c>
      <c r="R5749" s="48">
        <f t="shared" si="541"/>
        <v>0.070000000000000007</v>
      </c>
      <c r="S5749" s="48"/>
      <c r="T5749" s="48"/>
      <c r="U5749" s="48"/>
      <c r="V5749" s="48"/>
      <c r="W5749" s="80"/>
      <c r="X5749" s="80"/>
      <c r="Y5749" s="80"/>
      <c r="Z5749" s="80"/>
      <c r="AA5749" s="80"/>
      <c r="AB5749" s="80"/>
      <c r="AC5749" s="80"/>
      <c r="AD5749" s="80"/>
    </row>
    <row r="5750" s="80" customFormat="1">
      <c r="A5750" s="81"/>
      <c r="C5750" s="21"/>
      <c r="D5750" s="83"/>
      <c r="F5750" s="48"/>
      <c r="G5750" s="81"/>
      <c r="H5750" s="81">
        <f t="shared" si="545"/>
        <v>20</v>
      </c>
      <c r="I5750" s="48"/>
      <c r="J5750" s="48"/>
      <c r="K5750" s="61"/>
      <c r="L5750" s="48"/>
      <c r="M5750" s="48"/>
      <c r="N5750" s="48"/>
      <c r="O5750" s="48">
        <f t="shared" si="544"/>
        <v>0.070000000000000007</v>
      </c>
      <c r="P5750" s="48">
        <f t="shared" si="542"/>
        <v>0.070000000000000007</v>
      </c>
      <c r="Q5750" s="48">
        <f t="shared" si="543"/>
        <v>0.070000000000000007</v>
      </c>
      <c r="R5750" s="48">
        <f t="shared" si="541"/>
        <v>0.070000000000000007</v>
      </c>
      <c r="S5750" s="48"/>
      <c r="T5750" s="48"/>
      <c r="U5750" s="48"/>
      <c r="V5750" s="48"/>
      <c r="W5750" s="80"/>
      <c r="X5750" s="80"/>
      <c r="Y5750" s="80"/>
      <c r="Z5750" s="80"/>
      <c r="AA5750" s="80"/>
      <c r="AB5750" s="80"/>
      <c r="AC5750" s="80"/>
      <c r="AD5750" s="80"/>
    </row>
    <row r="5751" s="80" customFormat="1">
      <c r="A5751" s="81"/>
      <c r="C5751" s="21"/>
      <c r="D5751" s="83"/>
      <c r="F5751" s="48"/>
      <c r="G5751" s="81"/>
      <c r="H5751" s="81">
        <f t="shared" si="545"/>
        <v>21</v>
      </c>
      <c r="I5751" s="48"/>
      <c r="J5751" s="48"/>
      <c r="K5751" s="61"/>
      <c r="L5751" s="48"/>
      <c r="M5751" s="48"/>
      <c r="N5751" s="48"/>
      <c r="O5751" s="48">
        <f t="shared" si="544"/>
        <v>0.070000000000000007</v>
      </c>
      <c r="P5751" s="48">
        <f t="shared" si="542"/>
        <v>0.070000000000000007</v>
      </c>
      <c r="Q5751" s="48">
        <f t="shared" si="543"/>
        <v>0.070000000000000007</v>
      </c>
      <c r="R5751" s="48">
        <f t="shared" si="541"/>
        <v>0.070000000000000007</v>
      </c>
      <c r="S5751" s="48"/>
      <c r="T5751" s="48"/>
      <c r="U5751" s="48"/>
      <c r="V5751" s="48"/>
      <c r="W5751" s="80"/>
      <c r="X5751" s="80"/>
      <c r="Y5751" s="80"/>
      <c r="Z5751" s="80"/>
      <c r="AA5751" s="80"/>
      <c r="AB5751" s="80"/>
      <c r="AC5751" s="80"/>
      <c r="AD5751" s="80"/>
    </row>
    <row r="5752" s="80" customFormat="1">
      <c r="A5752" s="81"/>
      <c r="C5752" s="21"/>
      <c r="D5752" s="83"/>
      <c r="F5752" s="48"/>
      <c r="G5752" s="81"/>
      <c r="H5752" s="81">
        <f t="shared" si="545"/>
        <v>22</v>
      </c>
      <c r="I5752" s="48"/>
      <c r="J5752" s="48"/>
      <c r="K5752" s="61"/>
      <c r="L5752" s="48"/>
      <c r="M5752" s="48"/>
      <c r="N5752" s="48"/>
      <c r="O5752" s="48">
        <f t="shared" si="544"/>
        <v>0.070000000000000007</v>
      </c>
      <c r="P5752" s="48">
        <f t="shared" si="542"/>
        <v>0.070000000000000007</v>
      </c>
      <c r="Q5752" s="48">
        <f t="shared" si="543"/>
        <v>0.070000000000000007</v>
      </c>
      <c r="R5752" s="48">
        <f t="shared" si="541"/>
        <v>0.070000000000000007</v>
      </c>
      <c r="S5752" s="48"/>
      <c r="T5752" s="48"/>
      <c r="U5752" s="48"/>
      <c r="V5752" s="48"/>
      <c r="W5752" s="80"/>
      <c r="X5752" s="80"/>
      <c r="Y5752" s="80"/>
      <c r="Z5752" s="80"/>
      <c r="AA5752" s="80"/>
      <c r="AB5752" s="80"/>
      <c r="AC5752" s="80"/>
      <c r="AD5752" s="80"/>
    </row>
    <row r="5753" s="80" customFormat="1">
      <c r="A5753" s="81"/>
      <c r="C5753" s="21"/>
      <c r="D5753" s="83"/>
      <c r="F5753" s="48"/>
      <c r="G5753" s="81"/>
      <c r="H5753" s="81">
        <f t="shared" si="545"/>
        <v>23</v>
      </c>
      <c r="I5753" s="48"/>
      <c r="K5753" s="48"/>
      <c r="L5753" s="48"/>
      <c r="M5753" s="48"/>
      <c r="N5753" s="48"/>
      <c r="O5753" s="48">
        <f t="shared" si="544"/>
        <v>0.070000000000000007</v>
      </c>
      <c r="P5753" s="48">
        <f t="shared" si="542"/>
        <v>0.070000000000000007</v>
      </c>
      <c r="Q5753" s="48">
        <f t="shared" si="543"/>
        <v>0.070000000000000007</v>
      </c>
      <c r="R5753" s="48">
        <f t="shared" si="541"/>
        <v>0.070000000000000007</v>
      </c>
      <c r="S5753" s="48"/>
      <c r="T5753" s="48"/>
      <c r="U5753" s="48"/>
      <c r="V5753" s="48"/>
      <c r="W5753" s="80"/>
      <c r="X5753" s="80"/>
      <c r="Y5753" s="80"/>
      <c r="Z5753" s="80"/>
      <c r="AA5753" s="80"/>
      <c r="AB5753" s="80"/>
      <c r="AC5753" s="80"/>
      <c r="AD5753" s="80"/>
    </row>
    <row r="5754" s="80" customFormat="1">
      <c r="A5754" s="81"/>
      <c r="C5754" s="21"/>
      <c r="D5754" s="83"/>
      <c r="F5754" s="48"/>
      <c r="G5754" s="81"/>
      <c r="H5754" s="48"/>
      <c r="I5754" s="48"/>
      <c r="J5754" s="48"/>
      <c r="K5754" s="61"/>
      <c r="L5754" s="61"/>
      <c r="M5754" s="61"/>
      <c r="N5754" s="61"/>
      <c r="O5754" s="61"/>
      <c r="P5754" s="61"/>
      <c r="Q5754" s="61"/>
      <c r="R5754" s="61"/>
      <c r="S5754" s="48"/>
      <c r="T5754" s="48"/>
      <c r="U5754" s="48"/>
      <c r="V5754" s="48"/>
      <c r="W5754" s="80"/>
      <c r="X5754" s="80"/>
      <c r="Y5754" s="80"/>
      <c r="Z5754" s="80"/>
      <c r="AA5754" s="80"/>
      <c r="AB5754" s="80"/>
      <c r="AC5754" s="80"/>
      <c r="AD5754" s="80"/>
    </row>
    <row r="5755">
      <c r="A5755" s="22">
        <v>5</v>
      </c>
      <c r="B5755" s="24"/>
      <c r="C5755" s="22"/>
      <c r="D5755" s="38" t="s">
        <v>5106</v>
      </c>
      <c r="E5755" s="101"/>
      <c r="G5755" s="22"/>
      <c r="I5755" s="89"/>
      <c r="J5755" s="21"/>
      <c r="K5755" s="20"/>
      <c r="L5755" s="110"/>
    </row>
    <row r="5756">
      <c r="A5756" s="22"/>
      <c r="B5756" s="24" t="s">
        <v>140</v>
      </c>
      <c r="C5756" s="22"/>
      <c r="D5756" s="24" t="s">
        <v>1782</v>
      </c>
      <c r="E5756" s="24" t="s">
        <v>1782</v>
      </c>
      <c r="F5756" s="21" t="s">
        <v>38</v>
      </c>
      <c r="G5756" s="22">
        <v>5</v>
      </c>
      <c r="I5756" s="89"/>
      <c r="J5756" s="21"/>
      <c r="K5756" s="21"/>
      <c r="L5756" s="21"/>
      <c r="M5756" s="21"/>
      <c r="N5756" s="21"/>
      <c r="O5756" s="21"/>
      <c r="P5756" s="21"/>
      <c r="Q5756" s="21"/>
      <c r="R5756" s="21"/>
      <c r="S5756" s="21"/>
    </row>
    <row r="5757">
      <c r="A5757" s="22"/>
      <c r="B5757" s="24"/>
      <c r="C5757" s="22"/>
      <c r="D5757" s="38"/>
      <c r="E5757" s="101"/>
      <c r="G5757" s="22"/>
      <c r="I5757" s="89"/>
      <c r="J5757" s="21"/>
      <c r="K5757" s="20"/>
      <c r="L5757" s="110"/>
    </row>
    <row r="5758">
      <c r="A5758" s="22"/>
      <c r="B5758" s="24" t="s">
        <v>3732</v>
      </c>
      <c r="C5758" s="155" t="s">
        <v>3733</v>
      </c>
      <c r="D5758" s="24"/>
      <c r="E5758" s="24"/>
      <c r="G5758" s="22"/>
      <c r="H5758" s="22">
        <v>0</v>
      </c>
      <c r="I5758" s="48"/>
      <c r="J5758" s="48"/>
      <c r="K5758" s="61"/>
      <c r="L5758" s="21"/>
      <c r="M5758" s="21"/>
      <c r="N5758" s="21"/>
      <c r="O5758" s="21">
        <v>0.63</v>
      </c>
      <c r="P5758" s="21">
        <f t="shared" si="542"/>
        <v>0.63</v>
      </c>
      <c r="Q5758" s="21">
        <f t="shared" si="543"/>
        <v>0.63</v>
      </c>
      <c r="R5758" s="21">
        <f t="shared" si="541"/>
        <v>0.63</v>
      </c>
      <c r="U5758" s="21"/>
      <c r="V5758" s="21"/>
      <c r="X5758" s="20"/>
      <c r="AA5758" s="20"/>
    </row>
    <row r="5759">
      <c r="A5759" s="22"/>
      <c r="B5759" s="24" t="s">
        <v>170</v>
      </c>
      <c r="C5759" s="24" t="s">
        <v>3381</v>
      </c>
      <c r="D5759" s="24"/>
      <c r="E5759" s="24"/>
      <c r="G5759" s="22"/>
      <c r="H5759" s="22">
        <f t="shared" si="545"/>
        <v>1</v>
      </c>
      <c r="I5759" s="48"/>
      <c r="J5759" s="48"/>
      <c r="K5759" s="61"/>
      <c r="L5759" s="21"/>
      <c r="M5759" s="21"/>
      <c r="N5759" s="21"/>
      <c r="O5759" s="21">
        <v>0.64000000000000001</v>
      </c>
      <c r="P5759" s="21">
        <f t="shared" si="542"/>
        <v>0.64000000000000001</v>
      </c>
      <c r="Q5759" s="21">
        <f t="shared" si="543"/>
        <v>0.64000000000000001</v>
      </c>
      <c r="R5759" s="21">
        <f t="shared" si="541"/>
        <v>0.64000000000000001</v>
      </c>
      <c r="S5759" s="21"/>
      <c r="U5759" s="21"/>
      <c r="X5759" s="20"/>
      <c r="AA5759" s="20"/>
    </row>
    <row r="5760">
      <c r="A5760" s="22"/>
      <c r="B5760" s="24" t="s">
        <v>5107</v>
      </c>
      <c r="C5760" s="24" t="s">
        <v>5108</v>
      </c>
      <c r="D5760" s="24"/>
      <c r="E5760" s="24"/>
      <c r="G5760" s="22"/>
      <c r="H5760" s="22">
        <f t="shared" si="545"/>
        <v>2</v>
      </c>
      <c r="I5760" s="48"/>
      <c r="J5760" s="48"/>
      <c r="K5760" s="61"/>
      <c r="L5760" s="21"/>
      <c r="M5760" s="21"/>
      <c r="N5760" s="21"/>
      <c r="O5760" s="21">
        <v>0.63</v>
      </c>
      <c r="P5760" s="21">
        <f t="shared" si="542"/>
        <v>0.63</v>
      </c>
      <c r="Q5760" s="21">
        <f t="shared" si="543"/>
        <v>0.63</v>
      </c>
      <c r="R5760" s="21">
        <f t="shared" si="541"/>
        <v>0.63</v>
      </c>
      <c r="S5760" s="21"/>
      <c r="U5760" s="21"/>
      <c r="X5760" s="20"/>
      <c r="AA5760" s="20"/>
    </row>
    <row r="5761">
      <c r="A5761" s="22"/>
      <c r="B5761" s="24" t="s">
        <v>3769</v>
      </c>
      <c r="C5761" s="24" t="s">
        <v>3770</v>
      </c>
      <c r="D5761" s="24"/>
      <c r="E5761" s="24"/>
      <c r="G5761" s="22"/>
      <c r="H5761" s="22">
        <f t="shared" si="545"/>
        <v>3</v>
      </c>
      <c r="I5761" s="48"/>
      <c r="J5761" s="48"/>
      <c r="K5761" s="61"/>
      <c r="L5761" s="21"/>
      <c r="M5761" s="21"/>
      <c r="N5761" s="21"/>
      <c r="O5761" s="21">
        <v>0.64000000000000001</v>
      </c>
      <c r="P5761" s="21">
        <f t="shared" si="542"/>
        <v>0.64000000000000001</v>
      </c>
      <c r="Q5761" s="21">
        <f t="shared" si="543"/>
        <v>0.64000000000000001</v>
      </c>
      <c r="R5761" s="21">
        <f t="shared" si="541"/>
        <v>0.64000000000000001</v>
      </c>
      <c r="S5761" s="21"/>
      <c r="U5761" s="21"/>
      <c r="X5761" s="20"/>
      <c r="AA5761" s="20"/>
    </row>
    <row r="5762">
      <c r="A5762" s="22"/>
      <c r="B5762" s="24" t="s">
        <v>5109</v>
      </c>
      <c r="C5762" s="155" t="s">
        <v>5110</v>
      </c>
      <c r="D5762" s="24"/>
      <c r="E5762" s="24"/>
      <c r="G5762" s="22"/>
      <c r="H5762" s="22">
        <f t="shared" si="545"/>
        <v>4</v>
      </c>
      <c r="I5762" s="48"/>
      <c r="J5762" s="48"/>
      <c r="K5762" s="61"/>
      <c r="L5762" s="21"/>
      <c r="M5762" s="21"/>
      <c r="N5762" s="21"/>
      <c r="O5762" s="21">
        <v>0.67000000000000004</v>
      </c>
      <c r="P5762" s="21">
        <f t="shared" si="542"/>
        <v>0.67000000000000004</v>
      </c>
      <c r="Q5762" s="21">
        <f t="shared" si="543"/>
        <v>0.67000000000000004</v>
      </c>
      <c r="R5762" s="21">
        <f t="shared" si="541"/>
        <v>0.67000000000000004</v>
      </c>
      <c r="S5762" s="21"/>
      <c r="U5762" s="21"/>
      <c r="X5762" s="20"/>
      <c r="AA5762" s="20"/>
    </row>
    <row r="5763">
      <c r="A5763" s="22"/>
      <c r="B5763" s="24" t="s">
        <v>2199</v>
      </c>
      <c r="C5763" s="24" t="s">
        <v>3741</v>
      </c>
      <c r="D5763" s="24"/>
      <c r="E5763" s="24"/>
      <c r="G5763" s="22"/>
      <c r="H5763" s="22">
        <f t="shared" si="545"/>
        <v>5</v>
      </c>
      <c r="I5763" s="48"/>
      <c r="J5763" s="48"/>
      <c r="K5763" s="61"/>
      <c r="L5763" s="21"/>
      <c r="M5763" s="21"/>
      <c r="N5763" s="21"/>
      <c r="O5763" s="21">
        <v>0.66000000000000003</v>
      </c>
      <c r="P5763" s="21">
        <f t="shared" si="542"/>
        <v>0.66000000000000003</v>
      </c>
      <c r="Q5763" s="21">
        <f t="shared" si="543"/>
        <v>0.66000000000000003</v>
      </c>
      <c r="R5763" s="21">
        <f t="shared" si="541"/>
        <v>0.66000000000000003</v>
      </c>
      <c r="S5763" s="21"/>
      <c r="U5763" s="21"/>
      <c r="X5763" s="20"/>
      <c r="AA5763" s="20"/>
    </row>
    <row r="5764">
      <c r="A5764" s="22"/>
      <c r="B5764" s="24" t="s">
        <v>5111</v>
      </c>
      <c r="C5764" s="22" t="s">
        <v>5112</v>
      </c>
      <c r="D5764" s="24"/>
      <c r="E5764" s="24"/>
      <c r="G5764" s="22"/>
      <c r="H5764" s="22">
        <f t="shared" si="545"/>
        <v>6</v>
      </c>
      <c r="I5764" s="48"/>
      <c r="J5764" s="48"/>
      <c r="K5764" s="61"/>
      <c r="L5764" s="21"/>
      <c r="M5764" s="21"/>
      <c r="N5764" s="21"/>
      <c r="O5764" s="21">
        <v>0.75</v>
      </c>
      <c r="P5764" s="21">
        <f t="shared" si="542"/>
        <v>0.75</v>
      </c>
      <c r="Q5764" s="21">
        <f t="shared" si="543"/>
        <v>0.75</v>
      </c>
      <c r="R5764" s="21">
        <f t="shared" si="541"/>
        <v>0.75</v>
      </c>
      <c r="S5764" s="21"/>
      <c r="U5764" s="21"/>
      <c r="X5764" s="20"/>
      <c r="AA5764" s="20"/>
    </row>
    <row r="5765">
      <c r="A5765" s="22"/>
      <c r="B5765" s="20" t="s">
        <v>5113</v>
      </c>
      <c r="C5765" s="22" t="s">
        <v>5114</v>
      </c>
      <c r="E5765" s="24"/>
      <c r="G5765" s="22"/>
      <c r="H5765" s="22">
        <f t="shared" si="545"/>
        <v>7</v>
      </c>
      <c r="I5765" s="48"/>
      <c r="J5765" s="48"/>
      <c r="K5765" s="61"/>
      <c r="L5765" s="21"/>
      <c r="M5765" s="21"/>
      <c r="N5765" s="21"/>
      <c r="O5765" s="21">
        <v>0.88</v>
      </c>
      <c r="P5765" s="21">
        <f t="shared" si="542"/>
        <v>0.88</v>
      </c>
      <c r="Q5765" s="21">
        <f t="shared" si="543"/>
        <v>0.88</v>
      </c>
      <c r="R5765" s="21">
        <f t="shared" si="541"/>
        <v>0.88</v>
      </c>
      <c r="S5765" s="21"/>
      <c r="U5765" s="21"/>
      <c r="X5765" s="20"/>
      <c r="AA5765" s="20"/>
    </row>
    <row r="5766">
      <c r="A5766" s="22"/>
      <c r="B5766" s="20" t="s">
        <v>5115</v>
      </c>
      <c r="C5766" s="22" t="s">
        <v>5116</v>
      </c>
      <c r="E5766" s="24"/>
      <c r="G5766" s="22"/>
      <c r="H5766" s="22">
        <f t="shared" si="545"/>
        <v>8</v>
      </c>
      <c r="I5766" s="48"/>
      <c r="J5766" s="48"/>
      <c r="K5766" s="61"/>
      <c r="L5766" s="21"/>
      <c r="M5766" s="21"/>
      <c r="N5766" s="21"/>
      <c r="O5766" s="21">
        <v>0.92000000000000004</v>
      </c>
      <c r="P5766" s="21">
        <f t="shared" si="542"/>
        <v>0.92000000000000004</v>
      </c>
      <c r="Q5766" s="21">
        <f t="shared" si="543"/>
        <v>0.92000000000000004</v>
      </c>
      <c r="R5766" s="21">
        <f t="shared" si="541"/>
        <v>0.92000000000000004</v>
      </c>
      <c r="S5766" s="21"/>
      <c r="U5766" s="21"/>
      <c r="X5766" s="20"/>
      <c r="AA5766" s="20"/>
    </row>
    <row r="5767">
      <c r="A5767" s="22"/>
      <c r="B5767" s="24" t="s">
        <v>170</v>
      </c>
      <c r="C5767" s="24" t="s">
        <v>3381</v>
      </c>
      <c r="D5767" s="24"/>
      <c r="E5767" s="24"/>
      <c r="G5767" s="22"/>
      <c r="H5767" s="22">
        <f t="shared" si="545"/>
        <v>9</v>
      </c>
      <c r="I5767" s="48"/>
      <c r="J5767" s="48"/>
      <c r="K5767" s="61"/>
      <c r="L5767" s="21"/>
      <c r="M5767" s="21"/>
      <c r="N5767" s="21"/>
      <c r="O5767" s="21">
        <v>1.02</v>
      </c>
      <c r="P5767" s="21">
        <f t="shared" si="542"/>
        <v>1.02</v>
      </c>
      <c r="Q5767" s="21">
        <f t="shared" si="543"/>
        <v>1.02</v>
      </c>
      <c r="R5767" s="21">
        <f t="shared" si="541"/>
        <v>1.02</v>
      </c>
      <c r="S5767" s="21"/>
      <c r="U5767" s="21"/>
      <c r="X5767" s="20"/>
      <c r="AA5767" s="20"/>
    </row>
    <row r="5768">
      <c r="A5768" s="22"/>
      <c r="B5768" s="24" t="s">
        <v>5107</v>
      </c>
      <c r="C5768" s="24" t="s">
        <v>5108</v>
      </c>
      <c r="D5768" s="24"/>
      <c r="E5768" s="24"/>
      <c r="G5768" s="22"/>
      <c r="H5768" s="22">
        <f t="shared" si="545"/>
        <v>10</v>
      </c>
      <c r="I5768" s="48"/>
      <c r="J5768" s="48"/>
      <c r="K5768" s="61"/>
      <c r="L5768" s="21"/>
      <c r="M5768" s="21"/>
      <c r="N5768" s="21"/>
      <c r="O5768" s="21">
        <v>0.97999999999999998</v>
      </c>
      <c r="P5768" s="21">
        <f t="shared" si="542"/>
        <v>0.97999999999999998</v>
      </c>
      <c r="Q5768" s="21">
        <f t="shared" si="543"/>
        <v>0.97999999999999998</v>
      </c>
      <c r="R5768" s="21">
        <f t="shared" si="541"/>
        <v>0.97999999999999998</v>
      </c>
      <c r="S5768" s="21"/>
      <c r="U5768" s="21"/>
      <c r="X5768" s="20"/>
      <c r="AA5768" s="20"/>
    </row>
    <row r="5769">
      <c r="A5769" s="22"/>
      <c r="B5769" s="24" t="s">
        <v>5117</v>
      </c>
      <c r="C5769" s="21" t="s">
        <v>5118</v>
      </c>
      <c r="D5769" s="24"/>
      <c r="E5769" s="24"/>
      <c r="G5769" s="22"/>
      <c r="H5769" s="22">
        <f t="shared" si="545"/>
        <v>11</v>
      </c>
      <c r="I5769" s="48"/>
      <c r="J5769" s="48"/>
      <c r="K5769" s="61"/>
      <c r="L5769" s="21"/>
      <c r="M5769" s="21"/>
      <c r="N5769" s="21"/>
      <c r="O5769" s="21">
        <v>0.89000000000000001</v>
      </c>
      <c r="P5769" s="21">
        <f t="shared" si="542"/>
        <v>0.89000000000000001</v>
      </c>
      <c r="Q5769" s="21">
        <f t="shared" si="543"/>
        <v>0.89000000000000001</v>
      </c>
      <c r="R5769" s="21">
        <f t="shared" si="541"/>
        <v>0.89000000000000001</v>
      </c>
      <c r="S5769" s="21"/>
      <c r="U5769" s="21"/>
      <c r="X5769" s="20"/>
      <c r="AA5769" s="20"/>
    </row>
    <row r="5770">
      <c r="A5770" s="22"/>
      <c r="B5770" s="24" t="s">
        <v>3769</v>
      </c>
      <c r="C5770" s="21" t="s">
        <v>3770</v>
      </c>
      <c r="D5770" s="24"/>
      <c r="E5770" s="24"/>
      <c r="G5770" s="22"/>
      <c r="H5770" s="22">
        <f t="shared" si="545"/>
        <v>12</v>
      </c>
      <c r="I5770" s="48"/>
      <c r="J5770" s="48"/>
      <c r="K5770" s="61"/>
      <c r="L5770" s="21"/>
      <c r="M5770" s="21"/>
      <c r="N5770" s="21"/>
      <c r="O5770" s="21">
        <v>0.79000000000000004</v>
      </c>
      <c r="P5770" s="21">
        <f t="shared" si="542"/>
        <v>0.79000000000000004</v>
      </c>
      <c r="Q5770" s="21">
        <f t="shared" si="543"/>
        <v>0.79000000000000004</v>
      </c>
      <c r="R5770" s="21">
        <f t="shared" si="541"/>
        <v>0.79000000000000004</v>
      </c>
      <c r="S5770" s="21"/>
      <c r="U5770" s="21"/>
      <c r="X5770" s="20"/>
      <c r="AA5770" s="20"/>
    </row>
    <row r="5771">
      <c r="A5771" s="22"/>
      <c r="B5771" s="24" t="s">
        <v>2199</v>
      </c>
      <c r="C5771" s="22" t="s">
        <v>3741</v>
      </c>
      <c r="D5771" s="24"/>
      <c r="E5771" s="24"/>
      <c r="G5771" s="22"/>
      <c r="H5771" s="22">
        <f t="shared" si="545"/>
        <v>13</v>
      </c>
      <c r="I5771" s="48"/>
      <c r="J5771" s="48"/>
      <c r="K5771" s="61"/>
      <c r="L5771" s="21"/>
      <c r="M5771" s="21"/>
      <c r="N5771" s="21"/>
      <c r="O5771" s="21">
        <v>0.54000000000000004</v>
      </c>
      <c r="P5771" s="21">
        <f t="shared" si="542"/>
        <v>0.54000000000000004</v>
      </c>
      <c r="Q5771" s="21">
        <f t="shared" si="543"/>
        <v>0.54000000000000004</v>
      </c>
      <c r="R5771" s="21">
        <f t="shared" ref="R5771:R5834" si="546">Q5771</f>
        <v>0.54000000000000004</v>
      </c>
      <c r="S5771" s="21"/>
      <c r="U5771" s="21"/>
      <c r="X5771" s="20"/>
      <c r="AA5771" s="20"/>
    </row>
    <row r="5772">
      <c r="A5772" s="22"/>
      <c r="B5772" s="24" t="s">
        <v>5111</v>
      </c>
      <c r="C5772" s="22" t="s">
        <v>5112</v>
      </c>
      <c r="D5772" s="24"/>
      <c r="E5772" s="24"/>
      <c r="G5772" s="22"/>
      <c r="H5772" s="22">
        <f t="shared" si="545"/>
        <v>14</v>
      </c>
      <c r="I5772" s="48"/>
      <c r="J5772" s="48"/>
      <c r="K5772" s="61"/>
      <c r="L5772" s="21"/>
      <c r="M5772" s="21"/>
      <c r="N5772" s="21"/>
      <c r="O5772" s="21">
        <v>0.66000000000000003</v>
      </c>
      <c r="P5772" s="21">
        <f t="shared" si="542"/>
        <v>0.66000000000000003</v>
      </c>
      <c r="Q5772" s="21">
        <f t="shared" si="543"/>
        <v>0.66000000000000003</v>
      </c>
      <c r="R5772" s="21">
        <f t="shared" si="546"/>
        <v>0.66000000000000003</v>
      </c>
      <c r="S5772" s="21"/>
      <c r="U5772" s="21"/>
      <c r="X5772" s="20"/>
      <c r="AA5772" s="20"/>
    </row>
    <row r="5773">
      <c r="A5773" s="22"/>
      <c r="B5773" s="24" t="s">
        <v>3639</v>
      </c>
      <c r="C5773" s="24" t="s">
        <v>3640</v>
      </c>
      <c r="D5773" s="24"/>
      <c r="E5773" s="24"/>
      <c r="G5773" s="22"/>
      <c r="H5773" s="22">
        <f t="shared" si="545"/>
        <v>15</v>
      </c>
      <c r="I5773" s="48"/>
      <c r="J5773" s="48"/>
      <c r="K5773" s="61"/>
      <c r="L5773" s="21"/>
      <c r="M5773" s="21"/>
      <c r="N5773" s="21"/>
      <c r="O5773" s="21">
        <v>0.66000000000000003</v>
      </c>
      <c r="P5773" s="21">
        <f t="shared" si="542"/>
        <v>0.66000000000000003</v>
      </c>
      <c r="Q5773" s="21">
        <f t="shared" si="543"/>
        <v>0.66000000000000003</v>
      </c>
      <c r="R5773" s="21">
        <f t="shared" si="546"/>
        <v>0.66000000000000003</v>
      </c>
      <c r="S5773" s="21"/>
      <c r="U5773" s="21"/>
      <c r="X5773" s="20"/>
      <c r="AA5773" s="20"/>
    </row>
    <row r="5774">
      <c r="A5774" s="22"/>
      <c r="B5774" s="24" t="s">
        <v>3641</v>
      </c>
      <c r="C5774" s="22"/>
      <c r="D5774" s="24"/>
      <c r="E5774" s="24"/>
      <c r="G5774" s="22"/>
      <c r="H5774" s="22">
        <f t="shared" si="545"/>
        <v>16</v>
      </c>
      <c r="I5774" s="48"/>
      <c r="J5774" s="48"/>
      <c r="K5774" s="61"/>
      <c r="L5774" s="21"/>
      <c r="M5774" s="21"/>
      <c r="N5774" s="21"/>
      <c r="O5774" s="21">
        <v>0.69999999999999996</v>
      </c>
      <c r="P5774" s="21">
        <f t="shared" si="542"/>
        <v>0.69999999999999996</v>
      </c>
      <c r="Q5774" s="21">
        <f t="shared" si="543"/>
        <v>0.69999999999999996</v>
      </c>
      <c r="R5774" s="21">
        <f t="shared" si="546"/>
        <v>0.69999999999999996</v>
      </c>
      <c r="S5774" s="21"/>
      <c r="U5774" s="21"/>
      <c r="X5774" s="20"/>
      <c r="AA5774" s="20"/>
    </row>
    <row r="5775">
      <c r="A5775" s="22"/>
      <c r="B5775" s="24" t="s">
        <v>1922</v>
      </c>
      <c r="C5775" s="24" t="s">
        <v>3380</v>
      </c>
      <c r="D5775" s="24"/>
      <c r="E5775" s="24"/>
      <c r="G5775" s="22"/>
      <c r="H5775" s="22">
        <f t="shared" si="545"/>
        <v>17</v>
      </c>
      <c r="I5775" s="48"/>
      <c r="J5775" s="48"/>
      <c r="K5775" s="61"/>
      <c r="L5775" s="21"/>
      <c r="M5775" s="21"/>
      <c r="N5775" s="21"/>
      <c r="O5775" s="21">
        <v>0.68000000000000005</v>
      </c>
      <c r="P5775" s="21">
        <f t="shared" si="542"/>
        <v>0.68000000000000005</v>
      </c>
      <c r="Q5775" s="21">
        <f t="shared" si="543"/>
        <v>0.68000000000000005</v>
      </c>
      <c r="R5775" s="21">
        <f t="shared" si="546"/>
        <v>0.68000000000000005</v>
      </c>
      <c r="S5775" s="21"/>
      <c r="U5775" s="21"/>
      <c r="X5775" s="20"/>
      <c r="AA5775" s="20"/>
    </row>
    <row r="5776" ht="12" hidden="1" customHeight="1">
      <c r="A5776" s="22"/>
      <c r="B5776" s="24" t="s">
        <v>170</v>
      </c>
      <c r="C5776" s="24" t="s">
        <v>3381</v>
      </c>
      <c r="D5776" s="24"/>
      <c r="E5776" s="24"/>
      <c r="G5776" s="22"/>
      <c r="H5776" s="22">
        <f t="shared" si="545"/>
        <v>18</v>
      </c>
      <c r="I5776" s="48"/>
      <c r="J5776" s="48"/>
      <c r="K5776" s="61"/>
      <c r="L5776" s="21"/>
      <c r="M5776" s="21"/>
      <c r="N5776" s="21"/>
      <c r="O5776" s="21">
        <v>0.68999999999999995</v>
      </c>
      <c r="P5776" s="21">
        <f t="shared" ref="P5776:P5781" si="547">O5776</f>
        <v>0.68999999999999995</v>
      </c>
      <c r="Q5776" s="21">
        <f t="shared" ref="Q5776:Q5781" si="548">P5776</f>
        <v>0.68999999999999995</v>
      </c>
      <c r="R5776" s="21">
        <f t="shared" si="546"/>
        <v>0.68999999999999995</v>
      </c>
      <c r="S5776" s="21"/>
      <c r="U5776" s="21"/>
      <c r="X5776" s="20"/>
      <c r="AA5776" s="20"/>
    </row>
    <row r="5777">
      <c r="A5777" s="22"/>
      <c r="B5777" s="24" t="s">
        <v>5119</v>
      </c>
      <c r="C5777" s="155" t="s">
        <v>5120</v>
      </c>
      <c r="D5777" s="24"/>
      <c r="E5777" s="24"/>
      <c r="G5777" s="22"/>
      <c r="H5777" s="22">
        <f t="shared" si="545"/>
        <v>19</v>
      </c>
      <c r="I5777" s="48"/>
      <c r="J5777" s="48"/>
      <c r="K5777" s="61"/>
      <c r="L5777" s="21"/>
      <c r="M5777" s="21"/>
      <c r="N5777" s="21"/>
      <c r="O5777" s="21">
        <v>0.65000000000000002</v>
      </c>
      <c r="P5777" s="21">
        <f t="shared" si="547"/>
        <v>0.65000000000000002</v>
      </c>
      <c r="Q5777" s="21">
        <f t="shared" si="548"/>
        <v>0.65000000000000002</v>
      </c>
      <c r="R5777" s="21">
        <f t="shared" si="546"/>
        <v>0.65000000000000002</v>
      </c>
      <c r="S5777" s="21"/>
      <c r="U5777" s="21"/>
      <c r="X5777" s="20"/>
      <c r="AA5777" s="20"/>
    </row>
    <row r="5778">
      <c r="A5778" s="22"/>
      <c r="B5778" s="24" t="s">
        <v>3854</v>
      </c>
      <c r="C5778" s="24" t="s">
        <v>3855</v>
      </c>
      <c r="D5778" s="24"/>
      <c r="E5778" s="24"/>
      <c r="G5778" s="22"/>
      <c r="H5778" s="22">
        <f t="shared" si="545"/>
        <v>20</v>
      </c>
      <c r="I5778" s="48"/>
      <c r="J5778" s="48"/>
      <c r="K5778" s="61"/>
      <c r="L5778" s="21"/>
      <c r="M5778" s="21"/>
      <c r="N5778" s="21"/>
      <c r="O5778" s="21">
        <v>0.63</v>
      </c>
      <c r="P5778" s="21">
        <f t="shared" si="547"/>
        <v>0.63</v>
      </c>
      <c r="Q5778" s="21">
        <f t="shared" si="548"/>
        <v>0.63</v>
      </c>
      <c r="R5778" s="21">
        <f t="shared" si="546"/>
        <v>0.63</v>
      </c>
      <c r="S5778" s="21"/>
      <c r="U5778" s="21"/>
      <c r="X5778" s="20"/>
      <c r="AA5778" s="20"/>
    </row>
    <row r="5779">
      <c r="A5779" s="22"/>
      <c r="B5779" s="24" t="s">
        <v>3856</v>
      </c>
      <c r="C5779" s="22"/>
      <c r="D5779" s="24"/>
      <c r="E5779" s="24"/>
      <c r="G5779" s="22"/>
      <c r="H5779" s="22">
        <f t="shared" si="545"/>
        <v>21</v>
      </c>
      <c r="I5779" s="48"/>
      <c r="J5779" s="48"/>
      <c r="K5779" s="61"/>
      <c r="L5779" s="21"/>
      <c r="M5779" s="21"/>
      <c r="N5779" s="21"/>
      <c r="O5779" s="21">
        <v>0.57999999999999996</v>
      </c>
      <c r="P5779" s="21">
        <f t="shared" si="547"/>
        <v>0.57999999999999996</v>
      </c>
      <c r="Q5779" s="21">
        <f t="shared" si="548"/>
        <v>0.57999999999999996</v>
      </c>
      <c r="R5779" s="21">
        <f t="shared" si="546"/>
        <v>0.57999999999999996</v>
      </c>
      <c r="S5779" s="21"/>
      <c r="U5779" s="21"/>
      <c r="X5779" s="20"/>
      <c r="AA5779" s="20"/>
    </row>
    <row r="5780">
      <c r="A5780" s="22"/>
      <c r="B5780" s="24" t="s">
        <v>5121</v>
      </c>
      <c r="C5780" s="155" t="s">
        <v>5122</v>
      </c>
      <c r="D5780" s="24"/>
      <c r="E5780" s="24"/>
      <c r="G5780" s="22"/>
      <c r="H5780" s="22">
        <f t="shared" si="545"/>
        <v>22</v>
      </c>
      <c r="I5780" s="48"/>
      <c r="J5780" s="48"/>
      <c r="K5780" s="61"/>
      <c r="L5780" s="21"/>
      <c r="M5780" s="21"/>
      <c r="N5780" s="21"/>
      <c r="O5780" s="21">
        <v>0.55000000000000004</v>
      </c>
      <c r="P5780" s="21">
        <f t="shared" si="547"/>
        <v>0.55000000000000004</v>
      </c>
      <c r="Q5780" s="21">
        <f t="shared" si="548"/>
        <v>0.55000000000000004</v>
      </c>
      <c r="R5780" s="21">
        <f t="shared" si="546"/>
        <v>0.55000000000000004</v>
      </c>
      <c r="S5780" s="21"/>
      <c r="U5780" s="21"/>
      <c r="X5780" s="20"/>
      <c r="AA5780" s="20"/>
    </row>
    <row r="5781">
      <c r="A5781" s="22"/>
      <c r="B5781" s="24" t="s">
        <v>3953</v>
      </c>
      <c r="C5781" s="155" t="s">
        <v>5123</v>
      </c>
      <c r="D5781" s="24"/>
      <c r="E5781" s="24"/>
      <c r="G5781" s="22"/>
      <c r="H5781" s="22">
        <f t="shared" si="545"/>
        <v>23</v>
      </c>
      <c r="K5781" s="21"/>
      <c r="L5781" s="21"/>
      <c r="M5781" s="21"/>
      <c r="N5781" s="21"/>
      <c r="O5781" s="21">
        <v>0.52000000000000002</v>
      </c>
      <c r="P5781" s="21">
        <f t="shared" si="547"/>
        <v>0.52000000000000002</v>
      </c>
      <c r="Q5781" s="21">
        <f t="shared" si="548"/>
        <v>0.52000000000000002</v>
      </c>
      <c r="R5781" s="21">
        <f t="shared" si="546"/>
        <v>0.52000000000000002</v>
      </c>
      <c r="S5781" s="21"/>
      <c r="U5781" s="21"/>
      <c r="X5781" s="20"/>
      <c r="AA5781" s="20"/>
    </row>
    <row r="5782">
      <c r="A5782" s="22"/>
      <c r="B5782" s="24" t="s">
        <v>3955</v>
      </c>
      <c r="C5782" s="22"/>
      <c r="D5782" s="24"/>
      <c r="E5782" s="24"/>
      <c r="G5782" s="22"/>
      <c r="I5782" s="20"/>
      <c r="K5782" s="20"/>
      <c r="L5782" s="20"/>
      <c r="R5782" s="88"/>
    </row>
    <row r="5783">
      <c r="A5783" s="22"/>
      <c r="B5783" s="24" t="s">
        <v>3947</v>
      </c>
      <c r="C5783" s="24" t="s">
        <v>3948</v>
      </c>
      <c r="D5783" s="24"/>
      <c r="E5783" s="24"/>
      <c r="G5783" s="22"/>
      <c r="I5783" s="20"/>
      <c r="K5783" s="20"/>
      <c r="L5783" s="20"/>
      <c r="R5783" s="88"/>
    </row>
    <row r="5784">
      <c r="A5784" s="22"/>
      <c r="B5784" s="24" t="s">
        <v>3511</v>
      </c>
      <c r="C5784" s="24" t="s">
        <v>3512</v>
      </c>
      <c r="D5784" s="24"/>
      <c r="E5784" s="24"/>
      <c r="G5784" s="22"/>
      <c r="I5784" s="20"/>
      <c r="K5784" s="20"/>
      <c r="L5784" s="20"/>
      <c r="R5784" s="88"/>
    </row>
    <row r="5785">
      <c r="A5785" s="22"/>
      <c r="B5785" s="24" t="s">
        <v>3836</v>
      </c>
      <c r="C5785" s="24" t="s">
        <v>3837</v>
      </c>
      <c r="D5785" s="24"/>
      <c r="E5785" s="24"/>
      <c r="G5785" s="22"/>
      <c r="I5785" s="20"/>
      <c r="K5785" s="20"/>
      <c r="L5785" s="20"/>
      <c r="R5785" s="88"/>
    </row>
    <row r="5786" hidden="1">
      <c r="A5786" s="22"/>
      <c r="B5786" s="24" t="s">
        <v>140</v>
      </c>
      <c r="C5786" s="22"/>
      <c r="D5786" s="24" t="s">
        <v>5124</v>
      </c>
      <c r="E5786" s="24" t="s">
        <v>5124</v>
      </c>
      <c r="F5786" s="21" t="s">
        <v>38</v>
      </c>
      <c r="G5786" s="22">
        <v>5</v>
      </c>
      <c r="I5786" s="20"/>
      <c r="K5786" s="21"/>
      <c r="L5786" s="21"/>
      <c r="M5786" s="21"/>
      <c r="N5786" s="21"/>
      <c r="O5786" s="21">
        <f>P5786</f>
        <v>0</v>
      </c>
      <c r="P5786" s="21">
        <f>Q5786</f>
        <v>0</v>
      </c>
      <c r="Q5786" s="21">
        <f>R5786</f>
        <v>0</v>
      </c>
      <c r="R5786" s="21"/>
    </row>
    <row r="5787" hidden="1">
      <c r="A5787" s="22"/>
      <c r="B5787" s="24" t="s">
        <v>170</v>
      </c>
      <c r="C5787" s="24" t="s">
        <v>3381</v>
      </c>
      <c r="D5787" s="24"/>
      <c r="E5787" s="24"/>
      <c r="G5787" s="22"/>
      <c r="I5787" s="20"/>
      <c r="K5787" s="20"/>
      <c r="L5787" s="20"/>
      <c r="R5787" s="21"/>
    </row>
    <row r="5788" hidden="1">
      <c r="A5788" s="22"/>
      <c r="B5788" s="24" t="s">
        <v>5107</v>
      </c>
      <c r="C5788" s="21" t="s">
        <v>5108</v>
      </c>
      <c r="D5788" s="24"/>
      <c r="E5788" s="24"/>
      <c r="G5788" s="22"/>
      <c r="I5788" s="20"/>
      <c r="K5788" s="20"/>
      <c r="L5788" s="20"/>
      <c r="R5788" s="21"/>
    </row>
    <row r="5789">
      <c r="A5789" s="22"/>
      <c r="B5789" s="24" t="s">
        <v>5125</v>
      </c>
      <c r="C5789" s="24" t="s">
        <v>5126</v>
      </c>
      <c r="D5789" s="24"/>
      <c r="E5789" s="24"/>
      <c r="G5789" s="22"/>
      <c r="I5789" s="20"/>
      <c r="K5789" s="20"/>
      <c r="L5789" s="20"/>
      <c r="R5789" s="21"/>
    </row>
    <row r="5790">
      <c r="A5790" s="22"/>
      <c r="B5790" s="24" t="s">
        <v>5127</v>
      </c>
      <c r="C5790" s="155" t="s">
        <v>5128</v>
      </c>
      <c r="D5790" s="24"/>
      <c r="E5790" s="24"/>
      <c r="G5790" s="22"/>
      <c r="I5790" s="20"/>
      <c r="K5790" s="20"/>
      <c r="L5790" s="20"/>
      <c r="R5790" s="21"/>
    </row>
    <row r="5791">
      <c r="A5791" s="22"/>
      <c r="B5791" s="24" t="s">
        <v>5129</v>
      </c>
      <c r="C5791" s="98" t="s">
        <v>5130</v>
      </c>
      <c r="D5791" s="24"/>
      <c r="E5791" s="24"/>
      <c r="G5791" s="22"/>
      <c r="I5791" s="20"/>
      <c r="K5791" s="20"/>
      <c r="L5791" s="20"/>
      <c r="R5791" s="88"/>
    </row>
    <row r="5792">
      <c r="A5792" s="22"/>
      <c r="B5792" s="24" t="s">
        <v>5131</v>
      </c>
      <c r="C5792" s="98" t="s">
        <v>3789</v>
      </c>
      <c r="D5792" s="24"/>
      <c r="E5792" s="24"/>
      <c r="G5792" s="22"/>
      <c r="I5792" s="88"/>
      <c r="J5792" s="88"/>
      <c r="K5792" s="80"/>
      <c r="L5792" s="110"/>
    </row>
    <row r="5793">
      <c r="A5793" s="22"/>
      <c r="B5793" s="24" t="s">
        <v>3790</v>
      </c>
      <c r="C5793" s="98"/>
      <c r="D5793" s="24"/>
      <c r="E5793" s="24"/>
      <c r="G5793" s="22"/>
      <c r="I5793" s="88"/>
      <c r="J5793" s="88"/>
      <c r="K5793" s="80"/>
      <c r="L5793" s="110"/>
    </row>
    <row r="5794">
      <c r="A5794" s="22"/>
      <c r="B5794" s="20" t="s">
        <v>5132</v>
      </c>
      <c r="C5794" s="155" t="s">
        <v>5133</v>
      </c>
      <c r="D5794" s="24"/>
      <c r="E5794" s="24"/>
      <c r="G5794" s="22"/>
      <c r="I5794" s="20"/>
      <c r="K5794" s="20"/>
      <c r="L5794" s="20"/>
      <c r="R5794" s="88"/>
    </row>
    <row r="5795">
      <c r="A5795" s="22"/>
      <c r="B5795" s="155" t="s">
        <v>3734</v>
      </c>
      <c r="C5795" s="22" t="s">
        <v>3735</v>
      </c>
      <c r="D5795" s="24"/>
      <c r="E5795" s="24"/>
      <c r="G5795" s="22"/>
      <c r="I5795" s="20"/>
      <c r="K5795" s="20"/>
      <c r="L5795" s="20"/>
      <c r="R5795" s="21"/>
    </row>
    <row r="5796">
      <c r="A5796" s="22"/>
      <c r="B5796" s="155" t="s">
        <v>3736</v>
      </c>
      <c r="C5796" s="22" t="s">
        <v>3737</v>
      </c>
      <c r="D5796" s="24"/>
      <c r="E5796" s="24"/>
      <c r="G5796" s="22"/>
      <c r="I5796" s="20"/>
      <c r="K5796" s="20"/>
      <c r="L5796" s="20"/>
      <c r="R5796" s="21"/>
    </row>
    <row r="5797">
      <c r="A5797" s="22"/>
      <c r="B5797" s="24" t="s">
        <v>5134</v>
      </c>
      <c r="C5797" s="22" t="s">
        <v>5135</v>
      </c>
      <c r="D5797" s="24"/>
      <c r="E5797" s="24"/>
      <c r="G5797" s="22"/>
      <c r="I5797" s="20"/>
      <c r="K5797" s="20"/>
      <c r="L5797" s="20"/>
      <c r="R5797" s="21"/>
    </row>
    <row r="5798" hidden="1">
      <c r="A5798" s="22"/>
      <c r="B5798" s="24" t="s">
        <v>140</v>
      </c>
      <c r="C5798" s="22"/>
      <c r="D5798" s="24" t="s">
        <v>5136</v>
      </c>
      <c r="E5798" s="24" t="s">
        <v>5136</v>
      </c>
      <c r="F5798" s="21" t="s">
        <v>38</v>
      </c>
      <c r="G5798" s="22">
        <v>5</v>
      </c>
      <c r="I5798" s="20"/>
      <c r="K5798" s="21"/>
      <c r="L5798" s="21"/>
      <c r="M5798" s="21"/>
      <c r="N5798" s="21"/>
      <c r="O5798" s="21">
        <f>P5798</f>
        <v>0</v>
      </c>
      <c r="P5798" s="21">
        <f>Q5798</f>
        <v>0</v>
      </c>
      <c r="Q5798" s="21">
        <f>R5798</f>
        <v>0</v>
      </c>
      <c r="R5798" s="21"/>
    </row>
    <row r="5799" hidden="1">
      <c r="A5799" s="22"/>
      <c r="B5799" s="24" t="s">
        <v>5107</v>
      </c>
      <c r="C5799" s="21" t="s">
        <v>5108</v>
      </c>
      <c r="D5799" s="24"/>
      <c r="E5799" s="24"/>
      <c r="G5799" s="22"/>
      <c r="I5799" s="20"/>
      <c r="K5799" s="20"/>
      <c r="L5799" s="20"/>
      <c r="R5799" s="21"/>
    </row>
    <row r="5800">
      <c r="A5800" s="22"/>
      <c r="B5800" s="24" t="s">
        <v>5137</v>
      </c>
      <c r="C5800" s="22" t="s">
        <v>5138</v>
      </c>
      <c r="D5800" s="24"/>
      <c r="E5800" s="24"/>
      <c r="G5800" s="22"/>
      <c r="I5800" s="20"/>
      <c r="K5800" s="20"/>
      <c r="L5800" s="20"/>
      <c r="R5800" s="21"/>
    </row>
    <row r="5801" hidden="1">
      <c r="A5801" s="22"/>
      <c r="B5801" s="24" t="s">
        <v>140</v>
      </c>
      <c r="C5801" s="22"/>
      <c r="D5801" s="24" t="s">
        <v>5139</v>
      </c>
      <c r="E5801" s="24" t="s">
        <v>5139</v>
      </c>
      <c r="F5801" s="21" t="s">
        <v>38</v>
      </c>
      <c r="G5801" s="22">
        <v>5</v>
      </c>
      <c r="I5801" s="20"/>
      <c r="K5801" s="21"/>
      <c r="L5801" s="21"/>
      <c r="M5801" s="21"/>
      <c r="N5801" s="21"/>
      <c r="O5801" s="21">
        <f>P5801</f>
        <v>0</v>
      </c>
      <c r="P5801" s="21">
        <f>Q5801</f>
        <v>0</v>
      </c>
      <c r="Q5801" s="21">
        <f>R5801</f>
        <v>0</v>
      </c>
      <c r="R5801" s="21"/>
    </row>
    <row r="5802" hidden="1">
      <c r="A5802" s="22"/>
      <c r="B5802" s="24" t="s">
        <v>3734</v>
      </c>
      <c r="C5802" s="21" t="s">
        <v>3735</v>
      </c>
      <c r="D5802" s="24"/>
      <c r="E5802" s="24"/>
      <c r="G5802" s="22"/>
      <c r="I5802" s="20"/>
      <c r="K5802" s="20"/>
      <c r="L5802" s="20"/>
      <c r="R5802" s="21"/>
    </row>
    <row r="5803" hidden="1">
      <c r="A5803" s="22"/>
      <c r="B5803" s="24" t="s">
        <v>3736</v>
      </c>
      <c r="C5803" s="21" t="s">
        <v>3737</v>
      </c>
      <c r="D5803" s="24"/>
      <c r="E5803" s="24"/>
      <c r="G5803" s="22"/>
      <c r="I5803" s="20"/>
      <c r="K5803" s="20"/>
      <c r="L5803" s="20"/>
      <c r="R5803" s="21"/>
    </row>
    <row r="5804" hidden="1">
      <c r="A5804" s="22"/>
      <c r="B5804" s="24" t="s">
        <v>5107</v>
      </c>
      <c r="C5804" s="24" t="s">
        <v>5108</v>
      </c>
      <c r="D5804" s="24"/>
      <c r="E5804" s="24"/>
      <c r="G5804" s="22"/>
      <c r="I5804" s="20"/>
      <c r="K5804" s="20"/>
      <c r="L5804" s="20"/>
      <c r="R5804" s="21"/>
    </row>
    <row r="5805">
      <c r="A5805" s="22"/>
      <c r="B5805" s="24" t="s">
        <v>5140</v>
      </c>
      <c r="C5805" s="21" t="s">
        <v>5141</v>
      </c>
      <c r="D5805" s="24"/>
      <c r="E5805" s="24"/>
      <c r="G5805" s="22"/>
      <c r="I5805" s="20"/>
      <c r="K5805" s="20"/>
      <c r="L5805" s="20"/>
      <c r="R5805" s="21"/>
    </row>
    <row r="5806" hidden="1">
      <c r="A5806" s="22"/>
      <c r="B5806" s="24" t="s">
        <v>3769</v>
      </c>
      <c r="C5806" s="21" t="s">
        <v>3770</v>
      </c>
      <c r="D5806" s="24"/>
      <c r="E5806" s="24"/>
      <c r="G5806" s="22"/>
      <c r="I5806" s="20"/>
      <c r="K5806" s="20"/>
      <c r="L5806" s="20"/>
      <c r="R5806" s="21"/>
    </row>
    <row r="5807" hidden="1">
      <c r="A5807" s="22"/>
      <c r="B5807" s="24" t="s">
        <v>2199</v>
      </c>
      <c r="C5807" s="24" t="s">
        <v>3741</v>
      </c>
      <c r="D5807" s="24"/>
      <c r="E5807" s="24"/>
      <c r="G5807" s="22"/>
      <c r="I5807" s="20"/>
      <c r="K5807" s="20"/>
      <c r="L5807" s="20"/>
      <c r="R5807" s="21"/>
    </row>
    <row r="5808">
      <c r="A5808" s="22"/>
      <c r="B5808" s="24" t="s">
        <v>5142</v>
      </c>
      <c r="C5808" s="22" t="s">
        <v>5143</v>
      </c>
      <c r="D5808" s="24"/>
      <c r="E5808" s="24"/>
      <c r="G5808" s="22"/>
      <c r="I5808" s="20"/>
      <c r="K5808" s="20"/>
      <c r="L5808" s="20"/>
      <c r="R5808" s="21"/>
    </row>
    <row r="5809">
      <c r="A5809" s="22"/>
      <c r="B5809" s="24" t="s">
        <v>5144</v>
      </c>
      <c r="C5809" s="22" t="s">
        <v>5145</v>
      </c>
      <c r="D5809" s="24"/>
      <c r="E5809" s="24"/>
      <c r="G5809" s="22"/>
      <c r="I5809" s="20"/>
      <c r="K5809" s="20"/>
      <c r="L5809" s="20"/>
      <c r="R5809" s="21"/>
    </row>
    <row r="5810">
      <c r="A5810" s="22"/>
      <c r="B5810" s="24"/>
      <c r="C5810" s="22"/>
      <c r="D5810" s="38" t="s">
        <v>5146</v>
      </c>
      <c r="E5810" s="24"/>
      <c r="F5810" s="48" t="s">
        <v>38</v>
      </c>
      <c r="G5810" s="81">
        <v>5</v>
      </c>
      <c r="I5810" s="48"/>
      <c r="J5810" s="48"/>
      <c r="K5810" s="48"/>
      <c r="L5810" s="48"/>
      <c r="M5810" s="48"/>
      <c r="N5810" s="48"/>
      <c r="O5810" s="48"/>
      <c r="P5810" s="48"/>
      <c r="Q5810" s="48"/>
      <c r="R5810" s="48"/>
      <c r="S5810" s="21"/>
    </row>
    <row r="5811">
      <c r="A5811" s="22"/>
      <c r="B5811" s="24"/>
      <c r="C5811" s="22"/>
      <c r="D5811" s="38"/>
      <c r="E5811" s="24"/>
      <c r="F5811" s="48"/>
      <c r="G5811" s="81"/>
      <c r="I5811" s="48"/>
      <c r="J5811" s="48"/>
      <c r="K5811" s="48"/>
      <c r="L5811" s="48"/>
      <c r="M5811" s="48"/>
      <c r="N5811" s="48"/>
      <c r="O5811" s="48"/>
      <c r="P5811" s="48"/>
      <c r="Q5811" s="48"/>
      <c r="R5811" s="48"/>
    </row>
    <row r="5812">
      <c r="A5812" s="22"/>
      <c r="B5812" s="24"/>
      <c r="C5812" s="22"/>
      <c r="D5812" s="38"/>
      <c r="E5812" s="24"/>
      <c r="F5812" s="48"/>
      <c r="G5812" s="81"/>
      <c r="H5812" s="81">
        <v>0</v>
      </c>
      <c r="I5812" s="48"/>
      <c r="J5812" s="48"/>
      <c r="K5812" s="61"/>
      <c r="L5812" s="48"/>
      <c r="M5812" s="48"/>
      <c r="N5812" s="48"/>
      <c r="O5812" s="48">
        <f t="shared" ref="O5812:O5835" si="549">O5758</f>
        <v>0.63</v>
      </c>
      <c r="P5812" s="48">
        <f t="shared" ref="P5812:P5875" si="550">O5812</f>
        <v>0.63</v>
      </c>
      <c r="Q5812" s="48">
        <f t="shared" ref="Q5812:Q5875" si="551">P5812</f>
        <v>0.63</v>
      </c>
      <c r="R5812" s="48">
        <f t="shared" si="546"/>
        <v>0.63</v>
      </c>
    </row>
    <row r="5813">
      <c r="A5813" s="22"/>
      <c r="B5813" s="24"/>
      <c r="C5813" s="22"/>
      <c r="D5813" s="38"/>
      <c r="E5813" s="24"/>
      <c r="F5813" s="48"/>
      <c r="G5813" s="81"/>
      <c r="H5813" s="81">
        <f t="shared" ref="H5807:H5870" si="552">H5812+1</f>
        <v>1</v>
      </c>
      <c r="I5813" s="48"/>
      <c r="J5813" s="48"/>
      <c r="K5813" s="61"/>
      <c r="L5813" s="48"/>
      <c r="M5813" s="48"/>
      <c r="N5813" s="48"/>
      <c r="O5813" s="48">
        <f t="shared" si="549"/>
        <v>0.64000000000000001</v>
      </c>
      <c r="P5813" s="48">
        <f t="shared" si="550"/>
        <v>0.64000000000000001</v>
      </c>
      <c r="Q5813" s="48">
        <f t="shared" si="551"/>
        <v>0.64000000000000001</v>
      </c>
      <c r="R5813" s="48">
        <f t="shared" si="546"/>
        <v>0.64000000000000001</v>
      </c>
    </row>
    <row r="5814">
      <c r="A5814" s="22"/>
      <c r="B5814" s="24"/>
      <c r="C5814" s="22"/>
      <c r="D5814" s="38"/>
      <c r="E5814" s="24"/>
      <c r="F5814" s="48"/>
      <c r="G5814" s="81"/>
      <c r="H5814" s="81">
        <f t="shared" si="552"/>
        <v>2</v>
      </c>
      <c r="I5814" s="48"/>
      <c r="J5814" s="48"/>
      <c r="K5814" s="61"/>
      <c r="L5814" s="48"/>
      <c r="M5814" s="48"/>
      <c r="N5814" s="48"/>
      <c r="O5814" s="48">
        <f t="shared" si="549"/>
        <v>0.63</v>
      </c>
      <c r="P5814" s="48">
        <f t="shared" si="550"/>
        <v>0.63</v>
      </c>
      <c r="Q5814" s="48">
        <f t="shared" si="551"/>
        <v>0.63</v>
      </c>
      <c r="R5814" s="48">
        <f t="shared" si="546"/>
        <v>0.63</v>
      </c>
    </row>
    <row r="5815">
      <c r="A5815" s="22"/>
      <c r="B5815" s="24"/>
      <c r="C5815" s="22"/>
      <c r="D5815" s="38"/>
      <c r="E5815" s="24"/>
      <c r="F5815" s="48"/>
      <c r="G5815" s="81"/>
      <c r="H5815" s="81">
        <f t="shared" si="552"/>
        <v>3</v>
      </c>
      <c r="I5815" s="48"/>
      <c r="J5815" s="48"/>
      <c r="K5815" s="61"/>
      <c r="L5815" s="48"/>
      <c r="M5815" s="48"/>
      <c r="N5815" s="48"/>
      <c r="O5815" s="48">
        <f t="shared" si="549"/>
        <v>0.64000000000000001</v>
      </c>
      <c r="P5815" s="48">
        <f t="shared" si="550"/>
        <v>0.64000000000000001</v>
      </c>
      <c r="Q5815" s="48">
        <f t="shared" si="551"/>
        <v>0.64000000000000001</v>
      </c>
      <c r="R5815" s="48">
        <f t="shared" si="546"/>
        <v>0.64000000000000001</v>
      </c>
    </row>
    <row r="5816">
      <c r="A5816" s="22"/>
      <c r="B5816" s="24"/>
      <c r="C5816" s="22"/>
      <c r="D5816" s="38"/>
      <c r="E5816" s="24"/>
      <c r="F5816" s="48"/>
      <c r="G5816" s="81"/>
      <c r="H5816" s="81">
        <f t="shared" si="552"/>
        <v>4</v>
      </c>
      <c r="I5816" s="48"/>
      <c r="J5816" s="48"/>
      <c r="K5816" s="61"/>
      <c r="L5816" s="48"/>
      <c r="M5816" s="48"/>
      <c r="N5816" s="48"/>
      <c r="O5816" s="48">
        <f t="shared" si="549"/>
        <v>0.67000000000000004</v>
      </c>
      <c r="P5816" s="48">
        <f t="shared" si="550"/>
        <v>0.67000000000000004</v>
      </c>
      <c r="Q5816" s="48">
        <f t="shared" si="551"/>
        <v>0.67000000000000004</v>
      </c>
      <c r="R5816" s="48">
        <f t="shared" si="546"/>
        <v>0.67000000000000004</v>
      </c>
    </row>
    <row r="5817">
      <c r="A5817" s="22"/>
      <c r="B5817" s="24"/>
      <c r="C5817" s="22"/>
      <c r="D5817" s="38"/>
      <c r="E5817" s="24"/>
      <c r="F5817" s="48"/>
      <c r="G5817" s="81"/>
      <c r="H5817" s="81">
        <f t="shared" si="552"/>
        <v>5</v>
      </c>
      <c r="I5817" s="48"/>
      <c r="J5817" s="48"/>
      <c r="K5817" s="61"/>
      <c r="L5817" s="48"/>
      <c r="M5817" s="48"/>
      <c r="N5817" s="48"/>
      <c r="O5817" s="48">
        <f t="shared" si="549"/>
        <v>0.66000000000000003</v>
      </c>
      <c r="P5817" s="48">
        <f t="shared" si="550"/>
        <v>0.66000000000000003</v>
      </c>
      <c r="Q5817" s="48">
        <f t="shared" si="551"/>
        <v>0.66000000000000003</v>
      </c>
      <c r="R5817" s="48">
        <f t="shared" si="546"/>
        <v>0.66000000000000003</v>
      </c>
    </row>
    <row r="5818">
      <c r="A5818" s="22"/>
      <c r="B5818" s="24"/>
      <c r="C5818" s="22"/>
      <c r="D5818" s="38"/>
      <c r="E5818" s="24"/>
      <c r="F5818" s="48"/>
      <c r="G5818" s="81"/>
      <c r="H5818" s="81">
        <f t="shared" si="552"/>
        <v>6</v>
      </c>
      <c r="I5818" s="48"/>
      <c r="J5818" s="48"/>
      <c r="K5818" s="61"/>
      <c r="L5818" s="48"/>
      <c r="M5818" s="48"/>
      <c r="N5818" s="48"/>
      <c r="O5818" s="48">
        <f t="shared" si="549"/>
        <v>0.75</v>
      </c>
      <c r="P5818" s="48">
        <f t="shared" si="550"/>
        <v>0.75</v>
      </c>
      <c r="Q5818" s="48">
        <f t="shared" si="551"/>
        <v>0.75</v>
      </c>
      <c r="R5818" s="48">
        <f t="shared" si="546"/>
        <v>0.75</v>
      </c>
    </row>
    <row r="5819">
      <c r="A5819" s="22"/>
      <c r="B5819" s="24"/>
      <c r="C5819" s="22"/>
      <c r="D5819" s="38"/>
      <c r="E5819" s="24"/>
      <c r="F5819" s="48"/>
      <c r="G5819" s="81"/>
      <c r="H5819" s="81">
        <f t="shared" si="552"/>
        <v>7</v>
      </c>
      <c r="I5819" s="48"/>
      <c r="J5819" s="48"/>
      <c r="K5819" s="61"/>
      <c r="L5819" s="48"/>
      <c r="M5819" s="48"/>
      <c r="N5819" s="48"/>
      <c r="O5819" s="48">
        <f t="shared" si="549"/>
        <v>0.88</v>
      </c>
      <c r="P5819" s="48">
        <f t="shared" si="550"/>
        <v>0.88</v>
      </c>
      <c r="Q5819" s="48">
        <f t="shared" si="551"/>
        <v>0.88</v>
      </c>
      <c r="R5819" s="48">
        <f t="shared" si="546"/>
        <v>0.88</v>
      </c>
    </row>
    <row r="5820">
      <c r="A5820" s="22"/>
      <c r="B5820" s="24"/>
      <c r="C5820" s="22"/>
      <c r="D5820" s="38"/>
      <c r="E5820" s="24"/>
      <c r="F5820" s="48"/>
      <c r="G5820" s="81"/>
      <c r="H5820" s="81">
        <f t="shared" si="552"/>
        <v>8</v>
      </c>
      <c r="I5820" s="48"/>
      <c r="J5820" s="48"/>
      <c r="K5820" s="61"/>
      <c r="L5820" s="48"/>
      <c r="M5820" s="48"/>
      <c r="N5820" s="48"/>
      <c r="O5820" s="48">
        <f t="shared" si="549"/>
        <v>0.92000000000000004</v>
      </c>
      <c r="P5820" s="48">
        <f t="shared" si="550"/>
        <v>0.92000000000000004</v>
      </c>
      <c r="Q5820" s="48">
        <f t="shared" si="551"/>
        <v>0.92000000000000004</v>
      </c>
      <c r="R5820" s="48">
        <f t="shared" si="546"/>
        <v>0.92000000000000004</v>
      </c>
    </row>
    <row r="5821">
      <c r="A5821" s="22"/>
      <c r="B5821" s="24"/>
      <c r="C5821" s="22"/>
      <c r="D5821" s="38"/>
      <c r="E5821" s="24"/>
      <c r="F5821" s="48"/>
      <c r="G5821" s="81"/>
      <c r="H5821" s="81">
        <f t="shared" si="552"/>
        <v>9</v>
      </c>
      <c r="I5821" s="48"/>
      <c r="J5821" s="48"/>
      <c r="K5821" s="61"/>
      <c r="L5821" s="48"/>
      <c r="M5821" s="48"/>
      <c r="N5821" s="48"/>
      <c r="O5821" s="48">
        <f t="shared" si="549"/>
        <v>1.02</v>
      </c>
      <c r="P5821" s="48">
        <f t="shared" si="550"/>
        <v>1.02</v>
      </c>
      <c r="Q5821" s="48">
        <f t="shared" si="551"/>
        <v>1.02</v>
      </c>
      <c r="R5821" s="48">
        <f t="shared" si="546"/>
        <v>1.02</v>
      </c>
    </row>
    <row r="5822">
      <c r="A5822" s="22"/>
      <c r="B5822" s="24"/>
      <c r="C5822" s="22"/>
      <c r="D5822" s="38"/>
      <c r="E5822" s="24"/>
      <c r="F5822" s="48"/>
      <c r="G5822" s="81"/>
      <c r="H5822" s="81">
        <f t="shared" si="552"/>
        <v>10</v>
      </c>
      <c r="I5822" s="48"/>
      <c r="J5822" s="48"/>
      <c r="K5822" s="61"/>
      <c r="L5822" s="48"/>
      <c r="M5822" s="48"/>
      <c r="N5822" s="48"/>
      <c r="O5822" s="48">
        <f t="shared" si="549"/>
        <v>0.97999999999999998</v>
      </c>
      <c r="P5822" s="48">
        <f t="shared" si="550"/>
        <v>0.97999999999999998</v>
      </c>
      <c r="Q5822" s="48">
        <f t="shared" si="551"/>
        <v>0.97999999999999998</v>
      </c>
      <c r="R5822" s="48">
        <f t="shared" si="546"/>
        <v>0.97999999999999998</v>
      </c>
    </row>
    <row r="5823">
      <c r="A5823" s="22"/>
      <c r="B5823" s="24"/>
      <c r="C5823" s="22"/>
      <c r="D5823" s="38"/>
      <c r="E5823" s="24"/>
      <c r="F5823" s="48"/>
      <c r="G5823" s="81"/>
      <c r="H5823" s="81">
        <f t="shared" si="552"/>
        <v>11</v>
      </c>
      <c r="I5823" s="48"/>
      <c r="J5823" s="48"/>
      <c r="K5823" s="61"/>
      <c r="L5823" s="48"/>
      <c r="M5823" s="48"/>
      <c r="N5823" s="48"/>
      <c r="O5823" s="48">
        <f t="shared" si="549"/>
        <v>0.89000000000000001</v>
      </c>
      <c r="P5823" s="48">
        <f t="shared" si="550"/>
        <v>0.89000000000000001</v>
      </c>
      <c r="Q5823" s="48">
        <f t="shared" si="551"/>
        <v>0.89000000000000001</v>
      </c>
      <c r="R5823" s="48">
        <f t="shared" si="546"/>
        <v>0.89000000000000001</v>
      </c>
    </row>
    <row r="5824">
      <c r="A5824" s="22"/>
      <c r="B5824" s="24"/>
      <c r="C5824" s="22"/>
      <c r="D5824" s="38"/>
      <c r="E5824" s="24"/>
      <c r="F5824" s="48"/>
      <c r="G5824" s="81"/>
      <c r="H5824" s="81">
        <f t="shared" si="552"/>
        <v>12</v>
      </c>
      <c r="I5824" s="48"/>
      <c r="J5824" s="48"/>
      <c r="K5824" s="61"/>
      <c r="L5824" s="48"/>
      <c r="M5824" s="48"/>
      <c r="N5824" s="48"/>
      <c r="O5824" s="48">
        <f t="shared" si="549"/>
        <v>0.79000000000000004</v>
      </c>
      <c r="P5824" s="48">
        <f t="shared" si="550"/>
        <v>0.79000000000000004</v>
      </c>
      <c r="Q5824" s="48">
        <f t="shared" si="551"/>
        <v>0.79000000000000004</v>
      </c>
      <c r="R5824" s="48">
        <f t="shared" si="546"/>
        <v>0.79000000000000004</v>
      </c>
    </row>
    <row r="5825">
      <c r="A5825" s="22"/>
      <c r="B5825" s="24"/>
      <c r="C5825" s="22"/>
      <c r="D5825" s="38"/>
      <c r="E5825" s="24"/>
      <c r="F5825" s="48"/>
      <c r="G5825" s="81"/>
      <c r="H5825" s="81">
        <f t="shared" si="552"/>
        <v>13</v>
      </c>
      <c r="I5825" s="48"/>
      <c r="J5825" s="48"/>
      <c r="K5825" s="61"/>
      <c r="L5825" s="48"/>
      <c r="M5825" s="48"/>
      <c r="N5825" s="48"/>
      <c r="O5825" s="48">
        <f t="shared" si="549"/>
        <v>0.54000000000000004</v>
      </c>
      <c r="P5825" s="48">
        <f t="shared" si="550"/>
        <v>0.54000000000000004</v>
      </c>
      <c r="Q5825" s="48">
        <f t="shared" si="551"/>
        <v>0.54000000000000004</v>
      </c>
      <c r="R5825" s="48">
        <f t="shared" si="546"/>
        <v>0.54000000000000004</v>
      </c>
    </row>
    <row r="5826">
      <c r="A5826" s="22"/>
      <c r="B5826" s="24"/>
      <c r="C5826" s="22"/>
      <c r="D5826" s="38"/>
      <c r="E5826" s="24"/>
      <c r="F5826" s="48"/>
      <c r="G5826" s="81"/>
      <c r="H5826" s="81">
        <f t="shared" si="552"/>
        <v>14</v>
      </c>
      <c r="I5826" s="48"/>
      <c r="J5826" s="48"/>
      <c r="K5826" s="61"/>
      <c r="L5826" s="48"/>
      <c r="M5826" s="48"/>
      <c r="N5826" s="48"/>
      <c r="O5826" s="48">
        <f t="shared" si="549"/>
        <v>0.66000000000000003</v>
      </c>
      <c r="P5826" s="48">
        <f t="shared" si="550"/>
        <v>0.66000000000000003</v>
      </c>
      <c r="Q5826" s="48">
        <f t="shared" si="551"/>
        <v>0.66000000000000003</v>
      </c>
      <c r="R5826" s="48">
        <f t="shared" si="546"/>
        <v>0.66000000000000003</v>
      </c>
    </row>
    <row r="5827">
      <c r="A5827" s="22"/>
      <c r="B5827" s="24"/>
      <c r="C5827" s="22"/>
      <c r="D5827" s="38"/>
      <c r="E5827" s="24"/>
      <c r="F5827" s="48"/>
      <c r="G5827" s="81"/>
      <c r="H5827" s="81">
        <f t="shared" si="552"/>
        <v>15</v>
      </c>
      <c r="I5827" s="48"/>
      <c r="J5827" s="48"/>
      <c r="K5827" s="61"/>
      <c r="L5827" s="48"/>
      <c r="M5827" s="48"/>
      <c r="N5827" s="48"/>
      <c r="O5827" s="48">
        <f t="shared" si="549"/>
        <v>0.66000000000000003</v>
      </c>
      <c r="P5827" s="48">
        <f t="shared" si="550"/>
        <v>0.66000000000000003</v>
      </c>
      <c r="Q5827" s="48">
        <f t="shared" si="551"/>
        <v>0.66000000000000003</v>
      </c>
      <c r="R5827" s="48">
        <f t="shared" si="546"/>
        <v>0.66000000000000003</v>
      </c>
    </row>
    <row r="5828">
      <c r="A5828" s="22"/>
      <c r="B5828" s="24"/>
      <c r="C5828" s="22"/>
      <c r="D5828" s="38"/>
      <c r="E5828" s="24"/>
      <c r="F5828" s="48"/>
      <c r="G5828" s="81"/>
      <c r="H5828" s="81">
        <f t="shared" si="552"/>
        <v>16</v>
      </c>
      <c r="I5828" s="48"/>
      <c r="J5828" s="48"/>
      <c r="K5828" s="61"/>
      <c r="L5828" s="48"/>
      <c r="M5828" s="48"/>
      <c r="N5828" s="48"/>
      <c r="O5828" s="48">
        <f t="shared" si="549"/>
        <v>0.69999999999999996</v>
      </c>
      <c r="P5828" s="48">
        <f t="shared" si="550"/>
        <v>0.69999999999999996</v>
      </c>
      <c r="Q5828" s="48">
        <f t="shared" si="551"/>
        <v>0.69999999999999996</v>
      </c>
      <c r="R5828" s="48">
        <f t="shared" si="546"/>
        <v>0.69999999999999996</v>
      </c>
    </row>
    <row r="5829">
      <c r="A5829" s="22"/>
      <c r="B5829" s="24"/>
      <c r="C5829" s="22"/>
      <c r="D5829" s="38"/>
      <c r="E5829" s="24"/>
      <c r="F5829" s="48"/>
      <c r="G5829" s="81"/>
      <c r="H5829" s="81">
        <f t="shared" si="552"/>
        <v>17</v>
      </c>
      <c r="I5829" s="48"/>
      <c r="J5829" s="48"/>
      <c r="K5829" s="61"/>
      <c r="L5829" s="48"/>
      <c r="M5829" s="48"/>
      <c r="N5829" s="48"/>
      <c r="O5829" s="48">
        <f t="shared" si="549"/>
        <v>0.68000000000000005</v>
      </c>
      <c r="P5829" s="48">
        <f t="shared" si="550"/>
        <v>0.68000000000000005</v>
      </c>
      <c r="Q5829" s="48">
        <f t="shared" si="551"/>
        <v>0.68000000000000005</v>
      </c>
      <c r="R5829" s="48">
        <f t="shared" si="546"/>
        <v>0.68000000000000005</v>
      </c>
    </row>
    <row r="5830">
      <c r="A5830" s="22"/>
      <c r="B5830" s="24"/>
      <c r="C5830" s="22"/>
      <c r="D5830" s="38"/>
      <c r="E5830" s="24"/>
      <c r="F5830" s="48"/>
      <c r="G5830" s="81"/>
      <c r="H5830" s="81">
        <f t="shared" si="552"/>
        <v>18</v>
      </c>
      <c r="I5830" s="48"/>
      <c r="J5830" s="48"/>
      <c r="K5830" s="61"/>
      <c r="L5830" s="48"/>
      <c r="M5830" s="48"/>
      <c r="N5830" s="48"/>
      <c r="O5830" s="48">
        <f t="shared" si="549"/>
        <v>0.68999999999999995</v>
      </c>
      <c r="P5830" s="48">
        <f t="shared" si="550"/>
        <v>0.68999999999999995</v>
      </c>
      <c r="Q5830" s="48">
        <f t="shared" si="551"/>
        <v>0.68999999999999995</v>
      </c>
      <c r="R5830" s="48">
        <f t="shared" si="546"/>
        <v>0.68999999999999995</v>
      </c>
    </row>
    <row r="5831">
      <c r="A5831" s="22"/>
      <c r="B5831" s="24"/>
      <c r="C5831" s="22"/>
      <c r="D5831" s="38"/>
      <c r="E5831" s="24"/>
      <c r="F5831" s="48"/>
      <c r="G5831" s="81"/>
      <c r="H5831" s="81">
        <f t="shared" si="552"/>
        <v>19</v>
      </c>
      <c r="I5831" s="48"/>
      <c r="J5831" s="48"/>
      <c r="K5831" s="61"/>
      <c r="L5831" s="48"/>
      <c r="M5831" s="48"/>
      <c r="N5831" s="48"/>
      <c r="O5831" s="48">
        <f t="shared" si="549"/>
        <v>0.65000000000000002</v>
      </c>
      <c r="P5831" s="48">
        <f t="shared" si="550"/>
        <v>0.65000000000000002</v>
      </c>
      <c r="Q5831" s="48">
        <f t="shared" si="551"/>
        <v>0.65000000000000002</v>
      </c>
      <c r="R5831" s="48">
        <f t="shared" si="546"/>
        <v>0.65000000000000002</v>
      </c>
    </row>
    <row r="5832">
      <c r="A5832" s="22"/>
      <c r="B5832" s="24"/>
      <c r="C5832" s="22"/>
      <c r="D5832" s="38"/>
      <c r="E5832" s="24"/>
      <c r="F5832" s="48"/>
      <c r="G5832" s="81"/>
      <c r="H5832" s="81">
        <f t="shared" si="552"/>
        <v>20</v>
      </c>
      <c r="I5832" s="48"/>
      <c r="J5832" s="48"/>
      <c r="K5832" s="61"/>
      <c r="L5832" s="48"/>
      <c r="M5832" s="48"/>
      <c r="N5832" s="48"/>
      <c r="O5832" s="48">
        <f t="shared" si="549"/>
        <v>0.63</v>
      </c>
      <c r="P5832" s="48">
        <f t="shared" si="550"/>
        <v>0.63</v>
      </c>
      <c r="Q5832" s="48">
        <f t="shared" si="551"/>
        <v>0.63</v>
      </c>
      <c r="R5832" s="48">
        <f t="shared" si="546"/>
        <v>0.63</v>
      </c>
    </row>
    <row r="5833">
      <c r="A5833" s="22"/>
      <c r="B5833" s="24"/>
      <c r="C5833" s="22"/>
      <c r="D5833" s="38"/>
      <c r="E5833" s="24"/>
      <c r="F5833" s="48"/>
      <c r="G5833" s="81"/>
      <c r="H5833" s="81">
        <f t="shared" si="552"/>
        <v>21</v>
      </c>
      <c r="I5833" s="48"/>
      <c r="J5833" s="48"/>
      <c r="K5833" s="61"/>
      <c r="L5833" s="48"/>
      <c r="M5833" s="48"/>
      <c r="N5833" s="48"/>
      <c r="O5833" s="48">
        <f t="shared" si="549"/>
        <v>0.57999999999999996</v>
      </c>
      <c r="P5833" s="48">
        <f t="shared" si="550"/>
        <v>0.57999999999999996</v>
      </c>
      <c r="Q5833" s="48">
        <f t="shared" si="551"/>
        <v>0.57999999999999996</v>
      </c>
      <c r="R5833" s="48">
        <f t="shared" si="546"/>
        <v>0.57999999999999996</v>
      </c>
    </row>
    <row r="5834">
      <c r="A5834" s="22"/>
      <c r="B5834" s="24"/>
      <c r="C5834" s="22"/>
      <c r="D5834" s="38"/>
      <c r="E5834" s="24"/>
      <c r="F5834" s="48"/>
      <c r="G5834" s="81"/>
      <c r="H5834" s="81">
        <f t="shared" si="552"/>
        <v>22</v>
      </c>
      <c r="I5834" s="48"/>
      <c r="J5834" s="48"/>
      <c r="K5834" s="61"/>
      <c r="L5834" s="48"/>
      <c r="M5834" s="48"/>
      <c r="N5834" s="48"/>
      <c r="O5834" s="48">
        <f t="shared" si="549"/>
        <v>0.55000000000000004</v>
      </c>
      <c r="P5834" s="48">
        <f t="shared" si="550"/>
        <v>0.55000000000000004</v>
      </c>
      <c r="Q5834" s="48">
        <f t="shared" si="551"/>
        <v>0.55000000000000004</v>
      </c>
      <c r="R5834" s="48">
        <f t="shared" si="546"/>
        <v>0.55000000000000004</v>
      </c>
    </row>
    <row r="5835">
      <c r="A5835" s="22"/>
      <c r="B5835" s="24"/>
      <c r="C5835" s="22"/>
      <c r="D5835" s="38"/>
      <c r="E5835" s="24"/>
      <c r="F5835" s="48"/>
      <c r="G5835" s="81"/>
      <c r="H5835" s="81">
        <f t="shared" si="552"/>
        <v>23</v>
      </c>
      <c r="I5835" s="48"/>
      <c r="J5835" s="80"/>
      <c r="K5835" s="48"/>
      <c r="L5835" s="48"/>
      <c r="M5835" s="48"/>
      <c r="N5835" s="48"/>
      <c r="O5835" s="48">
        <f t="shared" si="549"/>
        <v>0.52000000000000002</v>
      </c>
      <c r="P5835" s="48">
        <f t="shared" si="550"/>
        <v>0.52000000000000002</v>
      </c>
      <c r="Q5835" s="48">
        <f t="shared" si="551"/>
        <v>0.52000000000000002</v>
      </c>
      <c r="R5835" s="48">
        <f t="shared" ref="R5835:R5898" si="553">Q5835</f>
        <v>0.52000000000000002</v>
      </c>
    </row>
    <row r="5836" s="80" customFormat="1">
      <c r="A5836" s="81"/>
      <c r="B5836" s="20"/>
      <c r="C5836" s="21"/>
      <c r="D5836" s="20"/>
      <c r="E5836" s="20"/>
      <c r="F5836" s="21"/>
      <c r="G5836" s="22"/>
      <c r="H5836" s="21"/>
      <c r="I5836" s="21"/>
      <c r="J5836" s="21"/>
      <c r="K5836" s="21"/>
      <c r="L5836" s="21"/>
      <c r="M5836" s="21"/>
      <c r="N5836" s="21"/>
      <c r="O5836" s="21"/>
      <c r="P5836" s="21"/>
      <c r="Q5836" s="21"/>
      <c r="R5836" s="21"/>
      <c r="S5836" s="48"/>
      <c r="T5836" s="48"/>
      <c r="U5836" s="48"/>
      <c r="V5836" s="48"/>
      <c r="W5836" s="80"/>
      <c r="X5836" s="80"/>
      <c r="Y5836" s="80"/>
      <c r="Z5836" s="80"/>
      <c r="AA5836" s="80"/>
      <c r="AB5836" s="80"/>
      <c r="AC5836" s="80"/>
      <c r="AD5836" s="80"/>
    </row>
    <row r="5837">
      <c r="A5837" s="22">
        <v>6</v>
      </c>
      <c r="B5837" s="24"/>
      <c r="C5837" s="173"/>
      <c r="D5837" s="38" t="s">
        <v>5147</v>
      </c>
      <c r="E5837" s="101"/>
      <c r="G5837" s="22"/>
      <c r="J5837" s="21"/>
      <c r="K5837" s="20"/>
      <c r="L5837" s="110"/>
    </row>
    <row r="5838">
      <c r="A5838" s="22"/>
      <c r="B5838" s="24" t="s">
        <v>140</v>
      </c>
      <c r="C5838" s="22"/>
      <c r="D5838" s="24" t="s">
        <v>5148</v>
      </c>
      <c r="E5838" s="24" t="s">
        <v>5148</v>
      </c>
      <c r="F5838" s="21" t="s">
        <v>38</v>
      </c>
      <c r="G5838" s="22">
        <v>5</v>
      </c>
      <c r="J5838" s="21"/>
      <c r="K5838" s="20"/>
      <c r="L5838" s="110"/>
      <c r="M5838" s="20"/>
      <c r="N5838" s="20"/>
      <c r="O5838" s="21"/>
      <c r="P5838" s="21"/>
      <c r="Q5838" s="21"/>
      <c r="R5838" s="21"/>
      <c r="S5838" s="21"/>
    </row>
    <row r="5839">
      <c r="A5839" s="22"/>
      <c r="B5839" s="24"/>
      <c r="C5839" s="22"/>
      <c r="D5839" s="24"/>
      <c r="E5839" s="101"/>
      <c r="G5839" s="22"/>
      <c r="J5839" s="21"/>
      <c r="K5839" s="20"/>
      <c r="L5839" s="110"/>
      <c r="M5839" s="20"/>
      <c r="N5839" s="20"/>
      <c r="O5839" s="20"/>
      <c r="Q5839" s="21"/>
      <c r="R5839" s="21"/>
    </row>
    <row r="5840">
      <c r="A5840" s="22"/>
      <c r="B5840" s="24" t="s">
        <v>170</v>
      </c>
      <c r="C5840" s="24" t="s">
        <v>3381</v>
      </c>
      <c r="D5840" s="24"/>
      <c r="E5840" s="24"/>
      <c r="G5840" s="22"/>
      <c r="H5840" s="22">
        <v>0</v>
      </c>
      <c r="I5840" s="48"/>
      <c r="J5840" s="48"/>
      <c r="K5840" s="61"/>
      <c r="L5840" s="21"/>
      <c r="M5840" s="21"/>
      <c r="N5840" s="21"/>
      <c r="O5840" s="21">
        <v>0.28999999999999998</v>
      </c>
      <c r="P5840" s="21">
        <f t="shared" si="550"/>
        <v>0.28999999999999998</v>
      </c>
      <c r="Q5840" s="21">
        <f t="shared" si="551"/>
        <v>0.28999999999999998</v>
      </c>
      <c r="R5840" s="21">
        <f t="shared" si="553"/>
        <v>0.28999999999999998</v>
      </c>
      <c r="U5840" s="21"/>
      <c r="V5840" s="21"/>
      <c r="W5840" s="20"/>
      <c r="X5840" s="20"/>
      <c r="AA5840" s="20"/>
    </row>
    <row r="5841">
      <c r="A5841" s="22"/>
      <c r="B5841" s="24" t="s">
        <v>5149</v>
      </c>
      <c r="C5841" s="21" t="s">
        <v>5150</v>
      </c>
      <c r="D5841" s="24"/>
      <c r="E5841" s="24"/>
      <c r="G5841" s="22"/>
      <c r="H5841" s="22">
        <f t="shared" si="552"/>
        <v>1</v>
      </c>
      <c r="I5841" s="48"/>
      <c r="J5841" s="48"/>
      <c r="K5841" s="61"/>
      <c r="L5841" s="21"/>
      <c r="M5841" s="21"/>
      <c r="N5841" s="21"/>
      <c r="O5841" s="27">
        <v>0.28000000000000003</v>
      </c>
      <c r="P5841" s="21">
        <f t="shared" si="550"/>
        <v>0.28000000000000003</v>
      </c>
      <c r="Q5841" s="21">
        <f t="shared" si="551"/>
        <v>0.28000000000000003</v>
      </c>
      <c r="R5841" s="21">
        <f t="shared" si="553"/>
        <v>0.28000000000000003</v>
      </c>
      <c r="S5841" s="21"/>
      <c r="U5841" s="21"/>
      <c r="X5841" s="20"/>
      <c r="AA5841" s="20"/>
    </row>
    <row r="5842">
      <c r="A5842" s="22"/>
      <c r="B5842" s="24" t="s">
        <v>4541</v>
      </c>
      <c r="C5842" s="21" t="s">
        <v>4542</v>
      </c>
      <c r="D5842" s="24"/>
      <c r="E5842" s="24"/>
      <c r="G5842" s="22"/>
      <c r="H5842" s="22">
        <f t="shared" si="552"/>
        <v>2</v>
      </c>
      <c r="I5842" s="48"/>
      <c r="J5842" s="48"/>
      <c r="K5842" s="61"/>
      <c r="L5842" s="21"/>
      <c r="M5842" s="21"/>
      <c r="N5842" s="21"/>
      <c r="O5842" s="27">
        <v>0.28000000000000003</v>
      </c>
      <c r="P5842" s="21">
        <f t="shared" si="550"/>
        <v>0.28000000000000003</v>
      </c>
      <c r="Q5842" s="21">
        <f t="shared" si="551"/>
        <v>0.28000000000000003</v>
      </c>
      <c r="R5842" s="21">
        <f t="shared" si="553"/>
        <v>0.28000000000000003</v>
      </c>
      <c r="S5842" s="21"/>
      <c r="U5842" s="21"/>
      <c r="X5842" s="20"/>
      <c r="AA5842" s="20"/>
    </row>
    <row r="5843">
      <c r="A5843" s="22"/>
      <c r="B5843" s="24" t="s">
        <v>5151</v>
      </c>
      <c r="C5843" s="22" t="s">
        <v>5152</v>
      </c>
      <c r="D5843" s="24"/>
      <c r="E5843" s="24"/>
      <c r="G5843" s="22"/>
      <c r="H5843" s="22">
        <f t="shared" si="552"/>
        <v>3</v>
      </c>
      <c r="I5843" s="48"/>
      <c r="J5843" s="48"/>
      <c r="K5843" s="61"/>
      <c r="L5843" s="21"/>
      <c r="M5843" s="21"/>
      <c r="N5843" s="21"/>
      <c r="O5843" s="27">
        <v>0.28000000000000003</v>
      </c>
      <c r="P5843" s="21">
        <f t="shared" si="550"/>
        <v>0.28000000000000003</v>
      </c>
      <c r="Q5843" s="21">
        <f t="shared" si="551"/>
        <v>0.28000000000000003</v>
      </c>
      <c r="R5843" s="21">
        <f t="shared" si="553"/>
        <v>0.28000000000000003</v>
      </c>
      <c r="S5843" s="21"/>
      <c r="U5843" s="21"/>
      <c r="X5843" s="20"/>
      <c r="AA5843" s="20"/>
    </row>
    <row r="5844">
      <c r="A5844" s="22"/>
      <c r="B5844" s="20" t="s">
        <v>3422</v>
      </c>
      <c r="C5844" s="20" t="s">
        <v>3423</v>
      </c>
      <c r="D5844" s="24"/>
      <c r="E5844" s="24"/>
      <c r="G5844" s="22"/>
      <c r="H5844" s="22">
        <f t="shared" si="552"/>
        <v>4</v>
      </c>
      <c r="I5844" s="48"/>
      <c r="J5844" s="48"/>
      <c r="K5844" s="61"/>
      <c r="L5844" s="21"/>
      <c r="M5844" s="21"/>
      <c r="N5844" s="21"/>
      <c r="O5844" s="27">
        <v>0.29999999999999999</v>
      </c>
      <c r="P5844" s="21">
        <f t="shared" si="550"/>
        <v>0.29999999999999999</v>
      </c>
      <c r="Q5844" s="21">
        <f t="shared" si="551"/>
        <v>0.29999999999999999</v>
      </c>
      <c r="R5844" s="21">
        <f t="shared" si="553"/>
        <v>0.29999999999999999</v>
      </c>
      <c r="S5844" s="21"/>
      <c r="U5844" s="21"/>
      <c r="X5844" s="20"/>
      <c r="AA5844" s="20"/>
    </row>
    <row r="5845">
      <c r="A5845" s="22"/>
      <c r="B5845" s="24" t="s">
        <v>170</v>
      </c>
      <c r="C5845" s="24" t="s">
        <v>3381</v>
      </c>
      <c r="D5845" s="24"/>
      <c r="E5845" s="24"/>
      <c r="G5845" s="22"/>
      <c r="H5845" s="22">
        <f t="shared" si="552"/>
        <v>5</v>
      </c>
      <c r="I5845" s="48"/>
      <c r="J5845" s="48"/>
      <c r="K5845" s="61"/>
      <c r="L5845" s="21"/>
      <c r="M5845" s="21"/>
      <c r="N5845" s="21"/>
      <c r="O5845" s="27">
        <v>0.28000000000000003</v>
      </c>
      <c r="P5845" s="21">
        <f t="shared" si="550"/>
        <v>0.28000000000000003</v>
      </c>
      <c r="Q5845" s="21">
        <f t="shared" si="551"/>
        <v>0.28000000000000003</v>
      </c>
      <c r="R5845" s="21">
        <f t="shared" si="553"/>
        <v>0.28000000000000003</v>
      </c>
      <c r="S5845" s="21"/>
      <c r="U5845" s="21"/>
      <c r="X5845" s="20"/>
      <c r="AA5845" s="20"/>
    </row>
    <row r="5846">
      <c r="A5846" s="22"/>
      <c r="B5846" s="24" t="s">
        <v>4541</v>
      </c>
      <c r="C5846" s="21" t="s">
        <v>4542</v>
      </c>
      <c r="D5846" s="24"/>
      <c r="E5846" s="24"/>
      <c r="G5846" s="22"/>
      <c r="H5846" s="22">
        <f t="shared" si="552"/>
        <v>6</v>
      </c>
      <c r="I5846" s="48"/>
      <c r="J5846" s="48"/>
      <c r="K5846" s="61"/>
      <c r="L5846" s="21"/>
      <c r="M5846" s="21"/>
      <c r="N5846" s="21"/>
      <c r="O5846" s="27">
        <v>0.28999999999999998</v>
      </c>
      <c r="P5846" s="21">
        <f t="shared" si="550"/>
        <v>0.28999999999999998</v>
      </c>
      <c r="Q5846" s="21">
        <f t="shared" si="551"/>
        <v>0.28999999999999998</v>
      </c>
      <c r="R5846" s="21">
        <f t="shared" si="553"/>
        <v>0.28999999999999998</v>
      </c>
      <c r="S5846" s="21"/>
      <c r="U5846" s="21"/>
      <c r="X5846" s="20"/>
      <c r="AA5846" s="20"/>
    </row>
    <row r="5847">
      <c r="A5847" s="22"/>
      <c r="B5847" s="24" t="s">
        <v>5153</v>
      </c>
      <c r="C5847" s="24" t="s">
        <v>5154</v>
      </c>
      <c r="D5847" s="24"/>
      <c r="E5847" s="24"/>
      <c r="G5847" s="22"/>
      <c r="H5847" s="22">
        <f t="shared" si="552"/>
        <v>7</v>
      </c>
      <c r="I5847" s="48"/>
      <c r="J5847" s="48"/>
      <c r="K5847" s="61"/>
      <c r="L5847" s="21"/>
      <c r="M5847" s="21"/>
      <c r="N5847" s="21"/>
      <c r="O5847" s="27">
        <v>0.35999999999999999</v>
      </c>
      <c r="P5847" s="21">
        <f t="shared" si="550"/>
        <v>0.35999999999999999</v>
      </c>
      <c r="Q5847" s="21">
        <f t="shared" si="551"/>
        <v>0.35999999999999999</v>
      </c>
      <c r="R5847" s="21">
        <f t="shared" si="553"/>
        <v>0.35999999999999999</v>
      </c>
      <c r="S5847" s="21"/>
      <c r="U5847" s="21"/>
      <c r="X5847" s="20"/>
      <c r="AA5847" s="20"/>
    </row>
    <row r="5848">
      <c r="A5848" s="22"/>
      <c r="B5848" s="24" t="s">
        <v>5155</v>
      </c>
      <c r="C5848" s="21" t="s">
        <v>5156</v>
      </c>
      <c r="D5848" s="24"/>
      <c r="E5848" s="24"/>
      <c r="G5848" s="22"/>
      <c r="H5848" s="22">
        <f t="shared" si="552"/>
        <v>8</v>
      </c>
      <c r="I5848" s="48"/>
      <c r="J5848" s="48"/>
      <c r="K5848" s="61"/>
      <c r="L5848" s="21"/>
      <c r="M5848" s="21"/>
      <c r="N5848" s="21"/>
      <c r="O5848" s="27">
        <v>0.40000000000000002</v>
      </c>
      <c r="P5848" s="21">
        <f t="shared" si="550"/>
        <v>0.40000000000000002</v>
      </c>
      <c r="Q5848" s="21">
        <f t="shared" si="551"/>
        <v>0.40000000000000002</v>
      </c>
      <c r="R5848" s="21">
        <f t="shared" si="553"/>
        <v>0.40000000000000002</v>
      </c>
      <c r="S5848" s="21"/>
      <c r="U5848" s="21"/>
      <c r="X5848" s="20"/>
      <c r="AA5848" s="20"/>
    </row>
    <row r="5849">
      <c r="A5849" s="22"/>
      <c r="B5849" s="24" t="s">
        <v>5157</v>
      </c>
      <c r="C5849" s="21" t="s">
        <v>5158</v>
      </c>
      <c r="D5849" s="24"/>
      <c r="E5849" s="24"/>
      <c r="G5849" s="22"/>
      <c r="H5849" s="22">
        <f t="shared" si="552"/>
        <v>9</v>
      </c>
      <c r="I5849" s="48"/>
      <c r="J5849" s="48"/>
      <c r="K5849" s="61"/>
      <c r="L5849" s="21"/>
      <c r="M5849" s="21"/>
      <c r="N5849" s="21"/>
      <c r="O5849" s="27">
        <v>0.41999999999999998</v>
      </c>
      <c r="P5849" s="21">
        <f t="shared" si="550"/>
        <v>0.41999999999999998</v>
      </c>
      <c r="Q5849" s="21">
        <f t="shared" si="551"/>
        <v>0.41999999999999998</v>
      </c>
      <c r="R5849" s="21">
        <f t="shared" si="553"/>
        <v>0.41999999999999998</v>
      </c>
      <c r="S5849" s="21"/>
      <c r="U5849" s="21"/>
      <c r="X5849" s="20"/>
      <c r="AA5849" s="20"/>
    </row>
    <row r="5850">
      <c r="A5850" s="22"/>
      <c r="B5850" s="24" t="s">
        <v>5159</v>
      </c>
      <c r="C5850" s="22" t="s">
        <v>5160</v>
      </c>
      <c r="D5850" s="24"/>
      <c r="E5850" s="24"/>
      <c r="G5850" s="22"/>
      <c r="H5850" s="22">
        <f t="shared" si="552"/>
        <v>10</v>
      </c>
      <c r="I5850" s="48"/>
      <c r="J5850" s="48"/>
      <c r="K5850" s="61"/>
      <c r="L5850" s="21"/>
      <c r="M5850" s="21"/>
      <c r="N5850" s="21"/>
      <c r="O5850" s="27">
        <v>0.56999999999999995</v>
      </c>
      <c r="P5850" s="21">
        <f t="shared" si="550"/>
        <v>0.56999999999999995</v>
      </c>
      <c r="Q5850" s="21">
        <f t="shared" si="551"/>
        <v>0.56999999999999995</v>
      </c>
      <c r="R5850" s="21">
        <f t="shared" si="553"/>
        <v>0.56999999999999995</v>
      </c>
      <c r="S5850" s="21"/>
      <c r="U5850" s="21"/>
      <c r="X5850" s="20"/>
      <c r="AA5850" s="20"/>
    </row>
    <row r="5851">
      <c r="A5851" s="22"/>
      <c r="B5851" s="24" t="s">
        <v>5161</v>
      </c>
      <c r="C5851" s="22" t="s">
        <v>5162</v>
      </c>
      <c r="D5851" s="24"/>
      <c r="E5851" s="24"/>
      <c r="G5851" s="22"/>
      <c r="H5851" s="22">
        <f t="shared" si="552"/>
        <v>11</v>
      </c>
      <c r="I5851" s="48"/>
      <c r="J5851" s="48"/>
      <c r="K5851" s="61"/>
      <c r="L5851" s="21"/>
      <c r="M5851" s="21"/>
      <c r="N5851" s="21"/>
      <c r="O5851" s="27">
        <v>0.40999999999999998</v>
      </c>
      <c r="P5851" s="21">
        <f t="shared" si="550"/>
        <v>0.40999999999999998</v>
      </c>
      <c r="Q5851" s="21">
        <f t="shared" si="551"/>
        <v>0.40999999999999998</v>
      </c>
      <c r="R5851" s="21">
        <f t="shared" si="553"/>
        <v>0.40999999999999998</v>
      </c>
      <c r="S5851" s="21"/>
      <c r="U5851" s="21"/>
      <c r="X5851" s="20"/>
      <c r="AA5851" s="20"/>
    </row>
    <row r="5852">
      <c r="A5852" s="22"/>
      <c r="B5852" s="24" t="s">
        <v>170</v>
      </c>
      <c r="C5852" s="24" t="s">
        <v>3381</v>
      </c>
      <c r="D5852" s="24"/>
      <c r="E5852" s="24"/>
      <c r="G5852" s="22"/>
      <c r="H5852" s="22">
        <f t="shared" si="552"/>
        <v>12</v>
      </c>
      <c r="I5852" s="48"/>
      <c r="J5852" s="48"/>
      <c r="K5852" s="61"/>
      <c r="L5852" s="21"/>
      <c r="M5852" s="21"/>
      <c r="N5852" s="21"/>
      <c r="O5852" s="27">
        <v>0.52000000000000002</v>
      </c>
      <c r="P5852" s="21">
        <f t="shared" si="550"/>
        <v>0.52000000000000002</v>
      </c>
      <c r="Q5852" s="21">
        <f t="shared" si="551"/>
        <v>0.52000000000000002</v>
      </c>
      <c r="R5852" s="21">
        <f t="shared" si="553"/>
        <v>0.52000000000000002</v>
      </c>
      <c r="S5852" s="21"/>
      <c r="U5852" s="21"/>
      <c r="X5852" s="20"/>
      <c r="AA5852" s="20"/>
    </row>
    <row r="5853">
      <c r="A5853" s="22"/>
      <c r="B5853" s="24" t="s">
        <v>3511</v>
      </c>
      <c r="C5853" s="24" t="s">
        <v>3512</v>
      </c>
      <c r="D5853" s="24"/>
      <c r="E5853" s="24"/>
      <c r="G5853" s="22"/>
      <c r="H5853" s="22">
        <f t="shared" si="552"/>
        <v>13</v>
      </c>
      <c r="I5853" s="48"/>
      <c r="J5853" s="48"/>
      <c r="K5853" s="61"/>
      <c r="L5853" s="21"/>
      <c r="M5853" s="21"/>
      <c r="N5853" s="21"/>
      <c r="O5853" s="27">
        <v>0.38</v>
      </c>
      <c r="P5853" s="21">
        <f t="shared" si="550"/>
        <v>0.38</v>
      </c>
      <c r="Q5853" s="21">
        <f t="shared" si="551"/>
        <v>0.38</v>
      </c>
      <c r="R5853" s="21">
        <f t="shared" si="553"/>
        <v>0.38</v>
      </c>
      <c r="S5853" s="21"/>
      <c r="U5853" s="21"/>
      <c r="X5853" s="20"/>
      <c r="AA5853" s="20"/>
    </row>
    <row r="5854">
      <c r="A5854" s="22"/>
      <c r="B5854" s="24" t="s">
        <v>4541</v>
      </c>
      <c r="C5854" s="21" t="s">
        <v>4542</v>
      </c>
      <c r="D5854" s="24"/>
      <c r="E5854" s="24"/>
      <c r="G5854" s="22"/>
      <c r="H5854" s="22">
        <f t="shared" si="552"/>
        <v>14</v>
      </c>
      <c r="I5854" s="48"/>
      <c r="J5854" s="48"/>
      <c r="K5854" s="61"/>
      <c r="L5854" s="21"/>
      <c r="M5854" s="21"/>
      <c r="N5854" s="21"/>
      <c r="O5854" s="27">
        <v>0.44</v>
      </c>
      <c r="P5854" s="21">
        <f t="shared" si="550"/>
        <v>0.44</v>
      </c>
      <c r="Q5854" s="21">
        <f t="shared" si="551"/>
        <v>0.44</v>
      </c>
      <c r="R5854" s="21">
        <f t="shared" si="553"/>
        <v>0.44</v>
      </c>
      <c r="S5854" s="21"/>
      <c r="U5854" s="21"/>
      <c r="X5854" s="20"/>
      <c r="AA5854" s="20"/>
    </row>
    <row r="5855">
      <c r="A5855" s="22"/>
      <c r="B5855" s="24" t="s">
        <v>4550</v>
      </c>
      <c r="C5855" s="21" t="s">
        <v>4551</v>
      </c>
      <c r="D5855" s="24"/>
      <c r="E5855" s="24"/>
      <c r="G5855" s="22"/>
      <c r="H5855" s="22">
        <f t="shared" si="552"/>
        <v>15</v>
      </c>
      <c r="I5855" s="48"/>
      <c r="J5855" s="48"/>
      <c r="K5855" s="61"/>
      <c r="L5855" s="21"/>
      <c r="M5855" s="21"/>
      <c r="N5855" s="21"/>
      <c r="O5855" s="27">
        <v>0.53000000000000003</v>
      </c>
      <c r="P5855" s="21">
        <f t="shared" si="550"/>
        <v>0.53000000000000003</v>
      </c>
      <c r="Q5855" s="21">
        <f t="shared" si="551"/>
        <v>0.53000000000000003</v>
      </c>
      <c r="R5855" s="21">
        <f t="shared" si="553"/>
        <v>0.53000000000000003</v>
      </c>
      <c r="S5855" s="21"/>
      <c r="U5855" s="21"/>
      <c r="X5855" s="20"/>
      <c r="AA5855" s="20"/>
    </row>
    <row r="5856">
      <c r="A5856" s="22"/>
      <c r="B5856" s="24" t="s">
        <v>5153</v>
      </c>
      <c r="C5856" s="24" t="s">
        <v>5154</v>
      </c>
      <c r="D5856" s="24"/>
      <c r="E5856" s="24"/>
      <c r="G5856" s="22"/>
      <c r="H5856" s="22">
        <f t="shared" si="552"/>
        <v>16</v>
      </c>
      <c r="I5856" s="48"/>
      <c r="J5856" s="48"/>
      <c r="K5856" s="61"/>
      <c r="L5856" s="21"/>
      <c r="M5856" s="21"/>
      <c r="N5856" s="21"/>
      <c r="O5856" s="27">
        <v>0.42999999999999999</v>
      </c>
      <c r="P5856" s="21">
        <f t="shared" si="550"/>
        <v>0.42999999999999999</v>
      </c>
      <c r="Q5856" s="21">
        <f t="shared" si="551"/>
        <v>0.42999999999999999</v>
      </c>
      <c r="R5856" s="21">
        <f t="shared" si="553"/>
        <v>0.42999999999999999</v>
      </c>
      <c r="S5856" s="21"/>
      <c r="U5856" s="21"/>
      <c r="X5856" s="20"/>
      <c r="AA5856" s="20"/>
    </row>
    <row r="5857">
      <c r="A5857" s="22"/>
      <c r="B5857" s="24" t="s">
        <v>5163</v>
      </c>
      <c r="C5857" s="21" t="s">
        <v>5164</v>
      </c>
      <c r="D5857" s="24"/>
      <c r="E5857" s="24"/>
      <c r="G5857" s="22"/>
      <c r="H5857" s="22">
        <f t="shared" si="552"/>
        <v>17</v>
      </c>
      <c r="I5857" s="48"/>
      <c r="J5857" s="48"/>
      <c r="K5857" s="61"/>
      <c r="L5857" s="21"/>
      <c r="M5857" s="21"/>
      <c r="N5857" s="21"/>
      <c r="O5857" s="27">
        <v>0.54000000000000004</v>
      </c>
      <c r="P5857" s="21">
        <f t="shared" si="550"/>
        <v>0.54000000000000004</v>
      </c>
      <c r="Q5857" s="21">
        <f t="shared" si="551"/>
        <v>0.54000000000000004</v>
      </c>
      <c r="R5857" s="21">
        <f t="shared" si="553"/>
        <v>0.54000000000000004</v>
      </c>
      <c r="S5857" s="21"/>
      <c r="U5857" s="21"/>
      <c r="X5857" s="20"/>
      <c r="AA5857" s="20"/>
    </row>
    <row r="5858">
      <c r="A5858" s="22"/>
      <c r="B5858" s="24" t="s">
        <v>5165</v>
      </c>
      <c r="C5858" s="21" t="s">
        <v>5166</v>
      </c>
      <c r="D5858" s="24"/>
      <c r="E5858" s="24"/>
      <c r="G5858" s="22"/>
      <c r="H5858" s="22">
        <f t="shared" si="552"/>
        <v>18</v>
      </c>
      <c r="I5858" s="48"/>
      <c r="J5858" s="48"/>
      <c r="K5858" s="61"/>
      <c r="L5858" s="21"/>
      <c r="M5858" s="21"/>
      <c r="N5858" s="21"/>
      <c r="O5858" s="27">
        <v>0.46000000000000002</v>
      </c>
      <c r="P5858" s="21">
        <f t="shared" si="550"/>
        <v>0.46000000000000002</v>
      </c>
      <c r="Q5858" s="21">
        <f t="shared" si="551"/>
        <v>0.46000000000000002</v>
      </c>
      <c r="R5858" s="21">
        <f t="shared" si="553"/>
        <v>0.46000000000000002</v>
      </c>
      <c r="S5858" s="21"/>
      <c r="U5858" s="21"/>
      <c r="X5858" s="20"/>
      <c r="AA5858" s="20"/>
    </row>
    <row r="5859">
      <c r="A5859" s="22"/>
      <c r="B5859" s="24" t="s">
        <v>5167</v>
      </c>
      <c r="C5859" s="22" t="s">
        <v>5168</v>
      </c>
      <c r="D5859" s="24"/>
      <c r="E5859" s="24"/>
      <c r="G5859" s="22"/>
      <c r="H5859" s="22">
        <f t="shared" si="552"/>
        <v>19</v>
      </c>
      <c r="I5859" s="48"/>
      <c r="J5859" s="48"/>
      <c r="K5859" s="61"/>
      <c r="L5859" s="21"/>
      <c r="M5859" s="21"/>
      <c r="N5859" s="21"/>
      <c r="O5859" s="27">
        <v>0.41999999999999998</v>
      </c>
      <c r="P5859" s="21">
        <f t="shared" si="550"/>
        <v>0.41999999999999998</v>
      </c>
      <c r="Q5859" s="21">
        <f t="shared" si="551"/>
        <v>0.41999999999999998</v>
      </c>
      <c r="R5859" s="21">
        <f t="shared" si="553"/>
        <v>0.41999999999999998</v>
      </c>
      <c r="S5859" s="21"/>
      <c r="U5859" s="21"/>
      <c r="X5859" s="20"/>
      <c r="AA5859" s="20"/>
    </row>
    <row r="5860">
      <c r="A5860" s="22"/>
      <c r="B5860" s="24" t="s">
        <v>3422</v>
      </c>
      <c r="C5860" s="24" t="s">
        <v>3423</v>
      </c>
      <c r="D5860" s="24"/>
      <c r="E5860" s="24"/>
      <c r="G5860" s="22"/>
      <c r="H5860" s="22">
        <f t="shared" si="552"/>
        <v>20</v>
      </c>
      <c r="I5860" s="48"/>
      <c r="J5860" s="48"/>
      <c r="K5860" s="61"/>
      <c r="L5860" s="21"/>
      <c r="M5860" s="21"/>
      <c r="N5860" s="21"/>
      <c r="O5860" s="27">
        <v>0.35999999999999999</v>
      </c>
      <c r="P5860" s="21">
        <f t="shared" si="550"/>
        <v>0.35999999999999999</v>
      </c>
      <c r="Q5860" s="21">
        <f t="shared" si="551"/>
        <v>0.35999999999999999</v>
      </c>
      <c r="R5860" s="21">
        <f t="shared" si="553"/>
        <v>0.35999999999999999</v>
      </c>
      <c r="S5860" s="21"/>
      <c r="U5860" s="21"/>
      <c r="X5860" s="20"/>
      <c r="AA5860" s="20"/>
    </row>
    <row r="5861">
      <c r="A5861" s="22"/>
      <c r="B5861" s="24" t="s">
        <v>170</v>
      </c>
      <c r="C5861" s="24" t="s">
        <v>3381</v>
      </c>
      <c r="D5861" s="24"/>
      <c r="E5861" s="24"/>
      <c r="G5861" s="22"/>
      <c r="H5861" s="22">
        <f t="shared" si="552"/>
        <v>21</v>
      </c>
      <c r="I5861" s="48"/>
      <c r="J5861" s="48"/>
      <c r="K5861" s="61"/>
      <c r="L5861" s="21"/>
      <c r="M5861" s="21"/>
      <c r="N5861" s="21"/>
      <c r="O5861" s="27">
        <v>0.39000000000000001</v>
      </c>
      <c r="P5861" s="21">
        <f t="shared" si="550"/>
        <v>0.39000000000000001</v>
      </c>
      <c r="Q5861" s="21">
        <f t="shared" si="551"/>
        <v>0.39000000000000001</v>
      </c>
      <c r="R5861" s="21">
        <f t="shared" si="553"/>
        <v>0.39000000000000001</v>
      </c>
      <c r="S5861" s="21"/>
      <c r="U5861" s="21"/>
      <c r="X5861" s="20"/>
      <c r="AA5861" s="20"/>
    </row>
    <row r="5862">
      <c r="A5862" s="22"/>
      <c r="B5862" s="24" t="s">
        <v>1071</v>
      </c>
      <c r="C5862" s="24" t="s">
        <v>3461</v>
      </c>
      <c r="D5862" s="24"/>
      <c r="E5862" s="24"/>
      <c r="G5862" s="22"/>
      <c r="H5862" s="22">
        <f t="shared" si="552"/>
        <v>22</v>
      </c>
      <c r="I5862" s="48"/>
      <c r="J5862" s="48"/>
      <c r="K5862" s="61"/>
      <c r="L5862" s="21"/>
      <c r="M5862" s="21"/>
      <c r="N5862" s="21"/>
      <c r="O5862" s="27">
        <v>0.38</v>
      </c>
      <c r="P5862" s="21">
        <f t="shared" si="550"/>
        <v>0.38</v>
      </c>
      <c r="Q5862" s="21">
        <f t="shared" si="551"/>
        <v>0.38</v>
      </c>
      <c r="R5862" s="21">
        <f t="shared" si="553"/>
        <v>0.38</v>
      </c>
      <c r="S5862" s="21"/>
      <c r="U5862" s="21"/>
      <c r="X5862" s="20"/>
      <c r="AA5862" s="20"/>
    </row>
    <row r="5863">
      <c r="A5863" s="22"/>
      <c r="B5863" s="24" t="s">
        <v>5153</v>
      </c>
      <c r="C5863" s="24" t="s">
        <v>5154</v>
      </c>
      <c r="D5863" s="24"/>
      <c r="E5863" s="24"/>
      <c r="G5863" s="22"/>
      <c r="H5863" s="22">
        <f t="shared" si="552"/>
        <v>23</v>
      </c>
      <c r="K5863" s="21"/>
      <c r="L5863" s="21"/>
      <c r="M5863" s="21"/>
      <c r="N5863" s="21"/>
      <c r="O5863" s="27">
        <v>0.34000000000000002</v>
      </c>
      <c r="P5863" s="21">
        <f t="shared" si="550"/>
        <v>0.34000000000000002</v>
      </c>
      <c r="Q5863" s="21">
        <f t="shared" si="551"/>
        <v>0.34000000000000002</v>
      </c>
      <c r="R5863" s="21">
        <f t="shared" si="553"/>
        <v>0.34000000000000002</v>
      </c>
      <c r="S5863" s="21"/>
      <c r="U5863" s="21"/>
      <c r="X5863" s="20"/>
      <c r="AA5863" s="20"/>
    </row>
    <row r="5864">
      <c r="A5864" s="22"/>
      <c r="B5864" s="24" t="s">
        <v>4556</v>
      </c>
      <c r="C5864" s="21" t="s">
        <v>4557</v>
      </c>
      <c r="D5864" s="24"/>
      <c r="E5864" s="24"/>
      <c r="G5864" s="22"/>
      <c r="H5864" s="20"/>
      <c r="I5864" s="20"/>
      <c r="K5864" s="20"/>
      <c r="L5864" s="20"/>
      <c r="M5864" s="20"/>
      <c r="N5864" s="20"/>
      <c r="O5864" s="20"/>
      <c r="P5864" s="20"/>
      <c r="Q5864" s="20"/>
      <c r="R5864" s="20"/>
    </row>
    <row r="5865">
      <c r="A5865" s="22"/>
      <c r="B5865" s="24" t="s">
        <v>5169</v>
      </c>
      <c r="C5865" s="24" t="s">
        <v>5160</v>
      </c>
      <c r="D5865" s="24"/>
      <c r="E5865" s="24"/>
      <c r="G5865" s="22"/>
      <c r="J5865" s="21"/>
      <c r="K5865" s="20"/>
      <c r="L5865" s="110"/>
      <c r="N5865" s="20"/>
      <c r="O5865" s="20"/>
      <c r="P5865" s="20"/>
    </row>
    <row r="5866">
      <c r="A5866" s="22"/>
      <c r="B5866" s="24" t="s">
        <v>5170</v>
      </c>
      <c r="C5866" s="22" t="s">
        <v>5171</v>
      </c>
      <c r="D5866" s="24"/>
      <c r="E5866" s="24"/>
      <c r="G5866" s="22"/>
      <c r="J5866" s="21"/>
      <c r="K5866" s="20"/>
      <c r="L5866" s="110"/>
    </row>
    <row r="5867">
      <c r="A5867" s="22"/>
      <c r="B5867" s="24" t="s">
        <v>5172</v>
      </c>
      <c r="C5867" s="22" t="s">
        <v>5173</v>
      </c>
      <c r="D5867" s="24"/>
      <c r="E5867" s="24"/>
      <c r="G5867" s="22"/>
      <c r="J5867" s="21"/>
      <c r="K5867" s="20"/>
      <c r="L5867" s="110"/>
    </row>
    <row r="5868">
      <c r="A5868" s="22"/>
      <c r="B5868" s="24" t="s">
        <v>5174</v>
      </c>
      <c r="C5868" s="22" t="s">
        <v>5175</v>
      </c>
      <c r="D5868" s="24"/>
      <c r="E5868" s="24"/>
      <c r="G5868" s="22"/>
      <c r="J5868" s="21"/>
      <c r="K5868" s="20"/>
      <c r="L5868" s="110"/>
    </row>
    <row r="5869" hidden="1">
      <c r="A5869" s="22"/>
      <c r="B5869" s="24" t="s">
        <v>5151</v>
      </c>
      <c r="C5869" s="22" t="s">
        <v>5152</v>
      </c>
      <c r="D5869" s="24"/>
      <c r="E5869" s="24"/>
      <c r="G5869" s="22"/>
      <c r="J5869" s="21"/>
      <c r="K5869" s="20"/>
      <c r="L5869" s="110"/>
    </row>
    <row r="5870">
      <c r="A5870" s="22"/>
      <c r="B5870" s="24" t="s">
        <v>5176</v>
      </c>
      <c r="C5870" s="22" t="s">
        <v>5177</v>
      </c>
      <c r="D5870" s="24"/>
      <c r="E5870" s="24"/>
      <c r="G5870" s="22"/>
      <c r="J5870" s="21"/>
      <c r="K5870" s="20"/>
      <c r="L5870" s="110"/>
    </row>
    <row r="5871" hidden="1">
      <c r="A5871" s="22"/>
      <c r="B5871" s="155" t="s">
        <v>4541</v>
      </c>
      <c r="C5871" s="22" t="s">
        <v>4542</v>
      </c>
      <c r="D5871" s="24"/>
      <c r="E5871" s="24"/>
      <c r="G5871" s="22"/>
      <c r="J5871" s="21"/>
      <c r="K5871" s="20"/>
      <c r="L5871" s="110"/>
    </row>
    <row r="5872">
      <c r="A5872" s="22"/>
      <c r="B5872" s="24" t="s">
        <v>5178</v>
      </c>
      <c r="C5872" s="24" t="s">
        <v>5179</v>
      </c>
      <c r="D5872" s="24"/>
      <c r="E5872" s="24"/>
      <c r="G5872" s="22"/>
      <c r="J5872" s="21"/>
      <c r="K5872" s="20"/>
      <c r="L5872" s="110"/>
    </row>
    <row r="5873">
      <c r="A5873" s="22"/>
      <c r="B5873" s="24" t="s">
        <v>3796</v>
      </c>
      <c r="C5873" s="21" t="s">
        <v>3797</v>
      </c>
      <c r="D5873" s="24"/>
      <c r="E5873" s="24"/>
      <c r="G5873" s="22"/>
      <c r="J5873" s="21"/>
      <c r="K5873" s="20"/>
      <c r="L5873" s="110"/>
    </row>
    <row r="5874">
      <c r="A5874" s="22"/>
      <c r="B5874" s="24" t="s">
        <v>4019</v>
      </c>
      <c r="C5874" s="24" t="s">
        <v>4020</v>
      </c>
      <c r="D5874" s="24"/>
      <c r="E5874" s="24"/>
      <c r="G5874" s="22"/>
      <c r="J5874" s="21"/>
      <c r="K5874" s="20"/>
      <c r="L5874" s="110"/>
    </row>
    <row r="5875" s="80" customFormat="1">
      <c r="A5875" s="81"/>
      <c r="C5875" s="81"/>
      <c r="D5875" s="38" t="s">
        <v>5180</v>
      </c>
      <c r="E5875" s="38"/>
      <c r="F5875" s="48" t="s">
        <v>38</v>
      </c>
      <c r="G5875" s="81">
        <v>5</v>
      </c>
      <c r="H5875" s="48"/>
      <c r="I5875" s="48"/>
      <c r="J5875" s="48"/>
      <c r="K5875" s="23"/>
      <c r="L5875" s="23"/>
      <c r="M5875" s="61"/>
      <c r="N5875" s="61"/>
      <c r="O5875" s="48"/>
      <c r="P5875" s="48"/>
      <c r="Q5875" s="48"/>
      <c r="R5875" s="48"/>
      <c r="S5875" s="48"/>
      <c r="T5875" s="48"/>
      <c r="U5875" s="48"/>
      <c r="V5875" s="48"/>
      <c r="W5875" s="80"/>
      <c r="X5875" s="80"/>
      <c r="Y5875" s="80"/>
      <c r="Z5875" s="80"/>
      <c r="AA5875" s="80"/>
      <c r="AB5875" s="80"/>
      <c r="AC5875" s="80"/>
      <c r="AD5875" s="80"/>
    </row>
    <row r="5876" s="80" customFormat="1">
      <c r="A5876" s="81"/>
      <c r="B5876" s="20"/>
      <c r="C5876" s="21"/>
      <c r="D5876" s="20"/>
      <c r="E5876" s="20"/>
      <c r="F5876" s="21"/>
      <c r="G5876" s="22"/>
      <c r="H5876" s="21"/>
      <c r="I5876" s="21"/>
      <c r="J5876" s="21"/>
      <c r="K5876" s="21"/>
      <c r="L5876" s="21"/>
      <c r="M5876" s="21"/>
      <c r="N5876" s="21"/>
      <c r="O5876" s="48"/>
      <c r="P5876" s="21"/>
      <c r="Q5876" s="21"/>
      <c r="R5876" s="21"/>
      <c r="S5876" s="48"/>
      <c r="T5876" s="48"/>
      <c r="U5876" s="48"/>
      <c r="V5876" s="48"/>
      <c r="W5876" s="80"/>
      <c r="X5876" s="80"/>
      <c r="Y5876" s="80"/>
      <c r="Z5876" s="80"/>
      <c r="AA5876" s="80"/>
      <c r="AB5876" s="80"/>
      <c r="AC5876" s="80"/>
      <c r="AD5876" s="80"/>
    </row>
    <row r="5877" s="80" customFormat="1">
      <c r="A5877" s="81"/>
      <c r="B5877" s="20"/>
      <c r="C5877" s="21"/>
      <c r="D5877" s="20"/>
      <c r="E5877" s="20"/>
      <c r="F5877" s="21"/>
      <c r="G5877" s="22"/>
      <c r="H5877" s="81">
        <v>0</v>
      </c>
      <c r="I5877" s="48"/>
      <c r="J5877" s="48"/>
      <c r="K5877" s="61"/>
      <c r="L5877" s="48"/>
      <c r="M5877" s="48"/>
      <c r="N5877" s="48"/>
      <c r="O5877" s="48">
        <f t="shared" ref="O5877:O5900" si="554">O5840</f>
        <v>0.28999999999999998</v>
      </c>
      <c r="P5877" s="48">
        <f t="shared" ref="P5876:P5927" si="555">O5877</f>
        <v>0.28999999999999998</v>
      </c>
      <c r="Q5877" s="48">
        <f t="shared" ref="Q5876:Q5927" si="556">P5877</f>
        <v>0.28999999999999998</v>
      </c>
      <c r="R5877" s="48">
        <f t="shared" si="553"/>
        <v>0.28999999999999998</v>
      </c>
      <c r="S5877" s="48"/>
      <c r="T5877" s="48"/>
      <c r="U5877" s="48"/>
      <c r="V5877" s="48"/>
      <c r="W5877" s="80"/>
      <c r="X5877" s="80"/>
      <c r="Y5877" s="80"/>
      <c r="Z5877" s="80"/>
      <c r="AA5877" s="80"/>
      <c r="AB5877" s="80"/>
      <c r="AC5877" s="80"/>
      <c r="AD5877" s="80"/>
    </row>
    <row r="5878" s="80" customFormat="1">
      <c r="A5878" s="81"/>
      <c r="B5878" s="20"/>
      <c r="C5878" s="21"/>
      <c r="D5878" s="20"/>
      <c r="E5878" s="20"/>
      <c r="F5878" s="21"/>
      <c r="G5878" s="22"/>
      <c r="H5878" s="81">
        <f t="shared" ref="H5871:H5934" si="557">H5877+1</f>
        <v>1</v>
      </c>
      <c r="I5878" s="48"/>
      <c r="J5878" s="48"/>
      <c r="K5878" s="61"/>
      <c r="L5878" s="48"/>
      <c r="M5878" s="48"/>
      <c r="N5878" s="48"/>
      <c r="O5878" s="48">
        <f t="shared" si="554"/>
        <v>0.28000000000000003</v>
      </c>
      <c r="P5878" s="48">
        <f t="shared" si="555"/>
        <v>0.28000000000000003</v>
      </c>
      <c r="Q5878" s="48">
        <f t="shared" si="556"/>
        <v>0.28000000000000003</v>
      </c>
      <c r="R5878" s="48">
        <f t="shared" si="553"/>
        <v>0.28000000000000003</v>
      </c>
      <c r="S5878" s="48"/>
      <c r="T5878" s="48"/>
      <c r="U5878" s="48"/>
      <c r="V5878" s="48"/>
      <c r="W5878" s="80"/>
      <c r="X5878" s="80"/>
      <c r="Y5878" s="80"/>
      <c r="Z5878" s="80"/>
      <c r="AA5878" s="80"/>
      <c r="AB5878" s="80"/>
      <c r="AC5878" s="80"/>
      <c r="AD5878" s="80"/>
    </row>
    <row r="5879" s="80" customFormat="1">
      <c r="A5879" s="81"/>
      <c r="B5879" s="20"/>
      <c r="C5879" s="21"/>
      <c r="D5879" s="20"/>
      <c r="E5879" s="20"/>
      <c r="F5879" s="21"/>
      <c r="G5879" s="22"/>
      <c r="H5879" s="81">
        <f t="shared" si="557"/>
        <v>2</v>
      </c>
      <c r="I5879" s="48"/>
      <c r="J5879" s="48"/>
      <c r="K5879" s="61"/>
      <c r="L5879" s="48"/>
      <c r="M5879" s="48"/>
      <c r="N5879" s="48"/>
      <c r="O5879" s="48">
        <f t="shared" si="554"/>
        <v>0.28000000000000003</v>
      </c>
      <c r="P5879" s="48">
        <f t="shared" si="555"/>
        <v>0.28000000000000003</v>
      </c>
      <c r="Q5879" s="48">
        <f t="shared" si="556"/>
        <v>0.28000000000000003</v>
      </c>
      <c r="R5879" s="48">
        <f t="shared" si="553"/>
        <v>0.28000000000000003</v>
      </c>
      <c r="S5879" s="48"/>
      <c r="T5879" s="48"/>
      <c r="U5879" s="48"/>
      <c r="V5879" s="48"/>
      <c r="W5879" s="80"/>
      <c r="X5879" s="80"/>
      <c r="Y5879" s="80"/>
      <c r="Z5879" s="80"/>
      <c r="AA5879" s="80"/>
      <c r="AB5879" s="80"/>
      <c r="AC5879" s="80"/>
      <c r="AD5879" s="80"/>
    </row>
    <row r="5880" s="80" customFormat="1">
      <c r="A5880" s="81"/>
      <c r="B5880" s="20"/>
      <c r="C5880" s="21"/>
      <c r="D5880" s="20"/>
      <c r="E5880" s="20"/>
      <c r="F5880" s="21"/>
      <c r="G5880" s="22"/>
      <c r="H5880" s="81">
        <f t="shared" si="557"/>
        <v>3</v>
      </c>
      <c r="I5880" s="48"/>
      <c r="J5880" s="48"/>
      <c r="K5880" s="61"/>
      <c r="L5880" s="48"/>
      <c r="M5880" s="48"/>
      <c r="N5880" s="48"/>
      <c r="O5880" s="48">
        <f t="shared" si="554"/>
        <v>0.28000000000000003</v>
      </c>
      <c r="P5880" s="48">
        <f t="shared" si="555"/>
        <v>0.28000000000000003</v>
      </c>
      <c r="Q5880" s="48">
        <f t="shared" si="556"/>
        <v>0.28000000000000003</v>
      </c>
      <c r="R5880" s="48">
        <f t="shared" si="553"/>
        <v>0.28000000000000003</v>
      </c>
      <c r="S5880" s="48"/>
      <c r="T5880" s="48"/>
      <c r="U5880" s="48"/>
      <c r="V5880" s="48"/>
      <c r="W5880" s="80"/>
      <c r="X5880" s="80"/>
      <c r="Y5880" s="80"/>
      <c r="Z5880" s="80"/>
      <c r="AA5880" s="80"/>
      <c r="AB5880" s="80"/>
      <c r="AC5880" s="80"/>
      <c r="AD5880" s="80"/>
    </row>
    <row r="5881" s="80" customFormat="1">
      <c r="A5881" s="81"/>
      <c r="B5881" s="20"/>
      <c r="C5881" s="21"/>
      <c r="D5881" s="20"/>
      <c r="E5881" s="20"/>
      <c r="F5881" s="21"/>
      <c r="G5881" s="22"/>
      <c r="H5881" s="81">
        <f t="shared" si="557"/>
        <v>4</v>
      </c>
      <c r="I5881" s="48"/>
      <c r="J5881" s="48"/>
      <c r="K5881" s="61"/>
      <c r="L5881" s="48"/>
      <c r="M5881" s="48"/>
      <c r="N5881" s="48"/>
      <c r="O5881" s="48">
        <f t="shared" si="554"/>
        <v>0.29999999999999999</v>
      </c>
      <c r="P5881" s="48">
        <f t="shared" si="555"/>
        <v>0.29999999999999999</v>
      </c>
      <c r="Q5881" s="48">
        <f t="shared" si="556"/>
        <v>0.29999999999999999</v>
      </c>
      <c r="R5881" s="48">
        <f t="shared" si="553"/>
        <v>0.29999999999999999</v>
      </c>
      <c r="S5881" s="48"/>
      <c r="T5881" s="48"/>
      <c r="U5881" s="48"/>
      <c r="V5881" s="48"/>
      <c r="W5881" s="80"/>
      <c r="X5881" s="80"/>
      <c r="Y5881" s="80"/>
      <c r="Z5881" s="80"/>
      <c r="AA5881" s="80"/>
      <c r="AB5881" s="80"/>
      <c r="AC5881" s="80"/>
      <c r="AD5881" s="80"/>
    </row>
    <row r="5882" s="80" customFormat="1">
      <c r="A5882" s="81"/>
      <c r="B5882" s="20"/>
      <c r="C5882" s="21"/>
      <c r="D5882" s="20"/>
      <c r="E5882" s="20"/>
      <c r="F5882" s="21"/>
      <c r="G5882" s="22"/>
      <c r="H5882" s="81">
        <f t="shared" si="557"/>
        <v>5</v>
      </c>
      <c r="I5882" s="48"/>
      <c r="J5882" s="48"/>
      <c r="K5882" s="61"/>
      <c r="L5882" s="48"/>
      <c r="M5882" s="48"/>
      <c r="N5882" s="48"/>
      <c r="O5882" s="48">
        <f t="shared" si="554"/>
        <v>0.28000000000000003</v>
      </c>
      <c r="P5882" s="48">
        <f t="shared" si="555"/>
        <v>0.28000000000000003</v>
      </c>
      <c r="Q5882" s="48">
        <f t="shared" si="556"/>
        <v>0.28000000000000003</v>
      </c>
      <c r="R5882" s="48">
        <f t="shared" si="553"/>
        <v>0.28000000000000003</v>
      </c>
      <c r="S5882" s="48"/>
      <c r="T5882" s="48"/>
      <c r="U5882" s="48"/>
      <c r="V5882" s="48"/>
      <c r="W5882" s="80"/>
      <c r="X5882" s="80"/>
      <c r="Y5882" s="80"/>
      <c r="Z5882" s="80"/>
      <c r="AA5882" s="80"/>
      <c r="AB5882" s="80"/>
      <c r="AC5882" s="80"/>
      <c r="AD5882" s="80"/>
    </row>
    <row r="5883" s="80" customFormat="1">
      <c r="A5883" s="81"/>
      <c r="B5883" s="20"/>
      <c r="C5883" s="21"/>
      <c r="D5883" s="20"/>
      <c r="E5883" s="20"/>
      <c r="F5883" s="21"/>
      <c r="G5883" s="22"/>
      <c r="H5883" s="81">
        <f t="shared" si="557"/>
        <v>6</v>
      </c>
      <c r="I5883" s="48"/>
      <c r="J5883" s="48"/>
      <c r="K5883" s="61"/>
      <c r="L5883" s="48"/>
      <c r="M5883" s="48"/>
      <c r="N5883" s="48"/>
      <c r="O5883" s="48">
        <f t="shared" si="554"/>
        <v>0.28999999999999998</v>
      </c>
      <c r="P5883" s="48">
        <f t="shared" si="555"/>
        <v>0.28999999999999998</v>
      </c>
      <c r="Q5883" s="48">
        <f t="shared" si="556"/>
        <v>0.28999999999999998</v>
      </c>
      <c r="R5883" s="48">
        <f t="shared" si="553"/>
        <v>0.28999999999999998</v>
      </c>
      <c r="S5883" s="48"/>
      <c r="T5883" s="48"/>
      <c r="U5883" s="48"/>
      <c r="V5883" s="48"/>
      <c r="W5883" s="80"/>
      <c r="X5883" s="80"/>
      <c r="Y5883" s="80"/>
      <c r="Z5883" s="80"/>
      <c r="AA5883" s="80"/>
      <c r="AB5883" s="80"/>
      <c r="AC5883" s="80"/>
      <c r="AD5883" s="80"/>
    </row>
    <row r="5884" s="80" customFormat="1">
      <c r="A5884" s="81"/>
      <c r="B5884" s="20"/>
      <c r="C5884" s="21"/>
      <c r="D5884" s="20"/>
      <c r="E5884" s="20"/>
      <c r="F5884" s="21"/>
      <c r="G5884" s="22"/>
      <c r="H5884" s="81">
        <f t="shared" si="557"/>
        <v>7</v>
      </c>
      <c r="I5884" s="48"/>
      <c r="J5884" s="48"/>
      <c r="K5884" s="61"/>
      <c r="L5884" s="48"/>
      <c r="M5884" s="48"/>
      <c r="N5884" s="48"/>
      <c r="O5884" s="48">
        <f t="shared" si="554"/>
        <v>0.35999999999999999</v>
      </c>
      <c r="P5884" s="48">
        <f t="shared" si="555"/>
        <v>0.35999999999999999</v>
      </c>
      <c r="Q5884" s="48">
        <f t="shared" si="556"/>
        <v>0.35999999999999999</v>
      </c>
      <c r="R5884" s="48">
        <f t="shared" si="553"/>
        <v>0.35999999999999999</v>
      </c>
      <c r="S5884" s="48"/>
      <c r="T5884" s="48"/>
      <c r="U5884" s="48"/>
      <c r="V5884" s="48"/>
      <c r="W5884" s="80"/>
      <c r="X5884" s="80"/>
      <c r="Y5884" s="80"/>
      <c r="Z5884" s="80"/>
      <c r="AA5884" s="80"/>
      <c r="AB5884" s="80"/>
      <c r="AC5884" s="80"/>
      <c r="AD5884" s="80"/>
    </row>
    <row r="5885" s="80" customFormat="1">
      <c r="A5885" s="81"/>
      <c r="B5885" s="20"/>
      <c r="C5885" s="21"/>
      <c r="D5885" s="20"/>
      <c r="E5885" s="20"/>
      <c r="F5885" s="21"/>
      <c r="G5885" s="22"/>
      <c r="H5885" s="81">
        <f t="shared" si="557"/>
        <v>8</v>
      </c>
      <c r="I5885" s="48"/>
      <c r="J5885" s="48"/>
      <c r="K5885" s="61"/>
      <c r="L5885" s="48"/>
      <c r="M5885" s="48"/>
      <c r="N5885" s="48"/>
      <c r="O5885" s="48">
        <f t="shared" si="554"/>
        <v>0.40000000000000002</v>
      </c>
      <c r="P5885" s="48">
        <f t="shared" si="555"/>
        <v>0.40000000000000002</v>
      </c>
      <c r="Q5885" s="48">
        <f t="shared" si="556"/>
        <v>0.40000000000000002</v>
      </c>
      <c r="R5885" s="48">
        <f t="shared" si="553"/>
        <v>0.40000000000000002</v>
      </c>
      <c r="S5885" s="48"/>
      <c r="T5885" s="48"/>
      <c r="U5885" s="48"/>
      <c r="V5885" s="48"/>
      <c r="W5885" s="80"/>
      <c r="X5885" s="80"/>
      <c r="Y5885" s="80"/>
      <c r="Z5885" s="80"/>
      <c r="AA5885" s="80"/>
      <c r="AB5885" s="80"/>
      <c r="AC5885" s="80"/>
      <c r="AD5885" s="80"/>
    </row>
    <row r="5886" s="80" customFormat="1">
      <c r="A5886" s="81"/>
      <c r="B5886" s="20"/>
      <c r="C5886" s="21"/>
      <c r="D5886" s="20"/>
      <c r="E5886" s="20"/>
      <c r="F5886" s="21"/>
      <c r="G5886" s="22"/>
      <c r="H5886" s="81">
        <f t="shared" si="557"/>
        <v>9</v>
      </c>
      <c r="I5886" s="48"/>
      <c r="J5886" s="48"/>
      <c r="K5886" s="61"/>
      <c r="L5886" s="48"/>
      <c r="M5886" s="48"/>
      <c r="N5886" s="48"/>
      <c r="O5886" s="48">
        <f t="shared" si="554"/>
        <v>0.41999999999999998</v>
      </c>
      <c r="P5886" s="48">
        <f t="shared" si="555"/>
        <v>0.41999999999999998</v>
      </c>
      <c r="Q5886" s="48">
        <f t="shared" si="556"/>
        <v>0.41999999999999998</v>
      </c>
      <c r="R5886" s="48">
        <f t="shared" si="553"/>
        <v>0.41999999999999998</v>
      </c>
      <c r="S5886" s="48"/>
      <c r="T5886" s="48"/>
      <c r="U5886" s="48"/>
      <c r="V5886" s="48"/>
      <c r="W5886" s="80"/>
      <c r="X5886" s="80"/>
      <c r="Y5886" s="80"/>
      <c r="Z5886" s="80"/>
      <c r="AA5886" s="80"/>
      <c r="AB5886" s="80"/>
      <c r="AC5886" s="80"/>
      <c r="AD5886" s="80"/>
    </row>
    <row r="5887" s="80" customFormat="1">
      <c r="A5887" s="81"/>
      <c r="B5887" s="20"/>
      <c r="C5887" s="21"/>
      <c r="D5887" s="20"/>
      <c r="E5887" s="20"/>
      <c r="F5887" s="21"/>
      <c r="G5887" s="22"/>
      <c r="H5887" s="81">
        <f t="shared" si="557"/>
        <v>10</v>
      </c>
      <c r="I5887" s="48"/>
      <c r="J5887" s="48"/>
      <c r="K5887" s="61"/>
      <c r="L5887" s="48"/>
      <c r="M5887" s="48"/>
      <c r="N5887" s="48"/>
      <c r="O5887" s="48">
        <f t="shared" si="554"/>
        <v>0.56999999999999995</v>
      </c>
      <c r="P5887" s="48">
        <f t="shared" si="555"/>
        <v>0.56999999999999995</v>
      </c>
      <c r="Q5887" s="48">
        <f t="shared" si="556"/>
        <v>0.56999999999999995</v>
      </c>
      <c r="R5887" s="48">
        <f t="shared" si="553"/>
        <v>0.56999999999999995</v>
      </c>
      <c r="S5887" s="48"/>
      <c r="T5887" s="48"/>
      <c r="U5887" s="48"/>
      <c r="V5887" s="48"/>
      <c r="W5887" s="80"/>
      <c r="X5887" s="80"/>
      <c r="Y5887" s="80"/>
      <c r="Z5887" s="80"/>
      <c r="AA5887" s="80"/>
      <c r="AB5887" s="80"/>
      <c r="AC5887" s="80"/>
      <c r="AD5887" s="80"/>
    </row>
    <row r="5888" s="80" customFormat="1">
      <c r="A5888" s="81"/>
      <c r="B5888" s="20"/>
      <c r="C5888" s="21"/>
      <c r="D5888" s="20"/>
      <c r="E5888" s="20"/>
      <c r="F5888" s="21"/>
      <c r="G5888" s="22"/>
      <c r="H5888" s="81">
        <f t="shared" si="557"/>
        <v>11</v>
      </c>
      <c r="I5888" s="48"/>
      <c r="J5888" s="48"/>
      <c r="K5888" s="61"/>
      <c r="L5888" s="48"/>
      <c r="M5888" s="48"/>
      <c r="N5888" s="48"/>
      <c r="O5888" s="48">
        <f t="shared" si="554"/>
        <v>0.40999999999999998</v>
      </c>
      <c r="P5888" s="48">
        <f t="shared" si="555"/>
        <v>0.40999999999999998</v>
      </c>
      <c r="Q5888" s="48">
        <f t="shared" si="556"/>
        <v>0.40999999999999998</v>
      </c>
      <c r="R5888" s="48">
        <f t="shared" si="553"/>
        <v>0.40999999999999998</v>
      </c>
      <c r="S5888" s="48"/>
      <c r="T5888" s="48"/>
      <c r="U5888" s="48"/>
      <c r="V5888" s="48"/>
      <c r="W5888" s="80"/>
      <c r="X5888" s="80"/>
      <c r="Y5888" s="80"/>
      <c r="Z5888" s="80"/>
      <c r="AA5888" s="80"/>
      <c r="AB5888" s="80"/>
      <c r="AC5888" s="80"/>
      <c r="AD5888" s="80"/>
    </row>
    <row r="5889" s="80" customFormat="1">
      <c r="A5889" s="81"/>
      <c r="B5889" s="20"/>
      <c r="C5889" s="21"/>
      <c r="D5889" s="20"/>
      <c r="E5889" s="20"/>
      <c r="F5889" s="21"/>
      <c r="G5889" s="22"/>
      <c r="H5889" s="81">
        <f t="shared" si="557"/>
        <v>12</v>
      </c>
      <c r="I5889" s="48"/>
      <c r="J5889" s="48"/>
      <c r="K5889" s="61"/>
      <c r="L5889" s="48"/>
      <c r="M5889" s="48"/>
      <c r="N5889" s="48"/>
      <c r="O5889" s="48">
        <f t="shared" si="554"/>
        <v>0.52000000000000002</v>
      </c>
      <c r="P5889" s="48">
        <f t="shared" si="555"/>
        <v>0.52000000000000002</v>
      </c>
      <c r="Q5889" s="48">
        <f t="shared" si="556"/>
        <v>0.52000000000000002</v>
      </c>
      <c r="R5889" s="48">
        <f t="shared" si="553"/>
        <v>0.52000000000000002</v>
      </c>
      <c r="S5889" s="48"/>
      <c r="T5889" s="48"/>
      <c r="U5889" s="48"/>
      <c r="V5889" s="48"/>
      <c r="W5889" s="80"/>
      <c r="X5889" s="80"/>
      <c r="Y5889" s="80"/>
      <c r="Z5889" s="80"/>
      <c r="AA5889" s="80"/>
      <c r="AB5889" s="80"/>
      <c r="AC5889" s="80"/>
      <c r="AD5889" s="80"/>
    </row>
    <row r="5890" s="80" customFormat="1">
      <c r="A5890" s="81"/>
      <c r="B5890" s="20"/>
      <c r="C5890" s="21"/>
      <c r="D5890" s="20"/>
      <c r="E5890" s="20"/>
      <c r="F5890" s="21"/>
      <c r="G5890" s="22"/>
      <c r="H5890" s="81">
        <f t="shared" si="557"/>
        <v>13</v>
      </c>
      <c r="I5890" s="48"/>
      <c r="J5890" s="48"/>
      <c r="K5890" s="61"/>
      <c r="L5890" s="48"/>
      <c r="M5890" s="48"/>
      <c r="N5890" s="48"/>
      <c r="O5890" s="48">
        <f t="shared" si="554"/>
        <v>0.38</v>
      </c>
      <c r="P5890" s="48">
        <f t="shared" si="555"/>
        <v>0.38</v>
      </c>
      <c r="Q5890" s="48">
        <f t="shared" si="556"/>
        <v>0.38</v>
      </c>
      <c r="R5890" s="48">
        <f t="shared" si="553"/>
        <v>0.38</v>
      </c>
      <c r="S5890" s="48"/>
      <c r="T5890" s="48"/>
      <c r="U5890" s="48"/>
      <c r="V5890" s="48"/>
      <c r="W5890" s="80"/>
      <c r="X5890" s="80"/>
      <c r="Y5890" s="80"/>
      <c r="Z5890" s="80"/>
      <c r="AA5890" s="80"/>
      <c r="AB5890" s="80"/>
      <c r="AC5890" s="80"/>
      <c r="AD5890" s="80"/>
    </row>
    <row r="5891" s="80" customFormat="1">
      <c r="A5891" s="81"/>
      <c r="B5891" s="20"/>
      <c r="C5891" s="21"/>
      <c r="D5891" s="20"/>
      <c r="E5891" s="20"/>
      <c r="F5891" s="21"/>
      <c r="G5891" s="22"/>
      <c r="H5891" s="81">
        <f t="shared" si="557"/>
        <v>14</v>
      </c>
      <c r="I5891" s="48"/>
      <c r="J5891" s="48"/>
      <c r="K5891" s="61"/>
      <c r="L5891" s="48"/>
      <c r="M5891" s="48"/>
      <c r="N5891" s="48"/>
      <c r="O5891" s="48">
        <f t="shared" si="554"/>
        <v>0.44</v>
      </c>
      <c r="P5891" s="48">
        <f t="shared" si="555"/>
        <v>0.44</v>
      </c>
      <c r="Q5891" s="48">
        <f t="shared" si="556"/>
        <v>0.44</v>
      </c>
      <c r="R5891" s="48">
        <f t="shared" si="553"/>
        <v>0.44</v>
      </c>
      <c r="S5891" s="48"/>
      <c r="T5891" s="48"/>
      <c r="U5891" s="48"/>
      <c r="V5891" s="48"/>
      <c r="W5891" s="80"/>
      <c r="X5891" s="80"/>
      <c r="Y5891" s="80"/>
      <c r="Z5891" s="80"/>
      <c r="AA5891" s="80"/>
      <c r="AB5891" s="80"/>
      <c r="AC5891" s="80"/>
      <c r="AD5891" s="80"/>
    </row>
    <row r="5892" s="80" customFormat="1">
      <c r="A5892" s="81"/>
      <c r="B5892" s="20"/>
      <c r="C5892" s="21"/>
      <c r="D5892" s="20"/>
      <c r="E5892" s="20"/>
      <c r="F5892" s="21"/>
      <c r="G5892" s="22"/>
      <c r="H5892" s="81">
        <f t="shared" si="557"/>
        <v>15</v>
      </c>
      <c r="I5892" s="48"/>
      <c r="J5892" s="48"/>
      <c r="K5892" s="61"/>
      <c r="L5892" s="48"/>
      <c r="M5892" s="48"/>
      <c r="N5892" s="48"/>
      <c r="O5892" s="48">
        <f t="shared" si="554"/>
        <v>0.53000000000000003</v>
      </c>
      <c r="P5892" s="48">
        <f t="shared" si="555"/>
        <v>0.53000000000000003</v>
      </c>
      <c r="Q5892" s="48">
        <f t="shared" si="556"/>
        <v>0.53000000000000003</v>
      </c>
      <c r="R5892" s="48">
        <f t="shared" si="553"/>
        <v>0.53000000000000003</v>
      </c>
      <c r="S5892" s="48"/>
      <c r="T5892" s="48"/>
      <c r="U5892" s="48"/>
      <c r="V5892" s="48"/>
      <c r="W5892" s="80"/>
      <c r="X5892" s="80"/>
      <c r="Y5892" s="80"/>
      <c r="Z5892" s="80"/>
      <c r="AA5892" s="80"/>
      <c r="AB5892" s="80"/>
      <c r="AC5892" s="80"/>
      <c r="AD5892" s="80"/>
    </row>
    <row r="5893" s="80" customFormat="1">
      <c r="A5893" s="81"/>
      <c r="B5893" s="20"/>
      <c r="C5893" s="21"/>
      <c r="D5893" s="20"/>
      <c r="E5893" s="20"/>
      <c r="F5893" s="21"/>
      <c r="G5893" s="22"/>
      <c r="H5893" s="81">
        <f t="shared" si="557"/>
        <v>16</v>
      </c>
      <c r="I5893" s="48"/>
      <c r="J5893" s="48"/>
      <c r="K5893" s="61"/>
      <c r="L5893" s="48"/>
      <c r="M5893" s="48"/>
      <c r="N5893" s="48"/>
      <c r="O5893" s="48">
        <f t="shared" si="554"/>
        <v>0.42999999999999999</v>
      </c>
      <c r="P5893" s="48">
        <f t="shared" si="555"/>
        <v>0.42999999999999999</v>
      </c>
      <c r="Q5893" s="48">
        <f t="shared" si="556"/>
        <v>0.42999999999999999</v>
      </c>
      <c r="R5893" s="48">
        <f t="shared" si="553"/>
        <v>0.42999999999999999</v>
      </c>
      <c r="S5893" s="48"/>
      <c r="T5893" s="48"/>
      <c r="U5893" s="48"/>
      <c r="V5893" s="48"/>
      <c r="W5893" s="80"/>
      <c r="X5893" s="80"/>
      <c r="Y5893" s="80"/>
      <c r="Z5893" s="80"/>
      <c r="AA5893" s="80"/>
      <c r="AB5893" s="80"/>
      <c r="AC5893" s="80"/>
      <c r="AD5893" s="80"/>
    </row>
    <row r="5894" s="80" customFormat="1">
      <c r="A5894" s="81"/>
      <c r="B5894" s="20"/>
      <c r="C5894" s="21"/>
      <c r="D5894" s="20"/>
      <c r="E5894" s="20"/>
      <c r="F5894" s="21"/>
      <c r="G5894" s="22"/>
      <c r="H5894" s="81">
        <f t="shared" si="557"/>
        <v>17</v>
      </c>
      <c r="I5894" s="48"/>
      <c r="J5894" s="48"/>
      <c r="K5894" s="61"/>
      <c r="L5894" s="48"/>
      <c r="M5894" s="48"/>
      <c r="N5894" s="48"/>
      <c r="O5894" s="48">
        <f t="shared" si="554"/>
        <v>0.54000000000000004</v>
      </c>
      <c r="P5894" s="48">
        <f t="shared" si="555"/>
        <v>0.54000000000000004</v>
      </c>
      <c r="Q5894" s="48">
        <f t="shared" si="556"/>
        <v>0.54000000000000004</v>
      </c>
      <c r="R5894" s="48">
        <f t="shared" si="553"/>
        <v>0.54000000000000004</v>
      </c>
      <c r="S5894" s="48"/>
      <c r="T5894" s="48"/>
      <c r="U5894" s="48"/>
      <c r="V5894" s="48"/>
      <c r="W5894" s="80"/>
      <c r="X5894" s="80"/>
      <c r="Y5894" s="80"/>
      <c r="Z5894" s="80"/>
      <c r="AA5894" s="80"/>
      <c r="AB5894" s="80"/>
      <c r="AC5894" s="80"/>
      <c r="AD5894" s="80"/>
    </row>
    <row r="5895" s="80" customFormat="1">
      <c r="A5895" s="81"/>
      <c r="B5895" s="20"/>
      <c r="C5895" s="21"/>
      <c r="D5895" s="20"/>
      <c r="E5895" s="20"/>
      <c r="F5895" s="21"/>
      <c r="G5895" s="22"/>
      <c r="H5895" s="81">
        <f t="shared" si="557"/>
        <v>18</v>
      </c>
      <c r="I5895" s="48"/>
      <c r="J5895" s="48"/>
      <c r="K5895" s="61"/>
      <c r="L5895" s="48"/>
      <c r="M5895" s="48"/>
      <c r="N5895" s="48"/>
      <c r="O5895" s="48">
        <f t="shared" si="554"/>
        <v>0.46000000000000002</v>
      </c>
      <c r="P5895" s="48">
        <f t="shared" si="555"/>
        <v>0.46000000000000002</v>
      </c>
      <c r="Q5895" s="48">
        <f t="shared" si="556"/>
        <v>0.46000000000000002</v>
      </c>
      <c r="R5895" s="48">
        <f t="shared" si="553"/>
        <v>0.46000000000000002</v>
      </c>
      <c r="S5895" s="48"/>
      <c r="T5895" s="48"/>
      <c r="U5895" s="48"/>
      <c r="V5895" s="48"/>
      <c r="W5895" s="80"/>
      <c r="X5895" s="80"/>
      <c r="Y5895" s="80"/>
      <c r="Z5895" s="80"/>
      <c r="AA5895" s="80"/>
      <c r="AB5895" s="80"/>
      <c r="AC5895" s="80"/>
      <c r="AD5895" s="80"/>
    </row>
    <row r="5896" s="80" customFormat="1">
      <c r="A5896" s="81"/>
      <c r="B5896" s="20"/>
      <c r="C5896" s="21"/>
      <c r="D5896" s="20"/>
      <c r="E5896" s="20"/>
      <c r="F5896" s="21"/>
      <c r="G5896" s="22"/>
      <c r="H5896" s="81">
        <f t="shared" si="557"/>
        <v>19</v>
      </c>
      <c r="I5896" s="48"/>
      <c r="J5896" s="48"/>
      <c r="K5896" s="61"/>
      <c r="L5896" s="48"/>
      <c r="M5896" s="48"/>
      <c r="N5896" s="48"/>
      <c r="O5896" s="48">
        <f t="shared" si="554"/>
        <v>0.41999999999999998</v>
      </c>
      <c r="P5896" s="48">
        <f t="shared" si="555"/>
        <v>0.41999999999999998</v>
      </c>
      <c r="Q5896" s="48">
        <f t="shared" si="556"/>
        <v>0.41999999999999998</v>
      </c>
      <c r="R5896" s="48">
        <f t="shared" si="553"/>
        <v>0.41999999999999998</v>
      </c>
      <c r="S5896" s="48"/>
      <c r="T5896" s="48"/>
      <c r="U5896" s="48"/>
      <c r="V5896" s="48"/>
      <c r="W5896" s="80"/>
      <c r="X5896" s="80"/>
      <c r="Y5896" s="80"/>
      <c r="Z5896" s="80"/>
      <c r="AA5896" s="80"/>
      <c r="AB5896" s="80"/>
      <c r="AC5896" s="80"/>
      <c r="AD5896" s="80"/>
    </row>
    <row r="5897" s="80" customFormat="1">
      <c r="A5897" s="81"/>
      <c r="B5897" s="20"/>
      <c r="C5897" s="21"/>
      <c r="D5897" s="20"/>
      <c r="E5897" s="20"/>
      <c r="F5897" s="21"/>
      <c r="G5897" s="22"/>
      <c r="H5897" s="81">
        <f t="shared" si="557"/>
        <v>20</v>
      </c>
      <c r="I5897" s="48"/>
      <c r="J5897" s="48"/>
      <c r="K5897" s="61"/>
      <c r="L5897" s="48"/>
      <c r="M5897" s="48"/>
      <c r="N5897" s="48"/>
      <c r="O5897" s="48">
        <f t="shared" si="554"/>
        <v>0.35999999999999999</v>
      </c>
      <c r="P5897" s="48">
        <f t="shared" si="555"/>
        <v>0.35999999999999999</v>
      </c>
      <c r="Q5897" s="48">
        <f t="shared" si="556"/>
        <v>0.35999999999999999</v>
      </c>
      <c r="R5897" s="48">
        <f t="shared" si="553"/>
        <v>0.35999999999999999</v>
      </c>
      <c r="S5897" s="48"/>
      <c r="T5897" s="48"/>
      <c r="U5897" s="48"/>
      <c r="V5897" s="48"/>
      <c r="W5897" s="80"/>
      <c r="X5897" s="80"/>
      <c r="Y5897" s="80"/>
      <c r="Z5897" s="80"/>
      <c r="AA5897" s="80"/>
      <c r="AB5897" s="80"/>
      <c r="AC5897" s="80"/>
      <c r="AD5897" s="80"/>
    </row>
    <row r="5898" s="80" customFormat="1">
      <c r="A5898" s="81"/>
      <c r="B5898" s="20"/>
      <c r="C5898" s="21"/>
      <c r="D5898" s="20"/>
      <c r="E5898" s="20"/>
      <c r="F5898" s="21"/>
      <c r="G5898" s="22"/>
      <c r="H5898" s="81">
        <f t="shared" si="557"/>
        <v>21</v>
      </c>
      <c r="I5898" s="48"/>
      <c r="J5898" s="48"/>
      <c r="K5898" s="61"/>
      <c r="L5898" s="48"/>
      <c r="M5898" s="48"/>
      <c r="N5898" s="48"/>
      <c r="O5898" s="48">
        <f t="shared" si="554"/>
        <v>0.39000000000000001</v>
      </c>
      <c r="P5898" s="48">
        <f t="shared" si="555"/>
        <v>0.39000000000000001</v>
      </c>
      <c r="Q5898" s="48">
        <f t="shared" si="556"/>
        <v>0.39000000000000001</v>
      </c>
      <c r="R5898" s="48">
        <f t="shared" si="553"/>
        <v>0.39000000000000001</v>
      </c>
      <c r="S5898" s="48"/>
      <c r="T5898" s="48"/>
      <c r="U5898" s="48"/>
      <c r="V5898" s="48"/>
      <c r="W5898" s="80"/>
      <c r="X5898" s="80"/>
      <c r="Y5898" s="80"/>
      <c r="Z5898" s="80"/>
      <c r="AA5898" s="80"/>
      <c r="AB5898" s="80"/>
      <c r="AC5898" s="80"/>
      <c r="AD5898" s="80"/>
    </row>
    <row r="5899" s="80" customFormat="1">
      <c r="A5899" s="81"/>
      <c r="B5899" s="20"/>
      <c r="C5899" s="21"/>
      <c r="D5899" s="20"/>
      <c r="E5899" s="20"/>
      <c r="F5899" s="21"/>
      <c r="G5899" s="22"/>
      <c r="H5899" s="81">
        <f t="shared" si="557"/>
        <v>22</v>
      </c>
      <c r="I5899" s="48"/>
      <c r="J5899" s="48"/>
      <c r="K5899" s="61"/>
      <c r="L5899" s="48"/>
      <c r="M5899" s="48"/>
      <c r="N5899" s="48"/>
      <c r="O5899" s="48">
        <f t="shared" si="554"/>
        <v>0.38</v>
      </c>
      <c r="P5899" s="48">
        <f t="shared" si="555"/>
        <v>0.38</v>
      </c>
      <c r="Q5899" s="48">
        <f t="shared" si="556"/>
        <v>0.38</v>
      </c>
      <c r="R5899" s="48">
        <f t="shared" ref="R5899:R5927" si="558">Q5899</f>
        <v>0.38</v>
      </c>
      <c r="S5899" s="48"/>
      <c r="T5899" s="48"/>
      <c r="U5899" s="48"/>
      <c r="V5899" s="48"/>
      <c r="W5899" s="80"/>
      <c r="X5899" s="80"/>
      <c r="Y5899" s="80"/>
      <c r="Z5899" s="80"/>
      <c r="AA5899" s="80"/>
      <c r="AB5899" s="80"/>
      <c r="AC5899" s="80"/>
      <c r="AD5899" s="80"/>
    </row>
    <row r="5900" s="80" customFormat="1">
      <c r="A5900" s="81"/>
      <c r="B5900" s="20"/>
      <c r="C5900" s="21"/>
      <c r="D5900" s="20"/>
      <c r="E5900" s="20"/>
      <c r="F5900" s="21"/>
      <c r="G5900" s="22"/>
      <c r="H5900" s="81">
        <f t="shared" si="557"/>
        <v>23</v>
      </c>
      <c r="I5900" s="48"/>
      <c r="K5900" s="48"/>
      <c r="L5900" s="48"/>
      <c r="M5900" s="48"/>
      <c r="N5900" s="48"/>
      <c r="O5900" s="48">
        <f t="shared" si="554"/>
        <v>0.34000000000000002</v>
      </c>
      <c r="P5900" s="48">
        <f t="shared" si="555"/>
        <v>0.34000000000000002</v>
      </c>
      <c r="Q5900" s="48">
        <f t="shared" si="556"/>
        <v>0.34000000000000002</v>
      </c>
      <c r="R5900" s="48">
        <f t="shared" si="558"/>
        <v>0.34000000000000002</v>
      </c>
      <c r="S5900" s="48"/>
      <c r="T5900" s="48"/>
      <c r="U5900" s="48"/>
      <c r="V5900" s="48"/>
      <c r="W5900" s="80"/>
      <c r="X5900" s="80"/>
      <c r="Y5900" s="80"/>
      <c r="Z5900" s="80"/>
      <c r="AA5900" s="80"/>
      <c r="AB5900" s="80"/>
      <c r="AC5900" s="80"/>
      <c r="AD5900" s="80"/>
    </row>
    <row r="5901" s="80" customFormat="1">
      <c r="A5901" s="81"/>
      <c r="B5901" s="20"/>
      <c r="C5901" s="21"/>
      <c r="D5901" s="20"/>
      <c r="E5901" s="20"/>
      <c r="F5901" s="21"/>
      <c r="G5901" s="22"/>
      <c r="H5901" s="21"/>
      <c r="I5901" s="21"/>
      <c r="J5901" s="21"/>
      <c r="K5901" s="21"/>
      <c r="L5901" s="21"/>
      <c r="M5901" s="21"/>
      <c r="N5901" s="21"/>
      <c r="O5901" s="21"/>
      <c r="P5901" s="21"/>
      <c r="Q5901" s="21"/>
      <c r="R5901" s="21"/>
      <c r="S5901" s="48"/>
      <c r="T5901" s="48"/>
      <c r="U5901" s="48"/>
      <c r="V5901" s="48"/>
      <c r="W5901" s="80"/>
      <c r="X5901" s="80"/>
      <c r="Y5901" s="80"/>
      <c r="Z5901" s="80"/>
      <c r="AA5901" s="80"/>
      <c r="AB5901" s="80"/>
      <c r="AC5901" s="80"/>
      <c r="AD5901" s="80"/>
    </row>
    <row r="5902">
      <c r="A5902" s="22"/>
      <c r="B5902" s="20"/>
      <c r="D5902" s="80" t="s">
        <v>5181</v>
      </c>
      <c r="E5902" s="24"/>
      <c r="I5902" s="87"/>
      <c r="K5902" s="227"/>
      <c r="L5902" s="227"/>
      <c r="M5902" s="227"/>
      <c r="N5902" s="227"/>
      <c r="O5902" s="48"/>
      <c r="P5902" s="48"/>
      <c r="Q5902" s="48"/>
      <c r="R5902" s="48"/>
      <c r="S5902" s="21"/>
    </row>
    <row r="5903">
      <c r="A5903" s="22"/>
      <c r="B5903" s="20"/>
      <c r="D5903" s="80"/>
      <c r="E5903" s="24"/>
      <c r="I5903" s="87"/>
      <c r="K5903" s="227"/>
      <c r="L5903" s="227"/>
      <c r="M5903" s="227"/>
      <c r="N5903" s="227"/>
      <c r="O5903" s="48"/>
      <c r="P5903" s="48"/>
      <c r="Q5903" s="48"/>
      <c r="R5903" s="48"/>
    </row>
    <row r="5904">
      <c r="A5904" s="22"/>
      <c r="B5904" s="20"/>
      <c r="D5904" s="80"/>
      <c r="E5904" s="24"/>
      <c r="H5904" s="81">
        <v>0</v>
      </c>
      <c r="I5904" s="48"/>
      <c r="J5904" s="48"/>
      <c r="K5904" s="61"/>
      <c r="L5904" s="48"/>
      <c r="M5904" s="48"/>
      <c r="N5904" s="48"/>
      <c r="O5904" s="48">
        <f t="shared" ref="O5904:O5927" si="559">O5515+O5584+O5621+O5730+O5812+O5877</f>
        <v>38.350000000000009</v>
      </c>
      <c r="P5904" s="48">
        <f t="shared" si="555"/>
        <v>38.350000000000009</v>
      </c>
      <c r="Q5904" s="48">
        <f t="shared" si="556"/>
        <v>38.350000000000009</v>
      </c>
      <c r="R5904" s="48">
        <f t="shared" si="558"/>
        <v>38.350000000000009</v>
      </c>
    </row>
    <row r="5905">
      <c r="A5905" s="22"/>
      <c r="B5905" s="20"/>
      <c r="D5905" s="80"/>
      <c r="E5905" s="24"/>
      <c r="H5905" s="81">
        <f t="shared" si="557"/>
        <v>1</v>
      </c>
      <c r="I5905" s="48"/>
      <c r="J5905" s="48"/>
      <c r="K5905" s="61"/>
      <c r="L5905" s="48"/>
      <c r="M5905" s="48"/>
      <c r="N5905" s="48"/>
      <c r="O5905" s="48">
        <f t="shared" si="559"/>
        <v>38.260000000000005</v>
      </c>
      <c r="P5905" s="48">
        <f t="shared" si="555"/>
        <v>38.260000000000005</v>
      </c>
      <c r="Q5905" s="48">
        <f t="shared" si="556"/>
        <v>38.260000000000005</v>
      </c>
      <c r="R5905" s="48">
        <f t="shared" si="558"/>
        <v>38.260000000000005</v>
      </c>
    </row>
    <row r="5906">
      <c r="A5906" s="22"/>
      <c r="B5906" s="20"/>
      <c r="D5906" s="80"/>
      <c r="E5906" s="24"/>
      <c r="H5906" s="81">
        <f t="shared" si="557"/>
        <v>2</v>
      </c>
      <c r="I5906" s="48"/>
      <c r="J5906" s="48"/>
      <c r="K5906" s="61"/>
      <c r="L5906" s="48"/>
      <c r="M5906" s="48"/>
      <c r="N5906" s="48"/>
      <c r="O5906" s="48">
        <f t="shared" si="559"/>
        <v>39.290000000000006</v>
      </c>
      <c r="P5906" s="48">
        <f t="shared" si="555"/>
        <v>39.290000000000006</v>
      </c>
      <c r="Q5906" s="48">
        <f t="shared" si="556"/>
        <v>39.290000000000006</v>
      </c>
      <c r="R5906" s="48">
        <f t="shared" si="558"/>
        <v>39.290000000000006</v>
      </c>
    </row>
    <row r="5907">
      <c r="A5907" s="22"/>
      <c r="B5907" s="20"/>
      <c r="D5907" s="80"/>
      <c r="E5907" s="24"/>
      <c r="H5907" s="81">
        <f t="shared" si="557"/>
        <v>3</v>
      </c>
      <c r="I5907" s="48"/>
      <c r="J5907" s="48"/>
      <c r="K5907" s="61"/>
      <c r="L5907" s="48"/>
      <c r="M5907" s="48"/>
      <c r="N5907" s="48"/>
      <c r="O5907" s="48">
        <f t="shared" si="559"/>
        <v>39.370000000000005</v>
      </c>
      <c r="P5907" s="48">
        <f t="shared" si="555"/>
        <v>39.370000000000005</v>
      </c>
      <c r="Q5907" s="48">
        <f t="shared" si="556"/>
        <v>39.370000000000005</v>
      </c>
      <c r="R5907" s="48">
        <f t="shared" si="558"/>
        <v>39.370000000000005</v>
      </c>
    </row>
    <row r="5908">
      <c r="A5908" s="22"/>
      <c r="B5908" s="20"/>
      <c r="D5908" s="80"/>
      <c r="E5908" s="24"/>
      <c r="H5908" s="81">
        <f t="shared" si="557"/>
        <v>4</v>
      </c>
      <c r="I5908" s="48"/>
      <c r="J5908" s="48"/>
      <c r="K5908" s="61"/>
      <c r="L5908" s="48"/>
      <c r="M5908" s="48"/>
      <c r="N5908" s="48"/>
      <c r="O5908" s="48">
        <f t="shared" si="559"/>
        <v>38.240000000000002</v>
      </c>
      <c r="P5908" s="48">
        <f t="shared" si="555"/>
        <v>38.240000000000002</v>
      </c>
      <c r="Q5908" s="48">
        <f t="shared" si="556"/>
        <v>38.240000000000002</v>
      </c>
      <c r="R5908" s="48">
        <f t="shared" si="558"/>
        <v>38.240000000000002</v>
      </c>
    </row>
    <row r="5909">
      <c r="A5909" s="22"/>
      <c r="B5909" s="20"/>
      <c r="D5909" s="80"/>
      <c r="E5909" s="24"/>
      <c r="H5909" s="81">
        <f t="shared" si="557"/>
        <v>5</v>
      </c>
      <c r="I5909" s="48"/>
      <c r="J5909" s="48"/>
      <c r="K5909" s="61"/>
      <c r="L5909" s="48"/>
      <c r="M5909" s="48"/>
      <c r="N5909" s="48"/>
      <c r="O5909" s="48">
        <f t="shared" si="559"/>
        <v>42.649999999999999</v>
      </c>
      <c r="P5909" s="48">
        <f t="shared" si="555"/>
        <v>42.649999999999999</v>
      </c>
      <c r="Q5909" s="48">
        <f t="shared" si="556"/>
        <v>42.649999999999999</v>
      </c>
      <c r="R5909" s="48">
        <f t="shared" si="558"/>
        <v>42.649999999999999</v>
      </c>
    </row>
    <row r="5910">
      <c r="A5910" s="22"/>
      <c r="B5910" s="20"/>
      <c r="D5910" s="80"/>
      <c r="E5910" s="24"/>
      <c r="H5910" s="81">
        <f t="shared" si="557"/>
        <v>6</v>
      </c>
      <c r="I5910" s="48"/>
      <c r="J5910" s="48"/>
      <c r="K5910" s="61"/>
      <c r="L5910" s="48"/>
      <c r="M5910" s="48"/>
      <c r="N5910" s="48"/>
      <c r="O5910" s="48">
        <f t="shared" si="559"/>
        <v>40.259999999999998</v>
      </c>
      <c r="P5910" s="48">
        <f t="shared" si="555"/>
        <v>40.259999999999998</v>
      </c>
      <c r="Q5910" s="48">
        <f t="shared" si="556"/>
        <v>40.259999999999998</v>
      </c>
      <c r="R5910" s="48">
        <f t="shared" si="558"/>
        <v>40.259999999999998</v>
      </c>
    </row>
    <row r="5911">
      <c r="A5911" s="22"/>
      <c r="B5911" s="20"/>
      <c r="D5911" s="80"/>
      <c r="E5911" s="24"/>
      <c r="H5911" s="81">
        <f t="shared" si="557"/>
        <v>7</v>
      </c>
      <c r="I5911" s="48"/>
      <c r="J5911" s="48"/>
      <c r="K5911" s="61"/>
      <c r="L5911" s="48"/>
      <c r="M5911" s="48"/>
      <c r="N5911" s="48"/>
      <c r="O5911" s="48">
        <f t="shared" si="559"/>
        <v>39.260000000000005</v>
      </c>
      <c r="P5911" s="48">
        <f t="shared" si="555"/>
        <v>39.260000000000005</v>
      </c>
      <c r="Q5911" s="48">
        <f t="shared" si="556"/>
        <v>39.260000000000005</v>
      </c>
      <c r="R5911" s="48">
        <f t="shared" si="558"/>
        <v>39.260000000000005</v>
      </c>
    </row>
    <row r="5912">
      <c r="A5912" s="22"/>
      <c r="B5912" s="20"/>
      <c r="D5912" s="80"/>
      <c r="E5912" s="24"/>
      <c r="H5912" s="81">
        <f t="shared" si="557"/>
        <v>8</v>
      </c>
      <c r="I5912" s="48"/>
      <c r="J5912" s="48"/>
      <c r="K5912" s="61"/>
      <c r="L5912" s="48"/>
      <c r="M5912" s="48"/>
      <c r="N5912" s="48"/>
      <c r="O5912" s="48">
        <f t="shared" si="559"/>
        <v>36.710000000000001</v>
      </c>
      <c r="P5912" s="48">
        <f t="shared" si="555"/>
        <v>36.710000000000001</v>
      </c>
      <c r="Q5912" s="48">
        <f t="shared" si="556"/>
        <v>36.710000000000001</v>
      </c>
      <c r="R5912" s="48">
        <f t="shared" si="558"/>
        <v>36.710000000000001</v>
      </c>
    </row>
    <row r="5913">
      <c r="A5913" s="22"/>
      <c r="B5913" s="20"/>
      <c r="D5913" s="80"/>
      <c r="E5913" s="24"/>
      <c r="H5913" s="81">
        <f t="shared" si="557"/>
        <v>9</v>
      </c>
      <c r="I5913" s="48"/>
      <c r="J5913" s="48"/>
      <c r="K5913" s="61"/>
      <c r="L5913" s="48"/>
      <c r="M5913" s="48"/>
      <c r="N5913" s="48"/>
      <c r="O5913" s="48">
        <f t="shared" si="559"/>
        <v>38.729999999999997</v>
      </c>
      <c r="P5913" s="48">
        <f t="shared" si="555"/>
        <v>38.729999999999997</v>
      </c>
      <c r="Q5913" s="48">
        <f t="shared" si="556"/>
        <v>38.729999999999997</v>
      </c>
      <c r="R5913" s="48">
        <f t="shared" si="558"/>
        <v>38.729999999999997</v>
      </c>
    </row>
    <row r="5914">
      <c r="A5914" s="22"/>
      <c r="B5914" s="20"/>
      <c r="D5914" s="80"/>
      <c r="E5914" s="24"/>
      <c r="H5914" s="81">
        <f t="shared" si="557"/>
        <v>10</v>
      </c>
      <c r="I5914" s="48"/>
      <c r="J5914" s="48"/>
      <c r="K5914" s="61"/>
      <c r="L5914" s="48"/>
      <c r="M5914" s="48"/>
      <c r="N5914" s="48"/>
      <c r="O5914" s="48">
        <f t="shared" si="559"/>
        <v>41.109999999999992</v>
      </c>
      <c r="P5914" s="48">
        <f t="shared" si="555"/>
        <v>41.109999999999992</v>
      </c>
      <c r="Q5914" s="48">
        <f t="shared" si="556"/>
        <v>41.109999999999992</v>
      </c>
      <c r="R5914" s="48">
        <f t="shared" si="558"/>
        <v>41.109999999999992</v>
      </c>
    </row>
    <row r="5915">
      <c r="A5915" s="22"/>
      <c r="B5915" s="20"/>
      <c r="D5915" s="80"/>
      <c r="E5915" s="24"/>
      <c r="H5915" s="81">
        <f t="shared" si="557"/>
        <v>11</v>
      </c>
      <c r="I5915" s="48"/>
      <c r="J5915" s="48"/>
      <c r="K5915" s="61"/>
      <c r="L5915" s="48"/>
      <c r="M5915" s="48"/>
      <c r="N5915" s="48"/>
      <c r="O5915" s="48">
        <f t="shared" si="559"/>
        <v>38.399999999999991</v>
      </c>
      <c r="P5915" s="48">
        <f t="shared" si="555"/>
        <v>38.399999999999991</v>
      </c>
      <c r="Q5915" s="48">
        <f t="shared" si="556"/>
        <v>38.399999999999991</v>
      </c>
      <c r="R5915" s="48">
        <f t="shared" si="558"/>
        <v>38.399999999999991</v>
      </c>
    </row>
    <row r="5916">
      <c r="A5916" s="22"/>
      <c r="B5916" s="20"/>
      <c r="D5916" s="80"/>
      <c r="E5916" s="24"/>
      <c r="H5916" s="81">
        <f t="shared" si="557"/>
        <v>12</v>
      </c>
      <c r="I5916" s="48"/>
      <c r="J5916" s="48"/>
      <c r="K5916" s="61"/>
      <c r="L5916" s="48"/>
      <c r="M5916" s="48"/>
      <c r="N5916" s="48"/>
      <c r="O5916" s="48">
        <f t="shared" si="559"/>
        <v>36.390000000000001</v>
      </c>
      <c r="P5916" s="48">
        <f t="shared" si="555"/>
        <v>36.390000000000001</v>
      </c>
      <c r="Q5916" s="48">
        <f t="shared" si="556"/>
        <v>36.390000000000001</v>
      </c>
      <c r="R5916" s="48">
        <f t="shared" si="558"/>
        <v>36.390000000000001</v>
      </c>
    </row>
    <row r="5917">
      <c r="A5917" s="22"/>
      <c r="B5917" s="20"/>
      <c r="D5917" s="80"/>
      <c r="E5917" s="24"/>
      <c r="H5917" s="81">
        <f t="shared" si="557"/>
        <v>13</v>
      </c>
      <c r="I5917" s="48"/>
      <c r="J5917" s="48"/>
      <c r="K5917" s="61"/>
      <c r="L5917" s="48"/>
      <c r="M5917" s="48"/>
      <c r="N5917" s="48"/>
      <c r="O5917" s="48">
        <f t="shared" si="559"/>
        <v>40.369999999999997</v>
      </c>
      <c r="P5917" s="48">
        <f t="shared" si="555"/>
        <v>40.369999999999997</v>
      </c>
      <c r="Q5917" s="48">
        <f t="shared" si="556"/>
        <v>40.369999999999997</v>
      </c>
      <c r="R5917" s="48">
        <f t="shared" si="558"/>
        <v>40.369999999999997</v>
      </c>
    </row>
    <row r="5918">
      <c r="A5918" s="22"/>
      <c r="B5918" s="20"/>
      <c r="D5918" s="80"/>
      <c r="E5918" s="24"/>
      <c r="H5918" s="81">
        <f t="shared" si="557"/>
        <v>14</v>
      </c>
      <c r="I5918" s="48"/>
      <c r="J5918" s="48"/>
      <c r="K5918" s="61"/>
      <c r="L5918" s="48"/>
      <c r="M5918" s="48"/>
      <c r="N5918" s="48"/>
      <c r="O5918" s="48">
        <f t="shared" si="559"/>
        <v>40.569999999999993</v>
      </c>
      <c r="P5918" s="48">
        <f t="shared" si="555"/>
        <v>40.569999999999993</v>
      </c>
      <c r="Q5918" s="48">
        <f t="shared" si="556"/>
        <v>40.569999999999993</v>
      </c>
      <c r="R5918" s="48">
        <f t="shared" si="558"/>
        <v>40.569999999999993</v>
      </c>
    </row>
    <row r="5919">
      <c r="A5919" s="22"/>
      <c r="B5919" s="20"/>
      <c r="D5919" s="80"/>
      <c r="E5919" s="24"/>
      <c r="H5919" s="81">
        <f t="shared" si="557"/>
        <v>15</v>
      </c>
      <c r="I5919" s="48"/>
      <c r="J5919" s="48"/>
      <c r="K5919" s="61"/>
      <c r="L5919" s="48"/>
      <c r="M5919" s="48"/>
      <c r="N5919" s="48"/>
      <c r="O5919" s="48">
        <f t="shared" si="559"/>
        <v>40.100000000000001</v>
      </c>
      <c r="P5919" s="48">
        <f t="shared" si="555"/>
        <v>40.100000000000001</v>
      </c>
      <c r="Q5919" s="48">
        <f t="shared" si="556"/>
        <v>40.100000000000001</v>
      </c>
      <c r="R5919" s="48">
        <f t="shared" si="558"/>
        <v>40.100000000000001</v>
      </c>
    </row>
    <row r="5920">
      <c r="A5920" s="22"/>
      <c r="B5920" s="20"/>
      <c r="D5920" s="80"/>
      <c r="E5920" s="24"/>
      <c r="H5920" s="81">
        <f t="shared" si="557"/>
        <v>16</v>
      </c>
      <c r="I5920" s="48"/>
      <c r="J5920" s="48"/>
      <c r="K5920" s="61"/>
      <c r="L5920" s="48"/>
      <c r="M5920" s="48"/>
      <c r="N5920" s="48"/>
      <c r="O5920" s="48">
        <f t="shared" si="559"/>
        <v>42.369999999999997</v>
      </c>
      <c r="P5920" s="48">
        <f t="shared" si="555"/>
        <v>42.369999999999997</v>
      </c>
      <c r="Q5920" s="48">
        <f t="shared" si="556"/>
        <v>42.369999999999997</v>
      </c>
      <c r="R5920" s="48">
        <f t="shared" si="558"/>
        <v>42.369999999999997</v>
      </c>
    </row>
    <row r="5921">
      <c r="A5921" s="22"/>
      <c r="B5921" s="20"/>
      <c r="D5921" s="80"/>
      <c r="E5921" s="24"/>
      <c r="H5921" s="81">
        <f t="shared" si="557"/>
        <v>17</v>
      </c>
      <c r="I5921" s="48"/>
      <c r="J5921" s="48"/>
      <c r="K5921" s="61"/>
      <c r="L5921" s="48"/>
      <c r="M5921" s="48"/>
      <c r="N5921" s="48"/>
      <c r="O5921" s="48">
        <f t="shared" si="559"/>
        <v>42.490000000000002</v>
      </c>
      <c r="P5921" s="48">
        <f t="shared" si="555"/>
        <v>42.490000000000002</v>
      </c>
      <c r="Q5921" s="48">
        <f t="shared" si="556"/>
        <v>42.490000000000002</v>
      </c>
      <c r="R5921" s="48">
        <f t="shared" si="558"/>
        <v>42.490000000000002</v>
      </c>
    </row>
    <row r="5922">
      <c r="A5922" s="22"/>
      <c r="B5922" s="20"/>
      <c r="D5922" s="80"/>
      <c r="E5922" s="24"/>
      <c r="H5922" s="81">
        <f t="shared" si="557"/>
        <v>18</v>
      </c>
      <c r="I5922" s="48"/>
      <c r="J5922" s="48"/>
      <c r="K5922" s="61"/>
      <c r="L5922" s="48"/>
      <c r="M5922" s="48"/>
      <c r="N5922" s="48"/>
      <c r="O5922" s="48">
        <f t="shared" si="559"/>
        <v>39.060000000000002</v>
      </c>
      <c r="P5922" s="48">
        <f t="shared" si="555"/>
        <v>39.060000000000002</v>
      </c>
      <c r="Q5922" s="48">
        <f t="shared" si="556"/>
        <v>39.060000000000002</v>
      </c>
      <c r="R5922" s="48">
        <f t="shared" si="558"/>
        <v>39.060000000000002</v>
      </c>
    </row>
    <row r="5923">
      <c r="A5923" s="22"/>
      <c r="B5923" s="20"/>
      <c r="D5923" s="80"/>
      <c r="E5923" s="24"/>
      <c r="H5923" s="81">
        <f t="shared" si="557"/>
        <v>19</v>
      </c>
      <c r="I5923" s="48"/>
      <c r="J5923" s="48"/>
      <c r="K5923" s="61"/>
      <c r="L5923" s="48"/>
      <c r="M5923" s="48"/>
      <c r="N5923" s="48"/>
      <c r="O5923" s="48">
        <f t="shared" si="559"/>
        <v>37.950000000000003</v>
      </c>
      <c r="P5923" s="48">
        <f t="shared" si="555"/>
        <v>37.950000000000003</v>
      </c>
      <c r="Q5923" s="48">
        <f t="shared" si="556"/>
        <v>37.950000000000003</v>
      </c>
      <c r="R5923" s="48">
        <f t="shared" si="558"/>
        <v>37.950000000000003</v>
      </c>
    </row>
    <row r="5924">
      <c r="A5924" s="22"/>
      <c r="B5924" s="20"/>
      <c r="D5924" s="80"/>
      <c r="E5924" s="24"/>
      <c r="H5924" s="81">
        <f t="shared" si="557"/>
        <v>20</v>
      </c>
      <c r="I5924" s="48"/>
      <c r="J5924" s="48"/>
      <c r="K5924" s="61"/>
      <c r="L5924" s="48"/>
      <c r="M5924" s="48"/>
      <c r="N5924" s="48"/>
      <c r="O5924" s="48">
        <f t="shared" si="559"/>
        <v>37.790000000000006</v>
      </c>
      <c r="P5924" s="48">
        <f t="shared" si="555"/>
        <v>37.790000000000006</v>
      </c>
      <c r="Q5924" s="48">
        <f t="shared" si="556"/>
        <v>37.790000000000006</v>
      </c>
      <c r="R5924" s="48">
        <f t="shared" si="558"/>
        <v>37.790000000000006</v>
      </c>
    </row>
    <row r="5925">
      <c r="A5925" s="22"/>
      <c r="B5925" s="20"/>
      <c r="D5925" s="80"/>
      <c r="E5925" s="24"/>
      <c r="H5925" s="81">
        <f t="shared" si="557"/>
        <v>21</v>
      </c>
      <c r="I5925" s="48"/>
      <c r="J5925" s="48"/>
      <c r="K5925" s="61"/>
      <c r="L5925" s="48"/>
      <c r="M5925" s="48"/>
      <c r="N5925" s="48"/>
      <c r="O5925" s="48">
        <f t="shared" si="559"/>
        <v>40.660000000000004</v>
      </c>
      <c r="P5925" s="48">
        <f t="shared" si="555"/>
        <v>40.660000000000004</v>
      </c>
      <c r="Q5925" s="48">
        <f t="shared" si="556"/>
        <v>40.660000000000004</v>
      </c>
      <c r="R5925" s="48">
        <f t="shared" si="558"/>
        <v>40.660000000000004</v>
      </c>
    </row>
    <row r="5926">
      <c r="A5926" s="22"/>
      <c r="B5926" s="20"/>
      <c r="D5926" s="80"/>
      <c r="E5926" s="24"/>
      <c r="H5926" s="81">
        <f t="shared" si="557"/>
        <v>22</v>
      </c>
      <c r="I5926" s="48"/>
      <c r="J5926" s="48"/>
      <c r="K5926" s="61"/>
      <c r="L5926" s="48"/>
      <c r="M5926" s="48"/>
      <c r="N5926" s="48"/>
      <c r="O5926" s="48">
        <f t="shared" si="559"/>
        <v>38.700000000000003</v>
      </c>
      <c r="P5926" s="48">
        <f t="shared" si="555"/>
        <v>38.700000000000003</v>
      </c>
      <c r="Q5926" s="48">
        <f t="shared" si="556"/>
        <v>38.700000000000003</v>
      </c>
      <c r="R5926" s="48">
        <f t="shared" si="558"/>
        <v>38.700000000000003</v>
      </c>
    </row>
    <row r="5927">
      <c r="A5927" s="22"/>
      <c r="B5927" s="20"/>
      <c r="D5927" s="80"/>
      <c r="E5927" s="24"/>
      <c r="H5927" s="81">
        <f t="shared" si="557"/>
        <v>23</v>
      </c>
      <c r="I5927" s="48"/>
      <c r="J5927" s="80"/>
      <c r="K5927" s="48"/>
      <c r="L5927" s="48"/>
      <c r="M5927" s="48"/>
      <c r="N5927" s="48"/>
      <c r="O5927" s="48">
        <f t="shared" si="559"/>
        <v>36.670000000000009</v>
      </c>
      <c r="P5927" s="48">
        <f t="shared" si="555"/>
        <v>36.670000000000009</v>
      </c>
      <c r="Q5927" s="48">
        <f t="shared" si="556"/>
        <v>36.670000000000009</v>
      </c>
      <c r="R5927" s="48">
        <f t="shared" si="558"/>
        <v>36.670000000000009</v>
      </c>
    </row>
    <row r="5928">
      <c r="A5928" s="22"/>
      <c r="B5928" s="20"/>
      <c r="D5928" s="80"/>
      <c r="E5928" s="24"/>
      <c r="I5928" s="87"/>
      <c r="K5928" s="227"/>
      <c r="L5928" s="227"/>
      <c r="M5928" s="227"/>
      <c r="N5928" s="227"/>
      <c r="O5928" s="48"/>
      <c r="P5928" s="48"/>
      <c r="Q5928" s="48"/>
      <c r="R5928" s="48"/>
    </row>
    <row r="5929" s="20" customFormat="1" hidden="1">
      <c r="A5929" s="22"/>
      <c r="C5929" s="21"/>
      <c r="D5929" s="80"/>
      <c r="E5929" s="24"/>
      <c r="F5929" s="21"/>
      <c r="G5929" s="38" t="s">
        <v>1181</v>
      </c>
      <c r="H5929" s="21"/>
      <c r="I5929" s="87"/>
      <c r="J5929" s="20"/>
      <c r="K5929" s="227"/>
      <c r="L5929" s="227"/>
      <c r="M5929" s="227"/>
      <c r="N5929" s="227"/>
      <c r="O5929" s="48">
        <f>O5582+O5728+O5810+O5875</f>
        <v>0</v>
      </c>
      <c r="P5929" s="48">
        <f>P5582+P5728+P5810+P5875</f>
        <v>0</v>
      </c>
      <c r="Q5929" s="48">
        <f>Q5582+Q5728+Q5810+Q5875</f>
        <v>0</v>
      </c>
      <c r="R5929" s="48">
        <f>R5582+R5728+R5810+R5875</f>
        <v>0</v>
      </c>
      <c r="S5929" s="21"/>
      <c r="T5929" s="21"/>
      <c r="U5929" s="21"/>
      <c r="V5929" s="21"/>
      <c r="W5929" s="20"/>
      <c r="X5929" s="20"/>
      <c r="Y5929" s="20"/>
      <c r="Z5929" s="20"/>
      <c r="AA5929" s="20"/>
      <c r="AB5929" s="20"/>
      <c r="AC5929" s="20"/>
      <c r="AD5929" s="20"/>
    </row>
    <row r="5930" s="20" customFormat="1" hidden="1">
      <c r="A5930" s="22"/>
      <c r="C5930" s="21"/>
      <c r="D5930" s="80"/>
      <c r="E5930" s="24"/>
      <c r="F5930" s="21"/>
      <c r="G5930" s="38" t="s">
        <v>2523</v>
      </c>
      <c r="H5930" s="21"/>
      <c r="I5930" s="87"/>
      <c r="J5930" s="20"/>
      <c r="K5930" s="227"/>
      <c r="L5930" s="227"/>
      <c r="M5930" s="227"/>
      <c r="N5930" s="227"/>
      <c r="O5930" s="48">
        <f>O5513+O5619</f>
        <v>0</v>
      </c>
      <c r="P5930" s="48">
        <f>P5513+P5619</f>
        <v>0</v>
      </c>
      <c r="Q5930" s="48">
        <f>Q5513+Q5619</f>
        <v>0</v>
      </c>
      <c r="R5930" s="48">
        <f>R5513+R5619</f>
        <v>0</v>
      </c>
      <c r="S5930" s="21"/>
      <c r="T5930" s="21"/>
      <c r="U5930" s="21"/>
      <c r="V5930" s="21"/>
      <c r="W5930" s="20"/>
      <c r="X5930" s="20"/>
      <c r="Y5930" s="20"/>
      <c r="Z5930" s="20"/>
      <c r="AA5930" s="20"/>
      <c r="AB5930" s="20"/>
      <c r="AC5930" s="20"/>
      <c r="AD5930" s="20"/>
    </row>
    <row r="5931" s="20" customFormat="1" hidden="1">
      <c r="A5931" s="22"/>
      <c r="C5931" s="21"/>
      <c r="D5931" s="80"/>
      <c r="E5931" s="24"/>
      <c r="F5931" s="21"/>
      <c r="G5931" s="38" t="s">
        <v>2502</v>
      </c>
      <c r="H5931" s="21"/>
      <c r="I5931" s="87"/>
      <c r="J5931" s="20"/>
      <c r="K5931" s="227"/>
      <c r="L5931" s="227"/>
      <c r="M5931" s="227"/>
      <c r="N5931" s="227"/>
      <c r="O5931" s="48">
        <f>SUM(O5929:O5930)</f>
        <v>0</v>
      </c>
      <c r="P5931" s="48">
        <f>SUM(P5929:P5930)</f>
        <v>0</v>
      </c>
      <c r="Q5931" s="48">
        <f>SUM(Q5929:Q5930)</f>
        <v>0</v>
      </c>
      <c r="R5931" s="48">
        <f>SUM(R5929:R5930)</f>
        <v>0</v>
      </c>
      <c r="S5931" s="21"/>
      <c r="T5931" s="21"/>
      <c r="U5931" s="21"/>
      <c r="V5931" s="21"/>
      <c r="W5931" s="20"/>
      <c r="X5931" s="20"/>
      <c r="Y5931" s="20"/>
      <c r="Z5931" s="20"/>
      <c r="AA5931" s="20"/>
      <c r="AB5931" s="20"/>
      <c r="AC5931" s="20"/>
      <c r="AD5931" s="20"/>
    </row>
    <row r="5932" s="20" customFormat="1" hidden="1">
      <c r="A5932" s="22"/>
      <c r="C5932" s="21"/>
      <c r="D5932" s="80"/>
      <c r="E5932" s="24"/>
      <c r="F5932" s="21"/>
      <c r="G5932" s="38" t="s">
        <v>38</v>
      </c>
      <c r="H5932" s="21"/>
      <c r="I5932" s="87"/>
      <c r="J5932" s="20"/>
      <c r="K5932" s="227"/>
      <c r="L5932" s="227"/>
      <c r="M5932" s="227"/>
      <c r="N5932" s="227"/>
      <c r="O5932" s="48">
        <f>O5582+O5728+O5810+O5875</f>
        <v>0</v>
      </c>
      <c r="P5932" s="48">
        <f>P5582+P5728+P5810+P5875</f>
        <v>0</v>
      </c>
      <c r="Q5932" s="48">
        <f>Q5582+Q5728+Q5810+Q5875</f>
        <v>0</v>
      </c>
      <c r="R5932" s="48">
        <f>R5582+R5728+R5810+R5875</f>
        <v>0</v>
      </c>
      <c r="S5932" s="21"/>
      <c r="T5932" s="21"/>
      <c r="U5932" s="21"/>
      <c r="V5932" s="21"/>
      <c r="W5932" s="20"/>
      <c r="X5932" s="20"/>
      <c r="Y5932" s="20"/>
      <c r="Z5932" s="20"/>
      <c r="AA5932" s="20"/>
      <c r="AB5932" s="20"/>
      <c r="AC5932" s="20"/>
      <c r="AD5932" s="20"/>
    </row>
    <row r="5933">
      <c r="A5933" s="22"/>
      <c r="B5933" s="20"/>
      <c r="D5933" s="24"/>
      <c r="E5933" s="24"/>
      <c r="K5933" s="89"/>
      <c r="L5933" s="89"/>
      <c r="O5933" s="21"/>
      <c r="P5933" s="21"/>
      <c r="Q5933" s="21"/>
      <c r="R5933" s="21"/>
    </row>
    <row r="5934" s="80" customFormat="1">
      <c r="A5934" s="81"/>
      <c r="C5934" s="48"/>
      <c r="D5934" s="83" t="s">
        <v>5182</v>
      </c>
      <c r="F5934" s="48"/>
      <c r="G5934" s="48"/>
      <c r="H5934" s="48"/>
      <c r="I5934" s="48"/>
      <c r="J5934" s="48"/>
      <c r="K5934" s="61"/>
      <c r="L5934" s="61"/>
      <c r="M5934" s="61"/>
      <c r="N5934" s="61"/>
      <c r="O5934" s="61"/>
      <c r="P5934" s="61"/>
      <c r="Q5934" s="61"/>
      <c r="R5934" s="61"/>
      <c r="S5934" s="48"/>
      <c r="T5934" s="48"/>
      <c r="U5934" s="48"/>
      <c r="V5934" s="48"/>
      <c r="W5934" s="80"/>
      <c r="X5934" s="80"/>
      <c r="Y5934" s="80"/>
      <c r="Z5934" s="80"/>
      <c r="AA5934" s="80"/>
      <c r="AB5934" s="80"/>
      <c r="AC5934" s="80"/>
      <c r="AD5934" s="80"/>
    </row>
    <row r="5935">
      <c r="A5935" s="22"/>
      <c r="B5935" s="20"/>
      <c r="J5935" s="21"/>
      <c r="K5935" s="89"/>
      <c r="L5935" s="89"/>
    </row>
    <row r="5936" s="20" customFormat="1">
      <c r="A5936" s="22">
        <v>1</v>
      </c>
      <c r="B5936" s="20" t="s">
        <v>3308</v>
      </c>
      <c r="C5936" s="21" t="s">
        <v>3344</v>
      </c>
      <c r="D5936" s="20" t="s">
        <v>3345</v>
      </c>
      <c r="E5936" s="20" t="s">
        <v>3346</v>
      </c>
      <c r="F5936" s="21" t="s">
        <v>101</v>
      </c>
      <c r="G5936" s="22">
        <v>20</v>
      </c>
      <c r="H5936" s="211">
        <v>0</v>
      </c>
      <c r="I5936" s="21"/>
      <c r="J5936" s="20"/>
      <c r="K5936" s="84"/>
      <c r="L5936" s="84"/>
      <c r="M5936" s="84"/>
      <c r="N5936" s="84"/>
      <c r="O5936" s="84"/>
      <c r="P5936" s="90"/>
      <c r="Q5936" s="90"/>
      <c r="R5936" s="90"/>
      <c r="S5936" s="21"/>
      <c r="T5936" s="21"/>
      <c r="U5936" s="21"/>
      <c r="V5936" s="21"/>
      <c r="W5936" s="20"/>
      <c r="X5936" s="20"/>
      <c r="Y5936" s="20"/>
      <c r="Z5936" s="20"/>
      <c r="AA5936" s="20"/>
      <c r="AB5936" s="20"/>
      <c r="AC5936" s="20"/>
      <c r="AD5936" s="20"/>
    </row>
    <row r="5937" s="20" customFormat="1">
      <c r="A5937" s="22"/>
      <c r="B5937" s="86" t="s">
        <v>3347</v>
      </c>
      <c r="C5937" s="21" t="s">
        <v>3348</v>
      </c>
      <c r="D5937" s="20" t="s">
        <v>3349</v>
      </c>
      <c r="F5937" s="21"/>
      <c r="G5937" s="22"/>
      <c r="H5937" s="22">
        <v>0</v>
      </c>
      <c r="I5937" s="21"/>
      <c r="J5937" s="20"/>
      <c r="K5937" s="89"/>
      <c r="L5937" s="89"/>
      <c r="M5937" s="89"/>
      <c r="N5937" s="89"/>
      <c r="O5937" s="89"/>
      <c r="P5937" s="90"/>
      <c r="Q5937" s="90"/>
      <c r="R5937" s="90"/>
      <c r="S5937" s="21"/>
      <c r="T5937" s="21"/>
      <c r="U5937" s="21"/>
      <c r="V5937" s="21"/>
      <c r="W5937" s="20"/>
      <c r="X5937" s="20"/>
      <c r="Y5937" s="20"/>
      <c r="Z5937" s="20"/>
      <c r="AA5937" s="20"/>
      <c r="AB5937" s="20"/>
      <c r="AC5937" s="20"/>
      <c r="AD5937" s="20"/>
    </row>
    <row r="5938" s="20" customFormat="1">
      <c r="A5938" s="22"/>
      <c r="C5938" s="21" t="s">
        <v>3351</v>
      </c>
      <c r="D5938" s="20" t="s">
        <v>3352</v>
      </c>
      <c r="E5938" s="24"/>
      <c r="F5938" s="21"/>
      <c r="G5938" s="22"/>
      <c r="H5938" s="22">
        <v>0</v>
      </c>
      <c r="I5938" s="48"/>
      <c r="J5938" s="48"/>
      <c r="K5938" s="61"/>
      <c r="L5938" s="21"/>
      <c r="M5938" s="21"/>
      <c r="N5938" s="21"/>
      <c r="O5938" s="21"/>
      <c r="P5938" s="90">
        <v>15</v>
      </c>
      <c r="Q5938" s="21">
        <f t="shared" ref="Q5938:Q6001" si="560">P5938</f>
        <v>15</v>
      </c>
      <c r="R5938" s="21">
        <f t="shared" ref="R5938:R6001" si="561">Q5938</f>
        <v>15</v>
      </c>
      <c r="S5938" s="21"/>
      <c r="T5938" s="21"/>
      <c r="U5938" s="21"/>
      <c r="V5938" s="21"/>
      <c r="W5938" s="20"/>
      <c r="X5938" s="20"/>
      <c r="Y5938" s="20"/>
      <c r="Z5938" s="20"/>
      <c r="AA5938" s="20"/>
      <c r="AB5938" s="20"/>
      <c r="AC5938" s="20"/>
      <c r="AD5938" s="20"/>
    </row>
    <row r="5939" s="20" customFormat="1">
      <c r="A5939" s="21"/>
      <c r="B5939" s="21"/>
      <c r="C5939" s="21" t="s">
        <v>3354</v>
      </c>
      <c r="D5939" s="20" t="s">
        <v>3355</v>
      </c>
      <c r="F5939" s="21"/>
      <c r="G5939" s="21"/>
      <c r="H5939" s="22">
        <f t="shared" ref="H5935:H5998" si="562">H5938+1</f>
        <v>1</v>
      </c>
      <c r="I5939" s="48"/>
      <c r="J5939" s="48"/>
      <c r="K5939" s="61"/>
      <c r="L5939" s="21"/>
      <c r="M5939" s="21"/>
      <c r="N5939" s="21"/>
      <c r="O5939" s="21"/>
      <c r="P5939" s="90">
        <v>15.300000000000001</v>
      </c>
      <c r="Q5939" s="21">
        <f t="shared" si="560"/>
        <v>15.300000000000001</v>
      </c>
      <c r="R5939" s="21">
        <f t="shared" si="561"/>
        <v>15.300000000000001</v>
      </c>
      <c r="S5939" s="21"/>
      <c r="T5939" s="21"/>
      <c r="U5939" s="21"/>
      <c r="V5939" s="21"/>
      <c r="W5939" s="20"/>
      <c r="X5939" s="20"/>
      <c r="Y5939" s="20"/>
      <c r="Z5939" s="20"/>
      <c r="AA5939" s="20"/>
      <c r="AB5939" s="20"/>
      <c r="AC5939" s="20"/>
      <c r="AD5939" s="20"/>
    </row>
    <row r="5940" s="20" customFormat="1">
      <c r="A5940" s="21"/>
      <c r="B5940" s="21"/>
      <c r="C5940" s="21"/>
      <c r="F5940" s="21"/>
      <c r="G5940" s="21"/>
      <c r="H5940" s="22">
        <f t="shared" si="562"/>
        <v>2</v>
      </c>
      <c r="I5940" s="48"/>
      <c r="J5940" s="48"/>
      <c r="K5940" s="61"/>
      <c r="L5940" s="21"/>
      <c r="M5940" s="21"/>
      <c r="N5940" s="21"/>
      <c r="O5940" s="21"/>
      <c r="P5940" s="90">
        <v>15.199999999999999</v>
      </c>
      <c r="Q5940" s="21">
        <f t="shared" si="560"/>
        <v>15.199999999999999</v>
      </c>
      <c r="R5940" s="21">
        <f t="shared" si="561"/>
        <v>15.199999999999999</v>
      </c>
      <c r="S5940" s="21"/>
      <c r="T5940" s="21"/>
      <c r="U5940" s="21"/>
      <c r="V5940" s="21"/>
      <c r="W5940" s="20"/>
      <c r="X5940" s="20"/>
      <c r="Y5940" s="20"/>
      <c r="Z5940" s="20"/>
      <c r="AA5940" s="20"/>
      <c r="AB5940" s="20"/>
      <c r="AC5940" s="20"/>
      <c r="AD5940" s="20"/>
    </row>
    <row r="5941" s="20" customFormat="1">
      <c r="A5941" s="21"/>
      <c r="B5941" s="21"/>
      <c r="C5941" s="21"/>
      <c r="F5941" s="21"/>
      <c r="G5941" s="21"/>
      <c r="H5941" s="22">
        <f t="shared" si="562"/>
        <v>3</v>
      </c>
      <c r="I5941" s="48"/>
      <c r="J5941" s="48"/>
      <c r="K5941" s="61"/>
      <c r="L5941" s="21"/>
      <c r="M5941" s="21"/>
      <c r="N5941" s="21"/>
      <c r="O5941" s="21"/>
      <c r="P5941" s="90">
        <v>15.5</v>
      </c>
      <c r="Q5941" s="21">
        <f t="shared" si="560"/>
        <v>15.5</v>
      </c>
      <c r="R5941" s="21">
        <f t="shared" si="561"/>
        <v>15.5</v>
      </c>
      <c r="S5941" s="21"/>
      <c r="T5941" s="21"/>
      <c r="U5941" s="21"/>
      <c r="V5941" s="21"/>
      <c r="W5941" s="20"/>
      <c r="X5941" s="20"/>
      <c r="Y5941" s="20"/>
      <c r="Z5941" s="20"/>
      <c r="AA5941" s="20"/>
      <c r="AB5941" s="20"/>
      <c r="AC5941" s="20"/>
      <c r="AD5941" s="20"/>
    </row>
    <row r="5942" s="20" customFormat="1">
      <c r="A5942" s="21"/>
      <c r="B5942" s="21"/>
      <c r="C5942" s="21"/>
      <c r="F5942" s="21"/>
      <c r="G5942" s="21"/>
      <c r="H5942" s="22">
        <f t="shared" si="562"/>
        <v>4</v>
      </c>
      <c r="I5942" s="48"/>
      <c r="J5942" s="48"/>
      <c r="K5942" s="61"/>
      <c r="L5942" s="21"/>
      <c r="M5942" s="21"/>
      <c r="N5942" s="21"/>
      <c r="O5942" s="21"/>
      <c r="P5942" s="90">
        <v>15.300000000000001</v>
      </c>
      <c r="Q5942" s="21">
        <f t="shared" si="560"/>
        <v>15.300000000000001</v>
      </c>
      <c r="R5942" s="21">
        <f t="shared" si="561"/>
        <v>15.300000000000001</v>
      </c>
      <c r="S5942" s="21"/>
      <c r="T5942" s="21"/>
      <c r="U5942" s="21"/>
      <c r="V5942" s="21"/>
      <c r="W5942" s="20"/>
      <c r="X5942" s="20"/>
      <c r="Y5942" s="20"/>
      <c r="Z5942" s="20"/>
      <c r="AA5942" s="20"/>
      <c r="AB5942" s="20"/>
      <c r="AC5942" s="20"/>
      <c r="AD5942" s="20"/>
    </row>
    <row r="5943" s="20" customFormat="1">
      <c r="A5943" s="21"/>
      <c r="B5943" s="21"/>
      <c r="C5943" s="21"/>
      <c r="F5943" s="21"/>
      <c r="G5943" s="21"/>
      <c r="H5943" s="22">
        <f t="shared" si="562"/>
        <v>5</v>
      </c>
      <c r="I5943" s="48"/>
      <c r="J5943" s="48"/>
      <c r="K5943" s="61"/>
      <c r="L5943" s="21"/>
      <c r="M5943" s="21"/>
      <c r="N5943" s="21"/>
      <c r="O5943" s="21"/>
      <c r="P5943" s="90">
        <v>16.399999999999999</v>
      </c>
      <c r="Q5943" s="21">
        <f t="shared" si="560"/>
        <v>16.399999999999999</v>
      </c>
      <c r="R5943" s="21">
        <f t="shared" si="561"/>
        <v>16.399999999999999</v>
      </c>
      <c r="S5943" s="21"/>
      <c r="T5943" s="21"/>
      <c r="U5943" s="21"/>
      <c r="V5943" s="21"/>
      <c r="W5943" s="20"/>
      <c r="X5943" s="20"/>
      <c r="Y5943" s="20"/>
      <c r="Z5943" s="20"/>
      <c r="AA5943" s="20"/>
      <c r="AB5943" s="20"/>
      <c r="AC5943" s="20"/>
      <c r="AD5943" s="20"/>
    </row>
    <row r="5944" s="20" customFormat="1">
      <c r="A5944" s="21"/>
      <c r="B5944" s="21"/>
      <c r="C5944" s="21"/>
      <c r="F5944" s="21"/>
      <c r="G5944" s="21"/>
      <c r="H5944" s="22">
        <f t="shared" si="562"/>
        <v>6</v>
      </c>
      <c r="I5944" s="48"/>
      <c r="J5944" s="48"/>
      <c r="K5944" s="61"/>
      <c r="L5944" s="21"/>
      <c r="M5944" s="21"/>
      <c r="N5944" s="21"/>
      <c r="O5944" s="21"/>
      <c r="P5944" s="90">
        <v>16.5</v>
      </c>
      <c r="Q5944" s="21">
        <f t="shared" si="560"/>
        <v>16.5</v>
      </c>
      <c r="R5944" s="21">
        <f t="shared" si="561"/>
        <v>16.5</v>
      </c>
      <c r="S5944" s="21"/>
      <c r="T5944" s="21"/>
      <c r="U5944" s="21"/>
      <c r="V5944" s="21"/>
      <c r="W5944" s="20"/>
      <c r="X5944" s="20"/>
      <c r="Y5944" s="20"/>
      <c r="Z5944" s="20"/>
      <c r="AA5944" s="20"/>
      <c r="AB5944" s="20"/>
      <c r="AC5944" s="20"/>
      <c r="AD5944" s="20"/>
    </row>
    <row r="5945" s="20" customFormat="1">
      <c r="A5945" s="21"/>
      <c r="B5945" s="21"/>
      <c r="C5945" s="21"/>
      <c r="F5945" s="21"/>
      <c r="G5945" s="21"/>
      <c r="H5945" s="22">
        <f t="shared" si="562"/>
        <v>7</v>
      </c>
      <c r="I5945" s="48"/>
      <c r="J5945" s="48"/>
      <c r="K5945" s="61"/>
      <c r="L5945" s="21"/>
      <c r="M5945" s="21"/>
      <c r="N5945" s="21"/>
      <c r="O5945" s="21"/>
      <c r="P5945" s="90">
        <v>16.5</v>
      </c>
      <c r="Q5945" s="21">
        <f t="shared" si="560"/>
        <v>16.5</v>
      </c>
      <c r="R5945" s="21">
        <f t="shared" si="561"/>
        <v>16.5</v>
      </c>
      <c r="S5945" s="21"/>
      <c r="T5945" s="21"/>
      <c r="U5945" s="21"/>
      <c r="V5945" s="21"/>
      <c r="W5945" s="20"/>
      <c r="X5945" s="20"/>
      <c r="Y5945" s="20"/>
      <c r="Z5945" s="20"/>
      <c r="AA5945" s="20"/>
      <c r="AB5945" s="20"/>
      <c r="AC5945" s="20"/>
      <c r="AD5945" s="20"/>
    </row>
    <row r="5946" s="20" customFormat="1">
      <c r="A5946" s="21"/>
      <c r="B5946" s="21"/>
      <c r="C5946" s="21"/>
      <c r="F5946" s="21"/>
      <c r="G5946" s="21"/>
      <c r="H5946" s="22">
        <f t="shared" si="562"/>
        <v>8</v>
      </c>
      <c r="I5946" s="48"/>
      <c r="J5946" s="48"/>
      <c r="K5946" s="61"/>
      <c r="L5946" s="21"/>
      <c r="M5946" s="21"/>
      <c r="N5946" s="21"/>
      <c r="O5946" s="21"/>
      <c r="P5946" s="90">
        <v>15.6</v>
      </c>
      <c r="Q5946" s="21">
        <f t="shared" si="560"/>
        <v>15.6</v>
      </c>
      <c r="R5946" s="21">
        <f t="shared" si="561"/>
        <v>15.6</v>
      </c>
      <c r="S5946" s="21"/>
      <c r="T5946" s="21"/>
      <c r="U5946" s="21"/>
      <c r="V5946" s="21"/>
      <c r="W5946" s="20"/>
      <c r="X5946" s="20"/>
      <c r="Y5946" s="20"/>
      <c r="Z5946" s="20"/>
      <c r="AA5946" s="20"/>
      <c r="AB5946" s="20"/>
      <c r="AC5946" s="20"/>
      <c r="AD5946" s="20"/>
    </row>
    <row r="5947" s="20" customFormat="1">
      <c r="A5947" s="21"/>
      <c r="B5947" s="21"/>
      <c r="C5947" s="21"/>
      <c r="F5947" s="21"/>
      <c r="G5947" s="21"/>
      <c r="H5947" s="22">
        <f t="shared" si="562"/>
        <v>9</v>
      </c>
      <c r="I5947" s="48"/>
      <c r="J5947" s="48"/>
      <c r="K5947" s="61"/>
      <c r="L5947" s="21"/>
      <c r="M5947" s="21"/>
      <c r="N5947" s="21"/>
      <c r="O5947" s="21"/>
      <c r="P5947" s="90">
        <v>15.5</v>
      </c>
      <c r="Q5947" s="21">
        <f t="shared" si="560"/>
        <v>15.5</v>
      </c>
      <c r="R5947" s="21">
        <f t="shared" si="561"/>
        <v>15.5</v>
      </c>
      <c r="S5947" s="21"/>
      <c r="T5947" s="21"/>
      <c r="U5947" s="21"/>
      <c r="V5947" s="21"/>
      <c r="W5947" s="20"/>
      <c r="X5947" s="20"/>
      <c r="Y5947" s="20"/>
      <c r="Z5947" s="20"/>
      <c r="AA5947" s="20"/>
      <c r="AB5947" s="20"/>
      <c r="AC5947" s="20"/>
      <c r="AD5947" s="20"/>
    </row>
    <row r="5948" s="20" customFormat="1">
      <c r="A5948" s="21"/>
      <c r="B5948" s="21"/>
      <c r="C5948" s="21"/>
      <c r="F5948" s="21"/>
      <c r="G5948" s="21"/>
      <c r="H5948" s="22">
        <f t="shared" si="562"/>
        <v>10</v>
      </c>
      <c r="I5948" s="48"/>
      <c r="J5948" s="48"/>
      <c r="K5948" s="61"/>
      <c r="L5948" s="21"/>
      <c r="M5948" s="21"/>
      <c r="N5948" s="21"/>
      <c r="O5948" s="21"/>
      <c r="P5948" s="90">
        <v>15.4</v>
      </c>
      <c r="Q5948" s="21">
        <f t="shared" si="560"/>
        <v>15.4</v>
      </c>
      <c r="R5948" s="21">
        <f t="shared" si="561"/>
        <v>15.4</v>
      </c>
      <c r="S5948" s="21"/>
      <c r="T5948" s="21"/>
      <c r="U5948" s="21"/>
      <c r="V5948" s="21"/>
      <c r="W5948" s="20"/>
      <c r="X5948" s="20"/>
      <c r="Y5948" s="20"/>
      <c r="Z5948" s="20"/>
      <c r="AA5948" s="20"/>
      <c r="AB5948" s="20"/>
      <c r="AC5948" s="20"/>
      <c r="AD5948" s="20"/>
    </row>
    <row r="5949" s="20" customFormat="1">
      <c r="A5949" s="21"/>
      <c r="B5949" s="21"/>
      <c r="C5949" s="21"/>
      <c r="F5949" s="21"/>
      <c r="G5949" s="21"/>
      <c r="H5949" s="22">
        <f t="shared" si="562"/>
        <v>11</v>
      </c>
      <c r="I5949" s="48"/>
      <c r="J5949" s="48"/>
      <c r="K5949" s="61"/>
      <c r="L5949" s="21"/>
      <c r="M5949" s="21"/>
      <c r="N5949" s="21"/>
      <c r="O5949" s="21"/>
      <c r="P5949" s="90">
        <v>15.6</v>
      </c>
      <c r="Q5949" s="21">
        <f t="shared" si="560"/>
        <v>15.6</v>
      </c>
      <c r="R5949" s="21">
        <f t="shared" si="561"/>
        <v>15.6</v>
      </c>
      <c r="S5949" s="21"/>
      <c r="T5949" s="21"/>
      <c r="U5949" s="21"/>
      <c r="V5949" s="21"/>
      <c r="W5949" s="20"/>
      <c r="X5949" s="20"/>
      <c r="Y5949" s="20"/>
      <c r="Z5949" s="20"/>
      <c r="AA5949" s="20"/>
      <c r="AB5949" s="20"/>
      <c r="AC5949" s="20"/>
      <c r="AD5949" s="20"/>
    </row>
    <row r="5950" s="20" customFormat="1">
      <c r="A5950" s="21"/>
      <c r="B5950" s="21"/>
      <c r="C5950" s="21"/>
      <c r="F5950" s="21"/>
      <c r="G5950" s="21"/>
      <c r="H5950" s="22">
        <f t="shared" si="562"/>
        <v>12</v>
      </c>
      <c r="I5950" s="48"/>
      <c r="J5950" s="48"/>
      <c r="K5950" s="61"/>
      <c r="L5950" s="21"/>
      <c r="M5950" s="21"/>
      <c r="N5950" s="21"/>
      <c r="O5950" s="21"/>
      <c r="P5950" s="90">
        <v>15</v>
      </c>
      <c r="Q5950" s="21">
        <f t="shared" si="560"/>
        <v>15</v>
      </c>
      <c r="R5950" s="21">
        <f t="shared" si="561"/>
        <v>15</v>
      </c>
      <c r="S5950" s="21"/>
      <c r="T5950" s="21"/>
      <c r="U5950" s="21"/>
      <c r="V5950" s="21"/>
      <c r="W5950" s="20"/>
      <c r="X5950" s="20"/>
      <c r="Y5950" s="20"/>
      <c r="Z5950" s="20"/>
      <c r="AA5950" s="20"/>
      <c r="AB5950" s="20"/>
      <c r="AC5950" s="20"/>
      <c r="AD5950" s="20"/>
    </row>
    <row r="5951" s="20" customFormat="1">
      <c r="A5951" s="21"/>
      <c r="B5951" s="21"/>
      <c r="C5951" s="21"/>
      <c r="F5951" s="21"/>
      <c r="G5951" s="21"/>
      <c r="H5951" s="22">
        <f t="shared" si="562"/>
        <v>13</v>
      </c>
      <c r="I5951" s="48"/>
      <c r="J5951" s="48"/>
      <c r="K5951" s="61"/>
      <c r="L5951" s="21"/>
      <c r="M5951" s="21"/>
      <c r="N5951" s="21"/>
      <c r="O5951" s="21"/>
      <c r="P5951" s="90">
        <v>15.699999999999999</v>
      </c>
      <c r="Q5951" s="21">
        <f t="shared" si="560"/>
        <v>15.699999999999999</v>
      </c>
      <c r="R5951" s="21">
        <f t="shared" si="561"/>
        <v>15.699999999999999</v>
      </c>
      <c r="S5951" s="21"/>
      <c r="T5951" s="21"/>
      <c r="U5951" s="21"/>
      <c r="V5951" s="21"/>
      <c r="W5951" s="20"/>
      <c r="X5951" s="20"/>
      <c r="Y5951" s="20"/>
      <c r="Z5951" s="20"/>
      <c r="AA5951" s="20"/>
      <c r="AB5951" s="20"/>
      <c r="AC5951" s="20"/>
      <c r="AD5951" s="20"/>
    </row>
    <row r="5952" s="20" customFormat="1">
      <c r="A5952" s="21"/>
      <c r="B5952" s="21"/>
      <c r="C5952" s="21"/>
      <c r="F5952" s="21"/>
      <c r="G5952" s="21"/>
      <c r="H5952" s="22">
        <f t="shared" si="562"/>
        <v>14</v>
      </c>
      <c r="I5952" s="48"/>
      <c r="J5952" s="48"/>
      <c r="K5952" s="61"/>
      <c r="L5952" s="21"/>
      <c r="M5952" s="21"/>
      <c r="N5952" s="21"/>
      <c r="O5952" s="21"/>
      <c r="P5952" s="90">
        <v>16.199999999999999</v>
      </c>
      <c r="Q5952" s="21">
        <f t="shared" si="560"/>
        <v>16.199999999999999</v>
      </c>
      <c r="R5952" s="21">
        <f t="shared" si="561"/>
        <v>16.199999999999999</v>
      </c>
      <c r="S5952" s="21"/>
      <c r="T5952" s="21"/>
      <c r="U5952" s="21"/>
      <c r="V5952" s="21"/>
      <c r="W5952" s="20"/>
      <c r="X5952" s="20"/>
      <c r="Y5952" s="20"/>
      <c r="Z5952" s="20"/>
      <c r="AA5952" s="20"/>
      <c r="AB5952" s="20"/>
      <c r="AC5952" s="20"/>
      <c r="AD5952" s="20"/>
    </row>
    <row r="5953" s="20" customFormat="1">
      <c r="A5953" s="21"/>
      <c r="B5953" s="21"/>
      <c r="C5953" s="21"/>
      <c r="F5953" s="21"/>
      <c r="G5953" s="21"/>
      <c r="H5953" s="22">
        <f t="shared" si="562"/>
        <v>15</v>
      </c>
      <c r="I5953" s="48"/>
      <c r="J5953" s="48"/>
      <c r="K5953" s="61"/>
      <c r="L5953" s="21"/>
      <c r="M5953" s="21"/>
      <c r="N5953" s="21"/>
      <c r="O5953" s="21"/>
      <c r="P5953" s="90">
        <v>16.600000000000001</v>
      </c>
      <c r="Q5953" s="21">
        <f t="shared" si="560"/>
        <v>16.600000000000001</v>
      </c>
      <c r="R5953" s="21">
        <f t="shared" si="561"/>
        <v>16.600000000000001</v>
      </c>
      <c r="S5953" s="21"/>
      <c r="T5953" s="21"/>
      <c r="U5953" s="21"/>
      <c r="V5953" s="21"/>
      <c r="W5953" s="20"/>
      <c r="X5953" s="20"/>
      <c r="Y5953" s="20"/>
      <c r="Z5953" s="20"/>
      <c r="AA5953" s="20"/>
      <c r="AB5953" s="20"/>
      <c r="AC5953" s="20"/>
      <c r="AD5953" s="20"/>
    </row>
    <row r="5954" s="20" customFormat="1">
      <c r="A5954" s="21"/>
      <c r="B5954" s="21"/>
      <c r="C5954" s="21"/>
      <c r="F5954" s="21"/>
      <c r="G5954" s="21"/>
      <c r="H5954" s="22">
        <f t="shared" si="562"/>
        <v>16</v>
      </c>
      <c r="I5954" s="48"/>
      <c r="J5954" s="48"/>
      <c r="K5954" s="61"/>
      <c r="L5954" s="21"/>
      <c r="M5954" s="21"/>
      <c r="N5954" s="21"/>
      <c r="O5954" s="21"/>
      <c r="P5954" s="90">
        <v>15.800000000000001</v>
      </c>
      <c r="Q5954" s="21">
        <f t="shared" si="560"/>
        <v>15.800000000000001</v>
      </c>
      <c r="R5954" s="21">
        <f t="shared" si="561"/>
        <v>15.800000000000001</v>
      </c>
      <c r="S5954" s="21"/>
      <c r="T5954" s="21"/>
      <c r="U5954" s="21"/>
      <c r="V5954" s="21"/>
      <c r="W5954" s="20"/>
      <c r="X5954" s="20"/>
      <c r="Y5954" s="20"/>
      <c r="Z5954" s="20"/>
      <c r="AA5954" s="20"/>
      <c r="AB5954" s="20"/>
      <c r="AC5954" s="20"/>
      <c r="AD5954" s="20"/>
    </row>
    <row r="5955" s="20" customFormat="1">
      <c r="A5955" s="21"/>
      <c r="B5955" s="21"/>
      <c r="C5955" s="21"/>
      <c r="F5955" s="21"/>
      <c r="G5955" s="21"/>
      <c r="H5955" s="22">
        <f t="shared" si="562"/>
        <v>17</v>
      </c>
      <c r="I5955" s="48"/>
      <c r="J5955" s="48"/>
      <c r="K5955" s="61"/>
      <c r="L5955" s="21"/>
      <c r="M5955" s="21"/>
      <c r="N5955" s="21"/>
      <c r="O5955" s="21"/>
      <c r="P5955" s="90">
        <v>15.6</v>
      </c>
      <c r="Q5955" s="21">
        <f t="shared" si="560"/>
        <v>15.6</v>
      </c>
      <c r="R5955" s="21">
        <f t="shared" si="561"/>
        <v>15.6</v>
      </c>
      <c r="S5955" s="21"/>
      <c r="T5955" s="21"/>
      <c r="U5955" s="21"/>
      <c r="V5955" s="21"/>
      <c r="W5955" s="20"/>
      <c r="X5955" s="20"/>
      <c r="Y5955" s="20"/>
      <c r="Z5955" s="20"/>
      <c r="AA5955" s="20"/>
      <c r="AB5955" s="20"/>
      <c r="AC5955" s="20"/>
      <c r="AD5955" s="20"/>
    </row>
    <row r="5956" s="20" customFormat="1">
      <c r="A5956" s="21"/>
      <c r="B5956" s="21"/>
      <c r="C5956" s="21"/>
      <c r="F5956" s="21"/>
      <c r="G5956" s="21"/>
      <c r="H5956" s="22">
        <f t="shared" si="562"/>
        <v>18</v>
      </c>
      <c r="I5956" s="48"/>
      <c r="J5956" s="48"/>
      <c r="K5956" s="61"/>
      <c r="L5956" s="21"/>
      <c r="M5956" s="21"/>
      <c r="N5956" s="21"/>
      <c r="O5956" s="21"/>
      <c r="P5956" s="90">
        <v>16.100000000000001</v>
      </c>
      <c r="Q5956" s="21">
        <f t="shared" si="560"/>
        <v>16.100000000000001</v>
      </c>
      <c r="R5956" s="21">
        <f t="shared" si="561"/>
        <v>16.100000000000001</v>
      </c>
      <c r="S5956" s="21"/>
      <c r="T5956" s="21"/>
      <c r="U5956" s="21"/>
      <c r="V5956" s="21"/>
      <c r="W5956" s="20"/>
      <c r="X5956" s="20"/>
      <c r="Y5956" s="20"/>
      <c r="Z5956" s="20"/>
      <c r="AA5956" s="20"/>
      <c r="AB5956" s="20"/>
      <c r="AC5956" s="20"/>
      <c r="AD5956" s="20"/>
    </row>
    <row r="5957" s="20" customFormat="1">
      <c r="A5957" s="21"/>
      <c r="B5957" s="21"/>
      <c r="C5957" s="21"/>
      <c r="F5957" s="21"/>
      <c r="G5957" s="21"/>
      <c r="H5957" s="22">
        <f t="shared" si="562"/>
        <v>19</v>
      </c>
      <c r="I5957" s="48"/>
      <c r="J5957" s="48"/>
      <c r="K5957" s="61"/>
      <c r="L5957" s="21"/>
      <c r="M5957" s="21"/>
      <c r="N5957" s="21"/>
      <c r="O5957" s="21"/>
      <c r="P5957" s="90">
        <v>16.399999999999999</v>
      </c>
      <c r="Q5957" s="21">
        <f t="shared" si="560"/>
        <v>16.399999999999999</v>
      </c>
      <c r="R5957" s="21">
        <f t="shared" si="561"/>
        <v>16.399999999999999</v>
      </c>
      <c r="S5957" s="21"/>
      <c r="T5957" s="21"/>
      <c r="U5957" s="21"/>
      <c r="V5957" s="21"/>
      <c r="W5957" s="20"/>
      <c r="X5957" s="20"/>
      <c r="Y5957" s="20"/>
      <c r="Z5957" s="20"/>
      <c r="AA5957" s="20"/>
      <c r="AB5957" s="20"/>
      <c r="AC5957" s="20"/>
      <c r="AD5957" s="20"/>
    </row>
    <row r="5958" s="20" customFormat="1">
      <c r="A5958" s="21"/>
      <c r="B5958" s="21"/>
      <c r="C5958" s="21"/>
      <c r="F5958" s="21"/>
      <c r="G5958" s="21"/>
      <c r="H5958" s="22">
        <f t="shared" si="562"/>
        <v>20</v>
      </c>
      <c r="I5958" s="48"/>
      <c r="J5958" s="48"/>
      <c r="K5958" s="61"/>
      <c r="L5958" s="21"/>
      <c r="M5958" s="21"/>
      <c r="N5958" s="21"/>
      <c r="O5958" s="21"/>
      <c r="P5958" s="90">
        <v>15.300000000000001</v>
      </c>
      <c r="Q5958" s="21">
        <f t="shared" si="560"/>
        <v>15.300000000000001</v>
      </c>
      <c r="R5958" s="21">
        <f t="shared" si="561"/>
        <v>15.300000000000001</v>
      </c>
      <c r="S5958" s="21"/>
      <c r="T5958" s="21"/>
      <c r="U5958" s="21"/>
      <c r="V5958" s="21"/>
      <c r="W5958" s="20"/>
      <c r="X5958" s="20"/>
      <c r="Y5958" s="20"/>
      <c r="Z5958" s="20"/>
      <c r="AA5958" s="20"/>
      <c r="AB5958" s="20"/>
      <c r="AC5958" s="20"/>
      <c r="AD5958" s="20"/>
    </row>
    <row r="5959" s="20" customFormat="1">
      <c r="A5959" s="21"/>
      <c r="B5959" s="21"/>
      <c r="C5959" s="21"/>
      <c r="F5959" s="21"/>
      <c r="G5959" s="21"/>
      <c r="H5959" s="22">
        <f t="shared" si="562"/>
        <v>21</v>
      </c>
      <c r="I5959" s="48"/>
      <c r="J5959" s="48"/>
      <c r="K5959" s="61"/>
      <c r="L5959" s="21"/>
      <c r="M5959" s="21"/>
      <c r="N5959" s="21"/>
      <c r="O5959" s="21"/>
      <c r="P5959" s="90">
        <v>15.9</v>
      </c>
      <c r="Q5959" s="21">
        <f t="shared" si="560"/>
        <v>15.9</v>
      </c>
      <c r="R5959" s="21">
        <f t="shared" si="561"/>
        <v>15.9</v>
      </c>
      <c r="S5959" s="21"/>
      <c r="T5959" s="21"/>
      <c r="U5959" s="21"/>
      <c r="V5959" s="21"/>
      <c r="W5959" s="20"/>
      <c r="X5959" s="20"/>
      <c r="Y5959" s="20"/>
      <c r="Z5959" s="20"/>
      <c r="AA5959" s="20"/>
      <c r="AB5959" s="20"/>
      <c r="AC5959" s="20"/>
      <c r="AD5959" s="20"/>
    </row>
    <row r="5960" s="20" customFormat="1">
      <c r="A5960" s="21"/>
      <c r="B5960" s="21"/>
      <c r="C5960" s="21"/>
      <c r="F5960" s="21"/>
      <c r="G5960" s="21"/>
      <c r="H5960" s="22">
        <f t="shared" si="562"/>
        <v>22</v>
      </c>
      <c r="I5960" s="48"/>
      <c r="J5960" s="48"/>
      <c r="K5960" s="61"/>
      <c r="L5960" s="21"/>
      <c r="M5960" s="21"/>
      <c r="N5960" s="21"/>
      <c r="O5960" s="21"/>
      <c r="P5960" s="90">
        <v>16</v>
      </c>
      <c r="Q5960" s="21">
        <f t="shared" si="560"/>
        <v>16</v>
      </c>
      <c r="R5960" s="21">
        <f t="shared" si="561"/>
        <v>16</v>
      </c>
      <c r="S5960" s="21"/>
      <c r="T5960" s="21"/>
      <c r="U5960" s="21"/>
      <c r="V5960" s="21"/>
      <c r="W5960" s="20"/>
      <c r="X5960" s="20"/>
      <c r="Y5960" s="20"/>
      <c r="Z5960" s="20"/>
      <c r="AA5960" s="20"/>
      <c r="AB5960" s="20"/>
      <c r="AC5960" s="20"/>
      <c r="AD5960" s="20"/>
    </row>
    <row r="5961" s="20" customFormat="1">
      <c r="A5961" s="21"/>
      <c r="B5961" s="21"/>
      <c r="C5961" s="21"/>
      <c r="F5961" s="21"/>
      <c r="G5961" s="21"/>
      <c r="H5961" s="22">
        <f t="shared" si="562"/>
        <v>23</v>
      </c>
      <c r="I5961" s="21"/>
      <c r="J5961" s="20"/>
      <c r="K5961" s="21"/>
      <c r="L5961" s="21"/>
      <c r="M5961" s="21"/>
      <c r="N5961" s="21"/>
      <c r="O5961" s="21"/>
      <c r="P5961" s="90">
        <v>16.100000000000001</v>
      </c>
      <c r="Q5961" s="21">
        <f t="shared" si="560"/>
        <v>16.100000000000001</v>
      </c>
      <c r="R5961" s="21">
        <f t="shared" si="561"/>
        <v>16.100000000000001</v>
      </c>
      <c r="S5961" s="21"/>
      <c r="T5961" s="21"/>
      <c r="U5961" s="21"/>
      <c r="V5961" s="21"/>
      <c r="W5961" s="20"/>
      <c r="X5961" s="20"/>
      <c r="Y5961" s="20"/>
      <c r="Z5961" s="20"/>
      <c r="AA5961" s="20"/>
      <c r="AB5961" s="20"/>
      <c r="AC5961" s="20"/>
      <c r="AD5961" s="20"/>
    </row>
    <row r="5962" s="80" customFormat="1">
      <c r="A5962" s="81"/>
      <c r="B5962" s="82" t="s">
        <v>3603</v>
      </c>
      <c r="C5962" s="24" t="s">
        <v>3683</v>
      </c>
      <c r="E5962" s="38"/>
      <c r="F5962" s="48"/>
      <c r="G5962" s="81"/>
      <c r="H5962" s="48"/>
      <c r="I5962" s="48"/>
      <c r="K5962" s="61"/>
      <c r="L5962" s="61"/>
      <c r="M5962" s="61"/>
      <c r="N5962" s="61"/>
      <c r="O5962" s="61"/>
      <c r="Q5962" s="48"/>
      <c r="R5962" s="48"/>
      <c r="S5962" s="48"/>
      <c r="T5962" s="48"/>
      <c r="U5962" s="48"/>
      <c r="V5962" s="48"/>
      <c r="W5962" s="80"/>
      <c r="X5962" s="80"/>
      <c r="Y5962" s="80"/>
      <c r="Z5962" s="80"/>
      <c r="AA5962" s="80"/>
      <c r="AB5962" s="80"/>
      <c r="AC5962" s="80"/>
      <c r="AD5962" s="80"/>
    </row>
    <row r="5963" s="80" customFormat="1">
      <c r="A5963" s="81"/>
      <c r="C5963" s="21" t="s">
        <v>3684</v>
      </c>
      <c r="E5963" s="38"/>
      <c r="F5963" s="48"/>
      <c r="G5963" s="81"/>
      <c r="H5963" s="48"/>
      <c r="I5963" s="48"/>
      <c r="K5963" s="61"/>
      <c r="L5963" s="61"/>
      <c r="M5963" s="61"/>
      <c r="N5963" s="61"/>
      <c r="O5963" s="61"/>
      <c r="Q5963" s="48"/>
      <c r="R5963" s="48"/>
      <c r="S5963" s="48"/>
      <c r="T5963" s="48"/>
      <c r="U5963" s="48"/>
      <c r="V5963" s="48"/>
      <c r="W5963" s="80"/>
      <c r="X5963" s="80"/>
      <c r="Y5963" s="80"/>
      <c r="Z5963" s="80"/>
      <c r="AA5963" s="80"/>
      <c r="AB5963" s="80"/>
      <c r="AC5963" s="80"/>
      <c r="AD5963" s="80"/>
    </row>
    <row r="5964">
      <c r="B5964" s="80" t="s">
        <v>4822</v>
      </c>
      <c r="G5964" s="22"/>
      <c r="J5964" s="21"/>
      <c r="K5964" s="89"/>
      <c r="L5964" s="89"/>
    </row>
    <row r="5965">
      <c r="B5965" s="80" t="s">
        <v>4823</v>
      </c>
      <c r="G5965" s="22"/>
      <c r="J5965" s="21"/>
      <c r="K5965" s="89"/>
      <c r="L5965" s="89"/>
    </row>
    <row r="5966">
      <c r="A5966" s="22">
        <v>2</v>
      </c>
      <c r="B5966" s="20" t="s">
        <v>4824</v>
      </c>
      <c r="C5966" s="21" t="s">
        <v>5183</v>
      </c>
      <c r="D5966" s="20" t="s">
        <v>5184</v>
      </c>
      <c r="E5966" s="20" t="s">
        <v>3346</v>
      </c>
      <c r="F5966" s="21" t="s">
        <v>38</v>
      </c>
      <c r="G5966" s="22">
        <v>20</v>
      </c>
      <c r="H5966" s="85">
        <v>0.20000000000000001</v>
      </c>
      <c r="J5966" s="21"/>
      <c r="K5966" s="89"/>
      <c r="L5966" s="89"/>
      <c r="M5966" s="48"/>
      <c r="N5966" s="48"/>
      <c r="O5966" s="48"/>
      <c r="P5966" s="48"/>
      <c r="Q5966" s="48"/>
      <c r="R5966" s="48"/>
      <c r="S5966" s="21"/>
    </row>
    <row r="5967">
      <c r="A5967" s="22"/>
      <c r="B5967" s="20" t="s">
        <v>4827</v>
      </c>
      <c r="C5967" s="21"/>
      <c r="D5967" s="20"/>
      <c r="G5967" s="22"/>
      <c r="H5967" s="90">
        <v>0.20000000000000001</v>
      </c>
      <c r="J5967" s="21"/>
      <c r="K5967" s="89"/>
      <c r="L5967" s="89"/>
      <c r="N5967" s="48"/>
      <c r="O5967" s="48"/>
      <c r="P5967" s="48"/>
      <c r="Q5967" s="48"/>
      <c r="R5967" s="48"/>
    </row>
    <row r="5968">
      <c r="A5968" s="22"/>
      <c r="B5968" s="20" t="s">
        <v>4829</v>
      </c>
      <c r="C5968" s="21"/>
      <c r="D5968" s="20"/>
      <c r="H5968" s="22">
        <v>0</v>
      </c>
      <c r="I5968" s="48"/>
      <c r="J5968" s="48"/>
      <c r="K5968" s="61"/>
      <c r="L5968" s="21"/>
      <c r="M5968" s="21"/>
      <c r="N5968" s="21"/>
      <c r="O5968" s="21"/>
      <c r="P5968" s="21">
        <v>13.199999999999999</v>
      </c>
      <c r="Q5968" s="21">
        <f t="shared" si="560"/>
        <v>13.199999999999999</v>
      </c>
      <c r="R5968" s="21">
        <f t="shared" si="561"/>
        <v>13.199999999999999</v>
      </c>
      <c r="S5968" s="21"/>
      <c r="U5968" s="21"/>
      <c r="V5968" s="21"/>
      <c r="W5968" s="20"/>
      <c r="X5968" s="20"/>
      <c r="Y5968" s="20"/>
      <c r="Z5968" s="20"/>
      <c r="AA5968" s="20"/>
    </row>
    <row r="5969">
      <c r="A5969" s="22"/>
      <c r="B5969" s="20"/>
      <c r="H5969" s="22">
        <f t="shared" si="562"/>
        <v>1</v>
      </c>
      <c r="I5969" s="48"/>
      <c r="J5969" s="48"/>
      <c r="K5969" s="61"/>
      <c r="L5969" s="21"/>
      <c r="M5969" s="21"/>
      <c r="N5969" s="21"/>
      <c r="O5969" s="21"/>
      <c r="P5969" s="21">
        <v>14.42</v>
      </c>
      <c r="Q5969" s="21">
        <f t="shared" si="560"/>
        <v>14.42</v>
      </c>
      <c r="R5969" s="21">
        <f t="shared" si="561"/>
        <v>14.42</v>
      </c>
      <c r="S5969" s="21"/>
      <c r="U5969" s="21"/>
      <c r="V5969" s="21"/>
      <c r="W5969" s="20"/>
      <c r="X5969" s="20"/>
      <c r="Y5969" s="20"/>
      <c r="Z5969" s="20"/>
      <c r="AA5969" s="20"/>
      <c r="AB5969" s="20"/>
      <c r="AC5969" s="20"/>
      <c r="AD5969" s="20"/>
    </row>
    <row r="5970">
      <c r="A5970" s="22"/>
      <c r="B5970" s="20"/>
      <c r="H5970" s="22">
        <f t="shared" si="562"/>
        <v>2</v>
      </c>
      <c r="I5970" s="48"/>
      <c r="J5970" s="48"/>
      <c r="K5970" s="61"/>
      <c r="L5970" s="21"/>
      <c r="M5970" s="21"/>
      <c r="N5970" s="21"/>
      <c r="O5970" s="21"/>
      <c r="P5970" s="21">
        <v>14.370000000000001</v>
      </c>
      <c r="Q5970" s="21">
        <f t="shared" si="560"/>
        <v>14.370000000000001</v>
      </c>
      <c r="R5970" s="21">
        <f t="shared" si="561"/>
        <v>14.370000000000001</v>
      </c>
      <c r="S5970" s="21"/>
      <c r="U5970" s="21"/>
      <c r="X5970" s="20"/>
      <c r="AA5970" s="20"/>
    </row>
    <row r="5971">
      <c r="A5971" s="22"/>
      <c r="B5971" s="20"/>
      <c r="H5971" s="22">
        <f t="shared" si="562"/>
        <v>3</v>
      </c>
      <c r="I5971" s="48"/>
      <c r="J5971" s="48"/>
      <c r="K5971" s="61"/>
      <c r="L5971" s="21"/>
      <c r="M5971" s="21"/>
      <c r="N5971" s="21"/>
      <c r="O5971" s="21"/>
      <c r="P5971" s="21">
        <v>15.16</v>
      </c>
      <c r="Q5971" s="21">
        <f t="shared" si="560"/>
        <v>15.16</v>
      </c>
      <c r="R5971" s="21">
        <f t="shared" si="561"/>
        <v>15.16</v>
      </c>
      <c r="S5971" s="21"/>
      <c r="U5971" s="21"/>
      <c r="X5971" s="20"/>
      <c r="AA5971" s="20"/>
    </row>
    <row r="5972">
      <c r="A5972" s="22"/>
      <c r="B5972" s="20"/>
      <c r="H5972" s="22">
        <f t="shared" si="562"/>
        <v>4</v>
      </c>
      <c r="I5972" s="48"/>
      <c r="J5972" s="48"/>
      <c r="K5972" s="61"/>
      <c r="L5972" s="21"/>
      <c r="M5972" s="21"/>
      <c r="N5972" s="21"/>
      <c r="O5972" s="21"/>
      <c r="P5972" s="21">
        <v>13.44</v>
      </c>
      <c r="Q5972" s="21">
        <f t="shared" si="560"/>
        <v>13.44</v>
      </c>
      <c r="R5972" s="21">
        <f t="shared" si="561"/>
        <v>13.44</v>
      </c>
      <c r="S5972" s="21"/>
      <c r="U5972" s="21"/>
      <c r="X5972" s="20"/>
      <c r="AA5972" s="20"/>
    </row>
    <row r="5973">
      <c r="A5973" s="22"/>
      <c r="B5973" s="20"/>
      <c r="H5973" s="22">
        <f t="shared" si="562"/>
        <v>5</v>
      </c>
      <c r="I5973" s="48"/>
      <c r="J5973" s="48"/>
      <c r="K5973" s="61"/>
      <c r="L5973" s="21"/>
      <c r="M5973" s="21"/>
      <c r="N5973" s="21"/>
      <c r="O5973" s="21"/>
      <c r="P5973" s="21">
        <v>12.48</v>
      </c>
      <c r="Q5973" s="21">
        <f t="shared" si="560"/>
        <v>12.48</v>
      </c>
      <c r="R5973" s="21">
        <f t="shared" si="561"/>
        <v>12.48</v>
      </c>
      <c r="S5973" s="21"/>
      <c r="U5973" s="21"/>
      <c r="X5973" s="20"/>
      <c r="AA5973" s="20"/>
    </row>
    <row r="5974">
      <c r="A5974" s="22"/>
      <c r="B5974" s="20"/>
      <c r="H5974" s="22">
        <f t="shared" si="562"/>
        <v>6</v>
      </c>
      <c r="I5974" s="48"/>
      <c r="J5974" s="48"/>
      <c r="K5974" s="61"/>
      <c r="L5974" s="21"/>
      <c r="M5974" s="21"/>
      <c r="N5974" s="21"/>
      <c r="O5974" s="21"/>
      <c r="P5974" s="21">
        <v>12.15</v>
      </c>
      <c r="Q5974" s="21">
        <f t="shared" si="560"/>
        <v>12.15</v>
      </c>
      <c r="R5974" s="21">
        <f t="shared" si="561"/>
        <v>12.15</v>
      </c>
      <c r="S5974" s="21"/>
      <c r="U5974" s="21"/>
      <c r="X5974" s="20"/>
      <c r="AA5974" s="20"/>
    </row>
    <row r="5975">
      <c r="A5975" s="22"/>
      <c r="B5975" s="20"/>
      <c r="H5975" s="22">
        <f t="shared" si="562"/>
        <v>7</v>
      </c>
      <c r="I5975" s="48"/>
      <c r="J5975" s="48"/>
      <c r="K5975" s="61"/>
      <c r="L5975" s="21"/>
      <c r="M5975" s="21"/>
      <c r="N5975" s="21"/>
      <c r="O5975" s="21"/>
      <c r="P5975" s="21">
        <v>14.93</v>
      </c>
      <c r="Q5975" s="21">
        <f t="shared" si="560"/>
        <v>14.93</v>
      </c>
      <c r="R5975" s="21">
        <f t="shared" si="561"/>
        <v>14.93</v>
      </c>
      <c r="S5975" s="21"/>
      <c r="U5975" s="21"/>
      <c r="X5975" s="20"/>
      <c r="AA5975" s="20"/>
    </row>
    <row r="5976">
      <c r="A5976" s="22"/>
      <c r="B5976" s="20"/>
      <c r="H5976" s="22">
        <f t="shared" si="562"/>
        <v>8</v>
      </c>
      <c r="I5976" s="48"/>
      <c r="J5976" s="48"/>
      <c r="K5976" s="61"/>
      <c r="L5976" s="21"/>
      <c r="M5976" s="21"/>
      <c r="N5976" s="21"/>
      <c r="O5976" s="21"/>
      <c r="P5976" s="21">
        <v>15.73</v>
      </c>
      <c r="Q5976" s="21">
        <f t="shared" si="560"/>
        <v>15.73</v>
      </c>
      <c r="R5976" s="21">
        <f t="shared" si="561"/>
        <v>15.73</v>
      </c>
      <c r="S5976" s="21"/>
      <c r="U5976" s="21"/>
      <c r="X5976" s="20"/>
      <c r="AA5976" s="20"/>
    </row>
    <row r="5977">
      <c r="A5977" s="22"/>
      <c r="B5977" s="20"/>
      <c r="H5977" s="22">
        <f t="shared" si="562"/>
        <v>9</v>
      </c>
      <c r="I5977" s="48"/>
      <c r="J5977" s="48"/>
      <c r="K5977" s="61"/>
      <c r="L5977" s="21"/>
      <c r="M5977" s="21"/>
      <c r="N5977" s="21"/>
      <c r="O5977" s="21"/>
      <c r="P5977" s="21">
        <v>13.83</v>
      </c>
      <c r="Q5977" s="21">
        <f t="shared" si="560"/>
        <v>13.83</v>
      </c>
      <c r="R5977" s="21">
        <f t="shared" si="561"/>
        <v>13.83</v>
      </c>
      <c r="S5977" s="21"/>
      <c r="T5977" s="21"/>
      <c r="U5977" s="21"/>
      <c r="V5977" s="21"/>
      <c r="W5977" s="20"/>
      <c r="X5977" s="20"/>
      <c r="AA5977" s="20"/>
    </row>
    <row r="5978">
      <c r="A5978" s="22"/>
      <c r="B5978" s="20"/>
      <c r="H5978" s="22">
        <f t="shared" si="562"/>
        <v>10</v>
      </c>
      <c r="I5978" s="48"/>
      <c r="J5978" s="48"/>
      <c r="K5978" s="61"/>
      <c r="L5978" s="21"/>
      <c r="M5978" s="21"/>
      <c r="N5978" s="21"/>
      <c r="O5978" s="21"/>
      <c r="P5978" s="21">
        <v>15.220000000000001</v>
      </c>
      <c r="Q5978" s="21">
        <f t="shared" si="560"/>
        <v>15.220000000000001</v>
      </c>
      <c r="R5978" s="21">
        <f t="shared" si="561"/>
        <v>15.220000000000001</v>
      </c>
      <c r="S5978" s="21"/>
      <c r="T5978" s="21"/>
      <c r="U5978" s="21"/>
      <c r="V5978" s="21"/>
      <c r="W5978" s="20"/>
      <c r="X5978" s="20"/>
      <c r="AA5978" s="20"/>
    </row>
    <row r="5979">
      <c r="A5979" s="22"/>
      <c r="B5979" s="20"/>
      <c r="H5979" s="22">
        <f t="shared" si="562"/>
        <v>11</v>
      </c>
      <c r="I5979" s="48"/>
      <c r="J5979" s="48"/>
      <c r="K5979" s="61"/>
      <c r="L5979" s="21"/>
      <c r="M5979" s="21"/>
      <c r="N5979" s="21"/>
      <c r="O5979" s="21"/>
      <c r="P5979" s="21">
        <v>13.81</v>
      </c>
      <c r="Q5979" s="21">
        <f t="shared" si="560"/>
        <v>13.81</v>
      </c>
      <c r="R5979" s="21">
        <f t="shared" si="561"/>
        <v>13.81</v>
      </c>
      <c r="S5979" s="21"/>
      <c r="T5979" s="21"/>
      <c r="U5979" s="21"/>
      <c r="V5979" s="21"/>
      <c r="W5979" s="20"/>
      <c r="X5979" s="20"/>
      <c r="AA5979" s="20"/>
    </row>
    <row r="5980">
      <c r="A5980" s="22"/>
      <c r="B5980" s="20"/>
      <c r="H5980" s="22">
        <f t="shared" si="562"/>
        <v>12</v>
      </c>
      <c r="I5980" s="48"/>
      <c r="J5980" s="48"/>
      <c r="K5980" s="61"/>
      <c r="L5980" s="21"/>
      <c r="M5980" s="21"/>
      <c r="N5980" s="21"/>
      <c r="O5980" s="21"/>
      <c r="P5980" s="21">
        <v>14.99</v>
      </c>
      <c r="Q5980" s="21">
        <f t="shared" si="560"/>
        <v>14.99</v>
      </c>
      <c r="R5980" s="21">
        <f t="shared" si="561"/>
        <v>14.99</v>
      </c>
      <c r="S5980" s="21"/>
      <c r="U5980" s="21"/>
      <c r="X5980" s="20"/>
      <c r="AA5980" s="20"/>
    </row>
    <row r="5981">
      <c r="A5981" s="22"/>
      <c r="B5981" s="20"/>
      <c r="H5981" s="22">
        <f t="shared" si="562"/>
        <v>13</v>
      </c>
      <c r="I5981" s="48"/>
      <c r="J5981" s="48"/>
      <c r="K5981" s="61"/>
      <c r="L5981" s="21"/>
      <c r="M5981" s="21"/>
      <c r="N5981" s="21"/>
      <c r="O5981" s="21"/>
      <c r="P5981" s="21">
        <v>15.780000000000001</v>
      </c>
      <c r="Q5981" s="21">
        <f t="shared" si="560"/>
        <v>15.780000000000001</v>
      </c>
      <c r="R5981" s="21">
        <f t="shared" si="561"/>
        <v>15.780000000000001</v>
      </c>
      <c r="S5981" s="21"/>
      <c r="U5981" s="21"/>
      <c r="X5981" s="20"/>
      <c r="AA5981" s="20"/>
    </row>
    <row r="5982">
      <c r="A5982" s="22"/>
      <c r="B5982" s="20"/>
      <c r="H5982" s="22">
        <f t="shared" si="562"/>
        <v>14</v>
      </c>
      <c r="I5982" s="48"/>
      <c r="J5982" s="48"/>
      <c r="K5982" s="61"/>
      <c r="L5982" s="21"/>
      <c r="M5982" s="21"/>
      <c r="N5982" s="21"/>
      <c r="O5982" s="21"/>
      <c r="P5982" s="21">
        <v>12.67</v>
      </c>
      <c r="Q5982" s="21">
        <f t="shared" si="560"/>
        <v>12.67</v>
      </c>
      <c r="R5982" s="21">
        <f t="shared" si="561"/>
        <v>12.67</v>
      </c>
      <c r="S5982" s="21"/>
      <c r="T5982" s="21"/>
      <c r="U5982" s="21"/>
      <c r="V5982" s="21"/>
      <c r="W5982" s="20"/>
      <c r="X5982" s="20"/>
      <c r="AA5982" s="20"/>
    </row>
    <row r="5983">
      <c r="A5983" s="22"/>
      <c r="B5983" s="20"/>
      <c r="H5983" s="22">
        <f t="shared" si="562"/>
        <v>15</v>
      </c>
      <c r="I5983" s="48"/>
      <c r="J5983" s="48"/>
      <c r="K5983" s="61"/>
      <c r="L5983" s="21"/>
      <c r="M5983" s="21"/>
      <c r="N5983" s="21"/>
      <c r="O5983" s="21"/>
      <c r="P5983" s="21">
        <v>14.48</v>
      </c>
      <c r="Q5983" s="21">
        <f t="shared" si="560"/>
        <v>14.48</v>
      </c>
      <c r="R5983" s="21">
        <f t="shared" si="561"/>
        <v>14.48</v>
      </c>
      <c r="S5983" s="21"/>
      <c r="T5983" s="21"/>
      <c r="U5983" s="21"/>
      <c r="V5983" s="21"/>
      <c r="W5983" s="20"/>
      <c r="X5983" s="20"/>
      <c r="AA5983" s="20"/>
    </row>
    <row r="5984">
      <c r="A5984" s="22"/>
      <c r="B5984" s="20"/>
      <c r="H5984" s="22">
        <f t="shared" si="562"/>
        <v>16</v>
      </c>
      <c r="I5984" s="48"/>
      <c r="J5984" s="48"/>
      <c r="K5984" s="61"/>
      <c r="L5984" s="21"/>
      <c r="M5984" s="21"/>
      <c r="N5984" s="21"/>
      <c r="O5984" s="21"/>
      <c r="P5984" s="21">
        <v>13.73</v>
      </c>
      <c r="Q5984" s="21">
        <f t="shared" si="560"/>
        <v>13.73</v>
      </c>
      <c r="R5984" s="21">
        <f t="shared" si="561"/>
        <v>13.73</v>
      </c>
      <c r="S5984" s="21"/>
      <c r="T5984" s="21"/>
      <c r="U5984" s="21"/>
      <c r="V5984" s="21"/>
      <c r="W5984" s="20"/>
      <c r="X5984" s="20"/>
      <c r="AA5984" s="20"/>
    </row>
    <row r="5985">
      <c r="A5985" s="22"/>
      <c r="B5985" s="20"/>
      <c r="H5985" s="22">
        <f t="shared" si="562"/>
        <v>17</v>
      </c>
      <c r="I5985" s="48"/>
      <c r="J5985" s="48"/>
      <c r="K5985" s="61"/>
      <c r="L5985" s="21"/>
      <c r="M5985" s="21"/>
      <c r="N5985" s="21"/>
      <c r="O5985" s="21"/>
      <c r="P5985" s="21">
        <v>12.880000000000001</v>
      </c>
      <c r="Q5985" s="21">
        <f t="shared" si="560"/>
        <v>12.880000000000001</v>
      </c>
      <c r="R5985" s="21">
        <f t="shared" si="561"/>
        <v>12.880000000000001</v>
      </c>
      <c r="S5985" s="21"/>
      <c r="T5985" s="21"/>
      <c r="U5985" s="21"/>
      <c r="V5985" s="21"/>
      <c r="W5985" s="20"/>
      <c r="X5985" s="20"/>
      <c r="AA5985" s="20"/>
    </row>
    <row r="5986">
      <c r="A5986" s="22"/>
      <c r="B5986" s="20"/>
      <c r="H5986" s="22">
        <f t="shared" si="562"/>
        <v>18</v>
      </c>
      <c r="I5986" s="48"/>
      <c r="J5986" s="48"/>
      <c r="K5986" s="61"/>
      <c r="L5986" s="21"/>
      <c r="M5986" s="21"/>
      <c r="N5986" s="21"/>
      <c r="O5986" s="21"/>
      <c r="P5986" s="21">
        <v>9.5999999999999996</v>
      </c>
      <c r="Q5986" s="21">
        <f t="shared" si="560"/>
        <v>9.5999999999999996</v>
      </c>
      <c r="R5986" s="21">
        <f t="shared" si="561"/>
        <v>9.5999999999999996</v>
      </c>
      <c r="S5986" s="21"/>
      <c r="U5986" s="21"/>
      <c r="X5986" s="20"/>
      <c r="AA5986" s="20"/>
    </row>
    <row r="5987">
      <c r="A5987" s="22"/>
      <c r="B5987" s="20"/>
      <c r="H5987" s="22">
        <f t="shared" si="562"/>
        <v>19</v>
      </c>
      <c r="I5987" s="48"/>
      <c r="J5987" s="48"/>
      <c r="K5987" s="61"/>
      <c r="L5987" s="21"/>
      <c r="M5987" s="21"/>
      <c r="N5987" s="21"/>
      <c r="O5987" s="21"/>
      <c r="P5987" s="21">
        <v>13.609999999999999</v>
      </c>
      <c r="Q5987" s="21">
        <f t="shared" si="560"/>
        <v>13.609999999999999</v>
      </c>
      <c r="R5987" s="21">
        <f t="shared" si="561"/>
        <v>13.609999999999999</v>
      </c>
      <c r="S5987" s="21"/>
      <c r="U5987" s="21"/>
      <c r="X5987" s="20"/>
      <c r="AA5987" s="20"/>
    </row>
    <row r="5988">
      <c r="A5988" s="22"/>
      <c r="B5988" s="20"/>
      <c r="H5988" s="22">
        <f t="shared" si="562"/>
        <v>20</v>
      </c>
      <c r="I5988" s="48"/>
      <c r="J5988" s="48"/>
      <c r="K5988" s="61"/>
      <c r="L5988" s="21"/>
      <c r="M5988" s="21"/>
      <c r="N5988" s="21"/>
      <c r="O5988" s="21"/>
      <c r="P5988" s="21">
        <v>15.960000000000001</v>
      </c>
      <c r="Q5988" s="21">
        <f t="shared" si="560"/>
        <v>15.960000000000001</v>
      </c>
      <c r="R5988" s="21">
        <f t="shared" si="561"/>
        <v>15.960000000000001</v>
      </c>
      <c r="S5988" s="21"/>
      <c r="U5988" s="21"/>
      <c r="X5988" s="20"/>
      <c r="AA5988" s="20"/>
    </row>
    <row r="5989">
      <c r="A5989" s="22"/>
      <c r="B5989" s="20"/>
      <c r="H5989" s="22">
        <f t="shared" si="562"/>
        <v>21</v>
      </c>
      <c r="I5989" s="48"/>
      <c r="J5989" s="48"/>
      <c r="K5989" s="61"/>
      <c r="L5989" s="21"/>
      <c r="M5989" s="21"/>
      <c r="N5989" s="21"/>
      <c r="O5989" s="21"/>
      <c r="P5989" s="21">
        <v>12.34</v>
      </c>
      <c r="Q5989" s="21">
        <f t="shared" si="560"/>
        <v>12.34</v>
      </c>
      <c r="R5989" s="21">
        <f t="shared" si="561"/>
        <v>12.34</v>
      </c>
      <c r="S5989" s="21"/>
      <c r="U5989" s="21"/>
      <c r="X5989" s="20"/>
      <c r="AA5989" s="20"/>
    </row>
    <row r="5990">
      <c r="A5990" s="22"/>
      <c r="B5990" s="20"/>
      <c r="H5990" s="22">
        <f t="shared" si="562"/>
        <v>22</v>
      </c>
      <c r="I5990" s="48"/>
      <c r="J5990" s="48"/>
      <c r="K5990" s="61"/>
      <c r="L5990" s="21"/>
      <c r="M5990" s="21"/>
      <c r="N5990" s="21"/>
      <c r="O5990" s="21"/>
      <c r="P5990" s="21">
        <v>14.34</v>
      </c>
      <c r="Q5990" s="21">
        <f t="shared" si="560"/>
        <v>14.34</v>
      </c>
      <c r="R5990" s="21">
        <f t="shared" si="561"/>
        <v>14.34</v>
      </c>
      <c r="S5990" s="21"/>
      <c r="U5990" s="21"/>
      <c r="X5990" s="20"/>
      <c r="AA5990" s="20"/>
    </row>
    <row r="5991">
      <c r="A5991" s="22"/>
      <c r="B5991" s="20"/>
      <c r="H5991" s="22">
        <f t="shared" si="562"/>
        <v>23</v>
      </c>
      <c r="K5991" s="21"/>
      <c r="L5991" s="21"/>
      <c r="M5991" s="21"/>
      <c r="N5991" s="21"/>
      <c r="O5991" s="21"/>
      <c r="P5991" s="21">
        <v>11.220000000000001</v>
      </c>
      <c r="Q5991" s="21">
        <f t="shared" si="560"/>
        <v>11.220000000000001</v>
      </c>
      <c r="R5991" s="21">
        <f t="shared" si="561"/>
        <v>11.220000000000001</v>
      </c>
      <c r="S5991" s="21"/>
      <c r="U5991" s="21"/>
      <c r="X5991" s="20"/>
      <c r="AA5991" s="20"/>
    </row>
    <row r="5992">
      <c r="A5992" s="22"/>
      <c r="B5992" s="20"/>
    </row>
    <row r="5993">
      <c r="A5993" s="22">
        <v>3</v>
      </c>
      <c r="B5993" s="20"/>
      <c r="D5993" s="80" t="s">
        <v>5185</v>
      </c>
      <c r="E5993" s="91"/>
    </row>
    <row r="5994">
      <c r="A5994" s="22"/>
      <c r="B5994" s="20" t="s">
        <v>5186</v>
      </c>
      <c r="C5994" s="21" t="s">
        <v>5187</v>
      </c>
      <c r="D5994" s="20" t="s">
        <v>5188</v>
      </c>
      <c r="E5994" s="20" t="s">
        <v>5189</v>
      </c>
      <c r="F5994" s="21" t="s">
        <v>101</v>
      </c>
      <c r="G5994" s="22">
        <v>20</v>
      </c>
      <c r="H5994" s="22">
        <v>0</v>
      </c>
      <c r="O5994" s="21"/>
      <c r="P5994" s="21"/>
      <c r="Q5994" s="21"/>
      <c r="R5994" s="21"/>
      <c r="S5994" s="21"/>
    </row>
    <row r="5995">
      <c r="A5995" s="22"/>
      <c r="B5995" s="20"/>
      <c r="C5995" s="21" t="s">
        <v>5190</v>
      </c>
      <c r="D5995" s="20" t="s">
        <v>5191</v>
      </c>
      <c r="E5995" s="20" t="s">
        <v>5192</v>
      </c>
      <c r="G5995" s="22"/>
      <c r="O5995" s="21"/>
      <c r="P5995" s="21"/>
      <c r="Q5995" s="21"/>
      <c r="R5995" s="21"/>
    </row>
    <row r="5996">
      <c r="A5996" s="22"/>
      <c r="B5996" s="20"/>
      <c r="C5996" s="21" t="s">
        <v>5193</v>
      </c>
      <c r="G5996" s="22"/>
      <c r="H5996" s="22">
        <v>0</v>
      </c>
      <c r="I5996" s="48"/>
      <c r="J5996" s="48"/>
      <c r="K5996" s="61"/>
      <c r="L5996" s="21"/>
      <c r="M5996" s="21"/>
      <c r="N5996" s="21"/>
      <c r="O5996" s="21"/>
      <c r="P5996" s="21">
        <v>0.080000000000000002</v>
      </c>
      <c r="Q5996" s="21">
        <f t="shared" si="560"/>
        <v>0.080000000000000002</v>
      </c>
      <c r="R5996" s="21">
        <f t="shared" si="561"/>
        <v>0.080000000000000002</v>
      </c>
      <c r="S5996" s="21"/>
    </row>
    <row r="5997">
      <c r="A5997" s="22"/>
      <c r="B5997" s="20"/>
      <c r="G5997" s="22"/>
      <c r="H5997" s="22">
        <f t="shared" si="562"/>
        <v>1</v>
      </c>
      <c r="I5997" s="48"/>
      <c r="J5997" s="48"/>
      <c r="K5997" s="61"/>
      <c r="L5997" s="21"/>
      <c r="M5997" s="21"/>
      <c r="N5997" s="21"/>
      <c r="O5997" s="21"/>
      <c r="P5997" s="21">
        <v>0.080000000000000002</v>
      </c>
      <c r="Q5997" s="21">
        <f t="shared" si="560"/>
        <v>0.080000000000000002</v>
      </c>
      <c r="R5997" s="21">
        <f t="shared" si="561"/>
        <v>0.080000000000000002</v>
      </c>
      <c r="S5997" s="21"/>
    </row>
    <row r="5998">
      <c r="A5998" s="22"/>
      <c r="B5998" s="20"/>
      <c r="G5998" s="22"/>
      <c r="H5998" s="22">
        <f t="shared" si="562"/>
        <v>2</v>
      </c>
      <c r="I5998" s="48"/>
      <c r="J5998" s="48"/>
      <c r="K5998" s="61"/>
      <c r="L5998" s="21"/>
      <c r="M5998" s="21"/>
      <c r="N5998" s="21"/>
      <c r="O5998" s="21"/>
      <c r="P5998" s="21">
        <v>0.080000000000000002</v>
      </c>
      <c r="Q5998" s="21">
        <f t="shared" si="560"/>
        <v>0.080000000000000002</v>
      </c>
      <c r="R5998" s="21">
        <f t="shared" si="561"/>
        <v>0.080000000000000002</v>
      </c>
      <c r="S5998" s="21"/>
    </row>
    <row r="5999">
      <c r="A5999" s="22"/>
      <c r="B5999" s="20"/>
      <c r="G5999" s="22"/>
      <c r="H5999" s="22">
        <f t="shared" ref="H5999:H6062" si="563">H5998+1</f>
        <v>3</v>
      </c>
      <c r="I5999" s="48"/>
      <c r="J5999" s="48"/>
      <c r="K5999" s="61"/>
      <c r="L5999" s="21"/>
      <c r="M5999" s="21"/>
      <c r="N5999" s="21"/>
      <c r="O5999" s="21"/>
      <c r="P5999" s="21">
        <v>0.080000000000000002</v>
      </c>
      <c r="Q5999" s="21">
        <f t="shared" si="560"/>
        <v>0.080000000000000002</v>
      </c>
      <c r="R5999" s="21">
        <f t="shared" si="561"/>
        <v>0.080000000000000002</v>
      </c>
      <c r="S5999" s="21"/>
    </row>
    <row r="6000">
      <c r="A6000" s="22"/>
      <c r="B6000" s="20"/>
      <c r="G6000" s="22"/>
      <c r="H6000" s="22">
        <f t="shared" si="563"/>
        <v>4</v>
      </c>
      <c r="I6000" s="48"/>
      <c r="J6000" s="48"/>
      <c r="K6000" s="61"/>
      <c r="L6000" s="21"/>
      <c r="M6000" s="21"/>
      <c r="N6000" s="21"/>
      <c r="O6000" s="21"/>
      <c r="P6000" s="21">
        <v>0.080000000000000002</v>
      </c>
      <c r="Q6000" s="21">
        <f t="shared" si="560"/>
        <v>0.080000000000000002</v>
      </c>
      <c r="R6000" s="21">
        <f t="shared" si="561"/>
        <v>0.080000000000000002</v>
      </c>
      <c r="S6000" s="21"/>
    </row>
    <row r="6001">
      <c r="A6001" s="22"/>
      <c r="B6001" s="20"/>
      <c r="G6001" s="22"/>
      <c r="H6001" s="22">
        <f t="shared" si="563"/>
        <v>5</v>
      </c>
      <c r="I6001" s="48"/>
      <c r="J6001" s="48"/>
      <c r="K6001" s="61"/>
      <c r="L6001" s="21"/>
      <c r="M6001" s="21"/>
      <c r="N6001" s="21"/>
      <c r="O6001" s="21"/>
      <c r="P6001" s="21">
        <v>0.080000000000000002</v>
      </c>
      <c r="Q6001" s="21">
        <f t="shared" si="560"/>
        <v>0.080000000000000002</v>
      </c>
      <c r="R6001" s="21">
        <f t="shared" si="561"/>
        <v>0.080000000000000002</v>
      </c>
      <c r="S6001" s="21"/>
    </row>
    <row r="6002">
      <c r="A6002" s="22"/>
      <c r="B6002" s="20"/>
      <c r="G6002" s="22"/>
      <c r="H6002" s="22">
        <f t="shared" si="563"/>
        <v>6</v>
      </c>
      <c r="I6002" s="48"/>
      <c r="J6002" s="48"/>
      <c r="K6002" s="61"/>
      <c r="L6002" s="21"/>
      <c r="M6002" s="21"/>
      <c r="N6002" s="21"/>
      <c r="O6002" s="21"/>
      <c r="P6002" s="21">
        <v>0.080000000000000002</v>
      </c>
      <c r="Q6002" s="21">
        <f t="shared" ref="Q6002:Q6065" si="564">P6002</f>
        <v>0.080000000000000002</v>
      </c>
      <c r="R6002" s="21">
        <f t="shared" ref="R6002:R6065" si="565">Q6002</f>
        <v>0.080000000000000002</v>
      </c>
      <c r="S6002" s="21"/>
    </row>
    <row r="6003">
      <c r="A6003" s="22"/>
      <c r="B6003" s="20"/>
      <c r="G6003" s="22"/>
      <c r="H6003" s="22">
        <f t="shared" si="563"/>
        <v>7</v>
      </c>
      <c r="I6003" s="48"/>
      <c r="J6003" s="48"/>
      <c r="K6003" s="61"/>
      <c r="L6003" s="21"/>
      <c r="M6003" s="21"/>
      <c r="N6003" s="21"/>
      <c r="O6003" s="21"/>
      <c r="P6003" s="21">
        <v>0.080000000000000002</v>
      </c>
      <c r="Q6003" s="21">
        <f t="shared" si="564"/>
        <v>0.080000000000000002</v>
      </c>
      <c r="R6003" s="21">
        <f t="shared" si="565"/>
        <v>0.080000000000000002</v>
      </c>
      <c r="S6003" s="21"/>
    </row>
    <row r="6004">
      <c r="A6004" s="22"/>
      <c r="B6004" s="20"/>
      <c r="G6004" s="22"/>
      <c r="H6004" s="22">
        <f t="shared" si="563"/>
        <v>8</v>
      </c>
      <c r="I6004" s="48"/>
      <c r="J6004" s="48"/>
      <c r="K6004" s="61"/>
      <c r="L6004" s="21"/>
      <c r="M6004" s="21"/>
      <c r="N6004" s="21"/>
      <c r="O6004" s="21"/>
      <c r="P6004" s="21">
        <v>0.32000000000000001</v>
      </c>
      <c r="Q6004" s="21">
        <f t="shared" si="564"/>
        <v>0.32000000000000001</v>
      </c>
      <c r="R6004" s="21">
        <f t="shared" si="565"/>
        <v>0.32000000000000001</v>
      </c>
      <c r="S6004" s="21"/>
    </row>
    <row r="6005">
      <c r="A6005" s="22"/>
      <c r="B6005" s="20"/>
      <c r="G6005" s="22"/>
      <c r="H6005" s="22">
        <f t="shared" si="563"/>
        <v>9</v>
      </c>
      <c r="I6005" s="48"/>
      <c r="J6005" s="48"/>
      <c r="K6005" s="61"/>
      <c r="L6005" s="21"/>
      <c r="M6005" s="21"/>
      <c r="N6005" s="21"/>
      <c r="O6005" s="21"/>
      <c r="P6005" s="21">
        <v>0.39000000000000001</v>
      </c>
      <c r="Q6005" s="21">
        <f t="shared" si="564"/>
        <v>0.39000000000000001</v>
      </c>
      <c r="R6005" s="21">
        <f t="shared" si="565"/>
        <v>0.39000000000000001</v>
      </c>
      <c r="S6005" s="21"/>
    </row>
    <row r="6006">
      <c r="A6006" s="22"/>
      <c r="B6006" s="20"/>
      <c r="G6006" s="22"/>
      <c r="H6006" s="22">
        <f t="shared" si="563"/>
        <v>10</v>
      </c>
      <c r="I6006" s="48"/>
      <c r="J6006" s="48"/>
      <c r="K6006" s="61"/>
      <c r="L6006" s="21"/>
      <c r="M6006" s="21"/>
      <c r="N6006" s="21"/>
      <c r="O6006" s="21"/>
      <c r="P6006" s="21">
        <v>0.31</v>
      </c>
      <c r="Q6006" s="21">
        <f t="shared" si="564"/>
        <v>0.31</v>
      </c>
      <c r="R6006" s="21">
        <f t="shared" si="565"/>
        <v>0.31</v>
      </c>
      <c r="S6006" s="21"/>
    </row>
    <row r="6007">
      <c r="A6007" s="22"/>
      <c r="B6007" s="20"/>
      <c r="G6007" s="22"/>
      <c r="H6007" s="22">
        <f t="shared" si="563"/>
        <v>11</v>
      </c>
      <c r="I6007" s="48"/>
      <c r="J6007" s="48"/>
      <c r="K6007" s="61"/>
      <c r="L6007" s="21"/>
      <c r="M6007" s="21"/>
      <c r="N6007" s="21"/>
      <c r="O6007" s="21"/>
      <c r="P6007" s="21">
        <v>0.37</v>
      </c>
      <c r="Q6007" s="21">
        <f t="shared" si="564"/>
        <v>0.37</v>
      </c>
      <c r="R6007" s="21">
        <f t="shared" si="565"/>
        <v>0.37</v>
      </c>
      <c r="S6007" s="21"/>
    </row>
    <row r="6008">
      <c r="A6008" s="22"/>
      <c r="B6008" s="20"/>
      <c r="G6008" s="22"/>
      <c r="H6008" s="22">
        <f t="shared" si="563"/>
        <v>12</v>
      </c>
      <c r="I6008" s="48"/>
      <c r="J6008" s="48"/>
      <c r="K6008" s="61"/>
      <c r="L6008" s="21"/>
      <c r="M6008" s="21"/>
      <c r="N6008" s="21"/>
      <c r="O6008" s="21"/>
      <c r="P6008" s="21">
        <v>0.20000000000000001</v>
      </c>
      <c r="Q6008" s="21">
        <f t="shared" si="564"/>
        <v>0.20000000000000001</v>
      </c>
      <c r="R6008" s="21">
        <f t="shared" si="565"/>
        <v>0.20000000000000001</v>
      </c>
      <c r="S6008" s="21"/>
    </row>
    <row r="6009">
      <c r="A6009" s="22"/>
      <c r="B6009" s="20"/>
      <c r="G6009" s="22"/>
      <c r="H6009" s="22">
        <f t="shared" si="563"/>
        <v>13</v>
      </c>
      <c r="I6009" s="48"/>
      <c r="J6009" s="48"/>
      <c r="K6009" s="61"/>
      <c r="L6009" s="21"/>
      <c r="M6009" s="21"/>
      <c r="N6009" s="21"/>
      <c r="O6009" s="21"/>
      <c r="P6009" s="21">
        <v>0.40000000000000002</v>
      </c>
      <c r="Q6009" s="21">
        <f t="shared" si="564"/>
        <v>0.40000000000000002</v>
      </c>
      <c r="R6009" s="21">
        <f t="shared" si="565"/>
        <v>0.40000000000000002</v>
      </c>
      <c r="S6009" s="21"/>
    </row>
    <row r="6010">
      <c r="A6010" s="22"/>
      <c r="B6010" s="20"/>
      <c r="G6010" s="22"/>
      <c r="H6010" s="22">
        <f t="shared" si="563"/>
        <v>14</v>
      </c>
      <c r="I6010" s="48"/>
      <c r="J6010" s="48"/>
      <c r="K6010" s="61"/>
      <c r="L6010" s="21"/>
      <c r="M6010" s="21"/>
      <c r="N6010" s="21"/>
      <c r="O6010" s="21"/>
      <c r="P6010" s="21">
        <v>0.41000000000000003</v>
      </c>
      <c r="Q6010" s="21">
        <f t="shared" si="564"/>
        <v>0.41000000000000003</v>
      </c>
      <c r="R6010" s="21">
        <f t="shared" si="565"/>
        <v>0.41000000000000003</v>
      </c>
      <c r="S6010" s="21"/>
    </row>
    <row r="6011">
      <c r="A6011" s="22"/>
      <c r="B6011" s="20"/>
      <c r="G6011" s="22"/>
      <c r="H6011" s="22">
        <f t="shared" si="563"/>
        <v>15</v>
      </c>
      <c r="I6011" s="48"/>
      <c r="J6011" s="48"/>
      <c r="K6011" s="61"/>
      <c r="L6011" s="21"/>
      <c r="M6011" s="21"/>
      <c r="N6011" s="21"/>
      <c r="O6011" s="21"/>
      <c r="P6011" s="21">
        <v>0.27000000000000002</v>
      </c>
      <c r="Q6011" s="21">
        <f t="shared" si="564"/>
        <v>0.27000000000000002</v>
      </c>
      <c r="R6011" s="21">
        <f t="shared" si="565"/>
        <v>0.27000000000000002</v>
      </c>
      <c r="S6011" s="21"/>
    </row>
    <row r="6012">
      <c r="A6012" s="22"/>
      <c r="B6012" s="20"/>
      <c r="G6012" s="22"/>
      <c r="H6012" s="22">
        <f t="shared" si="563"/>
        <v>16</v>
      </c>
      <c r="I6012" s="48"/>
      <c r="J6012" s="48"/>
      <c r="K6012" s="61"/>
      <c r="L6012" s="21"/>
      <c r="M6012" s="21"/>
      <c r="N6012" s="21"/>
      <c r="O6012" s="21"/>
      <c r="P6012" s="21">
        <v>0.35000000000000003</v>
      </c>
      <c r="Q6012" s="21">
        <f t="shared" si="564"/>
        <v>0.35000000000000003</v>
      </c>
      <c r="R6012" s="21">
        <f t="shared" si="565"/>
        <v>0.35000000000000003</v>
      </c>
      <c r="S6012" s="21"/>
    </row>
    <row r="6013">
      <c r="A6013" s="22"/>
      <c r="B6013" s="20"/>
      <c r="G6013" s="22"/>
      <c r="H6013" s="22">
        <f t="shared" si="563"/>
        <v>17</v>
      </c>
      <c r="I6013" s="48"/>
      <c r="J6013" s="48"/>
      <c r="K6013" s="61"/>
      <c r="L6013" s="21"/>
      <c r="M6013" s="21"/>
      <c r="N6013" s="21"/>
      <c r="O6013" s="21"/>
      <c r="P6013" s="21">
        <v>0.080000000000000002</v>
      </c>
      <c r="Q6013" s="21">
        <f t="shared" si="564"/>
        <v>0.080000000000000002</v>
      </c>
      <c r="R6013" s="21">
        <f t="shared" si="565"/>
        <v>0.080000000000000002</v>
      </c>
      <c r="S6013" s="21"/>
    </row>
    <row r="6014">
      <c r="A6014" s="22"/>
      <c r="B6014" s="20"/>
      <c r="G6014" s="22"/>
      <c r="H6014" s="22">
        <f t="shared" si="563"/>
        <v>18</v>
      </c>
      <c r="I6014" s="48"/>
      <c r="J6014" s="48"/>
      <c r="K6014" s="61"/>
      <c r="L6014" s="21"/>
      <c r="M6014" s="21"/>
      <c r="N6014" s="21"/>
      <c r="O6014" s="21"/>
      <c r="P6014" s="21">
        <v>0.070000000000000007</v>
      </c>
      <c r="Q6014" s="21">
        <f t="shared" si="564"/>
        <v>0.070000000000000007</v>
      </c>
      <c r="R6014" s="21">
        <f t="shared" si="565"/>
        <v>0.070000000000000007</v>
      </c>
      <c r="S6014" s="21"/>
    </row>
    <row r="6015">
      <c r="A6015" s="22"/>
      <c r="B6015" s="20"/>
      <c r="G6015" s="22"/>
      <c r="H6015" s="22">
        <f t="shared" si="563"/>
        <v>19</v>
      </c>
      <c r="I6015" s="48"/>
      <c r="J6015" s="48"/>
      <c r="K6015" s="61"/>
      <c r="L6015" s="21"/>
      <c r="M6015" s="21"/>
      <c r="N6015" s="21"/>
      <c r="O6015" s="21"/>
      <c r="P6015" s="21">
        <v>0.080000000000000002</v>
      </c>
      <c r="Q6015" s="21">
        <f t="shared" si="564"/>
        <v>0.080000000000000002</v>
      </c>
      <c r="R6015" s="21">
        <f t="shared" si="565"/>
        <v>0.080000000000000002</v>
      </c>
      <c r="S6015" s="21"/>
    </row>
    <row r="6016">
      <c r="A6016" s="22"/>
      <c r="B6016" s="20"/>
      <c r="G6016" s="22"/>
      <c r="H6016" s="22">
        <f t="shared" si="563"/>
        <v>20</v>
      </c>
      <c r="I6016" s="48"/>
      <c r="J6016" s="48"/>
      <c r="K6016" s="61"/>
      <c r="L6016" s="21"/>
      <c r="M6016" s="21"/>
      <c r="N6016" s="21"/>
      <c r="O6016" s="21"/>
      <c r="P6016" s="21">
        <v>0.070000000000000007</v>
      </c>
      <c r="Q6016" s="21">
        <f t="shared" si="564"/>
        <v>0.070000000000000007</v>
      </c>
      <c r="R6016" s="21">
        <f t="shared" si="565"/>
        <v>0.070000000000000007</v>
      </c>
      <c r="S6016" s="21"/>
    </row>
    <row r="6017">
      <c r="A6017" s="22"/>
      <c r="B6017" s="20"/>
      <c r="G6017" s="22"/>
      <c r="H6017" s="22">
        <f t="shared" si="563"/>
        <v>21</v>
      </c>
      <c r="I6017" s="48"/>
      <c r="J6017" s="48"/>
      <c r="K6017" s="61"/>
      <c r="L6017" s="21"/>
      <c r="M6017" s="21"/>
      <c r="N6017" s="21"/>
      <c r="O6017" s="21"/>
      <c r="P6017" s="21">
        <v>0.080000000000000002</v>
      </c>
      <c r="Q6017" s="21">
        <f t="shared" si="564"/>
        <v>0.080000000000000002</v>
      </c>
      <c r="R6017" s="21">
        <f t="shared" si="565"/>
        <v>0.080000000000000002</v>
      </c>
      <c r="S6017" s="21"/>
    </row>
    <row r="6018">
      <c r="A6018" s="22"/>
      <c r="B6018" s="20"/>
      <c r="G6018" s="22"/>
      <c r="H6018" s="22">
        <f t="shared" si="563"/>
        <v>22</v>
      </c>
      <c r="I6018" s="48"/>
      <c r="J6018" s="48"/>
      <c r="K6018" s="61"/>
      <c r="L6018" s="21"/>
      <c r="M6018" s="21"/>
      <c r="N6018" s="21"/>
      <c r="O6018" s="21"/>
      <c r="P6018" s="21">
        <v>0.080000000000000002</v>
      </c>
      <c r="Q6018" s="21">
        <f t="shared" si="564"/>
        <v>0.080000000000000002</v>
      </c>
      <c r="R6018" s="21">
        <f t="shared" si="565"/>
        <v>0.080000000000000002</v>
      </c>
      <c r="S6018" s="21"/>
    </row>
    <row r="6019">
      <c r="A6019" s="22"/>
      <c r="B6019" s="20"/>
      <c r="G6019" s="22"/>
      <c r="H6019" s="22">
        <f t="shared" si="563"/>
        <v>23</v>
      </c>
      <c r="K6019" s="21"/>
      <c r="L6019" s="21"/>
      <c r="M6019" s="21"/>
      <c r="N6019" s="21"/>
      <c r="O6019" s="21"/>
      <c r="P6019" s="21">
        <v>0.080000000000000002</v>
      </c>
      <c r="Q6019" s="21">
        <f t="shared" si="564"/>
        <v>0.080000000000000002</v>
      </c>
      <c r="R6019" s="21">
        <f t="shared" si="565"/>
        <v>0.080000000000000002</v>
      </c>
      <c r="S6019" s="21"/>
    </row>
    <row r="6020">
      <c r="A6020" s="22"/>
      <c r="B6020" s="20"/>
      <c r="G6020" s="22"/>
      <c r="H6020" s="22"/>
      <c r="K6020" s="21"/>
      <c r="L6020" s="21"/>
      <c r="M6020" s="21"/>
      <c r="N6020" s="21"/>
      <c r="O6020" s="21"/>
      <c r="P6020" s="21"/>
      <c r="Q6020" s="21"/>
      <c r="R6020" s="21"/>
    </row>
    <row r="6021">
      <c r="A6021" s="22"/>
      <c r="B6021" s="20" t="s">
        <v>5194</v>
      </c>
      <c r="C6021" s="21" t="s">
        <v>5195</v>
      </c>
      <c r="D6021" s="20" t="s">
        <v>5196</v>
      </c>
      <c r="E6021" s="20" t="s">
        <v>5196</v>
      </c>
      <c r="F6021" s="21" t="s">
        <v>101</v>
      </c>
      <c r="G6021" s="22">
        <v>20</v>
      </c>
      <c r="H6021" s="22"/>
      <c r="O6021" s="21"/>
      <c r="P6021" s="21"/>
      <c r="Q6021" s="21"/>
      <c r="R6021" s="21"/>
      <c r="S6021" s="21"/>
    </row>
    <row r="6022">
      <c r="A6022" s="22"/>
      <c r="B6022" s="20"/>
      <c r="C6022" s="21" t="s">
        <v>5197</v>
      </c>
      <c r="G6022" s="22"/>
      <c r="H6022" s="22"/>
      <c r="O6022" s="21"/>
      <c r="P6022" s="21"/>
      <c r="Q6022" s="21"/>
      <c r="R6022" s="21"/>
    </row>
    <row r="6023">
      <c r="A6023" s="22"/>
      <c r="B6023" s="20"/>
      <c r="C6023" s="21" t="s">
        <v>5198</v>
      </c>
      <c r="G6023" s="22"/>
      <c r="H6023" s="22">
        <v>0</v>
      </c>
      <c r="I6023" s="48"/>
      <c r="J6023" s="48"/>
      <c r="K6023" s="61"/>
      <c r="L6023" s="21"/>
      <c r="M6023" s="21"/>
      <c r="N6023" s="21"/>
      <c r="O6023" s="21"/>
      <c r="P6023" s="21">
        <v>0</v>
      </c>
      <c r="Q6023" s="21">
        <f t="shared" si="564"/>
        <v>0</v>
      </c>
      <c r="R6023" s="21">
        <f t="shared" si="565"/>
        <v>0</v>
      </c>
      <c r="S6023" s="21"/>
      <c r="T6023" s="21"/>
    </row>
    <row r="6024">
      <c r="A6024" s="22"/>
      <c r="B6024" s="20"/>
      <c r="C6024" s="20"/>
      <c r="G6024" s="22"/>
      <c r="H6024" s="22">
        <f t="shared" si="563"/>
        <v>1</v>
      </c>
      <c r="I6024" s="48"/>
      <c r="J6024" s="48"/>
      <c r="K6024" s="61"/>
      <c r="L6024" s="21"/>
      <c r="M6024" s="21"/>
      <c r="N6024" s="21"/>
      <c r="O6024" s="21"/>
      <c r="P6024" s="21">
        <v>0</v>
      </c>
      <c r="Q6024" s="21">
        <f t="shared" si="564"/>
        <v>0</v>
      </c>
      <c r="R6024" s="21">
        <f t="shared" si="565"/>
        <v>0</v>
      </c>
      <c r="S6024" s="21"/>
      <c r="T6024" s="21"/>
    </row>
    <row r="6025">
      <c r="A6025" s="22"/>
      <c r="B6025" s="20"/>
      <c r="C6025" s="20"/>
      <c r="G6025" s="22"/>
      <c r="H6025" s="22">
        <f t="shared" si="563"/>
        <v>2</v>
      </c>
      <c r="I6025" s="48"/>
      <c r="J6025" s="48"/>
      <c r="K6025" s="61"/>
      <c r="L6025" s="21"/>
      <c r="M6025" s="21"/>
      <c r="N6025" s="21"/>
      <c r="O6025" s="21"/>
      <c r="P6025" s="21">
        <v>0</v>
      </c>
      <c r="Q6025" s="21">
        <f t="shared" si="564"/>
        <v>0</v>
      </c>
      <c r="R6025" s="21">
        <f t="shared" si="565"/>
        <v>0</v>
      </c>
      <c r="S6025" s="21"/>
      <c r="T6025" s="21"/>
    </row>
    <row r="6026">
      <c r="A6026" s="22"/>
      <c r="B6026" s="20"/>
      <c r="C6026" s="20"/>
      <c r="G6026" s="22"/>
      <c r="H6026" s="22">
        <f t="shared" si="563"/>
        <v>3</v>
      </c>
      <c r="I6026" s="48"/>
      <c r="J6026" s="48"/>
      <c r="K6026" s="61"/>
      <c r="L6026" s="21"/>
      <c r="M6026" s="21"/>
      <c r="N6026" s="21"/>
      <c r="O6026" s="21"/>
      <c r="P6026" s="21">
        <v>0</v>
      </c>
      <c r="Q6026" s="21">
        <f t="shared" si="564"/>
        <v>0</v>
      </c>
      <c r="R6026" s="21">
        <f t="shared" si="565"/>
        <v>0</v>
      </c>
      <c r="S6026" s="21"/>
      <c r="T6026" s="21"/>
    </row>
    <row r="6027">
      <c r="A6027" s="22"/>
      <c r="B6027" s="20"/>
      <c r="C6027" s="20"/>
      <c r="G6027" s="22"/>
      <c r="H6027" s="22">
        <f t="shared" si="563"/>
        <v>4</v>
      </c>
      <c r="I6027" s="48"/>
      <c r="J6027" s="48"/>
      <c r="K6027" s="61"/>
      <c r="L6027" s="21"/>
      <c r="M6027" s="21"/>
      <c r="N6027" s="21"/>
      <c r="O6027" s="21"/>
      <c r="P6027" s="21">
        <v>0</v>
      </c>
      <c r="Q6027" s="21">
        <f t="shared" si="564"/>
        <v>0</v>
      </c>
      <c r="R6027" s="21">
        <f t="shared" si="565"/>
        <v>0</v>
      </c>
      <c r="S6027" s="21"/>
      <c r="T6027" s="21"/>
    </row>
    <row r="6028">
      <c r="A6028" s="22"/>
      <c r="B6028" s="20"/>
      <c r="C6028" s="20"/>
      <c r="G6028" s="22"/>
      <c r="H6028" s="22">
        <f t="shared" si="563"/>
        <v>5</v>
      </c>
      <c r="I6028" s="48"/>
      <c r="J6028" s="48"/>
      <c r="K6028" s="61"/>
      <c r="L6028" s="21"/>
      <c r="M6028" s="21"/>
      <c r="N6028" s="21"/>
      <c r="O6028" s="21"/>
      <c r="P6028" s="21">
        <v>0.12</v>
      </c>
      <c r="Q6028" s="21">
        <f t="shared" si="564"/>
        <v>0.12</v>
      </c>
      <c r="R6028" s="21">
        <f t="shared" si="565"/>
        <v>0.12</v>
      </c>
      <c r="S6028" s="21"/>
      <c r="T6028" s="21"/>
    </row>
    <row r="6029">
      <c r="A6029" s="22"/>
      <c r="B6029" s="20"/>
      <c r="C6029" s="20"/>
      <c r="G6029" s="22"/>
      <c r="H6029" s="22">
        <f t="shared" si="563"/>
        <v>6</v>
      </c>
      <c r="I6029" s="48"/>
      <c r="J6029" s="48"/>
      <c r="K6029" s="61"/>
      <c r="L6029" s="21"/>
      <c r="M6029" s="21"/>
      <c r="N6029" s="21"/>
      <c r="O6029" s="21"/>
      <c r="P6029" s="21">
        <v>0.14999999999999999</v>
      </c>
      <c r="Q6029" s="21">
        <f t="shared" si="564"/>
        <v>0.14999999999999999</v>
      </c>
      <c r="R6029" s="21">
        <f t="shared" si="565"/>
        <v>0.14999999999999999</v>
      </c>
      <c r="S6029" s="21"/>
      <c r="T6029" s="21"/>
    </row>
    <row r="6030">
      <c r="A6030" s="22"/>
      <c r="B6030" s="20"/>
      <c r="C6030" s="20"/>
      <c r="G6030" s="22"/>
      <c r="H6030" s="22">
        <f t="shared" si="563"/>
        <v>7</v>
      </c>
      <c r="I6030" s="48"/>
      <c r="J6030" s="48"/>
      <c r="K6030" s="61"/>
      <c r="L6030" s="21"/>
      <c r="M6030" s="21"/>
      <c r="N6030" s="21"/>
      <c r="O6030" s="21"/>
      <c r="P6030" s="21">
        <v>0.13</v>
      </c>
      <c r="Q6030" s="21">
        <f t="shared" si="564"/>
        <v>0.13</v>
      </c>
      <c r="R6030" s="21">
        <f t="shared" si="565"/>
        <v>0.13</v>
      </c>
      <c r="S6030" s="21"/>
      <c r="T6030" s="21"/>
    </row>
    <row r="6031">
      <c r="A6031" s="22"/>
      <c r="B6031" s="20"/>
      <c r="C6031" s="20"/>
      <c r="G6031" s="22"/>
      <c r="H6031" s="22">
        <f t="shared" si="563"/>
        <v>8</v>
      </c>
      <c r="I6031" s="48"/>
      <c r="J6031" s="48"/>
      <c r="K6031" s="61"/>
      <c r="L6031" s="21"/>
      <c r="M6031" s="21"/>
      <c r="N6031" s="21"/>
      <c r="O6031" s="21"/>
      <c r="P6031" s="21">
        <v>0.14000000000000001</v>
      </c>
      <c r="Q6031" s="21">
        <f t="shared" si="564"/>
        <v>0.14000000000000001</v>
      </c>
      <c r="R6031" s="21">
        <f t="shared" si="565"/>
        <v>0.14000000000000001</v>
      </c>
      <c r="S6031" s="21"/>
      <c r="T6031" s="21"/>
    </row>
    <row r="6032">
      <c r="A6032" s="22"/>
      <c r="B6032" s="20"/>
      <c r="C6032" s="20"/>
      <c r="G6032" s="22"/>
      <c r="H6032" s="22">
        <f t="shared" si="563"/>
        <v>9</v>
      </c>
      <c r="I6032" s="48"/>
      <c r="J6032" s="48"/>
      <c r="K6032" s="61"/>
      <c r="L6032" s="21"/>
      <c r="M6032" s="21"/>
      <c r="N6032" s="21"/>
      <c r="O6032" s="21"/>
      <c r="P6032" s="21">
        <v>0.070000000000000007</v>
      </c>
      <c r="Q6032" s="21">
        <f t="shared" si="564"/>
        <v>0.070000000000000007</v>
      </c>
      <c r="R6032" s="21">
        <f t="shared" si="565"/>
        <v>0.070000000000000007</v>
      </c>
      <c r="S6032" s="21"/>
      <c r="T6032" s="21"/>
    </row>
    <row r="6033">
      <c r="A6033" s="22"/>
      <c r="B6033" s="20"/>
      <c r="C6033" s="20"/>
      <c r="G6033" s="22"/>
      <c r="H6033" s="22">
        <f t="shared" si="563"/>
        <v>10</v>
      </c>
      <c r="I6033" s="48"/>
      <c r="J6033" s="48"/>
      <c r="K6033" s="61"/>
      <c r="L6033" s="21"/>
      <c r="M6033" s="21"/>
      <c r="N6033" s="21"/>
      <c r="O6033" s="21"/>
      <c r="P6033" s="21">
        <v>0.059999999999999998</v>
      </c>
      <c r="Q6033" s="21">
        <f t="shared" si="564"/>
        <v>0.059999999999999998</v>
      </c>
      <c r="R6033" s="21">
        <f t="shared" si="565"/>
        <v>0.059999999999999998</v>
      </c>
      <c r="S6033" s="21"/>
      <c r="T6033" s="21"/>
    </row>
    <row r="6034">
      <c r="A6034" s="22"/>
      <c r="B6034" s="20"/>
      <c r="C6034" s="20"/>
      <c r="G6034" s="22"/>
      <c r="H6034" s="22">
        <f t="shared" si="563"/>
        <v>11</v>
      </c>
      <c r="I6034" s="48"/>
      <c r="J6034" s="48"/>
      <c r="K6034" s="61"/>
      <c r="L6034" s="21"/>
      <c r="M6034" s="21"/>
      <c r="N6034" s="21"/>
      <c r="O6034" s="21"/>
      <c r="P6034" s="21">
        <v>0.070000000000000007</v>
      </c>
      <c r="Q6034" s="21">
        <f t="shared" si="564"/>
        <v>0.070000000000000007</v>
      </c>
      <c r="R6034" s="21">
        <f t="shared" si="565"/>
        <v>0.070000000000000007</v>
      </c>
      <c r="S6034" s="21"/>
      <c r="T6034" s="21"/>
    </row>
    <row r="6035">
      <c r="A6035" s="22"/>
      <c r="B6035" s="20"/>
      <c r="C6035" s="20"/>
      <c r="G6035" s="22"/>
      <c r="H6035" s="22">
        <f t="shared" si="563"/>
        <v>12</v>
      </c>
      <c r="I6035" s="48"/>
      <c r="J6035" s="48"/>
      <c r="K6035" s="61"/>
      <c r="L6035" s="21"/>
      <c r="M6035" s="21"/>
      <c r="N6035" s="21"/>
      <c r="O6035" s="21"/>
      <c r="P6035" s="21">
        <v>0.059999999999999998</v>
      </c>
      <c r="Q6035" s="21">
        <f t="shared" si="564"/>
        <v>0.059999999999999998</v>
      </c>
      <c r="R6035" s="21">
        <f t="shared" si="565"/>
        <v>0.059999999999999998</v>
      </c>
      <c r="S6035" s="21"/>
      <c r="T6035" s="21"/>
    </row>
    <row r="6036">
      <c r="A6036" s="22"/>
      <c r="B6036" s="20"/>
      <c r="C6036" s="20"/>
      <c r="G6036" s="22"/>
      <c r="H6036" s="22">
        <f t="shared" si="563"/>
        <v>13</v>
      </c>
      <c r="I6036" s="48"/>
      <c r="J6036" s="48"/>
      <c r="K6036" s="61"/>
      <c r="L6036" s="21"/>
      <c r="M6036" s="21"/>
      <c r="N6036" s="21"/>
      <c r="O6036" s="21"/>
      <c r="P6036" s="21">
        <v>0.059999999999999998</v>
      </c>
      <c r="Q6036" s="21">
        <f t="shared" si="564"/>
        <v>0.059999999999999998</v>
      </c>
      <c r="R6036" s="21">
        <f t="shared" si="565"/>
        <v>0.059999999999999998</v>
      </c>
      <c r="S6036" s="21"/>
      <c r="T6036" s="21"/>
    </row>
    <row r="6037">
      <c r="A6037" s="22"/>
      <c r="B6037" s="20"/>
      <c r="C6037" s="20"/>
      <c r="G6037" s="22"/>
      <c r="H6037" s="22">
        <f t="shared" si="563"/>
        <v>14</v>
      </c>
      <c r="I6037" s="48"/>
      <c r="J6037" s="48"/>
      <c r="K6037" s="61"/>
      <c r="L6037" s="21"/>
      <c r="M6037" s="21"/>
      <c r="N6037" s="21"/>
      <c r="O6037" s="21"/>
      <c r="P6037" s="21">
        <v>0.059999999999999998</v>
      </c>
      <c r="Q6037" s="21">
        <f t="shared" si="564"/>
        <v>0.059999999999999998</v>
      </c>
      <c r="R6037" s="21">
        <f t="shared" si="565"/>
        <v>0.059999999999999998</v>
      </c>
      <c r="S6037" s="21"/>
      <c r="T6037" s="21"/>
    </row>
    <row r="6038">
      <c r="A6038" s="22"/>
      <c r="B6038" s="20"/>
      <c r="C6038" s="20"/>
      <c r="G6038" s="22"/>
      <c r="H6038" s="22">
        <f t="shared" si="563"/>
        <v>15</v>
      </c>
      <c r="I6038" s="48"/>
      <c r="J6038" s="48"/>
      <c r="K6038" s="61"/>
      <c r="L6038" s="21"/>
      <c r="M6038" s="21"/>
      <c r="N6038" s="21"/>
      <c r="O6038" s="21"/>
      <c r="P6038" s="21">
        <v>0.089999999999999997</v>
      </c>
      <c r="Q6038" s="21">
        <f t="shared" si="564"/>
        <v>0.089999999999999997</v>
      </c>
      <c r="R6038" s="21">
        <f t="shared" si="565"/>
        <v>0.089999999999999997</v>
      </c>
      <c r="S6038" s="21"/>
      <c r="T6038" s="21"/>
    </row>
    <row r="6039">
      <c r="A6039" s="22"/>
      <c r="B6039" s="20"/>
      <c r="C6039" s="20"/>
      <c r="G6039" s="22"/>
      <c r="H6039" s="22">
        <f t="shared" si="563"/>
        <v>16</v>
      </c>
      <c r="I6039" s="48"/>
      <c r="J6039" s="48"/>
      <c r="K6039" s="61"/>
      <c r="L6039" s="21"/>
      <c r="M6039" s="21"/>
      <c r="N6039" s="21"/>
      <c r="O6039" s="21"/>
      <c r="P6039" s="21">
        <v>0.10000000000000001</v>
      </c>
      <c r="Q6039" s="21">
        <f t="shared" si="564"/>
        <v>0.10000000000000001</v>
      </c>
      <c r="R6039" s="21">
        <f t="shared" si="565"/>
        <v>0.10000000000000001</v>
      </c>
      <c r="S6039" s="21"/>
      <c r="T6039" s="21"/>
    </row>
    <row r="6040">
      <c r="A6040" s="22"/>
      <c r="B6040" s="20"/>
      <c r="C6040" s="20"/>
      <c r="G6040" s="22"/>
      <c r="H6040" s="22">
        <f t="shared" si="563"/>
        <v>17</v>
      </c>
      <c r="I6040" s="48"/>
      <c r="J6040" s="48"/>
      <c r="K6040" s="61"/>
      <c r="L6040" s="21"/>
      <c r="M6040" s="21"/>
      <c r="N6040" s="21"/>
      <c r="O6040" s="21"/>
      <c r="P6040" s="21">
        <v>0.080000000000000002</v>
      </c>
      <c r="Q6040" s="21">
        <f t="shared" si="564"/>
        <v>0.080000000000000002</v>
      </c>
      <c r="R6040" s="21">
        <f t="shared" si="565"/>
        <v>0.080000000000000002</v>
      </c>
      <c r="S6040" s="21"/>
      <c r="T6040" s="21"/>
    </row>
    <row r="6041">
      <c r="A6041" s="22"/>
      <c r="B6041" s="20"/>
      <c r="C6041" s="20"/>
      <c r="G6041" s="22"/>
      <c r="H6041" s="22">
        <f t="shared" si="563"/>
        <v>18</v>
      </c>
      <c r="I6041" s="48"/>
      <c r="J6041" s="48"/>
      <c r="K6041" s="61"/>
      <c r="L6041" s="21"/>
      <c r="M6041" s="21"/>
      <c r="N6041" s="21"/>
      <c r="O6041" s="21"/>
      <c r="P6041" s="21">
        <v>0.11</v>
      </c>
      <c r="Q6041" s="21">
        <f t="shared" si="564"/>
        <v>0.11</v>
      </c>
      <c r="R6041" s="21">
        <f t="shared" si="565"/>
        <v>0.11</v>
      </c>
      <c r="S6041" s="21"/>
      <c r="T6041" s="21"/>
    </row>
    <row r="6042">
      <c r="A6042" s="22"/>
      <c r="B6042" s="20"/>
      <c r="C6042" s="20"/>
      <c r="G6042" s="22"/>
      <c r="H6042" s="22">
        <f t="shared" si="563"/>
        <v>19</v>
      </c>
      <c r="I6042" s="48"/>
      <c r="J6042" s="48"/>
      <c r="K6042" s="61"/>
      <c r="L6042" s="21"/>
      <c r="M6042" s="21"/>
      <c r="N6042" s="21"/>
      <c r="O6042" s="21"/>
      <c r="P6042" s="21">
        <v>0.10000000000000001</v>
      </c>
      <c r="Q6042" s="21">
        <f t="shared" si="564"/>
        <v>0.10000000000000001</v>
      </c>
      <c r="R6042" s="21">
        <f t="shared" si="565"/>
        <v>0.10000000000000001</v>
      </c>
      <c r="S6042" s="21"/>
      <c r="T6042" s="21"/>
    </row>
    <row r="6043">
      <c r="A6043" s="22"/>
      <c r="B6043" s="20"/>
      <c r="C6043" s="20"/>
      <c r="G6043" s="22"/>
      <c r="H6043" s="22">
        <f t="shared" si="563"/>
        <v>20</v>
      </c>
      <c r="I6043" s="48"/>
      <c r="J6043" s="48"/>
      <c r="K6043" s="61"/>
      <c r="L6043" s="21"/>
      <c r="M6043" s="21"/>
      <c r="N6043" s="21"/>
      <c r="O6043" s="21"/>
      <c r="P6043" s="21">
        <v>0.089999999999999997</v>
      </c>
      <c r="Q6043" s="21">
        <f t="shared" si="564"/>
        <v>0.089999999999999997</v>
      </c>
      <c r="R6043" s="21">
        <f t="shared" si="565"/>
        <v>0.089999999999999997</v>
      </c>
      <c r="S6043" s="21"/>
      <c r="T6043" s="21"/>
    </row>
    <row r="6044">
      <c r="A6044" s="22"/>
      <c r="B6044" s="20"/>
      <c r="C6044" s="20"/>
      <c r="G6044" s="22"/>
      <c r="H6044" s="22">
        <f t="shared" si="563"/>
        <v>21</v>
      </c>
      <c r="I6044" s="48"/>
      <c r="J6044" s="48"/>
      <c r="K6044" s="61"/>
      <c r="L6044" s="21"/>
      <c r="M6044" s="21"/>
      <c r="N6044" s="21"/>
      <c r="O6044" s="21"/>
      <c r="P6044" s="21">
        <v>0.10000000000000001</v>
      </c>
      <c r="Q6044" s="21">
        <f t="shared" si="564"/>
        <v>0.10000000000000001</v>
      </c>
      <c r="R6044" s="21">
        <f t="shared" si="565"/>
        <v>0.10000000000000001</v>
      </c>
      <c r="S6044" s="21"/>
      <c r="T6044" s="21"/>
    </row>
    <row r="6045">
      <c r="A6045" s="22"/>
      <c r="B6045" s="20"/>
      <c r="C6045" s="20"/>
      <c r="G6045" s="22"/>
      <c r="H6045" s="22">
        <f t="shared" si="563"/>
        <v>22</v>
      </c>
      <c r="I6045" s="48"/>
      <c r="J6045" s="48"/>
      <c r="K6045" s="61"/>
      <c r="L6045" s="21"/>
      <c r="M6045" s="21"/>
      <c r="N6045" s="21"/>
      <c r="O6045" s="21"/>
      <c r="P6045" s="21">
        <v>0.029999999999999999</v>
      </c>
      <c r="Q6045" s="21">
        <f t="shared" si="564"/>
        <v>0.029999999999999999</v>
      </c>
      <c r="R6045" s="21">
        <f t="shared" si="565"/>
        <v>0.029999999999999999</v>
      </c>
      <c r="S6045" s="21"/>
      <c r="T6045" s="21"/>
    </row>
    <row r="6046">
      <c r="A6046" s="22"/>
      <c r="B6046" s="20"/>
      <c r="C6046" s="20"/>
      <c r="G6046" s="22"/>
      <c r="H6046" s="22">
        <f t="shared" si="563"/>
        <v>23</v>
      </c>
      <c r="K6046" s="21"/>
      <c r="L6046" s="21"/>
      <c r="M6046" s="21"/>
      <c r="N6046" s="21"/>
      <c r="O6046" s="21"/>
      <c r="P6046" s="21">
        <v>0</v>
      </c>
      <c r="Q6046" s="21">
        <f t="shared" si="564"/>
        <v>0</v>
      </c>
      <c r="R6046" s="21">
        <f t="shared" si="565"/>
        <v>0</v>
      </c>
      <c r="S6046" s="21"/>
      <c r="T6046" s="21"/>
    </row>
    <row r="6047">
      <c r="A6047" s="22"/>
      <c r="B6047" s="20"/>
      <c r="C6047" s="20"/>
      <c r="G6047" s="22"/>
      <c r="H6047" s="22"/>
      <c r="O6047" s="21"/>
      <c r="P6047" s="21"/>
      <c r="Q6047" s="21"/>
      <c r="R6047" s="21"/>
      <c r="S6047" s="21"/>
    </row>
    <row r="6048">
      <c r="A6048" s="22"/>
      <c r="B6048" s="20" t="s">
        <v>5194</v>
      </c>
      <c r="C6048" s="21" t="s">
        <v>5198</v>
      </c>
      <c r="D6048" s="20" t="s">
        <v>5199</v>
      </c>
      <c r="E6048" s="20" t="s">
        <v>5199</v>
      </c>
      <c r="F6048" s="21" t="s">
        <v>101</v>
      </c>
      <c r="G6048" s="22">
        <v>20</v>
      </c>
      <c r="H6048" s="22"/>
      <c r="O6048" s="21"/>
      <c r="P6048" s="21"/>
      <c r="Q6048" s="21"/>
      <c r="R6048" s="21"/>
      <c r="S6048" s="21"/>
    </row>
    <row r="6049">
      <c r="A6049" s="22"/>
      <c r="B6049" s="20" t="s">
        <v>4726</v>
      </c>
      <c r="C6049" s="21" t="s">
        <v>5200</v>
      </c>
      <c r="G6049" s="22"/>
      <c r="H6049" s="22"/>
      <c r="O6049" s="21"/>
      <c r="P6049" s="21"/>
      <c r="Q6049" s="21"/>
      <c r="R6049" s="21"/>
    </row>
    <row r="6050">
      <c r="A6050" s="22"/>
      <c r="B6050" s="20"/>
      <c r="C6050" s="20" t="s">
        <v>5201</v>
      </c>
      <c r="G6050" s="22"/>
      <c r="H6050" s="22">
        <v>0</v>
      </c>
      <c r="I6050" s="48"/>
      <c r="J6050" s="48"/>
      <c r="K6050" s="61"/>
      <c r="L6050" s="21"/>
      <c r="M6050" s="21"/>
      <c r="N6050" s="21"/>
      <c r="O6050" s="21"/>
      <c r="P6050" s="21">
        <v>0.070000000000000007</v>
      </c>
      <c r="Q6050" s="21">
        <f t="shared" si="564"/>
        <v>0.070000000000000007</v>
      </c>
      <c r="R6050" s="21">
        <f t="shared" si="565"/>
        <v>0.070000000000000007</v>
      </c>
      <c r="S6050" s="21"/>
      <c r="T6050" s="21"/>
    </row>
    <row r="6051">
      <c r="A6051" s="22"/>
      <c r="B6051" s="20" t="s">
        <v>5202</v>
      </c>
      <c r="C6051" s="20" t="s">
        <v>5203</v>
      </c>
      <c r="G6051" s="22"/>
      <c r="H6051" s="22">
        <f t="shared" si="563"/>
        <v>1</v>
      </c>
      <c r="I6051" s="48"/>
      <c r="J6051" s="48"/>
      <c r="K6051" s="61"/>
      <c r="L6051" s="21"/>
      <c r="M6051" s="21"/>
      <c r="N6051" s="21"/>
      <c r="O6051" s="21"/>
      <c r="P6051" s="21">
        <v>0.070000000000000007</v>
      </c>
      <c r="Q6051" s="21">
        <f t="shared" si="564"/>
        <v>0.070000000000000007</v>
      </c>
      <c r="R6051" s="21">
        <f t="shared" si="565"/>
        <v>0.070000000000000007</v>
      </c>
      <c r="S6051" s="21"/>
      <c r="T6051" s="21"/>
    </row>
    <row r="6052">
      <c r="A6052" s="22"/>
      <c r="B6052" s="20" t="s">
        <v>5204</v>
      </c>
      <c r="C6052" s="20" t="s">
        <v>5205</v>
      </c>
      <c r="G6052" s="22"/>
      <c r="H6052" s="22">
        <f t="shared" si="563"/>
        <v>2</v>
      </c>
      <c r="I6052" s="48"/>
      <c r="J6052" s="48"/>
      <c r="K6052" s="61"/>
      <c r="L6052" s="21"/>
      <c r="M6052" s="21"/>
      <c r="N6052" s="21"/>
      <c r="O6052" s="21"/>
      <c r="P6052" s="21">
        <v>0.059999999999999998</v>
      </c>
      <c r="Q6052" s="21">
        <f t="shared" si="564"/>
        <v>0.059999999999999998</v>
      </c>
      <c r="R6052" s="21">
        <f t="shared" si="565"/>
        <v>0.059999999999999998</v>
      </c>
      <c r="S6052" s="21"/>
      <c r="T6052" s="21"/>
    </row>
    <row r="6053">
      <c r="A6053" s="22"/>
      <c r="B6053" s="20" t="s">
        <v>5206</v>
      </c>
      <c r="C6053" s="21" t="s">
        <v>5207</v>
      </c>
      <c r="G6053" s="22"/>
      <c r="H6053" s="22">
        <f t="shared" si="563"/>
        <v>3</v>
      </c>
      <c r="I6053" s="48"/>
      <c r="J6053" s="48"/>
      <c r="K6053" s="61"/>
      <c r="L6053" s="21"/>
      <c r="M6053" s="21"/>
      <c r="N6053" s="21"/>
      <c r="O6053" s="21"/>
      <c r="P6053" s="21">
        <v>0.059999999999999998</v>
      </c>
      <c r="Q6053" s="21">
        <f t="shared" si="564"/>
        <v>0.059999999999999998</v>
      </c>
      <c r="R6053" s="21">
        <f t="shared" si="565"/>
        <v>0.059999999999999998</v>
      </c>
      <c r="S6053" s="21"/>
      <c r="T6053" s="21"/>
    </row>
    <row r="6054">
      <c r="A6054" s="22"/>
      <c r="B6054" s="20" t="s">
        <v>5208</v>
      </c>
      <c r="C6054" s="21" t="s">
        <v>5209</v>
      </c>
      <c r="G6054" s="22"/>
      <c r="H6054" s="22">
        <f t="shared" si="563"/>
        <v>4</v>
      </c>
      <c r="I6054" s="48"/>
      <c r="J6054" s="48"/>
      <c r="K6054" s="61"/>
      <c r="L6054" s="21"/>
      <c r="M6054" s="21"/>
      <c r="N6054" s="21"/>
      <c r="O6054" s="21"/>
      <c r="P6054" s="21">
        <v>0.059999999999999998</v>
      </c>
      <c r="Q6054" s="21">
        <f t="shared" si="564"/>
        <v>0.059999999999999998</v>
      </c>
      <c r="R6054" s="21">
        <f t="shared" si="565"/>
        <v>0.059999999999999998</v>
      </c>
      <c r="S6054" s="21"/>
      <c r="T6054" s="21"/>
    </row>
    <row r="6055">
      <c r="A6055" s="22"/>
      <c r="B6055" s="20" t="s">
        <v>5210</v>
      </c>
      <c r="C6055" s="24" t="s">
        <v>5211</v>
      </c>
      <c r="G6055" s="22"/>
      <c r="H6055" s="22">
        <f t="shared" si="563"/>
        <v>5</v>
      </c>
      <c r="I6055" s="48"/>
      <c r="J6055" s="48"/>
      <c r="K6055" s="61"/>
      <c r="L6055" s="21"/>
      <c r="M6055" s="21"/>
      <c r="N6055" s="21"/>
      <c r="O6055" s="21"/>
      <c r="P6055" s="21">
        <v>0.089999999999999997</v>
      </c>
      <c r="Q6055" s="21">
        <f t="shared" si="564"/>
        <v>0.089999999999999997</v>
      </c>
      <c r="R6055" s="21">
        <f t="shared" si="565"/>
        <v>0.089999999999999997</v>
      </c>
      <c r="S6055" s="21"/>
      <c r="T6055" s="21"/>
    </row>
    <row r="6056">
      <c r="A6056" s="22"/>
      <c r="B6056" s="20" t="s">
        <v>5212</v>
      </c>
      <c r="C6056" s="21" t="s">
        <v>5213</v>
      </c>
      <c r="G6056" s="22"/>
      <c r="H6056" s="22">
        <f t="shared" si="563"/>
        <v>6</v>
      </c>
      <c r="I6056" s="48"/>
      <c r="J6056" s="48"/>
      <c r="K6056" s="61"/>
      <c r="L6056" s="21"/>
      <c r="M6056" s="21"/>
      <c r="N6056" s="21"/>
      <c r="O6056" s="21"/>
      <c r="P6056" s="21">
        <v>0.089999999999999997</v>
      </c>
      <c r="Q6056" s="21">
        <f t="shared" si="564"/>
        <v>0.089999999999999997</v>
      </c>
      <c r="R6056" s="21">
        <f t="shared" si="565"/>
        <v>0.089999999999999997</v>
      </c>
      <c r="S6056" s="21"/>
      <c r="T6056" s="21"/>
    </row>
    <row r="6057">
      <c r="A6057" s="22"/>
      <c r="B6057" s="20" t="s">
        <v>5214</v>
      </c>
      <c r="C6057" s="21" t="s">
        <v>5215</v>
      </c>
      <c r="G6057" s="22"/>
      <c r="H6057" s="22">
        <f t="shared" si="563"/>
        <v>7</v>
      </c>
      <c r="I6057" s="48"/>
      <c r="J6057" s="48"/>
      <c r="K6057" s="61"/>
      <c r="L6057" s="21"/>
      <c r="M6057" s="21"/>
      <c r="N6057" s="21"/>
      <c r="O6057" s="21"/>
      <c r="P6057" s="21">
        <v>0.10000000000000001</v>
      </c>
      <c r="Q6057" s="21">
        <f t="shared" si="564"/>
        <v>0.10000000000000001</v>
      </c>
      <c r="R6057" s="21">
        <f t="shared" si="565"/>
        <v>0.10000000000000001</v>
      </c>
      <c r="S6057" s="21"/>
      <c r="T6057" s="21"/>
    </row>
    <row r="6058">
      <c r="A6058" s="22"/>
      <c r="B6058" s="20"/>
      <c r="G6058" s="22"/>
      <c r="H6058" s="22">
        <f t="shared" si="563"/>
        <v>8</v>
      </c>
      <c r="I6058" s="48"/>
      <c r="J6058" s="48"/>
      <c r="K6058" s="61"/>
      <c r="L6058" s="21"/>
      <c r="M6058" s="21"/>
      <c r="N6058" s="21"/>
      <c r="O6058" s="21"/>
      <c r="P6058" s="21">
        <v>0.13</v>
      </c>
      <c r="Q6058" s="21">
        <f t="shared" si="564"/>
        <v>0.13</v>
      </c>
      <c r="R6058" s="21">
        <f t="shared" si="565"/>
        <v>0.13</v>
      </c>
      <c r="S6058" s="21"/>
      <c r="T6058" s="21"/>
    </row>
    <row r="6059">
      <c r="A6059" s="22"/>
      <c r="B6059" s="20"/>
      <c r="G6059" s="22"/>
      <c r="H6059" s="22">
        <f t="shared" si="563"/>
        <v>9</v>
      </c>
      <c r="I6059" s="48"/>
      <c r="J6059" s="48"/>
      <c r="K6059" s="61"/>
      <c r="L6059" s="21"/>
      <c r="M6059" s="21"/>
      <c r="N6059" s="21"/>
      <c r="O6059" s="21"/>
      <c r="P6059" s="21">
        <v>0.17999999999999999</v>
      </c>
      <c r="Q6059" s="21">
        <f t="shared" si="564"/>
        <v>0.17999999999999999</v>
      </c>
      <c r="R6059" s="21">
        <f t="shared" si="565"/>
        <v>0.17999999999999999</v>
      </c>
      <c r="S6059" s="21"/>
      <c r="T6059" s="21"/>
    </row>
    <row r="6060">
      <c r="A6060" s="22"/>
      <c r="B6060" s="20"/>
      <c r="G6060" s="22"/>
      <c r="H6060" s="22">
        <f t="shared" si="563"/>
        <v>10</v>
      </c>
      <c r="I6060" s="48"/>
      <c r="J6060" s="48"/>
      <c r="K6060" s="61"/>
      <c r="L6060" s="21"/>
      <c r="M6060" s="21"/>
      <c r="N6060" s="21"/>
      <c r="O6060" s="21"/>
      <c r="P6060" s="21">
        <v>0.20000000000000001</v>
      </c>
      <c r="Q6060" s="21">
        <f t="shared" si="564"/>
        <v>0.20000000000000001</v>
      </c>
      <c r="R6060" s="21">
        <f t="shared" si="565"/>
        <v>0.20000000000000001</v>
      </c>
      <c r="S6060" s="21"/>
      <c r="T6060" s="21"/>
    </row>
    <row r="6061">
      <c r="A6061" s="22"/>
      <c r="B6061" s="20"/>
      <c r="G6061" s="22"/>
      <c r="H6061" s="22">
        <f t="shared" si="563"/>
        <v>11</v>
      </c>
      <c r="I6061" s="48"/>
      <c r="J6061" s="48"/>
      <c r="K6061" s="61"/>
      <c r="L6061" s="21"/>
      <c r="M6061" s="21"/>
      <c r="N6061" s="21"/>
      <c r="O6061" s="21"/>
      <c r="P6061" s="21">
        <v>0.20999999999999999</v>
      </c>
      <c r="Q6061" s="21">
        <f t="shared" si="564"/>
        <v>0.20999999999999999</v>
      </c>
      <c r="R6061" s="21">
        <f t="shared" si="565"/>
        <v>0.20999999999999999</v>
      </c>
      <c r="S6061" s="21"/>
      <c r="T6061" s="21"/>
    </row>
    <row r="6062">
      <c r="A6062" s="22"/>
      <c r="B6062" s="20"/>
      <c r="G6062" s="22"/>
      <c r="H6062" s="22">
        <f t="shared" si="563"/>
        <v>12</v>
      </c>
      <c r="I6062" s="48"/>
      <c r="J6062" s="48"/>
      <c r="K6062" s="61"/>
      <c r="L6062" s="21"/>
      <c r="M6062" s="21"/>
      <c r="N6062" s="21"/>
      <c r="O6062" s="21"/>
      <c r="P6062" s="21">
        <v>0.19</v>
      </c>
      <c r="Q6062" s="21">
        <f t="shared" si="564"/>
        <v>0.19</v>
      </c>
      <c r="R6062" s="21">
        <f t="shared" si="565"/>
        <v>0.19</v>
      </c>
      <c r="S6062" s="21"/>
      <c r="T6062" s="21"/>
    </row>
    <row r="6063">
      <c r="A6063" s="22"/>
      <c r="B6063" s="20"/>
      <c r="G6063" s="22"/>
      <c r="H6063" s="22">
        <f t="shared" ref="H6063:H6126" si="566">H6062+1</f>
        <v>13</v>
      </c>
      <c r="I6063" s="48"/>
      <c r="J6063" s="48"/>
      <c r="K6063" s="61"/>
      <c r="L6063" s="21"/>
      <c r="M6063" s="21"/>
      <c r="N6063" s="21"/>
      <c r="O6063" s="21"/>
      <c r="P6063" s="21">
        <v>0.17999999999999999</v>
      </c>
      <c r="Q6063" s="21">
        <f t="shared" si="564"/>
        <v>0.17999999999999999</v>
      </c>
      <c r="R6063" s="21">
        <f t="shared" si="565"/>
        <v>0.17999999999999999</v>
      </c>
      <c r="S6063" s="21"/>
      <c r="T6063" s="21"/>
    </row>
    <row r="6064">
      <c r="A6064" s="22"/>
      <c r="B6064" s="20"/>
      <c r="G6064" s="22"/>
      <c r="H6064" s="22">
        <f t="shared" si="566"/>
        <v>14</v>
      </c>
      <c r="I6064" s="48"/>
      <c r="J6064" s="48"/>
      <c r="K6064" s="61"/>
      <c r="L6064" s="21"/>
      <c r="M6064" s="21"/>
      <c r="N6064" s="21"/>
      <c r="O6064" s="21"/>
      <c r="P6064" s="21">
        <v>0.17000000000000001</v>
      </c>
      <c r="Q6064" s="21">
        <f t="shared" si="564"/>
        <v>0.17000000000000001</v>
      </c>
      <c r="R6064" s="21">
        <f t="shared" si="565"/>
        <v>0.17000000000000001</v>
      </c>
      <c r="S6064" s="21"/>
      <c r="T6064" s="21"/>
    </row>
    <row r="6065">
      <c r="A6065" s="22"/>
      <c r="B6065" s="20"/>
      <c r="G6065" s="22"/>
      <c r="H6065" s="22">
        <f t="shared" si="566"/>
        <v>15</v>
      </c>
      <c r="I6065" s="48"/>
      <c r="J6065" s="48"/>
      <c r="K6065" s="61"/>
      <c r="L6065" s="21"/>
      <c r="M6065" s="21"/>
      <c r="N6065" s="21"/>
      <c r="O6065" s="21"/>
      <c r="P6065" s="21">
        <v>0.16</v>
      </c>
      <c r="Q6065" s="21">
        <f t="shared" si="564"/>
        <v>0.16</v>
      </c>
      <c r="R6065" s="21">
        <f t="shared" si="565"/>
        <v>0.16</v>
      </c>
      <c r="S6065" s="21"/>
      <c r="T6065" s="21"/>
    </row>
    <row r="6066">
      <c r="A6066" s="22"/>
      <c r="B6066" s="20"/>
      <c r="G6066" s="22"/>
      <c r="H6066" s="22">
        <f t="shared" si="566"/>
        <v>16</v>
      </c>
      <c r="I6066" s="48"/>
      <c r="J6066" s="48"/>
      <c r="K6066" s="61"/>
      <c r="L6066" s="21"/>
      <c r="M6066" s="21"/>
      <c r="N6066" s="21"/>
      <c r="O6066" s="21"/>
      <c r="P6066" s="21">
        <v>0.16</v>
      </c>
      <c r="Q6066" s="21">
        <f t="shared" ref="Q6066:Q6129" si="567">P6066</f>
        <v>0.16</v>
      </c>
      <c r="R6066" s="21">
        <f t="shared" ref="R6066:R6129" si="568">Q6066</f>
        <v>0.16</v>
      </c>
      <c r="S6066" s="21"/>
      <c r="T6066" s="21"/>
    </row>
    <row r="6067">
      <c r="A6067" s="22"/>
      <c r="B6067" s="20"/>
      <c r="G6067" s="22"/>
      <c r="H6067" s="22">
        <f t="shared" si="566"/>
        <v>17</v>
      </c>
      <c r="I6067" s="48"/>
      <c r="J6067" s="48"/>
      <c r="K6067" s="61"/>
      <c r="L6067" s="21"/>
      <c r="M6067" s="21"/>
      <c r="N6067" s="21"/>
      <c r="O6067" s="21"/>
      <c r="P6067" s="21">
        <v>0.14000000000000001</v>
      </c>
      <c r="Q6067" s="21">
        <f t="shared" si="567"/>
        <v>0.14000000000000001</v>
      </c>
      <c r="R6067" s="21">
        <f t="shared" si="568"/>
        <v>0.14000000000000001</v>
      </c>
      <c r="S6067" s="21"/>
      <c r="T6067" s="21"/>
    </row>
    <row r="6068">
      <c r="A6068" s="22"/>
      <c r="B6068" s="20"/>
      <c r="G6068" s="22"/>
      <c r="H6068" s="22">
        <f t="shared" si="566"/>
        <v>18</v>
      </c>
      <c r="I6068" s="48"/>
      <c r="J6068" s="48"/>
      <c r="K6068" s="61"/>
      <c r="L6068" s="21"/>
      <c r="M6068" s="21"/>
      <c r="N6068" s="21"/>
      <c r="O6068" s="21"/>
      <c r="P6068" s="21">
        <v>0.14999999999999999</v>
      </c>
      <c r="Q6068" s="21">
        <f t="shared" si="567"/>
        <v>0.14999999999999999</v>
      </c>
      <c r="R6068" s="21">
        <f t="shared" si="568"/>
        <v>0.14999999999999999</v>
      </c>
      <c r="S6068" s="21"/>
      <c r="T6068" s="21"/>
    </row>
    <row r="6069">
      <c r="A6069" s="22"/>
      <c r="B6069" s="20"/>
      <c r="G6069" s="22"/>
      <c r="H6069" s="22">
        <f t="shared" si="566"/>
        <v>19</v>
      </c>
      <c r="I6069" s="48"/>
      <c r="J6069" s="48"/>
      <c r="K6069" s="61"/>
      <c r="L6069" s="21"/>
      <c r="M6069" s="21"/>
      <c r="N6069" s="21"/>
      <c r="O6069" s="21"/>
      <c r="P6069" s="21">
        <v>0.14999999999999999</v>
      </c>
      <c r="Q6069" s="21">
        <f t="shared" si="567"/>
        <v>0.14999999999999999</v>
      </c>
      <c r="R6069" s="21">
        <f t="shared" si="568"/>
        <v>0.14999999999999999</v>
      </c>
      <c r="S6069" s="21"/>
      <c r="T6069" s="21"/>
    </row>
    <row r="6070">
      <c r="A6070" s="22"/>
      <c r="B6070" s="20"/>
      <c r="G6070" s="22"/>
      <c r="H6070" s="22">
        <f t="shared" si="566"/>
        <v>20</v>
      </c>
      <c r="I6070" s="48"/>
      <c r="J6070" s="48"/>
      <c r="K6070" s="61"/>
      <c r="L6070" s="21"/>
      <c r="M6070" s="21"/>
      <c r="N6070" s="21"/>
      <c r="O6070" s="21"/>
      <c r="P6070" s="21">
        <v>0.11</v>
      </c>
      <c r="Q6070" s="21">
        <f t="shared" si="567"/>
        <v>0.11</v>
      </c>
      <c r="R6070" s="21">
        <f t="shared" si="568"/>
        <v>0.11</v>
      </c>
      <c r="S6070" s="21"/>
      <c r="T6070" s="21"/>
    </row>
    <row r="6071">
      <c r="A6071" s="22"/>
      <c r="B6071" s="20"/>
      <c r="G6071" s="22"/>
      <c r="H6071" s="22">
        <f t="shared" si="566"/>
        <v>21</v>
      </c>
      <c r="I6071" s="48"/>
      <c r="J6071" s="48"/>
      <c r="K6071" s="61"/>
      <c r="L6071" s="21"/>
      <c r="M6071" s="21"/>
      <c r="N6071" s="21"/>
      <c r="O6071" s="21"/>
      <c r="P6071" s="21">
        <v>0.11</v>
      </c>
      <c r="Q6071" s="21">
        <f t="shared" si="567"/>
        <v>0.11</v>
      </c>
      <c r="R6071" s="21">
        <f t="shared" si="568"/>
        <v>0.11</v>
      </c>
      <c r="S6071" s="21"/>
      <c r="T6071" s="21"/>
    </row>
    <row r="6072">
      <c r="A6072" s="22"/>
      <c r="B6072" s="20"/>
      <c r="G6072" s="22"/>
      <c r="H6072" s="22">
        <f t="shared" si="566"/>
        <v>22</v>
      </c>
      <c r="I6072" s="48"/>
      <c r="J6072" s="48"/>
      <c r="K6072" s="61"/>
      <c r="L6072" s="21"/>
      <c r="M6072" s="21"/>
      <c r="N6072" s="21"/>
      <c r="O6072" s="21"/>
      <c r="P6072" s="21">
        <v>0.080000000000000002</v>
      </c>
      <c r="Q6072" s="21">
        <f t="shared" si="567"/>
        <v>0.080000000000000002</v>
      </c>
      <c r="R6072" s="21">
        <f t="shared" si="568"/>
        <v>0.080000000000000002</v>
      </c>
      <c r="S6072" s="21"/>
      <c r="T6072" s="21"/>
    </row>
    <row r="6073">
      <c r="A6073" s="22"/>
      <c r="B6073" s="20"/>
      <c r="G6073" s="22"/>
      <c r="H6073" s="22">
        <f t="shared" si="566"/>
        <v>23</v>
      </c>
      <c r="K6073" s="21"/>
      <c r="L6073" s="21"/>
      <c r="M6073" s="21"/>
      <c r="N6073" s="21"/>
      <c r="O6073" s="21"/>
      <c r="P6073" s="21">
        <v>0.070000000000000007</v>
      </c>
      <c r="Q6073" s="21">
        <f t="shared" si="567"/>
        <v>0.070000000000000007</v>
      </c>
      <c r="R6073" s="21">
        <f t="shared" si="568"/>
        <v>0.070000000000000007</v>
      </c>
      <c r="S6073" s="21"/>
      <c r="T6073" s="21"/>
    </row>
    <row r="6074">
      <c r="A6074" s="22"/>
      <c r="B6074" s="20"/>
      <c r="G6074" s="22"/>
      <c r="H6074" s="22"/>
      <c r="O6074" s="21"/>
      <c r="P6074" s="21"/>
      <c r="Q6074" s="21"/>
      <c r="R6074" s="21"/>
    </row>
    <row r="6075">
      <c r="A6075" s="22"/>
      <c r="B6075" s="20" t="s">
        <v>3422</v>
      </c>
      <c r="C6075" s="21" t="s">
        <v>5216</v>
      </c>
      <c r="D6075" s="20" t="s">
        <v>5217</v>
      </c>
      <c r="E6075" s="20" t="s">
        <v>5217</v>
      </c>
      <c r="F6075" s="21" t="s">
        <v>101</v>
      </c>
      <c r="G6075" s="22">
        <v>20</v>
      </c>
      <c r="H6075" s="22"/>
      <c r="O6075" s="21"/>
      <c r="P6075" s="21"/>
      <c r="Q6075" s="21"/>
      <c r="R6075" s="21"/>
      <c r="S6075" s="21"/>
    </row>
    <row r="6076">
      <c r="A6076" s="22"/>
      <c r="B6076" s="20"/>
      <c r="C6076" s="21" t="s">
        <v>5218</v>
      </c>
      <c r="G6076" s="22"/>
      <c r="H6076" s="22"/>
      <c r="O6076" s="21"/>
      <c r="P6076" s="21"/>
      <c r="Q6076" s="21"/>
      <c r="R6076" s="21"/>
    </row>
    <row r="6077">
      <c r="A6077" s="22"/>
      <c r="B6077" s="20"/>
      <c r="C6077" s="21" t="s">
        <v>5219</v>
      </c>
      <c r="G6077" s="22"/>
      <c r="H6077" s="22">
        <v>0</v>
      </c>
      <c r="I6077" s="48"/>
      <c r="J6077" s="48"/>
      <c r="K6077" s="61"/>
      <c r="L6077" s="21"/>
      <c r="M6077" s="21"/>
      <c r="N6077" s="21"/>
      <c r="O6077" s="21"/>
      <c r="P6077" s="21">
        <v>0.070000000000000007</v>
      </c>
      <c r="Q6077" s="21">
        <f t="shared" si="567"/>
        <v>0.070000000000000007</v>
      </c>
      <c r="R6077" s="21">
        <f t="shared" si="568"/>
        <v>0.070000000000000007</v>
      </c>
      <c r="S6077" s="21"/>
      <c r="T6077" s="21"/>
    </row>
    <row r="6078">
      <c r="A6078" s="22"/>
      <c r="B6078" s="20" t="s">
        <v>5220</v>
      </c>
      <c r="C6078" s="24" t="s">
        <v>5221</v>
      </c>
      <c r="G6078" s="22"/>
      <c r="H6078" s="22">
        <f t="shared" si="566"/>
        <v>1</v>
      </c>
      <c r="I6078" s="48"/>
      <c r="J6078" s="48"/>
      <c r="K6078" s="61"/>
      <c r="L6078" s="21"/>
      <c r="M6078" s="21"/>
      <c r="N6078" s="21"/>
      <c r="O6078" s="21"/>
      <c r="P6078" s="21">
        <v>0.070000000000000007</v>
      </c>
      <c r="Q6078" s="21">
        <f t="shared" si="567"/>
        <v>0.070000000000000007</v>
      </c>
      <c r="R6078" s="21">
        <f t="shared" si="568"/>
        <v>0.070000000000000007</v>
      </c>
      <c r="S6078" s="21"/>
      <c r="T6078" s="21"/>
    </row>
    <row r="6079">
      <c r="A6079" s="22"/>
      <c r="B6079" s="20" t="s">
        <v>5222</v>
      </c>
      <c r="C6079" s="24" t="s">
        <v>5223</v>
      </c>
      <c r="G6079" s="22"/>
      <c r="H6079" s="22">
        <f t="shared" si="566"/>
        <v>2</v>
      </c>
      <c r="I6079" s="48"/>
      <c r="J6079" s="48"/>
      <c r="K6079" s="61"/>
      <c r="L6079" s="21"/>
      <c r="M6079" s="21"/>
      <c r="N6079" s="21"/>
      <c r="O6079" s="21"/>
      <c r="P6079" s="21">
        <v>0.070000000000000007</v>
      </c>
      <c r="Q6079" s="21">
        <f t="shared" si="567"/>
        <v>0.070000000000000007</v>
      </c>
      <c r="R6079" s="21">
        <f t="shared" si="568"/>
        <v>0.070000000000000007</v>
      </c>
      <c r="S6079" s="21"/>
      <c r="T6079" s="21"/>
    </row>
    <row r="6080">
      <c r="A6080" s="22"/>
      <c r="B6080" s="20" t="s">
        <v>5224</v>
      </c>
      <c r="C6080" s="24" t="s">
        <v>5225</v>
      </c>
      <c r="G6080" s="22"/>
      <c r="H6080" s="22">
        <f t="shared" si="566"/>
        <v>3</v>
      </c>
      <c r="I6080" s="48"/>
      <c r="J6080" s="48"/>
      <c r="K6080" s="61"/>
      <c r="L6080" s="21"/>
      <c r="M6080" s="21"/>
      <c r="N6080" s="21"/>
      <c r="O6080" s="21"/>
      <c r="P6080" s="21">
        <v>0.070000000000000007</v>
      </c>
      <c r="Q6080" s="21">
        <f t="shared" si="567"/>
        <v>0.070000000000000007</v>
      </c>
      <c r="R6080" s="21">
        <f t="shared" si="568"/>
        <v>0.070000000000000007</v>
      </c>
      <c r="S6080" s="21"/>
      <c r="T6080" s="21"/>
    </row>
    <row r="6081">
      <c r="A6081" s="22"/>
      <c r="B6081" s="20" t="s">
        <v>5226</v>
      </c>
      <c r="C6081" s="21" t="s">
        <v>5227</v>
      </c>
      <c r="G6081" s="22"/>
      <c r="H6081" s="22">
        <f t="shared" si="566"/>
        <v>4</v>
      </c>
      <c r="I6081" s="48"/>
      <c r="J6081" s="48"/>
      <c r="K6081" s="61"/>
      <c r="L6081" s="21"/>
      <c r="M6081" s="21"/>
      <c r="N6081" s="21"/>
      <c r="O6081" s="21"/>
      <c r="P6081" s="21">
        <v>0.070000000000000007</v>
      </c>
      <c r="Q6081" s="21">
        <f t="shared" si="567"/>
        <v>0.070000000000000007</v>
      </c>
      <c r="R6081" s="21">
        <f t="shared" si="568"/>
        <v>0.070000000000000007</v>
      </c>
      <c r="S6081" s="21"/>
      <c r="T6081" s="21"/>
    </row>
    <row r="6082">
      <c r="A6082" s="22"/>
      <c r="B6082" s="20" t="s">
        <v>5228</v>
      </c>
      <c r="C6082" s="21" t="s">
        <v>5229</v>
      </c>
      <c r="G6082" s="22"/>
      <c r="H6082" s="22">
        <f t="shared" si="566"/>
        <v>5</v>
      </c>
      <c r="I6082" s="48"/>
      <c r="J6082" s="48"/>
      <c r="K6082" s="61"/>
      <c r="L6082" s="21"/>
      <c r="M6082" s="21"/>
      <c r="N6082" s="21"/>
      <c r="O6082" s="21"/>
      <c r="P6082" s="21">
        <v>0.070000000000000007</v>
      </c>
      <c r="Q6082" s="21">
        <f t="shared" si="567"/>
        <v>0.070000000000000007</v>
      </c>
      <c r="R6082" s="21">
        <f t="shared" si="568"/>
        <v>0.070000000000000007</v>
      </c>
      <c r="S6082" s="21"/>
      <c r="T6082" s="21"/>
    </row>
    <row r="6083">
      <c r="A6083" s="22"/>
      <c r="B6083" s="20" t="s">
        <v>5230</v>
      </c>
      <c r="C6083" s="24" t="s">
        <v>5231</v>
      </c>
      <c r="G6083" s="22"/>
      <c r="H6083" s="22">
        <f t="shared" si="566"/>
        <v>6</v>
      </c>
      <c r="I6083" s="48"/>
      <c r="J6083" s="48"/>
      <c r="K6083" s="61"/>
      <c r="L6083" s="21"/>
      <c r="M6083" s="21"/>
      <c r="N6083" s="21"/>
      <c r="O6083" s="21"/>
      <c r="P6083" s="21">
        <v>0.089999999999999997</v>
      </c>
      <c r="Q6083" s="21">
        <f t="shared" si="567"/>
        <v>0.089999999999999997</v>
      </c>
      <c r="R6083" s="21">
        <f t="shared" si="568"/>
        <v>0.089999999999999997</v>
      </c>
      <c r="S6083" s="21"/>
      <c r="T6083" s="21"/>
    </row>
    <row r="6084">
      <c r="A6084" s="22"/>
      <c r="B6084" s="20"/>
      <c r="C6084" s="24"/>
      <c r="G6084" s="22"/>
      <c r="H6084" s="22">
        <f t="shared" si="566"/>
        <v>7</v>
      </c>
      <c r="I6084" s="48"/>
      <c r="J6084" s="48"/>
      <c r="K6084" s="61"/>
      <c r="L6084" s="21"/>
      <c r="M6084" s="21"/>
      <c r="N6084" s="21"/>
      <c r="O6084" s="21"/>
      <c r="P6084" s="21">
        <v>0.10000000000000001</v>
      </c>
      <c r="Q6084" s="21">
        <f t="shared" si="567"/>
        <v>0.10000000000000001</v>
      </c>
      <c r="R6084" s="21">
        <f t="shared" si="568"/>
        <v>0.10000000000000001</v>
      </c>
      <c r="S6084" s="21"/>
      <c r="T6084" s="21"/>
    </row>
    <row r="6085">
      <c r="A6085" s="22"/>
      <c r="B6085" s="20"/>
      <c r="C6085" s="24"/>
      <c r="G6085" s="22"/>
      <c r="H6085" s="22">
        <f t="shared" si="566"/>
        <v>8</v>
      </c>
      <c r="I6085" s="48"/>
      <c r="J6085" s="48"/>
      <c r="K6085" s="61"/>
      <c r="L6085" s="21"/>
      <c r="M6085" s="21"/>
      <c r="N6085" s="21"/>
      <c r="O6085" s="21"/>
      <c r="P6085" s="21">
        <v>0.20000000000000001</v>
      </c>
      <c r="Q6085" s="21">
        <f t="shared" si="567"/>
        <v>0.20000000000000001</v>
      </c>
      <c r="R6085" s="21">
        <f t="shared" si="568"/>
        <v>0.20000000000000001</v>
      </c>
      <c r="S6085" s="21"/>
      <c r="T6085" s="21"/>
    </row>
    <row r="6086">
      <c r="A6086" s="22"/>
      <c r="B6086" s="20"/>
      <c r="C6086" s="24"/>
      <c r="G6086" s="22"/>
      <c r="H6086" s="22">
        <f t="shared" si="566"/>
        <v>9</v>
      </c>
      <c r="I6086" s="48"/>
      <c r="J6086" s="48"/>
      <c r="K6086" s="61"/>
      <c r="L6086" s="21"/>
      <c r="M6086" s="21"/>
      <c r="N6086" s="21"/>
      <c r="O6086" s="21"/>
      <c r="P6086" s="21">
        <v>0.19</v>
      </c>
      <c r="Q6086" s="21">
        <f t="shared" si="567"/>
        <v>0.19</v>
      </c>
      <c r="R6086" s="21">
        <f t="shared" si="568"/>
        <v>0.19</v>
      </c>
      <c r="S6086" s="21"/>
      <c r="T6086" s="21"/>
    </row>
    <row r="6087">
      <c r="A6087" s="22"/>
      <c r="B6087" s="20"/>
      <c r="C6087" s="24"/>
      <c r="G6087" s="22"/>
      <c r="H6087" s="22">
        <f t="shared" si="566"/>
        <v>10</v>
      </c>
      <c r="I6087" s="48"/>
      <c r="J6087" s="48"/>
      <c r="K6087" s="61"/>
      <c r="L6087" s="21"/>
      <c r="M6087" s="21"/>
      <c r="N6087" s="21"/>
      <c r="O6087" s="21"/>
      <c r="P6087" s="21">
        <v>0.20999999999999999</v>
      </c>
      <c r="Q6087" s="21">
        <f t="shared" si="567"/>
        <v>0.20999999999999999</v>
      </c>
      <c r="R6087" s="21">
        <f t="shared" si="568"/>
        <v>0.20999999999999999</v>
      </c>
      <c r="S6087" s="21"/>
      <c r="T6087" s="21"/>
    </row>
    <row r="6088">
      <c r="A6088" s="22"/>
      <c r="B6088" s="20"/>
      <c r="C6088" s="24"/>
      <c r="G6088" s="22"/>
      <c r="H6088" s="22">
        <f t="shared" si="566"/>
        <v>11</v>
      </c>
      <c r="I6088" s="48"/>
      <c r="J6088" s="48"/>
      <c r="K6088" s="61"/>
      <c r="L6088" s="21"/>
      <c r="M6088" s="21"/>
      <c r="N6088" s="21"/>
      <c r="O6088" s="21"/>
      <c r="P6088" s="21">
        <v>0.23000000000000001</v>
      </c>
      <c r="Q6088" s="21">
        <f t="shared" si="567"/>
        <v>0.23000000000000001</v>
      </c>
      <c r="R6088" s="21">
        <f t="shared" si="568"/>
        <v>0.23000000000000001</v>
      </c>
      <c r="S6088" s="21"/>
      <c r="T6088" s="21"/>
    </row>
    <row r="6089">
      <c r="A6089" s="22"/>
      <c r="B6089" s="20"/>
      <c r="C6089" s="24"/>
      <c r="G6089" s="22"/>
      <c r="H6089" s="22">
        <f t="shared" si="566"/>
        <v>12</v>
      </c>
      <c r="I6089" s="48"/>
      <c r="J6089" s="48"/>
      <c r="K6089" s="61"/>
      <c r="L6089" s="21"/>
      <c r="M6089" s="21"/>
      <c r="N6089" s="21"/>
      <c r="O6089" s="21"/>
      <c r="P6089" s="21">
        <v>0.22</v>
      </c>
      <c r="Q6089" s="21">
        <f t="shared" si="567"/>
        <v>0.22</v>
      </c>
      <c r="R6089" s="21">
        <f t="shared" si="568"/>
        <v>0.22</v>
      </c>
      <c r="S6089" s="21"/>
      <c r="T6089" s="21"/>
    </row>
    <row r="6090">
      <c r="A6090" s="22"/>
      <c r="B6090" s="20"/>
      <c r="C6090" s="24"/>
      <c r="G6090" s="22"/>
      <c r="H6090" s="22">
        <f t="shared" si="566"/>
        <v>13</v>
      </c>
      <c r="I6090" s="48"/>
      <c r="J6090" s="48"/>
      <c r="K6090" s="61"/>
      <c r="L6090" s="21"/>
      <c r="M6090" s="21"/>
      <c r="N6090" s="21"/>
      <c r="O6090" s="21"/>
      <c r="P6090" s="21">
        <v>0.23000000000000001</v>
      </c>
      <c r="Q6090" s="21">
        <f t="shared" si="567"/>
        <v>0.23000000000000001</v>
      </c>
      <c r="R6090" s="21">
        <f t="shared" si="568"/>
        <v>0.23000000000000001</v>
      </c>
      <c r="S6090" s="21"/>
      <c r="T6090" s="21"/>
    </row>
    <row r="6091">
      <c r="A6091" s="22"/>
      <c r="B6091" s="20"/>
      <c r="C6091" s="24"/>
      <c r="G6091" s="22"/>
      <c r="H6091" s="22">
        <f t="shared" si="566"/>
        <v>14</v>
      </c>
      <c r="I6091" s="48"/>
      <c r="J6091" s="48"/>
      <c r="K6091" s="61"/>
      <c r="L6091" s="21"/>
      <c r="M6091" s="21"/>
      <c r="N6091" s="21"/>
      <c r="O6091" s="21"/>
      <c r="P6091" s="21">
        <v>0.19</v>
      </c>
      <c r="Q6091" s="21">
        <f t="shared" si="567"/>
        <v>0.19</v>
      </c>
      <c r="R6091" s="21">
        <f t="shared" si="568"/>
        <v>0.19</v>
      </c>
      <c r="S6091" s="21"/>
      <c r="T6091" s="21"/>
    </row>
    <row r="6092">
      <c r="A6092" s="22"/>
      <c r="B6092" s="20"/>
      <c r="C6092" s="24"/>
      <c r="G6092" s="22"/>
      <c r="H6092" s="22">
        <f t="shared" si="566"/>
        <v>15</v>
      </c>
      <c r="I6092" s="48"/>
      <c r="J6092" s="48"/>
      <c r="K6092" s="61"/>
      <c r="L6092" s="21"/>
      <c r="M6092" s="21"/>
      <c r="N6092" s="21"/>
      <c r="O6092" s="21"/>
      <c r="P6092" s="21">
        <v>0.19</v>
      </c>
      <c r="Q6092" s="21">
        <f t="shared" si="567"/>
        <v>0.19</v>
      </c>
      <c r="R6092" s="21">
        <f t="shared" si="568"/>
        <v>0.19</v>
      </c>
      <c r="S6092" s="21"/>
      <c r="T6092" s="21"/>
    </row>
    <row r="6093">
      <c r="A6093" s="22"/>
      <c r="B6093" s="20"/>
      <c r="C6093" s="24"/>
      <c r="G6093" s="22"/>
      <c r="H6093" s="22">
        <f t="shared" si="566"/>
        <v>16</v>
      </c>
      <c r="I6093" s="48"/>
      <c r="J6093" s="48"/>
      <c r="K6093" s="61"/>
      <c r="L6093" s="21"/>
      <c r="M6093" s="21"/>
      <c r="N6093" s="21"/>
      <c r="O6093" s="21"/>
      <c r="P6093" s="21">
        <v>0.14000000000000001</v>
      </c>
      <c r="Q6093" s="21">
        <f t="shared" si="567"/>
        <v>0.14000000000000001</v>
      </c>
      <c r="R6093" s="21">
        <f t="shared" si="568"/>
        <v>0.14000000000000001</v>
      </c>
      <c r="S6093" s="21"/>
      <c r="T6093" s="21"/>
    </row>
    <row r="6094">
      <c r="A6094" s="22"/>
      <c r="B6094" s="20"/>
      <c r="C6094" s="24"/>
      <c r="G6094" s="22"/>
      <c r="H6094" s="22">
        <f t="shared" si="566"/>
        <v>17</v>
      </c>
      <c r="I6094" s="48"/>
      <c r="J6094" s="48"/>
      <c r="K6094" s="61"/>
      <c r="L6094" s="21"/>
      <c r="M6094" s="21"/>
      <c r="N6094" s="21"/>
      <c r="O6094" s="21"/>
      <c r="P6094" s="21">
        <v>0.089999999999999997</v>
      </c>
      <c r="Q6094" s="21">
        <f t="shared" si="567"/>
        <v>0.089999999999999997</v>
      </c>
      <c r="R6094" s="21">
        <f t="shared" si="568"/>
        <v>0.089999999999999997</v>
      </c>
      <c r="S6094" s="21"/>
      <c r="T6094" s="21"/>
    </row>
    <row r="6095">
      <c r="A6095" s="22"/>
      <c r="B6095" s="20"/>
      <c r="C6095" s="24"/>
      <c r="G6095" s="22"/>
      <c r="H6095" s="22">
        <f t="shared" si="566"/>
        <v>18</v>
      </c>
      <c r="I6095" s="48"/>
      <c r="J6095" s="48"/>
      <c r="K6095" s="61"/>
      <c r="L6095" s="21"/>
      <c r="M6095" s="21"/>
      <c r="N6095" s="21"/>
      <c r="O6095" s="21"/>
      <c r="P6095" s="21">
        <v>0.080000000000000002</v>
      </c>
      <c r="Q6095" s="21">
        <f t="shared" si="567"/>
        <v>0.080000000000000002</v>
      </c>
      <c r="R6095" s="21">
        <f t="shared" si="568"/>
        <v>0.080000000000000002</v>
      </c>
      <c r="S6095" s="21"/>
      <c r="T6095" s="21"/>
    </row>
    <row r="6096">
      <c r="A6096" s="22"/>
      <c r="B6096" s="20"/>
      <c r="C6096" s="24"/>
      <c r="G6096" s="22"/>
      <c r="H6096" s="22">
        <f t="shared" si="566"/>
        <v>19</v>
      </c>
      <c r="I6096" s="48"/>
      <c r="J6096" s="48"/>
      <c r="K6096" s="61"/>
      <c r="L6096" s="21"/>
      <c r="M6096" s="21"/>
      <c r="N6096" s="21"/>
      <c r="O6096" s="21"/>
      <c r="P6096" s="21">
        <v>0.080000000000000002</v>
      </c>
      <c r="Q6096" s="21">
        <f t="shared" si="567"/>
        <v>0.080000000000000002</v>
      </c>
      <c r="R6096" s="21">
        <f t="shared" si="568"/>
        <v>0.080000000000000002</v>
      </c>
      <c r="S6096" s="21"/>
      <c r="T6096" s="21"/>
    </row>
    <row r="6097">
      <c r="A6097" s="22"/>
      <c r="B6097" s="20"/>
      <c r="C6097" s="24"/>
      <c r="G6097" s="22"/>
      <c r="H6097" s="22">
        <f t="shared" si="566"/>
        <v>20</v>
      </c>
      <c r="I6097" s="48"/>
      <c r="J6097" s="48"/>
      <c r="K6097" s="61"/>
      <c r="L6097" s="21"/>
      <c r="M6097" s="21"/>
      <c r="N6097" s="21"/>
      <c r="O6097" s="21"/>
      <c r="P6097" s="21">
        <v>0.080000000000000002</v>
      </c>
      <c r="Q6097" s="21">
        <f t="shared" si="567"/>
        <v>0.080000000000000002</v>
      </c>
      <c r="R6097" s="21">
        <f t="shared" si="568"/>
        <v>0.080000000000000002</v>
      </c>
      <c r="S6097" s="21"/>
      <c r="T6097" s="21"/>
    </row>
    <row r="6098">
      <c r="A6098" s="22"/>
      <c r="B6098" s="20"/>
      <c r="C6098" s="24"/>
      <c r="G6098" s="22"/>
      <c r="H6098" s="22">
        <f t="shared" si="566"/>
        <v>21</v>
      </c>
      <c r="I6098" s="48"/>
      <c r="J6098" s="48"/>
      <c r="K6098" s="61"/>
      <c r="L6098" s="21"/>
      <c r="M6098" s="21"/>
      <c r="N6098" s="21"/>
      <c r="O6098" s="21"/>
      <c r="P6098" s="21">
        <v>0.080000000000000002</v>
      </c>
      <c r="Q6098" s="21">
        <f t="shared" si="567"/>
        <v>0.080000000000000002</v>
      </c>
      <c r="R6098" s="21">
        <f t="shared" si="568"/>
        <v>0.080000000000000002</v>
      </c>
      <c r="S6098" s="21"/>
      <c r="T6098" s="21"/>
    </row>
    <row r="6099">
      <c r="A6099" s="22"/>
      <c r="B6099" s="20"/>
      <c r="C6099" s="24"/>
      <c r="G6099" s="22"/>
      <c r="H6099" s="22">
        <f t="shared" si="566"/>
        <v>22</v>
      </c>
      <c r="I6099" s="48"/>
      <c r="J6099" s="48"/>
      <c r="K6099" s="61"/>
      <c r="L6099" s="21"/>
      <c r="M6099" s="21"/>
      <c r="N6099" s="21"/>
      <c r="O6099" s="21"/>
      <c r="P6099" s="21">
        <v>0.070000000000000007</v>
      </c>
      <c r="Q6099" s="21">
        <f t="shared" si="567"/>
        <v>0.070000000000000007</v>
      </c>
      <c r="R6099" s="21">
        <f t="shared" si="568"/>
        <v>0.070000000000000007</v>
      </c>
      <c r="S6099" s="21"/>
      <c r="T6099" s="21"/>
    </row>
    <row r="6100">
      <c r="A6100" s="22"/>
      <c r="B6100" s="20"/>
      <c r="C6100" s="24"/>
      <c r="G6100" s="22"/>
      <c r="H6100" s="22">
        <f t="shared" si="566"/>
        <v>23</v>
      </c>
      <c r="K6100" s="21"/>
      <c r="L6100" s="21"/>
      <c r="M6100" s="21"/>
      <c r="N6100" s="21"/>
      <c r="O6100" s="21"/>
      <c r="P6100" s="21">
        <v>0.070000000000000007</v>
      </c>
      <c r="Q6100" s="21">
        <f t="shared" si="567"/>
        <v>0.070000000000000007</v>
      </c>
      <c r="R6100" s="21">
        <f t="shared" si="568"/>
        <v>0.070000000000000007</v>
      </c>
      <c r="S6100" s="21"/>
      <c r="T6100" s="21"/>
    </row>
    <row r="6101">
      <c r="A6101" s="22"/>
      <c r="B6101" s="20"/>
      <c r="C6101" s="24"/>
      <c r="G6101" s="22"/>
      <c r="H6101" s="22"/>
      <c r="O6101" s="21"/>
      <c r="P6101" s="21"/>
      <c r="Q6101" s="21"/>
      <c r="R6101" s="21"/>
    </row>
    <row r="6102">
      <c r="A6102" s="22"/>
      <c r="B6102" s="20" t="s">
        <v>5232</v>
      </c>
      <c r="C6102" s="21" t="s">
        <v>5233</v>
      </c>
      <c r="D6102" s="20" t="s">
        <v>5234</v>
      </c>
      <c r="E6102" s="20" t="s">
        <v>5234</v>
      </c>
      <c r="F6102" s="21" t="s">
        <v>101</v>
      </c>
      <c r="G6102" s="22">
        <v>20</v>
      </c>
      <c r="H6102" s="22"/>
      <c r="O6102" s="21"/>
      <c r="P6102" s="21"/>
      <c r="Q6102" s="21"/>
      <c r="R6102" s="21"/>
      <c r="S6102" s="21"/>
    </row>
    <row r="6103">
      <c r="A6103" s="22"/>
      <c r="B6103" s="20" t="s">
        <v>5235</v>
      </c>
      <c r="C6103" s="21" t="s">
        <v>5236</v>
      </c>
      <c r="G6103" s="22"/>
      <c r="H6103" s="22"/>
      <c r="O6103" s="21"/>
      <c r="P6103" s="21"/>
      <c r="Q6103" s="21"/>
      <c r="R6103" s="21"/>
    </row>
    <row r="6104">
      <c r="A6104" s="22"/>
      <c r="B6104" s="20"/>
      <c r="C6104" s="24" t="s">
        <v>5237</v>
      </c>
      <c r="G6104" s="22"/>
      <c r="H6104" s="22">
        <v>0</v>
      </c>
      <c r="I6104" s="48"/>
      <c r="J6104" s="48"/>
      <c r="K6104" s="61"/>
      <c r="L6104" s="21"/>
      <c r="M6104" s="21"/>
      <c r="N6104" s="21"/>
      <c r="O6104" s="21"/>
      <c r="P6104" s="21">
        <v>0.01</v>
      </c>
      <c r="Q6104" s="21">
        <f t="shared" si="567"/>
        <v>0.01</v>
      </c>
      <c r="R6104" s="21">
        <f t="shared" si="568"/>
        <v>0.01</v>
      </c>
      <c r="S6104" s="21"/>
      <c r="T6104" s="21"/>
    </row>
    <row r="6105">
      <c r="A6105" s="22"/>
      <c r="B6105" s="20" t="s">
        <v>4026</v>
      </c>
      <c r="C6105" s="20" t="s">
        <v>4027</v>
      </c>
      <c r="G6105" s="22"/>
      <c r="H6105" s="22">
        <f t="shared" si="566"/>
        <v>1</v>
      </c>
      <c r="I6105" s="48"/>
      <c r="J6105" s="48"/>
      <c r="K6105" s="61"/>
      <c r="L6105" s="21"/>
      <c r="M6105" s="21"/>
      <c r="N6105" s="21"/>
      <c r="O6105" s="21"/>
      <c r="P6105" s="21">
        <v>0.01</v>
      </c>
      <c r="Q6105" s="21">
        <f t="shared" si="567"/>
        <v>0.01</v>
      </c>
      <c r="R6105" s="21">
        <f t="shared" si="568"/>
        <v>0.01</v>
      </c>
      <c r="S6105" s="21"/>
      <c r="T6105" s="21"/>
    </row>
    <row r="6106">
      <c r="A6106" s="22"/>
      <c r="B6106" s="20" t="s">
        <v>4028</v>
      </c>
      <c r="C6106" s="20"/>
      <c r="G6106" s="22"/>
      <c r="H6106" s="22">
        <f t="shared" si="566"/>
        <v>2</v>
      </c>
      <c r="I6106" s="48"/>
      <c r="J6106" s="48"/>
      <c r="K6106" s="61"/>
      <c r="L6106" s="21"/>
      <c r="M6106" s="21"/>
      <c r="N6106" s="21"/>
      <c r="O6106" s="21"/>
      <c r="P6106" s="21">
        <v>0.01</v>
      </c>
      <c r="Q6106" s="21">
        <f t="shared" si="567"/>
        <v>0.01</v>
      </c>
      <c r="R6106" s="21">
        <f t="shared" si="568"/>
        <v>0.01</v>
      </c>
      <c r="S6106" s="21"/>
      <c r="T6106" s="21"/>
    </row>
    <row r="6107">
      <c r="A6107" s="22"/>
      <c r="B6107" s="20"/>
      <c r="C6107" s="20"/>
      <c r="G6107" s="22"/>
      <c r="H6107" s="22">
        <f t="shared" si="566"/>
        <v>3</v>
      </c>
      <c r="I6107" s="48"/>
      <c r="J6107" s="48"/>
      <c r="K6107" s="61"/>
      <c r="L6107" s="21"/>
      <c r="M6107" s="21"/>
      <c r="N6107" s="21"/>
      <c r="O6107" s="21"/>
      <c r="P6107" s="21">
        <v>0.01</v>
      </c>
      <c r="Q6107" s="21">
        <f t="shared" si="567"/>
        <v>0.01</v>
      </c>
      <c r="R6107" s="21">
        <f t="shared" si="568"/>
        <v>0.01</v>
      </c>
      <c r="S6107" s="21"/>
      <c r="T6107" s="21"/>
    </row>
    <row r="6108">
      <c r="A6108" s="22"/>
      <c r="B6108" s="20"/>
      <c r="C6108" s="20"/>
      <c r="G6108" s="22"/>
      <c r="H6108" s="22">
        <f t="shared" si="566"/>
        <v>4</v>
      </c>
      <c r="I6108" s="48"/>
      <c r="J6108" s="48"/>
      <c r="K6108" s="61"/>
      <c r="L6108" s="21"/>
      <c r="M6108" s="21"/>
      <c r="N6108" s="21"/>
      <c r="O6108" s="21"/>
      <c r="P6108" s="21">
        <v>0.01</v>
      </c>
      <c r="Q6108" s="21">
        <f t="shared" si="567"/>
        <v>0.01</v>
      </c>
      <c r="R6108" s="21">
        <f t="shared" si="568"/>
        <v>0.01</v>
      </c>
      <c r="S6108" s="21"/>
      <c r="T6108" s="21"/>
    </row>
    <row r="6109">
      <c r="A6109" s="22"/>
      <c r="B6109" s="20"/>
      <c r="C6109" s="20"/>
      <c r="G6109" s="22"/>
      <c r="H6109" s="22">
        <f t="shared" si="566"/>
        <v>5</v>
      </c>
      <c r="I6109" s="48"/>
      <c r="J6109" s="48"/>
      <c r="K6109" s="61"/>
      <c r="L6109" s="21"/>
      <c r="M6109" s="21"/>
      <c r="N6109" s="21"/>
      <c r="O6109" s="21"/>
      <c r="P6109" s="21">
        <v>0.01</v>
      </c>
      <c r="Q6109" s="21">
        <f t="shared" si="567"/>
        <v>0.01</v>
      </c>
      <c r="R6109" s="21">
        <f t="shared" si="568"/>
        <v>0.01</v>
      </c>
      <c r="S6109" s="21"/>
      <c r="T6109" s="21"/>
    </row>
    <row r="6110">
      <c r="A6110" s="22"/>
      <c r="B6110" s="20"/>
      <c r="C6110" s="20"/>
      <c r="G6110" s="22"/>
      <c r="H6110" s="22">
        <f t="shared" si="566"/>
        <v>6</v>
      </c>
      <c r="I6110" s="48"/>
      <c r="J6110" s="48"/>
      <c r="K6110" s="61"/>
      <c r="L6110" s="21"/>
      <c r="M6110" s="21"/>
      <c r="N6110" s="21"/>
      <c r="O6110" s="21"/>
      <c r="P6110" s="21">
        <v>0.01</v>
      </c>
      <c r="Q6110" s="21">
        <f t="shared" si="567"/>
        <v>0.01</v>
      </c>
      <c r="R6110" s="21">
        <f t="shared" si="568"/>
        <v>0.01</v>
      </c>
      <c r="S6110" s="21"/>
      <c r="T6110" s="21"/>
    </row>
    <row r="6111">
      <c r="A6111" s="22"/>
      <c r="B6111" s="20"/>
      <c r="C6111" s="20"/>
      <c r="G6111" s="22"/>
      <c r="H6111" s="22">
        <f t="shared" si="566"/>
        <v>7</v>
      </c>
      <c r="I6111" s="48"/>
      <c r="J6111" s="48"/>
      <c r="K6111" s="61"/>
      <c r="L6111" s="21"/>
      <c r="M6111" s="21"/>
      <c r="N6111" s="21"/>
      <c r="O6111" s="21"/>
      <c r="P6111" s="21">
        <v>0.01</v>
      </c>
      <c r="Q6111" s="21">
        <f t="shared" si="567"/>
        <v>0.01</v>
      </c>
      <c r="R6111" s="21">
        <f t="shared" si="568"/>
        <v>0.01</v>
      </c>
      <c r="S6111" s="21"/>
      <c r="T6111" s="21"/>
    </row>
    <row r="6112">
      <c r="A6112" s="22"/>
      <c r="B6112" s="20"/>
      <c r="C6112" s="20"/>
      <c r="G6112" s="22"/>
      <c r="H6112" s="22">
        <f t="shared" si="566"/>
        <v>8</v>
      </c>
      <c r="I6112" s="48"/>
      <c r="J6112" s="48"/>
      <c r="K6112" s="61"/>
      <c r="L6112" s="21"/>
      <c r="M6112" s="21"/>
      <c r="N6112" s="21"/>
      <c r="O6112" s="21"/>
      <c r="P6112" s="21">
        <v>0.029999999999999999</v>
      </c>
      <c r="Q6112" s="21">
        <f t="shared" si="567"/>
        <v>0.029999999999999999</v>
      </c>
      <c r="R6112" s="21">
        <f t="shared" si="568"/>
        <v>0.029999999999999999</v>
      </c>
      <c r="S6112" s="21"/>
      <c r="T6112" s="21"/>
    </row>
    <row r="6113">
      <c r="A6113" s="22"/>
      <c r="B6113" s="20"/>
      <c r="C6113" s="20"/>
      <c r="G6113" s="22"/>
      <c r="H6113" s="22">
        <f t="shared" si="566"/>
        <v>9</v>
      </c>
      <c r="I6113" s="48"/>
      <c r="J6113" s="48"/>
      <c r="K6113" s="61"/>
      <c r="L6113" s="21"/>
      <c r="M6113" s="21"/>
      <c r="N6113" s="21"/>
      <c r="O6113" s="21"/>
      <c r="P6113" s="21">
        <v>0.040000000000000001</v>
      </c>
      <c r="Q6113" s="21">
        <f t="shared" si="567"/>
        <v>0.040000000000000001</v>
      </c>
      <c r="R6113" s="21">
        <f t="shared" si="568"/>
        <v>0.040000000000000001</v>
      </c>
      <c r="S6113" s="21"/>
      <c r="T6113" s="21"/>
    </row>
    <row r="6114">
      <c r="A6114" s="22"/>
      <c r="B6114" s="20"/>
      <c r="C6114" s="20"/>
      <c r="G6114" s="22"/>
      <c r="H6114" s="22">
        <f t="shared" si="566"/>
        <v>10</v>
      </c>
      <c r="I6114" s="48"/>
      <c r="J6114" s="48"/>
      <c r="K6114" s="61"/>
      <c r="L6114" s="21"/>
      <c r="M6114" s="21"/>
      <c r="N6114" s="21"/>
      <c r="O6114" s="21"/>
      <c r="P6114" s="21">
        <v>0.029999999999999999</v>
      </c>
      <c r="Q6114" s="21">
        <f t="shared" si="567"/>
        <v>0.029999999999999999</v>
      </c>
      <c r="R6114" s="21">
        <f t="shared" si="568"/>
        <v>0.029999999999999999</v>
      </c>
      <c r="S6114" s="21"/>
      <c r="T6114" s="21"/>
    </row>
    <row r="6115">
      <c r="A6115" s="22"/>
      <c r="B6115" s="20"/>
      <c r="C6115" s="20"/>
      <c r="G6115" s="22"/>
      <c r="H6115" s="22">
        <f t="shared" si="566"/>
        <v>11</v>
      </c>
      <c r="I6115" s="48"/>
      <c r="J6115" s="48"/>
      <c r="K6115" s="61"/>
      <c r="L6115" s="21"/>
      <c r="M6115" s="21"/>
      <c r="N6115" s="21"/>
      <c r="O6115" s="21"/>
      <c r="P6115" s="21">
        <v>0.029999999999999999</v>
      </c>
      <c r="Q6115" s="21">
        <f t="shared" si="567"/>
        <v>0.029999999999999999</v>
      </c>
      <c r="R6115" s="21">
        <f t="shared" si="568"/>
        <v>0.029999999999999999</v>
      </c>
      <c r="S6115" s="21"/>
      <c r="T6115" s="21"/>
    </row>
    <row r="6116">
      <c r="A6116" s="22"/>
      <c r="B6116" s="20"/>
      <c r="C6116" s="20"/>
      <c r="G6116" s="22"/>
      <c r="H6116" s="22">
        <f t="shared" si="566"/>
        <v>12</v>
      </c>
      <c r="I6116" s="48"/>
      <c r="J6116" s="48"/>
      <c r="K6116" s="61"/>
      <c r="L6116" s="21"/>
      <c r="M6116" s="21"/>
      <c r="N6116" s="21"/>
      <c r="O6116" s="21"/>
      <c r="P6116" s="21">
        <v>0.040000000000000001</v>
      </c>
      <c r="Q6116" s="21">
        <f t="shared" si="567"/>
        <v>0.040000000000000001</v>
      </c>
      <c r="R6116" s="21">
        <f t="shared" si="568"/>
        <v>0.040000000000000001</v>
      </c>
      <c r="S6116" s="21"/>
      <c r="T6116" s="21"/>
    </row>
    <row r="6117">
      <c r="A6117" s="22"/>
      <c r="B6117" s="20"/>
      <c r="C6117" s="20"/>
      <c r="G6117" s="22"/>
      <c r="H6117" s="22">
        <f t="shared" si="566"/>
        <v>13</v>
      </c>
      <c r="I6117" s="48"/>
      <c r="J6117" s="48"/>
      <c r="K6117" s="61"/>
      <c r="L6117" s="21"/>
      <c r="M6117" s="21"/>
      <c r="N6117" s="21"/>
      <c r="O6117" s="21"/>
      <c r="P6117" s="21">
        <v>0.029999999999999999</v>
      </c>
      <c r="Q6117" s="21">
        <f t="shared" si="567"/>
        <v>0.029999999999999999</v>
      </c>
      <c r="R6117" s="21">
        <f t="shared" si="568"/>
        <v>0.029999999999999999</v>
      </c>
      <c r="S6117" s="21"/>
      <c r="T6117" s="21"/>
    </row>
    <row r="6118">
      <c r="A6118" s="22"/>
      <c r="B6118" s="20"/>
      <c r="C6118" s="20"/>
      <c r="G6118" s="22"/>
      <c r="H6118" s="22">
        <f t="shared" si="566"/>
        <v>14</v>
      </c>
      <c r="I6118" s="48"/>
      <c r="J6118" s="48"/>
      <c r="K6118" s="61"/>
      <c r="L6118" s="21"/>
      <c r="M6118" s="21"/>
      <c r="N6118" s="21"/>
      <c r="O6118" s="21"/>
      <c r="P6118" s="21">
        <v>0.029999999999999999</v>
      </c>
      <c r="Q6118" s="21">
        <f t="shared" si="567"/>
        <v>0.029999999999999999</v>
      </c>
      <c r="R6118" s="21">
        <f t="shared" si="568"/>
        <v>0.029999999999999999</v>
      </c>
      <c r="S6118" s="21"/>
      <c r="T6118" s="21"/>
    </row>
    <row r="6119">
      <c r="A6119" s="22"/>
      <c r="B6119" s="20"/>
      <c r="C6119" s="20"/>
      <c r="G6119" s="22"/>
      <c r="H6119" s="22">
        <f t="shared" si="566"/>
        <v>15</v>
      </c>
      <c r="I6119" s="48"/>
      <c r="J6119" s="48"/>
      <c r="K6119" s="61"/>
      <c r="L6119" s="21"/>
      <c r="M6119" s="21"/>
      <c r="N6119" s="21"/>
      <c r="O6119" s="21"/>
      <c r="P6119" s="21">
        <v>0.029999999999999999</v>
      </c>
      <c r="Q6119" s="21">
        <f t="shared" si="567"/>
        <v>0.029999999999999999</v>
      </c>
      <c r="R6119" s="21">
        <f t="shared" si="568"/>
        <v>0.029999999999999999</v>
      </c>
      <c r="S6119" s="21"/>
      <c r="T6119" s="21"/>
    </row>
    <row r="6120">
      <c r="A6120" s="22"/>
      <c r="B6120" s="20"/>
      <c r="C6120" s="20"/>
      <c r="G6120" s="22"/>
      <c r="H6120" s="22">
        <f t="shared" si="566"/>
        <v>16</v>
      </c>
      <c r="I6120" s="48"/>
      <c r="J6120" s="48"/>
      <c r="K6120" s="61"/>
      <c r="L6120" s="21"/>
      <c r="M6120" s="21"/>
      <c r="N6120" s="21"/>
      <c r="O6120" s="21"/>
      <c r="P6120" s="21">
        <v>0.040000000000000001</v>
      </c>
      <c r="Q6120" s="21">
        <f t="shared" si="567"/>
        <v>0.040000000000000001</v>
      </c>
      <c r="R6120" s="21">
        <f t="shared" si="568"/>
        <v>0.040000000000000001</v>
      </c>
      <c r="S6120" s="21"/>
      <c r="T6120" s="21"/>
    </row>
    <row r="6121">
      <c r="A6121" s="22"/>
      <c r="B6121" s="20"/>
      <c r="C6121" s="20"/>
      <c r="G6121" s="22"/>
      <c r="H6121" s="22">
        <f t="shared" si="566"/>
        <v>17</v>
      </c>
      <c r="I6121" s="48"/>
      <c r="J6121" s="48"/>
      <c r="K6121" s="61"/>
      <c r="L6121" s="21"/>
      <c r="M6121" s="21"/>
      <c r="N6121" s="21"/>
      <c r="O6121" s="21"/>
      <c r="P6121" s="21">
        <v>0.02</v>
      </c>
      <c r="Q6121" s="21">
        <f t="shared" si="567"/>
        <v>0.02</v>
      </c>
      <c r="R6121" s="21">
        <f t="shared" si="568"/>
        <v>0.02</v>
      </c>
      <c r="S6121" s="21"/>
      <c r="T6121" s="21"/>
    </row>
    <row r="6122">
      <c r="A6122" s="22"/>
      <c r="B6122" s="20"/>
      <c r="C6122" s="20"/>
      <c r="G6122" s="22"/>
      <c r="H6122" s="22">
        <f t="shared" si="566"/>
        <v>18</v>
      </c>
      <c r="I6122" s="48"/>
      <c r="J6122" s="48"/>
      <c r="K6122" s="61"/>
      <c r="L6122" s="21"/>
      <c r="M6122" s="21"/>
      <c r="N6122" s="21"/>
      <c r="O6122" s="21"/>
      <c r="P6122" s="21">
        <v>0.02</v>
      </c>
      <c r="Q6122" s="21">
        <f t="shared" si="567"/>
        <v>0.02</v>
      </c>
      <c r="R6122" s="21">
        <f t="shared" si="568"/>
        <v>0.02</v>
      </c>
      <c r="S6122" s="21"/>
      <c r="T6122" s="21"/>
    </row>
    <row r="6123">
      <c r="A6123" s="22"/>
      <c r="B6123" s="20"/>
      <c r="C6123" s="20"/>
      <c r="G6123" s="22"/>
      <c r="H6123" s="22">
        <f t="shared" si="566"/>
        <v>19</v>
      </c>
      <c r="I6123" s="48"/>
      <c r="J6123" s="48"/>
      <c r="K6123" s="61"/>
      <c r="L6123" s="21"/>
      <c r="M6123" s="21"/>
      <c r="N6123" s="21"/>
      <c r="O6123" s="21"/>
      <c r="P6123" s="21">
        <v>0.01</v>
      </c>
      <c r="Q6123" s="21">
        <f t="shared" si="567"/>
        <v>0.01</v>
      </c>
      <c r="R6123" s="21">
        <f t="shared" si="568"/>
        <v>0.01</v>
      </c>
      <c r="S6123" s="21"/>
      <c r="T6123" s="21"/>
    </row>
    <row r="6124">
      <c r="A6124" s="22"/>
      <c r="B6124" s="20"/>
      <c r="C6124" s="20"/>
      <c r="G6124" s="22"/>
      <c r="H6124" s="22">
        <f t="shared" si="566"/>
        <v>20</v>
      </c>
      <c r="I6124" s="48"/>
      <c r="J6124" s="48"/>
      <c r="K6124" s="61"/>
      <c r="L6124" s="21"/>
      <c r="M6124" s="21"/>
      <c r="N6124" s="21"/>
      <c r="O6124" s="21"/>
      <c r="P6124" s="21">
        <v>0.01</v>
      </c>
      <c r="Q6124" s="21">
        <f t="shared" si="567"/>
        <v>0.01</v>
      </c>
      <c r="R6124" s="21">
        <f t="shared" si="568"/>
        <v>0.01</v>
      </c>
      <c r="S6124" s="21"/>
      <c r="T6124" s="21"/>
    </row>
    <row r="6125">
      <c r="A6125" s="22"/>
      <c r="B6125" s="20"/>
      <c r="C6125" s="20"/>
      <c r="G6125" s="22"/>
      <c r="H6125" s="22">
        <f t="shared" si="566"/>
        <v>21</v>
      </c>
      <c r="I6125" s="48"/>
      <c r="J6125" s="48"/>
      <c r="K6125" s="61"/>
      <c r="L6125" s="21"/>
      <c r="M6125" s="21"/>
      <c r="N6125" s="21"/>
      <c r="O6125" s="21"/>
      <c r="P6125" s="21">
        <v>0.01</v>
      </c>
      <c r="Q6125" s="21">
        <f t="shared" si="567"/>
        <v>0.01</v>
      </c>
      <c r="R6125" s="21">
        <f t="shared" si="568"/>
        <v>0.01</v>
      </c>
      <c r="S6125" s="21"/>
      <c r="T6125" s="21"/>
    </row>
    <row r="6126">
      <c r="A6126" s="22"/>
      <c r="B6126" s="20"/>
      <c r="C6126" s="20"/>
      <c r="G6126" s="22"/>
      <c r="H6126" s="22">
        <f t="shared" si="566"/>
        <v>22</v>
      </c>
      <c r="I6126" s="48"/>
      <c r="J6126" s="48"/>
      <c r="K6126" s="61"/>
      <c r="L6126" s="21"/>
      <c r="M6126" s="21"/>
      <c r="N6126" s="21"/>
      <c r="O6126" s="21"/>
      <c r="P6126" s="21">
        <v>0.01</v>
      </c>
      <c r="Q6126" s="21">
        <f t="shared" si="567"/>
        <v>0.01</v>
      </c>
      <c r="R6126" s="21">
        <f t="shared" si="568"/>
        <v>0.01</v>
      </c>
      <c r="S6126" s="21"/>
      <c r="T6126" s="21"/>
    </row>
    <row r="6127">
      <c r="A6127" s="22"/>
      <c r="B6127" s="20"/>
      <c r="C6127" s="20"/>
      <c r="G6127" s="22"/>
      <c r="H6127" s="22">
        <f t="shared" ref="H6127:H6190" si="569">H6126+1</f>
        <v>23</v>
      </c>
      <c r="K6127" s="21"/>
      <c r="L6127" s="21"/>
      <c r="M6127" s="21"/>
      <c r="N6127" s="21"/>
      <c r="O6127" s="21"/>
      <c r="P6127" s="21">
        <v>0.01</v>
      </c>
      <c r="Q6127" s="21">
        <f t="shared" si="567"/>
        <v>0.01</v>
      </c>
      <c r="R6127" s="21">
        <f t="shared" si="568"/>
        <v>0.01</v>
      </c>
      <c r="S6127" s="21"/>
      <c r="T6127" s="21"/>
    </row>
    <row r="6128">
      <c r="A6128" s="22"/>
      <c r="B6128" s="20"/>
      <c r="C6128" s="20"/>
      <c r="G6128" s="22"/>
      <c r="H6128" s="22"/>
      <c r="O6128" s="21"/>
      <c r="P6128" s="21"/>
      <c r="Q6128" s="21"/>
      <c r="R6128" s="21"/>
    </row>
    <row r="6129">
      <c r="A6129" s="22"/>
      <c r="B6129" s="20" t="s">
        <v>5238</v>
      </c>
      <c r="C6129" s="21" t="s">
        <v>5239</v>
      </c>
      <c r="D6129" s="20" t="s">
        <v>5240</v>
      </c>
      <c r="E6129" s="20" t="s">
        <v>5241</v>
      </c>
      <c r="F6129" s="21" t="s">
        <v>101</v>
      </c>
      <c r="G6129" s="22">
        <v>20</v>
      </c>
      <c r="H6129" s="22"/>
      <c r="O6129" s="21"/>
      <c r="P6129" s="21"/>
      <c r="Q6129" s="21"/>
      <c r="R6129" s="21"/>
      <c r="S6129" s="21"/>
    </row>
    <row r="6130">
      <c r="A6130" s="22"/>
      <c r="B6130" s="20" t="s">
        <v>5242</v>
      </c>
      <c r="C6130" s="21" t="s">
        <v>5243</v>
      </c>
      <c r="E6130" s="91"/>
      <c r="H6130" s="22"/>
    </row>
    <row r="6131">
      <c r="A6131" s="22"/>
      <c r="B6131" s="20"/>
      <c r="C6131" s="21" t="s">
        <v>5244</v>
      </c>
      <c r="E6131" s="91"/>
      <c r="H6131" s="22">
        <v>0</v>
      </c>
      <c r="I6131" s="48"/>
      <c r="J6131" s="48"/>
      <c r="K6131" s="61"/>
      <c r="L6131" s="21"/>
      <c r="M6131" s="21"/>
      <c r="N6131" s="21"/>
      <c r="O6131" s="21"/>
      <c r="P6131" s="21">
        <v>0.17999999999999999</v>
      </c>
      <c r="Q6131" s="21">
        <f t="shared" ref="Q6130:Q6193" si="570">P6131</f>
        <v>0.17999999999999999</v>
      </c>
      <c r="R6131" s="21">
        <f t="shared" ref="R6130:R6193" si="571">Q6131</f>
        <v>0.17999999999999999</v>
      </c>
      <c r="S6131" s="21"/>
      <c r="T6131" s="21"/>
    </row>
    <row r="6132">
      <c r="A6132" s="22"/>
      <c r="B6132" s="20"/>
      <c r="E6132" s="91"/>
      <c r="H6132" s="22">
        <f t="shared" si="569"/>
        <v>1</v>
      </c>
      <c r="I6132" s="48"/>
      <c r="J6132" s="48"/>
      <c r="K6132" s="61"/>
      <c r="L6132" s="21"/>
      <c r="M6132" s="21"/>
      <c r="N6132" s="21"/>
      <c r="O6132" s="21"/>
      <c r="P6132" s="21">
        <v>0.17000000000000001</v>
      </c>
      <c r="Q6132" s="21">
        <f t="shared" si="570"/>
        <v>0.17000000000000001</v>
      </c>
      <c r="R6132" s="21">
        <f t="shared" si="571"/>
        <v>0.17000000000000001</v>
      </c>
      <c r="S6132" s="21"/>
      <c r="T6132" s="21"/>
    </row>
    <row r="6133">
      <c r="A6133" s="22"/>
      <c r="B6133" s="20"/>
      <c r="E6133" s="91"/>
      <c r="H6133" s="22">
        <f t="shared" si="569"/>
        <v>2</v>
      </c>
      <c r="I6133" s="48"/>
      <c r="J6133" s="48"/>
      <c r="K6133" s="61"/>
      <c r="L6133" s="21"/>
      <c r="M6133" s="21"/>
      <c r="N6133" s="21"/>
      <c r="O6133" s="21"/>
      <c r="P6133" s="21">
        <v>0.17000000000000001</v>
      </c>
      <c r="Q6133" s="21">
        <f t="shared" si="570"/>
        <v>0.17000000000000001</v>
      </c>
      <c r="R6133" s="21">
        <f t="shared" si="571"/>
        <v>0.17000000000000001</v>
      </c>
      <c r="S6133" s="21"/>
      <c r="T6133" s="21"/>
    </row>
    <row r="6134">
      <c r="A6134" s="22"/>
      <c r="B6134" s="20"/>
      <c r="E6134" s="91"/>
      <c r="H6134" s="22">
        <f t="shared" si="569"/>
        <v>3</v>
      </c>
      <c r="I6134" s="48"/>
      <c r="J6134" s="48"/>
      <c r="K6134" s="61"/>
      <c r="L6134" s="21"/>
      <c r="M6134" s="21"/>
      <c r="N6134" s="21"/>
      <c r="O6134" s="21"/>
      <c r="P6134" s="21">
        <v>0.17000000000000001</v>
      </c>
      <c r="Q6134" s="21">
        <f t="shared" si="570"/>
        <v>0.17000000000000001</v>
      </c>
      <c r="R6134" s="21">
        <f t="shared" si="571"/>
        <v>0.17000000000000001</v>
      </c>
      <c r="S6134" s="21"/>
      <c r="T6134" s="21"/>
    </row>
    <row r="6135">
      <c r="A6135" s="22"/>
      <c r="B6135" s="20"/>
      <c r="E6135" s="91"/>
      <c r="H6135" s="22">
        <f t="shared" si="569"/>
        <v>4</v>
      </c>
      <c r="I6135" s="48"/>
      <c r="J6135" s="48"/>
      <c r="K6135" s="61"/>
      <c r="L6135" s="21"/>
      <c r="M6135" s="21"/>
      <c r="N6135" s="21"/>
      <c r="O6135" s="21"/>
      <c r="P6135" s="21">
        <v>0.17999999999999999</v>
      </c>
      <c r="Q6135" s="21">
        <f t="shared" si="570"/>
        <v>0.17999999999999999</v>
      </c>
      <c r="R6135" s="21">
        <f t="shared" si="571"/>
        <v>0.17999999999999999</v>
      </c>
      <c r="S6135" s="21"/>
      <c r="T6135" s="21"/>
    </row>
    <row r="6136">
      <c r="A6136" s="22"/>
      <c r="B6136" s="20"/>
      <c r="E6136" s="91"/>
      <c r="H6136" s="22">
        <f t="shared" si="569"/>
        <v>5</v>
      </c>
      <c r="I6136" s="48"/>
      <c r="J6136" s="48"/>
      <c r="K6136" s="61"/>
      <c r="L6136" s="21"/>
      <c r="M6136" s="21"/>
      <c r="N6136" s="21"/>
      <c r="O6136" s="21"/>
      <c r="P6136" s="21">
        <v>0.20000000000000001</v>
      </c>
      <c r="Q6136" s="21">
        <f t="shared" si="570"/>
        <v>0.20000000000000001</v>
      </c>
      <c r="R6136" s="21">
        <f t="shared" si="571"/>
        <v>0.20000000000000001</v>
      </c>
      <c r="S6136" s="21"/>
      <c r="T6136" s="21"/>
    </row>
    <row r="6137">
      <c r="A6137" s="22"/>
      <c r="B6137" s="20"/>
      <c r="E6137" s="91"/>
      <c r="H6137" s="22">
        <f t="shared" si="569"/>
        <v>6</v>
      </c>
      <c r="I6137" s="48"/>
      <c r="J6137" s="48"/>
      <c r="K6137" s="61"/>
      <c r="L6137" s="21"/>
      <c r="M6137" s="21"/>
      <c r="N6137" s="21"/>
      <c r="O6137" s="21"/>
      <c r="P6137" s="21">
        <v>0.22</v>
      </c>
      <c r="Q6137" s="21">
        <f t="shared" si="570"/>
        <v>0.22</v>
      </c>
      <c r="R6137" s="21">
        <f t="shared" si="571"/>
        <v>0.22</v>
      </c>
      <c r="S6137" s="21"/>
      <c r="T6137" s="21"/>
    </row>
    <row r="6138">
      <c r="A6138" s="22"/>
      <c r="B6138" s="20"/>
      <c r="E6138" s="91"/>
      <c r="H6138" s="22">
        <f t="shared" si="569"/>
        <v>7</v>
      </c>
      <c r="I6138" s="48"/>
      <c r="J6138" s="48"/>
      <c r="K6138" s="61"/>
      <c r="L6138" s="21"/>
      <c r="M6138" s="21"/>
      <c r="N6138" s="21"/>
      <c r="O6138" s="21"/>
      <c r="P6138" s="21">
        <v>0.27000000000000002</v>
      </c>
      <c r="Q6138" s="21">
        <f t="shared" si="570"/>
        <v>0.27000000000000002</v>
      </c>
      <c r="R6138" s="21">
        <f t="shared" si="571"/>
        <v>0.27000000000000002</v>
      </c>
      <c r="S6138" s="21"/>
      <c r="T6138" s="21"/>
    </row>
    <row r="6139">
      <c r="A6139" s="22"/>
      <c r="B6139" s="20"/>
      <c r="E6139" s="91"/>
      <c r="H6139" s="22">
        <f t="shared" si="569"/>
        <v>8</v>
      </c>
      <c r="I6139" s="48"/>
      <c r="J6139" s="48"/>
      <c r="K6139" s="61"/>
      <c r="L6139" s="21"/>
      <c r="M6139" s="21"/>
      <c r="N6139" s="21"/>
      <c r="O6139" s="21"/>
      <c r="P6139" s="21">
        <v>0.38</v>
      </c>
      <c r="Q6139" s="21">
        <f t="shared" si="570"/>
        <v>0.38</v>
      </c>
      <c r="R6139" s="21">
        <f t="shared" si="571"/>
        <v>0.38</v>
      </c>
      <c r="S6139" s="21"/>
      <c r="T6139" s="21"/>
    </row>
    <row r="6140">
      <c r="A6140" s="22"/>
      <c r="B6140" s="20"/>
      <c r="E6140" s="91"/>
      <c r="H6140" s="22">
        <f t="shared" si="569"/>
        <v>9</v>
      </c>
      <c r="I6140" s="48"/>
      <c r="J6140" s="48"/>
      <c r="K6140" s="61"/>
      <c r="L6140" s="21"/>
      <c r="M6140" s="21"/>
      <c r="N6140" s="21"/>
      <c r="O6140" s="21"/>
      <c r="P6140" s="21">
        <v>0.51000000000000001</v>
      </c>
      <c r="Q6140" s="21">
        <f t="shared" si="570"/>
        <v>0.51000000000000001</v>
      </c>
      <c r="R6140" s="21">
        <f t="shared" si="571"/>
        <v>0.51000000000000001</v>
      </c>
      <c r="S6140" s="21"/>
      <c r="T6140" s="21"/>
    </row>
    <row r="6141">
      <c r="A6141" s="22"/>
      <c r="B6141" s="20"/>
      <c r="E6141" s="91"/>
      <c r="H6141" s="22">
        <f t="shared" si="569"/>
        <v>10</v>
      </c>
      <c r="I6141" s="48"/>
      <c r="J6141" s="48"/>
      <c r="K6141" s="61"/>
      <c r="L6141" s="21"/>
      <c r="M6141" s="21"/>
      <c r="N6141" s="21"/>
      <c r="O6141" s="21"/>
      <c r="P6141" s="21">
        <v>0.59999999999999998</v>
      </c>
      <c r="Q6141" s="21">
        <f t="shared" si="570"/>
        <v>0.59999999999999998</v>
      </c>
      <c r="R6141" s="21">
        <f t="shared" si="571"/>
        <v>0.59999999999999998</v>
      </c>
      <c r="S6141" s="21"/>
      <c r="T6141" s="21"/>
    </row>
    <row r="6142">
      <c r="A6142" s="22"/>
      <c r="B6142" s="20"/>
      <c r="E6142" s="91"/>
      <c r="H6142" s="22">
        <f t="shared" si="569"/>
        <v>11</v>
      </c>
      <c r="I6142" s="48"/>
      <c r="J6142" s="48"/>
      <c r="K6142" s="61"/>
      <c r="L6142" s="21"/>
      <c r="M6142" s="21"/>
      <c r="N6142" s="21"/>
      <c r="O6142" s="21"/>
      <c r="P6142" s="21">
        <v>0.60999999999999999</v>
      </c>
      <c r="Q6142" s="21">
        <f t="shared" si="570"/>
        <v>0.60999999999999999</v>
      </c>
      <c r="R6142" s="21">
        <f t="shared" si="571"/>
        <v>0.60999999999999999</v>
      </c>
      <c r="S6142" s="21"/>
      <c r="T6142" s="21"/>
    </row>
    <row r="6143">
      <c r="A6143" s="22"/>
      <c r="B6143" s="20"/>
      <c r="E6143" s="91"/>
      <c r="H6143" s="22">
        <f t="shared" si="569"/>
        <v>12</v>
      </c>
      <c r="I6143" s="48"/>
      <c r="J6143" s="48"/>
      <c r="K6143" s="61"/>
      <c r="L6143" s="21"/>
      <c r="M6143" s="21"/>
      <c r="N6143" s="21"/>
      <c r="O6143" s="21"/>
      <c r="P6143" s="21">
        <v>0.60999999999999999</v>
      </c>
      <c r="Q6143" s="21">
        <f t="shared" si="570"/>
        <v>0.60999999999999999</v>
      </c>
      <c r="R6143" s="21">
        <f t="shared" si="571"/>
        <v>0.60999999999999999</v>
      </c>
      <c r="S6143" s="21"/>
      <c r="T6143" s="21"/>
    </row>
    <row r="6144">
      <c r="A6144" s="22"/>
      <c r="B6144" s="20"/>
      <c r="E6144" s="91"/>
      <c r="H6144" s="22">
        <f t="shared" si="569"/>
        <v>13</v>
      </c>
      <c r="I6144" s="48"/>
      <c r="J6144" s="48"/>
      <c r="K6144" s="61"/>
      <c r="L6144" s="21"/>
      <c r="M6144" s="21"/>
      <c r="N6144" s="21"/>
      <c r="O6144" s="21"/>
      <c r="P6144" s="21">
        <v>0.60999999999999999</v>
      </c>
      <c r="Q6144" s="21">
        <f t="shared" si="570"/>
        <v>0.60999999999999999</v>
      </c>
      <c r="R6144" s="21">
        <f t="shared" si="571"/>
        <v>0.60999999999999999</v>
      </c>
      <c r="S6144" s="21"/>
      <c r="T6144" s="21"/>
    </row>
    <row r="6145">
      <c r="A6145" s="22"/>
      <c r="B6145" s="20"/>
      <c r="E6145" s="91"/>
      <c r="H6145" s="22">
        <f t="shared" si="569"/>
        <v>14</v>
      </c>
      <c r="I6145" s="48"/>
      <c r="J6145" s="48"/>
      <c r="K6145" s="61"/>
      <c r="L6145" s="21"/>
      <c r="M6145" s="21"/>
      <c r="N6145" s="21"/>
      <c r="O6145" s="21"/>
      <c r="P6145" s="21">
        <v>0.60999999999999999</v>
      </c>
      <c r="Q6145" s="21">
        <f t="shared" si="570"/>
        <v>0.60999999999999999</v>
      </c>
      <c r="R6145" s="21">
        <f t="shared" si="571"/>
        <v>0.60999999999999999</v>
      </c>
      <c r="S6145" s="21"/>
      <c r="T6145" s="21"/>
    </row>
    <row r="6146">
      <c r="A6146" s="22"/>
      <c r="B6146" s="20"/>
      <c r="E6146" s="91"/>
      <c r="H6146" s="22">
        <f t="shared" si="569"/>
        <v>15</v>
      </c>
      <c r="I6146" s="48"/>
      <c r="J6146" s="48"/>
      <c r="K6146" s="61"/>
      <c r="L6146" s="21"/>
      <c r="M6146" s="21"/>
      <c r="N6146" s="21"/>
      <c r="O6146" s="21"/>
      <c r="P6146" s="21">
        <v>0.62</v>
      </c>
      <c r="Q6146" s="21">
        <f t="shared" si="570"/>
        <v>0.62</v>
      </c>
      <c r="R6146" s="21">
        <f t="shared" si="571"/>
        <v>0.62</v>
      </c>
      <c r="S6146" s="21"/>
      <c r="T6146" s="21"/>
    </row>
    <row r="6147">
      <c r="A6147" s="22"/>
      <c r="B6147" s="20"/>
      <c r="E6147" s="91"/>
      <c r="H6147" s="22">
        <f t="shared" si="569"/>
        <v>16</v>
      </c>
      <c r="I6147" s="48"/>
      <c r="J6147" s="48"/>
      <c r="K6147" s="61"/>
      <c r="L6147" s="21"/>
      <c r="M6147" s="21"/>
      <c r="N6147" s="21"/>
      <c r="O6147" s="21"/>
      <c r="P6147" s="21">
        <v>0.63</v>
      </c>
      <c r="Q6147" s="21">
        <f t="shared" si="570"/>
        <v>0.63</v>
      </c>
      <c r="R6147" s="21">
        <f t="shared" si="571"/>
        <v>0.63</v>
      </c>
      <c r="S6147" s="21"/>
      <c r="T6147" s="21"/>
    </row>
    <row r="6148">
      <c r="A6148" s="22"/>
      <c r="B6148" s="20"/>
      <c r="E6148" s="91"/>
      <c r="H6148" s="22">
        <f t="shared" si="569"/>
        <v>17</v>
      </c>
      <c r="I6148" s="48"/>
      <c r="J6148" s="48"/>
      <c r="K6148" s="61"/>
      <c r="L6148" s="21"/>
      <c r="M6148" s="21"/>
      <c r="N6148" s="21"/>
      <c r="O6148" s="21"/>
      <c r="P6148" s="21">
        <v>0.62</v>
      </c>
      <c r="Q6148" s="21">
        <f t="shared" si="570"/>
        <v>0.62</v>
      </c>
      <c r="R6148" s="21">
        <f t="shared" si="571"/>
        <v>0.62</v>
      </c>
      <c r="S6148" s="21"/>
      <c r="T6148" s="21"/>
    </row>
    <row r="6149">
      <c r="A6149" s="22"/>
      <c r="B6149" s="20"/>
      <c r="E6149" s="91"/>
      <c r="H6149" s="22">
        <f t="shared" si="569"/>
        <v>18</v>
      </c>
      <c r="I6149" s="48"/>
      <c r="J6149" s="48"/>
      <c r="K6149" s="61"/>
      <c r="L6149" s="21"/>
      <c r="M6149" s="21"/>
      <c r="N6149" s="21"/>
      <c r="O6149" s="21"/>
      <c r="P6149" s="21">
        <v>0.62</v>
      </c>
      <c r="Q6149" s="21">
        <f t="shared" si="570"/>
        <v>0.62</v>
      </c>
      <c r="R6149" s="21">
        <f t="shared" si="571"/>
        <v>0.62</v>
      </c>
      <c r="S6149" s="21"/>
      <c r="T6149" s="21"/>
    </row>
    <row r="6150">
      <c r="A6150" s="22"/>
      <c r="B6150" s="20"/>
      <c r="E6150" s="91"/>
      <c r="H6150" s="22">
        <f t="shared" si="569"/>
        <v>19</v>
      </c>
      <c r="I6150" s="48"/>
      <c r="J6150" s="48"/>
      <c r="K6150" s="61"/>
      <c r="L6150" s="21"/>
      <c r="M6150" s="21"/>
      <c r="N6150" s="21"/>
      <c r="O6150" s="21"/>
      <c r="P6150" s="21">
        <v>0.60999999999999999</v>
      </c>
      <c r="Q6150" s="21">
        <f t="shared" si="570"/>
        <v>0.60999999999999999</v>
      </c>
      <c r="R6150" s="21">
        <f t="shared" si="571"/>
        <v>0.60999999999999999</v>
      </c>
      <c r="S6150" s="21"/>
      <c r="T6150" s="21"/>
    </row>
    <row r="6151">
      <c r="A6151" s="22"/>
      <c r="B6151" s="20"/>
      <c r="E6151" s="91"/>
      <c r="H6151" s="22">
        <f t="shared" si="569"/>
        <v>20</v>
      </c>
      <c r="I6151" s="48"/>
      <c r="J6151" s="48"/>
      <c r="K6151" s="61"/>
      <c r="L6151" s="21"/>
      <c r="M6151" s="21"/>
      <c r="N6151" s="21"/>
      <c r="O6151" s="21"/>
      <c r="P6151" s="21">
        <v>0.57999999999999996</v>
      </c>
      <c r="Q6151" s="21">
        <f t="shared" si="570"/>
        <v>0.57999999999999996</v>
      </c>
      <c r="R6151" s="21">
        <f t="shared" si="571"/>
        <v>0.57999999999999996</v>
      </c>
      <c r="S6151" s="21"/>
      <c r="T6151" s="21"/>
    </row>
    <row r="6152">
      <c r="A6152" s="22"/>
      <c r="B6152" s="20"/>
      <c r="E6152" s="91"/>
      <c r="H6152" s="22">
        <f t="shared" si="569"/>
        <v>21</v>
      </c>
      <c r="I6152" s="48"/>
      <c r="J6152" s="48"/>
      <c r="K6152" s="61"/>
      <c r="L6152" s="21"/>
      <c r="M6152" s="21"/>
      <c r="N6152" s="21"/>
      <c r="O6152" s="21"/>
      <c r="P6152" s="21">
        <v>0.34000000000000002</v>
      </c>
      <c r="Q6152" s="21">
        <f t="shared" si="570"/>
        <v>0.34000000000000002</v>
      </c>
      <c r="R6152" s="21">
        <f t="shared" si="571"/>
        <v>0.34000000000000002</v>
      </c>
      <c r="S6152" s="21"/>
      <c r="T6152" s="21"/>
    </row>
    <row r="6153">
      <c r="A6153" s="22"/>
      <c r="B6153" s="20"/>
      <c r="E6153" s="91"/>
      <c r="H6153" s="22">
        <f t="shared" si="569"/>
        <v>22</v>
      </c>
      <c r="I6153" s="48"/>
      <c r="J6153" s="48"/>
      <c r="K6153" s="61"/>
      <c r="L6153" s="21"/>
      <c r="M6153" s="21"/>
      <c r="N6153" s="21"/>
      <c r="O6153" s="21"/>
      <c r="P6153" s="21">
        <v>0.28000000000000003</v>
      </c>
      <c r="Q6153" s="21">
        <f t="shared" si="570"/>
        <v>0.28000000000000003</v>
      </c>
      <c r="R6153" s="21">
        <f t="shared" si="571"/>
        <v>0.28000000000000003</v>
      </c>
      <c r="S6153" s="21"/>
      <c r="T6153" s="21"/>
    </row>
    <row r="6154">
      <c r="A6154" s="22"/>
      <c r="B6154" s="20"/>
      <c r="E6154" s="91"/>
      <c r="H6154" s="22">
        <f t="shared" si="569"/>
        <v>23</v>
      </c>
      <c r="K6154" s="21"/>
      <c r="L6154" s="21"/>
      <c r="M6154" s="21"/>
      <c r="N6154" s="21"/>
      <c r="O6154" s="21"/>
      <c r="P6154" s="21">
        <v>0.20999999999999999</v>
      </c>
      <c r="Q6154" s="21">
        <f t="shared" si="570"/>
        <v>0.20999999999999999</v>
      </c>
      <c r="R6154" s="21">
        <f t="shared" si="571"/>
        <v>0.20999999999999999</v>
      </c>
      <c r="S6154" s="21"/>
      <c r="T6154" s="21"/>
    </row>
    <row r="6155">
      <c r="A6155" s="22"/>
      <c r="B6155" s="20"/>
      <c r="E6155" s="91"/>
      <c r="H6155" s="22"/>
    </row>
    <row r="6156" s="80" customFormat="1">
      <c r="A6156" s="81"/>
      <c r="C6156" s="48"/>
      <c r="D6156" s="80" t="s">
        <v>5245</v>
      </c>
      <c r="F6156" s="48" t="s">
        <v>101</v>
      </c>
      <c r="G6156" s="81">
        <v>20</v>
      </c>
      <c r="H6156" s="48"/>
      <c r="I6156" s="48"/>
      <c r="K6156" s="450"/>
      <c r="L6156" s="450"/>
      <c r="M6156" s="61"/>
      <c r="N6156" s="61"/>
      <c r="O6156" s="61"/>
      <c r="P6156" s="48"/>
      <c r="Q6156" s="48"/>
      <c r="R6156" s="48"/>
      <c r="S6156" s="48"/>
      <c r="T6156" s="48"/>
      <c r="U6156" s="48"/>
      <c r="V6156" s="48"/>
      <c r="W6156" s="80"/>
      <c r="X6156" s="80"/>
      <c r="Y6156" s="80"/>
      <c r="Z6156" s="80"/>
      <c r="AA6156" s="80"/>
      <c r="AB6156" s="80"/>
      <c r="AC6156" s="80"/>
      <c r="AD6156" s="80"/>
    </row>
    <row r="6157">
      <c r="A6157" s="22"/>
      <c r="D6157" s="175"/>
      <c r="G6157" s="22"/>
      <c r="I6157" s="48"/>
      <c r="J6157" s="48"/>
      <c r="K6157" s="48"/>
      <c r="L6157" s="48"/>
      <c r="M6157" s="48"/>
      <c r="N6157" s="48"/>
      <c r="O6157" s="48"/>
      <c r="P6157" s="48"/>
      <c r="Q6157" s="48"/>
      <c r="R6157" s="48"/>
    </row>
    <row r="6158">
      <c r="A6158" s="22"/>
      <c r="D6158" s="175"/>
      <c r="G6158" s="22"/>
      <c r="H6158" s="81">
        <v>0</v>
      </c>
      <c r="I6158" s="48"/>
      <c r="J6158" s="48"/>
      <c r="K6158" s="61"/>
      <c r="L6158" s="48"/>
      <c r="M6158" s="48"/>
      <c r="N6158" s="48"/>
      <c r="O6158" s="48"/>
      <c r="P6158" s="48">
        <f t="shared" ref="P6158:P6181" si="572">P5996+P6023+P6050+P6077+P6104+P6131</f>
        <v>0.41000000000000003</v>
      </c>
      <c r="Q6158" s="48">
        <f t="shared" si="570"/>
        <v>0.41000000000000003</v>
      </c>
      <c r="R6158" s="48">
        <f t="shared" si="571"/>
        <v>0.41000000000000003</v>
      </c>
    </row>
    <row r="6159">
      <c r="A6159" s="22"/>
      <c r="D6159" s="175"/>
      <c r="G6159" s="22"/>
      <c r="H6159" s="81">
        <f t="shared" si="569"/>
        <v>1</v>
      </c>
      <c r="I6159" s="48"/>
      <c r="J6159" s="48"/>
      <c r="K6159" s="61"/>
      <c r="L6159" s="48"/>
      <c r="M6159" s="48"/>
      <c r="N6159" s="48"/>
      <c r="O6159" s="48"/>
      <c r="P6159" s="48">
        <f t="shared" si="572"/>
        <v>0.40000000000000002</v>
      </c>
      <c r="Q6159" s="48">
        <f t="shared" si="570"/>
        <v>0.40000000000000002</v>
      </c>
      <c r="R6159" s="48">
        <f t="shared" si="571"/>
        <v>0.40000000000000002</v>
      </c>
    </row>
    <row r="6160">
      <c r="A6160" s="22"/>
      <c r="D6160" s="175"/>
      <c r="G6160" s="22"/>
      <c r="H6160" s="81">
        <f t="shared" si="569"/>
        <v>2</v>
      </c>
      <c r="I6160" s="48"/>
      <c r="J6160" s="48"/>
      <c r="K6160" s="61"/>
      <c r="L6160" s="48"/>
      <c r="M6160" s="48"/>
      <c r="N6160" s="48"/>
      <c r="O6160" s="48"/>
      <c r="P6160" s="48">
        <f t="shared" si="572"/>
        <v>0.39000000000000001</v>
      </c>
      <c r="Q6160" s="48">
        <f t="shared" si="570"/>
        <v>0.39000000000000001</v>
      </c>
      <c r="R6160" s="48">
        <f t="shared" si="571"/>
        <v>0.39000000000000001</v>
      </c>
    </row>
    <row r="6161">
      <c r="A6161" s="22"/>
      <c r="D6161" s="175"/>
      <c r="G6161" s="22"/>
      <c r="H6161" s="81">
        <f t="shared" si="569"/>
        <v>3</v>
      </c>
      <c r="I6161" s="48"/>
      <c r="J6161" s="48"/>
      <c r="K6161" s="61"/>
      <c r="L6161" s="48"/>
      <c r="M6161" s="48"/>
      <c r="N6161" s="48"/>
      <c r="O6161" s="48"/>
      <c r="P6161" s="48">
        <f t="shared" si="572"/>
        <v>0.39000000000000001</v>
      </c>
      <c r="Q6161" s="48">
        <f t="shared" si="570"/>
        <v>0.39000000000000001</v>
      </c>
      <c r="R6161" s="48">
        <f t="shared" si="571"/>
        <v>0.39000000000000001</v>
      </c>
    </row>
    <row r="6162">
      <c r="A6162" s="22"/>
      <c r="D6162" s="175"/>
      <c r="G6162" s="22"/>
      <c r="H6162" s="81">
        <f t="shared" si="569"/>
        <v>4</v>
      </c>
      <c r="I6162" s="48"/>
      <c r="J6162" s="48"/>
      <c r="K6162" s="61"/>
      <c r="L6162" s="48"/>
      <c r="M6162" s="48"/>
      <c r="N6162" s="48"/>
      <c r="O6162" s="48"/>
      <c r="P6162" s="48">
        <f t="shared" si="572"/>
        <v>0.40000000000000002</v>
      </c>
      <c r="Q6162" s="48">
        <f t="shared" si="570"/>
        <v>0.40000000000000002</v>
      </c>
      <c r="R6162" s="48">
        <f t="shared" si="571"/>
        <v>0.40000000000000002</v>
      </c>
    </row>
    <row r="6163">
      <c r="A6163" s="22"/>
      <c r="D6163" s="175"/>
      <c r="G6163" s="22"/>
      <c r="H6163" s="81">
        <f t="shared" si="569"/>
        <v>5</v>
      </c>
      <c r="I6163" s="48"/>
      <c r="J6163" s="48"/>
      <c r="K6163" s="61"/>
      <c r="L6163" s="48"/>
      <c r="M6163" s="48"/>
      <c r="N6163" s="48"/>
      <c r="O6163" s="48"/>
      <c r="P6163" s="48">
        <f t="shared" si="572"/>
        <v>0.57000000000000006</v>
      </c>
      <c r="Q6163" s="48">
        <f t="shared" si="570"/>
        <v>0.57000000000000006</v>
      </c>
      <c r="R6163" s="48">
        <f t="shared" si="571"/>
        <v>0.57000000000000006</v>
      </c>
    </row>
    <row r="6164">
      <c r="A6164" s="22"/>
      <c r="D6164" s="175"/>
      <c r="G6164" s="22"/>
      <c r="H6164" s="81">
        <f t="shared" si="569"/>
        <v>6</v>
      </c>
      <c r="I6164" s="48"/>
      <c r="J6164" s="48"/>
      <c r="K6164" s="61"/>
      <c r="L6164" s="48"/>
      <c r="M6164" s="48"/>
      <c r="N6164" s="48"/>
      <c r="O6164" s="48"/>
      <c r="P6164" s="48">
        <f t="shared" si="572"/>
        <v>0.6399999999999999</v>
      </c>
      <c r="Q6164" s="48">
        <f t="shared" si="570"/>
        <v>0.6399999999999999</v>
      </c>
      <c r="R6164" s="48">
        <f t="shared" si="571"/>
        <v>0.6399999999999999</v>
      </c>
    </row>
    <row r="6165">
      <c r="A6165" s="22"/>
      <c r="D6165" s="175"/>
      <c r="G6165" s="22"/>
      <c r="H6165" s="81">
        <f t="shared" si="569"/>
        <v>7</v>
      </c>
      <c r="I6165" s="48"/>
      <c r="J6165" s="48"/>
      <c r="K6165" s="61"/>
      <c r="L6165" s="48"/>
      <c r="M6165" s="48"/>
      <c r="N6165" s="48"/>
      <c r="O6165" s="48"/>
      <c r="P6165" s="48">
        <f t="shared" si="572"/>
        <v>0.69000000000000006</v>
      </c>
      <c r="Q6165" s="48">
        <f t="shared" si="570"/>
        <v>0.69000000000000006</v>
      </c>
      <c r="R6165" s="48">
        <f t="shared" si="571"/>
        <v>0.69000000000000006</v>
      </c>
    </row>
    <row r="6166">
      <c r="A6166" s="22"/>
      <c r="D6166" s="175"/>
      <c r="G6166" s="22"/>
      <c r="H6166" s="81">
        <f t="shared" si="569"/>
        <v>8</v>
      </c>
      <c r="I6166" s="48"/>
      <c r="J6166" s="48"/>
      <c r="K6166" s="61"/>
      <c r="L6166" s="48"/>
      <c r="M6166" s="48"/>
      <c r="N6166" s="48"/>
      <c r="O6166" s="48"/>
      <c r="P6166" s="48">
        <f t="shared" si="572"/>
        <v>1.2000000000000002</v>
      </c>
      <c r="Q6166" s="48">
        <f t="shared" si="570"/>
        <v>1.2000000000000002</v>
      </c>
      <c r="R6166" s="48">
        <f t="shared" si="571"/>
        <v>1.2000000000000002</v>
      </c>
    </row>
    <row r="6167">
      <c r="A6167" s="22"/>
      <c r="D6167" s="175"/>
      <c r="G6167" s="22"/>
      <c r="H6167" s="81">
        <f t="shared" si="569"/>
        <v>9</v>
      </c>
      <c r="I6167" s="48"/>
      <c r="J6167" s="48"/>
      <c r="K6167" s="61"/>
      <c r="L6167" s="48"/>
      <c r="M6167" s="48"/>
      <c r="N6167" s="48"/>
      <c r="O6167" s="48"/>
      <c r="P6167" s="48">
        <f t="shared" si="572"/>
        <v>1.3800000000000001</v>
      </c>
      <c r="Q6167" s="48">
        <f t="shared" si="570"/>
        <v>1.3800000000000001</v>
      </c>
      <c r="R6167" s="48">
        <f t="shared" si="571"/>
        <v>1.3800000000000001</v>
      </c>
    </row>
    <row r="6168">
      <c r="A6168" s="22"/>
      <c r="D6168" s="175"/>
      <c r="G6168" s="22"/>
      <c r="H6168" s="81">
        <f t="shared" si="569"/>
        <v>10</v>
      </c>
      <c r="I6168" s="48"/>
      <c r="J6168" s="48"/>
      <c r="K6168" s="61"/>
      <c r="L6168" s="48"/>
      <c r="M6168" s="48"/>
      <c r="N6168" s="48"/>
      <c r="O6168" s="48"/>
      <c r="P6168" s="48">
        <f t="shared" si="572"/>
        <v>1.4100000000000001</v>
      </c>
      <c r="Q6168" s="48">
        <f t="shared" si="570"/>
        <v>1.4100000000000001</v>
      </c>
      <c r="R6168" s="48">
        <f t="shared" si="571"/>
        <v>1.4100000000000001</v>
      </c>
    </row>
    <row r="6169">
      <c r="A6169" s="22"/>
      <c r="D6169" s="175"/>
      <c r="G6169" s="22"/>
      <c r="H6169" s="81">
        <f t="shared" si="569"/>
        <v>11</v>
      </c>
      <c r="I6169" s="48"/>
      <c r="J6169" s="48"/>
      <c r="K6169" s="61"/>
      <c r="L6169" s="48"/>
      <c r="M6169" s="48"/>
      <c r="N6169" s="48"/>
      <c r="O6169" s="48"/>
      <c r="P6169" s="48">
        <f t="shared" si="572"/>
        <v>1.52</v>
      </c>
      <c r="Q6169" s="48">
        <f t="shared" si="570"/>
        <v>1.52</v>
      </c>
      <c r="R6169" s="48">
        <f t="shared" si="571"/>
        <v>1.52</v>
      </c>
    </row>
    <row r="6170">
      <c r="A6170" s="22"/>
      <c r="D6170" s="175"/>
      <c r="G6170" s="22"/>
      <c r="H6170" s="81">
        <f t="shared" si="569"/>
        <v>12</v>
      </c>
      <c r="I6170" s="48"/>
      <c r="J6170" s="48"/>
      <c r="K6170" s="61"/>
      <c r="L6170" s="48"/>
      <c r="M6170" s="48"/>
      <c r="N6170" s="48"/>
      <c r="O6170" s="48"/>
      <c r="P6170" s="48">
        <f t="shared" si="572"/>
        <v>1.3200000000000001</v>
      </c>
      <c r="Q6170" s="48">
        <f t="shared" si="570"/>
        <v>1.3200000000000001</v>
      </c>
      <c r="R6170" s="48">
        <f t="shared" si="571"/>
        <v>1.3200000000000001</v>
      </c>
    </row>
    <row r="6171">
      <c r="A6171" s="22"/>
      <c r="D6171" s="175"/>
      <c r="G6171" s="22"/>
      <c r="H6171" s="81">
        <f t="shared" si="569"/>
        <v>13</v>
      </c>
      <c r="I6171" s="48"/>
      <c r="J6171" s="48"/>
      <c r="K6171" s="61"/>
      <c r="L6171" s="48"/>
      <c r="M6171" s="48"/>
      <c r="N6171" s="48"/>
      <c r="O6171" s="48"/>
      <c r="P6171" s="48">
        <f t="shared" si="572"/>
        <v>1.51</v>
      </c>
      <c r="Q6171" s="48">
        <f t="shared" si="570"/>
        <v>1.51</v>
      </c>
      <c r="R6171" s="48">
        <f t="shared" si="571"/>
        <v>1.51</v>
      </c>
    </row>
    <row r="6172">
      <c r="A6172" s="22"/>
      <c r="D6172" s="175"/>
      <c r="G6172" s="22"/>
      <c r="H6172" s="81">
        <f t="shared" si="569"/>
        <v>14</v>
      </c>
      <c r="I6172" s="48"/>
      <c r="J6172" s="48"/>
      <c r="K6172" s="61"/>
      <c r="L6172" s="48"/>
      <c r="M6172" s="48"/>
      <c r="N6172" s="48"/>
      <c r="O6172" s="48"/>
      <c r="P6172" s="48">
        <f t="shared" si="572"/>
        <v>1.4700000000000002</v>
      </c>
      <c r="Q6172" s="48">
        <f t="shared" si="570"/>
        <v>1.4700000000000002</v>
      </c>
      <c r="R6172" s="48">
        <f t="shared" si="571"/>
        <v>1.4700000000000002</v>
      </c>
    </row>
    <row r="6173">
      <c r="A6173" s="22"/>
      <c r="D6173" s="175"/>
      <c r="G6173" s="22"/>
      <c r="H6173" s="81">
        <f t="shared" si="569"/>
        <v>15</v>
      </c>
      <c r="I6173" s="48"/>
      <c r="J6173" s="48"/>
      <c r="K6173" s="61"/>
      <c r="L6173" s="48"/>
      <c r="M6173" s="48"/>
      <c r="N6173" s="48"/>
      <c r="O6173" s="48"/>
      <c r="P6173" s="48">
        <f t="shared" si="572"/>
        <v>1.3599999999999999</v>
      </c>
      <c r="Q6173" s="48">
        <f t="shared" si="570"/>
        <v>1.3599999999999999</v>
      </c>
      <c r="R6173" s="48">
        <f t="shared" si="571"/>
        <v>1.3599999999999999</v>
      </c>
    </row>
    <row r="6174">
      <c r="A6174" s="22"/>
      <c r="D6174" s="175"/>
      <c r="G6174" s="22"/>
      <c r="H6174" s="81">
        <f t="shared" si="569"/>
        <v>16</v>
      </c>
      <c r="I6174" s="48"/>
      <c r="J6174" s="48"/>
      <c r="K6174" s="61"/>
      <c r="L6174" s="48"/>
      <c r="M6174" s="48"/>
      <c r="N6174" s="48"/>
      <c r="O6174" s="48"/>
      <c r="P6174" s="48">
        <f t="shared" si="572"/>
        <v>1.4200000000000002</v>
      </c>
      <c r="Q6174" s="48">
        <f t="shared" si="570"/>
        <v>1.4200000000000002</v>
      </c>
      <c r="R6174" s="48">
        <f t="shared" si="571"/>
        <v>1.4200000000000002</v>
      </c>
    </row>
    <row r="6175">
      <c r="A6175" s="22"/>
      <c r="D6175" s="175"/>
      <c r="G6175" s="22"/>
      <c r="H6175" s="81">
        <f t="shared" si="569"/>
        <v>17</v>
      </c>
      <c r="I6175" s="48"/>
      <c r="J6175" s="48"/>
      <c r="K6175" s="61"/>
      <c r="L6175" s="48"/>
      <c r="M6175" s="48"/>
      <c r="N6175" s="48"/>
      <c r="O6175" s="48"/>
      <c r="P6175" s="48">
        <f t="shared" si="572"/>
        <v>1.03</v>
      </c>
      <c r="Q6175" s="48">
        <f t="shared" si="570"/>
        <v>1.03</v>
      </c>
      <c r="R6175" s="48">
        <f t="shared" si="571"/>
        <v>1.03</v>
      </c>
    </row>
    <row r="6176">
      <c r="A6176" s="22"/>
      <c r="D6176" s="175"/>
      <c r="G6176" s="22"/>
      <c r="H6176" s="81">
        <f t="shared" si="569"/>
        <v>18</v>
      </c>
      <c r="I6176" s="48"/>
      <c r="J6176" s="48"/>
      <c r="K6176" s="61"/>
      <c r="L6176" s="48"/>
      <c r="M6176" s="48"/>
      <c r="N6176" s="48"/>
      <c r="O6176" s="48"/>
      <c r="P6176" s="48">
        <f t="shared" si="572"/>
        <v>1.05</v>
      </c>
      <c r="Q6176" s="48">
        <f t="shared" si="570"/>
        <v>1.05</v>
      </c>
      <c r="R6176" s="48">
        <f t="shared" si="571"/>
        <v>1.05</v>
      </c>
    </row>
    <row r="6177">
      <c r="A6177" s="22"/>
      <c r="D6177" s="175"/>
      <c r="G6177" s="22"/>
      <c r="H6177" s="81">
        <f t="shared" si="569"/>
        <v>19</v>
      </c>
      <c r="I6177" s="48"/>
      <c r="J6177" s="48"/>
      <c r="K6177" s="61"/>
      <c r="L6177" s="48"/>
      <c r="M6177" s="48"/>
      <c r="N6177" s="48"/>
      <c r="O6177" s="48"/>
      <c r="P6177" s="48">
        <f t="shared" si="572"/>
        <v>1.03</v>
      </c>
      <c r="Q6177" s="48">
        <f t="shared" si="570"/>
        <v>1.03</v>
      </c>
      <c r="R6177" s="48">
        <f t="shared" si="571"/>
        <v>1.03</v>
      </c>
    </row>
    <row r="6178">
      <c r="A6178" s="22"/>
      <c r="D6178" s="175"/>
      <c r="G6178" s="22"/>
      <c r="H6178" s="81">
        <f t="shared" si="569"/>
        <v>20</v>
      </c>
      <c r="I6178" s="48"/>
      <c r="J6178" s="48"/>
      <c r="K6178" s="61"/>
      <c r="L6178" s="48"/>
      <c r="M6178" s="48"/>
      <c r="N6178" s="48"/>
      <c r="O6178" s="48"/>
      <c r="P6178" s="48">
        <f t="shared" si="572"/>
        <v>0.93999999999999995</v>
      </c>
      <c r="Q6178" s="48">
        <f t="shared" si="570"/>
        <v>0.93999999999999995</v>
      </c>
      <c r="R6178" s="48">
        <f t="shared" si="571"/>
        <v>0.93999999999999995</v>
      </c>
    </row>
    <row r="6179">
      <c r="A6179" s="22"/>
      <c r="D6179" s="175"/>
      <c r="G6179" s="22"/>
      <c r="H6179" s="81">
        <f t="shared" si="569"/>
        <v>21</v>
      </c>
      <c r="I6179" s="48"/>
      <c r="J6179" s="48"/>
      <c r="K6179" s="61"/>
      <c r="L6179" s="48"/>
      <c r="M6179" s="48"/>
      <c r="N6179" s="48"/>
      <c r="O6179" s="48"/>
      <c r="P6179" s="48">
        <f t="shared" si="572"/>
        <v>0.71999999999999997</v>
      </c>
      <c r="Q6179" s="48">
        <f t="shared" si="570"/>
        <v>0.71999999999999997</v>
      </c>
      <c r="R6179" s="48">
        <f t="shared" si="571"/>
        <v>0.71999999999999997</v>
      </c>
    </row>
    <row r="6180">
      <c r="A6180" s="22"/>
      <c r="D6180" s="175"/>
      <c r="G6180" s="22"/>
      <c r="H6180" s="81">
        <f t="shared" si="569"/>
        <v>22</v>
      </c>
      <c r="I6180" s="48"/>
      <c r="J6180" s="48"/>
      <c r="K6180" s="61"/>
      <c r="L6180" s="48"/>
      <c r="M6180" s="48"/>
      <c r="N6180" s="48"/>
      <c r="O6180" s="48"/>
      <c r="P6180" s="48">
        <f t="shared" si="572"/>
        <v>0.55000000000000004</v>
      </c>
      <c r="Q6180" s="48">
        <f t="shared" si="570"/>
        <v>0.55000000000000004</v>
      </c>
      <c r="R6180" s="48">
        <f t="shared" si="571"/>
        <v>0.55000000000000004</v>
      </c>
    </row>
    <row r="6181">
      <c r="A6181" s="22"/>
      <c r="D6181" s="175"/>
      <c r="G6181" s="22"/>
      <c r="H6181" s="81">
        <f t="shared" si="569"/>
        <v>23</v>
      </c>
      <c r="I6181" s="48"/>
      <c r="J6181" s="80"/>
      <c r="K6181" s="48"/>
      <c r="L6181" s="48"/>
      <c r="M6181" s="48"/>
      <c r="N6181" s="48"/>
      <c r="O6181" s="48"/>
      <c r="P6181" s="48">
        <f t="shared" si="572"/>
        <v>0.44000000000000006</v>
      </c>
      <c r="Q6181" s="48">
        <f t="shared" si="570"/>
        <v>0.44000000000000006</v>
      </c>
      <c r="R6181" s="48">
        <f t="shared" si="571"/>
        <v>0.44000000000000006</v>
      </c>
    </row>
    <row r="6182">
      <c r="A6182" s="22"/>
      <c r="D6182" s="175"/>
      <c r="G6182" s="22"/>
      <c r="I6182" s="48"/>
      <c r="J6182" s="48"/>
      <c r="K6182" s="48"/>
      <c r="L6182" s="48"/>
      <c r="M6182" s="48"/>
      <c r="N6182" s="48"/>
      <c r="O6182" s="48"/>
      <c r="P6182" s="48"/>
      <c r="Q6182" s="48"/>
      <c r="R6182" s="48"/>
    </row>
    <row r="6183" ht="12.75">
      <c r="A6183" s="22">
        <v>4</v>
      </c>
      <c r="B6183" s="24"/>
      <c r="D6183" s="252" t="s">
        <v>5246</v>
      </c>
      <c r="F6183" s="43"/>
      <c r="G6183" s="22"/>
      <c r="J6183" s="21"/>
      <c r="K6183" s="20"/>
      <c r="L6183" s="20"/>
      <c r="M6183" s="20"/>
      <c r="N6183" s="20"/>
      <c r="O6183" s="20"/>
      <c r="P6183" s="20"/>
      <c r="Q6183" s="20"/>
      <c r="R6183" s="20"/>
    </row>
    <row r="6184" ht="12.75">
      <c r="A6184" s="22"/>
      <c r="B6184" s="24" t="s">
        <v>5247</v>
      </c>
      <c r="C6184" s="21" t="s">
        <v>5248</v>
      </c>
      <c r="D6184" s="1" t="s">
        <v>1293</v>
      </c>
      <c r="E6184" s="20" t="s">
        <v>1293</v>
      </c>
      <c r="F6184" s="98" t="s">
        <v>38</v>
      </c>
      <c r="G6184" s="22">
        <v>20</v>
      </c>
      <c r="I6184" s="20"/>
      <c r="J6184" s="21"/>
      <c r="K6184" s="21"/>
      <c r="L6184" s="21"/>
      <c r="M6184" s="21"/>
      <c r="N6184" s="21"/>
      <c r="O6184" s="21"/>
      <c r="P6184" s="21"/>
      <c r="Q6184" s="21"/>
      <c r="R6184" s="21"/>
      <c r="S6184" s="21"/>
      <c r="T6184" s="21"/>
    </row>
    <row r="6185" ht="12.75">
      <c r="A6185" s="22"/>
      <c r="B6185" s="24"/>
      <c r="C6185" s="24" t="s">
        <v>5249</v>
      </c>
      <c r="D6185" s="1"/>
      <c r="F6185" s="43"/>
      <c r="G6185" s="22"/>
      <c r="I6185" s="20"/>
      <c r="J6185" s="21"/>
      <c r="K6185" s="20"/>
      <c r="L6185" s="20"/>
      <c r="M6185" s="20"/>
      <c r="N6185" s="20"/>
      <c r="O6185" s="20"/>
      <c r="P6185" s="20"/>
      <c r="Q6185" s="20"/>
      <c r="R6185" s="21"/>
    </row>
    <row r="6186" ht="12.75">
      <c r="A6186" s="22"/>
      <c r="B6186" s="24"/>
      <c r="C6186" s="24"/>
      <c r="D6186" s="1"/>
      <c r="F6186" s="43"/>
      <c r="G6186" s="22"/>
      <c r="H6186" s="22">
        <v>0</v>
      </c>
      <c r="I6186" s="48"/>
      <c r="J6186" s="48"/>
      <c r="K6186" s="61"/>
      <c r="L6186" s="21"/>
      <c r="M6186" s="21"/>
      <c r="N6186" s="21"/>
      <c r="O6186" s="21"/>
      <c r="P6186" s="21">
        <v>0.01</v>
      </c>
      <c r="Q6186" s="21">
        <f t="shared" si="570"/>
        <v>0.01</v>
      </c>
      <c r="R6186" s="21">
        <f t="shared" si="571"/>
        <v>0.01</v>
      </c>
    </row>
    <row r="6187" ht="12.75">
      <c r="A6187" s="22"/>
      <c r="B6187" s="24"/>
      <c r="C6187" s="24"/>
      <c r="D6187" s="1"/>
      <c r="F6187" s="43"/>
      <c r="G6187" s="22"/>
      <c r="H6187" s="22">
        <f t="shared" si="569"/>
        <v>1</v>
      </c>
      <c r="I6187" s="48"/>
      <c r="J6187" s="48"/>
      <c r="K6187" s="61"/>
      <c r="L6187" s="21"/>
      <c r="M6187" s="21"/>
      <c r="N6187" s="21"/>
      <c r="O6187" s="21"/>
      <c r="P6187" s="21">
        <v>0.01</v>
      </c>
      <c r="Q6187" s="21">
        <f t="shared" si="570"/>
        <v>0.01</v>
      </c>
      <c r="R6187" s="21">
        <f t="shared" si="571"/>
        <v>0.01</v>
      </c>
      <c r="S6187" s="21"/>
    </row>
    <row r="6188" ht="12.75">
      <c r="A6188" s="22"/>
      <c r="B6188" s="24"/>
      <c r="C6188" s="24"/>
      <c r="D6188" s="1"/>
      <c r="F6188" s="43"/>
      <c r="G6188" s="22"/>
      <c r="H6188" s="22">
        <f t="shared" si="569"/>
        <v>2</v>
      </c>
      <c r="I6188" s="48"/>
      <c r="J6188" s="48"/>
      <c r="K6188" s="61"/>
      <c r="L6188" s="21"/>
      <c r="M6188" s="21"/>
      <c r="N6188" s="21"/>
      <c r="O6188" s="21"/>
      <c r="P6188" s="21">
        <v>0.01</v>
      </c>
      <c r="Q6188" s="21">
        <f t="shared" si="570"/>
        <v>0.01</v>
      </c>
      <c r="R6188" s="21">
        <f t="shared" si="571"/>
        <v>0.01</v>
      </c>
      <c r="S6188" s="21"/>
    </row>
    <row r="6189" ht="12.75">
      <c r="A6189" s="22"/>
      <c r="B6189" s="24"/>
      <c r="C6189" s="24"/>
      <c r="D6189" s="1"/>
      <c r="F6189" s="43"/>
      <c r="G6189" s="22"/>
      <c r="H6189" s="22">
        <f t="shared" si="569"/>
        <v>3</v>
      </c>
      <c r="I6189" s="48"/>
      <c r="J6189" s="48"/>
      <c r="K6189" s="61"/>
      <c r="L6189" s="21"/>
      <c r="M6189" s="21"/>
      <c r="N6189" s="21"/>
      <c r="O6189" s="21"/>
      <c r="P6189" s="21">
        <v>0.01</v>
      </c>
      <c r="Q6189" s="21">
        <f t="shared" si="570"/>
        <v>0.01</v>
      </c>
      <c r="R6189" s="21">
        <f t="shared" si="571"/>
        <v>0.01</v>
      </c>
      <c r="S6189" s="21"/>
    </row>
    <row r="6190" ht="12.75">
      <c r="A6190" s="22"/>
      <c r="B6190" s="24"/>
      <c r="C6190" s="24"/>
      <c r="D6190" s="1"/>
      <c r="F6190" s="43"/>
      <c r="G6190" s="22"/>
      <c r="H6190" s="22">
        <f t="shared" si="569"/>
        <v>4</v>
      </c>
      <c r="I6190" s="48"/>
      <c r="J6190" s="48"/>
      <c r="K6190" s="61"/>
      <c r="L6190" s="21"/>
      <c r="M6190" s="21"/>
      <c r="N6190" s="21"/>
      <c r="O6190" s="21"/>
      <c r="P6190" s="21">
        <v>0.01</v>
      </c>
      <c r="Q6190" s="21">
        <f t="shared" si="570"/>
        <v>0.01</v>
      </c>
      <c r="R6190" s="21">
        <f t="shared" si="571"/>
        <v>0.01</v>
      </c>
      <c r="S6190" s="21"/>
    </row>
    <row r="6191" ht="12.75">
      <c r="A6191" s="22"/>
      <c r="B6191" s="24"/>
      <c r="C6191" s="24"/>
      <c r="D6191" s="1"/>
      <c r="F6191" s="43"/>
      <c r="G6191" s="22"/>
      <c r="H6191" s="22">
        <f t="shared" ref="H6191:H6254" si="573">H6190+1</f>
        <v>5</v>
      </c>
      <c r="I6191" s="48"/>
      <c r="J6191" s="48"/>
      <c r="K6191" s="61"/>
      <c r="L6191" s="21"/>
      <c r="M6191" s="21"/>
      <c r="N6191" s="21"/>
      <c r="O6191" s="21"/>
      <c r="P6191" s="21">
        <v>0.01</v>
      </c>
      <c r="Q6191" s="21">
        <f t="shared" si="570"/>
        <v>0.01</v>
      </c>
      <c r="R6191" s="21">
        <f t="shared" si="571"/>
        <v>0.01</v>
      </c>
      <c r="S6191" s="21"/>
    </row>
    <row r="6192" ht="12.75">
      <c r="A6192" s="22"/>
      <c r="B6192" s="24"/>
      <c r="C6192" s="24"/>
      <c r="D6192" s="1"/>
      <c r="F6192" s="43"/>
      <c r="G6192" s="22"/>
      <c r="H6192" s="22">
        <f t="shared" si="573"/>
        <v>6</v>
      </c>
      <c r="I6192" s="48"/>
      <c r="J6192" s="48"/>
      <c r="K6192" s="61"/>
      <c r="L6192" s="21"/>
      <c r="M6192" s="21"/>
      <c r="N6192" s="21"/>
      <c r="O6192" s="21"/>
      <c r="P6192" s="21">
        <v>0.01</v>
      </c>
      <c r="Q6192" s="21">
        <f t="shared" si="570"/>
        <v>0.01</v>
      </c>
      <c r="R6192" s="21">
        <f t="shared" si="571"/>
        <v>0.01</v>
      </c>
      <c r="S6192" s="21"/>
    </row>
    <row r="6193" ht="12.75">
      <c r="A6193" s="22"/>
      <c r="B6193" s="24"/>
      <c r="C6193" s="24"/>
      <c r="D6193" s="1"/>
      <c r="F6193" s="43"/>
      <c r="G6193" s="22"/>
      <c r="H6193" s="22">
        <f t="shared" si="573"/>
        <v>7</v>
      </c>
      <c r="I6193" s="48"/>
      <c r="J6193" s="48"/>
      <c r="K6193" s="61"/>
      <c r="L6193" s="21"/>
      <c r="M6193" s="21"/>
      <c r="N6193" s="21"/>
      <c r="O6193" s="21"/>
      <c r="P6193" s="21">
        <v>0.01</v>
      </c>
      <c r="Q6193" s="21">
        <f t="shared" si="570"/>
        <v>0.01</v>
      </c>
      <c r="R6193" s="21">
        <f t="shared" si="571"/>
        <v>0.01</v>
      </c>
      <c r="S6193" s="21"/>
    </row>
    <row r="6194" ht="12.75">
      <c r="A6194" s="22"/>
      <c r="B6194" s="24"/>
      <c r="C6194" s="24"/>
      <c r="D6194" s="1"/>
      <c r="F6194" s="43"/>
      <c r="G6194" s="22"/>
      <c r="H6194" s="22">
        <f t="shared" si="573"/>
        <v>8</v>
      </c>
      <c r="I6194" s="48"/>
      <c r="J6194" s="48"/>
      <c r="K6194" s="61"/>
      <c r="L6194" s="21"/>
      <c r="M6194" s="21"/>
      <c r="N6194" s="21"/>
      <c r="O6194" s="21"/>
      <c r="P6194" s="21">
        <v>0.01</v>
      </c>
      <c r="Q6194" s="21">
        <f t="shared" ref="Q6194:Q6257" si="574">P6194</f>
        <v>0.01</v>
      </c>
      <c r="R6194" s="21">
        <f t="shared" ref="R6194:R6257" si="575">Q6194</f>
        <v>0.01</v>
      </c>
      <c r="S6194" s="21"/>
    </row>
    <row r="6195" ht="12.75">
      <c r="A6195" s="22"/>
      <c r="B6195" s="24"/>
      <c r="C6195" s="24"/>
      <c r="D6195" s="1"/>
      <c r="F6195" s="43"/>
      <c r="G6195" s="22"/>
      <c r="H6195" s="22">
        <f t="shared" si="573"/>
        <v>9</v>
      </c>
      <c r="I6195" s="48"/>
      <c r="J6195" s="48"/>
      <c r="K6195" s="61"/>
      <c r="L6195" s="21"/>
      <c r="M6195" s="21"/>
      <c r="N6195" s="21"/>
      <c r="O6195" s="21"/>
      <c r="P6195" s="21">
        <v>0.01</v>
      </c>
      <c r="Q6195" s="21">
        <f t="shared" si="574"/>
        <v>0.01</v>
      </c>
      <c r="R6195" s="21">
        <f t="shared" si="575"/>
        <v>0.01</v>
      </c>
      <c r="S6195" s="21"/>
    </row>
    <row r="6196" ht="12.75">
      <c r="A6196" s="22"/>
      <c r="B6196" s="24"/>
      <c r="C6196" s="24"/>
      <c r="D6196" s="1"/>
      <c r="F6196" s="43"/>
      <c r="G6196" s="22"/>
      <c r="H6196" s="22">
        <f t="shared" si="573"/>
        <v>10</v>
      </c>
      <c r="I6196" s="48"/>
      <c r="J6196" s="48"/>
      <c r="K6196" s="61"/>
      <c r="L6196" s="21"/>
      <c r="M6196" s="21"/>
      <c r="N6196" s="21"/>
      <c r="O6196" s="21"/>
      <c r="P6196" s="21">
        <v>0.01</v>
      </c>
      <c r="Q6196" s="21">
        <f t="shared" si="574"/>
        <v>0.01</v>
      </c>
      <c r="R6196" s="21">
        <f t="shared" si="575"/>
        <v>0.01</v>
      </c>
      <c r="S6196" s="21"/>
    </row>
    <row r="6197" ht="12.75">
      <c r="A6197" s="22"/>
      <c r="B6197" s="24"/>
      <c r="C6197" s="24"/>
      <c r="D6197" s="1"/>
      <c r="F6197" s="43"/>
      <c r="G6197" s="22"/>
      <c r="H6197" s="22">
        <f t="shared" si="573"/>
        <v>11</v>
      </c>
      <c r="I6197" s="48"/>
      <c r="J6197" s="48"/>
      <c r="K6197" s="61"/>
      <c r="L6197" s="21"/>
      <c r="M6197" s="21"/>
      <c r="N6197" s="21"/>
      <c r="O6197" s="21"/>
      <c r="P6197" s="21">
        <v>0.01</v>
      </c>
      <c r="Q6197" s="21">
        <f t="shared" si="574"/>
        <v>0.01</v>
      </c>
      <c r="R6197" s="21">
        <f t="shared" si="575"/>
        <v>0.01</v>
      </c>
      <c r="S6197" s="21"/>
    </row>
    <row r="6198" ht="12.75">
      <c r="A6198" s="22"/>
      <c r="B6198" s="24"/>
      <c r="C6198" s="24"/>
      <c r="D6198" s="1"/>
      <c r="F6198" s="43"/>
      <c r="G6198" s="22"/>
      <c r="H6198" s="22">
        <f t="shared" si="573"/>
        <v>12</v>
      </c>
      <c r="I6198" s="48"/>
      <c r="J6198" s="48"/>
      <c r="K6198" s="61"/>
      <c r="L6198" s="21"/>
      <c r="M6198" s="21"/>
      <c r="N6198" s="21"/>
      <c r="O6198" s="21"/>
      <c r="P6198" s="21">
        <v>0.01</v>
      </c>
      <c r="Q6198" s="21">
        <f t="shared" si="574"/>
        <v>0.01</v>
      </c>
      <c r="R6198" s="21">
        <f t="shared" si="575"/>
        <v>0.01</v>
      </c>
      <c r="S6198" s="21"/>
    </row>
    <row r="6199" ht="12.75">
      <c r="A6199" s="22"/>
      <c r="B6199" s="24"/>
      <c r="C6199" s="24"/>
      <c r="D6199" s="1"/>
      <c r="F6199" s="43"/>
      <c r="G6199" s="22"/>
      <c r="H6199" s="22">
        <f t="shared" si="573"/>
        <v>13</v>
      </c>
      <c r="I6199" s="48"/>
      <c r="J6199" s="48"/>
      <c r="K6199" s="61"/>
      <c r="L6199" s="21"/>
      <c r="M6199" s="21"/>
      <c r="N6199" s="21"/>
      <c r="O6199" s="21"/>
      <c r="P6199" s="21">
        <v>0.01</v>
      </c>
      <c r="Q6199" s="21">
        <f t="shared" si="574"/>
        <v>0.01</v>
      </c>
      <c r="R6199" s="21">
        <f t="shared" si="575"/>
        <v>0.01</v>
      </c>
      <c r="S6199" s="21"/>
    </row>
    <row r="6200" ht="12.75">
      <c r="A6200" s="22"/>
      <c r="B6200" s="24"/>
      <c r="C6200" s="24"/>
      <c r="D6200" s="1"/>
      <c r="F6200" s="43"/>
      <c r="G6200" s="22"/>
      <c r="H6200" s="22">
        <f t="shared" si="573"/>
        <v>14</v>
      </c>
      <c r="I6200" s="48"/>
      <c r="J6200" s="48"/>
      <c r="K6200" s="61"/>
      <c r="L6200" s="21"/>
      <c r="M6200" s="21"/>
      <c r="N6200" s="21"/>
      <c r="O6200" s="21"/>
      <c r="P6200" s="21">
        <v>0.01</v>
      </c>
      <c r="Q6200" s="21">
        <f t="shared" si="574"/>
        <v>0.01</v>
      </c>
      <c r="R6200" s="21">
        <f t="shared" si="575"/>
        <v>0.01</v>
      </c>
      <c r="S6200" s="21"/>
    </row>
    <row r="6201" ht="12.75">
      <c r="A6201" s="22"/>
      <c r="B6201" s="24"/>
      <c r="C6201" s="24"/>
      <c r="D6201" s="1"/>
      <c r="F6201" s="43"/>
      <c r="G6201" s="22"/>
      <c r="H6201" s="22">
        <f t="shared" si="573"/>
        <v>15</v>
      </c>
      <c r="I6201" s="48"/>
      <c r="J6201" s="48"/>
      <c r="K6201" s="61"/>
      <c r="L6201" s="21"/>
      <c r="M6201" s="21"/>
      <c r="N6201" s="21"/>
      <c r="O6201" s="21"/>
      <c r="P6201" s="21">
        <v>0.01</v>
      </c>
      <c r="Q6201" s="21">
        <f t="shared" si="574"/>
        <v>0.01</v>
      </c>
      <c r="R6201" s="21">
        <f t="shared" si="575"/>
        <v>0.01</v>
      </c>
      <c r="S6201" s="21"/>
    </row>
    <row r="6202" ht="12.75">
      <c r="A6202" s="22"/>
      <c r="B6202" s="24"/>
      <c r="C6202" s="24"/>
      <c r="D6202" s="1"/>
      <c r="F6202" s="43"/>
      <c r="G6202" s="22"/>
      <c r="H6202" s="22">
        <f t="shared" si="573"/>
        <v>16</v>
      </c>
      <c r="I6202" s="48"/>
      <c r="J6202" s="48"/>
      <c r="K6202" s="61"/>
      <c r="L6202" s="21"/>
      <c r="M6202" s="21"/>
      <c r="N6202" s="21"/>
      <c r="O6202" s="21"/>
      <c r="P6202" s="21">
        <v>0.01</v>
      </c>
      <c r="Q6202" s="21">
        <f t="shared" si="574"/>
        <v>0.01</v>
      </c>
      <c r="R6202" s="21">
        <f t="shared" si="575"/>
        <v>0.01</v>
      </c>
      <c r="S6202" s="21"/>
    </row>
    <row r="6203" ht="12.75">
      <c r="A6203" s="22"/>
      <c r="B6203" s="24"/>
      <c r="C6203" s="24"/>
      <c r="D6203" s="1"/>
      <c r="F6203" s="43"/>
      <c r="G6203" s="22"/>
      <c r="H6203" s="22">
        <f t="shared" si="573"/>
        <v>17</v>
      </c>
      <c r="I6203" s="48"/>
      <c r="J6203" s="48"/>
      <c r="K6203" s="61"/>
      <c r="L6203" s="21"/>
      <c r="M6203" s="21"/>
      <c r="N6203" s="21"/>
      <c r="O6203" s="21"/>
      <c r="P6203" s="21">
        <v>0.01</v>
      </c>
      <c r="Q6203" s="21">
        <f t="shared" si="574"/>
        <v>0.01</v>
      </c>
      <c r="R6203" s="21">
        <f t="shared" si="575"/>
        <v>0.01</v>
      </c>
      <c r="S6203" s="21"/>
    </row>
    <row r="6204" ht="12.75">
      <c r="A6204" s="22"/>
      <c r="B6204" s="24"/>
      <c r="C6204" s="24"/>
      <c r="D6204" s="1"/>
      <c r="F6204" s="43"/>
      <c r="G6204" s="22"/>
      <c r="H6204" s="22">
        <f t="shared" si="573"/>
        <v>18</v>
      </c>
      <c r="I6204" s="48"/>
      <c r="J6204" s="48"/>
      <c r="K6204" s="61"/>
      <c r="L6204" s="21"/>
      <c r="M6204" s="21"/>
      <c r="N6204" s="21"/>
      <c r="O6204" s="21"/>
      <c r="P6204" s="21">
        <v>0.01</v>
      </c>
      <c r="Q6204" s="21">
        <f t="shared" si="574"/>
        <v>0.01</v>
      </c>
      <c r="R6204" s="21">
        <f t="shared" si="575"/>
        <v>0.01</v>
      </c>
      <c r="S6204" s="21"/>
    </row>
    <row r="6205" ht="12.75">
      <c r="A6205" s="22"/>
      <c r="B6205" s="24"/>
      <c r="C6205" s="24"/>
      <c r="D6205" s="1"/>
      <c r="F6205" s="43"/>
      <c r="G6205" s="22"/>
      <c r="H6205" s="22">
        <f t="shared" si="573"/>
        <v>19</v>
      </c>
      <c r="I6205" s="48"/>
      <c r="J6205" s="48"/>
      <c r="K6205" s="61"/>
      <c r="L6205" s="21"/>
      <c r="M6205" s="21"/>
      <c r="N6205" s="21"/>
      <c r="O6205" s="21"/>
      <c r="P6205" s="21">
        <v>0.01</v>
      </c>
      <c r="Q6205" s="21">
        <f t="shared" si="574"/>
        <v>0.01</v>
      </c>
      <c r="R6205" s="21">
        <f t="shared" si="575"/>
        <v>0.01</v>
      </c>
      <c r="S6205" s="21"/>
    </row>
    <row r="6206" ht="12.75">
      <c r="A6206" s="22"/>
      <c r="B6206" s="24"/>
      <c r="C6206" s="24"/>
      <c r="D6206" s="1"/>
      <c r="F6206" s="43"/>
      <c r="G6206" s="22"/>
      <c r="H6206" s="22">
        <f t="shared" si="573"/>
        <v>20</v>
      </c>
      <c r="I6206" s="48"/>
      <c r="J6206" s="48"/>
      <c r="K6206" s="61"/>
      <c r="L6206" s="21"/>
      <c r="M6206" s="21"/>
      <c r="N6206" s="21"/>
      <c r="O6206" s="21"/>
      <c r="P6206" s="21">
        <v>0.01</v>
      </c>
      <c r="Q6206" s="21">
        <f t="shared" si="574"/>
        <v>0.01</v>
      </c>
      <c r="R6206" s="21">
        <f t="shared" si="575"/>
        <v>0.01</v>
      </c>
      <c r="S6206" s="21"/>
    </row>
    <row r="6207" ht="12.75">
      <c r="A6207" s="22"/>
      <c r="B6207" s="24"/>
      <c r="C6207" s="24"/>
      <c r="D6207" s="1"/>
      <c r="F6207" s="43"/>
      <c r="G6207" s="22"/>
      <c r="H6207" s="22">
        <f t="shared" si="573"/>
        <v>21</v>
      </c>
      <c r="I6207" s="48"/>
      <c r="J6207" s="48"/>
      <c r="K6207" s="61"/>
      <c r="L6207" s="21"/>
      <c r="M6207" s="21"/>
      <c r="N6207" s="21"/>
      <c r="O6207" s="21"/>
      <c r="P6207" s="21">
        <v>0.01</v>
      </c>
      <c r="Q6207" s="21">
        <f t="shared" si="574"/>
        <v>0.01</v>
      </c>
      <c r="R6207" s="21">
        <f t="shared" si="575"/>
        <v>0.01</v>
      </c>
      <c r="S6207" s="21"/>
    </row>
    <row r="6208" ht="12.75">
      <c r="A6208" s="22"/>
      <c r="B6208" s="24"/>
      <c r="C6208" s="24"/>
      <c r="D6208" s="1"/>
      <c r="F6208" s="43"/>
      <c r="G6208" s="22"/>
      <c r="H6208" s="22">
        <f t="shared" si="573"/>
        <v>22</v>
      </c>
      <c r="I6208" s="48"/>
      <c r="J6208" s="48"/>
      <c r="K6208" s="61"/>
      <c r="L6208" s="21"/>
      <c r="M6208" s="21"/>
      <c r="N6208" s="21"/>
      <c r="O6208" s="21"/>
      <c r="P6208" s="21">
        <v>0.01</v>
      </c>
      <c r="Q6208" s="21">
        <f t="shared" si="574"/>
        <v>0.01</v>
      </c>
      <c r="R6208" s="21">
        <f t="shared" si="575"/>
        <v>0.01</v>
      </c>
      <c r="S6208" s="21"/>
    </row>
    <row r="6209" ht="12.75">
      <c r="A6209" s="22"/>
      <c r="B6209" s="24"/>
      <c r="C6209" s="24"/>
      <c r="D6209" s="1"/>
      <c r="F6209" s="43"/>
      <c r="G6209" s="22"/>
      <c r="H6209" s="22">
        <f t="shared" si="573"/>
        <v>23</v>
      </c>
      <c r="K6209" s="21"/>
      <c r="L6209" s="21"/>
      <c r="M6209" s="21"/>
      <c r="N6209" s="21"/>
      <c r="O6209" s="21"/>
      <c r="P6209" s="21">
        <v>0.01</v>
      </c>
      <c r="Q6209" s="21">
        <f t="shared" si="574"/>
        <v>0.01</v>
      </c>
      <c r="R6209" s="21">
        <f t="shared" si="575"/>
        <v>0.01</v>
      </c>
      <c r="S6209" s="21"/>
    </row>
    <row r="6210" ht="12.75">
      <c r="A6210" s="22"/>
      <c r="B6210" s="24"/>
      <c r="C6210" s="24"/>
      <c r="D6210" s="1"/>
      <c r="F6210" s="43"/>
      <c r="G6210" s="22"/>
      <c r="I6210" s="20"/>
      <c r="J6210" s="21"/>
      <c r="K6210" s="20"/>
      <c r="L6210" s="20"/>
      <c r="M6210" s="20"/>
      <c r="N6210" s="20"/>
      <c r="O6210" s="20"/>
      <c r="P6210" s="20"/>
      <c r="Q6210" s="20"/>
      <c r="R6210" s="21"/>
      <c r="S6210" s="21"/>
    </row>
    <row r="6211">
      <c r="A6211" s="20"/>
      <c r="B6211" s="24" t="s">
        <v>140</v>
      </c>
      <c r="D6211" s="20" t="s">
        <v>5250</v>
      </c>
      <c r="E6211" s="20" t="s">
        <v>5250</v>
      </c>
      <c r="F6211" s="98" t="s">
        <v>38</v>
      </c>
      <c r="G6211" s="22">
        <v>20</v>
      </c>
      <c r="I6211" s="20"/>
      <c r="J6211" s="21"/>
      <c r="K6211" s="21"/>
      <c r="L6211" s="21"/>
      <c r="M6211" s="21"/>
      <c r="N6211" s="21"/>
      <c r="O6211" s="21"/>
      <c r="P6211" s="21"/>
      <c r="Q6211" s="21"/>
      <c r="R6211" s="21"/>
      <c r="S6211" s="21"/>
    </row>
    <row r="6212">
      <c r="A6212" s="22"/>
      <c r="B6212" s="24" t="s">
        <v>5251</v>
      </c>
      <c r="C6212" s="155" t="s">
        <v>5252</v>
      </c>
      <c r="F6212" s="98"/>
      <c r="G6212" s="22"/>
      <c r="I6212" s="20"/>
      <c r="J6212" s="21"/>
      <c r="K6212" s="20"/>
      <c r="L6212" s="24"/>
      <c r="M6212" s="20"/>
      <c r="N6212" s="20"/>
      <c r="O6212" s="20"/>
      <c r="P6212" s="20"/>
      <c r="Q6212" s="20"/>
      <c r="R6212" s="21"/>
    </row>
    <row r="6213">
      <c r="A6213" s="22"/>
      <c r="B6213" s="24" t="s">
        <v>5042</v>
      </c>
      <c r="C6213" s="24" t="s">
        <v>5043</v>
      </c>
      <c r="F6213" s="98"/>
      <c r="G6213" s="22"/>
      <c r="H6213" s="22">
        <v>0</v>
      </c>
      <c r="I6213" s="48"/>
      <c r="J6213" s="48"/>
      <c r="K6213" s="61"/>
      <c r="L6213" s="21"/>
      <c r="M6213" s="21"/>
      <c r="N6213" s="21"/>
      <c r="O6213" s="21"/>
      <c r="P6213" s="21">
        <v>0.01</v>
      </c>
      <c r="Q6213" s="21">
        <f t="shared" si="574"/>
        <v>0.01</v>
      </c>
      <c r="R6213" s="21">
        <f t="shared" si="575"/>
        <v>0.01</v>
      </c>
      <c r="S6213" s="21"/>
      <c r="T6213" s="21"/>
      <c r="U6213" s="21"/>
      <c r="V6213" s="21"/>
      <c r="W6213" s="20"/>
      <c r="X6213" s="20"/>
      <c r="Y6213" s="20"/>
      <c r="Z6213" s="20"/>
      <c r="AA6213" s="20"/>
      <c r="AB6213" s="20"/>
      <c r="AC6213" s="20"/>
      <c r="AD6213" s="20"/>
    </row>
    <row r="6214">
      <c r="A6214" s="22"/>
      <c r="B6214" s="24"/>
      <c r="C6214" s="24"/>
      <c r="F6214" s="98"/>
      <c r="G6214" s="22"/>
      <c r="H6214" s="22">
        <f t="shared" si="573"/>
        <v>1</v>
      </c>
      <c r="I6214" s="48"/>
      <c r="J6214" s="48"/>
      <c r="K6214" s="61"/>
      <c r="L6214" s="21"/>
      <c r="M6214" s="21"/>
      <c r="N6214" s="21"/>
      <c r="O6214" s="21"/>
      <c r="P6214" s="21">
        <v>0.10000000000000001</v>
      </c>
      <c r="Q6214" s="21">
        <f t="shared" si="574"/>
        <v>0.10000000000000001</v>
      </c>
      <c r="R6214" s="21">
        <f t="shared" si="575"/>
        <v>0.10000000000000001</v>
      </c>
      <c r="S6214" s="21"/>
    </row>
    <row r="6215">
      <c r="A6215" s="22"/>
      <c r="B6215" s="24"/>
      <c r="C6215" s="24"/>
      <c r="F6215" s="98"/>
      <c r="G6215" s="22"/>
      <c r="H6215" s="22">
        <f t="shared" si="573"/>
        <v>2</v>
      </c>
      <c r="I6215" s="48"/>
      <c r="J6215" s="48"/>
      <c r="K6215" s="61"/>
      <c r="L6215" s="21"/>
      <c r="M6215" s="21"/>
      <c r="N6215" s="21"/>
      <c r="O6215" s="21"/>
      <c r="P6215" s="21">
        <v>0.10000000000000001</v>
      </c>
      <c r="Q6215" s="21">
        <f t="shared" si="574"/>
        <v>0.10000000000000001</v>
      </c>
      <c r="R6215" s="21">
        <f t="shared" si="575"/>
        <v>0.10000000000000001</v>
      </c>
      <c r="S6215" s="21"/>
    </row>
    <row r="6216">
      <c r="A6216" s="22"/>
      <c r="B6216" s="24"/>
      <c r="C6216" s="24"/>
      <c r="F6216" s="98"/>
      <c r="G6216" s="22"/>
      <c r="H6216" s="22">
        <f t="shared" si="573"/>
        <v>3</v>
      </c>
      <c r="I6216" s="48"/>
      <c r="J6216" s="48"/>
      <c r="K6216" s="61"/>
      <c r="L6216" s="21"/>
      <c r="M6216" s="21"/>
      <c r="N6216" s="21"/>
      <c r="O6216" s="21"/>
      <c r="P6216" s="21">
        <v>0.10000000000000001</v>
      </c>
      <c r="Q6216" s="21">
        <f t="shared" si="574"/>
        <v>0.10000000000000001</v>
      </c>
      <c r="R6216" s="21">
        <f t="shared" si="575"/>
        <v>0.10000000000000001</v>
      </c>
      <c r="S6216" s="21"/>
    </row>
    <row r="6217">
      <c r="A6217" s="22"/>
      <c r="B6217" s="24"/>
      <c r="C6217" s="24"/>
      <c r="F6217" s="98"/>
      <c r="G6217" s="22"/>
      <c r="H6217" s="22">
        <f t="shared" si="573"/>
        <v>4</v>
      </c>
      <c r="I6217" s="48"/>
      <c r="J6217" s="48"/>
      <c r="K6217" s="61"/>
      <c r="L6217" s="21"/>
      <c r="M6217" s="21"/>
      <c r="N6217" s="21"/>
      <c r="O6217" s="21"/>
      <c r="P6217" s="21">
        <v>0.11</v>
      </c>
      <c r="Q6217" s="21">
        <f t="shared" si="574"/>
        <v>0.11</v>
      </c>
      <c r="R6217" s="21">
        <f t="shared" si="575"/>
        <v>0.11</v>
      </c>
      <c r="S6217" s="21"/>
    </row>
    <row r="6218">
      <c r="A6218" s="22"/>
      <c r="B6218" s="24"/>
      <c r="C6218" s="24"/>
      <c r="F6218" s="98"/>
      <c r="G6218" s="22"/>
      <c r="H6218" s="22">
        <f t="shared" si="573"/>
        <v>5</v>
      </c>
      <c r="I6218" s="48"/>
      <c r="J6218" s="48"/>
      <c r="K6218" s="61"/>
      <c r="L6218" s="21"/>
      <c r="M6218" s="21"/>
      <c r="N6218" s="21"/>
      <c r="O6218" s="21"/>
      <c r="P6218" s="21">
        <v>0.14000000000000001</v>
      </c>
      <c r="Q6218" s="21">
        <f t="shared" si="574"/>
        <v>0.14000000000000001</v>
      </c>
      <c r="R6218" s="21">
        <f t="shared" si="575"/>
        <v>0.14000000000000001</v>
      </c>
      <c r="S6218" s="21"/>
    </row>
    <row r="6219">
      <c r="A6219" s="22"/>
      <c r="B6219" s="24"/>
      <c r="C6219" s="24"/>
      <c r="F6219" s="98"/>
      <c r="G6219" s="22"/>
      <c r="H6219" s="22">
        <f t="shared" si="573"/>
        <v>6</v>
      </c>
      <c r="I6219" s="48"/>
      <c r="J6219" s="48"/>
      <c r="K6219" s="61"/>
      <c r="L6219" s="21"/>
      <c r="M6219" s="21"/>
      <c r="N6219" s="21"/>
      <c r="O6219" s="21"/>
      <c r="P6219" s="21">
        <v>0.16</v>
      </c>
      <c r="Q6219" s="21">
        <f t="shared" si="574"/>
        <v>0.16</v>
      </c>
      <c r="R6219" s="21">
        <f t="shared" si="575"/>
        <v>0.16</v>
      </c>
      <c r="S6219" s="21"/>
    </row>
    <row r="6220">
      <c r="A6220" s="22"/>
      <c r="B6220" s="24"/>
      <c r="C6220" s="24"/>
      <c r="F6220" s="98"/>
      <c r="G6220" s="22"/>
      <c r="H6220" s="22">
        <f t="shared" si="573"/>
        <v>7</v>
      </c>
      <c r="I6220" s="48"/>
      <c r="J6220" s="48"/>
      <c r="K6220" s="61"/>
      <c r="L6220" s="21"/>
      <c r="M6220" s="21"/>
      <c r="N6220" s="21"/>
      <c r="O6220" s="21"/>
      <c r="P6220" s="21">
        <v>0.16</v>
      </c>
      <c r="Q6220" s="21">
        <f t="shared" si="574"/>
        <v>0.16</v>
      </c>
      <c r="R6220" s="21">
        <f t="shared" si="575"/>
        <v>0.16</v>
      </c>
      <c r="S6220" s="21"/>
    </row>
    <row r="6221">
      <c r="A6221" s="22"/>
      <c r="B6221" s="24"/>
      <c r="C6221" s="24"/>
      <c r="F6221" s="98"/>
      <c r="G6221" s="22"/>
      <c r="H6221" s="22">
        <f t="shared" si="573"/>
        <v>8</v>
      </c>
      <c r="I6221" s="48"/>
      <c r="J6221" s="48"/>
      <c r="K6221" s="61"/>
      <c r="L6221" s="21"/>
      <c r="M6221" s="21"/>
      <c r="N6221" s="21"/>
      <c r="O6221" s="21"/>
      <c r="P6221" s="21">
        <v>0.17000000000000001</v>
      </c>
      <c r="Q6221" s="21">
        <f t="shared" si="574"/>
        <v>0.17000000000000001</v>
      </c>
      <c r="R6221" s="21">
        <f t="shared" si="575"/>
        <v>0.17000000000000001</v>
      </c>
      <c r="S6221" s="21"/>
    </row>
    <row r="6222">
      <c r="A6222" s="22"/>
      <c r="B6222" s="24"/>
      <c r="C6222" s="24"/>
      <c r="F6222" s="98"/>
      <c r="G6222" s="22"/>
      <c r="H6222" s="22">
        <f t="shared" si="573"/>
        <v>9</v>
      </c>
      <c r="I6222" s="48"/>
      <c r="J6222" s="48"/>
      <c r="K6222" s="61"/>
      <c r="L6222" s="21"/>
      <c r="M6222" s="21"/>
      <c r="N6222" s="21"/>
      <c r="O6222" s="21"/>
      <c r="P6222" s="21">
        <v>0.13</v>
      </c>
      <c r="Q6222" s="21">
        <f t="shared" si="574"/>
        <v>0.13</v>
      </c>
      <c r="R6222" s="21">
        <f t="shared" si="575"/>
        <v>0.13</v>
      </c>
      <c r="S6222" s="21"/>
    </row>
    <row r="6223">
      <c r="A6223" s="22"/>
      <c r="B6223" s="24"/>
      <c r="C6223" s="24"/>
      <c r="F6223" s="98"/>
      <c r="G6223" s="22"/>
      <c r="H6223" s="22">
        <f t="shared" si="573"/>
        <v>10</v>
      </c>
      <c r="I6223" s="48"/>
      <c r="J6223" s="48"/>
      <c r="K6223" s="61"/>
      <c r="L6223" s="21"/>
      <c r="M6223" s="21"/>
      <c r="N6223" s="21"/>
      <c r="O6223" s="21"/>
      <c r="P6223" s="21">
        <v>0.13</v>
      </c>
      <c r="Q6223" s="21">
        <f t="shared" si="574"/>
        <v>0.13</v>
      </c>
      <c r="R6223" s="21">
        <f t="shared" si="575"/>
        <v>0.13</v>
      </c>
      <c r="S6223" s="21"/>
    </row>
    <row r="6224">
      <c r="A6224" s="22"/>
      <c r="B6224" s="24"/>
      <c r="C6224" s="24"/>
      <c r="F6224" s="98"/>
      <c r="G6224" s="22"/>
      <c r="H6224" s="22">
        <f t="shared" si="573"/>
        <v>11</v>
      </c>
      <c r="I6224" s="48"/>
      <c r="J6224" s="48"/>
      <c r="K6224" s="61"/>
      <c r="L6224" s="21"/>
      <c r="M6224" s="21"/>
      <c r="N6224" s="21"/>
      <c r="O6224" s="21"/>
      <c r="P6224" s="21">
        <v>0.14000000000000001</v>
      </c>
      <c r="Q6224" s="21">
        <f t="shared" si="574"/>
        <v>0.14000000000000001</v>
      </c>
      <c r="R6224" s="21">
        <f t="shared" si="575"/>
        <v>0.14000000000000001</v>
      </c>
      <c r="S6224" s="21"/>
    </row>
    <row r="6225">
      <c r="A6225" s="22"/>
      <c r="B6225" s="24"/>
      <c r="C6225" s="24"/>
      <c r="F6225" s="98"/>
      <c r="G6225" s="22"/>
      <c r="H6225" s="22">
        <f t="shared" si="573"/>
        <v>12</v>
      </c>
      <c r="I6225" s="48"/>
      <c r="J6225" s="48"/>
      <c r="K6225" s="61"/>
      <c r="L6225" s="21"/>
      <c r="M6225" s="21"/>
      <c r="N6225" s="21"/>
      <c r="O6225" s="21"/>
      <c r="P6225" s="21">
        <v>0.14999999999999999</v>
      </c>
      <c r="Q6225" s="21">
        <f t="shared" si="574"/>
        <v>0.14999999999999999</v>
      </c>
      <c r="R6225" s="21">
        <f t="shared" si="575"/>
        <v>0.14999999999999999</v>
      </c>
      <c r="S6225" s="21"/>
    </row>
    <row r="6226">
      <c r="A6226" s="22"/>
      <c r="B6226" s="24"/>
      <c r="C6226" s="24"/>
      <c r="F6226" s="98"/>
      <c r="G6226" s="22"/>
      <c r="H6226" s="22">
        <f t="shared" si="573"/>
        <v>13</v>
      </c>
      <c r="I6226" s="48"/>
      <c r="J6226" s="48"/>
      <c r="K6226" s="61"/>
      <c r="L6226" s="21"/>
      <c r="M6226" s="21"/>
      <c r="N6226" s="21"/>
      <c r="O6226" s="21"/>
      <c r="P6226" s="21">
        <v>0.14000000000000001</v>
      </c>
      <c r="Q6226" s="21">
        <f t="shared" si="574"/>
        <v>0.14000000000000001</v>
      </c>
      <c r="R6226" s="21">
        <f t="shared" si="575"/>
        <v>0.14000000000000001</v>
      </c>
      <c r="S6226" s="21"/>
    </row>
    <row r="6227">
      <c r="A6227" s="22"/>
      <c r="B6227" s="24"/>
      <c r="C6227" s="24"/>
      <c r="F6227" s="98"/>
      <c r="G6227" s="22"/>
      <c r="H6227" s="22">
        <f t="shared" si="573"/>
        <v>14</v>
      </c>
      <c r="I6227" s="48"/>
      <c r="J6227" s="48"/>
      <c r="K6227" s="61"/>
      <c r="L6227" s="21"/>
      <c r="M6227" s="21"/>
      <c r="N6227" s="21"/>
      <c r="O6227" s="21"/>
      <c r="P6227" s="21">
        <v>0.13</v>
      </c>
      <c r="Q6227" s="21">
        <f t="shared" si="574"/>
        <v>0.13</v>
      </c>
      <c r="R6227" s="21">
        <f t="shared" si="575"/>
        <v>0.13</v>
      </c>
      <c r="S6227" s="21"/>
    </row>
    <row r="6228">
      <c r="A6228" s="22"/>
      <c r="B6228" s="24"/>
      <c r="C6228" s="24"/>
      <c r="F6228" s="98"/>
      <c r="G6228" s="22"/>
      <c r="H6228" s="22">
        <f t="shared" si="573"/>
        <v>15</v>
      </c>
      <c r="I6228" s="48"/>
      <c r="J6228" s="48"/>
      <c r="K6228" s="61"/>
      <c r="L6228" s="21"/>
      <c r="M6228" s="21"/>
      <c r="N6228" s="21"/>
      <c r="O6228" s="21"/>
      <c r="P6228" s="21">
        <v>0.13</v>
      </c>
      <c r="Q6228" s="21">
        <f t="shared" si="574"/>
        <v>0.13</v>
      </c>
      <c r="R6228" s="21">
        <f t="shared" si="575"/>
        <v>0.13</v>
      </c>
      <c r="S6228" s="21"/>
    </row>
    <row r="6229">
      <c r="A6229" s="22"/>
      <c r="B6229" s="24"/>
      <c r="C6229" s="24"/>
      <c r="F6229" s="98"/>
      <c r="G6229" s="22"/>
      <c r="H6229" s="22">
        <f t="shared" si="573"/>
        <v>16</v>
      </c>
      <c r="I6229" s="48"/>
      <c r="J6229" s="48"/>
      <c r="K6229" s="61"/>
      <c r="L6229" s="21"/>
      <c r="M6229" s="21"/>
      <c r="N6229" s="21"/>
      <c r="O6229" s="21"/>
      <c r="P6229" s="21">
        <v>0.14999999999999999</v>
      </c>
      <c r="Q6229" s="21">
        <f t="shared" si="574"/>
        <v>0.14999999999999999</v>
      </c>
      <c r="R6229" s="21">
        <f t="shared" si="575"/>
        <v>0.14999999999999999</v>
      </c>
      <c r="S6229" s="21"/>
    </row>
    <row r="6230">
      <c r="A6230" s="22"/>
      <c r="B6230" s="24"/>
      <c r="C6230" s="24"/>
      <c r="F6230" s="98"/>
      <c r="G6230" s="22"/>
      <c r="H6230" s="22">
        <f t="shared" si="573"/>
        <v>17</v>
      </c>
      <c r="I6230" s="48"/>
      <c r="J6230" s="48"/>
      <c r="K6230" s="61"/>
      <c r="L6230" s="21"/>
      <c r="M6230" s="21"/>
      <c r="N6230" s="21"/>
      <c r="O6230" s="21"/>
      <c r="P6230" s="21">
        <v>0.14000000000000001</v>
      </c>
      <c r="Q6230" s="21">
        <f t="shared" si="574"/>
        <v>0.14000000000000001</v>
      </c>
      <c r="R6230" s="21">
        <f t="shared" si="575"/>
        <v>0.14000000000000001</v>
      </c>
      <c r="S6230" s="21"/>
    </row>
    <row r="6231">
      <c r="A6231" s="22"/>
      <c r="B6231" s="24"/>
      <c r="C6231" s="24"/>
      <c r="F6231" s="98"/>
      <c r="G6231" s="22"/>
      <c r="H6231" s="22">
        <f t="shared" si="573"/>
        <v>18</v>
      </c>
      <c r="I6231" s="48"/>
      <c r="J6231" s="48"/>
      <c r="K6231" s="61"/>
      <c r="L6231" s="21"/>
      <c r="M6231" s="21"/>
      <c r="N6231" s="21"/>
      <c r="O6231" s="21"/>
      <c r="P6231" s="21">
        <v>0.17999999999999999</v>
      </c>
      <c r="Q6231" s="21">
        <f t="shared" si="574"/>
        <v>0.17999999999999999</v>
      </c>
      <c r="R6231" s="21">
        <f t="shared" si="575"/>
        <v>0.17999999999999999</v>
      </c>
      <c r="S6231" s="21"/>
    </row>
    <row r="6232">
      <c r="A6232" s="22"/>
      <c r="B6232" s="24"/>
      <c r="C6232" s="24"/>
      <c r="F6232" s="98"/>
      <c r="G6232" s="22"/>
      <c r="H6232" s="22">
        <f t="shared" si="573"/>
        <v>19</v>
      </c>
      <c r="I6232" s="48"/>
      <c r="J6232" s="48"/>
      <c r="K6232" s="61"/>
      <c r="L6232" s="21"/>
      <c r="M6232" s="21"/>
      <c r="N6232" s="21"/>
      <c r="O6232" s="21"/>
      <c r="P6232" s="21">
        <v>0.17999999999999999</v>
      </c>
      <c r="Q6232" s="21">
        <f t="shared" si="574"/>
        <v>0.17999999999999999</v>
      </c>
      <c r="R6232" s="21">
        <f t="shared" si="575"/>
        <v>0.17999999999999999</v>
      </c>
      <c r="S6232" s="21"/>
    </row>
    <row r="6233">
      <c r="A6233" s="22"/>
      <c r="B6233" s="24"/>
      <c r="C6233" s="24"/>
      <c r="F6233" s="98"/>
      <c r="G6233" s="22"/>
      <c r="H6233" s="22">
        <f t="shared" si="573"/>
        <v>20</v>
      </c>
      <c r="I6233" s="48"/>
      <c r="J6233" s="48"/>
      <c r="K6233" s="61"/>
      <c r="L6233" s="21"/>
      <c r="M6233" s="21"/>
      <c r="N6233" s="21"/>
      <c r="O6233" s="21"/>
      <c r="P6233" s="21">
        <v>0.19</v>
      </c>
      <c r="Q6233" s="21">
        <f t="shared" si="574"/>
        <v>0.19</v>
      </c>
      <c r="R6233" s="21">
        <f t="shared" si="575"/>
        <v>0.19</v>
      </c>
      <c r="S6233" s="21"/>
    </row>
    <row r="6234">
      <c r="A6234" s="22"/>
      <c r="B6234" s="24"/>
      <c r="C6234" s="24"/>
      <c r="F6234" s="98"/>
      <c r="G6234" s="22"/>
      <c r="H6234" s="22">
        <f t="shared" si="573"/>
        <v>21</v>
      </c>
      <c r="I6234" s="48"/>
      <c r="J6234" s="48"/>
      <c r="K6234" s="61"/>
      <c r="L6234" s="21"/>
      <c r="M6234" s="21"/>
      <c r="N6234" s="21"/>
      <c r="O6234" s="21"/>
      <c r="P6234" s="21">
        <v>0.17000000000000001</v>
      </c>
      <c r="Q6234" s="21">
        <f t="shared" si="574"/>
        <v>0.17000000000000001</v>
      </c>
      <c r="R6234" s="21">
        <f t="shared" si="575"/>
        <v>0.17000000000000001</v>
      </c>
      <c r="S6234" s="21"/>
    </row>
    <row r="6235">
      <c r="A6235" s="22"/>
      <c r="B6235" s="24"/>
      <c r="C6235" s="24"/>
      <c r="F6235" s="98"/>
      <c r="G6235" s="22"/>
      <c r="H6235" s="22">
        <f t="shared" si="573"/>
        <v>22</v>
      </c>
      <c r="I6235" s="48"/>
      <c r="J6235" s="48"/>
      <c r="K6235" s="61"/>
      <c r="L6235" s="21"/>
      <c r="M6235" s="21"/>
      <c r="N6235" s="21"/>
      <c r="O6235" s="21"/>
      <c r="P6235" s="21">
        <v>0.13</v>
      </c>
      <c r="Q6235" s="21">
        <f t="shared" si="574"/>
        <v>0.13</v>
      </c>
      <c r="R6235" s="21">
        <f t="shared" si="575"/>
        <v>0.13</v>
      </c>
      <c r="S6235" s="21"/>
    </row>
    <row r="6236">
      <c r="A6236" s="22"/>
      <c r="B6236" s="24"/>
      <c r="C6236" s="24"/>
      <c r="F6236" s="98"/>
      <c r="G6236" s="22"/>
      <c r="H6236" s="22">
        <f t="shared" si="573"/>
        <v>23</v>
      </c>
      <c r="K6236" s="21"/>
      <c r="L6236" s="21"/>
      <c r="M6236" s="21"/>
      <c r="N6236" s="21"/>
      <c r="O6236" s="21"/>
      <c r="P6236" s="21">
        <v>0.11</v>
      </c>
      <c r="Q6236" s="21">
        <f t="shared" si="574"/>
        <v>0.11</v>
      </c>
      <c r="R6236" s="21">
        <f t="shared" si="575"/>
        <v>0.11</v>
      </c>
      <c r="S6236" s="21"/>
    </row>
    <row r="6237">
      <c r="A6237" s="22"/>
      <c r="B6237" s="24"/>
      <c r="C6237" s="24"/>
      <c r="F6237" s="98"/>
      <c r="G6237" s="22"/>
      <c r="I6237" s="20"/>
      <c r="J6237" s="21"/>
      <c r="K6237" s="20"/>
      <c r="L6237" s="24"/>
      <c r="M6237" s="20"/>
      <c r="N6237" s="20"/>
      <c r="O6237" s="20"/>
      <c r="P6237" s="20"/>
      <c r="Q6237" s="20"/>
      <c r="R6237" s="21"/>
    </row>
    <row r="6238" s="111" customFormat="1">
      <c r="A6238" s="112"/>
      <c r="B6238" s="24" t="s">
        <v>5253</v>
      </c>
      <c r="C6238" s="21" t="s">
        <v>5254</v>
      </c>
      <c r="D6238" s="20" t="s">
        <v>5255</v>
      </c>
      <c r="E6238" s="20" t="s">
        <v>5255</v>
      </c>
      <c r="F6238" s="98" t="s">
        <v>38</v>
      </c>
      <c r="G6238" s="22">
        <v>20</v>
      </c>
      <c r="H6238" s="21"/>
      <c r="J6238" s="21"/>
      <c r="K6238" s="21"/>
      <c r="L6238" s="21"/>
      <c r="M6238" s="21"/>
      <c r="N6238" s="21"/>
      <c r="O6238" s="21"/>
      <c r="P6238" s="21"/>
      <c r="Q6238" s="21"/>
      <c r="R6238" s="21"/>
      <c r="S6238" s="180"/>
      <c r="T6238" s="180"/>
      <c r="U6238" s="180"/>
      <c r="V6238" s="180"/>
      <c r="W6238" s="111"/>
      <c r="X6238" s="111"/>
      <c r="Y6238" s="111"/>
      <c r="Z6238" s="111"/>
      <c r="AA6238" s="111"/>
      <c r="AB6238" s="111"/>
      <c r="AC6238" s="111"/>
      <c r="AD6238" s="111"/>
    </row>
    <row r="6239" s="111" customFormat="1">
      <c r="A6239" s="112"/>
      <c r="B6239" s="24" t="s">
        <v>5256</v>
      </c>
      <c r="C6239" s="21" t="s">
        <v>5257</v>
      </c>
      <c r="D6239" s="20" t="s">
        <v>5258</v>
      </c>
      <c r="E6239" s="20" t="s">
        <v>5258</v>
      </c>
      <c r="F6239" s="43"/>
      <c r="G6239" s="22"/>
      <c r="H6239" s="21"/>
      <c r="J6239" s="180"/>
      <c r="L6239" s="113"/>
      <c r="R6239" s="180"/>
      <c r="S6239" s="180"/>
      <c r="T6239" s="180"/>
      <c r="U6239" s="180"/>
      <c r="V6239" s="180"/>
      <c r="W6239" s="111"/>
      <c r="X6239" s="111"/>
      <c r="Y6239" s="111"/>
      <c r="Z6239" s="111"/>
      <c r="AA6239" s="111"/>
      <c r="AB6239" s="111"/>
      <c r="AC6239" s="111"/>
      <c r="AD6239" s="111"/>
    </row>
    <row r="6240" s="111" customFormat="1">
      <c r="A6240" s="112"/>
      <c r="B6240" s="24"/>
      <c r="C6240" s="21"/>
      <c r="D6240" s="20"/>
      <c r="E6240" s="20"/>
      <c r="F6240" s="43"/>
      <c r="G6240" s="22"/>
      <c r="H6240" s="22">
        <v>0</v>
      </c>
      <c r="I6240" s="48"/>
      <c r="J6240" s="48"/>
      <c r="K6240" s="61"/>
      <c r="L6240" s="21"/>
      <c r="M6240" s="21"/>
      <c r="N6240" s="21"/>
      <c r="O6240" s="21"/>
      <c r="P6240" s="21">
        <v>0.10000000000000001</v>
      </c>
      <c r="Q6240" s="21">
        <f t="shared" si="574"/>
        <v>0.10000000000000001</v>
      </c>
      <c r="R6240" s="21">
        <f t="shared" si="575"/>
        <v>0.10000000000000001</v>
      </c>
      <c r="S6240" s="180"/>
      <c r="T6240" s="180"/>
      <c r="U6240" s="180"/>
      <c r="V6240" s="180"/>
      <c r="W6240" s="111"/>
      <c r="X6240" s="111"/>
      <c r="Y6240" s="111"/>
      <c r="Z6240" s="111"/>
      <c r="AA6240" s="111"/>
      <c r="AB6240" s="111"/>
      <c r="AC6240" s="111"/>
      <c r="AD6240" s="111"/>
    </row>
    <row r="6241" s="111" customFormat="1">
      <c r="A6241" s="112"/>
      <c r="B6241" s="24"/>
      <c r="C6241" s="21"/>
      <c r="D6241" s="20"/>
      <c r="E6241" s="20"/>
      <c r="F6241" s="43"/>
      <c r="G6241" s="22"/>
      <c r="H6241" s="22">
        <f t="shared" si="573"/>
        <v>1</v>
      </c>
      <c r="I6241" s="48"/>
      <c r="J6241" s="48"/>
      <c r="K6241" s="61"/>
      <c r="L6241" s="21"/>
      <c r="M6241" s="21"/>
      <c r="N6241" s="21"/>
      <c r="O6241" s="21"/>
      <c r="P6241" s="21">
        <v>0.10000000000000001</v>
      </c>
      <c r="Q6241" s="21">
        <f t="shared" si="574"/>
        <v>0.10000000000000001</v>
      </c>
      <c r="R6241" s="21">
        <f t="shared" si="575"/>
        <v>0.10000000000000001</v>
      </c>
      <c r="S6241" s="180"/>
      <c r="T6241" s="180"/>
      <c r="U6241" s="180"/>
      <c r="V6241" s="180"/>
      <c r="W6241" s="111"/>
      <c r="X6241" s="111"/>
      <c r="Y6241" s="111"/>
      <c r="Z6241" s="111"/>
      <c r="AA6241" s="111"/>
      <c r="AB6241" s="111"/>
      <c r="AC6241" s="111"/>
      <c r="AD6241" s="111"/>
    </row>
    <row r="6242" s="111" customFormat="1">
      <c r="A6242" s="112"/>
      <c r="B6242" s="24"/>
      <c r="C6242" s="21"/>
      <c r="D6242" s="20"/>
      <c r="E6242" s="20"/>
      <c r="F6242" s="43"/>
      <c r="G6242" s="22"/>
      <c r="H6242" s="22">
        <f t="shared" si="573"/>
        <v>2</v>
      </c>
      <c r="I6242" s="48"/>
      <c r="J6242" s="48"/>
      <c r="K6242" s="61"/>
      <c r="L6242" s="21"/>
      <c r="M6242" s="21"/>
      <c r="N6242" s="21"/>
      <c r="O6242" s="21"/>
      <c r="P6242" s="21">
        <v>0.11</v>
      </c>
      <c r="Q6242" s="21">
        <f t="shared" si="574"/>
        <v>0.11</v>
      </c>
      <c r="R6242" s="21">
        <f t="shared" si="575"/>
        <v>0.11</v>
      </c>
      <c r="S6242" s="180"/>
      <c r="T6242" s="180"/>
      <c r="U6242" s="180"/>
      <c r="V6242" s="180"/>
      <c r="W6242" s="111"/>
      <c r="X6242" s="111"/>
      <c r="Y6242" s="111"/>
      <c r="Z6242" s="111"/>
      <c r="AA6242" s="111"/>
      <c r="AB6242" s="111"/>
      <c r="AC6242" s="111"/>
      <c r="AD6242" s="111"/>
    </row>
    <row r="6243" s="111" customFormat="1">
      <c r="A6243" s="112"/>
      <c r="B6243" s="24"/>
      <c r="C6243" s="21"/>
      <c r="D6243" s="20"/>
      <c r="E6243" s="20"/>
      <c r="F6243" s="43"/>
      <c r="G6243" s="22"/>
      <c r="H6243" s="22">
        <f t="shared" si="573"/>
        <v>3</v>
      </c>
      <c r="I6243" s="48"/>
      <c r="J6243" s="48"/>
      <c r="K6243" s="61"/>
      <c r="L6243" s="21"/>
      <c r="M6243" s="21"/>
      <c r="N6243" s="21"/>
      <c r="O6243" s="21"/>
      <c r="P6243" s="21">
        <v>0.12</v>
      </c>
      <c r="Q6243" s="21">
        <f t="shared" si="574"/>
        <v>0.12</v>
      </c>
      <c r="R6243" s="21">
        <f t="shared" si="575"/>
        <v>0.12</v>
      </c>
      <c r="S6243" s="180"/>
      <c r="T6243" s="180"/>
      <c r="U6243" s="180"/>
      <c r="V6243" s="180"/>
      <c r="W6243" s="111"/>
      <c r="X6243" s="111"/>
      <c r="Y6243" s="111"/>
      <c r="Z6243" s="111"/>
      <c r="AA6243" s="111"/>
      <c r="AB6243" s="111"/>
      <c r="AC6243" s="111"/>
      <c r="AD6243" s="111"/>
    </row>
    <row r="6244" s="111" customFormat="1">
      <c r="A6244" s="112"/>
      <c r="B6244" s="24"/>
      <c r="C6244" s="21"/>
      <c r="D6244" s="20"/>
      <c r="E6244" s="20"/>
      <c r="F6244" s="43"/>
      <c r="G6244" s="22"/>
      <c r="H6244" s="22">
        <f t="shared" si="573"/>
        <v>4</v>
      </c>
      <c r="I6244" s="48"/>
      <c r="J6244" s="48"/>
      <c r="K6244" s="61"/>
      <c r="L6244" s="21"/>
      <c r="M6244" s="21"/>
      <c r="N6244" s="21"/>
      <c r="O6244" s="21"/>
      <c r="P6244" s="21">
        <v>0.13</v>
      </c>
      <c r="Q6244" s="21">
        <f t="shared" si="574"/>
        <v>0.13</v>
      </c>
      <c r="R6244" s="21">
        <f t="shared" si="575"/>
        <v>0.13</v>
      </c>
      <c r="S6244" s="180"/>
      <c r="T6244" s="180"/>
      <c r="U6244" s="180"/>
      <c r="V6244" s="180"/>
      <c r="W6244" s="111"/>
      <c r="X6244" s="111"/>
      <c r="Y6244" s="111"/>
      <c r="Z6244" s="111"/>
      <c r="AA6244" s="111"/>
      <c r="AB6244" s="111"/>
      <c r="AC6244" s="111"/>
      <c r="AD6244" s="111"/>
    </row>
    <row r="6245" s="111" customFormat="1">
      <c r="A6245" s="112"/>
      <c r="B6245" s="24"/>
      <c r="C6245" s="21"/>
      <c r="D6245" s="20"/>
      <c r="E6245" s="20"/>
      <c r="F6245" s="43"/>
      <c r="G6245" s="22"/>
      <c r="H6245" s="22">
        <f t="shared" si="573"/>
        <v>5</v>
      </c>
      <c r="I6245" s="48"/>
      <c r="J6245" s="48"/>
      <c r="K6245" s="61"/>
      <c r="L6245" s="21"/>
      <c r="M6245" s="21"/>
      <c r="N6245" s="21"/>
      <c r="O6245" s="21"/>
      <c r="P6245" s="21">
        <v>0.17000000000000001</v>
      </c>
      <c r="Q6245" s="21">
        <f t="shared" si="574"/>
        <v>0.17000000000000001</v>
      </c>
      <c r="R6245" s="21">
        <f t="shared" si="575"/>
        <v>0.17000000000000001</v>
      </c>
      <c r="S6245" s="180"/>
      <c r="T6245" s="180"/>
      <c r="U6245" s="180"/>
      <c r="V6245" s="180"/>
      <c r="W6245" s="111"/>
      <c r="X6245" s="111"/>
      <c r="Y6245" s="111"/>
      <c r="Z6245" s="111"/>
      <c r="AA6245" s="111"/>
      <c r="AB6245" s="111"/>
      <c r="AC6245" s="111"/>
      <c r="AD6245" s="111"/>
    </row>
    <row r="6246" s="111" customFormat="1">
      <c r="A6246" s="112"/>
      <c r="B6246" s="24"/>
      <c r="C6246" s="21"/>
      <c r="D6246" s="20"/>
      <c r="E6246" s="20"/>
      <c r="F6246" s="43"/>
      <c r="G6246" s="22"/>
      <c r="H6246" s="22">
        <f t="shared" si="573"/>
        <v>6</v>
      </c>
      <c r="I6246" s="48"/>
      <c r="J6246" s="48"/>
      <c r="K6246" s="61"/>
      <c r="L6246" s="21"/>
      <c r="M6246" s="21"/>
      <c r="N6246" s="21"/>
      <c r="O6246" s="21"/>
      <c r="P6246" s="21">
        <v>0.16</v>
      </c>
      <c r="Q6246" s="21">
        <f t="shared" si="574"/>
        <v>0.16</v>
      </c>
      <c r="R6246" s="21">
        <f t="shared" si="575"/>
        <v>0.16</v>
      </c>
      <c r="S6246" s="180"/>
      <c r="T6246" s="180"/>
      <c r="U6246" s="180"/>
      <c r="V6246" s="180"/>
      <c r="W6246" s="111"/>
      <c r="X6246" s="111"/>
      <c r="Y6246" s="111"/>
      <c r="Z6246" s="111"/>
      <c r="AA6246" s="111"/>
      <c r="AB6246" s="111"/>
      <c r="AC6246" s="111"/>
      <c r="AD6246" s="111"/>
    </row>
    <row r="6247" s="111" customFormat="1">
      <c r="A6247" s="112"/>
      <c r="B6247" s="24"/>
      <c r="C6247" s="21"/>
      <c r="D6247" s="20"/>
      <c r="E6247" s="20"/>
      <c r="F6247" s="43"/>
      <c r="G6247" s="22"/>
      <c r="H6247" s="22">
        <f t="shared" si="573"/>
        <v>7</v>
      </c>
      <c r="I6247" s="48"/>
      <c r="J6247" s="48"/>
      <c r="K6247" s="61"/>
      <c r="L6247" s="21"/>
      <c r="M6247" s="21"/>
      <c r="N6247" s="21"/>
      <c r="O6247" s="21"/>
      <c r="P6247" s="21">
        <v>0.17000000000000001</v>
      </c>
      <c r="Q6247" s="21">
        <f t="shared" si="574"/>
        <v>0.17000000000000001</v>
      </c>
      <c r="R6247" s="21">
        <f t="shared" si="575"/>
        <v>0.17000000000000001</v>
      </c>
      <c r="S6247" s="180"/>
      <c r="T6247" s="180"/>
      <c r="U6247" s="180"/>
      <c r="V6247" s="180"/>
      <c r="W6247" s="111"/>
      <c r="X6247" s="111"/>
      <c r="Y6247" s="111"/>
      <c r="Z6247" s="111"/>
      <c r="AA6247" s="111"/>
      <c r="AB6247" s="111"/>
      <c r="AC6247" s="111"/>
      <c r="AD6247" s="111"/>
    </row>
    <row r="6248" s="111" customFormat="1">
      <c r="A6248" s="112"/>
      <c r="B6248" s="24"/>
      <c r="C6248" s="21"/>
      <c r="D6248" s="20"/>
      <c r="E6248" s="20"/>
      <c r="F6248" s="43"/>
      <c r="G6248" s="22"/>
      <c r="H6248" s="22">
        <f t="shared" si="573"/>
        <v>8</v>
      </c>
      <c r="I6248" s="48"/>
      <c r="J6248" s="48"/>
      <c r="K6248" s="61"/>
      <c r="L6248" s="21"/>
      <c r="M6248" s="21"/>
      <c r="N6248" s="21"/>
      <c r="O6248" s="21"/>
      <c r="P6248" s="21">
        <v>0.22</v>
      </c>
      <c r="Q6248" s="21">
        <f t="shared" si="574"/>
        <v>0.22</v>
      </c>
      <c r="R6248" s="21">
        <f t="shared" si="575"/>
        <v>0.22</v>
      </c>
      <c r="S6248" s="180"/>
      <c r="T6248" s="180"/>
      <c r="U6248" s="180"/>
      <c r="V6248" s="180"/>
      <c r="W6248" s="111"/>
      <c r="X6248" s="111"/>
      <c r="Y6248" s="111"/>
      <c r="Z6248" s="111"/>
      <c r="AA6248" s="111"/>
      <c r="AB6248" s="111"/>
      <c r="AC6248" s="111"/>
      <c r="AD6248" s="111"/>
    </row>
    <row r="6249" s="111" customFormat="1">
      <c r="A6249" s="112"/>
      <c r="B6249" s="24"/>
      <c r="C6249" s="21"/>
      <c r="D6249" s="20"/>
      <c r="E6249" s="20"/>
      <c r="F6249" s="43"/>
      <c r="G6249" s="22"/>
      <c r="H6249" s="22">
        <f t="shared" si="573"/>
        <v>9</v>
      </c>
      <c r="I6249" s="48"/>
      <c r="J6249" s="48"/>
      <c r="K6249" s="61"/>
      <c r="L6249" s="21"/>
      <c r="M6249" s="21"/>
      <c r="N6249" s="21"/>
      <c r="O6249" s="21"/>
      <c r="P6249" s="21">
        <v>0.19</v>
      </c>
      <c r="Q6249" s="21">
        <f t="shared" si="574"/>
        <v>0.19</v>
      </c>
      <c r="R6249" s="21">
        <f t="shared" si="575"/>
        <v>0.19</v>
      </c>
      <c r="S6249" s="180"/>
      <c r="T6249" s="180"/>
      <c r="U6249" s="180"/>
      <c r="V6249" s="180"/>
      <c r="W6249" s="111"/>
      <c r="X6249" s="111"/>
      <c r="Y6249" s="111"/>
      <c r="Z6249" s="111"/>
      <c r="AA6249" s="111"/>
      <c r="AB6249" s="111"/>
      <c r="AC6249" s="111"/>
      <c r="AD6249" s="111"/>
    </row>
    <row r="6250" s="111" customFormat="1">
      <c r="A6250" s="112"/>
      <c r="B6250" s="24"/>
      <c r="C6250" s="21"/>
      <c r="D6250" s="20"/>
      <c r="E6250" s="20"/>
      <c r="F6250" s="43"/>
      <c r="G6250" s="22"/>
      <c r="H6250" s="22">
        <f t="shared" si="573"/>
        <v>10</v>
      </c>
      <c r="I6250" s="48"/>
      <c r="J6250" s="48"/>
      <c r="K6250" s="61"/>
      <c r="L6250" s="21"/>
      <c r="M6250" s="21"/>
      <c r="N6250" s="21"/>
      <c r="O6250" s="21"/>
      <c r="P6250" s="21">
        <v>0.17000000000000001</v>
      </c>
      <c r="Q6250" s="21">
        <f t="shared" si="574"/>
        <v>0.17000000000000001</v>
      </c>
      <c r="R6250" s="21">
        <f t="shared" si="575"/>
        <v>0.17000000000000001</v>
      </c>
      <c r="S6250" s="180"/>
      <c r="T6250" s="180"/>
      <c r="U6250" s="180"/>
      <c r="V6250" s="180"/>
      <c r="W6250" s="111"/>
      <c r="X6250" s="111"/>
      <c r="Y6250" s="111"/>
      <c r="Z6250" s="111"/>
      <c r="AA6250" s="111"/>
      <c r="AB6250" s="111"/>
      <c r="AC6250" s="111"/>
      <c r="AD6250" s="111"/>
    </row>
    <row r="6251" s="111" customFormat="1">
      <c r="A6251" s="112"/>
      <c r="B6251" s="24"/>
      <c r="C6251" s="21"/>
      <c r="D6251" s="20"/>
      <c r="E6251" s="20"/>
      <c r="F6251" s="43"/>
      <c r="G6251" s="22"/>
      <c r="H6251" s="22">
        <f t="shared" si="573"/>
        <v>11</v>
      </c>
      <c r="I6251" s="48"/>
      <c r="J6251" s="48"/>
      <c r="K6251" s="61"/>
      <c r="L6251" s="21"/>
      <c r="M6251" s="21"/>
      <c r="N6251" s="21"/>
      <c r="O6251" s="21"/>
      <c r="P6251" s="21">
        <v>0.16</v>
      </c>
      <c r="Q6251" s="21">
        <f t="shared" si="574"/>
        <v>0.16</v>
      </c>
      <c r="R6251" s="21">
        <f t="shared" si="575"/>
        <v>0.16</v>
      </c>
      <c r="S6251" s="180"/>
      <c r="T6251" s="180"/>
      <c r="U6251" s="180"/>
      <c r="V6251" s="180"/>
      <c r="W6251" s="111"/>
      <c r="X6251" s="111"/>
      <c r="Y6251" s="111"/>
      <c r="Z6251" s="111"/>
      <c r="AA6251" s="111"/>
      <c r="AB6251" s="111"/>
      <c r="AC6251" s="111"/>
      <c r="AD6251" s="111"/>
    </row>
    <row r="6252" s="111" customFormat="1">
      <c r="A6252" s="112"/>
      <c r="B6252" s="24"/>
      <c r="C6252" s="21"/>
      <c r="D6252" s="20"/>
      <c r="E6252" s="20"/>
      <c r="F6252" s="43"/>
      <c r="G6252" s="22"/>
      <c r="H6252" s="22">
        <f t="shared" si="573"/>
        <v>12</v>
      </c>
      <c r="I6252" s="48"/>
      <c r="J6252" s="48"/>
      <c r="K6252" s="61"/>
      <c r="L6252" s="21"/>
      <c r="M6252" s="21"/>
      <c r="N6252" s="21"/>
      <c r="O6252" s="21"/>
      <c r="P6252" s="21">
        <v>0.14000000000000001</v>
      </c>
      <c r="Q6252" s="21">
        <f t="shared" si="574"/>
        <v>0.14000000000000001</v>
      </c>
      <c r="R6252" s="21">
        <f t="shared" si="575"/>
        <v>0.14000000000000001</v>
      </c>
      <c r="S6252" s="180"/>
      <c r="T6252" s="180"/>
      <c r="U6252" s="180"/>
      <c r="V6252" s="180"/>
      <c r="W6252" s="111"/>
      <c r="X6252" s="111"/>
      <c r="Y6252" s="111"/>
      <c r="Z6252" s="111"/>
      <c r="AA6252" s="111"/>
      <c r="AB6252" s="111"/>
      <c r="AC6252" s="111"/>
      <c r="AD6252" s="111"/>
    </row>
    <row r="6253" s="111" customFormat="1">
      <c r="A6253" s="112"/>
      <c r="B6253" s="24"/>
      <c r="C6253" s="21"/>
      <c r="D6253" s="20"/>
      <c r="E6253" s="20"/>
      <c r="F6253" s="43"/>
      <c r="G6253" s="22"/>
      <c r="H6253" s="22">
        <f t="shared" si="573"/>
        <v>13</v>
      </c>
      <c r="I6253" s="48"/>
      <c r="J6253" s="48"/>
      <c r="K6253" s="61"/>
      <c r="L6253" s="21"/>
      <c r="M6253" s="21"/>
      <c r="N6253" s="21"/>
      <c r="O6253" s="21"/>
      <c r="P6253" s="21">
        <v>0.16</v>
      </c>
      <c r="Q6253" s="21">
        <f t="shared" si="574"/>
        <v>0.16</v>
      </c>
      <c r="R6253" s="21">
        <f t="shared" si="575"/>
        <v>0.16</v>
      </c>
      <c r="S6253" s="180"/>
      <c r="T6253" s="180"/>
      <c r="U6253" s="180"/>
      <c r="V6253" s="180"/>
      <c r="W6253" s="111"/>
      <c r="X6253" s="111"/>
      <c r="Y6253" s="111"/>
      <c r="Z6253" s="111"/>
      <c r="AA6253" s="111"/>
      <c r="AB6253" s="111"/>
      <c r="AC6253" s="111"/>
      <c r="AD6253" s="111"/>
    </row>
    <row r="6254" s="111" customFormat="1">
      <c r="A6254" s="112"/>
      <c r="B6254" s="24"/>
      <c r="C6254" s="21"/>
      <c r="D6254" s="20"/>
      <c r="E6254" s="20"/>
      <c r="F6254" s="43"/>
      <c r="G6254" s="22"/>
      <c r="H6254" s="22">
        <f t="shared" si="573"/>
        <v>14</v>
      </c>
      <c r="I6254" s="48"/>
      <c r="J6254" s="48"/>
      <c r="K6254" s="61"/>
      <c r="L6254" s="21"/>
      <c r="M6254" s="21"/>
      <c r="N6254" s="21"/>
      <c r="O6254" s="21"/>
      <c r="P6254" s="21">
        <v>0.17999999999999999</v>
      </c>
      <c r="Q6254" s="21">
        <f t="shared" si="574"/>
        <v>0.17999999999999999</v>
      </c>
      <c r="R6254" s="21">
        <f t="shared" si="575"/>
        <v>0.17999999999999999</v>
      </c>
      <c r="S6254" s="180"/>
      <c r="T6254" s="180"/>
      <c r="U6254" s="180"/>
      <c r="V6254" s="180"/>
      <c r="W6254" s="111"/>
      <c r="X6254" s="111"/>
      <c r="Y6254" s="111"/>
      <c r="Z6254" s="111"/>
      <c r="AA6254" s="111"/>
      <c r="AB6254" s="111"/>
      <c r="AC6254" s="111"/>
      <c r="AD6254" s="111"/>
    </row>
    <row r="6255" s="111" customFormat="1">
      <c r="A6255" s="112"/>
      <c r="B6255" s="24"/>
      <c r="C6255" s="21"/>
      <c r="D6255" s="20"/>
      <c r="E6255" s="20"/>
      <c r="F6255" s="43"/>
      <c r="G6255" s="22"/>
      <c r="H6255" s="22">
        <f t="shared" ref="H6255:H6318" si="576">H6254+1</f>
        <v>15</v>
      </c>
      <c r="I6255" s="48"/>
      <c r="J6255" s="48"/>
      <c r="K6255" s="61"/>
      <c r="L6255" s="21"/>
      <c r="M6255" s="21"/>
      <c r="N6255" s="21"/>
      <c r="O6255" s="21"/>
      <c r="P6255" s="21">
        <v>0.17999999999999999</v>
      </c>
      <c r="Q6255" s="21">
        <f t="shared" si="574"/>
        <v>0.17999999999999999</v>
      </c>
      <c r="R6255" s="21">
        <f t="shared" si="575"/>
        <v>0.17999999999999999</v>
      </c>
      <c r="S6255" s="180"/>
      <c r="T6255" s="180"/>
      <c r="U6255" s="180"/>
      <c r="V6255" s="180"/>
      <c r="W6255" s="111"/>
      <c r="X6255" s="111"/>
      <c r="Y6255" s="111"/>
      <c r="Z6255" s="111"/>
      <c r="AA6255" s="111"/>
      <c r="AB6255" s="111"/>
      <c r="AC6255" s="111"/>
      <c r="AD6255" s="111"/>
    </row>
    <row r="6256" s="111" customFormat="1">
      <c r="A6256" s="112"/>
      <c r="B6256" s="24"/>
      <c r="C6256" s="21"/>
      <c r="D6256" s="20"/>
      <c r="E6256" s="20"/>
      <c r="F6256" s="43"/>
      <c r="G6256" s="22"/>
      <c r="H6256" s="22">
        <f t="shared" si="576"/>
        <v>16</v>
      </c>
      <c r="I6256" s="48"/>
      <c r="J6256" s="48"/>
      <c r="K6256" s="61"/>
      <c r="L6256" s="21"/>
      <c r="M6256" s="21"/>
      <c r="N6256" s="21"/>
      <c r="O6256" s="21"/>
      <c r="P6256" s="21">
        <v>0.20000000000000001</v>
      </c>
      <c r="Q6256" s="21">
        <f t="shared" si="574"/>
        <v>0.20000000000000001</v>
      </c>
      <c r="R6256" s="21">
        <f t="shared" si="575"/>
        <v>0.20000000000000001</v>
      </c>
      <c r="S6256" s="180"/>
      <c r="T6256" s="180"/>
      <c r="U6256" s="180"/>
      <c r="V6256" s="180"/>
      <c r="W6256" s="111"/>
      <c r="X6256" s="111"/>
      <c r="Y6256" s="111"/>
      <c r="Z6256" s="111"/>
      <c r="AA6256" s="111"/>
      <c r="AB6256" s="111"/>
      <c r="AC6256" s="111"/>
      <c r="AD6256" s="111"/>
    </row>
    <row r="6257" s="111" customFormat="1">
      <c r="A6257" s="112"/>
      <c r="B6257" s="24"/>
      <c r="C6257" s="21"/>
      <c r="D6257" s="20"/>
      <c r="E6257" s="20"/>
      <c r="F6257" s="43"/>
      <c r="G6257" s="22"/>
      <c r="H6257" s="22">
        <f t="shared" si="576"/>
        <v>17</v>
      </c>
      <c r="I6257" s="48"/>
      <c r="J6257" s="48"/>
      <c r="K6257" s="61"/>
      <c r="L6257" s="21"/>
      <c r="M6257" s="21"/>
      <c r="N6257" s="21"/>
      <c r="O6257" s="21"/>
      <c r="P6257" s="21">
        <v>0.16</v>
      </c>
      <c r="Q6257" s="21">
        <f t="shared" si="574"/>
        <v>0.16</v>
      </c>
      <c r="R6257" s="21">
        <f t="shared" si="575"/>
        <v>0.16</v>
      </c>
      <c r="S6257" s="180"/>
      <c r="T6257" s="180"/>
      <c r="U6257" s="180"/>
      <c r="V6257" s="180"/>
      <c r="W6257" s="111"/>
      <c r="X6257" s="111"/>
      <c r="Y6257" s="111"/>
      <c r="Z6257" s="111"/>
      <c r="AA6257" s="111"/>
      <c r="AB6257" s="111"/>
      <c r="AC6257" s="111"/>
      <c r="AD6257" s="111"/>
    </row>
    <row r="6258" s="111" customFormat="1">
      <c r="A6258" s="112"/>
      <c r="B6258" s="24"/>
      <c r="C6258" s="21"/>
      <c r="D6258" s="20"/>
      <c r="E6258" s="20"/>
      <c r="F6258" s="43"/>
      <c r="G6258" s="22"/>
      <c r="H6258" s="22">
        <f t="shared" si="576"/>
        <v>18</v>
      </c>
      <c r="I6258" s="48"/>
      <c r="J6258" s="48"/>
      <c r="K6258" s="61"/>
      <c r="L6258" s="21"/>
      <c r="M6258" s="21"/>
      <c r="N6258" s="21"/>
      <c r="O6258" s="21"/>
      <c r="P6258" s="21">
        <v>0.19</v>
      </c>
      <c r="Q6258" s="21">
        <f t="shared" ref="Q6258:Q6321" si="577">P6258</f>
        <v>0.19</v>
      </c>
      <c r="R6258" s="21">
        <f t="shared" ref="R6258:R6321" si="578">Q6258</f>
        <v>0.19</v>
      </c>
      <c r="S6258" s="180"/>
      <c r="T6258" s="180"/>
      <c r="U6258" s="180"/>
      <c r="V6258" s="180"/>
      <c r="W6258" s="111"/>
      <c r="X6258" s="111"/>
      <c r="Y6258" s="111"/>
      <c r="Z6258" s="111"/>
      <c r="AA6258" s="111"/>
      <c r="AB6258" s="111"/>
      <c r="AC6258" s="111"/>
      <c r="AD6258" s="111"/>
    </row>
    <row r="6259" s="111" customFormat="1">
      <c r="A6259" s="112"/>
      <c r="B6259" s="24"/>
      <c r="C6259" s="21"/>
      <c r="D6259" s="20"/>
      <c r="E6259" s="20"/>
      <c r="F6259" s="43"/>
      <c r="G6259" s="22"/>
      <c r="H6259" s="22">
        <f t="shared" si="576"/>
        <v>19</v>
      </c>
      <c r="I6259" s="48"/>
      <c r="J6259" s="48"/>
      <c r="K6259" s="61"/>
      <c r="L6259" s="21"/>
      <c r="M6259" s="21"/>
      <c r="N6259" s="21"/>
      <c r="O6259" s="21"/>
      <c r="P6259" s="21">
        <v>0.19</v>
      </c>
      <c r="Q6259" s="21">
        <f t="shared" si="577"/>
        <v>0.19</v>
      </c>
      <c r="R6259" s="21">
        <f t="shared" si="578"/>
        <v>0.19</v>
      </c>
      <c r="S6259" s="180"/>
      <c r="T6259" s="180"/>
      <c r="U6259" s="180"/>
      <c r="V6259" s="180"/>
      <c r="W6259" s="111"/>
      <c r="X6259" s="111"/>
      <c r="Y6259" s="111"/>
      <c r="Z6259" s="111"/>
      <c r="AA6259" s="111"/>
      <c r="AB6259" s="111"/>
      <c r="AC6259" s="111"/>
      <c r="AD6259" s="111"/>
    </row>
    <row r="6260" s="111" customFormat="1">
      <c r="A6260" s="112"/>
      <c r="B6260" s="24"/>
      <c r="C6260" s="21"/>
      <c r="D6260" s="20"/>
      <c r="E6260" s="20"/>
      <c r="F6260" s="43"/>
      <c r="G6260" s="22"/>
      <c r="H6260" s="22">
        <f t="shared" si="576"/>
        <v>20</v>
      </c>
      <c r="I6260" s="48"/>
      <c r="J6260" s="48"/>
      <c r="K6260" s="61"/>
      <c r="L6260" s="21"/>
      <c r="M6260" s="21"/>
      <c r="N6260" s="21"/>
      <c r="O6260" s="21"/>
      <c r="P6260" s="21">
        <v>0.19</v>
      </c>
      <c r="Q6260" s="21">
        <f t="shared" si="577"/>
        <v>0.19</v>
      </c>
      <c r="R6260" s="21">
        <f t="shared" si="578"/>
        <v>0.19</v>
      </c>
      <c r="S6260" s="180"/>
      <c r="T6260" s="180"/>
      <c r="U6260" s="180"/>
      <c r="V6260" s="180"/>
      <c r="W6260" s="111"/>
      <c r="X6260" s="111"/>
      <c r="Y6260" s="111"/>
      <c r="Z6260" s="111"/>
      <c r="AA6260" s="111"/>
      <c r="AB6260" s="111"/>
      <c r="AC6260" s="111"/>
      <c r="AD6260" s="111"/>
    </row>
    <row r="6261" s="111" customFormat="1">
      <c r="A6261" s="112"/>
      <c r="B6261" s="24"/>
      <c r="C6261" s="21"/>
      <c r="D6261" s="20"/>
      <c r="E6261" s="20"/>
      <c r="F6261" s="43"/>
      <c r="G6261" s="22"/>
      <c r="H6261" s="22">
        <f t="shared" si="576"/>
        <v>21</v>
      </c>
      <c r="I6261" s="48"/>
      <c r="J6261" s="48"/>
      <c r="K6261" s="61"/>
      <c r="L6261" s="21"/>
      <c r="M6261" s="21"/>
      <c r="N6261" s="21"/>
      <c r="O6261" s="21"/>
      <c r="P6261" s="21">
        <v>0.17999999999999999</v>
      </c>
      <c r="Q6261" s="21">
        <f t="shared" si="577"/>
        <v>0.17999999999999999</v>
      </c>
      <c r="R6261" s="21">
        <f t="shared" si="578"/>
        <v>0.17999999999999999</v>
      </c>
      <c r="S6261" s="180"/>
      <c r="T6261" s="180"/>
      <c r="U6261" s="180"/>
      <c r="V6261" s="180"/>
      <c r="W6261" s="111"/>
      <c r="X6261" s="111"/>
      <c r="Y6261" s="111"/>
      <c r="Z6261" s="111"/>
      <c r="AA6261" s="111"/>
      <c r="AB6261" s="111"/>
      <c r="AC6261" s="111"/>
      <c r="AD6261" s="111"/>
    </row>
    <row r="6262" s="111" customFormat="1">
      <c r="A6262" s="112"/>
      <c r="B6262" s="24"/>
      <c r="C6262" s="21"/>
      <c r="D6262" s="20"/>
      <c r="E6262" s="20"/>
      <c r="F6262" s="43"/>
      <c r="G6262" s="22"/>
      <c r="H6262" s="22">
        <f t="shared" si="576"/>
        <v>22</v>
      </c>
      <c r="I6262" s="48"/>
      <c r="J6262" s="48"/>
      <c r="K6262" s="61"/>
      <c r="L6262" s="21"/>
      <c r="M6262" s="21"/>
      <c r="N6262" s="21"/>
      <c r="O6262" s="21"/>
      <c r="P6262" s="21">
        <v>0.14999999999999999</v>
      </c>
      <c r="Q6262" s="21">
        <f t="shared" si="577"/>
        <v>0.14999999999999999</v>
      </c>
      <c r="R6262" s="21">
        <f t="shared" si="578"/>
        <v>0.14999999999999999</v>
      </c>
      <c r="S6262" s="180"/>
      <c r="T6262" s="180"/>
      <c r="U6262" s="180"/>
      <c r="V6262" s="180"/>
      <c r="W6262" s="111"/>
      <c r="X6262" s="111"/>
      <c r="Y6262" s="111"/>
      <c r="Z6262" s="111"/>
      <c r="AA6262" s="111"/>
      <c r="AB6262" s="111"/>
      <c r="AC6262" s="111"/>
      <c r="AD6262" s="111"/>
    </row>
    <row r="6263" s="111" customFormat="1">
      <c r="A6263" s="112"/>
      <c r="B6263" s="24"/>
      <c r="C6263" s="21"/>
      <c r="D6263" s="20"/>
      <c r="E6263" s="20"/>
      <c r="F6263" s="43"/>
      <c r="G6263" s="22"/>
      <c r="H6263" s="22">
        <f t="shared" si="576"/>
        <v>23</v>
      </c>
      <c r="I6263" s="21"/>
      <c r="J6263" s="20"/>
      <c r="K6263" s="21"/>
      <c r="L6263" s="21"/>
      <c r="M6263" s="21"/>
      <c r="N6263" s="21"/>
      <c r="O6263" s="21"/>
      <c r="P6263" s="21">
        <v>0.14999999999999999</v>
      </c>
      <c r="Q6263" s="21">
        <f t="shared" si="577"/>
        <v>0.14999999999999999</v>
      </c>
      <c r="R6263" s="21">
        <f t="shared" si="578"/>
        <v>0.14999999999999999</v>
      </c>
      <c r="S6263" s="180"/>
      <c r="T6263" s="180"/>
      <c r="U6263" s="180"/>
      <c r="V6263" s="180"/>
      <c r="W6263" s="111"/>
      <c r="X6263" s="111"/>
      <c r="Y6263" s="111"/>
      <c r="Z6263" s="111"/>
      <c r="AA6263" s="111"/>
      <c r="AB6263" s="111"/>
      <c r="AC6263" s="111"/>
      <c r="AD6263" s="111"/>
    </row>
    <row r="6264" s="111" customFormat="1">
      <c r="A6264" s="112"/>
      <c r="B6264" s="24"/>
      <c r="C6264" s="21"/>
      <c r="D6264" s="20"/>
      <c r="E6264" s="20"/>
      <c r="F6264" s="43"/>
      <c r="G6264" s="22"/>
      <c r="H6264" s="21"/>
      <c r="J6264" s="180"/>
      <c r="L6264" s="113"/>
      <c r="R6264" s="180"/>
      <c r="S6264" s="180"/>
      <c r="T6264" s="180"/>
      <c r="U6264" s="180"/>
      <c r="V6264" s="180"/>
      <c r="W6264" s="111"/>
      <c r="X6264" s="111"/>
      <c r="Y6264" s="111"/>
      <c r="Z6264" s="111"/>
      <c r="AA6264" s="111"/>
      <c r="AB6264" s="111"/>
      <c r="AC6264" s="111"/>
      <c r="AD6264" s="111"/>
    </row>
    <row r="6265">
      <c r="A6265" s="22"/>
      <c r="B6265" s="24" t="s">
        <v>140</v>
      </c>
      <c r="D6265" s="20" t="s">
        <v>5259</v>
      </c>
      <c r="E6265" s="20" t="s">
        <v>5259</v>
      </c>
      <c r="F6265" s="98" t="s">
        <v>38</v>
      </c>
      <c r="G6265" s="22">
        <v>20</v>
      </c>
      <c r="I6265" s="20"/>
      <c r="J6265" s="21"/>
      <c r="K6265" s="21"/>
      <c r="L6265" s="21"/>
      <c r="M6265" s="21"/>
      <c r="N6265" s="21"/>
      <c r="O6265" s="21"/>
      <c r="P6265" s="21"/>
      <c r="Q6265" s="21"/>
      <c r="R6265" s="21"/>
      <c r="S6265" s="21"/>
    </row>
    <row r="6266">
      <c r="A6266" s="22"/>
      <c r="B6266" s="24" t="s">
        <v>2964</v>
      </c>
      <c r="C6266" s="24" t="s">
        <v>5260</v>
      </c>
      <c r="F6266" s="43"/>
      <c r="G6266" s="22"/>
      <c r="J6266" s="21"/>
      <c r="K6266" s="23"/>
      <c r="L6266" s="24"/>
      <c r="M6266" s="20"/>
      <c r="N6266" s="20"/>
      <c r="O6266" s="20"/>
      <c r="P6266" s="20"/>
      <c r="Q6266" s="20"/>
      <c r="R6266" s="20"/>
    </row>
    <row r="6267">
      <c r="A6267" s="22"/>
      <c r="B6267" s="24" t="s">
        <v>5261</v>
      </c>
      <c r="F6267" s="43"/>
      <c r="G6267" s="22"/>
      <c r="H6267" s="22">
        <v>0</v>
      </c>
      <c r="I6267" s="48"/>
      <c r="J6267" s="48"/>
      <c r="K6267" s="61"/>
      <c r="L6267" s="21"/>
      <c r="M6267" s="21"/>
      <c r="N6267" s="21"/>
      <c r="O6267" s="21"/>
      <c r="P6267" s="21">
        <v>0.17999999999999999</v>
      </c>
      <c r="Q6267" s="21">
        <f t="shared" si="577"/>
        <v>0.17999999999999999</v>
      </c>
      <c r="R6267" s="21">
        <f t="shared" si="578"/>
        <v>0.17999999999999999</v>
      </c>
      <c r="S6267" s="21"/>
      <c r="T6267" s="21"/>
      <c r="U6267" s="21"/>
      <c r="V6267" s="21"/>
      <c r="W6267" s="20"/>
      <c r="X6267" s="20"/>
      <c r="Y6267" s="20"/>
      <c r="Z6267" s="20"/>
      <c r="AA6267" s="20"/>
      <c r="AB6267" s="20"/>
      <c r="AC6267" s="20"/>
      <c r="AD6267" s="20"/>
    </row>
    <row r="6268">
      <c r="A6268" s="22"/>
      <c r="B6268" s="24" t="s">
        <v>1922</v>
      </c>
      <c r="C6268" s="24" t="s">
        <v>3380</v>
      </c>
      <c r="F6268" s="43"/>
      <c r="G6268" s="22"/>
      <c r="H6268" s="22">
        <f t="shared" si="576"/>
        <v>1</v>
      </c>
      <c r="I6268" s="48"/>
      <c r="J6268" s="48"/>
      <c r="K6268" s="61"/>
      <c r="L6268" s="21"/>
      <c r="M6268" s="21"/>
      <c r="N6268" s="21"/>
      <c r="O6268" s="21"/>
      <c r="P6268" s="21">
        <v>0.17999999999999999</v>
      </c>
      <c r="Q6268" s="21">
        <f t="shared" si="577"/>
        <v>0.17999999999999999</v>
      </c>
      <c r="R6268" s="21">
        <f t="shared" si="578"/>
        <v>0.17999999999999999</v>
      </c>
      <c r="S6268" s="21"/>
    </row>
    <row r="6269">
      <c r="A6269" s="22"/>
      <c r="B6269" s="24" t="s">
        <v>4026</v>
      </c>
      <c r="C6269" s="24" t="s">
        <v>4027</v>
      </c>
      <c r="F6269" s="43"/>
      <c r="G6269" s="22"/>
      <c r="H6269" s="22">
        <f t="shared" si="576"/>
        <v>2</v>
      </c>
      <c r="I6269" s="48"/>
      <c r="J6269" s="48"/>
      <c r="K6269" s="61"/>
      <c r="L6269" s="21"/>
      <c r="M6269" s="21"/>
      <c r="N6269" s="21"/>
      <c r="O6269" s="21"/>
      <c r="P6269" s="21">
        <v>0.17999999999999999</v>
      </c>
      <c r="Q6269" s="21">
        <f t="shared" si="577"/>
        <v>0.17999999999999999</v>
      </c>
      <c r="R6269" s="21">
        <f t="shared" si="578"/>
        <v>0.17999999999999999</v>
      </c>
      <c r="S6269" s="21"/>
    </row>
    <row r="6270">
      <c r="A6270" s="22"/>
      <c r="B6270" s="24" t="s">
        <v>4028</v>
      </c>
      <c r="F6270" s="43"/>
      <c r="G6270" s="22"/>
      <c r="H6270" s="22">
        <f t="shared" si="576"/>
        <v>3</v>
      </c>
      <c r="I6270" s="48"/>
      <c r="J6270" s="48"/>
      <c r="K6270" s="61"/>
      <c r="L6270" s="21"/>
      <c r="M6270" s="21"/>
      <c r="N6270" s="21"/>
      <c r="O6270" s="21"/>
      <c r="P6270" s="21">
        <v>0.17999999999999999</v>
      </c>
      <c r="Q6270" s="21">
        <f t="shared" si="577"/>
        <v>0.17999999999999999</v>
      </c>
      <c r="R6270" s="21">
        <f t="shared" si="578"/>
        <v>0.17999999999999999</v>
      </c>
      <c r="S6270" s="21"/>
    </row>
    <row r="6271">
      <c r="A6271" s="22"/>
      <c r="B6271" s="24" t="s">
        <v>170</v>
      </c>
      <c r="C6271" s="24" t="s">
        <v>3381</v>
      </c>
      <c r="F6271" s="43"/>
      <c r="G6271" s="22"/>
      <c r="H6271" s="22">
        <f t="shared" si="576"/>
        <v>4</v>
      </c>
      <c r="I6271" s="48"/>
      <c r="J6271" s="48"/>
      <c r="K6271" s="61"/>
      <c r="L6271" s="21"/>
      <c r="M6271" s="21"/>
      <c r="N6271" s="21"/>
      <c r="O6271" s="21"/>
      <c r="P6271" s="21">
        <v>0.17999999999999999</v>
      </c>
      <c r="Q6271" s="21">
        <f t="shared" si="577"/>
        <v>0.17999999999999999</v>
      </c>
      <c r="R6271" s="21">
        <f t="shared" si="578"/>
        <v>0.17999999999999999</v>
      </c>
      <c r="S6271" s="21"/>
    </row>
    <row r="6272">
      <c r="A6272" s="22"/>
      <c r="B6272" s="24" t="s">
        <v>3406</v>
      </c>
      <c r="C6272" s="24" t="s">
        <v>3407</v>
      </c>
      <c r="F6272" s="43"/>
      <c r="G6272" s="22"/>
      <c r="H6272" s="22">
        <f t="shared" si="576"/>
        <v>5</v>
      </c>
      <c r="I6272" s="48"/>
      <c r="J6272" s="48"/>
      <c r="K6272" s="61"/>
      <c r="L6272" s="21"/>
      <c r="M6272" s="21"/>
      <c r="N6272" s="21"/>
      <c r="O6272" s="21"/>
      <c r="P6272" s="21">
        <v>0.19</v>
      </c>
      <c r="Q6272" s="21">
        <f t="shared" si="577"/>
        <v>0.19</v>
      </c>
      <c r="R6272" s="21">
        <f t="shared" si="578"/>
        <v>0.19</v>
      </c>
      <c r="S6272" s="21"/>
    </row>
    <row r="6273">
      <c r="A6273" s="22"/>
      <c r="B6273" s="24" t="s">
        <v>5042</v>
      </c>
      <c r="C6273" s="24" t="s">
        <v>5043</v>
      </c>
      <c r="F6273" s="43"/>
      <c r="G6273" s="22"/>
      <c r="H6273" s="22">
        <f t="shared" si="576"/>
        <v>6</v>
      </c>
      <c r="I6273" s="48"/>
      <c r="J6273" s="48"/>
      <c r="K6273" s="61"/>
      <c r="L6273" s="21"/>
      <c r="M6273" s="21"/>
      <c r="N6273" s="21"/>
      <c r="O6273" s="21"/>
      <c r="P6273" s="21">
        <v>0.19</v>
      </c>
      <c r="Q6273" s="21">
        <f t="shared" si="577"/>
        <v>0.19</v>
      </c>
      <c r="R6273" s="21">
        <f t="shared" si="578"/>
        <v>0.19</v>
      </c>
      <c r="S6273" s="21"/>
    </row>
    <row r="6274">
      <c r="A6274" s="22"/>
      <c r="B6274" s="24" t="s">
        <v>241</v>
      </c>
      <c r="C6274" s="24" t="s">
        <v>4246</v>
      </c>
      <c r="F6274" s="43"/>
      <c r="G6274" s="22"/>
      <c r="H6274" s="22">
        <f t="shared" si="576"/>
        <v>7</v>
      </c>
      <c r="I6274" s="48"/>
      <c r="J6274" s="48"/>
      <c r="K6274" s="61"/>
      <c r="L6274" s="21"/>
      <c r="M6274" s="21"/>
      <c r="N6274" s="21"/>
      <c r="O6274" s="21"/>
      <c r="P6274" s="21">
        <v>0.20000000000000001</v>
      </c>
      <c r="Q6274" s="21">
        <f t="shared" si="577"/>
        <v>0.20000000000000001</v>
      </c>
      <c r="R6274" s="21">
        <f t="shared" si="578"/>
        <v>0.20000000000000001</v>
      </c>
      <c r="S6274" s="21"/>
    </row>
    <row r="6275">
      <c r="A6275" s="22"/>
      <c r="B6275" s="24" t="s">
        <v>5262</v>
      </c>
      <c r="C6275" s="21" t="s">
        <v>5263</v>
      </c>
      <c r="F6275" s="43"/>
      <c r="G6275" s="22"/>
      <c r="H6275" s="22">
        <f t="shared" si="576"/>
        <v>8</v>
      </c>
      <c r="I6275" s="48"/>
      <c r="J6275" s="48"/>
      <c r="K6275" s="61"/>
      <c r="L6275" s="21"/>
      <c r="M6275" s="21"/>
      <c r="N6275" s="21"/>
      <c r="O6275" s="21"/>
      <c r="P6275" s="21">
        <v>0.22</v>
      </c>
      <c r="Q6275" s="21">
        <f t="shared" si="577"/>
        <v>0.22</v>
      </c>
      <c r="R6275" s="21">
        <f t="shared" si="578"/>
        <v>0.22</v>
      </c>
      <c r="S6275" s="21"/>
    </row>
    <row r="6276">
      <c r="A6276" s="22"/>
      <c r="B6276" s="24" t="s">
        <v>5264</v>
      </c>
      <c r="C6276" s="20"/>
      <c r="F6276" s="43"/>
      <c r="G6276" s="22"/>
      <c r="H6276" s="22">
        <f t="shared" si="576"/>
        <v>9</v>
      </c>
      <c r="I6276" s="48"/>
      <c r="J6276" s="48"/>
      <c r="K6276" s="61"/>
      <c r="L6276" s="21"/>
      <c r="M6276" s="21"/>
      <c r="N6276" s="21"/>
      <c r="O6276" s="21"/>
      <c r="P6276" s="21">
        <v>0.22</v>
      </c>
      <c r="Q6276" s="21">
        <f t="shared" si="577"/>
        <v>0.22</v>
      </c>
      <c r="R6276" s="21">
        <f t="shared" si="578"/>
        <v>0.22</v>
      </c>
      <c r="S6276" s="21"/>
    </row>
    <row r="6277">
      <c r="A6277" s="22"/>
      <c r="B6277" s="24" t="s">
        <v>5265</v>
      </c>
      <c r="C6277" s="24" t="s">
        <v>5266</v>
      </c>
      <c r="F6277" s="43"/>
      <c r="G6277" s="22"/>
      <c r="H6277" s="22">
        <f t="shared" si="576"/>
        <v>10</v>
      </c>
      <c r="I6277" s="48"/>
      <c r="J6277" s="48"/>
      <c r="K6277" s="61"/>
      <c r="L6277" s="21"/>
      <c r="M6277" s="21"/>
      <c r="N6277" s="21"/>
      <c r="O6277" s="21"/>
      <c r="P6277" s="21">
        <v>0.20999999999999999</v>
      </c>
      <c r="Q6277" s="21">
        <f t="shared" si="577"/>
        <v>0.20999999999999999</v>
      </c>
      <c r="R6277" s="21">
        <f t="shared" si="578"/>
        <v>0.20999999999999999</v>
      </c>
      <c r="S6277" s="21"/>
    </row>
    <row r="6278">
      <c r="A6278" s="22"/>
      <c r="B6278" s="24" t="s">
        <v>5267</v>
      </c>
      <c r="C6278" s="24" t="s">
        <v>5268</v>
      </c>
      <c r="F6278" s="43"/>
      <c r="G6278" s="22"/>
      <c r="H6278" s="22">
        <f t="shared" si="576"/>
        <v>11</v>
      </c>
      <c r="I6278" s="48"/>
      <c r="J6278" s="48"/>
      <c r="K6278" s="61"/>
      <c r="L6278" s="21"/>
      <c r="M6278" s="21"/>
      <c r="N6278" s="21"/>
      <c r="O6278" s="21"/>
      <c r="P6278" s="21">
        <v>0.20999999999999999</v>
      </c>
      <c r="Q6278" s="21">
        <f t="shared" si="577"/>
        <v>0.20999999999999999</v>
      </c>
      <c r="R6278" s="21">
        <f t="shared" si="578"/>
        <v>0.20999999999999999</v>
      </c>
      <c r="S6278" s="21"/>
    </row>
    <row r="6279">
      <c r="A6279" s="22"/>
      <c r="B6279" s="24" t="s">
        <v>5269</v>
      </c>
      <c r="C6279" s="24" t="s">
        <v>5270</v>
      </c>
      <c r="F6279" s="43"/>
      <c r="G6279" s="22"/>
      <c r="H6279" s="22">
        <f t="shared" si="576"/>
        <v>12</v>
      </c>
      <c r="I6279" s="48"/>
      <c r="J6279" s="48"/>
      <c r="K6279" s="61"/>
      <c r="L6279" s="21"/>
      <c r="M6279" s="21"/>
      <c r="N6279" s="21"/>
      <c r="O6279" s="21"/>
      <c r="P6279" s="21">
        <v>0.20999999999999999</v>
      </c>
      <c r="Q6279" s="21">
        <f t="shared" si="577"/>
        <v>0.20999999999999999</v>
      </c>
      <c r="R6279" s="21">
        <f t="shared" si="578"/>
        <v>0.20999999999999999</v>
      </c>
      <c r="S6279" s="21"/>
    </row>
    <row r="6280">
      <c r="A6280" s="22"/>
      <c r="B6280" s="24" t="s">
        <v>4262</v>
      </c>
      <c r="C6280" s="24" t="s">
        <v>4263</v>
      </c>
      <c r="F6280" s="43"/>
      <c r="G6280" s="22"/>
      <c r="H6280" s="22">
        <f t="shared" si="576"/>
        <v>13</v>
      </c>
      <c r="I6280" s="48"/>
      <c r="J6280" s="48"/>
      <c r="K6280" s="61"/>
      <c r="L6280" s="21"/>
      <c r="M6280" s="21"/>
      <c r="N6280" s="21"/>
      <c r="O6280" s="21"/>
      <c r="P6280" s="21">
        <v>0.20999999999999999</v>
      </c>
      <c r="Q6280" s="21">
        <f t="shared" si="577"/>
        <v>0.20999999999999999</v>
      </c>
      <c r="R6280" s="21">
        <f t="shared" si="578"/>
        <v>0.20999999999999999</v>
      </c>
      <c r="S6280" s="21"/>
    </row>
    <row r="6281">
      <c r="A6281" s="22"/>
      <c r="B6281" s="24" t="s">
        <v>332</v>
      </c>
      <c r="C6281" s="21" t="s">
        <v>5271</v>
      </c>
      <c r="F6281" s="43"/>
      <c r="G6281" s="22"/>
      <c r="H6281" s="22">
        <f t="shared" si="576"/>
        <v>14</v>
      </c>
      <c r="I6281" s="48"/>
      <c r="J6281" s="48"/>
      <c r="K6281" s="61"/>
      <c r="L6281" s="21"/>
      <c r="M6281" s="21"/>
      <c r="N6281" s="21"/>
      <c r="O6281" s="21"/>
      <c r="P6281" s="21">
        <v>0.20000000000000001</v>
      </c>
      <c r="Q6281" s="21">
        <f t="shared" si="577"/>
        <v>0.20000000000000001</v>
      </c>
      <c r="R6281" s="21">
        <f t="shared" si="578"/>
        <v>0.20000000000000001</v>
      </c>
      <c r="S6281" s="21"/>
    </row>
    <row r="6282">
      <c r="A6282" s="22"/>
      <c r="B6282" s="24"/>
      <c r="F6282" s="43"/>
      <c r="G6282" s="22"/>
      <c r="H6282" s="22">
        <f t="shared" si="576"/>
        <v>15</v>
      </c>
      <c r="I6282" s="48"/>
      <c r="J6282" s="48"/>
      <c r="K6282" s="61"/>
      <c r="L6282" s="21"/>
      <c r="M6282" s="21"/>
      <c r="N6282" s="21"/>
      <c r="O6282" s="21"/>
      <c r="P6282" s="21">
        <v>0.20000000000000001</v>
      </c>
      <c r="Q6282" s="21">
        <f t="shared" si="577"/>
        <v>0.20000000000000001</v>
      </c>
      <c r="R6282" s="21">
        <f t="shared" si="578"/>
        <v>0.20000000000000001</v>
      </c>
      <c r="S6282" s="21"/>
    </row>
    <row r="6283">
      <c r="A6283" s="22"/>
      <c r="B6283" s="24"/>
      <c r="F6283" s="43"/>
      <c r="G6283" s="22"/>
      <c r="H6283" s="22">
        <f t="shared" si="576"/>
        <v>16</v>
      </c>
      <c r="I6283" s="48"/>
      <c r="J6283" s="48"/>
      <c r="K6283" s="61"/>
      <c r="L6283" s="21"/>
      <c r="M6283" s="21"/>
      <c r="N6283" s="21"/>
      <c r="O6283" s="21"/>
      <c r="P6283" s="21">
        <v>0.20999999999999999</v>
      </c>
      <c r="Q6283" s="21">
        <f t="shared" si="577"/>
        <v>0.20999999999999999</v>
      </c>
      <c r="R6283" s="21">
        <f t="shared" si="578"/>
        <v>0.20999999999999999</v>
      </c>
      <c r="S6283" s="21"/>
    </row>
    <row r="6284">
      <c r="A6284" s="22"/>
      <c r="B6284" s="24"/>
      <c r="F6284" s="43"/>
      <c r="G6284" s="22"/>
      <c r="H6284" s="22">
        <f t="shared" si="576"/>
        <v>17</v>
      </c>
      <c r="I6284" s="48"/>
      <c r="J6284" s="48"/>
      <c r="K6284" s="61"/>
      <c r="L6284" s="21"/>
      <c r="M6284" s="21"/>
      <c r="N6284" s="21"/>
      <c r="O6284" s="21"/>
      <c r="P6284" s="21">
        <v>0.23000000000000001</v>
      </c>
      <c r="Q6284" s="21">
        <f t="shared" si="577"/>
        <v>0.23000000000000001</v>
      </c>
      <c r="R6284" s="21">
        <f t="shared" si="578"/>
        <v>0.23000000000000001</v>
      </c>
      <c r="S6284" s="21"/>
    </row>
    <row r="6285">
      <c r="A6285" s="22"/>
      <c r="B6285" s="24"/>
      <c r="F6285" s="43"/>
      <c r="G6285" s="22"/>
      <c r="H6285" s="22">
        <f t="shared" si="576"/>
        <v>18</v>
      </c>
      <c r="I6285" s="48"/>
      <c r="J6285" s="48"/>
      <c r="K6285" s="61"/>
      <c r="L6285" s="21"/>
      <c r="M6285" s="21"/>
      <c r="N6285" s="21"/>
      <c r="O6285" s="21"/>
      <c r="P6285" s="21">
        <v>0.23000000000000001</v>
      </c>
      <c r="Q6285" s="21">
        <f t="shared" si="577"/>
        <v>0.23000000000000001</v>
      </c>
      <c r="R6285" s="21">
        <f t="shared" si="578"/>
        <v>0.23000000000000001</v>
      </c>
      <c r="S6285" s="21"/>
    </row>
    <row r="6286">
      <c r="A6286" s="22"/>
      <c r="B6286" s="24"/>
      <c r="F6286" s="43"/>
      <c r="G6286" s="22"/>
      <c r="H6286" s="22">
        <f t="shared" si="576"/>
        <v>19</v>
      </c>
      <c r="I6286" s="48"/>
      <c r="J6286" s="48"/>
      <c r="K6286" s="61"/>
      <c r="L6286" s="21"/>
      <c r="M6286" s="21"/>
      <c r="N6286" s="21"/>
      <c r="O6286" s="21"/>
      <c r="P6286" s="21">
        <v>0.23000000000000001</v>
      </c>
      <c r="Q6286" s="21">
        <f t="shared" si="577"/>
        <v>0.23000000000000001</v>
      </c>
      <c r="R6286" s="21">
        <f t="shared" si="578"/>
        <v>0.23000000000000001</v>
      </c>
      <c r="S6286" s="21"/>
    </row>
    <row r="6287">
      <c r="A6287" s="22"/>
      <c r="B6287" s="24"/>
      <c r="F6287" s="43"/>
      <c r="G6287" s="22"/>
      <c r="H6287" s="22">
        <f t="shared" si="576"/>
        <v>20</v>
      </c>
      <c r="I6287" s="48"/>
      <c r="J6287" s="48"/>
      <c r="K6287" s="61"/>
      <c r="L6287" s="21"/>
      <c r="M6287" s="21"/>
      <c r="N6287" s="21"/>
      <c r="O6287" s="21"/>
      <c r="P6287" s="21">
        <v>0.22</v>
      </c>
      <c r="Q6287" s="21">
        <f t="shared" si="577"/>
        <v>0.22</v>
      </c>
      <c r="R6287" s="21">
        <f t="shared" si="578"/>
        <v>0.22</v>
      </c>
      <c r="S6287" s="21"/>
    </row>
    <row r="6288">
      <c r="A6288" s="22"/>
      <c r="B6288" s="24"/>
      <c r="F6288" s="43"/>
      <c r="G6288" s="22"/>
      <c r="H6288" s="22">
        <f t="shared" si="576"/>
        <v>21</v>
      </c>
      <c r="I6288" s="48"/>
      <c r="J6288" s="48"/>
      <c r="K6288" s="61"/>
      <c r="L6288" s="21"/>
      <c r="M6288" s="21"/>
      <c r="N6288" s="21"/>
      <c r="O6288" s="21"/>
      <c r="P6288" s="21">
        <v>0.20999999999999999</v>
      </c>
      <c r="Q6288" s="21">
        <f t="shared" si="577"/>
        <v>0.20999999999999999</v>
      </c>
      <c r="R6288" s="21">
        <f t="shared" si="578"/>
        <v>0.20999999999999999</v>
      </c>
      <c r="S6288" s="21"/>
    </row>
    <row r="6289">
      <c r="A6289" s="22"/>
      <c r="B6289" s="24"/>
      <c r="F6289" s="43"/>
      <c r="G6289" s="22"/>
      <c r="H6289" s="22">
        <f t="shared" si="576"/>
        <v>22</v>
      </c>
      <c r="I6289" s="48"/>
      <c r="J6289" s="48"/>
      <c r="K6289" s="61"/>
      <c r="L6289" s="21"/>
      <c r="M6289" s="21"/>
      <c r="N6289" s="21"/>
      <c r="O6289" s="21"/>
      <c r="P6289" s="21">
        <v>0.20000000000000001</v>
      </c>
      <c r="Q6289" s="21">
        <f t="shared" si="577"/>
        <v>0.20000000000000001</v>
      </c>
      <c r="R6289" s="21">
        <f t="shared" si="578"/>
        <v>0.20000000000000001</v>
      </c>
      <c r="S6289" s="21"/>
    </row>
    <row r="6290">
      <c r="A6290" s="22"/>
      <c r="B6290" s="24"/>
      <c r="F6290" s="43"/>
      <c r="G6290" s="22"/>
      <c r="H6290" s="22">
        <f t="shared" si="576"/>
        <v>23</v>
      </c>
      <c r="K6290" s="21"/>
      <c r="L6290" s="21"/>
      <c r="M6290" s="21"/>
      <c r="N6290" s="21"/>
      <c r="O6290" s="21"/>
      <c r="P6290" s="21">
        <v>0.20000000000000001</v>
      </c>
      <c r="Q6290" s="21">
        <f t="shared" si="577"/>
        <v>0.20000000000000001</v>
      </c>
      <c r="R6290" s="21">
        <f t="shared" si="578"/>
        <v>0.20000000000000001</v>
      </c>
      <c r="S6290" s="21"/>
    </row>
    <row r="6291">
      <c r="A6291" s="22"/>
      <c r="B6291" s="24"/>
      <c r="F6291" s="43"/>
      <c r="G6291" s="22"/>
      <c r="J6291" s="21"/>
      <c r="K6291" s="20"/>
      <c r="L6291" s="24"/>
      <c r="M6291" s="20"/>
      <c r="N6291" s="20"/>
      <c r="O6291" s="20"/>
      <c r="P6291" s="20"/>
      <c r="Q6291" s="20"/>
      <c r="R6291" s="20"/>
    </row>
    <row r="6292">
      <c r="A6292" s="22"/>
      <c r="B6292" s="24" t="s">
        <v>140</v>
      </c>
      <c r="C6292" s="24"/>
      <c r="D6292" s="24" t="s">
        <v>5272</v>
      </c>
      <c r="E6292" s="20" t="s">
        <v>5272</v>
      </c>
      <c r="F6292" s="98" t="s">
        <v>38</v>
      </c>
      <c r="G6292" s="22">
        <v>20</v>
      </c>
      <c r="I6292" s="20"/>
      <c r="J6292" s="21"/>
      <c r="K6292" s="21"/>
      <c r="L6292" s="21"/>
      <c r="M6292" s="21"/>
      <c r="N6292" s="21"/>
      <c r="O6292" s="21"/>
      <c r="P6292" s="21"/>
      <c r="Q6292" s="21"/>
      <c r="R6292" s="21"/>
      <c r="S6292" s="21"/>
    </row>
    <row r="6293">
      <c r="A6293" s="22"/>
      <c r="B6293" s="24" t="s">
        <v>1922</v>
      </c>
      <c r="C6293" s="24" t="s">
        <v>3380</v>
      </c>
      <c r="F6293" s="43"/>
      <c r="G6293" s="22"/>
      <c r="J6293" s="21"/>
      <c r="K6293" s="23"/>
      <c r="L6293" s="24"/>
      <c r="M6293" s="20"/>
      <c r="N6293" s="20"/>
      <c r="O6293" s="20"/>
      <c r="P6293" s="20"/>
      <c r="Q6293" s="20"/>
      <c r="R6293" s="20"/>
    </row>
    <row r="6294">
      <c r="A6294" s="22"/>
      <c r="B6294" s="24" t="s">
        <v>170</v>
      </c>
      <c r="C6294" s="24" t="s">
        <v>3381</v>
      </c>
      <c r="F6294" s="43"/>
      <c r="G6294" s="22"/>
      <c r="H6294" s="22">
        <v>0</v>
      </c>
      <c r="I6294" s="48"/>
      <c r="J6294" s="48"/>
      <c r="K6294" s="61"/>
      <c r="L6294" s="21"/>
      <c r="M6294" s="21"/>
      <c r="N6294" s="21"/>
      <c r="O6294" s="21"/>
      <c r="P6294" s="21">
        <v>0.71999999999999997</v>
      </c>
      <c r="Q6294" s="21">
        <f t="shared" si="577"/>
        <v>0.71999999999999997</v>
      </c>
      <c r="R6294" s="21">
        <f t="shared" si="578"/>
        <v>0.71999999999999997</v>
      </c>
    </row>
    <row r="6295">
      <c r="A6295" s="22"/>
      <c r="B6295" s="24" t="s">
        <v>3549</v>
      </c>
      <c r="C6295" s="24" t="s">
        <v>3550</v>
      </c>
      <c r="F6295" s="43"/>
      <c r="G6295" s="22"/>
      <c r="H6295" s="22">
        <f t="shared" si="576"/>
        <v>1</v>
      </c>
      <c r="I6295" s="48"/>
      <c r="J6295" s="48"/>
      <c r="K6295" s="61"/>
      <c r="L6295" s="21"/>
      <c r="M6295" s="21"/>
      <c r="N6295" s="21"/>
      <c r="O6295" s="21"/>
      <c r="P6295" s="21">
        <v>0.72999999999999998</v>
      </c>
      <c r="Q6295" s="21">
        <f t="shared" si="577"/>
        <v>0.72999999999999998</v>
      </c>
      <c r="R6295" s="21">
        <f t="shared" si="578"/>
        <v>0.72999999999999998</v>
      </c>
      <c r="S6295" s="21"/>
      <c r="T6295" s="21"/>
      <c r="U6295" s="21"/>
      <c r="V6295" s="21"/>
      <c r="W6295" s="20"/>
      <c r="X6295" s="20"/>
      <c r="Y6295" s="20"/>
      <c r="Z6295" s="20"/>
      <c r="AA6295" s="20"/>
      <c r="AB6295" s="20"/>
      <c r="AC6295" s="20"/>
      <c r="AD6295" s="20"/>
    </row>
    <row r="6296">
      <c r="A6296" s="22"/>
      <c r="B6296" s="24" t="s">
        <v>5042</v>
      </c>
      <c r="C6296" s="24" t="s">
        <v>5043</v>
      </c>
      <c r="F6296" s="43"/>
      <c r="G6296" s="22"/>
      <c r="H6296" s="22">
        <f t="shared" si="576"/>
        <v>2</v>
      </c>
      <c r="I6296" s="48"/>
      <c r="J6296" s="48"/>
      <c r="K6296" s="61"/>
      <c r="L6296" s="21"/>
      <c r="M6296" s="21"/>
      <c r="N6296" s="21"/>
      <c r="O6296" s="21"/>
      <c r="P6296" s="21">
        <v>0.71999999999999997</v>
      </c>
      <c r="Q6296" s="21">
        <f t="shared" si="577"/>
        <v>0.71999999999999997</v>
      </c>
      <c r="R6296" s="21">
        <f t="shared" si="578"/>
        <v>0.71999999999999997</v>
      </c>
      <c r="S6296" s="21"/>
    </row>
    <row r="6297">
      <c r="A6297" s="22"/>
      <c r="B6297" s="24" t="s">
        <v>5273</v>
      </c>
      <c r="C6297" s="24" t="s">
        <v>5274</v>
      </c>
      <c r="F6297" s="43"/>
      <c r="G6297" s="22"/>
      <c r="H6297" s="22">
        <f t="shared" si="576"/>
        <v>3</v>
      </c>
      <c r="I6297" s="48"/>
      <c r="J6297" s="48"/>
      <c r="K6297" s="61"/>
      <c r="L6297" s="21"/>
      <c r="M6297" s="21"/>
      <c r="N6297" s="21"/>
      <c r="O6297" s="21"/>
      <c r="P6297" s="21">
        <v>0.72999999999999998</v>
      </c>
      <c r="Q6297" s="21">
        <f t="shared" si="577"/>
        <v>0.72999999999999998</v>
      </c>
      <c r="R6297" s="21">
        <f t="shared" si="578"/>
        <v>0.72999999999999998</v>
      </c>
      <c r="S6297" s="21"/>
    </row>
    <row r="6298">
      <c r="A6298" s="22"/>
      <c r="B6298" s="24" t="s">
        <v>4489</v>
      </c>
      <c r="F6298" s="43"/>
      <c r="G6298" s="22"/>
      <c r="H6298" s="22">
        <f t="shared" si="576"/>
        <v>4</v>
      </c>
      <c r="I6298" s="48"/>
      <c r="J6298" s="48"/>
      <c r="K6298" s="61"/>
      <c r="L6298" s="21"/>
      <c r="M6298" s="21"/>
      <c r="N6298" s="21"/>
      <c r="O6298" s="21"/>
      <c r="P6298" s="21">
        <v>0.69999999999999996</v>
      </c>
      <c r="Q6298" s="21">
        <f t="shared" si="577"/>
        <v>0.69999999999999996</v>
      </c>
      <c r="R6298" s="21">
        <f t="shared" si="578"/>
        <v>0.69999999999999996</v>
      </c>
      <c r="S6298" s="21"/>
    </row>
    <row r="6299">
      <c r="A6299" s="22"/>
      <c r="B6299" s="24" t="s">
        <v>241</v>
      </c>
      <c r="C6299" s="24" t="s">
        <v>4246</v>
      </c>
      <c r="F6299" s="43"/>
      <c r="G6299" s="22"/>
      <c r="H6299" s="22">
        <f t="shared" si="576"/>
        <v>5</v>
      </c>
      <c r="I6299" s="48"/>
      <c r="J6299" s="48"/>
      <c r="K6299" s="61"/>
      <c r="L6299" s="21"/>
      <c r="M6299" s="21"/>
      <c r="N6299" s="21"/>
      <c r="O6299" s="21"/>
      <c r="P6299" s="21">
        <v>0.72999999999999998</v>
      </c>
      <c r="Q6299" s="21">
        <f t="shared" si="577"/>
        <v>0.72999999999999998</v>
      </c>
      <c r="R6299" s="21">
        <f t="shared" si="578"/>
        <v>0.72999999999999998</v>
      </c>
      <c r="S6299" s="21"/>
    </row>
    <row r="6300">
      <c r="A6300" s="22"/>
      <c r="B6300" s="24" t="s">
        <v>5275</v>
      </c>
      <c r="C6300" s="24" t="s">
        <v>5276</v>
      </c>
      <c r="F6300" s="43"/>
      <c r="G6300" s="22"/>
      <c r="H6300" s="22">
        <f t="shared" si="576"/>
        <v>6</v>
      </c>
      <c r="I6300" s="48"/>
      <c r="J6300" s="48"/>
      <c r="K6300" s="61"/>
      <c r="L6300" s="21"/>
      <c r="M6300" s="21"/>
      <c r="N6300" s="21"/>
      <c r="O6300" s="21"/>
      <c r="P6300" s="21">
        <v>0.77000000000000002</v>
      </c>
      <c r="Q6300" s="21">
        <f t="shared" si="577"/>
        <v>0.77000000000000002</v>
      </c>
      <c r="R6300" s="21">
        <f t="shared" si="578"/>
        <v>0.77000000000000002</v>
      </c>
      <c r="S6300" s="21"/>
    </row>
    <row r="6301">
      <c r="A6301" s="22"/>
      <c r="B6301" s="24" t="s">
        <v>5277</v>
      </c>
      <c r="F6301" s="43"/>
      <c r="G6301" s="22"/>
      <c r="H6301" s="22">
        <f t="shared" si="576"/>
        <v>7</v>
      </c>
      <c r="I6301" s="48"/>
      <c r="J6301" s="48"/>
      <c r="K6301" s="61"/>
      <c r="L6301" s="21"/>
      <c r="M6301" s="21"/>
      <c r="N6301" s="21"/>
      <c r="O6301" s="21"/>
      <c r="P6301" s="21">
        <v>0.75</v>
      </c>
      <c r="Q6301" s="21">
        <f t="shared" si="577"/>
        <v>0.75</v>
      </c>
      <c r="R6301" s="21">
        <f t="shared" si="578"/>
        <v>0.75</v>
      </c>
      <c r="S6301" s="21"/>
    </row>
    <row r="6302">
      <c r="A6302" s="22"/>
      <c r="B6302" s="24" t="s">
        <v>5265</v>
      </c>
      <c r="C6302" s="24" t="s">
        <v>5278</v>
      </c>
      <c r="F6302" s="43"/>
      <c r="G6302" s="22"/>
      <c r="H6302" s="22">
        <f t="shared" si="576"/>
        <v>8</v>
      </c>
      <c r="I6302" s="48"/>
      <c r="J6302" s="48"/>
      <c r="K6302" s="61"/>
      <c r="L6302" s="21"/>
      <c r="M6302" s="21"/>
      <c r="N6302" s="21"/>
      <c r="O6302" s="21"/>
      <c r="P6302" s="21">
        <v>0.80000000000000004</v>
      </c>
      <c r="Q6302" s="21">
        <f t="shared" si="577"/>
        <v>0.80000000000000004</v>
      </c>
      <c r="R6302" s="21">
        <f t="shared" si="578"/>
        <v>0.80000000000000004</v>
      </c>
      <c r="S6302" s="21"/>
    </row>
    <row r="6303">
      <c r="A6303" s="22"/>
      <c r="B6303" s="24" t="s">
        <v>4262</v>
      </c>
      <c r="C6303" s="24" t="s">
        <v>4263</v>
      </c>
      <c r="F6303" s="43"/>
      <c r="G6303" s="22"/>
      <c r="H6303" s="22">
        <f t="shared" si="576"/>
        <v>9</v>
      </c>
      <c r="I6303" s="48"/>
      <c r="J6303" s="48"/>
      <c r="K6303" s="61"/>
      <c r="L6303" s="21"/>
      <c r="M6303" s="21"/>
      <c r="N6303" s="21"/>
      <c r="O6303" s="21"/>
      <c r="P6303" s="21">
        <v>0.81999999999999995</v>
      </c>
      <c r="Q6303" s="21">
        <f t="shared" si="577"/>
        <v>0.81999999999999995</v>
      </c>
      <c r="R6303" s="21">
        <f t="shared" si="578"/>
        <v>0.81999999999999995</v>
      </c>
      <c r="S6303" s="21"/>
    </row>
    <row r="6304">
      <c r="A6304" s="22"/>
      <c r="B6304" s="24" t="s">
        <v>5267</v>
      </c>
      <c r="C6304" s="24" t="s">
        <v>5268</v>
      </c>
      <c r="F6304" s="43"/>
      <c r="G6304" s="22"/>
      <c r="H6304" s="22">
        <f t="shared" si="576"/>
        <v>10</v>
      </c>
      <c r="I6304" s="48"/>
      <c r="J6304" s="48"/>
      <c r="K6304" s="61"/>
      <c r="L6304" s="21"/>
      <c r="M6304" s="21"/>
      <c r="N6304" s="21"/>
      <c r="O6304" s="21"/>
      <c r="P6304" s="21">
        <v>0.81000000000000005</v>
      </c>
      <c r="Q6304" s="21">
        <f t="shared" si="577"/>
        <v>0.81000000000000005</v>
      </c>
      <c r="R6304" s="21">
        <f t="shared" si="578"/>
        <v>0.81000000000000005</v>
      </c>
      <c r="S6304" s="21"/>
    </row>
    <row r="6305">
      <c r="A6305" s="22"/>
      <c r="B6305" s="24" t="s">
        <v>5279</v>
      </c>
      <c r="C6305" s="21" t="s">
        <v>5280</v>
      </c>
      <c r="F6305" s="43"/>
      <c r="G6305" s="22"/>
      <c r="H6305" s="22">
        <f t="shared" si="576"/>
        <v>11</v>
      </c>
      <c r="I6305" s="48"/>
      <c r="J6305" s="48"/>
      <c r="K6305" s="61"/>
      <c r="L6305" s="21"/>
      <c r="M6305" s="21"/>
      <c r="N6305" s="21"/>
      <c r="O6305" s="21"/>
      <c r="P6305" s="21">
        <v>0.80000000000000004</v>
      </c>
      <c r="Q6305" s="21">
        <f t="shared" si="577"/>
        <v>0.80000000000000004</v>
      </c>
      <c r="R6305" s="21">
        <f t="shared" si="578"/>
        <v>0.80000000000000004</v>
      </c>
      <c r="S6305" s="21"/>
    </row>
    <row r="6306">
      <c r="A6306" s="22"/>
      <c r="B6306" s="24" t="s">
        <v>5281</v>
      </c>
      <c r="C6306" s="21" t="s">
        <v>5282</v>
      </c>
      <c r="F6306" s="43"/>
      <c r="G6306" s="22"/>
      <c r="H6306" s="22">
        <f t="shared" si="576"/>
        <v>12</v>
      </c>
      <c r="I6306" s="48"/>
      <c r="J6306" s="48"/>
      <c r="K6306" s="61"/>
      <c r="L6306" s="21"/>
      <c r="M6306" s="21"/>
      <c r="N6306" s="21"/>
      <c r="O6306" s="21"/>
      <c r="P6306" s="21">
        <v>0.78000000000000003</v>
      </c>
      <c r="Q6306" s="21">
        <f t="shared" si="577"/>
        <v>0.78000000000000003</v>
      </c>
      <c r="R6306" s="21">
        <f t="shared" si="578"/>
        <v>0.78000000000000003</v>
      </c>
      <c r="S6306" s="21"/>
    </row>
    <row r="6307">
      <c r="A6307" s="22"/>
      <c r="B6307" s="24" t="s">
        <v>5283</v>
      </c>
      <c r="C6307" s="24" t="s">
        <v>5284</v>
      </c>
      <c r="F6307" s="43"/>
      <c r="G6307" s="22"/>
      <c r="H6307" s="22">
        <f t="shared" si="576"/>
        <v>13</v>
      </c>
      <c r="I6307" s="48"/>
      <c r="J6307" s="48"/>
      <c r="K6307" s="61"/>
      <c r="L6307" s="21"/>
      <c r="M6307" s="21"/>
      <c r="N6307" s="21"/>
      <c r="O6307" s="21"/>
      <c r="P6307" s="21">
        <v>0.80000000000000004</v>
      </c>
      <c r="Q6307" s="21">
        <f t="shared" si="577"/>
        <v>0.80000000000000004</v>
      </c>
      <c r="R6307" s="21">
        <f t="shared" si="578"/>
        <v>0.80000000000000004</v>
      </c>
      <c r="S6307" s="21"/>
    </row>
    <row r="6308">
      <c r="A6308" s="22"/>
      <c r="B6308" s="24" t="s">
        <v>159</v>
      </c>
      <c r="C6308" s="24" t="s">
        <v>3412</v>
      </c>
      <c r="F6308" s="43"/>
      <c r="G6308" s="22"/>
      <c r="H6308" s="22">
        <f t="shared" si="576"/>
        <v>14</v>
      </c>
      <c r="I6308" s="48"/>
      <c r="J6308" s="48"/>
      <c r="K6308" s="61"/>
      <c r="L6308" s="21"/>
      <c r="M6308" s="21"/>
      <c r="N6308" s="21"/>
      <c r="O6308" s="21"/>
      <c r="P6308" s="21">
        <v>0.78000000000000003</v>
      </c>
      <c r="Q6308" s="21">
        <f t="shared" si="577"/>
        <v>0.78000000000000003</v>
      </c>
      <c r="R6308" s="21">
        <f t="shared" si="578"/>
        <v>0.78000000000000003</v>
      </c>
      <c r="S6308" s="21"/>
    </row>
    <row r="6309">
      <c r="A6309" s="22"/>
      <c r="B6309" s="24" t="s">
        <v>5285</v>
      </c>
      <c r="C6309" s="21" t="s">
        <v>5271</v>
      </c>
      <c r="F6309" s="43"/>
      <c r="G6309" s="22"/>
      <c r="H6309" s="22">
        <f t="shared" si="576"/>
        <v>15</v>
      </c>
      <c r="I6309" s="48"/>
      <c r="J6309" s="48"/>
      <c r="K6309" s="61"/>
      <c r="L6309" s="21"/>
      <c r="M6309" s="21"/>
      <c r="N6309" s="21"/>
      <c r="O6309" s="21"/>
      <c r="P6309" s="21">
        <v>0.78000000000000003</v>
      </c>
      <c r="Q6309" s="21">
        <f t="shared" si="577"/>
        <v>0.78000000000000003</v>
      </c>
      <c r="R6309" s="21">
        <f t="shared" si="578"/>
        <v>0.78000000000000003</v>
      </c>
      <c r="S6309" s="21"/>
    </row>
    <row r="6310">
      <c r="A6310" s="22"/>
      <c r="B6310" s="24"/>
      <c r="F6310" s="43"/>
      <c r="G6310" s="22"/>
      <c r="H6310" s="22">
        <f t="shared" si="576"/>
        <v>16</v>
      </c>
      <c r="I6310" s="48"/>
      <c r="J6310" s="48"/>
      <c r="K6310" s="61"/>
      <c r="L6310" s="21"/>
      <c r="M6310" s="21"/>
      <c r="N6310" s="21"/>
      <c r="O6310" s="21"/>
      <c r="P6310" s="21">
        <v>0.82999999999999996</v>
      </c>
      <c r="Q6310" s="21">
        <f t="shared" si="577"/>
        <v>0.82999999999999996</v>
      </c>
      <c r="R6310" s="21">
        <f t="shared" si="578"/>
        <v>0.82999999999999996</v>
      </c>
      <c r="S6310" s="21"/>
    </row>
    <row r="6311">
      <c r="A6311" s="22"/>
      <c r="B6311" s="24"/>
      <c r="F6311" s="43"/>
      <c r="G6311" s="22"/>
      <c r="H6311" s="22">
        <f t="shared" si="576"/>
        <v>17</v>
      </c>
      <c r="I6311" s="48"/>
      <c r="J6311" s="48"/>
      <c r="K6311" s="61"/>
      <c r="L6311" s="21"/>
      <c r="M6311" s="21"/>
      <c r="N6311" s="21"/>
      <c r="O6311" s="21"/>
      <c r="P6311" s="21">
        <v>0.87</v>
      </c>
      <c r="Q6311" s="21">
        <f t="shared" si="577"/>
        <v>0.87</v>
      </c>
      <c r="R6311" s="21">
        <f t="shared" si="578"/>
        <v>0.87</v>
      </c>
      <c r="S6311" s="21"/>
    </row>
    <row r="6312">
      <c r="A6312" s="22"/>
      <c r="B6312" s="24"/>
      <c r="F6312" s="43"/>
      <c r="G6312" s="22"/>
      <c r="H6312" s="22">
        <f t="shared" si="576"/>
        <v>18</v>
      </c>
      <c r="I6312" s="48"/>
      <c r="J6312" s="48"/>
      <c r="K6312" s="61"/>
      <c r="L6312" s="21"/>
      <c r="M6312" s="21"/>
      <c r="N6312" s="21"/>
      <c r="O6312" s="21"/>
      <c r="P6312" s="21">
        <v>0.82999999999999996</v>
      </c>
      <c r="Q6312" s="21">
        <f t="shared" si="577"/>
        <v>0.82999999999999996</v>
      </c>
      <c r="R6312" s="21">
        <f t="shared" si="578"/>
        <v>0.82999999999999996</v>
      </c>
      <c r="S6312" s="21"/>
    </row>
    <row r="6313">
      <c r="A6313" s="22"/>
      <c r="B6313" s="24"/>
      <c r="F6313" s="43"/>
      <c r="G6313" s="22"/>
      <c r="H6313" s="22">
        <f t="shared" si="576"/>
        <v>19</v>
      </c>
      <c r="I6313" s="48"/>
      <c r="J6313" s="48"/>
      <c r="K6313" s="61"/>
      <c r="L6313" s="21"/>
      <c r="M6313" s="21"/>
      <c r="N6313" s="21"/>
      <c r="O6313" s="21"/>
      <c r="P6313" s="21">
        <v>0.81999999999999995</v>
      </c>
      <c r="Q6313" s="21">
        <f t="shared" si="577"/>
        <v>0.81999999999999995</v>
      </c>
      <c r="R6313" s="21">
        <f t="shared" si="578"/>
        <v>0.81999999999999995</v>
      </c>
      <c r="S6313" s="21"/>
    </row>
    <row r="6314">
      <c r="A6314" s="22"/>
      <c r="B6314" s="24"/>
      <c r="F6314" s="43"/>
      <c r="G6314" s="22"/>
      <c r="H6314" s="22">
        <f t="shared" si="576"/>
        <v>20</v>
      </c>
      <c r="I6314" s="48"/>
      <c r="J6314" s="48"/>
      <c r="K6314" s="61"/>
      <c r="L6314" s="21"/>
      <c r="M6314" s="21"/>
      <c r="N6314" s="21"/>
      <c r="O6314" s="21"/>
      <c r="P6314" s="21">
        <v>0.81999999999999995</v>
      </c>
      <c r="Q6314" s="21">
        <f t="shared" si="577"/>
        <v>0.81999999999999995</v>
      </c>
      <c r="R6314" s="21">
        <f t="shared" si="578"/>
        <v>0.81999999999999995</v>
      </c>
      <c r="S6314" s="21"/>
    </row>
    <row r="6315">
      <c r="A6315" s="22"/>
      <c r="B6315" s="24"/>
      <c r="F6315" s="43"/>
      <c r="G6315" s="22"/>
      <c r="H6315" s="22">
        <f t="shared" si="576"/>
        <v>21</v>
      </c>
      <c r="I6315" s="48"/>
      <c r="J6315" s="48"/>
      <c r="K6315" s="61"/>
      <c r="L6315" s="21"/>
      <c r="M6315" s="21"/>
      <c r="N6315" s="21"/>
      <c r="O6315" s="21"/>
      <c r="P6315" s="21">
        <v>0.82999999999999996</v>
      </c>
      <c r="Q6315" s="21">
        <f t="shared" si="577"/>
        <v>0.82999999999999996</v>
      </c>
      <c r="R6315" s="21">
        <f t="shared" si="578"/>
        <v>0.82999999999999996</v>
      </c>
      <c r="S6315" s="21"/>
    </row>
    <row r="6316">
      <c r="A6316" s="22"/>
      <c r="B6316" s="24"/>
      <c r="F6316" s="43"/>
      <c r="G6316" s="22"/>
      <c r="H6316" s="22">
        <f t="shared" si="576"/>
        <v>22</v>
      </c>
      <c r="I6316" s="48"/>
      <c r="J6316" s="48"/>
      <c r="K6316" s="61"/>
      <c r="L6316" s="21"/>
      <c r="M6316" s="21"/>
      <c r="N6316" s="21"/>
      <c r="O6316" s="21"/>
      <c r="P6316" s="21">
        <v>0.79000000000000004</v>
      </c>
      <c r="Q6316" s="21">
        <f t="shared" si="577"/>
        <v>0.79000000000000004</v>
      </c>
      <c r="R6316" s="21">
        <f t="shared" si="578"/>
        <v>0.79000000000000004</v>
      </c>
      <c r="S6316" s="21"/>
    </row>
    <row r="6317">
      <c r="A6317" s="22"/>
      <c r="B6317" s="24"/>
      <c r="F6317" s="43"/>
      <c r="G6317" s="22"/>
      <c r="H6317" s="22">
        <f t="shared" si="576"/>
        <v>23</v>
      </c>
      <c r="K6317" s="21"/>
      <c r="L6317" s="21"/>
      <c r="M6317" s="21"/>
      <c r="N6317" s="21"/>
      <c r="O6317" s="21"/>
      <c r="P6317" s="21">
        <v>0.81000000000000005</v>
      </c>
      <c r="Q6317" s="21">
        <f t="shared" si="577"/>
        <v>0.81000000000000005</v>
      </c>
      <c r="R6317" s="21">
        <f t="shared" si="578"/>
        <v>0.81000000000000005</v>
      </c>
      <c r="S6317" s="21"/>
    </row>
    <row r="6318">
      <c r="A6318" s="22"/>
      <c r="B6318" s="24"/>
      <c r="F6318" s="43"/>
      <c r="G6318" s="22"/>
      <c r="J6318" s="21"/>
      <c r="K6318" s="20"/>
      <c r="L6318" s="20"/>
      <c r="M6318" s="20"/>
      <c r="N6318" s="20"/>
      <c r="O6318" s="20"/>
      <c r="P6318" s="20"/>
      <c r="Q6318" s="20"/>
      <c r="R6318" s="20"/>
    </row>
    <row r="6319">
      <c r="A6319" s="22"/>
      <c r="B6319" s="24" t="s">
        <v>140</v>
      </c>
      <c r="D6319" s="20" t="s">
        <v>944</v>
      </c>
      <c r="E6319" s="20" t="s">
        <v>944</v>
      </c>
      <c r="F6319" s="98" t="s">
        <v>38</v>
      </c>
      <c r="G6319" s="22">
        <v>20</v>
      </c>
      <c r="I6319" s="20"/>
      <c r="J6319" s="21"/>
      <c r="K6319" s="21"/>
      <c r="L6319" s="21"/>
      <c r="M6319" s="21"/>
      <c r="N6319" s="21"/>
      <c r="O6319" s="21"/>
      <c r="P6319" s="21"/>
      <c r="Q6319" s="21"/>
      <c r="R6319" s="21"/>
      <c r="S6319" s="21"/>
    </row>
    <row r="6320">
      <c r="A6320" s="22"/>
      <c r="B6320" s="24" t="s">
        <v>170</v>
      </c>
      <c r="C6320" s="24" t="s">
        <v>3381</v>
      </c>
      <c r="F6320" s="98"/>
      <c r="G6320" s="22"/>
      <c r="I6320" s="20"/>
      <c r="J6320" s="21"/>
      <c r="K6320" s="21"/>
      <c r="L6320" s="21"/>
      <c r="M6320" s="21"/>
      <c r="N6320" s="21"/>
      <c r="O6320" s="21"/>
      <c r="P6320" s="21"/>
      <c r="Q6320" s="21"/>
      <c r="R6320" s="21"/>
    </row>
    <row r="6321">
      <c r="A6321" s="22"/>
      <c r="B6321" s="24" t="s">
        <v>1922</v>
      </c>
      <c r="C6321" s="24" t="s">
        <v>3380</v>
      </c>
      <c r="F6321" s="98"/>
      <c r="G6321" s="22"/>
      <c r="H6321" s="22">
        <v>0</v>
      </c>
      <c r="I6321" s="48"/>
      <c r="J6321" s="48"/>
      <c r="K6321" s="61"/>
      <c r="L6321" s="21"/>
      <c r="M6321" s="21"/>
      <c r="N6321" s="21"/>
      <c r="O6321" s="21"/>
      <c r="P6321" s="21">
        <v>0.02</v>
      </c>
      <c r="Q6321" s="21">
        <f t="shared" si="577"/>
        <v>0.02</v>
      </c>
      <c r="R6321" s="21">
        <f t="shared" si="578"/>
        <v>0.02</v>
      </c>
    </row>
    <row r="6322">
      <c r="A6322" s="22"/>
      <c r="B6322" s="24" t="s">
        <v>238</v>
      </c>
      <c r="C6322" s="207" t="s">
        <v>5286</v>
      </c>
      <c r="F6322" s="43"/>
      <c r="G6322" s="22"/>
      <c r="H6322" s="22">
        <f t="shared" ref="H6319:H6382" si="579">H6321+1</f>
        <v>1</v>
      </c>
      <c r="I6322" s="48"/>
      <c r="J6322" s="48"/>
      <c r="K6322" s="61"/>
      <c r="L6322" s="21"/>
      <c r="M6322" s="21"/>
      <c r="N6322" s="21"/>
      <c r="O6322" s="21"/>
      <c r="P6322" s="21">
        <v>0.02</v>
      </c>
      <c r="Q6322" s="21">
        <f t="shared" ref="Q6322:Q6385" si="580">P6322</f>
        <v>0.02</v>
      </c>
      <c r="R6322" s="21">
        <f t="shared" ref="R6322:R6385" si="581">Q6322</f>
        <v>0.02</v>
      </c>
      <c r="S6322" s="21"/>
      <c r="T6322" s="21"/>
      <c r="U6322" s="21"/>
      <c r="V6322" s="21"/>
      <c r="W6322" s="20"/>
      <c r="X6322" s="20"/>
      <c r="Y6322" s="20"/>
      <c r="Z6322" s="20"/>
      <c r="AA6322" s="20"/>
      <c r="AB6322" s="20"/>
      <c r="AC6322" s="20"/>
      <c r="AD6322" s="20"/>
    </row>
    <row r="6323">
      <c r="A6323" s="22"/>
      <c r="B6323" s="24" t="s">
        <v>5287</v>
      </c>
      <c r="C6323" s="21" t="s">
        <v>5288</v>
      </c>
      <c r="F6323" s="43"/>
      <c r="G6323" s="81"/>
      <c r="H6323" s="22">
        <f t="shared" si="579"/>
        <v>2</v>
      </c>
      <c r="I6323" s="48"/>
      <c r="J6323" s="48"/>
      <c r="K6323" s="61"/>
      <c r="L6323" s="21"/>
      <c r="M6323" s="21"/>
      <c r="N6323" s="21"/>
      <c r="O6323" s="21"/>
      <c r="P6323" s="21">
        <v>0.02</v>
      </c>
      <c r="Q6323" s="21">
        <f t="shared" si="580"/>
        <v>0.02</v>
      </c>
      <c r="R6323" s="21">
        <f t="shared" si="581"/>
        <v>0.02</v>
      </c>
      <c r="S6323" s="21"/>
    </row>
    <row r="6324">
      <c r="A6324" s="22"/>
      <c r="B6324" s="24"/>
      <c r="F6324" s="43"/>
      <c r="G6324" s="81"/>
      <c r="H6324" s="22">
        <f t="shared" si="579"/>
        <v>3</v>
      </c>
      <c r="I6324" s="48"/>
      <c r="J6324" s="48"/>
      <c r="K6324" s="61"/>
      <c r="L6324" s="21"/>
      <c r="M6324" s="21"/>
      <c r="N6324" s="21"/>
      <c r="O6324" s="21"/>
      <c r="P6324" s="21">
        <v>0.02</v>
      </c>
      <c r="Q6324" s="21">
        <f t="shared" si="580"/>
        <v>0.02</v>
      </c>
      <c r="R6324" s="21">
        <f t="shared" si="581"/>
        <v>0.02</v>
      </c>
      <c r="S6324" s="21"/>
    </row>
    <row r="6325">
      <c r="A6325" s="22"/>
      <c r="B6325" s="24"/>
      <c r="F6325" s="43"/>
      <c r="G6325" s="81"/>
      <c r="H6325" s="22">
        <f t="shared" si="579"/>
        <v>4</v>
      </c>
      <c r="I6325" s="48"/>
      <c r="J6325" s="48"/>
      <c r="K6325" s="61"/>
      <c r="L6325" s="21"/>
      <c r="M6325" s="21"/>
      <c r="N6325" s="21"/>
      <c r="O6325" s="21"/>
      <c r="P6325" s="21">
        <v>0.02</v>
      </c>
      <c r="Q6325" s="21">
        <f t="shared" si="580"/>
        <v>0.02</v>
      </c>
      <c r="R6325" s="21">
        <f t="shared" si="581"/>
        <v>0.02</v>
      </c>
      <c r="S6325" s="21"/>
    </row>
    <row r="6326">
      <c r="A6326" s="22"/>
      <c r="B6326" s="24"/>
      <c r="F6326" s="43"/>
      <c r="G6326" s="81"/>
      <c r="H6326" s="22">
        <f t="shared" si="579"/>
        <v>5</v>
      </c>
      <c r="I6326" s="48"/>
      <c r="J6326" s="48"/>
      <c r="K6326" s="61"/>
      <c r="L6326" s="21"/>
      <c r="M6326" s="21"/>
      <c r="N6326" s="21"/>
      <c r="O6326" s="21"/>
      <c r="P6326" s="21">
        <v>0.02</v>
      </c>
      <c r="Q6326" s="21">
        <f t="shared" si="580"/>
        <v>0.02</v>
      </c>
      <c r="R6326" s="21">
        <f t="shared" si="581"/>
        <v>0.02</v>
      </c>
      <c r="S6326" s="21"/>
    </row>
    <row r="6327">
      <c r="A6327" s="22"/>
      <c r="B6327" s="24"/>
      <c r="F6327" s="43"/>
      <c r="G6327" s="81"/>
      <c r="H6327" s="22">
        <f t="shared" si="579"/>
        <v>6</v>
      </c>
      <c r="I6327" s="48"/>
      <c r="J6327" s="48"/>
      <c r="K6327" s="61"/>
      <c r="L6327" s="21"/>
      <c r="M6327" s="21"/>
      <c r="N6327" s="21"/>
      <c r="O6327" s="21"/>
      <c r="P6327" s="21">
        <v>0.02</v>
      </c>
      <c r="Q6327" s="21">
        <f t="shared" si="580"/>
        <v>0.02</v>
      </c>
      <c r="R6327" s="21">
        <f t="shared" si="581"/>
        <v>0.02</v>
      </c>
      <c r="S6327" s="21"/>
    </row>
    <row r="6328">
      <c r="A6328" s="22"/>
      <c r="B6328" s="24"/>
      <c r="F6328" s="43"/>
      <c r="G6328" s="81"/>
      <c r="H6328" s="22">
        <f t="shared" si="579"/>
        <v>7</v>
      </c>
      <c r="I6328" s="48"/>
      <c r="J6328" s="48"/>
      <c r="K6328" s="61"/>
      <c r="L6328" s="21"/>
      <c r="M6328" s="21"/>
      <c r="N6328" s="21"/>
      <c r="O6328" s="21"/>
      <c r="P6328" s="21">
        <v>0.02</v>
      </c>
      <c r="Q6328" s="21">
        <f t="shared" si="580"/>
        <v>0.02</v>
      </c>
      <c r="R6328" s="21">
        <f t="shared" si="581"/>
        <v>0.02</v>
      </c>
      <c r="S6328" s="21"/>
    </row>
    <row r="6329">
      <c r="A6329" s="22"/>
      <c r="B6329" s="24"/>
      <c r="F6329" s="43"/>
      <c r="G6329" s="81"/>
      <c r="H6329" s="22">
        <f t="shared" si="579"/>
        <v>8</v>
      </c>
      <c r="I6329" s="48"/>
      <c r="J6329" s="48"/>
      <c r="K6329" s="61"/>
      <c r="L6329" s="21"/>
      <c r="M6329" s="21"/>
      <c r="N6329" s="21"/>
      <c r="O6329" s="21"/>
      <c r="P6329" s="21">
        <v>0.02</v>
      </c>
      <c r="Q6329" s="21">
        <f t="shared" si="580"/>
        <v>0.02</v>
      </c>
      <c r="R6329" s="21">
        <f t="shared" si="581"/>
        <v>0.02</v>
      </c>
      <c r="S6329" s="21"/>
    </row>
    <row r="6330">
      <c r="A6330" s="22"/>
      <c r="B6330" s="24"/>
      <c r="F6330" s="43"/>
      <c r="G6330" s="81"/>
      <c r="H6330" s="22">
        <f t="shared" si="579"/>
        <v>9</v>
      </c>
      <c r="I6330" s="48"/>
      <c r="J6330" s="48"/>
      <c r="K6330" s="61"/>
      <c r="L6330" s="21"/>
      <c r="M6330" s="21"/>
      <c r="N6330" s="21"/>
      <c r="O6330" s="21"/>
      <c r="P6330" s="21">
        <v>0.029999999999999999</v>
      </c>
      <c r="Q6330" s="21">
        <f t="shared" si="580"/>
        <v>0.029999999999999999</v>
      </c>
      <c r="R6330" s="21">
        <f t="shared" si="581"/>
        <v>0.029999999999999999</v>
      </c>
      <c r="S6330" s="21"/>
    </row>
    <row r="6331">
      <c r="A6331" s="22"/>
      <c r="B6331" s="24"/>
      <c r="F6331" s="43"/>
      <c r="G6331" s="81"/>
      <c r="H6331" s="22">
        <f t="shared" si="579"/>
        <v>10</v>
      </c>
      <c r="I6331" s="48"/>
      <c r="J6331" s="48"/>
      <c r="K6331" s="61"/>
      <c r="L6331" s="21"/>
      <c r="M6331" s="21"/>
      <c r="N6331" s="21"/>
      <c r="O6331" s="21"/>
      <c r="P6331" s="21">
        <v>0.029999999999999999</v>
      </c>
      <c r="Q6331" s="21">
        <f t="shared" si="580"/>
        <v>0.029999999999999999</v>
      </c>
      <c r="R6331" s="21">
        <f t="shared" si="581"/>
        <v>0.029999999999999999</v>
      </c>
      <c r="S6331" s="21"/>
    </row>
    <row r="6332">
      <c r="A6332" s="22"/>
      <c r="B6332" s="24"/>
      <c r="F6332" s="43"/>
      <c r="G6332" s="81"/>
      <c r="H6332" s="22">
        <f t="shared" si="579"/>
        <v>11</v>
      </c>
      <c r="I6332" s="48"/>
      <c r="J6332" s="48"/>
      <c r="K6332" s="61"/>
      <c r="L6332" s="21"/>
      <c r="M6332" s="21"/>
      <c r="N6332" s="21"/>
      <c r="O6332" s="21"/>
      <c r="P6332" s="21">
        <v>0.029999999999999999</v>
      </c>
      <c r="Q6332" s="21">
        <f t="shared" si="580"/>
        <v>0.029999999999999999</v>
      </c>
      <c r="R6332" s="21">
        <f t="shared" si="581"/>
        <v>0.029999999999999999</v>
      </c>
      <c r="S6332" s="21"/>
    </row>
    <row r="6333">
      <c r="A6333" s="22"/>
      <c r="B6333" s="24"/>
      <c r="F6333" s="43"/>
      <c r="G6333" s="81"/>
      <c r="H6333" s="22">
        <f t="shared" si="579"/>
        <v>12</v>
      </c>
      <c r="I6333" s="48"/>
      <c r="J6333" s="48"/>
      <c r="K6333" s="61"/>
      <c r="L6333" s="21"/>
      <c r="M6333" s="21"/>
      <c r="N6333" s="21"/>
      <c r="O6333" s="21"/>
      <c r="P6333" s="21">
        <v>0.029999999999999999</v>
      </c>
      <c r="Q6333" s="21">
        <f t="shared" si="580"/>
        <v>0.029999999999999999</v>
      </c>
      <c r="R6333" s="21">
        <f t="shared" si="581"/>
        <v>0.029999999999999999</v>
      </c>
      <c r="S6333" s="21"/>
    </row>
    <row r="6334">
      <c r="A6334" s="22"/>
      <c r="B6334" s="24"/>
      <c r="F6334" s="43"/>
      <c r="G6334" s="81"/>
      <c r="H6334" s="22">
        <f t="shared" si="579"/>
        <v>13</v>
      </c>
      <c r="I6334" s="48"/>
      <c r="J6334" s="48"/>
      <c r="K6334" s="61"/>
      <c r="L6334" s="21"/>
      <c r="M6334" s="21"/>
      <c r="N6334" s="21"/>
      <c r="O6334" s="21"/>
      <c r="P6334" s="21">
        <v>0.029999999999999999</v>
      </c>
      <c r="Q6334" s="21">
        <f t="shared" si="580"/>
        <v>0.029999999999999999</v>
      </c>
      <c r="R6334" s="21">
        <f t="shared" si="581"/>
        <v>0.029999999999999999</v>
      </c>
      <c r="S6334" s="21"/>
    </row>
    <row r="6335">
      <c r="A6335" s="22"/>
      <c r="B6335" s="24"/>
      <c r="F6335" s="43"/>
      <c r="G6335" s="81"/>
      <c r="H6335" s="22">
        <f t="shared" si="579"/>
        <v>14</v>
      </c>
      <c r="I6335" s="48"/>
      <c r="J6335" s="48"/>
      <c r="K6335" s="61"/>
      <c r="L6335" s="21"/>
      <c r="M6335" s="21"/>
      <c r="N6335" s="21"/>
      <c r="O6335" s="21"/>
      <c r="P6335" s="21">
        <v>0.02</v>
      </c>
      <c r="Q6335" s="21">
        <f t="shared" si="580"/>
        <v>0.02</v>
      </c>
      <c r="R6335" s="21">
        <f t="shared" si="581"/>
        <v>0.02</v>
      </c>
      <c r="S6335" s="21"/>
    </row>
    <row r="6336">
      <c r="A6336" s="22"/>
      <c r="B6336" s="24"/>
      <c r="F6336" s="43"/>
      <c r="G6336" s="81"/>
      <c r="H6336" s="22">
        <f t="shared" si="579"/>
        <v>15</v>
      </c>
      <c r="I6336" s="48"/>
      <c r="J6336" s="48"/>
      <c r="K6336" s="61"/>
      <c r="L6336" s="21"/>
      <c r="M6336" s="21"/>
      <c r="N6336" s="21"/>
      <c r="O6336" s="21"/>
      <c r="P6336" s="21">
        <v>0.02</v>
      </c>
      <c r="Q6336" s="21">
        <f t="shared" si="580"/>
        <v>0.02</v>
      </c>
      <c r="R6336" s="21">
        <f t="shared" si="581"/>
        <v>0.02</v>
      </c>
      <c r="S6336" s="21"/>
    </row>
    <row r="6337">
      <c r="A6337" s="22"/>
      <c r="B6337" s="24"/>
      <c r="F6337" s="43"/>
      <c r="G6337" s="81"/>
      <c r="H6337" s="22">
        <f t="shared" si="579"/>
        <v>16</v>
      </c>
      <c r="I6337" s="48"/>
      <c r="J6337" s="48"/>
      <c r="K6337" s="61"/>
      <c r="L6337" s="21"/>
      <c r="M6337" s="21"/>
      <c r="N6337" s="21"/>
      <c r="O6337" s="21"/>
      <c r="P6337" s="21">
        <v>0.02</v>
      </c>
      <c r="Q6337" s="21">
        <f t="shared" si="580"/>
        <v>0.02</v>
      </c>
      <c r="R6337" s="21">
        <f t="shared" si="581"/>
        <v>0.02</v>
      </c>
      <c r="S6337" s="21"/>
    </row>
    <row r="6338">
      <c r="A6338" s="22"/>
      <c r="B6338" s="24"/>
      <c r="F6338" s="43"/>
      <c r="G6338" s="81"/>
      <c r="H6338" s="22">
        <f t="shared" si="579"/>
        <v>17</v>
      </c>
      <c r="I6338" s="48"/>
      <c r="J6338" s="48"/>
      <c r="K6338" s="61"/>
      <c r="L6338" s="21"/>
      <c r="M6338" s="21"/>
      <c r="N6338" s="21"/>
      <c r="O6338" s="21"/>
      <c r="P6338" s="21">
        <v>0.02</v>
      </c>
      <c r="Q6338" s="21">
        <f t="shared" si="580"/>
        <v>0.02</v>
      </c>
      <c r="R6338" s="21">
        <f t="shared" si="581"/>
        <v>0.02</v>
      </c>
      <c r="S6338" s="21"/>
    </row>
    <row r="6339">
      <c r="A6339" s="22"/>
      <c r="B6339" s="24"/>
      <c r="F6339" s="43"/>
      <c r="G6339" s="81"/>
      <c r="H6339" s="22">
        <f t="shared" si="579"/>
        <v>18</v>
      </c>
      <c r="I6339" s="48"/>
      <c r="J6339" s="48"/>
      <c r="K6339" s="61"/>
      <c r="L6339" s="21"/>
      <c r="M6339" s="21"/>
      <c r="N6339" s="21"/>
      <c r="O6339" s="21"/>
      <c r="P6339" s="21">
        <v>0.029999999999999999</v>
      </c>
      <c r="Q6339" s="21">
        <f t="shared" si="580"/>
        <v>0.029999999999999999</v>
      </c>
      <c r="R6339" s="21">
        <f t="shared" si="581"/>
        <v>0.029999999999999999</v>
      </c>
      <c r="S6339" s="21"/>
    </row>
    <row r="6340">
      <c r="A6340" s="22"/>
      <c r="B6340" s="24"/>
      <c r="F6340" s="43"/>
      <c r="G6340" s="81"/>
      <c r="H6340" s="22">
        <f t="shared" si="579"/>
        <v>19</v>
      </c>
      <c r="I6340" s="48"/>
      <c r="J6340" s="48"/>
      <c r="K6340" s="61"/>
      <c r="L6340" s="21"/>
      <c r="M6340" s="21"/>
      <c r="N6340" s="21"/>
      <c r="O6340" s="21"/>
      <c r="P6340" s="21">
        <v>0.029999999999999999</v>
      </c>
      <c r="Q6340" s="21">
        <f t="shared" si="580"/>
        <v>0.029999999999999999</v>
      </c>
      <c r="R6340" s="21">
        <f t="shared" si="581"/>
        <v>0.029999999999999999</v>
      </c>
      <c r="S6340" s="21"/>
    </row>
    <row r="6341">
      <c r="A6341" s="22"/>
      <c r="B6341" s="24"/>
      <c r="F6341" s="43"/>
      <c r="G6341" s="81"/>
      <c r="H6341" s="22">
        <f t="shared" si="579"/>
        <v>20</v>
      </c>
      <c r="I6341" s="48"/>
      <c r="J6341" s="48"/>
      <c r="K6341" s="61"/>
      <c r="L6341" s="21"/>
      <c r="M6341" s="21"/>
      <c r="N6341" s="21"/>
      <c r="O6341" s="21"/>
      <c r="P6341" s="21">
        <v>0.029999999999999999</v>
      </c>
      <c r="Q6341" s="21">
        <f t="shared" si="580"/>
        <v>0.029999999999999999</v>
      </c>
      <c r="R6341" s="21">
        <f t="shared" si="581"/>
        <v>0.029999999999999999</v>
      </c>
      <c r="S6341" s="21"/>
    </row>
    <row r="6342">
      <c r="A6342" s="22"/>
      <c r="B6342" s="24"/>
      <c r="F6342" s="43"/>
      <c r="G6342" s="81"/>
      <c r="H6342" s="22">
        <f t="shared" si="579"/>
        <v>21</v>
      </c>
      <c r="I6342" s="48"/>
      <c r="J6342" s="48"/>
      <c r="K6342" s="61"/>
      <c r="L6342" s="21"/>
      <c r="M6342" s="21"/>
      <c r="N6342" s="21"/>
      <c r="O6342" s="21"/>
      <c r="P6342" s="21">
        <v>0.029999999999999999</v>
      </c>
      <c r="Q6342" s="21">
        <f t="shared" si="580"/>
        <v>0.029999999999999999</v>
      </c>
      <c r="R6342" s="21">
        <f t="shared" si="581"/>
        <v>0.029999999999999999</v>
      </c>
      <c r="S6342" s="21"/>
    </row>
    <row r="6343">
      <c r="A6343" s="22"/>
      <c r="B6343" s="24"/>
      <c r="F6343" s="43"/>
      <c r="G6343" s="81"/>
      <c r="H6343" s="22">
        <f t="shared" si="579"/>
        <v>22</v>
      </c>
      <c r="I6343" s="48"/>
      <c r="J6343" s="48"/>
      <c r="K6343" s="61"/>
      <c r="L6343" s="21"/>
      <c r="M6343" s="21"/>
      <c r="N6343" s="21"/>
      <c r="O6343" s="21"/>
      <c r="P6343" s="21">
        <v>0.02</v>
      </c>
      <c r="Q6343" s="21">
        <f t="shared" si="580"/>
        <v>0.02</v>
      </c>
      <c r="R6343" s="21">
        <f t="shared" si="581"/>
        <v>0.02</v>
      </c>
      <c r="S6343" s="21"/>
    </row>
    <row r="6344">
      <c r="A6344" s="22"/>
      <c r="B6344" s="24"/>
      <c r="F6344" s="43"/>
      <c r="G6344" s="81"/>
      <c r="H6344" s="22">
        <f t="shared" si="579"/>
        <v>23</v>
      </c>
      <c r="K6344" s="21"/>
      <c r="L6344" s="21"/>
      <c r="M6344" s="21"/>
      <c r="N6344" s="21"/>
      <c r="O6344" s="21"/>
      <c r="P6344" s="21">
        <v>0.02</v>
      </c>
      <c r="Q6344" s="21">
        <f t="shared" si="580"/>
        <v>0.02</v>
      </c>
      <c r="R6344" s="21">
        <f t="shared" si="581"/>
        <v>0.02</v>
      </c>
      <c r="S6344" s="21"/>
    </row>
    <row r="6345">
      <c r="A6345" s="22"/>
      <c r="B6345" s="24"/>
      <c r="F6345" s="43"/>
      <c r="G6345" s="81"/>
      <c r="J6345" s="21"/>
      <c r="K6345" s="20"/>
      <c r="L6345" s="20"/>
      <c r="M6345" s="20"/>
      <c r="N6345" s="20"/>
      <c r="O6345" s="20"/>
      <c r="P6345" s="20"/>
      <c r="Q6345" s="20"/>
      <c r="R6345" s="20"/>
      <c r="S6345" s="21"/>
    </row>
    <row r="6346">
      <c r="A6346" s="22"/>
      <c r="B6346" s="20" t="s">
        <v>3457</v>
      </c>
      <c r="C6346" s="21" t="s">
        <v>4113</v>
      </c>
      <c r="D6346" s="20" t="s">
        <v>5289</v>
      </c>
      <c r="E6346" s="20" t="s">
        <v>5289</v>
      </c>
      <c r="F6346" s="21" t="s">
        <v>38</v>
      </c>
      <c r="G6346" s="22">
        <v>20</v>
      </c>
      <c r="J6346" s="21"/>
      <c r="K6346" s="21"/>
      <c r="L6346" s="21"/>
      <c r="M6346" s="21"/>
      <c r="N6346" s="21"/>
      <c r="O6346" s="21"/>
      <c r="P6346" s="21"/>
      <c r="Q6346" s="21"/>
      <c r="R6346" s="21"/>
      <c r="S6346" s="21"/>
    </row>
    <row r="6347">
      <c r="A6347" s="22"/>
      <c r="B6347" s="24"/>
      <c r="C6347" s="21" t="s">
        <v>3531</v>
      </c>
      <c r="F6347" s="43"/>
      <c r="G6347" s="81"/>
      <c r="J6347" s="21"/>
      <c r="K6347" s="20"/>
      <c r="L6347" s="20"/>
      <c r="M6347" s="20"/>
      <c r="N6347" s="20"/>
      <c r="O6347" s="20"/>
      <c r="P6347" s="20"/>
      <c r="Q6347" s="20"/>
      <c r="R6347" s="20"/>
    </row>
    <row r="6348">
      <c r="A6348" s="22"/>
      <c r="B6348" s="24"/>
      <c r="F6348" s="43"/>
      <c r="G6348" s="81"/>
      <c r="H6348" s="22">
        <v>0</v>
      </c>
      <c r="I6348" s="48"/>
      <c r="J6348" s="48"/>
      <c r="K6348" s="61"/>
      <c r="L6348" s="21"/>
      <c r="M6348" s="21"/>
      <c r="N6348" s="21"/>
      <c r="O6348" s="21"/>
      <c r="P6348" s="21">
        <v>0.23999999999999999</v>
      </c>
      <c r="Q6348" s="21">
        <f t="shared" si="580"/>
        <v>0.23999999999999999</v>
      </c>
      <c r="R6348" s="21">
        <f t="shared" si="581"/>
        <v>0.23999999999999999</v>
      </c>
    </row>
    <row r="6349">
      <c r="A6349" s="22"/>
      <c r="B6349" s="24"/>
      <c r="F6349" s="43"/>
      <c r="G6349" s="81"/>
      <c r="H6349" s="22">
        <f t="shared" si="579"/>
        <v>1</v>
      </c>
      <c r="I6349" s="48"/>
      <c r="J6349" s="48"/>
      <c r="K6349" s="61"/>
      <c r="L6349" s="21"/>
      <c r="M6349" s="21"/>
      <c r="N6349" s="21"/>
      <c r="O6349" s="21"/>
      <c r="P6349" s="21">
        <v>0.25</v>
      </c>
      <c r="Q6349" s="21">
        <f t="shared" si="580"/>
        <v>0.25</v>
      </c>
      <c r="R6349" s="21">
        <f t="shared" si="581"/>
        <v>0.25</v>
      </c>
      <c r="S6349" s="21"/>
      <c r="T6349" s="21"/>
      <c r="U6349" s="21"/>
      <c r="V6349" s="21"/>
      <c r="W6349" s="20"/>
      <c r="X6349" s="20"/>
      <c r="Y6349" s="20"/>
      <c r="Z6349" s="20"/>
      <c r="AA6349" s="20"/>
      <c r="AB6349" s="20"/>
      <c r="AC6349" s="20"/>
      <c r="AD6349" s="20"/>
    </row>
    <row r="6350">
      <c r="A6350" s="22"/>
      <c r="B6350" s="24"/>
      <c r="F6350" s="43"/>
      <c r="G6350" s="81"/>
      <c r="H6350" s="22">
        <f t="shared" si="579"/>
        <v>2</v>
      </c>
      <c r="I6350" s="48"/>
      <c r="J6350" s="48"/>
      <c r="K6350" s="61"/>
      <c r="L6350" s="21"/>
      <c r="M6350" s="21"/>
      <c r="N6350" s="21"/>
      <c r="O6350" s="21"/>
      <c r="P6350" s="21">
        <v>0.23999999999999999</v>
      </c>
      <c r="Q6350" s="21">
        <f t="shared" si="580"/>
        <v>0.23999999999999999</v>
      </c>
      <c r="R6350" s="21">
        <f t="shared" si="581"/>
        <v>0.23999999999999999</v>
      </c>
      <c r="S6350" s="21"/>
    </row>
    <row r="6351">
      <c r="A6351" s="22"/>
      <c r="B6351" s="24"/>
      <c r="F6351" s="43"/>
      <c r="G6351" s="81"/>
      <c r="H6351" s="22">
        <f t="shared" si="579"/>
        <v>3</v>
      </c>
      <c r="I6351" s="48"/>
      <c r="J6351" s="48"/>
      <c r="K6351" s="61"/>
      <c r="L6351" s="21"/>
      <c r="M6351" s="21"/>
      <c r="N6351" s="21"/>
      <c r="O6351" s="21"/>
      <c r="P6351" s="21">
        <v>0.23000000000000001</v>
      </c>
      <c r="Q6351" s="21">
        <f t="shared" si="580"/>
        <v>0.23000000000000001</v>
      </c>
      <c r="R6351" s="21">
        <f t="shared" si="581"/>
        <v>0.23000000000000001</v>
      </c>
      <c r="S6351" s="21"/>
    </row>
    <row r="6352">
      <c r="A6352" s="22"/>
      <c r="B6352" s="24"/>
      <c r="F6352" s="43"/>
      <c r="G6352" s="81"/>
      <c r="H6352" s="22">
        <f t="shared" si="579"/>
        <v>4</v>
      </c>
      <c r="I6352" s="48"/>
      <c r="J6352" s="48"/>
      <c r="K6352" s="61"/>
      <c r="L6352" s="21"/>
      <c r="M6352" s="21"/>
      <c r="N6352" s="21"/>
      <c r="O6352" s="21"/>
      <c r="P6352" s="21">
        <v>0.23999999999999999</v>
      </c>
      <c r="Q6352" s="21">
        <f t="shared" si="580"/>
        <v>0.23999999999999999</v>
      </c>
      <c r="R6352" s="21">
        <f t="shared" si="581"/>
        <v>0.23999999999999999</v>
      </c>
      <c r="S6352" s="21"/>
    </row>
    <row r="6353">
      <c r="A6353" s="22"/>
      <c r="B6353" s="24"/>
      <c r="F6353" s="43"/>
      <c r="G6353" s="81"/>
      <c r="H6353" s="22">
        <f t="shared" si="579"/>
        <v>5</v>
      </c>
      <c r="I6353" s="48"/>
      <c r="J6353" s="48"/>
      <c r="K6353" s="61"/>
      <c r="L6353" s="21"/>
      <c r="M6353" s="21"/>
      <c r="N6353" s="21"/>
      <c r="O6353" s="21"/>
      <c r="P6353" s="21">
        <v>0.23999999999999999</v>
      </c>
      <c r="Q6353" s="21">
        <f t="shared" si="580"/>
        <v>0.23999999999999999</v>
      </c>
      <c r="R6353" s="21">
        <f t="shared" si="581"/>
        <v>0.23999999999999999</v>
      </c>
      <c r="S6353" s="21"/>
    </row>
    <row r="6354">
      <c r="A6354" s="22"/>
      <c r="B6354" s="24"/>
      <c r="F6354" s="43"/>
      <c r="G6354" s="81"/>
      <c r="H6354" s="22">
        <f t="shared" si="579"/>
        <v>6</v>
      </c>
      <c r="I6354" s="48"/>
      <c r="J6354" s="48"/>
      <c r="K6354" s="61"/>
      <c r="L6354" s="21"/>
      <c r="M6354" s="21"/>
      <c r="N6354" s="21"/>
      <c r="O6354" s="21"/>
      <c r="P6354" s="21">
        <v>0.25</v>
      </c>
      <c r="Q6354" s="21">
        <f t="shared" si="580"/>
        <v>0.25</v>
      </c>
      <c r="R6354" s="21">
        <f t="shared" si="581"/>
        <v>0.25</v>
      </c>
      <c r="S6354" s="21"/>
    </row>
    <row r="6355">
      <c r="A6355" s="22"/>
      <c r="B6355" s="24"/>
      <c r="F6355" s="43"/>
      <c r="G6355" s="81"/>
      <c r="H6355" s="22">
        <f t="shared" si="579"/>
        <v>7</v>
      </c>
      <c r="I6355" s="48"/>
      <c r="J6355" s="48"/>
      <c r="K6355" s="61"/>
      <c r="L6355" s="21"/>
      <c r="M6355" s="21"/>
      <c r="N6355" s="21"/>
      <c r="O6355" s="21"/>
      <c r="P6355" s="21">
        <v>0.34999999999999998</v>
      </c>
      <c r="Q6355" s="21">
        <f t="shared" si="580"/>
        <v>0.34999999999999998</v>
      </c>
      <c r="R6355" s="21">
        <f t="shared" si="581"/>
        <v>0.34999999999999998</v>
      </c>
      <c r="S6355" s="21"/>
    </row>
    <row r="6356">
      <c r="A6356" s="22"/>
      <c r="B6356" s="24"/>
      <c r="F6356" s="43"/>
      <c r="G6356" s="81"/>
      <c r="H6356" s="22">
        <f t="shared" si="579"/>
        <v>8</v>
      </c>
      <c r="I6356" s="48"/>
      <c r="J6356" s="48"/>
      <c r="K6356" s="61"/>
      <c r="L6356" s="21"/>
      <c r="M6356" s="21"/>
      <c r="N6356" s="21"/>
      <c r="O6356" s="21"/>
      <c r="P6356" s="21">
        <v>0.39000000000000001</v>
      </c>
      <c r="Q6356" s="21">
        <f t="shared" si="580"/>
        <v>0.39000000000000001</v>
      </c>
      <c r="R6356" s="21">
        <f t="shared" si="581"/>
        <v>0.39000000000000001</v>
      </c>
      <c r="S6356" s="21"/>
    </row>
    <row r="6357">
      <c r="A6357" s="22"/>
      <c r="B6357" s="24"/>
      <c r="F6357" s="43"/>
      <c r="G6357" s="81"/>
      <c r="H6357" s="22">
        <f t="shared" si="579"/>
        <v>9</v>
      </c>
      <c r="I6357" s="48"/>
      <c r="J6357" s="48"/>
      <c r="K6357" s="61"/>
      <c r="L6357" s="21"/>
      <c r="M6357" s="21"/>
      <c r="N6357" s="21"/>
      <c r="O6357" s="21"/>
      <c r="P6357" s="21">
        <v>0.42999999999999999</v>
      </c>
      <c r="Q6357" s="21">
        <f t="shared" si="580"/>
        <v>0.42999999999999999</v>
      </c>
      <c r="R6357" s="21">
        <f t="shared" si="581"/>
        <v>0.42999999999999999</v>
      </c>
      <c r="S6357" s="21"/>
    </row>
    <row r="6358">
      <c r="A6358" s="22"/>
      <c r="B6358" s="24"/>
      <c r="F6358" s="43"/>
      <c r="G6358" s="81"/>
      <c r="H6358" s="22">
        <f t="shared" si="579"/>
        <v>10</v>
      </c>
      <c r="I6358" s="48"/>
      <c r="J6358" s="48"/>
      <c r="K6358" s="61"/>
      <c r="L6358" s="21"/>
      <c r="M6358" s="21"/>
      <c r="N6358" s="21"/>
      <c r="O6358" s="21"/>
      <c r="P6358" s="21">
        <v>0.45000000000000001</v>
      </c>
      <c r="Q6358" s="21">
        <f t="shared" si="580"/>
        <v>0.45000000000000001</v>
      </c>
      <c r="R6358" s="21">
        <f t="shared" si="581"/>
        <v>0.45000000000000001</v>
      </c>
      <c r="S6358" s="21"/>
    </row>
    <row r="6359">
      <c r="A6359" s="22"/>
      <c r="B6359" s="24"/>
      <c r="F6359" s="43"/>
      <c r="G6359" s="81"/>
      <c r="H6359" s="22">
        <f t="shared" si="579"/>
        <v>11</v>
      </c>
      <c r="I6359" s="48"/>
      <c r="J6359" s="48"/>
      <c r="K6359" s="61"/>
      <c r="L6359" s="21"/>
      <c r="M6359" s="21"/>
      <c r="N6359" s="21"/>
      <c r="O6359" s="21"/>
      <c r="P6359" s="21">
        <v>0.44</v>
      </c>
      <c r="Q6359" s="21">
        <f t="shared" si="580"/>
        <v>0.44</v>
      </c>
      <c r="R6359" s="21">
        <f t="shared" si="581"/>
        <v>0.44</v>
      </c>
      <c r="S6359" s="21"/>
    </row>
    <row r="6360">
      <c r="A6360" s="22"/>
      <c r="B6360" s="24"/>
      <c r="F6360" s="43"/>
      <c r="G6360" s="81"/>
      <c r="H6360" s="22">
        <f t="shared" si="579"/>
        <v>12</v>
      </c>
      <c r="I6360" s="48"/>
      <c r="J6360" s="48"/>
      <c r="K6360" s="61"/>
      <c r="L6360" s="21"/>
      <c r="M6360" s="21"/>
      <c r="N6360" s="21"/>
      <c r="O6360" s="21"/>
      <c r="P6360" s="21">
        <v>0.44</v>
      </c>
      <c r="Q6360" s="21">
        <f t="shared" si="580"/>
        <v>0.44</v>
      </c>
      <c r="R6360" s="21">
        <f t="shared" si="581"/>
        <v>0.44</v>
      </c>
      <c r="S6360" s="21"/>
    </row>
    <row r="6361">
      <c r="A6361" s="22"/>
      <c r="B6361" s="24"/>
      <c r="F6361" s="43"/>
      <c r="G6361" s="81"/>
      <c r="H6361" s="22">
        <f t="shared" si="579"/>
        <v>13</v>
      </c>
      <c r="I6361" s="48"/>
      <c r="J6361" s="48"/>
      <c r="K6361" s="61"/>
      <c r="L6361" s="21"/>
      <c r="M6361" s="21"/>
      <c r="N6361" s="21"/>
      <c r="O6361" s="21"/>
      <c r="P6361" s="21">
        <v>0.38</v>
      </c>
      <c r="Q6361" s="21">
        <f t="shared" si="580"/>
        <v>0.38</v>
      </c>
      <c r="R6361" s="21">
        <f t="shared" si="581"/>
        <v>0.38</v>
      </c>
      <c r="S6361" s="21"/>
    </row>
    <row r="6362">
      <c r="A6362" s="22"/>
      <c r="B6362" s="24"/>
      <c r="F6362" s="43"/>
      <c r="G6362" s="81"/>
      <c r="H6362" s="22">
        <f t="shared" si="579"/>
        <v>14</v>
      </c>
      <c r="I6362" s="48"/>
      <c r="J6362" s="48"/>
      <c r="K6362" s="61"/>
      <c r="L6362" s="21"/>
      <c r="M6362" s="21"/>
      <c r="N6362" s="21"/>
      <c r="O6362" s="21"/>
      <c r="P6362" s="21">
        <v>0.40000000000000002</v>
      </c>
      <c r="Q6362" s="21">
        <f t="shared" si="580"/>
        <v>0.40000000000000002</v>
      </c>
      <c r="R6362" s="21">
        <f t="shared" si="581"/>
        <v>0.40000000000000002</v>
      </c>
      <c r="S6362" s="21"/>
    </row>
    <row r="6363">
      <c r="A6363" s="22"/>
      <c r="B6363" s="24"/>
      <c r="F6363" s="43"/>
      <c r="G6363" s="81"/>
      <c r="H6363" s="22">
        <f t="shared" si="579"/>
        <v>15</v>
      </c>
      <c r="I6363" s="48"/>
      <c r="J6363" s="48"/>
      <c r="K6363" s="61"/>
      <c r="L6363" s="21"/>
      <c r="M6363" s="21"/>
      <c r="N6363" s="21"/>
      <c r="O6363" s="21"/>
      <c r="P6363" s="21">
        <v>0.40000000000000002</v>
      </c>
      <c r="Q6363" s="21">
        <f t="shared" si="580"/>
        <v>0.40000000000000002</v>
      </c>
      <c r="R6363" s="21">
        <f t="shared" si="581"/>
        <v>0.40000000000000002</v>
      </c>
      <c r="S6363" s="21"/>
    </row>
    <row r="6364">
      <c r="A6364" s="22"/>
      <c r="B6364" s="24"/>
      <c r="F6364" s="43"/>
      <c r="G6364" s="81"/>
      <c r="H6364" s="22">
        <f t="shared" si="579"/>
        <v>16</v>
      </c>
      <c r="I6364" s="48"/>
      <c r="J6364" s="48"/>
      <c r="K6364" s="61"/>
      <c r="L6364" s="21"/>
      <c r="M6364" s="21"/>
      <c r="N6364" s="21"/>
      <c r="O6364" s="21"/>
      <c r="P6364" s="21">
        <v>0.39000000000000001</v>
      </c>
      <c r="Q6364" s="21">
        <f t="shared" si="580"/>
        <v>0.39000000000000001</v>
      </c>
      <c r="R6364" s="21">
        <f t="shared" si="581"/>
        <v>0.39000000000000001</v>
      </c>
      <c r="S6364" s="21"/>
    </row>
    <row r="6365">
      <c r="A6365" s="22"/>
      <c r="B6365" s="24"/>
      <c r="F6365" s="43"/>
      <c r="G6365" s="81"/>
      <c r="H6365" s="22">
        <f t="shared" si="579"/>
        <v>17</v>
      </c>
      <c r="I6365" s="48"/>
      <c r="J6365" s="48"/>
      <c r="K6365" s="61"/>
      <c r="L6365" s="21"/>
      <c r="M6365" s="21"/>
      <c r="N6365" s="21"/>
      <c r="O6365" s="21"/>
      <c r="P6365" s="21">
        <v>0.40999999999999998</v>
      </c>
      <c r="Q6365" s="21">
        <f t="shared" si="580"/>
        <v>0.40999999999999998</v>
      </c>
      <c r="R6365" s="21">
        <f t="shared" si="581"/>
        <v>0.40999999999999998</v>
      </c>
      <c r="S6365" s="21"/>
    </row>
    <row r="6366">
      <c r="A6366" s="22"/>
      <c r="B6366" s="24"/>
      <c r="F6366" s="43"/>
      <c r="G6366" s="81"/>
      <c r="H6366" s="22">
        <f t="shared" si="579"/>
        <v>18</v>
      </c>
      <c r="I6366" s="48"/>
      <c r="J6366" s="48"/>
      <c r="K6366" s="61"/>
      <c r="L6366" s="21"/>
      <c r="M6366" s="21"/>
      <c r="N6366" s="21"/>
      <c r="O6366" s="21"/>
      <c r="P6366" s="21">
        <v>0.41999999999999998</v>
      </c>
      <c r="Q6366" s="21">
        <f t="shared" si="580"/>
        <v>0.41999999999999998</v>
      </c>
      <c r="R6366" s="21">
        <f t="shared" si="581"/>
        <v>0.41999999999999998</v>
      </c>
      <c r="S6366" s="21"/>
    </row>
    <row r="6367">
      <c r="A6367" s="22"/>
      <c r="B6367" s="24"/>
      <c r="F6367" s="43"/>
      <c r="G6367" s="81"/>
      <c r="H6367" s="22">
        <f t="shared" si="579"/>
        <v>19</v>
      </c>
      <c r="I6367" s="48"/>
      <c r="J6367" s="48"/>
      <c r="K6367" s="61"/>
      <c r="L6367" s="21"/>
      <c r="M6367" s="21"/>
      <c r="N6367" s="21"/>
      <c r="O6367" s="21"/>
      <c r="P6367" s="21">
        <v>0.39000000000000001</v>
      </c>
      <c r="Q6367" s="21">
        <f t="shared" si="580"/>
        <v>0.39000000000000001</v>
      </c>
      <c r="R6367" s="21">
        <f t="shared" si="581"/>
        <v>0.39000000000000001</v>
      </c>
      <c r="S6367" s="21"/>
    </row>
    <row r="6368">
      <c r="A6368" s="22"/>
      <c r="B6368" s="24"/>
      <c r="F6368" s="43"/>
      <c r="G6368" s="81"/>
      <c r="H6368" s="22">
        <f t="shared" si="579"/>
        <v>20</v>
      </c>
      <c r="I6368" s="48"/>
      <c r="J6368" s="48"/>
      <c r="K6368" s="61"/>
      <c r="L6368" s="21"/>
      <c r="M6368" s="21"/>
      <c r="N6368" s="21"/>
      <c r="O6368" s="21"/>
      <c r="P6368" s="21">
        <v>0.37</v>
      </c>
      <c r="Q6368" s="21">
        <f t="shared" si="580"/>
        <v>0.37</v>
      </c>
      <c r="R6368" s="21">
        <f t="shared" si="581"/>
        <v>0.37</v>
      </c>
      <c r="S6368" s="21"/>
    </row>
    <row r="6369">
      <c r="A6369" s="22"/>
      <c r="B6369" s="24"/>
      <c r="F6369" s="43"/>
      <c r="G6369" s="81"/>
      <c r="H6369" s="22">
        <f t="shared" si="579"/>
        <v>21</v>
      </c>
      <c r="I6369" s="48"/>
      <c r="J6369" s="48"/>
      <c r="K6369" s="61"/>
      <c r="L6369" s="21"/>
      <c r="M6369" s="21"/>
      <c r="N6369" s="21"/>
      <c r="O6369" s="21"/>
      <c r="P6369" s="21">
        <v>0.34999999999999998</v>
      </c>
      <c r="Q6369" s="21">
        <f t="shared" si="580"/>
        <v>0.34999999999999998</v>
      </c>
      <c r="R6369" s="21">
        <f t="shared" si="581"/>
        <v>0.34999999999999998</v>
      </c>
      <c r="S6369" s="21"/>
    </row>
    <row r="6370">
      <c r="A6370" s="22"/>
      <c r="B6370" s="24"/>
      <c r="F6370" s="43"/>
      <c r="G6370" s="81"/>
      <c r="H6370" s="22">
        <f t="shared" si="579"/>
        <v>22</v>
      </c>
      <c r="I6370" s="48"/>
      <c r="J6370" s="48"/>
      <c r="K6370" s="61"/>
      <c r="L6370" s="21"/>
      <c r="M6370" s="21"/>
      <c r="N6370" s="21"/>
      <c r="O6370" s="21"/>
      <c r="P6370" s="21">
        <v>0.33000000000000002</v>
      </c>
      <c r="Q6370" s="21">
        <f t="shared" si="580"/>
        <v>0.33000000000000002</v>
      </c>
      <c r="R6370" s="21">
        <f t="shared" si="581"/>
        <v>0.33000000000000002</v>
      </c>
      <c r="S6370" s="21"/>
    </row>
    <row r="6371">
      <c r="A6371" s="22"/>
      <c r="B6371" s="24"/>
      <c r="F6371" s="43"/>
      <c r="G6371" s="81"/>
      <c r="H6371" s="22">
        <f t="shared" si="579"/>
        <v>23</v>
      </c>
      <c r="K6371" s="21"/>
      <c r="L6371" s="21"/>
      <c r="M6371" s="21"/>
      <c r="N6371" s="21"/>
      <c r="O6371" s="21"/>
      <c r="P6371" s="21">
        <v>0.29999999999999999</v>
      </c>
      <c r="Q6371" s="21">
        <f t="shared" si="580"/>
        <v>0.29999999999999999</v>
      </c>
      <c r="R6371" s="21">
        <f t="shared" si="581"/>
        <v>0.29999999999999999</v>
      </c>
      <c r="S6371" s="21"/>
    </row>
    <row r="6372">
      <c r="A6372" s="22"/>
      <c r="B6372" s="24"/>
      <c r="F6372" s="43"/>
      <c r="G6372" s="81"/>
      <c r="J6372" s="21"/>
      <c r="K6372" s="20"/>
      <c r="L6372" s="20"/>
      <c r="M6372" s="20"/>
      <c r="N6372" s="20"/>
      <c r="O6372" s="20"/>
      <c r="P6372" s="20"/>
      <c r="Q6372" s="20"/>
      <c r="R6372" s="20"/>
    </row>
    <row r="6373" ht="12.75">
      <c r="A6373" s="22"/>
      <c r="B6373" s="24"/>
      <c r="D6373" s="252" t="s">
        <v>5290</v>
      </c>
      <c r="F6373" s="43" t="s">
        <v>38</v>
      </c>
      <c r="G6373" s="81">
        <v>20</v>
      </c>
      <c r="I6373" s="48"/>
      <c r="J6373" s="48"/>
      <c r="K6373" s="23"/>
      <c r="L6373" s="24"/>
      <c r="M6373" s="20"/>
      <c r="N6373" s="20"/>
      <c r="O6373" s="20"/>
      <c r="P6373" s="48"/>
      <c r="Q6373" s="48"/>
      <c r="R6373" s="48"/>
      <c r="S6373" s="21"/>
    </row>
    <row r="6374" ht="12.75">
      <c r="A6374" s="22"/>
      <c r="B6374" s="24"/>
      <c r="D6374" s="252"/>
      <c r="F6374" s="43"/>
      <c r="G6374" s="81"/>
      <c r="I6374" s="48"/>
      <c r="J6374" s="48"/>
      <c r="K6374" s="23"/>
      <c r="L6374" s="24"/>
      <c r="M6374" s="20"/>
      <c r="N6374" s="20"/>
      <c r="O6374" s="20"/>
      <c r="P6374" s="48"/>
      <c r="Q6374" s="48"/>
      <c r="R6374" s="48"/>
    </row>
    <row r="6375" ht="12.75">
      <c r="A6375" s="22"/>
      <c r="B6375" s="24"/>
      <c r="D6375" s="252"/>
      <c r="F6375" s="43"/>
      <c r="G6375" s="81"/>
      <c r="H6375" s="81">
        <v>0</v>
      </c>
      <c r="I6375" s="48"/>
      <c r="J6375" s="48"/>
      <c r="K6375" s="61"/>
      <c r="L6375" s="48"/>
      <c r="M6375" s="48"/>
      <c r="N6375" s="48"/>
      <c r="O6375" s="48"/>
      <c r="P6375" s="48">
        <f t="shared" ref="P6375:P6398" si="582">P6186+P6213+P6240+P6267+P6294+P6321+P6348</f>
        <v>1.28</v>
      </c>
      <c r="Q6375" s="48">
        <f t="shared" si="580"/>
        <v>1.28</v>
      </c>
      <c r="R6375" s="48">
        <f t="shared" si="581"/>
        <v>1.28</v>
      </c>
    </row>
    <row r="6376" ht="12.75">
      <c r="A6376" s="22"/>
      <c r="B6376" s="24"/>
      <c r="D6376" s="252"/>
      <c r="F6376" s="43"/>
      <c r="G6376" s="81"/>
      <c r="H6376" s="81">
        <f t="shared" si="579"/>
        <v>1</v>
      </c>
      <c r="I6376" s="48"/>
      <c r="J6376" s="48"/>
      <c r="K6376" s="61"/>
      <c r="L6376" s="48"/>
      <c r="M6376" s="48"/>
      <c r="N6376" s="48"/>
      <c r="O6376" s="48"/>
      <c r="P6376" s="48">
        <f t="shared" si="582"/>
        <v>1.3900000000000001</v>
      </c>
      <c r="Q6376" s="48">
        <f t="shared" si="580"/>
        <v>1.3900000000000001</v>
      </c>
      <c r="R6376" s="48">
        <f t="shared" si="581"/>
        <v>1.3900000000000001</v>
      </c>
    </row>
    <row r="6377" ht="12.75">
      <c r="A6377" s="22"/>
      <c r="B6377" s="24"/>
      <c r="D6377" s="252"/>
      <c r="F6377" s="43"/>
      <c r="G6377" s="81"/>
      <c r="H6377" s="81">
        <f t="shared" si="579"/>
        <v>2</v>
      </c>
      <c r="I6377" s="48"/>
      <c r="J6377" s="48"/>
      <c r="K6377" s="61"/>
      <c r="L6377" s="48"/>
      <c r="M6377" s="48"/>
      <c r="N6377" s="48"/>
      <c r="O6377" s="48"/>
      <c r="P6377" s="48">
        <f t="shared" si="582"/>
        <v>1.3800000000000001</v>
      </c>
      <c r="Q6377" s="48">
        <f t="shared" si="580"/>
        <v>1.3800000000000001</v>
      </c>
      <c r="R6377" s="48">
        <f t="shared" si="581"/>
        <v>1.3800000000000001</v>
      </c>
    </row>
    <row r="6378" ht="12.75">
      <c r="A6378" s="22"/>
      <c r="B6378" s="24"/>
      <c r="D6378" s="252"/>
      <c r="F6378" s="43"/>
      <c r="G6378" s="81"/>
      <c r="H6378" s="81">
        <f t="shared" si="579"/>
        <v>3</v>
      </c>
      <c r="I6378" s="48"/>
      <c r="J6378" s="48"/>
      <c r="K6378" s="61"/>
      <c r="L6378" s="48"/>
      <c r="M6378" s="48"/>
      <c r="N6378" s="48"/>
      <c r="O6378" s="48"/>
      <c r="P6378" s="48">
        <f t="shared" si="582"/>
        <v>1.3899999999999999</v>
      </c>
      <c r="Q6378" s="48">
        <f t="shared" si="580"/>
        <v>1.3899999999999999</v>
      </c>
      <c r="R6378" s="48">
        <f t="shared" si="581"/>
        <v>1.3899999999999999</v>
      </c>
    </row>
    <row r="6379" ht="12.75">
      <c r="A6379" s="22"/>
      <c r="B6379" s="24"/>
      <c r="D6379" s="252"/>
      <c r="F6379" s="43"/>
      <c r="G6379" s="81"/>
      <c r="H6379" s="81">
        <f t="shared" si="579"/>
        <v>4</v>
      </c>
      <c r="I6379" s="48"/>
      <c r="J6379" s="48"/>
      <c r="K6379" s="61"/>
      <c r="L6379" s="48"/>
      <c r="M6379" s="48"/>
      <c r="N6379" s="48"/>
      <c r="O6379" s="48"/>
      <c r="P6379" s="48">
        <f t="shared" si="582"/>
        <v>1.3899999999999999</v>
      </c>
      <c r="Q6379" s="48">
        <f t="shared" si="580"/>
        <v>1.3899999999999999</v>
      </c>
      <c r="R6379" s="48">
        <f t="shared" si="581"/>
        <v>1.3899999999999999</v>
      </c>
    </row>
    <row r="6380" ht="12.75">
      <c r="A6380" s="22"/>
      <c r="B6380" s="24"/>
      <c r="D6380" s="252"/>
      <c r="F6380" s="43"/>
      <c r="G6380" s="81"/>
      <c r="H6380" s="81">
        <f t="shared" si="579"/>
        <v>5</v>
      </c>
      <c r="I6380" s="48"/>
      <c r="J6380" s="48"/>
      <c r="K6380" s="61"/>
      <c r="L6380" s="48"/>
      <c r="M6380" s="48"/>
      <c r="N6380" s="48"/>
      <c r="O6380" s="48"/>
      <c r="P6380" s="48">
        <f t="shared" si="582"/>
        <v>1.5</v>
      </c>
      <c r="Q6380" s="48">
        <f t="shared" si="580"/>
        <v>1.5</v>
      </c>
      <c r="R6380" s="48">
        <f t="shared" si="581"/>
        <v>1.5</v>
      </c>
    </row>
    <row r="6381" ht="12.75">
      <c r="A6381" s="22"/>
      <c r="B6381" s="24"/>
      <c r="D6381" s="252"/>
      <c r="F6381" s="43"/>
      <c r="G6381" s="81"/>
      <c r="H6381" s="81">
        <f t="shared" si="579"/>
        <v>6</v>
      </c>
      <c r="I6381" s="48"/>
      <c r="J6381" s="48"/>
      <c r="K6381" s="61"/>
      <c r="L6381" s="48"/>
      <c r="M6381" s="48"/>
      <c r="N6381" s="48"/>
      <c r="O6381" s="48"/>
      <c r="P6381" s="48">
        <f t="shared" si="582"/>
        <v>1.5600000000000001</v>
      </c>
      <c r="Q6381" s="48">
        <f t="shared" si="580"/>
        <v>1.5600000000000001</v>
      </c>
      <c r="R6381" s="48">
        <f t="shared" si="581"/>
        <v>1.5600000000000001</v>
      </c>
    </row>
    <row r="6382" ht="12.75">
      <c r="A6382" s="22"/>
      <c r="B6382" s="24"/>
      <c r="D6382" s="252"/>
      <c r="F6382" s="43"/>
      <c r="G6382" s="81"/>
      <c r="H6382" s="81">
        <f t="shared" si="579"/>
        <v>7</v>
      </c>
      <c r="I6382" s="48"/>
      <c r="J6382" s="48"/>
      <c r="K6382" s="61"/>
      <c r="L6382" s="48"/>
      <c r="M6382" s="48"/>
      <c r="N6382" s="48"/>
      <c r="O6382" s="48"/>
      <c r="P6382" s="48">
        <f t="shared" si="582"/>
        <v>1.6600000000000001</v>
      </c>
      <c r="Q6382" s="48">
        <f t="shared" si="580"/>
        <v>1.6600000000000001</v>
      </c>
      <c r="R6382" s="48">
        <f t="shared" si="581"/>
        <v>1.6600000000000001</v>
      </c>
    </row>
    <row r="6383" ht="12.75">
      <c r="A6383" s="22"/>
      <c r="B6383" s="24"/>
      <c r="D6383" s="252"/>
      <c r="F6383" s="43"/>
      <c r="G6383" s="81"/>
      <c r="H6383" s="81">
        <f t="shared" ref="H6383:H6446" si="583">H6382+1</f>
        <v>8</v>
      </c>
      <c r="I6383" s="48"/>
      <c r="J6383" s="48"/>
      <c r="K6383" s="61"/>
      <c r="L6383" s="48"/>
      <c r="M6383" s="48"/>
      <c r="N6383" s="48"/>
      <c r="O6383" s="48"/>
      <c r="P6383" s="48">
        <f t="shared" si="582"/>
        <v>1.8300000000000001</v>
      </c>
      <c r="Q6383" s="48">
        <f t="shared" si="580"/>
        <v>1.8300000000000001</v>
      </c>
      <c r="R6383" s="48">
        <f t="shared" si="581"/>
        <v>1.8300000000000001</v>
      </c>
    </row>
    <row r="6384" ht="12.75">
      <c r="A6384" s="22"/>
      <c r="B6384" s="24"/>
      <c r="D6384" s="252"/>
      <c r="F6384" s="43"/>
      <c r="G6384" s="81"/>
      <c r="H6384" s="81">
        <f t="shared" si="583"/>
        <v>9</v>
      </c>
      <c r="I6384" s="48"/>
      <c r="J6384" s="48"/>
      <c r="K6384" s="61"/>
      <c r="L6384" s="48"/>
      <c r="M6384" s="48"/>
      <c r="N6384" s="48"/>
      <c r="O6384" s="48"/>
      <c r="P6384" s="48">
        <f t="shared" si="582"/>
        <v>1.8300000000000001</v>
      </c>
      <c r="Q6384" s="48">
        <f t="shared" si="580"/>
        <v>1.8300000000000001</v>
      </c>
      <c r="R6384" s="48">
        <f t="shared" si="581"/>
        <v>1.8300000000000001</v>
      </c>
    </row>
    <row r="6385" ht="12.75">
      <c r="A6385" s="22"/>
      <c r="B6385" s="24"/>
      <c r="D6385" s="252"/>
      <c r="F6385" s="43"/>
      <c r="G6385" s="81"/>
      <c r="H6385" s="81">
        <f t="shared" si="583"/>
        <v>10</v>
      </c>
      <c r="I6385" s="48"/>
      <c r="J6385" s="48"/>
      <c r="K6385" s="61"/>
      <c r="L6385" s="48"/>
      <c r="M6385" s="48"/>
      <c r="N6385" s="48"/>
      <c r="O6385" s="48"/>
      <c r="P6385" s="48">
        <f t="shared" si="582"/>
        <v>1.8100000000000001</v>
      </c>
      <c r="Q6385" s="48">
        <f t="shared" si="580"/>
        <v>1.8100000000000001</v>
      </c>
      <c r="R6385" s="48">
        <f t="shared" si="581"/>
        <v>1.8100000000000001</v>
      </c>
    </row>
    <row r="6386" ht="12.75">
      <c r="A6386" s="22"/>
      <c r="B6386" s="24"/>
      <c r="D6386" s="252"/>
      <c r="F6386" s="43"/>
      <c r="G6386" s="81"/>
      <c r="H6386" s="81">
        <f t="shared" si="583"/>
        <v>11</v>
      </c>
      <c r="I6386" s="48"/>
      <c r="J6386" s="48"/>
      <c r="K6386" s="61"/>
      <c r="L6386" s="48"/>
      <c r="M6386" s="48"/>
      <c r="N6386" s="48"/>
      <c r="O6386" s="48"/>
      <c r="P6386" s="48">
        <f t="shared" si="582"/>
        <v>1.79</v>
      </c>
      <c r="Q6386" s="48">
        <f t="shared" ref="Q6386:Q6449" si="584">P6386</f>
        <v>1.79</v>
      </c>
      <c r="R6386" s="48">
        <f t="shared" ref="R6386:R6449" si="585">Q6386</f>
        <v>1.79</v>
      </c>
    </row>
    <row r="6387" ht="12.75">
      <c r="A6387" s="22"/>
      <c r="B6387" s="24"/>
      <c r="D6387" s="252"/>
      <c r="F6387" s="43"/>
      <c r="G6387" s="81"/>
      <c r="H6387" s="81">
        <f t="shared" si="583"/>
        <v>12</v>
      </c>
      <c r="I6387" s="48"/>
      <c r="J6387" s="48"/>
      <c r="K6387" s="61"/>
      <c r="L6387" s="48"/>
      <c r="M6387" s="48"/>
      <c r="N6387" s="48"/>
      <c r="O6387" s="48"/>
      <c r="P6387" s="48">
        <f t="shared" si="582"/>
        <v>1.76</v>
      </c>
      <c r="Q6387" s="48">
        <f t="shared" si="584"/>
        <v>1.76</v>
      </c>
      <c r="R6387" s="48">
        <f t="shared" si="585"/>
        <v>1.76</v>
      </c>
    </row>
    <row r="6388" ht="12.75">
      <c r="A6388" s="22"/>
      <c r="B6388" s="24"/>
      <c r="D6388" s="252"/>
      <c r="F6388" s="43"/>
      <c r="G6388" s="81"/>
      <c r="H6388" s="81">
        <f t="shared" si="583"/>
        <v>13</v>
      </c>
      <c r="I6388" s="48"/>
      <c r="J6388" s="48"/>
      <c r="K6388" s="61"/>
      <c r="L6388" s="48"/>
      <c r="M6388" s="48"/>
      <c r="N6388" s="48"/>
      <c r="O6388" s="48"/>
      <c r="P6388" s="48">
        <f t="shared" si="582"/>
        <v>1.73</v>
      </c>
      <c r="Q6388" s="48">
        <f t="shared" si="584"/>
        <v>1.73</v>
      </c>
      <c r="R6388" s="48">
        <f t="shared" si="585"/>
        <v>1.73</v>
      </c>
    </row>
    <row r="6389" ht="12.75">
      <c r="A6389" s="22"/>
      <c r="B6389" s="24"/>
      <c r="D6389" s="252"/>
      <c r="F6389" s="43"/>
      <c r="G6389" s="81"/>
      <c r="H6389" s="81">
        <f t="shared" si="583"/>
        <v>14</v>
      </c>
      <c r="I6389" s="48"/>
      <c r="J6389" s="48"/>
      <c r="K6389" s="61"/>
      <c r="L6389" s="48"/>
      <c r="M6389" s="48"/>
      <c r="N6389" s="48"/>
      <c r="O6389" s="48"/>
      <c r="P6389" s="48">
        <f t="shared" si="582"/>
        <v>1.7200000000000002</v>
      </c>
      <c r="Q6389" s="48">
        <f t="shared" si="584"/>
        <v>1.7200000000000002</v>
      </c>
      <c r="R6389" s="48">
        <f t="shared" si="585"/>
        <v>1.7200000000000002</v>
      </c>
    </row>
    <row r="6390" ht="12.75">
      <c r="A6390" s="22"/>
      <c r="B6390" s="24"/>
      <c r="D6390" s="252"/>
      <c r="F6390" s="43"/>
      <c r="G6390" s="81"/>
      <c r="H6390" s="81">
        <f t="shared" si="583"/>
        <v>15</v>
      </c>
      <c r="I6390" s="48"/>
      <c r="J6390" s="48"/>
      <c r="K6390" s="61"/>
      <c r="L6390" s="48"/>
      <c r="M6390" s="48"/>
      <c r="N6390" s="48"/>
      <c r="O6390" s="48"/>
      <c r="P6390" s="48">
        <f t="shared" si="582"/>
        <v>1.7200000000000002</v>
      </c>
      <c r="Q6390" s="48">
        <f t="shared" si="584"/>
        <v>1.7200000000000002</v>
      </c>
      <c r="R6390" s="48">
        <f t="shared" si="585"/>
        <v>1.7200000000000002</v>
      </c>
    </row>
    <row r="6391" ht="12.75">
      <c r="A6391" s="22"/>
      <c r="B6391" s="24"/>
      <c r="D6391" s="252"/>
      <c r="F6391" s="43"/>
      <c r="G6391" s="81"/>
      <c r="H6391" s="81">
        <f t="shared" si="583"/>
        <v>16</v>
      </c>
      <c r="I6391" s="48"/>
      <c r="J6391" s="48"/>
      <c r="K6391" s="61"/>
      <c r="L6391" s="48"/>
      <c r="M6391" s="48"/>
      <c r="N6391" s="48"/>
      <c r="O6391" s="48"/>
      <c r="P6391" s="48">
        <f t="shared" si="582"/>
        <v>1.8100000000000001</v>
      </c>
      <c r="Q6391" s="48">
        <f t="shared" si="584"/>
        <v>1.8100000000000001</v>
      </c>
      <c r="R6391" s="48">
        <f t="shared" si="585"/>
        <v>1.8100000000000001</v>
      </c>
    </row>
    <row r="6392" ht="12.75">
      <c r="A6392" s="22"/>
      <c r="B6392" s="24"/>
      <c r="D6392" s="252"/>
      <c r="F6392" s="43"/>
      <c r="G6392" s="81"/>
      <c r="H6392" s="81">
        <f t="shared" si="583"/>
        <v>17</v>
      </c>
      <c r="I6392" s="48"/>
      <c r="J6392" s="48"/>
      <c r="K6392" s="61"/>
      <c r="L6392" s="48"/>
      <c r="M6392" s="48"/>
      <c r="N6392" s="48"/>
      <c r="O6392" s="48"/>
      <c r="P6392" s="48">
        <f t="shared" si="582"/>
        <v>1.8400000000000001</v>
      </c>
      <c r="Q6392" s="48">
        <f t="shared" si="584"/>
        <v>1.8400000000000001</v>
      </c>
      <c r="R6392" s="48">
        <f t="shared" si="585"/>
        <v>1.8400000000000001</v>
      </c>
    </row>
    <row r="6393" ht="12.75">
      <c r="A6393" s="22"/>
      <c r="B6393" s="24"/>
      <c r="D6393" s="252"/>
      <c r="F6393" s="43"/>
      <c r="G6393" s="81"/>
      <c r="H6393" s="81">
        <f t="shared" si="583"/>
        <v>18</v>
      </c>
      <c r="I6393" s="48"/>
      <c r="J6393" s="48"/>
      <c r="K6393" s="61"/>
      <c r="L6393" s="48"/>
      <c r="M6393" s="48"/>
      <c r="N6393" s="48"/>
      <c r="O6393" s="48"/>
      <c r="P6393" s="48">
        <f t="shared" si="582"/>
        <v>1.8899999999999999</v>
      </c>
      <c r="Q6393" s="48">
        <f t="shared" si="584"/>
        <v>1.8899999999999999</v>
      </c>
      <c r="R6393" s="48">
        <f t="shared" si="585"/>
        <v>1.8899999999999999</v>
      </c>
    </row>
    <row r="6394" ht="12.75">
      <c r="A6394" s="22"/>
      <c r="B6394" s="24"/>
      <c r="D6394" s="252"/>
      <c r="F6394" s="43"/>
      <c r="G6394" s="81"/>
      <c r="H6394" s="81">
        <f t="shared" si="583"/>
        <v>19</v>
      </c>
      <c r="I6394" s="48"/>
      <c r="J6394" s="48"/>
      <c r="K6394" s="61"/>
      <c r="L6394" s="48"/>
      <c r="M6394" s="48"/>
      <c r="N6394" s="48"/>
      <c r="O6394" s="48"/>
      <c r="P6394" s="48">
        <f t="shared" si="582"/>
        <v>1.8500000000000001</v>
      </c>
      <c r="Q6394" s="48">
        <f t="shared" si="584"/>
        <v>1.8500000000000001</v>
      </c>
      <c r="R6394" s="48">
        <f t="shared" si="585"/>
        <v>1.8500000000000001</v>
      </c>
    </row>
    <row r="6395" ht="12.75">
      <c r="A6395" s="22"/>
      <c r="B6395" s="24"/>
      <c r="D6395" s="252"/>
      <c r="F6395" s="43"/>
      <c r="G6395" s="81"/>
      <c r="H6395" s="81">
        <f t="shared" si="583"/>
        <v>20</v>
      </c>
      <c r="I6395" s="48"/>
      <c r="J6395" s="48"/>
      <c r="K6395" s="61"/>
      <c r="L6395" s="48"/>
      <c r="M6395" s="48"/>
      <c r="N6395" s="48"/>
      <c r="O6395" s="48"/>
      <c r="P6395" s="48">
        <f t="shared" si="582"/>
        <v>1.8300000000000001</v>
      </c>
      <c r="Q6395" s="48">
        <f t="shared" si="584"/>
        <v>1.8300000000000001</v>
      </c>
      <c r="R6395" s="48">
        <f t="shared" si="585"/>
        <v>1.8300000000000001</v>
      </c>
    </row>
    <row r="6396" ht="12.75">
      <c r="A6396" s="22"/>
      <c r="B6396" s="24"/>
      <c r="D6396" s="252"/>
      <c r="F6396" s="43"/>
      <c r="G6396" s="81"/>
      <c r="H6396" s="81">
        <f t="shared" si="583"/>
        <v>21</v>
      </c>
      <c r="I6396" s="48"/>
      <c r="J6396" s="48"/>
      <c r="K6396" s="61"/>
      <c r="L6396" s="48"/>
      <c r="M6396" s="48"/>
      <c r="N6396" s="48"/>
      <c r="O6396" s="48"/>
      <c r="P6396" s="48">
        <f t="shared" si="582"/>
        <v>1.7799999999999998</v>
      </c>
      <c r="Q6396" s="48">
        <f t="shared" si="584"/>
        <v>1.7799999999999998</v>
      </c>
      <c r="R6396" s="48">
        <f t="shared" si="585"/>
        <v>1.7799999999999998</v>
      </c>
    </row>
    <row r="6397" ht="12.75">
      <c r="A6397" s="22"/>
      <c r="B6397" s="24"/>
      <c r="D6397" s="252"/>
      <c r="F6397" s="43"/>
      <c r="G6397" s="81"/>
      <c r="H6397" s="81">
        <f t="shared" si="583"/>
        <v>22</v>
      </c>
      <c r="I6397" s="48"/>
      <c r="J6397" s="48"/>
      <c r="K6397" s="61"/>
      <c r="L6397" s="48"/>
      <c r="M6397" s="48"/>
      <c r="N6397" s="48"/>
      <c r="O6397" s="48"/>
      <c r="P6397" s="48">
        <f t="shared" si="582"/>
        <v>1.6300000000000001</v>
      </c>
      <c r="Q6397" s="48">
        <f t="shared" si="584"/>
        <v>1.6300000000000001</v>
      </c>
      <c r="R6397" s="48">
        <f t="shared" si="585"/>
        <v>1.6300000000000001</v>
      </c>
    </row>
    <row r="6398" ht="12.75">
      <c r="A6398" s="22"/>
      <c r="B6398" s="24"/>
      <c r="D6398" s="252"/>
      <c r="F6398" s="43"/>
      <c r="G6398" s="81"/>
      <c r="H6398" s="81">
        <f t="shared" si="583"/>
        <v>23</v>
      </c>
      <c r="I6398" s="48"/>
      <c r="J6398" s="80"/>
      <c r="K6398" s="48"/>
      <c r="L6398" s="48"/>
      <c r="M6398" s="48"/>
      <c r="N6398" s="48"/>
      <c r="O6398" s="48"/>
      <c r="P6398" s="48">
        <f t="shared" si="582"/>
        <v>1.6000000000000001</v>
      </c>
      <c r="Q6398" s="48">
        <f t="shared" si="584"/>
        <v>1.6000000000000001</v>
      </c>
      <c r="R6398" s="48">
        <f t="shared" si="585"/>
        <v>1.6000000000000001</v>
      </c>
    </row>
    <row r="6399" ht="12.75">
      <c r="A6399" s="22"/>
      <c r="B6399" s="24"/>
      <c r="D6399" s="252"/>
      <c r="F6399" s="43"/>
      <c r="G6399" s="81"/>
      <c r="I6399" s="48"/>
      <c r="J6399" s="48"/>
      <c r="K6399" s="23"/>
      <c r="L6399" s="24"/>
      <c r="M6399" s="20"/>
      <c r="N6399" s="20"/>
      <c r="O6399" s="20"/>
      <c r="P6399" s="48"/>
      <c r="Q6399" s="48"/>
      <c r="R6399" s="48"/>
    </row>
    <row r="6400" s="80" customFormat="1">
      <c r="A6400" s="22">
        <v>5</v>
      </c>
      <c r="B6400" s="20" t="s">
        <v>5291</v>
      </c>
      <c r="C6400" s="21" t="s">
        <v>5292</v>
      </c>
      <c r="D6400" s="20" t="s">
        <v>5293</v>
      </c>
      <c r="E6400" s="20" t="s">
        <v>3346</v>
      </c>
      <c r="F6400" s="21" t="s">
        <v>101</v>
      </c>
      <c r="G6400" s="22">
        <v>40</v>
      </c>
      <c r="H6400" s="211">
        <v>0</v>
      </c>
      <c r="I6400" s="21"/>
      <c r="M6400" s="88"/>
      <c r="N6400" s="88"/>
      <c r="O6400" s="88"/>
      <c r="P6400" s="21"/>
      <c r="Q6400" s="21"/>
      <c r="R6400" s="21"/>
      <c r="S6400" s="48"/>
      <c r="T6400" s="48"/>
      <c r="U6400" s="48"/>
      <c r="V6400" s="48"/>
      <c r="W6400" s="80"/>
      <c r="X6400" s="80"/>
      <c r="Y6400" s="80"/>
      <c r="Z6400" s="80"/>
      <c r="AA6400" s="80"/>
      <c r="AB6400" s="80"/>
      <c r="AC6400" s="80"/>
      <c r="AD6400" s="80"/>
    </row>
    <row r="6401" s="80" customFormat="1">
      <c r="A6401" s="22"/>
      <c r="B6401" s="20"/>
      <c r="C6401" s="21" t="s">
        <v>5294</v>
      </c>
      <c r="D6401" s="20" t="s">
        <v>5295</v>
      </c>
      <c r="E6401" s="20"/>
      <c r="F6401" s="21"/>
      <c r="G6401" s="22"/>
      <c r="H6401" s="22">
        <v>0</v>
      </c>
      <c r="I6401" s="21"/>
      <c r="M6401" s="21"/>
      <c r="N6401" s="21"/>
      <c r="O6401" s="21"/>
      <c r="P6401" s="21"/>
      <c r="Q6401" s="21"/>
      <c r="R6401" s="21"/>
      <c r="S6401" s="48"/>
      <c r="T6401" s="48"/>
      <c r="U6401" s="48"/>
      <c r="V6401" s="48"/>
      <c r="W6401" s="80"/>
      <c r="X6401" s="80"/>
      <c r="Y6401" s="80"/>
      <c r="Z6401" s="80"/>
      <c r="AA6401" s="80"/>
      <c r="AB6401" s="80"/>
      <c r="AC6401" s="80"/>
      <c r="AD6401" s="80"/>
    </row>
    <row r="6402" s="80" customFormat="1">
      <c r="A6402" s="22"/>
      <c r="B6402" s="20"/>
      <c r="C6402" s="21" t="s">
        <v>5296</v>
      </c>
      <c r="D6402" s="20" t="s">
        <v>5297</v>
      </c>
      <c r="E6402" s="20"/>
      <c r="F6402" s="21"/>
      <c r="G6402" s="22"/>
      <c r="H6402" s="22">
        <v>0</v>
      </c>
      <c r="I6402" s="48"/>
      <c r="J6402" s="48"/>
      <c r="K6402" s="61"/>
      <c r="L6402" s="21"/>
      <c r="M6402" s="21"/>
      <c r="N6402" s="21"/>
      <c r="O6402" s="21"/>
      <c r="P6402" s="21">
        <v>1.6000000000000001</v>
      </c>
      <c r="Q6402" s="21">
        <f t="shared" si="584"/>
        <v>1.6000000000000001</v>
      </c>
      <c r="R6402" s="21">
        <f t="shared" si="585"/>
        <v>1.6000000000000001</v>
      </c>
      <c r="S6402" s="48"/>
      <c r="T6402" s="48"/>
      <c r="U6402" s="48"/>
      <c r="V6402" s="48"/>
      <c r="W6402" s="80"/>
      <c r="X6402" s="80"/>
      <c r="Y6402" s="80"/>
      <c r="Z6402" s="80"/>
      <c r="AA6402" s="80"/>
      <c r="AB6402" s="80"/>
      <c r="AC6402" s="80"/>
      <c r="AD6402" s="80"/>
    </row>
    <row r="6403" s="80" customFormat="1">
      <c r="A6403" s="22"/>
      <c r="B6403" s="20"/>
      <c r="C6403" s="21"/>
      <c r="D6403" s="20"/>
      <c r="E6403" s="20"/>
      <c r="F6403" s="21"/>
      <c r="G6403" s="22"/>
      <c r="H6403" s="22">
        <f t="shared" si="583"/>
        <v>1</v>
      </c>
      <c r="I6403" s="48"/>
      <c r="J6403" s="48"/>
      <c r="K6403" s="61"/>
      <c r="L6403" s="21"/>
      <c r="M6403" s="21"/>
      <c r="N6403" s="21"/>
      <c r="O6403" s="21"/>
      <c r="P6403" s="27">
        <v>1.6100000000000001</v>
      </c>
      <c r="Q6403" s="21">
        <f t="shared" si="584"/>
        <v>1.6100000000000001</v>
      </c>
      <c r="R6403" s="21">
        <f t="shared" si="585"/>
        <v>1.6100000000000001</v>
      </c>
      <c r="S6403" s="48"/>
      <c r="T6403" s="48"/>
      <c r="U6403" s="48"/>
      <c r="V6403" s="48"/>
      <c r="W6403" s="80"/>
      <c r="X6403" s="80"/>
      <c r="Y6403" s="80"/>
      <c r="Z6403" s="80"/>
      <c r="AA6403" s="80"/>
      <c r="AB6403" s="80"/>
      <c r="AC6403" s="80"/>
      <c r="AD6403" s="80"/>
    </row>
    <row r="6404" s="80" customFormat="1">
      <c r="A6404" s="22"/>
      <c r="B6404" s="20"/>
      <c r="C6404" s="21"/>
      <c r="D6404" s="20"/>
      <c r="E6404" s="20"/>
      <c r="F6404" s="21"/>
      <c r="G6404" s="22"/>
      <c r="H6404" s="22">
        <f t="shared" si="583"/>
        <v>2</v>
      </c>
      <c r="I6404" s="48"/>
      <c r="J6404" s="48"/>
      <c r="K6404" s="61"/>
      <c r="L6404" s="21"/>
      <c r="M6404" s="21"/>
      <c r="N6404" s="21"/>
      <c r="O6404" s="21"/>
      <c r="P6404" s="27">
        <v>1.5700000000000001</v>
      </c>
      <c r="Q6404" s="21">
        <f t="shared" si="584"/>
        <v>1.5700000000000001</v>
      </c>
      <c r="R6404" s="21">
        <f t="shared" si="585"/>
        <v>1.5700000000000001</v>
      </c>
      <c r="S6404" s="48"/>
      <c r="T6404" s="48"/>
      <c r="U6404" s="48"/>
      <c r="V6404" s="48"/>
      <c r="W6404" s="80"/>
      <c r="X6404" s="80"/>
      <c r="Y6404" s="80"/>
      <c r="Z6404" s="80"/>
      <c r="AA6404" s="80"/>
      <c r="AB6404" s="80"/>
      <c r="AC6404" s="80"/>
      <c r="AD6404" s="80"/>
    </row>
    <row r="6405" s="80" customFormat="1">
      <c r="A6405" s="22"/>
      <c r="B6405" s="20"/>
      <c r="C6405" s="21"/>
      <c r="D6405" s="20"/>
      <c r="E6405" s="20"/>
      <c r="F6405" s="21"/>
      <c r="G6405" s="22"/>
      <c r="H6405" s="22">
        <f t="shared" si="583"/>
        <v>3</v>
      </c>
      <c r="I6405" s="48"/>
      <c r="J6405" s="48"/>
      <c r="K6405" s="61"/>
      <c r="L6405" s="21"/>
      <c r="M6405" s="21"/>
      <c r="N6405" s="21"/>
      <c r="O6405" s="21"/>
      <c r="P6405" s="27">
        <v>1.75</v>
      </c>
      <c r="Q6405" s="21">
        <f t="shared" si="584"/>
        <v>1.75</v>
      </c>
      <c r="R6405" s="21">
        <f t="shared" si="585"/>
        <v>1.75</v>
      </c>
      <c r="S6405" s="48"/>
      <c r="T6405" s="48"/>
      <c r="U6405" s="48"/>
      <c r="V6405" s="48"/>
      <c r="W6405" s="80"/>
      <c r="X6405" s="80"/>
      <c r="Y6405" s="80"/>
      <c r="Z6405" s="80"/>
      <c r="AA6405" s="80"/>
      <c r="AB6405" s="80"/>
      <c r="AC6405" s="80"/>
      <c r="AD6405" s="80"/>
    </row>
    <row r="6406" s="80" customFormat="1">
      <c r="A6406" s="22"/>
      <c r="B6406" s="20"/>
      <c r="C6406" s="21"/>
      <c r="D6406" s="20"/>
      <c r="E6406" s="20"/>
      <c r="F6406" s="21"/>
      <c r="G6406" s="22"/>
      <c r="H6406" s="22">
        <f t="shared" si="583"/>
        <v>4</v>
      </c>
      <c r="I6406" s="48"/>
      <c r="J6406" s="48"/>
      <c r="K6406" s="61"/>
      <c r="L6406" s="21"/>
      <c r="M6406" s="21"/>
      <c r="N6406" s="21"/>
      <c r="O6406" s="21"/>
      <c r="P6406" s="27">
        <v>1.73</v>
      </c>
      <c r="Q6406" s="21">
        <f t="shared" si="584"/>
        <v>1.73</v>
      </c>
      <c r="R6406" s="21">
        <f t="shared" si="585"/>
        <v>1.73</v>
      </c>
      <c r="S6406" s="48"/>
      <c r="T6406" s="48"/>
      <c r="U6406" s="48"/>
      <c r="V6406" s="48"/>
      <c r="W6406" s="80"/>
      <c r="X6406" s="80"/>
      <c r="Y6406" s="80"/>
      <c r="Z6406" s="80"/>
      <c r="AA6406" s="80"/>
      <c r="AB6406" s="80"/>
      <c r="AC6406" s="80"/>
      <c r="AD6406" s="80"/>
    </row>
    <row r="6407" s="80" customFormat="1">
      <c r="A6407" s="22"/>
      <c r="B6407" s="20"/>
      <c r="C6407" s="21"/>
      <c r="D6407" s="20"/>
      <c r="E6407" s="20"/>
      <c r="F6407" s="21"/>
      <c r="G6407" s="22"/>
      <c r="H6407" s="22">
        <f t="shared" si="583"/>
        <v>5</v>
      </c>
      <c r="I6407" s="48"/>
      <c r="J6407" s="48"/>
      <c r="K6407" s="61"/>
      <c r="L6407" s="21"/>
      <c r="M6407" s="21"/>
      <c r="N6407" s="21"/>
      <c r="O6407" s="21"/>
      <c r="P6407" s="27">
        <v>2.0800000000000001</v>
      </c>
      <c r="Q6407" s="21">
        <f t="shared" si="584"/>
        <v>2.0800000000000001</v>
      </c>
      <c r="R6407" s="21">
        <f t="shared" si="585"/>
        <v>2.0800000000000001</v>
      </c>
      <c r="S6407" s="48"/>
      <c r="T6407" s="48"/>
      <c r="U6407" s="48"/>
      <c r="V6407" s="48"/>
      <c r="W6407" s="80"/>
      <c r="X6407" s="80"/>
      <c r="Y6407" s="80"/>
      <c r="Z6407" s="80"/>
      <c r="AA6407" s="80"/>
      <c r="AB6407" s="80"/>
      <c r="AC6407" s="80"/>
      <c r="AD6407" s="80"/>
    </row>
    <row r="6408" s="80" customFormat="1">
      <c r="A6408" s="22"/>
      <c r="B6408" s="20"/>
      <c r="C6408" s="21"/>
      <c r="D6408" s="20"/>
      <c r="E6408" s="20"/>
      <c r="F6408" s="21"/>
      <c r="G6408" s="22"/>
      <c r="H6408" s="22">
        <f t="shared" si="583"/>
        <v>6</v>
      </c>
      <c r="I6408" s="48"/>
      <c r="J6408" s="48"/>
      <c r="K6408" s="61"/>
      <c r="L6408" s="21"/>
      <c r="M6408" s="21"/>
      <c r="N6408" s="21"/>
      <c r="O6408" s="21"/>
      <c r="P6408" s="27">
        <v>2.1099999999999999</v>
      </c>
      <c r="Q6408" s="21">
        <f t="shared" si="584"/>
        <v>2.1099999999999999</v>
      </c>
      <c r="R6408" s="21">
        <f t="shared" si="585"/>
        <v>2.1099999999999999</v>
      </c>
      <c r="S6408" s="48"/>
      <c r="T6408" s="48"/>
      <c r="U6408" s="48"/>
      <c r="V6408" s="48"/>
      <c r="W6408" s="80"/>
      <c r="X6408" s="80"/>
      <c r="Y6408" s="80"/>
      <c r="Z6408" s="80"/>
      <c r="AA6408" s="80"/>
      <c r="AB6408" s="80"/>
      <c r="AC6408" s="80"/>
      <c r="AD6408" s="80"/>
    </row>
    <row r="6409" s="80" customFormat="1">
      <c r="A6409" s="22"/>
      <c r="B6409" s="20"/>
      <c r="C6409" s="21"/>
      <c r="D6409" s="20"/>
      <c r="E6409" s="20"/>
      <c r="F6409" s="21"/>
      <c r="G6409" s="22"/>
      <c r="H6409" s="22">
        <f t="shared" si="583"/>
        <v>7</v>
      </c>
      <c r="I6409" s="48"/>
      <c r="J6409" s="48"/>
      <c r="K6409" s="61"/>
      <c r="L6409" s="21"/>
      <c r="M6409" s="21"/>
      <c r="N6409" s="21"/>
      <c r="O6409" s="21"/>
      <c r="P6409" s="27">
        <v>2.0499999999999998</v>
      </c>
      <c r="Q6409" s="21">
        <f t="shared" si="584"/>
        <v>2.0499999999999998</v>
      </c>
      <c r="R6409" s="21">
        <f t="shared" si="585"/>
        <v>2.0499999999999998</v>
      </c>
      <c r="S6409" s="48"/>
      <c r="T6409" s="48"/>
      <c r="U6409" s="48"/>
      <c r="V6409" s="48"/>
      <c r="W6409" s="80"/>
      <c r="X6409" s="80"/>
      <c r="Y6409" s="80"/>
      <c r="Z6409" s="80"/>
      <c r="AA6409" s="80"/>
      <c r="AB6409" s="80"/>
      <c r="AC6409" s="80"/>
      <c r="AD6409" s="80"/>
    </row>
    <row r="6410" s="80" customFormat="1">
      <c r="A6410" s="22"/>
      <c r="B6410" s="20"/>
      <c r="C6410" s="21"/>
      <c r="D6410" s="20"/>
      <c r="E6410" s="20"/>
      <c r="F6410" s="21"/>
      <c r="G6410" s="22"/>
      <c r="H6410" s="22">
        <f t="shared" si="583"/>
        <v>8</v>
      </c>
      <c r="I6410" s="48"/>
      <c r="J6410" s="48"/>
      <c r="K6410" s="61"/>
      <c r="L6410" s="21"/>
      <c r="M6410" s="21"/>
      <c r="N6410" s="21"/>
      <c r="O6410" s="21"/>
      <c r="P6410" s="27">
        <v>1.9199999999999999</v>
      </c>
      <c r="Q6410" s="21">
        <f t="shared" si="584"/>
        <v>1.9199999999999999</v>
      </c>
      <c r="R6410" s="21">
        <f t="shared" si="585"/>
        <v>1.9199999999999999</v>
      </c>
      <c r="S6410" s="48"/>
      <c r="T6410" s="48"/>
      <c r="U6410" s="48"/>
      <c r="V6410" s="48"/>
      <c r="W6410" s="80"/>
      <c r="X6410" s="80"/>
      <c r="Y6410" s="80"/>
      <c r="Z6410" s="80"/>
      <c r="AA6410" s="80"/>
      <c r="AB6410" s="80"/>
      <c r="AC6410" s="80"/>
      <c r="AD6410" s="80"/>
    </row>
    <row r="6411" s="80" customFormat="1">
      <c r="A6411" s="22"/>
      <c r="B6411" s="20"/>
      <c r="C6411" s="21"/>
      <c r="D6411" s="20"/>
      <c r="E6411" s="20"/>
      <c r="F6411" s="21"/>
      <c r="G6411" s="22"/>
      <c r="H6411" s="22">
        <f t="shared" si="583"/>
        <v>9</v>
      </c>
      <c r="I6411" s="48"/>
      <c r="J6411" s="48"/>
      <c r="K6411" s="61"/>
      <c r="L6411" s="21"/>
      <c r="M6411" s="21"/>
      <c r="N6411" s="21"/>
      <c r="O6411" s="21"/>
      <c r="P6411" s="27">
        <v>2.0800000000000001</v>
      </c>
      <c r="Q6411" s="21">
        <f t="shared" si="584"/>
        <v>2.0800000000000001</v>
      </c>
      <c r="R6411" s="21">
        <f t="shared" si="585"/>
        <v>2.0800000000000001</v>
      </c>
      <c r="S6411" s="48"/>
      <c r="T6411" s="48"/>
      <c r="U6411" s="48"/>
      <c r="V6411" s="48"/>
      <c r="W6411" s="80"/>
      <c r="X6411" s="80"/>
      <c r="Y6411" s="80"/>
      <c r="Z6411" s="80"/>
      <c r="AA6411" s="80"/>
      <c r="AB6411" s="80"/>
      <c r="AC6411" s="80"/>
      <c r="AD6411" s="80"/>
    </row>
    <row r="6412" s="80" customFormat="1">
      <c r="A6412" s="22"/>
      <c r="B6412" s="20"/>
      <c r="C6412" s="21"/>
      <c r="D6412" s="20"/>
      <c r="E6412" s="20"/>
      <c r="F6412" s="21"/>
      <c r="G6412" s="22"/>
      <c r="H6412" s="22">
        <f t="shared" si="583"/>
        <v>10</v>
      </c>
      <c r="I6412" s="48"/>
      <c r="J6412" s="48"/>
      <c r="K6412" s="61"/>
      <c r="L6412" s="21"/>
      <c r="M6412" s="21"/>
      <c r="N6412" s="21"/>
      <c r="O6412" s="21"/>
      <c r="P6412" s="27">
        <v>2.0499999999999998</v>
      </c>
      <c r="Q6412" s="21">
        <f t="shared" si="584"/>
        <v>2.0499999999999998</v>
      </c>
      <c r="R6412" s="21">
        <f t="shared" si="585"/>
        <v>2.0499999999999998</v>
      </c>
      <c r="S6412" s="48"/>
      <c r="T6412" s="48"/>
      <c r="U6412" s="48"/>
      <c r="V6412" s="48"/>
      <c r="W6412" s="80"/>
      <c r="X6412" s="80"/>
      <c r="Y6412" s="80"/>
      <c r="Z6412" s="80"/>
      <c r="AA6412" s="80"/>
      <c r="AB6412" s="80"/>
      <c r="AC6412" s="80"/>
      <c r="AD6412" s="80"/>
    </row>
    <row r="6413" s="80" customFormat="1">
      <c r="A6413" s="22"/>
      <c r="B6413" s="20"/>
      <c r="C6413" s="21"/>
      <c r="D6413" s="20"/>
      <c r="E6413" s="20"/>
      <c r="F6413" s="21"/>
      <c r="G6413" s="22"/>
      <c r="H6413" s="22">
        <f t="shared" si="583"/>
        <v>11</v>
      </c>
      <c r="I6413" s="48"/>
      <c r="J6413" s="48"/>
      <c r="K6413" s="61"/>
      <c r="L6413" s="21"/>
      <c r="M6413" s="21"/>
      <c r="N6413" s="21"/>
      <c r="O6413" s="21"/>
      <c r="P6413" s="27">
        <v>2.0800000000000001</v>
      </c>
      <c r="Q6413" s="21">
        <f t="shared" si="584"/>
        <v>2.0800000000000001</v>
      </c>
      <c r="R6413" s="21">
        <f t="shared" si="585"/>
        <v>2.0800000000000001</v>
      </c>
      <c r="S6413" s="48"/>
      <c r="T6413" s="48"/>
      <c r="U6413" s="48"/>
      <c r="V6413" s="48"/>
      <c r="W6413" s="80"/>
      <c r="X6413" s="80"/>
      <c r="Y6413" s="80"/>
      <c r="Z6413" s="80"/>
      <c r="AA6413" s="80"/>
      <c r="AB6413" s="80"/>
      <c r="AC6413" s="80"/>
      <c r="AD6413" s="80"/>
    </row>
    <row r="6414" s="80" customFormat="1">
      <c r="A6414" s="22"/>
      <c r="B6414" s="20"/>
      <c r="C6414" s="21"/>
      <c r="D6414" s="20"/>
      <c r="E6414" s="20"/>
      <c r="F6414" s="21"/>
      <c r="G6414" s="22"/>
      <c r="H6414" s="22">
        <f t="shared" si="583"/>
        <v>12</v>
      </c>
      <c r="I6414" s="48"/>
      <c r="J6414" s="48"/>
      <c r="K6414" s="61"/>
      <c r="L6414" s="21"/>
      <c r="M6414" s="21"/>
      <c r="N6414" s="21"/>
      <c r="O6414" s="21"/>
      <c r="P6414" s="27">
        <v>1.6899999999999999</v>
      </c>
      <c r="Q6414" s="21">
        <f t="shared" si="584"/>
        <v>1.6899999999999999</v>
      </c>
      <c r="R6414" s="21">
        <f t="shared" si="585"/>
        <v>1.6899999999999999</v>
      </c>
      <c r="S6414" s="48"/>
      <c r="T6414" s="48"/>
      <c r="U6414" s="48"/>
      <c r="V6414" s="48"/>
      <c r="W6414" s="80"/>
      <c r="X6414" s="80"/>
      <c r="Y6414" s="80"/>
      <c r="Z6414" s="80"/>
      <c r="AA6414" s="80"/>
      <c r="AB6414" s="80"/>
      <c r="AC6414" s="80"/>
      <c r="AD6414" s="80"/>
    </row>
    <row r="6415" s="80" customFormat="1">
      <c r="A6415" s="22"/>
      <c r="B6415" s="20"/>
      <c r="C6415" s="21"/>
      <c r="D6415" s="20"/>
      <c r="E6415" s="20"/>
      <c r="F6415" s="21"/>
      <c r="G6415" s="22"/>
      <c r="H6415" s="22">
        <f t="shared" si="583"/>
        <v>13</v>
      </c>
      <c r="I6415" s="48"/>
      <c r="J6415" s="48"/>
      <c r="K6415" s="61"/>
      <c r="L6415" s="21"/>
      <c r="M6415" s="21"/>
      <c r="N6415" s="21"/>
      <c r="O6415" s="21"/>
      <c r="P6415" s="27">
        <v>1.6899999999999999</v>
      </c>
      <c r="Q6415" s="21">
        <f t="shared" si="584"/>
        <v>1.6899999999999999</v>
      </c>
      <c r="R6415" s="21">
        <f t="shared" si="585"/>
        <v>1.6899999999999999</v>
      </c>
      <c r="S6415" s="48"/>
      <c r="T6415" s="48"/>
      <c r="U6415" s="48"/>
      <c r="V6415" s="48"/>
      <c r="W6415" s="80"/>
      <c r="X6415" s="80"/>
      <c r="Y6415" s="80"/>
      <c r="Z6415" s="80"/>
      <c r="AA6415" s="80"/>
      <c r="AB6415" s="80"/>
      <c r="AC6415" s="80"/>
      <c r="AD6415" s="80"/>
    </row>
    <row r="6416" s="80" customFormat="1">
      <c r="A6416" s="22"/>
      <c r="B6416" s="20"/>
      <c r="C6416" s="21"/>
      <c r="D6416" s="20"/>
      <c r="E6416" s="20"/>
      <c r="F6416" s="21"/>
      <c r="G6416" s="22"/>
      <c r="H6416" s="22">
        <f t="shared" si="583"/>
        <v>14</v>
      </c>
      <c r="I6416" s="48"/>
      <c r="J6416" s="48"/>
      <c r="K6416" s="61"/>
      <c r="L6416" s="21"/>
      <c r="M6416" s="21"/>
      <c r="N6416" s="21"/>
      <c r="O6416" s="21"/>
      <c r="P6416" s="27">
        <v>1.79</v>
      </c>
      <c r="Q6416" s="21">
        <f t="shared" si="584"/>
        <v>1.79</v>
      </c>
      <c r="R6416" s="21">
        <f t="shared" si="585"/>
        <v>1.79</v>
      </c>
      <c r="S6416" s="48"/>
      <c r="T6416" s="48"/>
      <c r="U6416" s="48"/>
      <c r="V6416" s="48"/>
      <c r="W6416" s="80"/>
      <c r="X6416" s="80"/>
      <c r="Y6416" s="80"/>
      <c r="Z6416" s="80"/>
      <c r="AA6416" s="80"/>
      <c r="AB6416" s="80"/>
      <c r="AC6416" s="80"/>
      <c r="AD6416" s="80"/>
    </row>
    <row r="6417" s="80" customFormat="1">
      <c r="A6417" s="22"/>
      <c r="B6417" s="20"/>
      <c r="C6417" s="21"/>
      <c r="D6417" s="20"/>
      <c r="E6417" s="20"/>
      <c r="F6417" s="21"/>
      <c r="G6417" s="22"/>
      <c r="H6417" s="22">
        <f t="shared" si="583"/>
        <v>15</v>
      </c>
      <c r="I6417" s="48"/>
      <c r="J6417" s="48"/>
      <c r="K6417" s="61"/>
      <c r="L6417" s="21"/>
      <c r="M6417" s="21"/>
      <c r="N6417" s="21"/>
      <c r="O6417" s="21"/>
      <c r="P6417" s="27">
        <v>2</v>
      </c>
      <c r="Q6417" s="21">
        <f t="shared" si="584"/>
        <v>2</v>
      </c>
      <c r="R6417" s="21">
        <f t="shared" si="585"/>
        <v>2</v>
      </c>
      <c r="S6417" s="48"/>
      <c r="T6417" s="48"/>
      <c r="U6417" s="48"/>
      <c r="V6417" s="48"/>
      <c r="W6417" s="80"/>
      <c r="X6417" s="80"/>
      <c r="Y6417" s="80"/>
      <c r="Z6417" s="80"/>
      <c r="AA6417" s="80"/>
      <c r="AB6417" s="80"/>
      <c r="AC6417" s="80"/>
      <c r="AD6417" s="80"/>
    </row>
    <row r="6418" s="80" customFormat="1">
      <c r="A6418" s="22"/>
      <c r="B6418" s="20"/>
      <c r="C6418" s="21"/>
      <c r="D6418" s="20"/>
      <c r="E6418" s="20"/>
      <c r="F6418" s="21"/>
      <c r="G6418" s="22"/>
      <c r="H6418" s="22">
        <f t="shared" si="583"/>
        <v>16</v>
      </c>
      <c r="I6418" s="48"/>
      <c r="J6418" s="48"/>
      <c r="K6418" s="61"/>
      <c r="L6418" s="21"/>
      <c r="M6418" s="21"/>
      <c r="N6418" s="21"/>
      <c r="O6418" s="21"/>
      <c r="P6418" s="27">
        <v>2</v>
      </c>
      <c r="Q6418" s="21">
        <f t="shared" si="584"/>
        <v>2</v>
      </c>
      <c r="R6418" s="21">
        <f t="shared" si="585"/>
        <v>2</v>
      </c>
      <c r="S6418" s="48"/>
      <c r="T6418" s="48"/>
      <c r="U6418" s="48"/>
      <c r="V6418" s="48"/>
      <c r="W6418" s="80"/>
      <c r="X6418" s="80"/>
      <c r="Y6418" s="80"/>
      <c r="Z6418" s="80"/>
      <c r="AA6418" s="80"/>
      <c r="AB6418" s="80"/>
      <c r="AC6418" s="80"/>
      <c r="AD6418" s="80"/>
    </row>
    <row r="6419" s="80" customFormat="1">
      <c r="A6419" s="22"/>
      <c r="B6419" s="20"/>
      <c r="C6419" s="21"/>
      <c r="D6419" s="20"/>
      <c r="E6419" s="20"/>
      <c r="F6419" s="21"/>
      <c r="G6419" s="22"/>
      <c r="H6419" s="22">
        <f t="shared" si="583"/>
        <v>17</v>
      </c>
      <c r="I6419" s="48"/>
      <c r="J6419" s="48"/>
      <c r="K6419" s="61"/>
      <c r="L6419" s="21"/>
      <c r="M6419" s="21"/>
      <c r="N6419" s="21"/>
      <c r="O6419" s="21"/>
      <c r="P6419" s="27">
        <v>1.8600000000000001</v>
      </c>
      <c r="Q6419" s="21">
        <f t="shared" si="584"/>
        <v>1.8600000000000001</v>
      </c>
      <c r="R6419" s="21">
        <f t="shared" si="585"/>
        <v>1.8600000000000001</v>
      </c>
      <c r="S6419" s="48"/>
      <c r="T6419" s="48"/>
      <c r="U6419" s="48"/>
      <c r="V6419" s="48"/>
      <c r="W6419" s="80"/>
      <c r="X6419" s="80"/>
      <c r="Y6419" s="80"/>
      <c r="Z6419" s="80"/>
      <c r="AA6419" s="80"/>
      <c r="AB6419" s="80"/>
      <c r="AC6419" s="80"/>
      <c r="AD6419" s="80"/>
    </row>
    <row r="6420" s="80" customFormat="1">
      <c r="A6420" s="22"/>
      <c r="B6420" s="20"/>
      <c r="C6420" s="21"/>
      <c r="D6420" s="20"/>
      <c r="E6420" s="20"/>
      <c r="F6420" s="21"/>
      <c r="G6420" s="22"/>
      <c r="H6420" s="22">
        <f t="shared" si="583"/>
        <v>18</v>
      </c>
      <c r="I6420" s="48"/>
      <c r="J6420" s="48"/>
      <c r="K6420" s="61"/>
      <c r="L6420" s="21"/>
      <c r="M6420" s="21"/>
      <c r="N6420" s="21"/>
      <c r="O6420" s="21"/>
      <c r="P6420" s="27">
        <v>1.98</v>
      </c>
      <c r="Q6420" s="21">
        <f t="shared" si="584"/>
        <v>1.98</v>
      </c>
      <c r="R6420" s="21">
        <f t="shared" si="585"/>
        <v>1.98</v>
      </c>
      <c r="S6420" s="48"/>
      <c r="T6420" s="48"/>
      <c r="U6420" s="48"/>
      <c r="V6420" s="48"/>
      <c r="W6420" s="80"/>
      <c r="X6420" s="80"/>
      <c r="Y6420" s="80"/>
      <c r="Z6420" s="80"/>
      <c r="AA6420" s="80"/>
      <c r="AB6420" s="80"/>
      <c r="AC6420" s="80"/>
      <c r="AD6420" s="80"/>
    </row>
    <row r="6421" s="80" customFormat="1">
      <c r="A6421" s="22"/>
      <c r="B6421" s="20"/>
      <c r="C6421" s="21"/>
      <c r="D6421" s="20"/>
      <c r="E6421" s="20"/>
      <c r="F6421" s="21"/>
      <c r="G6421" s="22"/>
      <c r="H6421" s="22">
        <f t="shared" si="583"/>
        <v>19</v>
      </c>
      <c r="I6421" s="48"/>
      <c r="J6421" s="48"/>
      <c r="K6421" s="61"/>
      <c r="L6421" s="21"/>
      <c r="M6421" s="21"/>
      <c r="N6421" s="21"/>
      <c r="O6421" s="21"/>
      <c r="P6421" s="27">
        <v>1.8500000000000001</v>
      </c>
      <c r="Q6421" s="21">
        <f t="shared" si="584"/>
        <v>1.8500000000000001</v>
      </c>
      <c r="R6421" s="21">
        <f t="shared" si="585"/>
        <v>1.8500000000000001</v>
      </c>
      <c r="S6421" s="48"/>
      <c r="T6421" s="48"/>
      <c r="U6421" s="48"/>
      <c r="V6421" s="48"/>
      <c r="W6421" s="80"/>
      <c r="X6421" s="80"/>
      <c r="Y6421" s="80"/>
      <c r="Z6421" s="80"/>
      <c r="AA6421" s="80"/>
      <c r="AB6421" s="80"/>
      <c r="AC6421" s="80"/>
      <c r="AD6421" s="80"/>
    </row>
    <row r="6422" s="80" customFormat="1">
      <c r="A6422" s="22"/>
      <c r="B6422" s="20"/>
      <c r="C6422" s="21"/>
      <c r="D6422" s="20"/>
      <c r="E6422" s="20"/>
      <c r="F6422" s="21"/>
      <c r="G6422" s="22"/>
      <c r="H6422" s="22">
        <f t="shared" si="583"/>
        <v>20</v>
      </c>
      <c r="I6422" s="48"/>
      <c r="J6422" s="48"/>
      <c r="K6422" s="61"/>
      <c r="L6422" s="21"/>
      <c r="M6422" s="21"/>
      <c r="N6422" s="21"/>
      <c r="O6422" s="21"/>
      <c r="P6422" s="27">
        <v>1.9399999999999999</v>
      </c>
      <c r="Q6422" s="21">
        <f t="shared" si="584"/>
        <v>1.9399999999999999</v>
      </c>
      <c r="R6422" s="21">
        <f t="shared" si="585"/>
        <v>1.9399999999999999</v>
      </c>
      <c r="S6422" s="48"/>
      <c r="T6422" s="48"/>
      <c r="U6422" s="48"/>
      <c r="V6422" s="48"/>
      <c r="W6422" s="80"/>
      <c r="X6422" s="80"/>
      <c r="Y6422" s="80"/>
      <c r="Z6422" s="80"/>
      <c r="AA6422" s="80"/>
      <c r="AB6422" s="80"/>
      <c r="AC6422" s="80"/>
      <c r="AD6422" s="80"/>
    </row>
    <row r="6423" s="80" customFormat="1">
      <c r="A6423" s="22"/>
      <c r="B6423" s="20"/>
      <c r="C6423" s="21"/>
      <c r="D6423" s="20"/>
      <c r="E6423" s="20"/>
      <c r="F6423" s="21"/>
      <c r="G6423" s="22"/>
      <c r="H6423" s="22">
        <f t="shared" si="583"/>
        <v>21</v>
      </c>
      <c r="I6423" s="48"/>
      <c r="J6423" s="48"/>
      <c r="K6423" s="61"/>
      <c r="L6423" s="21"/>
      <c r="M6423" s="21"/>
      <c r="N6423" s="21"/>
      <c r="O6423" s="21"/>
      <c r="P6423" s="27">
        <v>1.97</v>
      </c>
      <c r="Q6423" s="21">
        <f t="shared" si="584"/>
        <v>1.97</v>
      </c>
      <c r="R6423" s="21">
        <f t="shared" si="585"/>
        <v>1.97</v>
      </c>
      <c r="S6423" s="48"/>
      <c r="T6423" s="48"/>
      <c r="U6423" s="48"/>
      <c r="V6423" s="48"/>
      <c r="W6423" s="80"/>
      <c r="X6423" s="80"/>
      <c r="Y6423" s="80"/>
      <c r="Z6423" s="80"/>
      <c r="AA6423" s="80"/>
      <c r="AB6423" s="80"/>
      <c r="AC6423" s="80"/>
      <c r="AD6423" s="80"/>
    </row>
    <row r="6424" s="80" customFormat="1">
      <c r="A6424" s="22"/>
      <c r="B6424" s="20"/>
      <c r="C6424" s="21"/>
      <c r="D6424" s="20"/>
      <c r="E6424" s="20"/>
      <c r="F6424" s="21"/>
      <c r="G6424" s="22"/>
      <c r="H6424" s="22">
        <f t="shared" si="583"/>
        <v>22</v>
      </c>
      <c r="I6424" s="48"/>
      <c r="J6424" s="48"/>
      <c r="K6424" s="61"/>
      <c r="L6424" s="21"/>
      <c r="M6424" s="21"/>
      <c r="N6424" s="21"/>
      <c r="O6424" s="21"/>
      <c r="P6424" s="27">
        <v>1.99</v>
      </c>
      <c r="Q6424" s="21">
        <f t="shared" si="584"/>
        <v>1.99</v>
      </c>
      <c r="R6424" s="21">
        <f t="shared" si="585"/>
        <v>1.99</v>
      </c>
      <c r="S6424" s="48"/>
      <c r="T6424" s="48"/>
      <c r="U6424" s="48"/>
      <c r="V6424" s="48"/>
      <c r="W6424" s="80"/>
      <c r="X6424" s="80"/>
      <c r="Y6424" s="80"/>
      <c r="Z6424" s="80"/>
      <c r="AA6424" s="80"/>
      <c r="AB6424" s="80"/>
      <c r="AC6424" s="80"/>
      <c r="AD6424" s="80"/>
    </row>
    <row r="6425" s="80" customFormat="1">
      <c r="A6425" s="22"/>
      <c r="B6425" s="20"/>
      <c r="C6425" s="21"/>
      <c r="D6425" s="20"/>
      <c r="E6425" s="20"/>
      <c r="F6425" s="21"/>
      <c r="G6425" s="22"/>
      <c r="H6425" s="22">
        <f t="shared" si="583"/>
        <v>23</v>
      </c>
      <c r="I6425" s="21"/>
      <c r="J6425" s="20"/>
      <c r="K6425" s="21"/>
      <c r="L6425" s="21"/>
      <c r="M6425" s="21"/>
      <c r="N6425" s="21"/>
      <c r="O6425" s="21"/>
      <c r="P6425" s="27">
        <v>2.04</v>
      </c>
      <c r="Q6425" s="21">
        <f t="shared" si="584"/>
        <v>2.04</v>
      </c>
      <c r="R6425" s="21">
        <f t="shared" si="585"/>
        <v>2.04</v>
      </c>
      <c r="S6425" s="48"/>
      <c r="T6425" s="48"/>
      <c r="U6425" s="48"/>
      <c r="V6425" s="48"/>
      <c r="W6425" s="80"/>
      <c r="X6425" s="80"/>
      <c r="Y6425" s="80"/>
      <c r="Z6425" s="80"/>
      <c r="AA6425" s="80"/>
      <c r="AB6425" s="80"/>
      <c r="AC6425" s="80"/>
      <c r="AD6425" s="80"/>
    </row>
    <row r="6426" s="80" customFormat="1">
      <c r="A6426" s="22"/>
      <c r="B6426" s="20"/>
      <c r="C6426" s="21"/>
      <c r="D6426" s="20"/>
      <c r="E6426" s="20"/>
      <c r="F6426" s="21"/>
      <c r="G6426" s="22"/>
      <c r="H6426" s="21"/>
      <c r="I6426" s="21"/>
      <c r="O6426" s="89"/>
      <c r="P6426" s="89"/>
      <c r="Q6426" s="89"/>
      <c r="R6426" s="89"/>
      <c r="S6426" s="48"/>
      <c r="T6426" s="48"/>
      <c r="U6426" s="48"/>
      <c r="V6426" s="48"/>
      <c r="W6426" s="80"/>
      <c r="X6426" s="80"/>
      <c r="Y6426" s="80"/>
      <c r="Z6426" s="80"/>
      <c r="AA6426" s="80"/>
      <c r="AB6426" s="80"/>
      <c r="AC6426" s="80"/>
      <c r="AD6426" s="80"/>
    </row>
    <row r="6427">
      <c r="A6427" s="22">
        <v>6</v>
      </c>
      <c r="B6427" s="20"/>
      <c r="D6427" s="38" t="s">
        <v>3725</v>
      </c>
      <c r="E6427" s="24"/>
      <c r="F6427" s="48"/>
      <c r="G6427" s="81"/>
      <c r="J6427" s="21"/>
      <c r="K6427" s="48"/>
      <c r="L6427" s="48"/>
      <c r="M6427" s="48"/>
      <c r="N6427" s="48"/>
      <c r="O6427" s="48"/>
      <c r="P6427" s="48"/>
      <c r="Q6427" s="48"/>
      <c r="R6427" s="48"/>
    </row>
    <row r="6428">
      <c r="A6428" s="22"/>
      <c r="B6428" s="20" t="s">
        <v>5298</v>
      </c>
      <c r="C6428" s="21" t="s">
        <v>5299</v>
      </c>
      <c r="D6428" s="20" t="s">
        <v>5300</v>
      </c>
      <c r="E6428" s="20" t="s">
        <v>3346</v>
      </c>
      <c r="F6428" s="21" t="s">
        <v>101</v>
      </c>
      <c r="G6428" s="22">
        <v>20</v>
      </c>
      <c r="H6428" s="84">
        <v>0.42999999999999999</v>
      </c>
      <c r="K6428" s="21"/>
      <c r="L6428" s="21"/>
      <c r="M6428" s="21"/>
      <c r="N6428" s="21"/>
      <c r="O6428" s="21"/>
      <c r="P6428" s="21"/>
      <c r="Q6428" s="21"/>
      <c r="R6428" s="21"/>
      <c r="S6428" s="21"/>
    </row>
    <row r="6429">
      <c r="A6429" s="22"/>
      <c r="B6429" s="20" t="s">
        <v>5301</v>
      </c>
      <c r="C6429" s="21" t="s">
        <v>5302</v>
      </c>
      <c r="G6429" s="22"/>
      <c r="H6429" s="89">
        <v>0.20799999999999999</v>
      </c>
      <c r="K6429" s="21"/>
      <c r="L6429" s="21"/>
      <c r="M6429" s="21"/>
      <c r="N6429" s="21"/>
      <c r="O6429" s="21"/>
      <c r="P6429" s="21"/>
      <c r="Q6429" s="21"/>
      <c r="R6429" s="21"/>
    </row>
    <row r="6430">
      <c r="A6430" s="22"/>
      <c r="B6430" s="20" t="s">
        <v>5303</v>
      </c>
      <c r="C6430" s="21" t="s">
        <v>5304</v>
      </c>
      <c r="G6430" s="22"/>
      <c r="H6430" s="22">
        <v>0</v>
      </c>
      <c r="I6430" s="48"/>
      <c r="J6430" s="48"/>
      <c r="K6430" s="61"/>
      <c r="L6430" s="21"/>
      <c r="M6430" s="21"/>
      <c r="N6430" s="21"/>
      <c r="O6430" s="21"/>
      <c r="P6430" s="21">
        <v>0.47999999999999998</v>
      </c>
      <c r="Q6430" s="21">
        <f t="shared" si="584"/>
        <v>0.47999999999999998</v>
      </c>
      <c r="R6430" s="21">
        <f t="shared" si="585"/>
        <v>0.47999999999999998</v>
      </c>
      <c r="S6430" s="21"/>
      <c r="T6430" s="21"/>
      <c r="U6430" s="21"/>
      <c r="V6430" s="21"/>
      <c r="W6430" s="20"/>
      <c r="X6430" s="20"/>
      <c r="Y6430" s="20"/>
      <c r="Z6430" s="20"/>
      <c r="AA6430" s="20"/>
      <c r="AB6430" s="20"/>
      <c r="AC6430" s="20"/>
      <c r="AD6430" s="20"/>
    </row>
    <row r="6431">
      <c r="A6431" s="22"/>
      <c r="B6431" s="20"/>
      <c r="C6431" s="21" t="s">
        <v>5305</v>
      </c>
      <c r="G6431" s="22"/>
      <c r="H6431" s="22">
        <f t="shared" si="583"/>
        <v>1</v>
      </c>
      <c r="I6431" s="48"/>
      <c r="J6431" s="48"/>
      <c r="K6431" s="61"/>
      <c r="L6431" s="21"/>
      <c r="M6431" s="21"/>
      <c r="N6431" s="21"/>
      <c r="O6431" s="21"/>
      <c r="P6431" s="21">
        <v>0.5</v>
      </c>
      <c r="Q6431" s="21">
        <f t="shared" si="584"/>
        <v>0.5</v>
      </c>
      <c r="R6431" s="21">
        <f t="shared" si="585"/>
        <v>0.5</v>
      </c>
      <c r="S6431" s="21"/>
    </row>
    <row r="6432">
      <c r="A6432" s="22"/>
      <c r="B6432" s="20"/>
      <c r="G6432" s="22"/>
      <c r="H6432" s="22">
        <f t="shared" si="583"/>
        <v>2</v>
      </c>
      <c r="I6432" s="48"/>
      <c r="J6432" s="48"/>
      <c r="K6432" s="61"/>
      <c r="L6432" s="21"/>
      <c r="M6432" s="21"/>
      <c r="N6432" s="21"/>
      <c r="O6432" s="21"/>
      <c r="P6432" s="21">
        <v>0.47999999999999998</v>
      </c>
      <c r="Q6432" s="21">
        <f t="shared" si="584"/>
        <v>0.47999999999999998</v>
      </c>
      <c r="R6432" s="21">
        <f t="shared" si="585"/>
        <v>0.47999999999999998</v>
      </c>
      <c r="S6432" s="21"/>
    </row>
    <row r="6433">
      <c r="A6433" s="22"/>
      <c r="B6433" s="20"/>
      <c r="G6433" s="22"/>
      <c r="H6433" s="22">
        <f t="shared" si="583"/>
        <v>3</v>
      </c>
      <c r="I6433" s="48"/>
      <c r="J6433" s="48"/>
      <c r="K6433" s="61"/>
      <c r="L6433" s="21"/>
      <c r="M6433" s="21"/>
      <c r="N6433" s="21"/>
      <c r="O6433" s="21"/>
      <c r="P6433" s="21">
        <v>0.46999999999999997</v>
      </c>
      <c r="Q6433" s="21">
        <f t="shared" si="584"/>
        <v>0.46999999999999997</v>
      </c>
      <c r="R6433" s="21">
        <f t="shared" si="585"/>
        <v>0.46999999999999997</v>
      </c>
      <c r="S6433" s="21"/>
    </row>
    <row r="6434">
      <c r="A6434" s="22"/>
      <c r="B6434" s="20"/>
      <c r="G6434" s="22"/>
      <c r="H6434" s="22">
        <f t="shared" si="583"/>
        <v>4</v>
      </c>
      <c r="I6434" s="48"/>
      <c r="J6434" s="48"/>
      <c r="K6434" s="61"/>
      <c r="L6434" s="21"/>
      <c r="M6434" s="21"/>
      <c r="N6434" s="21"/>
      <c r="O6434" s="21"/>
      <c r="P6434" s="21">
        <v>0.46999999999999997</v>
      </c>
      <c r="Q6434" s="21">
        <f t="shared" si="584"/>
        <v>0.46999999999999997</v>
      </c>
      <c r="R6434" s="21">
        <f t="shared" si="585"/>
        <v>0.46999999999999997</v>
      </c>
      <c r="S6434" s="21"/>
    </row>
    <row r="6435">
      <c r="A6435" s="22"/>
      <c r="B6435" s="20"/>
      <c r="G6435" s="22"/>
      <c r="H6435" s="22">
        <f t="shared" si="583"/>
        <v>5</v>
      </c>
      <c r="I6435" s="48"/>
      <c r="J6435" s="48"/>
      <c r="K6435" s="61"/>
      <c r="L6435" s="21"/>
      <c r="M6435" s="21"/>
      <c r="N6435" s="21"/>
      <c r="O6435" s="21"/>
      <c r="P6435" s="21">
        <v>0.48999999999999999</v>
      </c>
      <c r="Q6435" s="21">
        <f t="shared" si="584"/>
        <v>0.48999999999999999</v>
      </c>
      <c r="R6435" s="21">
        <f t="shared" si="585"/>
        <v>0.48999999999999999</v>
      </c>
      <c r="S6435" s="21"/>
    </row>
    <row r="6436">
      <c r="A6436" s="22"/>
      <c r="B6436" s="20"/>
      <c r="G6436" s="22"/>
      <c r="H6436" s="22">
        <f t="shared" si="583"/>
        <v>6</v>
      </c>
      <c r="I6436" s="48"/>
      <c r="J6436" s="48"/>
      <c r="K6436" s="61"/>
      <c r="L6436" s="21"/>
      <c r="M6436" s="21"/>
      <c r="N6436" s="21"/>
      <c r="O6436" s="21"/>
      <c r="P6436" s="21">
        <v>0.5</v>
      </c>
      <c r="Q6436" s="21">
        <f t="shared" si="584"/>
        <v>0.5</v>
      </c>
      <c r="R6436" s="21">
        <f t="shared" si="585"/>
        <v>0.5</v>
      </c>
      <c r="S6436" s="21"/>
    </row>
    <row r="6437">
      <c r="A6437" s="22"/>
      <c r="B6437" s="20"/>
      <c r="G6437" s="22"/>
      <c r="H6437" s="22">
        <f t="shared" si="583"/>
        <v>7</v>
      </c>
      <c r="I6437" s="48"/>
      <c r="J6437" s="48"/>
      <c r="K6437" s="61"/>
      <c r="L6437" s="21"/>
      <c r="M6437" s="21"/>
      <c r="N6437" s="21"/>
      <c r="O6437" s="21"/>
      <c r="P6437" s="21">
        <v>0.67000000000000004</v>
      </c>
      <c r="Q6437" s="21">
        <f t="shared" si="584"/>
        <v>0.67000000000000004</v>
      </c>
      <c r="R6437" s="21">
        <f t="shared" si="585"/>
        <v>0.67000000000000004</v>
      </c>
      <c r="S6437" s="21"/>
    </row>
    <row r="6438">
      <c r="A6438" s="22"/>
      <c r="B6438" s="20"/>
      <c r="G6438" s="22"/>
      <c r="H6438" s="22">
        <f t="shared" si="583"/>
        <v>8</v>
      </c>
      <c r="I6438" s="48"/>
      <c r="J6438" s="48"/>
      <c r="K6438" s="61"/>
      <c r="L6438" s="21"/>
      <c r="M6438" s="21"/>
      <c r="N6438" s="21"/>
      <c r="O6438" s="21"/>
      <c r="P6438" s="21">
        <v>1.2000000000000002</v>
      </c>
      <c r="Q6438" s="21">
        <f t="shared" si="584"/>
        <v>1.2000000000000002</v>
      </c>
      <c r="R6438" s="21">
        <f t="shared" si="585"/>
        <v>1.2000000000000002</v>
      </c>
      <c r="S6438" s="21"/>
    </row>
    <row r="6439">
      <c r="A6439" s="22"/>
      <c r="B6439" s="20"/>
      <c r="G6439" s="22"/>
      <c r="H6439" s="22">
        <f t="shared" si="583"/>
        <v>9</v>
      </c>
      <c r="I6439" s="48"/>
      <c r="J6439" s="48"/>
      <c r="K6439" s="61"/>
      <c r="L6439" s="21"/>
      <c r="M6439" s="21"/>
      <c r="N6439" s="21"/>
      <c r="O6439" s="21"/>
      <c r="P6439" s="21">
        <v>1.1600000000000001</v>
      </c>
      <c r="Q6439" s="21">
        <f t="shared" si="584"/>
        <v>1.1600000000000001</v>
      </c>
      <c r="R6439" s="21">
        <f t="shared" si="585"/>
        <v>1.1600000000000001</v>
      </c>
      <c r="S6439" s="21"/>
    </row>
    <row r="6440">
      <c r="A6440" s="22"/>
      <c r="B6440" s="20"/>
      <c r="G6440" s="22"/>
      <c r="H6440" s="22">
        <f t="shared" si="583"/>
        <v>10</v>
      </c>
      <c r="I6440" s="48"/>
      <c r="J6440" s="48"/>
      <c r="K6440" s="61"/>
      <c r="L6440" s="21"/>
      <c r="M6440" s="21"/>
      <c r="N6440" s="21"/>
      <c r="O6440" s="21"/>
      <c r="P6440" s="21">
        <v>1.25</v>
      </c>
      <c r="Q6440" s="21">
        <f t="shared" si="584"/>
        <v>1.25</v>
      </c>
      <c r="R6440" s="21">
        <f t="shared" si="585"/>
        <v>1.25</v>
      </c>
      <c r="S6440" s="21"/>
    </row>
    <row r="6441">
      <c r="A6441" s="22"/>
      <c r="B6441" s="20"/>
      <c r="G6441" s="22"/>
      <c r="H6441" s="22">
        <f t="shared" si="583"/>
        <v>11</v>
      </c>
      <c r="I6441" s="48"/>
      <c r="J6441" s="48"/>
      <c r="K6441" s="61"/>
      <c r="L6441" s="21"/>
      <c r="M6441" s="21"/>
      <c r="N6441" s="21"/>
      <c r="O6441" s="21"/>
      <c r="P6441" s="21">
        <v>1.25</v>
      </c>
      <c r="Q6441" s="21">
        <f t="shared" si="584"/>
        <v>1.25</v>
      </c>
      <c r="R6441" s="21">
        <f t="shared" si="585"/>
        <v>1.25</v>
      </c>
      <c r="S6441" s="21"/>
    </row>
    <row r="6442">
      <c r="A6442" s="22"/>
      <c r="B6442" s="20"/>
      <c r="G6442" s="22"/>
      <c r="H6442" s="22">
        <f t="shared" si="583"/>
        <v>12</v>
      </c>
      <c r="I6442" s="48"/>
      <c r="J6442" s="48"/>
      <c r="K6442" s="61"/>
      <c r="L6442" s="21"/>
      <c r="M6442" s="21"/>
      <c r="N6442" s="21"/>
      <c r="O6442" s="21"/>
      <c r="P6442" s="21">
        <v>1.1699999999999999</v>
      </c>
      <c r="Q6442" s="21">
        <f t="shared" si="584"/>
        <v>1.1699999999999999</v>
      </c>
      <c r="R6442" s="21">
        <f t="shared" si="585"/>
        <v>1.1699999999999999</v>
      </c>
      <c r="S6442" s="21"/>
    </row>
    <row r="6443">
      <c r="A6443" s="22"/>
      <c r="B6443" s="20"/>
      <c r="G6443" s="22"/>
      <c r="H6443" s="22">
        <f t="shared" si="583"/>
        <v>13</v>
      </c>
      <c r="I6443" s="48"/>
      <c r="J6443" s="48"/>
      <c r="K6443" s="61"/>
      <c r="L6443" s="21"/>
      <c r="M6443" s="21"/>
      <c r="N6443" s="21"/>
      <c r="O6443" s="21"/>
      <c r="P6443" s="21">
        <v>1.0899999999999999</v>
      </c>
      <c r="Q6443" s="21">
        <f t="shared" si="584"/>
        <v>1.0899999999999999</v>
      </c>
      <c r="R6443" s="21">
        <f t="shared" si="585"/>
        <v>1.0899999999999999</v>
      </c>
      <c r="S6443" s="21"/>
    </row>
    <row r="6444">
      <c r="A6444" s="22"/>
      <c r="B6444" s="20"/>
      <c r="G6444" s="22"/>
      <c r="H6444" s="22">
        <f t="shared" si="583"/>
        <v>14</v>
      </c>
      <c r="I6444" s="48"/>
      <c r="J6444" s="48"/>
      <c r="K6444" s="61"/>
      <c r="L6444" s="21"/>
      <c r="M6444" s="21"/>
      <c r="N6444" s="21"/>
      <c r="O6444" s="21"/>
      <c r="P6444" s="21">
        <v>1.03</v>
      </c>
      <c r="Q6444" s="21">
        <f t="shared" si="584"/>
        <v>1.03</v>
      </c>
      <c r="R6444" s="21">
        <f t="shared" si="585"/>
        <v>1.03</v>
      </c>
      <c r="S6444" s="21"/>
    </row>
    <row r="6445">
      <c r="A6445" s="22"/>
      <c r="B6445" s="20"/>
      <c r="G6445" s="22"/>
      <c r="H6445" s="22">
        <f t="shared" si="583"/>
        <v>15</v>
      </c>
      <c r="I6445" s="48"/>
      <c r="J6445" s="48"/>
      <c r="K6445" s="61"/>
      <c r="L6445" s="21"/>
      <c r="M6445" s="21"/>
      <c r="N6445" s="21"/>
      <c r="O6445" s="21"/>
      <c r="P6445" s="21">
        <v>1.04</v>
      </c>
      <c r="Q6445" s="21">
        <f t="shared" si="584"/>
        <v>1.04</v>
      </c>
      <c r="R6445" s="21">
        <f t="shared" si="585"/>
        <v>1.04</v>
      </c>
      <c r="S6445" s="21"/>
    </row>
    <row r="6446">
      <c r="A6446" s="22"/>
      <c r="B6446" s="20"/>
      <c r="G6446" s="22"/>
      <c r="H6446" s="22">
        <f t="shared" si="583"/>
        <v>16</v>
      </c>
      <c r="I6446" s="48"/>
      <c r="J6446" s="48"/>
      <c r="K6446" s="61"/>
      <c r="L6446" s="21"/>
      <c r="M6446" s="21"/>
      <c r="N6446" s="21"/>
      <c r="O6446" s="21"/>
      <c r="P6446" s="21">
        <v>1.02</v>
      </c>
      <c r="Q6446" s="21">
        <f t="shared" si="584"/>
        <v>1.02</v>
      </c>
      <c r="R6446" s="21">
        <f t="shared" si="585"/>
        <v>1.02</v>
      </c>
      <c r="S6446" s="21"/>
    </row>
    <row r="6447">
      <c r="A6447" s="22"/>
      <c r="B6447" s="20"/>
      <c r="G6447" s="22"/>
      <c r="H6447" s="22">
        <f t="shared" ref="H6447:H6510" si="586">H6446+1</f>
        <v>17</v>
      </c>
      <c r="I6447" s="48"/>
      <c r="J6447" s="48"/>
      <c r="K6447" s="61"/>
      <c r="L6447" s="21"/>
      <c r="M6447" s="21"/>
      <c r="N6447" s="21"/>
      <c r="O6447" s="21"/>
      <c r="P6447" s="21">
        <v>1.21</v>
      </c>
      <c r="Q6447" s="21">
        <f t="shared" si="584"/>
        <v>1.21</v>
      </c>
      <c r="R6447" s="21">
        <f t="shared" si="585"/>
        <v>1.21</v>
      </c>
      <c r="S6447" s="21"/>
    </row>
    <row r="6448">
      <c r="A6448" s="22"/>
      <c r="B6448" s="20"/>
      <c r="G6448" s="22"/>
      <c r="H6448" s="22">
        <f t="shared" si="586"/>
        <v>18</v>
      </c>
      <c r="I6448" s="48"/>
      <c r="J6448" s="48"/>
      <c r="K6448" s="61"/>
      <c r="L6448" s="21"/>
      <c r="M6448" s="21"/>
      <c r="N6448" s="21"/>
      <c r="O6448" s="21"/>
      <c r="P6448" s="21">
        <v>1.0600000000000001</v>
      </c>
      <c r="Q6448" s="21">
        <f t="shared" si="584"/>
        <v>1.0600000000000001</v>
      </c>
      <c r="R6448" s="21">
        <f t="shared" si="585"/>
        <v>1.0600000000000001</v>
      </c>
      <c r="S6448" s="21"/>
    </row>
    <row r="6449">
      <c r="A6449" s="22"/>
      <c r="B6449" s="20"/>
      <c r="G6449" s="22"/>
      <c r="H6449" s="22">
        <f t="shared" si="586"/>
        <v>19</v>
      </c>
      <c r="I6449" s="48"/>
      <c r="J6449" s="48"/>
      <c r="K6449" s="61"/>
      <c r="L6449" s="21"/>
      <c r="M6449" s="21"/>
      <c r="N6449" s="21"/>
      <c r="O6449" s="21"/>
      <c r="P6449" s="21">
        <v>0.91999999999999993</v>
      </c>
      <c r="Q6449" s="21">
        <f t="shared" si="584"/>
        <v>0.91999999999999993</v>
      </c>
      <c r="R6449" s="21">
        <f t="shared" si="585"/>
        <v>0.91999999999999993</v>
      </c>
      <c r="S6449" s="21"/>
    </row>
    <row r="6450">
      <c r="A6450" s="22"/>
      <c r="B6450" s="20"/>
      <c r="G6450" s="22"/>
      <c r="H6450" s="22">
        <f t="shared" si="586"/>
        <v>20</v>
      </c>
      <c r="I6450" s="48"/>
      <c r="J6450" s="48"/>
      <c r="K6450" s="61"/>
      <c r="L6450" s="21"/>
      <c r="M6450" s="21"/>
      <c r="N6450" s="21"/>
      <c r="O6450" s="21"/>
      <c r="P6450" s="21">
        <v>1.0800000000000001</v>
      </c>
      <c r="Q6450" s="21">
        <f t="shared" ref="Q6450:Q6513" si="587">P6450</f>
        <v>1.0800000000000001</v>
      </c>
      <c r="R6450" s="21">
        <f t="shared" ref="R6450:R6513" si="588">Q6450</f>
        <v>1.0800000000000001</v>
      </c>
      <c r="S6450" s="21"/>
    </row>
    <row r="6451">
      <c r="A6451" s="22"/>
      <c r="B6451" s="20"/>
      <c r="G6451" s="22"/>
      <c r="H6451" s="22">
        <f t="shared" si="586"/>
        <v>21</v>
      </c>
      <c r="I6451" s="48"/>
      <c r="J6451" s="48"/>
      <c r="K6451" s="61"/>
      <c r="L6451" s="21"/>
      <c r="M6451" s="21"/>
      <c r="N6451" s="21"/>
      <c r="O6451" s="21"/>
      <c r="P6451" s="21">
        <v>1.03</v>
      </c>
      <c r="Q6451" s="21">
        <f t="shared" si="587"/>
        <v>1.03</v>
      </c>
      <c r="R6451" s="21">
        <f t="shared" si="588"/>
        <v>1.03</v>
      </c>
      <c r="S6451" s="21"/>
    </row>
    <row r="6452">
      <c r="A6452" s="22"/>
      <c r="B6452" s="20"/>
      <c r="G6452" s="22"/>
      <c r="H6452" s="22">
        <f t="shared" si="586"/>
        <v>22</v>
      </c>
      <c r="I6452" s="48"/>
      <c r="J6452" s="48"/>
      <c r="K6452" s="61"/>
      <c r="L6452" s="21"/>
      <c r="M6452" s="21"/>
      <c r="N6452" s="21"/>
      <c r="O6452" s="21"/>
      <c r="P6452" s="21">
        <v>0.90000000000000002</v>
      </c>
      <c r="Q6452" s="21">
        <f t="shared" si="587"/>
        <v>0.90000000000000002</v>
      </c>
      <c r="R6452" s="21">
        <f t="shared" si="588"/>
        <v>0.90000000000000002</v>
      </c>
      <c r="S6452" s="21"/>
    </row>
    <row r="6453">
      <c r="A6453" s="22"/>
      <c r="B6453" s="20"/>
      <c r="G6453" s="22"/>
      <c r="H6453" s="22">
        <f t="shared" si="586"/>
        <v>23</v>
      </c>
      <c r="K6453" s="21"/>
      <c r="L6453" s="21"/>
      <c r="M6453" s="21"/>
      <c r="N6453" s="21"/>
      <c r="O6453" s="21"/>
      <c r="P6453" s="21">
        <v>0.54000000000000004</v>
      </c>
      <c r="Q6453" s="21">
        <f t="shared" si="587"/>
        <v>0.54000000000000004</v>
      </c>
      <c r="R6453" s="21">
        <f t="shared" si="588"/>
        <v>0.54000000000000004</v>
      </c>
      <c r="S6453" s="21"/>
    </row>
    <row r="6454">
      <c r="A6454" s="22"/>
      <c r="B6454" s="24"/>
      <c r="E6454" s="24"/>
      <c r="G6454" s="22"/>
      <c r="I6454" s="20"/>
      <c r="K6454" s="20"/>
      <c r="L6454" s="20"/>
      <c r="M6454" s="20"/>
      <c r="N6454" s="20"/>
    </row>
    <row r="6455">
      <c r="A6455" s="22"/>
      <c r="B6455" s="24" t="s">
        <v>3431</v>
      </c>
      <c r="D6455" s="24" t="s">
        <v>5306</v>
      </c>
      <c r="E6455" s="24" t="s">
        <v>5306</v>
      </c>
      <c r="F6455" s="21" t="s">
        <v>38</v>
      </c>
      <c r="G6455" s="22">
        <v>5</v>
      </c>
      <c r="I6455" s="20"/>
      <c r="K6455" s="21"/>
      <c r="L6455" s="21"/>
      <c r="M6455" s="21"/>
      <c r="N6455" s="21"/>
      <c r="O6455" s="21"/>
      <c r="P6455" s="21"/>
      <c r="Q6455" s="21"/>
      <c r="R6455" s="21"/>
      <c r="S6455" s="21"/>
    </row>
    <row r="6456">
      <c r="A6456" s="22"/>
      <c r="B6456" s="86" t="s">
        <v>3432</v>
      </c>
      <c r="C6456" s="24" t="s">
        <v>2349</v>
      </c>
      <c r="D6456" s="24"/>
      <c r="E6456" s="24"/>
      <c r="G6456" s="22"/>
      <c r="I6456" s="20"/>
      <c r="K6456" s="20"/>
      <c r="L6456" s="20"/>
      <c r="M6456" s="20"/>
      <c r="N6456" s="20"/>
      <c r="R6456" s="21"/>
    </row>
    <row r="6457">
      <c r="A6457" s="22"/>
      <c r="B6457" s="24"/>
      <c r="D6457" s="24"/>
      <c r="E6457" s="24"/>
      <c r="G6457" s="22"/>
      <c r="H6457" s="22">
        <v>0</v>
      </c>
      <c r="I6457" s="48"/>
      <c r="J6457" s="48"/>
      <c r="K6457" s="61"/>
      <c r="L6457" s="21"/>
      <c r="M6457" s="21"/>
      <c r="N6457" s="21"/>
      <c r="O6457" s="21"/>
      <c r="P6457" s="21">
        <v>0.81000000000000005</v>
      </c>
      <c r="Q6457" s="21">
        <f t="shared" si="587"/>
        <v>0.81000000000000005</v>
      </c>
      <c r="R6457" s="21">
        <f t="shared" si="588"/>
        <v>0.81000000000000005</v>
      </c>
      <c r="S6457" s="456"/>
      <c r="T6457" s="21"/>
      <c r="U6457" s="21"/>
      <c r="V6457" s="21"/>
      <c r="W6457" s="20"/>
      <c r="X6457" s="20"/>
      <c r="Y6457" s="20"/>
      <c r="Z6457" s="20"/>
      <c r="AA6457" s="20"/>
      <c r="AB6457" s="20"/>
      <c r="AC6457" s="20"/>
      <c r="AD6457" s="20"/>
    </row>
    <row r="6458">
      <c r="A6458" s="22"/>
      <c r="B6458" s="24"/>
      <c r="D6458" s="24"/>
      <c r="E6458" s="24"/>
      <c r="G6458" s="22"/>
      <c r="H6458" s="22">
        <f t="shared" si="586"/>
        <v>1</v>
      </c>
      <c r="I6458" s="48"/>
      <c r="J6458" s="48"/>
      <c r="K6458" s="61"/>
      <c r="L6458" s="21"/>
      <c r="M6458" s="21"/>
      <c r="N6458" s="21"/>
      <c r="O6458" s="21"/>
      <c r="P6458" s="21">
        <v>0.82000000000000006</v>
      </c>
      <c r="Q6458" s="21">
        <f t="shared" si="587"/>
        <v>0.82000000000000006</v>
      </c>
      <c r="R6458" s="21">
        <f t="shared" si="588"/>
        <v>0.82000000000000006</v>
      </c>
      <c r="S6458" s="21"/>
    </row>
    <row r="6459">
      <c r="A6459" s="22"/>
      <c r="B6459" s="24"/>
      <c r="D6459" s="24"/>
      <c r="E6459" s="24"/>
      <c r="G6459" s="22"/>
      <c r="H6459" s="22">
        <f t="shared" si="586"/>
        <v>2</v>
      </c>
      <c r="I6459" s="48"/>
      <c r="J6459" s="48"/>
      <c r="K6459" s="61"/>
      <c r="L6459" s="21"/>
      <c r="M6459" s="21"/>
      <c r="N6459" s="21"/>
      <c r="O6459" s="21"/>
      <c r="P6459" s="21">
        <v>0.79000000000000004</v>
      </c>
      <c r="Q6459" s="21">
        <f t="shared" si="587"/>
        <v>0.79000000000000004</v>
      </c>
      <c r="R6459" s="21">
        <f t="shared" si="588"/>
        <v>0.79000000000000004</v>
      </c>
      <c r="S6459" s="21"/>
    </row>
    <row r="6460">
      <c r="A6460" s="22"/>
      <c r="B6460" s="24"/>
      <c r="D6460" s="24"/>
      <c r="E6460" s="24"/>
      <c r="G6460" s="22"/>
      <c r="H6460" s="22">
        <f t="shared" si="586"/>
        <v>3</v>
      </c>
      <c r="I6460" s="48"/>
      <c r="J6460" s="48"/>
      <c r="K6460" s="61"/>
      <c r="L6460" s="21"/>
      <c r="M6460" s="21"/>
      <c r="N6460" s="21"/>
      <c r="O6460" s="21"/>
      <c r="P6460" s="21">
        <v>0.78000000000000003</v>
      </c>
      <c r="Q6460" s="21">
        <f t="shared" si="587"/>
        <v>0.78000000000000003</v>
      </c>
      <c r="R6460" s="21">
        <f t="shared" si="588"/>
        <v>0.78000000000000003</v>
      </c>
      <c r="S6460" s="21"/>
    </row>
    <row r="6461">
      <c r="A6461" s="22"/>
      <c r="B6461" s="24"/>
      <c r="D6461" s="24"/>
      <c r="E6461" s="24"/>
      <c r="G6461" s="22"/>
      <c r="H6461" s="22">
        <f t="shared" si="586"/>
        <v>4</v>
      </c>
      <c r="I6461" s="48"/>
      <c r="J6461" s="48"/>
      <c r="K6461" s="61"/>
      <c r="L6461" s="21"/>
      <c r="M6461" s="21"/>
      <c r="N6461" s="21"/>
      <c r="O6461" s="21"/>
      <c r="P6461" s="21">
        <v>0.77000000000000002</v>
      </c>
      <c r="Q6461" s="21">
        <f t="shared" si="587"/>
        <v>0.77000000000000002</v>
      </c>
      <c r="R6461" s="21">
        <f t="shared" si="588"/>
        <v>0.77000000000000002</v>
      </c>
      <c r="S6461" s="21"/>
    </row>
    <row r="6462">
      <c r="A6462" s="22"/>
      <c r="B6462" s="24"/>
      <c r="D6462" s="24"/>
      <c r="E6462" s="24"/>
      <c r="G6462" s="22"/>
      <c r="H6462" s="22">
        <f t="shared" si="586"/>
        <v>5</v>
      </c>
      <c r="I6462" s="48"/>
      <c r="J6462" s="48"/>
      <c r="K6462" s="61"/>
      <c r="L6462" s="21"/>
      <c r="M6462" s="21"/>
      <c r="N6462" s="21"/>
      <c r="O6462" s="21"/>
      <c r="P6462" s="21">
        <v>0.78000000000000003</v>
      </c>
      <c r="Q6462" s="21">
        <f t="shared" si="587"/>
        <v>0.78000000000000003</v>
      </c>
      <c r="R6462" s="21">
        <f t="shared" si="588"/>
        <v>0.78000000000000003</v>
      </c>
      <c r="S6462" s="21"/>
    </row>
    <row r="6463">
      <c r="A6463" s="22"/>
      <c r="B6463" s="24"/>
      <c r="D6463" s="24"/>
      <c r="E6463" s="24"/>
      <c r="G6463" s="22"/>
      <c r="H6463" s="22">
        <f t="shared" si="586"/>
        <v>6</v>
      </c>
      <c r="I6463" s="48"/>
      <c r="J6463" s="48"/>
      <c r="K6463" s="61"/>
      <c r="L6463" s="21"/>
      <c r="M6463" s="21"/>
      <c r="N6463" s="21"/>
      <c r="O6463" s="21"/>
      <c r="P6463" s="21">
        <v>0.81000000000000005</v>
      </c>
      <c r="Q6463" s="21">
        <f t="shared" si="587"/>
        <v>0.81000000000000005</v>
      </c>
      <c r="R6463" s="21">
        <f t="shared" si="588"/>
        <v>0.81000000000000005</v>
      </c>
      <c r="S6463" s="21"/>
    </row>
    <row r="6464">
      <c r="A6464" s="22"/>
      <c r="B6464" s="24"/>
      <c r="D6464" s="24"/>
      <c r="E6464" s="24"/>
      <c r="G6464" s="22"/>
      <c r="H6464" s="22">
        <f t="shared" si="586"/>
        <v>7</v>
      </c>
      <c r="I6464" s="48"/>
      <c r="J6464" s="48"/>
      <c r="K6464" s="61"/>
      <c r="L6464" s="21"/>
      <c r="M6464" s="21"/>
      <c r="N6464" s="21"/>
      <c r="O6464" s="21"/>
      <c r="P6464" s="21">
        <v>0.81000000000000005</v>
      </c>
      <c r="Q6464" s="21">
        <f t="shared" si="587"/>
        <v>0.81000000000000005</v>
      </c>
      <c r="R6464" s="21">
        <f t="shared" si="588"/>
        <v>0.81000000000000005</v>
      </c>
      <c r="S6464" s="21"/>
    </row>
    <row r="6465">
      <c r="A6465" s="22"/>
      <c r="B6465" s="24"/>
      <c r="D6465" s="24"/>
      <c r="E6465" s="24"/>
      <c r="G6465" s="22"/>
      <c r="H6465" s="22">
        <f t="shared" si="586"/>
        <v>8</v>
      </c>
      <c r="I6465" s="48"/>
      <c r="J6465" s="48"/>
      <c r="K6465" s="61"/>
      <c r="L6465" s="21"/>
      <c r="M6465" s="21"/>
      <c r="N6465" s="21"/>
      <c r="O6465" s="21"/>
      <c r="P6465" s="21">
        <v>0.80000000000000004</v>
      </c>
      <c r="Q6465" s="21">
        <f t="shared" si="587"/>
        <v>0.80000000000000004</v>
      </c>
      <c r="R6465" s="21">
        <f t="shared" si="588"/>
        <v>0.80000000000000004</v>
      </c>
      <c r="S6465" s="21"/>
    </row>
    <row r="6466">
      <c r="A6466" s="22"/>
      <c r="B6466" s="24"/>
      <c r="D6466" s="24"/>
      <c r="E6466" s="24"/>
      <c r="G6466" s="22"/>
      <c r="H6466" s="22">
        <f t="shared" si="586"/>
        <v>9</v>
      </c>
      <c r="I6466" s="48"/>
      <c r="J6466" s="48"/>
      <c r="K6466" s="61"/>
      <c r="L6466" s="21"/>
      <c r="M6466" s="21"/>
      <c r="N6466" s="21"/>
      <c r="O6466" s="21"/>
      <c r="P6466" s="21">
        <v>0.78000000000000003</v>
      </c>
      <c r="Q6466" s="21">
        <f t="shared" si="587"/>
        <v>0.78000000000000003</v>
      </c>
      <c r="R6466" s="21">
        <f t="shared" si="588"/>
        <v>0.78000000000000003</v>
      </c>
      <c r="S6466" s="21"/>
    </row>
    <row r="6467">
      <c r="A6467" s="22"/>
      <c r="B6467" s="24"/>
      <c r="D6467" s="24"/>
      <c r="E6467" s="24"/>
      <c r="G6467" s="22"/>
      <c r="H6467" s="22">
        <f t="shared" si="586"/>
        <v>10</v>
      </c>
      <c r="I6467" s="48"/>
      <c r="J6467" s="48"/>
      <c r="K6467" s="61"/>
      <c r="L6467" s="21"/>
      <c r="M6467" s="21"/>
      <c r="N6467" s="21"/>
      <c r="O6467" s="21"/>
      <c r="P6467" s="21">
        <v>0.75</v>
      </c>
      <c r="Q6467" s="21">
        <f t="shared" si="587"/>
        <v>0.75</v>
      </c>
      <c r="R6467" s="21">
        <f t="shared" si="588"/>
        <v>0.75</v>
      </c>
      <c r="S6467" s="21"/>
    </row>
    <row r="6468">
      <c r="A6468" s="22"/>
      <c r="B6468" s="24"/>
      <c r="D6468" s="24"/>
      <c r="E6468" s="24"/>
      <c r="G6468" s="22"/>
      <c r="H6468" s="22">
        <f t="shared" si="586"/>
        <v>11</v>
      </c>
      <c r="I6468" s="48"/>
      <c r="J6468" s="48"/>
      <c r="K6468" s="61"/>
      <c r="L6468" s="21"/>
      <c r="M6468" s="21"/>
      <c r="N6468" s="21"/>
      <c r="O6468" s="21"/>
      <c r="P6468" s="21">
        <v>0.76000000000000001</v>
      </c>
      <c r="Q6468" s="21">
        <f t="shared" si="587"/>
        <v>0.76000000000000001</v>
      </c>
      <c r="R6468" s="21">
        <f t="shared" si="588"/>
        <v>0.76000000000000001</v>
      </c>
      <c r="S6468" s="21"/>
    </row>
    <row r="6469">
      <c r="A6469" s="22"/>
      <c r="B6469" s="24"/>
      <c r="D6469" s="24"/>
      <c r="E6469" s="24"/>
      <c r="G6469" s="22"/>
      <c r="H6469" s="22">
        <f t="shared" si="586"/>
        <v>12</v>
      </c>
      <c r="I6469" s="48"/>
      <c r="J6469" s="48"/>
      <c r="K6469" s="61"/>
      <c r="L6469" s="21"/>
      <c r="M6469" s="21"/>
      <c r="N6469" s="21"/>
      <c r="O6469" s="21"/>
      <c r="P6469" s="21">
        <v>0.78000000000000003</v>
      </c>
      <c r="Q6469" s="21">
        <f t="shared" si="587"/>
        <v>0.78000000000000003</v>
      </c>
      <c r="R6469" s="21">
        <f t="shared" si="588"/>
        <v>0.78000000000000003</v>
      </c>
      <c r="S6469" s="21"/>
    </row>
    <row r="6470">
      <c r="A6470" s="22"/>
      <c r="B6470" s="24"/>
      <c r="D6470" s="24"/>
      <c r="E6470" s="24"/>
      <c r="G6470" s="22"/>
      <c r="H6470" s="22">
        <f t="shared" si="586"/>
        <v>13</v>
      </c>
      <c r="I6470" s="48"/>
      <c r="J6470" s="48"/>
      <c r="K6470" s="61"/>
      <c r="L6470" s="21"/>
      <c r="M6470" s="21"/>
      <c r="N6470" s="21"/>
      <c r="O6470" s="21"/>
      <c r="P6470" s="21">
        <v>0.78000000000000003</v>
      </c>
      <c r="Q6470" s="21">
        <f t="shared" si="587"/>
        <v>0.78000000000000003</v>
      </c>
      <c r="R6470" s="21">
        <f t="shared" si="588"/>
        <v>0.78000000000000003</v>
      </c>
      <c r="S6470" s="21"/>
    </row>
    <row r="6471">
      <c r="A6471" s="22"/>
      <c r="B6471" s="24"/>
      <c r="D6471" s="24"/>
      <c r="E6471" s="24"/>
      <c r="G6471" s="22"/>
      <c r="H6471" s="22">
        <f t="shared" si="586"/>
        <v>14</v>
      </c>
      <c r="I6471" s="48"/>
      <c r="J6471" s="48"/>
      <c r="K6471" s="61"/>
      <c r="L6471" s="21"/>
      <c r="M6471" s="21"/>
      <c r="N6471" s="21"/>
      <c r="O6471" s="21"/>
      <c r="P6471" s="21">
        <v>0.77000000000000002</v>
      </c>
      <c r="Q6471" s="21">
        <f t="shared" si="587"/>
        <v>0.77000000000000002</v>
      </c>
      <c r="R6471" s="21">
        <f t="shared" si="588"/>
        <v>0.77000000000000002</v>
      </c>
      <c r="S6471" s="21"/>
    </row>
    <row r="6472">
      <c r="A6472" s="22"/>
      <c r="B6472" s="24"/>
      <c r="D6472" s="24"/>
      <c r="E6472" s="24"/>
      <c r="G6472" s="22"/>
      <c r="H6472" s="22">
        <f t="shared" si="586"/>
        <v>15</v>
      </c>
      <c r="I6472" s="48"/>
      <c r="J6472" s="48"/>
      <c r="K6472" s="61"/>
      <c r="L6472" s="21"/>
      <c r="M6472" s="21"/>
      <c r="N6472" s="21"/>
      <c r="O6472" s="21"/>
      <c r="P6472" s="21">
        <v>0.78000000000000003</v>
      </c>
      <c r="Q6472" s="21">
        <f t="shared" si="587"/>
        <v>0.78000000000000003</v>
      </c>
      <c r="R6472" s="21">
        <f t="shared" si="588"/>
        <v>0.78000000000000003</v>
      </c>
      <c r="S6472" s="21"/>
    </row>
    <row r="6473">
      <c r="A6473" s="22"/>
      <c r="B6473" s="24"/>
      <c r="D6473" s="24"/>
      <c r="E6473" s="24"/>
      <c r="G6473" s="22"/>
      <c r="H6473" s="22">
        <f t="shared" si="586"/>
        <v>16</v>
      </c>
      <c r="I6473" s="48"/>
      <c r="J6473" s="48"/>
      <c r="K6473" s="61"/>
      <c r="L6473" s="21"/>
      <c r="M6473" s="21"/>
      <c r="N6473" s="21"/>
      <c r="O6473" s="21"/>
      <c r="P6473" s="21">
        <v>0.79000000000000004</v>
      </c>
      <c r="Q6473" s="21">
        <f t="shared" si="587"/>
        <v>0.79000000000000004</v>
      </c>
      <c r="R6473" s="21">
        <f t="shared" si="588"/>
        <v>0.79000000000000004</v>
      </c>
      <c r="S6473" s="21"/>
    </row>
    <row r="6474">
      <c r="A6474" s="22"/>
      <c r="B6474" s="24"/>
      <c r="D6474" s="24"/>
      <c r="E6474" s="24"/>
      <c r="G6474" s="22"/>
      <c r="H6474" s="22">
        <f t="shared" si="586"/>
        <v>17</v>
      </c>
      <c r="I6474" s="48"/>
      <c r="J6474" s="48"/>
      <c r="K6474" s="61"/>
      <c r="L6474" s="21"/>
      <c r="M6474" s="21"/>
      <c r="N6474" s="21"/>
      <c r="O6474" s="21"/>
      <c r="P6474" s="21">
        <v>0.82000000000000006</v>
      </c>
      <c r="Q6474" s="21">
        <f t="shared" si="587"/>
        <v>0.82000000000000006</v>
      </c>
      <c r="R6474" s="21">
        <f t="shared" si="588"/>
        <v>0.82000000000000006</v>
      </c>
      <c r="S6474" s="21"/>
    </row>
    <row r="6475">
      <c r="A6475" s="22"/>
      <c r="B6475" s="24"/>
      <c r="D6475" s="24"/>
      <c r="E6475" s="24"/>
      <c r="G6475" s="22"/>
      <c r="H6475" s="22">
        <f t="shared" si="586"/>
        <v>18</v>
      </c>
      <c r="I6475" s="48"/>
      <c r="J6475" s="48"/>
      <c r="K6475" s="61"/>
      <c r="L6475" s="21"/>
      <c r="M6475" s="21"/>
      <c r="N6475" s="21"/>
      <c r="O6475" s="21"/>
      <c r="P6475" s="21">
        <v>0.85999999999999999</v>
      </c>
      <c r="Q6475" s="21">
        <f t="shared" si="587"/>
        <v>0.85999999999999999</v>
      </c>
      <c r="R6475" s="21">
        <f t="shared" si="588"/>
        <v>0.85999999999999999</v>
      </c>
      <c r="S6475" s="21"/>
    </row>
    <row r="6476">
      <c r="A6476" s="22"/>
      <c r="B6476" s="24"/>
      <c r="D6476" s="24"/>
      <c r="E6476" s="24"/>
      <c r="G6476" s="22"/>
      <c r="H6476" s="22">
        <f t="shared" si="586"/>
        <v>19</v>
      </c>
      <c r="I6476" s="48"/>
      <c r="J6476" s="48"/>
      <c r="K6476" s="61"/>
      <c r="L6476" s="21"/>
      <c r="M6476" s="21"/>
      <c r="N6476" s="21"/>
      <c r="O6476" s="21"/>
      <c r="P6476" s="21">
        <v>0.89000000000000001</v>
      </c>
      <c r="Q6476" s="21">
        <f t="shared" si="587"/>
        <v>0.89000000000000001</v>
      </c>
      <c r="R6476" s="21">
        <f t="shared" si="588"/>
        <v>0.89000000000000001</v>
      </c>
      <c r="S6476" s="21"/>
    </row>
    <row r="6477">
      <c r="A6477" s="22"/>
      <c r="B6477" s="24"/>
      <c r="D6477" s="24"/>
      <c r="E6477" s="24"/>
      <c r="G6477" s="22"/>
      <c r="H6477" s="22">
        <f t="shared" si="586"/>
        <v>20</v>
      </c>
      <c r="I6477" s="48"/>
      <c r="J6477" s="48"/>
      <c r="K6477" s="61"/>
      <c r="L6477" s="21"/>
      <c r="M6477" s="21"/>
      <c r="N6477" s="21"/>
      <c r="O6477" s="21"/>
      <c r="P6477" s="21">
        <v>0.89000000000000001</v>
      </c>
      <c r="Q6477" s="21">
        <f t="shared" si="587"/>
        <v>0.89000000000000001</v>
      </c>
      <c r="R6477" s="21">
        <f t="shared" si="588"/>
        <v>0.89000000000000001</v>
      </c>
      <c r="S6477" s="21"/>
    </row>
    <row r="6478">
      <c r="A6478" s="22"/>
      <c r="B6478" s="24"/>
      <c r="D6478" s="24"/>
      <c r="E6478" s="24"/>
      <c r="G6478" s="22"/>
      <c r="H6478" s="22">
        <f t="shared" si="586"/>
        <v>21</v>
      </c>
      <c r="I6478" s="48"/>
      <c r="J6478" s="48"/>
      <c r="K6478" s="61"/>
      <c r="L6478" s="21"/>
      <c r="M6478" s="21"/>
      <c r="N6478" s="21"/>
      <c r="O6478" s="21"/>
      <c r="P6478" s="21">
        <v>0.89000000000000001</v>
      </c>
      <c r="Q6478" s="21">
        <f t="shared" si="587"/>
        <v>0.89000000000000001</v>
      </c>
      <c r="R6478" s="21">
        <f t="shared" si="588"/>
        <v>0.89000000000000001</v>
      </c>
      <c r="S6478" s="21"/>
    </row>
    <row r="6479">
      <c r="A6479" s="22"/>
      <c r="B6479" s="24"/>
      <c r="D6479" s="24"/>
      <c r="E6479" s="24"/>
      <c r="G6479" s="22"/>
      <c r="H6479" s="22">
        <f t="shared" si="586"/>
        <v>22</v>
      </c>
      <c r="I6479" s="48"/>
      <c r="J6479" s="48"/>
      <c r="K6479" s="61"/>
      <c r="L6479" s="21"/>
      <c r="M6479" s="21"/>
      <c r="N6479" s="21"/>
      <c r="O6479" s="21"/>
      <c r="P6479" s="21">
        <v>0.89000000000000001</v>
      </c>
      <c r="Q6479" s="21">
        <f t="shared" si="587"/>
        <v>0.89000000000000001</v>
      </c>
      <c r="R6479" s="21">
        <f t="shared" si="588"/>
        <v>0.89000000000000001</v>
      </c>
      <c r="S6479" s="21"/>
    </row>
    <row r="6480">
      <c r="A6480" s="22"/>
      <c r="B6480" s="24"/>
      <c r="D6480" s="24"/>
      <c r="E6480" s="24"/>
      <c r="G6480" s="22"/>
      <c r="H6480" s="22">
        <f t="shared" si="586"/>
        <v>23</v>
      </c>
      <c r="K6480" s="21"/>
      <c r="L6480" s="21"/>
      <c r="M6480" s="21"/>
      <c r="N6480" s="21"/>
      <c r="O6480" s="21"/>
      <c r="P6480" s="21">
        <v>0.88</v>
      </c>
      <c r="Q6480" s="21">
        <f t="shared" si="587"/>
        <v>0.88</v>
      </c>
      <c r="R6480" s="21">
        <f t="shared" si="588"/>
        <v>0.88</v>
      </c>
      <c r="S6480" s="21"/>
    </row>
    <row r="6481">
      <c r="A6481" s="22"/>
      <c r="B6481" s="113"/>
      <c r="C6481" s="113"/>
      <c r="D6481" s="24"/>
      <c r="E6481" s="24"/>
      <c r="G6481" s="22"/>
      <c r="I6481" s="20"/>
      <c r="K6481" s="20"/>
      <c r="L6481" s="20"/>
      <c r="M6481" s="20"/>
      <c r="N6481" s="20"/>
      <c r="O6481" s="20"/>
      <c r="R6481" s="21"/>
    </row>
    <row r="6482">
      <c r="A6482" s="22"/>
      <c r="B6482" s="24" t="s">
        <v>140</v>
      </c>
      <c r="D6482" s="24" t="s">
        <v>5307</v>
      </c>
      <c r="E6482" s="24" t="s">
        <v>5307</v>
      </c>
      <c r="F6482" s="21" t="s">
        <v>38</v>
      </c>
      <c r="G6482" s="22">
        <v>5</v>
      </c>
      <c r="I6482" s="20"/>
      <c r="K6482" s="21"/>
      <c r="L6482" s="21"/>
      <c r="M6482" s="21"/>
      <c r="N6482" s="21"/>
      <c r="O6482" s="21"/>
      <c r="P6482" s="21"/>
      <c r="Q6482" s="21"/>
      <c r="R6482" s="21"/>
      <c r="S6482" s="21"/>
    </row>
    <row r="6483">
      <c r="A6483" s="22"/>
      <c r="B6483" s="24" t="s">
        <v>3402</v>
      </c>
      <c r="C6483" s="24" t="s">
        <v>3403</v>
      </c>
      <c r="D6483" s="24"/>
      <c r="E6483" s="24"/>
      <c r="G6483" s="22"/>
      <c r="I6483" s="20"/>
      <c r="K6483" s="20"/>
      <c r="L6483" s="20"/>
      <c r="M6483" s="20"/>
      <c r="N6483" s="20"/>
      <c r="Q6483" s="20"/>
      <c r="R6483" s="21"/>
    </row>
    <row r="6484">
      <c r="A6484" s="22"/>
      <c r="B6484" s="24" t="s">
        <v>3431</v>
      </c>
      <c r="D6484" s="24"/>
      <c r="E6484" s="24"/>
      <c r="G6484" s="22"/>
      <c r="H6484" s="22">
        <v>0</v>
      </c>
      <c r="I6484" s="48"/>
      <c r="J6484" s="48"/>
      <c r="K6484" s="61"/>
      <c r="L6484" s="21"/>
      <c r="M6484" s="21"/>
      <c r="N6484" s="21"/>
      <c r="O6484" s="21"/>
      <c r="P6484" s="21">
        <v>0.60999999999999999</v>
      </c>
      <c r="Q6484" s="21">
        <f t="shared" si="587"/>
        <v>0.60999999999999999</v>
      </c>
      <c r="R6484" s="21">
        <f t="shared" si="588"/>
        <v>0.60999999999999999</v>
      </c>
      <c r="S6484" s="21"/>
      <c r="T6484" s="21"/>
      <c r="U6484" s="21"/>
      <c r="V6484" s="21"/>
      <c r="W6484" s="20"/>
      <c r="X6484" s="20"/>
      <c r="Y6484" s="20"/>
      <c r="Z6484" s="20"/>
      <c r="AA6484" s="20"/>
      <c r="AB6484" s="20"/>
      <c r="AC6484" s="20"/>
      <c r="AD6484" s="20"/>
    </row>
    <row r="6485">
      <c r="A6485" s="22"/>
      <c r="B6485" s="86" t="s">
        <v>3432</v>
      </c>
      <c r="C6485" s="24" t="s">
        <v>2349</v>
      </c>
      <c r="D6485" s="24"/>
      <c r="E6485" s="24"/>
      <c r="G6485" s="22"/>
      <c r="H6485" s="22">
        <f t="shared" si="586"/>
        <v>1</v>
      </c>
      <c r="I6485" s="48"/>
      <c r="J6485" s="48"/>
      <c r="K6485" s="61"/>
      <c r="L6485" s="21"/>
      <c r="M6485" s="21"/>
      <c r="N6485" s="21"/>
      <c r="O6485" s="21"/>
      <c r="P6485" s="21">
        <v>0.62</v>
      </c>
      <c r="Q6485" s="21">
        <f t="shared" si="587"/>
        <v>0.62</v>
      </c>
      <c r="R6485" s="21">
        <f t="shared" si="588"/>
        <v>0.62</v>
      </c>
      <c r="S6485" s="21"/>
    </row>
    <row r="6486">
      <c r="A6486" s="22"/>
      <c r="B6486" s="24" t="s">
        <v>4168</v>
      </c>
      <c r="C6486" s="24" t="s">
        <v>5308</v>
      </c>
      <c r="D6486" s="24"/>
      <c r="E6486" s="24"/>
      <c r="G6486" s="22"/>
      <c r="H6486" s="22">
        <f t="shared" si="586"/>
        <v>2</v>
      </c>
      <c r="I6486" s="48"/>
      <c r="J6486" s="48"/>
      <c r="K6486" s="61"/>
      <c r="L6486" s="21"/>
      <c r="M6486" s="21"/>
      <c r="N6486" s="21"/>
      <c r="O6486" s="21"/>
      <c r="P6486" s="21">
        <v>0.60999999999999999</v>
      </c>
      <c r="Q6486" s="21">
        <f t="shared" si="587"/>
        <v>0.60999999999999999</v>
      </c>
      <c r="R6486" s="21">
        <f t="shared" si="588"/>
        <v>0.60999999999999999</v>
      </c>
      <c r="S6486" s="21"/>
    </row>
    <row r="6487">
      <c r="A6487" s="22"/>
      <c r="B6487" s="24" t="s">
        <v>5309</v>
      </c>
      <c r="C6487" s="24" t="s">
        <v>5310</v>
      </c>
      <c r="D6487" s="24"/>
      <c r="E6487" s="24"/>
      <c r="G6487" s="22"/>
      <c r="H6487" s="22">
        <f t="shared" si="586"/>
        <v>3</v>
      </c>
      <c r="I6487" s="48"/>
      <c r="J6487" s="48"/>
      <c r="K6487" s="61"/>
      <c r="L6487" s="21"/>
      <c r="M6487" s="21"/>
      <c r="N6487" s="21"/>
      <c r="O6487" s="21"/>
      <c r="P6487" s="21">
        <v>0.59999999999999998</v>
      </c>
      <c r="Q6487" s="21">
        <f t="shared" si="587"/>
        <v>0.59999999999999998</v>
      </c>
      <c r="R6487" s="21">
        <f t="shared" si="588"/>
        <v>0.59999999999999998</v>
      </c>
      <c r="S6487" s="21"/>
    </row>
    <row r="6488">
      <c r="A6488" s="22"/>
      <c r="B6488" s="24" t="s">
        <v>5311</v>
      </c>
      <c r="C6488" s="24" t="s">
        <v>5312</v>
      </c>
      <c r="D6488" s="24"/>
      <c r="E6488" s="24"/>
      <c r="G6488" s="22"/>
      <c r="H6488" s="22">
        <f t="shared" si="586"/>
        <v>4</v>
      </c>
      <c r="I6488" s="48"/>
      <c r="J6488" s="48"/>
      <c r="K6488" s="61"/>
      <c r="L6488" s="21"/>
      <c r="M6488" s="21"/>
      <c r="N6488" s="21"/>
      <c r="O6488" s="21"/>
      <c r="P6488" s="21">
        <v>0.59999999999999998</v>
      </c>
      <c r="Q6488" s="21">
        <f t="shared" si="587"/>
        <v>0.59999999999999998</v>
      </c>
      <c r="R6488" s="21">
        <f t="shared" si="588"/>
        <v>0.59999999999999998</v>
      </c>
      <c r="S6488" s="21"/>
    </row>
    <row r="6489">
      <c r="A6489" s="22"/>
      <c r="B6489" s="24" t="s">
        <v>5313</v>
      </c>
      <c r="C6489" s="21" t="s">
        <v>5314</v>
      </c>
      <c r="D6489" s="24"/>
      <c r="E6489" s="24"/>
      <c r="G6489" s="22"/>
      <c r="H6489" s="22">
        <f t="shared" si="586"/>
        <v>5</v>
      </c>
      <c r="I6489" s="48"/>
      <c r="J6489" s="48"/>
      <c r="K6489" s="61"/>
      <c r="L6489" s="21"/>
      <c r="M6489" s="21"/>
      <c r="N6489" s="21"/>
      <c r="O6489" s="21"/>
      <c r="P6489" s="21">
        <v>0.60999999999999999</v>
      </c>
      <c r="Q6489" s="21">
        <f t="shared" si="587"/>
        <v>0.60999999999999999</v>
      </c>
      <c r="R6489" s="21">
        <f t="shared" si="588"/>
        <v>0.60999999999999999</v>
      </c>
      <c r="S6489" s="21"/>
    </row>
    <row r="6490">
      <c r="A6490" s="22"/>
      <c r="B6490" s="24" t="s">
        <v>5315</v>
      </c>
      <c r="C6490" s="22" t="s">
        <v>5316</v>
      </c>
      <c r="D6490" s="24"/>
      <c r="E6490" s="24"/>
      <c r="G6490" s="22"/>
      <c r="H6490" s="22">
        <f t="shared" si="586"/>
        <v>6</v>
      </c>
      <c r="I6490" s="48"/>
      <c r="J6490" s="48"/>
      <c r="K6490" s="61"/>
      <c r="L6490" s="21"/>
      <c r="M6490" s="21"/>
      <c r="N6490" s="21"/>
      <c r="O6490" s="21"/>
      <c r="P6490" s="21">
        <v>0.64000000000000001</v>
      </c>
      <c r="Q6490" s="21">
        <f t="shared" si="587"/>
        <v>0.64000000000000001</v>
      </c>
      <c r="R6490" s="21">
        <f t="shared" si="588"/>
        <v>0.64000000000000001</v>
      </c>
      <c r="S6490" s="21"/>
    </row>
    <row r="6491">
      <c r="A6491" s="22"/>
      <c r="B6491" s="24" t="s">
        <v>5317</v>
      </c>
      <c r="C6491" s="192" t="s">
        <v>5318</v>
      </c>
      <c r="D6491" s="24"/>
      <c r="E6491" s="24"/>
      <c r="G6491" s="22"/>
      <c r="H6491" s="22">
        <f t="shared" si="586"/>
        <v>7</v>
      </c>
      <c r="I6491" s="48"/>
      <c r="J6491" s="48"/>
      <c r="K6491" s="61"/>
      <c r="L6491" s="21"/>
      <c r="M6491" s="21"/>
      <c r="N6491" s="21"/>
      <c r="O6491" s="21"/>
      <c r="P6491" s="21">
        <v>0.66000000000000003</v>
      </c>
      <c r="Q6491" s="21">
        <f t="shared" si="587"/>
        <v>0.66000000000000003</v>
      </c>
      <c r="R6491" s="21">
        <f t="shared" si="588"/>
        <v>0.66000000000000003</v>
      </c>
      <c r="S6491" s="21"/>
    </row>
    <row r="6492">
      <c r="A6492" s="22"/>
      <c r="B6492" s="24"/>
      <c r="C6492" s="192"/>
      <c r="D6492" s="24"/>
      <c r="E6492" s="24"/>
      <c r="G6492" s="22"/>
      <c r="H6492" s="22">
        <f t="shared" si="586"/>
        <v>8</v>
      </c>
      <c r="I6492" s="48"/>
      <c r="J6492" s="48"/>
      <c r="K6492" s="61"/>
      <c r="L6492" s="21"/>
      <c r="M6492" s="21"/>
      <c r="N6492" s="21"/>
      <c r="O6492" s="21"/>
      <c r="P6492" s="21">
        <v>0.67000000000000004</v>
      </c>
      <c r="Q6492" s="21">
        <f t="shared" si="587"/>
        <v>0.67000000000000004</v>
      </c>
      <c r="R6492" s="21">
        <f t="shared" si="588"/>
        <v>0.67000000000000004</v>
      </c>
      <c r="S6492" s="21"/>
    </row>
    <row r="6493">
      <c r="A6493" s="22"/>
      <c r="B6493" s="24"/>
      <c r="C6493" s="192"/>
      <c r="D6493" s="24"/>
      <c r="E6493" s="24"/>
      <c r="G6493" s="22"/>
      <c r="H6493" s="22">
        <f t="shared" si="586"/>
        <v>9</v>
      </c>
      <c r="I6493" s="48"/>
      <c r="J6493" s="48"/>
      <c r="K6493" s="61"/>
      <c r="L6493" s="21"/>
      <c r="M6493" s="21"/>
      <c r="N6493" s="21"/>
      <c r="O6493" s="21"/>
      <c r="P6493" s="21">
        <v>0.67000000000000004</v>
      </c>
      <c r="Q6493" s="21">
        <f t="shared" si="587"/>
        <v>0.67000000000000004</v>
      </c>
      <c r="R6493" s="21">
        <f t="shared" si="588"/>
        <v>0.67000000000000004</v>
      </c>
      <c r="S6493" s="21"/>
    </row>
    <row r="6494">
      <c r="A6494" s="22"/>
      <c r="B6494" s="24"/>
      <c r="C6494" s="192"/>
      <c r="D6494" s="24"/>
      <c r="E6494" s="24"/>
      <c r="G6494" s="22"/>
      <c r="H6494" s="22">
        <f t="shared" si="586"/>
        <v>10</v>
      </c>
      <c r="I6494" s="48"/>
      <c r="J6494" s="48"/>
      <c r="K6494" s="61"/>
      <c r="L6494" s="21"/>
      <c r="M6494" s="21"/>
      <c r="N6494" s="21"/>
      <c r="O6494" s="21"/>
      <c r="P6494" s="21">
        <v>0.69000000000000006</v>
      </c>
      <c r="Q6494" s="21">
        <f t="shared" si="587"/>
        <v>0.69000000000000006</v>
      </c>
      <c r="R6494" s="21">
        <f t="shared" si="588"/>
        <v>0.69000000000000006</v>
      </c>
      <c r="S6494" s="21"/>
    </row>
    <row r="6495">
      <c r="A6495" s="22"/>
      <c r="B6495" s="24"/>
      <c r="C6495" s="192"/>
      <c r="D6495" s="24"/>
      <c r="E6495" s="24"/>
      <c r="G6495" s="22"/>
      <c r="H6495" s="22">
        <f t="shared" si="586"/>
        <v>11</v>
      </c>
      <c r="I6495" s="48"/>
      <c r="J6495" s="48"/>
      <c r="K6495" s="61"/>
      <c r="L6495" s="21"/>
      <c r="M6495" s="21"/>
      <c r="N6495" s="21"/>
      <c r="O6495" s="21"/>
      <c r="P6495" s="21">
        <v>0.70000000000000007</v>
      </c>
      <c r="Q6495" s="21">
        <f t="shared" si="587"/>
        <v>0.70000000000000007</v>
      </c>
      <c r="R6495" s="21">
        <f t="shared" si="588"/>
        <v>0.70000000000000007</v>
      </c>
      <c r="S6495" s="21"/>
    </row>
    <row r="6496">
      <c r="A6496" s="22"/>
      <c r="B6496" s="24"/>
      <c r="C6496" s="192"/>
      <c r="D6496" s="24"/>
      <c r="E6496" s="24"/>
      <c r="G6496" s="22"/>
      <c r="H6496" s="22">
        <f t="shared" si="586"/>
        <v>12</v>
      </c>
      <c r="I6496" s="48"/>
      <c r="J6496" s="48"/>
      <c r="K6496" s="61"/>
      <c r="L6496" s="21"/>
      <c r="M6496" s="21"/>
      <c r="N6496" s="21"/>
      <c r="O6496" s="21"/>
      <c r="P6496" s="21">
        <v>0.70999999999999996</v>
      </c>
      <c r="Q6496" s="21">
        <f t="shared" si="587"/>
        <v>0.70999999999999996</v>
      </c>
      <c r="R6496" s="21">
        <f t="shared" si="588"/>
        <v>0.70999999999999996</v>
      </c>
      <c r="S6496" s="21"/>
    </row>
    <row r="6497">
      <c r="A6497" s="22"/>
      <c r="B6497" s="24"/>
      <c r="C6497" s="192"/>
      <c r="D6497" s="24"/>
      <c r="E6497" s="24"/>
      <c r="G6497" s="22"/>
      <c r="H6497" s="22">
        <f t="shared" si="586"/>
        <v>13</v>
      </c>
      <c r="I6497" s="48"/>
      <c r="J6497" s="48"/>
      <c r="K6497" s="61"/>
      <c r="L6497" s="21"/>
      <c r="M6497" s="21"/>
      <c r="N6497" s="21"/>
      <c r="O6497" s="21"/>
      <c r="P6497" s="21">
        <v>0.69000000000000006</v>
      </c>
      <c r="Q6497" s="21">
        <f t="shared" si="587"/>
        <v>0.69000000000000006</v>
      </c>
      <c r="R6497" s="21">
        <f t="shared" si="588"/>
        <v>0.69000000000000006</v>
      </c>
      <c r="S6497" s="21"/>
    </row>
    <row r="6498">
      <c r="A6498" s="22"/>
      <c r="B6498" s="24"/>
      <c r="C6498" s="192"/>
      <c r="D6498" s="24"/>
      <c r="E6498" s="24"/>
      <c r="G6498" s="22"/>
      <c r="H6498" s="22">
        <f t="shared" si="586"/>
        <v>14</v>
      </c>
      <c r="I6498" s="48"/>
      <c r="J6498" s="48"/>
      <c r="K6498" s="61"/>
      <c r="L6498" s="21"/>
      <c r="M6498" s="21"/>
      <c r="N6498" s="21"/>
      <c r="O6498" s="21"/>
      <c r="P6498" s="21">
        <v>0.69000000000000006</v>
      </c>
      <c r="Q6498" s="21">
        <f t="shared" si="587"/>
        <v>0.69000000000000006</v>
      </c>
      <c r="R6498" s="21">
        <f t="shared" si="588"/>
        <v>0.69000000000000006</v>
      </c>
      <c r="S6498" s="21"/>
    </row>
    <row r="6499">
      <c r="A6499" s="22"/>
      <c r="B6499" s="24"/>
      <c r="C6499" s="192"/>
      <c r="D6499" s="24"/>
      <c r="E6499" s="24"/>
      <c r="G6499" s="22"/>
      <c r="H6499" s="22">
        <f t="shared" si="586"/>
        <v>15</v>
      </c>
      <c r="I6499" s="48"/>
      <c r="J6499" s="48"/>
      <c r="K6499" s="61"/>
      <c r="L6499" s="21"/>
      <c r="M6499" s="21"/>
      <c r="N6499" s="21"/>
      <c r="O6499" s="21"/>
      <c r="P6499" s="21">
        <v>0.70000000000000007</v>
      </c>
      <c r="Q6499" s="21">
        <f t="shared" si="587"/>
        <v>0.70000000000000007</v>
      </c>
      <c r="R6499" s="21">
        <f t="shared" si="588"/>
        <v>0.70000000000000007</v>
      </c>
      <c r="S6499" s="21"/>
    </row>
    <row r="6500">
      <c r="A6500" s="22"/>
      <c r="B6500" s="24"/>
      <c r="C6500" s="192"/>
      <c r="D6500" s="24"/>
      <c r="E6500" s="24"/>
      <c r="G6500" s="22"/>
      <c r="H6500" s="22">
        <f t="shared" si="586"/>
        <v>16</v>
      </c>
      <c r="I6500" s="48"/>
      <c r="J6500" s="48"/>
      <c r="K6500" s="61"/>
      <c r="L6500" s="21"/>
      <c r="M6500" s="21"/>
      <c r="N6500" s="21"/>
      <c r="O6500" s="21"/>
      <c r="P6500" s="21">
        <v>0.70999999999999996</v>
      </c>
      <c r="Q6500" s="21">
        <f t="shared" si="587"/>
        <v>0.70999999999999996</v>
      </c>
      <c r="R6500" s="21">
        <f t="shared" si="588"/>
        <v>0.70999999999999996</v>
      </c>
      <c r="S6500" s="21"/>
    </row>
    <row r="6501">
      <c r="A6501" s="22"/>
      <c r="B6501" s="24"/>
      <c r="C6501" s="192"/>
      <c r="D6501" s="24"/>
      <c r="E6501" s="24"/>
      <c r="G6501" s="22"/>
      <c r="H6501" s="22">
        <f t="shared" si="586"/>
        <v>17</v>
      </c>
      <c r="I6501" s="48"/>
      <c r="J6501" s="48"/>
      <c r="K6501" s="61"/>
      <c r="L6501" s="21"/>
      <c r="M6501" s="21"/>
      <c r="N6501" s="21"/>
      <c r="O6501" s="21"/>
      <c r="P6501" s="21">
        <v>0.70999999999999996</v>
      </c>
      <c r="Q6501" s="21">
        <f t="shared" si="587"/>
        <v>0.70999999999999996</v>
      </c>
      <c r="R6501" s="21">
        <f t="shared" si="588"/>
        <v>0.70999999999999996</v>
      </c>
      <c r="S6501" s="21"/>
    </row>
    <row r="6502">
      <c r="A6502" s="22"/>
      <c r="B6502" s="24"/>
      <c r="C6502" s="192"/>
      <c r="D6502" s="24"/>
      <c r="E6502" s="24"/>
      <c r="G6502" s="22"/>
      <c r="H6502" s="22">
        <f t="shared" si="586"/>
        <v>18</v>
      </c>
      <c r="I6502" s="48"/>
      <c r="J6502" s="48"/>
      <c r="K6502" s="61"/>
      <c r="L6502" s="21"/>
      <c r="M6502" s="21"/>
      <c r="N6502" s="21"/>
      <c r="O6502" s="21"/>
      <c r="P6502" s="21">
        <v>0.70999999999999996</v>
      </c>
      <c r="Q6502" s="21">
        <f t="shared" si="587"/>
        <v>0.70999999999999996</v>
      </c>
      <c r="R6502" s="21">
        <f t="shared" si="588"/>
        <v>0.70999999999999996</v>
      </c>
      <c r="S6502" s="21"/>
    </row>
    <row r="6503">
      <c r="A6503" s="22"/>
      <c r="B6503" s="24"/>
      <c r="C6503" s="192"/>
      <c r="D6503" s="24"/>
      <c r="E6503" s="24"/>
      <c r="G6503" s="22"/>
      <c r="H6503" s="22">
        <f t="shared" si="586"/>
        <v>19</v>
      </c>
      <c r="I6503" s="48"/>
      <c r="J6503" s="48"/>
      <c r="K6503" s="61"/>
      <c r="L6503" s="21"/>
      <c r="M6503" s="21"/>
      <c r="N6503" s="21"/>
      <c r="O6503" s="21"/>
      <c r="P6503" s="21">
        <v>0.70999999999999996</v>
      </c>
      <c r="Q6503" s="21">
        <f t="shared" si="587"/>
        <v>0.70999999999999996</v>
      </c>
      <c r="R6503" s="21">
        <f t="shared" si="588"/>
        <v>0.70999999999999996</v>
      </c>
      <c r="S6503" s="21"/>
    </row>
    <row r="6504">
      <c r="A6504" s="22"/>
      <c r="B6504" s="24"/>
      <c r="C6504" s="192"/>
      <c r="D6504" s="24"/>
      <c r="E6504" s="24"/>
      <c r="G6504" s="22"/>
      <c r="H6504" s="22">
        <f t="shared" si="586"/>
        <v>20</v>
      </c>
      <c r="I6504" s="48"/>
      <c r="J6504" s="48"/>
      <c r="K6504" s="61"/>
      <c r="L6504" s="21"/>
      <c r="M6504" s="21"/>
      <c r="N6504" s="21"/>
      <c r="O6504" s="21"/>
      <c r="P6504" s="21">
        <v>0.70999999999999996</v>
      </c>
      <c r="Q6504" s="21">
        <f t="shared" si="587"/>
        <v>0.70999999999999996</v>
      </c>
      <c r="R6504" s="21">
        <f t="shared" si="588"/>
        <v>0.70999999999999996</v>
      </c>
      <c r="S6504" s="21"/>
    </row>
    <row r="6505">
      <c r="A6505" s="22"/>
      <c r="B6505" s="24"/>
      <c r="C6505" s="192"/>
      <c r="D6505" s="24"/>
      <c r="E6505" s="24"/>
      <c r="G6505" s="22"/>
      <c r="H6505" s="22">
        <f t="shared" si="586"/>
        <v>21</v>
      </c>
      <c r="I6505" s="48"/>
      <c r="J6505" s="48"/>
      <c r="K6505" s="61"/>
      <c r="L6505" s="21"/>
      <c r="M6505" s="21"/>
      <c r="N6505" s="21"/>
      <c r="O6505" s="21"/>
      <c r="P6505" s="21">
        <v>0.68000000000000005</v>
      </c>
      <c r="Q6505" s="21">
        <f t="shared" si="587"/>
        <v>0.68000000000000005</v>
      </c>
      <c r="R6505" s="21">
        <f t="shared" si="588"/>
        <v>0.68000000000000005</v>
      </c>
      <c r="S6505" s="21"/>
    </row>
    <row r="6506">
      <c r="A6506" s="22"/>
      <c r="B6506" s="24"/>
      <c r="C6506" s="192"/>
      <c r="D6506" s="24"/>
      <c r="E6506" s="24"/>
      <c r="G6506" s="22"/>
      <c r="H6506" s="22">
        <f t="shared" si="586"/>
        <v>22</v>
      </c>
      <c r="I6506" s="48"/>
      <c r="J6506" s="48"/>
      <c r="K6506" s="61"/>
      <c r="L6506" s="21"/>
      <c r="M6506" s="21"/>
      <c r="N6506" s="21"/>
      <c r="O6506" s="21"/>
      <c r="P6506" s="21">
        <v>0.69000000000000006</v>
      </c>
      <c r="Q6506" s="21">
        <f t="shared" si="587"/>
        <v>0.69000000000000006</v>
      </c>
      <c r="R6506" s="21">
        <f t="shared" si="588"/>
        <v>0.69000000000000006</v>
      </c>
      <c r="S6506" s="21"/>
    </row>
    <row r="6507">
      <c r="A6507" s="22"/>
      <c r="B6507" s="24"/>
      <c r="C6507" s="192"/>
      <c r="D6507" s="24"/>
      <c r="E6507" s="24"/>
      <c r="G6507" s="22"/>
      <c r="H6507" s="22">
        <f t="shared" si="586"/>
        <v>23</v>
      </c>
      <c r="K6507" s="21"/>
      <c r="L6507" s="21"/>
      <c r="M6507" s="21"/>
      <c r="N6507" s="21"/>
      <c r="O6507" s="21"/>
      <c r="P6507" s="21">
        <v>0.68000000000000005</v>
      </c>
      <c r="Q6507" s="21">
        <f t="shared" si="587"/>
        <v>0.68000000000000005</v>
      </c>
      <c r="R6507" s="21">
        <f t="shared" si="588"/>
        <v>0.68000000000000005</v>
      </c>
      <c r="S6507" s="21"/>
    </row>
    <row r="6508">
      <c r="A6508" s="22"/>
      <c r="B6508" s="24"/>
      <c r="C6508" s="192"/>
      <c r="D6508" s="24"/>
      <c r="E6508" s="24"/>
      <c r="G6508" s="22"/>
      <c r="I6508" s="20"/>
      <c r="K6508" s="20"/>
      <c r="L6508" s="20"/>
      <c r="M6508" s="20"/>
      <c r="N6508" s="20"/>
      <c r="R6508" s="21"/>
    </row>
    <row r="6509">
      <c r="A6509" s="22"/>
      <c r="B6509" s="24" t="s">
        <v>4668</v>
      </c>
      <c r="C6509" s="24"/>
      <c r="D6509" s="24" t="s">
        <v>5319</v>
      </c>
      <c r="E6509" s="24" t="s">
        <v>5319</v>
      </c>
      <c r="F6509" s="22" t="s">
        <v>38</v>
      </c>
      <c r="G6509" s="22">
        <v>5</v>
      </c>
      <c r="H6509" s="24"/>
      <c r="I6509" s="24"/>
      <c r="J6509" s="24"/>
      <c r="K6509" s="21"/>
      <c r="L6509" s="21"/>
      <c r="M6509" s="21"/>
      <c r="N6509" s="21"/>
      <c r="O6509" s="21"/>
      <c r="P6509" s="21"/>
      <c r="Q6509" s="21"/>
      <c r="R6509" s="21"/>
      <c r="S6509" s="21"/>
    </row>
    <row r="6510">
      <c r="A6510" s="22"/>
      <c r="B6510" s="24"/>
      <c r="C6510" s="24" t="s">
        <v>4374</v>
      </c>
      <c r="D6510" s="24"/>
      <c r="E6510" s="24"/>
      <c r="F6510" s="22"/>
      <c r="G6510" s="22"/>
      <c r="H6510" s="24"/>
      <c r="I6510" s="24"/>
      <c r="J6510" s="24"/>
      <c r="K6510" s="21"/>
      <c r="L6510" s="21"/>
      <c r="M6510" s="21"/>
      <c r="N6510" s="21"/>
      <c r="O6510" s="21"/>
      <c r="P6510" s="21"/>
      <c r="Q6510" s="21"/>
      <c r="R6510" s="21"/>
    </row>
    <row r="6511">
      <c r="A6511" s="22"/>
      <c r="B6511" s="24" t="s">
        <v>4669</v>
      </c>
      <c r="C6511" s="21" t="s">
        <v>4376</v>
      </c>
      <c r="D6511" s="24"/>
      <c r="E6511" s="24"/>
      <c r="F6511" s="22"/>
      <c r="G6511" s="22"/>
      <c r="H6511" s="22">
        <v>0</v>
      </c>
      <c r="I6511" s="48"/>
      <c r="J6511" s="48"/>
      <c r="K6511" s="61"/>
      <c r="L6511" s="21"/>
      <c r="M6511" s="21"/>
      <c r="N6511" s="21"/>
      <c r="O6511" s="21"/>
      <c r="P6511" s="21">
        <v>0.46999999999999997</v>
      </c>
      <c r="Q6511" s="21">
        <f t="shared" si="587"/>
        <v>0.46999999999999997</v>
      </c>
      <c r="R6511" s="21">
        <f t="shared" si="588"/>
        <v>0.46999999999999997</v>
      </c>
      <c r="S6511" s="21"/>
    </row>
    <row r="6512">
      <c r="A6512" s="22"/>
      <c r="B6512" s="24"/>
      <c r="C6512" s="24"/>
      <c r="D6512" s="24"/>
      <c r="E6512" s="24"/>
      <c r="F6512" s="22"/>
      <c r="G6512" s="22"/>
      <c r="H6512" s="22">
        <f t="shared" ref="H6511:H6574" si="589">H6511+1</f>
        <v>1</v>
      </c>
      <c r="I6512" s="48"/>
      <c r="J6512" s="48"/>
      <c r="K6512" s="61"/>
      <c r="L6512" s="21"/>
      <c r="M6512" s="21"/>
      <c r="N6512" s="21"/>
      <c r="O6512" s="21"/>
      <c r="P6512" s="21">
        <v>0.47999999999999998</v>
      </c>
      <c r="Q6512" s="21">
        <f t="shared" si="587"/>
        <v>0.47999999999999998</v>
      </c>
      <c r="R6512" s="21">
        <f t="shared" si="588"/>
        <v>0.47999999999999998</v>
      </c>
      <c r="S6512" s="21"/>
    </row>
    <row r="6513">
      <c r="A6513" s="22"/>
      <c r="B6513" s="24"/>
      <c r="C6513" s="24"/>
      <c r="D6513" s="24"/>
      <c r="E6513" s="24"/>
      <c r="F6513" s="22"/>
      <c r="G6513" s="22"/>
      <c r="H6513" s="22">
        <f t="shared" si="589"/>
        <v>2</v>
      </c>
      <c r="I6513" s="48"/>
      <c r="J6513" s="48"/>
      <c r="K6513" s="61"/>
      <c r="L6513" s="21"/>
      <c r="M6513" s="21"/>
      <c r="N6513" s="21"/>
      <c r="O6513" s="21"/>
      <c r="P6513" s="21">
        <v>0.46999999999999997</v>
      </c>
      <c r="Q6513" s="21">
        <f t="shared" si="587"/>
        <v>0.46999999999999997</v>
      </c>
      <c r="R6513" s="21">
        <f t="shared" si="588"/>
        <v>0.46999999999999997</v>
      </c>
      <c r="S6513" s="21"/>
    </row>
    <row r="6514">
      <c r="A6514" s="22"/>
      <c r="B6514" s="24"/>
      <c r="C6514" s="24"/>
      <c r="D6514" s="24"/>
      <c r="E6514" s="24"/>
      <c r="F6514" s="22"/>
      <c r="G6514" s="22"/>
      <c r="H6514" s="22">
        <f t="shared" si="589"/>
        <v>3</v>
      </c>
      <c r="I6514" s="48"/>
      <c r="J6514" s="48"/>
      <c r="K6514" s="61"/>
      <c r="L6514" s="21"/>
      <c r="M6514" s="21"/>
      <c r="N6514" s="21"/>
      <c r="O6514" s="21"/>
      <c r="P6514" s="21">
        <v>0.46999999999999997</v>
      </c>
      <c r="Q6514" s="21">
        <f t="shared" ref="Q6514:Q6577" si="590">P6514</f>
        <v>0.46999999999999997</v>
      </c>
      <c r="R6514" s="21">
        <f t="shared" ref="R6514:R6577" si="591">Q6514</f>
        <v>0.46999999999999997</v>
      </c>
      <c r="S6514" s="21"/>
    </row>
    <row r="6515">
      <c r="A6515" s="22"/>
      <c r="B6515" s="24"/>
      <c r="C6515" s="24"/>
      <c r="D6515" s="24"/>
      <c r="E6515" s="24"/>
      <c r="F6515" s="22"/>
      <c r="G6515" s="22"/>
      <c r="H6515" s="22">
        <f t="shared" si="589"/>
        <v>4</v>
      </c>
      <c r="I6515" s="48"/>
      <c r="J6515" s="48"/>
      <c r="K6515" s="61"/>
      <c r="L6515" s="21"/>
      <c r="M6515" s="21"/>
      <c r="N6515" s="21"/>
      <c r="O6515" s="21"/>
      <c r="P6515" s="21">
        <v>0.46999999999999997</v>
      </c>
      <c r="Q6515" s="21">
        <f t="shared" si="590"/>
        <v>0.46999999999999997</v>
      </c>
      <c r="R6515" s="21">
        <f t="shared" si="591"/>
        <v>0.46999999999999997</v>
      </c>
      <c r="S6515" s="21"/>
    </row>
    <row r="6516">
      <c r="A6516" s="22"/>
      <c r="B6516" s="24"/>
      <c r="C6516" s="24"/>
      <c r="D6516" s="24"/>
      <c r="E6516" s="24"/>
      <c r="F6516" s="22"/>
      <c r="G6516" s="22"/>
      <c r="H6516" s="22">
        <f t="shared" si="589"/>
        <v>5</v>
      </c>
      <c r="I6516" s="48"/>
      <c r="J6516" s="48"/>
      <c r="K6516" s="61"/>
      <c r="L6516" s="21"/>
      <c r="M6516" s="21"/>
      <c r="N6516" s="21"/>
      <c r="O6516" s="21"/>
      <c r="P6516" s="21">
        <v>0.47999999999999998</v>
      </c>
      <c r="Q6516" s="21">
        <f t="shared" si="590"/>
        <v>0.47999999999999998</v>
      </c>
      <c r="R6516" s="21">
        <f t="shared" si="591"/>
        <v>0.47999999999999998</v>
      </c>
      <c r="S6516" s="21"/>
    </row>
    <row r="6517">
      <c r="A6517" s="22"/>
      <c r="B6517" s="24"/>
      <c r="C6517" s="24"/>
      <c r="D6517" s="24"/>
      <c r="E6517" s="24"/>
      <c r="F6517" s="22"/>
      <c r="G6517" s="22"/>
      <c r="H6517" s="22">
        <f t="shared" si="589"/>
        <v>6</v>
      </c>
      <c r="I6517" s="48"/>
      <c r="J6517" s="48"/>
      <c r="K6517" s="61"/>
      <c r="L6517" s="21"/>
      <c r="M6517" s="21"/>
      <c r="N6517" s="21"/>
      <c r="O6517" s="21"/>
      <c r="P6517" s="21">
        <v>0.44</v>
      </c>
      <c r="Q6517" s="21">
        <f t="shared" si="590"/>
        <v>0.44</v>
      </c>
      <c r="R6517" s="21">
        <f t="shared" si="591"/>
        <v>0.44</v>
      </c>
      <c r="S6517" s="21"/>
    </row>
    <row r="6518">
      <c r="A6518" s="22"/>
      <c r="B6518" s="24"/>
      <c r="C6518" s="24"/>
      <c r="D6518" s="24"/>
      <c r="E6518" s="24"/>
      <c r="F6518" s="22"/>
      <c r="G6518" s="22"/>
      <c r="H6518" s="22">
        <f t="shared" si="589"/>
        <v>7</v>
      </c>
      <c r="I6518" s="48"/>
      <c r="J6518" s="48"/>
      <c r="K6518" s="61"/>
      <c r="L6518" s="21"/>
      <c r="M6518" s="21"/>
      <c r="N6518" s="21"/>
      <c r="O6518" s="21"/>
      <c r="P6518" s="21">
        <v>0.42999999999999999</v>
      </c>
      <c r="Q6518" s="21">
        <f t="shared" si="590"/>
        <v>0.42999999999999999</v>
      </c>
      <c r="R6518" s="21">
        <f t="shared" si="591"/>
        <v>0.42999999999999999</v>
      </c>
      <c r="S6518" s="21"/>
    </row>
    <row r="6519">
      <c r="A6519" s="22"/>
      <c r="B6519" s="24"/>
      <c r="C6519" s="24"/>
      <c r="D6519" s="24"/>
      <c r="E6519" s="24"/>
      <c r="F6519" s="22"/>
      <c r="G6519" s="22"/>
      <c r="H6519" s="22">
        <f t="shared" si="589"/>
        <v>8</v>
      </c>
      <c r="I6519" s="48"/>
      <c r="J6519" s="48"/>
      <c r="K6519" s="61"/>
      <c r="L6519" s="21"/>
      <c r="M6519" s="21"/>
      <c r="N6519" s="21"/>
      <c r="O6519" s="21"/>
      <c r="P6519" s="21">
        <v>0.51000000000000001</v>
      </c>
      <c r="Q6519" s="21">
        <f t="shared" si="590"/>
        <v>0.51000000000000001</v>
      </c>
      <c r="R6519" s="21">
        <f t="shared" si="591"/>
        <v>0.51000000000000001</v>
      </c>
      <c r="S6519" s="21"/>
    </row>
    <row r="6520">
      <c r="A6520" s="22"/>
      <c r="B6520" s="24"/>
      <c r="C6520" s="24"/>
      <c r="D6520" s="24"/>
      <c r="E6520" s="24"/>
      <c r="F6520" s="22"/>
      <c r="G6520" s="22"/>
      <c r="H6520" s="22">
        <f t="shared" si="589"/>
        <v>9</v>
      </c>
      <c r="I6520" s="48"/>
      <c r="J6520" s="48"/>
      <c r="K6520" s="61"/>
      <c r="L6520" s="21"/>
      <c r="M6520" s="21"/>
      <c r="N6520" s="21"/>
      <c r="O6520" s="21"/>
      <c r="P6520" s="21">
        <v>0.68000000000000005</v>
      </c>
      <c r="Q6520" s="21">
        <f t="shared" si="590"/>
        <v>0.68000000000000005</v>
      </c>
      <c r="R6520" s="21">
        <f t="shared" si="591"/>
        <v>0.68000000000000005</v>
      </c>
      <c r="S6520" s="21"/>
    </row>
    <row r="6521">
      <c r="A6521" s="22"/>
      <c r="B6521" s="24"/>
      <c r="C6521" s="24"/>
      <c r="D6521" s="24"/>
      <c r="E6521" s="24"/>
      <c r="F6521" s="22"/>
      <c r="G6521" s="22"/>
      <c r="H6521" s="22">
        <f t="shared" si="589"/>
        <v>10</v>
      </c>
      <c r="I6521" s="48"/>
      <c r="J6521" s="48"/>
      <c r="K6521" s="61"/>
      <c r="L6521" s="21"/>
      <c r="M6521" s="21"/>
      <c r="N6521" s="21"/>
      <c r="O6521" s="21"/>
      <c r="P6521" s="21">
        <v>0.82999999999999996</v>
      </c>
      <c r="Q6521" s="21">
        <f t="shared" si="590"/>
        <v>0.82999999999999996</v>
      </c>
      <c r="R6521" s="21">
        <f t="shared" si="591"/>
        <v>0.82999999999999996</v>
      </c>
      <c r="S6521" s="21"/>
    </row>
    <row r="6522">
      <c r="A6522" s="22"/>
      <c r="B6522" s="24"/>
      <c r="C6522" s="24"/>
      <c r="D6522" s="24"/>
      <c r="E6522" s="24"/>
      <c r="F6522" s="22"/>
      <c r="G6522" s="22"/>
      <c r="H6522" s="22">
        <f t="shared" si="589"/>
        <v>11</v>
      </c>
      <c r="I6522" s="48"/>
      <c r="J6522" s="48"/>
      <c r="K6522" s="61"/>
      <c r="L6522" s="21"/>
      <c r="M6522" s="21"/>
      <c r="N6522" s="21"/>
      <c r="O6522" s="21"/>
      <c r="P6522" s="21">
        <v>0.93999999999999995</v>
      </c>
      <c r="Q6522" s="21">
        <f t="shared" si="590"/>
        <v>0.93999999999999995</v>
      </c>
      <c r="R6522" s="21">
        <f t="shared" si="591"/>
        <v>0.93999999999999995</v>
      </c>
      <c r="S6522" s="21"/>
    </row>
    <row r="6523">
      <c r="A6523" s="22"/>
      <c r="B6523" s="24"/>
      <c r="C6523" s="24"/>
      <c r="D6523" s="24"/>
      <c r="E6523" s="24"/>
      <c r="F6523" s="22"/>
      <c r="G6523" s="22"/>
      <c r="H6523" s="22">
        <f t="shared" si="589"/>
        <v>12</v>
      </c>
      <c r="I6523" s="48"/>
      <c r="J6523" s="48"/>
      <c r="K6523" s="61"/>
      <c r="L6523" s="21"/>
      <c r="M6523" s="21"/>
      <c r="N6523" s="21"/>
      <c r="O6523" s="21"/>
      <c r="P6523" s="21">
        <v>0.94999999999999996</v>
      </c>
      <c r="Q6523" s="21">
        <f t="shared" si="590"/>
        <v>0.94999999999999996</v>
      </c>
      <c r="R6523" s="21">
        <f t="shared" si="591"/>
        <v>0.94999999999999996</v>
      </c>
      <c r="S6523" s="21"/>
    </row>
    <row r="6524">
      <c r="A6524" s="22"/>
      <c r="B6524" s="24"/>
      <c r="C6524" s="24"/>
      <c r="D6524" s="24"/>
      <c r="E6524" s="24"/>
      <c r="F6524" s="22"/>
      <c r="G6524" s="22"/>
      <c r="H6524" s="22">
        <f t="shared" si="589"/>
        <v>13</v>
      </c>
      <c r="I6524" s="48"/>
      <c r="J6524" s="48"/>
      <c r="K6524" s="61"/>
      <c r="L6524" s="21"/>
      <c r="M6524" s="21"/>
      <c r="N6524" s="21"/>
      <c r="O6524" s="21"/>
      <c r="P6524" s="21">
        <v>0.87</v>
      </c>
      <c r="Q6524" s="21">
        <f t="shared" si="590"/>
        <v>0.87</v>
      </c>
      <c r="R6524" s="21">
        <f t="shared" si="591"/>
        <v>0.87</v>
      </c>
      <c r="S6524" s="21"/>
    </row>
    <row r="6525">
      <c r="A6525" s="22"/>
      <c r="B6525" s="24"/>
      <c r="C6525" s="24"/>
      <c r="D6525" s="24"/>
      <c r="E6525" s="24"/>
      <c r="F6525" s="22"/>
      <c r="G6525" s="22"/>
      <c r="H6525" s="22">
        <f t="shared" si="589"/>
        <v>14</v>
      </c>
      <c r="I6525" s="48"/>
      <c r="J6525" s="48"/>
      <c r="K6525" s="61"/>
      <c r="L6525" s="21"/>
      <c r="M6525" s="21"/>
      <c r="N6525" s="21"/>
      <c r="O6525" s="21"/>
      <c r="P6525" s="21">
        <v>0.88</v>
      </c>
      <c r="Q6525" s="21">
        <f t="shared" si="590"/>
        <v>0.88</v>
      </c>
      <c r="R6525" s="21">
        <f t="shared" si="591"/>
        <v>0.88</v>
      </c>
      <c r="S6525" s="21"/>
    </row>
    <row r="6526">
      <c r="A6526" s="22"/>
      <c r="B6526" s="24"/>
      <c r="C6526" s="24"/>
      <c r="D6526" s="24"/>
      <c r="E6526" s="24"/>
      <c r="F6526" s="22"/>
      <c r="G6526" s="22"/>
      <c r="H6526" s="22">
        <f t="shared" si="589"/>
        <v>15</v>
      </c>
      <c r="I6526" s="48"/>
      <c r="J6526" s="48"/>
      <c r="K6526" s="61"/>
      <c r="L6526" s="21"/>
      <c r="M6526" s="21"/>
      <c r="N6526" s="21"/>
      <c r="O6526" s="21"/>
      <c r="P6526" s="21">
        <v>0.89000000000000001</v>
      </c>
      <c r="Q6526" s="21">
        <f t="shared" si="590"/>
        <v>0.89000000000000001</v>
      </c>
      <c r="R6526" s="21">
        <f t="shared" si="591"/>
        <v>0.89000000000000001</v>
      </c>
      <c r="S6526" s="21"/>
    </row>
    <row r="6527">
      <c r="A6527" s="22"/>
      <c r="B6527" s="24"/>
      <c r="C6527" s="24"/>
      <c r="D6527" s="24"/>
      <c r="E6527" s="24"/>
      <c r="F6527" s="22"/>
      <c r="G6527" s="22"/>
      <c r="H6527" s="22">
        <f t="shared" si="589"/>
        <v>16</v>
      </c>
      <c r="I6527" s="48"/>
      <c r="J6527" s="48"/>
      <c r="K6527" s="61"/>
      <c r="L6527" s="21"/>
      <c r="M6527" s="21"/>
      <c r="N6527" s="21"/>
      <c r="O6527" s="21"/>
      <c r="P6527" s="21">
        <v>0.81999999999999995</v>
      </c>
      <c r="Q6527" s="21">
        <f t="shared" si="590"/>
        <v>0.81999999999999995</v>
      </c>
      <c r="R6527" s="21">
        <f t="shared" si="591"/>
        <v>0.81999999999999995</v>
      </c>
      <c r="S6527" s="21"/>
    </row>
    <row r="6528">
      <c r="A6528" s="22"/>
      <c r="B6528" s="24"/>
      <c r="C6528" s="24"/>
      <c r="D6528" s="24"/>
      <c r="E6528" s="24"/>
      <c r="F6528" s="22"/>
      <c r="G6528" s="22"/>
      <c r="H6528" s="22">
        <f t="shared" si="589"/>
        <v>17</v>
      </c>
      <c r="I6528" s="48"/>
      <c r="J6528" s="48"/>
      <c r="K6528" s="61"/>
      <c r="L6528" s="21"/>
      <c r="M6528" s="21"/>
      <c r="N6528" s="21"/>
      <c r="O6528" s="21"/>
      <c r="P6528" s="21">
        <v>0.88</v>
      </c>
      <c r="Q6528" s="21">
        <f t="shared" si="590"/>
        <v>0.88</v>
      </c>
      <c r="R6528" s="21">
        <f t="shared" si="591"/>
        <v>0.88</v>
      </c>
      <c r="S6528" s="21"/>
    </row>
    <row r="6529">
      <c r="A6529" s="22"/>
      <c r="B6529" s="24"/>
      <c r="C6529" s="24"/>
      <c r="D6529" s="24"/>
      <c r="E6529" s="24"/>
      <c r="F6529" s="22"/>
      <c r="G6529" s="22"/>
      <c r="H6529" s="22">
        <f t="shared" si="589"/>
        <v>18</v>
      </c>
      <c r="I6529" s="48"/>
      <c r="J6529" s="48"/>
      <c r="K6529" s="61"/>
      <c r="L6529" s="21"/>
      <c r="M6529" s="21"/>
      <c r="N6529" s="21"/>
      <c r="O6529" s="21"/>
      <c r="P6529" s="21">
        <v>0.72999999999999998</v>
      </c>
      <c r="Q6529" s="21">
        <f t="shared" si="590"/>
        <v>0.72999999999999998</v>
      </c>
      <c r="R6529" s="21">
        <f t="shared" si="591"/>
        <v>0.72999999999999998</v>
      </c>
      <c r="S6529" s="21"/>
    </row>
    <row r="6530">
      <c r="A6530" s="22"/>
      <c r="B6530" s="24"/>
      <c r="C6530" s="24"/>
      <c r="D6530" s="24"/>
      <c r="E6530" s="24"/>
      <c r="F6530" s="22"/>
      <c r="G6530" s="22"/>
      <c r="H6530" s="22">
        <f t="shared" si="589"/>
        <v>19</v>
      </c>
      <c r="I6530" s="48"/>
      <c r="J6530" s="48"/>
      <c r="K6530" s="61"/>
      <c r="L6530" s="21"/>
      <c r="M6530" s="21"/>
      <c r="N6530" s="21"/>
      <c r="O6530" s="21"/>
      <c r="P6530" s="21">
        <v>0.66000000000000003</v>
      </c>
      <c r="Q6530" s="21">
        <f t="shared" si="590"/>
        <v>0.66000000000000003</v>
      </c>
      <c r="R6530" s="21">
        <f t="shared" si="591"/>
        <v>0.66000000000000003</v>
      </c>
      <c r="S6530" s="21"/>
    </row>
    <row r="6531">
      <c r="A6531" s="22"/>
      <c r="B6531" s="24"/>
      <c r="C6531" s="24"/>
      <c r="D6531" s="24"/>
      <c r="E6531" s="24"/>
      <c r="F6531" s="22"/>
      <c r="G6531" s="22"/>
      <c r="H6531" s="22">
        <f t="shared" si="589"/>
        <v>20</v>
      </c>
      <c r="I6531" s="48"/>
      <c r="J6531" s="48"/>
      <c r="K6531" s="61"/>
      <c r="L6531" s="21"/>
      <c r="M6531" s="21"/>
      <c r="N6531" s="21"/>
      <c r="O6531" s="21"/>
      <c r="P6531" s="21">
        <v>0.65000000000000002</v>
      </c>
      <c r="Q6531" s="21">
        <f t="shared" si="590"/>
        <v>0.65000000000000002</v>
      </c>
      <c r="R6531" s="21">
        <f t="shared" si="591"/>
        <v>0.65000000000000002</v>
      </c>
      <c r="S6531" s="21"/>
    </row>
    <row r="6532">
      <c r="A6532" s="22"/>
      <c r="B6532" s="24"/>
      <c r="C6532" s="24"/>
      <c r="D6532" s="24"/>
      <c r="E6532" s="24"/>
      <c r="F6532" s="22"/>
      <c r="G6532" s="22"/>
      <c r="H6532" s="22">
        <f t="shared" si="589"/>
        <v>21</v>
      </c>
      <c r="I6532" s="48"/>
      <c r="J6532" s="48"/>
      <c r="K6532" s="61"/>
      <c r="L6532" s="21"/>
      <c r="M6532" s="21"/>
      <c r="N6532" s="21"/>
      <c r="O6532" s="21"/>
      <c r="P6532" s="21">
        <v>0.56999999999999995</v>
      </c>
      <c r="Q6532" s="21">
        <f t="shared" si="590"/>
        <v>0.56999999999999995</v>
      </c>
      <c r="R6532" s="21">
        <f t="shared" si="591"/>
        <v>0.56999999999999995</v>
      </c>
      <c r="S6532" s="21"/>
    </row>
    <row r="6533">
      <c r="A6533" s="22"/>
      <c r="B6533" s="24"/>
      <c r="C6533" s="24"/>
      <c r="D6533" s="24"/>
      <c r="E6533" s="24"/>
      <c r="F6533" s="22"/>
      <c r="G6533" s="22"/>
      <c r="H6533" s="22">
        <f t="shared" si="589"/>
        <v>22</v>
      </c>
      <c r="I6533" s="48"/>
      <c r="J6533" s="48"/>
      <c r="K6533" s="61"/>
      <c r="L6533" s="21"/>
      <c r="M6533" s="21"/>
      <c r="N6533" s="21"/>
      <c r="O6533" s="21"/>
      <c r="P6533" s="21">
        <v>0.54000000000000004</v>
      </c>
      <c r="Q6533" s="21">
        <f t="shared" si="590"/>
        <v>0.54000000000000004</v>
      </c>
      <c r="R6533" s="21">
        <f t="shared" si="591"/>
        <v>0.54000000000000004</v>
      </c>
      <c r="S6533" s="21"/>
    </row>
    <row r="6534">
      <c r="A6534" s="22"/>
      <c r="B6534" s="24"/>
      <c r="C6534" s="24"/>
      <c r="D6534" s="24"/>
      <c r="E6534" s="24"/>
      <c r="F6534" s="22"/>
      <c r="G6534" s="22"/>
      <c r="H6534" s="22">
        <f t="shared" si="589"/>
        <v>23</v>
      </c>
      <c r="K6534" s="21"/>
      <c r="L6534" s="21"/>
      <c r="M6534" s="21"/>
      <c r="N6534" s="21"/>
      <c r="O6534" s="21"/>
      <c r="P6534" s="21">
        <v>0.54000000000000004</v>
      </c>
      <c r="Q6534" s="21">
        <f t="shared" si="590"/>
        <v>0.54000000000000004</v>
      </c>
      <c r="R6534" s="21">
        <f t="shared" si="591"/>
        <v>0.54000000000000004</v>
      </c>
      <c r="S6534" s="21"/>
    </row>
    <row r="6535">
      <c r="A6535" s="22"/>
      <c r="B6535" s="24"/>
      <c r="C6535" s="24"/>
      <c r="D6535" s="24"/>
      <c r="E6535" s="24"/>
      <c r="F6535" s="22"/>
      <c r="G6535" s="22"/>
      <c r="H6535" s="24"/>
      <c r="I6535" s="24"/>
      <c r="J6535" s="24"/>
      <c r="K6535" s="21"/>
      <c r="L6535" s="21"/>
      <c r="M6535" s="21"/>
      <c r="N6535" s="21"/>
      <c r="O6535" s="21"/>
      <c r="P6535" s="21"/>
      <c r="Q6535" s="21"/>
      <c r="R6535" s="21"/>
    </row>
    <row r="6536">
      <c r="A6536" s="22"/>
      <c r="B6536" s="24"/>
      <c r="C6536" s="20"/>
      <c r="D6536" s="24" t="s">
        <v>5320</v>
      </c>
      <c r="E6536" s="24" t="s">
        <v>5320</v>
      </c>
      <c r="F6536" s="22" t="s">
        <v>38</v>
      </c>
      <c r="G6536" s="22">
        <v>5</v>
      </c>
      <c r="I6536" s="20"/>
      <c r="K6536" s="21"/>
      <c r="L6536" s="21"/>
      <c r="M6536" s="21"/>
      <c r="N6536" s="21"/>
      <c r="O6536" s="21"/>
      <c r="P6536" s="21"/>
      <c r="Q6536" s="21"/>
      <c r="R6536" s="21"/>
      <c r="S6536" s="21"/>
    </row>
    <row r="6537">
      <c r="A6537" s="22"/>
      <c r="B6537" s="24"/>
      <c r="C6537" s="20"/>
      <c r="D6537" s="24"/>
      <c r="E6537" s="24"/>
      <c r="F6537" s="22"/>
      <c r="G6537" s="22"/>
      <c r="I6537" s="20"/>
      <c r="K6537" s="21"/>
      <c r="L6537" s="21"/>
      <c r="M6537" s="21"/>
      <c r="N6537" s="21"/>
      <c r="O6537" s="21"/>
      <c r="P6537" s="21"/>
      <c r="Q6537" s="21"/>
      <c r="R6537" s="21"/>
    </row>
    <row r="6538">
      <c r="A6538" s="22"/>
      <c r="B6538" s="24"/>
      <c r="C6538" s="20"/>
      <c r="D6538" s="24"/>
      <c r="E6538" s="24"/>
      <c r="F6538" s="22"/>
      <c r="G6538" s="22"/>
      <c r="H6538" s="22">
        <v>0</v>
      </c>
      <c r="I6538" s="48"/>
      <c r="J6538" s="48"/>
      <c r="K6538" s="61"/>
      <c r="L6538" s="21"/>
      <c r="M6538" s="21"/>
      <c r="N6538" s="21"/>
      <c r="O6538" s="21"/>
      <c r="P6538" s="21">
        <v>0.13</v>
      </c>
      <c r="Q6538" s="21">
        <f t="shared" si="590"/>
        <v>0.13</v>
      </c>
      <c r="R6538" s="21">
        <f t="shared" si="591"/>
        <v>0.13</v>
      </c>
      <c r="S6538" s="21"/>
      <c r="T6538" s="21"/>
      <c r="U6538" s="21"/>
      <c r="V6538" s="21"/>
      <c r="W6538" s="20"/>
      <c r="X6538" s="20"/>
      <c r="Y6538" s="20"/>
      <c r="Z6538" s="20"/>
      <c r="AA6538" s="20"/>
      <c r="AB6538" s="20"/>
      <c r="AC6538" s="20"/>
      <c r="AD6538" s="20"/>
    </row>
    <row r="6539">
      <c r="A6539" s="22"/>
      <c r="B6539" s="24"/>
      <c r="C6539" s="20"/>
      <c r="D6539" s="24"/>
      <c r="E6539" s="24"/>
      <c r="F6539" s="22"/>
      <c r="G6539" s="22"/>
      <c r="H6539" s="22">
        <f t="shared" si="589"/>
        <v>1</v>
      </c>
      <c r="I6539" s="48"/>
      <c r="J6539" s="48"/>
      <c r="K6539" s="61"/>
      <c r="L6539" s="21"/>
      <c r="M6539" s="21"/>
      <c r="N6539" s="21"/>
      <c r="O6539" s="21"/>
      <c r="P6539" s="21">
        <v>0.13</v>
      </c>
      <c r="Q6539" s="21">
        <f t="shared" si="590"/>
        <v>0.13</v>
      </c>
      <c r="R6539" s="21">
        <f t="shared" si="591"/>
        <v>0.13</v>
      </c>
      <c r="S6539" s="21"/>
    </row>
    <row r="6540">
      <c r="A6540" s="22"/>
      <c r="B6540" s="24"/>
      <c r="C6540" s="20"/>
      <c r="D6540" s="24"/>
      <c r="E6540" s="24"/>
      <c r="F6540" s="22"/>
      <c r="G6540" s="22"/>
      <c r="H6540" s="22">
        <f t="shared" si="589"/>
        <v>2</v>
      </c>
      <c r="I6540" s="48"/>
      <c r="J6540" s="48"/>
      <c r="K6540" s="61"/>
      <c r="L6540" s="21"/>
      <c r="M6540" s="21"/>
      <c r="N6540" s="21"/>
      <c r="O6540" s="21"/>
      <c r="P6540" s="21">
        <v>0.12</v>
      </c>
      <c r="Q6540" s="21">
        <f t="shared" si="590"/>
        <v>0.12</v>
      </c>
      <c r="R6540" s="21">
        <f t="shared" si="591"/>
        <v>0.12</v>
      </c>
      <c r="S6540" s="21"/>
    </row>
    <row r="6541">
      <c r="A6541" s="22"/>
      <c r="B6541" s="24"/>
      <c r="C6541" s="20"/>
      <c r="D6541" s="24"/>
      <c r="E6541" s="24"/>
      <c r="F6541" s="22"/>
      <c r="G6541" s="22"/>
      <c r="H6541" s="22">
        <f t="shared" si="589"/>
        <v>3</v>
      </c>
      <c r="I6541" s="48"/>
      <c r="J6541" s="48"/>
      <c r="K6541" s="61"/>
      <c r="L6541" s="21"/>
      <c r="M6541" s="21"/>
      <c r="N6541" s="21"/>
      <c r="O6541" s="21"/>
      <c r="P6541" s="21">
        <v>0.12</v>
      </c>
      <c r="Q6541" s="21">
        <f t="shared" si="590"/>
        <v>0.12</v>
      </c>
      <c r="R6541" s="21">
        <f t="shared" si="591"/>
        <v>0.12</v>
      </c>
      <c r="S6541" s="21"/>
    </row>
    <row r="6542">
      <c r="A6542" s="22"/>
      <c r="B6542" s="24"/>
      <c r="C6542" s="20"/>
      <c r="D6542" s="24"/>
      <c r="E6542" s="24"/>
      <c r="F6542" s="22"/>
      <c r="G6542" s="22"/>
      <c r="H6542" s="22">
        <f t="shared" si="589"/>
        <v>4</v>
      </c>
      <c r="I6542" s="48"/>
      <c r="J6542" s="48"/>
      <c r="K6542" s="61"/>
      <c r="L6542" s="21"/>
      <c r="M6542" s="21"/>
      <c r="N6542" s="21"/>
      <c r="O6542" s="21"/>
      <c r="P6542" s="21">
        <v>0.12</v>
      </c>
      <c r="Q6542" s="21">
        <f t="shared" si="590"/>
        <v>0.12</v>
      </c>
      <c r="R6542" s="21">
        <f t="shared" si="591"/>
        <v>0.12</v>
      </c>
      <c r="S6542" s="21"/>
    </row>
    <row r="6543">
      <c r="A6543" s="22"/>
      <c r="B6543" s="24"/>
      <c r="C6543" s="20"/>
      <c r="D6543" s="24"/>
      <c r="E6543" s="24"/>
      <c r="F6543" s="22"/>
      <c r="G6543" s="22"/>
      <c r="H6543" s="22">
        <f t="shared" si="589"/>
        <v>5</v>
      </c>
      <c r="I6543" s="48"/>
      <c r="J6543" s="48"/>
      <c r="K6543" s="61"/>
      <c r="L6543" s="21"/>
      <c r="M6543" s="21"/>
      <c r="N6543" s="21"/>
      <c r="O6543" s="21"/>
      <c r="P6543" s="21">
        <v>0.12</v>
      </c>
      <c r="Q6543" s="21">
        <f t="shared" si="590"/>
        <v>0.12</v>
      </c>
      <c r="R6543" s="21">
        <f t="shared" si="591"/>
        <v>0.12</v>
      </c>
      <c r="S6543" s="21"/>
    </row>
    <row r="6544">
      <c r="A6544" s="22"/>
      <c r="B6544" s="24"/>
      <c r="C6544" s="20"/>
      <c r="D6544" s="24"/>
      <c r="E6544" s="24"/>
      <c r="F6544" s="22"/>
      <c r="G6544" s="22"/>
      <c r="H6544" s="22">
        <f t="shared" si="589"/>
        <v>6</v>
      </c>
      <c r="I6544" s="48"/>
      <c r="J6544" s="48"/>
      <c r="K6544" s="61"/>
      <c r="L6544" s="21"/>
      <c r="M6544" s="21"/>
      <c r="N6544" s="21"/>
      <c r="O6544" s="21"/>
      <c r="P6544" s="21">
        <v>0.12</v>
      </c>
      <c r="Q6544" s="21">
        <f t="shared" si="590"/>
        <v>0.12</v>
      </c>
      <c r="R6544" s="21">
        <f t="shared" si="591"/>
        <v>0.12</v>
      </c>
      <c r="S6544" s="21"/>
    </row>
    <row r="6545">
      <c r="A6545" s="22"/>
      <c r="B6545" s="24"/>
      <c r="C6545" s="20"/>
      <c r="D6545" s="24"/>
      <c r="E6545" s="24"/>
      <c r="F6545" s="22"/>
      <c r="G6545" s="22"/>
      <c r="H6545" s="22">
        <f t="shared" si="589"/>
        <v>7</v>
      </c>
      <c r="I6545" s="48"/>
      <c r="J6545" s="48"/>
      <c r="K6545" s="61"/>
      <c r="L6545" s="21"/>
      <c r="M6545" s="21"/>
      <c r="N6545" s="21"/>
      <c r="O6545" s="21"/>
      <c r="P6545" s="21">
        <v>0.14000000000000001</v>
      </c>
      <c r="Q6545" s="21">
        <f t="shared" si="590"/>
        <v>0.14000000000000001</v>
      </c>
      <c r="R6545" s="21">
        <f t="shared" si="591"/>
        <v>0.14000000000000001</v>
      </c>
      <c r="S6545" s="21"/>
    </row>
    <row r="6546">
      <c r="A6546" s="22"/>
      <c r="B6546" s="24"/>
      <c r="C6546" s="20"/>
      <c r="D6546" s="24"/>
      <c r="E6546" s="24"/>
      <c r="F6546" s="22"/>
      <c r="G6546" s="22"/>
      <c r="H6546" s="22">
        <f t="shared" si="589"/>
        <v>8</v>
      </c>
      <c r="I6546" s="48"/>
      <c r="J6546" s="48"/>
      <c r="K6546" s="61"/>
      <c r="L6546" s="21"/>
      <c r="M6546" s="21"/>
      <c r="N6546" s="21"/>
      <c r="O6546" s="21"/>
      <c r="P6546" s="21">
        <v>0.14000000000000001</v>
      </c>
      <c r="Q6546" s="21">
        <f t="shared" si="590"/>
        <v>0.14000000000000001</v>
      </c>
      <c r="R6546" s="21">
        <f t="shared" si="591"/>
        <v>0.14000000000000001</v>
      </c>
      <c r="S6546" s="21"/>
    </row>
    <row r="6547">
      <c r="A6547" s="22"/>
      <c r="B6547" s="24"/>
      <c r="C6547" s="20"/>
      <c r="D6547" s="24"/>
      <c r="E6547" s="24"/>
      <c r="F6547" s="22"/>
      <c r="G6547" s="22"/>
      <c r="H6547" s="22">
        <f t="shared" si="589"/>
        <v>9</v>
      </c>
      <c r="I6547" s="48"/>
      <c r="J6547" s="48"/>
      <c r="K6547" s="61"/>
      <c r="L6547" s="21"/>
      <c r="M6547" s="21"/>
      <c r="N6547" s="21"/>
      <c r="O6547" s="21"/>
      <c r="P6547" s="21">
        <v>0.16</v>
      </c>
      <c r="Q6547" s="21">
        <f t="shared" si="590"/>
        <v>0.16</v>
      </c>
      <c r="R6547" s="21">
        <f t="shared" si="591"/>
        <v>0.16</v>
      </c>
      <c r="S6547" s="21"/>
    </row>
    <row r="6548">
      <c r="A6548" s="22"/>
      <c r="B6548" s="24"/>
      <c r="C6548" s="20"/>
      <c r="D6548" s="24"/>
      <c r="E6548" s="24"/>
      <c r="F6548" s="22"/>
      <c r="G6548" s="22"/>
      <c r="H6548" s="22">
        <f t="shared" si="589"/>
        <v>10</v>
      </c>
      <c r="I6548" s="48"/>
      <c r="J6548" s="48"/>
      <c r="K6548" s="61"/>
      <c r="L6548" s="21"/>
      <c r="M6548" s="21"/>
      <c r="N6548" s="21"/>
      <c r="O6548" s="21"/>
      <c r="P6548" s="21">
        <v>0.27000000000000002</v>
      </c>
      <c r="Q6548" s="21">
        <f t="shared" si="590"/>
        <v>0.27000000000000002</v>
      </c>
      <c r="R6548" s="21">
        <f t="shared" si="591"/>
        <v>0.27000000000000002</v>
      </c>
      <c r="S6548" s="21"/>
    </row>
    <row r="6549">
      <c r="A6549" s="22"/>
      <c r="B6549" s="24"/>
      <c r="C6549" s="20"/>
      <c r="D6549" s="24"/>
      <c r="E6549" s="24"/>
      <c r="F6549" s="22"/>
      <c r="G6549" s="22"/>
      <c r="H6549" s="22">
        <f t="shared" si="589"/>
        <v>11</v>
      </c>
      <c r="I6549" s="48"/>
      <c r="J6549" s="48"/>
      <c r="K6549" s="61"/>
      <c r="L6549" s="21"/>
      <c r="M6549" s="21"/>
      <c r="N6549" s="21"/>
      <c r="O6549" s="21"/>
      <c r="P6549" s="21">
        <v>0.40999999999999998</v>
      </c>
      <c r="Q6549" s="21">
        <f t="shared" si="590"/>
        <v>0.40999999999999998</v>
      </c>
      <c r="R6549" s="21">
        <f t="shared" si="591"/>
        <v>0.40999999999999998</v>
      </c>
      <c r="S6549" s="21"/>
    </row>
    <row r="6550">
      <c r="A6550" s="22"/>
      <c r="B6550" s="24"/>
      <c r="C6550" s="20"/>
      <c r="D6550" s="24"/>
      <c r="E6550" s="24"/>
      <c r="F6550" s="22"/>
      <c r="G6550" s="22"/>
      <c r="H6550" s="22">
        <f t="shared" si="589"/>
        <v>12</v>
      </c>
      <c r="I6550" s="48"/>
      <c r="J6550" s="48"/>
      <c r="K6550" s="61"/>
      <c r="L6550" s="21"/>
      <c r="M6550" s="21"/>
      <c r="N6550" s="21"/>
      <c r="O6550" s="21"/>
      <c r="P6550" s="21">
        <v>0.39000000000000001</v>
      </c>
      <c r="Q6550" s="21">
        <f t="shared" si="590"/>
        <v>0.39000000000000001</v>
      </c>
      <c r="R6550" s="21">
        <f t="shared" si="591"/>
        <v>0.39000000000000001</v>
      </c>
      <c r="S6550" s="21"/>
    </row>
    <row r="6551">
      <c r="A6551" s="22"/>
      <c r="B6551" s="24"/>
      <c r="C6551" s="20"/>
      <c r="D6551" s="24"/>
      <c r="E6551" s="24"/>
      <c r="F6551" s="22"/>
      <c r="G6551" s="22"/>
      <c r="H6551" s="22">
        <f t="shared" si="589"/>
        <v>13</v>
      </c>
      <c r="I6551" s="48"/>
      <c r="J6551" s="48"/>
      <c r="K6551" s="61"/>
      <c r="L6551" s="21"/>
      <c r="M6551" s="21"/>
      <c r="N6551" s="21"/>
      <c r="O6551" s="21"/>
      <c r="P6551" s="21">
        <v>0.38</v>
      </c>
      <c r="Q6551" s="21">
        <f t="shared" si="590"/>
        <v>0.38</v>
      </c>
      <c r="R6551" s="21">
        <f t="shared" si="591"/>
        <v>0.38</v>
      </c>
      <c r="S6551" s="21"/>
    </row>
    <row r="6552">
      <c r="A6552" s="22"/>
      <c r="B6552" s="24"/>
      <c r="C6552" s="20"/>
      <c r="D6552" s="24"/>
      <c r="E6552" s="24"/>
      <c r="F6552" s="22"/>
      <c r="G6552" s="22"/>
      <c r="H6552" s="22">
        <f t="shared" si="589"/>
        <v>14</v>
      </c>
      <c r="I6552" s="48"/>
      <c r="J6552" s="48"/>
      <c r="K6552" s="61"/>
      <c r="L6552" s="21"/>
      <c r="M6552" s="21"/>
      <c r="N6552" s="21"/>
      <c r="O6552" s="21"/>
      <c r="P6552" s="21">
        <v>0.41999999999999998</v>
      </c>
      <c r="Q6552" s="21">
        <f t="shared" si="590"/>
        <v>0.41999999999999998</v>
      </c>
      <c r="R6552" s="21">
        <f t="shared" si="591"/>
        <v>0.41999999999999998</v>
      </c>
      <c r="S6552" s="21"/>
    </row>
    <row r="6553">
      <c r="A6553" s="22"/>
      <c r="B6553" s="24"/>
      <c r="C6553" s="20"/>
      <c r="D6553" s="24"/>
      <c r="E6553" s="24"/>
      <c r="F6553" s="22"/>
      <c r="G6553" s="22"/>
      <c r="H6553" s="22">
        <f t="shared" si="589"/>
        <v>15</v>
      </c>
      <c r="I6553" s="48"/>
      <c r="J6553" s="48"/>
      <c r="K6553" s="61"/>
      <c r="L6553" s="21"/>
      <c r="M6553" s="21"/>
      <c r="N6553" s="21"/>
      <c r="O6553" s="21"/>
      <c r="P6553" s="21">
        <v>0.37</v>
      </c>
      <c r="Q6553" s="21">
        <f t="shared" si="590"/>
        <v>0.37</v>
      </c>
      <c r="R6553" s="21">
        <f t="shared" si="591"/>
        <v>0.37</v>
      </c>
      <c r="S6553" s="21"/>
    </row>
    <row r="6554">
      <c r="A6554" s="22"/>
      <c r="B6554" s="24"/>
      <c r="C6554" s="20"/>
      <c r="D6554" s="24"/>
      <c r="E6554" s="24"/>
      <c r="F6554" s="22"/>
      <c r="G6554" s="22"/>
      <c r="H6554" s="22">
        <f t="shared" si="589"/>
        <v>16</v>
      </c>
      <c r="I6554" s="48"/>
      <c r="J6554" s="48"/>
      <c r="K6554" s="61"/>
      <c r="L6554" s="21"/>
      <c r="M6554" s="21"/>
      <c r="N6554" s="21"/>
      <c r="O6554" s="21"/>
      <c r="P6554" s="21">
        <v>0.32000000000000001</v>
      </c>
      <c r="Q6554" s="21">
        <f t="shared" si="590"/>
        <v>0.32000000000000001</v>
      </c>
      <c r="R6554" s="21">
        <f t="shared" si="591"/>
        <v>0.32000000000000001</v>
      </c>
      <c r="S6554" s="21"/>
    </row>
    <row r="6555">
      <c r="A6555" s="22"/>
      <c r="B6555" s="24"/>
      <c r="C6555" s="20"/>
      <c r="D6555" s="24"/>
      <c r="E6555" s="24"/>
      <c r="F6555" s="22"/>
      <c r="G6555" s="22"/>
      <c r="H6555" s="22">
        <f t="shared" si="589"/>
        <v>17</v>
      </c>
      <c r="I6555" s="48"/>
      <c r="J6555" s="48"/>
      <c r="K6555" s="61"/>
      <c r="L6555" s="21"/>
      <c r="M6555" s="21"/>
      <c r="N6555" s="21"/>
      <c r="O6555" s="21"/>
      <c r="P6555" s="21">
        <v>0.40000000000000002</v>
      </c>
      <c r="Q6555" s="21">
        <f t="shared" si="590"/>
        <v>0.40000000000000002</v>
      </c>
      <c r="R6555" s="21">
        <f t="shared" si="591"/>
        <v>0.40000000000000002</v>
      </c>
      <c r="S6555" s="21"/>
    </row>
    <row r="6556">
      <c r="A6556" s="22"/>
      <c r="B6556" s="24"/>
      <c r="C6556" s="20"/>
      <c r="D6556" s="24"/>
      <c r="E6556" s="24"/>
      <c r="F6556" s="22"/>
      <c r="G6556" s="22"/>
      <c r="H6556" s="22">
        <f t="shared" si="589"/>
        <v>18</v>
      </c>
      <c r="I6556" s="48"/>
      <c r="J6556" s="48"/>
      <c r="K6556" s="61"/>
      <c r="L6556" s="21"/>
      <c r="M6556" s="21"/>
      <c r="N6556" s="21"/>
      <c r="O6556" s="21"/>
      <c r="P6556" s="21">
        <v>0.28000000000000003</v>
      </c>
      <c r="Q6556" s="21">
        <f t="shared" si="590"/>
        <v>0.28000000000000003</v>
      </c>
      <c r="R6556" s="21">
        <f t="shared" si="591"/>
        <v>0.28000000000000003</v>
      </c>
      <c r="S6556" s="21"/>
    </row>
    <row r="6557">
      <c r="A6557" s="22"/>
      <c r="B6557" s="24"/>
      <c r="C6557" s="20"/>
      <c r="D6557" s="24"/>
      <c r="E6557" s="24"/>
      <c r="F6557" s="22"/>
      <c r="G6557" s="22"/>
      <c r="H6557" s="22">
        <f t="shared" si="589"/>
        <v>19</v>
      </c>
      <c r="I6557" s="48"/>
      <c r="J6557" s="48"/>
      <c r="K6557" s="61"/>
      <c r="L6557" s="21"/>
      <c r="M6557" s="21"/>
      <c r="N6557" s="21"/>
      <c r="O6557" s="21"/>
      <c r="P6557" s="21">
        <v>0.25</v>
      </c>
      <c r="Q6557" s="21">
        <f t="shared" si="590"/>
        <v>0.25</v>
      </c>
      <c r="R6557" s="21">
        <f t="shared" si="591"/>
        <v>0.25</v>
      </c>
      <c r="S6557" s="21"/>
    </row>
    <row r="6558">
      <c r="A6558" s="22"/>
      <c r="B6558" s="24"/>
      <c r="C6558" s="20"/>
      <c r="D6558" s="24"/>
      <c r="E6558" s="24"/>
      <c r="F6558" s="22"/>
      <c r="G6558" s="22"/>
      <c r="H6558" s="22">
        <f t="shared" si="589"/>
        <v>20</v>
      </c>
      <c r="I6558" s="48"/>
      <c r="J6558" s="48"/>
      <c r="K6558" s="61"/>
      <c r="L6558" s="21"/>
      <c r="M6558" s="21"/>
      <c r="N6558" s="21"/>
      <c r="O6558" s="21"/>
      <c r="P6558" s="21">
        <v>0.20000000000000001</v>
      </c>
      <c r="Q6558" s="21">
        <f t="shared" si="590"/>
        <v>0.20000000000000001</v>
      </c>
      <c r="R6558" s="21">
        <f t="shared" si="591"/>
        <v>0.20000000000000001</v>
      </c>
      <c r="S6558" s="21"/>
    </row>
    <row r="6559">
      <c r="A6559" s="22"/>
      <c r="B6559" s="24"/>
      <c r="C6559" s="20"/>
      <c r="D6559" s="24"/>
      <c r="E6559" s="24"/>
      <c r="F6559" s="22"/>
      <c r="G6559" s="22"/>
      <c r="H6559" s="22">
        <f t="shared" si="589"/>
        <v>21</v>
      </c>
      <c r="I6559" s="48"/>
      <c r="J6559" s="48"/>
      <c r="K6559" s="61"/>
      <c r="L6559" s="21"/>
      <c r="M6559" s="21"/>
      <c r="N6559" s="21"/>
      <c r="O6559" s="21"/>
      <c r="P6559" s="21">
        <v>0.17999999999999999</v>
      </c>
      <c r="Q6559" s="21">
        <f t="shared" si="590"/>
        <v>0.17999999999999999</v>
      </c>
      <c r="R6559" s="21">
        <f t="shared" si="591"/>
        <v>0.17999999999999999</v>
      </c>
      <c r="S6559" s="21"/>
    </row>
    <row r="6560">
      <c r="A6560" s="22"/>
      <c r="B6560" s="24"/>
      <c r="C6560" s="20"/>
      <c r="D6560" s="24"/>
      <c r="E6560" s="24"/>
      <c r="F6560" s="22"/>
      <c r="G6560" s="22"/>
      <c r="H6560" s="22">
        <f t="shared" si="589"/>
        <v>22</v>
      </c>
      <c r="I6560" s="48"/>
      <c r="J6560" s="48"/>
      <c r="K6560" s="61"/>
      <c r="L6560" s="21"/>
      <c r="M6560" s="21"/>
      <c r="N6560" s="21"/>
      <c r="O6560" s="21"/>
      <c r="P6560" s="21">
        <v>0.17000000000000001</v>
      </c>
      <c r="Q6560" s="21">
        <f t="shared" si="590"/>
        <v>0.17000000000000001</v>
      </c>
      <c r="R6560" s="21">
        <f t="shared" si="591"/>
        <v>0.17000000000000001</v>
      </c>
      <c r="S6560" s="21"/>
    </row>
    <row r="6561">
      <c r="A6561" s="22"/>
      <c r="B6561" s="24"/>
      <c r="C6561" s="20"/>
      <c r="D6561" s="24"/>
      <c r="E6561" s="24"/>
      <c r="F6561" s="22"/>
      <c r="G6561" s="22"/>
      <c r="H6561" s="22">
        <f t="shared" si="589"/>
        <v>23</v>
      </c>
      <c r="K6561" s="21"/>
      <c r="L6561" s="21"/>
      <c r="M6561" s="21"/>
      <c r="N6561" s="21"/>
      <c r="O6561" s="21"/>
      <c r="P6561" s="21">
        <v>0.13</v>
      </c>
      <c r="Q6561" s="21">
        <f t="shared" si="590"/>
        <v>0.13</v>
      </c>
      <c r="R6561" s="21">
        <f t="shared" si="591"/>
        <v>0.13</v>
      </c>
      <c r="S6561" s="21"/>
    </row>
    <row r="6562">
      <c r="A6562" s="22"/>
      <c r="B6562" s="20"/>
      <c r="C6562" s="20"/>
      <c r="D6562" s="24"/>
      <c r="E6562" s="24"/>
      <c r="G6562" s="22"/>
      <c r="I6562" s="20"/>
      <c r="K6562" s="20"/>
      <c r="L6562" s="20"/>
      <c r="M6562" s="20"/>
      <c r="N6562" s="20"/>
      <c r="R6562" s="21"/>
    </row>
    <row r="6563">
      <c r="A6563" s="22"/>
      <c r="B6563" s="24"/>
      <c r="D6563" s="38" t="s">
        <v>5321</v>
      </c>
      <c r="E6563" s="24"/>
      <c r="F6563" s="20"/>
      <c r="G6563" s="20"/>
      <c r="I6563" s="20"/>
      <c r="K6563" s="48"/>
      <c r="L6563" s="48"/>
      <c r="M6563" s="48"/>
      <c r="N6563" s="48"/>
      <c r="O6563" s="48"/>
      <c r="P6563" s="48"/>
      <c r="Q6563" s="48"/>
      <c r="R6563" s="48"/>
      <c r="S6563" s="21"/>
    </row>
    <row r="6564">
      <c r="A6564" s="22"/>
      <c r="B6564" s="24"/>
      <c r="D6564" s="38"/>
      <c r="E6564" s="24"/>
      <c r="F6564" s="20"/>
      <c r="G6564" s="20"/>
      <c r="I6564" s="20"/>
      <c r="K6564" s="48"/>
      <c r="L6564" s="48"/>
      <c r="M6564" s="48"/>
      <c r="N6564" s="48"/>
      <c r="O6564" s="48"/>
      <c r="P6564" s="48"/>
      <c r="Q6564" s="48"/>
      <c r="R6564" s="48"/>
    </row>
    <row r="6565">
      <c r="A6565" s="22"/>
      <c r="B6565" s="24"/>
      <c r="D6565" s="38"/>
      <c r="E6565" s="24"/>
      <c r="F6565" s="20"/>
      <c r="G6565" s="20"/>
      <c r="H6565" s="81">
        <v>0</v>
      </c>
      <c r="I6565" s="48"/>
      <c r="J6565" s="48"/>
      <c r="K6565" s="61"/>
      <c r="L6565" s="48"/>
      <c r="M6565" s="48"/>
      <c r="N6565" s="48"/>
      <c r="O6565" s="48"/>
      <c r="P6565" s="48">
        <f t="shared" ref="P6565:P6588" si="592">P6430+P6457+P6484+P6511+P6538</f>
        <v>2.5</v>
      </c>
      <c r="Q6565" s="48">
        <f t="shared" si="590"/>
        <v>2.5</v>
      </c>
      <c r="R6565" s="48">
        <f t="shared" si="591"/>
        <v>2.5</v>
      </c>
    </row>
    <row r="6566">
      <c r="A6566" s="22"/>
      <c r="B6566" s="24"/>
      <c r="D6566" s="38"/>
      <c r="E6566" s="24"/>
      <c r="F6566" s="20"/>
      <c r="G6566" s="20"/>
      <c r="H6566" s="81">
        <f t="shared" si="589"/>
        <v>1</v>
      </c>
      <c r="I6566" s="48"/>
      <c r="J6566" s="48"/>
      <c r="K6566" s="61"/>
      <c r="L6566" s="48"/>
      <c r="M6566" s="48"/>
      <c r="N6566" s="48"/>
      <c r="O6566" s="48"/>
      <c r="P6566" s="48">
        <f t="shared" si="592"/>
        <v>2.5499999999999998</v>
      </c>
      <c r="Q6566" s="48">
        <f t="shared" si="590"/>
        <v>2.5499999999999998</v>
      </c>
      <c r="R6566" s="48">
        <f t="shared" si="591"/>
        <v>2.5499999999999998</v>
      </c>
    </row>
    <row r="6567">
      <c r="A6567" s="22"/>
      <c r="B6567" s="24"/>
      <c r="D6567" s="38"/>
      <c r="E6567" s="24"/>
      <c r="F6567" s="20"/>
      <c r="G6567" s="20"/>
      <c r="H6567" s="81">
        <f t="shared" si="589"/>
        <v>2</v>
      </c>
      <c r="I6567" s="48"/>
      <c r="J6567" s="48"/>
      <c r="K6567" s="61"/>
      <c r="L6567" s="48"/>
      <c r="M6567" s="48"/>
      <c r="N6567" s="48"/>
      <c r="O6567" s="48"/>
      <c r="P6567" s="48">
        <f t="shared" si="592"/>
        <v>2.4699999999999998</v>
      </c>
      <c r="Q6567" s="48">
        <f t="shared" si="590"/>
        <v>2.4699999999999998</v>
      </c>
      <c r="R6567" s="48">
        <f t="shared" si="591"/>
        <v>2.4699999999999998</v>
      </c>
    </row>
    <row r="6568">
      <c r="A6568" s="22"/>
      <c r="B6568" s="24"/>
      <c r="D6568" s="38"/>
      <c r="E6568" s="24"/>
      <c r="F6568" s="20"/>
      <c r="G6568" s="20"/>
      <c r="H6568" s="81">
        <f t="shared" si="589"/>
        <v>3</v>
      </c>
      <c r="I6568" s="48"/>
      <c r="J6568" s="48"/>
      <c r="K6568" s="61"/>
      <c r="L6568" s="48"/>
      <c r="M6568" s="48"/>
      <c r="N6568" s="48"/>
      <c r="O6568" s="48"/>
      <c r="P6568" s="48">
        <f t="shared" si="592"/>
        <v>2.4400000000000004</v>
      </c>
      <c r="Q6568" s="48">
        <f t="shared" si="590"/>
        <v>2.4400000000000004</v>
      </c>
      <c r="R6568" s="48">
        <f t="shared" si="591"/>
        <v>2.4400000000000004</v>
      </c>
    </row>
    <row r="6569">
      <c r="A6569" s="22"/>
      <c r="B6569" s="24"/>
      <c r="D6569" s="38"/>
      <c r="E6569" s="24"/>
      <c r="F6569" s="20"/>
      <c r="G6569" s="20"/>
      <c r="H6569" s="81">
        <f t="shared" si="589"/>
        <v>4</v>
      </c>
      <c r="I6569" s="48"/>
      <c r="J6569" s="48"/>
      <c r="K6569" s="61"/>
      <c r="L6569" s="48"/>
      <c r="M6569" s="48"/>
      <c r="N6569" s="48"/>
      <c r="O6569" s="48"/>
      <c r="P6569" s="48">
        <f t="shared" si="592"/>
        <v>2.4299999999999997</v>
      </c>
      <c r="Q6569" s="48">
        <f t="shared" si="590"/>
        <v>2.4299999999999997</v>
      </c>
      <c r="R6569" s="48">
        <f t="shared" si="591"/>
        <v>2.4299999999999997</v>
      </c>
    </row>
    <row r="6570">
      <c r="A6570" s="22"/>
      <c r="B6570" s="24"/>
      <c r="D6570" s="38"/>
      <c r="E6570" s="24"/>
      <c r="F6570" s="20"/>
      <c r="G6570" s="20"/>
      <c r="H6570" s="81">
        <f t="shared" si="589"/>
        <v>5</v>
      </c>
      <c r="I6570" s="48"/>
      <c r="J6570" s="48"/>
      <c r="K6570" s="61"/>
      <c r="L6570" s="48"/>
      <c r="M6570" s="48"/>
      <c r="N6570" s="48"/>
      <c r="O6570" s="48"/>
      <c r="P6570" s="48">
        <f t="shared" si="592"/>
        <v>2.48</v>
      </c>
      <c r="Q6570" s="48">
        <f t="shared" si="590"/>
        <v>2.48</v>
      </c>
      <c r="R6570" s="48">
        <f t="shared" si="591"/>
        <v>2.48</v>
      </c>
    </row>
    <row r="6571">
      <c r="A6571" s="22"/>
      <c r="B6571" s="24"/>
      <c r="D6571" s="38"/>
      <c r="E6571" s="24"/>
      <c r="F6571" s="20"/>
      <c r="G6571" s="20"/>
      <c r="H6571" s="81">
        <f t="shared" si="589"/>
        <v>6</v>
      </c>
      <c r="I6571" s="48"/>
      <c r="J6571" s="48"/>
      <c r="K6571" s="61"/>
      <c r="L6571" s="48"/>
      <c r="M6571" s="48"/>
      <c r="N6571" s="48"/>
      <c r="O6571" s="48"/>
      <c r="P6571" s="48">
        <f t="shared" si="592"/>
        <v>2.5100000000000002</v>
      </c>
      <c r="Q6571" s="48">
        <f t="shared" si="590"/>
        <v>2.5100000000000002</v>
      </c>
      <c r="R6571" s="48">
        <f t="shared" si="591"/>
        <v>2.5100000000000002</v>
      </c>
    </row>
    <row r="6572">
      <c r="A6572" s="22"/>
      <c r="B6572" s="24"/>
      <c r="D6572" s="38"/>
      <c r="E6572" s="24"/>
      <c r="F6572" s="20"/>
      <c r="G6572" s="20"/>
      <c r="H6572" s="81">
        <f t="shared" si="589"/>
        <v>7</v>
      </c>
      <c r="I6572" s="48"/>
      <c r="J6572" s="48"/>
      <c r="K6572" s="61"/>
      <c r="L6572" s="48"/>
      <c r="M6572" s="48"/>
      <c r="N6572" s="48"/>
      <c r="O6572" s="48"/>
      <c r="P6572" s="48">
        <f t="shared" si="592"/>
        <v>2.7100000000000004</v>
      </c>
      <c r="Q6572" s="48">
        <f t="shared" si="590"/>
        <v>2.7100000000000004</v>
      </c>
      <c r="R6572" s="48">
        <f t="shared" si="591"/>
        <v>2.7100000000000004</v>
      </c>
    </row>
    <row r="6573">
      <c r="A6573" s="22"/>
      <c r="B6573" s="24"/>
      <c r="D6573" s="38"/>
      <c r="E6573" s="24"/>
      <c r="F6573" s="20"/>
      <c r="G6573" s="20"/>
      <c r="H6573" s="81">
        <f t="shared" si="589"/>
        <v>8</v>
      </c>
      <c r="I6573" s="48"/>
      <c r="J6573" s="48"/>
      <c r="K6573" s="61"/>
      <c r="L6573" s="48"/>
      <c r="M6573" s="48"/>
      <c r="N6573" s="48"/>
      <c r="O6573" s="48"/>
      <c r="P6573" s="48">
        <f t="shared" si="592"/>
        <v>3.3199999999999998</v>
      </c>
      <c r="Q6573" s="48">
        <f t="shared" si="590"/>
        <v>3.3199999999999998</v>
      </c>
      <c r="R6573" s="48">
        <f t="shared" si="591"/>
        <v>3.3199999999999998</v>
      </c>
    </row>
    <row r="6574">
      <c r="A6574" s="22"/>
      <c r="B6574" s="24"/>
      <c r="D6574" s="38"/>
      <c r="E6574" s="24"/>
      <c r="F6574" s="20"/>
      <c r="G6574" s="20"/>
      <c r="H6574" s="81">
        <f t="shared" si="589"/>
        <v>9</v>
      </c>
      <c r="I6574" s="48"/>
      <c r="J6574" s="48"/>
      <c r="K6574" s="61"/>
      <c r="L6574" s="48"/>
      <c r="M6574" s="48"/>
      <c r="N6574" s="48"/>
      <c r="O6574" s="48"/>
      <c r="P6574" s="48">
        <f t="shared" si="592"/>
        <v>3.4500000000000006</v>
      </c>
      <c r="Q6574" s="48">
        <f t="shared" si="590"/>
        <v>3.4500000000000006</v>
      </c>
      <c r="R6574" s="48">
        <f t="shared" si="591"/>
        <v>3.4500000000000006</v>
      </c>
    </row>
    <row r="6575">
      <c r="A6575" s="22"/>
      <c r="B6575" s="24"/>
      <c r="D6575" s="38"/>
      <c r="E6575" s="24"/>
      <c r="F6575" s="20"/>
      <c r="G6575" s="20"/>
      <c r="H6575" s="81">
        <f t="shared" ref="H6575:H6638" si="593">H6574+1</f>
        <v>10</v>
      </c>
      <c r="I6575" s="48"/>
      <c r="J6575" s="48"/>
      <c r="K6575" s="61"/>
      <c r="L6575" s="48"/>
      <c r="M6575" s="48"/>
      <c r="N6575" s="48"/>
      <c r="O6575" s="48"/>
      <c r="P6575" s="48">
        <f t="shared" si="592"/>
        <v>3.79</v>
      </c>
      <c r="Q6575" s="48">
        <f t="shared" si="590"/>
        <v>3.79</v>
      </c>
      <c r="R6575" s="48">
        <f t="shared" si="591"/>
        <v>3.79</v>
      </c>
    </row>
    <row r="6576">
      <c r="A6576" s="22"/>
      <c r="B6576" s="24"/>
      <c r="D6576" s="38"/>
      <c r="E6576" s="24"/>
      <c r="F6576" s="20"/>
      <c r="G6576" s="20"/>
      <c r="H6576" s="81">
        <f t="shared" si="593"/>
        <v>11</v>
      </c>
      <c r="I6576" s="48"/>
      <c r="J6576" s="48"/>
      <c r="K6576" s="61"/>
      <c r="L6576" s="48"/>
      <c r="M6576" s="48"/>
      <c r="N6576" s="48"/>
      <c r="O6576" s="48"/>
      <c r="P6576" s="48">
        <f t="shared" si="592"/>
        <v>4.0599999999999996</v>
      </c>
      <c r="Q6576" s="48">
        <f t="shared" si="590"/>
        <v>4.0599999999999996</v>
      </c>
      <c r="R6576" s="48">
        <f t="shared" si="591"/>
        <v>4.0599999999999996</v>
      </c>
    </row>
    <row r="6577">
      <c r="A6577" s="22"/>
      <c r="B6577" s="24"/>
      <c r="D6577" s="38"/>
      <c r="E6577" s="24"/>
      <c r="F6577" s="20"/>
      <c r="G6577" s="20"/>
      <c r="H6577" s="81">
        <f t="shared" si="593"/>
        <v>12</v>
      </c>
      <c r="I6577" s="48"/>
      <c r="J6577" s="48"/>
      <c r="K6577" s="61"/>
      <c r="L6577" s="48"/>
      <c r="M6577" s="48"/>
      <c r="N6577" s="48"/>
      <c r="O6577" s="48"/>
      <c r="P6577" s="48">
        <f t="shared" si="592"/>
        <v>4</v>
      </c>
      <c r="Q6577" s="48">
        <f t="shared" si="590"/>
        <v>4</v>
      </c>
      <c r="R6577" s="48">
        <f t="shared" si="591"/>
        <v>4</v>
      </c>
    </row>
    <row r="6578">
      <c r="A6578" s="22"/>
      <c r="B6578" s="24"/>
      <c r="D6578" s="38"/>
      <c r="E6578" s="24"/>
      <c r="F6578" s="20"/>
      <c r="G6578" s="20"/>
      <c r="H6578" s="81">
        <f t="shared" si="593"/>
        <v>13</v>
      </c>
      <c r="I6578" s="48"/>
      <c r="J6578" s="48"/>
      <c r="K6578" s="61"/>
      <c r="L6578" s="48"/>
      <c r="M6578" s="48"/>
      <c r="N6578" s="48"/>
      <c r="O6578" s="48"/>
      <c r="P6578" s="48">
        <f t="shared" si="592"/>
        <v>3.8100000000000001</v>
      </c>
      <c r="Q6578" s="48">
        <f t="shared" ref="Q6578:Q6641" si="594">P6578</f>
        <v>3.8100000000000001</v>
      </c>
      <c r="R6578" s="48">
        <f t="shared" ref="R6578:R6641" si="595">Q6578</f>
        <v>3.8100000000000001</v>
      </c>
    </row>
    <row r="6579">
      <c r="A6579" s="22"/>
      <c r="B6579" s="24"/>
      <c r="D6579" s="38"/>
      <c r="E6579" s="24"/>
      <c r="F6579" s="20"/>
      <c r="G6579" s="20"/>
      <c r="H6579" s="81">
        <f t="shared" si="593"/>
        <v>14</v>
      </c>
      <c r="I6579" s="48"/>
      <c r="J6579" s="48"/>
      <c r="K6579" s="61"/>
      <c r="L6579" s="48"/>
      <c r="M6579" s="48"/>
      <c r="N6579" s="48"/>
      <c r="O6579" s="48"/>
      <c r="P6579" s="48">
        <f t="shared" si="592"/>
        <v>3.79</v>
      </c>
      <c r="Q6579" s="48">
        <f t="shared" si="594"/>
        <v>3.79</v>
      </c>
      <c r="R6579" s="48">
        <f t="shared" si="595"/>
        <v>3.79</v>
      </c>
    </row>
    <row r="6580">
      <c r="A6580" s="22"/>
      <c r="B6580" s="24"/>
      <c r="D6580" s="38"/>
      <c r="E6580" s="24"/>
      <c r="F6580" s="20"/>
      <c r="G6580" s="20"/>
      <c r="H6580" s="81">
        <f t="shared" si="593"/>
        <v>15</v>
      </c>
      <c r="I6580" s="48"/>
      <c r="J6580" s="48"/>
      <c r="K6580" s="61"/>
      <c r="L6580" s="48"/>
      <c r="M6580" s="48"/>
      <c r="N6580" s="48"/>
      <c r="O6580" s="48"/>
      <c r="P6580" s="48">
        <f t="shared" si="592"/>
        <v>3.7800000000000002</v>
      </c>
      <c r="Q6580" s="48">
        <f t="shared" si="594"/>
        <v>3.7800000000000002</v>
      </c>
      <c r="R6580" s="48">
        <f t="shared" si="595"/>
        <v>3.7800000000000002</v>
      </c>
    </row>
    <row r="6581">
      <c r="A6581" s="22"/>
      <c r="B6581" s="24"/>
      <c r="D6581" s="38"/>
      <c r="E6581" s="24"/>
      <c r="F6581" s="20"/>
      <c r="G6581" s="20"/>
      <c r="H6581" s="81">
        <f t="shared" si="593"/>
        <v>16</v>
      </c>
      <c r="I6581" s="48"/>
      <c r="J6581" s="48"/>
      <c r="K6581" s="61"/>
      <c r="L6581" s="48"/>
      <c r="M6581" s="48"/>
      <c r="N6581" s="48"/>
      <c r="O6581" s="48"/>
      <c r="P6581" s="48">
        <f t="shared" si="592"/>
        <v>3.6599999999999997</v>
      </c>
      <c r="Q6581" s="48">
        <f t="shared" si="594"/>
        <v>3.6599999999999997</v>
      </c>
      <c r="R6581" s="48">
        <f t="shared" si="595"/>
        <v>3.6599999999999997</v>
      </c>
    </row>
    <row r="6582">
      <c r="A6582" s="22"/>
      <c r="B6582" s="24"/>
      <c r="D6582" s="38"/>
      <c r="E6582" s="24"/>
      <c r="F6582" s="20"/>
      <c r="G6582" s="20"/>
      <c r="H6582" s="81">
        <f t="shared" si="593"/>
        <v>17</v>
      </c>
      <c r="I6582" s="48"/>
      <c r="J6582" s="48"/>
      <c r="K6582" s="61"/>
      <c r="L6582" s="48"/>
      <c r="M6582" s="48"/>
      <c r="N6582" s="48"/>
      <c r="O6582" s="48"/>
      <c r="P6582" s="48">
        <f t="shared" si="592"/>
        <v>4.0200000000000005</v>
      </c>
      <c r="Q6582" s="48">
        <f t="shared" si="594"/>
        <v>4.0200000000000005</v>
      </c>
      <c r="R6582" s="48">
        <f t="shared" si="595"/>
        <v>4.0200000000000005</v>
      </c>
    </row>
    <row r="6583">
      <c r="A6583" s="22"/>
      <c r="B6583" s="24"/>
      <c r="D6583" s="38"/>
      <c r="E6583" s="24"/>
      <c r="F6583" s="20"/>
      <c r="G6583" s="20"/>
      <c r="H6583" s="81">
        <f t="shared" si="593"/>
        <v>18</v>
      </c>
      <c r="I6583" s="48"/>
      <c r="J6583" s="48"/>
      <c r="K6583" s="61"/>
      <c r="L6583" s="48"/>
      <c r="M6583" s="48"/>
      <c r="N6583" s="48"/>
      <c r="O6583" s="48"/>
      <c r="P6583" s="48">
        <f t="shared" si="592"/>
        <v>3.6399999999999997</v>
      </c>
      <c r="Q6583" s="48">
        <f t="shared" si="594"/>
        <v>3.6399999999999997</v>
      </c>
      <c r="R6583" s="48">
        <f t="shared" si="595"/>
        <v>3.6399999999999997</v>
      </c>
    </row>
    <row r="6584">
      <c r="A6584" s="22"/>
      <c r="B6584" s="24"/>
      <c r="D6584" s="38"/>
      <c r="E6584" s="24"/>
      <c r="F6584" s="20"/>
      <c r="G6584" s="20"/>
      <c r="H6584" s="81">
        <f t="shared" si="593"/>
        <v>19</v>
      </c>
      <c r="I6584" s="48"/>
      <c r="J6584" s="48"/>
      <c r="K6584" s="61"/>
      <c r="L6584" s="48"/>
      <c r="M6584" s="48"/>
      <c r="N6584" s="48"/>
      <c r="O6584" s="48"/>
      <c r="P6584" s="48">
        <f t="shared" si="592"/>
        <v>3.4300000000000002</v>
      </c>
      <c r="Q6584" s="48">
        <f t="shared" si="594"/>
        <v>3.4300000000000002</v>
      </c>
      <c r="R6584" s="48">
        <f t="shared" si="595"/>
        <v>3.4300000000000002</v>
      </c>
    </row>
    <row r="6585">
      <c r="A6585" s="22"/>
      <c r="B6585" s="24"/>
      <c r="D6585" s="38"/>
      <c r="E6585" s="24"/>
      <c r="F6585" s="20"/>
      <c r="G6585" s="20"/>
      <c r="H6585" s="81">
        <f t="shared" si="593"/>
        <v>20</v>
      </c>
      <c r="I6585" s="48"/>
      <c r="J6585" s="48"/>
      <c r="K6585" s="61"/>
      <c r="L6585" s="48"/>
      <c r="M6585" s="48"/>
      <c r="N6585" s="48"/>
      <c r="O6585" s="48"/>
      <c r="P6585" s="48">
        <f t="shared" si="592"/>
        <v>3.5300000000000002</v>
      </c>
      <c r="Q6585" s="48">
        <f t="shared" si="594"/>
        <v>3.5300000000000002</v>
      </c>
      <c r="R6585" s="48">
        <f t="shared" si="595"/>
        <v>3.5300000000000002</v>
      </c>
    </row>
    <row r="6586">
      <c r="A6586" s="22"/>
      <c r="B6586" s="24"/>
      <c r="D6586" s="38"/>
      <c r="E6586" s="24"/>
      <c r="F6586" s="20"/>
      <c r="G6586" s="20"/>
      <c r="H6586" s="81">
        <f t="shared" si="593"/>
        <v>21</v>
      </c>
      <c r="I6586" s="48"/>
      <c r="J6586" s="48"/>
      <c r="K6586" s="61"/>
      <c r="L6586" s="48"/>
      <c r="M6586" s="48"/>
      <c r="N6586" s="48"/>
      <c r="O6586" s="48"/>
      <c r="P6586" s="48">
        <f t="shared" si="592"/>
        <v>3.3500000000000001</v>
      </c>
      <c r="Q6586" s="48">
        <f t="shared" si="594"/>
        <v>3.3500000000000001</v>
      </c>
      <c r="R6586" s="48">
        <f t="shared" si="595"/>
        <v>3.3500000000000001</v>
      </c>
    </row>
    <row r="6587">
      <c r="A6587" s="22"/>
      <c r="B6587" s="24"/>
      <c r="D6587" s="38"/>
      <c r="E6587" s="24"/>
      <c r="F6587" s="20"/>
      <c r="G6587" s="20"/>
      <c r="H6587" s="81">
        <f t="shared" si="593"/>
        <v>22</v>
      </c>
      <c r="I6587" s="48"/>
      <c r="J6587" s="48"/>
      <c r="K6587" s="61"/>
      <c r="L6587" s="48"/>
      <c r="M6587" s="48"/>
      <c r="N6587" s="48"/>
      <c r="O6587" s="48"/>
      <c r="P6587" s="48">
        <f t="shared" si="592"/>
        <v>3.1899999999999999</v>
      </c>
      <c r="Q6587" s="48">
        <f t="shared" si="594"/>
        <v>3.1899999999999999</v>
      </c>
      <c r="R6587" s="48">
        <f t="shared" si="595"/>
        <v>3.1899999999999999</v>
      </c>
    </row>
    <row r="6588">
      <c r="A6588" s="22"/>
      <c r="B6588" s="24"/>
      <c r="D6588" s="38"/>
      <c r="E6588" s="24"/>
      <c r="F6588" s="20"/>
      <c r="G6588" s="20"/>
      <c r="H6588" s="81">
        <f t="shared" si="593"/>
        <v>23</v>
      </c>
      <c r="I6588" s="48"/>
      <c r="J6588" s="80"/>
      <c r="K6588" s="48"/>
      <c r="L6588" s="48"/>
      <c r="M6588" s="48"/>
      <c r="N6588" s="48"/>
      <c r="O6588" s="48"/>
      <c r="P6588" s="48">
        <f t="shared" si="592"/>
        <v>2.77</v>
      </c>
      <c r="Q6588" s="48">
        <f t="shared" si="594"/>
        <v>2.77</v>
      </c>
      <c r="R6588" s="48">
        <f t="shared" si="595"/>
        <v>2.77</v>
      </c>
    </row>
    <row r="6589">
      <c r="A6589" s="22"/>
      <c r="B6589" s="24"/>
      <c r="D6589" s="38"/>
      <c r="E6589" s="24"/>
      <c r="F6589" s="20"/>
      <c r="G6589" s="20"/>
      <c r="I6589" s="20"/>
      <c r="K6589" s="48"/>
      <c r="L6589" s="48"/>
      <c r="M6589" s="48"/>
      <c r="N6589" s="48"/>
      <c r="O6589" s="48"/>
      <c r="P6589" s="48"/>
      <c r="Q6589" s="48"/>
      <c r="R6589" s="48"/>
    </row>
    <row r="6590">
      <c r="A6590" s="22"/>
      <c r="B6590" s="20"/>
      <c r="F6590" s="21" t="s">
        <v>38</v>
      </c>
      <c r="G6590" s="22">
        <v>5</v>
      </c>
      <c r="H6590" s="22"/>
      <c r="I6590" s="20"/>
      <c r="K6590" s="21"/>
      <c r="L6590" s="21"/>
      <c r="M6590" s="21"/>
      <c r="N6590" s="21"/>
      <c r="O6590" s="21"/>
      <c r="P6590" s="21"/>
      <c r="Q6590" s="21"/>
      <c r="R6590" s="21"/>
      <c r="S6590" s="21"/>
    </row>
    <row r="6591">
      <c r="A6591" s="22"/>
      <c r="B6591" s="20"/>
      <c r="G6591" s="22"/>
      <c r="H6591" s="22"/>
      <c r="I6591" s="20"/>
      <c r="K6591" s="21"/>
      <c r="L6591" s="21"/>
      <c r="M6591" s="21"/>
      <c r="N6591" s="21"/>
      <c r="O6591" s="21"/>
      <c r="P6591" s="21"/>
      <c r="Q6591" s="21"/>
      <c r="R6591" s="21"/>
    </row>
    <row r="6592">
      <c r="A6592" s="22"/>
      <c r="B6592" s="20"/>
      <c r="G6592" s="22"/>
      <c r="H6592" s="22">
        <v>0</v>
      </c>
      <c r="I6592" s="48"/>
      <c r="J6592" s="48"/>
      <c r="K6592" s="61"/>
      <c r="L6592" s="21"/>
      <c r="M6592" s="21"/>
      <c r="N6592" s="21"/>
      <c r="O6592" s="21"/>
      <c r="P6592" s="21">
        <f t="shared" ref="P6592:P6615" si="596">P6457+P6484+P6511+P6538</f>
        <v>2.02</v>
      </c>
      <c r="Q6592" s="21">
        <f t="shared" si="594"/>
        <v>2.02</v>
      </c>
      <c r="R6592" s="21">
        <f t="shared" si="595"/>
        <v>2.02</v>
      </c>
    </row>
    <row r="6593">
      <c r="A6593" s="22"/>
      <c r="B6593" s="20"/>
      <c r="G6593" s="22"/>
      <c r="H6593" s="22">
        <f t="shared" si="593"/>
        <v>1</v>
      </c>
      <c r="I6593" s="48"/>
      <c r="J6593" s="48"/>
      <c r="K6593" s="61"/>
      <c r="L6593" s="21"/>
      <c r="M6593" s="21"/>
      <c r="N6593" s="21"/>
      <c r="O6593" s="21"/>
      <c r="P6593" s="21">
        <f t="shared" si="596"/>
        <v>2.0499999999999998</v>
      </c>
      <c r="Q6593" s="21">
        <f t="shared" si="594"/>
        <v>2.0499999999999998</v>
      </c>
      <c r="R6593" s="21">
        <f t="shared" si="595"/>
        <v>2.0499999999999998</v>
      </c>
    </row>
    <row r="6594">
      <c r="A6594" s="22"/>
      <c r="B6594" s="20"/>
      <c r="G6594" s="22"/>
      <c r="H6594" s="22">
        <f t="shared" si="593"/>
        <v>2</v>
      </c>
      <c r="I6594" s="48"/>
      <c r="J6594" s="48"/>
      <c r="K6594" s="61"/>
      <c r="L6594" s="21"/>
      <c r="M6594" s="21"/>
      <c r="N6594" s="21"/>
      <c r="O6594" s="21"/>
      <c r="P6594" s="21">
        <f t="shared" si="596"/>
        <v>1.9899999999999998</v>
      </c>
      <c r="Q6594" s="21">
        <f t="shared" si="594"/>
        <v>1.9899999999999998</v>
      </c>
      <c r="R6594" s="21">
        <f t="shared" si="595"/>
        <v>1.9899999999999998</v>
      </c>
    </row>
    <row r="6595">
      <c r="A6595" s="22"/>
      <c r="B6595" s="20"/>
      <c r="G6595" s="22"/>
      <c r="H6595" s="22">
        <f t="shared" si="593"/>
        <v>3</v>
      </c>
      <c r="I6595" s="48"/>
      <c r="J6595" s="48"/>
      <c r="K6595" s="61"/>
      <c r="L6595" s="21"/>
      <c r="M6595" s="21"/>
      <c r="N6595" s="21"/>
      <c r="O6595" s="21"/>
      <c r="P6595" s="21">
        <f t="shared" si="596"/>
        <v>1.9699999999999998</v>
      </c>
      <c r="Q6595" s="21">
        <f t="shared" si="594"/>
        <v>1.9699999999999998</v>
      </c>
      <c r="R6595" s="21">
        <f t="shared" si="595"/>
        <v>1.9699999999999998</v>
      </c>
    </row>
    <row r="6596">
      <c r="A6596" s="22"/>
      <c r="B6596" s="20"/>
      <c r="G6596" s="22"/>
      <c r="H6596" s="22">
        <f t="shared" si="593"/>
        <v>4</v>
      </c>
      <c r="I6596" s="48"/>
      <c r="J6596" s="48"/>
      <c r="K6596" s="61"/>
      <c r="L6596" s="21"/>
      <c r="M6596" s="21"/>
      <c r="N6596" s="21"/>
      <c r="O6596" s="21"/>
      <c r="P6596" s="21">
        <f t="shared" si="596"/>
        <v>1.96</v>
      </c>
      <c r="Q6596" s="21">
        <f t="shared" si="594"/>
        <v>1.96</v>
      </c>
      <c r="R6596" s="21">
        <f t="shared" si="595"/>
        <v>1.96</v>
      </c>
    </row>
    <row r="6597">
      <c r="A6597" s="22"/>
      <c r="B6597" s="20"/>
      <c r="G6597" s="22"/>
      <c r="H6597" s="22">
        <f t="shared" si="593"/>
        <v>5</v>
      </c>
      <c r="I6597" s="48"/>
      <c r="J6597" s="48"/>
      <c r="K6597" s="61"/>
      <c r="L6597" s="21"/>
      <c r="M6597" s="21"/>
      <c r="N6597" s="21"/>
      <c r="O6597" s="21"/>
      <c r="P6597" s="21">
        <f t="shared" si="596"/>
        <v>1.9900000000000002</v>
      </c>
      <c r="Q6597" s="21">
        <f t="shared" si="594"/>
        <v>1.9900000000000002</v>
      </c>
      <c r="R6597" s="21">
        <f t="shared" si="595"/>
        <v>1.9900000000000002</v>
      </c>
    </row>
    <row r="6598">
      <c r="A6598" s="22"/>
      <c r="B6598" s="20"/>
      <c r="G6598" s="22"/>
      <c r="H6598" s="22">
        <f t="shared" si="593"/>
        <v>6</v>
      </c>
      <c r="I6598" s="48"/>
      <c r="J6598" s="48"/>
      <c r="K6598" s="61"/>
      <c r="L6598" s="21"/>
      <c r="M6598" s="21"/>
      <c r="N6598" s="21"/>
      <c r="O6598" s="21"/>
      <c r="P6598" s="21">
        <f t="shared" si="596"/>
        <v>2.0100000000000002</v>
      </c>
      <c r="Q6598" s="21">
        <f t="shared" si="594"/>
        <v>2.0100000000000002</v>
      </c>
      <c r="R6598" s="21">
        <f t="shared" si="595"/>
        <v>2.0100000000000002</v>
      </c>
    </row>
    <row r="6599">
      <c r="A6599" s="22"/>
      <c r="B6599" s="20"/>
      <c r="G6599" s="22"/>
      <c r="H6599" s="22">
        <f t="shared" si="593"/>
        <v>7</v>
      </c>
      <c r="I6599" s="48"/>
      <c r="J6599" s="48"/>
      <c r="K6599" s="61"/>
      <c r="L6599" s="21"/>
      <c r="M6599" s="21"/>
      <c r="N6599" s="21"/>
      <c r="O6599" s="21"/>
      <c r="P6599" s="21">
        <f t="shared" si="596"/>
        <v>2.04</v>
      </c>
      <c r="Q6599" s="21">
        <f t="shared" si="594"/>
        <v>2.04</v>
      </c>
      <c r="R6599" s="21">
        <f t="shared" si="595"/>
        <v>2.04</v>
      </c>
    </row>
    <row r="6600">
      <c r="A6600" s="22"/>
      <c r="B6600" s="20"/>
      <c r="G6600" s="22"/>
      <c r="H6600" s="22">
        <f t="shared" si="593"/>
        <v>8</v>
      </c>
      <c r="I6600" s="48"/>
      <c r="J6600" s="48"/>
      <c r="K6600" s="61"/>
      <c r="L6600" s="21"/>
      <c r="M6600" s="21"/>
      <c r="N6600" s="21"/>
      <c r="O6600" s="21"/>
      <c r="P6600" s="21">
        <f t="shared" si="596"/>
        <v>2.1200000000000001</v>
      </c>
      <c r="Q6600" s="21">
        <f t="shared" si="594"/>
        <v>2.1200000000000001</v>
      </c>
      <c r="R6600" s="21">
        <f t="shared" si="595"/>
        <v>2.1200000000000001</v>
      </c>
    </row>
    <row r="6601">
      <c r="A6601" s="22"/>
      <c r="B6601" s="20"/>
      <c r="G6601" s="22"/>
      <c r="H6601" s="22">
        <f t="shared" si="593"/>
        <v>9</v>
      </c>
      <c r="I6601" s="48"/>
      <c r="J6601" s="48"/>
      <c r="K6601" s="61"/>
      <c r="L6601" s="21"/>
      <c r="M6601" s="21"/>
      <c r="N6601" s="21"/>
      <c r="O6601" s="21"/>
      <c r="P6601" s="21">
        <f t="shared" si="596"/>
        <v>2.2900000000000005</v>
      </c>
      <c r="Q6601" s="21">
        <f t="shared" si="594"/>
        <v>2.2900000000000005</v>
      </c>
      <c r="R6601" s="21">
        <f t="shared" si="595"/>
        <v>2.2900000000000005</v>
      </c>
    </row>
    <row r="6602">
      <c r="A6602" s="22"/>
      <c r="B6602" s="20"/>
      <c r="G6602" s="22"/>
      <c r="H6602" s="22">
        <f t="shared" si="593"/>
        <v>10</v>
      </c>
      <c r="I6602" s="48"/>
      <c r="J6602" s="48"/>
      <c r="K6602" s="61"/>
      <c r="L6602" s="21"/>
      <c r="M6602" s="21"/>
      <c r="N6602" s="21"/>
      <c r="O6602" s="21"/>
      <c r="P6602" s="21">
        <f t="shared" si="596"/>
        <v>2.54</v>
      </c>
      <c r="Q6602" s="21">
        <f t="shared" si="594"/>
        <v>2.54</v>
      </c>
      <c r="R6602" s="21">
        <f t="shared" si="595"/>
        <v>2.54</v>
      </c>
    </row>
    <row r="6603">
      <c r="A6603" s="22"/>
      <c r="B6603" s="20"/>
      <c r="G6603" s="22"/>
      <c r="H6603" s="22">
        <f t="shared" si="593"/>
        <v>11</v>
      </c>
      <c r="I6603" s="48"/>
      <c r="J6603" s="48"/>
      <c r="K6603" s="61"/>
      <c r="L6603" s="21"/>
      <c r="M6603" s="21"/>
      <c r="N6603" s="21"/>
      <c r="O6603" s="21"/>
      <c r="P6603" s="21">
        <f t="shared" si="596"/>
        <v>2.8100000000000001</v>
      </c>
      <c r="Q6603" s="21">
        <f t="shared" si="594"/>
        <v>2.8100000000000001</v>
      </c>
      <c r="R6603" s="21">
        <f t="shared" si="595"/>
        <v>2.8100000000000001</v>
      </c>
    </row>
    <row r="6604">
      <c r="A6604" s="22"/>
      <c r="B6604" s="20"/>
      <c r="G6604" s="22"/>
      <c r="H6604" s="22">
        <f t="shared" si="593"/>
        <v>12</v>
      </c>
      <c r="I6604" s="48"/>
      <c r="J6604" s="48"/>
      <c r="K6604" s="61"/>
      <c r="L6604" s="21"/>
      <c r="M6604" s="21"/>
      <c r="N6604" s="21"/>
      <c r="O6604" s="21"/>
      <c r="P6604" s="21">
        <f t="shared" si="596"/>
        <v>2.8300000000000001</v>
      </c>
      <c r="Q6604" s="21">
        <f t="shared" si="594"/>
        <v>2.8300000000000001</v>
      </c>
      <c r="R6604" s="21">
        <f t="shared" si="595"/>
        <v>2.8300000000000001</v>
      </c>
    </row>
    <row r="6605">
      <c r="A6605" s="22"/>
      <c r="B6605" s="20"/>
      <c r="G6605" s="22"/>
      <c r="H6605" s="22">
        <f t="shared" si="593"/>
        <v>13</v>
      </c>
      <c r="I6605" s="48"/>
      <c r="J6605" s="48"/>
      <c r="K6605" s="61"/>
      <c r="L6605" s="21"/>
      <c r="M6605" s="21"/>
      <c r="N6605" s="21"/>
      <c r="O6605" s="21"/>
      <c r="P6605" s="21">
        <f t="shared" si="596"/>
        <v>2.7200000000000002</v>
      </c>
      <c r="Q6605" s="21">
        <f t="shared" si="594"/>
        <v>2.7200000000000002</v>
      </c>
      <c r="R6605" s="21">
        <f t="shared" si="595"/>
        <v>2.7200000000000002</v>
      </c>
    </row>
    <row r="6606">
      <c r="A6606" s="22"/>
      <c r="B6606" s="20"/>
      <c r="G6606" s="22"/>
      <c r="H6606" s="22">
        <f t="shared" si="593"/>
        <v>14</v>
      </c>
      <c r="I6606" s="48"/>
      <c r="J6606" s="48"/>
      <c r="K6606" s="61"/>
      <c r="L6606" s="21"/>
      <c r="M6606" s="21"/>
      <c r="N6606" s="21"/>
      <c r="O6606" s="21"/>
      <c r="P6606" s="21">
        <f t="shared" si="596"/>
        <v>2.7599999999999998</v>
      </c>
      <c r="Q6606" s="21">
        <f t="shared" si="594"/>
        <v>2.7599999999999998</v>
      </c>
      <c r="R6606" s="21">
        <f t="shared" si="595"/>
        <v>2.7599999999999998</v>
      </c>
    </row>
    <row r="6607">
      <c r="A6607" s="22"/>
      <c r="B6607" s="20"/>
      <c r="G6607" s="22"/>
      <c r="H6607" s="22">
        <f t="shared" si="593"/>
        <v>15</v>
      </c>
      <c r="I6607" s="48"/>
      <c r="J6607" s="48"/>
      <c r="K6607" s="61"/>
      <c r="L6607" s="21"/>
      <c r="M6607" s="21"/>
      <c r="N6607" s="21"/>
      <c r="O6607" s="21"/>
      <c r="P6607" s="21">
        <f t="shared" si="596"/>
        <v>2.7400000000000002</v>
      </c>
      <c r="Q6607" s="21">
        <f t="shared" si="594"/>
        <v>2.7400000000000002</v>
      </c>
      <c r="R6607" s="21">
        <f t="shared" si="595"/>
        <v>2.7400000000000002</v>
      </c>
    </row>
    <row r="6608">
      <c r="A6608" s="22"/>
      <c r="B6608" s="20"/>
      <c r="G6608" s="22"/>
      <c r="H6608" s="22">
        <f t="shared" si="593"/>
        <v>16</v>
      </c>
      <c r="I6608" s="48"/>
      <c r="J6608" s="48"/>
      <c r="K6608" s="61"/>
      <c r="L6608" s="21"/>
      <c r="M6608" s="21"/>
      <c r="N6608" s="21"/>
      <c r="O6608" s="21"/>
      <c r="P6608" s="21">
        <f t="shared" si="596"/>
        <v>2.6399999999999997</v>
      </c>
      <c r="Q6608" s="21">
        <f t="shared" si="594"/>
        <v>2.6399999999999997</v>
      </c>
      <c r="R6608" s="21">
        <f t="shared" si="595"/>
        <v>2.6399999999999997</v>
      </c>
    </row>
    <row r="6609">
      <c r="A6609" s="22"/>
      <c r="B6609" s="20"/>
      <c r="G6609" s="22"/>
      <c r="H6609" s="22">
        <f t="shared" si="593"/>
        <v>17</v>
      </c>
      <c r="I6609" s="48"/>
      <c r="J6609" s="48"/>
      <c r="K6609" s="61"/>
      <c r="L6609" s="21"/>
      <c r="M6609" s="21"/>
      <c r="N6609" s="21"/>
      <c r="O6609" s="21"/>
      <c r="P6609" s="21">
        <f t="shared" si="596"/>
        <v>2.8100000000000001</v>
      </c>
      <c r="Q6609" s="21">
        <f t="shared" si="594"/>
        <v>2.8100000000000001</v>
      </c>
      <c r="R6609" s="21">
        <f t="shared" si="595"/>
        <v>2.8100000000000001</v>
      </c>
    </row>
    <row r="6610">
      <c r="A6610" s="22"/>
      <c r="B6610" s="20"/>
      <c r="G6610" s="22"/>
      <c r="H6610" s="22">
        <f t="shared" si="593"/>
        <v>18</v>
      </c>
      <c r="I6610" s="48"/>
      <c r="J6610" s="48"/>
      <c r="K6610" s="61"/>
      <c r="L6610" s="21"/>
      <c r="M6610" s="21"/>
      <c r="N6610" s="21"/>
      <c r="O6610" s="21"/>
      <c r="P6610" s="21">
        <f t="shared" si="596"/>
        <v>2.5800000000000001</v>
      </c>
      <c r="Q6610" s="21">
        <f t="shared" si="594"/>
        <v>2.5800000000000001</v>
      </c>
      <c r="R6610" s="21">
        <f t="shared" si="595"/>
        <v>2.5800000000000001</v>
      </c>
    </row>
    <row r="6611">
      <c r="A6611" s="22"/>
      <c r="B6611" s="20"/>
      <c r="G6611" s="22"/>
      <c r="H6611" s="22">
        <f t="shared" si="593"/>
        <v>19</v>
      </c>
      <c r="I6611" s="48"/>
      <c r="J6611" s="48"/>
      <c r="K6611" s="61"/>
      <c r="L6611" s="21"/>
      <c r="M6611" s="21"/>
      <c r="N6611" s="21"/>
      <c r="O6611" s="21"/>
      <c r="P6611" s="21">
        <f t="shared" si="596"/>
        <v>2.5100000000000002</v>
      </c>
      <c r="Q6611" s="21">
        <f t="shared" si="594"/>
        <v>2.5100000000000002</v>
      </c>
      <c r="R6611" s="21">
        <f t="shared" si="595"/>
        <v>2.5100000000000002</v>
      </c>
    </row>
    <row r="6612">
      <c r="A6612" s="22"/>
      <c r="B6612" s="20"/>
      <c r="G6612" s="22"/>
      <c r="H6612" s="22">
        <f t="shared" si="593"/>
        <v>20</v>
      </c>
      <c r="I6612" s="48"/>
      <c r="J6612" s="48"/>
      <c r="K6612" s="61"/>
      <c r="L6612" s="21"/>
      <c r="M6612" s="21"/>
      <c r="N6612" s="21"/>
      <c r="O6612" s="21"/>
      <c r="P6612" s="21">
        <f t="shared" si="596"/>
        <v>2.4500000000000002</v>
      </c>
      <c r="Q6612" s="21">
        <f t="shared" si="594"/>
        <v>2.4500000000000002</v>
      </c>
      <c r="R6612" s="21">
        <f t="shared" si="595"/>
        <v>2.4500000000000002</v>
      </c>
    </row>
    <row r="6613">
      <c r="A6613" s="22"/>
      <c r="B6613" s="20"/>
      <c r="G6613" s="22"/>
      <c r="H6613" s="22">
        <f t="shared" si="593"/>
        <v>21</v>
      </c>
      <c r="I6613" s="48"/>
      <c r="J6613" s="48"/>
      <c r="K6613" s="61"/>
      <c r="L6613" s="21"/>
      <c r="M6613" s="21"/>
      <c r="N6613" s="21"/>
      <c r="O6613" s="21"/>
      <c r="P6613" s="21">
        <f t="shared" si="596"/>
        <v>2.3200000000000003</v>
      </c>
      <c r="Q6613" s="21">
        <f t="shared" si="594"/>
        <v>2.3200000000000003</v>
      </c>
      <c r="R6613" s="21">
        <f t="shared" si="595"/>
        <v>2.3200000000000003</v>
      </c>
    </row>
    <row r="6614">
      <c r="A6614" s="22"/>
      <c r="B6614" s="20"/>
      <c r="G6614" s="22"/>
      <c r="H6614" s="22">
        <f t="shared" si="593"/>
        <v>22</v>
      </c>
      <c r="I6614" s="48"/>
      <c r="J6614" s="48"/>
      <c r="K6614" s="61"/>
      <c r="L6614" s="21"/>
      <c r="M6614" s="21"/>
      <c r="N6614" s="21"/>
      <c r="O6614" s="21"/>
      <c r="P6614" s="21">
        <f t="shared" si="596"/>
        <v>2.29</v>
      </c>
      <c r="Q6614" s="21">
        <f t="shared" si="594"/>
        <v>2.29</v>
      </c>
      <c r="R6614" s="21">
        <f t="shared" si="595"/>
        <v>2.29</v>
      </c>
    </row>
    <row r="6615">
      <c r="A6615" s="22"/>
      <c r="B6615" s="20"/>
      <c r="G6615" s="22"/>
      <c r="H6615" s="22">
        <f t="shared" si="593"/>
        <v>23</v>
      </c>
      <c r="K6615" s="21"/>
      <c r="L6615" s="21"/>
      <c r="M6615" s="21"/>
      <c r="N6615" s="21"/>
      <c r="O6615" s="21"/>
      <c r="P6615" s="21">
        <f t="shared" si="596"/>
        <v>2.23</v>
      </c>
      <c r="Q6615" s="21">
        <f t="shared" si="594"/>
        <v>2.23</v>
      </c>
      <c r="R6615" s="21">
        <f t="shared" si="595"/>
        <v>2.23</v>
      </c>
    </row>
    <row r="6616">
      <c r="A6616" s="22"/>
      <c r="B6616" s="20"/>
      <c r="G6616" s="22"/>
      <c r="H6616" s="22"/>
      <c r="I6616" s="20"/>
      <c r="K6616" s="21"/>
      <c r="L6616" s="21"/>
      <c r="M6616" s="21"/>
      <c r="N6616" s="21"/>
      <c r="O6616" s="21"/>
      <c r="P6616" s="21"/>
      <c r="Q6616" s="21"/>
      <c r="R6616" s="21"/>
    </row>
    <row r="6617">
      <c r="A6617" s="22"/>
      <c r="B6617" s="20"/>
      <c r="F6617" s="21" t="s">
        <v>101</v>
      </c>
      <c r="G6617" s="22">
        <v>20</v>
      </c>
      <c r="H6617" s="22"/>
      <c r="K6617" s="21"/>
      <c r="L6617" s="21"/>
      <c r="M6617" s="21"/>
      <c r="N6617" s="21"/>
      <c r="O6617" s="21"/>
      <c r="P6617" s="21"/>
      <c r="Q6617" s="21"/>
      <c r="R6617" s="21"/>
      <c r="S6617" s="21"/>
    </row>
    <row r="6618">
      <c r="A6618" s="22"/>
      <c r="B6618" s="20"/>
      <c r="G6618" s="22"/>
      <c r="H6618" s="22"/>
      <c r="K6618" s="21"/>
      <c r="L6618" s="21"/>
      <c r="M6618" s="21"/>
      <c r="N6618" s="21"/>
      <c r="O6618" s="21"/>
      <c r="P6618" s="21"/>
      <c r="Q6618" s="21"/>
      <c r="R6618" s="21"/>
    </row>
    <row r="6619">
      <c r="A6619" s="22"/>
      <c r="B6619" s="20"/>
      <c r="G6619" s="22"/>
      <c r="H6619" s="22">
        <v>0</v>
      </c>
      <c r="I6619" s="48"/>
      <c r="J6619" s="48"/>
      <c r="K6619" s="61"/>
      <c r="L6619" s="21"/>
      <c r="M6619" s="21"/>
      <c r="N6619" s="21"/>
      <c r="O6619" s="21"/>
      <c r="P6619" s="21">
        <f t="shared" ref="P6619:P6642" si="597">P6430</f>
        <v>0.47999999999999998</v>
      </c>
      <c r="Q6619" s="21">
        <f t="shared" si="594"/>
        <v>0.47999999999999998</v>
      </c>
      <c r="R6619" s="21">
        <f t="shared" si="595"/>
        <v>0.47999999999999998</v>
      </c>
    </row>
    <row r="6620">
      <c r="A6620" s="22"/>
      <c r="B6620" s="20"/>
      <c r="G6620" s="22"/>
      <c r="H6620" s="22">
        <f t="shared" si="593"/>
        <v>1</v>
      </c>
      <c r="I6620" s="48"/>
      <c r="J6620" s="48"/>
      <c r="K6620" s="61"/>
      <c r="L6620" s="21"/>
      <c r="M6620" s="21"/>
      <c r="N6620" s="21"/>
      <c r="O6620" s="21"/>
      <c r="P6620" s="21">
        <f t="shared" si="597"/>
        <v>0.5</v>
      </c>
      <c r="Q6620" s="21">
        <f t="shared" si="594"/>
        <v>0.5</v>
      </c>
      <c r="R6620" s="21">
        <f t="shared" si="595"/>
        <v>0.5</v>
      </c>
    </row>
    <row r="6621">
      <c r="A6621" s="22"/>
      <c r="B6621" s="20"/>
      <c r="G6621" s="22"/>
      <c r="H6621" s="22">
        <f t="shared" si="593"/>
        <v>2</v>
      </c>
      <c r="I6621" s="48"/>
      <c r="J6621" s="48"/>
      <c r="K6621" s="61"/>
      <c r="L6621" s="21"/>
      <c r="M6621" s="21"/>
      <c r="N6621" s="21"/>
      <c r="O6621" s="21"/>
      <c r="P6621" s="21">
        <f t="shared" si="597"/>
        <v>0.47999999999999998</v>
      </c>
      <c r="Q6621" s="21">
        <f t="shared" si="594"/>
        <v>0.47999999999999998</v>
      </c>
      <c r="R6621" s="21">
        <f t="shared" si="595"/>
        <v>0.47999999999999998</v>
      </c>
    </row>
    <row r="6622">
      <c r="A6622" s="22"/>
      <c r="B6622" s="20"/>
      <c r="G6622" s="22"/>
      <c r="H6622" s="22">
        <f t="shared" si="593"/>
        <v>3</v>
      </c>
      <c r="I6622" s="48"/>
      <c r="J6622" s="48"/>
      <c r="K6622" s="61"/>
      <c r="L6622" s="21"/>
      <c r="M6622" s="21"/>
      <c r="N6622" s="21"/>
      <c r="O6622" s="21"/>
      <c r="P6622" s="21">
        <f t="shared" si="597"/>
        <v>0.46999999999999997</v>
      </c>
      <c r="Q6622" s="21">
        <f t="shared" si="594"/>
        <v>0.46999999999999997</v>
      </c>
      <c r="R6622" s="21">
        <f t="shared" si="595"/>
        <v>0.46999999999999997</v>
      </c>
    </row>
    <row r="6623">
      <c r="A6623" s="22"/>
      <c r="B6623" s="20"/>
      <c r="G6623" s="22"/>
      <c r="H6623" s="22">
        <f t="shared" si="593"/>
        <v>4</v>
      </c>
      <c r="I6623" s="48"/>
      <c r="J6623" s="48"/>
      <c r="K6623" s="61"/>
      <c r="L6623" s="21"/>
      <c r="M6623" s="21"/>
      <c r="N6623" s="21"/>
      <c r="O6623" s="21"/>
      <c r="P6623" s="21">
        <f t="shared" si="597"/>
        <v>0.46999999999999997</v>
      </c>
      <c r="Q6623" s="21">
        <f t="shared" si="594"/>
        <v>0.46999999999999997</v>
      </c>
      <c r="R6623" s="21">
        <f t="shared" si="595"/>
        <v>0.46999999999999997</v>
      </c>
    </row>
    <row r="6624">
      <c r="A6624" s="22"/>
      <c r="B6624" s="20"/>
      <c r="G6624" s="22"/>
      <c r="H6624" s="22">
        <f t="shared" si="593"/>
        <v>5</v>
      </c>
      <c r="I6624" s="48"/>
      <c r="J6624" s="48"/>
      <c r="K6624" s="61"/>
      <c r="L6624" s="21"/>
      <c r="M6624" s="21"/>
      <c r="N6624" s="21"/>
      <c r="O6624" s="21"/>
      <c r="P6624" s="21">
        <f t="shared" si="597"/>
        <v>0.48999999999999999</v>
      </c>
      <c r="Q6624" s="21">
        <f t="shared" si="594"/>
        <v>0.48999999999999999</v>
      </c>
      <c r="R6624" s="21">
        <f t="shared" si="595"/>
        <v>0.48999999999999999</v>
      </c>
    </row>
    <row r="6625">
      <c r="A6625" s="22"/>
      <c r="B6625" s="20"/>
      <c r="G6625" s="22"/>
      <c r="H6625" s="22">
        <f t="shared" si="593"/>
        <v>6</v>
      </c>
      <c r="I6625" s="48"/>
      <c r="J6625" s="48"/>
      <c r="K6625" s="61"/>
      <c r="L6625" s="21"/>
      <c r="M6625" s="21"/>
      <c r="N6625" s="21"/>
      <c r="O6625" s="21"/>
      <c r="P6625" s="21">
        <f t="shared" si="597"/>
        <v>0.5</v>
      </c>
      <c r="Q6625" s="21">
        <f t="shared" si="594"/>
        <v>0.5</v>
      </c>
      <c r="R6625" s="21">
        <f t="shared" si="595"/>
        <v>0.5</v>
      </c>
    </row>
    <row r="6626">
      <c r="A6626" s="22"/>
      <c r="B6626" s="20"/>
      <c r="G6626" s="22"/>
      <c r="H6626" s="22">
        <f t="shared" si="593"/>
        <v>7</v>
      </c>
      <c r="I6626" s="48"/>
      <c r="J6626" s="48"/>
      <c r="K6626" s="61"/>
      <c r="L6626" s="21"/>
      <c r="M6626" s="21"/>
      <c r="N6626" s="21"/>
      <c r="O6626" s="21"/>
      <c r="P6626" s="21">
        <f t="shared" si="597"/>
        <v>0.67000000000000004</v>
      </c>
      <c r="Q6626" s="21">
        <f t="shared" si="594"/>
        <v>0.67000000000000004</v>
      </c>
      <c r="R6626" s="21">
        <f t="shared" si="595"/>
        <v>0.67000000000000004</v>
      </c>
    </row>
    <row r="6627">
      <c r="A6627" s="22"/>
      <c r="B6627" s="20"/>
      <c r="G6627" s="22"/>
      <c r="H6627" s="22">
        <f t="shared" si="593"/>
        <v>8</v>
      </c>
      <c r="I6627" s="48"/>
      <c r="J6627" s="48"/>
      <c r="K6627" s="61"/>
      <c r="L6627" s="21"/>
      <c r="M6627" s="21"/>
      <c r="N6627" s="21"/>
      <c r="O6627" s="21"/>
      <c r="P6627" s="21">
        <f t="shared" si="597"/>
        <v>1.2000000000000002</v>
      </c>
      <c r="Q6627" s="21">
        <f t="shared" si="594"/>
        <v>1.2000000000000002</v>
      </c>
      <c r="R6627" s="21">
        <f t="shared" si="595"/>
        <v>1.2000000000000002</v>
      </c>
    </row>
    <row r="6628">
      <c r="A6628" s="22"/>
      <c r="B6628" s="20"/>
      <c r="G6628" s="22"/>
      <c r="H6628" s="22">
        <f t="shared" si="593"/>
        <v>9</v>
      </c>
      <c r="I6628" s="48"/>
      <c r="J6628" s="48"/>
      <c r="K6628" s="61"/>
      <c r="L6628" s="21"/>
      <c r="M6628" s="21"/>
      <c r="N6628" s="21"/>
      <c r="O6628" s="21"/>
      <c r="P6628" s="21">
        <f t="shared" si="597"/>
        <v>1.1600000000000001</v>
      </c>
      <c r="Q6628" s="21">
        <f t="shared" si="594"/>
        <v>1.1600000000000001</v>
      </c>
      <c r="R6628" s="21">
        <f t="shared" si="595"/>
        <v>1.1600000000000001</v>
      </c>
    </row>
    <row r="6629">
      <c r="A6629" s="22"/>
      <c r="B6629" s="20"/>
      <c r="G6629" s="22"/>
      <c r="H6629" s="22">
        <f t="shared" si="593"/>
        <v>10</v>
      </c>
      <c r="I6629" s="48"/>
      <c r="J6629" s="48"/>
      <c r="K6629" s="61"/>
      <c r="L6629" s="21"/>
      <c r="M6629" s="21"/>
      <c r="N6629" s="21"/>
      <c r="O6629" s="21"/>
      <c r="P6629" s="21">
        <f t="shared" si="597"/>
        <v>1.25</v>
      </c>
      <c r="Q6629" s="21">
        <f t="shared" si="594"/>
        <v>1.25</v>
      </c>
      <c r="R6629" s="21">
        <f t="shared" si="595"/>
        <v>1.25</v>
      </c>
    </row>
    <row r="6630">
      <c r="A6630" s="22"/>
      <c r="B6630" s="20"/>
      <c r="G6630" s="22"/>
      <c r="H6630" s="22">
        <f t="shared" si="593"/>
        <v>11</v>
      </c>
      <c r="I6630" s="48"/>
      <c r="J6630" s="48"/>
      <c r="K6630" s="61"/>
      <c r="L6630" s="21"/>
      <c r="M6630" s="21"/>
      <c r="N6630" s="21"/>
      <c r="O6630" s="21"/>
      <c r="P6630" s="21">
        <f t="shared" si="597"/>
        <v>1.25</v>
      </c>
      <c r="Q6630" s="21">
        <f t="shared" si="594"/>
        <v>1.25</v>
      </c>
      <c r="R6630" s="21">
        <f t="shared" si="595"/>
        <v>1.25</v>
      </c>
    </row>
    <row r="6631">
      <c r="A6631" s="22"/>
      <c r="B6631" s="20"/>
      <c r="G6631" s="22"/>
      <c r="H6631" s="22">
        <f t="shared" si="593"/>
        <v>12</v>
      </c>
      <c r="I6631" s="48"/>
      <c r="J6631" s="48"/>
      <c r="K6631" s="61"/>
      <c r="L6631" s="21"/>
      <c r="M6631" s="21"/>
      <c r="N6631" s="21"/>
      <c r="O6631" s="21"/>
      <c r="P6631" s="21">
        <f t="shared" si="597"/>
        <v>1.1699999999999999</v>
      </c>
      <c r="Q6631" s="21">
        <f t="shared" si="594"/>
        <v>1.1699999999999999</v>
      </c>
      <c r="R6631" s="21">
        <f t="shared" si="595"/>
        <v>1.1699999999999999</v>
      </c>
    </row>
    <row r="6632">
      <c r="A6632" s="22"/>
      <c r="B6632" s="20"/>
      <c r="G6632" s="22"/>
      <c r="H6632" s="22">
        <f t="shared" si="593"/>
        <v>13</v>
      </c>
      <c r="I6632" s="48"/>
      <c r="J6632" s="48"/>
      <c r="K6632" s="61"/>
      <c r="L6632" s="21"/>
      <c r="M6632" s="21"/>
      <c r="N6632" s="21"/>
      <c r="O6632" s="21"/>
      <c r="P6632" s="21">
        <f t="shared" si="597"/>
        <v>1.0899999999999999</v>
      </c>
      <c r="Q6632" s="21">
        <f t="shared" si="594"/>
        <v>1.0899999999999999</v>
      </c>
      <c r="R6632" s="21">
        <f t="shared" si="595"/>
        <v>1.0899999999999999</v>
      </c>
    </row>
    <row r="6633">
      <c r="A6633" s="22"/>
      <c r="B6633" s="20"/>
      <c r="G6633" s="22"/>
      <c r="H6633" s="22">
        <f t="shared" si="593"/>
        <v>14</v>
      </c>
      <c r="I6633" s="48"/>
      <c r="J6633" s="48"/>
      <c r="K6633" s="61"/>
      <c r="L6633" s="21"/>
      <c r="M6633" s="21"/>
      <c r="N6633" s="21"/>
      <c r="O6633" s="21"/>
      <c r="P6633" s="21">
        <f t="shared" si="597"/>
        <v>1.03</v>
      </c>
      <c r="Q6633" s="21">
        <f t="shared" si="594"/>
        <v>1.03</v>
      </c>
      <c r="R6633" s="21">
        <f t="shared" si="595"/>
        <v>1.03</v>
      </c>
    </row>
    <row r="6634">
      <c r="A6634" s="22"/>
      <c r="B6634" s="20"/>
      <c r="G6634" s="22"/>
      <c r="H6634" s="22">
        <f t="shared" si="593"/>
        <v>15</v>
      </c>
      <c r="I6634" s="48"/>
      <c r="J6634" s="48"/>
      <c r="K6634" s="61"/>
      <c r="L6634" s="21"/>
      <c r="M6634" s="21"/>
      <c r="N6634" s="21"/>
      <c r="O6634" s="21"/>
      <c r="P6634" s="21">
        <f t="shared" si="597"/>
        <v>1.04</v>
      </c>
      <c r="Q6634" s="21">
        <f t="shared" si="594"/>
        <v>1.04</v>
      </c>
      <c r="R6634" s="21">
        <f t="shared" si="595"/>
        <v>1.04</v>
      </c>
    </row>
    <row r="6635">
      <c r="A6635" s="22"/>
      <c r="B6635" s="20"/>
      <c r="G6635" s="22"/>
      <c r="H6635" s="22">
        <f t="shared" si="593"/>
        <v>16</v>
      </c>
      <c r="I6635" s="48"/>
      <c r="J6635" s="48"/>
      <c r="K6635" s="61"/>
      <c r="L6635" s="21"/>
      <c r="M6635" s="21"/>
      <c r="N6635" s="21"/>
      <c r="O6635" s="21"/>
      <c r="P6635" s="21">
        <f t="shared" si="597"/>
        <v>1.02</v>
      </c>
      <c r="Q6635" s="21">
        <f t="shared" si="594"/>
        <v>1.02</v>
      </c>
      <c r="R6635" s="21">
        <f t="shared" si="595"/>
        <v>1.02</v>
      </c>
    </row>
    <row r="6636">
      <c r="A6636" s="22"/>
      <c r="B6636" s="20"/>
      <c r="G6636" s="22"/>
      <c r="H6636" s="22">
        <f t="shared" si="593"/>
        <v>17</v>
      </c>
      <c r="I6636" s="48"/>
      <c r="J6636" s="48"/>
      <c r="K6636" s="61"/>
      <c r="L6636" s="21"/>
      <c r="M6636" s="21"/>
      <c r="N6636" s="21"/>
      <c r="O6636" s="21"/>
      <c r="P6636" s="21">
        <f t="shared" si="597"/>
        <v>1.21</v>
      </c>
      <c r="Q6636" s="21">
        <f t="shared" si="594"/>
        <v>1.21</v>
      </c>
      <c r="R6636" s="21">
        <f t="shared" si="595"/>
        <v>1.21</v>
      </c>
    </row>
    <row r="6637">
      <c r="A6637" s="22"/>
      <c r="B6637" s="20"/>
      <c r="G6637" s="22"/>
      <c r="H6637" s="22">
        <f t="shared" si="593"/>
        <v>18</v>
      </c>
      <c r="I6637" s="48"/>
      <c r="J6637" s="48"/>
      <c r="K6637" s="61"/>
      <c r="L6637" s="21"/>
      <c r="M6637" s="21"/>
      <c r="N6637" s="21"/>
      <c r="O6637" s="21"/>
      <c r="P6637" s="21">
        <f t="shared" si="597"/>
        <v>1.0600000000000001</v>
      </c>
      <c r="Q6637" s="21">
        <f t="shared" si="594"/>
        <v>1.0600000000000001</v>
      </c>
      <c r="R6637" s="21">
        <f t="shared" si="595"/>
        <v>1.0600000000000001</v>
      </c>
    </row>
    <row r="6638">
      <c r="A6638" s="22"/>
      <c r="B6638" s="20"/>
      <c r="G6638" s="22"/>
      <c r="H6638" s="22">
        <f t="shared" si="593"/>
        <v>19</v>
      </c>
      <c r="I6638" s="48"/>
      <c r="J6638" s="48"/>
      <c r="K6638" s="61"/>
      <c r="L6638" s="21"/>
      <c r="M6638" s="21"/>
      <c r="N6638" s="21"/>
      <c r="O6638" s="21"/>
      <c r="P6638" s="21">
        <f t="shared" si="597"/>
        <v>0.91999999999999993</v>
      </c>
      <c r="Q6638" s="21">
        <f t="shared" si="594"/>
        <v>0.91999999999999993</v>
      </c>
      <c r="R6638" s="21">
        <f t="shared" si="595"/>
        <v>0.91999999999999993</v>
      </c>
    </row>
    <row r="6639">
      <c r="A6639" s="22"/>
      <c r="B6639" s="20"/>
      <c r="G6639" s="22"/>
      <c r="H6639" s="22">
        <f t="shared" ref="H6639:H6702" si="598">H6638+1</f>
        <v>20</v>
      </c>
      <c r="I6639" s="48"/>
      <c r="J6639" s="48"/>
      <c r="K6639" s="61"/>
      <c r="L6639" s="21"/>
      <c r="M6639" s="21"/>
      <c r="N6639" s="21"/>
      <c r="O6639" s="21"/>
      <c r="P6639" s="21">
        <f t="shared" si="597"/>
        <v>1.0800000000000001</v>
      </c>
      <c r="Q6639" s="21">
        <f t="shared" si="594"/>
        <v>1.0800000000000001</v>
      </c>
      <c r="R6639" s="21">
        <f t="shared" si="595"/>
        <v>1.0800000000000001</v>
      </c>
    </row>
    <row r="6640">
      <c r="A6640" s="22"/>
      <c r="B6640" s="20"/>
      <c r="G6640" s="22"/>
      <c r="H6640" s="22">
        <f t="shared" si="598"/>
        <v>21</v>
      </c>
      <c r="I6640" s="48"/>
      <c r="J6640" s="48"/>
      <c r="K6640" s="61"/>
      <c r="L6640" s="21"/>
      <c r="M6640" s="21"/>
      <c r="N6640" s="21"/>
      <c r="O6640" s="21"/>
      <c r="P6640" s="21">
        <f t="shared" si="597"/>
        <v>1.03</v>
      </c>
      <c r="Q6640" s="21">
        <f t="shared" si="594"/>
        <v>1.03</v>
      </c>
      <c r="R6640" s="21">
        <f t="shared" si="595"/>
        <v>1.03</v>
      </c>
    </row>
    <row r="6641">
      <c r="A6641" s="22"/>
      <c r="B6641" s="20"/>
      <c r="G6641" s="22"/>
      <c r="H6641" s="22">
        <f t="shared" si="598"/>
        <v>22</v>
      </c>
      <c r="I6641" s="48"/>
      <c r="J6641" s="48"/>
      <c r="K6641" s="61"/>
      <c r="L6641" s="21"/>
      <c r="M6641" s="21"/>
      <c r="N6641" s="21"/>
      <c r="O6641" s="21"/>
      <c r="P6641" s="21">
        <f t="shared" si="597"/>
        <v>0.90000000000000002</v>
      </c>
      <c r="Q6641" s="21">
        <f t="shared" si="594"/>
        <v>0.90000000000000002</v>
      </c>
      <c r="R6641" s="21">
        <f t="shared" si="595"/>
        <v>0.90000000000000002</v>
      </c>
    </row>
    <row r="6642">
      <c r="A6642" s="22"/>
      <c r="B6642" s="20"/>
      <c r="G6642" s="22"/>
      <c r="H6642" s="22">
        <f t="shared" si="598"/>
        <v>23</v>
      </c>
      <c r="K6642" s="21"/>
      <c r="L6642" s="21"/>
      <c r="M6642" s="21"/>
      <c r="N6642" s="21"/>
      <c r="O6642" s="21"/>
      <c r="P6642" s="21">
        <f t="shared" si="597"/>
        <v>0.54000000000000004</v>
      </c>
      <c r="Q6642" s="21">
        <f t="shared" ref="Q6642:Q6705" si="599">P6642</f>
        <v>0.54000000000000004</v>
      </c>
      <c r="R6642" s="21">
        <f t="shared" ref="R6642:R6705" si="600">Q6642</f>
        <v>0.54000000000000004</v>
      </c>
    </row>
    <row r="6643">
      <c r="A6643" s="22"/>
      <c r="B6643" s="38" t="s">
        <v>2519</v>
      </c>
      <c r="C6643" s="20"/>
      <c r="H6643" s="89"/>
      <c r="I6643" s="90"/>
      <c r="J6643" s="90"/>
      <c r="K6643" s="90"/>
      <c r="L6643" s="90"/>
      <c r="M6643" s="90"/>
      <c r="N6643" s="90"/>
      <c r="O6643" s="90"/>
      <c r="P6643" s="90"/>
      <c r="Q6643" s="90"/>
      <c r="R6643" s="90"/>
    </row>
    <row r="6644">
      <c r="A6644" s="22"/>
      <c r="B6644" s="20"/>
      <c r="C6644" s="21" t="s">
        <v>4411</v>
      </c>
      <c r="H6644" s="89"/>
      <c r="I6644" s="90"/>
      <c r="J6644" s="90"/>
      <c r="K6644" s="90"/>
      <c r="L6644" s="90"/>
      <c r="M6644" s="90"/>
      <c r="N6644" s="90"/>
      <c r="O6644" s="90"/>
      <c r="P6644" s="90"/>
      <c r="Q6644" s="90"/>
      <c r="R6644" s="90"/>
    </row>
    <row r="6645">
      <c r="A6645" s="22"/>
      <c r="B6645" s="20"/>
      <c r="C6645" s="21" t="s">
        <v>4412</v>
      </c>
      <c r="H6645" s="89"/>
      <c r="I6645" s="90"/>
      <c r="J6645" s="90"/>
      <c r="K6645" s="90"/>
      <c r="L6645" s="90"/>
      <c r="M6645" s="90"/>
      <c r="N6645" s="90"/>
      <c r="O6645" s="90"/>
      <c r="P6645" s="90"/>
      <c r="Q6645" s="90"/>
      <c r="R6645" s="90"/>
    </row>
    <row r="6646">
      <c r="A6646" s="22"/>
      <c r="B6646" s="20"/>
      <c r="C6646" s="21" t="s">
        <v>4413</v>
      </c>
      <c r="H6646" s="89"/>
      <c r="I6646" s="90"/>
      <c r="J6646" s="90"/>
      <c r="K6646" s="90"/>
      <c r="L6646" s="90"/>
      <c r="M6646" s="90"/>
      <c r="N6646" s="90"/>
      <c r="O6646" s="90"/>
      <c r="P6646" s="90"/>
      <c r="Q6646" s="90"/>
      <c r="R6646" s="90"/>
    </row>
    <row r="6647">
      <c r="A6647" s="22">
        <v>7</v>
      </c>
      <c r="B6647" s="20" t="s">
        <v>5322</v>
      </c>
      <c r="C6647" s="20" t="s">
        <v>5323</v>
      </c>
      <c r="D6647" s="24" t="s">
        <v>5324</v>
      </c>
      <c r="H6647" s="89"/>
      <c r="I6647" s="90"/>
      <c r="J6647" s="90"/>
      <c r="K6647" s="90"/>
      <c r="L6647" s="90"/>
      <c r="M6647" s="90"/>
      <c r="N6647" s="90"/>
      <c r="O6647" s="90"/>
      <c r="P6647" s="90"/>
      <c r="Q6647" s="90"/>
      <c r="R6647" s="90"/>
    </row>
    <row r="6648">
      <c r="A6648" s="22"/>
      <c r="B6648" s="20" t="s">
        <v>5325</v>
      </c>
      <c r="C6648" s="21" t="s">
        <v>5326</v>
      </c>
      <c r="D6648" s="24" t="s">
        <v>5327</v>
      </c>
      <c r="E6648" s="24" t="s">
        <v>5327</v>
      </c>
      <c r="F6648" s="21" t="s">
        <v>38</v>
      </c>
      <c r="G6648" s="22">
        <v>5</v>
      </c>
      <c r="J6648" s="48"/>
      <c r="K6648" s="48"/>
      <c r="L6648" s="48"/>
      <c r="M6648" s="48"/>
      <c r="N6648" s="48"/>
      <c r="O6648" s="48"/>
      <c r="P6648" s="48"/>
      <c r="Q6648" s="48"/>
      <c r="R6648" s="48"/>
      <c r="S6648" s="21"/>
    </row>
    <row r="6649">
      <c r="A6649" s="22"/>
      <c r="B6649" s="20" t="s">
        <v>5328</v>
      </c>
      <c r="C6649" s="20"/>
      <c r="D6649" s="24"/>
      <c r="E6649" s="24"/>
      <c r="G6649" s="22"/>
      <c r="J6649" s="21"/>
      <c r="K6649" s="21"/>
      <c r="L6649" s="21"/>
      <c r="M6649" s="21"/>
      <c r="N6649" s="21"/>
      <c r="O6649" s="21"/>
      <c r="P6649" s="21"/>
      <c r="Q6649" s="21"/>
      <c r="R6649" s="21"/>
    </row>
    <row r="6650">
      <c r="A6650" s="22"/>
      <c r="B6650" s="20"/>
      <c r="C6650" s="20"/>
      <c r="E6650" s="24"/>
      <c r="G6650" s="22"/>
      <c r="H6650" s="22">
        <v>0</v>
      </c>
      <c r="I6650" s="48"/>
      <c r="J6650" s="48"/>
      <c r="K6650" s="61"/>
      <c r="L6650" s="21"/>
      <c r="M6650" s="21"/>
      <c r="N6650" s="21"/>
      <c r="O6650" s="21"/>
      <c r="P6650" s="21">
        <v>0.35999999999999999</v>
      </c>
      <c r="Q6650" s="21">
        <f t="shared" si="599"/>
        <v>0.35999999999999999</v>
      </c>
      <c r="R6650" s="21">
        <f t="shared" si="600"/>
        <v>0.35999999999999999</v>
      </c>
      <c r="U6650" s="21"/>
    </row>
    <row r="6651">
      <c r="A6651" s="22"/>
      <c r="B6651" s="20"/>
      <c r="C6651" s="20"/>
      <c r="E6651" s="24"/>
      <c r="G6651" s="22"/>
      <c r="H6651" s="22">
        <f t="shared" si="598"/>
        <v>1</v>
      </c>
      <c r="I6651" s="48"/>
      <c r="J6651" s="48"/>
      <c r="K6651" s="61"/>
      <c r="L6651" s="21"/>
      <c r="M6651" s="21"/>
      <c r="N6651" s="21"/>
      <c r="O6651" s="21"/>
      <c r="P6651" s="21">
        <v>0.35999999999999999</v>
      </c>
      <c r="Q6651" s="21">
        <f t="shared" si="599"/>
        <v>0.35999999999999999</v>
      </c>
      <c r="R6651" s="21">
        <f t="shared" si="600"/>
        <v>0.35999999999999999</v>
      </c>
      <c r="S6651" s="21"/>
      <c r="U6651" s="21"/>
    </row>
    <row r="6652">
      <c r="A6652" s="22"/>
      <c r="B6652" s="20"/>
      <c r="C6652" s="20"/>
      <c r="E6652" s="24"/>
      <c r="G6652" s="22"/>
      <c r="H6652" s="22">
        <f t="shared" si="598"/>
        <v>2</v>
      </c>
      <c r="I6652" s="48"/>
      <c r="J6652" s="48"/>
      <c r="K6652" s="61"/>
      <c r="L6652" s="21"/>
      <c r="M6652" s="21"/>
      <c r="N6652" s="21"/>
      <c r="O6652" s="21"/>
      <c r="P6652" s="21">
        <v>0.35999999999999999</v>
      </c>
      <c r="Q6652" s="21">
        <f t="shared" si="599"/>
        <v>0.35999999999999999</v>
      </c>
      <c r="R6652" s="21">
        <f t="shared" si="600"/>
        <v>0.35999999999999999</v>
      </c>
      <c r="S6652" s="21"/>
      <c r="U6652" s="21"/>
    </row>
    <row r="6653">
      <c r="A6653" s="22"/>
      <c r="B6653" s="20"/>
      <c r="C6653" s="20"/>
      <c r="E6653" s="24"/>
      <c r="G6653" s="22"/>
      <c r="H6653" s="22">
        <f t="shared" si="598"/>
        <v>3</v>
      </c>
      <c r="I6653" s="48"/>
      <c r="J6653" s="48"/>
      <c r="K6653" s="61"/>
      <c r="L6653" s="21"/>
      <c r="M6653" s="21"/>
      <c r="N6653" s="21"/>
      <c r="O6653" s="21"/>
      <c r="P6653" s="21">
        <v>0.34000000000000002</v>
      </c>
      <c r="Q6653" s="21">
        <f t="shared" si="599"/>
        <v>0.34000000000000002</v>
      </c>
      <c r="R6653" s="21">
        <f t="shared" si="600"/>
        <v>0.34000000000000002</v>
      </c>
      <c r="S6653" s="21"/>
      <c r="U6653" s="21"/>
    </row>
    <row r="6654">
      <c r="A6654" s="22"/>
      <c r="B6654" s="20"/>
      <c r="C6654" s="20"/>
      <c r="E6654" s="24"/>
      <c r="G6654" s="22"/>
      <c r="H6654" s="22">
        <f t="shared" si="598"/>
        <v>4</v>
      </c>
      <c r="I6654" s="48"/>
      <c r="J6654" s="48"/>
      <c r="K6654" s="61"/>
      <c r="L6654" s="21"/>
      <c r="M6654" s="21"/>
      <c r="N6654" s="21"/>
      <c r="O6654" s="21"/>
      <c r="P6654" s="21">
        <v>0.32000000000000001</v>
      </c>
      <c r="Q6654" s="21">
        <f t="shared" si="599"/>
        <v>0.32000000000000001</v>
      </c>
      <c r="R6654" s="21">
        <f t="shared" si="600"/>
        <v>0.32000000000000001</v>
      </c>
      <c r="S6654" s="21"/>
      <c r="U6654" s="21"/>
    </row>
    <row r="6655">
      <c r="A6655" s="22"/>
      <c r="B6655" s="20"/>
      <c r="C6655" s="20"/>
      <c r="E6655" s="24"/>
      <c r="G6655" s="22"/>
      <c r="H6655" s="22">
        <f t="shared" si="598"/>
        <v>5</v>
      </c>
      <c r="I6655" s="48"/>
      <c r="J6655" s="48"/>
      <c r="K6655" s="61"/>
      <c r="L6655" s="21"/>
      <c r="M6655" s="21"/>
      <c r="N6655" s="21"/>
      <c r="O6655" s="21"/>
      <c r="P6655" s="21">
        <v>0.34000000000000002</v>
      </c>
      <c r="Q6655" s="21">
        <f t="shared" si="599"/>
        <v>0.34000000000000002</v>
      </c>
      <c r="R6655" s="21">
        <f t="shared" si="600"/>
        <v>0.34000000000000002</v>
      </c>
      <c r="S6655" s="21"/>
      <c r="U6655" s="21"/>
    </row>
    <row r="6656">
      <c r="A6656" s="22"/>
      <c r="B6656" s="20"/>
      <c r="C6656" s="20"/>
      <c r="E6656" s="24"/>
      <c r="G6656" s="22"/>
      <c r="H6656" s="22">
        <f t="shared" si="598"/>
        <v>6</v>
      </c>
      <c r="I6656" s="48"/>
      <c r="J6656" s="48"/>
      <c r="K6656" s="61"/>
      <c r="L6656" s="21"/>
      <c r="M6656" s="21"/>
      <c r="N6656" s="21"/>
      <c r="O6656" s="21"/>
      <c r="P6656" s="21">
        <v>0.34000000000000002</v>
      </c>
      <c r="Q6656" s="21">
        <f t="shared" si="599"/>
        <v>0.34000000000000002</v>
      </c>
      <c r="R6656" s="21">
        <f t="shared" si="600"/>
        <v>0.34000000000000002</v>
      </c>
      <c r="S6656" s="21"/>
      <c r="U6656" s="21"/>
    </row>
    <row r="6657">
      <c r="A6657" s="22"/>
      <c r="B6657" s="20"/>
      <c r="C6657" s="20"/>
      <c r="E6657" s="24"/>
      <c r="G6657" s="22"/>
      <c r="H6657" s="22">
        <f t="shared" si="598"/>
        <v>7</v>
      </c>
      <c r="I6657" s="48"/>
      <c r="J6657" s="48"/>
      <c r="K6657" s="61"/>
      <c r="L6657" s="21"/>
      <c r="M6657" s="21"/>
      <c r="N6657" s="21"/>
      <c r="O6657" s="21"/>
      <c r="P6657" s="21">
        <v>0.34999999999999998</v>
      </c>
      <c r="Q6657" s="21">
        <f t="shared" si="599"/>
        <v>0.34999999999999998</v>
      </c>
      <c r="R6657" s="21">
        <f t="shared" si="600"/>
        <v>0.34999999999999998</v>
      </c>
      <c r="S6657" s="21"/>
      <c r="U6657" s="21"/>
    </row>
    <row r="6658">
      <c r="A6658" s="22"/>
      <c r="B6658" s="20"/>
      <c r="C6658" s="20"/>
      <c r="E6658" s="24"/>
      <c r="G6658" s="22"/>
      <c r="H6658" s="22">
        <f t="shared" si="598"/>
        <v>8</v>
      </c>
      <c r="I6658" s="48"/>
      <c r="J6658" s="48"/>
      <c r="K6658" s="61"/>
      <c r="L6658" s="21"/>
      <c r="M6658" s="21"/>
      <c r="N6658" s="21"/>
      <c r="O6658" s="21"/>
      <c r="P6658" s="21">
        <v>0.35999999999999999</v>
      </c>
      <c r="Q6658" s="21">
        <f t="shared" si="599"/>
        <v>0.35999999999999999</v>
      </c>
      <c r="R6658" s="21">
        <f t="shared" si="600"/>
        <v>0.35999999999999999</v>
      </c>
      <c r="S6658" s="21"/>
      <c r="U6658" s="21"/>
    </row>
    <row r="6659">
      <c r="A6659" s="22"/>
      <c r="B6659" s="20"/>
      <c r="C6659" s="20"/>
      <c r="E6659" s="24"/>
      <c r="G6659" s="22"/>
      <c r="H6659" s="22">
        <f t="shared" si="598"/>
        <v>9</v>
      </c>
      <c r="I6659" s="48"/>
      <c r="J6659" s="48"/>
      <c r="K6659" s="61"/>
      <c r="L6659" s="21"/>
      <c r="M6659" s="21"/>
      <c r="N6659" s="21"/>
      <c r="O6659" s="21"/>
      <c r="P6659" s="21">
        <v>0.35999999999999999</v>
      </c>
      <c r="Q6659" s="21">
        <f t="shared" si="599"/>
        <v>0.35999999999999999</v>
      </c>
      <c r="R6659" s="21">
        <f t="shared" si="600"/>
        <v>0.35999999999999999</v>
      </c>
      <c r="S6659" s="21"/>
      <c r="U6659" s="21"/>
    </row>
    <row r="6660">
      <c r="A6660" s="22"/>
      <c r="B6660" s="20"/>
      <c r="C6660" s="20"/>
      <c r="E6660" s="24"/>
      <c r="G6660" s="22"/>
      <c r="H6660" s="22">
        <f t="shared" si="598"/>
        <v>10</v>
      </c>
      <c r="I6660" s="48"/>
      <c r="J6660" s="48"/>
      <c r="K6660" s="61"/>
      <c r="L6660" s="21"/>
      <c r="M6660" s="21"/>
      <c r="N6660" s="21"/>
      <c r="O6660" s="21"/>
      <c r="P6660" s="21">
        <v>0.34000000000000002</v>
      </c>
      <c r="Q6660" s="21">
        <f t="shared" si="599"/>
        <v>0.34000000000000002</v>
      </c>
      <c r="R6660" s="21">
        <f t="shared" si="600"/>
        <v>0.34000000000000002</v>
      </c>
      <c r="S6660" s="21"/>
      <c r="U6660" s="21"/>
    </row>
    <row r="6661">
      <c r="A6661" s="22"/>
      <c r="B6661" s="20"/>
      <c r="C6661" s="20"/>
      <c r="E6661" s="24"/>
      <c r="G6661" s="22"/>
      <c r="H6661" s="22">
        <f t="shared" si="598"/>
        <v>11</v>
      </c>
      <c r="I6661" s="48"/>
      <c r="J6661" s="48"/>
      <c r="K6661" s="61"/>
      <c r="L6661" s="21"/>
      <c r="M6661" s="21"/>
      <c r="N6661" s="21"/>
      <c r="O6661" s="21"/>
      <c r="P6661" s="21">
        <v>0.34999999999999998</v>
      </c>
      <c r="Q6661" s="21">
        <f t="shared" si="599"/>
        <v>0.34999999999999998</v>
      </c>
      <c r="R6661" s="21">
        <f t="shared" si="600"/>
        <v>0.34999999999999998</v>
      </c>
      <c r="S6661" s="21"/>
      <c r="U6661" s="21"/>
    </row>
    <row r="6662">
      <c r="A6662" s="22"/>
      <c r="B6662" s="20"/>
      <c r="C6662" s="20"/>
      <c r="E6662" s="24"/>
      <c r="G6662" s="22"/>
      <c r="H6662" s="22">
        <f t="shared" si="598"/>
        <v>12</v>
      </c>
      <c r="I6662" s="48"/>
      <c r="J6662" s="48"/>
      <c r="K6662" s="61"/>
      <c r="L6662" s="21"/>
      <c r="M6662" s="21"/>
      <c r="N6662" s="21"/>
      <c r="O6662" s="21"/>
      <c r="P6662" s="21">
        <v>0.34000000000000002</v>
      </c>
      <c r="Q6662" s="21">
        <f t="shared" si="599"/>
        <v>0.34000000000000002</v>
      </c>
      <c r="R6662" s="21">
        <f t="shared" si="600"/>
        <v>0.34000000000000002</v>
      </c>
      <c r="S6662" s="21"/>
      <c r="U6662" s="21"/>
    </row>
    <row r="6663">
      <c r="A6663" s="22"/>
      <c r="B6663" s="20"/>
      <c r="C6663" s="20"/>
      <c r="E6663" s="24"/>
      <c r="G6663" s="22"/>
      <c r="H6663" s="22">
        <f t="shared" si="598"/>
        <v>13</v>
      </c>
      <c r="I6663" s="48"/>
      <c r="J6663" s="48"/>
      <c r="K6663" s="61"/>
      <c r="L6663" s="21"/>
      <c r="M6663" s="21"/>
      <c r="N6663" s="21"/>
      <c r="O6663" s="21"/>
      <c r="P6663" s="21">
        <v>0.34000000000000002</v>
      </c>
      <c r="Q6663" s="21">
        <f t="shared" si="599"/>
        <v>0.34000000000000002</v>
      </c>
      <c r="R6663" s="21">
        <f t="shared" si="600"/>
        <v>0.34000000000000002</v>
      </c>
      <c r="S6663" s="21"/>
      <c r="U6663" s="21"/>
    </row>
    <row r="6664">
      <c r="A6664" s="22"/>
      <c r="B6664" s="20"/>
      <c r="C6664" s="20"/>
      <c r="E6664" s="24"/>
      <c r="G6664" s="22"/>
      <c r="H6664" s="22">
        <f t="shared" si="598"/>
        <v>14</v>
      </c>
      <c r="I6664" s="48"/>
      <c r="J6664" s="48"/>
      <c r="K6664" s="61"/>
      <c r="L6664" s="21"/>
      <c r="M6664" s="21"/>
      <c r="N6664" s="21"/>
      <c r="O6664" s="21"/>
      <c r="P6664" s="21">
        <v>0.34000000000000002</v>
      </c>
      <c r="Q6664" s="21">
        <f t="shared" si="599"/>
        <v>0.34000000000000002</v>
      </c>
      <c r="R6664" s="21">
        <f t="shared" si="600"/>
        <v>0.34000000000000002</v>
      </c>
      <c r="S6664" s="21"/>
      <c r="U6664" s="21"/>
    </row>
    <row r="6665">
      <c r="A6665" s="22"/>
      <c r="B6665" s="20"/>
      <c r="C6665" s="20"/>
      <c r="E6665" s="24"/>
      <c r="G6665" s="22"/>
      <c r="H6665" s="22">
        <f t="shared" si="598"/>
        <v>15</v>
      </c>
      <c r="I6665" s="48"/>
      <c r="J6665" s="48"/>
      <c r="K6665" s="61"/>
      <c r="L6665" s="21"/>
      <c r="M6665" s="21"/>
      <c r="N6665" s="21"/>
      <c r="O6665" s="21"/>
      <c r="P6665" s="21">
        <v>0.34000000000000002</v>
      </c>
      <c r="Q6665" s="21">
        <f t="shared" si="599"/>
        <v>0.34000000000000002</v>
      </c>
      <c r="R6665" s="21">
        <f t="shared" si="600"/>
        <v>0.34000000000000002</v>
      </c>
      <c r="S6665" s="21"/>
      <c r="U6665" s="21"/>
    </row>
    <row r="6666">
      <c r="A6666" s="22"/>
      <c r="B6666" s="20"/>
      <c r="C6666" s="20"/>
      <c r="E6666" s="24"/>
      <c r="G6666" s="22"/>
      <c r="H6666" s="22">
        <f t="shared" si="598"/>
        <v>16</v>
      </c>
      <c r="I6666" s="48"/>
      <c r="J6666" s="48"/>
      <c r="K6666" s="61"/>
      <c r="L6666" s="21"/>
      <c r="M6666" s="21"/>
      <c r="N6666" s="21"/>
      <c r="O6666" s="21"/>
      <c r="P6666" s="21">
        <v>0.34000000000000002</v>
      </c>
      <c r="Q6666" s="21">
        <f t="shared" si="599"/>
        <v>0.34000000000000002</v>
      </c>
      <c r="R6666" s="21">
        <f t="shared" si="600"/>
        <v>0.34000000000000002</v>
      </c>
      <c r="S6666" s="21"/>
      <c r="U6666" s="21"/>
    </row>
    <row r="6667">
      <c r="A6667" s="22"/>
      <c r="B6667" s="20"/>
      <c r="C6667" s="20"/>
      <c r="E6667" s="24"/>
      <c r="G6667" s="22"/>
      <c r="H6667" s="22">
        <f t="shared" si="598"/>
        <v>17</v>
      </c>
      <c r="I6667" s="48"/>
      <c r="J6667" s="48"/>
      <c r="K6667" s="61"/>
      <c r="L6667" s="21"/>
      <c r="M6667" s="21"/>
      <c r="N6667" s="21"/>
      <c r="O6667" s="21"/>
      <c r="P6667" s="21">
        <v>0.37</v>
      </c>
      <c r="Q6667" s="21">
        <f t="shared" si="599"/>
        <v>0.37</v>
      </c>
      <c r="R6667" s="21">
        <f t="shared" si="600"/>
        <v>0.37</v>
      </c>
      <c r="S6667" s="21"/>
      <c r="U6667" s="21"/>
    </row>
    <row r="6668">
      <c r="A6668" s="22"/>
      <c r="B6668" s="20"/>
      <c r="C6668" s="20"/>
      <c r="E6668" s="24"/>
      <c r="G6668" s="22"/>
      <c r="H6668" s="22">
        <f t="shared" si="598"/>
        <v>18</v>
      </c>
      <c r="I6668" s="48"/>
      <c r="J6668" s="48"/>
      <c r="K6668" s="61"/>
      <c r="L6668" s="21"/>
      <c r="M6668" s="21"/>
      <c r="N6668" s="21"/>
      <c r="O6668" s="21"/>
      <c r="P6668" s="21">
        <v>0.37</v>
      </c>
      <c r="Q6668" s="21">
        <f t="shared" si="599"/>
        <v>0.37</v>
      </c>
      <c r="R6668" s="21">
        <f t="shared" si="600"/>
        <v>0.37</v>
      </c>
      <c r="S6668" s="21"/>
      <c r="U6668" s="21"/>
    </row>
    <row r="6669">
      <c r="A6669" s="22"/>
      <c r="B6669" s="20"/>
      <c r="C6669" s="20"/>
      <c r="E6669" s="24"/>
      <c r="G6669" s="22"/>
      <c r="H6669" s="22">
        <f t="shared" si="598"/>
        <v>19</v>
      </c>
      <c r="I6669" s="48"/>
      <c r="J6669" s="48"/>
      <c r="K6669" s="61"/>
      <c r="L6669" s="21"/>
      <c r="M6669" s="21"/>
      <c r="N6669" s="21"/>
      <c r="O6669" s="21"/>
      <c r="P6669" s="21">
        <v>0.35999999999999999</v>
      </c>
      <c r="Q6669" s="21">
        <f t="shared" si="599"/>
        <v>0.35999999999999999</v>
      </c>
      <c r="R6669" s="21">
        <f t="shared" si="600"/>
        <v>0.35999999999999999</v>
      </c>
      <c r="S6669" s="21"/>
      <c r="U6669" s="21"/>
    </row>
    <row r="6670">
      <c r="A6670" s="22"/>
      <c r="B6670" s="20"/>
      <c r="C6670" s="20"/>
      <c r="E6670" s="24"/>
      <c r="G6670" s="22"/>
      <c r="H6670" s="22">
        <f t="shared" si="598"/>
        <v>20</v>
      </c>
      <c r="I6670" s="48"/>
      <c r="J6670" s="48"/>
      <c r="K6670" s="61"/>
      <c r="L6670" s="21"/>
      <c r="M6670" s="21"/>
      <c r="N6670" s="21"/>
      <c r="O6670" s="21"/>
      <c r="P6670" s="21">
        <v>0.34999999999999998</v>
      </c>
      <c r="Q6670" s="21">
        <f t="shared" si="599"/>
        <v>0.34999999999999998</v>
      </c>
      <c r="R6670" s="21">
        <f t="shared" si="600"/>
        <v>0.34999999999999998</v>
      </c>
      <c r="S6670" s="21"/>
      <c r="U6670" s="21"/>
    </row>
    <row r="6671">
      <c r="A6671" s="22"/>
      <c r="B6671" s="20"/>
      <c r="C6671" s="20"/>
      <c r="E6671" s="24"/>
      <c r="G6671" s="22"/>
      <c r="H6671" s="22">
        <f t="shared" si="598"/>
        <v>21</v>
      </c>
      <c r="I6671" s="48"/>
      <c r="J6671" s="48"/>
      <c r="K6671" s="61"/>
      <c r="L6671" s="21"/>
      <c r="M6671" s="21"/>
      <c r="N6671" s="21"/>
      <c r="O6671" s="21"/>
      <c r="P6671" s="21">
        <v>0.34999999999999998</v>
      </c>
      <c r="Q6671" s="21">
        <f t="shared" si="599"/>
        <v>0.34999999999999998</v>
      </c>
      <c r="R6671" s="21">
        <f t="shared" si="600"/>
        <v>0.34999999999999998</v>
      </c>
      <c r="S6671" s="21"/>
      <c r="U6671" s="21"/>
    </row>
    <row r="6672">
      <c r="A6672" s="22"/>
      <c r="B6672" s="20"/>
      <c r="C6672" s="20"/>
      <c r="E6672" s="24"/>
      <c r="G6672" s="22"/>
      <c r="H6672" s="22">
        <f t="shared" si="598"/>
        <v>22</v>
      </c>
      <c r="I6672" s="48"/>
      <c r="J6672" s="48"/>
      <c r="K6672" s="61"/>
      <c r="L6672" s="21"/>
      <c r="M6672" s="21"/>
      <c r="N6672" s="21"/>
      <c r="O6672" s="21"/>
      <c r="P6672" s="21">
        <v>0.35999999999999999</v>
      </c>
      <c r="Q6672" s="21">
        <f t="shared" si="599"/>
        <v>0.35999999999999999</v>
      </c>
      <c r="R6672" s="21">
        <f t="shared" si="600"/>
        <v>0.35999999999999999</v>
      </c>
      <c r="S6672" s="21"/>
      <c r="U6672" s="21"/>
    </row>
    <row r="6673">
      <c r="A6673" s="22"/>
      <c r="B6673" s="20"/>
      <c r="C6673" s="20"/>
      <c r="E6673" s="24"/>
      <c r="G6673" s="22"/>
      <c r="H6673" s="22">
        <f t="shared" si="598"/>
        <v>23</v>
      </c>
      <c r="K6673" s="21"/>
      <c r="L6673" s="21"/>
      <c r="M6673" s="21"/>
      <c r="N6673" s="21"/>
      <c r="O6673" s="21"/>
      <c r="P6673" s="21">
        <v>0.37</v>
      </c>
      <c r="Q6673" s="21">
        <f t="shared" si="599"/>
        <v>0.37</v>
      </c>
      <c r="R6673" s="21">
        <f t="shared" si="600"/>
        <v>0.37</v>
      </c>
      <c r="S6673" s="21"/>
      <c r="U6673" s="21"/>
    </row>
    <row r="6674">
      <c r="A6674" s="22"/>
      <c r="B6674" s="24"/>
      <c r="C6674" s="20"/>
      <c r="E6674" s="24"/>
      <c r="G6674" s="81"/>
      <c r="H6674" s="22"/>
      <c r="K6674" s="89"/>
      <c r="L6674" s="89"/>
      <c r="N6674" s="21"/>
      <c r="O6674" s="21"/>
      <c r="P6674" s="21"/>
      <c r="Q6674" s="21"/>
      <c r="R6674" s="21"/>
    </row>
    <row r="6675" ht="12.75">
      <c r="A6675" s="22">
        <v>8</v>
      </c>
      <c r="B6675" s="24"/>
      <c r="C6675" s="22"/>
      <c r="D6675" s="252" t="s">
        <v>5329</v>
      </c>
      <c r="E6675" s="24"/>
      <c r="F6675" s="48"/>
      <c r="G6675" s="81"/>
      <c r="H6675" s="48"/>
      <c r="I6675" s="48"/>
      <c r="J6675" s="48"/>
      <c r="K6675" s="23"/>
      <c r="L6675" s="110"/>
    </row>
    <row r="6676" ht="12.75">
      <c r="A6676" s="22"/>
      <c r="B6676" s="24" t="s">
        <v>140</v>
      </c>
      <c r="C6676" s="22"/>
      <c r="D6676" s="1" t="s">
        <v>5330</v>
      </c>
      <c r="E6676" s="24" t="s">
        <v>5330</v>
      </c>
      <c r="F6676" s="21" t="s">
        <v>101</v>
      </c>
      <c r="G6676" s="22">
        <v>20</v>
      </c>
      <c r="I6676" s="20"/>
      <c r="K6676" s="20"/>
      <c r="L6676" s="110"/>
      <c r="P6676" s="21"/>
      <c r="Q6676" s="21"/>
      <c r="R6676" s="21"/>
      <c r="S6676" s="21"/>
    </row>
    <row r="6677" ht="12.75">
      <c r="A6677" s="22"/>
      <c r="B6677" s="24" t="s">
        <v>5331</v>
      </c>
      <c r="C6677" s="21" t="s">
        <v>5332</v>
      </c>
      <c r="D6677" s="252"/>
      <c r="E6677" s="24"/>
      <c r="F6677" s="48"/>
      <c r="G6677" s="81"/>
      <c r="H6677" s="48"/>
      <c r="I6677" s="20"/>
      <c r="K6677" s="20"/>
      <c r="L6677" s="110"/>
      <c r="R6677" s="48"/>
    </row>
    <row r="6678" ht="12.75">
      <c r="A6678" s="22"/>
      <c r="B6678" s="24" t="s">
        <v>5333</v>
      </c>
      <c r="C6678" s="22" t="s">
        <v>5334</v>
      </c>
      <c r="D6678" s="252"/>
      <c r="E6678" s="24"/>
      <c r="F6678" s="48"/>
      <c r="G6678" s="81"/>
      <c r="H6678" s="22">
        <v>0</v>
      </c>
      <c r="I6678" s="48"/>
      <c r="J6678" s="48"/>
      <c r="K6678" s="61"/>
      <c r="L6678" s="21"/>
      <c r="M6678" s="21"/>
      <c r="N6678" s="21"/>
      <c r="O6678" s="21"/>
      <c r="P6678" s="21">
        <v>0.059999999999999998</v>
      </c>
      <c r="Q6678" s="21">
        <f t="shared" si="599"/>
        <v>0.059999999999999998</v>
      </c>
      <c r="R6678" s="21">
        <f t="shared" si="600"/>
        <v>0.059999999999999998</v>
      </c>
    </row>
    <row r="6679" ht="12.75">
      <c r="A6679" s="22"/>
      <c r="B6679" s="24" t="s">
        <v>5335</v>
      </c>
      <c r="C6679" s="155" t="s">
        <v>5336</v>
      </c>
      <c r="D6679" s="252"/>
      <c r="E6679" s="24"/>
      <c r="F6679" s="48"/>
      <c r="G6679" s="81"/>
      <c r="H6679" s="22">
        <f t="shared" si="598"/>
        <v>1</v>
      </c>
      <c r="I6679" s="48"/>
      <c r="J6679" s="48"/>
      <c r="K6679" s="61"/>
      <c r="L6679" s="21"/>
      <c r="M6679" s="21"/>
      <c r="N6679" s="21"/>
      <c r="O6679" s="21"/>
      <c r="P6679" s="21">
        <v>0.059999999999999998</v>
      </c>
      <c r="Q6679" s="21">
        <f t="shared" si="599"/>
        <v>0.059999999999999998</v>
      </c>
      <c r="R6679" s="21">
        <f t="shared" si="600"/>
        <v>0.059999999999999998</v>
      </c>
      <c r="S6679" s="21"/>
    </row>
    <row r="6680" ht="12.75">
      <c r="A6680" s="22"/>
      <c r="B6680" s="24"/>
      <c r="C6680" s="155"/>
      <c r="D6680" s="252"/>
      <c r="E6680" s="24"/>
      <c r="F6680" s="48"/>
      <c r="G6680" s="81"/>
      <c r="H6680" s="22">
        <f t="shared" si="598"/>
        <v>2</v>
      </c>
      <c r="I6680" s="48"/>
      <c r="J6680" s="48"/>
      <c r="K6680" s="61"/>
      <c r="L6680" s="21"/>
      <c r="M6680" s="21"/>
      <c r="N6680" s="21"/>
      <c r="O6680" s="21"/>
      <c r="P6680" s="21">
        <v>0.059999999999999998</v>
      </c>
      <c r="Q6680" s="21">
        <f t="shared" si="599"/>
        <v>0.059999999999999998</v>
      </c>
      <c r="R6680" s="21">
        <f t="shared" si="600"/>
        <v>0.059999999999999998</v>
      </c>
      <c r="S6680" s="21"/>
    </row>
    <row r="6681" ht="12.75">
      <c r="A6681" s="22"/>
      <c r="B6681" s="24"/>
      <c r="C6681" s="155"/>
      <c r="D6681" s="252"/>
      <c r="E6681" s="24"/>
      <c r="F6681" s="48"/>
      <c r="G6681" s="81"/>
      <c r="H6681" s="22">
        <f t="shared" si="598"/>
        <v>3</v>
      </c>
      <c r="I6681" s="48"/>
      <c r="J6681" s="48"/>
      <c r="K6681" s="61"/>
      <c r="L6681" s="21"/>
      <c r="M6681" s="21"/>
      <c r="N6681" s="21"/>
      <c r="O6681" s="21"/>
      <c r="P6681" s="21">
        <v>0.059999999999999998</v>
      </c>
      <c r="Q6681" s="21">
        <f t="shared" si="599"/>
        <v>0.059999999999999998</v>
      </c>
      <c r="R6681" s="21">
        <f t="shared" si="600"/>
        <v>0.059999999999999998</v>
      </c>
      <c r="S6681" s="21"/>
    </row>
    <row r="6682" ht="12.75">
      <c r="A6682" s="22"/>
      <c r="B6682" s="24"/>
      <c r="C6682" s="155"/>
      <c r="D6682" s="252"/>
      <c r="E6682" s="24"/>
      <c r="F6682" s="48"/>
      <c r="G6682" s="81"/>
      <c r="H6682" s="22">
        <f t="shared" si="598"/>
        <v>4</v>
      </c>
      <c r="I6682" s="48"/>
      <c r="J6682" s="48"/>
      <c r="K6682" s="61"/>
      <c r="L6682" s="21"/>
      <c r="M6682" s="21"/>
      <c r="N6682" s="21"/>
      <c r="O6682" s="21"/>
      <c r="P6682" s="21">
        <v>0.059999999999999998</v>
      </c>
      <c r="Q6682" s="21">
        <f t="shared" si="599"/>
        <v>0.059999999999999998</v>
      </c>
      <c r="R6682" s="21">
        <f t="shared" si="600"/>
        <v>0.059999999999999998</v>
      </c>
      <c r="S6682" s="21"/>
    </row>
    <row r="6683" ht="12.75">
      <c r="A6683" s="22"/>
      <c r="B6683" s="24"/>
      <c r="C6683" s="155"/>
      <c r="D6683" s="252"/>
      <c r="E6683" s="24"/>
      <c r="F6683" s="48"/>
      <c r="G6683" s="81"/>
      <c r="H6683" s="22">
        <f t="shared" si="598"/>
        <v>5</v>
      </c>
      <c r="I6683" s="48"/>
      <c r="J6683" s="48"/>
      <c r="K6683" s="61"/>
      <c r="L6683" s="21"/>
      <c r="M6683" s="21"/>
      <c r="N6683" s="21"/>
      <c r="O6683" s="21"/>
      <c r="P6683" s="21">
        <v>0.059999999999999998</v>
      </c>
      <c r="Q6683" s="21">
        <f t="shared" si="599"/>
        <v>0.059999999999999998</v>
      </c>
      <c r="R6683" s="21">
        <f t="shared" si="600"/>
        <v>0.059999999999999998</v>
      </c>
      <c r="S6683" s="21"/>
    </row>
    <row r="6684" ht="12.75">
      <c r="A6684" s="22"/>
      <c r="B6684" s="24"/>
      <c r="C6684" s="155"/>
      <c r="D6684" s="252"/>
      <c r="E6684" s="24"/>
      <c r="F6684" s="48"/>
      <c r="G6684" s="81"/>
      <c r="H6684" s="22">
        <f t="shared" si="598"/>
        <v>6</v>
      </c>
      <c r="I6684" s="48"/>
      <c r="J6684" s="48"/>
      <c r="K6684" s="61"/>
      <c r="L6684" s="21"/>
      <c r="M6684" s="21"/>
      <c r="N6684" s="21"/>
      <c r="O6684" s="21"/>
      <c r="P6684" s="21">
        <v>0.059999999999999998</v>
      </c>
      <c r="Q6684" s="21">
        <f t="shared" si="599"/>
        <v>0.059999999999999998</v>
      </c>
      <c r="R6684" s="21">
        <f t="shared" si="600"/>
        <v>0.059999999999999998</v>
      </c>
      <c r="S6684" s="21"/>
    </row>
    <row r="6685" ht="12.75">
      <c r="A6685" s="22"/>
      <c r="B6685" s="24"/>
      <c r="C6685" s="155"/>
      <c r="D6685" s="252"/>
      <c r="E6685" s="24"/>
      <c r="F6685" s="48"/>
      <c r="G6685" s="81"/>
      <c r="H6685" s="22">
        <f t="shared" si="598"/>
        <v>7</v>
      </c>
      <c r="I6685" s="48"/>
      <c r="J6685" s="48"/>
      <c r="K6685" s="61"/>
      <c r="L6685" s="21"/>
      <c r="M6685" s="21"/>
      <c r="N6685" s="21"/>
      <c r="O6685" s="21"/>
      <c r="P6685" s="21">
        <v>0.059999999999999998</v>
      </c>
      <c r="Q6685" s="21">
        <f t="shared" si="599"/>
        <v>0.059999999999999998</v>
      </c>
      <c r="R6685" s="21">
        <f t="shared" si="600"/>
        <v>0.059999999999999998</v>
      </c>
      <c r="S6685" s="21"/>
    </row>
    <row r="6686" ht="12.75">
      <c r="A6686" s="22"/>
      <c r="B6686" s="24"/>
      <c r="C6686" s="155"/>
      <c r="D6686" s="252"/>
      <c r="E6686" s="24"/>
      <c r="F6686" s="48"/>
      <c r="G6686" s="81"/>
      <c r="H6686" s="22">
        <f t="shared" si="598"/>
        <v>8</v>
      </c>
      <c r="I6686" s="48"/>
      <c r="J6686" s="48"/>
      <c r="K6686" s="61"/>
      <c r="L6686" s="21"/>
      <c r="M6686" s="21"/>
      <c r="N6686" s="21"/>
      <c r="O6686" s="21"/>
      <c r="P6686" s="21">
        <v>0.070000000000000007</v>
      </c>
      <c r="Q6686" s="21">
        <f t="shared" si="599"/>
        <v>0.070000000000000007</v>
      </c>
      <c r="R6686" s="21">
        <f t="shared" si="600"/>
        <v>0.070000000000000007</v>
      </c>
      <c r="S6686" s="21"/>
    </row>
    <row r="6687" ht="12.75">
      <c r="A6687" s="22"/>
      <c r="B6687" s="24"/>
      <c r="C6687" s="155"/>
      <c r="D6687" s="252"/>
      <c r="E6687" s="24"/>
      <c r="F6687" s="48"/>
      <c r="G6687" s="81"/>
      <c r="H6687" s="22">
        <f t="shared" si="598"/>
        <v>9</v>
      </c>
      <c r="I6687" s="48"/>
      <c r="J6687" s="48"/>
      <c r="K6687" s="61"/>
      <c r="L6687" s="21"/>
      <c r="M6687" s="21"/>
      <c r="N6687" s="21"/>
      <c r="O6687" s="21"/>
      <c r="P6687" s="21">
        <v>0.059999999999999998</v>
      </c>
      <c r="Q6687" s="21">
        <f t="shared" si="599"/>
        <v>0.059999999999999998</v>
      </c>
      <c r="R6687" s="21">
        <f t="shared" si="600"/>
        <v>0.059999999999999998</v>
      </c>
      <c r="S6687" s="21"/>
    </row>
    <row r="6688" ht="12.75">
      <c r="A6688" s="22"/>
      <c r="B6688" s="24"/>
      <c r="C6688" s="155"/>
      <c r="D6688" s="252"/>
      <c r="E6688" s="24"/>
      <c r="F6688" s="48"/>
      <c r="G6688" s="81"/>
      <c r="H6688" s="22">
        <f t="shared" si="598"/>
        <v>10</v>
      </c>
      <c r="I6688" s="48"/>
      <c r="J6688" s="48"/>
      <c r="K6688" s="61"/>
      <c r="L6688" s="21"/>
      <c r="M6688" s="21"/>
      <c r="N6688" s="21"/>
      <c r="O6688" s="21"/>
      <c r="P6688" s="21">
        <v>0.070000000000000007</v>
      </c>
      <c r="Q6688" s="21">
        <f t="shared" si="599"/>
        <v>0.070000000000000007</v>
      </c>
      <c r="R6688" s="21">
        <f t="shared" si="600"/>
        <v>0.070000000000000007</v>
      </c>
      <c r="S6688" s="21"/>
    </row>
    <row r="6689" ht="12.75">
      <c r="A6689" s="22"/>
      <c r="B6689" s="24"/>
      <c r="C6689" s="155"/>
      <c r="D6689" s="252"/>
      <c r="E6689" s="24"/>
      <c r="F6689" s="48"/>
      <c r="G6689" s="81"/>
      <c r="H6689" s="22">
        <f t="shared" si="598"/>
        <v>11</v>
      </c>
      <c r="I6689" s="48"/>
      <c r="J6689" s="48"/>
      <c r="K6689" s="61"/>
      <c r="L6689" s="21"/>
      <c r="M6689" s="21"/>
      <c r="N6689" s="21"/>
      <c r="O6689" s="21"/>
      <c r="P6689" s="21">
        <v>0.080000000000000002</v>
      </c>
      <c r="Q6689" s="21">
        <f t="shared" si="599"/>
        <v>0.080000000000000002</v>
      </c>
      <c r="R6689" s="21">
        <f t="shared" si="600"/>
        <v>0.080000000000000002</v>
      </c>
      <c r="S6689" s="21"/>
    </row>
    <row r="6690" ht="12.75">
      <c r="A6690" s="22"/>
      <c r="B6690" s="24"/>
      <c r="C6690" s="155"/>
      <c r="D6690" s="252"/>
      <c r="E6690" s="24"/>
      <c r="F6690" s="48"/>
      <c r="G6690" s="81"/>
      <c r="H6690" s="22">
        <f t="shared" si="598"/>
        <v>12</v>
      </c>
      <c r="I6690" s="48"/>
      <c r="J6690" s="48"/>
      <c r="K6690" s="61"/>
      <c r="L6690" s="21"/>
      <c r="M6690" s="21"/>
      <c r="N6690" s="21"/>
      <c r="O6690" s="21"/>
      <c r="P6690" s="21">
        <v>0.080000000000000002</v>
      </c>
      <c r="Q6690" s="21">
        <f t="shared" si="599"/>
        <v>0.080000000000000002</v>
      </c>
      <c r="R6690" s="21">
        <f t="shared" si="600"/>
        <v>0.080000000000000002</v>
      </c>
      <c r="S6690" s="21"/>
    </row>
    <row r="6691" ht="12.75">
      <c r="A6691" s="22"/>
      <c r="B6691" s="24"/>
      <c r="C6691" s="155"/>
      <c r="D6691" s="252"/>
      <c r="E6691" s="24"/>
      <c r="F6691" s="48"/>
      <c r="G6691" s="81"/>
      <c r="H6691" s="22">
        <f t="shared" si="598"/>
        <v>13</v>
      </c>
      <c r="I6691" s="48"/>
      <c r="J6691" s="48"/>
      <c r="K6691" s="61"/>
      <c r="L6691" s="21"/>
      <c r="M6691" s="21"/>
      <c r="N6691" s="21"/>
      <c r="O6691" s="21"/>
      <c r="P6691" s="21">
        <v>0.070000000000000007</v>
      </c>
      <c r="Q6691" s="21">
        <f t="shared" si="599"/>
        <v>0.070000000000000007</v>
      </c>
      <c r="R6691" s="21">
        <f t="shared" si="600"/>
        <v>0.070000000000000007</v>
      </c>
      <c r="S6691" s="21"/>
    </row>
    <row r="6692" ht="12.75">
      <c r="A6692" s="22"/>
      <c r="B6692" s="24"/>
      <c r="C6692" s="155"/>
      <c r="D6692" s="252"/>
      <c r="E6692" s="24"/>
      <c r="F6692" s="48"/>
      <c r="G6692" s="81"/>
      <c r="H6692" s="22">
        <f t="shared" si="598"/>
        <v>14</v>
      </c>
      <c r="I6692" s="48"/>
      <c r="J6692" s="48"/>
      <c r="K6692" s="61"/>
      <c r="L6692" s="21"/>
      <c r="M6692" s="21"/>
      <c r="N6692" s="21"/>
      <c r="O6692" s="21"/>
      <c r="P6692" s="21">
        <v>0.080000000000000002</v>
      </c>
      <c r="Q6692" s="21">
        <f t="shared" si="599"/>
        <v>0.080000000000000002</v>
      </c>
      <c r="R6692" s="21">
        <f t="shared" si="600"/>
        <v>0.080000000000000002</v>
      </c>
      <c r="S6692" s="21"/>
    </row>
    <row r="6693" ht="12.75">
      <c r="A6693" s="22"/>
      <c r="B6693" s="24"/>
      <c r="C6693" s="155"/>
      <c r="D6693" s="252"/>
      <c r="E6693" s="24"/>
      <c r="F6693" s="48"/>
      <c r="G6693" s="81"/>
      <c r="H6693" s="22">
        <f t="shared" si="598"/>
        <v>15</v>
      </c>
      <c r="I6693" s="48"/>
      <c r="J6693" s="48"/>
      <c r="K6693" s="61"/>
      <c r="L6693" s="21"/>
      <c r="M6693" s="21"/>
      <c r="N6693" s="21"/>
      <c r="O6693" s="21"/>
      <c r="P6693" s="21">
        <v>0.080000000000000002</v>
      </c>
      <c r="Q6693" s="21">
        <f t="shared" si="599"/>
        <v>0.080000000000000002</v>
      </c>
      <c r="R6693" s="21">
        <f t="shared" si="600"/>
        <v>0.080000000000000002</v>
      </c>
      <c r="S6693" s="21"/>
    </row>
    <row r="6694" ht="12.75">
      <c r="A6694" s="22"/>
      <c r="B6694" s="24"/>
      <c r="C6694" s="155"/>
      <c r="D6694" s="252"/>
      <c r="E6694" s="24"/>
      <c r="F6694" s="48"/>
      <c r="G6694" s="81"/>
      <c r="H6694" s="22">
        <f t="shared" si="598"/>
        <v>16</v>
      </c>
      <c r="I6694" s="48"/>
      <c r="J6694" s="48"/>
      <c r="K6694" s="61"/>
      <c r="L6694" s="21"/>
      <c r="M6694" s="21"/>
      <c r="N6694" s="21"/>
      <c r="O6694" s="21"/>
      <c r="P6694" s="21">
        <v>0.070000000000000007</v>
      </c>
      <c r="Q6694" s="21">
        <f t="shared" si="599"/>
        <v>0.070000000000000007</v>
      </c>
      <c r="R6694" s="21">
        <f t="shared" si="600"/>
        <v>0.070000000000000007</v>
      </c>
      <c r="S6694" s="21"/>
    </row>
    <row r="6695" ht="12.75">
      <c r="A6695" s="22"/>
      <c r="B6695" s="24"/>
      <c r="C6695" s="155"/>
      <c r="D6695" s="252"/>
      <c r="E6695" s="24"/>
      <c r="F6695" s="48"/>
      <c r="G6695" s="81"/>
      <c r="H6695" s="22">
        <f t="shared" si="598"/>
        <v>17</v>
      </c>
      <c r="I6695" s="48"/>
      <c r="J6695" s="48"/>
      <c r="K6695" s="61"/>
      <c r="L6695" s="21"/>
      <c r="M6695" s="21"/>
      <c r="N6695" s="21"/>
      <c r="O6695" s="21"/>
      <c r="P6695" s="21">
        <v>0.080000000000000002</v>
      </c>
      <c r="Q6695" s="21">
        <f t="shared" si="599"/>
        <v>0.080000000000000002</v>
      </c>
      <c r="R6695" s="21">
        <f t="shared" si="600"/>
        <v>0.080000000000000002</v>
      </c>
      <c r="S6695" s="21"/>
    </row>
    <row r="6696" ht="12.75">
      <c r="A6696" s="22"/>
      <c r="B6696" s="24"/>
      <c r="C6696" s="155"/>
      <c r="D6696" s="252"/>
      <c r="E6696" s="24"/>
      <c r="F6696" s="48"/>
      <c r="G6696" s="81"/>
      <c r="H6696" s="22">
        <f t="shared" si="598"/>
        <v>18</v>
      </c>
      <c r="I6696" s="48"/>
      <c r="J6696" s="48"/>
      <c r="K6696" s="61"/>
      <c r="L6696" s="21"/>
      <c r="M6696" s="21"/>
      <c r="N6696" s="21"/>
      <c r="O6696" s="21"/>
      <c r="P6696" s="21">
        <v>0.089999999999999997</v>
      </c>
      <c r="Q6696" s="21">
        <f t="shared" si="599"/>
        <v>0.089999999999999997</v>
      </c>
      <c r="R6696" s="21">
        <f t="shared" si="600"/>
        <v>0.089999999999999997</v>
      </c>
      <c r="S6696" s="21"/>
    </row>
    <row r="6697" ht="12.75">
      <c r="A6697" s="22"/>
      <c r="B6697" s="24"/>
      <c r="C6697" s="155"/>
      <c r="D6697" s="252"/>
      <c r="E6697" s="24"/>
      <c r="F6697" s="48"/>
      <c r="G6697" s="81"/>
      <c r="H6697" s="22">
        <f t="shared" si="598"/>
        <v>19</v>
      </c>
      <c r="I6697" s="48"/>
      <c r="J6697" s="48"/>
      <c r="K6697" s="61"/>
      <c r="L6697" s="21"/>
      <c r="M6697" s="21"/>
      <c r="N6697" s="21"/>
      <c r="O6697" s="21"/>
      <c r="P6697" s="21">
        <v>0.089999999999999997</v>
      </c>
      <c r="Q6697" s="21">
        <f t="shared" si="599"/>
        <v>0.089999999999999997</v>
      </c>
      <c r="R6697" s="21">
        <f t="shared" si="600"/>
        <v>0.089999999999999997</v>
      </c>
      <c r="S6697" s="21"/>
    </row>
    <row r="6698" ht="12.75">
      <c r="A6698" s="22"/>
      <c r="B6698" s="24"/>
      <c r="C6698" s="155"/>
      <c r="D6698" s="252"/>
      <c r="E6698" s="24"/>
      <c r="F6698" s="48"/>
      <c r="G6698" s="81"/>
      <c r="H6698" s="22">
        <f t="shared" si="598"/>
        <v>20</v>
      </c>
      <c r="I6698" s="48"/>
      <c r="J6698" s="48"/>
      <c r="K6698" s="61"/>
      <c r="L6698" s="21"/>
      <c r="M6698" s="21"/>
      <c r="N6698" s="21"/>
      <c r="O6698" s="21"/>
      <c r="P6698" s="21">
        <v>0.10000000000000001</v>
      </c>
      <c r="Q6698" s="21">
        <f t="shared" si="599"/>
        <v>0.10000000000000001</v>
      </c>
      <c r="R6698" s="21">
        <f t="shared" si="600"/>
        <v>0.10000000000000001</v>
      </c>
      <c r="S6698" s="21"/>
    </row>
    <row r="6699" ht="12.75">
      <c r="A6699" s="22"/>
      <c r="B6699" s="24"/>
      <c r="C6699" s="155"/>
      <c r="D6699" s="252"/>
      <c r="E6699" s="24"/>
      <c r="F6699" s="48"/>
      <c r="G6699" s="81"/>
      <c r="H6699" s="22">
        <f t="shared" si="598"/>
        <v>21</v>
      </c>
      <c r="I6699" s="48"/>
      <c r="J6699" s="48"/>
      <c r="K6699" s="61"/>
      <c r="L6699" s="21"/>
      <c r="M6699" s="21"/>
      <c r="N6699" s="21"/>
      <c r="O6699" s="21"/>
      <c r="P6699" s="21">
        <v>0.089999999999999997</v>
      </c>
      <c r="Q6699" s="21">
        <f t="shared" si="599"/>
        <v>0.089999999999999997</v>
      </c>
      <c r="R6699" s="21">
        <f t="shared" si="600"/>
        <v>0.089999999999999997</v>
      </c>
      <c r="S6699" s="21"/>
    </row>
    <row r="6700" ht="12.75">
      <c r="A6700" s="22"/>
      <c r="B6700" s="24"/>
      <c r="C6700" s="155"/>
      <c r="D6700" s="252"/>
      <c r="E6700" s="24"/>
      <c r="F6700" s="48"/>
      <c r="G6700" s="81"/>
      <c r="H6700" s="22">
        <f t="shared" si="598"/>
        <v>22</v>
      </c>
      <c r="I6700" s="48"/>
      <c r="J6700" s="48"/>
      <c r="K6700" s="61"/>
      <c r="L6700" s="21"/>
      <c r="M6700" s="21"/>
      <c r="N6700" s="21"/>
      <c r="O6700" s="21"/>
      <c r="P6700" s="21">
        <v>0.089999999999999997</v>
      </c>
      <c r="Q6700" s="21">
        <f t="shared" si="599"/>
        <v>0.089999999999999997</v>
      </c>
      <c r="R6700" s="21">
        <f t="shared" si="600"/>
        <v>0.089999999999999997</v>
      </c>
      <c r="S6700" s="21"/>
    </row>
    <row r="6701" ht="12.75">
      <c r="A6701" s="22"/>
      <c r="B6701" s="24"/>
      <c r="C6701" s="155"/>
      <c r="D6701" s="252"/>
      <c r="E6701" s="24"/>
      <c r="F6701" s="48"/>
      <c r="G6701" s="81"/>
      <c r="H6701" s="22">
        <f t="shared" si="598"/>
        <v>23</v>
      </c>
      <c r="K6701" s="21"/>
      <c r="L6701" s="21"/>
      <c r="M6701" s="21"/>
      <c r="N6701" s="21"/>
      <c r="O6701" s="21"/>
      <c r="P6701" s="21">
        <v>0.089999999999999997</v>
      </c>
      <c r="Q6701" s="21">
        <f t="shared" si="599"/>
        <v>0.089999999999999997</v>
      </c>
      <c r="R6701" s="21">
        <f t="shared" si="600"/>
        <v>0.089999999999999997</v>
      </c>
      <c r="S6701" s="21"/>
    </row>
    <row r="6702" ht="12.75">
      <c r="A6702" s="22"/>
      <c r="B6702" s="24"/>
      <c r="C6702" s="155"/>
      <c r="D6702" s="252"/>
      <c r="E6702" s="24"/>
      <c r="F6702" s="48"/>
      <c r="G6702" s="81"/>
      <c r="H6702" s="48"/>
      <c r="I6702" s="20"/>
      <c r="K6702" s="20"/>
      <c r="L6702" s="110"/>
      <c r="R6702" s="48"/>
    </row>
    <row r="6703" ht="12.75">
      <c r="A6703" s="22"/>
      <c r="B6703" s="24" t="s">
        <v>140</v>
      </c>
      <c r="C6703" s="22"/>
      <c r="D6703" s="1" t="s">
        <v>5337</v>
      </c>
      <c r="E6703" s="24" t="s">
        <v>5337</v>
      </c>
      <c r="F6703" s="21" t="s">
        <v>101</v>
      </c>
      <c r="G6703" s="22">
        <v>20</v>
      </c>
      <c r="I6703" s="20"/>
      <c r="K6703" s="20"/>
      <c r="L6703" s="110"/>
      <c r="P6703" s="21"/>
      <c r="Q6703" s="21"/>
      <c r="R6703" s="21"/>
      <c r="S6703" s="21"/>
    </row>
    <row r="6704" ht="12.75">
      <c r="A6704" s="22"/>
      <c r="B6704" s="24" t="s">
        <v>4377</v>
      </c>
      <c r="C6704" s="24" t="s">
        <v>3381</v>
      </c>
      <c r="D6704" s="1"/>
      <c r="E6704" s="24"/>
      <c r="G6704" s="22"/>
      <c r="J6704" s="48"/>
      <c r="K6704" s="23"/>
      <c r="L6704" s="110"/>
    </row>
    <row r="6705" ht="12.75">
      <c r="A6705" s="22"/>
      <c r="B6705" s="24" t="s">
        <v>1360</v>
      </c>
      <c r="C6705" s="21" t="s">
        <v>3984</v>
      </c>
      <c r="D6705" s="1"/>
      <c r="E6705" s="24"/>
      <c r="G6705" s="22"/>
      <c r="H6705" s="22">
        <v>0</v>
      </c>
      <c r="I6705" s="48"/>
      <c r="J6705" s="48"/>
      <c r="K6705" s="61"/>
      <c r="L6705" s="21"/>
      <c r="M6705" s="21"/>
      <c r="N6705" s="21"/>
      <c r="O6705" s="21"/>
      <c r="P6705" s="21">
        <v>0.23000000000000001</v>
      </c>
      <c r="Q6705" s="21">
        <f t="shared" si="599"/>
        <v>0.23000000000000001</v>
      </c>
      <c r="R6705" s="21">
        <f t="shared" si="600"/>
        <v>0.23000000000000001</v>
      </c>
    </row>
    <row r="6706" ht="12.75">
      <c r="A6706" s="22"/>
      <c r="B6706" s="24" t="s">
        <v>5331</v>
      </c>
      <c r="C6706" s="21" t="s">
        <v>5332</v>
      </c>
      <c r="D6706" s="1"/>
      <c r="E6706" s="24"/>
      <c r="G6706" s="22"/>
      <c r="H6706" s="22">
        <f t="shared" ref="H6703:H6766" si="601">H6705+1</f>
        <v>1</v>
      </c>
      <c r="I6706" s="48"/>
      <c r="J6706" s="48"/>
      <c r="K6706" s="61"/>
      <c r="L6706" s="21"/>
      <c r="M6706" s="21"/>
      <c r="N6706" s="21"/>
      <c r="O6706" s="21"/>
      <c r="P6706" s="21">
        <v>0.23000000000000001</v>
      </c>
      <c r="Q6706" s="21">
        <f t="shared" ref="Q6706:Q6769" si="602">P6706</f>
        <v>0.23000000000000001</v>
      </c>
      <c r="R6706" s="21">
        <f t="shared" ref="R6706:R6769" si="603">Q6706</f>
        <v>0.23000000000000001</v>
      </c>
      <c r="S6706" s="21"/>
    </row>
    <row r="6707" ht="12.75">
      <c r="A6707" s="22"/>
      <c r="B6707" s="24" t="s">
        <v>5338</v>
      </c>
      <c r="C6707" s="22" t="s">
        <v>5339</v>
      </c>
      <c r="D6707" s="1"/>
      <c r="E6707" s="24"/>
      <c r="G6707" s="22"/>
      <c r="H6707" s="22">
        <f t="shared" si="601"/>
        <v>2</v>
      </c>
      <c r="I6707" s="48"/>
      <c r="J6707" s="48"/>
      <c r="K6707" s="61"/>
      <c r="L6707" s="21"/>
      <c r="M6707" s="21"/>
      <c r="N6707" s="21"/>
      <c r="O6707" s="21"/>
      <c r="P6707" s="21">
        <v>0.23000000000000001</v>
      </c>
      <c r="Q6707" s="21">
        <f t="shared" si="602"/>
        <v>0.23000000000000001</v>
      </c>
      <c r="R6707" s="21">
        <f t="shared" si="603"/>
        <v>0.23000000000000001</v>
      </c>
      <c r="S6707" s="21"/>
    </row>
    <row r="6708" ht="12.75">
      <c r="A6708" s="22"/>
      <c r="B6708" s="24" t="s">
        <v>5340</v>
      </c>
      <c r="C6708" s="22" t="s">
        <v>5341</v>
      </c>
      <c r="D6708" s="1"/>
      <c r="E6708" s="24"/>
      <c r="G6708" s="22"/>
      <c r="H6708" s="22">
        <f t="shared" si="601"/>
        <v>3</v>
      </c>
      <c r="I6708" s="48"/>
      <c r="J6708" s="48"/>
      <c r="K6708" s="61"/>
      <c r="L6708" s="21"/>
      <c r="M6708" s="21"/>
      <c r="N6708" s="21"/>
      <c r="O6708" s="21"/>
      <c r="P6708" s="21">
        <v>0.23000000000000001</v>
      </c>
      <c r="Q6708" s="21">
        <f t="shared" si="602"/>
        <v>0.23000000000000001</v>
      </c>
      <c r="R6708" s="21">
        <f t="shared" si="603"/>
        <v>0.23000000000000001</v>
      </c>
      <c r="S6708" s="21"/>
    </row>
    <row r="6709" ht="12.75">
      <c r="A6709" s="22"/>
      <c r="B6709" s="24" t="s">
        <v>5342</v>
      </c>
      <c r="C6709" s="155" t="s">
        <v>5343</v>
      </c>
      <c r="D6709" s="1"/>
      <c r="E6709" s="24"/>
      <c r="G6709" s="22"/>
      <c r="H6709" s="22">
        <f t="shared" si="601"/>
        <v>4</v>
      </c>
      <c r="I6709" s="48"/>
      <c r="J6709" s="48"/>
      <c r="K6709" s="61"/>
      <c r="L6709" s="21"/>
      <c r="M6709" s="21"/>
      <c r="N6709" s="21"/>
      <c r="O6709" s="21"/>
      <c r="P6709" s="21">
        <v>0.23999999999999999</v>
      </c>
      <c r="Q6709" s="21">
        <f t="shared" si="602"/>
        <v>0.23999999999999999</v>
      </c>
      <c r="R6709" s="21">
        <f t="shared" si="603"/>
        <v>0.23999999999999999</v>
      </c>
      <c r="S6709" s="21"/>
    </row>
    <row r="6710" ht="12.75">
      <c r="A6710" s="22"/>
      <c r="B6710" s="24" t="s">
        <v>5344</v>
      </c>
      <c r="C6710" s="155" t="s">
        <v>5345</v>
      </c>
      <c r="D6710" s="1"/>
      <c r="E6710" s="24"/>
      <c r="G6710" s="22"/>
      <c r="H6710" s="22">
        <f t="shared" si="601"/>
        <v>5</v>
      </c>
      <c r="I6710" s="48"/>
      <c r="J6710" s="48"/>
      <c r="K6710" s="61"/>
      <c r="L6710" s="21"/>
      <c r="M6710" s="21"/>
      <c r="N6710" s="21"/>
      <c r="O6710" s="21"/>
      <c r="P6710" s="21">
        <v>0.28000000000000003</v>
      </c>
      <c r="Q6710" s="21">
        <f t="shared" si="602"/>
        <v>0.28000000000000003</v>
      </c>
      <c r="R6710" s="21">
        <f t="shared" si="603"/>
        <v>0.28000000000000003</v>
      </c>
      <c r="S6710" s="21"/>
    </row>
    <row r="6711" ht="12.75">
      <c r="A6711" s="22"/>
      <c r="B6711" s="24" t="s">
        <v>2954</v>
      </c>
      <c r="C6711" s="22" t="s">
        <v>5346</v>
      </c>
      <c r="D6711" s="1"/>
      <c r="E6711" s="24"/>
      <c r="G6711" s="22"/>
      <c r="H6711" s="22">
        <f t="shared" si="601"/>
        <v>6</v>
      </c>
      <c r="I6711" s="48"/>
      <c r="J6711" s="48"/>
      <c r="K6711" s="61"/>
      <c r="L6711" s="21"/>
      <c r="M6711" s="21"/>
      <c r="N6711" s="21"/>
      <c r="O6711" s="21"/>
      <c r="P6711" s="21">
        <v>0.31</v>
      </c>
      <c r="Q6711" s="21">
        <f t="shared" si="602"/>
        <v>0.31</v>
      </c>
      <c r="R6711" s="21">
        <f t="shared" si="603"/>
        <v>0.31</v>
      </c>
      <c r="S6711" s="21"/>
    </row>
    <row r="6712" ht="12.75">
      <c r="A6712" s="22"/>
      <c r="B6712" s="24" t="s">
        <v>5347</v>
      </c>
      <c r="C6712" s="24" t="s">
        <v>5348</v>
      </c>
      <c r="D6712" s="1"/>
      <c r="E6712" s="24"/>
      <c r="G6712" s="22"/>
      <c r="H6712" s="22">
        <f t="shared" si="601"/>
        <v>7</v>
      </c>
      <c r="I6712" s="48"/>
      <c r="J6712" s="48"/>
      <c r="K6712" s="61"/>
      <c r="L6712" s="21"/>
      <c r="M6712" s="21"/>
      <c r="N6712" s="21"/>
      <c r="O6712" s="21"/>
      <c r="P6712" s="21">
        <v>0.33000000000000002</v>
      </c>
      <c r="Q6712" s="21">
        <f t="shared" si="602"/>
        <v>0.33000000000000002</v>
      </c>
      <c r="R6712" s="21">
        <f t="shared" si="603"/>
        <v>0.33000000000000002</v>
      </c>
      <c r="S6712" s="21"/>
    </row>
    <row r="6713" ht="12.75">
      <c r="A6713" s="22"/>
      <c r="B6713" s="24" t="s">
        <v>5349</v>
      </c>
      <c r="C6713" s="155" t="s">
        <v>5350</v>
      </c>
      <c r="D6713" s="1"/>
      <c r="E6713" s="24"/>
      <c r="G6713" s="22"/>
      <c r="H6713" s="22">
        <f t="shared" si="601"/>
        <v>8</v>
      </c>
      <c r="I6713" s="48"/>
      <c r="J6713" s="48"/>
      <c r="K6713" s="61"/>
      <c r="L6713" s="21"/>
      <c r="M6713" s="21"/>
      <c r="N6713" s="21"/>
      <c r="O6713" s="21"/>
      <c r="P6713" s="21">
        <v>0.33000000000000002</v>
      </c>
      <c r="Q6713" s="21">
        <f t="shared" si="602"/>
        <v>0.33000000000000002</v>
      </c>
      <c r="R6713" s="21">
        <f t="shared" si="603"/>
        <v>0.33000000000000002</v>
      </c>
      <c r="S6713" s="21"/>
    </row>
    <row r="6714" ht="12.75">
      <c r="A6714" s="22"/>
      <c r="B6714" s="24" t="s">
        <v>5351</v>
      </c>
      <c r="C6714" s="24" t="s">
        <v>5352</v>
      </c>
      <c r="D6714" s="1"/>
      <c r="E6714" s="24"/>
      <c r="G6714" s="22"/>
      <c r="H6714" s="22">
        <f t="shared" si="601"/>
        <v>9</v>
      </c>
      <c r="I6714" s="48"/>
      <c r="J6714" s="48"/>
      <c r="K6714" s="61"/>
      <c r="L6714" s="21"/>
      <c r="M6714" s="21"/>
      <c r="N6714" s="21"/>
      <c r="O6714" s="21"/>
      <c r="P6714" s="21">
        <v>0.32000000000000001</v>
      </c>
      <c r="Q6714" s="21">
        <f t="shared" si="602"/>
        <v>0.32000000000000001</v>
      </c>
      <c r="R6714" s="21">
        <f t="shared" si="603"/>
        <v>0.32000000000000001</v>
      </c>
      <c r="S6714" s="21"/>
    </row>
    <row r="6715" ht="12.75">
      <c r="A6715" s="22"/>
      <c r="B6715" s="24" t="s">
        <v>5353</v>
      </c>
      <c r="C6715" s="155" t="s">
        <v>5354</v>
      </c>
      <c r="D6715" s="1"/>
      <c r="E6715" s="24"/>
      <c r="G6715" s="22"/>
      <c r="H6715" s="22">
        <f t="shared" si="601"/>
        <v>10</v>
      </c>
      <c r="I6715" s="48"/>
      <c r="J6715" s="48"/>
      <c r="K6715" s="61"/>
      <c r="L6715" s="21"/>
      <c r="M6715" s="21"/>
      <c r="N6715" s="21"/>
      <c r="O6715" s="21"/>
      <c r="P6715" s="21">
        <v>0.29999999999999999</v>
      </c>
      <c r="Q6715" s="21">
        <f t="shared" si="602"/>
        <v>0.29999999999999999</v>
      </c>
      <c r="R6715" s="21">
        <f t="shared" si="603"/>
        <v>0.29999999999999999</v>
      </c>
      <c r="S6715" s="21"/>
    </row>
    <row r="6716" ht="12.75">
      <c r="A6716" s="22"/>
      <c r="B6716" s="24"/>
      <c r="C6716" s="155"/>
      <c r="D6716" s="1"/>
      <c r="E6716" s="24"/>
      <c r="G6716" s="22"/>
      <c r="H6716" s="22">
        <f t="shared" si="601"/>
        <v>11</v>
      </c>
      <c r="I6716" s="48"/>
      <c r="J6716" s="48"/>
      <c r="K6716" s="61"/>
      <c r="L6716" s="21"/>
      <c r="M6716" s="21"/>
      <c r="N6716" s="21"/>
      <c r="O6716" s="21"/>
      <c r="P6716" s="21">
        <v>0.28999999999999998</v>
      </c>
      <c r="Q6716" s="21">
        <f t="shared" si="602"/>
        <v>0.28999999999999998</v>
      </c>
      <c r="R6716" s="21">
        <f t="shared" si="603"/>
        <v>0.28999999999999998</v>
      </c>
      <c r="S6716" s="21"/>
    </row>
    <row r="6717" ht="12.75">
      <c r="A6717" s="22"/>
      <c r="B6717" s="24"/>
      <c r="C6717" s="155"/>
      <c r="D6717" s="1"/>
      <c r="E6717" s="24"/>
      <c r="G6717" s="22"/>
      <c r="H6717" s="22">
        <f t="shared" si="601"/>
        <v>12</v>
      </c>
      <c r="I6717" s="48"/>
      <c r="J6717" s="48"/>
      <c r="K6717" s="61"/>
      <c r="L6717" s="21"/>
      <c r="M6717" s="21"/>
      <c r="N6717" s="21"/>
      <c r="O6717" s="21"/>
      <c r="P6717" s="21">
        <v>0.29999999999999999</v>
      </c>
      <c r="Q6717" s="21">
        <f t="shared" si="602"/>
        <v>0.29999999999999999</v>
      </c>
      <c r="R6717" s="21">
        <f t="shared" si="603"/>
        <v>0.29999999999999999</v>
      </c>
      <c r="S6717" s="21"/>
    </row>
    <row r="6718" ht="12.75">
      <c r="A6718" s="22"/>
      <c r="B6718" s="24"/>
      <c r="C6718" s="155"/>
      <c r="D6718" s="1"/>
      <c r="E6718" s="24"/>
      <c r="G6718" s="22"/>
      <c r="H6718" s="22">
        <f t="shared" si="601"/>
        <v>13</v>
      </c>
      <c r="I6718" s="48"/>
      <c r="J6718" s="48"/>
      <c r="K6718" s="61"/>
      <c r="L6718" s="21"/>
      <c r="M6718" s="21"/>
      <c r="N6718" s="21"/>
      <c r="O6718" s="21"/>
      <c r="P6718" s="21">
        <v>0.33000000000000002</v>
      </c>
      <c r="Q6718" s="21">
        <f t="shared" si="602"/>
        <v>0.33000000000000002</v>
      </c>
      <c r="R6718" s="21">
        <f t="shared" si="603"/>
        <v>0.33000000000000002</v>
      </c>
      <c r="S6718" s="21"/>
    </row>
    <row r="6719" ht="12.75">
      <c r="A6719" s="22"/>
      <c r="B6719" s="24"/>
      <c r="C6719" s="155"/>
      <c r="D6719" s="1"/>
      <c r="E6719" s="24"/>
      <c r="G6719" s="22"/>
      <c r="H6719" s="22">
        <f t="shared" si="601"/>
        <v>14</v>
      </c>
      <c r="I6719" s="48"/>
      <c r="J6719" s="48"/>
      <c r="K6719" s="61"/>
      <c r="L6719" s="21"/>
      <c r="M6719" s="21"/>
      <c r="N6719" s="21"/>
      <c r="O6719" s="21"/>
      <c r="P6719" s="21">
        <v>0.32000000000000001</v>
      </c>
      <c r="Q6719" s="21">
        <f t="shared" si="602"/>
        <v>0.32000000000000001</v>
      </c>
      <c r="R6719" s="21">
        <f t="shared" si="603"/>
        <v>0.32000000000000001</v>
      </c>
      <c r="S6719" s="21"/>
    </row>
    <row r="6720" ht="12.75">
      <c r="A6720" s="22"/>
      <c r="B6720" s="24"/>
      <c r="C6720" s="155"/>
      <c r="D6720" s="1"/>
      <c r="E6720" s="24"/>
      <c r="G6720" s="22"/>
      <c r="H6720" s="22">
        <f t="shared" si="601"/>
        <v>15</v>
      </c>
      <c r="I6720" s="48"/>
      <c r="J6720" s="48"/>
      <c r="K6720" s="61"/>
      <c r="L6720" s="21"/>
      <c r="M6720" s="21"/>
      <c r="N6720" s="21"/>
      <c r="O6720" s="21"/>
      <c r="P6720" s="21">
        <v>0.29999999999999999</v>
      </c>
      <c r="Q6720" s="21">
        <f t="shared" si="602"/>
        <v>0.29999999999999999</v>
      </c>
      <c r="R6720" s="21">
        <f t="shared" si="603"/>
        <v>0.29999999999999999</v>
      </c>
      <c r="S6720" s="21"/>
    </row>
    <row r="6721" ht="12.75">
      <c r="A6721" s="22"/>
      <c r="B6721" s="24"/>
      <c r="C6721" s="155"/>
      <c r="D6721" s="1"/>
      <c r="E6721" s="24"/>
      <c r="G6721" s="22"/>
      <c r="H6721" s="22">
        <f t="shared" si="601"/>
        <v>16</v>
      </c>
      <c r="I6721" s="48"/>
      <c r="J6721" s="48"/>
      <c r="K6721" s="61"/>
      <c r="L6721" s="21"/>
      <c r="M6721" s="21"/>
      <c r="N6721" s="21"/>
      <c r="O6721" s="21"/>
      <c r="P6721" s="21">
        <v>0.27000000000000002</v>
      </c>
      <c r="Q6721" s="21">
        <f t="shared" si="602"/>
        <v>0.27000000000000002</v>
      </c>
      <c r="R6721" s="21">
        <f t="shared" si="603"/>
        <v>0.27000000000000002</v>
      </c>
      <c r="S6721" s="21"/>
    </row>
    <row r="6722" ht="12.75">
      <c r="A6722" s="22"/>
      <c r="B6722" s="24"/>
      <c r="C6722" s="155"/>
      <c r="D6722" s="1"/>
      <c r="E6722" s="24"/>
      <c r="G6722" s="22"/>
      <c r="H6722" s="22">
        <f t="shared" si="601"/>
        <v>17</v>
      </c>
      <c r="I6722" s="48"/>
      <c r="J6722" s="48"/>
      <c r="K6722" s="61"/>
      <c r="L6722" s="21"/>
      <c r="M6722" s="21"/>
      <c r="N6722" s="21"/>
      <c r="O6722" s="21"/>
      <c r="P6722" s="21">
        <v>0.28999999999999998</v>
      </c>
      <c r="Q6722" s="21">
        <f t="shared" si="602"/>
        <v>0.28999999999999998</v>
      </c>
      <c r="R6722" s="21">
        <f t="shared" si="603"/>
        <v>0.28999999999999998</v>
      </c>
      <c r="S6722" s="21"/>
    </row>
    <row r="6723" ht="12.75">
      <c r="A6723" s="22"/>
      <c r="B6723" s="24"/>
      <c r="C6723" s="155"/>
      <c r="D6723" s="1"/>
      <c r="E6723" s="24"/>
      <c r="G6723" s="22"/>
      <c r="H6723" s="22">
        <f t="shared" si="601"/>
        <v>18</v>
      </c>
      <c r="I6723" s="48"/>
      <c r="J6723" s="48"/>
      <c r="K6723" s="61"/>
      <c r="L6723" s="21"/>
      <c r="M6723" s="21"/>
      <c r="N6723" s="21"/>
      <c r="O6723" s="21"/>
      <c r="P6723" s="21">
        <v>0.31</v>
      </c>
      <c r="Q6723" s="21">
        <f t="shared" si="602"/>
        <v>0.31</v>
      </c>
      <c r="R6723" s="21">
        <f t="shared" si="603"/>
        <v>0.31</v>
      </c>
      <c r="S6723" s="21"/>
    </row>
    <row r="6724" ht="12.75">
      <c r="A6724" s="22"/>
      <c r="B6724" s="24"/>
      <c r="C6724" s="155"/>
      <c r="D6724" s="1"/>
      <c r="E6724" s="24"/>
      <c r="G6724" s="22"/>
      <c r="H6724" s="22">
        <f t="shared" si="601"/>
        <v>19</v>
      </c>
      <c r="I6724" s="48"/>
      <c r="J6724" s="48"/>
      <c r="K6724" s="61"/>
      <c r="L6724" s="21"/>
      <c r="M6724" s="21"/>
      <c r="N6724" s="21"/>
      <c r="O6724" s="21"/>
      <c r="P6724" s="21">
        <v>0.37</v>
      </c>
      <c r="Q6724" s="21">
        <f t="shared" si="602"/>
        <v>0.37</v>
      </c>
      <c r="R6724" s="21">
        <f t="shared" si="603"/>
        <v>0.37</v>
      </c>
      <c r="S6724" s="21"/>
    </row>
    <row r="6725" ht="12.75">
      <c r="A6725" s="22"/>
      <c r="B6725" s="24"/>
      <c r="C6725" s="155"/>
      <c r="D6725" s="1"/>
      <c r="E6725" s="24"/>
      <c r="G6725" s="22"/>
      <c r="H6725" s="22">
        <f t="shared" si="601"/>
        <v>20</v>
      </c>
      <c r="I6725" s="48"/>
      <c r="J6725" s="48"/>
      <c r="K6725" s="61"/>
      <c r="L6725" s="21"/>
      <c r="M6725" s="21"/>
      <c r="N6725" s="21"/>
      <c r="O6725" s="21"/>
      <c r="P6725" s="21">
        <v>0.35999999999999999</v>
      </c>
      <c r="Q6725" s="21">
        <f t="shared" si="602"/>
        <v>0.35999999999999999</v>
      </c>
      <c r="R6725" s="21">
        <f t="shared" si="603"/>
        <v>0.35999999999999999</v>
      </c>
      <c r="S6725" s="21"/>
    </row>
    <row r="6726" ht="12.75">
      <c r="A6726" s="22"/>
      <c r="B6726" s="24"/>
      <c r="C6726" s="155"/>
      <c r="D6726" s="1"/>
      <c r="E6726" s="24"/>
      <c r="G6726" s="22"/>
      <c r="H6726" s="22">
        <f t="shared" si="601"/>
        <v>21</v>
      </c>
      <c r="I6726" s="48"/>
      <c r="J6726" s="48"/>
      <c r="K6726" s="61"/>
      <c r="L6726" s="21"/>
      <c r="M6726" s="21"/>
      <c r="N6726" s="21"/>
      <c r="O6726" s="21"/>
      <c r="P6726" s="21">
        <v>0.33000000000000002</v>
      </c>
      <c r="Q6726" s="21">
        <f t="shared" si="602"/>
        <v>0.33000000000000002</v>
      </c>
      <c r="R6726" s="21">
        <f t="shared" si="603"/>
        <v>0.33000000000000002</v>
      </c>
      <c r="S6726" s="21"/>
    </row>
    <row r="6727" ht="12.75">
      <c r="A6727" s="22"/>
      <c r="B6727" s="24"/>
      <c r="C6727" s="155"/>
      <c r="D6727" s="1"/>
      <c r="E6727" s="24"/>
      <c r="G6727" s="22"/>
      <c r="H6727" s="22">
        <f t="shared" si="601"/>
        <v>22</v>
      </c>
      <c r="I6727" s="48"/>
      <c r="J6727" s="48"/>
      <c r="K6727" s="61"/>
      <c r="L6727" s="21"/>
      <c r="M6727" s="21"/>
      <c r="N6727" s="21"/>
      <c r="O6727" s="21"/>
      <c r="P6727" s="21">
        <v>0.29999999999999999</v>
      </c>
      <c r="Q6727" s="21">
        <f t="shared" si="602"/>
        <v>0.29999999999999999</v>
      </c>
      <c r="R6727" s="21">
        <f t="shared" si="603"/>
        <v>0.29999999999999999</v>
      </c>
      <c r="S6727" s="21"/>
    </row>
    <row r="6728" ht="12.75">
      <c r="A6728" s="22"/>
      <c r="B6728" s="24"/>
      <c r="C6728" s="155"/>
      <c r="D6728" s="1"/>
      <c r="E6728" s="24"/>
      <c r="G6728" s="22"/>
      <c r="H6728" s="22">
        <f t="shared" si="601"/>
        <v>23</v>
      </c>
      <c r="K6728" s="21"/>
      <c r="L6728" s="21"/>
      <c r="M6728" s="21"/>
      <c r="N6728" s="21"/>
      <c r="O6728" s="21"/>
      <c r="P6728" s="21">
        <v>0.28000000000000003</v>
      </c>
      <c r="Q6728" s="21">
        <f t="shared" si="602"/>
        <v>0.28000000000000003</v>
      </c>
      <c r="R6728" s="21">
        <f t="shared" si="603"/>
        <v>0.28000000000000003</v>
      </c>
      <c r="S6728" s="21"/>
    </row>
    <row r="6729" ht="12.75">
      <c r="A6729" s="22"/>
      <c r="B6729" s="24"/>
      <c r="C6729" s="155"/>
      <c r="D6729" s="1"/>
      <c r="E6729" s="24"/>
      <c r="G6729" s="22"/>
      <c r="I6729" s="20"/>
      <c r="K6729" s="20"/>
      <c r="L6729" s="110"/>
      <c r="R6729" s="21"/>
    </row>
    <row r="6730" ht="12.75">
      <c r="A6730" s="22"/>
      <c r="B6730" s="24" t="s">
        <v>140</v>
      </c>
      <c r="C6730" s="22"/>
      <c r="D6730" s="1" t="s">
        <v>5355</v>
      </c>
      <c r="E6730" s="24" t="s">
        <v>5355</v>
      </c>
      <c r="F6730" s="21" t="s">
        <v>101</v>
      </c>
      <c r="G6730" s="22">
        <v>20</v>
      </c>
      <c r="I6730" s="20"/>
      <c r="K6730" s="20"/>
      <c r="L6730" s="110"/>
      <c r="P6730" s="21"/>
      <c r="Q6730" s="21"/>
      <c r="R6730" s="21"/>
      <c r="S6730" s="21"/>
    </row>
    <row r="6731" ht="12.75">
      <c r="A6731" s="22"/>
      <c r="B6731" s="24" t="s">
        <v>5331</v>
      </c>
      <c r="C6731" s="21" t="s">
        <v>5332</v>
      </c>
      <c r="D6731" s="1"/>
      <c r="E6731" s="24"/>
      <c r="G6731" s="22"/>
      <c r="I6731" s="20"/>
      <c r="K6731" s="20"/>
      <c r="L6731" s="110"/>
      <c r="R6731" s="21"/>
    </row>
    <row r="6732" ht="12.75">
      <c r="A6732" s="22"/>
      <c r="B6732" s="24" t="s">
        <v>5356</v>
      </c>
      <c r="C6732" s="24" t="s">
        <v>5357</v>
      </c>
      <c r="D6732" s="1"/>
      <c r="E6732" s="24"/>
      <c r="G6732" s="22"/>
      <c r="H6732" s="22">
        <v>0</v>
      </c>
      <c r="I6732" s="48"/>
      <c r="J6732" s="48"/>
      <c r="K6732" s="61"/>
      <c r="L6732" s="21"/>
      <c r="M6732" s="21"/>
      <c r="N6732" s="21"/>
      <c r="O6732" s="21"/>
      <c r="P6732" s="21">
        <v>0.10000000000000001</v>
      </c>
      <c r="Q6732" s="21">
        <f t="shared" si="602"/>
        <v>0.10000000000000001</v>
      </c>
      <c r="R6732" s="21">
        <f t="shared" si="603"/>
        <v>0.10000000000000001</v>
      </c>
    </row>
    <row r="6733" ht="12.75">
      <c r="A6733" s="22"/>
      <c r="B6733" s="24" t="s">
        <v>5358</v>
      </c>
      <c r="C6733" s="22" t="s">
        <v>5359</v>
      </c>
      <c r="D6733" s="1"/>
      <c r="E6733" s="24"/>
      <c r="G6733" s="22"/>
      <c r="H6733" s="22">
        <f t="shared" si="601"/>
        <v>1</v>
      </c>
      <c r="I6733" s="48"/>
      <c r="J6733" s="48"/>
      <c r="K6733" s="61"/>
      <c r="L6733" s="21"/>
      <c r="M6733" s="21"/>
      <c r="N6733" s="21"/>
      <c r="O6733" s="21"/>
      <c r="P6733" s="21">
        <v>0.10000000000000001</v>
      </c>
      <c r="Q6733" s="21">
        <f t="shared" si="602"/>
        <v>0.10000000000000001</v>
      </c>
      <c r="R6733" s="21">
        <f t="shared" si="603"/>
        <v>0.10000000000000001</v>
      </c>
      <c r="S6733" s="21"/>
    </row>
    <row r="6734" ht="12.75">
      <c r="A6734" s="22"/>
      <c r="B6734" s="24" t="s">
        <v>5340</v>
      </c>
      <c r="C6734" s="155" t="s">
        <v>5360</v>
      </c>
      <c r="D6734" s="1"/>
      <c r="E6734" s="24"/>
      <c r="G6734" s="22"/>
      <c r="H6734" s="22">
        <f t="shared" si="601"/>
        <v>2</v>
      </c>
      <c r="I6734" s="48"/>
      <c r="J6734" s="48"/>
      <c r="K6734" s="61"/>
      <c r="L6734" s="21"/>
      <c r="M6734" s="21"/>
      <c r="N6734" s="21"/>
      <c r="O6734" s="21"/>
      <c r="P6734" s="21">
        <v>0.10000000000000001</v>
      </c>
      <c r="Q6734" s="21">
        <f t="shared" si="602"/>
        <v>0.10000000000000001</v>
      </c>
      <c r="R6734" s="21">
        <f t="shared" si="603"/>
        <v>0.10000000000000001</v>
      </c>
      <c r="S6734" s="21"/>
    </row>
    <row r="6735" ht="12.75">
      <c r="A6735" s="22"/>
      <c r="B6735" s="24" t="s">
        <v>5361</v>
      </c>
      <c r="C6735" s="22" t="s">
        <v>5362</v>
      </c>
      <c r="D6735" s="1"/>
      <c r="E6735" s="24"/>
      <c r="G6735" s="22"/>
      <c r="H6735" s="22">
        <f t="shared" si="601"/>
        <v>3</v>
      </c>
      <c r="I6735" s="48"/>
      <c r="J6735" s="48"/>
      <c r="K6735" s="61"/>
      <c r="L6735" s="21"/>
      <c r="M6735" s="21"/>
      <c r="N6735" s="21"/>
      <c r="O6735" s="21"/>
      <c r="P6735" s="21">
        <v>0.10000000000000001</v>
      </c>
      <c r="Q6735" s="21">
        <f t="shared" si="602"/>
        <v>0.10000000000000001</v>
      </c>
      <c r="R6735" s="21">
        <f t="shared" si="603"/>
        <v>0.10000000000000001</v>
      </c>
      <c r="S6735" s="21"/>
    </row>
    <row r="6736" ht="12.75">
      <c r="A6736" s="22"/>
      <c r="B6736" s="24" t="s">
        <v>5351</v>
      </c>
      <c r="C6736" s="24" t="s">
        <v>5352</v>
      </c>
      <c r="D6736" s="1"/>
      <c r="E6736" s="24"/>
      <c r="G6736" s="22"/>
      <c r="H6736" s="22">
        <f t="shared" si="601"/>
        <v>4</v>
      </c>
      <c r="I6736" s="48"/>
      <c r="J6736" s="48"/>
      <c r="K6736" s="61"/>
      <c r="L6736" s="21"/>
      <c r="M6736" s="21"/>
      <c r="N6736" s="21"/>
      <c r="O6736" s="21"/>
      <c r="P6736" s="21">
        <v>0.10000000000000001</v>
      </c>
      <c r="Q6736" s="21">
        <f t="shared" si="602"/>
        <v>0.10000000000000001</v>
      </c>
      <c r="R6736" s="21">
        <f t="shared" si="603"/>
        <v>0.10000000000000001</v>
      </c>
      <c r="S6736" s="21"/>
    </row>
    <row r="6737" ht="12.75">
      <c r="A6737" s="22"/>
      <c r="B6737" s="24"/>
      <c r="C6737" s="24"/>
      <c r="D6737" s="1"/>
      <c r="E6737" s="24"/>
      <c r="G6737" s="22"/>
      <c r="H6737" s="22">
        <f t="shared" si="601"/>
        <v>5</v>
      </c>
      <c r="I6737" s="48"/>
      <c r="J6737" s="48"/>
      <c r="K6737" s="61"/>
      <c r="L6737" s="21"/>
      <c r="M6737" s="21"/>
      <c r="N6737" s="21"/>
      <c r="O6737" s="21"/>
      <c r="P6737" s="21">
        <v>0.10000000000000001</v>
      </c>
      <c r="Q6737" s="21">
        <f t="shared" si="602"/>
        <v>0.10000000000000001</v>
      </c>
      <c r="R6737" s="21">
        <f t="shared" si="603"/>
        <v>0.10000000000000001</v>
      </c>
      <c r="S6737" s="21"/>
    </row>
    <row r="6738" ht="12.75">
      <c r="A6738" s="22"/>
      <c r="B6738" s="24"/>
      <c r="C6738" s="24"/>
      <c r="D6738" s="1"/>
      <c r="E6738" s="24"/>
      <c r="G6738" s="22"/>
      <c r="H6738" s="22">
        <f t="shared" si="601"/>
        <v>6</v>
      </c>
      <c r="I6738" s="48"/>
      <c r="J6738" s="48"/>
      <c r="K6738" s="61"/>
      <c r="L6738" s="21"/>
      <c r="M6738" s="21"/>
      <c r="N6738" s="21"/>
      <c r="O6738" s="21"/>
      <c r="P6738" s="21">
        <v>0.10000000000000001</v>
      </c>
      <c r="Q6738" s="21">
        <f t="shared" si="602"/>
        <v>0.10000000000000001</v>
      </c>
      <c r="R6738" s="21">
        <f t="shared" si="603"/>
        <v>0.10000000000000001</v>
      </c>
      <c r="S6738" s="21"/>
    </row>
    <row r="6739" ht="12.75">
      <c r="A6739" s="22"/>
      <c r="B6739" s="24"/>
      <c r="C6739" s="24"/>
      <c r="D6739" s="1"/>
      <c r="E6739" s="24"/>
      <c r="G6739" s="22"/>
      <c r="H6739" s="22">
        <f t="shared" si="601"/>
        <v>7</v>
      </c>
      <c r="I6739" s="48"/>
      <c r="J6739" s="48"/>
      <c r="K6739" s="61"/>
      <c r="L6739" s="21"/>
      <c r="M6739" s="21"/>
      <c r="N6739" s="21"/>
      <c r="O6739" s="21"/>
      <c r="P6739" s="21">
        <v>0.10000000000000001</v>
      </c>
      <c r="Q6739" s="21">
        <f t="shared" si="602"/>
        <v>0.10000000000000001</v>
      </c>
      <c r="R6739" s="21">
        <f t="shared" si="603"/>
        <v>0.10000000000000001</v>
      </c>
      <c r="S6739" s="21"/>
    </row>
    <row r="6740" ht="12.75">
      <c r="A6740" s="22"/>
      <c r="B6740" s="24"/>
      <c r="C6740" s="24"/>
      <c r="D6740" s="1"/>
      <c r="E6740" s="24"/>
      <c r="G6740" s="22"/>
      <c r="H6740" s="22">
        <f t="shared" si="601"/>
        <v>8</v>
      </c>
      <c r="I6740" s="48"/>
      <c r="J6740" s="48"/>
      <c r="K6740" s="61"/>
      <c r="L6740" s="21"/>
      <c r="M6740" s="21"/>
      <c r="N6740" s="21"/>
      <c r="O6740" s="21"/>
      <c r="P6740" s="21">
        <v>0.11</v>
      </c>
      <c r="Q6740" s="21">
        <f t="shared" si="602"/>
        <v>0.11</v>
      </c>
      <c r="R6740" s="21">
        <f t="shared" si="603"/>
        <v>0.11</v>
      </c>
      <c r="S6740" s="21"/>
    </row>
    <row r="6741" ht="12.75">
      <c r="A6741" s="22"/>
      <c r="B6741" s="24"/>
      <c r="C6741" s="24"/>
      <c r="D6741" s="1"/>
      <c r="E6741" s="24"/>
      <c r="G6741" s="22"/>
      <c r="H6741" s="22">
        <f t="shared" si="601"/>
        <v>9</v>
      </c>
      <c r="I6741" s="48"/>
      <c r="J6741" s="48"/>
      <c r="K6741" s="61"/>
      <c r="L6741" s="21"/>
      <c r="M6741" s="21"/>
      <c r="N6741" s="21"/>
      <c r="O6741" s="21"/>
      <c r="P6741" s="21">
        <v>0.12</v>
      </c>
      <c r="Q6741" s="21">
        <f t="shared" si="602"/>
        <v>0.12</v>
      </c>
      <c r="R6741" s="21">
        <f t="shared" si="603"/>
        <v>0.12</v>
      </c>
      <c r="S6741" s="21"/>
    </row>
    <row r="6742" ht="12.75">
      <c r="A6742" s="22"/>
      <c r="B6742" s="24"/>
      <c r="C6742" s="24"/>
      <c r="D6742" s="1"/>
      <c r="E6742" s="24"/>
      <c r="G6742" s="22"/>
      <c r="H6742" s="22">
        <f t="shared" si="601"/>
        <v>10</v>
      </c>
      <c r="I6742" s="48"/>
      <c r="J6742" s="48"/>
      <c r="K6742" s="61"/>
      <c r="L6742" s="21"/>
      <c r="M6742" s="21"/>
      <c r="N6742" s="21"/>
      <c r="O6742" s="21"/>
      <c r="P6742" s="21">
        <v>0.12</v>
      </c>
      <c r="Q6742" s="21">
        <f t="shared" si="602"/>
        <v>0.12</v>
      </c>
      <c r="R6742" s="21">
        <f t="shared" si="603"/>
        <v>0.12</v>
      </c>
      <c r="S6742" s="21"/>
    </row>
    <row r="6743" ht="12.75">
      <c r="A6743" s="22"/>
      <c r="B6743" s="24"/>
      <c r="C6743" s="24"/>
      <c r="D6743" s="1"/>
      <c r="E6743" s="24"/>
      <c r="G6743" s="22"/>
      <c r="H6743" s="22">
        <f t="shared" si="601"/>
        <v>11</v>
      </c>
      <c r="I6743" s="48"/>
      <c r="J6743" s="48"/>
      <c r="K6743" s="61"/>
      <c r="L6743" s="21"/>
      <c r="M6743" s="21"/>
      <c r="N6743" s="21"/>
      <c r="O6743" s="21"/>
      <c r="P6743" s="21">
        <v>0.12</v>
      </c>
      <c r="Q6743" s="21">
        <f t="shared" si="602"/>
        <v>0.12</v>
      </c>
      <c r="R6743" s="21">
        <f t="shared" si="603"/>
        <v>0.12</v>
      </c>
      <c r="S6743" s="21"/>
    </row>
    <row r="6744" ht="12.75">
      <c r="A6744" s="22"/>
      <c r="B6744" s="24"/>
      <c r="C6744" s="24"/>
      <c r="D6744" s="1"/>
      <c r="E6744" s="24"/>
      <c r="G6744" s="22"/>
      <c r="H6744" s="22">
        <f t="shared" si="601"/>
        <v>12</v>
      </c>
      <c r="I6744" s="48"/>
      <c r="J6744" s="48"/>
      <c r="K6744" s="61"/>
      <c r="L6744" s="21"/>
      <c r="M6744" s="21"/>
      <c r="N6744" s="21"/>
      <c r="O6744" s="21"/>
      <c r="P6744" s="21">
        <v>0.12</v>
      </c>
      <c r="Q6744" s="21">
        <f t="shared" si="602"/>
        <v>0.12</v>
      </c>
      <c r="R6744" s="21">
        <f t="shared" si="603"/>
        <v>0.12</v>
      </c>
      <c r="S6744" s="21"/>
    </row>
    <row r="6745" ht="12.75">
      <c r="A6745" s="22"/>
      <c r="B6745" s="24"/>
      <c r="C6745" s="24"/>
      <c r="D6745" s="1"/>
      <c r="E6745" s="24"/>
      <c r="G6745" s="22"/>
      <c r="H6745" s="22">
        <f t="shared" si="601"/>
        <v>13</v>
      </c>
      <c r="I6745" s="48"/>
      <c r="J6745" s="48"/>
      <c r="K6745" s="61"/>
      <c r="L6745" s="21"/>
      <c r="M6745" s="21"/>
      <c r="N6745" s="21"/>
      <c r="O6745" s="21"/>
      <c r="P6745" s="21">
        <v>0.11</v>
      </c>
      <c r="Q6745" s="21">
        <f t="shared" si="602"/>
        <v>0.11</v>
      </c>
      <c r="R6745" s="21">
        <f t="shared" si="603"/>
        <v>0.11</v>
      </c>
      <c r="S6745" s="21"/>
    </row>
    <row r="6746" ht="12.75">
      <c r="A6746" s="22"/>
      <c r="B6746" s="24"/>
      <c r="C6746" s="24"/>
      <c r="D6746" s="1"/>
      <c r="E6746" s="24"/>
      <c r="G6746" s="22"/>
      <c r="H6746" s="22">
        <f t="shared" si="601"/>
        <v>14</v>
      </c>
      <c r="I6746" s="48"/>
      <c r="J6746" s="48"/>
      <c r="K6746" s="61"/>
      <c r="L6746" s="21"/>
      <c r="M6746" s="21"/>
      <c r="N6746" s="21"/>
      <c r="O6746" s="21"/>
      <c r="P6746" s="21">
        <v>0.11</v>
      </c>
      <c r="Q6746" s="21">
        <f t="shared" si="602"/>
        <v>0.11</v>
      </c>
      <c r="R6746" s="21">
        <f t="shared" si="603"/>
        <v>0.11</v>
      </c>
      <c r="S6746" s="21"/>
    </row>
    <row r="6747" ht="12.75">
      <c r="A6747" s="22"/>
      <c r="B6747" s="24"/>
      <c r="C6747" s="24"/>
      <c r="D6747" s="1"/>
      <c r="E6747" s="24"/>
      <c r="G6747" s="22"/>
      <c r="H6747" s="22">
        <f t="shared" si="601"/>
        <v>15</v>
      </c>
      <c r="I6747" s="48"/>
      <c r="J6747" s="48"/>
      <c r="K6747" s="61"/>
      <c r="L6747" s="21"/>
      <c r="M6747" s="21"/>
      <c r="N6747" s="21"/>
      <c r="O6747" s="21"/>
      <c r="P6747" s="21">
        <v>0.11</v>
      </c>
      <c r="Q6747" s="21">
        <f t="shared" si="602"/>
        <v>0.11</v>
      </c>
      <c r="R6747" s="21">
        <f t="shared" si="603"/>
        <v>0.11</v>
      </c>
      <c r="S6747" s="21"/>
    </row>
    <row r="6748" ht="12.75">
      <c r="A6748" s="22"/>
      <c r="B6748" s="24"/>
      <c r="C6748" s="24"/>
      <c r="D6748" s="1"/>
      <c r="E6748" s="24"/>
      <c r="G6748" s="22"/>
      <c r="H6748" s="22">
        <f t="shared" si="601"/>
        <v>16</v>
      </c>
      <c r="I6748" s="48"/>
      <c r="J6748" s="48"/>
      <c r="K6748" s="61"/>
      <c r="L6748" s="21"/>
      <c r="M6748" s="21"/>
      <c r="N6748" s="21"/>
      <c r="O6748" s="21"/>
      <c r="P6748" s="21">
        <v>0.11</v>
      </c>
      <c r="Q6748" s="21">
        <f t="shared" si="602"/>
        <v>0.11</v>
      </c>
      <c r="R6748" s="21">
        <f t="shared" si="603"/>
        <v>0.11</v>
      </c>
      <c r="S6748" s="21"/>
    </row>
    <row r="6749" ht="12.75">
      <c r="A6749" s="22"/>
      <c r="B6749" s="24"/>
      <c r="C6749" s="24"/>
      <c r="D6749" s="1"/>
      <c r="E6749" s="24"/>
      <c r="G6749" s="22"/>
      <c r="H6749" s="22">
        <f t="shared" si="601"/>
        <v>17</v>
      </c>
      <c r="I6749" s="48"/>
      <c r="J6749" s="48"/>
      <c r="K6749" s="61"/>
      <c r="L6749" s="21"/>
      <c r="M6749" s="21"/>
      <c r="N6749" s="21"/>
      <c r="O6749" s="21"/>
      <c r="P6749" s="21">
        <v>0.10000000000000001</v>
      </c>
      <c r="Q6749" s="21">
        <f t="shared" si="602"/>
        <v>0.10000000000000001</v>
      </c>
      <c r="R6749" s="21">
        <f t="shared" si="603"/>
        <v>0.10000000000000001</v>
      </c>
      <c r="S6749" s="21"/>
    </row>
    <row r="6750" ht="12.75">
      <c r="A6750" s="22"/>
      <c r="B6750" s="24"/>
      <c r="C6750" s="24"/>
      <c r="D6750" s="1"/>
      <c r="E6750" s="24"/>
      <c r="G6750" s="22"/>
      <c r="H6750" s="22">
        <f t="shared" si="601"/>
        <v>18</v>
      </c>
      <c r="I6750" s="48"/>
      <c r="J6750" s="48"/>
      <c r="K6750" s="61"/>
      <c r="L6750" s="21"/>
      <c r="M6750" s="21"/>
      <c r="N6750" s="21"/>
      <c r="O6750" s="21"/>
      <c r="P6750" s="21">
        <v>0.10000000000000001</v>
      </c>
      <c r="Q6750" s="21">
        <f t="shared" si="602"/>
        <v>0.10000000000000001</v>
      </c>
      <c r="R6750" s="21">
        <f t="shared" si="603"/>
        <v>0.10000000000000001</v>
      </c>
      <c r="S6750" s="21"/>
    </row>
    <row r="6751" ht="12.75">
      <c r="A6751" s="22"/>
      <c r="B6751" s="24"/>
      <c r="C6751" s="24"/>
      <c r="D6751" s="1"/>
      <c r="E6751" s="24"/>
      <c r="G6751" s="22"/>
      <c r="H6751" s="22">
        <f t="shared" si="601"/>
        <v>19</v>
      </c>
      <c r="I6751" s="48"/>
      <c r="J6751" s="48"/>
      <c r="K6751" s="61"/>
      <c r="L6751" s="21"/>
      <c r="M6751" s="21"/>
      <c r="N6751" s="21"/>
      <c r="O6751" s="21"/>
      <c r="P6751" s="21">
        <v>0.11</v>
      </c>
      <c r="Q6751" s="21">
        <f t="shared" si="602"/>
        <v>0.11</v>
      </c>
      <c r="R6751" s="21">
        <f t="shared" si="603"/>
        <v>0.11</v>
      </c>
      <c r="S6751" s="21"/>
    </row>
    <row r="6752" ht="12.75">
      <c r="A6752" s="22"/>
      <c r="B6752" s="24"/>
      <c r="C6752" s="24"/>
      <c r="D6752" s="1"/>
      <c r="E6752" s="24"/>
      <c r="G6752" s="22"/>
      <c r="H6752" s="22">
        <f t="shared" si="601"/>
        <v>20</v>
      </c>
      <c r="I6752" s="48"/>
      <c r="J6752" s="48"/>
      <c r="K6752" s="61"/>
      <c r="L6752" s="21"/>
      <c r="M6752" s="21"/>
      <c r="N6752" s="21"/>
      <c r="O6752" s="21"/>
      <c r="P6752" s="21">
        <v>0.10000000000000001</v>
      </c>
      <c r="Q6752" s="21">
        <f t="shared" si="602"/>
        <v>0.10000000000000001</v>
      </c>
      <c r="R6752" s="21">
        <f t="shared" si="603"/>
        <v>0.10000000000000001</v>
      </c>
      <c r="S6752" s="21"/>
    </row>
    <row r="6753" ht="12.75">
      <c r="A6753" s="22"/>
      <c r="B6753" s="24"/>
      <c r="C6753" s="24"/>
      <c r="D6753" s="1"/>
      <c r="E6753" s="24"/>
      <c r="G6753" s="22"/>
      <c r="H6753" s="22">
        <f t="shared" si="601"/>
        <v>21</v>
      </c>
      <c r="I6753" s="48"/>
      <c r="J6753" s="48"/>
      <c r="K6753" s="61"/>
      <c r="L6753" s="21"/>
      <c r="M6753" s="21"/>
      <c r="N6753" s="21"/>
      <c r="O6753" s="21"/>
      <c r="P6753" s="21">
        <v>0.10000000000000001</v>
      </c>
      <c r="Q6753" s="21">
        <f t="shared" si="602"/>
        <v>0.10000000000000001</v>
      </c>
      <c r="R6753" s="21">
        <f t="shared" si="603"/>
        <v>0.10000000000000001</v>
      </c>
      <c r="S6753" s="21"/>
    </row>
    <row r="6754" ht="12.75">
      <c r="A6754" s="22"/>
      <c r="B6754" s="24"/>
      <c r="C6754" s="24"/>
      <c r="D6754" s="1"/>
      <c r="E6754" s="24"/>
      <c r="G6754" s="22"/>
      <c r="H6754" s="22">
        <f t="shared" si="601"/>
        <v>22</v>
      </c>
      <c r="I6754" s="48"/>
      <c r="J6754" s="48"/>
      <c r="K6754" s="61"/>
      <c r="L6754" s="21"/>
      <c r="M6754" s="21"/>
      <c r="N6754" s="21"/>
      <c r="O6754" s="21"/>
      <c r="P6754" s="21">
        <v>0.089999999999999997</v>
      </c>
      <c r="Q6754" s="21">
        <f t="shared" si="602"/>
        <v>0.089999999999999997</v>
      </c>
      <c r="R6754" s="21">
        <f t="shared" si="603"/>
        <v>0.089999999999999997</v>
      </c>
      <c r="S6754" s="21"/>
    </row>
    <row r="6755" ht="12.75">
      <c r="A6755" s="22"/>
      <c r="B6755" s="24"/>
      <c r="C6755" s="24"/>
      <c r="D6755" s="1"/>
      <c r="E6755" s="24"/>
      <c r="G6755" s="22"/>
      <c r="H6755" s="22">
        <f t="shared" si="601"/>
        <v>23</v>
      </c>
      <c r="K6755" s="21"/>
      <c r="L6755" s="21"/>
      <c r="M6755" s="21"/>
      <c r="N6755" s="21"/>
      <c r="O6755" s="21"/>
      <c r="P6755" s="21">
        <v>0.089999999999999997</v>
      </c>
      <c r="Q6755" s="21">
        <f t="shared" si="602"/>
        <v>0.089999999999999997</v>
      </c>
      <c r="R6755" s="21">
        <f t="shared" si="603"/>
        <v>0.089999999999999997</v>
      </c>
      <c r="S6755" s="21"/>
    </row>
    <row r="6756" ht="12.75">
      <c r="A6756" s="22"/>
      <c r="B6756" s="24"/>
      <c r="C6756" s="24"/>
      <c r="D6756" s="1"/>
      <c r="E6756" s="24"/>
      <c r="G6756" s="22"/>
      <c r="H6756" s="22"/>
      <c r="K6756" s="21"/>
      <c r="L6756" s="21"/>
      <c r="M6756" s="21"/>
      <c r="N6756" s="21"/>
      <c r="O6756" s="21"/>
      <c r="P6756" s="21"/>
      <c r="Q6756" s="21"/>
      <c r="R6756" s="21"/>
    </row>
    <row r="6757" ht="12.75">
      <c r="A6757" s="22"/>
      <c r="B6757" s="24" t="s">
        <v>140</v>
      </c>
      <c r="C6757" s="22"/>
      <c r="D6757" s="1" t="s">
        <v>5363</v>
      </c>
      <c r="E6757" s="24" t="s">
        <v>5363</v>
      </c>
      <c r="F6757" s="21" t="s">
        <v>101</v>
      </c>
      <c r="G6757" s="22">
        <v>20</v>
      </c>
      <c r="I6757" s="20"/>
      <c r="K6757" s="20"/>
      <c r="L6757" s="110"/>
      <c r="P6757" s="21"/>
      <c r="Q6757" s="21"/>
      <c r="R6757" s="21"/>
      <c r="S6757" s="21"/>
    </row>
    <row r="6758" ht="12.75">
      <c r="A6758" s="22"/>
      <c r="B6758" s="24" t="s">
        <v>646</v>
      </c>
      <c r="C6758" s="21" t="s">
        <v>3984</v>
      </c>
      <c r="D6758" s="1"/>
      <c r="E6758" s="24"/>
      <c r="G6758" s="22"/>
      <c r="J6758" s="48"/>
      <c r="K6758" s="23"/>
      <c r="L6758" s="110"/>
    </row>
    <row r="6759" ht="12.75">
      <c r="A6759" s="22"/>
      <c r="B6759" s="24" t="s">
        <v>2949</v>
      </c>
      <c r="C6759" s="155" t="s">
        <v>5364</v>
      </c>
      <c r="D6759" s="1"/>
      <c r="E6759" s="24"/>
      <c r="G6759" s="22"/>
      <c r="H6759" s="22">
        <v>0</v>
      </c>
      <c r="I6759" s="48"/>
      <c r="J6759" s="48"/>
      <c r="K6759" s="61"/>
      <c r="L6759" s="21"/>
      <c r="M6759" s="21"/>
      <c r="N6759" s="21"/>
      <c r="O6759" s="21"/>
      <c r="P6759" s="21">
        <v>0.32000000000000001</v>
      </c>
      <c r="Q6759" s="21">
        <f t="shared" si="602"/>
        <v>0.32000000000000001</v>
      </c>
      <c r="R6759" s="21">
        <f t="shared" si="603"/>
        <v>0.32000000000000001</v>
      </c>
    </row>
    <row r="6760" ht="12.75">
      <c r="A6760" s="22"/>
      <c r="B6760" s="24" t="s">
        <v>5365</v>
      </c>
      <c r="C6760" s="22" t="s">
        <v>5366</v>
      </c>
      <c r="D6760" s="1"/>
      <c r="E6760" s="24"/>
      <c r="G6760" s="22"/>
      <c r="H6760" s="22">
        <f t="shared" si="601"/>
        <v>1</v>
      </c>
      <c r="I6760" s="48"/>
      <c r="J6760" s="48"/>
      <c r="K6760" s="61"/>
      <c r="L6760" s="21"/>
      <c r="M6760" s="21"/>
      <c r="N6760" s="21"/>
      <c r="O6760" s="21"/>
      <c r="P6760" s="21">
        <v>0.34999999999999998</v>
      </c>
      <c r="Q6760" s="21">
        <f t="shared" si="602"/>
        <v>0.34999999999999998</v>
      </c>
      <c r="R6760" s="21">
        <f t="shared" si="603"/>
        <v>0.34999999999999998</v>
      </c>
      <c r="S6760" s="21"/>
    </row>
    <row r="6761" ht="12.75">
      <c r="A6761" s="22"/>
      <c r="B6761" s="24" t="s">
        <v>5331</v>
      </c>
      <c r="C6761" s="21" t="s">
        <v>5332</v>
      </c>
      <c r="D6761" s="1"/>
      <c r="E6761" s="24"/>
      <c r="G6761" s="22"/>
      <c r="H6761" s="22">
        <f t="shared" si="601"/>
        <v>2</v>
      </c>
      <c r="I6761" s="48"/>
      <c r="J6761" s="48"/>
      <c r="K6761" s="61"/>
      <c r="L6761" s="21"/>
      <c r="M6761" s="21"/>
      <c r="N6761" s="21"/>
      <c r="O6761" s="21"/>
      <c r="P6761" s="21">
        <v>0.34000000000000002</v>
      </c>
      <c r="Q6761" s="21">
        <f t="shared" si="602"/>
        <v>0.34000000000000002</v>
      </c>
      <c r="R6761" s="21">
        <f t="shared" si="603"/>
        <v>0.34000000000000002</v>
      </c>
      <c r="S6761" s="21"/>
    </row>
    <row r="6762" ht="12.75">
      <c r="A6762" s="22"/>
      <c r="B6762" s="24" t="s">
        <v>5367</v>
      </c>
      <c r="C6762" s="22" t="s">
        <v>5368</v>
      </c>
      <c r="D6762" s="1"/>
      <c r="E6762" s="24"/>
      <c r="G6762" s="22"/>
      <c r="H6762" s="22">
        <f t="shared" si="601"/>
        <v>3</v>
      </c>
      <c r="I6762" s="48"/>
      <c r="J6762" s="48"/>
      <c r="K6762" s="61"/>
      <c r="L6762" s="21"/>
      <c r="M6762" s="21"/>
      <c r="N6762" s="21"/>
      <c r="O6762" s="21"/>
      <c r="P6762" s="21">
        <v>0.32000000000000001</v>
      </c>
      <c r="Q6762" s="21">
        <f t="shared" si="602"/>
        <v>0.32000000000000001</v>
      </c>
      <c r="R6762" s="21">
        <f t="shared" si="603"/>
        <v>0.32000000000000001</v>
      </c>
      <c r="S6762" s="21"/>
    </row>
    <row r="6763" ht="12.75">
      <c r="A6763" s="22"/>
      <c r="B6763" s="24" t="s">
        <v>5351</v>
      </c>
      <c r="C6763" s="24" t="s">
        <v>5352</v>
      </c>
      <c r="D6763" s="1"/>
      <c r="E6763" s="24"/>
      <c r="G6763" s="22"/>
      <c r="H6763" s="22">
        <f t="shared" si="601"/>
        <v>4</v>
      </c>
      <c r="I6763" s="48"/>
      <c r="J6763" s="48"/>
      <c r="K6763" s="61"/>
      <c r="L6763" s="21"/>
      <c r="M6763" s="21"/>
      <c r="N6763" s="21"/>
      <c r="O6763" s="21"/>
      <c r="P6763" s="21">
        <v>0.31</v>
      </c>
      <c r="Q6763" s="21">
        <f t="shared" si="602"/>
        <v>0.31</v>
      </c>
      <c r="R6763" s="21">
        <f t="shared" si="603"/>
        <v>0.31</v>
      </c>
      <c r="S6763" s="21"/>
    </row>
    <row r="6764" ht="12.75">
      <c r="A6764" s="22"/>
      <c r="B6764" s="24" t="s">
        <v>5369</v>
      </c>
      <c r="C6764" s="22" t="s">
        <v>5370</v>
      </c>
      <c r="D6764" s="1"/>
      <c r="E6764" s="24"/>
      <c r="G6764" s="22"/>
      <c r="H6764" s="22">
        <f t="shared" si="601"/>
        <v>5</v>
      </c>
      <c r="I6764" s="48"/>
      <c r="J6764" s="48"/>
      <c r="K6764" s="61"/>
      <c r="L6764" s="21"/>
      <c r="M6764" s="21"/>
      <c r="N6764" s="21"/>
      <c r="O6764" s="21"/>
      <c r="P6764" s="21">
        <v>0.29999999999999999</v>
      </c>
      <c r="Q6764" s="21">
        <f t="shared" si="602"/>
        <v>0.29999999999999999</v>
      </c>
      <c r="R6764" s="21">
        <f t="shared" si="603"/>
        <v>0.29999999999999999</v>
      </c>
      <c r="S6764" s="21"/>
    </row>
    <row r="6765" ht="12.75">
      <c r="A6765" s="22"/>
      <c r="B6765" s="24" t="s">
        <v>5371</v>
      </c>
      <c r="C6765" s="22" t="s">
        <v>5372</v>
      </c>
      <c r="D6765" s="1"/>
      <c r="E6765" s="24"/>
      <c r="G6765" s="22"/>
      <c r="H6765" s="22">
        <f t="shared" si="601"/>
        <v>6</v>
      </c>
      <c r="I6765" s="48"/>
      <c r="J6765" s="48"/>
      <c r="K6765" s="61"/>
      <c r="L6765" s="21"/>
      <c r="M6765" s="21"/>
      <c r="N6765" s="21"/>
      <c r="O6765" s="21"/>
      <c r="P6765" s="21">
        <v>0.29999999999999999</v>
      </c>
      <c r="Q6765" s="21">
        <f t="shared" si="602"/>
        <v>0.29999999999999999</v>
      </c>
      <c r="R6765" s="21">
        <f t="shared" si="603"/>
        <v>0.29999999999999999</v>
      </c>
      <c r="S6765" s="21"/>
    </row>
    <row r="6766" ht="12.75">
      <c r="A6766" s="22"/>
      <c r="B6766" s="24" t="s">
        <v>5373</v>
      </c>
      <c r="C6766" s="22" t="s">
        <v>5374</v>
      </c>
      <c r="D6766" s="1"/>
      <c r="E6766" s="24"/>
      <c r="G6766" s="22"/>
      <c r="H6766" s="22">
        <f t="shared" si="601"/>
        <v>7</v>
      </c>
      <c r="I6766" s="48"/>
      <c r="J6766" s="48"/>
      <c r="K6766" s="61"/>
      <c r="L6766" s="21"/>
      <c r="M6766" s="21"/>
      <c r="N6766" s="21"/>
      <c r="O6766" s="21"/>
      <c r="P6766" s="21">
        <v>0.34000000000000002</v>
      </c>
      <c r="Q6766" s="21">
        <f t="shared" si="602"/>
        <v>0.34000000000000002</v>
      </c>
      <c r="R6766" s="21">
        <f t="shared" si="603"/>
        <v>0.34000000000000002</v>
      </c>
      <c r="S6766" s="21"/>
    </row>
    <row r="6767" ht="12.75">
      <c r="A6767" s="22"/>
      <c r="B6767" s="24" t="s">
        <v>5375</v>
      </c>
      <c r="C6767" s="24" t="s">
        <v>5376</v>
      </c>
      <c r="D6767" s="1"/>
      <c r="E6767" s="24"/>
      <c r="G6767" s="22"/>
      <c r="H6767" s="22">
        <f t="shared" ref="H6767:H6830" si="604">H6766+1</f>
        <v>8</v>
      </c>
      <c r="I6767" s="48"/>
      <c r="J6767" s="48"/>
      <c r="K6767" s="61"/>
      <c r="L6767" s="21"/>
      <c r="M6767" s="21"/>
      <c r="N6767" s="21"/>
      <c r="O6767" s="21"/>
      <c r="P6767" s="21">
        <v>0.34999999999999998</v>
      </c>
      <c r="Q6767" s="21">
        <f t="shared" si="602"/>
        <v>0.34999999999999998</v>
      </c>
      <c r="R6767" s="21">
        <f t="shared" si="603"/>
        <v>0.34999999999999998</v>
      </c>
      <c r="S6767" s="21"/>
    </row>
    <row r="6768" ht="12.75">
      <c r="A6768" s="22"/>
      <c r="B6768" s="24"/>
      <c r="C6768" s="24"/>
      <c r="D6768" s="1"/>
      <c r="E6768" s="24"/>
      <c r="G6768" s="22"/>
      <c r="H6768" s="22">
        <f t="shared" si="604"/>
        <v>9</v>
      </c>
      <c r="I6768" s="48"/>
      <c r="J6768" s="48"/>
      <c r="K6768" s="61"/>
      <c r="L6768" s="21"/>
      <c r="M6768" s="21"/>
      <c r="N6768" s="21"/>
      <c r="O6768" s="21"/>
      <c r="P6768" s="21">
        <v>0.37</v>
      </c>
      <c r="Q6768" s="21">
        <f t="shared" si="602"/>
        <v>0.37</v>
      </c>
      <c r="R6768" s="21">
        <f t="shared" si="603"/>
        <v>0.37</v>
      </c>
      <c r="S6768" s="21"/>
    </row>
    <row r="6769" ht="12.75">
      <c r="A6769" s="22"/>
      <c r="B6769" s="24"/>
      <c r="C6769" s="24"/>
      <c r="D6769" s="1"/>
      <c r="E6769" s="24"/>
      <c r="G6769" s="22"/>
      <c r="H6769" s="22">
        <f t="shared" si="604"/>
        <v>10</v>
      </c>
      <c r="I6769" s="48"/>
      <c r="J6769" s="48"/>
      <c r="K6769" s="61"/>
      <c r="L6769" s="21"/>
      <c r="M6769" s="21"/>
      <c r="N6769" s="21"/>
      <c r="O6769" s="21"/>
      <c r="P6769" s="21">
        <v>0.39000000000000001</v>
      </c>
      <c r="Q6769" s="21">
        <f t="shared" si="602"/>
        <v>0.39000000000000001</v>
      </c>
      <c r="R6769" s="21">
        <f t="shared" si="603"/>
        <v>0.39000000000000001</v>
      </c>
      <c r="S6769" s="21"/>
    </row>
    <row r="6770" ht="12.75">
      <c r="A6770" s="22"/>
      <c r="B6770" s="24"/>
      <c r="C6770" s="24"/>
      <c r="D6770" s="1"/>
      <c r="E6770" s="24"/>
      <c r="G6770" s="22"/>
      <c r="H6770" s="22">
        <f t="shared" si="604"/>
        <v>11</v>
      </c>
      <c r="I6770" s="48"/>
      <c r="J6770" s="48"/>
      <c r="K6770" s="61"/>
      <c r="L6770" s="21"/>
      <c r="M6770" s="21"/>
      <c r="N6770" s="21"/>
      <c r="O6770" s="21"/>
      <c r="P6770" s="21">
        <v>0.38</v>
      </c>
      <c r="Q6770" s="21">
        <f t="shared" ref="Q6770:Q6833" si="605">P6770</f>
        <v>0.38</v>
      </c>
      <c r="R6770" s="21">
        <f t="shared" ref="R6770:R6833" si="606">Q6770</f>
        <v>0.38</v>
      </c>
      <c r="S6770" s="21"/>
    </row>
    <row r="6771" ht="12.75">
      <c r="A6771" s="22"/>
      <c r="B6771" s="24"/>
      <c r="C6771" s="24"/>
      <c r="D6771" s="1"/>
      <c r="E6771" s="24"/>
      <c r="G6771" s="22"/>
      <c r="H6771" s="22">
        <f t="shared" si="604"/>
        <v>12</v>
      </c>
      <c r="I6771" s="48"/>
      <c r="J6771" s="48"/>
      <c r="K6771" s="61"/>
      <c r="L6771" s="21"/>
      <c r="M6771" s="21"/>
      <c r="N6771" s="21"/>
      <c r="O6771" s="21"/>
      <c r="P6771" s="21">
        <v>0.34000000000000002</v>
      </c>
      <c r="Q6771" s="21">
        <f t="shared" si="605"/>
        <v>0.34000000000000002</v>
      </c>
      <c r="R6771" s="21">
        <f t="shared" si="606"/>
        <v>0.34000000000000002</v>
      </c>
      <c r="S6771" s="21"/>
    </row>
    <row r="6772" ht="12.75">
      <c r="A6772" s="22"/>
      <c r="B6772" s="24"/>
      <c r="C6772" s="24"/>
      <c r="D6772" s="1"/>
      <c r="E6772" s="24"/>
      <c r="G6772" s="22"/>
      <c r="H6772" s="22">
        <f t="shared" si="604"/>
        <v>13</v>
      </c>
      <c r="I6772" s="48"/>
      <c r="J6772" s="48"/>
      <c r="K6772" s="61"/>
      <c r="L6772" s="21"/>
      <c r="M6772" s="21"/>
      <c r="N6772" s="21"/>
      <c r="O6772" s="21"/>
      <c r="P6772" s="21">
        <v>0.33000000000000002</v>
      </c>
      <c r="Q6772" s="21">
        <f t="shared" si="605"/>
        <v>0.33000000000000002</v>
      </c>
      <c r="R6772" s="21">
        <f t="shared" si="606"/>
        <v>0.33000000000000002</v>
      </c>
      <c r="S6772" s="21"/>
    </row>
    <row r="6773" ht="12.75">
      <c r="A6773" s="22"/>
      <c r="B6773" s="24"/>
      <c r="C6773" s="24"/>
      <c r="D6773" s="1"/>
      <c r="E6773" s="24"/>
      <c r="G6773" s="22"/>
      <c r="H6773" s="22">
        <f t="shared" si="604"/>
        <v>14</v>
      </c>
      <c r="I6773" s="48"/>
      <c r="J6773" s="48"/>
      <c r="K6773" s="61"/>
      <c r="L6773" s="21"/>
      <c r="M6773" s="21"/>
      <c r="N6773" s="21"/>
      <c r="O6773" s="21"/>
      <c r="P6773" s="21">
        <v>0.33000000000000002</v>
      </c>
      <c r="Q6773" s="21">
        <f t="shared" si="605"/>
        <v>0.33000000000000002</v>
      </c>
      <c r="R6773" s="21">
        <f t="shared" si="606"/>
        <v>0.33000000000000002</v>
      </c>
      <c r="S6773" s="21"/>
    </row>
    <row r="6774" ht="12.75">
      <c r="A6774" s="22"/>
      <c r="B6774" s="24"/>
      <c r="C6774" s="24"/>
      <c r="D6774" s="1"/>
      <c r="E6774" s="24"/>
      <c r="G6774" s="22"/>
      <c r="H6774" s="22">
        <f t="shared" si="604"/>
        <v>15</v>
      </c>
      <c r="I6774" s="48"/>
      <c r="J6774" s="48"/>
      <c r="K6774" s="61"/>
      <c r="L6774" s="21"/>
      <c r="M6774" s="21"/>
      <c r="N6774" s="21"/>
      <c r="O6774" s="21"/>
      <c r="P6774" s="21">
        <v>0.32000000000000001</v>
      </c>
      <c r="Q6774" s="21">
        <f t="shared" si="605"/>
        <v>0.32000000000000001</v>
      </c>
      <c r="R6774" s="21">
        <f t="shared" si="606"/>
        <v>0.32000000000000001</v>
      </c>
      <c r="S6774" s="21"/>
    </row>
    <row r="6775" ht="12.75">
      <c r="A6775" s="22"/>
      <c r="B6775" s="24"/>
      <c r="C6775" s="24"/>
      <c r="D6775" s="1"/>
      <c r="E6775" s="24"/>
      <c r="G6775" s="22"/>
      <c r="H6775" s="22">
        <f t="shared" si="604"/>
        <v>16</v>
      </c>
      <c r="I6775" s="48"/>
      <c r="J6775" s="48"/>
      <c r="K6775" s="61"/>
      <c r="L6775" s="21"/>
      <c r="M6775" s="21"/>
      <c r="N6775" s="21"/>
      <c r="O6775" s="21"/>
      <c r="P6775" s="21">
        <v>0.34000000000000002</v>
      </c>
      <c r="Q6775" s="21">
        <f t="shared" si="605"/>
        <v>0.34000000000000002</v>
      </c>
      <c r="R6775" s="21">
        <f t="shared" si="606"/>
        <v>0.34000000000000002</v>
      </c>
      <c r="S6775" s="21"/>
    </row>
    <row r="6776" ht="12.75">
      <c r="A6776" s="22"/>
      <c r="B6776" s="24"/>
      <c r="C6776" s="24"/>
      <c r="D6776" s="1"/>
      <c r="E6776" s="24"/>
      <c r="G6776" s="22"/>
      <c r="H6776" s="22">
        <f t="shared" si="604"/>
        <v>17</v>
      </c>
      <c r="I6776" s="48"/>
      <c r="J6776" s="48"/>
      <c r="K6776" s="61"/>
      <c r="L6776" s="21"/>
      <c r="M6776" s="21"/>
      <c r="N6776" s="21"/>
      <c r="O6776" s="21"/>
      <c r="P6776" s="21">
        <v>0.37</v>
      </c>
      <c r="Q6776" s="21">
        <f t="shared" si="605"/>
        <v>0.37</v>
      </c>
      <c r="R6776" s="21">
        <f t="shared" si="606"/>
        <v>0.37</v>
      </c>
      <c r="S6776" s="21"/>
    </row>
    <row r="6777" ht="12.75">
      <c r="A6777" s="22"/>
      <c r="B6777" s="24"/>
      <c r="C6777" s="24"/>
      <c r="D6777" s="1"/>
      <c r="E6777" s="24"/>
      <c r="G6777" s="22"/>
      <c r="H6777" s="22">
        <f t="shared" si="604"/>
        <v>18</v>
      </c>
      <c r="I6777" s="48"/>
      <c r="J6777" s="48"/>
      <c r="K6777" s="61"/>
      <c r="L6777" s="21"/>
      <c r="M6777" s="21"/>
      <c r="N6777" s="21"/>
      <c r="O6777" s="21"/>
      <c r="P6777" s="21">
        <v>0.41999999999999998</v>
      </c>
      <c r="Q6777" s="21">
        <f t="shared" si="605"/>
        <v>0.41999999999999998</v>
      </c>
      <c r="R6777" s="21">
        <f t="shared" si="606"/>
        <v>0.41999999999999998</v>
      </c>
      <c r="S6777" s="21"/>
    </row>
    <row r="6778" ht="12.75">
      <c r="A6778" s="22"/>
      <c r="B6778" s="24"/>
      <c r="C6778" s="24"/>
      <c r="D6778" s="1"/>
      <c r="E6778" s="24"/>
      <c r="G6778" s="22"/>
      <c r="H6778" s="22">
        <f t="shared" si="604"/>
        <v>19</v>
      </c>
      <c r="I6778" s="48"/>
      <c r="J6778" s="48"/>
      <c r="K6778" s="61"/>
      <c r="L6778" s="21"/>
      <c r="M6778" s="21"/>
      <c r="N6778" s="21"/>
      <c r="O6778" s="21"/>
      <c r="P6778" s="21">
        <v>0.41999999999999998</v>
      </c>
      <c r="Q6778" s="21">
        <f t="shared" si="605"/>
        <v>0.41999999999999998</v>
      </c>
      <c r="R6778" s="21">
        <f t="shared" si="606"/>
        <v>0.41999999999999998</v>
      </c>
      <c r="S6778" s="21"/>
    </row>
    <row r="6779" ht="12.75">
      <c r="A6779" s="22"/>
      <c r="B6779" s="24"/>
      <c r="C6779" s="24"/>
      <c r="D6779" s="1"/>
      <c r="E6779" s="24"/>
      <c r="G6779" s="22"/>
      <c r="H6779" s="22">
        <f t="shared" si="604"/>
        <v>20</v>
      </c>
      <c r="I6779" s="48"/>
      <c r="J6779" s="48"/>
      <c r="K6779" s="61"/>
      <c r="L6779" s="21"/>
      <c r="M6779" s="21"/>
      <c r="N6779" s="21"/>
      <c r="O6779" s="21"/>
      <c r="P6779" s="21">
        <v>0.40999999999999998</v>
      </c>
      <c r="Q6779" s="21">
        <f t="shared" si="605"/>
        <v>0.40999999999999998</v>
      </c>
      <c r="R6779" s="21">
        <f t="shared" si="606"/>
        <v>0.40999999999999998</v>
      </c>
      <c r="S6779" s="21"/>
    </row>
    <row r="6780" ht="12.75">
      <c r="A6780" s="22"/>
      <c r="B6780" s="24"/>
      <c r="C6780" s="24"/>
      <c r="D6780" s="1"/>
      <c r="E6780" s="24"/>
      <c r="G6780" s="22"/>
      <c r="H6780" s="22">
        <f t="shared" si="604"/>
        <v>21</v>
      </c>
      <c r="I6780" s="48"/>
      <c r="J6780" s="48"/>
      <c r="K6780" s="61"/>
      <c r="L6780" s="21"/>
      <c r="M6780" s="21"/>
      <c r="N6780" s="21"/>
      <c r="O6780" s="21"/>
      <c r="P6780" s="21">
        <v>0.37</v>
      </c>
      <c r="Q6780" s="21">
        <f t="shared" si="605"/>
        <v>0.37</v>
      </c>
      <c r="R6780" s="21">
        <f t="shared" si="606"/>
        <v>0.37</v>
      </c>
      <c r="S6780" s="21"/>
    </row>
    <row r="6781" ht="12.75">
      <c r="A6781" s="22"/>
      <c r="B6781" s="24"/>
      <c r="C6781" s="24"/>
      <c r="D6781" s="1"/>
      <c r="E6781" s="24"/>
      <c r="G6781" s="22"/>
      <c r="H6781" s="22">
        <f t="shared" si="604"/>
        <v>22</v>
      </c>
      <c r="I6781" s="48"/>
      <c r="J6781" s="48"/>
      <c r="K6781" s="61"/>
      <c r="L6781" s="21"/>
      <c r="M6781" s="21"/>
      <c r="N6781" s="21"/>
      <c r="O6781" s="21"/>
      <c r="P6781" s="21">
        <v>0.37</v>
      </c>
      <c r="Q6781" s="21">
        <f t="shared" si="605"/>
        <v>0.37</v>
      </c>
      <c r="R6781" s="21">
        <f t="shared" si="606"/>
        <v>0.37</v>
      </c>
      <c r="S6781" s="21"/>
    </row>
    <row r="6782" ht="12.75">
      <c r="A6782" s="22"/>
      <c r="B6782" s="24"/>
      <c r="C6782" s="24"/>
      <c r="D6782" s="1"/>
      <c r="E6782" s="24"/>
      <c r="G6782" s="22"/>
      <c r="H6782" s="22">
        <f t="shared" si="604"/>
        <v>23</v>
      </c>
      <c r="K6782" s="21"/>
      <c r="L6782" s="21"/>
      <c r="M6782" s="21"/>
      <c r="N6782" s="21"/>
      <c r="O6782" s="21"/>
      <c r="P6782" s="21">
        <v>0.37</v>
      </c>
      <c r="Q6782" s="21">
        <f t="shared" si="605"/>
        <v>0.37</v>
      </c>
      <c r="R6782" s="21">
        <f t="shared" si="606"/>
        <v>0.37</v>
      </c>
      <c r="S6782" s="21"/>
    </row>
    <row r="6783" ht="12.75">
      <c r="A6783" s="22"/>
      <c r="B6783" s="24"/>
      <c r="C6783" s="24"/>
      <c r="D6783" s="1"/>
      <c r="E6783" s="24"/>
      <c r="G6783" s="22"/>
      <c r="I6783" s="20"/>
      <c r="K6783" s="20"/>
      <c r="L6783" s="20"/>
      <c r="M6783" s="20"/>
      <c r="R6783" s="21"/>
    </row>
    <row r="6784" ht="12.75">
      <c r="A6784" s="22"/>
      <c r="B6784" s="24" t="s">
        <v>140</v>
      </c>
      <c r="C6784" s="22"/>
      <c r="D6784" s="1" t="s">
        <v>5377</v>
      </c>
      <c r="E6784" s="24" t="s">
        <v>5377</v>
      </c>
      <c r="F6784" s="21" t="s">
        <v>101</v>
      </c>
      <c r="G6784" s="22">
        <v>20</v>
      </c>
      <c r="I6784" s="20"/>
      <c r="K6784" s="20"/>
      <c r="L6784" s="20"/>
      <c r="M6784" s="20"/>
      <c r="P6784" s="21"/>
      <c r="Q6784" s="21"/>
      <c r="R6784" s="21"/>
      <c r="S6784" s="21"/>
    </row>
    <row r="6785" ht="12.75">
      <c r="A6785" s="22"/>
      <c r="B6785" s="24" t="s">
        <v>4377</v>
      </c>
      <c r="C6785" s="24" t="s">
        <v>3381</v>
      </c>
      <c r="D6785" s="1"/>
      <c r="E6785" s="24"/>
      <c r="G6785" s="22"/>
      <c r="I6785" s="20"/>
      <c r="K6785" s="20"/>
      <c r="L6785" s="20"/>
      <c r="M6785" s="20"/>
      <c r="R6785" s="21"/>
    </row>
    <row r="6786" ht="12.75">
      <c r="A6786" s="22"/>
      <c r="B6786" s="24" t="s">
        <v>2922</v>
      </c>
      <c r="C6786" s="22" t="s">
        <v>5378</v>
      </c>
      <c r="D6786" s="1"/>
      <c r="E6786" s="24"/>
      <c r="G6786" s="22"/>
      <c r="H6786" s="22">
        <v>0</v>
      </c>
      <c r="I6786" s="48"/>
      <c r="J6786" s="48"/>
      <c r="K6786" s="61"/>
      <c r="L6786" s="21"/>
      <c r="M6786" s="21"/>
      <c r="N6786" s="21"/>
      <c r="O6786" s="21"/>
      <c r="P6786" s="21">
        <v>0.17999999999999999</v>
      </c>
      <c r="Q6786" s="21">
        <f t="shared" si="605"/>
        <v>0.17999999999999999</v>
      </c>
      <c r="R6786" s="21">
        <f t="shared" si="606"/>
        <v>0.17999999999999999</v>
      </c>
    </row>
    <row r="6787" ht="12.75">
      <c r="A6787" s="22"/>
      <c r="B6787" s="24" t="s">
        <v>5379</v>
      </c>
      <c r="C6787" s="155" t="s">
        <v>5380</v>
      </c>
      <c r="D6787" s="1"/>
      <c r="E6787" s="24"/>
      <c r="G6787" s="22"/>
      <c r="H6787" s="22">
        <f t="shared" si="604"/>
        <v>1</v>
      </c>
      <c r="I6787" s="48"/>
      <c r="J6787" s="48"/>
      <c r="K6787" s="61"/>
      <c r="L6787" s="21"/>
      <c r="M6787" s="21"/>
      <c r="N6787" s="21"/>
      <c r="O6787" s="21"/>
      <c r="P6787" s="21">
        <v>0.17999999999999999</v>
      </c>
      <c r="Q6787" s="21">
        <f t="shared" si="605"/>
        <v>0.17999999999999999</v>
      </c>
      <c r="R6787" s="21">
        <f t="shared" si="606"/>
        <v>0.17999999999999999</v>
      </c>
      <c r="S6787" s="21"/>
    </row>
    <row r="6788" ht="12.75">
      <c r="A6788" s="22"/>
      <c r="B6788" s="24" t="s">
        <v>5381</v>
      </c>
      <c r="C6788" s="22" t="s">
        <v>5382</v>
      </c>
      <c r="D6788" s="1"/>
      <c r="E6788" s="24"/>
      <c r="G6788" s="22"/>
      <c r="H6788" s="22">
        <f t="shared" si="604"/>
        <v>2</v>
      </c>
      <c r="I6788" s="48"/>
      <c r="J6788" s="48"/>
      <c r="K6788" s="61"/>
      <c r="L6788" s="21"/>
      <c r="M6788" s="21"/>
      <c r="N6788" s="21"/>
      <c r="O6788" s="21"/>
      <c r="P6788" s="21">
        <v>0.17999999999999999</v>
      </c>
      <c r="Q6788" s="21">
        <f t="shared" si="605"/>
        <v>0.17999999999999999</v>
      </c>
      <c r="R6788" s="21">
        <f t="shared" si="606"/>
        <v>0.17999999999999999</v>
      </c>
      <c r="S6788" s="21"/>
    </row>
    <row r="6789" ht="12.75">
      <c r="A6789" s="22"/>
      <c r="B6789" s="24" t="s">
        <v>5383</v>
      </c>
      <c r="C6789" s="155" t="s">
        <v>5384</v>
      </c>
      <c r="D6789" s="1"/>
      <c r="E6789" s="24"/>
      <c r="G6789" s="22"/>
      <c r="H6789" s="22">
        <f t="shared" si="604"/>
        <v>3</v>
      </c>
      <c r="I6789" s="48"/>
      <c r="J6789" s="48"/>
      <c r="K6789" s="61"/>
      <c r="L6789" s="21"/>
      <c r="M6789" s="21"/>
      <c r="N6789" s="21"/>
      <c r="O6789" s="21"/>
      <c r="P6789" s="21">
        <v>0.17999999999999999</v>
      </c>
      <c r="Q6789" s="21">
        <f t="shared" si="605"/>
        <v>0.17999999999999999</v>
      </c>
      <c r="R6789" s="21">
        <f t="shared" si="606"/>
        <v>0.17999999999999999</v>
      </c>
      <c r="S6789" s="21"/>
    </row>
    <row r="6790" ht="12.75">
      <c r="A6790" s="22"/>
      <c r="B6790" s="24" t="s">
        <v>5331</v>
      </c>
      <c r="C6790" s="21" t="s">
        <v>5332</v>
      </c>
      <c r="D6790" s="1"/>
      <c r="E6790" s="24"/>
      <c r="G6790" s="22"/>
      <c r="H6790" s="22">
        <f t="shared" si="604"/>
        <v>4</v>
      </c>
      <c r="I6790" s="48"/>
      <c r="J6790" s="48"/>
      <c r="K6790" s="61"/>
      <c r="L6790" s="21"/>
      <c r="M6790" s="21"/>
      <c r="N6790" s="21"/>
      <c r="O6790" s="21"/>
      <c r="P6790" s="21">
        <v>0.17999999999999999</v>
      </c>
      <c r="Q6790" s="21">
        <f t="shared" si="605"/>
        <v>0.17999999999999999</v>
      </c>
      <c r="R6790" s="21">
        <f t="shared" si="606"/>
        <v>0.17999999999999999</v>
      </c>
      <c r="S6790" s="21"/>
    </row>
    <row r="6791" ht="12.75">
      <c r="A6791" s="22"/>
      <c r="B6791" s="24" t="s">
        <v>5351</v>
      </c>
      <c r="C6791" s="24" t="s">
        <v>5352</v>
      </c>
      <c r="D6791" s="1"/>
      <c r="E6791" s="24"/>
      <c r="G6791" s="22"/>
      <c r="H6791" s="22">
        <f t="shared" si="604"/>
        <v>5</v>
      </c>
      <c r="I6791" s="48"/>
      <c r="J6791" s="48"/>
      <c r="K6791" s="61"/>
      <c r="L6791" s="21"/>
      <c r="M6791" s="21"/>
      <c r="N6791" s="21"/>
      <c r="O6791" s="21"/>
      <c r="P6791" s="21">
        <v>0.17999999999999999</v>
      </c>
      <c r="Q6791" s="21">
        <f t="shared" si="605"/>
        <v>0.17999999999999999</v>
      </c>
      <c r="R6791" s="21">
        <f t="shared" si="606"/>
        <v>0.17999999999999999</v>
      </c>
      <c r="S6791" s="21"/>
    </row>
    <row r="6792" ht="12.75">
      <c r="A6792" s="22"/>
      <c r="B6792" s="24" t="s">
        <v>2957</v>
      </c>
      <c r="C6792" s="21" t="s">
        <v>5385</v>
      </c>
      <c r="D6792" s="1"/>
      <c r="E6792" s="24"/>
      <c r="G6792" s="22"/>
      <c r="H6792" s="22">
        <f t="shared" si="604"/>
        <v>6</v>
      </c>
      <c r="I6792" s="48"/>
      <c r="J6792" s="48"/>
      <c r="K6792" s="61"/>
      <c r="L6792" s="21"/>
      <c r="M6792" s="21"/>
      <c r="N6792" s="21"/>
      <c r="O6792" s="21"/>
      <c r="P6792" s="21">
        <v>0.17999999999999999</v>
      </c>
      <c r="Q6792" s="21">
        <f t="shared" si="605"/>
        <v>0.17999999999999999</v>
      </c>
      <c r="R6792" s="21">
        <f t="shared" si="606"/>
        <v>0.17999999999999999</v>
      </c>
      <c r="S6792" s="21"/>
    </row>
    <row r="6793" ht="12.75">
      <c r="A6793" s="22"/>
      <c r="B6793" s="24"/>
      <c r="D6793" s="1"/>
      <c r="E6793" s="24"/>
      <c r="G6793" s="22"/>
      <c r="H6793" s="22">
        <f t="shared" si="604"/>
        <v>7</v>
      </c>
      <c r="I6793" s="48"/>
      <c r="J6793" s="48"/>
      <c r="K6793" s="61"/>
      <c r="L6793" s="21"/>
      <c r="M6793" s="21"/>
      <c r="N6793" s="21"/>
      <c r="O6793" s="21"/>
      <c r="P6793" s="21">
        <v>0.20000000000000001</v>
      </c>
      <c r="Q6793" s="21">
        <f t="shared" si="605"/>
        <v>0.20000000000000001</v>
      </c>
      <c r="R6793" s="21">
        <f t="shared" si="606"/>
        <v>0.20000000000000001</v>
      </c>
      <c r="S6793" s="21"/>
    </row>
    <row r="6794" ht="12.75">
      <c r="A6794" s="22"/>
      <c r="B6794" s="24"/>
      <c r="D6794" s="1"/>
      <c r="E6794" s="24"/>
      <c r="G6794" s="22"/>
      <c r="H6794" s="22">
        <f t="shared" si="604"/>
        <v>8</v>
      </c>
      <c r="I6794" s="48"/>
      <c r="J6794" s="48"/>
      <c r="K6794" s="61"/>
      <c r="L6794" s="21"/>
      <c r="M6794" s="21"/>
      <c r="N6794" s="21"/>
      <c r="O6794" s="21"/>
      <c r="P6794" s="21">
        <v>0.20999999999999999</v>
      </c>
      <c r="Q6794" s="21">
        <f t="shared" si="605"/>
        <v>0.20999999999999999</v>
      </c>
      <c r="R6794" s="21">
        <f t="shared" si="606"/>
        <v>0.20999999999999999</v>
      </c>
      <c r="S6794" s="21"/>
    </row>
    <row r="6795" ht="12.75">
      <c r="A6795" s="22"/>
      <c r="B6795" s="24"/>
      <c r="D6795" s="1"/>
      <c r="E6795" s="24"/>
      <c r="G6795" s="22"/>
      <c r="H6795" s="22">
        <f t="shared" si="604"/>
        <v>9</v>
      </c>
      <c r="I6795" s="48"/>
      <c r="J6795" s="48"/>
      <c r="K6795" s="61"/>
      <c r="L6795" s="21"/>
      <c r="M6795" s="21"/>
      <c r="N6795" s="21"/>
      <c r="O6795" s="21"/>
      <c r="P6795" s="21">
        <v>0.20999999999999999</v>
      </c>
      <c r="Q6795" s="21">
        <f t="shared" si="605"/>
        <v>0.20999999999999999</v>
      </c>
      <c r="R6795" s="21">
        <f t="shared" si="606"/>
        <v>0.20999999999999999</v>
      </c>
      <c r="S6795" s="21"/>
    </row>
    <row r="6796" ht="12.75">
      <c r="A6796" s="22"/>
      <c r="B6796" s="24"/>
      <c r="D6796" s="1"/>
      <c r="E6796" s="24"/>
      <c r="G6796" s="22"/>
      <c r="H6796" s="22">
        <f t="shared" si="604"/>
        <v>10</v>
      </c>
      <c r="I6796" s="48"/>
      <c r="J6796" s="48"/>
      <c r="K6796" s="61"/>
      <c r="L6796" s="21"/>
      <c r="M6796" s="21"/>
      <c r="N6796" s="21"/>
      <c r="O6796" s="21"/>
      <c r="P6796" s="21">
        <v>0.20999999999999999</v>
      </c>
      <c r="Q6796" s="21">
        <f t="shared" si="605"/>
        <v>0.20999999999999999</v>
      </c>
      <c r="R6796" s="21">
        <f t="shared" si="606"/>
        <v>0.20999999999999999</v>
      </c>
      <c r="S6796" s="21"/>
    </row>
    <row r="6797" ht="12.75">
      <c r="A6797" s="22"/>
      <c r="B6797" s="24"/>
      <c r="D6797" s="1"/>
      <c r="E6797" s="24"/>
      <c r="G6797" s="22"/>
      <c r="H6797" s="22">
        <f t="shared" si="604"/>
        <v>11</v>
      </c>
      <c r="I6797" s="48"/>
      <c r="J6797" s="48"/>
      <c r="K6797" s="61"/>
      <c r="L6797" s="21"/>
      <c r="M6797" s="21"/>
      <c r="N6797" s="21"/>
      <c r="O6797" s="21"/>
      <c r="P6797" s="21">
        <v>0.20999999999999999</v>
      </c>
      <c r="Q6797" s="21">
        <f t="shared" si="605"/>
        <v>0.20999999999999999</v>
      </c>
      <c r="R6797" s="21">
        <f t="shared" si="606"/>
        <v>0.20999999999999999</v>
      </c>
      <c r="S6797" s="21"/>
    </row>
    <row r="6798" ht="12.75">
      <c r="A6798" s="22"/>
      <c r="B6798" s="24"/>
      <c r="D6798" s="1"/>
      <c r="E6798" s="24"/>
      <c r="G6798" s="22"/>
      <c r="H6798" s="22">
        <f t="shared" si="604"/>
        <v>12</v>
      </c>
      <c r="I6798" s="48"/>
      <c r="J6798" s="48"/>
      <c r="K6798" s="61"/>
      <c r="L6798" s="21"/>
      <c r="M6798" s="21"/>
      <c r="N6798" s="21"/>
      <c r="O6798" s="21"/>
      <c r="P6798" s="21">
        <v>0.20000000000000001</v>
      </c>
      <c r="Q6798" s="21">
        <f t="shared" si="605"/>
        <v>0.20000000000000001</v>
      </c>
      <c r="R6798" s="21">
        <f t="shared" si="606"/>
        <v>0.20000000000000001</v>
      </c>
      <c r="S6798" s="21"/>
    </row>
    <row r="6799" ht="12.75">
      <c r="A6799" s="22"/>
      <c r="B6799" s="24"/>
      <c r="D6799" s="1"/>
      <c r="E6799" s="24"/>
      <c r="G6799" s="22"/>
      <c r="H6799" s="22">
        <f t="shared" si="604"/>
        <v>13</v>
      </c>
      <c r="I6799" s="48"/>
      <c r="J6799" s="48"/>
      <c r="K6799" s="61"/>
      <c r="L6799" s="21"/>
      <c r="M6799" s="21"/>
      <c r="N6799" s="21"/>
      <c r="O6799" s="21"/>
      <c r="P6799" s="21">
        <v>0.20999999999999999</v>
      </c>
      <c r="Q6799" s="21">
        <f t="shared" si="605"/>
        <v>0.20999999999999999</v>
      </c>
      <c r="R6799" s="21">
        <f t="shared" si="606"/>
        <v>0.20999999999999999</v>
      </c>
      <c r="S6799" s="21"/>
    </row>
    <row r="6800" ht="12.75">
      <c r="A6800" s="22"/>
      <c r="B6800" s="24"/>
      <c r="D6800" s="1"/>
      <c r="E6800" s="24"/>
      <c r="G6800" s="22"/>
      <c r="H6800" s="22">
        <f t="shared" si="604"/>
        <v>14</v>
      </c>
      <c r="I6800" s="48"/>
      <c r="J6800" s="48"/>
      <c r="K6800" s="61"/>
      <c r="L6800" s="21"/>
      <c r="M6800" s="21"/>
      <c r="N6800" s="21"/>
      <c r="O6800" s="21"/>
      <c r="P6800" s="21">
        <v>0.20000000000000001</v>
      </c>
      <c r="Q6800" s="21">
        <f t="shared" si="605"/>
        <v>0.20000000000000001</v>
      </c>
      <c r="R6800" s="21">
        <f t="shared" si="606"/>
        <v>0.20000000000000001</v>
      </c>
      <c r="S6800" s="21"/>
    </row>
    <row r="6801" ht="12.75">
      <c r="A6801" s="22"/>
      <c r="B6801" s="24"/>
      <c r="D6801" s="1"/>
      <c r="E6801" s="24"/>
      <c r="G6801" s="22"/>
      <c r="H6801" s="22">
        <f t="shared" si="604"/>
        <v>15</v>
      </c>
      <c r="I6801" s="48"/>
      <c r="J6801" s="48"/>
      <c r="K6801" s="61"/>
      <c r="L6801" s="21"/>
      <c r="M6801" s="21"/>
      <c r="N6801" s="21"/>
      <c r="O6801" s="21"/>
      <c r="P6801" s="21">
        <v>0.19</v>
      </c>
      <c r="Q6801" s="21">
        <f t="shared" si="605"/>
        <v>0.19</v>
      </c>
      <c r="R6801" s="21">
        <f t="shared" si="606"/>
        <v>0.19</v>
      </c>
      <c r="S6801" s="21"/>
    </row>
    <row r="6802" ht="12.75">
      <c r="A6802" s="22"/>
      <c r="B6802" s="24"/>
      <c r="D6802" s="1"/>
      <c r="E6802" s="24"/>
      <c r="G6802" s="22"/>
      <c r="H6802" s="22">
        <f t="shared" si="604"/>
        <v>16</v>
      </c>
      <c r="I6802" s="48"/>
      <c r="J6802" s="48"/>
      <c r="K6802" s="61"/>
      <c r="L6802" s="21"/>
      <c r="M6802" s="21"/>
      <c r="N6802" s="21"/>
      <c r="O6802" s="21"/>
      <c r="P6802" s="21">
        <v>0.20000000000000001</v>
      </c>
      <c r="Q6802" s="21">
        <f t="shared" si="605"/>
        <v>0.20000000000000001</v>
      </c>
      <c r="R6802" s="21">
        <f t="shared" si="606"/>
        <v>0.20000000000000001</v>
      </c>
      <c r="S6802" s="21"/>
    </row>
    <row r="6803" ht="12.75">
      <c r="A6803" s="22"/>
      <c r="B6803" s="24"/>
      <c r="D6803" s="1"/>
      <c r="E6803" s="24"/>
      <c r="G6803" s="22"/>
      <c r="H6803" s="22">
        <f t="shared" si="604"/>
        <v>17</v>
      </c>
      <c r="I6803" s="48"/>
      <c r="J6803" s="48"/>
      <c r="K6803" s="61"/>
      <c r="L6803" s="21"/>
      <c r="M6803" s="21"/>
      <c r="N6803" s="21"/>
      <c r="O6803" s="21"/>
      <c r="P6803" s="21">
        <v>0.22</v>
      </c>
      <c r="Q6803" s="21">
        <f t="shared" si="605"/>
        <v>0.22</v>
      </c>
      <c r="R6803" s="21">
        <f t="shared" si="606"/>
        <v>0.22</v>
      </c>
      <c r="S6803" s="21"/>
    </row>
    <row r="6804" ht="12.75">
      <c r="A6804" s="22"/>
      <c r="B6804" s="24"/>
      <c r="D6804" s="1"/>
      <c r="E6804" s="24"/>
      <c r="G6804" s="22"/>
      <c r="H6804" s="22">
        <f t="shared" si="604"/>
        <v>18</v>
      </c>
      <c r="I6804" s="48"/>
      <c r="J6804" s="48"/>
      <c r="K6804" s="61"/>
      <c r="L6804" s="21"/>
      <c r="M6804" s="21"/>
      <c r="N6804" s="21"/>
      <c r="O6804" s="21"/>
      <c r="P6804" s="21">
        <v>0.23000000000000001</v>
      </c>
      <c r="Q6804" s="21">
        <f t="shared" si="605"/>
        <v>0.23000000000000001</v>
      </c>
      <c r="R6804" s="21">
        <f t="shared" si="606"/>
        <v>0.23000000000000001</v>
      </c>
      <c r="S6804" s="21"/>
    </row>
    <row r="6805" ht="12.75">
      <c r="A6805" s="22"/>
      <c r="B6805" s="24"/>
      <c r="D6805" s="1"/>
      <c r="E6805" s="24"/>
      <c r="G6805" s="22"/>
      <c r="H6805" s="22">
        <f t="shared" si="604"/>
        <v>19</v>
      </c>
      <c r="I6805" s="48"/>
      <c r="J6805" s="48"/>
      <c r="K6805" s="61"/>
      <c r="L6805" s="21"/>
      <c r="M6805" s="21"/>
      <c r="N6805" s="21"/>
      <c r="O6805" s="21"/>
      <c r="P6805" s="21">
        <v>0.23000000000000001</v>
      </c>
      <c r="Q6805" s="21">
        <f t="shared" si="605"/>
        <v>0.23000000000000001</v>
      </c>
      <c r="R6805" s="21">
        <f t="shared" si="606"/>
        <v>0.23000000000000001</v>
      </c>
      <c r="S6805" s="21"/>
    </row>
    <row r="6806" ht="12.75">
      <c r="A6806" s="22"/>
      <c r="B6806" s="24"/>
      <c r="D6806" s="1"/>
      <c r="E6806" s="24"/>
      <c r="G6806" s="22"/>
      <c r="H6806" s="22">
        <f t="shared" si="604"/>
        <v>20</v>
      </c>
      <c r="I6806" s="48"/>
      <c r="J6806" s="48"/>
      <c r="K6806" s="61"/>
      <c r="L6806" s="21"/>
      <c r="M6806" s="21"/>
      <c r="N6806" s="21"/>
      <c r="O6806" s="21"/>
      <c r="P6806" s="21">
        <v>0.23000000000000001</v>
      </c>
      <c r="Q6806" s="21">
        <f t="shared" si="605"/>
        <v>0.23000000000000001</v>
      </c>
      <c r="R6806" s="21">
        <f t="shared" si="606"/>
        <v>0.23000000000000001</v>
      </c>
      <c r="S6806" s="21"/>
    </row>
    <row r="6807" ht="12.75">
      <c r="A6807" s="22"/>
      <c r="B6807" s="24"/>
      <c r="D6807" s="1"/>
      <c r="E6807" s="24"/>
      <c r="G6807" s="22"/>
      <c r="H6807" s="22">
        <f t="shared" si="604"/>
        <v>21</v>
      </c>
      <c r="I6807" s="48"/>
      <c r="J6807" s="48"/>
      <c r="K6807" s="61"/>
      <c r="L6807" s="21"/>
      <c r="M6807" s="21"/>
      <c r="N6807" s="21"/>
      <c r="O6807" s="21"/>
      <c r="P6807" s="21">
        <v>0.23000000000000001</v>
      </c>
      <c r="Q6807" s="21">
        <f t="shared" si="605"/>
        <v>0.23000000000000001</v>
      </c>
      <c r="R6807" s="21">
        <f t="shared" si="606"/>
        <v>0.23000000000000001</v>
      </c>
      <c r="S6807" s="21"/>
    </row>
    <row r="6808" ht="12.75">
      <c r="A6808" s="22"/>
      <c r="B6808" s="24"/>
      <c r="D6808" s="1"/>
      <c r="E6808" s="24"/>
      <c r="G6808" s="22"/>
      <c r="H6808" s="22">
        <f t="shared" si="604"/>
        <v>22</v>
      </c>
      <c r="I6808" s="48"/>
      <c r="J6808" s="48"/>
      <c r="K6808" s="61"/>
      <c r="L6808" s="21"/>
      <c r="M6808" s="21"/>
      <c r="N6808" s="21"/>
      <c r="O6808" s="21"/>
      <c r="P6808" s="21">
        <v>0.22</v>
      </c>
      <c r="Q6808" s="21">
        <f t="shared" si="605"/>
        <v>0.22</v>
      </c>
      <c r="R6808" s="21">
        <f t="shared" si="606"/>
        <v>0.22</v>
      </c>
      <c r="S6808" s="21"/>
    </row>
    <row r="6809" ht="12.75">
      <c r="A6809" s="22"/>
      <c r="B6809" s="24"/>
      <c r="D6809" s="1"/>
      <c r="E6809" s="24"/>
      <c r="G6809" s="22"/>
      <c r="H6809" s="22">
        <f t="shared" si="604"/>
        <v>23</v>
      </c>
      <c r="K6809" s="21"/>
      <c r="L6809" s="21"/>
      <c r="M6809" s="21"/>
      <c r="N6809" s="21"/>
      <c r="O6809" s="21"/>
      <c r="P6809" s="21">
        <v>0.23000000000000001</v>
      </c>
      <c r="Q6809" s="21">
        <f t="shared" si="605"/>
        <v>0.23000000000000001</v>
      </c>
      <c r="R6809" s="21">
        <f t="shared" si="606"/>
        <v>0.23000000000000001</v>
      </c>
      <c r="S6809" s="21"/>
    </row>
    <row r="6810" ht="12.75">
      <c r="A6810" s="22"/>
      <c r="B6810" s="24"/>
      <c r="D6810" s="1"/>
      <c r="E6810" s="24"/>
      <c r="G6810" s="22"/>
      <c r="I6810" s="20"/>
      <c r="K6810" s="20"/>
      <c r="L6810" s="20"/>
      <c r="M6810" s="20"/>
      <c r="R6810" s="21"/>
    </row>
    <row r="6811" ht="12.75">
      <c r="A6811" s="22"/>
      <c r="B6811" s="24" t="s">
        <v>140</v>
      </c>
      <c r="C6811" s="22"/>
      <c r="D6811" s="1" t="s">
        <v>5386</v>
      </c>
      <c r="E6811" s="24" t="s">
        <v>5386</v>
      </c>
      <c r="F6811" s="21" t="s">
        <v>101</v>
      </c>
      <c r="G6811" s="22">
        <v>20</v>
      </c>
      <c r="I6811" s="20"/>
      <c r="K6811" s="20"/>
      <c r="L6811" s="20"/>
      <c r="M6811" s="20"/>
      <c r="P6811" s="21"/>
      <c r="Q6811" s="21"/>
      <c r="R6811" s="21"/>
      <c r="S6811" s="21"/>
    </row>
    <row r="6812" ht="12.75">
      <c r="A6812" s="22"/>
      <c r="B6812" s="24" t="s">
        <v>3438</v>
      </c>
      <c r="C6812" s="24" t="s">
        <v>3439</v>
      </c>
      <c r="D6812" s="1"/>
      <c r="E6812" s="24"/>
      <c r="G6812" s="22"/>
      <c r="I6812" s="20"/>
      <c r="K6812" s="20"/>
      <c r="L6812" s="20"/>
      <c r="M6812" s="20"/>
      <c r="R6812" s="21"/>
    </row>
    <row r="6813" ht="12.75">
      <c r="A6813" s="22"/>
      <c r="B6813" s="24" t="s">
        <v>5340</v>
      </c>
      <c r="C6813" s="155" t="s">
        <v>5360</v>
      </c>
      <c r="D6813" s="1"/>
      <c r="E6813" s="24"/>
      <c r="G6813" s="22"/>
      <c r="H6813" s="22">
        <v>0</v>
      </c>
      <c r="I6813" s="48"/>
      <c r="J6813" s="48"/>
      <c r="K6813" s="61"/>
      <c r="L6813" s="21"/>
      <c r="M6813" s="21"/>
      <c r="N6813" s="21"/>
      <c r="O6813" s="21"/>
      <c r="P6813" s="21">
        <v>0.68000000000000005</v>
      </c>
      <c r="Q6813" s="21">
        <f t="shared" si="605"/>
        <v>0.68000000000000005</v>
      </c>
      <c r="R6813" s="21">
        <f t="shared" si="606"/>
        <v>0.68000000000000005</v>
      </c>
      <c r="U6813" s="21"/>
      <c r="V6813" s="21"/>
      <c r="W6813" s="20"/>
      <c r="X6813" s="20"/>
      <c r="Y6813" s="20"/>
      <c r="Z6813" s="20"/>
      <c r="AA6813" s="20"/>
    </row>
    <row r="6814" ht="12.75">
      <c r="A6814" s="22"/>
      <c r="B6814" s="24" t="s">
        <v>5387</v>
      </c>
      <c r="C6814" s="22" t="s">
        <v>5388</v>
      </c>
      <c r="D6814" s="1"/>
      <c r="E6814" s="24"/>
      <c r="G6814" s="22"/>
      <c r="H6814" s="22">
        <f t="shared" si="604"/>
        <v>1</v>
      </c>
      <c r="I6814" s="48"/>
      <c r="J6814" s="48"/>
      <c r="K6814" s="61"/>
      <c r="L6814" s="21"/>
      <c r="M6814" s="21"/>
      <c r="N6814" s="21"/>
      <c r="O6814" s="21"/>
      <c r="P6814" s="21">
        <v>0.69999999999999996</v>
      </c>
      <c r="Q6814" s="21">
        <f t="shared" si="605"/>
        <v>0.69999999999999996</v>
      </c>
      <c r="R6814" s="21">
        <f t="shared" si="606"/>
        <v>0.69999999999999996</v>
      </c>
      <c r="S6814" s="21"/>
      <c r="U6814" s="21"/>
      <c r="X6814" s="20"/>
      <c r="AA6814" s="20"/>
    </row>
    <row r="6815" ht="12.75">
      <c r="A6815" s="22"/>
      <c r="B6815" s="24" t="s">
        <v>5389</v>
      </c>
      <c r="C6815" s="22" t="s">
        <v>5390</v>
      </c>
      <c r="D6815" s="1"/>
      <c r="E6815" s="24"/>
      <c r="G6815" s="22"/>
      <c r="H6815" s="22">
        <f t="shared" si="604"/>
        <v>2</v>
      </c>
      <c r="I6815" s="48"/>
      <c r="J6815" s="48"/>
      <c r="K6815" s="61"/>
      <c r="L6815" s="21"/>
      <c r="M6815" s="21"/>
      <c r="N6815" s="21"/>
      <c r="O6815" s="21"/>
      <c r="P6815" s="21">
        <v>0.68999999999999995</v>
      </c>
      <c r="Q6815" s="21">
        <f t="shared" si="605"/>
        <v>0.68999999999999995</v>
      </c>
      <c r="R6815" s="21">
        <f t="shared" si="606"/>
        <v>0.68999999999999995</v>
      </c>
      <c r="S6815" s="21"/>
      <c r="U6815" s="21"/>
      <c r="X6815" s="20"/>
      <c r="AA6815" s="20"/>
    </row>
    <row r="6816" ht="12.75">
      <c r="A6816" s="22"/>
      <c r="B6816" s="24" t="s">
        <v>5391</v>
      </c>
      <c r="C6816" s="22" t="s">
        <v>5392</v>
      </c>
      <c r="D6816" s="1"/>
      <c r="E6816" s="24"/>
      <c r="G6816" s="22"/>
      <c r="H6816" s="22">
        <f t="shared" si="604"/>
        <v>3</v>
      </c>
      <c r="I6816" s="48"/>
      <c r="J6816" s="48"/>
      <c r="K6816" s="61"/>
      <c r="L6816" s="21"/>
      <c r="M6816" s="21"/>
      <c r="N6816" s="21"/>
      <c r="O6816" s="21"/>
      <c r="P6816" s="21">
        <v>0.68000000000000005</v>
      </c>
      <c r="Q6816" s="21">
        <f t="shared" si="605"/>
        <v>0.68000000000000005</v>
      </c>
      <c r="R6816" s="21">
        <f t="shared" si="606"/>
        <v>0.68000000000000005</v>
      </c>
      <c r="S6816" s="21"/>
      <c r="U6816" s="21"/>
      <c r="X6816" s="20"/>
      <c r="AA6816" s="20"/>
    </row>
    <row r="6817" ht="12.75">
      <c r="A6817" s="22"/>
      <c r="B6817" s="24" t="s">
        <v>5331</v>
      </c>
      <c r="C6817" s="21" t="s">
        <v>5332</v>
      </c>
      <c r="D6817" s="1"/>
      <c r="E6817" s="24"/>
      <c r="G6817" s="22"/>
      <c r="H6817" s="22">
        <f t="shared" si="604"/>
        <v>4</v>
      </c>
      <c r="I6817" s="48"/>
      <c r="J6817" s="48"/>
      <c r="K6817" s="61"/>
      <c r="L6817" s="21"/>
      <c r="M6817" s="21"/>
      <c r="N6817" s="21"/>
      <c r="O6817" s="21"/>
      <c r="P6817" s="21">
        <v>0.68999999999999995</v>
      </c>
      <c r="Q6817" s="21">
        <f t="shared" si="605"/>
        <v>0.68999999999999995</v>
      </c>
      <c r="R6817" s="21">
        <f t="shared" si="606"/>
        <v>0.68999999999999995</v>
      </c>
      <c r="S6817" s="21"/>
      <c r="U6817" s="21"/>
      <c r="X6817" s="20"/>
      <c r="AA6817" s="20"/>
    </row>
    <row r="6818" ht="12.75">
      <c r="A6818" s="22"/>
      <c r="B6818" s="24" t="s">
        <v>5393</v>
      </c>
      <c r="C6818" s="22" t="s">
        <v>5394</v>
      </c>
      <c r="D6818" s="1"/>
      <c r="E6818" s="24"/>
      <c r="G6818" s="22"/>
      <c r="H6818" s="22">
        <f t="shared" si="604"/>
        <v>5</v>
      </c>
      <c r="I6818" s="48"/>
      <c r="J6818" s="48"/>
      <c r="K6818" s="61"/>
      <c r="L6818" s="21"/>
      <c r="M6818" s="21"/>
      <c r="N6818" s="21"/>
      <c r="O6818" s="21"/>
      <c r="P6818" s="21">
        <v>0.68999999999999995</v>
      </c>
      <c r="Q6818" s="21">
        <f t="shared" si="605"/>
        <v>0.68999999999999995</v>
      </c>
      <c r="R6818" s="21">
        <f t="shared" si="606"/>
        <v>0.68999999999999995</v>
      </c>
      <c r="S6818" s="21"/>
      <c r="U6818" s="21"/>
      <c r="X6818" s="20"/>
      <c r="AA6818" s="20"/>
    </row>
    <row r="6819" ht="12.75">
      <c r="A6819" s="22"/>
      <c r="B6819" s="24" t="s">
        <v>5395</v>
      </c>
      <c r="C6819" s="155" t="s">
        <v>5396</v>
      </c>
      <c r="D6819" s="1"/>
      <c r="E6819" s="24"/>
      <c r="G6819" s="22"/>
      <c r="H6819" s="22">
        <f t="shared" si="604"/>
        <v>6</v>
      </c>
      <c r="I6819" s="48"/>
      <c r="J6819" s="48"/>
      <c r="K6819" s="61"/>
      <c r="L6819" s="21"/>
      <c r="M6819" s="21"/>
      <c r="N6819" s="21"/>
      <c r="O6819" s="21"/>
      <c r="P6819" s="21">
        <v>0.71999999999999997</v>
      </c>
      <c r="Q6819" s="21">
        <f t="shared" si="605"/>
        <v>0.71999999999999997</v>
      </c>
      <c r="R6819" s="21">
        <f t="shared" si="606"/>
        <v>0.71999999999999997</v>
      </c>
      <c r="S6819" s="21"/>
      <c r="U6819" s="21"/>
      <c r="X6819" s="20"/>
      <c r="AA6819" s="20"/>
    </row>
    <row r="6820" ht="12.75">
      <c r="A6820" s="22"/>
      <c r="B6820" s="24" t="s">
        <v>3422</v>
      </c>
      <c r="C6820" s="24" t="s">
        <v>3423</v>
      </c>
      <c r="D6820" s="1"/>
      <c r="E6820" s="24"/>
      <c r="G6820" s="22"/>
      <c r="H6820" s="22">
        <f t="shared" si="604"/>
        <v>7</v>
      </c>
      <c r="I6820" s="48"/>
      <c r="J6820" s="48"/>
      <c r="K6820" s="61"/>
      <c r="L6820" s="21"/>
      <c r="M6820" s="21"/>
      <c r="N6820" s="21"/>
      <c r="O6820" s="21"/>
      <c r="P6820" s="21">
        <v>0.73999999999999999</v>
      </c>
      <c r="Q6820" s="21">
        <f t="shared" si="605"/>
        <v>0.73999999999999999</v>
      </c>
      <c r="R6820" s="21">
        <f t="shared" si="606"/>
        <v>0.73999999999999999</v>
      </c>
      <c r="S6820" s="21"/>
      <c r="U6820" s="21"/>
      <c r="X6820" s="20"/>
      <c r="AA6820" s="20"/>
    </row>
    <row r="6821" ht="12.75">
      <c r="A6821" s="22"/>
      <c r="B6821" s="24"/>
      <c r="C6821" s="24"/>
      <c r="D6821" s="1"/>
      <c r="E6821" s="24"/>
      <c r="G6821" s="22"/>
      <c r="H6821" s="22">
        <f t="shared" si="604"/>
        <v>8</v>
      </c>
      <c r="I6821" s="48"/>
      <c r="J6821" s="48"/>
      <c r="K6821" s="61"/>
      <c r="L6821" s="21"/>
      <c r="M6821" s="21"/>
      <c r="N6821" s="21"/>
      <c r="O6821" s="21"/>
      <c r="P6821" s="21">
        <v>0.83999999999999997</v>
      </c>
      <c r="Q6821" s="21">
        <f t="shared" si="605"/>
        <v>0.83999999999999997</v>
      </c>
      <c r="R6821" s="21">
        <f t="shared" si="606"/>
        <v>0.83999999999999997</v>
      </c>
      <c r="S6821" s="21"/>
      <c r="U6821" s="21"/>
      <c r="X6821" s="20"/>
      <c r="AA6821" s="20"/>
    </row>
    <row r="6822" ht="12.75">
      <c r="A6822" s="22"/>
      <c r="B6822" s="24"/>
      <c r="C6822" s="24"/>
      <c r="D6822" s="1"/>
      <c r="E6822" s="24"/>
      <c r="G6822" s="22"/>
      <c r="H6822" s="22">
        <f t="shared" si="604"/>
        <v>9</v>
      </c>
      <c r="I6822" s="48"/>
      <c r="J6822" s="48"/>
      <c r="K6822" s="61"/>
      <c r="L6822" s="21"/>
      <c r="M6822" s="21"/>
      <c r="N6822" s="21"/>
      <c r="O6822" s="21"/>
      <c r="P6822" s="21">
        <v>0.83999999999999997</v>
      </c>
      <c r="Q6822" s="21">
        <f t="shared" si="605"/>
        <v>0.83999999999999997</v>
      </c>
      <c r="R6822" s="21">
        <f t="shared" si="606"/>
        <v>0.83999999999999997</v>
      </c>
      <c r="S6822" s="21"/>
      <c r="U6822" s="21"/>
      <c r="X6822" s="20"/>
      <c r="AA6822" s="20"/>
    </row>
    <row r="6823" ht="12.75">
      <c r="A6823" s="22"/>
      <c r="B6823" s="24"/>
      <c r="C6823" s="24"/>
      <c r="D6823" s="1"/>
      <c r="E6823" s="24"/>
      <c r="G6823" s="22"/>
      <c r="H6823" s="22">
        <f t="shared" si="604"/>
        <v>10</v>
      </c>
      <c r="I6823" s="48"/>
      <c r="J6823" s="48"/>
      <c r="K6823" s="61"/>
      <c r="L6823" s="21"/>
      <c r="M6823" s="21"/>
      <c r="N6823" s="21"/>
      <c r="O6823" s="21"/>
      <c r="P6823" s="21">
        <v>0.79000000000000004</v>
      </c>
      <c r="Q6823" s="21">
        <f t="shared" si="605"/>
        <v>0.79000000000000004</v>
      </c>
      <c r="R6823" s="21">
        <f t="shared" si="606"/>
        <v>0.79000000000000004</v>
      </c>
      <c r="S6823" s="21"/>
      <c r="U6823" s="21"/>
      <c r="X6823" s="20"/>
      <c r="AA6823" s="20"/>
    </row>
    <row r="6824" ht="12.75">
      <c r="A6824" s="22"/>
      <c r="B6824" s="24"/>
      <c r="C6824" s="24"/>
      <c r="D6824" s="1"/>
      <c r="E6824" s="24"/>
      <c r="G6824" s="22"/>
      <c r="H6824" s="22">
        <f t="shared" si="604"/>
        <v>11</v>
      </c>
      <c r="I6824" s="48"/>
      <c r="J6824" s="48"/>
      <c r="K6824" s="61"/>
      <c r="L6824" s="21"/>
      <c r="M6824" s="21"/>
      <c r="N6824" s="21"/>
      <c r="O6824" s="21"/>
      <c r="P6824" s="21">
        <v>0.79000000000000004</v>
      </c>
      <c r="Q6824" s="21">
        <f t="shared" si="605"/>
        <v>0.79000000000000004</v>
      </c>
      <c r="R6824" s="21">
        <f t="shared" si="606"/>
        <v>0.79000000000000004</v>
      </c>
      <c r="S6824" s="21"/>
      <c r="U6824" s="21"/>
      <c r="X6824" s="20"/>
      <c r="AA6824" s="20"/>
    </row>
    <row r="6825" ht="12.75">
      <c r="A6825" s="22"/>
      <c r="B6825" s="24"/>
      <c r="C6825" s="24"/>
      <c r="D6825" s="1"/>
      <c r="E6825" s="24"/>
      <c r="G6825" s="22"/>
      <c r="H6825" s="22">
        <f t="shared" si="604"/>
        <v>12</v>
      </c>
      <c r="I6825" s="48"/>
      <c r="J6825" s="48"/>
      <c r="K6825" s="61"/>
      <c r="L6825" s="21"/>
      <c r="M6825" s="21"/>
      <c r="N6825" s="21"/>
      <c r="O6825" s="21"/>
      <c r="P6825" s="21">
        <v>0.79000000000000004</v>
      </c>
      <c r="Q6825" s="21">
        <f t="shared" si="605"/>
        <v>0.79000000000000004</v>
      </c>
      <c r="R6825" s="21">
        <f t="shared" si="606"/>
        <v>0.79000000000000004</v>
      </c>
      <c r="S6825" s="21"/>
      <c r="U6825" s="21"/>
      <c r="X6825" s="20"/>
      <c r="AA6825" s="20"/>
    </row>
    <row r="6826" ht="12.75">
      <c r="A6826" s="22"/>
      <c r="B6826" s="24"/>
      <c r="C6826" s="24"/>
      <c r="D6826" s="1"/>
      <c r="E6826" s="24"/>
      <c r="G6826" s="22"/>
      <c r="H6826" s="22">
        <f t="shared" si="604"/>
        <v>13</v>
      </c>
      <c r="I6826" s="48"/>
      <c r="J6826" s="48"/>
      <c r="K6826" s="61"/>
      <c r="L6826" s="21"/>
      <c r="M6826" s="21"/>
      <c r="N6826" s="21"/>
      <c r="O6826" s="21"/>
      <c r="P6826" s="21">
        <v>0.79000000000000004</v>
      </c>
      <c r="Q6826" s="21">
        <f t="shared" si="605"/>
        <v>0.79000000000000004</v>
      </c>
      <c r="R6826" s="21">
        <f t="shared" si="606"/>
        <v>0.79000000000000004</v>
      </c>
      <c r="S6826" s="21"/>
      <c r="U6826" s="21"/>
      <c r="X6826" s="20"/>
      <c r="AA6826" s="20"/>
    </row>
    <row r="6827" ht="12.75">
      <c r="A6827" s="22"/>
      <c r="B6827" s="24"/>
      <c r="C6827" s="24"/>
      <c r="D6827" s="1"/>
      <c r="E6827" s="24"/>
      <c r="G6827" s="22"/>
      <c r="H6827" s="22">
        <f t="shared" si="604"/>
        <v>14</v>
      </c>
      <c r="I6827" s="48"/>
      <c r="J6827" s="48"/>
      <c r="K6827" s="61"/>
      <c r="L6827" s="21"/>
      <c r="M6827" s="21"/>
      <c r="N6827" s="21"/>
      <c r="O6827" s="21"/>
      <c r="P6827" s="21">
        <v>0.78000000000000003</v>
      </c>
      <c r="Q6827" s="21">
        <f t="shared" si="605"/>
        <v>0.78000000000000003</v>
      </c>
      <c r="R6827" s="21">
        <f t="shared" si="606"/>
        <v>0.78000000000000003</v>
      </c>
      <c r="S6827" s="21"/>
      <c r="U6827" s="21"/>
      <c r="X6827" s="20"/>
      <c r="AA6827" s="20"/>
    </row>
    <row r="6828" ht="12.75">
      <c r="A6828" s="22"/>
      <c r="B6828" s="24"/>
      <c r="C6828" s="24"/>
      <c r="D6828" s="1"/>
      <c r="E6828" s="24"/>
      <c r="G6828" s="22"/>
      <c r="H6828" s="22">
        <f t="shared" si="604"/>
        <v>15</v>
      </c>
      <c r="I6828" s="48"/>
      <c r="J6828" s="48"/>
      <c r="K6828" s="61"/>
      <c r="L6828" s="21"/>
      <c r="M6828" s="21"/>
      <c r="N6828" s="21"/>
      <c r="O6828" s="21"/>
      <c r="P6828" s="21">
        <v>0.78000000000000003</v>
      </c>
      <c r="Q6828" s="21">
        <f t="shared" si="605"/>
        <v>0.78000000000000003</v>
      </c>
      <c r="R6828" s="21">
        <f t="shared" si="606"/>
        <v>0.78000000000000003</v>
      </c>
      <c r="S6828" s="21"/>
      <c r="U6828" s="21"/>
      <c r="X6828" s="20"/>
      <c r="AA6828" s="20"/>
    </row>
    <row r="6829" ht="12.75">
      <c r="A6829" s="22"/>
      <c r="B6829" s="24"/>
      <c r="C6829" s="24"/>
      <c r="D6829" s="1"/>
      <c r="E6829" s="24"/>
      <c r="G6829" s="22"/>
      <c r="H6829" s="22">
        <f t="shared" si="604"/>
        <v>16</v>
      </c>
      <c r="I6829" s="48"/>
      <c r="J6829" s="48"/>
      <c r="K6829" s="61"/>
      <c r="L6829" s="21"/>
      <c r="M6829" s="21"/>
      <c r="N6829" s="21"/>
      <c r="O6829" s="21"/>
      <c r="P6829" s="21">
        <v>0.78000000000000003</v>
      </c>
      <c r="Q6829" s="21">
        <f t="shared" si="605"/>
        <v>0.78000000000000003</v>
      </c>
      <c r="R6829" s="21">
        <f t="shared" si="606"/>
        <v>0.78000000000000003</v>
      </c>
      <c r="S6829" s="21"/>
      <c r="U6829" s="21"/>
      <c r="X6829" s="20"/>
      <c r="AA6829" s="20"/>
    </row>
    <row r="6830" ht="12.75">
      <c r="A6830" s="22"/>
      <c r="B6830" s="24"/>
      <c r="C6830" s="24"/>
      <c r="D6830" s="1"/>
      <c r="E6830" s="24"/>
      <c r="G6830" s="22"/>
      <c r="H6830" s="22">
        <f t="shared" si="604"/>
        <v>17</v>
      </c>
      <c r="I6830" s="48"/>
      <c r="J6830" s="48"/>
      <c r="K6830" s="61"/>
      <c r="L6830" s="21"/>
      <c r="M6830" s="21"/>
      <c r="N6830" s="21"/>
      <c r="O6830" s="21"/>
      <c r="P6830" s="21">
        <v>0.83999999999999997</v>
      </c>
      <c r="Q6830" s="21">
        <f t="shared" si="605"/>
        <v>0.83999999999999997</v>
      </c>
      <c r="R6830" s="21">
        <f t="shared" si="606"/>
        <v>0.83999999999999997</v>
      </c>
      <c r="S6830" s="21"/>
      <c r="U6830" s="21"/>
      <c r="X6830" s="20"/>
      <c r="AA6830" s="20"/>
    </row>
    <row r="6831" ht="12.75">
      <c r="A6831" s="22"/>
      <c r="B6831" s="24"/>
      <c r="C6831" s="24"/>
      <c r="D6831" s="1"/>
      <c r="E6831" s="24"/>
      <c r="G6831" s="22"/>
      <c r="H6831" s="22">
        <f t="shared" ref="H6831:H6894" si="607">H6830+1</f>
        <v>18</v>
      </c>
      <c r="I6831" s="48"/>
      <c r="J6831" s="48"/>
      <c r="K6831" s="61"/>
      <c r="L6831" s="21"/>
      <c r="M6831" s="21"/>
      <c r="N6831" s="21"/>
      <c r="O6831" s="21"/>
      <c r="P6831" s="21">
        <v>0.87</v>
      </c>
      <c r="Q6831" s="21">
        <f t="shared" si="605"/>
        <v>0.87</v>
      </c>
      <c r="R6831" s="21">
        <f t="shared" si="606"/>
        <v>0.87</v>
      </c>
      <c r="S6831" s="21"/>
      <c r="U6831" s="21"/>
      <c r="X6831" s="20"/>
      <c r="AA6831" s="20"/>
    </row>
    <row r="6832" ht="12.75">
      <c r="A6832" s="22"/>
      <c r="B6832" s="24"/>
      <c r="C6832" s="24"/>
      <c r="D6832" s="1"/>
      <c r="E6832" s="24"/>
      <c r="G6832" s="22"/>
      <c r="H6832" s="22">
        <f t="shared" si="607"/>
        <v>19</v>
      </c>
      <c r="I6832" s="48"/>
      <c r="J6832" s="48"/>
      <c r="K6832" s="61"/>
      <c r="L6832" s="21"/>
      <c r="M6832" s="21"/>
      <c r="N6832" s="21"/>
      <c r="O6832" s="21"/>
      <c r="P6832" s="21">
        <v>0.91000000000000003</v>
      </c>
      <c r="Q6832" s="21">
        <f t="shared" si="605"/>
        <v>0.91000000000000003</v>
      </c>
      <c r="R6832" s="21">
        <f t="shared" si="606"/>
        <v>0.91000000000000003</v>
      </c>
      <c r="S6832" s="21"/>
      <c r="U6832" s="21"/>
      <c r="X6832" s="20"/>
      <c r="AA6832" s="20"/>
    </row>
    <row r="6833" ht="12.75">
      <c r="A6833" s="22"/>
      <c r="B6833" s="24"/>
      <c r="C6833" s="24"/>
      <c r="D6833" s="1"/>
      <c r="E6833" s="24"/>
      <c r="G6833" s="22"/>
      <c r="H6833" s="22">
        <f t="shared" si="607"/>
        <v>20</v>
      </c>
      <c r="I6833" s="48"/>
      <c r="J6833" s="48"/>
      <c r="K6833" s="61"/>
      <c r="L6833" s="21"/>
      <c r="M6833" s="21"/>
      <c r="N6833" s="21"/>
      <c r="O6833" s="21"/>
      <c r="P6833" s="21">
        <v>0.94999999999999996</v>
      </c>
      <c r="Q6833" s="21">
        <f t="shared" si="605"/>
        <v>0.94999999999999996</v>
      </c>
      <c r="R6833" s="21">
        <f t="shared" si="606"/>
        <v>0.94999999999999996</v>
      </c>
      <c r="S6833" s="21"/>
      <c r="U6833" s="21"/>
      <c r="X6833" s="20"/>
      <c r="AA6833" s="20"/>
    </row>
    <row r="6834" ht="12.75">
      <c r="A6834" s="22"/>
      <c r="B6834" s="24"/>
      <c r="C6834" s="24"/>
      <c r="D6834" s="1"/>
      <c r="E6834" s="24"/>
      <c r="G6834" s="22"/>
      <c r="H6834" s="22">
        <f t="shared" si="607"/>
        <v>21</v>
      </c>
      <c r="I6834" s="48"/>
      <c r="J6834" s="48"/>
      <c r="K6834" s="61"/>
      <c r="L6834" s="21"/>
      <c r="M6834" s="21"/>
      <c r="N6834" s="21"/>
      <c r="O6834" s="21"/>
      <c r="P6834" s="21">
        <v>0.90000000000000002</v>
      </c>
      <c r="Q6834" s="21">
        <f t="shared" ref="Q6834:Q6897" si="608">P6834</f>
        <v>0.90000000000000002</v>
      </c>
      <c r="R6834" s="21">
        <f t="shared" ref="R6834:R6897" si="609">Q6834</f>
        <v>0.90000000000000002</v>
      </c>
      <c r="S6834" s="21"/>
      <c r="U6834" s="21"/>
      <c r="X6834" s="20"/>
      <c r="AA6834" s="20"/>
    </row>
    <row r="6835" ht="12.75">
      <c r="A6835" s="22"/>
      <c r="B6835" s="24"/>
      <c r="C6835" s="24"/>
      <c r="D6835" s="1"/>
      <c r="E6835" s="24"/>
      <c r="G6835" s="22"/>
      <c r="H6835" s="22">
        <f t="shared" si="607"/>
        <v>22</v>
      </c>
      <c r="I6835" s="48"/>
      <c r="J6835" s="48"/>
      <c r="K6835" s="61"/>
      <c r="L6835" s="21"/>
      <c r="M6835" s="21"/>
      <c r="N6835" s="21"/>
      <c r="O6835" s="21"/>
      <c r="P6835" s="21">
        <v>0.87</v>
      </c>
      <c r="Q6835" s="21">
        <f t="shared" si="608"/>
        <v>0.87</v>
      </c>
      <c r="R6835" s="21">
        <f t="shared" si="609"/>
        <v>0.87</v>
      </c>
      <c r="S6835" s="21"/>
      <c r="U6835" s="21"/>
      <c r="X6835" s="20"/>
      <c r="AA6835" s="20"/>
    </row>
    <row r="6836" ht="12.75">
      <c r="A6836" s="22"/>
      <c r="B6836" s="24"/>
      <c r="C6836" s="24"/>
      <c r="D6836" s="1"/>
      <c r="E6836" s="24"/>
      <c r="G6836" s="22"/>
      <c r="H6836" s="22">
        <f t="shared" si="607"/>
        <v>23</v>
      </c>
      <c r="K6836" s="21"/>
      <c r="L6836" s="21"/>
      <c r="M6836" s="21"/>
      <c r="N6836" s="21"/>
      <c r="O6836" s="21"/>
      <c r="P6836" s="21">
        <v>0.85999999999999999</v>
      </c>
      <c r="Q6836" s="21">
        <f t="shared" si="608"/>
        <v>0.85999999999999999</v>
      </c>
      <c r="R6836" s="21">
        <f t="shared" si="609"/>
        <v>0.85999999999999999</v>
      </c>
      <c r="S6836" s="21"/>
      <c r="U6836" s="21"/>
      <c r="X6836" s="20"/>
      <c r="AA6836" s="20"/>
    </row>
    <row r="6837" ht="12.75">
      <c r="A6837" s="22"/>
      <c r="B6837" s="24"/>
      <c r="C6837" s="24"/>
      <c r="D6837" s="1"/>
      <c r="E6837" s="24"/>
      <c r="G6837" s="22"/>
      <c r="J6837" s="48"/>
      <c r="K6837" s="23"/>
      <c r="L6837" s="110"/>
    </row>
    <row r="6838" ht="12.75">
      <c r="A6838" s="22"/>
      <c r="B6838" s="24" t="s">
        <v>140</v>
      </c>
      <c r="C6838" s="22"/>
      <c r="D6838" s="1" t="s">
        <v>5397</v>
      </c>
      <c r="E6838" s="24" t="s">
        <v>5397</v>
      </c>
      <c r="F6838" s="21" t="s">
        <v>101</v>
      </c>
      <c r="G6838" s="22">
        <v>20</v>
      </c>
      <c r="I6838" s="20"/>
      <c r="K6838" s="20"/>
      <c r="L6838" s="20"/>
      <c r="M6838" s="20"/>
      <c r="P6838" s="21"/>
      <c r="Q6838" s="21"/>
      <c r="R6838" s="21"/>
      <c r="S6838" s="21"/>
    </row>
    <row r="6839" ht="12.75">
      <c r="A6839" s="22"/>
      <c r="B6839" s="24" t="s">
        <v>5398</v>
      </c>
      <c r="C6839" s="24" t="s">
        <v>3657</v>
      </c>
      <c r="D6839" s="1"/>
      <c r="E6839" s="24"/>
      <c r="G6839" s="22"/>
      <c r="I6839" s="20"/>
      <c r="K6839" s="20"/>
      <c r="L6839" s="20"/>
      <c r="M6839" s="20"/>
      <c r="R6839" s="21"/>
    </row>
    <row r="6840" ht="12.75">
      <c r="A6840" s="22"/>
      <c r="B6840" s="24" t="s">
        <v>4377</v>
      </c>
      <c r="C6840" s="24" t="s">
        <v>3381</v>
      </c>
      <c r="D6840" s="1"/>
      <c r="E6840" s="24"/>
      <c r="G6840" s="22"/>
      <c r="H6840" s="22">
        <v>0</v>
      </c>
      <c r="I6840" s="48"/>
      <c r="J6840" s="48"/>
      <c r="K6840" s="61"/>
      <c r="L6840" s="21"/>
      <c r="M6840" s="21"/>
      <c r="N6840" s="21"/>
      <c r="O6840" s="21"/>
      <c r="P6840" s="21">
        <v>0.10000000000000001</v>
      </c>
      <c r="Q6840" s="21">
        <f t="shared" si="608"/>
        <v>0.10000000000000001</v>
      </c>
      <c r="R6840" s="21">
        <f t="shared" si="609"/>
        <v>0.10000000000000001</v>
      </c>
    </row>
    <row r="6841" ht="12.75">
      <c r="A6841" s="22"/>
      <c r="B6841" s="24" t="s">
        <v>5365</v>
      </c>
      <c r="C6841" s="22" t="s">
        <v>5366</v>
      </c>
      <c r="D6841" s="1"/>
      <c r="E6841" s="24"/>
      <c r="G6841" s="22"/>
      <c r="H6841" s="22">
        <f t="shared" si="607"/>
        <v>1</v>
      </c>
      <c r="I6841" s="48"/>
      <c r="J6841" s="48"/>
      <c r="K6841" s="61"/>
      <c r="L6841" s="21"/>
      <c r="M6841" s="21"/>
      <c r="N6841" s="21"/>
      <c r="O6841" s="21"/>
      <c r="P6841" s="21">
        <v>0.11</v>
      </c>
      <c r="Q6841" s="21">
        <f t="shared" si="608"/>
        <v>0.11</v>
      </c>
      <c r="R6841" s="21">
        <f t="shared" si="609"/>
        <v>0.11</v>
      </c>
      <c r="S6841" s="21"/>
    </row>
    <row r="6842" ht="12.75">
      <c r="A6842" s="22"/>
      <c r="B6842" s="24" t="s">
        <v>5399</v>
      </c>
      <c r="C6842" s="22" t="s">
        <v>5400</v>
      </c>
      <c r="D6842" s="1"/>
      <c r="E6842" s="24"/>
      <c r="G6842" s="22"/>
      <c r="H6842" s="22">
        <f t="shared" si="607"/>
        <v>2</v>
      </c>
      <c r="I6842" s="48"/>
      <c r="J6842" s="48"/>
      <c r="K6842" s="61"/>
      <c r="L6842" s="21"/>
      <c r="M6842" s="21"/>
      <c r="N6842" s="21"/>
      <c r="O6842" s="21"/>
      <c r="P6842" s="21">
        <v>0.12</v>
      </c>
      <c r="Q6842" s="21">
        <f t="shared" si="608"/>
        <v>0.12</v>
      </c>
      <c r="R6842" s="21">
        <f t="shared" si="609"/>
        <v>0.12</v>
      </c>
      <c r="S6842" s="21"/>
    </row>
    <row r="6843" ht="12.75">
      <c r="A6843" s="22"/>
      <c r="B6843" s="24" t="s">
        <v>5347</v>
      </c>
      <c r="C6843" s="24" t="s">
        <v>5348</v>
      </c>
      <c r="D6843" s="1"/>
      <c r="E6843" s="24"/>
      <c r="G6843" s="22"/>
      <c r="H6843" s="22">
        <f t="shared" si="607"/>
        <v>3</v>
      </c>
      <c r="I6843" s="48"/>
      <c r="J6843" s="48"/>
      <c r="K6843" s="61"/>
      <c r="L6843" s="21"/>
      <c r="M6843" s="21"/>
      <c r="N6843" s="21"/>
      <c r="O6843" s="21"/>
      <c r="P6843" s="21">
        <v>0.12</v>
      </c>
      <c r="Q6843" s="21">
        <f t="shared" si="608"/>
        <v>0.12</v>
      </c>
      <c r="R6843" s="21">
        <f t="shared" si="609"/>
        <v>0.12</v>
      </c>
      <c r="S6843" s="21"/>
    </row>
    <row r="6844" ht="12.75">
      <c r="A6844" s="22"/>
      <c r="B6844" s="24" t="s">
        <v>5401</v>
      </c>
      <c r="C6844" s="22" t="s">
        <v>5402</v>
      </c>
      <c r="D6844" s="1"/>
      <c r="E6844" s="24"/>
      <c r="G6844" s="22"/>
      <c r="H6844" s="22">
        <f t="shared" si="607"/>
        <v>4</v>
      </c>
      <c r="I6844" s="48"/>
      <c r="J6844" s="48"/>
      <c r="K6844" s="61"/>
      <c r="L6844" s="21"/>
      <c r="M6844" s="21"/>
      <c r="N6844" s="21"/>
      <c r="O6844" s="21"/>
      <c r="P6844" s="21">
        <v>0.13</v>
      </c>
      <c r="Q6844" s="21">
        <f t="shared" si="608"/>
        <v>0.13</v>
      </c>
      <c r="R6844" s="21">
        <f t="shared" si="609"/>
        <v>0.13</v>
      </c>
      <c r="S6844" s="21"/>
    </row>
    <row r="6845" ht="12.75">
      <c r="A6845" s="22"/>
      <c r="B6845" s="24" t="s">
        <v>5403</v>
      </c>
      <c r="C6845" s="22"/>
      <c r="D6845" s="1"/>
      <c r="E6845" s="24"/>
      <c r="G6845" s="22"/>
      <c r="H6845" s="22">
        <f t="shared" si="607"/>
        <v>5</v>
      </c>
      <c r="I6845" s="48"/>
      <c r="J6845" s="48"/>
      <c r="K6845" s="61"/>
      <c r="L6845" s="21"/>
      <c r="M6845" s="21"/>
      <c r="N6845" s="21"/>
      <c r="O6845" s="21"/>
      <c r="P6845" s="21">
        <v>0.13</v>
      </c>
      <c r="Q6845" s="21">
        <f t="shared" si="608"/>
        <v>0.13</v>
      </c>
      <c r="R6845" s="21">
        <f t="shared" si="609"/>
        <v>0.13</v>
      </c>
      <c r="S6845" s="21"/>
    </row>
    <row r="6846" ht="12.75">
      <c r="A6846" s="22"/>
      <c r="B6846" s="24" t="s">
        <v>5331</v>
      </c>
      <c r="C6846" s="24" t="s">
        <v>5332</v>
      </c>
      <c r="D6846" s="1"/>
      <c r="E6846" s="24"/>
      <c r="G6846" s="22"/>
      <c r="H6846" s="22">
        <f t="shared" si="607"/>
        <v>6</v>
      </c>
      <c r="I6846" s="48"/>
      <c r="J6846" s="48"/>
      <c r="K6846" s="61"/>
      <c r="L6846" s="21"/>
      <c r="M6846" s="21"/>
      <c r="N6846" s="21"/>
      <c r="O6846" s="21"/>
      <c r="P6846" s="21">
        <v>0.17000000000000001</v>
      </c>
      <c r="Q6846" s="21">
        <f t="shared" si="608"/>
        <v>0.17000000000000001</v>
      </c>
      <c r="R6846" s="21">
        <f t="shared" si="609"/>
        <v>0.17000000000000001</v>
      </c>
      <c r="S6846" s="21"/>
    </row>
    <row r="6847" ht="12.75">
      <c r="A6847" s="22"/>
      <c r="B6847" s="24" t="s">
        <v>5404</v>
      </c>
      <c r="C6847" s="155" t="s">
        <v>5405</v>
      </c>
      <c r="D6847" s="1"/>
      <c r="E6847" s="24"/>
      <c r="G6847" s="22"/>
      <c r="H6847" s="22">
        <f t="shared" si="607"/>
        <v>7</v>
      </c>
      <c r="I6847" s="48"/>
      <c r="J6847" s="48"/>
      <c r="K6847" s="61"/>
      <c r="L6847" s="21"/>
      <c r="M6847" s="21"/>
      <c r="N6847" s="21"/>
      <c r="O6847" s="21"/>
      <c r="P6847" s="21">
        <v>0.19</v>
      </c>
      <c r="Q6847" s="21">
        <f t="shared" si="608"/>
        <v>0.19</v>
      </c>
      <c r="R6847" s="21">
        <f t="shared" si="609"/>
        <v>0.19</v>
      </c>
      <c r="S6847" s="21"/>
    </row>
    <row r="6848" ht="12.75">
      <c r="A6848" s="22"/>
      <c r="B6848" s="24" t="s">
        <v>5406</v>
      </c>
      <c r="C6848" s="24" t="s">
        <v>5407</v>
      </c>
      <c r="D6848" s="1"/>
      <c r="E6848" s="24"/>
      <c r="G6848" s="22"/>
      <c r="H6848" s="22">
        <f t="shared" si="607"/>
        <v>8</v>
      </c>
      <c r="I6848" s="48"/>
      <c r="J6848" s="48"/>
      <c r="K6848" s="61"/>
      <c r="L6848" s="21"/>
      <c r="M6848" s="21"/>
      <c r="N6848" s="21"/>
      <c r="O6848" s="21"/>
      <c r="P6848" s="21">
        <v>0.19</v>
      </c>
      <c r="Q6848" s="21">
        <f t="shared" si="608"/>
        <v>0.19</v>
      </c>
      <c r="R6848" s="21">
        <f t="shared" si="609"/>
        <v>0.19</v>
      </c>
      <c r="S6848" s="21"/>
    </row>
    <row r="6849" ht="12.75">
      <c r="A6849" s="22"/>
      <c r="B6849" s="24" t="s">
        <v>5408</v>
      </c>
      <c r="C6849" s="22" t="s">
        <v>5409</v>
      </c>
      <c r="D6849" s="1"/>
      <c r="E6849" s="24"/>
      <c r="G6849" s="22"/>
      <c r="H6849" s="22">
        <f t="shared" si="607"/>
        <v>9</v>
      </c>
      <c r="I6849" s="48"/>
      <c r="J6849" s="48"/>
      <c r="K6849" s="61"/>
      <c r="L6849" s="21"/>
      <c r="M6849" s="21"/>
      <c r="N6849" s="21"/>
      <c r="O6849" s="21"/>
      <c r="P6849" s="21">
        <v>0.20999999999999999</v>
      </c>
      <c r="Q6849" s="21">
        <f t="shared" si="608"/>
        <v>0.20999999999999999</v>
      </c>
      <c r="R6849" s="21">
        <f t="shared" si="609"/>
        <v>0.20999999999999999</v>
      </c>
      <c r="S6849" s="21"/>
    </row>
    <row r="6850" ht="12.75">
      <c r="A6850" s="22"/>
      <c r="B6850" s="24"/>
      <c r="C6850" s="22"/>
      <c r="D6850" s="1"/>
      <c r="E6850" s="24"/>
      <c r="G6850" s="22"/>
      <c r="H6850" s="22">
        <f t="shared" si="607"/>
        <v>10</v>
      </c>
      <c r="I6850" s="48"/>
      <c r="J6850" s="48"/>
      <c r="K6850" s="61"/>
      <c r="L6850" s="21"/>
      <c r="M6850" s="21"/>
      <c r="N6850" s="21"/>
      <c r="O6850" s="21"/>
      <c r="P6850" s="21">
        <v>0.23000000000000001</v>
      </c>
      <c r="Q6850" s="21">
        <f t="shared" si="608"/>
        <v>0.23000000000000001</v>
      </c>
      <c r="R6850" s="21">
        <f t="shared" si="609"/>
        <v>0.23000000000000001</v>
      </c>
      <c r="S6850" s="21"/>
    </row>
    <row r="6851" ht="12.75">
      <c r="A6851" s="22"/>
      <c r="B6851" s="24"/>
      <c r="C6851" s="22"/>
      <c r="D6851" s="1"/>
      <c r="E6851" s="24"/>
      <c r="G6851" s="22"/>
      <c r="H6851" s="22">
        <f t="shared" si="607"/>
        <v>11</v>
      </c>
      <c r="I6851" s="48"/>
      <c r="J6851" s="48"/>
      <c r="K6851" s="61"/>
      <c r="L6851" s="21"/>
      <c r="M6851" s="21"/>
      <c r="N6851" s="21"/>
      <c r="O6851" s="21"/>
      <c r="P6851" s="21">
        <v>0.22</v>
      </c>
      <c r="Q6851" s="21">
        <f t="shared" si="608"/>
        <v>0.22</v>
      </c>
      <c r="R6851" s="21">
        <f t="shared" si="609"/>
        <v>0.22</v>
      </c>
      <c r="S6851" s="21"/>
    </row>
    <row r="6852" ht="12.75">
      <c r="A6852" s="22"/>
      <c r="B6852" s="24"/>
      <c r="C6852" s="22"/>
      <c r="D6852" s="1"/>
      <c r="E6852" s="24"/>
      <c r="G6852" s="22"/>
      <c r="H6852" s="22">
        <f t="shared" si="607"/>
        <v>12</v>
      </c>
      <c r="I6852" s="48"/>
      <c r="J6852" s="48"/>
      <c r="K6852" s="61"/>
      <c r="L6852" s="21"/>
      <c r="M6852" s="21"/>
      <c r="N6852" s="21"/>
      <c r="O6852" s="21"/>
      <c r="P6852" s="21">
        <v>0.17999999999999999</v>
      </c>
      <c r="Q6852" s="21">
        <f t="shared" si="608"/>
        <v>0.17999999999999999</v>
      </c>
      <c r="R6852" s="21">
        <f t="shared" si="609"/>
        <v>0.17999999999999999</v>
      </c>
      <c r="S6852" s="21"/>
    </row>
    <row r="6853" ht="12.75">
      <c r="A6853" s="22"/>
      <c r="B6853" s="24"/>
      <c r="C6853" s="22"/>
      <c r="D6853" s="1"/>
      <c r="E6853" s="24"/>
      <c r="G6853" s="22"/>
      <c r="H6853" s="22">
        <f t="shared" si="607"/>
        <v>13</v>
      </c>
      <c r="I6853" s="48"/>
      <c r="J6853" s="48"/>
      <c r="K6853" s="61"/>
      <c r="L6853" s="21"/>
      <c r="M6853" s="21"/>
      <c r="N6853" s="21"/>
      <c r="O6853" s="21"/>
      <c r="P6853" s="21">
        <v>0.17000000000000001</v>
      </c>
      <c r="Q6853" s="21">
        <f t="shared" si="608"/>
        <v>0.17000000000000001</v>
      </c>
      <c r="R6853" s="21">
        <f t="shared" si="609"/>
        <v>0.17000000000000001</v>
      </c>
      <c r="S6853" s="21"/>
    </row>
    <row r="6854" ht="12.75">
      <c r="A6854" s="22"/>
      <c r="B6854" s="24"/>
      <c r="C6854" s="22"/>
      <c r="D6854" s="1"/>
      <c r="E6854" s="24"/>
      <c r="G6854" s="22"/>
      <c r="H6854" s="22">
        <f t="shared" si="607"/>
        <v>14</v>
      </c>
      <c r="I6854" s="48"/>
      <c r="J6854" s="48"/>
      <c r="K6854" s="61"/>
      <c r="L6854" s="21"/>
      <c r="M6854" s="21"/>
      <c r="N6854" s="21"/>
      <c r="O6854" s="21"/>
      <c r="P6854" s="21">
        <v>0.16</v>
      </c>
      <c r="Q6854" s="21">
        <f t="shared" si="608"/>
        <v>0.16</v>
      </c>
      <c r="R6854" s="21">
        <f t="shared" si="609"/>
        <v>0.16</v>
      </c>
      <c r="S6854" s="21"/>
    </row>
    <row r="6855" ht="12.75">
      <c r="A6855" s="22"/>
      <c r="B6855" s="24"/>
      <c r="C6855" s="22"/>
      <c r="D6855" s="1"/>
      <c r="E6855" s="24"/>
      <c r="G6855" s="22"/>
      <c r="H6855" s="22">
        <f t="shared" si="607"/>
        <v>15</v>
      </c>
      <c r="I6855" s="48"/>
      <c r="J6855" s="48"/>
      <c r="K6855" s="61"/>
      <c r="L6855" s="21"/>
      <c r="M6855" s="21"/>
      <c r="N6855" s="21"/>
      <c r="O6855" s="21"/>
      <c r="P6855" s="21">
        <v>0.14000000000000001</v>
      </c>
      <c r="Q6855" s="21">
        <f t="shared" si="608"/>
        <v>0.14000000000000001</v>
      </c>
      <c r="R6855" s="21">
        <f t="shared" si="609"/>
        <v>0.14000000000000001</v>
      </c>
      <c r="S6855" s="21"/>
    </row>
    <row r="6856" ht="12.75">
      <c r="A6856" s="22"/>
      <c r="B6856" s="24"/>
      <c r="C6856" s="22"/>
      <c r="D6856" s="1"/>
      <c r="E6856" s="24"/>
      <c r="G6856" s="22"/>
      <c r="H6856" s="22">
        <f t="shared" si="607"/>
        <v>16</v>
      </c>
      <c r="I6856" s="48"/>
      <c r="J6856" s="48"/>
      <c r="K6856" s="61"/>
      <c r="L6856" s="21"/>
      <c r="M6856" s="21"/>
      <c r="N6856" s="21"/>
      <c r="O6856" s="21"/>
      <c r="P6856" s="21">
        <v>0.14000000000000001</v>
      </c>
      <c r="Q6856" s="21">
        <f t="shared" si="608"/>
        <v>0.14000000000000001</v>
      </c>
      <c r="R6856" s="21">
        <f t="shared" si="609"/>
        <v>0.14000000000000001</v>
      </c>
      <c r="S6856" s="21"/>
    </row>
    <row r="6857" ht="12.75">
      <c r="A6857" s="22"/>
      <c r="B6857" s="24"/>
      <c r="C6857" s="22"/>
      <c r="D6857" s="1"/>
      <c r="E6857" s="24"/>
      <c r="G6857" s="22"/>
      <c r="H6857" s="22">
        <f t="shared" si="607"/>
        <v>17</v>
      </c>
      <c r="I6857" s="48"/>
      <c r="J6857" s="48"/>
      <c r="K6857" s="61"/>
      <c r="L6857" s="21"/>
      <c r="M6857" s="21"/>
      <c r="N6857" s="21"/>
      <c r="O6857" s="21"/>
      <c r="P6857" s="21">
        <v>0.17000000000000001</v>
      </c>
      <c r="Q6857" s="21">
        <f t="shared" si="608"/>
        <v>0.17000000000000001</v>
      </c>
      <c r="R6857" s="21">
        <f t="shared" si="609"/>
        <v>0.17000000000000001</v>
      </c>
      <c r="S6857" s="21"/>
    </row>
    <row r="6858" ht="12.75">
      <c r="A6858" s="22"/>
      <c r="B6858" s="24"/>
      <c r="C6858" s="22"/>
      <c r="D6858" s="1"/>
      <c r="E6858" s="24"/>
      <c r="G6858" s="22"/>
      <c r="H6858" s="22">
        <f t="shared" si="607"/>
        <v>18</v>
      </c>
      <c r="I6858" s="48"/>
      <c r="J6858" s="48"/>
      <c r="K6858" s="61"/>
      <c r="L6858" s="21"/>
      <c r="M6858" s="21"/>
      <c r="N6858" s="21"/>
      <c r="O6858" s="21"/>
      <c r="P6858" s="21">
        <v>0.19</v>
      </c>
      <c r="Q6858" s="21">
        <f t="shared" si="608"/>
        <v>0.19</v>
      </c>
      <c r="R6858" s="21">
        <f t="shared" si="609"/>
        <v>0.19</v>
      </c>
      <c r="S6858" s="21"/>
    </row>
    <row r="6859" ht="12.75">
      <c r="A6859" s="22"/>
      <c r="B6859" s="24"/>
      <c r="C6859" s="22"/>
      <c r="D6859" s="1"/>
      <c r="E6859" s="24"/>
      <c r="G6859" s="22"/>
      <c r="H6859" s="22">
        <f t="shared" si="607"/>
        <v>19</v>
      </c>
      <c r="I6859" s="48"/>
      <c r="J6859" s="48"/>
      <c r="K6859" s="61"/>
      <c r="L6859" s="21"/>
      <c r="M6859" s="21"/>
      <c r="N6859" s="21"/>
      <c r="O6859" s="21"/>
      <c r="P6859" s="21">
        <v>0.17999999999999999</v>
      </c>
      <c r="Q6859" s="21">
        <f t="shared" si="608"/>
        <v>0.17999999999999999</v>
      </c>
      <c r="R6859" s="21">
        <f t="shared" si="609"/>
        <v>0.17999999999999999</v>
      </c>
      <c r="S6859" s="21"/>
    </row>
    <row r="6860" ht="12.75">
      <c r="A6860" s="22"/>
      <c r="B6860" s="24"/>
      <c r="C6860" s="22"/>
      <c r="D6860" s="1"/>
      <c r="E6860" s="24"/>
      <c r="G6860" s="22"/>
      <c r="H6860" s="22">
        <f t="shared" si="607"/>
        <v>20</v>
      </c>
      <c r="I6860" s="48"/>
      <c r="J6860" s="48"/>
      <c r="K6860" s="61"/>
      <c r="L6860" s="21"/>
      <c r="M6860" s="21"/>
      <c r="N6860" s="21"/>
      <c r="O6860" s="21"/>
      <c r="P6860" s="21">
        <v>0.17999999999999999</v>
      </c>
      <c r="Q6860" s="21">
        <f t="shared" si="608"/>
        <v>0.17999999999999999</v>
      </c>
      <c r="R6860" s="21">
        <f t="shared" si="609"/>
        <v>0.17999999999999999</v>
      </c>
      <c r="S6860" s="21"/>
    </row>
    <row r="6861" ht="12.75">
      <c r="A6861" s="22"/>
      <c r="B6861" s="24"/>
      <c r="C6861" s="22"/>
      <c r="D6861" s="1"/>
      <c r="E6861" s="24"/>
      <c r="G6861" s="22"/>
      <c r="H6861" s="22">
        <f t="shared" si="607"/>
        <v>21</v>
      </c>
      <c r="I6861" s="48"/>
      <c r="J6861" s="48"/>
      <c r="K6861" s="61"/>
      <c r="L6861" s="21"/>
      <c r="M6861" s="21"/>
      <c r="N6861" s="21"/>
      <c r="O6861" s="21"/>
      <c r="P6861" s="21">
        <v>0.19</v>
      </c>
      <c r="Q6861" s="21">
        <f t="shared" si="608"/>
        <v>0.19</v>
      </c>
      <c r="R6861" s="21">
        <f t="shared" si="609"/>
        <v>0.19</v>
      </c>
      <c r="S6861" s="21"/>
    </row>
    <row r="6862" ht="12.75">
      <c r="A6862" s="22"/>
      <c r="B6862" s="24"/>
      <c r="C6862" s="22"/>
      <c r="D6862" s="1"/>
      <c r="E6862" s="24"/>
      <c r="G6862" s="22"/>
      <c r="H6862" s="22">
        <f t="shared" si="607"/>
        <v>22</v>
      </c>
      <c r="I6862" s="48"/>
      <c r="J6862" s="48"/>
      <c r="K6862" s="61"/>
      <c r="L6862" s="21"/>
      <c r="M6862" s="21"/>
      <c r="N6862" s="21"/>
      <c r="O6862" s="21"/>
      <c r="P6862" s="21">
        <v>0.16</v>
      </c>
      <c r="Q6862" s="21">
        <f t="shared" si="608"/>
        <v>0.16</v>
      </c>
      <c r="R6862" s="21">
        <f t="shared" si="609"/>
        <v>0.16</v>
      </c>
      <c r="S6862" s="21"/>
    </row>
    <row r="6863" ht="12.75">
      <c r="A6863" s="22"/>
      <c r="B6863" s="24"/>
      <c r="C6863" s="22"/>
      <c r="D6863" s="1"/>
      <c r="E6863" s="24"/>
      <c r="G6863" s="22"/>
      <c r="H6863" s="22">
        <f t="shared" si="607"/>
        <v>23</v>
      </c>
      <c r="K6863" s="21"/>
      <c r="L6863" s="21"/>
      <c r="M6863" s="21"/>
      <c r="N6863" s="21"/>
      <c r="O6863" s="21"/>
      <c r="P6863" s="21">
        <v>0.14000000000000001</v>
      </c>
      <c r="Q6863" s="21">
        <f t="shared" si="608"/>
        <v>0.14000000000000001</v>
      </c>
      <c r="R6863" s="21">
        <f t="shared" si="609"/>
        <v>0.14000000000000001</v>
      </c>
      <c r="S6863" s="21"/>
    </row>
    <row r="6864" ht="12.75">
      <c r="A6864" s="22"/>
      <c r="B6864" s="24"/>
      <c r="C6864" s="22"/>
      <c r="D6864" s="1"/>
      <c r="E6864" s="24"/>
      <c r="G6864" s="22"/>
      <c r="I6864" s="20"/>
      <c r="K6864" s="20"/>
      <c r="L6864" s="20"/>
      <c r="M6864" s="20"/>
      <c r="R6864" s="21"/>
    </row>
    <row r="6865" ht="12.75">
      <c r="A6865" s="22"/>
      <c r="B6865" s="24"/>
      <c r="C6865" s="22"/>
      <c r="D6865" s="252" t="s">
        <v>5410</v>
      </c>
      <c r="E6865" s="24"/>
      <c r="F6865" s="48" t="s">
        <v>101</v>
      </c>
      <c r="G6865" s="81">
        <v>20</v>
      </c>
      <c r="I6865" s="48"/>
      <c r="J6865" s="21"/>
      <c r="K6865" s="23"/>
      <c r="L6865" s="110"/>
      <c r="P6865" s="48"/>
      <c r="Q6865" s="48"/>
      <c r="R6865" s="48"/>
      <c r="S6865" s="21"/>
    </row>
    <row r="6866" ht="12.75">
      <c r="A6866" s="22"/>
      <c r="B6866" s="24"/>
      <c r="C6866" s="22"/>
      <c r="D6866" s="252"/>
      <c r="E6866" s="24"/>
      <c r="F6866" s="48"/>
      <c r="G6866" s="81"/>
      <c r="I6866" s="48"/>
      <c r="J6866" s="21"/>
      <c r="K6866" s="23"/>
      <c r="L6866" s="110"/>
      <c r="P6866" s="48"/>
      <c r="Q6866" s="48"/>
      <c r="R6866" s="48"/>
    </row>
    <row r="6867" ht="12.75">
      <c r="A6867" s="22"/>
      <c r="B6867" s="24"/>
      <c r="C6867" s="22"/>
      <c r="D6867" s="252"/>
      <c r="E6867" s="24"/>
      <c r="F6867" s="48"/>
      <c r="G6867" s="81"/>
      <c r="H6867" s="81">
        <v>0</v>
      </c>
      <c r="I6867" s="48"/>
      <c r="J6867" s="48"/>
      <c r="K6867" s="61"/>
      <c r="L6867" s="48"/>
      <c r="M6867" s="48"/>
      <c r="N6867" s="48"/>
      <c r="O6867" s="48"/>
      <c r="P6867" s="48">
        <f t="shared" ref="P6867:P6890" si="610">P6678+P6705+P6732+P6759+P6786+P6813+P6840</f>
        <v>1.6699999999999999</v>
      </c>
      <c r="Q6867" s="48">
        <f t="shared" si="608"/>
        <v>1.6699999999999999</v>
      </c>
      <c r="R6867" s="48">
        <f t="shared" si="609"/>
        <v>1.6699999999999999</v>
      </c>
    </row>
    <row r="6868" ht="12.75">
      <c r="A6868" s="22"/>
      <c r="B6868" s="24"/>
      <c r="C6868" s="22"/>
      <c r="D6868" s="252"/>
      <c r="E6868" s="24"/>
      <c r="F6868" s="48"/>
      <c r="G6868" s="81"/>
      <c r="H6868" s="81">
        <f t="shared" si="607"/>
        <v>1</v>
      </c>
      <c r="I6868" s="48"/>
      <c r="J6868" s="48"/>
      <c r="K6868" s="61"/>
      <c r="L6868" s="48"/>
      <c r="M6868" s="48"/>
      <c r="N6868" s="48"/>
      <c r="O6868" s="48"/>
      <c r="P6868" s="48">
        <f t="shared" si="610"/>
        <v>1.73</v>
      </c>
      <c r="Q6868" s="48">
        <f t="shared" si="608"/>
        <v>1.73</v>
      </c>
      <c r="R6868" s="48">
        <f t="shared" si="609"/>
        <v>1.73</v>
      </c>
    </row>
    <row r="6869" ht="12.75">
      <c r="A6869" s="22"/>
      <c r="B6869" s="24"/>
      <c r="C6869" s="22"/>
      <c r="D6869" s="252"/>
      <c r="E6869" s="24"/>
      <c r="F6869" s="48"/>
      <c r="G6869" s="81"/>
      <c r="H6869" s="81">
        <f t="shared" si="607"/>
        <v>2</v>
      </c>
      <c r="I6869" s="48"/>
      <c r="J6869" s="48"/>
      <c r="K6869" s="61"/>
      <c r="L6869" s="48"/>
      <c r="M6869" s="48"/>
      <c r="N6869" s="48"/>
      <c r="O6869" s="48"/>
      <c r="P6869" s="48">
        <f t="shared" si="610"/>
        <v>1.7199999999999998</v>
      </c>
      <c r="Q6869" s="48">
        <f t="shared" si="608"/>
        <v>1.7199999999999998</v>
      </c>
      <c r="R6869" s="48">
        <f t="shared" si="609"/>
        <v>1.7199999999999998</v>
      </c>
    </row>
    <row r="6870" ht="12.75">
      <c r="A6870" s="22"/>
      <c r="B6870" s="24"/>
      <c r="C6870" s="22"/>
      <c r="D6870" s="252"/>
      <c r="E6870" s="24"/>
      <c r="F6870" s="48"/>
      <c r="G6870" s="81"/>
      <c r="H6870" s="81">
        <f t="shared" si="607"/>
        <v>3</v>
      </c>
      <c r="I6870" s="48"/>
      <c r="J6870" s="48"/>
      <c r="K6870" s="61"/>
      <c r="L6870" s="48"/>
      <c r="M6870" s="48"/>
      <c r="N6870" s="48"/>
      <c r="O6870" s="48"/>
      <c r="P6870" s="48">
        <f t="shared" si="610"/>
        <v>1.6899999999999999</v>
      </c>
      <c r="Q6870" s="48">
        <f t="shared" si="608"/>
        <v>1.6899999999999999</v>
      </c>
      <c r="R6870" s="48">
        <f t="shared" si="609"/>
        <v>1.6899999999999999</v>
      </c>
    </row>
    <row r="6871" ht="12.75">
      <c r="A6871" s="22"/>
      <c r="B6871" s="24"/>
      <c r="C6871" s="22"/>
      <c r="D6871" s="252"/>
      <c r="E6871" s="24"/>
      <c r="F6871" s="48"/>
      <c r="G6871" s="81"/>
      <c r="H6871" s="81">
        <f t="shared" si="607"/>
        <v>4</v>
      </c>
      <c r="I6871" s="48"/>
      <c r="J6871" s="48"/>
      <c r="K6871" s="61"/>
      <c r="L6871" s="48"/>
      <c r="M6871" s="48"/>
      <c r="N6871" s="48"/>
      <c r="O6871" s="48"/>
      <c r="P6871" s="48">
        <f t="shared" si="610"/>
        <v>1.71</v>
      </c>
      <c r="Q6871" s="48">
        <f t="shared" si="608"/>
        <v>1.71</v>
      </c>
      <c r="R6871" s="48">
        <f t="shared" si="609"/>
        <v>1.71</v>
      </c>
    </row>
    <row r="6872" ht="12.75">
      <c r="A6872" s="22"/>
      <c r="B6872" s="24"/>
      <c r="C6872" s="22"/>
      <c r="D6872" s="252"/>
      <c r="E6872" s="24"/>
      <c r="F6872" s="48"/>
      <c r="G6872" s="81"/>
      <c r="H6872" s="81">
        <f t="shared" si="607"/>
        <v>5</v>
      </c>
      <c r="I6872" s="48"/>
      <c r="J6872" s="48"/>
      <c r="K6872" s="61"/>
      <c r="L6872" s="48"/>
      <c r="M6872" s="48"/>
      <c r="N6872" s="48"/>
      <c r="O6872" s="48"/>
      <c r="P6872" s="48">
        <f t="shared" si="610"/>
        <v>1.7399999999999998</v>
      </c>
      <c r="Q6872" s="48">
        <f t="shared" si="608"/>
        <v>1.7399999999999998</v>
      </c>
      <c r="R6872" s="48">
        <f t="shared" si="609"/>
        <v>1.7399999999999998</v>
      </c>
    </row>
    <row r="6873" ht="12.75">
      <c r="A6873" s="22"/>
      <c r="B6873" s="24"/>
      <c r="C6873" s="22"/>
      <c r="D6873" s="252"/>
      <c r="E6873" s="24"/>
      <c r="F6873" s="48"/>
      <c r="G6873" s="81"/>
      <c r="H6873" s="81">
        <f t="shared" si="607"/>
        <v>6</v>
      </c>
      <c r="I6873" s="48"/>
      <c r="J6873" s="48"/>
      <c r="K6873" s="61"/>
      <c r="L6873" s="48"/>
      <c r="M6873" s="48"/>
      <c r="N6873" s="48"/>
      <c r="O6873" s="48"/>
      <c r="P6873" s="48">
        <f t="shared" si="610"/>
        <v>1.8399999999999999</v>
      </c>
      <c r="Q6873" s="48">
        <f t="shared" si="608"/>
        <v>1.8399999999999999</v>
      </c>
      <c r="R6873" s="48">
        <f t="shared" si="609"/>
        <v>1.8399999999999999</v>
      </c>
    </row>
    <row r="6874" ht="12.75">
      <c r="A6874" s="22"/>
      <c r="B6874" s="24"/>
      <c r="C6874" s="22"/>
      <c r="D6874" s="252"/>
      <c r="E6874" s="24"/>
      <c r="F6874" s="48"/>
      <c r="G6874" s="81"/>
      <c r="H6874" s="81">
        <f t="shared" si="607"/>
        <v>7</v>
      </c>
      <c r="I6874" s="48"/>
      <c r="J6874" s="48"/>
      <c r="K6874" s="61"/>
      <c r="L6874" s="48"/>
      <c r="M6874" s="48"/>
      <c r="N6874" s="48"/>
      <c r="O6874" s="48"/>
      <c r="P6874" s="48">
        <f t="shared" si="610"/>
        <v>1.96</v>
      </c>
      <c r="Q6874" s="48">
        <f t="shared" si="608"/>
        <v>1.96</v>
      </c>
      <c r="R6874" s="48">
        <f t="shared" si="609"/>
        <v>1.96</v>
      </c>
    </row>
    <row r="6875" ht="12.75">
      <c r="A6875" s="22"/>
      <c r="B6875" s="24"/>
      <c r="C6875" s="22"/>
      <c r="D6875" s="252"/>
      <c r="E6875" s="24"/>
      <c r="F6875" s="48"/>
      <c r="G6875" s="81"/>
      <c r="H6875" s="81">
        <f t="shared" si="607"/>
        <v>8</v>
      </c>
      <c r="I6875" s="48"/>
      <c r="J6875" s="48"/>
      <c r="K6875" s="61"/>
      <c r="L6875" s="48"/>
      <c r="M6875" s="48"/>
      <c r="N6875" s="48"/>
      <c r="O6875" s="48"/>
      <c r="P6875" s="48">
        <f t="shared" si="610"/>
        <v>2.1000000000000001</v>
      </c>
      <c r="Q6875" s="48">
        <f t="shared" si="608"/>
        <v>2.1000000000000001</v>
      </c>
      <c r="R6875" s="48">
        <f t="shared" si="609"/>
        <v>2.1000000000000001</v>
      </c>
    </row>
    <row r="6876" ht="12.75">
      <c r="A6876" s="22"/>
      <c r="B6876" s="24"/>
      <c r="C6876" s="22"/>
      <c r="D6876" s="252"/>
      <c r="E6876" s="24"/>
      <c r="F6876" s="48"/>
      <c r="G6876" s="81"/>
      <c r="H6876" s="81">
        <f t="shared" si="607"/>
        <v>9</v>
      </c>
      <c r="I6876" s="48"/>
      <c r="J6876" s="48"/>
      <c r="K6876" s="61"/>
      <c r="L6876" s="48"/>
      <c r="M6876" s="48"/>
      <c r="N6876" s="48"/>
      <c r="O6876" s="48"/>
      <c r="P6876" s="48">
        <f t="shared" si="610"/>
        <v>2.1299999999999999</v>
      </c>
      <c r="Q6876" s="48">
        <f t="shared" si="608"/>
        <v>2.1299999999999999</v>
      </c>
      <c r="R6876" s="48">
        <f t="shared" si="609"/>
        <v>2.1299999999999999</v>
      </c>
    </row>
    <row r="6877" ht="12.75">
      <c r="A6877" s="22"/>
      <c r="B6877" s="24"/>
      <c r="C6877" s="22"/>
      <c r="D6877" s="252"/>
      <c r="E6877" s="24"/>
      <c r="F6877" s="48"/>
      <c r="G6877" s="81"/>
      <c r="H6877" s="81">
        <f t="shared" si="607"/>
        <v>10</v>
      </c>
      <c r="I6877" s="48"/>
      <c r="J6877" s="48"/>
      <c r="K6877" s="61"/>
      <c r="L6877" s="48"/>
      <c r="M6877" s="48"/>
      <c r="N6877" s="48"/>
      <c r="O6877" s="48"/>
      <c r="P6877" s="48">
        <f t="shared" si="610"/>
        <v>2.1100000000000003</v>
      </c>
      <c r="Q6877" s="48">
        <f t="shared" si="608"/>
        <v>2.1100000000000003</v>
      </c>
      <c r="R6877" s="48">
        <f t="shared" si="609"/>
        <v>2.1100000000000003</v>
      </c>
    </row>
    <row r="6878" ht="12.75">
      <c r="A6878" s="22"/>
      <c r="B6878" s="24"/>
      <c r="C6878" s="22"/>
      <c r="D6878" s="252"/>
      <c r="E6878" s="24"/>
      <c r="F6878" s="48"/>
      <c r="G6878" s="81"/>
      <c r="H6878" s="81">
        <f t="shared" si="607"/>
        <v>11</v>
      </c>
      <c r="I6878" s="48"/>
      <c r="J6878" s="48"/>
      <c r="K6878" s="61"/>
      <c r="L6878" s="48"/>
      <c r="M6878" s="48"/>
      <c r="N6878" s="48"/>
      <c r="O6878" s="48"/>
      <c r="P6878" s="48">
        <f t="shared" si="610"/>
        <v>2.0900000000000003</v>
      </c>
      <c r="Q6878" s="48">
        <f t="shared" si="608"/>
        <v>2.0900000000000003</v>
      </c>
      <c r="R6878" s="48">
        <f t="shared" si="609"/>
        <v>2.0900000000000003</v>
      </c>
    </row>
    <row r="6879" ht="12.75">
      <c r="A6879" s="22"/>
      <c r="B6879" s="24"/>
      <c r="C6879" s="22"/>
      <c r="D6879" s="252"/>
      <c r="E6879" s="24"/>
      <c r="F6879" s="48"/>
      <c r="G6879" s="81"/>
      <c r="H6879" s="81">
        <f t="shared" si="607"/>
        <v>12</v>
      </c>
      <c r="I6879" s="48"/>
      <c r="J6879" s="48"/>
      <c r="K6879" s="61"/>
      <c r="L6879" s="48"/>
      <c r="M6879" s="48"/>
      <c r="N6879" s="48"/>
      <c r="O6879" s="48"/>
      <c r="P6879" s="48">
        <f t="shared" si="610"/>
        <v>2.0100000000000002</v>
      </c>
      <c r="Q6879" s="48">
        <f t="shared" si="608"/>
        <v>2.0100000000000002</v>
      </c>
      <c r="R6879" s="48">
        <f t="shared" si="609"/>
        <v>2.0100000000000002</v>
      </c>
    </row>
    <row r="6880" ht="12.75">
      <c r="A6880" s="22"/>
      <c r="B6880" s="24"/>
      <c r="C6880" s="22"/>
      <c r="D6880" s="252"/>
      <c r="E6880" s="24"/>
      <c r="F6880" s="48"/>
      <c r="G6880" s="81"/>
      <c r="H6880" s="81">
        <f t="shared" si="607"/>
        <v>13</v>
      </c>
      <c r="I6880" s="48"/>
      <c r="J6880" s="48"/>
      <c r="K6880" s="61"/>
      <c r="L6880" s="48"/>
      <c r="M6880" s="48"/>
      <c r="N6880" s="48"/>
      <c r="O6880" s="48"/>
      <c r="P6880" s="48">
        <f t="shared" si="610"/>
        <v>2.0100000000000002</v>
      </c>
      <c r="Q6880" s="48">
        <f t="shared" si="608"/>
        <v>2.0100000000000002</v>
      </c>
      <c r="R6880" s="48">
        <f t="shared" si="609"/>
        <v>2.0100000000000002</v>
      </c>
    </row>
    <row r="6881" ht="12.75">
      <c r="A6881" s="22"/>
      <c r="B6881" s="24"/>
      <c r="C6881" s="22"/>
      <c r="D6881" s="252"/>
      <c r="E6881" s="24"/>
      <c r="F6881" s="48"/>
      <c r="G6881" s="81"/>
      <c r="H6881" s="81">
        <f t="shared" si="607"/>
        <v>14</v>
      </c>
      <c r="I6881" s="48"/>
      <c r="J6881" s="48"/>
      <c r="K6881" s="61"/>
      <c r="L6881" s="48"/>
      <c r="M6881" s="48"/>
      <c r="N6881" s="48"/>
      <c r="O6881" s="48"/>
      <c r="P6881" s="48">
        <f t="shared" si="610"/>
        <v>1.98</v>
      </c>
      <c r="Q6881" s="48">
        <f t="shared" si="608"/>
        <v>1.98</v>
      </c>
      <c r="R6881" s="48">
        <f t="shared" si="609"/>
        <v>1.98</v>
      </c>
    </row>
    <row r="6882" ht="12.75">
      <c r="A6882" s="22"/>
      <c r="B6882" s="24"/>
      <c r="C6882" s="22"/>
      <c r="D6882" s="252"/>
      <c r="E6882" s="24"/>
      <c r="F6882" s="48"/>
      <c r="G6882" s="81"/>
      <c r="H6882" s="81">
        <f t="shared" si="607"/>
        <v>15</v>
      </c>
      <c r="I6882" s="48"/>
      <c r="J6882" s="48"/>
      <c r="K6882" s="61"/>
      <c r="L6882" s="48"/>
      <c r="M6882" s="48"/>
      <c r="N6882" s="48"/>
      <c r="O6882" s="48"/>
      <c r="P6882" s="48">
        <f t="shared" si="610"/>
        <v>1.9199999999999999</v>
      </c>
      <c r="Q6882" s="48">
        <f t="shared" si="608"/>
        <v>1.9199999999999999</v>
      </c>
      <c r="R6882" s="48">
        <f t="shared" si="609"/>
        <v>1.9199999999999999</v>
      </c>
    </row>
    <row r="6883" ht="12.75">
      <c r="A6883" s="22"/>
      <c r="B6883" s="24"/>
      <c r="C6883" s="22"/>
      <c r="D6883" s="252"/>
      <c r="E6883" s="24"/>
      <c r="F6883" s="48"/>
      <c r="G6883" s="81"/>
      <c r="H6883" s="81">
        <f t="shared" si="607"/>
        <v>16</v>
      </c>
      <c r="I6883" s="48"/>
      <c r="J6883" s="48"/>
      <c r="K6883" s="61"/>
      <c r="L6883" s="48"/>
      <c r="M6883" s="48"/>
      <c r="N6883" s="48"/>
      <c r="O6883" s="48"/>
      <c r="P6883" s="48">
        <f t="shared" si="610"/>
        <v>1.9100000000000001</v>
      </c>
      <c r="Q6883" s="48">
        <f t="shared" si="608"/>
        <v>1.9100000000000001</v>
      </c>
      <c r="R6883" s="48">
        <f t="shared" si="609"/>
        <v>1.9100000000000001</v>
      </c>
    </row>
    <row r="6884" ht="12.75">
      <c r="A6884" s="22"/>
      <c r="B6884" s="24"/>
      <c r="C6884" s="22"/>
      <c r="D6884" s="252"/>
      <c r="E6884" s="24"/>
      <c r="F6884" s="48"/>
      <c r="G6884" s="81"/>
      <c r="H6884" s="81">
        <f t="shared" si="607"/>
        <v>17</v>
      </c>
      <c r="I6884" s="48"/>
      <c r="J6884" s="48"/>
      <c r="K6884" s="61"/>
      <c r="L6884" s="48"/>
      <c r="M6884" s="48"/>
      <c r="N6884" s="48"/>
      <c r="O6884" s="48"/>
      <c r="P6884" s="48">
        <f t="shared" si="610"/>
        <v>2.0699999999999998</v>
      </c>
      <c r="Q6884" s="48">
        <f t="shared" si="608"/>
        <v>2.0699999999999998</v>
      </c>
      <c r="R6884" s="48">
        <f t="shared" si="609"/>
        <v>2.0699999999999998</v>
      </c>
    </row>
    <row r="6885" ht="12.75">
      <c r="A6885" s="22"/>
      <c r="B6885" s="24"/>
      <c r="C6885" s="22"/>
      <c r="D6885" s="252"/>
      <c r="E6885" s="24"/>
      <c r="F6885" s="48"/>
      <c r="G6885" s="81"/>
      <c r="H6885" s="81">
        <f t="shared" si="607"/>
        <v>18</v>
      </c>
      <c r="I6885" s="48"/>
      <c r="J6885" s="48"/>
      <c r="K6885" s="61"/>
      <c r="L6885" s="48"/>
      <c r="M6885" s="48"/>
      <c r="N6885" s="48"/>
      <c r="O6885" s="48"/>
      <c r="P6885" s="48">
        <f t="shared" si="610"/>
        <v>2.21</v>
      </c>
      <c r="Q6885" s="48">
        <f t="shared" si="608"/>
        <v>2.21</v>
      </c>
      <c r="R6885" s="48">
        <f t="shared" si="609"/>
        <v>2.21</v>
      </c>
    </row>
    <row r="6886" ht="12.75">
      <c r="A6886" s="22"/>
      <c r="B6886" s="24"/>
      <c r="C6886" s="22"/>
      <c r="D6886" s="252"/>
      <c r="E6886" s="24"/>
      <c r="F6886" s="48"/>
      <c r="G6886" s="81"/>
      <c r="H6886" s="81">
        <f t="shared" si="607"/>
        <v>19</v>
      </c>
      <c r="I6886" s="48"/>
      <c r="J6886" s="48"/>
      <c r="K6886" s="61"/>
      <c r="L6886" s="48"/>
      <c r="M6886" s="48"/>
      <c r="N6886" s="48"/>
      <c r="O6886" s="48"/>
      <c r="P6886" s="48">
        <f t="shared" si="610"/>
        <v>2.3100000000000001</v>
      </c>
      <c r="Q6886" s="48">
        <f t="shared" si="608"/>
        <v>2.3100000000000001</v>
      </c>
      <c r="R6886" s="48">
        <f t="shared" si="609"/>
        <v>2.3100000000000001</v>
      </c>
    </row>
    <row r="6887" ht="12.75">
      <c r="A6887" s="22"/>
      <c r="B6887" s="24"/>
      <c r="C6887" s="22"/>
      <c r="D6887" s="252"/>
      <c r="E6887" s="24"/>
      <c r="F6887" s="48"/>
      <c r="G6887" s="81"/>
      <c r="H6887" s="81">
        <f t="shared" si="607"/>
        <v>20</v>
      </c>
      <c r="I6887" s="48"/>
      <c r="J6887" s="48"/>
      <c r="K6887" s="61"/>
      <c r="L6887" s="48"/>
      <c r="M6887" s="48"/>
      <c r="N6887" s="48"/>
      <c r="O6887" s="48"/>
      <c r="P6887" s="48">
        <f t="shared" si="610"/>
        <v>2.3300000000000001</v>
      </c>
      <c r="Q6887" s="48">
        <f t="shared" si="608"/>
        <v>2.3300000000000001</v>
      </c>
      <c r="R6887" s="48">
        <f t="shared" si="609"/>
        <v>2.3300000000000001</v>
      </c>
    </row>
    <row r="6888" ht="12.75">
      <c r="A6888" s="22"/>
      <c r="B6888" s="24"/>
      <c r="C6888" s="22"/>
      <c r="D6888" s="252"/>
      <c r="E6888" s="24"/>
      <c r="F6888" s="48"/>
      <c r="G6888" s="81"/>
      <c r="H6888" s="81">
        <f t="shared" si="607"/>
        <v>21</v>
      </c>
      <c r="I6888" s="48"/>
      <c r="J6888" s="48"/>
      <c r="K6888" s="61"/>
      <c r="L6888" s="48"/>
      <c r="M6888" s="48"/>
      <c r="N6888" s="48"/>
      <c r="O6888" s="48"/>
      <c r="P6888" s="48">
        <f t="shared" si="610"/>
        <v>2.21</v>
      </c>
      <c r="Q6888" s="48">
        <f t="shared" si="608"/>
        <v>2.21</v>
      </c>
      <c r="R6888" s="48">
        <f t="shared" si="609"/>
        <v>2.21</v>
      </c>
    </row>
    <row r="6889" ht="12.75">
      <c r="A6889" s="22"/>
      <c r="B6889" s="24"/>
      <c r="C6889" s="22"/>
      <c r="D6889" s="252"/>
      <c r="E6889" s="24"/>
      <c r="F6889" s="48"/>
      <c r="G6889" s="81"/>
      <c r="H6889" s="81">
        <f t="shared" si="607"/>
        <v>22</v>
      </c>
      <c r="I6889" s="48"/>
      <c r="J6889" s="48"/>
      <c r="K6889" s="61"/>
      <c r="L6889" s="48"/>
      <c r="M6889" s="48"/>
      <c r="N6889" s="48"/>
      <c r="O6889" s="48"/>
      <c r="P6889" s="48">
        <f t="shared" si="610"/>
        <v>2.1000000000000001</v>
      </c>
      <c r="Q6889" s="48">
        <f t="shared" si="608"/>
        <v>2.1000000000000001</v>
      </c>
      <c r="R6889" s="48">
        <f t="shared" si="609"/>
        <v>2.1000000000000001</v>
      </c>
    </row>
    <row r="6890" ht="12.75">
      <c r="A6890" s="22"/>
      <c r="B6890" s="24"/>
      <c r="C6890" s="22"/>
      <c r="D6890" s="252"/>
      <c r="E6890" s="24"/>
      <c r="F6890" s="48"/>
      <c r="G6890" s="81"/>
      <c r="H6890" s="81">
        <f t="shared" si="607"/>
        <v>23</v>
      </c>
      <c r="I6890" s="48"/>
      <c r="J6890" s="80"/>
      <c r="K6890" s="48"/>
      <c r="L6890" s="48"/>
      <c r="M6890" s="48"/>
      <c r="N6890" s="48"/>
      <c r="O6890" s="48"/>
      <c r="P6890" s="48">
        <f t="shared" si="610"/>
        <v>2.0600000000000001</v>
      </c>
      <c r="Q6890" s="48">
        <f t="shared" si="608"/>
        <v>2.0600000000000001</v>
      </c>
      <c r="R6890" s="48">
        <f t="shared" si="609"/>
        <v>2.0600000000000001</v>
      </c>
    </row>
    <row r="6891" ht="12.75">
      <c r="A6891" s="22"/>
      <c r="B6891" s="24"/>
      <c r="C6891" s="22"/>
      <c r="D6891" s="252"/>
      <c r="E6891" s="24"/>
      <c r="F6891" s="48"/>
      <c r="G6891" s="81"/>
      <c r="I6891" s="48"/>
      <c r="J6891" s="21"/>
      <c r="K6891" s="23"/>
      <c r="L6891" s="110"/>
      <c r="P6891" s="48"/>
      <c r="Q6891" s="48"/>
      <c r="R6891" s="48"/>
    </row>
    <row r="6892">
      <c r="A6892" s="22">
        <v>9</v>
      </c>
      <c r="B6892" s="24"/>
      <c r="C6892" s="22"/>
      <c r="D6892" s="38" t="s">
        <v>5411</v>
      </c>
      <c r="E6892" s="101"/>
      <c r="G6892" s="22"/>
      <c r="J6892" s="21"/>
      <c r="K6892" s="20"/>
      <c r="L6892" s="110"/>
      <c r="P6892" s="110"/>
    </row>
    <row r="6893">
      <c r="A6893" s="22"/>
      <c r="B6893" s="24" t="s">
        <v>140</v>
      </c>
      <c r="C6893" s="22"/>
      <c r="D6893" s="24" t="s">
        <v>141</v>
      </c>
      <c r="E6893" s="24" t="s">
        <v>141</v>
      </c>
      <c r="F6893" s="21" t="s">
        <v>38</v>
      </c>
      <c r="G6893" s="22">
        <v>5</v>
      </c>
      <c r="I6893" s="20"/>
      <c r="J6893" s="21"/>
      <c r="K6893" s="20"/>
      <c r="L6893" s="110"/>
      <c r="P6893" s="21"/>
      <c r="Q6893" s="21"/>
      <c r="R6893" s="21"/>
      <c r="S6893" s="21"/>
    </row>
    <row r="6894">
      <c r="A6894" s="22"/>
      <c r="B6894" s="24"/>
      <c r="C6894" s="22"/>
      <c r="D6894" s="38"/>
      <c r="E6894" s="101"/>
      <c r="G6894" s="22"/>
      <c r="J6894" s="21"/>
      <c r="K6894" s="174"/>
      <c r="L6894" s="110"/>
      <c r="P6894" s="110"/>
    </row>
    <row r="6895">
      <c r="A6895" s="22"/>
      <c r="B6895" s="24" t="s">
        <v>170</v>
      </c>
      <c r="C6895" s="24" t="s">
        <v>3381</v>
      </c>
      <c r="D6895" s="38"/>
      <c r="E6895" s="101"/>
      <c r="G6895" s="22"/>
      <c r="H6895" s="22">
        <v>0</v>
      </c>
      <c r="I6895" s="48"/>
      <c r="J6895" s="48"/>
      <c r="K6895" s="61"/>
      <c r="L6895" s="21"/>
      <c r="M6895" s="21"/>
      <c r="N6895" s="21"/>
      <c r="O6895" s="21"/>
      <c r="P6895" s="21">
        <v>0.25</v>
      </c>
      <c r="Q6895" s="21">
        <f t="shared" si="608"/>
        <v>0.25</v>
      </c>
      <c r="R6895" s="21">
        <f t="shared" si="609"/>
        <v>0.25</v>
      </c>
      <c r="U6895" s="21"/>
      <c r="V6895" s="21"/>
      <c r="W6895" s="20"/>
      <c r="X6895" s="20"/>
      <c r="Y6895" s="20"/>
      <c r="Z6895" s="20"/>
      <c r="AA6895" s="20"/>
    </row>
    <row r="6896">
      <c r="A6896" s="22"/>
      <c r="B6896" s="24" t="s">
        <v>5412</v>
      </c>
      <c r="C6896" s="21" t="s">
        <v>5413</v>
      </c>
      <c r="D6896" s="38"/>
      <c r="E6896" s="101"/>
      <c r="G6896" s="22"/>
      <c r="H6896" s="22">
        <f t="shared" ref="H6895:H6958" si="611">H6895+1</f>
        <v>1</v>
      </c>
      <c r="I6896" s="48"/>
      <c r="J6896" s="48"/>
      <c r="K6896" s="61"/>
      <c r="L6896" s="21"/>
      <c r="M6896" s="21"/>
      <c r="N6896" s="21"/>
      <c r="O6896" s="21"/>
      <c r="P6896" s="21">
        <v>0.26000000000000001</v>
      </c>
      <c r="Q6896" s="21">
        <f t="shared" si="608"/>
        <v>0.26000000000000001</v>
      </c>
      <c r="R6896" s="21">
        <f t="shared" si="609"/>
        <v>0.26000000000000001</v>
      </c>
      <c r="S6896" s="21"/>
      <c r="U6896" s="21"/>
      <c r="X6896" s="20"/>
      <c r="AA6896" s="20"/>
    </row>
    <row r="6897">
      <c r="A6897" s="22"/>
      <c r="B6897" s="24" t="s">
        <v>4911</v>
      </c>
      <c r="C6897" s="21" t="s">
        <v>4912</v>
      </c>
      <c r="D6897" s="38"/>
      <c r="E6897" s="101"/>
      <c r="G6897" s="22"/>
      <c r="H6897" s="22">
        <f t="shared" si="611"/>
        <v>2</v>
      </c>
      <c r="I6897" s="48"/>
      <c r="J6897" s="48"/>
      <c r="K6897" s="61"/>
      <c r="L6897" s="21"/>
      <c r="M6897" s="21"/>
      <c r="N6897" s="21"/>
      <c r="O6897" s="21"/>
      <c r="P6897" s="21">
        <v>0.26000000000000001</v>
      </c>
      <c r="Q6897" s="21">
        <f t="shared" si="608"/>
        <v>0.26000000000000001</v>
      </c>
      <c r="R6897" s="21">
        <f t="shared" si="609"/>
        <v>0.26000000000000001</v>
      </c>
      <c r="S6897" s="21"/>
      <c r="U6897" s="21"/>
      <c r="X6897" s="20"/>
      <c r="AA6897" s="20"/>
    </row>
    <row r="6898">
      <c r="A6898" s="22"/>
      <c r="B6898" s="24" t="s">
        <v>4928</v>
      </c>
      <c r="D6898" s="38"/>
      <c r="E6898" s="101"/>
      <c r="G6898" s="22"/>
      <c r="H6898" s="22">
        <f t="shared" si="611"/>
        <v>3</v>
      </c>
      <c r="I6898" s="48"/>
      <c r="J6898" s="48"/>
      <c r="K6898" s="61"/>
      <c r="L6898" s="21"/>
      <c r="M6898" s="21"/>
      <c r="N6898" s="21"/>
      <c r="O6898" s="21"/>
      <c r="P6898" s="21">
        <v>0.25</v>
      </c>
      <c r="Q6898" s="21">
        <f t="shared" ref="Q6898:Q6961" si="612">P6898</f>
        <v>0.25</v>
      </c>
      <c r="R6898" s="21">
        <f t="shared" ref="R6898:R6961" si="613">Q6898</f>
        <v>0.25</v>
      </c>
      <c r="S6898" s="21"/>
      <c r="U6898" s="21"/>
      <c r="X6898" s="20"/>
      <c r="AA6898" s="20"/>
    </row>
    <row r="6899">
      <c r="A6899" s="22"/>
      <c r="B6899" s="24" t="s">
        <v>5414</v>
      </c>
      <c r="C6899" s="22" t="s">
        <v>5415</v>
      </c>
      <c r="D6899" s="38"/>
      <c r="E6899" s="101"/>
      <c r="G6899" s="22"/>
      <c r="H6899" s="22">
        <f t="shared" si="611"/>
        <v>4</v>
      </c>
      <c r="I6899" s="48"/>
      <c r="J6899" s="48"/>
      <c r="K6899" s="61"/>
      <c r="L6899" s="21"/>
      <c r="M6899" s="21"/>
      <c r="N6899" s="21"/>
      <c r="O6899" s="21"/>
      <c r="P6899" s="21">
        <v>0.26000000000000001</v>
      </c>
      <c r="Q6899" s="21">
        <f t="shared" si="612"/>
        <v>0.26000000000000001</v>
      </c>
      <c r="R6899" s="21">
        <f t="shared" si="613"/>
        <v>0.26000000000000001</v>
      </c>
      <c r="S6899" s="21"/>
      <c r="U6899" s="21"/>
      <c r="X6899" s="20"/>
      <c r="AA6899" s="20"/>
    </row>
    <row r="6900">
      <c r="A6900" s="22"/>
      <c r="B6900" s="24" t="s">
        <v>4528</v>
      </c>
      <c r="C6900" s="22" t="s">
        <v>5416</v>
      </c>
      <c r="D6900" s="38"/>
      <c r="E6900" s="101"/>
      <c r="G6900" s="22"/>
      <c r="H6900" s="22">
        <f t="shared" si="611"/>
        <v>5</v>
      </c>
      <c r="I6900" s="48"/>
      <c r="J6900" s="48"/>
      <c r="K6900" s="61"/>
      <c r="L6900" s="21"/>
      <c r="M6900" s="21"/>
      <c r="N6900" s="21"/>
      <c r="O6900" s="21"/>
      <c r="P6900" s="21">
        <v>0.26000000000000001</v>
      </c>
      <c r="Q6900" s="21">
        <f t="shared" si="612"/>
        <v>0.26000000000000001</v>
      </c>
      <c r="R6900" s="21">
        <f t="shared" si="613"/>
        <v>0.26000000000000001</v>
      </c>
      <c r="S6900" s="21"/>
      <c r="U6900" s="21"/>
      <c r="X6900" s="20"/>
      <c r="AA6900" s="20"/>
    </row>
    <row r="6901">
      <c r="A6901" s="22"/>
      <c r="B6901" s="24" t="s">
        <v>5417</v>
      </c>
      <c r="C6901" s="22"/>
      <c r="D6901" s="38"/>
      <c r="E6901" s="101"/>
      <c r="G6901" s="22"/>
      <c r="H6901" s="22">
        <f t="shared" si="611"/>
        <v>6</v>
      </c>
      <c r="I6901" s="48"/>
      <c r="J6901" s="48"/>
      <c r="K6901" s="61"/>
      <c r="L6901" s="21"/>
      <c r="M6901" s="21"/>
      <c r="N6901" s="21"/>
      <c r="O6901" s="21"/>
      <c r="P6901" s="21">
        <v>0.28999999999999998</v>
      </c>
      <c r="Q6901" s="21">
        <f t="shared" si="612"/>
        <v>0.28999999999999998</v>
      </c>
      <c r="R6901" s="21">
        <f t="shared" si="613"/>
        <v>0.28999999999999998</v>
      </c>
      <c r="S6901" s="21"/>
      <c r="U6901" s="21"/>
      <c r="X6901" s="20"/>
      <c r="AA6901" s="20"/>
    </row>
    <row r="6902" ht="12.75" customHeight="1">
      <c r="A6902" s="22"/>
      <c r="B6902" s="24" t="s">
        <v>4957</v>
      </c>
      <c r="C6902" s="171" t="s">
        <v>5418</v>
      </c>
      <c r="D6902" s="38"/>
      <c r="E6902" s="101"/>
      <c r="G6902" s="22"/>
      <c r="H6902" s="22">
        <f t="shared" si="611"/>
        <v>7</v>
      </c>
      <c r="I6902" s="48"/>
      <c r="J6902" s="48"/>
      <c r="K6902" s="61"/>
      <c r="L6902" s="21"/>
      <c r="M6902" s="21"/>
      <c r="N6902" s="21"/>
      <c r="O6902" s="21"/>
      <c r="P6902" s="21">
        <v>0.34000000000000002</v>
      </c>
      <c r="Q6902" s="21">
        <f t="shared" si="612"/>
        <v>0.34000000000000002</v>
      </c>
      <c r="R6902" s="21">
        <f t="shared" si="613"/>
        <v>0.34000000000000002</v>
      </c>
      <c r="S6902" s="21"/>
      <c r="U6902" s="21"/>
      <c r="X6902" s="20"/>
      <c r="AA6902" s="20"/>
    </row>
    <row r="6903">
      <c r="A6903" s="22"/>
      <c r="B6903" s="24" t="s">
        <v>5419</v>
      </c>
      <c r="C6903" s="22" t="s">
        <v>5420</v>
      </c>
      <c r="D6903" s="38"/>
      <c r="E6903" s="101"/>
      <c r="G6903" s="22"/>
      <c r="H6903" s="22">
        <f t="shared" si="611"/>
        <v>8</v>
      </c>
      <c r="I6903" s="48"/>
      <c r="J6903" s="48"/>
      <c r="K6903" s="61"/>
      <c r="L6903" s="21"/>
      <c r="M6903" s="21"/>
      <c r="N6903" s="21"/>
      <c r="O6903" s="21"/>
      <c r="P6903" s="21">
        <v>0.38</v>
      </c>
      <c r="Q6903" s="21">
        <f t="shared" si="612"/>
        <v>0.38</v>
      </c>
      <c r="R6903" s="21">
        <f t="shared" si="613"/>
        <v>0.38</v>
      </c>
      <c r="S6903" s="21"/>
      <c r="U6903" s="21"/>
      <c r="X6903" s="20"/>
      <c r="AA6903" s="20"/>
    </row>
    <row r="6904">
      <c r="A6904" s="22"/>
      <c r="B6904" s="24" t="s">
        <v>4926</v>
      </c>
      <c r="C6904" s="22" t="s">
        <v>5421</v>
      </c>
      <c r="D6904" s="38"/>
      <c r="E6904" s="101"/>
      <c r="G6904" s="22"/>
      <c r="H6904" s="22">
        <f t="shared" si="611"/>
        <v>9</v>
      </c>
      <c r="I6904" s="48"/>
      <c r="J6904" s="48"/>
      <c r="K6904" s="61"/>
      <c r="L6904" s="21"/>
      <c r="M6904" s="21"/>
      <c r="N6904" s="21"/>
      <c r="O6904" s="21"/>
      <c r="P6904" s="21">
        <v>0.42999999999999999</v>
      </c>
      <c r="Q6904" s="21">
        <f t="shared" si="612"/>
        <v>0.42999999999999999</v>
      </c>
      <c r="R6904" s="21">
        <f t="shared" si="613"/>
        <v>0.42999999999999999</v>
      </c>
      <c r="S6904" s="21"/>
      <c r="U6904" s="21"/>
      <c r="X6904" s="20"/>
      <c r="AA6904" s="20"/>
    </row>
    <row r="6905">
      <c r="A6905" s="22"/>
      <c r="B6905" s="24" t="s">
        <v>4964</v>
      </c>
      <c r="C6905" s="22" t="s">
        <v>4965</v>
      </c>
      <c r="D6905" s="38"/>
      <c r="E6905" s="101"/>
      <c r="G6905" s="22"/>
      <c r="H6905" s="22">
        <f t="shared" si="611"/>
        <v>10</v>
      </c>
      <c r="I6905" s="48"/>
      <c r="J6905" s="48"/>
      <c r="K6905" s="61"/>
      <c r="L6905" s="21"/>
      <c r="M6905" s="21"/>
      <c r="N6905" s="21"/>
      <c r="O6905" s="21"/>
      <c r="P6905" s="21">
        <v>0.46000000000000002</v>
      </c>
      <c r="Q6905" s="21">
        <f t="shared" si="612"/>
        <v>0.46000000000000002</v>
      </c>
      <c r="R6905" s="21">
        <f t="shared" si="613"/>
        <v>0.46000000000000002</v>
      </c>
      <c r="S6905" s="21"/>
      <c r="U6905" s="21"/>
      <c r="X6905" s="20"/>
      <c r="AA6905" s="20"/>
    </row>
    <row r="6906">
      <c r="A6906" s="22"/>
      <c r="B6906" s="24" t="s">
        <v>170</v>
      </c>
      <c r="C6906" s="24" t="s">
        <v>3381</v>
      </c>
      <c r="D6906" s="38"/>
      <c r="E6906" s="101"/>
      <c r="G6906" s="22"/>
      <c r="H6906" s="22">
        <f t="shared" si="611"/>
        <v>11</v>
      </c>
      <c r="I6906" s="48"/>
      <c r="J6906" s="48"/>
      <c r="K6906" s="61"/>
      <c r="L6906" s="21"/>
      <c r="M6906" s="21"/>
      <c r="N6906" s="21"/>
      <c r="O6906" s="21"/>
      <c r="P6906" s="21">
        <v>0.40000000000000002</v>
      </c>
      <c r="Q6906" s="21">
        <f t="shared" si="612"/>
        <v>0.40000000000000002</v>
      </c>
      <c r="R6906" s="21">
        <f t="shared" si="613"/>
        <v>0.40000000000000002</v>
      </c>
      <c r="S6906" s="21"/>
      <c r="U6906" s="21"/>
      <c r="X6906" s="20"/>
      <c r="AA6906" s="20"/>
    </row>
    <row r="6907">
      <c r="A6907" s="22"/>
      <c r="B6907" s="24" t="s">
        <v>4911</v>
      </c>
      <c r="C6907" s="21" t="s">
        <v>4912</v>
      </c>
      <c r="D6907" s="38"/>
      <c r="E6907" s="101"/>
      <c r="G6907" s="22"/>
      <c r="H6907" s="22">
        <f t="shared" si="611"/>
        <v>12</v>
      </c>
      <c r="I6907" s="48"/>
      <c r="J6907" s="48"/>
      <c r="K6907" s="61"/>
      <c r="L6907" s="21"/>
      <c r="M6907" s="21"/>
      <c r="N6907" s="21"/>
      <c r="O6907" s="21"/>
      <c r="P6907" s="21">
        <v>0.38</v>
      </c>
      <c r="Q6907" s="21">
        <f t="shared" si="612"/>
        <v>0.38</v>
      </c>
      <c r="R6907" s="21">
        <f t="shared" si="613"/>
        <v>0.38</v>
      </c>
      <c r="S6907" s="21"/>
      <c r="U6907" s="21"/>
      <c r="X6907" s="20"/>
      <c r="AA6907" s="20"/>
    </row>
    <row r="6908">
      <c r="A6908" s="22"/>
      <c r="B6908" s="24" t="s">
        <v>4928</v>
      </c>
      <c r="D6908" s="38"/>
      <c r="E6908" s="101"/>
      <c r="G6908" s="22"/>
      <c r="H6908" s="22">
        <f t="shared" si="611"/>
        <v>13</v>
      </c>
      <c r="I6908" s="48"/>
      <c r="J6908" s="48"/>
      <c r="K6908" s="61"/>
      <c r="L6908" s="21"/>
      <c r="M6908" s="21"/>
      <c r="N6908" s="21"/>
      <c r="O6908" s="21"/>
      <c r="P6908" s="21">
        <v>0.31</v>
      </c>
      <c r="Q6908" s="21">
        <f t="shared" si="612"/>
        <v>0.31</v>
      </c>
      <c r="R6908" s="21">
        <f t="shared" si="613"/>
        <v>0.31</v>
      </c>
      <c r="S6908" s="21"/>
      <c r="U6908" s="21"/>
      <c r="X6908" s="20"/>
      <c r="AA6908" s="20"/>
    </row>
    <row r="6909">
      <c r="A6909" s="22"/>
      <c r="B6909" s="24" t="s">
        <v>4921</v>
      </c>
      <c r="C6909" s="21" t="s">
        <v>4922</v>
      </c>
      <c r="D6909" s="38"/>
      <c r="E6909" s="101"/>
      <c r="G6909" s="22"/>
      <c r="H6909" s="22">
        <f t="shared" si="611"/>
        <v>14</v>
      </c>
      <c r="I6909" s="48"/>
      <c r="J6909" s="48"/>
      <c r="K6909" s="61"/>
      <c r="L6909" s="21"/>
      <c r="M6909" s="21"/>
      <c r="N6909" s="21"/>
      <c r="O6909" s="21"/>
      <c r="P6909" s="21">
        <v>0.38</v>
      </c>
      <c r="Q6909" s="21">
        <f t="shared" si="612"/>
        <v>0.38</v>
      </c>
      <c r="R6909" s="21">
        <f t="shared" si="613"/>
        <v>0.38</v>
      </c>
      <c r="S6909" s="21"/>
      <c r="U6909" s="21"/>
      <c r="X6909" s="20"/>
      <c r="AA6909" s="20"/>
    </row>
    <row r="6910">
      <c r="A6910" s="22"/>
      <c r="B6910" s="24" t="s">
        <v>4923</v>
      </c>
      <c r="C6910" s="22"/>
      <c r="D6910" s="38"/>
      <c r="E6910" s="101"/>
      <c r="G6910" s="22"/>
      <c r="H6910" s="22">
        <f t="shared" si="611"/>
        <v>15</v>
      </c>
      <c r="I6910" s="48"/>
      <c r="J6910" s="48"/>
      <c r="K6910" s="61"/>
      <c r="L6910" s="21"/>
      <c r="M6910" s="21"/>
      <c r="N6910" s="21"/>
      <c r="O6910" s="21"/>
      <c r="P6910" s="21">
        <v>0.39000000000000001</v>
      </c>
      <c r="Q6910" s="21">
        <f t="shared" si="612"/>
        <v>0.39000000000000001</v>
      </c>
      <c r="R6910" s="21">
        <f t="shared" si="613"/>
        <v>0.39000000000000001</v>
      </c>
      <c r="S6910" s="21"/>
      <c r="U6910" s="21"/>
      <c r="X6910" s="20"/>
      <c r="AA6910" s="20"/>
    </row>
    <row r="6911">
      <c r="A6911" s="22"/>
      <c r="B6911" s="24" t="s">
        <v>5422</v>
      </c>
      <c r="C6911" s="22" t="s">
        <v>5423</v>
      </c>
      <c r="D6911" s="38"/>
      <c r="E6911" s="101"/>
      <c r="G6911" s="22"/>
      <c r="H6911" s="22">
        <f t="shared" si="611"/>
        <v>16</v>
      </c>
      <c r="I6911" s="48"/>
      <c r="J6911" s="48"/>
      <c r="K6911" s="61"/>
      <c r="L6911" s="21"/>
      <c r="M6911" s="21"/>
      <c r="N6911" s="21"/>
      <c r="O6911" s="21"/>
      <c r="P6911" s="21">
        <v>0.42999999999999999</v>
      </c>
      <c r="Q6911" s="21">
        <f t="shared" si="612"/>
        <v>0.42999999999999999</v>
      </c>
      <c r="R6911" s="21">
        <f t="shared" si="613"/>
        <v>0.42999999999999999</v>
      </c>
      <c r="S6911" s="21"/>
      <c r="U6911" s="21"/>
      <c r="X6911" s="20"/>
      <c r="AA6911" s="20"/>
    </row>
    <row r="6912">
      <c r="A6912" s="22"/>
      <c r="B6912" s="24" t="s">
        <v>5424</v>
      </c>
      <c r="C6912" s="22" t="s">
        <v>5425</v>
      </c>
      <c r="D6912" s="38"/>
      <c r="E6912" s="101"/>
      <c r="G6912" s="22"/>
      <c r="H6912" s="22">
        <f t="shared" si="611"/>
        <v>17</v>
      </c>
      <c r="I6912" s="48"/>
      <c r="J6912" s="48"/>
      <c r="K6912" s="61"/>
      <c r="L6912" s="21"/>
      <c r="M6912" s="21"/>
      <c r="N6912" s="21"/>
      <c r="O6912" s="21"/>
      <c r="P6912" s="21">
        <v>0.40000000000000002</v>
      </c>
      <c r="Q6912" s="21">
        <f t="shared" si="612"/>
        <v>0.40000000000000002</v>
      </c>
      <c r="R6912" s="21">
        <f t="shared" si="613"/>
        <v>0.40000000000000002</v>
      </c>
      <c r="S6912" s="21"/>
      <c r="U6912" s="21"/>
      <c r="X6912" s="20"/>
      <c r="AA6912" s="20"/>
    </row>
    <row r="6913" ht="12.75" customHeight="1">
      <c r="A6913" s="22"/>
      <c r="B6913" s="24" t="s">
        <v>5426</v>
      </c>
      <c r="C6913" s="171" t="s">
        <v>5427</v>
      </c>
      <c r="D6913" s="38"/>
      <c r="E6913" s="101"/>
      <c r="G6913" s="22"/>
      <c r="H6913" s="22">
        <f t="shared" si="611"/>
        <v>18</v>
      </c>
      <c r="I6913" s="48"/>
      <c r="J6913" s="48"/>
      <c r="K6913" s="61"/>
      <c r="L6913" s="21"/>
      <c r="M6913" s="21"/>
      <c r="N6913" s="21"/>
      <c r="O6913" s="21"/>
      <c r="P6913" s="21">
        <v>0.35999999999999999</v>
      </c>
      <c r="Q6913" s="21">
        <f t="shared" si="612"/>
        <v>0.35999999999999999</v>
      </c>
      <c r="R6913" s="21">
        <f t="shared" si="613"/>
        <v>0.35999999999999999</v>
      </c>
      <c r="S6913" s="21"/>
      <c r="U6913" s="21"/>
      <c r="X6913" s="20"/>
      <c r="AA6913" s="20"/>
    </row>
    <row r="6914" ht="12.75" customHeight="1">
      <c r="A6914" s="22"/>
      <c r="B6914" s="24" t="s">
        <v>5428</v>
      </c>
      <c r="C6914" s="171"/>
      <c r="D6914" s="38"/>
      <c r="E6914" s="101"/>
      <c r="G6914" s="22"/>
      <c r="H6914" s="22">
        <f t="shared" si="611"/>
        <v>19</v>
      </c>
      <c r="I6914" s="48"/>
      <c r="J6914" s="48"/>
      <c r="K6914" s="61"/>
      <c r="L6914" s="21"/>
      <c r="M6914" s="21"/>
      <c r="N6914" s="21"/>
      <c r="O6914" s="21"/>
      <c r="P6914" s="21">
        <v>0.38</v>
      </c>
      <c r="Q6914" s="21">
        <f t="shared" si="612"/>
        <v>0.38</v>
      </c>
      <c r="R6914" s="21">
        <f t="shared" si="613"/>
        <v>0.38</v>
      </c>
      <c r="S6914" s="21"/>
      <c r="U6914" s="21"/>
      <c r="X6914" s="20"/>
      <c r="AA6914" s="20"/>
    </row>
    <row r="6915" ht="12.75" customHeight="1">
      <c r="A6915" s="22"/>
      <c r="B6915" s="24" t="s">
        <v>1366</v>
      </c>
      <c r="C6915" s="171" t="s">
        <v>5429</v>
      </c>
      <c r="D6915" s="38"/>
      <c r="E6915" s="101"/>
      <c r="G6915" s="22"/>
      <c r="H6915" s="22">
        <f t="shared" si="611"/>
        <v>20</v>
      </c>
      <c r="I6915" s="48"/>
      <c r="J6915" s="48"/>
      <c r="K6915" s="61"/>
      <c r="L6915" s="21"/>
      <c r="M6915" s="21"/>
      <c r="N6915" s="21"/>
      <c r="O6915" s="21"/>
      <c r="P6915" s="21">
        <v>0.39000000000000001</v>
      </c>
      <c r="Q6915" s="21">
        <f t="shared" si="612"/>
        <v>0.39000000000000001</v>
      </c>
      <c r="R6915" s="21">
        <f t="shared" si="613"/>
        <v>0.39000000000000001</v>
      </c>
      <c r="S6915" s="21"/>
      <c r="U6915" s="21"/>
      <c r="X6915" s="20"/>
      <c r="AA6915" s="20"/>
    </row>
    <row r="6916" ht="12.75" customHeight="1">
      <c r="A6916" s="22"/>
      <c r="B6916" s="24" t="s">
        <v>5430</v>
      </c>
      <c r="C6916" s="171" t="s">
        <v>5431</v>
      </c>
      <c r="D6916" s="38"/>
      <c r="E6916" s="101"/>
      <c r="G6916" s="22"/>
      <c r="H6916" s="22">
        <f t="shared" si="611"/>
        <v>21</v>
      </c>
      <c r="I6916" s="48"/>
      <c r="J6916" s="48"/>
      <c r="K6916" s="61"/>
      <c r="L6916" s="21"/>
      <c r="M6916" s="21"/>
      <c r="N6916" s="21"/>
      <c r="O6916" s="21"/>
      <c r="P6916" s="21">
        <v>0.35999999999999999</v>
      </c>
      <c r="Q6916" s="21">
        <f t="shared" si="612"/>
        <v>0.35999999999999999</v>
      </c>
      <c r="R6916" s="21">
        <f t="shared" si="613"/>
        <v>0.35999999999999999</v>
      </c>
      <c r="S6916" s="21"/>
      <c r="U6916" s="21"/>
      <c r="X6916" s="20"/>
      <c r="AA6916" s="20"/>
    </row>
    <row r="6917" ht="12.75" customHeight="1">
      <c r="A6917" s="22"/>
      <c r="B6917" s="24" t="s">
        <v>4959</v>
      </c>
      <c r="C6917" s="171" t="s">
        <v>4960</v>
      </c>
      <c r="D6917" s="38"/>
      <c r="E6917" s="101"/>
      <c r="G6917" s="22"/>
      <c r="H6917" s="22">
        <f t="shared" si="611"/>
        <v>22</v>
      </c>
      <c r="I6917" s="48"/>
      <c r="J6917" s="48"/>
      <c r="K6917" s="61"/>
      <c r="L6917" s="21"/>
      <c r="M6917" s="21"/>
      <c r="N6917" s="21"/>
      <c r="O6917" s="21"/>
      <c r="P6917" s="21">
        <v>0.33000000000000002</v>
      </c>
      <c r="Q6917" s="21">
        <f t="shared" si="612"/>
        <v>0.33000000000000002</v>
      </c>
      <c r="R6917" s="21">
        <f t="shared" si="613"/>
        <v>0.33000000000000002</v>
      </c>
      <c r="S6917" s="21"/>
      <c r="U6917" s="21"/>
      <c r="X6917" s="20"/>
      <c r="AA6917" s="20"/>
    </row>
    <row r="6918" ht="12.75" customHeight="1">
      <c r="A6918" s="22"/>
      <c r="B6918" s="24" t="s">
        <v>5432</v>
      </c>
      <c r="C6918" s="171" t="s">
        <v>5433</v>
      </c>
      <c r="D6918" s="38"/>
      <c r="E6918" s="101"/>
      <c r="G6918" s="22"/>
      <c r="H6918" s="22">
        <f t="shared" si="611"/>
        <v>23</v>
      </c>
      <c r="K6918" s="21"/>
      <c r="L6918" s="21"/>
      <c r="M6918" s="21"/>
      <c r="N6918" s="21"/>
      <c r="O6918" s="21"/>
      <c r="P6918" s="21">
        <v>0.28999999999999998</v>
      </c>
      <c r="Q6918" s="21">
        <f t="shared" si="612"/>
        <v>0.28999999999999998</v>
      </c>
      <c r="R6918" s="21">
        <f t="shared" si="613"/>
        <v>0.28999999999999998</v>
      </c>
      <c r="S6918" s="21"/>
      <c r="U6918" s="21"/>
      <c r="X6918" s="20"/>
      <c r="AA6918" s="20"/>
    </row>
    <row r="6919">
      <c r="A6919" s="22"/>
      <c r="B6919" s="24" t="s">
        <v>4926</v>
      </c>
      <c r="C6919" s="22" t="s">
        <v>5421</v>
      </c>
      <c r="D6919" s="38"/>
      <c r="E6919" s="101"/>
      <c r="G6919" s="22"/>
      <c r="J6919" s="21"/>
      <c r="K6919" s="174"/>
      <c r="L6919" s="110"/>
      <c r="P6919" s="110"/>
    </row>
    <row r="6920">
      <c r="A6920" s="22"/>
      <c r="B6920" s="24" t="s">
        <v>5434</v>
      </c>
      <c r="C6920" s="22" t="s">
        <v>5435</v>
      </c>
      <c r="D6920" s="38"/>
      <c r="E6920" s="101"/>
      <c r="G6920" s="22"/>
      <c r="J6920" s="21"/>
      <c r="K6920" s="174"/>
      <c r="L6920" s="110"/>
      <c r="P6920" s="110"/>
    </row>
    <row r="6921">
      <c r="A6921" s="22"/>
      <c r="B6921" s="24" t="s">
        <v>5436</v>
      </c>
      <c r="C6921" s="22" t="s">
        <v>5437</v>
      </c>
      <c r="D6921" s="24"/>
      <c r="E6921" s="24"/>
      <c r="G6921" s="22"/>
      <c r="J6921" s="21"/>
      <c r="K6921" s="20"/>
      <c r="L6921" s="20"/>
      <c r="M6921" s="20"/>
      <c r="N6921" s="23"/>
      <c r="O6921" s="23"/>
    </row>
    <row r="6922">
      <c r="A6922" s="22"/>
      <c r="B6922" s="24" t="s">
        <v>170</v>
      </c>
      <c r="C6922" s="24" t="s">
        <v>3381</v>
      </c>
      <c r="D6922" s="24"/>
      <c r="E6922" s="24"/>
      <c r="G6922" s="22"/>
      <c r="J6922" s="21"/>
      <c r="K6922" s="20"/>
      <c r="L6922" s="20"/>
      <c r="M6922" s="20"/>
      <c r="N6922" s="23"/>
      <c r="O6922" s="23"/>
    </row>
    <row r="6923">
      <c r="A6923" s="22"/>
      <c r="B6923" s="24" t="s">
        <v>4911</v>
      </c>
      <c r="C6923" s="21" t="s">
        <v>4912</v>
      </c>
      <c r="D6923" s="24"/>
      <c r="E6923" s="24"/>
      <c r="G6923" s="22"/>
      <c r="J6923" s="21"/>
      <c r="K6923" s="20"/>
      <c r="L6923" s="20"/>
      <c r="M6923" s="20"/>
      <c r="N6923" s="23"/>
      <c r="O6923" s="23"/>
    </row>
    <row r="6924">
      <c r="A6924" s="22"/>
      <c r="B6924" s="24" t="s">
        <v>4928</v>
      </c>
      <c r="C6924" s="24"/>
      <c r="D6924" s="24"/>
      <c r="E6924" s="24"/>
      <c r="G6924" s="22"/>
      <c r="J6924" s="21"/>
      <c r="K6924" s="20"/>
      <c r="L6924" s="20"/>
      <c r="M6924" s="20"/>
      <c r="N6924" s="23"/>
      <c r="O6924" s="23"/>
    </row>
    <row r="6925">
      <c r="A6925" s="22"/>
      <c r="B6925" s="24" t="s">
        <v>5438</v>
      </c>
      <c r="C6925" s="22" t="s">
        <v>5439</v>
      </c>
      <c r="D6925" s="24"/>
      <c r="E6925" s="24"/>
      <c r="G6925" s="22"/>
      <c r="J6925" s="21"/>
      <c r="K6925" s="20"/>
      <c r="L6925" s="20"/>
      <c r="M6925" s="20"/>
      <c r="N6925" s="23"/>
      <c r="O6925" s="23"/>
    </row>
    <row r="6926">
      <c r="A6926" s="22"/>
      <c r="B6926" s="24" t="s">
        <v>4921</v>
      </c>
      <c r="C6926" s="21" t="s">
        <v>4922</v>
      </c>
      <c r="D6926" s="24"/>
      <c r="E6926" s="24"/>
      <c r="G6926" s="22"/>
      <c r="J6926" s="21"/>
      <c r="K6926" s="20"/>
      <c r="L6926" s="20"/>
      <c r="M6926" s="20"/>
      <c r="N6926" s="23"/>
      <c r="O6926" s="23"/>
    </row>
    <row r="6927">
      <c r="A6927" s="22"/>
      <c r="B6927" s="24" t="s">
        <v>4923</v>
      </c>
      <c r="C6927" s="22"/>
      <c r="D6927" s="24"/>
      <c r="E6927" s="24"/>
      <c r="G6927" s="22"/>
      <c r="J6927" s="21"/>
      <c r="K6927" s="20"/>
      <c r="L6927" s="20"/>
      <c r="M6927" s="20"/>
      <c r="N6927" s="23"/>
      <c r="O6927" s="23"/>
    </row>
    <row r="6928">
      <c r="A6928" s="22"/>
      <c r="B6928" s="24" t="s">
        <v>5440</v>
      </c>
      <c r="C6928" s="22" t="s">
        <v>5415</v>
      </c>
      <c r="D6928" s="24"/>
      <c r="E6928" s="24"/>
      <c r="G6928" s="22"/>
      <c r="J6928" s="21"/>
      <c r="K6928" s="20"/>
      <c r="L6928" s="20"/>
      <c r="M6928" s="20"/>
      <c r="N6928" s="23"/>
      <c r="O6928" s="23"/>
    </row>
    <row r="6929">
      <c r="A6929" s="22"/>
      <c r="B6929" s="24" t="s">
        <v>4995</v>
      </c>
      <c r="C6929" s="21" t="s">
        <v>4996</v>
      </c>
      <c r="D6929" s="24"/>
      <c r="E6929" s="24"/>
      <c r="G6929" s="22"/>
      <c r="J6929" s="21"/>
      <c r="K6929" s="20"/>
      <c r="L6929" s="20"/>
      <c r="M6929" s="20"/>
      <c r="N6929" s="23"/>
      <c r="O6929" s="23"/>
    </row>
    <row r="6930" ht="12" hidden="1" customHeight="1">
      <c r="A6930" s="22"/>
      <c r="B6930" s="24" t="s">
        <v>4959</v>
      </c>
      <c r="C6930" s="171" t="s">
        <v>5441</v>
      </c>
      <c r="D6930" s="24"/>
      <c r="E6930" s="24"/>
      <c r="G6930" s="22"/>
      <c r="J6930" s="21"/>
      <c r="K6930" s="20"/>
      <c r="L6930" s="20"/>
      <c r="M6930" s="20"/>
      <c r="N6930" s="23"/>
      <c r="O6930" s="23"/>
    </row>
    <row r="6931">
      <c r="A6931" s="22"/>
      <c r="B6931" s="24" t="s">
        <v>4926</v>
      </c>
      <c r="C6931" s="22" t="s">
        <v>5442</v>
      </c>
      <c r="D6931" s="24"/>
      <c r="E6931" s="24"/>
      <c r="G6931" s="22"/>
      <c r="J6931" s="21"/>
      <c r="K6931" s="20"/>
      <c r="L6931" s="20"/>
      <c r="M6931" s="20"/>
      <c r="N6931" s="23"/>
      <c r="O6931" s="23"/>
    </row>
    <row r="6932">
      <c r="A6932" s="22"/>
      <c r="B6932" s="24" t="s">
        <v>5443</v>
      </c>
      <c r="C6932" s="22" t="s">
        <v>5444</v>
      </c>
      <c r="D6932" s="24"/>
      <c r="E6932" s="24"/>
      <c r="G6932" s="22"/>
      <c r="J6932" s="21"/>
      <c r="K6932" s="20"/>
      <c r="L6932" s="20"/>
      <c r="M6932" s="20"/>
      <c r="N6932" s="23"/>
      <c r="O6932" s="23"/>
    </row>
    <row r="6933" hidden="1">
      <c r="A6933" s="22"/>
      <c r="B6933" s="24" t="s">
        <v>140</v>
      </c>
      <c r="C6933" s="22"/>
      <c r="D6933" s="24" t="s">
        <v>5445</v>
      </c>
      <c r="E6933" s="24" t="s">
        <v>5445</v>
      </c>
      <c r="F6933" s="21" t="s">
        <v>38</v>
      </c>
      <c r="G6933" s="22"/>
      <c r="I6933" s="20"/>
      <c r="J6933" s="21"/>
      <c r="K6933" s="20"/>
      <c r="L6933" s="20"/>
      <c r="M6933" s="20"/>
      <c r="N6933" s="164"/>
      <c r="O6933" s="164"/>
      <c r="R6933" s="21"/>
    </row>
    <row r="6934" hidden="1">
      <c r="A6934" s="22"/>
      <c r="B6934" s="20" t="s">
        <v>170</v>
      </c>
      <c r="C6934" s="20" t="s">
        <v>3381</v>
      </c>
      <c r="D6934" s="24"/>
      <c r="E6934" s="24"/>
      <c r="G6934" s="22"/>
      <c r="J6934" s="21"/>
      <c r="K6934" s="20"/>
      <c r="L6934" s="20"/>
      <c r="M6934" s="20"/>
    </row>
    <row r="6935" hidden="1">
      <c r="A6935" s="22"/>
      <c r="B6935" s="20" t="s">
        <v>4911</v>
      </c>
      <c r="C6935" s="21" t="s">
        <v>4912</v>
      </c>
      <c r="D6935" s="24"/>
      <c r="E6935" s="24"/>
      <c r="G6935" s="22"/>
      <c r="J6935" s="21"/>
      <c r="K6935" s="20"/>
      <c r="L6935" s="20"/>
      <c r="M6935" s="20"/>
    </row>
    <row r="6936" hidden="1">
      <c r="A6936" s="22"/>
      <c r="B6936" s="20" t="s">
        <v>4928</v>
      </c>
      <c r="C6936" s="22"/>
      <c r="D6936" s="24"/>
      <c r="E6936" s="24"/>
      <c r="G6936" s="22"/>
      <c r="J6936" s="21"/>
      <c r="K6936" s="20"/>
      <c r="L6936" s="20"/>
      <c r="M6936" s="20"/>
    </row>
    <row r="6937" hidden="1">
      <c r="A6937" s="22"/>
      <c r="B6937" s="20" t="s">
        <v>4995</v>
      </c>
      <c r="C6937" s="21" t="s">
        <v>4996</v>
      </c>
      <c r="D6937" s="24"/>
      <c r="E6937" s="24"/>
      <c r="G6937" s="22"/>
      <c r="J6937" s="21"/>
      <c r="K6937" s="20"/>
      <c r="L6937" s="20"/>
      <c r="M6937" s="20"/>
    </row>
    <row r="6938" hidden="1">
      <c r="A6938" s="22"/>
      <c r="B6938" s="20" t="s">
        <v>4964</v>
      </c>
      <c r="C6938" s="20" t="s">
        <v>4965</v>
      </c>
      <c r="D6938" s="24"/>
      <c r="E6938" s="24"/>
      <c r="G6938" s="22"/>
      <c r="J6938" s="21"/>
      <c r="K6938" s="20"/>
      <c r="L6938" s="20"/>
      <c r="M6938" s="20"/>
    </row>
    <row r="6939">
      <c r="A6939" s="22"/>
      <c r="B6939" s="20" t="s">
        <v>5446</v>
      </c>
      <c r="C6939" s="21" t="s">
        <v>5447</v>
      </c>
      <c r="D6939" s="24"/>
      <c r="E6939" s="24"/>
      <c r="G6939" s="22"/>
      <c r="J6939" s="21"/>
      <c r="K6939" s="20"/>
      <c r="L6939" s="20"/>
      <c r="M6939" s="20"/>
    </row>
    <row r="6940">
      <c r="A6940" s="22"/>
      <c r="B6940" s="155" t="s">
        <v>693</v>
      </c>
      <c r="C6940" s="155" t="s">
        <v>3388</v>
      </c>
      <c r="D6940" s="24"/>
      <c r="E6940" s="24"/>
      <c r="G6940" s="22"/>
      <c r="J6940" s="21"/>
      <c r="K6940" s="23"/>
      <c r="L6940" s="110"/>
    </row>
    <row r="6941">
      <c r="A6941" s="22"/>
      <c r="B6941" s="155"/>
      <c r="C6941" s="155"/>
      <c r="D6941" s="24"/>
      <c r="E6941" s="24"/>
      <c r="G6941" s="22"/>
      <c r="J6941" s="21"/>
      <c r="K6941" s="23"/>
      <c r="L6941" s="110"/>
    </row>
    <row r="6942" s="80" customFormat="1">
      <c r="A6942" s="81"/>
      <c r="C6942" s="81"/>
      <c r="D6942" s="80" t="s">
        <v>5448</v>
      </c>
      <c r="E6942" s="38"/>
      <c r="F6942" s="48" t="s">
        <v>38</v>
      </c>
      <c r="G6942" s="81">
        <v>5</v>
      </c>
      <c r="H6942" s="48"/>
      <c r="I6942" s="48"/>
      <c r="J6942" s="48"/>
      <c r="K6942" s="23"/>
      <c r="L6942" s="23"/>
      <c r="M6942" s="61"/>
      <c r="N6942" s="61"/>
      <c r="O6942" s="61"/>
      <c r="P6942" s="48"/>
      <c r="Q6942" s="48"/>
      <c r="R6942" s="48"/>
      <c r="S6942" s="48"/>
      <c r="T6942" s="48"/>
      <c r="U6942" s="48"/>
      <c r="V6942" s="48"/>
      <c r="W6942" s="80"/>
      <c r="X6942" s="80"/>
      <c r="Y6942" s="80"/>
      <c r="Z6942" s="80"/>
      <c r="AA6942" s="80"/>
      <c r="AB6942" s="80"/>
      <c r="AC6942" s="80"/>
      <c r="AD6942" s="80"/>
    </row>
    <row r="6943">
      <c r="P6943" s="48"/>
    </row>
    <row r="6944">
      <c r="H6944" s="81">
        <v>0</v>
      </c>
      <c r="I6944" s="48"/>
      <c r="J6944" s="48"/>
      <c r="K6944" s="61"/>
      <c r="L6944" s="21"/>
      <c r="M6944" s="21"/>
      <c r="N6944" s="21"/>
      <c r="O6944" s="21"/>
      <c r="P6944" s="48">
        <f t="shared" ref="P6944:P6967" si="614">P6895</f>
        <v>0.25</v>
      </c>
      <c r="Q6944" s="48">
        <f t="shared" si="612"/>
        <v>0.25</v>
      </c>
      <c r="R6944" s="48">
        <f t="shared" si="613"/>
        <v>0.25</v>
      </c>
    </row>
    <row r="6945">
      <c r="H6945" s="81">
        <f t="shared" si="611"/>
        <v>1</v>
      </c>
      <c r="I6945" s="48"/>
      <c r="J6945" s="48"/>
      <c r="K6945" s="61"/>
      <c r="L6945" s="21"/>
      <c r="M6945" s="21"/>
      <c r="N6945" s="21"/>
      <c r="O6945" s="21"/>
      <c r="P6945" s="48">
        <f t="shared" si="614"/>
        <v>0.26000000000000001</v>
      </c>
      <c r="Q6945" s="48">
        <f t="shared" si="612"/>
        <v>0.26000000000000001</v>
      </c>
      <c r="R6945" s="48">
        <f t="shared" si="613"/>
        <v>0.26000000000000001</v>
      </c>
    </row>
    <row r="6946">
      <c r="H6946" s="81">
        <f t="shared" si="611"/>
        <v>2</v>
      </c>
      <c r="I6946" s="48"/>
      <c r="J6946" s="48"/>
      <c r="K6946" s="61"/>
      <c r="L6946" s="21"/>
      <c r="M6946" s="21"/>
      <c r="N6946" s="21"/>
      <c r="O6946" s="21"/>
      <c r="P6946" s="48">
        <f t="shared" si="614"/>
        <v>0.26000000000000001</v>
      </c>
      <c r="Q6946" s="48">
        <f t="shared" si="612"/>
        <v>0.26000000000000001</v>
      </c>
      <c r="R6946" s="48">
        <f t="shared" si="613"/>
        <v>0.26000000000000001</v>
      </c>
    </row>
    <row r="6947">
      <c r="H6947" s="81">
        <f t="shared" si="611"/>
        <v>3</v>
      </c>
      <c r="I6947" s="48"/>
      <c r="J6947" s="48"/>
      <c r="K6947" s="61"/>
      <c r="L6947" s="21"/>
      <c r="M6947" s="21"/>
      <c r="N6947" s="21"/>
      <c r="O6947" s="21"/>
      <c r="P6947" s="48">
        <f t="shared" si="614"/>
        <v>0.25</v>
      </c>
      <c r="Q6947" s="48">
        <f t="shared" si="612"/>
        <v>0.25</v>
      </c>
      <c r="R6947" s="48">
        <f t="shared" si="613"/>
        <v>0.25</v>
      </c>
    </row>
    <row r="6948">
      <c r="H6948" s="81">
        <f t="shared" si="611"/>
        <v>4</v>
      </c>
      <c r="I6948" s="48"/>
      <c r="J6948" s="48"/>
      <c r="K6948" s="61"/>
      <c r="L6948" s="21"/>
      <c r="M6948" s="21"/>
      <c r="N6948" s="21"/>
      <c r="O6948" s="21"/>
      <c r="P6948" s="48">
        <f t="shared" si="614"/>
        <v>0.26000000000000001</v>
      </c>
      <c r="Q6948" s="48">
        <f t="shared" si="612"/>
        <v>0.26000000000000001</v>
      </c>
      <c r="R6948" s="48">
        <f t="shared" si="613"/>
        <v>0.26000000000000001</v>
      </c>
    </row>
    <row r="6949">
      <c r="H6949" s="81">
        <f t="shared" si="611"/>
        <v>5</v>
      </c>
      <c r="I6949" s="48"/>
      <c r="J6949" s="48"/>
      <c r="K6949" s="61"/>
      <c r="L6949" s="21"/>
      <c r="M6949" s="21"/>
      <c r="N6949" s="21"/>
      <c r="O6949" s="21"/>
      <c r="P6949" s="48">
        <f t="shared" si="614"/>
        <v>0.26000000000000001</v>
      </c>
      <c r="Q6949" s="48">
        <f t="shared" si="612"/>
        <v>0.26000000000000001</v>
      </c>
      <c r="R6949" s="48">
        <f t="shared" si="613"/>
        <v>0.26000000000000001</v>
      </c>
    </row>
    <row r="6950">
      <c r="H6950" s="81">
        <f t="shared" si="611"/>
        <v>6</v>
      </c>
      <c r="I6950" s="48"/>
      <c r="J6950" s="48"/>
      <c r="K6950" s="61"/>
      <c r="L6950" s="21"/>
      <c r="M6950" s="21"/>
      <c r="N6950" s="21"/>
      <c r="O6950" s="21"/>
      <c r="P6950" s="48">
        <f t="shared" si="614"/>
        <v>0.28999999999999998</v>
      </c>
      <c r="Q6950" s="48">
        <f t="shared" si="612"/>
        <v>0.28999999999999998</v>
      </c>
      <c r="R6950" s="48">
        <f t="shared" si="613"/>
        <v>0.28999999999999998</v>
      </c>
    </row>
    <row r="6951">
      <c r="H6951" s="81">
        <f t="shared" si="611"/>
        <v>7</v>
      </c>
      <c r="I6951" s="48"/>
      <c r="J6951" s="48"/>
      <c r="K6951" s="61"/>
      <c r="L6951" s="21"/>
      <c r="M6951" s="21"/>
      <c r="N6951" s="21"/>
      <c r="O6951" s="21"/>
      <c r="P6951" s="48">
        <f t="shared" si="614"/>
        <v>0.34000000000000002</v>
      </c>
      <c r="Q6951" s="48">
        <f t="shared" si="612"/>
        <v>0.34000000000000002</v>
      </c>
      <c r="R6951" s="48">
        <f t="shared" si="613"/>
        <v>0.34000000000000002</v>
      </c>
    </row>
    <row r="6952">
      <c r="H6952" s="81">
        <f t="shared" si="611"/>
        <v>8</v>
      </c>
      <c r="I6952" s="48"/>
      <c r="J6952" s="48"/>
      <c r="K6952" s="61"/>
      <c r="L6952" s="21"/>
      <c r="M6952" s="21"/>
      <c r="N6952" s="21"/>
      <c r="O6952" s="21"/>
      <c r="P6952" s="48">
        <f t="shared" si="614"/>
        <v>0.38</v>
      </c>
      <c r="Q6952" s="48">
        <f t="shared" si="612"/>
        <v>0.38</v>
      </c>
      <c r="R6952" s="48">
        <f t="shared" si="613"/>
        <v>0.38</v>
      </c>
    </row>
    <row r="6953">
      <c r="H6953" s="81">
        <f t="shared" si="611"/>
        <v>9</v>
      </c>
      <c r="I6953" s="48"/>
      <c r="J6953" s="48"/>
      <c r="K6953" s="61"/>
      <c r="L6953" s="21"/>
      <c r="M6953" s="21"/>
      <c r="N6953" s="21"/>
      <c r="O6953" s="21"/>
      <c r="P6953" s="48">
        <f t="shared" si="614"/>
        <v>0.42999999999999999</v>
      </c>
      <c r="Q6953" s="48">
        <f t="shared" si="612"/>
        <v>0.42999999999999999</v>
      </c>
      <c r="R6953" s="48">
        <f t="shared" si="613"/>
        <v>0.42999999999999999</v>
      </c>
    </row>
    <row r="6954">
      <c r="H6954" s="81">
        <f t="shared" si="611"/>
        <v>10</v>
      </c>
      <c r="I6954" s="48"/>
      <c r="J6954" s="48"/>
      <c r="K6954" s="61"/>
      <c r="L6954" s="21"/>
      <c r="M6954" s="21"/>
      <c r="N6954" s="21"/>
      <c r="O6954" s="21"/>
      <c r="P6954" s="48">
        <f t="shared" si="614"/>
        <v>0.46000000000000002</v>
      </c>
      <c r="Q6954" s="48">
        <f t="shared" si="612"/>
        <v>0.46000000000000002</v>
      </c>
      <c r="R6954" s="48">
        <f t="shared" si="613"/>
        <v>0.46000000000000002</v>
      </c>
    </row>
    <row r="6955">
      <c r="H6955" s="81">
        <f t="shared" si="611"/>
        <v>11</v>
      </c>
      <c r="I6955" s="48"/>
      <c r="J6955" s="48"/>
      <c r="K6955" s="61"/>
      <c r="L6955" s="21"/>
      <c r="M6955" s="21"/>
      <c r="N6955" s="21"/>
      <c r="O6955" s="21"/>
      <c r="P6955" s="48">
        <f t="shared" si="614"/>
        <v>0.40000000000000002</v>
      </c>
      <c r="Q6955" s="48">
        <f t="shared" si="612"/>
        <v>0.40000000000000002</v>
      </c>
      <c r="R6955" s="48">
        <f t="shared" si="613"/>
        <v>0.40000000000000002</v>
      </c>
    </row>
    <row r="6956">
      <c r="H6956" s="81">
        <f t="shared" si="611"/>
        <v>12</v>
      </c>
      <c r="I6956" s="48"/>
      <c r="J6956" s="48"/>
      <c r="K6956" s="61"/>
      <c r="L6956" s="21"/>
      <c r="M6956" s="21"/>
      <c r="N6956" s="21"/>
      <c r="O6956" s="21"/>
      <c r="P6956" s="48">
        <f t="shared" si="614"/>
        <v>0.38</v>
      </c>
      <c r="Q6956" s="48">
        <f t="shared" si="612"/>
        <v>0.38</v>
      </c>
      <c r="R6956" s="48">
        <f t="shared" si="613"/>
        <v>0.38</v>
      </c>
    </row>
    <row r="6957">
      <c r="H6957" s="81">
        <f t="shared" si="611"/>
        <v>13</v>
      </c>
      <c r="I6957" s="48"/>
      <c r="J6957" s="48"/>
      <c r="K6957" s="61"/>
      <c r="L6957" s="21"/>
      <c r="M6957" s="21"/>
      <c r="N6957" s="21"/>
      <c r="O6957" s="21"/>
      <c r="P6957" s="48">
        <f t="shared" si="614"/>
        <v>0.31</v>
      </c>
      <c r="Q6957" s="48">
        <f t="shared" si="612"/>
        <v>0.31</v>
      </c>
      <c r="R6957" s="48">
        <f t="shared" si="613"/>
        <v>0.31</v>
      </c>
    </row>
    <row r="6958">
      <c r="H6958" s="81">
        <f t="shared" si="611"/>
        <v>14</v>
      </c>
      <c r="I6958" s="48"/>
      <c r="J6958" s="48"/>
      <c r="K6958" s="61"/>
      <c r="L6958" s="21"/>
      <c r="M6958" s="21"/>
      <c r="N6958" s="21"/>
      <c r="O6958" s="21"/>
      <c r="P6958" s="48">
        <f t="shared" si="614"/>
        <v>0.38</v>
      </c>
      <c r="Q6958" s="48">
        <f t="shared" si="612"/>
        <v>0.38</v>
      </c>
      <c r="R6958" s="48">
        <f t="shared" si="613"/>
        <v>0.38</v>
      </c>
    </row>
    <row r="6959">
      <c r="H6959" s="81">
        <f t="shared" ref="H6959:H7022" si="615">H6958+1</f>
        <v>15</v>
      </c>
      <c r="I6959" s="48"/>
      <c r="J6959" s="48"/>
      <c r="K6959" s="61"/>
      <c r="L6959" s="21"/>
      <c r="M6959" s="21"/>
      <c r="N6959" s="21"/>
      <c r="O6959" s="21"/>
      <c r="P6959" s="48">
        <f t="shared" si="614"/>
        <v>0.39000000000000001</v>
      </c>
      <c r="Q6959" s="48">
        <f t="shared" si="612"/>
        <v>0.39000000000000001</v>
      </c>
      <c r="R6959" s="48">
        <f t="shared" si="613"/>
        <v>0.39000000000000001</v>
      </c>
    </row>
    <row r="6960">
      <c r="H6960" s="81">
        <f t="shared" si="615"/>
        <v>16</v>
      </c>
      <c r="I6960" s="48"/>
      <c r="J6960" s="48"/>
      <c r="K6960" s="61"/>
      <c r="L6960" s="21"/>
      <c r="M6960" s="21"/>
      <c r="N6960" s="21"/>
      <c r="O6960" s="21"/>
      <c r="P6960" s="48">
        <f t="shared" si="614"/>
        <v>0.42999999999999999</v>
      </c>
      <c r="Q6960" s="48">
        <f t="shared" si="612"/>
        <v>0.42999999999999999</v>
      </c>
      <c r="R6960" s="48">
        <f t="shared" si="613"/>
        <v>0.42999999999999999</v>
      </c>
    </row>
    <row r="6961">
      <c r="H6961" s="81">
        <f t="shared" si="615"/>
        <v>17</v>
      </c>
      <c r="I6961" s="48"/>
      <c r="J6961" s="48"/>
      <c r="K6961" s="61"/>
      <c r="L6961" s="21"/>
      <c r="M6961" s="21"/>
      <c r="N6961" s="21"/>
      <c r="O6961" s="21"/>
      <c r="P6961" s="48">
        <f t="shared" si="614"/>
        <v>0.40000000000000002</v>
      </c>
      <c r="Q6961" s="48">
        <f t="shared" si="612"/>
        <v>0.40000000000000002</v>
      </c>
      <c r="R6961" s="48">
        <f t="shared" si="613"/>
        <v>0.40000000000000002</v>
      </c>
    </row>
    <row r="6962">
      <c r="H6962" s="81">
        <f t="shared" si="615"/>
        <v>18</v>
      </c>
      <c r="I6962" s="48"/>
      <c r="J6962" s="48"/>
      <c r="K6962" s="61"/>
      <c r="L6962" s="21"/>
      <c r="M6962" s="21"/>
      <c r="N6962" s="21"/>
      <c r="O6962" s="21"/>
      <c r="P6962" s="48">
        <f t="shared" si="614"/>
        <v>0.35999999999999999</v>
      </c>
      <c r="Q6962" s="48">
        <f t="shared" ref="Q6962:Q6994" si="616">P6962</f>
        <v>0.35999999999999999</v>
      </c>
      <c r="R6962" s="48">
        <f t="shared" ref="R6962:R6994" si="617">Q6962</f>
        <v>0.35999999999999999</v>
      </c>
    </row>
    <row r="6963">
      <c r="H6963" s="81">
        <f t="shared" si="615"/>
        <v>19</v>
      </c>
      <c r="I6963" s="48"/>
      <c r="J6963" s="48"/>
      <c r="K6963" s="61"/>
      <c r="L6963" s="21"/>
      <c r="M6963" s="21"/>
      <c r="N6963" s="21"/>
      <c r="O6963" s="21"/>
      <c r="P6963" s="48">
        <f t="shared" si="614"/>
        <v>0.38</v>
      </c>
      <c r="Q6963" s="48">
        <f t="shared" si="616"/>
        <v>0.38</v>
      </c>
      <c r="R6963" s="48">
        <f t="shared" si="617"/>
        <v>0.38</v>
      </c>
    </row>
    <row r="6964">
      <c r="H6964" s="81">
        <f t="shared" si="615"/>
        <v>20</v>
      </c>
      <c r="I6964" s="48"/>
      <c r="J6964" s="48"/>
      <c r="K6964" s="61"/>
      <c r="L6964" s="21"/>
      <c r="M6964" s="21"/>
      <c r="N6964" s="21"/>
      <c r="O6964" s="21"/>
      <c r="P6964" s="48">
        <f t="shared" si="614"/>
        <v>0.39000000000000001</v>
      </c>
      <c r="Q6964" s="48">
        <f t="shared" si="616"/>
        <v>0.39000000000000001</v>
      </c>
      <c r="R6964" s="48">
        <f t="shared" si="617"/>
        <v>0.39000000000000001</v>
      </c>
    </row>
    <row r="6965">
      <c r="H6965" s="81">
        <f t="shared" si="615"/>
        <v>21</v>
      </c>
      <c r="I6965" s="48"/>
      <c r="J6965" s="48"/>
      <c r="K6965" s="61"/>
      <c r="L6965" s="21"/>
      <c r="M6965" s="21"/>
      <c r="N6965" s="21"/>
      <c r="O6965" s="21"/>
      <c r="P6965" s="48">
        <f t="shared" si="614"/>
        <v>0.35999999999999999</v>
      </c>
      <c r="Q6965" s="48">
        <f t="shared" si="616"/>
        <v>0.35999999999999999</v>
      </c>
      <c r="R6965" s="48">
        <f t="shared" si="617"/>
        <v>0.35999999999999999</v>
      </c>
    </row>
    <row r="6966">
      <c r="H6966" s="81">
        <f t="shared" si="615"/>
        <v>22</v>
      </c>
      <c r="I6966" s="48"/>
      <c r="J6966" s="48"/>
      <c r="K6966" s="61"/>
      <c r="L6966" s="21"/>
      <c r="M6966" s="21"/>
      <c r="N6966" s="21"/>
      <c r="O6966" s="21"/>
      <c r="P6966" s="48">
        <f t="shared" si="614"/>
        <v>0.33000000000000002</v>
      </c>
      <c r="Q6966" s="48">
        <f t="shared" si="616"/>
        <v>0.33000000000000002</v>
      </c>
      <c r="R6966" s="48">
        <f t="shared" si="617"/>
        <v>0.33000000000000002</v>
      </c>
    </row>
    <row r="6967">
      <c r="H6967" s="81">
        <f t="shared" si="615"/>
        <v>23</v>
      </c>
      <c r="K6967" s="21"/>
      <c r="L6967" s="21"/>
      <c r="M6967" s="21"/>
      <c r="N6967" s="21"/>
      <c r="O6967" s="21"/>
      <c r="P6967" s="48">
        <f t="shared" si="614"/>
        <v>0.28999999999999998</v>
      </c>
      <c r="Q6967" s="48">
        <f t="shared" si="616"/>
        <v>0.28999999999999998</v>
      </c>
      <c r="R6967" s="48">
        <f t="shared" si="617"/>
        <v>0.28999999999999998</v>
      </c>
    </row>
    <row r="6969" ht="12.75" customHeight="1">
      <c r="A6969" s="22"/>
      <c r="B6969" s="20"/>
      <c r="D6969" s="80" t="s">
        <v>5449</v>
      </c>
      <c r="E6969" s="24"/>
      <c r="K6969" s="89"/>
      <c r="L6969" s="89"/>
      <c r="P6969" s="48"/>
      <c r="Q6969" s="48"/>
      <c r="R6969" s="48"/>
      <c r="S6969" s="21"/>
    </row>
    <row r="6970" ht="12.75" customHeight="1">
      <c r="A6970" s="22"/>
      <c r="B6970" s="20"/>
      <c r="D6970" s="80"/>
      <c r="E6970" s="24"/>
      <c r="K6970" s="89"/>
      <c r="L6970" s="89"/>
      <c r="P6970" s="48"/>
      <c r="Q6970" s="48"/>
      <c r="R6970" s="48"/>
    </row>
    <row r="6971" ht="12.75" customHeight="1">
      <c r="A6971" s="22"/>
      <c r="B6971" s="20"/>
      <c r="D6971" s="80"/>
      <c r="E6971" s="24"/>
      <c r="H6971" s="81">
        <v>0</v>
      </c>
      <c r="I6971" s="48"/>
      <c r="J6971" s="48"/>
      <c r="K6971" s="61"/>
      <c r="L6971" s="48"/>
      <c r="M6971" s="48"/>
      <c r="N6971" s="48"/>
      <c r="O6971" s="48"/>
      <c r="P6971" s="48">
        <f t="shared" ref="P6971:P6994" si="618">P5938+P5968+P6158+P6375+P6402+P6565+P6650+P6867+P6944</f>
        <v>36.270000000000003</v>
      </c>
      <c r="Q6971" s="48">
        <f t="shared" si="616"/>
        <v>36.270000000000003</v>
      </c>
      <c r="R6971" s="48">
        <f t="shared" si="617"/>
        <v>36.270000000000003</v>
      </c>
    </row>
    <row r="6972" ht="12.75" customHeight="1">
      <c r="A6972" s="22"/>
      <c r="B6972" s="20"/>
      <c r="D6972" s="80"/>
      <c r="E6972" s="24"/>
      <c r="H6972" s="81">
        <f t="shared" si="615"/>
        <v>1</v>
      </c>
      <c r="I6972" s="48"/>
      <c r="J6972" s="48"/>
      <c r="K6972" s="61"/>
      <c r="L6972" s="48"/>
      <c r="M6972" s="48"/>
      <c r="N6972" s="48"/>
      <c r="O6972" s="48"/>
      <c r="P6972" s="48">
        <f t="shared" si="618"/>
        <v>38.019999999999989</v>
      </c>
      <c r="Q6972" s="48">
        <f t="shared" si="616"/>
        <v>38.019999999999989</v>
      </c>
      <c r="R6972" s="48">
        <f t="shared" si="617"/>
        <v>38.019999999999989</v>
      </c>
    </row>
    <row r="6973" ht="12.75" customHeight="1">
      <c r="A6973" s="22"/>
      <c r="B6973" s="20"/>
      <c r="D6973" s="80"/>
      <c r="E6973" s="24"/>
      <c r="H6973" s="81">
        <f t="shared" si="615"/>
        <v>2</v>
      </c>
      <c r="I6973" s="48"/>
      <c r="J6973" s="48"/>
      <c r="K6973" s="61"/>
      <c r="L6973" s="48"/>
      <c r="M6973" s="48"/>
      <c r="N6973" s="48"/>
      <c r="O6973" s="48"/>
      <c r="P6973" s="48">
        <f t="shared" si="618"/>
        <v>37.719999999999992</v>
      </c>
      <c r="Q6973" s="48">
        <f t="shared" si="616"/>
        <v>37.719999999999992</v>
      </c>
      <c r="R6973" s="48">
        <f t="shared" si="617"/>
        <v>37.719999999999992</v>
      </c>
    </row>
    <row r="6974" ht="12.75" customHeight="1">
      <c r="A6974" s="22"/>
      <c r="B6974" s="20"/>
      <c r="D6974" s="80"/>
      <c r="E6974" s="24"/>
      <c r="H6974" s="81">
        <f t="shared" si="615"/>
        <v>3</v>
      </c>
      <c r="I6974" s="48"/>
      <c r="J6974" s="48"/>
      <c r="K6974" s="61"/>
      <c r="L6974" s="48"/>
      <c r="M6974" s="48"/>
      <c r="N6974" s="48"/>
      <c r="O6974" s="48"/>
      <c r="P6974" s="48">
        <f t="shared" si="618"/>
        <v>38.909999999999997</v>
      </c>
      <c r="Q6974" s="48">
        <f t="shared" si="616"/>
        <v>38.909999999999997</v>
      </c>
      <c r="R6974" s="48">
        <f t="shared" si="617"/>
        <v>38.909999999999997</v>
      </c>
    </row>
    <row r="6975" ht="12.75" customHeight="1">
      <c r="A6975" s="22"/>
      <c r="B6975" s="20"/>
      <c r="D6975" s="80"/>
      <c r="E6975" s="24"/>
      <c r="H6975" s="81">
        <f t="shared" si="615"/>
        <v>4</v>
      </c>
      <c r="I6975" s="48"/>
      <c r="J6975" s="48"/>
      <c r="K6975" s="61"/>
      <c r="L6975" s="48"/>
      <c r="M6975" s="48"/>
      <c r="N6975" s="48"/>
      <c r="O6975" s="48"/>
      <c r="P6975" s="48">
        <f t="shared" si="618"/>
        <v>36.979999999999997</v>
      </c>
      <c r="Q6975" s="48">
        <f t="shared" si="616"/>
        <v>36.979999999999997</v>
      </c>
      <c r="R6975" s="48">
        <f t="shared" si="617"/>
        <v>36.979999999999997</v>
      </c>
    </row>
    <row r="6976" ht="12.75" customHeight="1">
      <c r="A6976" s="22"/>
      <c r="B6976" s="20"/>
      <c r="D6976" s="80"/>
      <c r="E6976" s="24"/>
      <c r="H6976" s="81">
        <f t="shared" si="615"/>
        <v>5</v>
      </c>
      <c r="I6976" s="48"/>
      <c r="J6976" s="48"/>
      <c r="K6976" s="61"/>
      <c r="L6976" s="48"/>
      <c r="M6976" s="48"/>
      <c r="N6976" s="48"/>
      <c r="O6976" s="48"/>
      <c r="P6976" s="48">
        <f t="shared" si="618"/>
        <v>37.850000000000001</v>
      </c>
      <c r="Q6976" s="48">
        <f t="shared" si="616"/>
        <v>37.850000000000001</v>
      </c>
      <c r="R6976" s="48">
        <f t="shared" si="617"/>
        <v>37.850000000000001</v>
      </c>
    </row>
    <row r="6977" ht="12.75" customHeight="1">
      <c r="A6977" s="22"/>
      <c r="B6977" s="20"/>
      <c r="D6977" s="80"/>
      <c r="E6977" s="24"/>
      <c r="H6977" s="81">
        <f t="shared" si="615"/>
        <v>6</v>
      </c>
      <c r="I6977" s="48"/>
      <c r="J6977" s="48"/>
      <c r="K6977" s="61"/>
      <c r="L6977" s="48"/>
      <c r="M6977" s="48"/>
      <c r="N6977" s="48"/>
      <c r="O6977" s="48"/>
      <c r="P6977" s="48">
        <f t="shared" si="618"/>
        <v>37.940000000000005</v>
      </c>
      <c r="Q6977" s="48">
        <f t="shared" si="616"/>
        <v>37.940000000000005</v>
      </c>
      <c r="R6977" s="48">
        <f t="shared" si="617"/>
        <v>37.940000000000005</v>
      </c>
    </row>
    <row r="6978" ht="12.75" customHeight="1">
      <c r="A6978" s="22"/>
      <c r="B6978" s="20"/>
      <c r="D6978" s="80"/>
      <c r="E6978" s="24"/>
      <c r="H6978" s="81">
        <f t="shared" si="615"/>
        <v>7</v>
      </c>
      <c r="I6978" s="48"/>
      <c r="J6978" s="48"/>
      <c r="K6978" s="61"/>
      <c r="L6978" s="48"/>
      <c r="M6978" s="48"/>
      <c r="N6978" s="48"/>
      <c r="O6978" s="48"/>
      <c r="P6978" s="48">
        <f t="shared" si="618"/>
        <v>41.190000000000005</v>
      </c>
      <c r="Q6978" s="48">
        <f t="shared" si="616"/>
        <v>41.190000000000005</v>
      </c>
      <c r="R6978" s="48">
        <f t="shared" si="617"/>
        <v>41.190000000000005</v>
      </c>
    </row>
    <row r="6979" ht="12.75" customHeight="1">
      <c r="A6979" s="22"/>
      <c r="B6979" s="20"/>
      <c r="D6979" s="80"/>
      <c r="E6979" s="24"/>
      <c r="H6979" s="81">
        <f t="shared" si="615"/>
        <v>8</v>
      </c>
      <c r="I6979" s="48"/>
      <c r="J6979" s="48"/>
      <c r="K6979" s="61"/>
      <c r="L6979" s="48"/>
      <c r="M6979" s="48"/>
      <c r="N6979" s="48"/>
      <c r="O6979" s="48"/>
      <c r="P6979" s="48">
        <f t="shared" si="618"/>
        <v>42.440000000000005</v>
      </c>
      <c r="Q6979" s="48">
        <f t="shared" si="616"/>
        <v>42.440000000000005</v>
      </c>
      <c r="R6979" s="48">
        <f t="shared" si="617"/>
        <v>42.440000000000005</v>
      </c>
    </row>
    <row r="6980" ht="12.75" customHeight="1">
      <c r="A6980" s="22"/>
      <c r="B6980" s="20"/>
      <c r="D6980" s="80"/>
      <c r="E6980" s="24"/>
      <c r="H6980" s="81">
        <f t="shared" si="615"/>
        <v>9</v>
      </c>
      <c r="I6980" s="48"/>
      <c r="J6980" s="48"/>
      <c r="K6980" s="61"/>
      <c r="L6980" s="48"/>
      <c r="M6980" s="48"/>
      <c r="N6980" s="48"/>
      <c r="O6980" s="48"/>
      <c r="P6980" s="48">
        <f t="shared" si="618"/>
        <v>40.990000000000002</v>
      </c>
      <c r="Q6980" s="48">
        <f t="shared" si="616"/>
        <v>40.990000000000002</v>
      </c>
      <c r="R6980" s="48">
        <f t="shared" si="617"/>
        <v>40.990000000000002</v>
      </c>
    </row>
    <row r="6981" ht="12.75" customHeight="1">
      <c r="A6981" s="22"/>
      <c r="B6981" s="20"/>
      <c r="D6981" s="80"/>
      <c r="E6981" s="24"/>
      <c r="H6981" s="81">
        <f t="shared" si="615"/>
        <v>10</v>
      </c>
      <c r="I6981" s="48"/>
      <c r="J6981" s="48"/>
      <c r="K6981" s="61"/>
      <c r="L6981" s="48"/>
      <c r="M6981" s="48"/>
      <c r="N6981" s="48"/>
      <c r="O6981" s="48"/>
      <c r="P6981" s="48">
        <f t="shared" si="618"/>
        <v>42.590000000000003</v>
      </c>
      <c r="Q6981" s="48">
        <f t="shared" si="616"/>
        <v>42.590000000000003</v>
      </c>
      <c r="R6981" s="48">
        <f t="shared" si="617"/>
        <v>42.590000000000003</v>
      </c>
    </row>
    <row r="6982" ht="12.75" customHeight="1">
      <c r="A6982" s="22"/>
      <c r="B6982" s="20"/>
      <c r="D6982" s="80"/>
      <c r="E6982" s="24"/>
      <c r="H6982" s="81">
        <f t="shared" si="615"/>
        <v>11</v>
      </c>
      <c r="I6982" s="48"/>
      <c r="J6982" s="48"/>
      <c r="K6982" s="61"/>
      <c r="L6982" s="48"/>
      <c r="M6982" s="48"/>
      <c r="N6982" s="48"/>
      <c r="O6982" s="48"/>
      <c r="P6982" s="48">
        <f t="shared" si="618"/>
        <v>41.700000000000003</v>
      </c>
      <c r="Q6982" s="48">
        <f t="shared" si="616"/>
        <v>41.700000000000003</v>
      </c>
      <c r="R6982" s="48">
        <f t="shared" si="617"/>
        <v>41.700000000000003</v>
      </c>
    </row>
    <row r="6983" ht="12.75" customHeight="1">
      <c r="A6983" s="22"/>
      <c r="B6983" s="20"/>
      <c r="D6983" s="80"/>
      <c r="E6983" s="24"/>
      <c r="H6983" s="81">
        <f t="shared" si="615"/>
        <v>12</v>
      </c>
      <c r="I6983" s="48"/>
      <c r="J6983" s="48"/>
      <c r="K6983" s="61"/>
      <c r="L6983" s="48"/>
      <c r="M6983" s="48"/>
      <c r="N6983" s="48"/>
      <c r="O6983" s="48"/>
      <c r="P6983" s="48">
        <f t="shared" si="618"/>
        <v>41.490000000000002</v>
      </c>
      <c r="Q6983" s="48">
        <f t="shared" si="616"/>
        <v>41.490000000000002</v>
      </c>
      <c r="R6983" s="48">
        <f t="shared" si="617"/>
        <v>41.490000000000002</v>
      </c>
    </row>
    <row r="6984" ht="12.75" customHeight="1">
      <c r="A6984" s="22"/>
      <c r="B6984" s="20"/>
      <c r="D6984" s="80"/>
      <c r="E6984" s="24"/>
      <c r="H6984" s="81">
        <f t="shared" si="615"/>
        <v>13</v>
      </c>
      <c r="I6984" s="48"/>
      <c r="J6984" s="48"/>
      <c r="K6984" s="61"/>
      <c r="L6984" s="48"/>
      <c r="M6984" s="48"/>
      <c r="N6984" s="48"/>
      <c r="O6984" s="48"/>
      <c r="P6984" s="48">
        <f t="shared" si="618"/>
        <v>42.880000000000003</v>
      </c>
      <c r="Q6984" s="48">
        <f t="shared" si="616"/>
        <v>42.880000000000003</v>
      </c>
      <c r="R6984" s="48">
        <f t="shared" si="617"/>
        <v>42.880000000000003</v>
      </c>
    </row>
    <row r="6985" ht="12.75" customHeight="1">
      <c r="A6985" s="22"/>
      <c r="B6985" s="20"/>
      <c r="D6985" s="80"/>
      <c r="E6985" s="24"/>
      <c r="H6985" s="81">
        <f t="shared" si="615"/>
        <v>14</v>
      </c>
      <c r="I6985" s="48"/>
      <c r="J6985" s="48"/>
      <c r="K6985" s="61"/>
      <c r="L6985" s="48"/>
      <c r="M6985" s="48"/>
      <c r="N6985" s="48"/>
      <c r="O6985" s="48"/>
      <c r="P6985" s="48">
        <f t="shared" si="618"/>
        <v>40.339999999999996</v>
      </c>
      <c r="Q6985" s="48">
        <f t="shared" si="616"/>
        <v>40.339999999999996</v>
      </c>
      <c r="R6985" s="48">
        <f t="shared" si="617"/>
        <v>40.339999999999996</v>
      </c>
    </row>
    <row r="6986" ht="12.75" customHeight="1">
      <c r="A6986" s="22"/>
      <c r="B6986" s="20"/>
      <c r="D6986" s="80"/>
      <c r="E6986" s="24"/>
      <c r="H6986" s="81">
        <f t="shared" si="615"/>
        <v>15</v>
      </c>
      <c r="I6986" s="48"/>
      <c r="J6986" s="48"/>
      <c r="K6986" s="61"/>
      <c r="L6986" s="48"/>
      <c r="M6986" s="48"/>
      <c r="N6986" s="48"/>
      <c r="O6986" s="48"/>
      <c r="P6986" s="48">
        <f t="shared" si="618"/>
        <v>42.590000000000011</v>
      </c>
      <c r="Q6986" s="48">
        <f t="shared" si="616"/>
        <v>42.590000000000011</v>
      </c>
      <c r="R6986" s="48">
        <f t="shared" si="617"/>
        <v>42.590000000000011</v>
      </c>
    </row>
    <row r="6987" ht="12.75" customHeight="1">
      <c r="A6987" s="22"/>
      <c r="B6987" s="20"/>
      <c r="D6987" s="80"/>
      <c r="E6987" s="24"/>
      <c r="H6987" s="81">
        <f t="shared" si="615"/>
        <v>16</v>
      </c>
      <c r="I6987" s="48"/>
      <c r="J6987" s="48"/>
      <c r="K6987" s="61"/>
      <c r="L6987" s="48"/>
      <c r="M6987" s="48"/>
      <c r="N6987" s="48"/>
      <c r="O6987" s="48"/>
      <c r="P6987" s="48">
        <f t="shared" si="618"/>
        <v>41.100000000000001</v>
      </c>
      <c r="Q6987" s="48">
        <f t="shared" si="616"/>
        <v>41.100000000000001</v>
      </c>
      <c r="R6987" s="48">
        <f t="shared" si="617"/>
        <v>41.100000000000001</v>
      </c>
    </row>
    <row r="6988" ht="12.75" customHeight="1">
      <c r="A6988" s="22"/>
      <c r="B6988" s="20"/>
      <c r="D6988" s="80"/>
      <c r="E6988" s="24"/>
      <c r="H6988" s="81">
        <f t="shared" si="615"/>
        <v>17</v>
      </c>
      <c r="I6988" s="48"/>
      <c r="J6988" s="48"/>
      <c r="K6988" s="61"/>
      <c r="L6988" s="48"/>
      <c r="M6988" s="48"/>
      <c r="N6988" s="48"/>
      <c r="O6988" s="48"/>
      <c r="P6988" s="48">
        <f t="shared" si="618"/>
        <v>40.07</v>
      </c>
      <c r="Q6988" s="48">
        <f t="shared" si="616"/>
        <v>40.07</v>
      </c>
      <c r="R6988" s="48">
        <f t="shared" si="617"/>
        <v>40.07</v>
      </c>
    </row>
    <row r="6989" ht="12.75" customHeight="1">
      <c r="A6989" s="22"/>
      <c r="B6989" s="20"/>
      <c r="D6989" s="80"/>
      <c r="E6989" s="24"/>
      <c r="H6989" s="81">
        <f t="shared" si="615"/>
        <v>18</v>
      </c>
      <c r="I6989" s="48"/>
      <c r="J6989" s="48"/>
      <c r="K6989" s="61"/>
      <c r="L6989" s="48"/>
      <c r="M6989" s="48"/>
      <c r="N6989" s="48"/>
      <c r="O6989" s="48"/>
      <c r="P6989" s="48">
        <f t="shared" si="618"/>
        <v>37.200000000000003</v>
      </c>
      <c r="Q6989" s="48">
        <f t="shared" si="616"/>
        <v>37.200000000000003</v>
      </c>
      <c r="R6989" s="48">
        <f t="shared" si="617"/>
        <v>37.200000000000003</v>
      </c>
    </row>
    <row r="6990" ht="12.75" customHeight="1">
      <c r="A6990" s="22"/>
      <c r="B6990" s="20"/>
      <c r="D6990" s="80"/>
      <c r="E6990" s="24"/>
      <c r="H6990" s="81">
        <f t="shared" si="615"/>
        <v>19</v>
      </c>
      <c r="I6990" s="48"/>
      <c r="J6990" s="48"/>
      <c r="K6990" s="61"/>
      <c r="L6990" s="48"/>
      <c r="M6990" s="48"/>
      <c r="N6990" s="48"/>
      <c r="O6990" s="48"/>
      <c r="P6990" s="48">
        <f t="shared" si="618"/>
        <v>41.220000000000006</v>
      </c>
      <c r="Q6990" s="48">
        <f t="shared" si="616"/>
        <v>41.220000000000006</v>
      </c>
      <c r="R6990" s="48">
        <f t="shared" si="617"/>
        <v>41.220000000000006</v>
      </c>
    </row>
    <row r="6991" ht="12.75" customHeight="1">
      <c r="A6991" s="22"/>
      <c r="B6991" s="20"/>
      <c r="D6991" s="80"/>
      <c r="E6991" s="24"/>
      <c r="H6991" s="81">
        <f t="shared" si="615"/>
        <v>20</v>
      </c>
      <c r="I6991" s="48"/>
      <c r="J6991" s="48"/>
      <c r="K6991" s="61"/>
      <c r="L6991" s="48"/>
      <c r="M6991" s="48"/>
      <c r="N6991" s="48"/>
      <c r="O6991" s="48"/>
      <c r="P6991" s="48">
        <f t="shared" si="618"/>
        <v>42.57</v>
      </c>
      <c r="Q6991" s="48">
        <f t="shared" si="616"/>
        <v>42.57</v>
      </c>
      <c r="R6991" s="48">
        <f t="shared" si="617"/>
        <v>42.57</v>
      </c>
    </row>
    <row r="6992" ht="12.75" customHeight="1">
      <c r="A6992" s="22"/>
      <c r="B6992" s="20"/>
      <c r="D6992" s="80"/>
      <c r="E6992" s="24"/>
      <c r="H6992" s="81">
        <f t="shared" si="615"/>
        <v>21</v>
      </c>
      <c r="I6992" s="48"/>
      <c r="J6992" s="48"/>
      <c r="K6992" s="61"/>
      <c r="L6992" s="48"/>
      <c r="M6992" s="48"/>
      <c r="N6992" s="48"/>
      <c r="O6992" s="48"/>
      <c r="P6992" s="48">
        <f t="shared" si="618"/>
        <v>38.980000000000004</v>
      </c>
      <c r="Q6992" s="48">
        <f t="shared" si="616"/>
        <v>38.980000000000004</v>
      </c>
      <c r="R6992" s="48">
        <f t="shared" si="617"/>
        <v>38.980000000000004</v>
      </c>
    </row>
    <row r="6993" ht="12.75" customHeight="1">
      <c r="A6993" s="22"/>
      <c r="B6993" s="20"/>
      <c r="D6993" s="80"/>
      <c r="E6993" s="24"/>
      <c r="H6993" s="81">
        <f t="shared" si="615"/>
        <v>22</v>
      </c>
      <c r="I6993" s="48"/>
      <c r="J6993" s="48"/>
      <c r="K6993" s="61"/>
      <c r="L6993" s="48"/>
      <c r="M6993" s="48"/>
      <c r="N6993" s="48"/>
      <c r="O6993" s="48"/>
      <c r="P6993" s="48">
        <f t="shared" si="618"/>
        <v>40.490000000000002</v>
      </c>
      <c r="Q6993" s="48">
        <f t="shared" si="616"/>
        <v>40.490000000000002</v>
      </c>
      <c r="R6993" s="48">
        <f t="shared" si="617"/>
        <v>40.490000000000002</v>
      </c>
    </row>
    <row r="6994" ht="12.75" customHeight="1">
      <c r="A6994" s="22"/>
      <c r="B6994" s="20"/>
      <c r="D6994" s="80"/>
      <c r="E6994" s="24"/>
      <c r="H6994" s="81">
        <f t="shared" si="615"/>
        <v>23</v>
      </c>
      <c r="I6994" s="48"/>
      <c r="J6994" s="80"/>
      <c r="K6994" s="48"/>
      <c r="L6994" s="48"/>
      <c r="M6994" s="48"/>
      <c r="N6994" s="48"/>
      <c r="O6994" s="48"/>
      <c r="P6994" s="48">
        <f t="shared" si="618"/>
        <v>36.890000000000001</v>
      </c>
      <c r="Q6994" s="48">
        <f t="shared" si="616"/>
        <v>36.890000000000001</v>
      </c>
      <c r="R6994" s="48">
        <f t="shared" si="617"/>
        <v>36.890000000000001</v>
      </c>
    </row>
    <row r="6995" ht="12.75" customHeight="1">
      <c r="A6995" s="22"/>
      <c r="B6995" s="20"/>
      <c r="D6995" s="80"/>
      <c r="E6995" s="24"/>
      <c r="K6995" s="89"/>
      <c r="L6995" s="89"/>
      <c r="P6995" s="48"/>
      <c r="Q6995" s="48"/>
      <c r="R6995" s="48"/>
    </row>
    <row r="6996" s="20" customFormat="1" ht="12.75" hidden="1" customHeight="1">
      <c r="A6996" s="22"/>
      <c r="C6996" s="21"/>
      <c r="D6996" s="80"/>
      <c r="E6996" s="24"/>
      <c r="G6996" s="38" t="s">
        <v>1181</v>
      </c>
      <c r="H6996" s="21"/>
      <c r="I6996" s="21"/>
      <c r="J6996" s="20"/>
      <c r="K6996" s="89"/>
      <c r="L6996" s="89"/>
      <c r="M6996" s="89"/>
      <c r="N6996" s="89"/>
      <c r="O6996" s="89"/>
      <c r="P6996" s="48">
        <f>P6590+P6648+P6942</f>
        <v>0</v>
      </c>
      <c r="Q6996" s="48">
        <f>Q6590+Q6648+Q6942</f>
        <v>0</v>
      </c>
      <c r="R6996" s="48">
        <f>R6590+R6648+R6942</f>
        <v>0</v>
      </c>
      <c r="S6996" s="21"/>
      <c r="T6996" s="21"/>
      <c r="U6996" s="21"/>
      <c r="V6996" s="21"/>
      <c r="W6996" s="20"/>
      <c r="X6996" s="20"/>
      <c r="Y6996" s="20"/>
      <c r="Z6996" s="20"/>
      <c r="AA6996" s="20"/>
      <c r="AB6996" s="20"/>
      <c r="AC6996" s="20"/>
      <c r="AD6996" s="20"/>
    </row>
    <row r="6997" s="20" customFormat="1" ht="12.75" hidden="1" customHeight="1">
      <c r="A6997" s="22"/>
      <c r="C6997" s="21"/>
      <c r="D6997" s="80"/>
      <c r="E6997" s="24"/>
      <c r="G6997" s="38" t="s">
        <v>2523</v>
      </c>
      <c r="H6997" s="21"/>
      <c r="I6997" s="21"/>
      <c r="J6997" s="20"/>
      <c r="K6997" s="89"/>
      <c r="L6997" s="89"/>
      <c r="M6997" s="89"/>
      <c r="N6997" s="89"/>
      <c r="O6997" s="89"/>
      <c r="P6997" s="48">
        <f>P5936+P5966+P6156+P6373+P6617+P6865</f>
        <v>0</v>
      </c>
      <c r="Q6997" s="48">
        <f>Q5936+Q5966+Q6156+Q6373+Q6617+Q6865</f>
        <v>0</v>
      </c>
      <c r="R6997" s="48">
        <f>R5936+R5966+R6156+R6373+R6617+R6865</f>
        <v>0</v>
      </c>
      <c r="S6997" s="21"/>
      <c r="T6997" s="21"/>
      <c r="U6997" s="21"/>
      <c r="V6997" s="21"/>
      <c r="W6997" s="20"/>
      <c r="X6997" s="20"/>
      <c r="Y6997" s="20"/>
      <c r="Z6997" s="20"/>
      <c r="AA6997" s="20"/>
      <c r="AB6997" s="20"/>
      <c r="AC6997" s="20"/>
      <c r="AD6997" s="20"/>
    </row>
    <row r="6998" s="20" customFormat="1" ht="12.75" hidden="1" customHeight="1">
      <c r="A6998" s="22"/>
      <c r="C6998" s="21"/>
      <c r="D6998" s="80"/>
      <c r="E6998" s="24"/>
      <c r="G6998" s="38" t="s">
        <v>2502</v>
      </c>
      <c r="H6998" s="21"/>
      <c r="I6998" s="21"/>
      <c r="J6998" s="20"/>
      <c r="K6998" s="89"/>
      <c r="L6998" s="89"/>
      <c r="M6998" s="89"/>
      <c r="N6998" s="89"/>
      <c r="O6998" s="89"/>
      <c r="P6998" s="48">
        <f>SUM(P6996:P6997)</f>
        <v>0</v>
      </c>
      <c r="Q6998" s="48">
        <f>SUM(Q6996:Q6997)</f>
        <v>0</v>
      </c>
      <c r="R6998" s="48">
        <f>SUM(R6996:R6997)</f>
        <v>0</v>
      </c>
      <c r="S6998" s="21"/>
      <c r="T6998" s="21"/>
      <c r="U6998" s="21"/>
      <c r="V6998" s="21"/>
      <c r="W6998" s="20"/>
      <c r="X6998" s="20"/>
      <c r="Y6998" s="20"/>
      <c r="Z6998" s="20"/>
      <c r="AA6998" s="20"/>
      <c r="AB6998" s="20"/>
      <c r="AC6998" s="20"/>
      <c r="AD6998" s="20"/>
    </row>
    <row r="6999" s="20" customFormat="1" ht="12.75" hidden="1" customHeight="1">
      <c r="A6999" s="22"/>
      <c r="C6999" s="21"/>
      <c r="D6999" s="80"/>
      <c r="E6999" s="24"/>
      <c r="G6999" s="38" t="s">
        <v>38</v>
      </c>
      <c r="H6999" s="21"/>
      <c r="I6999" s="21"/>
      <c r="J6999" s="20"/>
      <c r="K6999" s="89"/>
      <c r="L6999" s="89"/>
      <c r="M6999" s="89"/>
      <c r="N6999" s="89"/>
      <c r="O6999" s="89"/>
      <c r="P6999" s="48">
        <f>P5966+P6373+P6590+P6648+P6942</f>
        <v>0</v>
      </c>
      <c r="Q6999" s="48">
        <f>Q5966+Q6373+Q6590+Q6648+Q6942</f>
        <v>0</v>
      </c>
      <c r="R6999" s="48">
        <f>R5966+R6373+R6590+R6648+R6942</f>
        <v>0</v>
      </c>
      <c r="S6999" s="21"/>
      <c r="T6999" s="21"/>
      <c r="U6999" s="21"/>
      <c r="V6999" s="21"/>
      <c r="W6999" s="20"/>
      <c r="X6999" s="20"/>
      <c r="Y6999" s="20"/>
      <c r="Z6999" s="20"/>
      <c r="AA6999" s="20"/>
      <c r="AB6999" s="20"/>
      <c r="AC6999" s="20"/>
      <c r="AD6999" s="20"/>
    </row>
    <row r="7000" s="20" customFormat="1" ht="12.75" hidden="1" customHeight="1">
      <c r="A7000" s="22"/>
      <c r="C7000" s="21"/>
      <c r="D7000" s="80"/>
      <c r="E7000" s="24"/>
      <c r="G7000" s="38" t="s">
        <v>3297</v>
      </c>
      <c r="H7000" s="21"/>
      <c r="I7000" s="21"/>
      <c r="J7000" s="20"/>
      <c r="K7000" s="89"/>
      <c r="L7000" s="89"/>
      <c r="M7000" s="89"/>
      <c r="N7000" s="89"/>
      <c r="O7000" s="89"/>
      <c r="P7000" s="48">
        <f>P6400</f>
        <v>0</v>
      </c>
      <c r="Q7000" s="48">
        <f>Q6400</f>
        <v>0</v>
      </c>
      <c r="R7000" s="48">
        <f>R6400</f>
        <v>0</v>
      </c>
      <c r="S7000" s="21"/>
      <c r="T7000" s="21"/>
      <c r="U7000" s="21"/>
      <c r="V7000" s="21"/>
      <c r="W7000" s="20"/>
      <c r="X7000" s="20"/>
      <c r="Y7000" s="20"/>
      <c r="Z7000" s="20"/>
      <c r="AA7000" s="20"/>
      <c r="AB7000" s="20"/>
      <c r="AC7000" s="20"/>
      <c r="AD7000" s="20"/>
    </row>
    <row r="7001" hidden="1">
      <c r="A7001" s="22"/>
      <c r="B7001" s="20"/>
      <c r="J7001" s="21"/>
      <c r="K7001" s="89"/>
      <c r="L7001" s="89"/>
    </row>
    <row r="7002" s="80" customFormat="1">
      <c r="A7002" s="48"/>
      <c r="C7002" s="48"/>
      <c r="D7002" s="83" t="s">
        <v>5450</v>
      </c>
      <c r="F7002" s="48"/>
      <c r="G7002" s="81"/>
      <c r="H7002" s="48"/>
      <c r="I7002" s="48"/>
      <c r="J7002" s="48"/>
      <c r="K7002" s="61"/>
      <c r="L7002" s="61"/>
      <c r="M7002" s="61"/>
      <c r="N7002" s="61"/>
      <c r="O7002" s="61"/>
      <c r="P7002" s="61"/>
      <c r="Q7002" s="61"/>
      <c r="R7002" s="61"/>
      <c r="S7002" s="48"/>
      <c r="T7002" s="48"/>
      <c r="U7002" s="48"/>
      <c r="V7002" s="48"/>
      <c r="W7002" s="80"/>
      <c r="X7002" s="80"/>
      <c r="Y7002" s="80"/>
      <c r="Z7002" s="80"/>
      <c r="AA7002" s="80"/>
      <c r="AB7002" s="80"/>
      <c r="AC7002" s="80"/>
      <c r="AD7002" s="80"/>
    </row>
    <row r="7003" s="80" customFormat="1">
      <c r="A7003" s="22"/>
      <c r="C7003" s="48"/>
      <c r="D7003" s="38"/>
      <c r="E7003" s="38"/>
      <c r="F7003" s="48"/>
      <c r="G7003" s="81"/>
      <c r="H7003" s="48"/>
      <c r="I7003" s="48"/>
      <c r="J7003" s="48"/>
      <c r="K7003" s="61"/>
      <c r="L7003" s="61"/>
      <c r="O7003" s="61"/>
      <c r="P7003" s="61"/>
      <c r="Q7003" s="61"/>
      <c r="R7003" s="61"/>
      <c r="S7003" s="48"/>
      <c r="T7003" s="48"/>
      <c r="U7003" s="48"/>
      <c r="V7003" s="48"/>
      <c r="W7003" s="80"/>
      <c r="X7003" s="80"/>
      <c r="Y7003" s="80"/>
      <c r="Z7003" s="80"/>
      <c r="AA7003" s="80"/>
      <c r="AB7003" s="80"/>
      <c r="AC7003" s="80"/>
      <c r="AD7003" s="80"/>
    </row>
    <row r="7004" s="20" customFormat="1">
      <c r="A7004" s="22">
        <v>1</v>
      </c>
      <c r="B7004" s="20" t="s">
        <v>3308</v>
      </c>
      <c r="C7004" s="21" t="s">
        <v>3344</v>
      </c>
      <c r="D7004" s="20" t="s">
        <v>3345</v>
      </c>
      <c r="E7004" s="20" t="s">
        <v>3346</v>
      </c>
      <c r="F7004" s="22" t="s">
        <v>101</v>
      </c>
      <c r="G7004" s="22">
        <v>20</v>
      </c>
      <c r="H7004" s="211">
        <v>0</v>
      </c>
      <c r="I7004" s="21"/>
      <c r="J7004" s="20"/>
      <c r="K7004" s="84"/>
      <c r="L7004" s="84"/>
      <c r="M7004" s="84"/>
      <c r="N7004" s="84"/>
      <c r="O7004" s="84"/>
      <c r="P7004" s="84"/>
      <c r="Q7004" s="90"/>
      <c r="R7004" s="90"/>
      <c r="S7004" s="21"/>
      <c r="T7004" s="21"/>
      <c r="U7004" s="21"/>
      <c r="V7004" s="21"/>
      <c r="W7004" s="20"/>
      <c r="X7004" s="20"/>
      <c r="Y7004" s="20"/>
      <c r="Z7004" s="20"/>
      <c r="AA7004" s="20"/>
      <c r="AB7004" s="20"/>
      <c r="AC7004" s="20"/>
      <c r="AD7004" s="20"/>
    </row>
    <row r="7005" s="20" customFormat="1">
      <c r="A7005" s="22"/>
      <c r="B7005" s="86" t="s">
        <v>3347</v>
      </c>
      <c r="C7005" s="21" t="s">
        <v>3348</v>
      </c>
      <c r="D7005" s="20" t="s">
        <v>3349</v>
      </c>
      <c r="E7005" s="24"/>
      <c r="F7005" s="21"/>
      <c r="G7005" s="22"/>
      <c r="H7005" s="22">
        <v>0</v>
      </c>
      <c r="I7005" s="21"/>
      <c r="J7005" s="20"/>
      <c r="K7005" s="89"/>
      <c r="L7005" s="89"/>
      <c r="M7005" s="89"/>
      <c r="N7005" s="89"/>
      <c r="O7005" s="89"/>
      <c r="P7005" s="89"/>
      <c r="Q7005" s="90"/>
      <c r="R7005" s="90"/>
      <c r="S7005" s="21"/>
      <c r="T7005" s="21"/>
      <c r="U7005" s="21"/>
      <c r="V7005" s="21"/>
      <c r="W7005" s="20"/>
      <c r="X7005" s="20"/>
      <c r="Y7005" s="20"/>
      <c r="Z7005" s="20"/>
      <c r="AA7005" s="20"/>
      <c r="AB7005" s="20"/>
      <c r="AC7005" s="20"/>
      <c r="AD7005" s="20"/>
    </row>
    <row r="7006" s="20" customFormat="1">
      <c r="A7006" s="22"/>
      <c r="C7006" s="21" t="s">
        <v>3351</v>
      </c>
      <c r="D7006" s="20" t="s">
        <v>3352</v>
      </c>
      <c r="E7006" s="24"/>
      <c r="F7006" s="21"/>
      <c r="G7006" s="21"/>
      <c r="H7006" s="22">
        <v>0</v>
      </c>
      <c r="I7006" s="48"/>
      <c r="J7006" s="48"/>
      <c r="K7006" s="61"/>
      <c r="L7006" s="21"/>
      <c r="M7006" s="21"/>
      <c r="N7006" s="21"/>
      <c r="O7006" s="21"/>
      <c r="P7006" s="21"/>
      <c r="Q7006" s="90">
        <v>15</v>
      </c>
      <c r="R7006" s="21">
        <f t="shared" ref="R7006:R7069" si="619">Q7006</f>
        <v>15</v>
      </c>
      <c r="S7006" s="21"/>
      <c r="T7006" s="21"/>
      <c r="U7006" s="21"/>
      <c r="V7006" s="21"/>
      <c r="W7006" s="20"/>
      <c r="X7006" s="20"/>
      <c r="Y7006" s="20"/>
      <c r="Z7006" s="20"/>
      <c r="AA7006" s="20"/>
      <c r="AB7006" s="20"/>
      <c r="AC7006" s="20"/>
      <c r="AD7006" s="20"/>
    </row>
    <row r="7007" s="80" customFormat="1">
      <c r="A7007" s="22"/>
      <c r="C7007" s="21" t="s">
        <v>3354</v>
      </c>
      <c r="D7007" s="20" t="s">
        <v>3355</v>
      </c>
      <c r="E7007" s="38"/>
      <c r="F7007" s="48"/>
      <c r="G7007" s="81"/>
      <c r="H7007" s="22">
        <f t="shared" si="615"/>
        <v>1</v>
      </c>
      <c r="I7007" s="48"/>
      <c r="J7007" s="48"/>
      <c r="K7007" s="61"/>
      <c r="L7007" s="21"/>
      <c r="M7007" s="21"/>
      <c r="N7007" s="21"/>
      <c r="O7007" s="21"/>
      <c r="P7007" s="21"/>
      <c r="Q7007" s="90">
        <v>15.300000000000001</v>
      </c>
      <c r="R7007" s="21">
        <f t="shared" si="619"/>
        <v>15.300000000000001</v>
      </c>
      <c r="S7007" s="48"/>
      <c r="T7007" s="48"/>
      <c r="U7007" s="48"/>
      <c r="V7007" s="48"/>
      <c r="W7007" s="80"/>
      <c r="X7007" s="80"/>
      <c r="Y7007" s="80"/>
      <c r="Z7007" s="80"/>
      <c r="AA7007" s="80"/>
      <c r="AB7007" s="80"/>
      <c r="AC7007" s="80"/>
      <c r="AD7007" s="80"/>
    </row>
    <row r="7008" s="20" customFormat="1">
      <c r="A7008" s="22"/>
      <c r="C7008" s="21"/>
      <c r="F7008" s="21"/>
      <c r="G7008" s="21"/>
      <c r="H7008" s="22">
        <f t="shared" si="615"/>
        <v>2</v>
      </c>
      <c r="I7008" s="48"/>
      <c r="J7008" s="48"/>
      <c r="K7008" s="61"/>
      <c r="L7008" s="21"/>
      <c r="M7008" s="21"/>
      <c r="N7008" s="21"/>
      <c r="O7008" s="21"/>
      <c r="P7008" s="21"/>
      <c r="Q7008" s="90">
        <v>15.199999999999999</v>
      </c>
      <c r="R7008" s="21">
        <f t="shared" si="619"/>
        <v>15.199999999999999</v>
      </c>
      <c r="S7008" s="21"/>
      <c r="T7008" s="21"/>
      <c r="U7008" s="21"/>
      <c r="V7008" s="21"/>
      <c r="W7008" s="20"/>
      <c r="X7008" s="20"/>
      <c r="Y7008" s="20"/>
      <c r="Z7008" s="20"/>
      <c r="AA7008" s="20"/>
      <c r="AB7008" s="20"/>
      <c r="AC7008" s="20"/>
      <c r="AD7008" s="20"/>
    </row>
    <row r="7009" s="20" customFormat="1">
      <c r="A7009" s="22"/>
      <c r="C7009" s="21"/>
      <c r="F7009" s="21"/>
      <c r="G7009" s="21"/>
      <c r="H7009" s="22">
        <f t="shared" si="615"/>
        <v>3</v>
      </c>
      <c r="I7009" s="48"/>
      <c r="J7009" s="48"/>
      <c r="K7009" s="61"/>
      <c r="L7009" s="21"/>
      <c r="M7009" s="21"/>
      <c r="N7009" s="21"/>
      <c r="O7009" s="21"/>
      <c r="P7009" s="21"/>
      <c r="Q7009" s="90">
        <v>15.5</v>
      </c>
      <c r="R7009" s="21">
        <f t="shared" si="619"/>
        <v>15.5</v>
      </c>
      <c r="S7009" s="21"/>
      <c r="T7009" s="21"/>
      <c r="U7009" s="21"/>
      <c r="V7009" s="21"/>
      <c r="W7009" s="20"/>
      <c r="X7009" s="20"/>
      <c r="Y7009" s="20"/>
      <c r="Z7009" s="20"/>
      <c r="AA7009" s="20"/>
      <c r="AB7009" s="20"/>
      <c r="AC7009" s="20"/>
      <c r="AD7009" s="20"/>
    </row>
    <row r="7010" s="20" customFormat="1">
      <c r="A7010" s="22"/>
      <c r="C7010" s="21"/>
      <c r="F7010" s="21"/>
      <c r="G7010" s="21"/>
      <c r="H7010" s="22">
        <f t="shared" si="615"/>
        <v>4</v>
      </c>
      <c r="I7010" s="48"/>
      <c r="J7010" s="48"/>
      <c r="K7010" s="61"/>
      <c r="L7010" s="21"/>
      <c r="M7010" s="21"/>
      <c r="N7010" s="21"/>
      <c r="O7010" s="21"/>
      <c r="P7010" s="21"/>
      <c r="Q7010" s="90">
        <v>15.300000000000001</v>
      </c>
      <c r="R7010" s="21">
        <f t="shared" si="619"/>
        <v>15.300000000000001</v>
      </c>
      <c r="S7010" s="21"/>
      <c r="T7010" s="21"/>
      <c r="U7010" s="21"/>
      <c r="V7010" s="21"/>
      <c r="W7010" s="20"/>
      <c r="X7010" s="20"/>
      <c r="Y7010" s="20"/>
      <c r="Z7010" s="20"/>
      <c r="AA7010" s="20"/>
      <c r="AB7010" s="20"/>
      <c r="AC7010" s="20"/>
      <c r="AD7010" s="20"/>
    </row>
    <row r="7011" s="20" customFormat="1">
      <c r="A7011" s="22"/>
      <c r="C7011" s="21"/>
      <c r="F7011" s="21"/>
      <c r="G7011" s="21"/>
      <c r="H7011" s="22">
        <f t="shared" si="615"/>
        <v>5</v>
      </c>
      <c r="I7011" s="48"/>
      <c r="J7011" s="48"/>
      <c r="K7011" s="61"/>
      <c r="L7011" s="21"/>
      <c r="M7011" s="21"/>
      <c r="N7011" s="21"/>
      <c r="O7011" s="21"/>
      <c r="P7011" s="21"/>
      <c r="Q7011" s="90">
        <v>16.399999999999999</v>
      </c>
      <c r="R7011" s="21">
        <f t="shared" si="619"/>
        <v>16.399999999999999</v>
      </c>
      <c r="S7011" s="21"/>
      <c r="T7011" s="21"/>
      <c r="U7011" s="21"/>
      <c r="V7011" s="21"/>
      <c r="W7011" s="20"/>
      <c r="X7011" s="20"/>
      <c r="Y7011" s="20"/>
      <c r="Z7011" s="20"/>
      <c r="AA7011" s="20"/>
      <c r="AB7011" s="20"/>
      <c r="AC7011" s="20"/>
      <c r="AD7011" s="20"/>
    </row>
    <row r="7012" s="20" customFormat="1">
      <c r="A7012" s="22"/>
      <c r="C7012" s="21"/>
      <c r="F7012" s="21"/>
      <c r="G7012" s="21"/>
      <c r="H7012" s="22">
        <f t="shared" si="615"/>
        <v>6</v>
      </c>
      <c r="I7012" s="48"/>
      <c r="J7012" s="48"/>
      <c r="K7012" s="61"/>
      <c r="L7012" s="21"/>
      <c r="M7012" s="21"/>
      <c r="N7012" s="21"/>
      <c r="O7012" s="21"/>
      <c r="P7012" s="21"/>
      <c r="Q7012" s="90">
        <v>16.5</v>
      </c>
      <c r="R7012" s="21">
        <f t="shared" si="619"/>
        <v>16.5</v>
      </c>
      <c r="S7012" s="21"/>
      <c r="T7012" s="21"/>
      <c r="U7012" s="21"/>
      <c r="V7012" s="21"/>
      <c r="W7012" s="20"/>
      <c r="X7012" s="20"/>
      <c r="Y7012" s="20"/>
      <c r="Z7012" s="20"/>
      <c r="AA7012" s="20"/>
      <c r="AB7012" s="20"/>
      <c r="AC7012" s="20"/>
      <c r="AD7012" s="20"/>
    </row>
    <row r="7013" s="20" customFormat="1">
      <c r="A7013" s="22"/>
      <c r="C7013" s="21"/>
      <c r="F7013" s="21"/>
      <c r="G7013" s="21"/>
      <c r="H7013" s="22">
        <f t="shared" si="615"/>
        <v>7</v>
      </c>
      <c r="I7013" s="48"/>
      <c r="J7013" s="48"/>
      <c r="K7013" s="61"/>
      <c r="L7013" s="21"/>
      <c r="M7013" s="21"/>
      <c r="N7013" s="21"/>
      <c r="O7013" s="21"/>
      <c r="P7013" s="21"/>
      <c r="Q7013" s="90">
        <v>16.5</v>
      </c>
      <c r="R7013" s="21">
        <f t="shared" si="619"/>
        <v>16.5</v>
      </c>
      <c r="S7013" s="21"/>
      <c r="T7013" s="21"/>
      <c r="U7013" s="21"/>
      <c r="V7013" s="21"/>
      <c r="W7013" s="20"/>
      <c r="X7013" s="20"/>
      <c r="Y7013" s="20"/>
      <c r="Z7013" s="20"/>
      <c r="AA7013" s="20"/>
      <c r="AB7013" s="20"/>
      <c r="AC7013" s="20"/>
      <c r="AD7013" s="20"/>
    </row>
    <row r="7014" s="20" customFormat="1">
      <c r="A7014" s="22"/>
      <c r="C7014" s="21"/>
      <c r="F7014" s="21"/>
      <c r="G7014" s="21"/>
      <c r="H7014" s="22">
        <f t="shared" si="615"/>
        <v>8</v>
      </c>
      <c r="I7014" s="48"/>
      <c r="J7014" s="48"/>
      <c r="K7014" s="61"/>
      <c r="L7014" s="21"/>
      <c r="M7014" s="21"/>
      <c r="N7014" s="21"/>
      <c r="O7014" s="21"/>
      <c r="P7014" s="21"/>
      <c r="Q7014" s="90">
        <v>15.6</v>
      </c>
      <c r="R7014" s="21">
        <f t="shared" si="619"/>
        <v>15.6</v>
      </c>
      <c r="S7014" s="21"/>
      <c r="T7014" s="21"/>
      <c r="U7014" s="21"/>
      <c r="V7014" s="21"/>
      <c r="W7014" s="20"/>
      <c r="X7014" s="20"/>
      <c r="Y7014" s="20"/>
      <c r="Z7014" s="20"/>
      <c r="AA7014" s="20"/>
      <c r="AB7014" s="20"/>
      <c r="AC7014" s="20"/>
      <c r="AD7014" s="20"/>
    </row>
    <row r="7015" s="20" customFormat="1">
      <c r="A7015" s="22"/>
      <c r="C7015" s="21"/>
      <c r="F7015" s="21"/>
      <c r="G7015" s="21"/>
      <c r="H7015" s="22">
        <f t="shared" si="615"/>
        <v>9</v>
      </c>
      <c r="I7015" s="48"/>
      <c r="J7015" s="48"/>
      <c r="K7015" s="61"/>
      <c r="L7015" s="21"/>
      <c r="M7015" s="21"/>
      <c r="N7015" s="21"/>
      <c r="O7015" s="21"/>
      <c r="P7015" s="21"/>
      <c r="Q7015" s="90">
        <v>15.5</v>
      </c>
      <c r="R7015" s="21">
        <f t="shared" si="619"/>
        <v>15.5</v>
      </c>
      <c r="S7015" s="21"/>
      <c r="T7015" s="21"/>
      <c r="U7015" s="21"/>
      <c r="V7015" s="21"/>
      <c r="W7015" s="20"/>
      <c r="X7015" s="20"/>
      <c r="Y7015" s="20"/>
      <c r="Z7015" s="20"/>
      <c r="AA7015" s="20"/>
      <c r="AB7015" s="20"/>
      <c r="AC7015" s="20"/>
      <c r="AD7015" s="20"/>
    </row>
    <row r="7016" s="20" customFormat="1">
      <c r="A7016" s="22"/>
      <c r="C7016" s="21"/>
      <c r="F7016" s="21"/>
      <c r="G7016" s="21"/>
      <c r="H7016" s="22">
        <f t="shared" si="615"/>
        <v>10</v>
      </c>
      <c r="I7016" s="48"/>
      <c r="J7016" s="48"/>
      <c r="K7016" s="61"/>
      <c r="L7016" s="21"/>
      <c r="M7016" s="21"/>
      <c r="N7016" s="21"/>
      <c r="O7016" s="21"/>
      <c r="P7016" s="21"/>
      <c r="Q7016" s="90">
        <v>15.4</v>
      </c>
      <c r="R7016" s="21">
        <f t="shared" si="619"/>
        <v>15.4</v>
      </c>
      <c r="S7016" s="21"/>
      <c r="T7016" s="21"/>
      <c r="U7016" s="21"/>
      <c r="V7016" s="21"/>
      <c r="W7016" s="20"/>
      <c r="X7016" s="20"/>
      <c r="Y7016" s="20"/>
      <c r="Z7016" s="20"/>
      <c r="AA7016" s="20"/>
      <c r="AB7016" s="20"/>
      <c r="AC7016" s="20"/>
      <c r="AD7016" s="20"/>
    </row>
    <row r="7017" s="20" customFormat="1">
      <c r="A7017" s="22"/>
      <c r="C7017" s="21"/>
      <c r="F7017" s="21"/>
      <c r="G7017" s="21"/>
      <c r="H7017" s="22">
        <f t="shared" si="615"/>
        <v>11</v>
      </c>
      <c r="I7017" s="48"/>
      <c r="J7017" s="48"/>
      <c r="K7017" s="61"/>
      <c r="L7017" s="21"/>
      <c r="M7017" s="21"/>
      <c r="N7017" s="21"/>
      <c r="O7017" s="21"/>
      <c r="P7017" s="21"/>
      <c r="Q7017" s="90">
        <v>15.6</v>
      </c>
      <c r="R7017" s="21">
        <f t="shared" si="619"/>
        <v>15.6</v>
      </c>
      <c r="S7017" s="21"/>
      <c r="T7017" s="21"/>
      <c r="U7017" s="21"/>
      <c r="V7017" s="21"/>
      <c r="W7017" s="20"/>
      <c r="X7017" s="20"/>
      <c r="Y7017" s="20"/>
      <c r="Z7017" s="20"/>
      <c r="AA7017" s="20"/>
      <c r="AB7017" s="20"/>
      <c r="AC7017" s="20"/>
      <c r="AD7017" s="20"/>
    </row>
    <row r="7018" s="20" customFormat="1">
      <c r="A7018" s="22"/>
      <c r="C7018" s="21"/>
      <c r="F7018" s="21"/>
      <c r="G7018" s="21"/>
      <c r="H7018" s="22">
        <f t="shared" si="615"/>
        <v>12</v>
      </c>
      <c r="I7018" s="48"/>
      <c r="J7018" s="48"/>
      <c r="K7018" s="61"/>
      <c r="L7018" s="21"/>
      <c r="M7018" s="21"/>
      <c r="N7018" s="21"/>
      <c r="O7018" s="21"/>
      <c r="P7018" s="21"/>
      <c r="Q7018" s="90">
        <v>15</v>
      </c>
      <c r="R7018" s="21">
        <f t="shared" si="619"/>
        <v>15</v>
      </c>
      <c r="S7018" s="21"/>
      <c r="T7018" s="21"/>
      <c r="U7018" s="21"/>
      <c r="V7018" s="21"/>
      <c r="W7018" s="20"/>
      <c r="X7018" s="20"/>
      <c r="Y7018" s="20"/>
      <c r="Z7018" s="20"/>
      <c r="AA7018" s="20"/>
      <c r="AB7018" s="20"/>
      <c r="AC7018" s="20"/>
      <c r="AD7018" s="20"/>
    </row>
    <row r="7019" s="20" customFormat="1">
      <c r="A7019" s="22"/>
      <c r="C7019" s="21"/>
      <c r="F7019" s="21"/>
      <c r="G7019" s="21"/>
      <c r="H7019" s="22">
        <f t="shared" si="615"/>
        <v>13</v>
      </c>
      <c r="I7019" s="48"/>
      <c r="J7019" s="48"/>
      <c r="K7019" s="61"/>
      <c r="L7019" s="21"/>
      <c r="M7019" s="21"/>
      <c r="N7019" s="21"/>
      <c r="O7019" s="21"/>
      <c r="P7019" s="21"/>
      <c r="Q7019" s="90">
        <v>15.699999999999999</v>
      </c>
      <c r="R7019" s="21">
        <f t="shared" si="619"/>
        <v>15.699999999999999</v>
      </c>
      <c r="S7019" s="21"/>
      <c r="T7019" s="21"/>
      <c r="U7019" s="21"/>
      <c r="V7019" s="21"/>
      <c r="W7019" s="20"/>
      <c r="X7019" s="20"/>
      <c r="Y7019" s="20"/>
      <c r="Z7019" s="20"/>
      <c r="AA7019" s="20"/>
      <c r="AB7019" s="20"/>
      <c r="AC7019" s="20"/>
      <c r="AD7019" s="20"/>
    </row>
    <row r="7020" s="20" customFormat="1">
      <c r="A7020" s="22"/>
      <c r="C7020" s="21"/>
      <c r="F7020" s="21"/>
      <c r="G7020" s="21"/>
      <c r="H7020" s="22">
        <f t="shared" si="615"/>
        <v>14</v>
      </c>
      <c r="I7020" s="48"/>
      <c r="J7020" s="48"/>
      <c r="K7020" s="61"/>
      <c r="L7020" s="21"/>
      <c r="M7020" s="21"/>
      <c r="N7020" s="21"/>
      <c r="O7020" s="21"/>
      <c r="P7020" s="21"/>
      <c r="Q7020" s="90">
        <v>16.199999999999999</v>
      </c>
      <c r="R7020" s="21">
        <f t="shared" si="619"/>
        <v>16.199999999999999</v>
      </c>
      <c r="S7020" s="21"/>
      <c r="T7020" s="21"/>
      <c r="U7020" s="21"/>
      <c r="V7020" s="21"/>
      <c r="W7020" s="20"/>
      <c r="X7020" s="20"/>
      <c r="Y7020" s="20"/>
      <c r="Z7020" s="20"/>
      <c r="AA7020" s="20"/>
      <c r="AB7020" s="20"/>
      <c r="AC7020" s="20"/>
      <c r="AD7020" s="20"/>
    </row>
    <row r="7021" s="20" customFormat="1">
      <c r="A7021" s="22"/>
      <c r="C7021" s="21"/>
      <c r="F7021" s="21"/>
      <c r="G7021" s="21"/>
      <c r="H7021" s="22">
        <f t="shared" si="615"/>
        <v>15</v>
      </c>
      <c r="I7021" s="48"/>
      <c r="J7021" s="48"/>
      <c r="K7021" s="61"/>
      <c r="L7021" s="21"/>
      <c r="M7021" s="21"/>
      <c r="N7021" s="21"/>
      <c r="O7021" s="21"/>
      <c r="P7021" s="21"/>
      <c r="Q7021" s="90">
        <v>16.600000000000001</v>
      </c>
      <c r="R7021" s="21">
        <f t="shared" si="619"/>
        <v>16.600000000000001</v>
      </c>
      <c r="S7021" s="21"/>
      <c r="T7021" s="21"/>
      <c r="U7021" s="21"/>
      <c r="V7021" s="21"/>
      <c r="W7021" s="20"/>
      <c r="X7021" s="20"/>
      <c r="Y7021" s="20"/>
      <c r="Z7021" s="20"/>
      <c r="AA7021" s="20"/>
      <c r="AB7021" s="20"/>
      <c r="AC7021" s="20"/>
      <c r="AD7021" s="20"/>
    </row>
    <row r="7022" s="20" customFormat="1">
      <c r="A7022" s="22"/>
      <c r="C7022" s="21"/>
      <c r="F7022" s="21"/>
      <c r="G7022" s="21"/>
      <c r="H7022" s="22">
        <f t="shared" si="615"/>
        <v>16</v>
      </c>
      <c r="I7022" s="48"/>
      <c r="J7022" s="48"/>
      <c r="K7022" s="61"/>
      <c r="L7022" s="21"/>
      <c r="M7022" s="21"/>
      <c r="N7022" s="21"/>
      <c r="O7022" s="21"/>
      <c r="P7022" s="21"/>
      <c r="Q7022" s="90">
        <v>15.800000000000001</v>
      </c>
      <c r="R7022" s="21">
        <f t="shared" si="619"/>
        <v>15.800000000000001</v>
      </c>
      <c r="S7022" s="21"/>
      <c r="T7022" s="21"/>
      <c r="U7022" s="21"/>
      <c r="V7022" s="21"/>
      <c r="W7022" s="20"/>
      <c r="X7022" s="20"/>
      <c r="Y7022" s="20"/>
      <c r="Z7022" s="20"/>
      <c r="AA7022" s="20"/>
      <c r="AB7022" s="20"/>
      <c r="AC7022" s="20"/>
      <c r="AD7022" s="20"/>
    </row>
    <row r="7023" s="20" customFormat="1">
      <c r="A7023" s="22"/>
      <c r="C7023" s="21"/>
      <c r="F7023" s="21"/>
      <c r="G7023" s="21"/>
      <c r="H7023" s="22">
        <f t="shared" ref="H7023:H7086" si="620">H7022+1</f>
        <v>17</v>
      </c>
      <c r="I7023" s="48"/>
      <c r="J7023" s="48"/>
      <c r="K7023" s="61"/>
      <c r="L7023" s="21"/>
      <c r="M7023" s="21"/>
      <c r="N7023" s="21"/>
      <c r="O7023" s="21"/>
      <c r="P7023" s="21"/>
      <c r="Q7023" s="90">
        <v>15.6</v>
      </c>
      <c r="R7023" s="21">
        <f t="shared" si="619"/>
        <v>15.6</v>
      </c>
      <c r="S7023" s="21"/>
      <c r="T7023" s="21"/>
      <c r="U7023" s="21"/>
      <c r="V7023" s="21"/>
      <c r="W7023" s="20"/>
      <c r="X7023" s="20"/>
      <c r="Y7023" s="20"/>
      <c r="Z7023" s="20"/>
      <c r="AA7023" s="20"/>
      <c r="AB7023" s="20"/>
      <c r="AC7023" s="20"/>
      <c r="AD7023" s="20"/>
    </row>
    <row r="7024" s="20" customFormat="1">
      <c r="A7024" s="22"/>
      <c r="C7024" s="21"/>
      <c r="F7024" s="21"/>
      <c r="G7024" s="21"/>
      <c r="H7024" s="22">
        <f t="shared" si="620"/>
        <v>18</v>
      </c>
      <c r="I7024" s="48"/>
      <c r="J7024" s="48"/>
      <c r="K7024" s="61"/>
      <c r="L7024" s="21"/>
      <c r="M7024" s="21"/>
      <c r="N7024" s="21"/>
      <c r="O7024" s="21"/>
      <c r="P7024" s="21"/>
      <c r="Q7024" s="90">
        <v>16.100000000000001</v>
      </c>
      <c r="R7024" s="21">
        <f t="shared" si="619"/>
        <v>16.100000000000001</v>
      </c>
      <c r="S7024" s="21"/>
      <c r="T7024" s="21"/>
      <c r="U7024" s="21"/>
      <c r="V7024" s="21"/>
      <c r="W7024" s="20"/>
      <c r="X7024" s="20"/>
      <c r="Y7024" s="20"/>
      <c r="Z7024" s="20"/>
      <c r="AA7024" s="20"/>
      <c r="AB7024" s="20"/>
      <c r="AC7024" s="20"/>
      <c r="AD7024" s="20"/>
    </row>
    <row r="7025" s="20" customFormat="1">
      <c r="A7025" s="22"/>
      <c r="C7025" s="21"/>
      <c r="F7025" s="21"/>
      <c r="G7025" s="21"/>
      <c r="H7025" s="22">
        <f t="shared" si="620"/>
        <v>19</v>
      </c>
      <c r="I7025" s="48"/>
      <c r="J7025" s="48"/>
      <c r="K7025" s="61"/>
      <c r="L7025" s="21"/>
      <c r="M7025" s="21"/>
      <c r="N7025" s="21"/>
      <c r="O7025" s="21"/>
      <c r="P7025" s="21"/>
      <c r="Q7025" s="90">
        <v>16.399999999999999</v>
      </c>
      <c r="R7025" s="21">
        <f t="shared" si="619"/>
        <v>16.399999999999999</v>
      </c>
      <c r="S7025" s="21"/>
      <c r="T7025" s="21"/>
      <c r="U7025" s="21"/>
      <c r="V7025" s="21"/>
      <c r="W7025" s="20"/>
      <c r="X7025" s="20"/>
      <c r="Y7025" s="20"/>
      <c r="Z7025" s="20"/>
      <c r="AA7025" s="20"/>
      <c r="AB7025" s="20"/>
      <c r="AC7025" s="20"/>
      <c r="AD7025" s="20"/>
    </row>
    <row r="7026" s="20" customFormat="1">
      <c r="A7026" s="22"/>
      <c r="C7026" s="21"/>
      <c r="F7026" s="21"/>
      <c r="G7026" s="21"/>
      <c r="H7026" s="22">
        <f t="shared" si="620"/>
        <v>20</v>
      </c>
      <c r="I7026" s="48"/>
      <c r="J7026" s="48"/>
      <c r="K7026" s="61"/>
      <c r="L7026" s="21"/>
      <c r="M7026" s="21"/>
      <c r="N7026" s="21"/>
      <c r="O7026" s="21"/>
      <c r="P7026" s="21"/>
      <c r="Q7026" s="90">
        <v>15.300000000000001</v>
      </c>
      <c r="R7026" s="21">
        <f t="shared" si="619"/>
        <v>15.300000000000001</v>
      </c>
      <c r="S7026" s="21"/>
      <c r="T7026" s="21"/>
      <c r="U7026" s="21"/>
      <c r="V7026" s="21"/>
      <c r="W7026" s="20"/>
      <c r="X7026" s="20"/>
      <c r="Y7026" s="20"/>
      <c r="Z7026" s="20"/>
      <c r="AA7026" s="20"/>
      <c r="AB7026" s="20"/>
      <c r="AC7026" s="20"/>
      <c r="AD7026" s="20"/>
    </row>
    <row r="7027" s="20" customFormat="1">
      <c r="A7027" s="22"/>
      <c r="C7027" s="21"/>
      <c r="F7027" s="21"/>
      <c r="G7027" s="21"/>
      <c r="H7027" s="22">
        <f t="shared" si="620"/>
        <v>21</v>
      </c>
      <c r="I7027" s="48"/>
      <c r="J7027" s="48"/>
      <c r="K7027" s="61"/>
      <c r="L7027" s="21"/>
      <c r="M7027" s="21"/>
      <c r="N7027" s="21"/>
      <c r="O7027" s="21"/>
      <c r="P7027" s="21"/>
      <c r="Q7027" s="90">
        <v>15.9</v>
      </c>
      <c r="R7027" s="21">
        <f t="shared" si="619"/>
        <v>15.9</v>
      </c>
      <c r="S7027" s="21"/>
      <c r="T7027" s="21"/>
      <c r="U7027" s="21"/>
      <c r="V7027" s="21"/>
      <c r="W7027" s="20"/>
      <c r="X7027" s="20"/>
      <c r="Y7027" s="20"/>
      <c r="Z7027" s="20"/>
      <c r="AA7027" s="20"/>
      <c r="AB7027" s="20"/>
      <c r="AC7027" s="20"/>
      <c r="AD7027" s="20"/>
    </row>
    <row r="7028" s="20" customFormat="1">
      <c r="A7028" s="22"/>
      <c r="C7028" s="21"/>
      <c r="F7028" s="21"/>
      <c r="G7028" s="21"/>
      <c r="H7028" s="22">
        <f t="shared" si="620"/>
        <v>22</v>
      </c>
      <c r="I7028" s="48"/>
      <c r="J7028" s="48"/>
      <c r="K7028" s="61"/>
      <c r="L7028" s="21"/>
      <c r="M7028" s="21"/>
      <c r="N7028" s="21"/>
      <c r="O7028" s="21"/>
      <c r="P7028" s="21"/>
      <c r="Q7028" s="90">
        <v>16</v>
      </c>
      <c r="R7028" s="21">
        <f t="shared" si="619"/>
        <v>16</v>
      </c>
      <c r="S7028" s="21"/>
      <c r="T7028" s="21"/>
      <c r="U7028" s="21"/>
      <c r="V7028" s="21"/>
      <c r="W7028" s="20"/>
      <c r="X7028" s="20"/>
      <c r="Y7028" s="20"/>
      <c r="Z7028" s="20"/>
      <c r="AA7028" s="20"/>
      <c r="AB7028" s="20"/>
      <c r="AC7028" s="20"/>
      <c r="AD7028" s="20"/>
    </row>
    <row r="7029" s="20" customFormat="1">
      <c r="A7029" s="22"/>
      <c r="C7029" s="21"/>
      <c r="F7029" s="21"/>
      <c r="G7029" s="21"/>
      <c r="H7029" s="22">
        <f t="shared" si="620"/>
        <v>23</v>
      </c>
      <c r="I7029" s="21"/>
      <c r="J7029" s="20"/>
      <c r="K7029" s="21"/>
      <c r="L7029" s="21"/>
      <c r="M7029" s="21"/>
      <c r="N7029" s="21"/>
      <c r="O7029" s="21"/>
      <c r="P7029" s="21"/>
      <c r="Q7029" s="90">
        <v>16.100000000000001</v>
      </c>
      <c r="R7029" s="21">
        <f t="shared" si="619"/>
        <v>16.100000000000001</v>
      </c>
      <c r="S7029" s="21"/>
      <c r="T7029" s="21"/>
      <c r="U7029" s="21"/>
      <c r="V7029" s="21"/>
      <c r="W7029" s="20"/>
      <c r="X7029" s="20"/>
      <c r="Y7029" s="20"/>
      <c r="Z7029" s="20"/>
      <c r="AA7029" s="20"/>
      <c r="AB7029" s="20"/>
      <c r="AC7029" s="20"/>
      <c r="AD7029" s="20"/>
    </row>
    <row r="7030" s="20" customFormat="1">
      <c r="A7030" s="22">
        <v>2</v>
      </c>
      <c r="B7030" s="38" t="s">
        <v>3357</v>
      </c>
      <c r="C7030" s="21"/>
      <c r="F7030" s="21"/>
      <c r="G7030" s="22"/>
      <c r="H7030" s="21"/>
      <c r="I7030" s="21"/>
      <c r="J7030" s="20"/>
      <c r="K7030" s="89"/>
      <c r="L7030" s="61"/>
      <c r="M7030" s="61"/>
      <c r="N7030" s="61"/>
      <c r="O7030" s="61"/>
      <c r="P7030" s="61"/>
      <c r="Q7030" s="61"/>
      <c r="R7030" s="61"/>
      <c r="S7030" s="21"/>
      <c r="T7030" s="21"/>
      <c r="U7030" s="21"/>
      <c r="V7030" s="21"/>
      <c r="W7030" s="20"/>
      <c r="X7030" s="20"/>
      <c r="Y7030" s="20"/>
      <c r="Z7030" s="20"/>
      <c r="AA7030" s="20"/>
      <c r="AB7030" s="20"/>
      <c r="AC7030" s="20"/>
      <c r="AD7030" s="20"/>
    </row>
    <row r="7031" s="20" customFormat="1">
      <c r="A7031" s="22"/>
      <c r="B7031" s="38" t="s">
        <v>3358</v>
      </c>
      <c r="C7031" s="21"/>
      <c r="F7031" s="21"/>
      <c r="G7031" s="22"/>
      <c r="H7031" s="21"/>
      <c r="I7031" s="21"/>
      <c r="J7031" s="20"/>
      <c r="K7031" s="89"/>
      <c r="L7031" s="61"/>
      <c r="M7031" s="61"/>
      <c r="N7031" s="61"/>
      <c r="O7031" s="61"/>
      <c r="P7031" s="61"/>
      <c r="Q7031" s="61"/>
      <c r="R7031" s="61"/>
      <c r="S7031" s="21"/>
      <c r="T7031" s="21"/>
      <c r="U7031" s="21"/>
      <c r="V7031" s="21"/>
      <c r="W7031" s="20"/>
      <c r="X7031" s="20"/>
      <c r="Y7031" s="20"/>
      <c r="Z7031" s="20"/>
      <c r="AA7031" s="20"/>
      <c r="AB7031" s="20"/>
      <c r="AC7031" s="20"/>
      <c r="AD7031" s="20"/>
    </row>
    <row r="7032" s="20" customFormat="1">
      <c r="A7032" s="22"/>
      <c r="B7032" s="86" t="s">
        <v>3359</v>
      </c>
      <c r="C7032" s="21" t="s">
        <v>3360</v>
      </c>
      <c r="D7032" s="20" t="s">
        <v>5451</v>
      </c>
      <c r="E7032" s="80"/>
      <c r="F7032" s="22" t="s">
        <v>101</v>
      </c>
      <c r="G7032" s="22">
        <v>40</v>
      </c>
      <c r="H7032" s="48"/>
      <c r="I7032" s="48"/>
      <c r="J7032" s="48"/>
      <c r="K7032" s="61"/>
      <c r="L7032" s="61"/>
      <c r="M7032" s="61"/>
      <c r="N7032" s="61"/>
      <c r="O7032" s="61"/>
      <c r="P7032" s="61"/>
      <c r="Q7032" s="48"/>
      <c r="R7032" s="48"/>
      <c r="S7032" s="21"/>
      <c r="T7032" s="21"/>
      <c r="U7032" s="21"/>
      <c r="V7032" s="21"/>
      <c r="W7032" s="20"/>
      <c r="X7032" s="20"/>
      <c r="Y7032" s="20"/>
      <c r="Z7032" s="20"/>
      <c r="AA7032" s="20"/>
      <c r="AB7032" s="20"/>
      <c r="AC7032" s="20"/>
      <c r="AD7032" s="20"/>
    </row>
    <row r="7033" s="20" customFormat="1">
      <c r="A7033" s="22"/>
      <c r="B7033" s="82"/>
      <c r="C7033" s="21" t="s">
        <v>3361</v>
      </c>
      <c r="D7033" s="20" t="s">
        <v>5452</v>
      </c>
      <c r="H7033" s="48"/>
      <c r="I7033" s="48"/>
      <c r="J7033" s="48"/>
      <c r="K7033" s="61"/>
      <c r="L7033" s="61"/>
      <c r="M7033" s="61"/>
      <c r="N7033" s="61"/>
      <c r="O7033" s="88"/>
      <c r="P7033" s="88"/>
      <c r="Q7033" s="20"/>
      <c r="R7033" s="20"/>
      <c r="S7033" s="21"/>
      <c r="T7033" s="21"/>
      <c r="U7033" s="21"/>
      <c r="V7033" s="21"/>
      <c r="W7033" s="20"/>
      <c r="X7033" s="20"/>
      <c r="Y7033" s="20"/>
      <c r="Z7033" s="20"/>
      <c r="AA7033" s="20"/>
      <c r="AB7033" s="20"/>
      <c r="AC7033" s="20"/>
      <c r="AD7033" s="20"/>
    </row>
    <row r="7034" s="20" customFormat="1">
      <c r="A7034" s="22"/>
      <c r="B7034" s="82"/>
      <c r="C7034" s="21"/>
      <c r="H7034" s="22">
        <v>0</v>
      </c>
      <c r="I7034" s="48"/>
      <c r="J7034" s="48"/>
      <c r="K7034" s="61"/>
      <c r="L7034" s="21"/>
      <c r="M7034" s="21"/>
      <c r="N7034" s="21"/>
      <c r="O7034" s="21"/>
      <c r="P7034" s="21"/>
      <c r="Q7034" s="21">
        <v>8.4000000000000004</v>
      </c>
      <c r="R7034" s="21">
        <f t="shared" si="619"/>
        <v>8.4000000000000004</v>
      </c>
      <c r="S7034" s="21"/>
      <c r="T7034" s="21"/>
      <c r="U7034" s="21"/>
      <c r="V7034" s="21"/>
      <c r="W7034" s="20"/>
      <c r="X7034" s="20"/>
      <c r="Y7034" s="20"/>
      <c r="Z7034" s="20"/>
      <c r="AA7034" s="20"/>
      <c r="AB7034" s="20"/>
      <c r="AC7034" s="20"/>
      <c r="AD7034" s="20"/>
    </row>
    <row r="7035" s="20" customFormat="1">
      <c r="A7035" s="22"/>
      <c r="B7035" s="82"/>
      <c r="C7035" s="21"/>
      <c r="H7035" s="22">
        <f t="shared" si="620"/>
        <v>1</v>
      </c>
      <c r="I7035" s="48"/>
      <c r="J7035" s="48"/>
      <c r="K7035" s="61"/>
      <c r="L7035" s="21"/>
      <c r="M7035" s="21"/>
      <c r="N7035" s="21"/>
      <c r="O7035" s="21"/>
      <c r="P7035" s="21"/>
      <c r="Q7035" s="21">
        <v>8.4299999999999997</v>
      </c>
      <c r="R7035" s="21">
        <f t="shared" si="619"/>
        <v>8.4299999999999997</v>
      </c>
      <c r="S7035" s="21"/>
      <c r="T7035" s="21"/>
      <c r="U7035" s="21"/>
      <c r="V7035" s="21"/>
      <c r="W7035" s="20"/>
      <c r="X7035" s="20"/>
      <c r="Y7035" s="20"/>
      <c r="Z7035" s="20"/>
      <c r="AA7035" s="20"/>
      <c r="AB7035" s="20"/>
      <c r="AC7035" s="20"/>
      <c r="AD7035" s="20"/>
    </row>
    <row r="7036" s="20" customFormat="1">
      <c r="A7036" s="22"/>
      <c r="B7036" s="82"/>
      <c r="C7036" s="21"/>
      <c r="H7036" s="22">
        <f t="shared" si="620"/>
        <v>2</v>
      </c>
      <c r="I7036" s="48"/>
      <c r="J7036" s="48"/>
      <c r="K7036" s="61"/>
      <c r="L7036" s="21"/>
      <c r="M7036" s="21"/>
      <c r="N7036" s="21"/>
      <c r="O7036" s="21"/>
      <c r="P7036" s="21"/>
      <c r="Q7036" s="21">
        <v>8.2799999999999994</v>
      </c>
      <c r="R7036" s="21">
        <f t="shared" si="619"/>
        <v>8.2799999999999994</v>
      </c>
      <c r="S7036" s="21"/>
      <c r="T7036" s="21"/>
      <c r="U7036" s="21"/>
      <c r="V7036" s="21"/>
      <c r="W7036" s="20"/>
      <c r="X7036" s="20"/>
      <c r="Y7036" s="20"/>
      <c r="Z7036" s="20"/>
      <c r="AA7036" s="20"/>
      <c r="AB7036" s="20"/>
      <c r="AC7036" s="20"/>
      <c r="AD7036" s="20"/>
    </row>
    <row r="7037" s="20" customFormat="1">
      <c r="A7037" s="22"/>
      <c r="B7037" s="82"/>
      <c r="C7037" s="21"/>
      <c r="H7037" s="22">
        <f t="shared" si="620"/>
        <v>3</v>
      </c>
      <c r="I7037" s="48"/>
      <c r="J7037" s="48"/>
      <c r="K7037" s="61"/>
      <c r="L7037" s="21"/>
      <c r="M7037" s="21"/>
      <c r="N7037" s="21"/>
      <c r="O7037" s="21"/>
      <c r="P7037" s="21"/>
      <c r="Q7037" s="21">
        <v>8.1600000000000001</v>
      </c>
      <c r="R7037" s="21">
        <f t="shared" si="619"/>
        <v>8.1600000000000001</v>
      </c>
      <c r="S7037" s="21"/>
      <c r="T7037" s="21"/>
      <c r="U7037" s="21"/>
      <c r="V7037" s="21"/>
      <c r="W7037" s="20"/>
      <c r="X7037" s="20"/>
      <c r="Y7037" s="20"/>
      <c r="Z7037" s="20"/>
      <c r="AA7037" s="20"/>
      <c r="AB7037" s="20"/>
      <c r="AC7037" s="20"/>
      <c r="AD7037" s="20"/>
    </row>
    <row r="7038" s="20" customFormat="1">
      <c r="A7038" s="22"/>
      <c r="B7038" s="82"/>
      <c r="C7038" s="21"/>
      <c r="H7038" s="22">
        <f t="shared" si="620"/>
        <v>4</v>
      </c>
      <c r="I7038" s="48"/>
      <c r="J7038" s="48"/>
      <c r="K7038" s="61"/>
      <c r="L7038" s="21"/>
      <c r="M7038" s="21"/>
      <c r="N7038" s="21"/>
      <c r="O7038" s="21"/>
      <c r="P7038" s="21"/>
      <c r="Q7038" s="21">
        <v>7.9500000000000002</v>
      </c>
      <c r="R7038" s="21">
        <f t="shared" si="619"/>
        <v>7.9500000000000002</v>
      </c>
      <c r="S7038" s="21"/>
      <c r="T7038" s="21"/>
      <c r="U7038" s="21"/>
      <c r="V7038" s="21"/>
      <c r="W7038" s="20"/>
      <c r="X7038" s="20"/>
      <c r="Y7038" s="20"/>
      <c r="Z7038" s="20"/>
      <c r="AA7038" s="20"/>
      <c r="AB7038" s="20"/>
      <c r="AC7038" s="20"/>
      <c r="AD7038" s="20"/>
    </row>
    <row r="7039" s="20" customFormat="1">
      <c r="A7039" s="22"/>
      <c r="B7039" s="82"/>
      <c r="C7039" s="21"/>
      <c r="H7039" s="22">
        <f t="shared" si="620"/>
        <v>5</v>
      </c>
      <c r="I7039" s="48"/>
      <c r="J7039" s="48"/>
      <c r="K7039" s="61"/>
      <c r="L7039" s="21"/>
      <c r="M7039" s="21"/>
      <c r="N7039" s="21"/>
      <c r="O7039" s="21"/>
      <c r="P7039" s="21"/>
      <c r="Q7039" s="21">
        <v>7.9400000000000004</v>
      </c>
      <c r="R7039" s="21">
        <f t="shared" si="619"/>
        <v>7.9400000000000004</v>
      </c>
      <c r="S7039" s="21"/>
      <c r="T7039" s="21"/>
      <c r="U7039" s="21"/>
      <c r="V7039" s="21"/>
      <c r="W7039" s="20"/>
      <c r="X7039" s="20"/>
      <c r="Y7039" s="20"/>
      <c r="Z7039" s="20"/>
      <c r="AA7039" s="20"/>
      <c r="AB7039" s="20"/>
      <c r="AC7039" s="20"/>
      <c r="AD7039" s="20"/>
    </row>
    <row r="7040" s="20" customFormat="1">
      <c r="A7040" s="22"/>
      <c r="B7040" s="82"/>
      <c r="C7040" s="21"/>
      <c r="H7040" s="22">
        <f t="shared" si="620"/>
        <v>6</v>
      </c>
      <c r="I7040" s="48"/>
      <c r="J7040" s="48"/>
      <c r="K7040" s="61"/>
      <c r="L7040" s="21"/>
      <c r="M7040" s="21"/>
      <c r="N7040" s="21"/>
      <c r="O7040" s="21"/>
      <c r="P7040" s="21"/>
      <c r="Q7040" s="21">
        <v>9.5199999999999996</v>
      </c>
      <c r="R7040" s="21">
        <f t="shared" si="619"/>
        <v>9.5199999999999996</v>
      </c>
      <c r="S7040" s="21"/>
      <c r="T7040" s="21"/>
      <c r="U7040" s="21"/>
      <c r="V7040" s="21"/>
      <c r="W7040" s="20"/>
      <c r="X7040" s="20"/>
      <c r="Y7040" s="20"/>
      <c r="Z7040" s="20"/>
      <c r="AA7040" s="20"/>
      <c r="AB7040" s="20"/>
      <c r="AC7040" s="20"/>
      <c r="AD7040" s="20"/>
    </row>
    <row r="7041" s="20" customFormat="1">
      <c r="A7041" s="22"/>
      <c r="B7041" s="82"/>
      <c r="C7041" s="21"/>
      <c r="H7041" s="22">
        <f t="shared" si="620"/>
        <v>7</v>
      </c>
      <c r="I7041" s="48"/>
      <c r="J7041" s="48"/>
      <c r="K7041" s="61"/>
      <c r="L7041" s="21"/>
      <c r="M7041" s="21"/>
      <c r="N7041" s="21"/>
      <c r="O7041" s="21"/>
      <c r="P7041" s="21"/>
      <c r="Q7041" s="21">
        <v>13.67</v>
      </c>
      <c r="R7041" s="21">
        <f t="shared" si="619"/>
        <v>13.67</v>
      </c>
      <c r="S7041" s="21"/>
      <c r="T7041" s="21"/>
      <c r="U7041" s="21"/>
      <c r="V7041" s="21"/>
      <c r="W7041" s="20"/>
      <c r="X7041" s="20"/>
      <c r="Y7041" s="20"/>
      <c r="Z7041" s="20"/>
      <c r="AA7041" s="20"/>
      <c r="AB7041" s="20"/>
      <c r="AC7041" s="20"/>
      <c r="AD7041" s="20"/>
    </row>
    <row r="7042" s="20" customFormat="1">
      <c r="A7042" s="22"/>
      <c r="B7042" s="82"/>
      <c r="C7042" s="21"/>
      <c r="H7042" s="22">
        <f t="shared" si="620"/>
        <v>8</v>
      </c>
      <c r="I7042" s="48"/>
      <c r="J7042" s="48"/>
      <c r="K7042" s="61"/>
      <c r="L7042" s="21"/>
      <c r="M7042" s="21"/>
      <c r="N7042" s="21"/>
      <c r="O7042" s="21"/>
      <c r="P7042" s="21"/>
      <c r="Q7042" s="21">
        <v>16.219999999999999</v>
      </c>
      <c r="R7042" s="21">
        <f t="shared" si="619"/>
        <v>16.219999999999999</v>
      </c>
      <c r="S7042" s="21"/>
      <c r="T7042" s="21"/>
      <c r="U7042" s="21"/>
      <c r="V7042" s="21"/>
      <c r="W7042" s="20"/>
      <c r="X7042" s="20"/>
      <c r="Y7042" s="20"/>
      <c r="Z7042" s="20"/>
      <c r="AA7042" s="20"/>
      <c r="AB7042" s="20"/>
      <c r="AC7042" s="20"/>
      <c r="AD7042" s="20"/>
    </row>
    <row r="7043" s="20" customFormat="1">
      <c r="A7043" s="22"/>
      <c r="B7043" s="82"/>
      <c r="C7043" s="21"/>
      <c r="H7043" s="22">
        <f t="shared" si="620"/>
        <v>9</v>
      </c>
      <c r="I7043" s="48"/>
      <c r="J7043" s="48"/>
      <c r="K7043" s="61"/>
      <c r="L7043" s="21"/>
      <c r="M7043" s="21"/>
      <c r="N7043" s="21"/>
      <c r="O7043" s="21"/>
      <c r="P7043" s="21"/>
      <c r="Q7043" s="21">
        <v>15.220000000000001</v>
      </c>
      <c r="R7043" s="21">
        <f t="shared" si="619"/>
        <v>15.220000000000001</v>
      </c>
      <c r="S7043" s="21"/>
      <c r="T7043" s="21"/>
      <c r="U7043" s="21"/>
      <c r="V7043" s="21"/>
      <c r="W7043" s="20"/>
      <c r="X7043" s="20"/>
      <c r="Y7043" s="20"/>
      <c r="Z7043" s="20"/>
      <c r="AA7043" s="20"/>
      <c r="AB7043" s="20"/>
      <c r="AC7043" s="20"/>
      <c r="AD7043" s="20"/>
    </row>
    <row r="7044" s="20" customFormat="1">
      <c r="A7044" s="22"/>
      <c r="B7044" s="82"/>
      <c r="C7044" s="21"/>
      <c r="H7044" s="22">
        <f t="shared" si="620"/>
        <v>10</v>
      </c>
      <c r="I7044" s="48"/>
      <c r="J7044" s="48"/>
      <c r="K7044" s="61"/>
      <c r="L7044" s="21"/>
      <c r="M7044" s="21"/>
      <c r="N7044" s="21"/>
      <c r="O7044" s="21"/>
      <c r="P7044" s="21"/>
      <c r="Q7044" s="21">
        <v>14.08</v>
      </c>
      <c r="R7044" s="21">
        <f t="shared" si="619"/>
        <v>14.08</v>
      </c>
      <c r="S7044" s="21"/>
      <c r="T7044" s="21"/>
      <c r="U7044" s="21"/>
      <c r="V7044" s="21"/>
      <c r="W7044" s="20"/>
      <c r="X7044" s="20"/>
      <c r="Y7044" s="20"/>
      <c r="Z7044" s="20"/>
      <c r="AA7044" s="20"/>
      <c r="AB7044" s="20"/>
      <c r="AC7044" s="20"/>
      <c r="AD7044" s="20"/>
    </row>
    <row r="7045" s="20" customFormat="1">
      <c r="A7045" s="22"/>
      <c r="B7045" s="82"/>
      <c r="C7045" s="21"/>
      <c r="H7045" s="22">
        <f t="shared" si="620"/>
        <v>11</v>
      </c>
      <c r="I7045" s="48"/>
      <c r="J7045" s="48"/>
      <c r="K7045" s="61"/>
      <c r="L7045" s="21"/>
      <c r="M7045" s="21"/>
      <c r="N7045" s="21"/>
      <c r="O7045" s="21"/>
      <c r="P7045" s="21"/>
      <c r="Q7045" s="21">
        <v>14.880000000000001</v>
      </c>
      <c r="R7045" s="21">
        <f t="shared" si="619"/>
        <v>14.880000000000001</v>
      </c>
      <c r="S7045" s="21"/>
      <c r="T7045" s="21"/>
      <c r="U7045" s="21"/>
      <c r="V7045" s="21"/>
      <c r="W7045" s="20"/>
      <c r="X7045" s="20"/>
      <c r="Y7045" s="20"/>
      <c r="Z7045" s="20"/>
      <c r="AA7045" s="20"/>
      <c r="AB7045" s="20"/>
      <c r="AC7045" s="20"/>
      <c r="AD7045" s="20"/>
    </row>
    <row r="7046" s="20" customFormat="1">
      <c r="A7046" s="22"/>
      <c r="B7046" s="82"/>
      <c r="C7046" s="21"/>
      <c r="H7046" s="22">
        <f t="shared" si="620"/>
        <v>12</v>
      </c>
      <c r="I7046" s="48"/>
      <c r="J7046" s="48"/>
      <c r="K7046" s="61"/>
      <c r="L7046" s="21"/>
      <c r="M7046" s="21"/>
      <c r="N7046" s="21"/>
      <c r="O7046" s="21"/>
      <c r="P7046" s="21"/>
      <c r="Q7046" s="21">
        <v>15.08</v>
      </c>
      <c r="R7046" s="21">
        <f t="shared" si="619"/>
        <v>15.08</v>
      </c>
      <c r="S7046" s="21"/>
      <c r="T7046" s="21"/>
      <c r="U7046" s="21"/>
      <c r="V7046" s="21"/>
      <c r="W7046" s="20"/>
      <c r="X7046" s="20"/>
      <c r="Y7046" s="20"/>
      <c r="Z7046" s="20"/>
      <c r="AA7046" s="20"/>
      <c r="AB7046" s="20"/>
      <c r="AC7046" s="20"/>
      <c r="AD7046" s="20"/>
    </row>
    <row r="7047" s="20" customFormat="1">
      <c r="A7047" s="22"/>
      <c r="B7047" s="82"/>
      <c r="C7047" s="21"/>
      <c r="H7047" s="22">
        <f t="shared" si="620"/>
        <v>13</v>
      </c>
      <c r="I7047" s="48"/>
      <c r="J7047" s="48"/>
      <c r="K7047" s="61"/>
      <c r="L7047" s="21"/>
      <c r="M7047" s="21"/>
      <c r="N7047" s="21"/>
      <c r="O7047" s="21"/>
      <c r="P7047" s="21"/>
      <c r="Q7047" s="21">
        <v>14.970000000000001</v>
      </c>
      <c r="R7047" s="21">
        <f t="shared" si="619"/>
        <v>14.970000000000001</v>
      </c>
      <c r="S7047" s="21"/>
      <c r="T7047" s="21"/>
      <c r="U7047" s="21"/>
      <c r="V7047" s="21"/>
      <c r="W7047" s="20"/>
      <c r="X7047" s="20"/>
      <c r="Y7047" s="20"/>
      <c r="Z7047" s="20"/>
      <c r="AA7047" s="20"/>
      <c r="AB7047" s="20"/>
      <c r="AC7047" s="20"/>
      <c r="AD7047" s="20"/>
    </row>
    <row r="7048" s="20" customFormat="1">
      <c r="A7048" s="22"/>
      <c r="B7048" s="82"/>
      <c r="C7048" s="21"/>
      <c r="H7048" s="22">
        <f t="shared" si="620"/>
        <v>14</v>
      </c>
      <c r="I7048" s="48"/>
      <c r="J7048" s="48"/>
      <c r="K7048" s="61"/>
      <c r="L7048" s="21"/>
      <c r="M7048" s="21"/>
      <c r="N7048" s="21"/>
      <c r="O7048" s="21"/>
      <c r="P7048" s="21"/>
      <c r="Q7048" s="21">
        <v>13.67</v>
      </c>
      <c r="R7048" s="21">
        <f t="shared" si="619"/>
        <v>13.67</v>
      </c>
      <c r="S7048" s="21"/>
      <c r="T7048" s="21"/>
      <c r="U7048" s="21"/>
      <c r="V7048" s="21"/>
      <c r="W7048" s="20"/>
      <c r="X7048" s="20"/>
      <c r="Y7048" s="20"/>
      <c r="Z7048" s="20"/>
      <c r="AA7048" s="20"/>
      <c r="AB7048" s="20"/>
      <c r="AC7048" s="20"/>
      <c r="AD7048" s="20"/>
    </row>
    <row r="7049" s="20" customFormat="1">
      <c r="A7049" s="22"/>
      <c r="B7049" s="82"/>
      <c r="C7049" s="21"/>
      <c r="H7049" s="22">
        <f t="shared" si="620"/>
        <v>15</v>
      </c>
      <c r="I7049" s="48"/>
      <c r="J7049" s="48"/>
      <c r="K7049" s="61"/>
      <c r="L7049" s="21"/>
      <c r="M7049" s="21"/>
      <c r="N7049" s="21"/>
      <c r="O7049" s="21"/>
      <c r="P7049" s="21"/>
      <c r="Q7049" s="21">
        <v>12.380000000000001</v>
      </c>
      <c r="R7049" s="21">
        <f t="shared" si="619"/>
        <v>12.380000000000001</v>
      </c>
      <c r="S7049" s="21"/>
      <c r="T7049" s="21"/>
      <c r="U7049" s="21"/>
      <c r="V7049" s="21"/>
      <c r="W7049" s="20"/>
      <c r="X7049" s="20"/>
      <c r="Y7049" s="20"/>
      <c r="Z7049" s="20"/>
      <c r="AA7049" s="20"/>
      <c r="AB7049" s="20"/>
      <c r="AC7049" s="20"/>
      <c r="AD7049" s="20"/>
    </row>
    <row r="7050" s="20" customFormat="1">
      <c r="A7050" s="22"/>
      <c r="B7050" s="82"/>
      <c r="C7050" s="21"/>
      <c r="H7050" s="22">
        <f t="shared" si="620"/>
        <v>16</v>
      </c>
      <c r="I7050" s="48"/>
      <c r="J7050" s="48"/>
      <c r="K7050" s="61"/>
      <c r="L7050" s="21"/>
      <c r="M7050" s="21"/>
      <c r="N7050" s="21"/>
      <c r="O7050" s="21"/>
      <c r="P7050" s="21"/>
      <c r="Q7050" s="21">
        <v>11.220000000000001</v>
      </c>
      <c r="R7050" s="21">
        <f t="shared" si="619"/>
        <v>11.220000000000001</v>
      </c>
      <c r="S7050" s="21"/>
      <c r="T7050" s="21"/>
      <c r="U7050" s="21"/>
      <c r="V7050" s="21"/>
      <c r="W7050" s="20"/>
      <c r="X7050" s="20"/>
      <c r="Y7050" s="20"/>
      <c r="Z7050" s="20"/>
      <c r="AA7050" s="20"/>
      <c r="AB7050" s="20"/>
      <c r="AC7050" s="20"/>
      <c r="AD7050" s="20"/>
    </row>
    <row r="7051" s="20" customFormat="1">
      <c r="A7051" s="22"/>
      <c r="B7051" s="82"/>
      <c r="C7051" s="21"/>
      <c r="H7051" s="22">
        <f t="shared" si="620"/>
        <v>17</v>
      </c>
      <c r="I7051" s="48"/>
      <c r="J7051" s="48"/>
      <c r="K7051" s="61"/>
      <c r="L7051" s="21"/>
      <c r="M7051" s="21"/>
      <c r="N7051" s="21"/>
      <c r="O7051" s="21"/>
      <c r="P7051" s="21"/>
      <c r="Q7051" s="21">
        <v>10.52</v>
      </c>
      <c r="R7051" s="21">
        <f t="shared" si="619"/>
        <v>10.52</v>
      </c>
      <c r="S7051" s="21"/>
      <c r="T7051" s="21"/>
      <c r="U7051" s="21"/>
      <c r="V7051" s="21"/>
      <c r="W7051" s="20"/>
      <c r="X7051" s="20"/>
      <c r="Y7051" s="20"/>
      <c r="Z7051" s="20"/>
      <c r="AA7051" s="20"/>
      <c r="AB7051" s="20"/>
      <c r="AC7051" s="20"/>
      <c r="AD7051" s="20"/>
    </row>
    <row r="7052" s="20" customFormat="1">
      <c r="A7052" s="22"/>
      <c r="B7052" s="82"/>
      <c r="C7052" s="21"/>
      <c r="H7052" s="22">
        <f t="shared" si="620"/>
        <v>18</v>
      </c>
      <c r="I7052" s="48"/>
      <c r="J7052" s="48"/>
      <c r="K7052" s="61"/>
      <c r="L7052" s="21"/>
      <c r="M7052" s="21"/>
      <c r="N7052" s="21"/>
      <c r="O7052" s="21"/>
      <c r="P7052" s="21"/>
      <c r="Q7052" s="21">
        <v>10.17</v>
      </c>
      <c r="R7052" s="21">
        <f t="shared" si="619"/>
        <v>10.17</v>
      </c>
      <c r="S7052" s="21"/>
      <c r="T7052" s="21"/>
      <c r="U7052" s="21"/>
      <c r="V7052" s="21"/>
      <c r="W7052" s="20"/>
      <c r="X7052" s="20"/>
      <c r="Y7052" s="20"/>
      <c r="Z7052" s="20"/>
      <c r="AA7052" s="20"/>
      <c r="AB7052" s="20"/>
      <c r="AC7052" s="20"/>
      <c r="AD7052" s="20"/>
    </row>
    <row r="7053" s="20" customFormat="1">
      <c r="A7053" s="22"/>
      <c r="B7053" s="82"/>
      <c r="C7053" s="21"/>
      <c r="H7053" s="22">
        <f t="shared" si="620"/>
        <v>19</v>
      </c>
      <c r="I7053" s="48"/>
      <c r="J7053" s="48"/>
      <c r="K7053" s="61"/>
      <c r="L7053" s="21"/>
      <c r="M7053" s="21"/>
      <c r="N7053" s="21"/>
      <c r="O7053" s="21"/>
      <c r="P7053" s="21"/>
      <c r="Q7053" s="21">
        <v>7.25</v>
      </c>
      <c r="R7053" s="21">
        <f t="shared" si="619"/>
        <v>7.25</v>
      </c>
      <c r="S7053" s="21"/>
      <c r="T7053" s="21"/>
      <c r="U7053" s="21"/>
      <c r="V7053" s="21"/>
      <c r="W7053" s="20"/>
      <c r="X7053" s="20"/>
      <c r="Y7053" s="20"/>
      <c r="Z7053" s="20"/>
      <c r="AA7053" s="20"/>
      <c r="AB7053" s="20"/>
      <c r="AC7053" s="20"/>
      <c r="AD7053" s="20"/>
    </row>
    <row r="7054" s="20" customFormat="1">
      <c r="A7054" s="22"/>
      <c r="B7054" s="82"/>
      <c r="C7054" s="21"/>
      <c r="H7054" s="22">
        <f t="shared" si="620"/>
        <v>20</v>
      </c>
      <c r="I7054" s="48"/>
      <c r="J7054" s="48"/>
      <c r="K7054" s="61"/>
      <c r="L7054" s="21"/>
      <c r="M7054" s="21"/>
      <c r="N7054" s="21"/>
      <c r="O7054" s="21"/>
      <c r="P7054" s="21"/>
      <c r="Q7054" s="21">
        <v>7.2599999999999998</v>
      </c>
      <c r="R7054" s="21">
        <f t="shared" si="619"/>
        <v>7.2599999999999998</v>
      </c>
      <c r="S7054" s="21"/>
      <c r="T7054" s="21"/>
      <c r="U7054" s="21"/>
      <c r="V7054" s="21"/>
      <c r="W7054" s="20"/>
      <c r="X7054" s="20"/>
      <c r="Y7054" s="20"/>
      <c r="Z7054" s="20"/>
      <c r="AA7054" s="20"/>
      <c r="AB7054" s="20"/>
      <c r="AC7054" s="20"/>
      <c r="AD7054" s="20"/>
    </row>
    <row r="7055" s="20" customFormat="1">
      <c r="A7055" s="22"/>
      <c r="B7055" s="82"/>
      <c r="C7055" s="21"/>
      <c r="H7055" s="22">
        <f t="shared" si="620"/>
        <v>21</v>
      </c>
      <c r="I7055" s="48"/>
      <c r="J7055" s="48"/>
      <c r="K7055" s="61"/>
      <c r="L7055" s="21"/>
      <c r="M7055" s="21"/>
      <c r="N7055" s="21"/>
      <c r="O7055" s="21"/>
      <c r="P7055" s="21"/>
      <c r="Q7055" s="21">
        <v>9.0600000000000005</v>
      </c>
      <c r="R7055" s="21">
        <f t="shared" si="619"/>
        <v>9.0600000000000005</v>
      </c>
      <c r="S7055" s="21"/>
      <c r="T7055" s="21"/>
      <c r="U7055" s="21"/>
      <c r="V7055" s="21"/>
      <c r="W7055" s="20"/>
      <c r="X7055" s="20"/>
      <c r="Y7055" s="20"/>
      <c r="Z7055" s="20"/>
      <c r="AA7055" s="20"/>
      <c r="AB7055" s="20"/>
      <c r="AC7055" s="20"/>
      <c r="AD7055" s="20"/>
    </row>
    <row r="7056" s="20" customFormat="1">
      <c r="A7056" s="22"/>
      <c r="B7056" s="82"/>
      <c r="C7056" s="21"/>
      <c r="H7056" s="22">
        <f t="shared" si="620"/>
        <v>22</v>
      </c>
      <c r="I7056" s="48"/>
      <c r="J7056" s="48"/>
      <c r="K7056" s="61"/>
      <c r="L7056" s="21"/>
      <c r="M7056" s="21"/>
      <c r="N7056" s="21"/>
      <c r="O7056" s="21"/>
      <c r="P7056" s="21"/>
      <c r="Q7056" s="21">
        <v>9.0199999999999996</v>
      </c>
      <c r="R7056" s="21">
        <f t="shared" si="619"/>
        <v>9.0199999999999996</v>
      </c>
      <c r="S7056" s="21"/>
      <c r="T7056" s="21"/>
      <c r="U7056" s="21"/>
      <c r="V7056" s="21"/>
      <c r="W7056" s="20"/>
      <c r="X7056" s="20"/>
      <c r="Y7056" s="20"/>
      <c r="Z7056" s="20"/>
      <c r="AA7056" s="20"/>
      <c r="AB7056" s="20"/>
      <c r="AC7056" s="20"/>
      <c r="AD7056" s="20"/>
    </row>
    <row r="7057" s="20" customFormat="1">
      <c r="A7057" s="22"/>
      <c r="B7057" s="82"/>
      <c r="C7057" s="21"/>
      <c r="H7057" s="22">
        <f t="shared" si="620"/>
        <v>23</v>
      </c>
      <c r="I7057" s="21"/>
      <c r="J7057" s="20"/>
      <c r="K7057" s="21"/>
      <c r="L7057" s="21"/>
      <c r="M7057" s="21"/>
      <c r="N7057" s="21"/>
      <c r="O7057" s="21"/>
      <c r="P7057" s="21"/>
      <c r="Q7057" s="21">
        <v>8.8800000000000008</v>
      </c>
      <c r="R7057" s="21">
        <f t="shared" si="619"/>
        <v>8.8800000000000008</v>
      </c>
      <c r="S7057" s="21"/>
      <c r="T7057" s="21"/>
      <c r="U7057" s="21"/>
      <c r="V7057" s="21"/>
      <c r="W7057" s="20"/>
      <c r="X7057" s="20"/>
      <c r="Y7057" s="20"/>
      <c r="Z7057" s="20"/>
      <c r="AA7057" s="20"/>
      <c r="AB7057" s="20"/>
      <c r="AC7057" s="20"/>
      <c r="AD7057" s="20"/>
    </row>
    <row r="7058">
      <c r="A7058" s="22"/>
      <c r="B7058" s="203" t="s">
        <v>3422</v>
      </c>
      <c r="C7058" s="22" t="s">
        <v>3423</v>
      </c>
      <c r="E7058" s="24"/>
      <c r="G7058" s="22"/>
      <c r="J7058" s="21"/>
      <c r="K7058" s="89"/>
      <c r="L7058" s="89"/>
    </row>
    <row r="7059">
      <c r="A7059" s="22">
        <v>3</v>
      </c>
      <c r="B7059" s="20" t="s">
        <v>5453</v>
      </c>
      <c r="C7059" s="22" t="s">
        <v>5454</v>
      </c>
      <c r="D7059" s="20" t="s">
        <v>5455</v>
      </c>
      <c r="E7059" s="20" t="s">
        <v>5456</v>
      </c>
      <c r="F7059" s="21" t="s">
        <v>101</v>
      </c>
      <c r="G7059" s="22">
        <v>40</v>
      </c>
      <c r="H7059" s="88">
        <v>0.67000000000000004</v>
      </c>
      <c r="K7059" s="88"/>
      <c r="L7059" s="88"/>
      <c r="M7059" s="88"/>
      <c r="N7059" s="88"/>
      <c r="O7059" s="88"/>
      <c r="P7059" s="88"/>
      <c r="Q7059" s="21"/>
      <c r="R7059" s="21"/>
      <c r="S7059" s="21"/>
    </row>
    <row r="7060" ht="12.75">
      <c r="A7060" s="22"/>
      <c r="B7060" s="20" t="s">
        <v>5457</v>
      </c>
      <c r="C7060" s="22" t="s">
        <v>5458</v>
      </c>
      <c r="D7060" s="20" t="s">
        <v>5459</v>
      </c>
      <c r="E7060" s="15"/>
      <c r="G7060" s="22"/>
      <c r="H7060" s="21">
        <v>0.67000000000000004</v>
      </c>
      <c r="K7060" s="21"/>
      <c r="L7060" s="21"/>
      <c r="M7060" s="21"/>
      <c r="N7060" s="21"/>
      <c r="O7060" s="21"/>
      <c r="P7060" s="21"/>
      <c r="Q7060" s="21"/>
      <c r="R7060" s="21"/>
    </row>
    <row r="7061">
      <c r="A7061" s="22"/>
      <c r="B7061" s="20"/>
      <c r="E7061" s="24"/>
      <c r="G7061" s="22"/>
      <c r="H7061" s="22">
        <v>0</v>
      </c>
      <c r="I7061" s="48"/>
      <c r="J7061" s="48"/>
      <c r="K7061" s="61"/>
      <c r="L7061" s="21"/>
      <c r="M7061" s="21"/>
      <c r="N7061" s="21"/>
      <c r="O7061" s="21"/>
      <c r="P7061" s="21"/>
      <c r="Q7061" s="21">
        <v>0.25</v>
      </c>
      <c r="R7061" s="21">
        <f t="shared" si="619"/>
        <v>0.25</v>
      </c>
    </row>
    <row r="7062">
      <c r="A7062" s="22"/>
      <c r="B7062" s="20"/>
      <c r="E7062" s="24"/>
      <c r="G7062" s="22"/>
      <c r="H7062" s="22">
        <f t="shared" si="620"/>
        <v>1</v>
      </c>
      <c r="I7062" s="48"/>
      <c r="J7062" s="48"/>
      <c r="K7062" s="61"/>
      <c r="L7062" s="21"/>
      <c r="M7062" s="21"/>
      <c r="N7062" s="21"/>
      <c r="O7062" s="21"/>
      <c r="P7062" s="21"/>
      <c r="Q7062" s="21">
        <v>0.27000000000000002</v>
      </c>
      <c r="R7062" s="21">
        <f t="shared" si="619"/>
        <v>0.27000000000000002</v>
      </c>
      <c r="S7062" s="21"/>
    </row>
    <row r="7063">
      <c r="A7063" s="22"/>
      <c r="B7063" s="20"/>
      <c r="E7063" s="24"/>
      <c r="G7063" s="22"/>
      <c r="H7063" s="22">
        <f t="shared" si="620"/>
        <v>2</v>
      </c>
      <c r="I7063" s="48"/>
      <c r="J7063" s="48"/>
      <c r="K7063" s="61"/>
      <c r="L7063" s="21"/>
      <c r="M7063" s="21"/>
      <c r="N7063" s="21"/>
      <c r="O7063" s="21"/>
      <c r="P7063" s="21"/>
      <c r="Q7063" s="21">
        <v>0.27000000000000002</v>
      </c>
      <c r="R7063" s="21">
        <f t="shared" si="619"/>
        <v>0.27000000000000002</v>
      </c>
      <c r="S7063" s="21"/>
    </row>
    <row r="7064">
      <c r="A7064" s="22"/>
      <c r="B7064" s="20"/>
      <c r="E7064" s="24"/>
      <c r="G7064" s="22"/>
      <c r="H7064" s="22">
        <f t="shared" si="620"/>
        <v>3</v>
      </c>
      <c r="I7064" s="48"/>
      <c r="J7064" s="48"/>
      <c r="K7064" s="61"/>
      <c r="L7064" s="21"/>
      <c r="M7064" s="21"/>
      <c r="N7064" s="21"/>
      <c r="O7064" s="21"/>
      <c r="P7064" s="21"/>
      <c r="Q7064" s="21">
        <v>0.26000000000000001</v>
      </c>
      <c r="R7064" s="21">
        <f t="shared" si="619"/>
        <v>0.26000000000000001</v>
      </c>
      <c r="S7064" s="21"/>
    </row>
    <row r="7065">
      <c r="A7065" s="22"/>
      <c r="B7065" s="20"/>
      <c r="E7065" s="24"/>
      <c r="G7065" s="22"/>
      <c r="H7065" s="22">
        <f t="shared" si="620"/>
        <v>4</v>
      </c>
      <c r="I7065" s="48"/>
      <c r="J7065" s="48"/>
      <c r="K7065" s="61"/>
      <c r="L7065" s="21"/>
      <c r="M7065" s="21"/>
      <c r="N7065" s="21"/>
      <c r="O7065" s="21"/>
      <c r="P7065" s="21"/>
      <c r="Q7065" s="21">
        <v>0.26000000000000001</v>
      </c>
      <c r="R7065" s="21">
        <f t="shared" si="619"/>
        <v>0.26000000000000001</v>
      </c>
      <c r="S7065" s="21"/>
    </row>
    <row r="7066">
      <c r="A7066" s="22"/>
      <c r="B7066" s="20"/>
      <c r="E7066" s="24"/>
      <c r="G7066" s="22"/>
      <c r="H7066" s="22">
        <f t="shared" si="620"/>
        <v>5</v>
      </c>
      <c r="I7066" s="48"/>
      <c r="J7066" s="48"/>
      <c r="K7066" s="61"/>
      <c r="L7066" s="21"/>
      <c r="M7066" s="21"/>
      <c r="N7066" s="21"/>
      <c r="O7066" s="21"/>
      <c r="P7066" s="21"/>
      <c r="Q7066" s="21">
        <v>0.25</v>
      </c>
      <c r="R7066" s="21">
        <f t="shared" si="619"/>
        <v>0.25</v>
      </c>
      <c r="S7066" s="21"/>
    </row>
    <row r="7067">
      <c r="A7067" s="22"/>
      <c r="B7067" s="20"/>
      <c r="E7067" s="24"/>
      <c r="G7067" s="22"/>
      <c r="H7067" s="22">
        <f t="shared" si="620"/>
        <v>6</v>
      </c>
      <c r="I7067" s="48"/>
      <c r="J7067" s="48"/>
      <c r="K7067" s="61"/>
      <c r="L7067" s="21"/>
      <c r="M7067" s="21"/>
      <c r="N7067" s="21"/>
      <c r="O7067" s="21"/>
      <c r="P7067" s="21"/>
      <c r="Q7067" s="21">
        <v>0.25</v>
      </c>
      <c r="R7067" s="21">
        <f t="shared" si="619"/>
        <v>0.25</v>
      </c>
      <c r="S7067" s="21"/>
    </row>
    <row r="7068">
      <c r="A7068" s="22"/>
      <c r="B7068" s="20"/>
      <c r="E7068" s="24"/>
      <c r="G7068" s="22"/>
      <c r="H7068" s="22">
        <f t="shared" si="620"/>
        <v>7</v>
      </c>
      <c r="I7068" s="48"/>
      <c r="J7068" s="48"/>
      <c r="K7068" s="61"/>
      <c r="L7068" s="21"/>
      <c r="M7068" s="21"/>
      <c r="N7068" s="21"/>
      <c r="O7068" s="21"/>
      <c r="P7068" s="21"/>
      <c r="Q7068" s="21">
        <v>0.26000000000000001</v>
      </c>
      <c r="R7068" s="21">
        <f t="shared" si="619"/>
        <v>0.26000000000000001</v>
      </c>
      <c r="S7068" s="21"/>
    </row>
    <row r="7069">
      <c r="A7069" s="22"/>
      <c r="B7069" s="20"/>
      <c r="E7069" s="24"/>
      <c r="G7069" s="22"/>
      <c r="H7069" s="22">
        <f t="shared" si="620"/>
        <v>8</v>
      </c>
      <c r="I7069" s="48"/>
      <c r="J7069" s="48"/>
      <c r="K7069" s="61"/>
      <c r="L7069" s="21"/>
      <c r="M7069" s="21"/>
      <c r="N7069" s="21"/>
      <c r="O7069" s="21"/>
      <c r="P7069" s="21"/>
      <c r="Q7069" s="21">
        <v>0.34000000000000002</v>
      </c>
      <c r="R7069" s="21">
        <f t="shared" si="619"/>
        <v>0.34000000000000002</v>
      </c>
      <c r="S7069" s="21"/>
    </row>
    <row r="7070">
      <c r="A7070" s="22"/>
      <c r="B7070" s="20"/>
      <c r="E7070" s="24"/>
      <c r="G7070" s="22"/>
      <c r="H7070" s="22">
        <f t="shared" si="620"/>
        <v>9</v>
      </c>
      <c r="I7070" s="48"/>
      <c r="J7070" s="48"/>
      <c r="K7070" s="61"/>
      <c r="L7070" s="21"/>
      <c r="M7070" s="21"/>
      <c r="N7070" s="21"/>
      <c r="O7070" s="21"/>
      <c r="P7070" s="21"/>
      <c r="Q7070" s="21">
        <v>0.46000000000000002</v>
      </c>
      <c r="R7070" s="21">
        <f t="shared" ref="R7070:R7133" si="621">Q7070</f>
        <v>0.46000000000000002</v>
      </c>
      <c r="S7070" s="21"/>
    </row>
    <row r="7071">
      <c r="A7071" s="22"/>
      <c r="B7071" s="20"/>
      <c r="E7071" s="24"/>
      <c r="G7071" s="22"/>
      <c r="H7071" s="22">
        <f t="shared" si="620"/>
        <v>10</v>
      </c>
      <c r="I7071" s="48"/>
      <c r="J7071" s="48"/>
      <c r="K7071" s="61"/>
      <c r="L7071" s="21"/>
      <c r="M7071" s="21"/>
      <c r="N7071" s="21"/>
      <c r="O7071" s="21"/>
      <c r="P7071" s="21"/>
      <c r="Q7071" s="21">
        <v>0.46000000000000002</v>
      </c>
      <c r="R7071" s="21">
        <f t="shared" si="621"/>
        <v>0.46000000000000002</v>
      </c>
      <c r="S7071" s="21"/>
    </row>
    <row r="7072">
      <c r="A7072" s="22"/>
      <c r="B7072" s="20"/>
      <c r="E7072" s="24"/>
      <c r="G7072" s="22"/>
      <c r="H7072" s="22">
        <f t="shared" si="620"/>
        <v>11</v>
      </c>
      <c r="I7072" s="48"/>
      <c r="J7072" s="48"/>
      <c r="K7072" s="61"/>
      <c r="L7072" s="21"/>
      <c r="M7072" s="21"/>
      <c r="N7072" s="21"/>
      <c r="O7072" s="21"/>
      <c r="P7072" s="21"/>
      <c r="Q7072" s="21">
        <v>0.42999999999999999</v>
      </c>
      <c r="R7072" s="21">
        <f t="shared" si="621"/>
        <v>0.42999999999999999</v>
      </c>
      <c r="S7072" s="21"/>
    </row>
    <row r="7073">
      <c r="A7073" s="22"/>
      <c r="B7073" s="20"/>
      <c r="E7073" s="24"/>
      <c r="G7073" s="22"/>
      <c r="H7073" s="22">
        <f t="shared" si="620"/>
        <v>12</v>
      </c>
      <c r="I7073" s="48"/>
      <c r="J7073" s="48"/>
      <c r="K7073" s="61"/>
      <c r="L7073" s="21"/>
      <c r="M7073" s="21"/>
      <c r="N7073" s="21"/>
      <c r="O7073" s="21"/>
      <c r="P7073" s="21"/>
      <c r="Q7073" s="21">
        <v>0.40000000000000002</v>
      </c>
      <c r="R7073" s="21">
        <f t="shared" si="621"/>
        <v>0.40000000000000002</v>
      </c>
      <c r="S7073" s="21"/>
    </row>
    <row r="7074">
      <c r="A7074" s="22"/>
      <c r="B7074" s="20"/>
      <c r="E7074" s="24"/>
      <c r="G7074" s="22"/>
      <c r="H7074" s="22">
        <f t="shared" si="620"/>
        <v>13</v>
      </c>
      <c r="I7074" s="48"/>
      <c r="J7074" s="48"/>
      <c r="K7074" s="61"/>
      <c r="L7074" s="21"/>
      <c r="M7074" s="21"/>
      <c r="N7074" s="21"/>
      <c r="O7074" s="21"/>
      <c r="P7074" s="21"/>
      <c r="Q7074" s="21">
        <v>0.39000000000000001</v>
      </c>
      <c r="R7074" s="21">
        <f t="shared" si="621"/>
        <v>0.39000000000000001</v>
      </c>
      <c r="S7074" s="21"/>
    </row>
    <row r="7075">
      <c r="A7075" s="22"/>
      <c r="B7075" s="20"/>
      <c r="E7075" s="24"/>
      <c r="G7075" s="22"/>
      <c r="H7075" s="22">
        <f t="shared" si="620"/>
        <v>14</v>
      </c>
      <c r="I7075" s="48"/>
      <c r="J7075" s="48"/>
      <c r="K7075" s="61"/>
      <c r="L7075" s="21"/>
      <c r="M7075" s="21"/>
      <c r="N7075" s="21"/>
      <c r="O7075" s="21"/>
      <c r="P7075" s="21"/>
      <c r="Q7075" s="21">
        <v>0.39000000000000001</v>
      </c>
      <c r="R7075" s="21">
        <f t="shared" si="621"/>
        <v>0.39000000000000001</v>
      </c>
      <c r="S7075" s="21"/>
    </row>
    <row r="7076">
      <c r="A7076" s="22"/>
      <c r="B7076" s="20"/>
      <c r="E7076" s="24"/>
      <c r="G7076" s="22"/>
      <c r="H7076" s="22">
        <f t="shared" si="620"/>
        <v>15</v>
      </c>
      <c r="I7076" s="48"/>
      <c r="J7076" s="48"/>
      <c r="K7076" s="61"/>
      <c r="L7076" s="21"/>
      <c r="M7076" s="21"/>
      <c r="N7076" s="21"/>
      <c r="O7076" s="21"/>
      <c r="P7076" s="21"/>
      <c r="Q7076" s="21">
        <v>0.46000000000000002</v>
      </c>
      <c r="R7076" s="21">
        <f t="shared" si="621"/>
        <v>0.46000000000000002</v>
      </c>
      <c r="S7076" s="21"/>
    </row>
    <row r="7077">
      <c r="A7077" s="22"/>
      <c r="B7077" s="20"/>
      <c r="E7077" s="24"/>
      <c r="G7077" s="22"/>
      <c r="H7077" s="22">
        <f t="shared" si="620"/>
        <v>16</v>
      </c>
      <c r="I7077" s="48"/>
      <c r="J7077" s="48"/>
      <c r="K7077" s="61"/>
      <c r="L7077" s="21"/>
      <c r="M7077" s="21"/>
      <c r="N7077" s="21"/>
      <c r="O7077" s="21"/>
      <c r="P7077" s="21"/>
      <c r="Q7077" s="21">
        <v>0.45000000000000001</v>
      </c>
      <c r="R7077" s="21">
        <f t="shared" si="621"/>
        <v>0.45000000000000001</v>
      </c>
      <c r="S7077" s="21"/>
    </row>
    <row r="7078">
      <c r="A7078" s="22"/>
      <c r="B7078" s="20"/>
      <c r="E7078" s="24"/>
      <c r="G7078" s="22"/>
      <c r="H7078" s="22">
        <f t="shared" si="620"/>
        <v>17</v>
      </c>
      <c r="I7078" s="48"/>
      <c r="J7078" s="48"/>
      <c r="K7078" s="61"/>
      <c r="L7078" s="21"/>
      <c r="M7078" s="21"/>
      <c r="N7078" s="21"/>
      <c r="O7078" s="21"/>
      <c r="P7078" s="21"/>
      <c r="Q7078" s="21">
        <v>0.28000000000000003</v>
      </c>
      <c r="R7078" s="21">
        <f t="shared" si="621"/>
        <v>0.28000000000000003</v>
      </c>
      <c r="S7078" s="21"/>
    </row>
    <row r="7079">
      <c r="A7079" s="22"/>
      <c r="B7079" s="20"/>
      <c r="E7079" s="24"/>
      <c r="G7079" s="22"/>
      <c r="H7079" s="22">
        <f t="shared" si="620"/>
        <v>18</v>
      </c>
      <c r="I7079" s="48"/>
      <c r="J7079" s="48"/>
      <c r="K7079" s="61"/>
      <c r="L7079" s="21"/>
      <c r="M7079" s="21"/>
      <c r="N7079" s="21"/>
      <c r="O7079" s="21"/>
      <c r="P7079" s="21"/>
      <c r="Q7079" s="21">
        <v>0.26000000000000001</v>
      </c>
      <c r="R7079" s="21">
        <f t="shared" si="621"/>
        <v>0.26000000000000001</v>
      </c>
      <c r="S7079" s="21"/>
    </row>
    <row r="7080">
      <c r="A7080" s="22"/>
      <c r="B7080" s="20"/>
      <c r="E7080" s="24"/>
      <c r="G7080" s="22"/>
      <c r="H7080" s="22">
        <f t="shared" si="620"/>
        <v>19</v>
      </c>
      <c r="I7080" s="48"/>
      <c r="J7080" s="48"/>
      <c r="K7080" s="61"/>
      <c r="L7080" s="21"/>
      <c r="M7080" s="21"/>
      <c r="N7080" s="21"/>
      <c r="O7080" s="21"/>
      <c r="P7080" s="21"/>
      <c r="Q7080" s="21">
        <v>0.27000000000000002</v>
      </c>
      <c r="R7080" s="21">
        <f t="shared" si="621"/>
        <v>0.27000000000000002</v>
      </c>
      <c r="S7080" s="21"/>
    </row>
    <row r="7081">
      <c r="A7081" s="22"/>
      <c r="B7081" s="20"/>
      <c r="E7081" s="24"/>
      <c r="G7081" s="22"/>
      <c r="H7081" s="22">
        <f t="shared" si="620"/>
        <v>20</v>
      </c>
      <c r="I7081" s="48"/>
      <c r="J7081" s="48"/>
      <c r="K7081" s="61"/>
      <c r="L7081" s="21"/>
      <c r="M7081" s="21"/>
      <c r="N7081" s="21"/>
      <c r="O7081" s="21"/>
      <c r="P7081" s="21"/>
      <c r="Q7081" s="21">
        <v>0.27000000000000002</v>
      </c>
      <c r="R7081" s="21">
        <f t="shared" si="621"/>
        <v>0.27000000000000002</v>
      </c>
      <c r="S7081" s="21"/>
    </row>
    <row r="7082">
      <c r="A7082" s="22"/>
      <c r="B7082" s="20"/>
      <c r="E7082" s="24"/>
      <c r="G7082" s="22"/>
      <c r="H7082" s="22">
        <f t="shared" si="620"/>
        <v>21</v>
      </c>
      <c r="I7082" s="48"/>
      <c r="J7082" s="48"/>
      <c r="K7082" s="61"/>
      <c r="L7082" s="21"/>
      <c r="M7082" s="21"/>
      <c r="N7082" s="21"/>
      <c r="O7082" s="21"/>
      <c r="P7082" s="21"/>
      <c r="Q7082" s="21">
        <v>0.26000000000000001</v>
      </c>
      <c r="R7082" s="21">
        <f t="shared" si="621"/>
        <v>0.26000000000000001</v>
      </c>
      <c r="S7082" s="21"/>
    </row>
    <row r="7083">
      <c r="A7083" s="22"/>
      <c r="B7083" s="20"/>
      <c r="E7083" s="24"/>
      <c r="G7083" s="22"/>
      <c r="H7083" s="22">
        <f t="shared" si="620"/>
        <v>22</v>
      </c>
      <c r="I7083" s="48"/>
      <c r="J7083" s="48"/>
      <c r="K7083" s="61"/>
      <c r="L7083" s="21"/>
      <c r="M7083" s="21"/>
      <c r="N7083" s="21"/>
      <c r="O7083" s="21"/>
      <c r="P7083" s="21"/>
      <c r="Q7083" s="21">
        <v>0.26000000000000001</v>
      </c>
      <c r="R7083" s="21">
        <f t="shared" si="621"/>
        <v>0.26000000000000001</v>
      </c>
      <c r="S7083" s="21"/>
    </row>
    <row r="7084">
      <c r="A7084" s="22"/>
      <c r="B7084" s="20"/>
      <c r="E7084" s="24"/>
      <c r="G7084" s="22"/>
      <c r="H7084" s="22">
        <f t="shared" si="620"/>
        <v>23</v>
      </c>
      <c r="K7084" s="21"/>
      <c r="L7084" s="21"/>
      <c r="M7084" s="21"/>
      <c r="N7084" s="21"/>
      <c r="O7084" s="21"/>
      <c r="P7084" s="21"/>
      <c r="Q7084" s="21">
        <v>0.26000000000000001</v>
      </c>
      <c r="R7084" s="21">
        <f t="shared" si="621"/>
        <v>0.26000000000000001</v>
      </c>
      <c r="S7084" s="21"/>
    </row>
    <row r="7085">
      <c r="A7085" s="22"/>
      <c r="B7085" s="20"/>
      <c r="E7085" s="24"/>
      <c r="G7085" s="22"/>
      <c r="J7085" s="21"/>
      <c r="K7085" s="89"/>
      <c r="L7085" s="89"/>
      <c r="Q7085" s="21"/>
    </row>
    <row r="7086">
      <c r="A7086" s="22">
        <v>4</v>
      </c>
      <c r="B7086" s="20"/>
      <c r="D7086" s="80" t="s">
        <v>5460</v>
      </c>
      <c r="F7086" s="20"/>
      <c r="G7086" s="20"/>
      <c r="H7086" s="20"/>
      <c r="I7086" s="20"/>
      <c r="M7086" s="48"/>
      <c r="N7086" s="48"/>
      <c r="O7086" s="48"/>
      <c r="P7086" s="48"/>
      <c r="Q7086" s="48"/>
      <c r="R7086" s="48"/>
    </row>
    <row r="7087">
      <c r="A7087" s="22"/>
      <c r="B7087" s="20"/>
      <c r="D7087" s="20" t="s">
        <v>677</v>
      </c>
      <c r="F7087" s="21" t="s">
        <v>2591</v>
      </c>
      <c r="G7087" s="22">
        <v>40</v>
      </c>
      <c r="H7087" s="20"/>
      <c r="I7087" s="20"/>
      <c r="M7087" s="48"/>
      <c r="N7087" s="48"/>
      <c r="O7087" s="48"/>
      <c r="P7087" s="48"/>
      <c r="Q7087" s="21"/>
      <c r="R7087" s="21"/>
      <c r="S7087" s="21"/>
    </row>
    <row r="7088" hidden="1">
      <c r="A7088" s="22"/>
      <c r="B7088" s="20"/>
      <c r="D7088" s="80"/>
      <c r="F7088" s="20"/>
      <c r="G7088" s="20"/>
      <c r="H7088" s="20"/>
      <c r="I7088" s="20"/>
      <c r="M7088" s="48"/>
      <c r="N7088" s="48"/>
      <c r="O7088" s="48"/>
      <c r="P7088" s="48"/>
      <c r="Q7088" s="48"/>
      <c r="R7088" s="48"/>
    </row>
    <row r="7089">
      <c r="A7089" s="22"/>
      <c r="B7089" s="24" t="s">
        <v>5461</v>
      </c>
      <c r="C7089" s="21" t="s">
        <v>5462</v>
      </c>
      <c r="D7089" s="24"/>
      <c r="G7089" s="22"/>
      <c r="H7089" s="22">
        <v>0</v>
      </c>
      <c r="I7089" s="48"/>
      <c r="J7089" s="48"/>
      <c r="K7089" s="61"/>
      <c r="L7089" s="21"/>
      <c r="M7089" s="21"/>
      <c r="N7089" s="21"/>
      <c r="O7089" s="21"/>
      <c r="P7089" s="21"/>
      <c r="Q7089" s="21">
        <v>4.2000000000000002</v>
      </c>
      <c r="R7089" s="21">
        <f t="shared" si="621"/>
        <v>4.2000000000000002</v>
      </c>
      <c r="U7089" s="21"/>
      <c r="V7089" s="21"/>
      <c r="W7089" s="20"/>
      <c r="X7089" s="20"/>
      <c r="Y7089" s="20"/>
      <c r="Z7089" s="20"/>
      <c r="AA7089" s="20"/>
    </row>
    <row r="7090">
      <c r="A7090" s="22"/>
      <c r="B7090" s="24" t="s">
        <v>5463</v>
      </c>
      <c r="C7090" s="21" t="s">
        <v>5464</v>
      </c>
      <c r="H7090" s="22">
        <f t="shared" ref="H7087:H7150" si="622">H7089+1</f>
        <v>1</v>
      </c>
      <c r="I7090" s="48"/>
      <c r="J7090" s="48"/>
      <c r="K7090" s="61"/>
      <c r="L7090" s="21"/>
      <c r="M7090" s="21"/>
      <c r="N7090" s="21"/>
      <c r="O7090" s="21"/>
      <c r="P7090" s="21"/>
      <c r="Q7090" s="21">
        <v>4.3399999999999999</v>
      </c>
      <c r="R7090" s="21">
        <f t="shared" si="621"/>
        <v>4.3399999999999999</v>
      </c>
      <c r="S7090" s="21"/>
      <c r="U7090" s="21"/>
      <c r="X7090" s="20"/>
      <c r="AA7090" s="20"/>
    </row>
    <row r="7091">
      <c r="A7091" s="22"/>
      <c r="B7091" s="24"/>
      <c r="C7091" s="21" t="s">
        <v>5465</v>
      </c>
      <c r="H7091" s="22">
        <f t="shared" si="622"/>
        <v>2</v>
      </c>
      <c r="I7091" s="48"/>
      <c r="J7091" s="48"/>
      <c r="K7091" s="61"/>
      <c r="L7091" s="21"/>
      <c r="M7091" s="21"/>
      <c r="N7091" s="21"/>
      <c r="O7091" s="21"/>
      <c r="P7091" s="21"/>
      <c r="Q7091" s="21">
        <v>3.1899999999999999</v>
      </c>
      <c r="R7091" s="21">
        <f t="shared" si="621"/>
        <v>3.1899999999999999</v>
      </c>
      <c r="S7091" s="21"/>
      <c r="U7091" s="21"/>
      <c r="X7091" s="20"/>
      <c r="AA7091" s="20"/>
    </row>
    <row r="7092">
      <c r="A7092" s="22"/>
      <c r="B7092" s="24" t="s">
        <v>5466</v>
      </c>
      <c r="C7092" s="21" t="s">
        <v>5467</v>
      </c>
      <c r="D7092" s="101"/>
      <c r="H7092" s="22">
        <f t="shared" si="622"/>
        <v>3</v>
      </c>
      <c r="I7092" s="48"/>
      <c r="J7092" s="48"/>
      <c r="K7092" s="61"/>
      <c r="L7092" s="21"/>
      <c r="M7092" s="21"/>
      <c r="N7092" s="21"/>
      <c r="O7092" s="21"/>
      <c r="P7092" s="21"/>
      <c r="Q7092" s="21">
        <v>3.5699999999999998</v>
      </c>
      <c r="R7092" s="21">
        <f t="shared" si="621"/>
        <v>3.5699999999999998</v>
      </c>
      <c r="S7092" s="21"/>
      <c r="U7092" s="21"/>
      <c r="X7092" s="20"/>
      <c r="AA7092" s="20"/>
    </row>
    <row r="7093">
      <c r="A7093" s="22"/>
      <c r="B7093" s="24" t="s">
        <v>5468</v>
      </c>
      <c r="C7093" s="22" t="s">
        <v>5469</v>
      </c>
      <c r="D7093" s="24"/>
      <c r="H7093" s="22">
        <f t="shared" si="622"/>
        <v>4</v>
      </c>
      <c r="I7093" s="48"/>
      <c r="J7093" s="48"/>
      <c r="K7093" s="61"/>
      <c r="L7093" s="21"/>
      <c r="M7093" s="21"/>
      <c r="N7093" s="21"/>
      <c r="O7093" s="21"/>
      <c r="P7093" s="21"/>
      <c r="Q7093" s="21">
        <v>3.6499999999999999</v>
      </c>
      <c r="R7093" s="21">
        <f t="shared" si="621"/>
        <v>3.6499999999999999</v>
      </c>
      <c r="S7093" s="21"/>
      <c r="U7093" s="21"/>
      <c r="X7093" s="20"/>
      <c r="AA7093" s="20"/>
    </row>
    <row r="7094">
      <c r="A7094" s="22"/>
      <c r="B7094" s="24" t="s">
        <v>5470</v>
      </c>
      <c r="C7094" s="155" t="s">
        <v>5471</v>
      </c>
      <c r="D7094" s="24"/>
      <c r="H7094" s="22">
        <f t="shared" si="622"/>
        <v>5</v>
      </c>
      <c r="I7094" s="48"/>
      <c r="J7094" s="48"/>
      <c r="K7094" s="61"/>
      <c r="L7094" s="21"/>
      <c r="M7094" s="21"/>
      <c r="N7094" s="21"/>
      <c r="O7094" s="21"/>
      <c r="P7094" s="21"/>
      <c r="Q7094" s="21">
        <v>4.0099999999999998</v>
      </c>
      <c r="R7094" s="21">
        <f t="shared" si="621"/>
        <v>4.0099999999999998</v>
      </c>
      <c r="S7094" s="21"/>
      <c r="U7094" s="21"/>
      <c r="X7094" s="20"/>
      <c r="AA7094" s="20"/>
    </row>
    <row r="7095">
      <c r="A7095" s="22"/>
      <c r="B7095" s="24" t="s">
        <v>5472</v>
      </c>
      <c r="C7095" s="22" t="s">
        <v>5473</v>
      </c>
      <c r="D7095" s="24"/>
      <c r="H7095" s="22">
        <f t="shared" si="622"/>
        <v>6</v>
      </c>
      <c r="I7095" s="48"/>
      <c r="J7095" s="48"/>
      <c r="K7095" s="61"/>
      <c r="L7095" s="21"/>
      <c r="M7095" s="21"/>
      <c r="N7095" s="21"/>
      <c r="O7095" s="21"/>
      <c r="P7095" s="21"/>
      <c r="Q7095" s="21">
        <v>3.25</v>
      </c>
      <c r="R7095" s="21">
        <f t="shared" si="621"/>
        <v>3.25</v>
      </c>
      <c r="S7095" s="21"/>
      <c r="U7095" s="21"/>
      <c r="X7095" s="20"/>
      <c r="AA7095" s="20"/>
    </row>
    <row r="7096">
      <c r="A7096" s="22"/>
      <c r="B7096" s="24" t="s">
        <v>5474</v>
      </c>
      <c r="C7096" s="21" t="s">
        <v>5475</v>
      </c>
      <c r="D7096" s="24"/>
      <c r="G7096" s="22"/>
      <c r="H7096" s="22">
        <f t="shared" si="622"/>
        <v>7</v>
      </c>
      <c r="I7096" s="48"/>
      <c r="J7096" s="48"/>
      <c r="K7096" s="61"/>
      <c r="L7096" s="21"/>
      <c r="M7096" s="21"/>
      <c r="N7096" s="21"/>
      <c r="O7096" s="21"/>
      <c r="P7096" s="21"/>
      <c r="Q7096" s="21">
        <v>3.8399999999999999</v>
      </c>
      <c r="R7096" s="21">
        <f t="shared" si="621"/>
        <v>3.8399999999999999</v>
      </c>
      <c r="S7096" s="21"/>
      <c r="U7096" s="21"/>
      <c r="X7096" s="20"/>
      <c r="AA7096" s="20"/>
    </row>
    <row r="7097">
      <c r="A7097" s="22"/>
      <c r="B7097" s="24" t="s">
        <v>5476</v>
      </c>
      <c r="C7097" s="21" t="s">
        <v>5477</v>
      </c>
      <c r="G7097" s="22"/>
      <c r="H7097" s="22">
        <f t="shared" si="622"/>
        <v>8</v>
      </c>
      <c r="I7097" s="48"/>
      <c r="J7097" s="48"/>
      <c r="K7097" s="61"/>
      <c r="L7097" s="21"/>
      <c r="M7097" s="21"/>
      <c r="N7097" s="21"/>
      <c r="O7097" s="21"/>
      <c r="P7097" s="21"/>
      <c r="Q7097" s="21">
        <v>3.6499999999999999</v>
      </c>
      <c r="R7097" s="21">
        <f t="shared" si="621"/>
        <v>3.6499999999999999</v>
      </c>
      <c r="S7097" s="21"/>
      <c r="U7097" s="21"/>
      <c r="X7097" s="20"/>
      <c r="AA7097" s="20"/>
    </row>
    <row r="7098">
      <c r="A7098" s="22"/>
      <c r="B7098" s="24"/>
      <c r="C7098" s="21" t="s">
        <v>5478</v>
      </c>
      <c r="G7098" s="22"/>
      <c r="H7098" s="22">
        <f t="shared" si="622"/>
        <v>9</v>
      </c>
      <c r="I7098" s="48"/>
      <c r="J7098" s="48"/>
      <c r="K7098" s="61"/>
      <c r="L7098" s="21"/>
      <c r="M7098" s="21"/>
      <c r="N7098" s="21"/>
      <c r="O7098" s="21"/>
      <c r="P7098" s="21"/>
      <c r="Q7098" s="21">
        <v>4.0199999999999996</v>
      </c>
      <c r="R7098" s="21">
        <f t="shared" si="621"/>
        <v>4.0199999999999996</v>
      </c>
      <c r="S7098" s="21"/>
      <c r="T7098" s="21"/>
      <c r="U7098" s="21"/>
      <c r="V7098" s="21"/>
      <c r="W7098" s="20"/>
      <c r="X7098" s="20"/>
      <c r="AA7098" s="20"/>
    </row>
    <row r="7099">
      <c r="A7099" s="22"/>
      <c r="B7099" s="24" t="s">
        <v>5479</v>
      </c>
      <c r="C7099" s="22" t="s">
        <v>5480</v>
      </c>
      <c r="D7099" s="24"/>
      <c r="G7099" s="22"/>
      <c r="H7099" s="22">
        <f t="shared" si="622"/>
        <v>10</v>
      </c>
      <c r="I7099" s="48"/>
      <c r="J7099" s="48"/>
      <c r="K7099" s="61"/>
      <c r="L7099" s="21"/>
      <c r="M7099" s="21"/>
      <c r="N7099" s="21"/>
      <c r="O7099" s="21"/>
      <c r="P7099" s="21"/>
      <c r="Q7099" s="21">
        <v>4.9100000000000001</v>
      </c>
      <c r="R7099" s="21">
        <f t="shared" si="621"/>
        <v>4.9100000000000001</v>
      </c>
      <c r="S7099" s="21"/>
      <c r="T7099" s="21"/>
      <c r="U7099" s="21"/>
      <c r="V7099" s="21"/>
      <c r="W7099" s="20"/>
      <c r="X7099" s="20"/>
      <c r="AA7099" s="20"/>
    </row>
    <row r="7100">
      <c r="A7100" s="22"/>
      <c r="B7100" s="24" t="s">
        <v>5481</v>
      </c>
      <c r="C7100" s="22"/>
      <c r="D7100" s="24"/>
      <c r="G7100" s="22"/>
      <c r="H7100" s="22">
        <f t="shared" si="622"/>
        <v>11</v>
      </c>
      <c r="I7100" s="48"/>
      <c r="J7100" s="48"/>
      <c r="K7100" s="61"/>
      <c r="L7100" s="21"/>
      <c r="M7100" s="21"/>
      <c r="N7100" s="21"/>
      <c r="O7100" s="21"/>
      <c r="P7100" s="21"/>
      <c r="Q7100" s="21">
        <v>5.2300000000000004</v>
      </c>
      <c r="R7100" s="21">
        <f t="shared" si="621"/>
        <v>5.2300000000000004</v>
      </c>
      <c r="S7100" s="21"/>
      <c r="T7100" s="21"/>
      <c r="U7100" s="21"/>
      <c r="V7100" s="21"/>
      <c r="W7100" s="20"/>
      <c r="X7100" s="20"/>
      <c r="AA7100" s="20"/>
    </row>
    <row r="7101">
      <c r="A7101" s="22"/>
      <c r="B7101" s="24" t="s">
        <v>5482</v>
      </c>
      <c r="C7101" s="155" t="s">
        <v>5483</v>
      </c>
      <c r="D7101" s="24"/>
      <c r="G7101" s="22"/>
      <c r="H7101" s="22">
        <f t="shared" si="622"/>
        <v>12</v>
      </c>
      <c r="I7101" s="48"/>
      <c r="J7101" s="48"/>
      <c r="K7101" s="61"/>
      <c r="L7101" s="21"/>
      <c r="M7101" s="21"/>
      <c r="N7101" s="21"/>
      <c r="O7101" s="21"/>
      <c r="P7101" s="21"/>
      <c r="Q7101" s="21">
        <v>4.6600000000000001</v>
      </c>
      <c r="R7101" s="21">
        <f t="shared" si="621"/>
        <v>4.6600000000000001</v>
      </c>
      <c r="S7101" s="21"/>
      <c r="U7101" s="21"/>
      <c r="X7101" s="20"/>
      <c r="AA7101" s="20"/>
    </row>
    <row r="7102">
      <c r="A7102" s="22"/>
      <c r="B7102" s="24" t="s">
        <v>5484</v>
      </c>
      <c r="C7102" s="22" t="s">
        <v>5485</v>
      </c>
      <c r="D7102" s="24"/>
      <c r="G7102" s="22"/>
      <c r="H7102" s="22">
        <f t="shared" si="622"/>
        <v>13</v>
      </c>
      <c r="I7102" s="48"/>
      <c r="J7102" s="48"/>
      <c r="K7102" s="61"/>
      <c r="L7102" s="21"/>
      <c r="M7102" s="21"/>
      <c r="N7102" s="21"/>
      <c r="O7102" s="21"/>
      <c r="P7102" s="21"/>
      <c r="Q7102" s="21">
        <v>4.8200000000000003</v>
      </c>
      <c r="R7102" s="21">
        <f t="shared" si="621"/>
        <v>4.8200000000000003</v>
      </c>
      <c r="S7102" s="21"/>
      <c r="U7102" s="21"/>
      <c r="X7102" s="20"/>
      <c r="AA7102" s="20"/>
    </row>
    <row r="7103">
      <c r="A7103" s="22"/>
      <c r="B7103" s="24" t="s">
        <v>5486</v>
      </c>
      <c r="C7103" s="22" t="s">
        <v>5487</v>
      </c>
      <c r="D7103" s="24"/>
      <c r="G7103" s="22"/>
      <c r="H7103" s="22">
        <f t="shared" si="622"/>
        <v>14</v>
      </c>
      <c r="I7103" s="48"/>
      <c r="J7103" s="48"/>
      <c r="K7103" s="61"/>
      <c r="L7103" s="21"/>
      <c r="M7103" s="21"/>
      <c r="N7103" s="21"/>
      <c r="O7103" s="21"/>
      <c r="P7103" s="21"/>
      <c r="Q7103" s="21">
        <v>4.75</v>
      </c>
      <c r="R7103" s="21">
        <f t="shared" si="621"/>
        <v>4.75</v>
      </c>
      <c r="S7103" s="21"/>
      <c r="T7103" s="21"/>
      <c r="U7103" s="21"/>
      <c r="V7103" s="21"/>
      <c r="W7103" s="20"/>
      <c r="X7103" s="20"/>
      <c r="AA7103" s="20"/>
    </row>
    <row r="7104">
      <c r="A7104" s="22"/>
      <c r="B7104" s="24" t="s">
        <v>5488</v>
      </c>
      <c r="C7104" s="22" t="s">
        <v>5489</v>
      </c>
      <c r="D7104" s="24"/>
      <c r="G7104" s="22"/>
      <c r="H7104" s="22">
        <f t="shared" si="622"/>
        <v>15</v>
      </c>
      <c r="I7104" s="48"/>
      <c r="J7104" s="48"/>
      <c r="K7104" s="61"/>
      <c r="L7104" s="21"/>
      <c r="M7104" s="21"/>
      <c r="N7104" s="21"/>
      <c r="O7104" s="21"/>
      <c r="P7104" s="21"/>
      <c r="Q7104" s="21">
        <v>4.4299999999999997</v>
      </c>
      <c r="R7104" s="21">
        <f t="shared" si="621"/>
        <v>4.4299999999999997</v>
      </c>
      <c r="S7104" s="21"/>
      <c r="T7104" s="21"/>
      <c r="U7104" s="21"/>
      <c r="V7104" s="21"/>
      <c r="W7104" s="20"/>
      <c r="X7104" s="20"/>
      <c r="AA7104" s="20"/>
    </row>
    <row r="7105">
      <c r="A7105" s="22"/>
      <c r="B7105" s="24" t="s">
        <v>5490</v>
      </c>
      <c r="C7105" s="22"/>
      <c r="D7105" s="24"/>
      <c r="G7105" s="22"/>
      <c r="H7105" s="22">
        <f t="shared" si="622"/>
        <v>16</v>
      </c>
      <c r="I7105" s="48"/>
      <c r="J7105" s="48"/>
      <c r="K7105" s="61"/>
      <c r="L7105" s="21"/>
      <c r="M7105" s="21"/>
      <c r="N7105" s="21"/>
      <c r="O7105" s="21"/>
      <c r="P7105" s="21"/>
      <c r="Q7105" s="21">
        <v>5.4000000000000004</v>
      </c>
      <c r="R7105" s="21">
        <f t="shared" si="621"/>
        <v>5.4000000000000004</v>
      </c>
      <c r="S7105" s="21"/>
      <c r="T7105" s="21"/>
      <c r="U7105" s="21"/>
      <c r="V7105" s="21"/>
      <c r="W7105" s="20"/>
      <c r="X7105" s="20"/>
      <c r="AA7105" s="20"/>
    </row>
    <row r="7106">
      <c r="A7106" s="22"/>
      <c r="B7106" s="24" t="s">
        <v>5491</v>
      </c>
      <c r="C7106" s="22" t="s">
        <v>5492</v>
      </c>
      <c r="D7106" s="24"/>
      <c r="G7106" s="22"/>
      <c r="H7106" s="22">
        <f t="shared" si="622"/>
        <v>17</v>
      </c>
      <c r="I7106" s="48"/>
      <c r="J7106" s="48"/>
      <c r="K7106" s="61"/>
      <c r="L7106" s="21"/>
      <c r="M7106" s="21"/>
      <c r="N7106" s="21"/>
      <c r="O7106" s="21"/>
      <c r="P7106" s="21"/>
      <c r="Q7106" s="21">
        <v>4.7199999999999998</v>
      </c>
      <c r="R7106" s="21">
        <f t="shared" si="621"/>
        <v>4.7199999999999998</v>
      </c>
      <c r="S7106" s="21"/>
      <c r="T7106" s="21"/>
      <c r="U7106" s="21"/>
      <c r="V7106" s="21"/>
      <c r="W7106" s="20"/>
      <c r="X7106" s="20"/>
      <c r="AA7106" s="20"/>
    </row>
    <row r="7107">
      <c r="A7107" s="22"/>
      <c r="B7107" s="24" t="s">
        <v>5493</v>
      </c>
      <c r="C7107" s="22" t="s">
        <v>5494</v>
      </c>
      <c r="D7107" s="24"/>
      <c r="G7107" s="22"/>
      <c r="H7107" s="22">
        <f t="shared" si="622"/>
        <v>18</v>
      </c>
      <c r="I7107" s="48"/>
      <c r="J7107" s="48"/>
      <c r="K7107" s="61"/>
      <c r="L7107" s="21"/>
      <c r="M7107" s="21"/>
      <c r="N7107" s="21"/>
      <c r="O7107" s="21"/>
      <c r="P7107" s="21"/>
      <c r="Q7107" s="21">
        <v>4.7599999999999998</v>
      </c>
      <c r="R7107" s="21">
        <f t="shared" si="621"/>
        <v>4.7599999999999998</v>
      </c>
      <c r="S7107" s="21"/>
      <c r="U7107" s="21"/>
      <c r="X7107" s="20"/>
      <c r="AA7107" s="20"/>
    </row>
    <row r="7108">
      <c r="A7108" s="22"/>
      <c r="B7108" s="24" t="s">
        <v>5495</v>
      </c>
      <c r="C7108" s="22" t="s">
        <v>5496</v>
      </c>
      <c r="D7108" s="24"/>
      <c r="G7108" s="22"/>
      <c r="H7108" s="22">
        <f t="shared" si="622"/>
        <v>19</v>
      </c>
      <c r="I7108" s="48"/>
      <c r="J7108" s="48"/>
      <c r="K7108" s="61"/>
      <c r="L7108" s="21"/>
      <c r="M7108" s="21"/>
      <c r="N7108" s="21"/>
      <c r="O7108" s="21"/>
      <c r="P7108" s="21"/>
      <c r="Q7108" s="21">
        <v>4.7999999999999998</v>
      </c>
      <c r="R7108" s="21">
        <f t="shared" si="621"/>
        <v>4.7999999999999998</v>
      </c>
      <c r="S7108" s="21"/>
      <c r="U7108" s="21"/>
      <c r="X7108" s="20"/>
      <c r="AA7108" s="20"/>
    </row>
    <row r="7109">
      <c r="A7109" s="22"/>
      <c r="B7109" s="24"/>
      <c r="C7109" s="22"/>
      <c r="D7109" s="24"/>
      <c r="G7109" s="22"/>
      <c r="H7109" s="22">
        <f t="shared" si="622"/>
        <v>20</v>
      </c>
      <c r="I7109" s="48"/>
      <c r="J7109" s="48"/>
      <c r="K7109" s="61"/>
      <c r="L7109" s="21"/>
      <c r="M7109" s="21"/>
      <c r="N7109" s="21"/>
      <c r="O7109" s="21"/>
      <c r="P7109" s="21"/>
      <c r="Q7109" s="21">
        <v>3</v>
      </c>
      <c r="R7109" s="21">
        <f t="shared" si="621"/>
        <v>3</v>
      </c>
      <c r="S7109" s="21"/>
      <c r="U7109" s="21"/>
      <c r="X7109" s="20"/>
      <c r="AA7109" s="20"/>
    </row>
    <row r="7110">
      <c r="A7110" s="22"/>
      <c r="B7110" s="24" t="s">
        <v>5497</v>
      </c>
      <c r="C7110" s="22" t="s">
        <v>5498</v>
      </c>
      <c r="G7110" s="22"/>
      <c r="H7110" s="22">
        <f t="shared" si="622"/>
        <v>21</v>
      </c>
      <c r="I7110" s="48"/>
      <c r="J7110" s="48"/>
      <c r="K7110" s="61"/>
      <c r="L7110" s="21"/>
      <c r="M7110" s="21"/>
      <c r="N7110" s="21"/>
      <c r="O7110" s="21"/>
      <c r="P7110" s="21"/>
      <c r="Q7110" s="21">
        <v>4.5099999999999998</v>
      </c>
      <c r="R7110" s="21">
        <f t="shared" si="621"/>
        <v>4.5099999999999998</v>
      </c>
      <c r="S7110" s="21"/>
      <c r="U7110" s="21"/>
      <c r="X7110" s="20"/>
      <c r="AA7110" s="20"/>
    </row>
    <row r="7111">
      <c r="A7111" s="22"/>
      <c r="B7111" s="24" t="s">
        <v>342</v>
      </c>
      <c r="C7111" s="155" t="s">
        <v>3490</v>
      </c>
      <c r="D7111" s="24"/>
      <c r="G7111" s="22"/>
      <c r="H7111" s="22">
        <f t="shared" si="622"/>
        <v>22</v>
      </c>
      <c r="I7111" s="48"/>
      <c r="J7111" s="48"/>
      <c r="K7111" s="61"/>
      <c r="L7111" s="21"/>
      <c r="M7111" s="21"/>
      <c r="N7111" s="21"/>
      <c r="O7111" s="21"/>
      <c r="P7111" s="21"/>
      <c r="Q7111" s="21">
        <v>4.2000000000000002</v>
      </c>
      <c r="R7111" s="21">
        <f t="shared" si="621"/>
        <v>4.2000000000000002</v>
      </c>
      <c r="S7111" s="21"/>
      <c r="T7111" s="21"/>
      <c r="U7111" s="21"/>
      <c r="X7111" s="20"/>
      <c r="AA7111" s="20"/>
    </row>
    <row r="7112">
      <c r="A7112" s="22"/>
      <c r="B7112" s="24" t="s">
        <v>5499</v>
      </c>
      <c r="C7112" s="22" t="s">
        <v>5500</v>
      </c>
      <c r="G7112" s="22"/>
      <c r="H7112" s="22">
        <f t="shared" si="622"/>
        <v>23</v>
      </c>
      <c r="K7112" s="21"/>
      <c r="L7112" s="21"/>
      <c r="M7112" s="21"/>
      <c r="N7112" s="21"/>
      <c r="O7112" s="21"/>
      <c r="P7112" s="21"/>
      <c r="Q7112" s="21">
        <v>4.4199999999999999</v>
      </c>
      <c r="R7112" s="21">
        <f t="shared" si="621"/>
        <v>4.4199999999999999</v>
      </c>
      <c r="S7112" s="21"/>
      <c r="U7112" s="21"/>
      <c r="X7112" s="20"/>
      <c r="AA7112" s="20"/>
    </row>
    <row r="7113">
      <c r="A7113" s="22"/>
      <c r="B7113" s="24" t="s">
        <v>3864</v>
      </c>
      <c r="C7113" s="22" t="s">
        <v>5501</v>
      </c>
      <c r="G7113" s="22"/>
      <c r="H7113" s="22"/>
      <c r="K7113" s="21"/>
      <c r="L7113" s="21"/>
      <c r="M7113" s="21"/>
      <c r="N7113" s="21"/>
      <c r="O7113" s="21"/>
      <c r="P7113" s="21"/>
      <c r="Q7113" s="21"/>
      <c r="R7113" s="90"/>
    </row>
    <row r="7114">
      <c r="A7114" s="22"/>
      <c r="B7114" s="24" t="s">
        <v>5502</v>
      </c>
      <c r="C7114" s="155" t="s">
        <v>5503</v>
      </c>
      <c r="G7114" s="22"/>
      <c r="H7114" s="22"/>
      <c r="K7114" s="21"/>
      <c r="L7114" s="21"/>
      <c r="M7114" s="21"/>
      <c r="N7114" s="21"/>
      <c r="O7114" s="21"/>
      <c r="P7114" s="21"/>
      <c r="Q7114" s="21"/>
      <c r="R7114" s="90"/>
    </row>
    <row r="7115">
      <c r="A7115" s="22"/>
      <c r="B7115" s="24" t="s">
        <v>5504</v>
      </c>
      <c r="C7115" s="155" t="s">
        <v>5505</v>
      </c>
      <c r="G7115" s="22"/>
      <c r="H7115" s="22"/>
      <c r="K7115" s="21"/>
      <c r="L7115" s="21"/>
      <c r="M7115" s="21"/>
      <c r="N7115" s="21"/>
      <c r="O7115" s="21"/>
      <c r="P7115" s="21"/>
      <c r="Q7115" s="21"/>
      <c r="R7115" s="90"/>
    </row>
    <row r="7116">
      <c r="A7116" s="22"/>
      <c r="B7116" s="24" t="s">
        <v>5506</v>
      </c>
      <c r="C7116" s="22" t="s">
        <v>5473</v>
      </c>
      <c r="G7116" s="22"/>
      <c r="H7116" s="22"/>
      <c r="K7116" s="21"/>
      <c r="L7116" s="21"/>
      <c r="M7116" s="21"/>
      <c r="N7116" s="21"/>
      <c r="O7116" s="21"/>
      <c r="P7116" s="21"/>
      <c r="Q7116" s="21"/>
      <c r="R7116" s="90"/>
    </row>
    <row r="7117">
      <c r="A7117" s="22"/>
      <c r="B7117" s="24" t="s">
        <v>5507</v>
      </c>
      <c r="C7117" s="155" t="s">
        <v>5508</v>
      </c>
      <c r="G7117" s="22"/>
      <c r="H7117" s="22"/>
      <c r="K7117" s="21"/>
      <c r="L7117" s="21"/>
      <c r="M7117" s="21"/>
      <c r="N7117" s="21"/>
      <c r="O7117" s="21"/>
      <c r="P7117" s="21"/>
      <c r="Q7117" s="21"/>
      <c r="R7117" s="90"/>
    </row>
    <row r="7118">
      <c r="A7118" s="22"/>
      <c r="B7118" s="24" t="s">
        <v>5509</v>
      </c>
      <c r="C7118" s="22" t="s">
        <v>5485</v>
      </c>
      <c r="G7118" s="22"/>
      <c r="H7118" s="22"/>
      <c r="K7118" s="21"/>
      <c r="L7118" s="21"/>
      <c r="M7118" s="21"/>
      <c r="N7118" s="21"/>
      <c r="O7118" s="21"/>
      <c r="P7118" s="21"/>
      <c r="Q7118" s="21"/>
      <c r="R7118" s="90"/>
    </row>
    <row r="7119">
      <c r="A7119" s="22"/>
      <c r="B7119" s="24" t="s">
        <v>5510</v>
      </c>
      <c r="C7119" s="155" t="s">
        <v>5511</v>
      </c>
      <c r="G7119" s="22"/>
      <c r="H7119" s="22"/>
      <c r="K7119" s="21"/>
      <c r="L7119" s="21"/>
      <c r="M7119" s="21"/>
      <c r="N7119" s="21"/>
      <c r="O7119" s="21"/>
      <c r="P7119" s="21"/>
      <c r="Q7119" s="21"/>
      <c r="R7119" s="90"/>
    </row>
    <row r="7120">
      <c r="A7120" s="22"/>
      <c r="B7120" s="24" t="s">
        <v>5512</v>
      </c>
      <c r="C7120" s="155" t="s">
        <v>5513</v>
      </c>
      <c r="G7120" s="22"/>
      <c r="H7120" s="22"/>
      <c r="K7120" s="21"/>
      <c r="L7120" s="21"/>
      <c r="M7120" s="21"/>
      <c r="N7120" s="21"/>
      <c r="O7120" s="21"/>
      <c r="P7120" s="21"/>
      <c r="Q7120" s="21"/>
      <c r="R7120" s="90"/>
    </row>
    <row r="7121">
      <c r="B7121" s="86"/>
      <c r="D7121" s="80" t="s">
        <v>5514</v>
      </c>
      <c r="F7121" s="48" t="s">
        <v>2591</v>
      </c>
      <c r="G7121" s="81">
        <v>40</v>
      </c>
      <c r="H7121" s="48"/>
      <c r="I7121" s="48"/>
      <c r="J7121" s="87"/>
      <c r="K7121" s="87"/>
      <c r="L7121" s="87"/>
      <c r="M7121" s="48"/>
      <c r="N7121" s="48"/>
      <c r="O7121" s="48"/>
      <c r="P7121" s="48"/>
      <c r="Q7121" s="48"/>
      <c r="R7121" s="48"/>
      <c r="S7121" s="21"/>
    </row>
    <row r="7122">
      <c r="B7122" s="86"/>
      <c r="D7122" s="80"/>
      <c r="F7122" s="48"/>
      <c r="G7122" s="81"/>
      <c r="H7122" s="48"/>
      <c r="I7122" s="48"/>
      <c r="J7122" s="87"/>
      <c r="K7122" s="87"/>
      <c r="L7122" s="87"/>
      <c r="M7122" s="48"/>
      <c r="N7122" s="48"/>
      <c r="O7122" s="48"/>
      <c r="P7122" s="48"/>
      <c r="Q7122" s="48"/>
      <c r="R7122" s="48"/>
    </row>
    <row r="7123">
      <c r="B7123" s="86"/>
      <c r="D7123" s="80"/>
      <c r="F7123" s="48"/>
      <c r="G7123" s="81"/>
      <c r="H7123" s="81">
        <v>0</v>
      </c>
      <c r="I7123" s="48"/>
      <c r="J7123" s="48"/>
      <c r="K7123" s="61"/>
      <c r="L7123" s="48"/>
      <c r="M7123" s="48"/>
      <c r="N7123" s="48"/>
      <c r="O7123" s="48"/>
      <c r="P7123" s="48"/>
      <c r="Q7123" s="48">
        <f t="shared" ref="Q7123:Q7146" si="623">Q7089</f>
        <v>4.2000000000000002</v>
      </c>
      <c r="R7123" s="48">
        <f t="shared" si="621"/>
        <v>4.2000000000000002</v>
      </c>
    </row>
    <row r="7124">
      <c r="B7124" s="86"/>
      <c r="D7124" s="80"/>
      <c r="F7124" s="48"/>
      <c r="G7124" s="81"/>
      <c r="H7124" s="81">
        <f t="shared" si="622"/>
        <v>1</v>
      </c>
      <c r="I7124" s="48"/>
      <c r="J7124" s="48"/>
      <c r="K7124" s="61"/>
      <c r="L7124" s="48"/>
      <c r="M7124" s="48"/>
      <c r="N7124" s="48"/>
      <c r="O7124" s="48"/>
      <c r="P7124" s="48"/>
      <c r="Q7124" s="48">
        <f t="shared" si="623"/>
        <v>4.3399999999999999</v>
      </c>
      <c r="R7124" s="48">
        <f t="shared" si="621"/>
        <v>4.3399999999999999</v>
      </c>
    </row>
    <row r="7125">
      <c r="B7125" s="86"/>
      <c r="D7125" s="80"/>
      <c r="F7125" s="48"/>
      <c r="G7125" s="81"/>
      <c r="H7125" s="81">
        <f t="shared" si="622"/>
        <v>2</v>
      </c>
      <c r="I7125" s="48"/>
      <c r="J7125" s="48"/>
      <c r="K7125" s="61"/>
      <c r="L7125" s="48"/>
      <c r="M7125" s="48"/>
      <c r="N7125" s="48"/>
      <c r="O7125" s="48"/>
      <c r="P7125" s="48"/>
      <c r="Q7125" s="48">
        <f t="shared" si="623"/>
        <v>3.1899999999999999</v>
      </c>
      <c r="R7125" s="48">
        <f t="shared" si="621"/>
        <v>3.1899999999999999</v>
      </c>
    </row>
    <row r="7126">
      <c r="B7126" s="86"/>
      <c r="D7126" s="80"/>
      <c r="F7126" s="48"/>
      <c r="G7126" s="81"/>
      <c r="H7126" s="81">
        <f t="shared" si="622"/>
        <v>3</v>
      </c>
      <c r="I7126" s="48"/>
      <c r="J7126" s="48"/>
      <c r="K7126" s="61"/>
      <c r="L7126" s="48"/>
      <c r="M7126" s="48"/>
      <c r="N7126" s="48"/>
      <c r="O7126" s="48"/>
      <c r="P7126" s="48"/>
      <c r="Q7126" s="48">
        <f t="shared" si="623"/>
        <v>3.5699999999999998</v>
      </c>
      <c r="R7126" s="48">
        <f t="shared" si="621"/>
        <v>3.5699999999999998</v>
      </c>
    </row>
    <row r="7127">
      <c r="B7127" s="86"/>
      <c r="D7127" s="80"/>
      <c r="F7127" s="48"/>
      <c r="G7127" s="81"/>
      <c r="H7127" s="81">
        <f t="shared" si="622"/>
        <v>4</v>
      </c>
      <c r="I7127" s="48"/>
      <c r="J7127" s="48"/>
      <c r="K7127" s="61"/>
      <c r="L7127" s="48"/>
      <c r="M7127" s="48"/>
      <c r="N7127" s="48"/>
      <c r="O7127" s="48"/>
      <c r="P7127" s="48"/>
      <c r="Q7127" s="48">
        <f t="shared" si="623"/>
        <v>3.6499999999999999</v>
      </c>
      <c r="R7127" s="48">
        <f t="shared" si="621"/>
        <v>3.6499999999999999</v>
      </c>
    </row>
    <row r="7128">
      <c r="B7128" s="86"/>
      <c r="D7128" s="80"/>
      <c r="F7128" s="48"/>
      <c r="G7128" s="81"/>
      <c r="H7128" s="81">
        <f t="shared" si="622"/>
        <v>5</v>
      </c>
      <c r="I7128" s="48"/>
      <c r="J7128" s="48"/>
      <c r="K7128" s="61"/>
      <c r="L7128" s="48"/>
      <c r="M7128" s="48"/>
      <c r="N7128" s="48"/>
      <c r="O7128" s="48"/>
      <c r="P7128" s="48"/>
      <c r="Q7128" s="48">
        <f t="shared" si="623"/>
        <v>4.0099999999999998</v>
      </c>
      <c r="R7128" s="48">
        <f t="shared" si="621"/>
        <v>4.0099999999999998</v>
      </c>
    </row>
    <row r="7129">
      <c r="B7129" s="86"/>
      <c r="D7129" s="80"/>
      <c r="F7129" s="48"/>
      <c r="G7129" s="81"/>
      <c r="H7129" s="81">
        <f t="shared" si="622"/>
        <v>6</v>
      </c>
      <c r="I7129" s="48"/>
      <c r="J7129" s="48"/>
      <c r="K7129" s="61"/>
      <c r="L7129" s="48"/>
      <c r="M7129" s="48"/>
      <c r="N7129" s="48"/>
      <c r="O7129" s="48"/>
      <c r="P7129" s="48"/>
      <c r="Q7129" s="48">
        <f t="shared" si="623"/>
        <v>3.25</v>
      </c>
      <c r="R7129" s="48">
        <f t="shared" si="621"/>
        <v>3.25</v>
      </c>
    </row>
    <row r="7130">
      <c r="B7130" s="86"/>
      <c r="D7130" s="80"/>
      <c r="F7130" s="48"/>
      <c r="G7130" s="81"/>
      <c r="H7130" s="81">
        <f t="shared" si="622"/>
        <v>7</v>
      </c>
      <c r="I7130" s="48"/>
      <c r="J7130" s="48"/>
      <c r="K7130" s="61"/>
      <c r="L7130" s="48"/>
      <c r="M7130" s="48"/>
      <c r="N7130" s="48"/>
      <c r="O7130" s="48"/>
      <c r="P7130" s="48"/>
      <c r="Q7130" s="48">
        <f t="shared" si="623"/>
        <v>3.8399999999999999</v>
      </c>
      <c r="R7130" s="48">
        <f t="shared" si="621"/>
        <v>3.8399999999999999</v>
      </c>
    </row>
    <row r="7131">
      <c r="B7131" s="86"/>
      <c r="D7131" s="80"/>
      <c r="F7131" s="48"/>
      <c r="G7131" s="81"/>
      <c r="H7131" s="81">
        <f t="shared" si="622"/>
        <v>8</v>
      </c>
      <c r="I7131" s="48"/>
      <c r="J7131" s="48"/>
      <c r="K7131" s="61"/>
      <c r="L7131" s="48"/>
      <c r="M7131" s="48"/>
      <c r="N7131" s="48"/>
      <c r="O7131" s="48"/>
      <c r="P7131" s="48"/>
      <c r="Q7131" s="48">
        <f t="shared" si="623"/>
        <v>3.6499999999999999</v>
      </c>
      <c r="R7131" s="48">
        <f t="shared" si="621"/>
        <v>3.6499999999999999</v>
      </c>
    </row>
    <row r="7132">
      <c r="B7132" s="86"/>
      <c r="D7132" s="80"/>
      <c r="F7132" s="48"/>
      <c r="G7132" s="81"/>
      <c r="H7132" s="81">
        <f t="shared" si="622"/>
        <v>9</v>
      </c>
      <c r="I7132" s="48"/>
      <c r="J7132" s="48"/>
      <c r="K7132" s="61"/>
      <c r="L7132" s="48"/>
      <c r="M7132" s="48"/>
      <c r="N7132" s="48"/>
      <c r="O7132" s="48"/>
      <c r="P7132" s="48"/>
      <c r="Q7132" s="48">
        <f t="shared" si="623"/>
        <v>4.0199999999999996</v>
      </c>
      <c r="R7132" s="48">
        <f t="shared" si="621"/>
        <v>4.0199999999999996</v>
      </c>
    </row>
    <row r="7133">
      <c r="B7133" s="86"/>
      <c r="D7133" s="80"/>
      <c r="F7133" s="48"/>
      <c r="G7133" s="81"/>
      <c r="H7133" s="81">
        <f t="shared" si="622"/>
        <v>10</v>
      </c>
      <c r="I7133" s="48"/>
      <c r="J7133" s="48"/>
      <c r="K7133" s="61"/>
      <c r="L7133" s="48"/>
      <c r="M7133" s="48"/>
      <c r="N7133" s="48"/>
      <c r="O7133" s="48"/>
      <c r="P7133" s="48"/>
      <c r="Q7133" s="48">
        <f t="shared" si="623"/>
        <v>4.9100000000000001</v>
      </c>
      <c r="R7133" s="48">
        <f t="shared" si="621"/>
        <v>4.9100000000000001</v>
      </c>
    </row>
    <row r="7134">
      <c r="B7134" s="86"/>
      <c r="D7134" s="80"/>
      <c r="F7134" s="48"/>
      <c r="G7134" s="81"/>
      <c r="H7134" s="81">
        <f t="shared" si="622"/>
        <v>11</v>
      </c>
      <c r="I7134" s="48"/>
      <c r="J7134" s="48"/>
      <c r="K7134" s="61"/>
      <c r="L7134" s="48"/>
      <c r="M7134" s="48"/>
      <c r="N7134" s="48"/>
      <c r="O7134" s="48"/>
      <c r="P7134" s="48"/>
      <c r="Q7134" s="48">
        <f t="shared" si="623"/>
        <v>5.2300000000000004</v>
      </c>
      <c r="R7134" s="48">
        <f t="shared" ref="R7134:R7197" si="624">Q7134</f>
        <v>5.2300000000000004</v>
      </c>
    </row>
    <row r="7135">
      <c r="B7135" s="86"/>
      <c r="D7135" s="80"/>
      <c r="F7135" s="48"/>
      <c r="G7135" s="81"/>
      <c r="H7135" s="81">
        <f t="shared" si="622"/>
        <v>12</v>
      </c>
      <c r="I7135" s="48"/>
      <c r="J7135" s="48"/>
      <c r="K7135" s="61"/>
      <c r="L7135" s="48"/>
      <c r="M7135" s="48"/>
      <c r="N7135" s="48"/>
      <c r="O7135" s="48"/>
      <c r="P7135" s="48"/>
      <c r="Q7135" s="48">
        <f t="shared" si="623"/>
        <v>4.6600000000000001</v>
      </c>
      <c r="R7135" s="48">
        <f t="shared" si="624"/>
        <v>4.6600000000000001</v>
      </c>
    </row>
    <row r="7136">
      <c r="B7136" s="86"/>
      <c r="D7136" s="80"/>
      <c r="F7136" s="48"/>
      <c r="G7136" s="81"/>
      <c r="H7136" s="81">
        <f t="shared" si="622"/>
        <v>13</v>
      </c>
      <c r="I7136" s="48"/>
      <c r="J7136" s="48"/>
      <c r="K7136" s="61"/>
      <c r="L7136" s="48"/>
      <c r="M7136" s="48"/>
      <c r="N7136" s="48"/>
      <c r="O7136" s="48"/>
      <c r="P7136" s="48"/>
      <c r="Q7136" s="48">
        <f t="shared" si="623"/>
        <v>4.8200000000000003</v>
      </c>
      <c r="R7136" s="48">
        <f t="shared" si="624"/>
        <v>4.8200000000000003</v>
      </c>
    </row>
    <row r="7137">
      <c r="B7137" s="86"/>
      <c r="D7137" s="80"/>
      <c r="F7137" s="48"/>
      <c r="G7137" s="81"/>
      <c r="H7137" s="81">
        <f t="shared" si="622"/>
        <v>14</v>
      </c>
      <c r="I7137" s="48"/>
      <c r="J7137" s="48"/>
      <c r="K7137" s="61"/>
      <c r="L7137" s="48"/>
      <c r="M7137" s="48"/>
      <c r="N7137" s="48"/>
      <c r="O7137" s="48"/>
      <c r="P7137" s="48"/>
      <c r="Q7137" s="48">
        <f t="shared" si="623"/>
        <v>4.75</v>
      </c>
      <c r="R7137" s="48">
        <f t="shared" si="624"/>
        <v>4.75</v>
      </c>
    </row>
    <row r="7138">
      <c r="B7138" s="86"/>
      <c r="D7138" s="80"/>
      <c r="F7138" s="48"/>
      <c r="G7138" s="81"/>
      <c r="H7138" s="81">
        <f t="shared" si="622"/>
        <v>15</v>
      </c>
      <c r="I7138" s="48"/>
      <c r="J7138" s="48"/>
      <c r="K7138" s="61"/>
      <c r="L7138" s="48"/>
      <c r="M7138" s="48"/>
      <c r="N7138" s="48"/>
      <c r="O7138" s="48"/>
      <c r="P7138" s="48"/>
      <c r="Q7138" s="48">
        <f t="shared" si="623"/>
        <v>4.4299999999999997</v>
      </c>
      <c r="R7138" s="48">
        <f t="shared" si="624"/>
        <v>4.4299999999999997</v>
      </c>
    </row>
    <row r="7139">
      <c r="B7139" s="86"/>
      <c r="D7139" s="80"/>
      <c r="F7139" s="48"/>
      <c r="G7139" s="81"/>
      <c r="H7139" s="81">
        <f t="shared" si="622"/>
        <v>16</v>
      </c>
      <c r="I7139" s="48"/>
      <c r="J7139" s="48"/>
      <c r="K7139" s="61"/>
      <c r="L7139" s="48"/>
      <c r="M7139" s="48"/>
      <c r="N7139" s="48"/>
      <c r="O7139" s="48"/>
      <c r="P7139" s="48"/>
      <c r="Q7139" s="48">
        <f t="shared" si="623"/>
        <v>5.4000000000000004</v>
      </c>
      <c r="R7139" s="48">
        <f t="shared" si="624"/>
        <v>5.4000000000000004</v>
      </c>
    </row>
    <row r="7140">
      <c r="B7140" s="86"/>
      <c r="D7140" s="80"/>
      <c r="F7140" s="48"/>
      <c r="G7140" s="81"/>
      <c r="H7140" s="81">
        <f t="shared" si="622"/>
        <v>17</v>
      </c>
      <c r="I7140" s="48"/>
      <c r="J7140" s="48"/>
      <c r="K7140" s="61"/>
      <c r="L7140" s="48"/>
      <c r="M7140" s="48"/>
      <c r="N7140" s="48"/>
      <c r="O7140" s="48"/>
      <c r="P7140" s="48"/>
      <c r="Q7140" s="48">
        <f t="shared" si="623"/>
        <v>4.7199999999999998</v>
      </c>
      <c r="R7140" s="48">
        <f t="shared" si="624"/>
        <v>4.7199999999999998</v>
      </c>
    </row>
    <row r="7141">
      <c r="B7141" s="86"/>
      <c r="D7141" s="80"/>
      <c r="F7141" s="48"/>
      <c r="G7141" s="81"/>
      <c r="H7141" s="81">
        <f t="shared" si="622"/>
        <v>18</v>
      </c>
      <c r="I7141" s="48"/>
      <c r="J7141" s="48"/>
      <c r="K7141" s="61"/>
      <c r="L7141" s="48"/>
      <c r="M7141" s="48"/>
      <c r="N7141" s="48"/>
      <c r="O7141" s="48"/>
      <c r="P7141" s="48"/>
      <c r="Q7141" s="48">
        <f t="shared" si="623"/>
        <v>4.7599999999999998</v>
      </c>
      <c r="R7141" s="48">
        <f t="shared" si="624"/>
        <v>4.7599999999999998</v>
      </c>
    </row>
    <row r="7142">
      <c r="B7142" s="86"/>
      <c r="D7142" s="80"/>
      <c r="F7142" s="48"/>
      <c r="G7142" s="81"/>
      <c r="H7142" s="81">
        <f t="shared" si="622"/>
        <v>19</v>
      </c>
      <c r="I7142" s="48"/>
      <c r="J7142" s="48"/>
      <c r="K7142" s="61"/>
      <c r="L7142" s="48"/>
      <c r="M7142" s="48"/>
      <c r="N7142" s="48"/>
      <c r="O7142" s="48"/>
      <c r="P7142" s="48"/>
      <c r="Q7142" s="48">
        <f t="shared" si="623"/>
        <v>4.7999999999999998</v>
      </c>
      <c r="R7142" s="48">
        <f t="shared" si="624"/>
        <v>4.7999999999999998</v>
      </c>
    </row>
    <row r="7143">
      <c r="B7143" s="86"/>
      <c r="D7143" s="80"/>
      <c r="F7143" s="48"/>
      <c r="G7143" s="81"/>
      <c r="H7143" s="81">
        <f t="shared" si="622"/>
        <v>20</v>
      </c>
      <c r="I7143" s="48"/>
      <c r="J7143" s="48"/>
      <c r="K7143" s="61"/>
      <c r="L7143" s="48"/>
      <c r="M7143" s="48"/>
      <c r="N7143" s="48"/>
      <c r="O7143" s="48"/>
      <c r="P7143" s="48"/>
      <c r="Q7143" s="48">
        <f t="shared" si="623"/>
        <v>3</v>
      </c>
      <c r="R7143" s="48">
        <f t="shared" si="624"/>
        <v>3</v>
      </c>
    </row>
    <row r="7144">
      <c r="B7144" s="86"/>
      <c r="D7144" s="80"/>
      <c r="F7144" s="48"/>
      <c r="G7144" s="81"/>
      <c r="H7144" s="81">
        <f t="shared" si="622"/>
        <v>21</v>
      </c>
      <c r="I7144" s="48"/>
      <c r="J7144" s="48"/>
      <c r="K7144" s="61"/>
      <c r="L7144" s="48"/>
      <c r="M7144" s="48"/>
      <c r="N7144" s="48"/>
      <c r="O7144" s="48"/>
      <c r="P7144" s="48"/>
      <c r="Q7144" s="48">
        <f t="shared" si="623"/>
        <v>4.5099999999999998</v>
      </c>
      <c r="R7144" s="48">
        <f t="shared" si="624"/>
        <v>4.5099999999999998</v>
      </c>
    </row>
    <row r="7145">
      <c r="B7145" s="86"/>
      <c r="D7145" s="80"/>
      <c r="F7145" s="48"/>
      <c r="G7145" s="81"/>
      <c r="H7145" s="81">
        <f t="shared" si="622"/>
        <v>22</v>
      </c>
      <c r="I7145" s="48"/>
      <c r="J7145" s="48"/>
      <c r="K7145" s="61"/>
      <c r="L7145" s="48"/>
      <c r="M7145" s="48"/>
      <c r="N7145" s="48"/>
      <c r="O7145" s="48"/>
      <c r="P7145" s="48"/>
      <c r="Q7145" s="48">
        <f t="shared" si="623"/>
        <v>4.2000000000000002</v>
      </c>
      <c r="R7145" s="48">
        <f t="shared" si="624"/>
        <v>4.2000000000000002</v>
      </c>
    </row>
    <row r="7146">
      <c r="B7146" s="86"/>
      <c r="D7146" s="80"/>
      <c r="F7146" s="48"/>
      <c r="G7146" s="81"/>
      <c r="H7146" s="81">
        <f t="shared" si="622"/>
        <v>23</v>
      </c>
      <c r="I7146" s="48"/>
      <c r="J7146" s="80"/>
      <c r="K7146" s="48"/>
      <c r="L7146" s="48"/>
      <c r="M7146" s="48"/>
      <c r="N7146" s="48"/>
      <c r="O7146" s="48"/>
      <c r="P7146" s="48"/>
      <c r="Q7146" s="48">
        <f t="shared" si="623"/>
        <v>4.4199999999999999</v>
      </c>
      <c r="R7146" s="48">
        <f t="shared" si="624"/>
        <v>4.4199999999999999</v>
      </c>
    </row>
    <row r="7147">
      <c r="A7147" s="22"/>
      <c r="B7147" s="20"/>
      <c r="E7147" s="24"/>
      <c r="G7147" s="22"/>
      <c r="J7147" s="21"/>
      <c r="K7147" s="89"/>
      <c r="L7147" s="89"/>
    </row>
    <row r="7148">
      <c r="A7148" s="22">
        <v>5</v>
      </c>
      <c r="B7148" s="20" t="s">
        <v>5515</v>
      </c>
      <c r="C7148" s="21" t="s">
        <v>5516</v>
      </c>
      <c r="D7148" s="20" t="s">
        <v>5517</v>
      </c>
      <c r="E7148" s="24"/>
      <c r="G7148" s="22"/>
      <c r="J7148" s="21"/>
      <c r="K7148" s="89"/>
      <c r="L7148" s="89"/>
    </row>
    <row r="7149" s="80" customFormat="1">
      <c r="B7149" s="20"/>
      <c r="C7149" s="86" t="s">
        <v>5518</v>
      </c>
      <c r="D7149" s="20" t="s">
        <v>5519</v>
      </c>
      <c r="E7149" s="20" t="s">
        <v>5519</v>
      </c>
      <c r="F7149" s="21" t="s">
        <v>2591</v>
      </c>
      <c r="G7149" s="22">
        <v>40</v>
      </c>
      <c r="H7149" s="211">
        <v>0</v>
      </c>
      <c r="I7149" s="21"/>
      <c r="L7149" s="84"/>
      <c r="M7149" s="84"/>
      <c r="N7149" s="21"/>
      <c r="O7149" s="21"/>
      <c r="P7149" s="21"/>
      <c r="Q7149" s="21"/>
      <c r="R7149" s="21"/>
      <c r="S7149" s="48"/>
      <c r="T7149" s="48"/>
      <c r="U7149" s="48"/>
      <c r="V7149" s="48"/>
      <c r="W7149" s="80"/>
      <c r="X7149" s="80"/>
      <c r="Y7149" s="80"/>
      <c r="Z7149" s="80"/>
      <c r="AA7149" s="80"/>
      <c r="AB7149" s="80"/>
      <c r="AC7149" s="80"/>
      <c r="AD7149" s="80"/>
    </row>
    <row r="7150" s="80" customFormat="1">
      <c r="A7150" s="22"/>
      <c r="B7150" s="20"/>
      <c r="C7150" s="86" t="s">
        <v>5520</v>
      </c>
      <c r="D7150" s="20"/>
      <c r="E7150" s="20"/>
      <c r="F7150" s="21"/>
      <c r="G7150" s="22"/>
      <c r="H7150" s="22">
        <v>0</v>
      </c>
      <c r="I7150" s="21"/>
      <c r="L7150" s="89"/>
      <c r="M7150" s="89"/>
      <c r="N7150" s="21"/>
      <c r="O7150" s="21"/>
      <c r="P7150" s="21"/>
      <c r="Q7150" s="21"/>
      <c r="R7150" s="21"/>
      <c r="S7150" s="48"/>
      <c r="T7150" s="48"/>
      <c r="U7150" s="48"/>
      <c r="V7150" s="48"/>
      <c r="W7150" s="80"/>
      <c r="X7150" s="80"/>
      <c r="Y7150" s="80"/>
      <c r="Z7150" s="80"/>
      <c r="AA7150" s="80"/>
      <c r="AB7150" s="80"/>
      <c r="AC7150" s="80"/>
      <c r="AD7150" s="80"/>
    </row>
    <row r="7151" s="80" customFormat="1">
      <c r="A7151" s="22"/>
      <c r="E7151" s="20"/>
      <c r="F7151" s="21"/>
      <c r="G7151" s="22"/>
      <c r="H7151" s="22">
        <v>0</v>
      </c>
      <c r="I7151" s="48"/>
      <c r="J7151" s="48"/>
      <c r="K7151" s="61"/>
      <c r="L7151" s="21"/>
      <c r="M7151" s="21"/>
      <c r="N7151" s="21"/>
      <c r="O7151" s="21"/>
      <c r="P7151" s="21"/>
      <c r="Q7151" s="21">
        <v>0.070000000000000007</v>
      </c>
      <c r="R7151" s="21">
        <f t="shared" si="624"/>
        <v>0.070000000000000007</v>
      </c>
      <c r="S7151" s="48"/>
      <c r="T7151" s="48"/>
      <c r="U7151" s="48"/>
      <c r="V7151" s="48"/>
      <c r="W7151" s="80"/>
      <c r="X7151" s="80"/>
      <c r="Y7151" s="80"/>
      <c r="Z7151" s="80"/>
      <c r="AA7151" s="80"/>
      <c r="AB7151" s="80"/>
      <c r="AC7151" s="80"/>
      <c r="AD7151" s="80"/>
    </row>
    <row r="7152" s="80" customFormat="1">
      <c r="A7152" s="22"/>
      <c r="E7152" s="20"/>
      <c r="F7152" s="21"/>
      <c r="G7152" s="22"/>
      <c r="H7152" s="22">
        <f t="shared" ref="H7151:H7214" si="625">H7151+1</f>
        <v>1</v>
      </c>
      <c r="I7152" s="48"/>
      <c r="J7152" s="48"/>
      <c r="K7152" s="61"/>
      <c r="L7152" s="21"/>
      <c r="M7152" s="21"/>
      <c r="N7152" s="21"/>
      <c r="O7152" s="21"/>
      <c r="P7152" s="21"/>
      <c r="Q7152" s="21">
        <v>0.080000000000000002</v>
      </c>
      <c r="R7152" s="21">
        <f t="shared" si="624"/>
        <v>0.080000000000000002</v>
      </c>
      <c r="S7152" s="48"/>
      <c r="T7152" s="48"/>
      <c r="U7152" s="48"/>
      <c r="V7152" s="48"/>
      <c r="W7152" s="80"/>
      <c r="X7152" s="80"/>
      <c r="Y7152" s="80"/>
      <c r="Z7152" s="80"/>
      <c r="AA7152" s="80"/>
      <c r="AB7152" s="80"/>
      <c r="AC7152" s="80"/>
      <c r="AD7152" s="80"/>
    </row>
    <row r="7153" s="80" customFormat="1">
      <c r="A7153" s="22"/>
      <c r="E7153" s="20"/>
      <c r="F7153" s="21"/>
      <c r="G7153" s="22"/>
      <c r="H7153" s="22">
        <f t="shared" si="625"/>
        <v>2</v>
      </c>
      <c r="I7153" s="48"/>
      <c r="J7153" s="48"/>
      <c r="K7153" s="61"/>
      <c r="L7153" s="21"/>
      <c r="M7153" s="21"/>
      <c r="N7153" s="21"/>
      <c r="O7153" s="21"/>
      <c r="P7153" s="21"/>
      <c r="Q7153" s="21">
        <v>0.080000000000000002</v>
      </c>
      <c r="R7153" s="21">
        <f t="shared" si="624"/>
        <v>0.080000000000000002</v>
      </c>
      <c r="S7153" s="48"/>
      <c r="T7153" s="48"/>
      <c r="U7153" s="48"/>
      <c r="V7153" s="48"/>
      <c r="W7153" s="80"/>
      <c r="X7153" s="80"/>
      <c r="Y7153" s="80"/>
      <c r="Z7153" s="80"/>
      <c r="AA7153" s="80"/>
      <c r="AB7153" s="80"/>
      <c r="AC7153" s="80"/>
      <c r="AD7153" s="80"/>
    </row>
    <row r="7154" s="80" customFormat="1">
      <c r="A7154" s="22"/>
      <c r="E7154" s="20"/>
      <c r="F7154" s="21"/>
      <c r="G7154" s="22"/>
      <c r="H7154" s="22">
        <f t="shared" si="625"/>
        <v>3</v>
      </c>
      <c r="I7154" s="48"/>
      <c r="J7154" s="48"/>
      <c r="K7154" s="61"/>
      <c r="L7154" s="21"/>
      <c r="M7154" s="21"/>
      <c r="N7154" s="21"/>
      <c r="O7154" s="21"/>
      <c r="P7154" s="21"/>
      <c r="Q7154" s="21">
        <v>0.080000000000000002</v>
      </c>
      <c r="R7154" s="21">
        <f t="shared" si="624"/>
        <v>0.080000000000000002</v>
      </c>
      <c r="S7154" s="48"/>
      <c r="T7154" s="48"/>
      <c r="U7154" s="48"/>
      <c r="V7154" s="48"/>
      <c r="W7154" s="80"/>
      <c r="X7154" s="80"/>
      <c r="Y7154" s="80"/>
      <c r="Z7154" s="80"/>
      <c r="AA7154" s="80"/>
      <c r="AB7154" s="80"/>
      <c r="AC7154" s="80"/>
      <c r="AD7154" s="80"/>
    </row>
    <row r="7155" s="80" customFormat="1">
      <c r="A7155" s="22"/>
      <c r="E7155" s="20"/>
      <c r="F7155" s="21"/>
      <c r="G7155" s="22"/>
      <c r="H7155" s="22">
        <f t="shared" si="625"/>
        <v>4</v>
      </c>
      <c r="I7155" s="48"/>
      <c r="J7155" s="48"/>
      <c r="K7155" s="61"/>
      <c r="L7155" s="21"/>
      <c r="M7155" s="21"/>
      <c r="N7155" s="21"/>
      <c r="O7155" s="21"/>
      <c r="P7155" s="21"/>
      <c r="Q7155" s="21">
        <v>0.080000000000000002</v>
      </c>
      <c r="R7155" s="21">
        <f t="shared" si="624"/>
        <v>0.080000000000000002</v>
      </c>
      <c r="S7155" s="48"/>
      <c r="T7155" s="48"/>
      <c r="U7155" s="48"/>
      <c r="V7155" s="48"/>
      <c r="W7155" s="80"/>
      <c r="X7155" s="80"/>
      <c r="Y7155" s="80"/>
      <c r="Z7155" s="80"/>
      <c r="AA7155" s="80"/>
      <c r="AB7155" s="80"/>
      <c r="AC7155" s="80"/>
      <c r="AD7155" s="80"/>
    </row>
    <row r="7156" s="80" customFormat="1">
      <c r="A7156" s="22"/>
      <c r="E7156" s="20"/>
      <c r="F7156" s="21"/>
      <c r="G7156" s="22"/>
      <c r="H7156" s="22">
        <f t="shared" si="625"/>
        <v>5</v>
      </c>
      <c r="I7156" s="48"/>
      <c r="J7156" s="48"/>
      <c r="K7156" s="61"/>
      <c r="L7156" s="21"/>
      <c r="M7156" s="21"/>
      <c r="N7156" s="21"/>
      <c r="O7156" s="21"/>
      <c r="P7156" s="21"/>
      <c r="Q7156" s="21">
        <v>0.080000000000000002</v>
      </c>
      <c r="R7156" s="21">
        <f t="shared" si="624"/>
        <v>0.080000000000000002</v>
      </c>
      <c r="S7156" s="48"/>
      <c r="T7156" s="48"/>
      <c r="U7156" s="48"/>
      <c r="V7156" s="48"/>
      <c r="W7156" s="80"/>
      <c r="X7156" s="80"/>
      <c r="Y7156" s="80"/>
      <c r="Z7156" s="80"/>
      <c r="AA7156" s="80"/>
      <c r="AB7156" s="80"/>
      <c r="AC7156" s="80"/>
      <c r="AD7156" s="80"/>
    </row>
    <row r="7157" s="80" customFormat="1">
      <c r="A7157" s="22"/>
      <c r="E7157" s="20"/>
      <c r="F7157" s="21"/>
      <c r="G7157" s="22"/>
      <c r="H7157" s="22">
        <f t="shared" si="625"/>
        <v>6</v>
      </c>
      <c r="I7157" s="48"/>
      <c r="J7157" s="48"/>
      <c r="K7157" s="61"/>
      <c r="L7157" s="21"/>
      <c r="M7157" s="21"/>
      <c r="N7157" s="21"/>
      <c r="O7157" s="21"/>
      <c r="P7157" s="21"/>
      <c r="Q7157" s="21">
        <v>0.080000000000000002</v>
      </c>
      <c r="R7157" s="21">
        <f t="shared" si="624"/>
        <v>0.080000000000000002</v>
      </c>
      <c r="S7157" s="48"/>
      <c r="T7157" s="48"/>
      <c r="U7157" s="48"/>
      <c r="V7157" s="48"/>
      <c r="W7157" s="80"/>
      <c r="X7157" s="80"/>
      <c r="Y7157" s="80"/>
      <c r="Z7157" s="80"/>
      <c r="AA7157" s="80"/>
      <c r="AB7157" s="80"/>
      <c r="AC7157" s="80"/>
      <c r="AD7157" s="80"/>
    </row>
    <row r="7158" s="80" customFormat="1">
      <c r="A7158" s="22"/>
      <c r="E7158" s="20"/>
      <c r="F7158" s="21"/>
      <c r="G7158" s="22"/>
      <c r="H7158" s="22">
        <f t="shared" si="625"/>
        <v>7</v>
      </c>
      <c r="I7158" s="48"/>
      <c r="J7158" s="48"/>
      <c r="K7158" s="61"/>
      <c r="L7158" s="21"/>
      <c r="M7158" s="21"/>
      <c r="N7158" s="21"/>
      <c r="O7158" s="21"/>
      <c r="P7158" s="21"/>
      <c r="Q7158" s="21">
        <v>0.080000000000000002</v>
      </c>
      <c r="R7158" s="21">
        <f t="shared" si="624"/>
        <v>0.080000000000000002</v>
      </c>
      <c r="S7158" s="48"/>
      <c r="T7158" s="48"/>
      <c r="U7158" s="48"/>
      <c r="V7158" s="48"/>
      <c r="W7158" s="80"/>
      <c r="X7158" s="80"/>
      <c r="Y7158" s="80"/>
      <c r="Z7158" s="80"/>
      <c r="AA7158" s="80"/>
      <c r="AB7158" s="80"/>
      <c r="AC7158" s="80"/>
      <c r="AD7158" s="80"/>
    </row>
    <row r="7159" s="80" customFormat="1">
      <c r="A7159" s="22"/>
      <c r="E7159" s="20"/>
      <c r="F7159" s="21"/>
      <c r="G7159" s="22"/>
      <c r="H7159" s="22">
        <f t="shared" si="625"/>
        <v>8</v>
      </c>
      <c r="I7159" s="48"/>
      <c r="J7159" s="48"/>
      <c r="K7159" s="61"/>
      <c r="L7159" s="21"/>
      <c r="M7159" s="21"/>
      <c r="N7159" s="21"/>
      <c r="O7159" s="21"/>
      <c r="P7159" s="21"/>
      <c r="Q7159" s="21">
        <v>0.12</v>
      </c>
      <c r="R7159" s="21">
        <f t="shared" si="624"/>
        <v>0.12</v>
      </c>
      <c r="S7159" s="48"/>
      <c r="T7159" s="48"/>
      <c r="U7159" s="48"/>
      <c r="V7159" s="48"/>
      <c r="W7159" s="80"/>
      <c r="X7159" s="80"/>
      <c r="Y7159" s="80"/>
      <c r="Z7159" s="80"/>
      <c r="AA7159" s="80"/>
      <c r="AB7159" s="80"/>
      <c r="AC7159" s="80"/>
      <c r="AD7159" s="80"/>
    </row>
    <row r="7160" s="80" customFormat="1">
      <c r="A7160" s="22"/>
      <c r="E7160" s="20"/>
      <c r="F7160" s="21"/>
      <c r="G7160" s="22"/>
      <c r="H7160" s="22">
        <f t="shared" si="625"/>
        <v>9</v>
      </c>
      <c r="I7160" s="48"/>
      <c r="J7160" s="48"/>
      <c r="K7160" s="61"/>
      <c r="L7160" s="21"/>
      <c r="M7160" s="21"/>
      <c r="N7160" s="21"/>
      <c r="O7160" s="21"/>
      <c r="P7160" s="21"/>
      <c r="Q7160" s="21">
        <v>0.58999999999999997</v>
      </c>
      <c r="R7160" s="21">
        <f t="shared" si="624"/>
        <v>0.58999999999999997</v>
      </c>
      <c r="S7160" s="48"/>
      <c r="T7160" s="48"/>
      <c r="U7160" s="48"/>
      <c r="V7160" s="48"/>
      <c r="W7160" s="80"/>
      <c r="X7160" s="80"/>
      <c r="Y7160" s="80"/>
      <c r="Z7160" s="80"/>
      <c r="AA7160" s="80"/>
      <c r="AB7160" s="80"/>
      <c r="AC7160" s="80"/>
      <c r="AD7160" s="80"/>
    </row>
    <row r="7161" s="80" customFormat="1">
      <c r="A7161" s="22"/>
      <c r="E7161" s="20"/>
      <c r="F7161" s="21"/>
      <c r="G7161" s="22"/>
      <c r="H7161" s="22">
        <f t="shared" si="625"/>
        <v>10</v>
      </c>
      <c r="I7161" s="48"/>
      <c r="J7161" s="48"/>
      <c r="K7161" s="61"/>
      <c r="L7161" s="21"/>
      <c r="M7161" s="21"/>
      <c r="N7161" s="21"/>
      <c r="O7161" s="21"/>
      <c r="P7161" s="21"/>
      <c r="Q7161" s="21">
        <v>0.62</v>
      </c>
      <c r="R7161" s="21">
        <f t="shared" si="624"/>
        <v>0.62</v>
      </c>
      <c r="S7161" s="48"/>
      <c r="T7161" s="48"/>
      <c r="U7161" s="48"/>
      <c r="V7161" s="48"/>
      <c r="W7161" s="80"/>
      <c r="X7161" s="80"/>
      <c r="Y7161" s="80"/>
      <c r="Z7161" s="80"/>
      <c r="AA7161" s="80"/>
      <c r="AB7161" s="80"/>
      <c r="AC7161" s="80"/>
      <c r="AD7161" s="80"/>
    </row>
    <row r="7162" s="80" customFormat="1">
      <c r="A7162" s="22"/>
      <c r="E7162" s="20"/>
      <c r="F7162" s="21"/>
      <c r="G7162" s="22"/>
      <c r="H7162" s="22">
        <f t="shared" si="625"/>
        <v>11</v>
      </c>
      <c r="I7162" s="48"/>
      <c r="J7162" s="48"/>
      <c r="K7162" s="61"/>
      <c r="L7162" s="21"/>
      <c r="M7162" s="21"/>
      <c r="N7162" s="21"/>
      <c r="O7162" s="21"/>
      <c r="P7162" s="21"/>
      <c r="Q7162" s="21">
        <v>0.56999999999999995</v>
      </c>
      <c r="R7162" s="21">
        <f t="shared" si="624"/>
        <v>0.56999999999999995</v>
      </c>
      <c r="S7162" s="48"/>
      <c r="T7162" s="48"/>
      <c r="U7162" s="48"/>
      <c r="V7162" s="48"/>
      <c r="W7162" s="80"/>
      <c r="X7162" s="80"/>
      <c r="Y7162" s="80"/>
      <c r="Z7162" s="80"/>
      <c r="AA7162" s="80"/>
      <c r="AB7162" s="80"/>
      <c r="AC7162" s="80"/>
      <c r="AD7162" s="80"/>
    </row>
    <row r="7163" s="80" customFormat="1">
      <c r="A7163" s="22"/>
      <c r="E7163" s="20"/>
      <c r="F7163" s="21"/>
      <c r="G7163" s="22"/>
      <c r="H7163" s="22">
        <f t="shared" si="625"/>
        <v>12</v>
      </c>
      <c r="I7163" s="48"/>
      <c r="J7163" s="48"/>
      <c r="K7163" s="61"/>
      <c r="L7163" s="21"/>
      <c r="M7163" s="21"/>
      <c r="N7163" s="21"/>
      <c r="O7163" s="21"/>
      <c r="P7163" s="21"/>
      <c r="Q7163" s="21">
        <v>0.60999999999999999</v>
      </c>
      <c r="R7163" s="21">
        <f t="shared" si="624"/>
        <v>0.60999999999999999</v>
      </c>
      <c r="S7163" s="48"/>
      <c r="T7163" s="48"/>
      <c r="U7163" s="48"/>
      <c r="V7163" s="48"/>
      <c r="W7163" s="80"/>
      <c r="X7163" s="80"/>
      <c r="Y7163" s="80"/>
      <c r="Z7163" s="80"/>
      <c r="AA7163" s="80"/>
      <c r="AB7163" s="80"/>
      <c r="AC7163" s="80"/>
      <c r="AD7163" s="80"/>
    </row>
    <row r="7164" s="80" customFormat="1">
      <c r="A7164" s="22"/>
      <c r="E7164" s="20"/>
      <c r="F7164" s="21"/>
      <c r="G7164" s="22"/>
      <c r="H7164" s="22">
        <f t="shared" si="625"/>
        <v>13</v>
      </c>
      <c r="I7164" s="48"/>
      <c r="J7164" s="48"/>
      <c r="K7164" s="61"/>
      <c r="L7164" s="21"/>
      <c r="M7164" s="21"/>
      <c r="N7164" s="21"/>
      <c r="O7164" s="21"/>
      <c r="P7164" s="21"/>
      <c r="Q7164" s="21">
        <v>0.41999999999999998</v>
      </c>
      <c r="R7164" s="21">
        <f t="shared" si="624"/>
        <v>0.41999999999999998</v>
      </c>
      <c r="S7164" s="48"/>
      <c r="T7164" s="48"/>
      <c r="U7164" s="48"/>
      <c r="V7164" s="48"/>
      <c r="W7164" s="80"/>
      <c r="X7164" s="80"/>
      <c r="Y7164" s="80"/>
      <c r="Z7164" s="80"/>
      <c r="AA7164" s="80"/>
      <c r="AB7164" s="80"/>
      <c r="AC7164" s="80"/>
      <c r="AD7164" s="80"/>
    </row>
    <row r="7165" s="80" customFormat="1">
      <c r="A7165" s="22"/>
      <c r="E7165" s="20"/>
      <c r="F7165" s="21"/>
      <c r="G7165" s="22"/>
      <c r="H7165" s="22">
        <f t="shared" si="625"/>
        <v>14</v>
      </c>
      <c r="I7165" s="48"/>
      <c r="J7165" s="48"/>
      <c r="K7165" s="61"/>
      <c r="L7165" s="21"/>
      <c r="M7165" s="21"/>
      <c r="N7165" s="21"/>
      <c r="O7165" s="21"/>
      <c r="P7165" s="21"/>
      <c r="Q7165" s="21">
        <v>0.63</v>
      </c>
      <c r="R7165" s="21">
        <f t="shared" si="624"/>
        <v>0.63</v>
      </c>
      <c r="S7165" s="48"/>
      <c r="T7165" s="48"/>
      <c r="U7165" s="48"/>
      <c r="V7165" s="48"/>
      <c r="W7165" s="80"/>
      <c r="X7165" s="80"/>
      <c r="Y7165" s="80"/>
      <c r="Z7165" s="80"/>
      <c r="AA7165" s="80"/>
      <c r="AB7165" s="80"/>
      <c r="AC7165" s="80"/>
      <c r="AD7165" s="80"/>
    </row>
    <row r="7166" s="80" customFormat="1">
      <c r="A7166" s="22"/>
      <c r="E7166" s="20"/>
      <c r="F7166" s="21"/>
      <c r="G7166" s="22"/>
      <c r="H7166" s="22">
        <f t="shared" si="625"/>
        <v>15</v>
      </c>
      <c r="I7166" s="48"/>
      <c r="J7166" s="48"/>
      <c r="K7166" s="61"/>
      <c r="L7166" s="21"/>
      <c r="M7166" s="21"/>
      <c r="N7166" s="21"/>
      <c r="O7166" s="21"/>
      <c r="P7166" s="21"/>
      <c r="Q7166" s="21">
        <v>0.58999999999999997</v>
      </c>
      <c r="R7166" s="21">
        <f t="shared" si="624"/>
        <v>0.58999999999999997</v>
      </c>
      <c r="S7166" s="48"/>
      <c r="T7166" s="48"/>
      <c r="U7166" s="48"/>
      <c r="V7166" s="48"/>
      <c r="W7166" s="80"/>
      <c r="X7166" s="80"/>
      <c r="Y7166" s="80"/>
      <c r="Z7166" s="80"/>
      <c r="AA7166" s="80"/>
      <c r="AB7166" s="80"/>
      <c r="AC7166" s="80"/>
      <c r="AD7166" s="80"/>
    </row>
    <row r="7167" s="80" customFormat="1">
      <c r="A7167" s="22"/>
      <c r="E7167" s="20"/>
      <c r="F7167" s="21"/>
      <c r="G7167" s="22"/>
      <c r="H7167" s="22">
        <f t="shared" si="625"/>
        <v>16</v>
      </c>
      <c r="I7167" s="48"/>
      <c r="J7167" s="48"/>
      <c r="K7167" s="61"/>
      <c r="L7167" s="21"/>
      <c r="M7167" s="21"/>
      <c r="N7167" s="21"/>
      <c r="O7167" s="21"/>
      <c r="P7167" s="21"/>
      <c r="Q7167" s="21">
        <v>0.56000000000000005</v>
      </c>
      <c r="R7167" s="21">
        <f t="shared" si="624"/>
        <v>0.56000000000000005</v>
      </c>
      <c r="S7167" s="48"/>
      <c r="T7167" s="48"/>
      <c r="U7167" s="48"/>
      <c r="V7167" s="48"/>
      <c r="W7167" s="80"/>
      <c r="X7167" s="80"/>
      <c r="Y7167" s="80"/>
      <c r="Z7167" s="80"/>
      <c r="AA7167" s="80"/>
      <c r="AB7167" s="80"/>
      <c r="AC7167" s="80"/>
      <c r="AD7167" s="80"/>
    </row>
    <row r="7168" s="80" customFormat="1">
      <c r="A7168" s="22"/>
      <c r="E7168" s="20"/>
      <c r="F7168" s="21"/>
      <c r="G7168" s="22"/>
      <c r="H7168" s="22">
        <f t="shared" si="625"/>
        <v>17</v>
      </c>
      <c r="I7168" s="48"/>
      <c r="J7168" s="48"/>
      <c r="K7168" s="61"/>
      <c r="L7168" s="21"/>
      <c r="M7168" s="21"/>
      <c r="N7168" s="21"/>
      <c r="O7168" s="21"/>
      <c r="P7168" s="21"/>
      <c r="Q7168" s="21">
        <v>0.28999999999999998</v>
      </c>
      <c r="R7168" s="21">
        <f t="shared" si="624"/>
        <v>0.28999999999999998</v>
      </c>
      <c r="S7168" s="48"/>
      <c r="T7168" s="48"/>
      <c r="U7168" s="48"/>
      <c r="V7168" s="48"/>
      <c r="W7168" s="80"/>
      <c r="X7168" s="80"/>
      <c r="Y7168" s="80"/>
      <c r="Z7168" s="80"/>
      <c r="AA7168" s="80"/>
      <c r="AB7168" s="80"/>
      <c r="AC7168" s="80"/>
      <c r="AD7168" s="80"/>
    </row>
    <row r="7169" s="80" customFormat="1">
      <c r="A7169" s="22"/>
      <c r="E7169" s="20"/>
      <c r="F7169" s="21"/>
      <c r="G7169" s="22"/>
      <c r="H7169" s="22">
        <f t="shared" si="625"/>
        <v>18</v>
      </c>
      <c r="I7169" s="48"/>
      <c r="J7169" s="48"/>
      <c r="K7169" s="61"/>
      <c r="L7169" s="21"/>
      <c r="M7169" s="21"/>
      <c r="N7169" s="21"/>
      <c r="O7169" s="21"/>
      <c r="P7169" s="21"/>
      <c r="Q7169" s="21">
        <v>0.089999999999999997</v>
      </c>
      <c r="R7169" s="21">
        <f t="shared" si="624"/>
        <v>0.089999999999999997</v>
      </c>
      <c r="S7169" s="48"/>
      <c r="T7169" s="48"/>
      <c r="U7169" s="48"/>
      <c r="V7169" s="48"/>
      <c r="W7169" s="80"/>
      <c r="X7169" s="80"/>
      <c r="Y7169" s="80"/>
      <c r="Z7169" s="80"/>
      <c r="AA7169" s="80"/>
      <c r="AB7169" s="80"/>
      <c r="AC7169" s="80"/>
      <c r="AD7169" s="80"/>
    </row>
    <row r="7170" s="80" customFormat="1">
      <c r="A7170" s="22"/>
      <c r="E7170" s="20"/>
      <c r="F7170" s="21"/>
      <c r="G7170" s="22"/>
      <c r="H7170" s="22">
        <f t="shared" si="625"/>
        <v>19</v>
      </c>
      <c r="I7170" s="48"/>
      <c r="J7170" s="48"/>
      <c r="K7170" s="61"/>
      <c r="L7170" s="21"/>
      <c r="M7170" s="21"/>
      <c r="N7170" s="21"/>
      <c r="O7170" s="21"/>
      <c r="P7170" s="21"/>
      <c r="Q7170" s="21">
        <v>0.080000000000000002</v>
      </c>
      <c r="R7170" s="21">
        <f t="shared" si="624"/>
        <v>0.080000000000000002</v>
      </c>
      <c r="S7170" s="48"/>
      <c r="T7170" s="48"/>
      <c r="U7170" s="48"/>
      <c r="V7170" s="48"/>
      <c r="W7170" s="80"/>
      <c r="X7170" s="80"/>
      <c r="Y7170" s="80"/>
      <c r="Z7170" s="80"/>
      <c r="AA7170" s="80"/>
      <c r="AB7170" s="80"/>
      <c r="AC7170" s="80"/>
      <c r="AD7170" s="80"/>
    </row>
    <row r="7171" s="80" customFormat="1">
      <c r="A7171" s="22"/>
      <c r="E7171" s="20"/>
      <c r="F7171" s="21"/>
      <c r="G7171" s="22"/>
      <c r="H7171" s="22">
        <f t="shared" si="625"/>
        <v>20</v>
      </c>
      <c r="I7171" s="48"/>
      <c r="J7171" s="48"/>
      <c r="K7171" s="61"/>
      <c r="L7171" s="21"/>
      <c r="M7171" s="21"/>
      <c r="N7171" s="21"/>
      <c r="O7171" s="21"/>
      <c r="P7171" s="21"/>
      <c r="Q7171" s="21">
        <v>0.080000000000000002</v>
      </c>
      <c r="R7171" s="21">
        <f t="shared" si="624"/>
        <v>0.080000000000000002</v>
      </c>
      <c r="S7171" s="48"/>
      <c r="T7171" s="48"/>
      <c r="U7171" s="48"/>
      <c r="V7171" s="48"/>
      <c r="W7171" s="80"/>
      <c r="X7171" s="80"/>
      <c r="Y7171" s="80"/>
      <c r="Z7171" s="80"/>
      <c r="AA7171" s="80"/>
      <c r="AB7171" s="80"/>
      <c r="AC7171" s="80"/>
      <c r="AD7171" s="80"/>
    </row>
    <row r="7172" s="80" customFormat="1">
      <c r="A7172" s="22"/>
      <c r="E7172" s="20"/>
      <c r="F7172" s="21"/>
      <c r="G7172" s="22"/>
      <c r="H7172" s="22">
        <f t="shared" si="625"/>
        <v>21</v>
      </c>
      <c r="I7172" s="48"/>
      <c r="J7172" s="48"/>
      <c r="K7172" s="61"/>
      <c r="L7172" s="21"/>
      <c r="M7172" s="21"/>
      <c r="N7172" s="21"/>
      <c r="O7172" s="21"/>
      <c r="P7172" s="21"/>
      <c r="Q7172" s="21">
        <v>0.080000000000000002</v>
      </c>
      <c r="R7172" s="21">
        <f t="shared" si="624"/>
        <v>0.080000000000000002</v>
      </c>
      <c r="S7172" s="48"/>
      <c r="T7172" s="48"/>
      <c r="U7172" s="48"/>
      <c r="V7172" s="48"/>
      <c r="W7172" s="80"/>
      <c r="X7172" s="80"/>
      <c r="Y7172" s="80"/>
      <c r="Z7172" s="80"/>
      <c r="AA7172" s="80"/>
      <c r="AB7172" s="80"/>
      <c r="AC7172" s="80"/>
      <c r="AD7172" s="80"/>
    </row>
    <row r="7173" s="80" customFormat="1">
      <c r="A7173" s="22"/>
      <c r="E7173" s="20"/>
      <c r="F7173" s="21"/>
      <c r="G7173" s="22"/>
      <c r="H7173" s="22">
        <f t="shared" si="625"/>
        <v>22</v>
      </c>
      <c r="I7173" s="48"/>
      <c r="J7173" s="48"/>
      <c r="K7173" s="61"/>
      <c r="L7173" s="21"/>
      <c r="M7173" s="21"/>
      <c r="N7173" s="21"/>
      <c r="O7173" s="21"/>
      <c r="P7173" s="21"/>
      <c r="Q7173" s="21">
        <v>0.080000000000000002</v>
      </c>
      <c r="R7173" s="21">
        <f t="shared" si="624"/>
        <v>0.080000000000000002</v>
      </c>
      <c r="S7173" s="48"/>
      <c r="T7173" s="48"/>
      <c r="U7173" s="48"/>
      <c r="V7173" s="48"/>
      <c r="W7173" s="80"/>
      <c r="X7173" s="80"/>
      <c r="Y7173" s="80"/>
      <c r="Z7173" s="80"/>
      <c r="AA7173" s="80"/>
      <c r="AB7173" s="80"/>
      <c r="AC7173" s="80"/>
      <c r="AD7173" s="80"/>
    </row>
    <row r="7174" s="80" customFormat="1">
      <c r="A7174" s="22"/>
      <c r="E7174" s="20"/>
      <c r="F7174" s="21"/>
      <c r="G7174" s="22"/>
      <c r="H7174" s="22">
        <f t="shared" si="625"/>
        <v>23</v>
      </c>
      <c r="I7174" s="21"/>
      <c r="J7174" s="20"/>
      <c r="K7174" s="21"/>
      <c r="L7174" s="21"/>
      <c r="M7174" s="21"/>
      <c r="N7174" s="21"/>
      <c r="O7174" s="21"/>
      <c r="P7174" s="21"/>
      <c r="Q7174" s="21">
        <v>0.089999999999999997</v>
      </c>
      <c r="R7174" s="21">
        <f t="shared" si="624"/>
        <v>0.089999999999999997</v>
      </c>
      <c r="S7174" s="48"/>
      <c r="T7174" s="48"/>
      <c r="U7174" s="48"/>
      <c r="V7174" s="48"/>
      <c r="W7174" s="80"/>
      <c r="X7174" s="80"/>
      <c r="Y7174" s="80"/>
      <c r="Z7174" s="80"/>
      <c r="AA7174" s="80"/>
      <c r="AB7174" s="80"/>
      <c r="AC7174" s="80"/>
      <c r="AD7174" s="80"/>
    </row>
    <row r="7175" s="80" customFormat="1">
      <c r="A7175" s="22"/>
      <c r="E7175" s="20"/>
      <c r="F7175" s="21"/>
      <c r="G7175" s="22"/>
      <c r="H7175" s="22"/>
      <c r="I7175" s="21"/>
      <c r="J7175" s="21"/>
      <c r="K7175" s="89"/>
      <c r="L7175" s="89"/>
      <c r="M7175" s="89"/>
      <c r="N7175" s="89"/>
      <c r="O7175" s="89"/>
      <c r="P7175" s="89"/>
      <c r="Q7175" s="89"/>
      <c r="R7175" s="89"/>
      <c r="S7175" s="48"/>
      <c r="T7175" s="48"/>
      <c r="U7175" s="48"/>
      <c r="V7175" s="48"/>
      <c r="W7175" s="80"/>
      <c r="X7175" s="80"/>
      <c r="Y7175" s="80"/>
      <c r="Z7175" s="80"/>
      <c r="AA7175" s="80"/>
      <c r="AB7175" s="80"/>
      <c r="AC7175" s="80"/>
      <c r="AD7175" s="80"/>
    </row>
    <row r="7176">
      <c r="A7176" s="22">
        <v>6</v>
      </c>
      <c r="B7176" s="24"/>
      <c r="C7176" s="22"/>
      <c r="D7176" s="38" t="s">
        <v>5521</v>
      </c>
      <c r="E7176" s="24"/>
      <c r="G7176" s="22"/>
      <c r="J7176" s="21"/>
      <c r="K7176" s="101"/>
      <c r="L7176" s="110"/>
    </row>
    <row r="7177" ht="12" customHeight="1">
      <c r="A7177" s="22"/>
      <c r="B7177" s="24" t="s">
        <v>140</v>
      </c>
      <c r="C7177" s="22"/>
      <c r="D7177" s="24" t="s">
        <v>5522</v>
      </c>
      <c r="E7177" s="24" t="s">
        <v>5522</v>
      </c>
      <c r="F7177" s="21" t="s">
        <v>38</v>
      </c>
      <c r="G7177" s="22">
        <v>5</v>
      </c>
      <c r="J7177" s="88"/>
      <c r="K7177" s="20"/>
      <c r="L7177" s="24"/>
      <c r="M7177" s="20"/>
      <c r="N7177" s="20"/>
      <c r="O7177" s="20"/>
      <c r="P7177" s="20"/>
      <c r="Q7177" s="21"/>
      <c r="R7177" s="21"/>
      <c r="S7177" s="21"/>
    </row>
    <row r="7178">
      <c r="A7178" s="22"/>
      <c r="B7178" s="20" t="s">
        <v>5523</v>
      </c>
      <c r="C7178" s="21" t="s">
        <v>5524</v>
      </c>
      <c r="D7178" s="24"/>
      <c r="E7178" s="24"/>
      <c r="G7178" s="22"/>
      <c r="J7178" s="21"/>
      <c r="K7178" s="38"/>
      <c r="L7178" s="24"/>
      <c r="P7178" s="20"/>
    </row>
    <row r="7179">
      <c r="A7179" s="22"/>
      <c r="B7179" s="20" t="s">
        <v>5525</v>
      </c>
      <c r="C7179" s="21" t="s">
        <v>5526</v>
      </c>
      <c r="D7179" s="24"/>
      <c r="E7179" s="24"/>
      <c r="G7179" s="22"/>
      <c r="H7179" s="22">
        <v>0</v>
      </c>
      <c r="I7179" s="48"/>
      <c r="J7179" s="48"/>
      <c r="K7179" s="61"/>
      <c r="L7179" s="21"/>
      <c r="M7179" s="21"/>
      <c r="N7179" s="21"/>
      <c r="O7179" s="21"/>
      <c r="P7179" s="21"/>
      <c r="Q7179" s="21">
        <v>0.35999999999999999</v>
      </c>
      <c r="R7179" s="21">
        <f t="shared" si="624"/>
        <v>0.35999999999999999</v>
      </c>
      <c r="U7179" s="21"/>
      <c r="V7179" s="21"/>
      <c r="W7179" s="20"/>
      <c r="X7179" s="20"/>
      <c r="AA7179" s="20"/>
    </row>
    <row r="7180">
      <c r="A7180" s="22"/>
      <c r="B7180" s="20" t="s">
        <v>5527</v>
      </c>
      <c r="C7180" s="155" t="s">
        <v>5528</v>
      </c>
      <c r="D7180" s="24"/>
      <c r="E7180" s="24"/>
      <c r="G7180" s="22"/>
      <c r="H7180" s="22">
        <f t="shared" si="625"/>
        <v>1</v>
      </c>
      <c r="I7180" s="48"/>
      <c r="J7180" s="48"/>
      <c r="K7180" s="61"/>
      <c r="L7180" s="21"/>
      <c r="M7180" s="21"/>
      <c r="N7180" s="21"/>
      <c r="O7180" s="21"/>
      <c r="P7180" s="21"/>
      <c r="Q7180" s="21">
        <v>0.37</v>
      </c>
      <c r="R7180" s="21">
        <f t="shared" si="624"/>
        <v>0.37</v>
      </c>
      <c r="S7180" s="21"/>
      <c r="U7180" s="21"/>
      <c r="X7180" s="20"/>
      <c r="AA7180" s="20"/>
    </row>
    <row r="7181">
      <c r="A7181" s="22"/>
      <c r="B7181" s="20" t="s">
        <v>5178</v>
      </c>
      <c r="C7181" s="20" t="s">
        <v>5529</v>
      </c>
      <c r="D7181" s="24"/>
      <c r="E7181" s="24"/>
      <c r="G7181" s="22"/>
      <c r="H7181" s="22">
        <f t="shared" si="625"/>
        <v>2</v>
      </c>
      <c r="I7181" s="48"/>
      <c r="J7181" s="48"/>
      <c r="K7181" s="61"/>
      <c r="L7181" s="21"/>
      <c r="M7181" s="21"/>
      <c r="N7181" s="21"/>
      <c r="O7181" s="21"/>
      <c r="P7181" s="21"/>
      <c r="Q7181" s="21">
        <v>0.35999999999999999</v>
      </c>
      <c r="R7181" s="21">
        <f t="shared" si="624"/>
        <v>0.35999999999999999</v>
      </c>
      <c r="S7181" s="21"/>
      <c r="U7181" s="21"/>
      <c r="X7181" s="20"/>
      <c r="AA7181" s="20"/>
    </row>
    <row r="7182">
      <c r="A7182" s="22"/>
      <c r="B7182" s="20" t="s">
        <v>5530</v>
      </c>
      <c r="C7182" s="22" t="s">
        <v>5531</v>
      </c>
      <c r="D7182" s="24"/>
      <c r="E7182" s="24"/>
      <c r="G7182" s="22"/>
      <c r="H7182" s="22">
        <f t="shared" si="625"/>
        <v>3</v>
      </c>
      <c r="I7182" s="48"/>
      <c r="J7182" s="48"/>
      <c r="K7182" s="61"/>
      <c r="L7182" s="21"/>
      <c r="M7182" s="21"/>
      <c r="N7182" s="21"/>
      <c r="O7182" s="21"/>
      <c r="P7182" s="21"/>
      <c r="Q7182" s="21">
        <v>0.34999999999999998</v>
      </c>
      <c r="R7182" s="21">
        <f t="shared" si="624"/>
        <v>0.34999999999999998</v>
      </c>
      <c r="S7182" s="21"/>
      <c r="U7182" s="21"/>
      <c r="X7182" s="20"/>
      <c r="AA7182" s="20"/>
    </row>
    <row r="7183">
      <c r="A7183" s="22"/>
      <c r="B7183" s="24" t="s">
        <v>5532</v>
      </c>
      <c r="C7183" s="22" t="s">
        <v>5533</v>
      </c>
      <c r="D7183" s="24"/>
      <c r="E7183" s="24"/>
      <c r="G7183" s="22"/>
      <c r="H7183" s="22">
        <f t="shared" si="625"/>
        <v>4</v>
      </c>
      <c r="I7183" s="48"/>
      <c r="J7183" s="48"/>
      <c r="K7183" s="61"/>
      <c r="L7183" s="21"/>
      <c r="M7183" s="21"/>
      <c r="N7183" s="21"/>
      <c r="O7183" s="21"/>
      <c r="P7183" s="21"/>
      <c r="Q7183" s="21">
        <v>0.35999999999999999</v>
      </c>
      <c r="R7183" s="21">
        <f t="shared" si="624"/>
        <v>0.35999999999999999</v>
      </c>
      <c r="S7183" s="21"/>
      <c r="U7183" s="21"/>
      <c r="X7183" s="20"/>
      <c r="AA7183" s="20"/>
    </row>
    <row r="7184">
      <c r="A7184" s="22"/>
      <c r="B7184" s="24" t="s">
        <v>5153</v>
      </c>
      <c r="C7184" s="24" t="s">
        <v>5154</v>
      </c>
      <c r="D7184" s="24"/>
      <c r="E7184" s="24"/>
      <c r="G7184" s="22"/>
      <c r="H7184" s="22">
        <f t="shared" si="625"/>
        <v>5</v>
      </c>
      <c r="I7184" s="48"/>
      <c r="J7184" s="48"/>
      <c r="K7184" s="61"/>
      <c r="L7184" s="21"/>
      <c r="M7184" s="21"/>
      <c r="N7184" s="21"/>
      <c r="O7184" s="21"/>
      <c r="P7184" s="21"/>
      <c r="Q7184" s="21">
        <v>0.37</v>
      </c>
      <c r="R7184" s="21">
        <f t="shared" si="624"/>
        <v>0.37</v>
      </c>
      <c r="S7184" s="21"/>
      <c r="U7184" s="21"/>
      <c r="X7184" s="20"/>
      <c r="AA7184" s="20"/>
    </row>
    <row r="7185">
      <c r="A7185" s="22"/>
      <c r="B7185" s="24" t="s">
        <v>5534</v>
      </c>
      <c r="C7185" s="22" t="s">
        <v>5535</v>
      </c>
      <c r="D7185" s="24"/>
      <c r="E7185" s="24"/>
      <c r="G7185" s="22"/>
      <c r="H7185" s="22">
        <f t="shared" si="625"/>
        <v>6</v>
      </c>
      <c r="I7185" s="48"/>
      <c r="J7185" s="48"/>
      <c r="K7185" s="61"/>
      <c r="L7185" s="21"/>
      <c r="M7185" s="21"/>
      <c r="N7185" s="21"/>
      <c r="O7185" s="21"/>
      <c r="P7185" s="21"/>
      <c r="Q7185" s="21">
        <v>0.38</v>
      </c>
      <c r="R7185" s="21">
        <f t="shared" si="624"/>
        <v>0.38</v>
      </c>
      <c r="S7185" s="21"/>
      <c r="U7185" s="21"/>
      <c r="X7185" s="20"/>
      <c r="AA7185" s="20"/>
    </row>
    <row r="7186">
      <c r="A7186" s="22"/>
      <c r="B7186" s="24" t="s">
        <v>4541</v>
      </c>
      <c r="C7186" s="24" t="s">
        <v>4542</v>
      </c>
      <c r="D7186" s="24"/>
      <c r="E7186" s="24"/>
      <c r="G7186" s="22"/>
      <c r="H7186" s="22">
        <f t="shared" si="625"/>
        <v>7</v>
      </c>
      <c r="I7186" s="48"/>
      <c r="J7186" s="48"/>
      <c r="K7186" s="61"/>
      <c r="L7186" s="21"/>
      <c r="M7186" s="21"/>
      <c r="N7186" s="21"/>
      <c r="O7186" s="21"/>
      <c r="P7186" s="21"/>
      <c r="Q7186" s="21">
        <v>0.5</v>
      </c>
      <c r="R7186" s="21">
        <f t="shared" si="624"/>
        <v>0.5</v>
      </c>
      <c r="S7186" s="21"/>
      <c r="U7186" s="21"/>
      <c r="X7186" s="20"/>
      <c r="AA7186" s="20"/>
    </row>
    <row r="7187">
      <c r="A7187" s="22"/>
      <c r="B7187" s="24"/>
      <c r="C7187" s="24"/>
      <c r="D7187" s="24"/>
      <c r="E7187" s="24"/>
      <c r="G7187" s="22"/>
      <c r="H7187" s="22">
        <f t="shared" si="625"/>
        <v>8</v>
      </c>
      <c r="I7187" s="48"/>
      <c r="J7187" s="48"/>
      <c r="K7187" s="61"/>
      <c r="L7187" s="21"/>
      <c r="M7187" s="21"/>
      <c r="N7187" s="21"/>
      <c r="O7187" s="21"/>
      <c r="P7187" s="21"/>
      <c r="Q7187" s="21">
        <v>0.54000000000000004</v>
      </c>
      <c r="R7187" s="21">
        <f t="shared" si="624"/>
        <v>0.54000000000000004</v>
      </c>
      <c r="S7187" s="21"/>
      <c r="U7187" s="21"/>
      <c r="X7187" s="20"/>
      <c r="AA7187" s="20"/>
    </row>
    <row r="7188">
      <c r="A7188" s="22"/>
      <c r="B7188" s="24"/>
      <c r="C7188" s="24"/>
      <c r="D7188" s="24"/>
      <c r="E7188" s="24"/>
      <c r="G7188" s="22"/>
      <c r="H7188" s="22">
        <f t="shared" si="625"/>
        <v>9</v>
      </c>
      <c r="I7188" s="48"/>
      <c r="J7188" s="48"/>
      <c r="K7188" s="61"/>
      <c r="L7188" s="21"/>
      <c r="M7188" s="21"/>
      <c r="N7188" s="21"/>
      <c r="O7188" s="21"/>
      <c r="P7188" s="21"/>
      <c r="Q7188" s="21">
        <v>0.60999999999999999</v>
      </c>
      <c r="R7188" s="21">
        <f t="shared" si="624"/>
        <v>0.60999999999999999</v>
      </c>
      <c r="S7188" s="21"/>
      <c r="T7188" s="21"/>
      <c r="U7188" s="21"/>
      <c r="V7188" s="21"/>
      <c r="W7188" s="20"/>
      <c r="X7188" s="20"/>
      <c r="AA7188" s="20"/>
    </row>
    <row r="7189">
      <c r="A7189" s="22"/>
      <c r="B7189" s="24"/>
      <c r="C7189" s="24"/>
      <c r="D7189" s="24"/>
      <c r="E7189" s="24"/>
      <c r="G7189" s="22"/>
      <c r="H7189" s="22">
        <f t="shared" si="625"/>
        <v>10</v>
      </c>
      <c r="I7189" s="48"/>
      <c r="J7189" s="48"/>
      <c r="K7189" s="61"/>
      <c r="L7189" s="21"/>
      <c r="M7189" s="21"/>
      <c r="N7189" s="21"/>
      <c r="O7189" s="21"/>
      <c r="P7189" s="21"/>
      <c r="Q7189" s="21">
        <v>0.57999999999999996</v>
      </c>
      <c r="R7189" s="21">
        <f t="shared" si="624"/>
        <v>0.57999999999999996</v>
      </c>
      <c r="S7189" s="21"/>
      <c r="T7189" s="21"/>
      <c r="U7189" s="21"/>
      <c r="V7189" s="21"/>
      <c r="W7189" s="20"/>
      <c r="X7189" s="20"/>
      <c r="AA7189" s="20"/>
    </row>
    <row r="7190">
      <c r="A7190" s="22"/>
      <c r="B7190" s="24"/>
      <c r="C7190" s="24"/>
      <c r="D7190" s="24"/>
      <c r="E7190" s="24"/>
      <c r="G7190" s="22"/>
      <c r="H7190" s="22">
        <f t="shared" si="625"/>
        <v>11</v>
      </c>
      <c r="I7190" s="48"/>
      <c r="J7190" s="48"/>
      <c r="K7190" s="61"/>
      <c r="L7190" s="21"/>
      <c r="M7190" s="21"/>
      <c r="N7190" s="21"/>
      <c r="O7190" s="21"/>
      <c r="P7190" s="21"/>
      <c r="Q7190" s="21">
        <v>0.54000000000000004</v>
      </c>
      <c r="R7190" s="21">
        <f t="shared" si="624"/>
        <v>0.54000000000000004</v>
      </c>
      <c r="S7190" s="21"/>
      <c r="T7190" s="21"/>
      <c r="U7190" s="21"/>
      <c r="V7190" s="21"/>
      <c r="W7190" s="20"/>
      <c r="X7190" s="20"/>
      <c r="AA7190" s="20"/>
    </row>
    <row r="7191">
      <c r="A7191" s="22"/>
      <c r="B7191" s="24"/>
      <c r="C7191" s="24"/>
      <c r="D7191" s="24"/>
      <c r="E7191" s="24"/>
      <c r="G7191" s="22"/>
      <c r="H7191" s="22">
        <f t="shared" si="625"/>
        <v>12</v>
      </c>
      <c r="I7191" s="48"/>
      <c r="J7191" s="48"/>
      <c r="K7191" s="61"/>
      <c r="L7191" s="21"/>
      <c r="M7191" s="21"/>
      <c r="N7191" s="21"/>
      <c r="O7191" s="21"/>
      <c r="P7191" s="21"/>
      <c r="Q7191" s="21">
        <v>0.54000000000000004</v>
      </c>
      <c r="R7191" s="21">
        <f t="shared" si="624"/>
        <v>0.54000000000000004</v>
      </c>
      <c r="S7191" s="21"/>
      <c r="U7191" s="21"/>
      <c r="X7191" s="20"/>
      <c r="AA7191" s="20"/>
    </row>
    <row r="7192">
      <c r="A7192" s="22"/>
      <c r="B7192" s="24"/>
      <c r="C7192" s="24"/>
      <c r="D7192" s="24"/>
      <c r="E7192" s="24"/>
      <c r="G7192" s="22"/>
      <c r="H7192" s="22">
        <f t="shared" si="625"/>
        <v>13</v>
      </c>
      <c r="I7192" s="48"/>
      <c r="J7192" s="48"/>
      <c r="K7192" s="61"/>
      <c r="L7192" s="21"/>
      <c r="M7192" s="21"/>
      <c r="N7192" s="21"/>
      <c r="O7192" s="21"/>
      <c r="P7192" s="21"/>
      <c r="Q7192" s="21">
        <v>0.48999999999999999</v>
      </c>
      <c r="R7192" s="21">
        <f t="shared" si="624"/>
        <v>0.48999999999999999</v>
      </c>
      <c r="S7192" s="21"/>
      <c r="U7192" s="21"/>
      <c r="X7192" s="20"/>
      <c r="AA7192" s="20"/>
    </row>
    <row r="7193">
      <c r="A7193" s="22"/>
      <c r="B7193" s="24"/>
      <c r="C7193" s="24"/>
      <c r="D7193" s="24"/>
      <c r="E7193" s="24"/>
      <c r="G7193" s="22"/>
      <c r="H7193" s="22">
        <f t="shared" si="625"/>
        <v>14</v>
      </c>
      <c r="I7193" s="48"/>
      <c r="J7193" s="48"/>
      <c r="K7193" s="61"/>
      <c r="L7193" s="21"/>
      <c r="M7193" s="21"/>
      <c r="N7193" s="21"/>
      <c r="O7193" s="21"/>
      <c r="P7193" s="21"/>
      <c r="Q7193" s="21">
        <v>0.59999999999999998</v>
      </c>
      <c r="R7193" s="21">
        <f t="shared" si="624"/>
        <v>0.59999999999999998</v>
      </c>
      <c r="S7193" s="21"/>
      <c r="T7193" s="21"/>
      <c r="U7193" s="21"/>
      <c r="V7193" s="21"/>
      <c r="W7193" s="20"/>
      <c r="X7193" s="20"/>
      <c r="AA7193" s="20"/>
    </row>
    <row r="7194">
      <c r="A7194" s="22"/>
      <c r="B7194" s="24"/>
      <c r="C7194" s="24"/>
      <c r="D7194" s="24"/>
      <c r="E7194" s="24"/>
      <c r="G7194" s="22"/>
      <c r="H7194" s="22">
        <f t="shared" si="625"/>
        <v>15</v>
      </c>
      <c r="I7194" s="48"/>
      <c r="J7194" s="48"/>
      <c r="K7194" s="61"/>
      <c r="L7194" s="21"/>
      <c r="M7194" s="21"/>
      <c r="N7194" s="21"/>
      <c r="O7194" s="21"/>
      <c r="P7194" s="21"/>
      <c r="Q7194" s="21">
        <v>0.52000000000000002</v>
      </c>
      <c r="R7194" s="21">
        <f t="shared" si="624"/>
        <v>0.52000000000000002</v>
      </c>
      <c r="S7194" s="21"/>
      <c r="T7194" s="21"/>
      <c r="U7194" s="21"/>
      <c r="V7194" s="21"/>
      <c r="W7194" s="20"/>
      <c r="X7194" s="20"/>
      <c r="AA7194" s="20"/>
    </row>
    <row r="7195">
      <c r="A7195" s="22"/>
      <c r="B7195" s="24"/>
      <c r="C7195" s="24"/>
      <c r="D7195" s="24"/>
      <c r="E7195" s="24"/>
      <c r="G7195" s="22"/>
      <c r="H7195" s="22">
        <f t="shared" si="625"/>
        <v>16</v>
      </c>
      <c r="I7195" s="48"/>
      <c r="J7195" s="48"/>
      <c r="K7195" s="61"/>
      <c r="L7195" s="21"/>
      <c r="M7195" s="21"/>
      <c r="N7195" s="21"/>
      <c r="O7195" s="21"/>
      <c r="P7195" s="21"/>
      <c r="Q7195" s="21">
        <v>0.56000000000000005</v>
      </c>
      <c r="R7195" s="21">
        <f t="shared" si="624"/>
        <v>0.56000000000000005</v>
      </c>
      <c r="S7195" s="21"/>
      <c r="T7195" s="21"/>
      <c r="U7195" s="21"/>
      <c r="V7195" s="21"/>
      <c r="W7195" s="20"/>
      <c r="X7195" s="20"/>
      <c r="AA7195" s="20"/>
    </row>
    <row r="7196">
      <c r="A7196" s="22"/>
      <c r="B7196" s="24"/>
      <c r="C7196" s="24"/>
      <c r="D7196" s="24"/>
      <c r="E7196" s="24"/>
      <c r="G7196" s="22"/>
      <c r="H7196" s="22">
        <f t="shared" si="625"/>
        <v>17</v>
      </c>
      <c r="I7196" s="48"/>
      <c r="J7196" s="48"/>
      <c r="K7196" s="61"/>
      <c r="L7196" s="21"/>
      <c r="M7196" s="21"/>
      <c r="N7196" s="21"/>
      <c r="O7196" s="21"/>
      <c r="P7196" s="21"/>
      <c r="Q7196" s="21">
        <v>0.52000000000000002</v>
      </c>
      <c r="R7196" s="21">
        <f t="shared" si="624"/>
        <v>0.52000000000000002</v>
      </c>
      <c r="S7196" s="21"/>
      <c r="T7196" s="21"/>
      <c r="U7196" s="21"/>
      <c r="V7196" s="21"/>
      <c r="W7196" s="20"/>
      <c r="X7196" s="20"/>
      <c r="AA7196" s="20"/>
    </row>
    <row r="7197">
      <c r="A7197" s="22"/>
      <c r="B7197" s="24"/>
      <c r="C7197" s="24"/>
      <c r="D7197" s="24"/>
      <c r="E7197" s="24"/>
      <c r="G7197" s="22"/>
      <c r="H7197" s="22">
        <f t="shared" si="625"/>
        <v>18</v>
      </c>
      <c r="I7197" s="48"/>
      <c r="J7197" s="48"/>
      <c r="K7197" s="61"/>
      <c r="L7197" s="21"/>
      <c r="M7197" s="21"/>
      <c r="N7197" s="21"/>
      <c r="O7197" s="21"/>
      <c r="P7197" s="21"/>
      <c r="Q7197" s="21">
        <v>0.56999999999999995</v>
      </c>
      <c r="R7197" s="21">
        <f t="shared" si="624"/>
        <v>0.56999999999999995</v>
      </c>
      <c r="S7197" s="21"/>
      <c r="U7197" s="21"/>
      <c r="X7197" s="20"/>
      <c r="AA7197" s="20"/>
    </row>
    <row r="7198">
      <c r="A7198" s="22"/>
      <c r="B7198" s="24"/>
      <c r="C7198" s="24"/>
      <c r="D7198" s="24"/>
      <c r="E7198" s="24"/>
      <c r="G7198" s="22"/>
      <c r="H7198" s="22">
        <f t="shared" si="625"/>
        <v>19</v>
      </c>
      <c r="I7198" s="48"/>
      <c r="J7198" s="48"/>
      <c r="K7198" s="61"/>
      <c r="L7198" s="21"/>
      <c r="M7198" s="21"/>
      <c r="N7198" s="21"/>
      <c r="O7198" s="21"/>
      <c r="P7198" s="21"/>
      <c r="Q7198" s="21">
        <v>0.56000000000000005</v>
      </c>
      <c r="R7198" s="21">
        <f t="shared" ref="R7198:R7261" si="626">Q7198</f>
        <v>0.56000000000000005</v>
      </c>
      <c r="S7198" s="21"/>
      <c r="U7198" s="21"/>
      <c r="X7198" s="20"/>
      <c r="AA7198" s="20"/>
    </row>
    <row r="7199">
      <c r="A7199" s="22"/>
      <c r="B7199" s="24"/>
      <c r="C7199" s="24"/>
      <c r="D7199" s="24"/>
      <c r="E7199" s="24"/>
      <c r="G7199" s="22"/>
      <c r="H7199" s="22">
        <f t="shared" si="625"/>
        <v>20</v>
      </c>
      <c r="I7199" s="48"/>
      <c r="J7199" s="48"/>
      <c r="K7199" s="61"/>
      <c r="L7199" s="21"/>
      <c r="M7199" s="21"/>
      <c r="N7199" s="21"/>
      <c r="O7199" s="21"/>
      <c r="P7199" s="21"/>
      <c r="Q7199" s="21">
        <v>0.53000000000000003</v>
      </c>
      <c r="R7199" s="21">
        <f t="shared" si="626"/>
        <v>0.53000000000000003</v>
      </c>
      <c r="S7199" s="21"/>
      <c r="U7199" s="21"/>
      <c r="X7199" s="20"/>
      <c r="AA7199" s="20"/>
    </row>
    <row r="7200">
      <c r="A7200" s="22"/>
      <c r="B7200" s="24"/>
      <c r="C7200" s="24"/>
      <c r="D7200" s="24"/>
      <c r="E7200" s="24"/>
      <c r="G7200" s="22"/>
      <c r="H7200" s="22">
        <f t="shared" si="625"/>
        <v>21</v>
      </c>
      <c r="I7200" s="48"/>
      <c r="J7200" s="48"/>
      <c r="K7200" s="61"/>
      <c r="L7200" s="21"/>
      <c r="M7200" s="21"/>
      <c r="N7200" s="21"/>
      <c r="O7200" s="21"/>
      <c r="P7200" s="21"/>
      <c r="Q7200" s="21">
        <v>0.54000000000000004</v>
      </c>
      <c r="R7200" s="21">
        <f t="shared" si="626"/>
        <v>0.54000000000000004</v>
      </c>
      <c r="S7200" s="21"/>
      <c r="U7200" s="21"/>
      <c r="X7200" s="20"/>
      <c r="AA7200" s="20"/>
    </row>
    <row r="7201">
      <c r="A7201" s="22"/>
      <c r="B7201" s="24"/>
      <c r="C7201" s="24"/>
      <c r="D7201" s="24"/>
      <c r="E7201" s="24"/>
      <c r="G7201" s="22"/>
      <c r="H7201" s="22">
        <f t="shared" si="625"/>
        <v>22</v>
      </c>
      <c r="I7201" s="48"/>
      <c r="J7201" s="48"/>
      <c r="K7201" s="61"/>
      <c r="L7201" s="21"/>
      <c r="M7201" s="21"/>
      <c r="N7201" s="21"/>
      <c r="O7201" s="21"/>
      <c r="P7201" s="21"/>
      <c r="Q7201" s="21">
        <v>0.52000000000000002</v>
      </c>
      <c r="R7201" s="21">
        <f t="shared" si="626"/>
        <v>0.52000000000000002</v>
      </c>
      <c r="S7201" s="21"/>
      <c r="U7201" s="21"/>
      <c r="X7201" s="20"/>
      <c r="AA7201" s="20"/>
    </row>
    <row r="7202">
      <c r="A7202" s="22"/>
      <c r="B7202" s="24"/>
      <c r="C7202" s="24"/>
      <c r="D7202" s="24"/>
      <c r="E7202" s="24"/>
      <c r="G7202" s="22"/>
      <c r="H7202" s="22">
        <f t="shared" si="625"/>
        <v>23</v>
      </c>
      <c r="K7202" s="21"/>
      <c r="L7202" s="21"/>
      <c r="M7202" s="21"/>
      <c r="N7202" s="21"/>
      <c r="O7202" s="21"/>
      <c r="P7202" s="21"/>
      <c r="Q7202" s="21">
        <v>0.46999999999999997</v>
      </c>
      <c r="R7202" s="21">
        <f t="shared" si="626"/>
        <v>0.46999999999999997</v>
      </c>
      <c r="S7202" s="21"/>
      <c r="U7202" s="21"/>
      <c r="X7202" s="20"/>
      <c r="AA7202" s="20"/>
    </row>
    <row r="7203">
      <c r="A7203" s="22"/>
      <c r="B7203" s="24"/>
      <c r="C7203" s="24"/>
      <c r="D7203" s="24"/>
      <c r="E7203" s="24"/>
      <c r="G7203" s="22"/>
      <c r="J7203" s="21"/>
      <c r="K7203" s="23"/>
      <c r="L7203" s="23"/>
    </row>
    <row r="7204" ht="12" customHeight="1">
      <c r="A7204" s="22"/>
      <c r="B7204" s="24" t="s">
        <v>140</v>
      </c>
      <c r="C7204" s="22"/>
      <c r="D7204" s="24" t="s">
        <v>5536</v>
      </c>
      <c r="E7204" s="24" t="s">
        <v>5536</v>
      </c>
      <c r="F7204" s="21" t="s">
        <v>38</v>
      </c>
      <c r="G7204" s="22">
        <v>5</v>
      </c>
      <c r="I7204" s="20"/>
      <c r="J7204" s="88"/>
      <c r="K7204" s="20"/>
      <c r="L7204" s="20"/>
      <c r="M7204" s="20"/>
      <c r="N7204" s="20"/>
      <c r="O7204" s="20"/>
      <c r="P7204" s="20"/>
      <c r="Q7204" s="21"/>
      <c r="R7204" s="21"/>
      <c r="S7204" s="21"/>
    </row>
    <row r="7205" ht="12" customHeight="1">
      <c r="A7205" s="22"/>
      <c r="B7205" s="24" t="s">
        <v>170</v>
      </c>
      <c r="C7205" s="24" t="s">
        <v>3381</v>
      </c>
      <c r="D7205" s="24"/>
      <c r="E7205" s="24"/>
      <c r="G7205" s="22"/>
      <c r="I7205" s="88"/>
      <c r="J7205" s="88"/>
      <c r="K7205" s="23"/>
      <c r="L7205" s="24"/>
      <c r="M7205" s="20"/>
      <c r="N7205" s="20"/>
      <c r="O7205" s="20"/>
      <c r="P7205" s="20"/>
      <c r="Q7205" s="20"/>
      <c r="R7205" s="20"/>
    </row>
    <row r="7206">
      <c r="A7206" s="22"/>
      <c r="B7206" s="20" t="s">
        <v>3511</v>
      </c>
      <c r="C7206" s="20" t="s">
        <v>3512</v>
      </c>
      <c r="D7206" s="24"/>
      <c r="E7206" s="24"/>
      <c r="G7206" s="22"/>
      <c r="H7206" s="22">
        <v>0</v>
      </c>
      <c r="I7206" s="48"/>
      <c r="J7206" s="48"/>
      <c r="K7206" s="61"/>
      <c r="L7206" s="21"/>
      <c r="M7206" s="21"/>
      <c r="N7206" s="21"/>
      <c r="O7206" s="21"/>
      <c r="P7206" s="21"/>
      <c r="Q7206" s="21">
        <v>0.38</v>
      </c>
      <c r="R7206" s="21">
        <f t="shared" si="626"/>
        <v>0.38</v>
      </c>
      <c r="U7206" s="21"/>
      <c r="V7206" s="21"/>
      <c r="W7206" s="20"/>
      <c r="X7206" s="20"/>
      <c r="Y7206" s="20"/>
      <c r="Z7206" s="20"/>
      <c r="AA7206" s="20"/>
    </row>
    <row r="7207">
      <c r="A7207" s="22"/>
      <c r="B7207" s="24" t="s">
        <v>3488</v>
      </c>
      <c r="C7207" s="155" t="s">
        <v>3489</v>
      </c>
      <c r="D7207" s="24"/>
      <c r="E7207" s="24"/>
      <c r="G7207" s="22"/>
      <c r="H7207" s="22">
        <f t="shared" si="625"/>
        <v>1</v>
      </c>
      <c r="I7207" s="48"/>
      <c r="J7207" s="48"/>
      <c r="K7207" s="61"/>
      <c r="L7207" s="21"/>
      <c r="M7207" s="21"/>
      <c r="N7207" s="21"/>
      <c r="O7207" s="21"/>
      <c r="P7207" s="21"/>
      <c r="Q7207" s="21">
        <v>0.39000000000000001</v>
      </c>
      <c r="R7207" s="21">
        <f t="shared" si="626"/>
        <v>0.39000000000000001</v>
      </c>
      <c r="S7207" s="21"/>
      <c r="U7207" s="21"/>
      <c r="X7207" s="20"/>
      <c r="AA7207" s="20"/>
    </row>
    <row r="7208">
      <c r="A7208" s="22"/>
      <c r="B7208" s="24" t="s">
        <v>5149</v>
      </c>
      <c r="C7208" s="21" t="s">
        <v>5150</v>
      </c>
      <c r="D7208" s="24"/>
      <c r="E7208" s="24"/>
      <c r="G7208" s="22"/>
      <c r="H7208" s="22">
        <f t="shared" si="625"/>
        <v>2</v>
      </c>
      <c r="I7208" s="48"/>
      <c r="J7208" s="48"/>
      <c r="K7208" s="61"/>
      <c r="L7208" s="21"/>
      <c r="M7208" s="21"/>
      <c r="N7208" s="21"/>
      <c r="O7208" s="21"/>
      <c r="P7208" s="21"/>
      <c r="Q7208" s="21">
        <v>0.44</v>
      </c>
      <c r="R7208" s="21">
        <f t="shared" si="626"/>
        <v>0.44</v>
      </c>
      <c r="S7208" s="21"/>
      <c r="U7208" s="21"/>
      <c r="X7208" s="20"/>
      <c r="AA7208" s="20"/>
    </row>
    <row r="7209">
      <c r="A7209" s="22"/>
      <c r="B7209" s="24" t="s">
        <v>5537</v>
      </c>
      <c r="C7209" s="22" t="s">
        <v>5529</v>
      </c>
      <c r="D7209" s="24"/>
      <c r="E7209" s="24"/>
      <c r="G7209" s="22"/>
      <c r="H7209" s="22">
        <f t="shared" si="625"/>
        <v>3</v>
      </c>
      <c r="I7209" s="48"/>
      <c r="J7209" s="48"/>
      <c r="K7209" s="61"/>
      <c r="L7209" s="21"/>
      <c r="M7209" s="21"/>
      <c r="N7209" s="21"/>
      <c r="O7209" s="21"/>
      <c r="P7209" s="21"/>
      <c r="Q7209" s="21">
        <v>0.46999999999999997</v>
      </c>
      <c r="R7209" s="21">
        <f t="shared" si="626"/>
        <v>0.46999999999999997</v>
      </c>
      <c r="S7209" s="21"/>
      <c r="U7209" s="21"/>
      <c r="X7209" s="20"/>
      <c r="AA7209" s="20"/>
    </row>
    <row r="7210">
      <c r="A7210" s="22"/>
      <c r="B7210" s="20" t="s">
        <v>5153</v>
      </c>
      <c r="C7210" s="20" t="s">
        <v>5154</v>
      </c>
      <c r="D7210" s="24"/>
      <c r="E7210" s="24"/>
      <c r="G7210" s="22"/>
      <c r="H7210" s="22">
        <f t="shared" si="625"/>
        <v>4</v>
      </c>
      <c r="I7210" s="48"/>
      <c r="J7210" s="48"/>
      <c r="K7210" s="61"/>
      <c r="L7210" s="21"/>
      <c r="M7210" s="21"/>
      <c r="N7210" s="21"/>
      <c r="O7210" s="21"/>
      <c r="P7210" s="21"/>
      <c r="Q7210" s="21">
        <v>0.46000000000000002</v>
      </c>
      <c r="R7210" s="21">
        <f t="shared" si="626"/>
        <v>0.46000000000000002</v>
      </c>
      <c r="S7210" s="21"/>
      <c r="U7210" s="21"/>
      <c r="X7210" s="20"/>
      <c r="AA7210" s="20"/>
    </row>
    <row r="7211">
      <c r="A7211" s="22"/>
      <c r="B7211" s="24" t="s">
        <v>5538</v>
      </c>
      <c r="C7211" s="22" t="s">
        <v>5539</v>
      </c>
      <c r="D7211" s="24"/>
      <c r="E7211" s="24"/>
      <c r="G7211" s="22"/>
      <c r="H7211" s="22">
        <f t="shared" si="625"/>
        <v>5</v>
      </c>
      <c r="I7211" s="48"/>
      <c r="J7211" s="48"/>
      <c r="K7211" s="61"/>
      <c r="L7211" s="21"/>
      <c r="M7211" s="21"/>
      <c r="N7211" s="21"/>
      <c r="O7211" s="21"/>
      <c r="P7211" s="21"/>
      <c r="Q7211" s="21">
        <v>0.41999999999999998</v>
      </c>
      <c r="R7211" s="21">
        <f t="shared" si="626"/>
        <v>0.41999999999999998</v>
      </c>
      <c r="S7211" s="21"/>
      <c r="U7211" s="21"/>
      <c r="X7211" s="20"/>
      <c r="AA7211" s="20"/>
    </row>
    <row r="7212">
      <c r="A7212" s="22"/>
      <c r="B7212" s="24" t="s">
        <v>5540</v>
      </c>
      <c r="C7212" s="22" t="s">
        <v>5541</v>
      </c>
      <c r="D7212" s="24"/>
      <c r="E7212" s="24"/>
      <c r="G7212" s="22"/>
      <c r="H7212" s="22">
        <f t="shared" si="625"/>
        <v>6</v>
      </c>
      <c r="I7212" s="48"/>
      <c r="J7212" s="48"/>
      <c r="K7212" s="61"/>
      <c r="L7212" s="21"/>
      <c r="M7212" s="21"/>
      <c r="N7212" s="21"/>
      <c r="O7212" s="21"/>
      <c r="P7212" s="21"/>
      <c r="Q7212" s="21">
        <v>0.44</v>
      </c>
      <c r="R7212" s="21">
        <f t="shared" si="626"/>
        <v>0.44</v>
      </c>
      <c r="S7212" s="21"/>
      <c r="U7212" s="21"/>
      <c r="X7212" s="20"/>
      <c r="AA7212" s="20"/>
    </row>
    <row r="7213">
      <c r="A7213" s="22"/>
      <c r="B7213" s="24" t="s">
        <v>5542</v>
      </c>
      <c r="C7213" s="21" t="s">
        <v>5543</v>
      </c>
      <c r="E7213" s="24"/>
      <c r="G7213" s="22"/>
      <c r="H7213" s="22">
        <f t="shared" si="625"/>
        <v>7</v>
      </c>
      <c r="I7213" s="48"/>
      <c r="J7213" s="48"/>
      <c r="K7213" s="61"/>
      <c r="L7213" s="21"/>
      <c r="M7213" s="21"/>
      <c r="N7213" s="21"/>
      <c r="O7213" s="21"/>
      <c r="P7213" s="21"/>
      <c r="Q7213" s="21">
        <v>0.46000000000000002</v>
      </c>
      <c r="R7213" s="21">
        <f t="shared" si="626"/>
        <v>0.46000000000000002</v>
      </c>
      <c r="S7213" s="21"/>
      <c r="U7213" s="21"/>
      <c r="X7213" s="20"/>
      <c r="AA7213" s="20"/>
    </row>
    <row r="7214">
      <c r="A7214" s="22"/>
      <c r="B7214" s="24" t="s">
        <v>3778</v>
      </c>
      <c r="C7214" s="22" t="s">
        <v>5544</v>
      </c>
      <c r="D7214" s="24"/>
      <c r="E7214" s="24"/>
      <c r="G7214" s="22"/>
      <c r="H7214" s="22">
        <f t="shared" si="625"/>
        <v>8</v>
      </c>
      <c r="I7214" s="48"/>
      <c r="J7214" s="48"/>
      <c r="K7214" s="61"/>
      <c r="L7214" s="21"/>
      <c r="M7214" s="21"/>
      <c r="N7214" s="21"/>
      <c r="O7214" s="21"/>
      <c r="P7214" s="21"/>
      <c r="Q7214" s="21">
        <v>0.42999999999999999</v>
      </c>
      <c r="R7214" s="21">
        <f t="shared" si="626"/>
        <v>0.42999999999999999</v>
      </c>
      <c r="S7214" s="21"/>
      <c r="U7214" s="21"/>
      <c r="X7214" s="20"/>
      <c r="AA7214" s="20"/>
    </row>
    <row r="7215">
      <c r="A7215" s="22"/>
      <c r="B7215" s="24" t="s">
        <v>5545</v>
      </c>
      <c r="C7215" s="22"/>
      <c r="D7215" s="24"/>
      <c r="E7215" s="24"/>
      <c r="G7215" s="22"/>
      <c r="H7215" s="22">
        <f t="shared" ref="H7215:H7278" si="627">H7214+1</f>
        <v>9</v>
      </c>
      <c r="I7215" s="48"/>
      <c r="J7215" s="48"/>
      <c r="K7215" s="61"/>
      <c r="L7215" s="21"/>
      <c r="M7215" s="21"/>
      <c r="N7215" s="21"/>
      <c r="O7215" s="21"/>
      <c r="P7215" s="21"/>
      <c r="Q7215" s="21">
        <v>0.45000000000000001</v>
      </c>
      <c r="R7215" s="21">
        <f t="shared" si="626"/>
        <v>0.45000000000000001</v>
      </c>
      <c r="S7215" s="21"/>
      <c r="T7215" s="21"/>
      <c r="U7215" s="21"/>
      <c r="V7215" s="21"/>
      <c r="W7215" s="20"/>
      <c r="X7215" s="20"/>
      <c r="AA7215" s="20"/>
    </row>
    <row r="7216">
      <c r="A7216" s="22"/>
      <c r="B7216" s="24" t="s">
        <v>4378</v>
      </c>
      <c r="C7216" s="22" t="s">
        <v>5546</v>
      </c>
      <c r="D7216" s="24"/>
      <c r="E7216" s="24"/>
      <c r="G7216" s="22"/>
      <c r="H7216" s="22">
        <f t="shared" si="627"/>
        <v>10</v>
      </c>
      <c r="I7216" s="48"/>
      <c r="J7216" s="48"/>
      <c r="K7216" s="61"/>
      <c r="L7216" s="21"/>
      <c r="M7216" s="21"/>
      <c r="N7216" s="21"/>
      <c r="O7216" s="21"/>
      <c r="P7216" s="21"/>
      <c r="Q7216" s="21">
        <v>0.46999999999999997</v>
      </c>
      <c r="R7216" s="21">
        <f t="shared" si="626"/>
        <v>0.46999999999999997</v>
      </c>
      <c r="S7216" s="21"/>
      <c r="T7216" s="21"/>
      <c r="U7216" s="21"/>
      <c r="V7216" s="21"/>
      <c r="W7216" s="20"/>
      <c r="X7216" s="20"/>
      <c r="AA7216" s="20"/>
    </row>
    <row r="7217">
      <c r="A7217" s="22"/>
      <c r="B7217" s="24" t="s">
        <v>5547</v>
      </c>
      <c r="C7217" s="22"/>
      <c r="D7217" s="24"/>
      <c r="E7217" s="24"/>
      <c r="G7217" s="22"/>
      <c r="H7217" s="22">
        <f t="shared" si="627"/>
        <v>11</v>
      </c>
      <c r="I7217" s="48"/>
      <c r="J7217" s="48"/>
      <c r="K7217" s="61"/>
      <c r="L7217" s="21"/>
      <c r="M7217" s="21"/>
      <c r="N7217" s="21"/>
      <c r="O7217" s="21"/>
      <c r="P7217" s="21"/>
      <c r="Q7217" s="21">
        <v>0.46999999999999997</v>
      </c>
      <c r="R7217" s="21">
        <f t="shared" si="626"/>
        <v>0.46999999999999997</v>
      </c>
      <c r="S7217" s="21"/>
      <c r="T7217" s="21"/>
      <c r="U7217" s="21"/>
      <c r="V7217" s="21"/>
      <c r="W7217" s="20"/>
      <c r="X7217" s="20"/>
      <c r="AA7217" s="20"/>
    </row>
    <row r="7218">
      <c r="A7218" s="22"/>
      <c r="B7218" s="24" t="s">
        <v>4541</v>
      </c>
      <c r="C7218" s="21" t="s">
        <v>4542</v>
      </c>
      <c r="D7218" s="24"/>
      <c r="E7218" s="24"/>
      <c r="G7218" s="22"/>
      <c r="H7218" s="22">
        <f t="shared" si="627"/>
        <v>12</v>
      </c>
      <c r="I7218" s="48"/>
      <c r="J7218" s="48"/>
      <c r="K7218" s="61"/>
      <c r="L7218" s="21"/>
      <c r="M7218" s="21"/>
      <c r="N7218" s="21"/>
      <c r="O7218" s="21"/>
      <c r="P7218" s="21"/>
      <c r="Q7218" s="21">
        <v>0.46999999999999997</v>
      </c>
      <c r="R7218" s="21">
        <f t="shared" si="626"/>
        <v>0.46999999999999997</v>
      </c>
      <c r="S7218" s="21"/>
      <c r="U7218" s="21"/>
      <c r="X7218" s="20"/>
      <c r="AA7218" s="20"/>
    </row>
    <row r="7219">
      <c r="A7219" s="22"/>
      <c r="B7219" s="24" t="s">
        <v>5548</v>
      </c>
      <c r="C7219" s="22" t="s">
        <v>5549</v>
      </c>
      <c r="D7219" s="24"/>
      <c r="E7219" s="24"/>
      <c r="G7219" s="22"/>
      <c r="H7219" s="22">
        <f t="shared" si="627"/>
        <v>13</v>
      </c>
      <c r="I7219" s="48"/>
      <c r="J7219" s="48"/>
      <c r="K7219" s="61"/>
      <c r="L7219" s="21"/>
      <c r="M7219" s="21"/>
      <c r="N7219" s="21"/>
      <c r="O7219" s="21"/>
      <c r="P7219" s="21"/>
      <c r="Q7219" s="21">
        <v>0.41999999999999998</v>
      </c>
      <c r="R7219" s="21">
        <f t="shared" si="626"/>
        <v>0.41999999999999998</v>
      </c>
      <c r="S7219" s="21"/>
      <c r="U7219" s="21"/>
      <c r="X7219" s="20"/>
      <c r="AA7219" s="20"/>
    </row>
    <row r="7220">
      <c r="A7220" s="22"/>
      <c r="B7220" s="24" t="s">
        <v>5550</v>
      </c>
      <c r="C7220" s="22" t="s">
        <v>5551</v>
      </c>
      <c r="D7220" s="24"/>
      <c r="E7220" s="24"/>
      <c r="G7220" s="22"/>
      <c r="H7220" s="22">
        <f t="shared" si="627"/>
        <v>14</v>
      </c>
      <c r="I7220" s="48"/>
      <c r="J7220" s="48"/>
      <c r="K7220" s="61"/>
      <c r="L7220" s="21"/>
      <c r="M7220" s="21"/>
      <c r="N7220" s="21"/>
      <c r="O7220" s="21"/>
      <c r="P7220" s="21"/>
      <c r="Q7220" s="21">
        <v>0.40999999999999998</v>
      </c>
      <c r="R7220" s="21">
        <f t="shared" si="626"/>
        <v>0.40999999999999998</v>
      </c>
      <c r="S7220" s="21"/>
      <c r="T7220" s="21"/>
      <c r="U7220" s="21"/>
      <c r="V7220" s="21"/>
      <c r="W7220" s="20"/>
      <c r="X7220" s="20"/>
      <c r="AA7220" s="20"/>
    </row>
    <row r="7221">
      <c r="A7221" s="22"/>
      <c r="B7221" s="24" t="s">
        <v>5532</v>
      </c>
      <c r="C7221" s="21" t="s">
        <v>5552</v>
      </c>
      <c r="D7221" s="24"/>
      <c r="E7221" s="24"/>
      <c r="G7221" s="22"/>
      <c r="H7221" s="22">
        <f t="shared" si="627"/>
        <v>15</v>
      </c>
      <c r="I7221" s="48"/>
      <c r="J7221" s="48"/>
      <c r="K7221" s="61"/>
      <c r="L7221" s="21"/>
      <c r="M7221" s="21"/>
      <c r="N7221" s="21"/>
      <c r="O7221" s="21"/>
      <c r="P7221" s="21"/>
      <c r="Q7221" s="21">
        <v>0.41999999999999998</v>
      </c>
      <c r="R7221" s="21">
        <f t="shared" si="626"/>
        <v>0.41999999999999998</v>
      </c>
      <c r="S7221" s="21"/>
      <c r="T7221" s="21"/>
      <c r="U7221" s="21"/>
      <c r="V7221" s="21"/>
      <c r="W7221" s="20"/>
      <c r="X7221" s="20"/>
      <c r="AA7221" s="20"/>
    </row>
    <row r="7222">
      <c r="A7222" s="22"/>
      <c r="B7222" s="24" t="s">
        <v>5525</v>
      </c>
      <c r="C7222" s="21" t="s">
        <v>5526</v>
      </c>
      <c r="D7222" s="24"/>
      <c r="E7222" s="24"/>
      <c r="G7222" s="22"/>
      <c r="H7222" s="22">
        <f t="shared" si="627"/>
        <v>16</v>
      </c>
      <c r="I7222" s="48"/>
      <c r="J7222" s="48"/>
      <c r="K7222" s="61"/>
      <c r="L7222" s="21"/>
      <c r="M7222" s="21"/>
      <c r="N7222" s="21"/>
      <c r="O7222" s="21"/>
      <c r="P7222" s="21"/>
      <c r="Q7222" s="21">
        <v>0.41999999999999998</v>
      </c>
      <c r="R7222" s="21">
        <f t="shared" si="626"/>
        <v>0.41999999999999998</v>
      </c>
      <c r="S7222" s="21"/>
      <c r="T7222" s="21"/>
      <c r="U7222" s="21"/>
      <c r="V7222" s="21"/>
      <c r="W7222" s="20"/>
      <c r="X7222" s="20"/>
      <c r="AA7222" s="20"/>
    </row>
    <row r="7223">
      <c r="A7223" s="22"/>
      <c r="B7223" s="24" t="s">
        <v>5553</v>
      </c>
      <c r="C7223" s="21" t="s">
        <v>5554</v>
      </c>
      <c r="D7223" s="24"/>
      <c r="E7223" s="24"/>
      <c r="G7223" s="22"/>
      <c r="H7223" s="22">
        <f t="shared" si="627"/>
        <v>17</v>
      </c>
      <c r="I7223" s="48"/>
      <c r="J7223" s="48"/>
      <c r="K7223" s="61"/>
      <c r="L7223" s="21"/>
      <c r="M7223" s="21"/>
      <c r="N7223" s="21"/>
      <c r="O7223" s="21"/>
      <c r="P7223" s="21"/>
      <c r="Q7223" s="21">
        <v>0.44</v>
      </c>
      <c r="R7223" s="21">
        <f t="shared" si="626"/>
        <v>0.44</v>
      </c>
      <c r="S7223" s="21"/>
      <c r="T7223" s="21"/>
      <c r="U7223" s="21"/>
      <c r="V7223" s="21"/>
      <c r="W7223" s="20"/>
      <c r="X7223" s="20"/>
      <c r="AA7223" s="20"/>
    </row>
    <row r="7224">
      <c r="A7224" s="22"/>
      <c r="B7224" s="24" t="s">
        <v>5555</v>
      </c>
      <c r="C7224" s="21" t="s">
        <v>5556</v>
      </c>
      <c r="D7224" s="24"/>
      <c r="E7224" s="24"/>
      <c r="G7224" s="22"/>
      <c r="H7224" s="22">
        <f t="shared" si="627"/>
        <v>18</v>
      </c>
      <c r="I7224" s="48"/>
      <c r="J7224" s="48"/>
      <c r="K7224" s="61"/>
      <c r="L7224" s="21"/>
      <c r="M7224" s="21"/>
      <c r="N7224" s="21"/>
      <c r="O7224" s="21"/>
      <c r="P7224" s="21"/>
      <c r="Q7224" s="21">
        <v>0.46000000000000002</v>
      </c>
      <c r="R7224" s="21">
        <f t="shared" si="626"/>
        <v>0.46000000000000002</v>
      </c>
      <c r="S7224" s="21"/>
      <c r="U7224" s="21"/>
      <c r="X7224" s="20"/>
      <c r="AA7224" s="20"/>
    </row>
    <row r="7225">
      <c r="A7225" s="22"/>
      <c r="B7225" s="24" t="s">
        <v>5557</v>
      </c>
      <c r="C7225" s="21" t="s">
        <v>5447</v>
      </c>
      <c r="D7225" s="24"/>
      <c r="E7225" s="24"/>
      <c r="G7225" s="22"/>
      <c r="H7225" s="22">
        <f t="shared" si="627"/>
        <v>19</v>
      </c>
      <c r="I7225" s="48"/>
      <c r="J7225" s="48"/>
      <c r="K7225" s="61"/>
      <c r="L7225" s="21"/>
      <c r="M7225" s="21"/>
      <c r="N7225" s="21"/>
      <c r="O7225" s="21"/>
      <c r="P7225" s="21"/>
      <c r="Q7225" s="21">
        <v>0.46999999999999997</v>
      </c>
      <c r="R7225" s="21">
        <f t="shared" si="626"/>
        <v>0.46999999999999997</v>
      </c>
      <c r="S7225" s="21"/>
      <c r="U7225" s="21"/>
      <c r="X7225" s="20"/>
      <c r="AA7225" s="20"/>
    </row>
    <row r="7226">
      <c r="A7226" s="22"/>
      <c r="B7226" s="24"/>
      <c r="D7226" s="24"/>
      <c r="E7226" s="24"/>
      <c r="G7226" s="22"/>
      <c r="H7226" s="22">
        <f t="shared" si="627"/>
        <v>20</v>
      </c>
      <c r="I7226" s="48"/>
      <c r="J7226" s="48"/>
      <c r="K7226" s="61"/>
      <c r="L7226" s="21"/>
      <c r="M7226" s="21"/>
      <c r="N7226" s="21"/>
      <c r="O7226" s="21"/>
      <c r="P7226" s="21"/>
      <c r="Q7226" s="21">
        <v>0.40999999999999998</v>
      </c>
      <c r="R7226" s="21">
        <f t="shared" si="626"/>
        <v>0.40999999999999998</v>
      </c>
      <c r="S7226" s="21"/>
      <c r="U7226" s="21"/>
      <c r="X7226" s="20"/>
      <c r="AA7226" s="20"/>
    </row>
    <row r="7227">
      <c r="A7227" s="22"/>
      <c r="B7227" s="24"/>
      <c r="D7227" s="24"/>
      <c r="E7227" s="24"/>
      <c r="G7227" s="22"/>
      <c r="H7227" s="22">
        <f t="shared" si="627"/>
        <v>21</v>
      </c>
      <c r="I7227" s="48"/>
      <c r="J7227" s="48"/>
      <c r="K7227" s="61"/>
      <c r="L7227" s="21"/>
      <c r="M7227" s="21"/>
      <c r="N7227" s="21"/>
      <c r="O7227" s="21"/>
      <c r="P7227" s="21"/>
      <c r="Q7227" s="21">
        <v>0.40000000000000002</v>
      </c>
      <c r="R7227" s="21">
        <f t="shared" si="626"/>
        <v>0.40000000000000002</v>
      </c>
      <c r="S7227" s="21"/>
      <c r="U7227" s="21"/>
      <c r="X7227" s="20"/>
      <c r="AA7227" s="20"/>
    </row>
    <row r="7228">
      <c r="A7228" s="22"/>
      <c r="B7228" s="24"/>
      <c r="D7228" s="24"/>
      <c r="E7228" s="24"/>
      <c r="G7228" s="22"/>
      <c r="H7228" s="22">
        <f t="shared" si="627"/>
        <v>22</v>
      </c>
      <c r="I7228" s="48"/>
      <c r="J7228" s="48"/>
      <c r="K7228" s="61"/>
      <c r="L7228" s="21"/>
      <c r="M7228" s="21"/>
      <c r="N7228" s="21"/>
      <c r="O7228" s="21"/>
      <c r="P7228" s="21"/>
      <c r="Q7228" s="21">
        <v>0.42999999999999999</v>
      </c>
      <c r="R7228" s="21">
        <f t="shared" si="626"/>
        <v>0.42999999999999999</v>
      </c>
      <c r="S7228" s="21"/>
      <c r="U7228" s="21"/>
      <c r="X7228" s="20"/>
      <c r="AA7228" s="20"/>
    </row>
    <row r="7229">
      <c r="A7229" s="22"/>
      <c r="B7229" s="24"/>
      <c r="D7229" s="24"/>
      <c r="E7229" s="24"/>
      <c r="G7229" s="22"/>
      <c r="H7229" s="22">
        <f t="shared" si="627"/>
        <v>23</v>
      </c>
      <c r="K7229" s="21"/>
      <c r="L7229" s="21"/>
      <c r="M7229" s="21"/>
      <c r="N7229" s="21"/>
      <c r="O7229" s="21"/>
      <c r="P7229" s="21"/>
      <c r="Q7229" s="21">
        <v>0.40000000000000002</v>
      </c>
      <c r="R7229" s="21">
        <f t="shared" si="626"/>
        <v>0.40000000000000002</v>
      </c>
      <c r="S7229" s="21"/>
      <c r="U7229" s="21"/>
      <c r="X7229" s="20"/>
      <c r="AA7229" s="20"/>
    </row>
    <row r="7230">
      <c r="A7230" s="22"/>
      <c r="B7230" s="24"/>
      <c r="D7230" s="24"/>
      <c r="E7230" s="24"/>
      <c r="G7230" s="22"/>
      <c r="J7230" s="21"/>
      <c r="K7230" s="23"/>
      <c r="L7230" s="110"/>
    </row>
    <row r="7231">
      <c r="A7231" s="22"/>
      <c r="B7231" s="24" t="s">
        <v>140</v>
      </c>
      <c r="C7231" s="20"/>
      <c r="D7231" s="24" t="s">
        <v>5558</v>
      </c>
      <c r="E7231" s="24" t="s">
        <v>5558</v>
      </c>
      <c r="F7231" s="21" t="s">
        <v>38</v>
      </c>
      <c r="G7231" s="22">
        <v>5</v>
      </c>
      <c r="I7231" s="20"/>
      <c r="J7231" s="21"/>
      <c r="K7231" s="20"/>
      <c r="L7231" s="110"/>
      <c r="Q7231" s="21"/>
      <c r="R7231" s="21"/>
      <c r="S7231" s="21"/>
    </row>
    <row r="7232">
      <c r="A7232" s="22"/>
      <c r="B7232" s="24" t="s">
        <v>1880</v>
      </c>
      <c r="C7232" s="24" t="s">
        <v>3657</v>
      </c>
      <c r="D7232" s="24"/>
      <c r="E7232" s="24"/>
      <c r="G7232" s="22"/>
      <c r="J7232" s="21"/>
      <c r="K7232" s="23"/>
      <c r="L7232" s="20"/>
      <c r="R7232" s="20"/>
    </row>
    <row r="7233">
      <c r="A7233" s="22"/>
      <c r="B7233" s="24" t="s">
        <v>5559</v>
      </c>
      <c r="C7233" s="22" t="s">
        <v>5560</v>
      </c>
      <c r="D7233" s="24"/>
      <c r="E7233" s="24"/>
      <c r="G7233" s="22"/>
      <c r="H7233" s="22">
        <v>0</v>
      </c>
      <c r="I7233" s="48"/>
      <c r="J7233" s="48"/>
      <c r="K7233" s="61"/>
      <c r="L7233" s="21"/>
      <c r="M7233" s="21"/>
      <c r="N7233" s="21"/>
      <c r="O7233" s="21"/>
      <c r="P7233" s="21"/>
      <c r="Q7233" s="21">
        <v>0.029999999999999999</v>
      </c>
      <c r="R7233" s="21">
        <f t="shared" si="626"/>
        <v>0.029999999999999999</v>
      </c>
    </row>
    <row r="7234">
      <c r="A7234" s="22"/>
      <c r="B7234" s="24" t="s">
        <v>5153</v>
      </c>
      <c r="C7234" s="24" t="s">
        <v>5154</v>
      </c>
      <c r="D7234" s="24"/>
      <c r="E7234" s="24"/>
      <c r="G7234" s="22"/>
      <c r="H7234" s="22">
        <f t="shared" si="627"/>
        <v>1</v>
      </c>
      <c r="I7234" s="48"/>
      <c r="J7234" s="48"/>
      <c r="K7234" s="61"/>
      <c r="L7234" s="21"/>
      <c r="M7234" s="21"/>
      <c r="N7234" s="21"/>
      <c r="O7234" s="21"/>
      <c r="P7234" s="21"/>
      <c r="Q7234" s="21">
        <v>0.029999999999999999</v>
      </c>
      <c r="R7234" s="21">
        <f t="shared" si="626"/>
        <v>0.029999999999999999</v>
      </c>
      <c r="S7234" s="21"/>
    </row>
    <row r="7235">
      <c r="A7235" s="22"/>
      <c r="B7235" s="24" t="s">
        <v>5561</v>
      </c>
      <c r="C7235" s="21" t="s">
        <v>5562</v>
      </c>
      <c r="D7235" s="24"/>
      <c r="E7235" s="24"/>
      <c r="G7235" s="22"/>
      <c r="H7235" s="22">
        <f t="shared" si="627"/>
        <v>2</v>
      </c>
      <c r="I7235" s="48"/>
      <c r="J7235" s="48"/>
      <c r="K7235" s="61"/>
      <c r="L7235" s="21"/>
      <c r="M7235" s="21"/>
      <c r="N7235" s="21"/>
      <c r="O7235" s="21"/>
      <c r="P7235" s="21"/>
      <c r="Q7235" s="21">
        <v>0.029999999999999999</v>
      </c>
      <c r="R7235" s="21">
        <f t="shared" si="626"/>
        <v>0.029999999999999999</v>
      </c>
      <c r="S7235" s="21"/>
    </row>
    <row r="7236">
      <c r="A7236" s="22"/>
      <c r="B7236" s="24" t="s">
        <v>5563</v>
      </c>
      <c r="C7236" s="22" t="s">
        <v>5564</v>
      </c>
      <c r="D7236" s="24"/>
      <c r="E7236" s="24"/>
      <c r="G7236" s="22"/>
      <c r="H7236" s="22">
        <f t="shared" si="627"/>
        <v>3</v>
      </c>
      <c r="I7236" s="48"/>
      <c r="J7236" s="48"/>
      <c r="K7236" s="61"/>
      <c r="L7236" s="21"/>
      <c r="M7236" s="21"/>
      <c r="N7236" s="21"/>
      <c r="O7236" s="21"/>
      <c r="P7236" s="21"/>
      <c r="Q7236" s="21">
        <v>0.02</v>
      </c>
      <c r="R7236" s="21">
        <f t="shared" si="626"/>
        <v>0.02</v>
      </c>
      <c r="S7236" s="21"/>
    </row>
    <row r="7237">
      <c r="A7237" s="22"/>
      <c r="B7237" s="24" t="s">
        <v>5565</v>
      </c>
      <c r="C7237" s="22" t="s">
        <v>5566</v>
      </c>
      <c r="D7237" s="24"/>
      <c r="E7237" s="24"/>
      <c r="G7237" s="22"/>
      <c r="H7237" s="22">
        <f t="shared" si="627"/>
        <v>4</v>
      </c>
      <c r="I7237" s="48"/>
      <c r="J7237" s="48"/>
      <c r="K7237" s="61"/>
      <c r="L7237" s="21"/>
      <c r="M7237" s="21"/>
      <c r="N7237" s="21"/>
      <c r="O7237" s="21"/>
      <c r="P7237" s="21"/>
      <c r="Q7237" s="21">
        <v>0.02</v>
      </c>
      <c r="R7237" s="21">
        <f t="shared" si="626"/>
        <v>0.02</v>
      </c>
      <c r="S7237" s="21"/>
    </row>
    <row r="7238">
      <c r="A7238" s="22"/>
      <c r="B7238" s="24"/>
      <c r="C7238" s="22"/>
      <c r="D7238" s="24"/>
      <c r="E7238" s="24"/>
      <c r="G7238" s="22"/>
      <c r="H7238" s="22">
        <f t="shared" si="627"/>
        <v>5</v>
      </c>
      <c r="I7238" s="48"/>
      <c r="J7238" s="48"/>
      <c r="K7238" s="61"/>
      <c r="L7238" s="21"/>
      <c r="M7238" s="21"/>
      <c r="N7238" s="21"/>
      <c r="O7238" s="21"/>
      <c r="P7238" s="21"/>
      <c r="Q7238" s="21">
        <v>0.02</v>
      </c>
      <c r="R7238" s="21">
        <f t="shared" si="626"/>
        <v>0.02</v>
      </c>
      <c r="S7238" s="21"/>
    </row>
    <row r="7239">
      <c r="A7239" s="22"/>
      <c r="B7239" s="24"/>
      <c r="C7239" s="22"/>
      <c r="D7239" s="24"/>
      <c r="E7239" s="24"/>
      <c r="G7239" s="22"/>
      <c r="H7239" s="22">
        <f t="shared" si="627"/>
        <v>6</v>
      </c>
      <c r="I7239" s="48"/>
      <c r="J7239" s="48"/>
      <c r="K7239" s="61"/>
      <c r="L7239" s="21"/>
      <c r="M7239" s="21"/>
      <c r="N7239" s="21"/>
      <c r="O7239" s="21"/>
      <c r="P7239" s="21"/>
      <c r="Q7239" s="21">
        <v>0.029999999999999999</v>
      </c>
      <c r="R7239" s="21">
        <f t="shared" si="626"/>
        <v>0.029999999999999999</v>
      </c>
      <c r="S7239" s="21"/>
    </row>
    <row r="7240">
      <c r="A7240" s="22"/>
      <c r="B7240" s="24"/>
      <c r="C7240" s="22"/>
      <c r="D7240" s="24"/>
      <c r="E7240" s="24"/>
      <c r="G7240" s="22"/>
      <c r="H7240" s="22">
        <f t="shared" si="627"/>
        <v>7</v>
      </c>
      <c r="I7240" s="48"/>
      <c r="J7240" s="48"/>
      <c r="K7240" s="61"/>
      <c r="L7240" s="21"/>
      <c r="M7240" s="21"/>
      <c r="N7240" s="21"/>
      <c r="O7240" s="21"/>
      <c r="P7240" s="21"/>
      <c r="Q7240" s="21">
        <v>0.040000000000000001</v>
      </c>
      <c r="R7240" s="21">
        <f t="shared" si="626"/>
        <v>0.040000000000000001</v>
      </c>
      <c r="S7240" s="21"/>
    </row>
    <row r="7241">
      <c r="A7241" s="22"/>
      <c r="B7241" s="24"/>
      <c r="C7241" s="22"/>
      <c r="D7241" s="24"/>
      <c r="E7241" s="24"/>
      <c r="G7241" s="22"/>
      <c r="H7241" s="22">
        <f t="shared" si="627"/>
        <v>8</v>
      </c>
      <c r="I7241" s="48"/>
      <c r="J7241" s="48"/>
      <c r="K7241" s="61"/>
      <c r="L7241" s="21"/>
      <c r="M7241" s="21"/>
      <c r="N7241" s="21"/>
      <c r="O7241" s="21"/>
      <c r="P7241" s="21"/>
      <c r="Q7241" s="21">
        <v>0.040000000000000001</v>
      </c>
      <c r="R7241" s="21">
        <f t="shared" si="626"/>
        <v>0.040000000000000001</v>
      </c>
      <c r="S7241" s="21"/>
    </row>
    <row r="7242">
      <c r="A7242" s="22"/>
      <c r="B7242" s="24"/>
      <c r="C7242" s="22"/>
      <c r="D7242" s="24"/>
      <c r="E7242" s="24"/>
      <c r="G7242" s="22"/>
      <c r="H7242" s="22">
        <f t="shared" si="627"/>
        <v>9</v>
      </c>
      <c r="I7242" s="48"/>
      <c r="J7242" s="48"/>
      <c r="K7242" s="61"/>
      <c r="L7242" s="21"/>
      <c r="M7242" s="21"/>
      <c r="N7242" s="21"/>
      <c r="O7242" s="21"/>
      <c r="P7242" s="21"/>
      <c r="Q7242" s="21">
        <v>0.040000000000000001</v>
      </c>
      <c r="R7242" s="21">
        <f t="shared" si="626"/>
        <v>0.040000000000000001</v>
      </c>
      <c r="S7242" s="21"/>
    </row>
    <row r="7243">
      <c r="A7243" s="22"/>
      <c r="B7243" s="24"/>
      <c r="C7243" s="22"/>
      <c r="D7243" s="24"/>
      <c r="E7243" s="24"/>
      <c r="G7243" s="22"/>
      <c r="H7243" s="22">
        <f t="shared" si="627"/>
        <v>10</v>
      </c>
      <c r="I7243" s="48"/>
      <c r="J7243" s="48"/>
      <c r="K7243" s="61"/>
      <c r="L7243" s="21"/>
      <c r="M7243" s="21"/>
      <c r="N7243" s="21"/>
      <c r="O7243" s="21"/>
      <c r="P7243" s="21"/>
      <c r="Q7243" s="21">
        <v>0.040000000000000001</v>
      </c>
      <c r="R7243" s="21">
        <f t="shared" si="626"/>
        <v>0.040000000000000001</v>
      </c>
      <c r="S7243" s="21"/>
    </row>
    <row r="7244">
      <c r="A7244" s="22"/>
      <c r="B7244" s="24"/>
      <c r="C7244" s="22"/>
      <c r="D7244" s="24"/>
      <c r="E7244" s="24"/>
      <c r="G7244" s="22"/>
      <c r="H7244" s="22">
        <f t="shared" si="627"/>
        <v>11</v>
      </c>
      <c r="I7244" s="48"/>
      <c r="J7244" s="48"/>
      <c r="K7244" s="61"/>
      <c r="L7244" s="21"/>
      <c r="M7244" s="21"/>
      <c r="N7244" s="21"/>
      <c r="O7244" s="21"/>
      <c r="P7244" s="21"/>
      <c r="Q7244" s="21">
        <v>0.050000000000000003</v>
      </c>
      <c r="R7244" s="21">
        <f t="shared" si="626"/>
        <v>0.050000000000000003</v>
      </c>
      <c r="S7244" s="21"/>
    </row>
    <row r="7245">
      <c r="A7245" s="22"/>
      <c r="B7245" s="24"/>
      <c r="C7245" s="22"/>
      <c r="D7245" s="24"/>
      <c r="E7245" s="24"/>
      <c r="G7245" s="22"/>
      <c r="H7245" s="22">
        <f t="shared" si="627"/>
        <v>12</v>
      </c>
      <c r="I7245" s="48"/>
      <c r="J7245" s="48"/>
      <c r="K7245" s="61"/>
      <c r="L7245" s="21"/>
      <c r="M7245" s="21"/>
      <c r="N7245" s="21"/>
      <c r="O7245" s="21"/>
      <c r="P7245" s="21"/>
      <c r="Q7245" s="21">
        <v>0.040000000000000001</v>
      </c>
      <c r="R7245" s="21">
        <f t="shared" si="626"/>
        <v>0.040000000000000001</v>
      </c>
      <c r="S7245" s="21"/>
    </row>
    <row r="7246">
      <c r="A7246" s="22"/>
      <c r="B7246" s="24"/>
      <c r="C7246" s="22"/>
      <c r="D7246" s="24"/>
      <c r="E7246" s="24"/>
      <c r="G7246" s="22"/>
      <c r="H7246" s="22">
        <f t="shared" si="627"/>
        <v>13</v>
      </c>
      <c r="I7246" s="48"/>
      <c r="J7246" s="48"/>
      <c r="K7246" s="61"/>
      <c r="L7246" s="21"/>
      <c r="M7246" s="21"/>
      <c r="N7246" s="21"/>
      <c r="O7246" s="21"/>
      <c r="P7246" s="21"/>
      <c r="Q7246" s="21">
        <v>0.040000000000000001</v>
      </c>
      <c r="R7246" s="21">
        <f t="shared" si="626"/>
        <v>0.040000000000000001</v>
      </c>
      <c r="S7246" s="21"/>
    </row>
    <row r="7247">
      <c r="A7247" s="22"/>
      <c r="B7247" s="24"/>
      <c r="C7247" s="22"/>
      <c r="D7247" s="24"/>
      <c r="E7247" s="24"/>
      <c r="G7247" s="22"/>
      <c r="H7247" s="22">
        <f t="shared" si="627"/>
        <v>14</v>
      </c>
      <c r="I7247" s="48"/>
      <c r="J7247" s="48"/>
      <c r="K7247" s="61"/>
      <c r="L7247" s="21"/>
      <c r="M7247" s="21"/>
      <c r="N7247" s="21"/>
      <c r="O7247" s="21"/>
      <c r="P7247" s="21"/>
      <c r="Q7247" s="21">
        <v>0.040000000000000001</v>
      </c>
      <c r="R7247" s="21">
        <f t="shared" si="626"/>
        <v>0.040000000000000001</v>
      </c>
      <c r="S7247" s="21"/>
    </row>
    <row r="7248">
      <c r="A7248" s="22"/>
      <c r="B7248" s="24"/>
      <c r="C7248" s="22"/>
      <c r="D7248" s="24"/>
      <c r="E7248" s="24"/>
      <c r="G7248" s="22"/>
      <c r="H7248" s="22">
        <f t="shared" si="627"/>
        <v>15</v>
      </c>
      <c r="I7248" s="48"/>
      <c r="J7248" s="48"/>
      <c r="K7248" s="61"/>
      <c r="L7248" s="21"/>
      <c r="M7248" s="21"/>
      <c r="N7248" s="21"/>
      <c r="O7248" s="21"/>
      <c r="P7248" s="21"/>
      <c r="Q7248" s="21">
        <v>0.029999999999999999</v>
      </c>
      <c r="R7248" s="21">
        <f t="shared" si="626"/>
        <v>0.029999999999999999</v>
      </c>
      <c r="S7248" s="21"/>
    </row>
    <row r="7249">
      <c r="A7249" s="22"/>
      <c r="B7249" s="24"/>
      <c r="C7249" s="22"/>
      <c r="D7249" s="24"/>
      <c r="E7249" s="24"/>
      <c r="G7249" s="22"/>
      <c r="H7249" s="22">
        <f t="shared" si="627"/>
        <v>16</v>
      </c>
      <c r="I7249" s="48"/>
      <c r="J7249" s="48"/>
      <c r="K7249" s="61"/>
      <c r="L7249" s="21"/>
      <c r="M7249" s="21"/>
      <c r="N7249" s="21"/>
      <c r="O7249" s="21"/>
      <c r="P7249" s="21"/>
      <c r="Q7249" s="21">
        <v>0.040000000000000001</v>
      </c>
      <c r="R7249" s="21">
        <f t="shared" si="626"/>
        <v>0.040000000000000001</v>
      </c>
      <c r="S7249" s="21"/>
    </row>
    <row r="7250">
      <c r="A7250" s="22"/>
      <c r="B7250" s="24"/>
      <c r="C7250" s="22"/>
      <c r="D7250" s="24"/>
      <c r="E7250" s="24"/>
      <c r="G7250" s="22"/>
      <c r="H7250" s="22">
        <f t="shared" si="627"/>
        <v>17</v>
      </c>
      <c r="I7250" s="48"/>
      <c r="J7250" s="48"/>
      <c r="K7250" s="61"/>
      <c r="L7250" s="21"/>
      <c r="M7250" s="21"/>
      <c r="N7250" s="21"/>
      <c r="O7250" s="21"/>
      <c r="P7250" s="21"/>
      <c r="Q7250" s="21">
        <v>0.040000000000000001</v>
      </c>
      <c r="R7250" s="21">
        <f t="shared" si="626"/>
        <v>0.040000000000000001</v>
      </c>
      <c r="S7250" s="21"/>
    </row>
    <row r="7251">
      <c r="A7251" s="22"/>
      <c r="B7251" s="24"/>
      <c r="C7251" s="22"/>
      <c r="D7251" s="24"/>
      <c r="E7251" s="24"/>
      <c r="G7251" s="22"/>
      <c r="H7251" s="22">
        <f t="shared" si="627"/>
        <v>18</v>
      </c>
      <c r="I7251" s="48"/>
      <c r="J7251" s="48"/>
      <c r="K7251" s="61"/>
      <c r="L7251" s="21"/>
      <c r="M7251" s="21"/>
      <c r="N7251" s="21"/>
      <c r="O7251" s="21"/>
      <c r="P7251" s="21"/>
      <c r="Q7251" s="21">
        <v>0.040000000000000001</v>
      </c>
      <c r="R7251" s="21">
        <f t="shared" si="626"/>
        <v>0.040000000000000001</v>
      </c>
      <c r="S7251" s="21"/>
    </row>
    <row r="7252">
      <c r="A7252" s="22"/>
      <c r="B7252" s="24"/>
      <c r="C7252" s="22"/>
      <c r="D7252" s="24"/>
      <c r="E7252" s="24"/>
      <c r="G7252" s="22"/>
      <c r="H7252" s="22">
        <f t="shared" si="627"/>
        <v>19</v>
      </c>
      <c r="I7252" s="48"/>
      <c r="J7252" s="48"/>
      <c r="K7252" s="61"/>
      <c r="L7252" s="21"/>
      <c r="M7252" s="21"/>
      <c r="N7252" s="21"/>
      <c r="O7252" s="21"/>
      <c r="P7252" s="21"/>
      <c r="Q7252" s="21">
        <v>0.050000000000000003</v>
      </c>
      <c r="R7252" s="21">
        <f t="shared" si="626"/>
        <v>0.050000000000000003</v>
      </c>
      <c r="S7252" s="21"/>
    </row>
    <row r="7253">
      <c r="A7253" s="22"/>
      <c r="B7253" s="24"/>
      <c r="C7253" s="22"/>
      <c r="D7253" s="24"/>
      <c r="E7253" s="24"/>
      <c r="G7253" s="22"/>
      <c r="H7253" s="22">
        <f t="shared" si="627"/>
        <v>20</v>
      </c>
      <c r="I7253" s="48"/>
      <c r="J7253" s="48"/>
      <c r="K7253" s="61"/>
      <c r="L7253" s="21"/>
      <c r="M7253" s="21"/>
      <c r="N7253" s="21"/>
      <c r="O7253" s="21"/>
      <c r="P7253" s="21"/>
      <c r="Q7253" s="21">
        <v>0.050000000000000003</v>
      </c>
      <c r="R7253" s="21">
        <f t="shared" si="626"/>
        <v>0.050000000000000003</v>
      </c>
      <c r="S7253" s="21"/>
    </row>
    <row r="7254">
      <c r="A7254" s="22"/>
      <c r="B7254" s="24"/>
      <c r="C7254" s="22"/>
      <c r="D7254" s="24"/>
      <c r="E7254" s="24"/>
      <c r="G7254" s="22"/>
      <c r="H7254" s="22">
        <f t="shared" si="627"/>
        <v>21</v>
      </c>
      <c r="I7254" s="48"/>
      <c r="J7254" s="48"/>
      <c r="K7254" s="61"/>
      <c r="L7254" s="21"/>
      <c r="M7254" s="21"/>
      <c r="N7254" s="21"/>
      <c r="O7254" s="21"/>
      <c r="P7254" s="21"/>
      <c r="Q7254" s="21">
        <v>0.050000000000000003</v>
      </c>
      <c r="R7254" s="21">
        <f t="shared" si="626"/>
        <v>0.050000000000000003</v>
      </c>
      <c r="S7254" s="21"/>
    </row>
    <row r="7255">
      <c r="A7255" s="22"/>
      <c r="B7255" s="24"/>
      <c r="C7255" s="22"/>
      <c r="D7255" s="24"/>
      <c r="E7255" s="24"/>
      <c r="G7255" s="22"/>
      <c r="H7255" s="22">
        <f t="shared" si="627"/>
        <v>22</v>
      </c>
      <c r="I7255" s="48"/>
      <c r="J7255" s="48"/>
      <c r="K7255" s="61"/>
      <c r="L7255" s="21"/>
      <c r="M7255" s="21"/>
      <c r="N7255" s="21"/>
      <c r="O7255" s="21"/>
      <c r="P7255" s="21"/>
      <c r="Q7255" s="21">
        <v>0.050000000000000003</v>
      </c>
      <c r="R7255" s="21">
        <f t="shared" si="626"/>
        <v>0.050000000000000003</v>
      </c>
      <c r="S7255" s="21"/>
    </row>
    <row r="7256">
      <c r="A7256" s="22"/>
      <c r="B7256" s="24"/>
      <c r="C7256" s="22"/>
      <c r="D7256" s="24"/>
      <c r="E7256" s="24"/>
      <c r="G7256" s="22"/>
      <c r="H7256" s="22">
        <f t="shared" si="627"/>
        <v>23</v>
      </c>
      <c r="K7256" s="21"/>
      <c r="L7256" s="21"/>
      <c r="M7256" s="21"/>
      <c r="N7256" s="21"/>
      <c r="O7256" s="21"/>
      <c r="P7256" s="21"/>
      <c r="Q7256" s="21">
        <v>0.050000000000000003</v>
      </c>
      <c r="R7256" s="21">
        <f t="shared" si="626"/>
        <v>0.050000000000000003</v>
      </c>
      <c r="S7256" s="21"/>
    </row>
    <row r="7257">
      <c r="A7257" s="22"/>
      <c r="B7257" s="24"/>
      <c r="C7257" s="22"/>
      <c r="D7257" s="24"/>
      <c r="E7257" s="24"/>
      <c r="G7257" s="22"/>
      <c r="J7257" s="21"/>
      <c r="K7257" s="23"/>
      <c r="L7257" s="110"/>
    </row>
    <row r="7258">
      <c r="A7258" s="22"/>
      <c r="B7258" s="24" t="s">
        <v>140</v>
      </c>
      <c r="C7258" s="22"/>
      <c r="D7258" s="24" t="s">
        <v>420</v>
      </c>
      <c r="E7258" s="24" t="s">
        <v>420</v>
      </c>
      <c r="F7258" s="21" t="s">
        <v>38</v>
      </c>
      <c r="G7258" s="22">
        <v>5</v>
      </c>
      <c r="I7258" s="20"/>
      <c r="J7258" s="21"/>
      <c r="K7258" s="20"/>
      <c r="L7258" s="24"/>
      <c r="Q7258" s="21"/>
      <c r="R7258" s="21"/>
      <c r="S7258" s="21"/>
    </row>
    <row r="7259">
      <c r="A7259" s="22"/>
      <c r="B7259" s="24" t="s">
        <v>1880</v>
      </c>
      <c r="C7259" s="24" t="s">
        <v>3657</v>
      </c>
      <c r="D7259" s="24"/>
      <c r="E7259" s="24"/>
      <c r="G7259" s="22"/>
      <c r="J7259" s="21"/>
      <c r="K7259" s="20"/>
      <c r="L7259" s="23"/>
      <c r="M7259" s="20"/>
    </row>
    <row r="7260">
      <c r="A7260" s="22"/>
      <c r="B7260" s="24" t="s">
        <v>170</v>
      </c>
      <c r="C7260" s="24" t="s">
        <v>3381</v>
      </c>
      <c r="D7260" s="24"/>
      <c r="E7260" s="24"/>
      <c r="G7260" s="22"/>
      <c r="H7260" s="22">
        <v>0</v>
      </c>
      <c r="I7260" s="48"/>
      <c r="J7260" s="48"/>
      <c r="K7260" s="61"/>
      <c r="L7260" s="21"/>
      <c r="M7260" s="21"/>
      <c r="N7260" s="21"/>
      <c r="O7260" s="21"/>
      <c r="P7260" s="21"/>
      <c r="Q7260" s="21">
        <v>0.14000000000000001</v>
      </c>
      <c r="R7260" s="21">
        <f t="shared" si="626"/>
        <v>0.14000000000000001</v>
      </c>
      <c r="U7260" s="21"/>
      <c r="V7260" s="21"/>
      <c r="W7260" s="20"/>
      <c r="X7260" s="20"/>
      <c r="Y7260" s="20"/>
      <c r="Z7260" s="20"/>
      <c r="AA7260" s="20"/>
    </row>
    <row r="7261">
      <c r="A7261" s="22"/>
      <c r="B7261" s="24" t="s">
        <v>3511</v>
      </c>
      <c r="C7261" s="24" t="s">
        <v>3512</v>
      </c>
      <c r="D7261" s="24"/>
      <c r="E7261" s="24"/>
      <c r="G7261" s="22"/>
      <c r="H7261" s="22">
        <f t="shared" si="627"/>
        <v>1</v>
      </c>
      <c r="I7261" s="48"/>
      <c r="J7261" s="48"/>
      <c r="K7261" s="61"/>
      <c r="L7261" s="21"/>
      <c r="M7261" s="21"/>
      <c r="N7261" s="21"/>
      <c r="O7261" s="21"/>
      <c r="P7261" s="21"/>
      <c r="Q7261" s="21">
        <v>0.13</v>
      </c>
      <c r="R7261" s="21">
        <f t="shared" si="626"/>
        <v>0.13</v>
      </c>
      <c r="S7261" s="21"/>
      <c r="U7261" s="21"/>
      <c r="X7261" s="20"/>
      <c r="AA7261" s="20"/>
    </row>
    <row r="7262">
      <c r="A7262" s="22"/>
      <c r="B7262" s="24" t="s">
        <v>4541</v>
      </c>
      <c r="C7262" s="21" t="s">
        <v>4542</v>
      </c>
      <c r="D7262" s="24"/>
      <c r="E7262" s="24"/>
      <c r="G7262" s="22"/>
      <c r="H7262" s="22">
        <f t="shared" si="627"/>
        <v>2</v>
      </c>
      <c r="I7262" s="48"/>
      <c r="J7262" s="48"/>
      <c r="K7262" s="61"/>
      <c r="L7262" s="21"/>
      <c r="M7262" s="21"/>
      <c r="N7262" s="21"/>
      <c r="O7262" s="21"/>
      <c r="P7262" s="21"/>
      <c r="Q7262" s="21">
        <v>0.14000000000000001</v>
      </c>
      <c r="R7262" s="21">
        <f t="shared" ref="R7262:R7325" si="628">Q7262</f>
        <v>0.14000000000000001</v>
      </c>
      <c r="S7262" s="21"/>
      <c r="U7262" s="21"/>
      <c r="X7262" s="20"/>
      <c r="AA7262" s="20"/>
    </row>
    <row r="7263">
      <c r="A7263" s="22"/>
      <c r="B7263" s="24" t="s">
        <v>5567</v>
      </c>
      <c r="C7263" s="21" t="s">
        <v>5568</v>
      </c>
      <c r="D7263" s="24"/>
      <c r="E7263" s="24"/>
      <c r="G7263" s="22"/>
      <c r="H7263" s="22">
        <f t="shared" si="627"/>
        <v>3</v>
      </c>
      <c r="I7263" s="48"/>
      <c r="J7263" s="48"/>
      <c r="K7263" s="61"/>
      <c r="L7263" s="21"/>
      <c r="M7263" s="21"/>
      <c r="N7263" s="21"/>
      <c r="O7263" s="21"/>
      <c r="P7263" s="21"/>
      <c r="Q7263" s="21">
        <v>0.13</v>
      </c>
      <c r="R7263" s="21">
        <f t="shared" si="628"/>
        <v>0.13</v>
      </c>
      <c r="S7263" s="21"/>
      <c r="U7263" s="21"/>
      <c r="X7263" s="20"/>
      <c r="AA7263" s="20"/>
    </row>
    <row r="7264">
      <c r="A7264" s="22"/>
      <c r="B7264" s="24" t="s">
        <v>5153</v>
      </c>
      <c r="C7264" s="21" t="s">
        <v>5154</v>
      </c>
      <c r="D7264" s="24"/>
      <c r="E7264" s="24"/>
      <c r="G7264" s="22"/>
      <c r="H7264" s="22">
        <f t="shared" si="627"/>
        <v>4</v>
      </c>
      <c r="I7264" s="48"/>
      <c r="J7264" s="48"/>
      <c r="K7264" s="61"/>
      <c r="L7264" s="21"/>
      <c r="M7264" s="21"/>
      <c r="N7264" s="21"/>
      <c r="O7264" s="21"/>
      <c r="P7264" s="21"/>
      <c r="Q7264" s="21">
        <v>0.14000000000000001</v>
      </c>
      <c r="R7264" s="21">
        <f t="shared" si="628"/>
        <v>0.14000000000000001</v>
      </c>
      <c r="S7264" s="21"/>
      <c r="U7264" s="21"/>
      <c r="X7264" s="20"/>
      <c r="AA7264" s="20"/>
    </row>
    <row r="7265">
      <c r="A7265" s="22"/>
      <c r="B7265" s="24" t="s">
        <v>5569</v>
      </c>
      <c r="C7265" s="22" t="s">
        <v>5570</v>
      </c>
      <c r="D7265" s="24"/>
      <c r="E7265" s="24"/>
      <c r="G7265" s="22"/>
      <c r="H7265" s="22">
        <f t="shared" si="627"/>
        <v>5</v>
      </c>
      <c r="I7265" s="48"/>
      <c r="J7265" s="48"/>
      <c r="K7265" s="61"/>
      <c r="L7265" s="21"/>
      <c r="M7265" s="21"/>
      <c r="N7265" s="21"/>
      <c r="O7265" s="21"/>
      <c r="P7265" s="21"/>
      <c r="Q7265" s="21">
        <v>0.14000000000000001</v>
      </c>
      <c r="R7265" s="21">
        <f t="shared" si="628"/>
        <v>0.14000000000000001</v>
      </c>
      <c r="S7265" s="21"/>
      <c r="U7265" s="21"/>
      <c r="X7265" s="20"/>
      <c r="AA7265" s="20"/>
    </row>
    <row r="7266">
      <c r="A7266" s="22"/>
      <c r="B7266" s="24" t="s">
        <v>5571</v>
      </c>
      <c r="C7266" s="22" t="s">
        <v>5572</v>
      </c>
      <c r="D7266" s="24"/>
      <c r="E7266" s="24"/>
      <c r="G7266" s="22"/>
      <c r="H7266" s="22">
        <f t="shared" si="627"/>
        <v>6</v>
      </c>
      <c r="I7266" s="48"/>
      <c r="J7266" s="48"/>
      <c r="K7266" s="61"/>
      <c r="L7266" s="21"/>
      <c r="M7266" s="21"/>
      <c r="N7266" s="21"/>
      <c r="O7266" s="21"/>
      <c r="P7266" s="21"/>
      <c r="Q7266" s="21">
        <v>0.14999999999999999</v>
      </c>
      <c r="R7266" s="21">
        <f t="shared" si="628"/>
        <v>0.14999999999999999</v>
      </c>
      <c r="S7266" s="21"/>
      <c r="U7266" s="21"/>
      <c r="X7266" s="20"/>
      <c r="AA7266" s="20"/>
    </row>
    <row r="7267">
      <c r="A7267" s="22"/>
      <c r="B7267" s="24" t="s">
        <v>5573</v>
      </c>
      <c r="C7267" s="22" t="s">
        <v>5574</v>
      </c>
      <c r="D7267" s="24"/>
      <c r="E7267" s="24"/>
      <c r="G7267" s="22"/>
      <c r="H7267" s="22">
        <f t="shared" si="627"/>
        <v>7</v>
      </c>
      <c r="I7267" s="48"/>
      <c r="J7267" s="48"/>
      <c r="K7267" s="61"/>
      <c r="L7267" s="21"/>
      <c r="M7267" s="21"/>
      <c r="N7267" s="21"/>
      <c r="O7267" s="21"/>
      <c r="P7267" s="21"/>
      <c r="Q7267" s="21">
        <v>0.16</v>
      </c>
      <c r="R7267" s="21">
        <f t="shared" si="628"/>
        <v>0.16</v>
      </c>
      <c r="S7267" s="21"/>
      <c r="U7267" s="21"/>
      <c r="X7267" s="20"/>
      <c r="AA7267" s="20"/>
    </row>
    <row r="7268">
      <c r="A7268" s="22"/>
      <c r="B7268" s="24" t="s">
        <v>5575</v>
      </c>
      <c r="C7268" s="22" t="s">
        <v>4567</v>
      </c>
      <c r="D7268" s="24"/>
      <c r="E7268" s="24"/>
      <c r="G7268" s="22"/>
      <c r="H7268" s="22">
        <f t="shared" si="627"/>
        <v>8</v>
      </c>
      <c r="I7268" s="48"/>
      <c r="J7268" s="48"/>
      <c r="K7268" s="61"/>
      <c r="L7268" s="21"/>
      <c r="M7268" s="21"/>
      <c r="N7268" s="21"/>
      <c r="O7268" s="21"/>
      <c r="P7268" s="21"/>
      <c r="Q7268" s="21">
        <v>0.17999999999999999</v>
      </c>
      <c r="R7268" s="21">
        <f t="shared" si="628"/>
        <v>0.17999999999999999</v>
      </c>
      <c r="S7268" s="21"/>
      <c r="U7268" s="21"/>
      <c r="X7268" s="20"/>
      <c r="AA7268" s="20"/>
    </row>
    <row r="7269">
      <c r="A7269" s="22"/>
      <c r="B7269" s="24" t="s">
        <v>693</v>
      </c>
      <c r="C7269" s="24" t="s">
        <v>3388</v>
      </c>
      <c r="D7269" s="24"/>
      <c r="E7269" s="24"/>
      <c r="G7269" s="22"/>
      <c r="H7269" s="22">
        <f t="shared" si="627"/>
        <v>9</v>
      </c>
      <c r="I7269" s="48"/>
      <c r="J7269" s="48"/>
      <c r="K7269" s="61"/>
      <c r="L7269" s="21"/>
      <c r="M7269" s="21"/>
      <c r="N7269" s="21"/>
      <c r="O7269" s="21"/>
      <c r="P7269" s="21"/>
      <c r="Q7269" s="21">
        <v>0.19</v>
      </c>
      <c r="R7269" s="21">
        <f t="shared" si="628"/>
        <v>0.19</v>
      </c>
      <c r="S7269" s="21"/>
      <c r="U7269" s="21"/>
      <c r="X7269" s="20"/>
      <c r="AA7269" s="20"/>
    </row>
    <row r="7270">
      <c r="A7270" s="22"/>
      <c r="B7270" s="24" t="s">
        <v>5576</v>
      </c>
      <c r="C7270" s="22" t="s">
        <v>5577</v>
      </c>
      <c r="D7270" s="24"/>
      <c r="E7270" s="24"/>
      <c r="G7270" s="22"/>
      <c r="H7270" s="22">
        <f t="shared" si="627"/>
        <v>10</v>
      </c>
      <c r="I7270" s="48"/>
      <c r="J7270" s="48"/>
      <c r="K7270" s="61"/>
      <c r="L7270" s="21"/>
      <c r="M7270" s="21"/>
      <c r="N7270" s="21"/>
      <c r="O7270" s="21"/>
      <c r="P7270" s="21"/>
      <c r="Q7270" s="21">
        <v>0.20000000000000001</v>
      </c>
      <c r="R7270" s="21">
        <f t="shared" si="628"/>
        <v>0.20000000000000001</v>
      </c>
      <c r="S7270" s="21"/>
      <c r="U7270" s="21"/>
      <c r="X7270" s="20"/>
      <c r="AA7270" s="20"/>
    </row>
    <row r="7271">
      <c r="A7271" s="22"/>
      <c r="B7271" s="24" t="s">
        <v>5578</v>
      </c>
      <c r="C7271" s="22" t="s">
        <v>5579</v>
      </c>
      <c r="D7271" s="24"/>
      <c r="E7271" s="24"/>
      <c r="G7271" s="22"/>
      <c r="H7271" s="22">
        <f t="shared" si="627"/>
        <v>11</v>
      </c>
      <c r="I7271" s="48"/>
      <c r="J7271" s="48"/>
      <c r="K7271" s="61"/>
      <c r="L7271" s="21"/>
      <c r="M7271" s="21"/>
      <c r="N7271" s="21"/>
      <c r="O7271" s="21"/>
      <c r="P7271" s="21"/>
      <c r="Q7271" s="21">
        <v>0.22</v>
      </c>
      <c r="R7271" s="21">
        <f t="shared" si="628"/>
        <v>0.22</v>
      </c>
      <c r="S7271" s="21"/>
      <c r="U7271" s="21"/>
      <c r="X7271" s="20"/>
      <c r="AA7271" s="20"/>
    </row>
    <row r="7272">
      <c r="A7272" s="22"/>
      <c r="B7272" s="24" t="s">
        <v>5580</v>
      </c>
      <c r="C7272" s="22" t="s">
        <v>5581</v>
      </c>
      <c r="D7272" s="24"/>
      <c r="E7272" s="24"/>
      <c r="G7272" s="22"/>
      <c r="H7272" s="22">
        <f t="shared" si="627"/>
        <v>12</v>
      </c>
      <c r="I7272" s="48"/>
      <c r="J7272" s="48"/>
      <c r="K7272" s="61"/>
      <c r="L7272" s="21"/>
      <c r="M7272" s="21"/>
      <c r="N7272" s="21"/>
      <c r="O7272" s="21"/>
      <c r="P7272" s="21"/>
      <c r="Q7272" s="21">
        <v>0.17999999999999999</v>
      </c>
      <c r="R7272" s="21">
        <f t="shared" si="628"/>
        <v>0.17999999999999999</v>
      </c>
      <c r="S7272" s="21"/>
      <c r="U7272" s="21"/>
      <c r="X7272" s="20"/>
      <c r="AA7272" s="20"/>
    </row>
    <row r="7273">
      <c r="A7273" s="22"/>
      <c r="B7273" s="24" t="s">
        <v>4019</v>
      </c>
      <c r="C7273" s="24" t="s">
        <v>4020</v>
      </c>
      <c r="D7273" s="24"/>
      <c r="E7273" s="24"/>
      <c r="G7273" s="22"/>
      <c r="H7273" s="22">
        <f t="shared" si="627"/>
        <v>13</v>
      </c>
      <c r="I7273" s="48"/>
      <c r="J7273" s="48"/>
      <c r="K7273" s="61"/>
      <c r="L7273" s="21"/>
      <c r="M7273" s="21"/>
      <c r="N7273" s="21"/>
      <c r="O7273" s="21"/>
      <c r="P7273" s="21"/>
      <c r="Q7273" s="21">
        <v>0.17000000000000001</v>
      </c>
      <c r="R7273" s="21">
        <f t="shared" si="628"/>
        <v>0.17000000000000001</v>
      </c>
      <c r="S7273" s="21"/>
      <c r="U7273" s="21"/>
      <c r="X7273" s="20"/>
      <c r="AA7273" s="20"/>
    </row>
    <row r="7274">
      <c r="A7274" s="22"/>
      <c r="B7274" s="24"/>
      <c r="C7274" s="24"/>
      <c r="D7274" s="24"/>
      <c r="E7274" s="24"/>
      <c r="G7274" s="22"/>
      <c r="H7274" s="22">
        <f t="shared" si="627"/>
        <v>14</v>
      </c>
      <c r="I7274" s="48"/>
      <c r="J7274" s="48"/>
      <c r="K7274" s="61"/>
      <c r="L7274" s="21"/>
      <c r="M7274" s="21"/>
      <c r="N7274" s="21"/>
      <c r="O7274" s="21"/>
      <c r="P7274" s="21"/>
      <c r="Q7274" s="21">
        <v>0.22</v>
      </c>
      <c r="R7274" s="21">
        <f t="shared" si="628"/>
        <v>0.22</v>
      </c>
      <c r="S7274" s="21"/>
      <c r="U7274" s="21"/>
      <c r="X7274" s="20"/>
      <c r="AA7274" s="20"/>
    </row>
    <row r="7275">
      <c r="A7275" s="22"/>
      <c r="B7275" s="24"/>
      <c r="C7275" s="24"/>
      <c r="D7275" s="24"/>
      <c r="E7275" s="24"/>
      <c r="G7275" s="22"/>
      <c r="H7275" s="22">
        <f t="shared" si="627"/>
        <v>15</v>
      </c>
      <c r="I7275" s="48"/>
      <c r="J7275" s="48"/>
      <c r="K7275" s="61"/>
      <c r="L7275" s="21"/>
      <c r="M7275" s="21"/>
      <c r="N7275" s="21"/>
      <c r="O7275" s="21"/>
      <c r="P7275" s="21"/>
      <c r="Q7275" s="21">
        <v>0.19</v>
      </c>
      <c r="R7275" s="21">
        <f t="shared" si="628"/>
        <v>0.19</v>
      </c>
      <c r="S7275" s="21"/>
      <c r="U7275" s="21"/>
      <c r="X7275" s="20"/>
      <c r="AA7275" s="20"/>
    </row>
    <row r="7276">
      <c r="A7276" s="22"/>
      <c r="B7276" s="24"/>
      <c r="C7276" s="24"/>
      <c r="D7276" s="24"/>
      <c r="E7276" s="24"/>
      <c r="G7276" s="22"/>
      <c r="H7276" s="22">
        <f t="shared" si="627"/>
        <v>16</v>
      </c>
      <c r="I7276" s="48"/>
      <c r="J7276" s="48"/>
      <c r="K7276" s="61"/>
      <c r="L7276" s="21"/>
      <c r="M7276" s="21"/>
      <c r="N7276" s="21"/>
      <c r="O7276" s="21"/>
      <c r="P7276" s="21"/>
      <c r="Q7276" s="21">
        <v>0.23000000000000001</v>
      </c>
      <c r="R7276" s="21">
        <f t="shared" si="628"/>
        <v>0.23000000000000001</v>
      </c>
      <c r="S7276" s="21"/>
      <c r="U7276" s="21"/>
      <c r="X7276" s="20"/>
      <c r="AA7276" s="20"/>
    </row>
    <row r="7277">
      <c r="A7277" s="22"/>
      <c r="B7277" s="24"/>
      <c r="C7277" s="24"/>
      <c r="D7277" s="24"/>
      <c r="E7277" s="24"/>
      <c r="G7277" s="22"/>
      <c r="H7277" s="22">
        <f t="shared" si="627"/>
        <v>17</v>
      </c>
      <c r="I7277" s="48"/>
      <c r="J7277" s="48"/>
      <c r="K7277" s="61"/>
      <c r="L7277" s="21"/>
      <c r="M7277" s="21"/>
      <c r="N7277" s="21"/>
      <c r="O7277" s="21"/>
      <c r="P7277" s="21"/>
      <c r="Q7277" s="21">
        <v>0.20000000000000001</v>
      </c>
      <c r="R7277" s="21">
        <f t="shared" si="628"/>
        <v>0.20000000000000001</v>
      </c>
      <c r="S7277" s="21"/>
      <c r="U7277" s="21"/>
      <c r="X7277" s="20"/>
      <c r="AA7277" s="20"/>
    </row>
    <row r="7278">
      <c r="A7278" s="22"/>
      <c r="B7278" s="24"/>
      <c r="C7278" s="24"/>
      <c r="D7278" s="24"/>
      <c r="E7278" s="24"/>
      <c r="G7278" s="22"/>
      <c r="H7278" s="22">
        <f t="shared" si="627"/>
        <v>18</v>
      </c>
      <c r="I7278" s="48"/>
      <c r="J7278" s="48"/>
      <c r="K7278" s="61"/>
      <c r="L7278" s="21"/>
      <c r="M7278" s="21"/>
      <c r="N7278" s="21"/>
      <c r="O7278" s="21"/>
      <c r="P7278" s="21"/>
      <c r="Q7278" s="21">
        <v>0.17999999999999999</v>
      </c>
      <c r="R7278" s="21">
        <f t="shared" si="628"/>
        <v>0.17999999999999999</v>
      </c>
      <c r="S7278" s="21"/>
      <c r="U7278" s="21"/>
      <c r="X7278" s="20"/>
      <c r="AA7278" s="20"/>
    </row>
    <row r="7279">
      <c r="A7279" s="22"/>
      <c r="B7279" s="24"/>
      <c r="C7279" s="24"/>
      <c r="D7279" s="24"/>
      <c r="E7279" s="24"/>
      <c r="G7279" s="22"/>
      <c r="H7279" s="22">
        <f t="shared" ref="H7279:H7342" si="629">H7278+1</f>
        <v>19</v>
      </c>
      <c r="I7279" s="48"/>
      <c r="J7279" s="48"/>
      <c r="K7279" s="61"/>
      <c r="L7279" s="21"/>
      <c r="M7279" s="21"/>
      <c r="N7279" s="21"/>
      <c r="O7279" s="21"/>
      <c r="P7279" s="21"/>
      <c r="Q7279" s="21">
        <v>0.17000000000000001</v>
      </c>
      <c r="R7279" s="21">
        <f t="shared" si="628"/>
        <v>0.17000000000000001</v>
      </c>
      <c r="S7279" s="21"/>
      <c r="U7279" s="21"/>
      <c r="X7279" s="20"/>
      <c r="AA7279" s="20"/>
    </row>
    <row r="7280">
      <c r="A7280" s="22"/>
      <c r="B7280" s="24"/>
      <c r="C7280" s="24"/>
      <c r="D7280" s="24"/>
      <c r="E7280" s="24"/>
      <c r="G7280" s="22"/>
      <c r="H7280" s="22">
        <f t="shared" si="629"/>
        <v>20</v>
      </c>
      <c r="I7280" s="48"/>
      <c r="J7280" s="48"/>
      <c r="K7280" s="61"/>
      <c r="L7280" s="21"/>
      <c r="M7280" s="21"/>
      <c r="N7280" s="21"/>
      <c r="O7280" s="21"/>
      <c r="P7280" s="21"/>
      <c r="Q7280" s="21">
        <v>0.17999999999999999</v>
      </c>
      <c r="R7280" s="21">
        <f t="shared" si="628"/>
        <v>0.17999999999999999</v>
      </c>
      <c r="S7280" s="21"/>
      <c r="U7280" s="21"/>
      <c r="X7280" s="20"/>
      <c r="AA7280" s="20"/>
    </row>
    <row r="7281">
      <c r="A7281" s="22"/>
      <c r="B7281" s="24"/>
      <c r="C7281" s="24"/>
      <c r="D7281" s="24"/>
      <c r="E7281" s="24"/>
      <c r="G7281" s="22"/>
      <c r="H7281" s="22">
        <f t="shared" si="629"/>
        <v>21</v>
      </c>
      <c r="I7281" s="48"/>
      <c r="J7281" s="48"/>
      <c r="K7281" s="61"/>
      <c r="L7281" s="21"/>
      <c r="M7281" s="21"/>
      <c r="N7281" s="21"/>
      <c r="O7281" s="21"/>
      <c r="P7281" s="21"/>
      <c r="Q7281" s="21">
        <v>0.16</v>
      </c>
      <c r="R7281" s="21">
        <f t="shared" si="628"/>
        <v>0.16</v>
      </c>
      <c r="S7281" s="21"/>
      <c r="U7281" s="21"/>
      <c r="X7281" s="20"/>
      <c r="AA7281" s="20"/>
    </row>
    <row r="7282">
      <c r="A7282" s="22"/>
      <c r="B7282" s="24"/>
      <c r="C7282" s="24"/>
      <c r="D7282" s="24"/>
      <c r="E7282" s="24"/>
      <c r="G7282" s="22"/>
      <c r="H7282" s="22">
        <f t="shared" si="629"/>
        <v>22</v>
      </c>
      <c r="I7282" s="48"/>
      <c r="J7282" s="48"/>
      <c r="K7282" s="61"/>
      <c r="L7282" s="21"/>
      <c r="M7282" s="21"/>
      <c r="N7282" s="21"/>
      <c r="O7282" s="21"/>
      <c r="P7282" s="21"/>
      <c r="Q7282" s="21">
        <v>0.14999999999999999</v>
      </c>
      <c r="R7282" s="21">
        <f t="shared" si="628"/>
        <v>0.14999999999999999</v>
      </c>
      <c r="S7282" s="21"/>
      <c r="U7282" s="21"/>
      <c r="X7282" s="20"/>
      <c r="AA7282" s="20"/>
    </row>
    <row r="7283">
      <c r="A7283" s="22"/>
      <c r="B7283" s="24"/>
      <c r="C7283" s="24"/>
      <c r="D7283" s="24"/>
      <c r="E7283" s="24"/>
      <c r="G7283" s="22"/>
      <c r="H7283" s="22">
        <f t="shared" si="629"/>
        <v>23</v>
      </c>
      <c r="K7283" s="21"/>
      <c r="L7283" s="21"/>
      <c r="M7283" s="21"/>
      <c r="N7283" s="21"/>
      <c r="O7283" s="21"/>
      <c r="P7283" s="21"/>
      <c r="Q7283" s="21">
        <v>0.14999999999999999</v>
      </c>
      <c r="R7283" s="21">
        <f t="shared" si="628"/>
        <v>0.14999999999999999</v>
      </c>
      <c r="S7283" s="21"/>
      <c r="U7283" s="21"/>
      <c r="X7283" s="20"/>
      <c r="AA7283" s="20"/>
    </row>
    <row r="7284">
      <c r="A7284" s="22"/>
      <c r="B7284" s="24"/>
      <c r="C7284" s="24"/>
      <c r="D7284" s="24"/>
      <c r="E7284" s="24"/>
      <c r="G7284" s="22"/>
      <c r="J7284" s="21"/>
      <c r="K7284" s="23"/>
      <c r="L7284" s="23"/>
    </row>
    <row r="7285" s="80" customFormat="1">
      <c r="A7285" s="81"/>
      <c r="B7285" s="38"/>
      <c r="C7285" s="81"/>
      <c r="D7285" s="38" t="s">
        <v>5582</v>
      </c>
      <c r="E7285" s="38"/>
      <c r="F7285" s="48" t="s">
        <v>38</v>
      </c>
      <c r="G7285" s="81">
        <v>5</v>
      </c>
      <c r="H7285" s="48"/>
      <c r="I7285" s="48"/>
      <c r="J7285" s="87"/>
      <c r="K7285" s="23"/>
      <c r="L7285" s="23"/>
      <c r="M7285" s="61"/>
      <c r="N7285" s="61"/>
      <c r="O7285" s="61"/>
      <c r="P7285" s="61"/>
      <c r="Q7285" s="48"/>
      <c r="R7285" s="48"/>
      <c r="S7285" s="48"/>
      <c r="T7285" s="48"/>
      <c r="U7285" s="48"/>
      <c r="V7285" s="48"/>
      <c r="W7285" s="80"/>
      <c r="X7285" s="80"/>
      <c r="Y7285" s="80"/>
      <c r="Z7285" s="80"/>
      <c r="AA7285" s="80"/>
      <c r="AB7285" s="80"/>
      <c r="AC7285" s="80"/>
      <c r="AD7285" s="80"/>
    </row>
    <row r="7286" s="80" customFormat="1">
      <c r="A7286" s="81"/>
      <c r="B7286" s="38"/>
      <c r="C7286" s="81"/>
      <c r="D7286" s="38"/>
      <c r="E7286" s="38"/>
      <c r="F7286" s="48"/>
      <c r="G7286" s="81"/>
      <c r="H7286" s="48"/>
      <c r="I7286" s="48"/>
      <c r="J7286" s="87"/>
      <c r="K7286" s="23"/>
      <c r="L7286" s="23"/>
      <c r="M7286" s="61"/>
      <c r="N7286" s="61"/>
      <c r="O7286" s="61"/>
      <c r="P7286" s="61"/>
      <c r="Q7286" s="48"/>
      <c r="R7286" s="48"/>
      <c r="S7286" s="48"/>
      <c r="T7286" s="48"/>
      <c r="U7286" s="48"/>
      <c r="V7286" s="48"/>
      <c r="W7286" s="80"/>
      <c r="X7286" s="80"/>
      <c r="Y7286" s="80"/>
      <c r="Z7286" s="80"/>
      <c r="AA7286" s="80"/>
      <c r="AB7286" s="80"/>
      <c r="AC7286" s="80"/>
      <c r="AD7286" s="80"/>
    </row>
    <row r="7287" s="80" customFormat="1">
      <c r="A7287" s="81"/>
      <c r="B7287" s="38"/>
      <c r="C7287" s="81"/>
      <c r="D7287" s="38"/>
      <c r="E7287" s="38"/>
      <c r="F7287" s="48"/>
      <c r="G7287" s="81"/>
      <c r="H7287" s="81">
        <v>0</v>
      </c>
      <c r="I7287" s="48"/>
      <c r="J7287" s="48"/>
      <c r="K7287" s="61"/>
      <c r="L7287" s="48"/>
      <c r="M7287" s="48"/>
      <c r="N7287" s="48"/>
      <c r="O7287" s="48"/>
      <c r="P7287" s="48"/>
      <c r="Q7287" s="48">
        <f t="shared" ref="Q7287:Q7310" si="630">Q7179+Q7206+Q7233+Q7260</f>
        <v>0.91000000000000003</v>
      </c>
      <c r="R7287" s="48">
        <f t="shared" si="628"/>
        <v>0.91000000000000003</v>
      </c>
      <c r="S7287" s="48"/>
      <c r="T7287" s="48"/>
      <c r="U7287" s="48"/>
      <c r="V7287" s="48"/>
      <c r="W7287" s="80"/>
      <c r="X7287" s="80"/>
      <c r="Y7287" s="80"/>
      <c r="Z7287" s="80"/>
      <c r="AA7287" s="80"/>
      <c r="AB7287" s="80"/>
      <c r="AC7287" s="80"/>
      <c r="AD7287" s="80"/>
    </row>
    <row r="7288" s="80" customFormat="1">
      <c r="A7288" s="81"/>
      <c r="B7288" s="38"/>
      <c r="C7288" s="81"/>
      <c r="D7288" s="38"/>
      <c r="E7288" s="38"/>
      <c r="F7288" s="48"/>
      <c r="G7288" s="81"/>
      <c r="H7288" s="81">
        <f t="shared" si="629"/>
        <v>1</v>
      </c>
      <c r="I7288" s="48"/>
      <c r="J7288" s="48"/>
      <c r="K7288" s="61"/>
      <c r="L7288" s="48"/>
      <c r="M7288" s="48"/>
      <c r="N7288" s="48"/>
      <c r="O7288" s="48"/>
      <c r="P7288" s="48"/>
      <c r="Q7288" s="48">
        <f t="shared" si="630"/>
        <v>0.92000000000000004</v>
      </c>
      <c r="R7288" s="48">
        <f t="shared" si="628"/>
        <v>0.92000000000000004</v>
      </c>
      <c r="S7288" s="48"/>
      <c r="T7288" s="48"/>
      <c r="U7288" s="48"/>
      <c r="V7288" s="48"/>
      <c r="W7288" s="80"/>
      <c r="X7288" s="80"/>
      <c r="Y7288" s="80"/>
      <c r="Z7288" s="80"/>
      <c r="AA7288" s="80"/>
      <c r="AB7288" s="80"/>
      <c r="AC7288" s="80"/>
      <c r="AD7288" s="80"/>
    </row>
    <row r="7289" s="80" customFormat="1">
      <c r="A7289" s="81"/>
      <c r="B7289" s="38"/>
      <c r="C7289" s="81"/>
      <c r="D7289" s="38"/>
      <c r="E7289" s="38"/>
      <c r="F7289" s="48"/>
      <c r="G7289" s="81"/>
      <c r="H7289" s="81">
        <f t="shared" si="629"/>
        <v>2</v>
      </c>
      <c r="I7289" s="48"/>
      <c r="J7289" s="48"/>
      <c r="K7289" s="61"/>
      <c r="L7289" s="48"/>
      <c r="M7289" s="48"/>
      <c r="N7289" s="48"/>
      <c r="O7289" s="48"/>
      <c r="P7289" s="48"/>
      <c r="Q7289" s="48">
        <f t="shared" si="630"/>
        <v>0.97000000000000008</v>
      </c>
      <c r="R7289" s="48">
        <f t="shared" si="628"/>
        <v>0.97000000000000008</v>
      </c>
      <c r="S7289" s="48"/>
      <c r="T7289" s="48"/>
      <c r="U7289" s="48"/>
      <c r="V7289" s="48"/>
      <c r="W7289" s="80"/>
      <c r="X7289" s="80"/>
      <c r="Y7289" s="80"/>
      <c r="Z7289" s="80"/>
      <c r="AA7289" s="80"/>
      <c r="AB7289" s="80"/>
      <c r="AC7289" s="80"/>
      <c r="AD7289" s="80"/>
    </row>
    <row r="7290" s="80" customFormat="1">
      <c r="A7290" s="81"/>
      <c r="B7290" s="38"/>
      <c r="C7290" s="81"/>
      <c r="D7290" s="38"/>
      <c r="E7290" s="38"/>
      <c r="F7290" s="48"/>
      <c r="G7290" s="81"/>
      <c r="H7290" s="81">
        <f t="shared" si="629"/>
        <v>3</v>
      </c>
      <c r="I7290" s="48"/>
      <c r="J7290" s="48"/>
      <c r="K7290" s="61"/>
      <c r="L7290" s="48"/>
      <c r="M7290" s="48"/>
      <c r="N7290" s="48"/>
      <c r="O7290" s="48"/>
      <c r="P7290" s="48"/>
      <c r="Q7290" s="48">
        <f t="shared" si="630"/>
        <v>0.96999999999999997</v>
      </c>
      <c r="R7290" s="48">
        <f t="shared" si="628"/>
        <v>0.96999999999999997</v>
      </c>
      <c r="S7290" s="48"/>
      <c r="T7290" s="48"/>
      <c r="U7290" s="48"/>
      <c r="V7290" s="48"/>
      <c r="W7290" s="80"/>
      <c r="X7290" s="80"/>
      <c r="Y7290" s="80"/>
      <c r="Z7290" s="80"/>
      <c r="AA7290" s="80"/>
      <c r="AB7290" s="80"/>
      <c r="AC7290" s="80"/>
      <c r="AD7290" s="80"/>
    </row>
    <row r="7291" s="80" customFormat="1">
      <c r="A7291" s="81"/>
      <c r="B7291" s="38"/>
      <c r="C7291" s="81"/>
      <c r="D7291" s="38"/>
      <c r="E7291" s="38"/>
      <c r="F7291" s="48"/>
      <c r="G7291" s="81"/>
      <c r="H7291" s="81">
        <f t="shared" si="629"/>
        <v>4</v>
      </c>
      <c r="I7291" s="48"/>
      <c r="J7291" s="48"/>
      <c r="K7291" s="61"/>
      <c r="L7291" s="48"/>
      <c r="M7291" s="48"/>
      <c r="N7291" s="48"/>
      <c r="O7291" s="48"/>
      <c r="P7291" s="48"/>
      <c r="Q7291" s="48">
        <f t="shared" si="630"/>
        <v>0.98000000000000009</v>
      </c>
      <c r="R7291" s="48">
        <f t="shared" si="628"/>
        <v>0.98000000000000009</v>
      </c>
      <c r="S7291" s="48"/>
      <c r="T7291" s="48"/>
      <c r="U7291" s="48"/>
      <c r="V7291" s="48"/>
      <c r="W7291" s="80"/>
      <c r="X7291" s="80"/>
      <c r="Y7291" s="80"/>
      <c r="Z7291" s="80"/>
      <c r="AA7291" s="80"/>
      <c r="AB7291" s="80"/>
      <c r="AC7291" s="80"/>
      <c r="AD7291" s="80"/>
    </row>
    <row r="7292" s="80" customFormat="1">
      <c r="A7292" s="81"/>
      <c r="B7292" s="38"/>
      <c r="C7292" s="81"/>
      <c r="D7292" s="38"/>
      <c r="E7292" s="38"/>
      <c r="F7292" s="48"/>
      <c r="G7292" s="81"/>
      <c r="H7292" s="81">
        <f t="shared" si="629"/>
        <v>5</v>
      </c>
      <c r="I7292" s="48"/>
      <c r="J7292" s="48"/>
      <c r="K7292" s="61"/>
      <c r="L7292" s="48"/>
      <c r="M7292" s="48"/>
      <c r="N7292" s="48"/>
      <c r="O7292" s="48"/>
      <c r="P7292" s="48"/>
      <c r="Q7292" s="48">
        <f t="shared" si="630"/>
        <v>0.95000000000000007</v>
      </c>
      <c r="R7292" s="48">
        <f t="shared" si="628"/>
        <v>0.95000000000000007</v>
      </c>
      <c r="S7292" s="48"/>
      <c r="T7292" s="48"/>
      <c r="U7292" s="48"/>
      <c r="V7292" s="48"/>
      <c r="W7292" s="80"/>
      <c r="X7292" s="80"/>
      <c r="Y7292" s="80"/>
      <c r="Z7292" s="80"/>
      <c r="AA7292" s="80"/>
      <c r="AB7292" s="80"/>
      <c r="AC7292" s="80"/>
      <c r="AD7292" s="80"/>
    </row>
    <row r="7293" s="80" customFormat="1">
      <c r="A7293" s="81"/>
      <c r="B7293" s="38"/>
      <c r="C7293" s="81"/>
      <c r="D7293" s="38"/>
      <c r="E7293" s="38"/>
      <c r="F7293" s="48"/>
      <c r="G7293" s="81"/>
      <c r="H7293" s="81">
        <f t="shared" si="629"/>
        <v>6</v>
      </c>
      <c r="I7293" s="48"/>
      <c r="J7293" s="48"/>
      <c r="K7293" s="61"/>
      <c r="L7293" s="48"/>
      <c r="M7293" s="48"/>
      <c r="N7293" s="48"/>
      <c r="O7293" s="48"/>
      <c r="P7293" s="48"/>
      <c r="Q7293" s="48">
        <f t="shared" si="630"/>
        <v>1</v>
      </c>
      <c r="R7293" s="48">
        <f t="shared" si="628"/>
        <v>1</v>
      </c>
      <c r="S7293" s="48"/>
      <c r="T7293" s="48"/>
      <c r="U7293" s="48"/>
      <c r="V7293" s="48"/>
      <c r="W7293" s="80"/>
      <c r="X7293" s="80"/>
      <c r="Y7293" s="80"/>
      <c r="Z7293" s="80"/>
      <c r="AA7293" s="80"/>
      <c r="AB7293" s="80"/>
      <c r="AC7293" s="80"/>
      <c r="AD7293" s="80"/>
    </row>
    <row r="7294" s="80" customFormat="1">
      <c r="A7294" s="81"/>
      <c r="B7294" s="38"/>
      <c r="C7294" s="81"/>
      <c r="D7294" s="38"/>
      <c r="E7294" s="38"/>
      <c r="F7294" s="48"/>
      <c r="G7294" s="81"/>
      <c r="H7294" s="81">
        <f t="shared" si="629"/>
        <v>7</v>
      </c>
      <c r="I7294" s="48"/>
      <c r="J7294" s="48"/>
      <c r="K7294" s="61"/>
      <c r="L7294" s="48"/>
      <c r="M7294" s="48"/>
      <c r="N7294" s="48"/>
      <c r="O7294" s="48"/>
      <c r="P7294" s="48"/>
      <c r="Q7294" s="48">
        <f t="shared" si="630"/>
        <v>1.1599999999999999</v>
      </c>
      <c r="R7294" s="48">
        <f t="shared" si="628"/>
        <v>1.1599999999999999</v>
      </c>
      <c r="S7294" s="48"/>
      <c r="T7294" s="48"/>
      <c r="U7294" s="48"/>
      <c r="V7294" s="48"/>
      <c r="W7294" s="80"/>
      <c r="X7294" s="80"/>
      <c r="Y7294" s="80"/>
      <c r="Z7294" s="80"/>
      <c r="AA7294" s="80"/>
      <c r="AB7294" s="80"/>
      <c r="AC7294" s="80"/>
      <c r="AD7294" s="80"/>
    </row>
    <row r="7295" s="80" customFormat="1">
      <c r="A7295" s="81"/>
      <c r="B7295" s="38"/>
      <c r="C7295" s="81"/>
      <c r="D7295" s="38"/>
      <c r="E7295" s="38"/>
      <c r="F7295" s="48"/>
      <c r="G7295" s="81"/>
      <c r="H7295" s="81">
        <f t="shared" si="629"/>
        <v>8</v>
      </c>
      <c r="I7295" s="48"/>
      <c r="J7295" s="48"/>
      <c r="K7295" s="61"/>
      <c r="L7295" s="48"/>
      <c r="M7295" s="48"/>
      <c r="N7295" s="48"/>
      <c r="O7295" s="48"/>
      <c r="P7295" s="48"/>
      <c r="Q7295" s="48">
        <f t="shared" si="630"/>
        <v>1.1899999999999999</v>
      </c>
      <c r="R7295" s="48">
        <f t="shared" si="628"/>
        <v>1.1899999999999999</v>
      </c>
      <c r="S7295" s="48"/>
      <c r="T7295" s="48"/>
      <c r="U7295" s="48"/>
      <c r="V7295" s="48"/>
      <c r="W7295" s="80"/>
      <c r="X7295" s="80"/>
      <c r="Y7295" s="80"/>
      <c r="Z7295" s="80"/>
      <c r="AA7295" s="80"/>
      <c r="AB7295" s="80"/>
      <c r="AC7295" s="80"/>
      <c r="AD7295" s="80"/>
    </row>
    <row r="7296" s="80" customFormat="1">
      <c r="A7296" s="81"/>
      <c r="B7296" s="38"/>
      <c r="C7296" s="81"/>
      <c r="D7296" s="38"/>
      <c r="E7296" s="38"/>
      <c r="F7296" s="48"/>
      <c r="G7296" s="81"/>
      <c r="H7296" s="81">
        <f t="shared" si="629"/>
        <v>9</v>
      </c>
      <c r="I7296" s="48"/>
      <c r="J7296" s="48"/>
      <c r="K7296" s="61"/>
      <c r="L7296" s="48"/>
      <c r="M7296" s="48"/>
      <c r="N7296" s="48"/>
      <c r="O7296" s="48"/>
      <c r="P7296" s="48"/>
      <c r="Q7296" s="48">
        <f t="shared" si="630"/>
        <v>1.29</v>
      </c>
      <c r="R7296" s="48">
        <f t="shared" si="628"/>
        <v>1.29</v>
      </c>
      <c r="S7296" s="48"/>
      <c r="T7296" s="48"/>
      <c r="U7296" s="48"/>
      <c r="V7296" s="48"/>
      <c r="W7296" s="80"/>
      <c r="X7296" s="80"/>
      <c r="Y7296" s="80"/>
      <c r="Z7296" s="80"/>
      <c r="AA7296" s="80"/>
      <c r="AB7296" s="80"/>
      <c r="AC7296" s="80"/>
      <c r="AD7296" s="80"/>
    </row>
    <row r="7297" s="80" customFormat="1">
      <c r="A7297" s="81"/>
      <c r="B7297" s="38"/>
      <c r="C7297" s="81"/>
      <c r="D7297" s="38"/>
      <c r="E7297" s="38"/>
      <c r="F7297" s="48"/>
      <c r="G7297" s="81"/>
      <c r="H7297" s="81">
        <f t="shared" si="629"/>
        <v>10</v>
      </c>
      <c r="I7297" s="48"/>
      <c r="J7297" s="48"/>
      <c r="K7297" s="61"/>
      <c r="L7297" s="48"/>
      <c r="M7297" s="48"/>
      <c r="N7297" s="48"/>
      <c r="O7297" s="48"/>
      <c r="P7297" s="48"/>
      <c r="Q7297" s="48">
        <f t="shared" si="630"/>
        <v>1.2899999999999998</v>
      </c>
      <c r="R7297" s="48">
        <f t="shared" si="628"/>
        <v>1.2899999999999998</v>
      </c>
      <c r="S7297" s="48"/>
      <c r="T7297" s="48"/>
      <c r="U7297" s="48"/>
      <c r="V7297" s="48"/>
      <c r="W7297" s="80"/>
      <c r="X7297" s="80"/>
      <c r="Y7297" s="80"/>
      <c r="Z7297" s="80"/>
      <c r="AA7297" s="80"/>
      <c r="AB7297" s="80"/>
      <c r="AC7297" s="80"/>
      <c r="AD7297" s="80"/>
    </row>
    <row r="7298" s="80" customFormat="1">
      <c r="A7298" s="81"/>
      <c r="B7298" s="38"/>
      <c r="C7298" s="81"/>
      <c r="D7298" s="38"/>
      <c r="E7298" s="38"/>
      <c r="F7298" s="48"/>
      <c r="G7298" s="81"/>
      <c r="H7298" s="81">
        <f t="shared" si="629"/>
        <v>11</v>
      </c>
      <c r="I7298" s="48"/>
      <c r="J7298" s="48"/>
      <c r="K7298" s="61"/>
      <c r="L7298" s="48"/>
      <c r="M7298" s="48"/>
      <c r="N7298" s="48"/>
      <c r="O7298" s="48"/>
      <c r="P7298" s="48"/>
      <c r="Q7298" s="48">
        <f t="shared" si="630"/>
        <v>1.28</v>
      </c>
      <c r="R7298" s="48">
        <f t="shared" si="628"/>
        <v>1.28</v>
      </c>
      <c r="S7298" s="48"/>
      <c r="T7298" s="48"/>
      <c r="U7298" s="48"/>
      <c r="V7298" s="48"/>
      <c r="W7298" s="80"/>
      <c r="X7298" s="80"/>
      <c r="Y7298" s="80"/>
      <c r="Z7298" s="80"/>
      <c r="AA7298" s="80"/>
      <c r="AB7298" s="80"/>
      <c r="AC7298" s="80"/>
      <c r="AD7298" s="80"/>
    </row>
    <row r="7299" s="80" customFormat="1">
      <c r="A7299" s="81"/>
      <c r="B7299" s="38"/>
      <c r="C7299" s="81"/>
      <c r="D7299" s="38"/>
      <c r="E7299" s="38"/>
      <c r="F7299" s="48"/>
      <c r="G7299" s="81"/>
      <c r="H7299" s="81">
        <f t="shared" si="629"/>
        <v>12</v>
      </c>
      <c r="I7299" s="48"/>
      <c r="J7299" s="48"/>
      <c r="K7299" s="61"/>
      <c r="L7299" s="48"/>
      <c r="M7299" s="48"/>
      <c r="N7299" s="48"/>
      <c r="O7299" s="48"/>
      <c r="P7299" s="48"/>
      <c r="Q7299" s="48">
        <f t="shared" si="630"/>
        <v>1.23</v>
      </c>
      <c r="R7299" s="48">
        <f t="shared" si="628"/>
        <v>1.23</v>
      </c>
      <c r="S7299" s="48"/>
      <c r="T7299" s="48"/>
      <c r="U7299" s="48"/>
      <c r="V7299" s="48"/>
      <c r="W7299" s="80"/>
      <c r="X7299" s="80"/>
      <c r="Y7299" s="80"/>
      <c r="Z7299" s="80"/>
      <c r="AA7299" s="80"/>
      <c r="AB7299" s="80"/>
      <c r="AC7299" s="80"/>
      <c r="AD7299" s="80"/>
    </row>
    <row r="7300" s="80" customFormat="1">
      <c r="A7300" s="81"/>
      <c r="B7300" s="38"/>
      <c r="C7300" s="81"/>
      <c r="D7300" s="38"/>
      <c r="E7300" s="38"/>
      <c r="F7300" s="48"/>
      <c r="G7300" s="81"/>
      <c r="H7300" s="81">
        <f t="shared" si="629"/>
        <v>13</v>
      </c>
      <c r="I7300" s="48"/>
      <c r="J7300" s="48"/>
      <c r="K7300" s="61"/>
      <c r="L7300" s="48"/>
      <c r="M7300" s="48"/>
      <c r="N7300" s="48"/>
      <c r="O7300" s="48"/>
      <c r="P7300" s="48"/>
      <c r="Q7300" s="48">
        <f t="shared" si="630"/>
        <v>1.1199999999999999</v>
      </c>
      <c r="R7300" s="48">
        <f t="shared" si="628"/>
        <v>1.1199999999999999</v>
      </c>
      <c r="S7300" s="48"/>
      <c r="T7300" s="48"/>
      <c r="U7300" s="48"/>
      <c r="V7300" s="48"/>
      <c r="W7300" s="80"/>
      <c r="X7300" s="80"/>
      <c r="Y7300" s="80"/>
      <c r="Z7300" s="80"/>
      <c r="AA7300" s="80"/>
      <c r="AB7300" s="80"/>
      <c r="AC7300" s="80"/>
      <c r="AD7300" s="80"/>
    </row>
    <row r="7301" s="80" customFormat="1">
      <c r="A7301" s="81"/>
      <c r="B7301" s="38"/>
      <c r="C7301" s="81"/>
      <c r="D7301" s="38"/>
      <c r="E7301" s="38"/>
      <c r="F7301" s="48"/>
      <c r="G7301" s="81"/>
      <c r="H7301" s="81">
        <f t="shared" si="629"/>
        <v>14</v>
      </c>
      <c r="I7301" s="48"/>
      <c r="J7301" s="48"/>
      <c r="K7301" s="61"/>
      <c r="L7301" s="48"/>
      <c r="M7301" s="48"/>
      <c r="N7301" s="48"/>
      <c r="O7301" s="48"/>
      <c r="P7301" s="48"/>
      <c r="Q7301" s="48">
        <f t="shared" si="630"/>
        <v>1.27</v>
      </c>
      <c r="R7301" s="48">
        <f t="shared" si="628"/>
        <v>1.27</v>
      </c>
      <c r="S7301" s="48"/>
      <c r="T7301" s="48"/>
      <c r="U7301" s="48"/>
      <c r="V7301" s="48"/>
      <c r="W7301" s="80"/>
      <c r="X7301" s="80"/>
      <c r="Y7301" s="80"/>
      <c r="Z7301" s="80"/>
      <c r="AA7301" s="80"/>
      <c r="AB7301" s="80"/>
      <c r="AC7301" s="80"/>
      <c r="AD7301" s="80"/>
    </row>
    <row r="7302" s="80" customFormat="1">
      <c r="A7302" s="81"/>
      <c r="B7302" s="38"/>
      <c r="C7302" s="81"/>
      <c r="D7302" s="38"/>
      <c r="E7302" s="38"/>
      <c r="F7302" s="48"/>
      <c r="G7302" s="81"/>
      <c r="H7302" s="81">
        <f t="shared" si="629"/>
        <v>15</v>
      </c>
      <c r="I7302" s="48"/>
      <c r="J7302" s="48"/>
      <c r="K7302" s="61"/>
      <c r="L7302" s="48"/>
      <c r="M7302" s="48"/>
      <c r="N7302" s="48"/>
      <c r="O7302" s="48"/>
      <c r="P7302" s="48"/>
      <c r="Q7302" s="48">
        <f t="shared" si="630"/>
        <v>1.1599999999999999</v>
      </c>
      <c r="R7302" s="48">
        <f t="shared" si="628"/>
        <v>1.1599999999999999</v>
      </c>
      <c r="S7302" s="48"/>
      <c r="T7302" s="48"/>
      <c r="U7302" s="48"/>
      <c r="V7302" s="48"/>
      <c r="W7302" s="80"/>
      <c r="X7302" s="80"/>
      <c r="Y7302" s="80"/>
      <c r="Z7302" s="80"/>
      <c r="AA7302" s="80"/>
      <c r="AB7302" s="80"/>
      <c r="AC7302" s="80"/>
      <c r="AD7302" s="80"/>
    </row>
    <row r="7303" s="80" customFormat="1">
      <c r="A7303" s="81"/>
      <c r="B7303" s="38"/>
      <c r="C7303" s="81"/>
      <c r="D7303" s="38"/>
      <c r="E7303" s="38"/>
      <c r="F7303" s="48"/>
      <c r="G7303" s="81"/>
      <c r="H7303" s="81">
        <f t="shared" si="629"/>
        <v>16</v>
      </c>
      <c r="I7303" s="48"/>
      <c r="J7303" s="48"/>
      <c r="K7303" s="61"/>
      <c r="L7303" s="48"/>
      <c r="M7303" s="48"/>
      <c r="N7303" s="48"/>
      <c r="O7303" s="48"/>
      <c r="P7303" s="48"/>
      <c r="Q7303" s="48">
        <f t="shared" si="630"/>
        <v>1.25</v>
      </c>
      <c r="R7303" s="48">
        <f t="shared" si="628"/>
        <v>1.25</v>
      </c>
      <c r="S7303" s="48"/>
      <c r="T7303" s="48"/>
      <c r="U7303" s="48"/>
      <c r="V7303" s="48"/>
      <c r="W7303" s="80"/>
      <c r="X7303" s="80"/>
      <c r="Y7303" s="80"/>
      <c r="Z7303" s="80"/>
      <c r="AA7303" s="80"/>
      <c r="AB7303" s="80"/>
      <c r="AC7303" s="80"/>
      <c r="AD7303" s="80"/>
    </row>
    <row r="7304" s="80" customFormat="1">
      <c r="A7304" s="81"/>
      <c r="B7304" s="38"/>
      <c r="C7304" s="81"/>
      <c r="D7304" s="38"/>
      <c r="E7304" s="38"/>
      <c r="F7304" s="48"/>
      <c r="G7304" s="81"/>
      <c r="H7304" s="81">
        <f t="shared" si="629"/>
        <v>17</v>
      </c>
      <c r="I7304" s="48"/>
      <c r="J7304" s="48"/>
      <c r="K7304" s="61"/>
      <c r="L7304" s="48"/>
      <c r="M7304" s="48"/>
      <c r="N7304" s="48"/>
      <c r="O7304" s="48"/>
      <c r="P7304" s="48"/>
      <c r="Q7304" s="48">
        <f t="shared" si="630"/>
        <v>1.2</v>
      </c>
      <c r="R7304" s="48">
        <f t="shared" si="628"/>
        <v>1.2</v>
      </c>
      <c r="S7304" s="48"/>
      <c r="T7304" s="48"/>
      <c r="U7304" s="48"/>
      <c r="V7304" s="48"/>
      <c r="W7304" s="80"/>
      <c r="X7304" s="80"/>
      <c r="Y7304" s="80"/>
      <c r="Z7304" s="80"/>
      <c r="AA7304" s="80"/>
      <c r="AB7304" s="80"/>
      <c r="AC7304" s="80"/>
      <c r="AD7304" s="80"/>
    </row>
    <row r="7305" s="80" customFormat="1">
      <c r="A7305" s="81"/>
      <c r="B7305" s="38"/>
      <c r="C7305" s="81"/>
      <c r="D7305" s="38"/>
      <c r="E7305" s="38"/>
      <c r="F7305" s="48"/>
      <c r="G7305" s="81"/>
      <c r="H7305" s="81">
        <f t="shared" si="629"/>
        <v>18</v>
      </c>
      <c r="I7305" s="48"/>
      <c r="J7305" s="48"/>
      <c r="K7305" s="61"/>
      <c r="L7305" s="48"/>
      <c r="M7305" s="48"/>
      <c r="N7305" s="48"/>
      <c r="O7305" s="48"/>
      <c r="P7305" s="48"/>
      <c r="Q7305" s="48">
        <f t="shared" si="630"/>
        <v>1.25</v>
      </c>
      <c r="R7305" s="48">
        <f t="shared" si="628"/>
        <v>1.25</v>
      </c>
      <c r="S7305" s="48"/>
      <c r="T7305" s="48"/>
      <c r="U7305" s="48"/>
      <c r="V7305" s="48"/>
      <c r="W7305" s="80"/>
      <c r="X7305" s="80"/>
      <c r="Y7305" s="80"/>
      <c r="Z7305" s="80"/>
      <c r="AA7305" s="80"/>
      <c r="AB7305" s="80"/>
      <c r="AC7305" s="80"/>
      <c r="AD7305" s="80"/>
    </row>
    <row r="7306" s="80" customFormat="1">
      <c r="A7306" s="81"/>
      <c r="B7306" s="38"/>
      <c r="C7306" s="81"/>
      <c r="D7306" s="38"/>
      <c r="E7306" s="38"/>
      <c r="F7306" s="48"/>
      <c r="G7306" s="81"/>
      <c r="H7306" s="81">
        <f t="shared" si="629"/>
        <v>19</v>
      </c>
      <c r="I7306" s="48"/>
      <c r="J7306" s="48"/>
      <c r="K7306" s="61"/>
      <c r="L7306" s="48"/>
      <c r="M7306" s="48"/>
      <c r="N7306" s="48"/>
      <c r="O7306" s="48"/>
      <c r="P7306" s="48"/>
      <c r="Q7306" s="48">
        <f t="shared" si="630"/>
        <v>1.25</v>
      </c>
      <c r="R7306" s="48">
        <f t="shared" si="628"/>
        <v>1.25</v>
      </c>
      <c r="S7306" s="48"/>
      <c r="T7306" s="48"/>
      <c r="U7306" s="48"/>
      <c r="V7306" s="48"/>
      <c r="W7306" s="80"/>
      <c r="X7306" s="80"/>
      <c r="Y7306" s="80"/>
      <c r="Z7306" s="80"/>
      <c r="AA7306" s="80"/>
      <c r="AB7306" s="80"/>
      <c r="AC7306" s="80"/>
      <c r="AD7306" s="80"/>
    </row>
    <row r="7307" s="80" customFormat="1">
      <c r="A7307" s="81"/>
      <c r="B7307" s="38"/>
      <c r="C7307" s="81"/>
      <c r="D7307" s="38"/>
      <c r="E7307" s="38"/>
      <c r="F7307" s="48"/>
      <c r="G7307" s="81"/>
      <c r="H7307" s="81">
        <f t="shared" si="629"/>
        <v>20</v>
      </c>
      <c r="I7307" s="48"/>
      <c r="J7307" s="48"/>
      <c r="K7307" s="61"/>
      <c r="L7307" s="48"/>
      <c r="M7307" s="48"/>
      <c r="N7307" s="48"/>
      <c r="O7307" s="48"/>
      <c r="P7307" s="48"/>
      <c r="Q7307" s="48">
        <f t="shared" si="630"/>
        <v>1.1699999999999999</v>
      </c>
      <c r="R7307" s="48">
        <f t="shared" si="628"/>
        <v>1.1699999999999999</v>
      </c>
      <c r="S7307" s="48"/>
      <c r="T7307" s="48"/>
      <c r="U7307" s="48"/>
      <c r="V7307" s="48"/>
      <c r="W7307" s="80"/>
      <c r="X7307" s="80"/>
      <c r="Y7307" s="80"/>
      <c r="Z7307" s="80"/>
      <c r="AA7307" s="80"/>
      <c r="AB7307" s="80"/>
      <c r="AC7307" s="80"/>
      <c r="AD7307" s="80"/>
    </row>
    <row r="7308" s="80" customFormat="1">
      <c r="A7308" s="81"/>
      <c r="B7308" s="38"/>
      <c r="C7308" s="81"/>
      <c r="D7308" s="38"/>
      <c r="E7308" s="38"/>
      <c r="F7308" s="48"/>
      <c r="G7308" s="81"/>
      <c r="H7308" s="81">
        <f t="shared" si="629"/>
        <v>21</v>
      </c>
      <c r="I7308" s="48"/>
      <c r="J7308" s="48"/>
      <c r="K7308" s="61"/>
      <c r="L7308" s="48"/>
      <c r="M7308" s="48"/>
      <c r="N7308" s="48"/>
      <c r="O7308" s="48"/>
      <c r="P7308" s="48"/>
      <c r="Q7308" s="48">
        <f t="shared" si="630"/>
        <v>1.1500000000000001</v>
      </c>
      <c r="R7308" s="48">
        <f t="shared" si="628"/>
        <v>1.1500000000000001</v>
      </c>
      <c r="S7308" s="48"/>
      <c r="T7308" s="48"/>
      <c r="U7308" s="48"/>
      <c r="V7308" s="48"/>
      <c r="W7308" s="80"/>
      <c r="X7308" s="80"/>
      <c r="Y7308" s="80"/>
      <c r="Z7308" s="80"/>
      <c r="AA7308" s="80"/>
      <c r="AB7308" s="80"/>
      <c r="AC7308" s="80"/>
      <c r="AD7308" s="80"/>
    </row>
    <row r="7309" s="80" customFormat="1">
      <c r="A7309" s="81"/>
      <c r="B7309" s="38"/>
      <c r="C7309" s="81"/>
      <c r="D7309" s="38"/>
      <c r="E7309" s="38"/>
      <c r="F7309" s="48"/>
      <c r="G7309" s="81"/>
      <c r="H7309" s="81">
        <f t="shared" si="629"/>
        <v>22</v>
      </c>
      <c r="I7309" s="48"/>
      <c r="J7309" s="48"/>
      <c r="K7309" s="61"/>
      <c r="L7309" s="48"/>
      <c r="M7309" s="48"/>
      <c r="N7309" s="48"/>
      <c r="O7309" s="48"/>
      <c r="P7309" s="48"/>
      <c r="Q7309" s="48">
        <f t="shared" si="630"/>
        <v>1.1499999999999999</v>
      </c>
      <c r="R7309" s="48">
        <f t="shared" si="628"/>
        <v>1.1499999999999999</v>
      </c>
      <c r="S7309" s="48"/>
      <c r="T7309" s="48"/>
      <c r="U7309" s="48"/>
      <c r="V7309" s="48"/>
      <c r="W7309" s="80"/>
      <c r="X7309" s="80"/>
      <c r="Y7309" s="80"/>
      <c r="Z7309" s="80"/>
      <c r="AA7309" s="80"/>
      <c r="AB7309" s="80"/>
      <c r="AC7309" s="80"/>
      <c r="AD7309" s="80"/>
    </row>
    <row r="7310" s="80" customFormat="1">
      <c r="A7310" s="81"/>
      <c r="B7310" s="38"/>
      <c r="C7310" s="81"/>
      <c r="D7310" s="38"/>
      <c r="E7310" s="38"/>
      <c r="F7310" s="48"/>
      <c r="G7310" s="81"/>
      <c r="H7310" s="81">
        <f t="shared" si="629"/>
        <v>23</v>
      </c>
      <c r="I7310" s="48"/>
      <c r="K7310" s="48"/>
      <c r="L7310" s="48"/>
      <c r="M7310" s="48"/>
      <c r="N7310" s="48"/>
      <c r="O7310" s="48"/>
      <c r="P7310" s="48"/>
      <c r="Q7310" s="48">
        <f t="shared" si="630"/>
        <v>1.0700000000000001</v>
      </c>
      <c r="R7310" s="48">
        <f t="shared" si="628"/>
        <v>1.0700000000000001</v>
      </c>
      <c r="S7310" s="48"/>
      <c r="T7310" s="48"/>
      <c r="U7310" s="48"/>
      <c r="V7310" s="48"/>
      <c r="W7310" s="80"/>
      <c r="X7310" s="80"/>
      <c r="Y7310" s="80"/>
      <c r="Z7310" s="80"/>
      <c r="AA7310" s="80"/>
      <c r="AB7310" s="80"/>
      <c r="AC7310" s="80"/>
      <c r="AD7310" s="80"/>
    </row>
    <row r="7311" s="80" customFormat="1">
      <c r="A7311" s="81"/>
      <c r="B7311" s="38"/>
      <c r="C7311" s="81"/>
      <c r="D7311" s="38"/>
      <c r="E7311" s="38"/>
      <c r="F7311" s="48"/>
      <c r="G7311" s="81"/>
      <c r="H7311" s="48"/>
      <c r="I7311" s="48"/>
      <c r="J7311" s="87"/>
      <c r="K7311" s="23"/>
      <c r="L7311" s="23"/>
      <c r="M7311" s="61"/>
      <c r="N7311" s="61"/>
      <c r="O7311" s="61"/>
      <c r="P7311" s="61"/>
      <c r="Q7311" s="61"/>
      <c r="R7311" s="48"/>
      <c r="S7311" s="48"/>
      <c r="T7311" s="48"/>
      <c r="U7311" s="48"/>
      <c r="V7311" s="48"/>
      <c r="W7311" s="80"/>
      <c r="X7311" s="80"/>
      <c r="Y7311" s="80"/>
      <c r="Z7311" s="80"/>
      <c r="AA7311" s="80"/>
      <c r="AB7311" s="80"/>
      <c r="AC7311" s="80"/>
      <c r="AD7311" s="80"/>
    </row>
    <row r="7312">
      <c r="A7312" s="22"/>
      <c r="B7312" s="80" t="s">
        <v>3603</v>
      </c>
      <c r="C7312" s="20" t="s">
        <v>3683</v>
      </c>
      <c r="E7312" s="24"/>
      <c r="G7312" s="22"/>
      <c r="K7312" s="89"/>
      <c r="L7312" s="89"/>
      <c r="P7312" s="21"/>
      <c r="Q7312" s="21"/>
      <c r="R7312" s="21"/>
    </row>
    <row r="7313" ht="12" customHeight="1">
      <c r="A7313" s="22"/>
      <c r="B7313" s="20"/>
      <c r="C7313" s="452" t="s">
        <v>3684</v>
      </c>
      <c r="E7313" s="24"/>
      <c r="G7313" s="22"/>
      <c r="K7313" s="89"/>
      <c r="L7313" s="89"/>
      <c r="P7313" s="21"/>
      <c r="Q7313" s="21"/>
      <c r="R7313" s="21"/>
    </row>
    <row r="7314" s="80" customFormat="1">
      <c r="A7314" s="81"/>
      <c r="B7314" s="80" t="s">
        <v>4822</v>
      </c>
      <c r="C7314" s="48"/>
      <c r="D7314" s="457"/>
      <c r="F7314" s="48"/>
      <c r="G7314" s="81"/>
      <c r="H7314" s="48"/>
      <c r="I7314" s="48"/>
      <c r="K7314" s="61"/>
      <c r="O7314" s="61"/>
      <c r="P7314" s="48"/>
      <c r="Q7314" s="48"/>
      <c r="R7314" s="48"/>
      <c r="S7314" s="48"/>
      <c r="T7314" s="48"/>
      <c r="U7314" s="48"/>
      <c r="V7314" s="48"/>
      <c r="W7314" s="80"/>
      <c r="X7314" s="80"/>
      <c r="Y7314" s="80"/>
      <c r="Z7314" s="80"/>
      <c r="AA7314" s="80"/>
      <c r="AB7314" s="80"/>
      <c r="AC7314" s="80"/>
      <c r="AD7314" s="80"/>
    </row>
    <row r="7315" s="80" customFormat="1">
      <c r="A7315" s="81"/>
      <c r="B7315" s="80" t="s">
        <v>4823</v>
      </c>
      <c r="C7315" s="48"/>
      <c r="D7315" s="457"/>
      <c r="F7315" s="48"/>
      <c r="G7315" s="81"/>
      <c r="H7315" s="48"/>
      <c r="I7315" s="48"/>
      <c r="K7315" s="61"/>
      <c r="O7315" s="61"/>
      <c r="P7315" s="48"/>
      <c r="Q7315" s="48"/>
      <c r="R7315" s="48"/>
      <c r="S7315" s="48"/>
      <c r="T7315" s="48"/>
      <c r="U7315" s="48"/>
      <c r="V7315" s="48"/>
      <c r="W7315" s="80"/>
      <c r="X7315" s="80"/>
      <c r="Y7315" s="80"/>
      <c r="Z7315" s="80"/>
      <c r="AA7315" s="80"/>
      <c r="AB7315" s="80"/>
      <c r="AC7315" s="80"/>
      <c r="AD7315" s="80"/>
    </row>
    <row r="7316">
      <c r="A7316" s="22">
        <v>7</v>
      </c>
      <c r="B7316" s="24" t="s">
        <v>4824</v>
      </c>
      <c r="C7316" s="21" t="s">
        <v>5183</v>
      </c>
      <c r="D7316" s="24" t="s">
        <v>5583</v>
      </c>
      <c r="E7316" s="24" t="s">
        <v>3346</v>
      </c>
      <c r="F7316" s="21" t="s">
        <v>38</v>
      </c>
      <c r="G7316" s="22">
        <v>20</v>
      </c>
      <c r="H7316" s="85">
        <v>0.20000000000000001</v>
      </c>
      <c r="K7316" s="84"/>
      <c r="M7316" s="84"/>
      <c r="N7316" s="84"/>
      <c r="O7316" s="84"/>
      <c r="P7316" s="48"/>
      <c r="Q7316" s="48"/>
      <c r="R7316" s="48"/>
      <c r="S7316" s="21"/>
    </row>
    <row r="7317">
      <c r="A7317" s="22"/>
      <c r="B7317" s="24" t="s">
        <v>4827</v>
      </c>
      <c r="C7317" s="21" t="s">
        <v>4825</v>
      </c>
      <c r="D7317" s="24"/>
      <c r="E7317" s="24"/>
      <c r="G7317" s="22"/>
      <c r="H7317" s="90">
        <v>0.20000000000000001</v>
      </c>
      <c r="K7317" s="89"/>
      <c r="P7317" s="48"/>
      <c r="Q7317" s="48"/>
      <c r="R7317" s="48"/>
    </row>
    <row r="7318">
      <c r="A7318" s="22"/>
      <c r="B7318" s="24" t="s">
        <v>4829</v>
      </c>
      <c r="C7318" s="21"/>
      <c r="D7318" s="24"/>
      <c r="E7318" s="24"/>
      <c r="G7318" s="22"/>
      <c r="H7318" s="22">
        <v>0</v>
      </c>
      <c r="I7318" s="48"/>
      <c r="J7318" s="48"/>
      <c r="K7318" s="61"/>
      <c r="L7318" s="21"/>
      <c r="M7318" s="21"/>
      <c r="N7318" s="21"/>
      <c r="O7318" s="21"/>
      <c r="P7318" s="21"/>
      <c r="Q7318" s="21">
        <v>9.8000000000000007</v>
      </c>
      <c r="R7318" s="21">
        <f t="shared" si="628"/>
        <v>9.8000000000000007</v>
      </c>
      <c r="S7318" s="21"/>
      <c r="U7318" s="21"/>
      <c r="V7318" s="21"/>
      <c r="W7318" s="20"/>
      <c r="X7318" s="20"/>
      <c r="Y7318" s="20"/>
      <c r="Z7318" s="20"/>
      <c r="AA7318" s="20"/>
    </row>
    <row r="7319">
      <c r="A7319" s="22"/>
      <c r="B7319" s="24"/>
      <c r="D7319" s="24"/>
      <c r="E7319" s="24"/>
      <c r="G7319" s="22"/>
      <c r="H7319" s="22">
        <f t="shared" si="629"/>
        <v>1</v>
      </c>
      <c r="I7319" s="48"/>
      <c r="J7319" s="48"/>
      <c r="K7319" s="61"/>
      <c r="L7319" s="21"/>
      <c r="M7319" s="21"/>
      <c r="N7319" s="21"/>
      <c r="O7319" s="21"/>
      <c r="P7319" s="21"/>
      <c r="Q7319" s="21">
        <v>12.359999999999999</v>
      </c>
      <c r="R7319" s="21">
        <f t="shared" si="628"/>
        <v>12.359999999999999</v>
      </c>
      <c r="S7319" s="21"/>
      <c r="T7319" s="21"/>
      <c r="U7319" s="21"/>
      <c r="V7319" s="21"/>
      <c r="W7319" s="20"/>
      <c r="X7319" s="20"/>
      <c r="Y7319" s="20"/>
      <c r="Z7319" s="20"/>
      <c r="AA7319" s="20"/>
      <c r="AB7319" s="20"/>
      <c r="AC7319" s="20"/>
      <c r="AD7319" s="20"/>
    </row>
    <row r="7320">
      <c r="A7320" s="22"/>
      <c r="B7320" s="24"/>
      <c r="D7320" s="24"/>
      <c r="E7320" s="24"/>
      <c r="G7320" s="22"/>
      <c r="H7320" s="22">
        <f t="shared" si="629"/>
        <v>2</v>
      </c>
      <c r="I7320" s="48"/>
      <c r="J7320" s="48"/>
      <c r="K7320" s="61"/>
      <c r="L7320" s="21"/>
      <c r="M7320" s="21"/>
      <c r="N7320" s="21"/>
      <c r="O7320" s="21"/>
      <c r="P7320" s="21"/>
      <c r="Q7320" s="21">
        <v>11</v>
      </c>
      <c r="R7320" s="21">
        <f t="shared" si="628"/>
        <v>11</v>
      </c>
      <c r="S7320" s="21"/>
      <c r="U7320" s="21"/>
      <c r="X7320" s="20"/>
      <c r="AA7320" s="20"/>
    </row>
    <row r="7321">
      <c r="A7321" s="22"/>
      <c r="B7321" s="24"/>
      <c r="D7321" s="24"/>
      <c r="E7321" s="24"/>
      <c r="G7321" s="22"/>
      <c r="H7321" s="22">
        <f t="shared" si="629"/>
        <v>3</v>
      </c>
      <c r="I7321" s="48"/>
      <c r="J7321" s="48"/>
      <c r="K7321" s="61"/>
      <c r="L7321" s="21"/>
      <c r="M7321" s="21"/>
      <c r="N7321" s="21"/>
      <c r="O7321" s="21"/>
      <c r="P7321" s="21"/>
      <c r="Q7321" s="21">
        <v>9.9100000000000001</v>
      </c>
      <c r="R7321" s="21">
        <f t="shared" si="628"/>
        <v>9.9100000000000001</v>
      </c>
      <c r="S7321" s="21"/>
      <c r="U7321" s="21"/>
      <c r="X7321" s="20"/>
      <c r="AA7321" s="20"/>
    </row>
    <row r="7322">
      <c r="A7322" s="22"/>
      <c r="B7322" s="24"/>
      <c r="D7322" s="24"/>
      <c r="E7322" s="24"/>
      <c r="G7322" s="22"/>
      <c r="H7322" s="22">
        <f t="shared" si="629"/>
        <v>4</v>
      </c>
      <c r="I7322" s="48"/>
      <c r="J7322" s="48"/>
      <c r="K7322" s="61"/>
      <c r="L7322" s="21"/>
      <c r="M7322" s="21"/>
      <c r="N7322" s="21"/>
      <c r="O7322" s="21"/>
      <c r="P7322" s="21"/>
      <c r="Q7322" s="21">
        <v>9.5400000000000009</v>
      </c>
      <c r="R7322" s="21">
        <f t="shared" si="628"/>
        <v>9.5400000000000009</v>
      </c>
      <c r="S7322" s="21"/>
      <c r="U7322" s="21"/>
      <c r="X7322" s="20"/>
      <c r="AA7322" s="20"/>
    </row>
    <row r="7323">
      <c r="A7323" s="22"/>
      <c r="B7323" s="24"/>
      <c r="D7323" s="24"/>
      <c r="E7323" s="24"/>
      <c r="G7323" s="22"/>
      <c r="H7323" s="22">
        <f t="shared" si="629"/>
        <v>5</v>
      </c>
      <c r="I7323" s="48"/>
      <c r="J7323" s="48"/>
      <c r="K7323" s="61"/>
      <c r="L7323" s="21"/>
      <c r="M7323" s="21"/>
      <c r="N7323" s="21"/>
      <c r="O7323" s="21"/>
      <c r="P7323" s="21"/>
      <c r="Q7323" s="21">
        <v>11.290000000000001</v>
      </c>
      <c r="R7323" s="21">
        <f t="shared" si="628"/>
        <v>11.290000000000001</v>
      </c>
      <c r="S7323" s="21"/>
      <c r="U7323" s="21"/>
      <c r="X7323" s="20"/>
      <c r="AA7323" s="20"/>
    </row>
    <row r="7324">
      <c r="A7324" s="22"/>
      <c r="B7324" s="24"/>
      <c r="D7324" s="24"/>
      <c r="E7324" s="24"/>
      <c r="G7324" s="22"/>
      <c r="H7324" s="22">
        <f t="shared" si="629"/>
        <v>6</v>
      </c>
      <c r="I7324" s="48"/>
      <c r="J7324" s="48"/>
      <c r="K7324" s="61"/>
      <c r="L7324" s="21"/>
      <c r="M7324" s="21"/>
      <c r="N7324" s="21"/>
      <c r="O7324" s="21"/>
      <c r="P7324" s="21"/>
      <c r="Q7324" s="21">
        <v>10.25</v>
      </c>
      <c r="R7324" s="21">
        <f t="shared" si="628"/>
        <v>10.25</v>
      </c>
      <c r="S7324" s="21"/>
      <c r="U7324" s="21"/>
      <c r="X7324" s="20"/>
      <c r="AA7324" s="20"/>
    </row>
    <row r="7325">
      <c r="A7325" s="22"/>
      <c r="B7325" s="24"/>
      <c r="D7325" s="24"/>
      <c r="E7325" s="24"/>
      <c r="G7325" s="22"/>
      <c r="H7325" s="22">
        <f t="shared" si="629"/>
        <v>7</v>
      </c>
      <c r="I7325" s="48"/>
      <c r="J7325" s="48"/>
      <c r="K7325" s="61"/>
      <c r="L7325" s="21"/>
      <c r="M7325" s="21"/>
      <c r="N7325" s="21"/>
      <c r="O7325" s="21"/>
      <c r="P7325" s="21"/>
      <c r="Q7325" s="21">
        <v>7.7800000000000002</v>
      </c>
      <c r="R7325" s="21">
        <f t="shared" si="628"/>
        <v>7.7800000000000002</v>
      </c>
      <c r="S7325" s="21"/>
      <c r="U7325" s="21"/>
      <c r="X7325" s="20"/>
      <c r="AA7325" s="20"/>
    </row>
    <row r="7326">
      <c r="A7326" s="22"/>
      <c r="B7326" s="24"/>
      <c r="D7326" s="24"/>
      <c r="E7326" s="24"/>
      <c r="G7326" s="22"/>
      <c r="H7326" s="22">
        <f t="shared" si="629"/>
        <v>8</v>
      </c>
      <c r="I7326" s="48"/>
      <c r="J7326" s="48"/>
      <c r="K7326" s="61"/>
      <c r="L7326" s="21"/>
      <c r="M7326" s="21"/>
      <c r="N7326" s="21"/>
      <c r="O7326" s="21"/>
      <c r="P7326" s="21"/>
      <c r="Q7326" s="21">
        <v>9.8499999999999996</v>
      </c>
      <c r="R7326" s="21">
        <f t="shared" ref="R7326:R7368" si="631">Q7326</f>
        <v>9.8499999999999996</v>
      </c>
      <c r="S7326" s="21"/>
      <c r="U7326" s="21"/>
      <c r="X7326" s="20"/>
      <c r="AA7326" s="20"/>
    </row>
    <row r="7327">
      <c r="A7327" s="22"/>
      <c r="B7327" s="24"/>
      <c r="D7327" s="24"/>
      <c r="E7327" s="24"/>
      <c r="G7327" s="22"/>
      <c r="H7327" s="22">
        <f t="shared" si="629"/>
        <v>9</v>
      </c>
      <c r="I7327" s="48"/>
      <c r="J7327" s="48"/>
      <c r="K7327" s="61"/>
      <c r="L7327" s="21"/>
      <c r="M7327" s="21"/>
      <c r="N7327" s="21"/>
      <c r="O7327" s="21"/>
      <c r="P7327" s="21"/>
      <c r="Q7327" s="21">
        <v>11.74</v>
      </c>
      <c r="R7327" s="21">
        <f t="shared" si="631"/>
        <v>11.74</v>
      </c>
      <c r="S7327" s="21"/>
      <c r="T7327" s="21"/>
      <c r="U7327" s="21"/>
      <c r="V7327" s="21"/>
      <c r="W7327" s="20"/>
      <c r="X7327" s="20"/>
      <c r="AA7327" s="20"/>
    </row>
    <row r="7328">
      <c r="A7328" s="22"/>
      <c r="B7328" s="24"/>
      <c r="D7328" s="24"/>
      <c r="E7328" s="24"/>
      <c r="G7328" s="22"/>
      <c r="H7328" s="22">
        <f t="shared" si="629"/>
        <v>10</v>
      </c>
      <c r="I7328" s="48"/>
      <c r="J7328" s="48"/>
      <c r="K7328" s="61"/>
      <c r="L7328" s="21"/>
      <c r="M7328" s="21"/>
      <c r="N7328" s="21"/>
      <c r="O7328" s="21"/>
      <c r="P7328" s="21"/>
      <c r="Q7328" s="21">
        <v>11.23</v>
      </c>
      <c r="R7328" s="21">
        <f t="shared" si="631"/>
        <v>11.23</v>
      </c>
      <c r="S7328" s="21"/>
      <c r="T7328" s="21"/>
      <c r="U7328" s="21"/>
      <c r="V7328" s="21"/>
      <c r="W7328" s="20"/>
      <c r="X7328" s="20"/>
      <c r="AA7328" s="20"/>
    </row>
    <row r="7329">
      <c r="A7329" s="22"/>
      <c r="B7329" s="24"/>
      <c r="D7329" s="24"/>
      <c r="E7329" s="24"/>
      <c r="G7329" s="22"/>
      <c r="H7329" s="22">
        <f t="shared" si="629"/>
        <v>11</v>
      </c>
      <c r="I7329" s="48"/>
      <c r="J7329" s="48"/>
      <c r="K7329" s="61"/>
      <c r="L7329" s="21"/>
      <c r="M7329" s="21"/>
      <c r="N7329" s="21"/>
      <c r="O7329" s="21"/>
      <c r="P7329" s="21"/>
      <c r="Q7329" s="21">
        <v>12.370000000000001</v>
      </c>
      <c r="R7329" s="21">
        <f t="shared" si="631"/>
        <v>12.370000000000001</v>
      </c>
      <c r="S7329" s="21"/>
      <c r="T7329" s="21"/>
      <c r="U7329" s="21"/>
      <c r="V7329" s="21"/>
      <c r="W7329" s="20"/>
      <c r="X7329" s="20"/>
      <c r="AA7329" s="20"/>
    </row>
    <row r="7330">
      <c r="A7330" s="22"/>
      <c r="B7330" s="24"/>
      <c r="D7330" s="24"/>
      <c r="E7330" s="24"/>
      <c r="G7330" s="22"/>
      <c r="H7330" s="22">
        <f t="shared" si="629"/>
        <v>12</v>
      </c>
      <c r="I7330" s="48"/>
      <c r="J7330" s="48"/>
      <c r="K7330" s="61"/>
      <c r="L7330" s="21"/>
      <c r="M7330" s="21"/>
      <c r="N7330" s="21"/>
      <c r="O7330" s="21"/>
      <c r="P7330" s="21"/>
      <c r="Q7330" s="21">
        <v>13.48</v>
      </c>
      <c r="R7330" s="21">
        <f t="shared" si="631"/>
        <v>13.48</v>
      </c>
      <c r="S7330" s="21"/>
      <c r="U7330" s="21"/>
      <c r="X7330" s="20"/>
      <c r="AA7330" s="20"/>
    </row>
    <row r="7331">
      <c r="A7331" s="22"/>
      <c r="B7331" s="24"/>
      <c r="D7331" s="24"/>
      <c r="E7331" s="24"/>
      <c r="G7331" s="22"/>
      <c r="H7331" s="22">
        <f t="shared" si="629"/>
        <v>13</v>
      </c>
      <c r="I7331" s="48"/>
      <c r="J7331" s="48"/>
      <c r="K7331" s="61"/>
      <c r="L7331" s="21"/>
      <c r="M7331" s="21"/>
      <c r="N7331" s="21"/>
      <c r="O7331" s="21"/>
      <c r="P7331" s="21"/>
      <c r="Q7331" s="21">
        <v>11.029999999999999</v>
      </c>
      <c r="R7331" s="21">
        <f t="shared" si="631"/>
        <v>11.029999999999999</v>
      </c>
      <c r="S7331" s="21"/>
      <c r="U7331" s="21"/>
      <c r="X7331" s="20"/>
      <c r="AA7331" s="20"/>
    </row>
    <row r="7332">
      <c r="A7332" s="22"/>
      <c r="B7332" s="24"/>
      <c r="D7332" s="24"/>
      <c r="E7332" s="24"/>
      <c r="G7332" s="22"/>
      <c r="H7332" s="22">
        <f t="shared" si="629"/>
        <v>14</v>
      </c>
      <c r="I7332" s="48"/>
      <c r="J7332" s="48"/>
      <c r="K7332" s="61"/>
      <c r="L7332" s="21"/>
      <c r="M7332" s="21"/>
      <c r="N7332" s="21"/>
      <c r="O7332" s="21"/>
      <c r="P7332" s="21"/>
      <c r="Q7332" s="21">
        <v>10.300000000000001</v>
      </c>
      <c r="R7332" s="21">
        <f t="shared" si="631"/>
        <v>10.300000000000001</v>
      </c>
      <c r="S7332" s="21"/>
      <c r="T7332" s="21"/>
      <c r="U7332" s="21"/>
      <c r="V7332" s="21"/>
      <c r="W7332" s="20"/>
      <c r="X7332" s="20"/>
      <c r="AA7332" s="20"/>
    </row>
    <row r="7333">
      <c r="A7333" s="22"/>
      <c r="B7333" s="24"/>
      <c r="D7333" s="24"/>
      <c r="E7333" s="24"/>
      <c r="G7333" s="22"/>
      <c r="H7333" s="22">
        <f t="shared" si="629"/>
        <v>15</v>
      </c>
      <c r="I7333" s="48"/>
      <c r="J7333" s="48"/>
      <c r="K7333" s="61"/>
      <c r="L7333" s="21"/>
      <c r="M7333" s="21"/>
      <c r="N7333" s="21"/>
      <c r="O7333" s="21"/>
      <c r="P7333" s="21"/>
      <c r="Q7333" s="21">
        <v>10.65</v>
      </c>
      <c r="R7333" s="21">
        <f t="shared" si="631"/>
        <v>10.65</v>
      </c>
      <c r="S7333" s="21"/>
      <c r="T7333" s="21"/>
      <c r="U7333" s="21"/>
      <c r="V7333" s="21"/>
      <c r="W7333" s="20"/>
      <c r="X7333" s="20"/>
      <c r="AA7333" s="20"/>
    </row>
    <row r="7334">
      <c r="A7334" s="22"/>
      <c r="B7334" s="24"/>
      <c r="D7334" s="24"/>
      <c r="E7334" s="24"/>
      <c r="G7334" s="22"/>
      <c r="H7334" s="22">
        <f t="shared" si="629"/>
        <v>16</v>
      </c>
      <c r="I7334" s="48"/>
      <c r="J7334" s="48"/>
      <c r="K7334" s="61"/>
      <c r="L7334" s="21"/>
      <c r="M7334" s="21"/>
      <c r="N7334" s="21"/>
      <c r="O7334" s="21"/>
      <c r="P7334" s="21"/>
      <c r="Q7334" s="21">
        <v>11.19</v>
      </c>
      <c r="R7334" s="21">
        <f t="shared" si="631"/>
        <v>11.19</v>
      </c>
      <c r="S7334" s="21"/>
      <c r="T7334" s="21"/>
      <c r="U7334" s="21"/>
      <c r="V7334" s="21"/>
      <c r="W7334" s="20"/>
      <c r="X7334" s="20"/>
      <c r="AA7334" s="20"/>
    </row>
    <row r="7335">
      <c r="A7335" s="22"/>
      <c r="B7335" s="24"/>
      <c r="D7335" s="24"/>
      <c r="E7335" s="24"/>
      <c r="G7335" s="22"/>
      <c r="H7335" s="22">
        <f t="shared" si="629"/>
        <v>17</v>
      </c>
      <c r="I7335" s="48"/>
      <c r="J7335" s="48"/>
      <c r="K7335" s="61"/>
      <c r="L7335" s="21"/>
      <c r="M7335" s="21"/>
      <c r="N7335" s="21"/>
      <c r="O7335" s="21"/>
      <c r="P7335" s="21"/>
      <c r="Q7335" s="21">
        <v>9.2300000000000004</v>
      </c>
      <c r="R7335" s="21">
        <f t="shared" si="631"/>
        <v>9.2300000000000004</v>
      </c>
      <c r="S7335" s="21"/>
      <c r="T7335" s="21"/>
      <c r="U7335" s="21"/>
      <c r="V7335" s="21"/>
      <c r="W7335" s="20"/>
      <c r="X7335" s="20"/>
      <c r="AA7335" s="20"/>
    </row>
    <row r="7336">
      <c r="A7336" s="22"/>
      <c r="B7336" s="24"/>
      <c r="D7336" s="24"/>
      <c r="E7336" s="24"/>
      <c r="G7336" s="22"/>
      <c r="H7336" s="22">
        <f t="shared" si="629"/>
        <v>18</v>
      </c>
      <c r="I7336" s="48"/>
      <c r="J7336" s="48"/>
      <c r="K7336" s="61"/>
      <c r="L7336" s="21"/>
      <c r="M7336" s="21"/>
      <c r="N7336" s="21"/>
      <c r="O7336" s="21"/>
      <c r="P7336" s="21"/>
      <c r="Q7336" s="21">
        <v>7.2400000000000002</v>
      </c>
      <c r="R7336" s="21">
        <f t="shared" si="631"/>
        <v>7.2400000000000002</v>
      </c>
      <c r="S7336" s="21"/>
      <c r="U7336" s="21"/>
      <c r="X7336" s="20"/>
      <c r="AA7336" s="20"/>
    </row>
    <row r="7337">
      <c r="A7337" s="22"/>
      <c r="B7337" s="24"/>
      <c r="D7337" s="24"/>
      <c r="E7337" s="24"/>
      <c r="G7337" s="22"/>
      <c r="H7337" s="22">
        <f t="shared" si="629"/>
        <v>19</v>
      </c>
      <c r="I7337" s="48"/>
      <c r="J7337" s="48"/>
      <c r="K7337" s="61"/>
      <c r="L7337" s="21"/>
      <c r="M7337" s="21"/>
      <c r="N7337" s="21"/>
      <c r="O7337" s="21"/>
      <c r="P7337" s="21"/>
      <c r="Q7337" s="21">
        <v>9.0999999999999996</v>
      </c>
      <c r="R7337" s="21">
        <f t="shared" si="631"/>
        <v>9.0999999999999996</v>
      </c>
      <c r="S7337" s="21"/>
      <c r="U7337" s="21"/>
      <c r="X7337" s="20"/>
      <c r="AA7337" s="20"/>
    </row>
    <row r="7338">
      <c r="A7338" s="22"/>
      <c r="B7338" s="24"/>
      <c r="D7338" s="24"/>
      <c r="E7338" s="24"/>
      <c r="G7338" s="22"/>
      <c r="H7338" s="22">
        <f t="shared" si="629"/>
        <v>20</v>
      </c>
      <c r="I7338" s="48"/>
      <c r="J7338" s="48"/>
      <c r="K7338" s="61"/>
      <c r="L7338" s="21"/>
      <c r="M7338" s="21"/>
      <c r="N7338" s="21"/>
      <c r="O7338" s="21"/>
      <c r="P7338" s="21"/>
      <c r="Q7338" s="21">
        <v>9.4600000000000009</v>
      </c>
      <c r="R7338" s="21">
        <f t="shared" si="631"/>
        <v>9.4600000000000009</v>
      </c>
      <c r="S7338" s="21"/>
      <c r="U7338" s="21"/>
      <c r="X7338" s="20"/>
      <c r="AA7338" s="20"/>
    </row>
    <row r="7339">
      <c r="A7339" s="22"/>
      <c r="B7339" s="24"/>
      <c r="D7339" s="24"/>
      <c r="E7339" s="24"/>
      <c r="G7339" s="22"/>
      <c r="H7339" s="22">
        <f t="shared" si="629"/>
        <v>21</v>
      </c>
      <c r="I7339" s="48"/>
      <c r="J7339" s="48"/>
      <c r="K7339" s="61"/>
      <c r="L7339" s="21"/>
      <c r="M7339" s="21"/>
      <c r="N7339" s="21"/>
      <c r="O7339" s="21"/>
      <c r="P7339" s="21"/>
      <c r="Q7339" s="21">
        <v>8.25</v>
      </c>
      <c r="R7339" s="21">
        <f t="shared" si="631"/>
        <v>8.25</v>
      </c>
      <c r="S7339" s="21"/>
      <c r="U7339" s="21"/>
      <c r="X7339" s="20"/>
      <c r="AA7339" s="20"/>
    </row>
    <row r="7340">
      <c r="A7340" s="22"/>
      <c r="B7340" s="24"/>
      <c r="D7340" s="24"/>
      <c r="E7340" s="24"/>
      <c r="G7340" s="22"/>
      <c r="H7340" s="22">
        <f t="shared" si="629"/>
        <v>22</v>
      </c>
      <c r="I7340" s="48"/>
      <c r="J7340" s="48"/>
      <c r="K7340" s="61"/>
      <c r="L7340" s="21"/>
      <c r="M7340" s="21"/>
      <c r="N7340" s="21"/>
      <c r="O7340" s="21"/>
      <c r="P7340" s="21"/>
      <c r="Q7340" s="21">
        <v>12.82</v>
      </c>
      <c r="R7340" s="21">
        <f t="shared" si="631"/>
        <v>12.82</v>
      </c>
      <c r="S7340" s="21"/>
      <c r="U7340" s="21"/>
      <c r="X7340" s="20"/>
      <c r="AA7340" s="20"/>
    </row>
    <row r="7341">
      <c r="A7341" s="22"/>
      <c r="B7341" s="24"/>
      <c r="D7341" s="24"/>
      <c r="E7341" s="24"/>
      <c r="G7341" s="22"/>
      <c r="H7341" s="22">
        <f t="shared" si="629"/>
        <v>23</v>
      </c>
      <c r="K7341" s="21"/>
      <c r="L7341" s="21"/>
      <c r="M7341" s="21"/>
      <c r="N7341" s="21"/>
      <c r="O7341" s="21"/>
      <c r="P7341" s="21"/>
      <c r="Q7341" s="21">
        <v>9.3399999999999999</v>
      </c>
      <c r="R7341" s="21">
        <f t="shared" si="631"/>
        <v>9.3399999999999999</v>
      </c>
      <c r="S7341" s="21"/>
      <c r="U7341" s="21"/>
      <c r="X7341" s="20"/>
      <c r="AA7341" s="20"/>
    </row>
    <row r="7342">
      <c r="A7342" s="22"/>
      <c r="B7342" s="24"/>
      <c r="D7342" s="24"/>
      <c r="E7342" s="24"/>
      <c r="G7342" s="22"/>
      <c r="P7342" s="21"/>
      <c r="Q7342" s="21"/>
      <c r="R7342" s="21"/>
    </row>
    <row r="7343">
      <c r="A7343" s="22"/>
      <c r="B7343" s="20"/>
      <c r="D7343" s="80" t="s">
        <v>5584</v>
      </c>
      <c r="E7343" s="24"/>
      <c r="K7343" s="89"/>
      <c r="L7343" s="89"/>
      <c r="Q7343" s="48"/>
      <c r="R7343" s="48"/>
      <c r="S7343" s="21"/>
    </row>
    <row r="7344">
      <c r="A7344" s="22"/>
      <c r="B7344" s="20"/>
      <c r="D7344" s="80"/>
      <c r="E7344" s="24"/>
      <c r="K7344" s="89"/>
      <c r="L7344" s="89"/>
      <c r="Q7344" s="48"/>
      <c r="R7344" s="48"/>
    </row>
    <row r="7345">
      <c r="A7345" s="22"/>
      <c r="B7345" s="20"/>
      <c r="D7345" s="80"/>
      <c r="E7345" s="24"/>
      <c r="H7345" s="81">
        <v>0</v>
      </c>
      <c r="I7345" s="48"/>
      <c r="J7345" s="48"/>
      <c r="K7345" s="61"/>
      <c r="L7345" s="48"/>
      <c r="M7345" s="48"/>
      <c r="N7345" s="48"/>
      <c r="O7345" s="48"/>
      <c r="P7345" s="48"/>
      <c r="Q7345" s="48">
        <f t="shared" ref="Q7345:Q7368" si="632">Q7006+Q7034+Q7061+Q7123+Q7151+Q7287+Q7318</f>
        <v>38.629999999999995</v>
      </c>
      <c r="R7345" s="48">
        <f t="shared" si="631"/>
        <v>38.629999999999995</v>
      </c>
    </row>
    <row r="7346">
      <c r="A7346" s="22"/>
      <c r="B7346" s="20"/>
      <c r="D7346" s="80"/>
      <c r="E7346" s="24"/>
      <c r="H7346" s="81">
        <f t="shared" ref="H7343:H7406" si="633">H7345+1</f>
        <v>1</v>
      </c>
      <c r="I7346" s="48"/>
      <c r="J7346" s="48"/>
      <c r="K7346" s="61"/>
      <c r="L7346" s="48"/>
      <c r="M7346" s="48"/>
      <c r="N7346" s="48"/>
      <c r="O7346" s="48"/>
      <c r="P7346" s="48"/>
      <c r="Q7346" s="48">
        <f t="shared" si="632"/>
        <v>41.700000000000003</v>
      </c>
      <c r="R7346" s="48">
        <f t="shared" si="631"/>
        <v>41.700000000000003</v>
      </c>
    </row>
    <row r="7347">
      <c r="A7347" s="22"/>
      <c r="B7347" s="20"/>
      <c r="D7347" s="80"/>
      <c r="E7347" s="24"/>
      <c r="H7347" s="81">
        <f t="shared" si="633"/>
        <v>2</v>
      </c>
      <c r="I7347" s="48"/>
      <c r="J7347" s="48"/>
      <c r="K7347" s="61"/>
      <c r="L7347" s="48"/>
      <c r="M7347" s="48"/>
      <c r="N7347" s="48"/>
      <c r="O7347" s="48"/>
      <c r="P7347" s="48"/>
      <c r="Q7347" s="48">
        <f t="shared" si="632"/>
        <v>38.989999999999995</v>
      </c>
      <c r="R7347" s="48">
        <f t="shared" si="631"/>
        <v>38.989999999999995</v>
      </c>
    </row>
    <row r="7348">
      <c r="A7348" s="22"/>
      <c r="B7348" s="20"/>
      <c r="D7348" s="80"/>
      <c r="E7348" s="24"/>
      <c r="H7348" s="81">
        <f t="shared" si="633"/>
        <v>3</v>
      </c>
      <c r="I7348" s="48"/>
      <c r="J7348" s="48"/>
      <c r="K7348" s="61"/>
      <c r="L7348" s="48"/>
      <c r="M7348" s="48"/>
      <c r="N7348" s="48"/>
      <c r="O7348" s="48"/>
      <c r="P7348" s="48"/>
      <c r="Q7348" s="48">
        <f t="shared" si="632"/>
        <v>38.450000000000003</v>
      </c>
      <c r="R7348" s="48">
        <f t="shared" si="631"/>
        <v>38.450000000000003</v>
      </c>
    </row>
    <row r="7349">
      <c r="A7349" s="22"/>
      <c r="B7349" s="20"/>
      <c r="D7349" s="80"/>
      <c r="E7349" s="24"/>
      <c r="H7349" s="81">
        <f t="shared" si="633"/>
        <v>4</v>
      </c>
      <c r="I7349" s="48"/>
      <c r="J7349" s="48"/>
      <c r="K7349" s="61"/>
      <c r="L7349" s="48"/>
      <c r="M7349" s="48"/>
      <c r="N7349" s="48"/>
      <c r="O7349" s="48"/>
      <c r="P7349" s="48"/>
      <c r="Q7349" s="48">
        <f t="shared" si="632"/>
        <v>37.759999999999998</v>
      </c>
      <c r="R7349" s="48">
        <f t="shared" si="631"/>
        <v>37.759999999999998</v>
      </c>
    </row>
    <row r="7350">
      <c r="A7350" s="22"/>
      <c r="B7350" s="20"/>
      <c r="D7350" s="80"/>
      <c r="E7350" s="24"/>
      <c r="H7350" s="81">
        <f t="shared" si="633"/>
        <v>5</v>
      </c>
      <c r="I7350" s="48"/>
      <c r="J7350" s="48"/>
      <c r="K7350" s="61"/>
      <c r="L7350" s="48"/>
      <c r="M7350" s="48"/>
      <c r="N7350" s="48"/>
      <c r="O7350" s="48"/>
      <c r="P7350" s="48"/>
      <c r="Q7350" s="48">
        <f t="shared" si="632"/>
        <v>40.920000000000002</v>
      </c>
      <c r="R7350" s="48">
        <f t="shared" si="631"/>
        <v>40.920000000000002</v>
      </c>
    </row>
    <row r="7351">
      <c r="A7351" s="22"/>
      <c r="B7351" s="20"/>
      <c r="D7351" s="80"/>
      <c r="E7351" s="24"/>
      <c r="H7351" s="81">
        <f t="shared" si="633"/>
        <v>6</v>
      </c>
      <c r="I7351" s="48"/>
      <c r="J7351" s="48"/>
      <c r="K7351" s="61"/>
      <c r="L7351" s="48"/>
      <c r="M7351" s="48"/>
      <c r="N7351" s="48"/>
      <c r="O7351" s="48"/>
      <c r="P7351" s="48"/>
      <c r="Q7351" s="48">
        <f t="shared" si="632"/>
        <v>40.849999999999994</v>
      </c>
      <c r="R7351" s="48">
        <f t="shared" si="631"/>
        <v>40.849999999999994</v>
      </c>
    </row>
    <row r="7352">
      <c r="A7352" s="22"/>
      <c r="B7352" s="20"/>
      <c r="D7352" s="80"/>
      <c r="E7352" s="24"/>
      <c r="H7352" s="81">
        <f t="shared" si="633"/>
        <v>7</v>
      </c>
      <c r="I7352" s="48"/>
      <c r="J7352" s="48"/>
      <c r="K7352" s="61"/>
      <c r="L7352" s="48"/>
      <c r="M7352" s="48"/>
      <c r="N7352" s="48"/>
      <c r="O7352" s="48"/>
      <c r="P7352" s="48"/>
      <c r="Q7352" s="48">
        <f t="shared" si="632"/>
        <v>43.289999999999999</v>
      </c>
      <c r="R7352" s="48">
        <f t="shared" si="631"/>
        <v>43.289999999999999</v>
      </c>
    </row>
    <row r="7353">
      <c r="A7353" s="22"/>
      <c r="B7353" s="20"/>
      <c r="D7353" s="80"/>
      <c r="E7353" s="24"/>
      <c r="H7353" s="81">
        <f t="shared" si="633"/>
        <v>8</v>
      </c>
      <c r="I7353" s="48"/>
      <c r="J7353" s="48"/>
      <c r="K7353" s="61"/>
      <c r="L7353" s="48"/>
      <c r="M7353" s="48"/>
      <c r="N7353" s="48"/>
      <c r="O7353" s="48"/>
      <c r="P7353" s="48"/>
      <c r="Q7353" s="48">
        <f t="shared" si="632"/>
        <v>46.969999999999999</v>
      </c>
      <c r="R7353" s="48">
        <f t="shared" si="631"/>
        <v>46.969999999999999</v>
      </c>
    </row>
    <row r="7354">
      <c r="A7354" s="22"/>
      <c r="B7354" s="20"/>
      <c r="D7354" s="80"/>
      <c r="E7354" s="24"/>
      <c r="H7354" s="81">
        <f t="shared" si="633"/>
        <v>9</v>
      </c>
      <c r="I7354" s="48"/>
      <c r="J7354" s="48"/>
      <c r="K7354" s="61"/>
      <c r="L7354" s="48"/>
      <c r="M7354" s="48"/>
      <c r="N7354" s="48"/>
      <c r="O7354" s="48"/>
      <c r="P7354" s="48"/>
      <c r="Q7354" s="48">
        <f t="shared" si="632"/>
        <v>48.820000000000007</v>
      </c>
      <c r="R7354" s="48">
        <f t="shared" si="631"/>
        <v>48.820000000000007</v>
      </c>
    </row>
    <row r="7355">
      <c r="A7355" s="22"/>
      <c r="B7355" s="20"/>
      <c r="D7355" s="80"/>
      <c r="E7355" s="24"/>
      <c r="H7355" s="81">
        <f t="shared" si="633"/>
        <v>10</v>
      </c>
      <c r="I7355" s="48"/>
      <c r="J7355" s="48"/>
      <c r="K7355" s="61"/>
      <c r="L7355" s="48"/>
      <c r="M7355" s="48"/>
      <c r="N7355" s="48"/>
      <c r="O7355" s="48"/>
      <c r="P7355" s="48"/>
      <c r="Q7355" s="48">
        <f t="shared" si="632"/>
        <v>47.989999999999995</v>
      </c>
      <c r="R7355" s="48">
        <f t="shared" si="631"/>
        <v>47.989999999999995</v>
      </c>
    </row>
    <row r="7356">
      <c r="A7356" s="22"/>
      <c r="B7356" s="20"/>
      <c r="D7356" s="80"/>
      <c r="E7356" s="24"/>
      <c r="H7356" s="81">
        <f t="shared" si="633"/>
        <v>11</v>
      </c>
      <c r="I7356" s="48"/>
      <c r="J7356" s="48"/>
      <c r="K7356" s="61"/>
      <c r="L7356" s="48"/>
      <c r="M7356" s="48"/>
      <c r="N7356" s="48"/>
      <c r="O7356" s="48"/>
      <c r="P7356" s="48"/>
      <c r="Q7356" s="48">
        <f t="shared" si="632"/>
        <v>50.359999999999999</v>
      </c>
      <c r="R7356" s="48">
        <f t="shared" si="631"/>
        <v>50.359999999999999</v>
      </c>
    </row>
    <row r="7357">
      <c r="A7357" s="22"/>
      <c r="B7357" s="20"/>
      <c r="D7357" s="80"/>
      <c r="E7357" s="24"/>
      <c r="H7357" s="81">
        <f t="shared" si="633"/>
        <v>12</v>
      </c>
      <c r="I7357" s="48"/>
      <c r="J7357" s="48"/>
      <c r="K7357" s="61"/>
      <c r="L7357" s="48"/>
      <c r="M7357" s="48"/>
      <c r="N7357" s="48"/>
      <c r="O7357" s="48"/>
      <c r="P7357" s="48"/>
      <c r="Q7357" s="48">
        <f t="shared" si="632"/>
        <v>50.459999999999994</v>
      </c>
      <c r="R7357" s="48">
        <f t="shared" si="631"/>
        <v>50.459999999999994</v>
      </c>
    </row>
    <row r="7358">
      <c r="A7358" s="22"/>
      <c r="B7358" s="20"/>
      <c r="D7358" s="80"/>
      <c r="E7358" s="24"/>
      <c r="H7358" s="81">
        <f t="shared" si="633"/>
        <v>13</v>
      </c>
      <c r="I7358" s="48"/>
      <c r="J7358" s="48"/>
      <c r="K7358" s="61"/>
      <c r="L7358" s="48"/>
      <c r="M7358" s="48"/>
      <c r="N7358" s="48"/>
      <c r="O7358" s="48"/>
      <c r="P7358" s="48"/>
      <c r="Q7358" s="48">
        <f t="shared" si="632"/>
        <v>48.450000000000003</v>
      </c>
      <c r="R7358" s="48">
        <f t="shared" si="631"/>
        <v>48.450000000000003</v>
      </c>
    </row>
    <row r="7359">
      <c r="A7359" s="22"/>
      <c r="B7359" s="20"/>
      <c r="D7359" s="80"/>
      <c r="E7359" s="24"/>
      <c r="H7359" s="81">
        <f t="shared" si="633"/>
        <v>14</v>
      </c>
      <c r="I7359" s="48"/>
      <c r="J7359" s="48"/>
      <c r="K7359" s="61"/>
      <c r="L7359" s="48"/>
      <c r="M7359" s="48"/>
      <c r="N7359" s="48"/>
      <c r="O7359" s="48"/>
      <c r="P7359" s="48"/>
      <c r="Q7359" s="48">
        <f t="shared" si="632"/>
        <v>47.210000000000008</v>
      </c>
      <c r="R7359" s="48">
        <f t="shared" si="631"/>
        <v>47.210000000000008</v>
      </c>
    </row>
    <row r="7360">
      <c r="A7360" s="22"/>
      <c r="B7360" s="20"/>
      <c r="D7360" s="80"/>
      <c r="E7360" s="24"/>
      <c r="H7360" s="81">
        <f t="shared" si="633"/>
        <v>15</v>
      </c>
      <c r="I7360" s="48"/>
      <c r="J7360" s="48"/>
      <c r="K7360" s="61"/>
      <c r="L7360" s="48"/>
      <c r="M7360" s="48"/>
      <c r="N7360" s="48"/>
      <c r="O7360" s="48"/>
      <c r="P7360" s="48"/>
      <c r="Q7360" s="48">
        <f t="shared" si="632"/>
        <v>46.270000000000003</v>
      </c>
      <c r="R7360" s="48">
        <f t="shared" si="631"/>
        <v>46.270000000000003</v>
      </c>
    </row>
    <row r="7361">
      <c r="A7361" s="22"/>
      <c r="B7361" s="20"/>
      <c r="D7361" s="80"/>
      <c r="E7361" s="24"/>
      <c r="H7361" s="81">
        <f t="shared" si="633"/>
        <v>16</v>
      </c>
      <c r="I7361" s="48"/>
      <c r="J7361" s="48"/>
      <c r="K7361" s="61"/>
      <c r="L7361" s="48"/>
      <c r="M7361" s="48"/>
      <c r="N7361" s="48"/>
      <c r="O7361" s="48"/>
      <c r="P7361" s="48"/>
      <c r="Q7361" s="48">
        <f t="shared" si="632"/>
        <v>45.870000000000005</v>
      </c>
      <c r="R7361" s="48">
        <f t="shared" si="631"/>
        <v>45.870000000000005</v>
      </c>
    </row>
    <row r="7362">
      <c r="A7362" s="22"/>
      <c r="B7362" s="20"/>
      <c r="D7362" s="80"/>
      <c r="E7362" s="24"/>
      <c r="H7362" s="81">
        <f t="shared" si="633"/>
        <v>17</v>
      </c>
      <c r="I7362" s="48"/>
      <c r="J7362" s="48"/>
      <c r="K7362" s="61"/>
      <c r="L7362" s="48"/>
      <c r="M7362" s="48"/>
      <c r="N7362" s="48"/>
      <c r="O7362" s="48"/>
      <c r="P7362" s="48"/>
      <c r="Q7362" s="48">
        <f t="shared" si="632"/>
        <v>41.840000000000003</v>
      </c>
      <c r="R7362" s="48">
        <f t="shared" si="631"/>
        <v>41.840000000000003</v>
      </c>
    </row>
    <row r="7363">
      <c r="A7363" s="22"/>
      <c r="B7363" s="20"/>
      <c r="D7363" s="80"/>
      <c r="E7363" s="24"/>
      <c r="H7363" s="81">
        <f t="shared" si="633"/>
        <v>18</v>
      </c>
      <c r="I7363" s="48"/>
      <c r="J7363" s="48"/>
      <c r="K7363" s="61"/>
      <c r="L7363" s="48"/>
      <c r="M7363" s="48"/>
      <c r="N7363" s="48"/>
      <c r="O7363" s="48"/>
      <c r="P7363" s="48"/>
      <c r="Q7363" s="48">
        <f t="shared" si="632"/>
        <v>39.870000000000012</v>
      </c>
      <c r="R7363" s="48">
        <f t="shared" si="631"/>
        <v>39.870000000000012</v>
      </c>
    </row>
    <row r="7364">
      <c r="A7364" s="22"/>
      <c r="B7364" s="20"/>
      <c r="D7364" s="80"/>
      <c r="E7364" s="24"/>
      <c r="H7364" s="81">
        <f t="shared" si="633"/>
        <v>19</v>
      </c>
      <c r="I7364" s="48"/>
      <c r="J7364" s="48"/>
      <c r="K7364" s="61"/>
      <c r="L7364" s="48"/>
      <c r="M7364" s="48"/>
      <c r="N7364" s="48"/>
      <c r="O7364" s="48"/>
      <c r="P7364" s="48"/>
      <c r="Q7364" s="48">
        <f t="shared" si="632"/>
        <v>39.149999999999999</v>
      </c>
      <c r="R7364" s="48">
        <f t="shared" si="631"/>
        <v>39.149999999999999</v>
      </c>
    </row>
    <row r="7365">
      <c r="A7365" s="22"/>
      <c r="B7365" s="20"/>
      <c r="D7365" s="80"/>
      <c r="E7365" s="24"/>
      <c r="H7365" s="81">
        <f t="shared" si="633"/>
        <v>20</v>
      </c>
      <c r="I7365" s="48"/>
      <c r="J7365" s="48"/>
      <c r="K7365" s="61"/>
      <c r="L7365" s="48"/>
      <c r="M7365" s="48"/>
      <c r="N7365" s="48"/>
      <c r="O7365" s="48"/>
      <c r="P7365" s="48"/>
      <c r="Q7365" s="48">
        <f t="shared" si="632"/>
        <v>36.539999999999999</v>
      </c>
      <c r="R7365" s="48">
        <f t="shared" si="631"/>
        <v>36.539999999999999</v>
      </c>
    </row>
    <row r="7366">
      <c r="A7366" s="22"/>
      <c r="B7366" s="20"/>
      <c r="D7366" s="80"/>
      <c r="E7366" s="24"/>
      <c r="H7366" s="81">
        <f t="shared" si="633"/>
        <v>21</v>
      </c>
      <c r="I7366" s="48"/>
      <c r="J7366" s="48"/>
      <c r="K7366" s="61"/>
      <c r="L7366" s="48"/>
      <c r="M7366" s="48"/>
      <c r="N7366" s="48"/>
      <c r="O7366" s="48"/>
      <c r="P7366" s="48"/>
      <c r="Q7366" s="48">
        <f t="shared" si="632"/>
        <v>39.210000000000001</v>
      </c>
      <c r="R7366" s="48">
        <f t="shared" si="631"/>
        <v>39.210000000000001</v>
      </c>
    </row>
    <row r="7367">
      <c r="A7367" s="22"/>
      <c r="B7367" s="20"/>
      <c r="D7367" s="80"/>
      <c r="E7367" s="24"/>
      <c r="H7367" s="81">
        <f t="shared" si="633"/>
        <v>22</v>
      </c>
      <c r="I7367" s="48"/>
      <c r="J7367" s="48"/>
      <c r="K7367" s="61"/>
      <c r="L7367" s="48"/>
      <c r="M7367" s="48"/>
      <c r="N7367" s="48"/>
      <c r="O7367" s="48"/>
      <c r="P7367" s="48"/>
      <c r="Q7367" s="48">
        <f t="shared" si="632"/>
        <v>43.530000000000001</v>
      </c>
      <c r="R7367" s="48">
        <f t="shared" si="631"/>
        <v>43.530000000000001</v>
      </c>
    </row>
    <row r="7368">
      <c r="A7368" s="22"/>
      <c r="B7368" s="20"/>
      <c r="D7368" s="80"/>
      <c r="E7368" s="24"/>
      <c r="H7368" s="81">
        <f t="shared" si="633"/>
        <v>23</v>
      </c>
      <c r="I7368" s="48"/>
      <c r="J7368" s="80"/>
      <c r="K7368" s="48"/>
      <c r="L7368" s="48"/>
      <c r="M7368" s="48"/>
      <c r="N7368" s="48"/>
      <c r="O7368" s="48"/>
      <c r="P7368" s="48"/>
      <c r="Q7368" s="48">
        <f t="shared" si="632"/>
        <v>40.160000000000004</v>
      </c>
      <c r="R7368" s="48">
        <f t="shared" si="631"/>
        <v>40.160000000000004</v>
      </c>
    </row>
    <row r="7369">
      <c r="A7369" s="22"/>
      <c r="B7369" s="20"/>
      <c r="D7369" s="80"/>
      <c r="E7369" s="24"/>
      <c r="K7369" s="89"/>
      <c r="L7369" s="89"/>
      <c r="Q7369" s="48"/>
      <c r="R7369" s="48"/>
    </row>
    <row r="7370" s="20" customFormat="1" hidden="1">
      <c r="A7370" s="22"/>
      <c r="C7370" s="21"/>
      <c r="D7370" s="80"/>
      <c r="E7370" s="24"/>
      <c r="F7370" s="21"/>
      <c r="G7370" s="38" t="s">
        <v>1181</v>
      </c>
      <c r="H7370" s="21"/>
      <c r="I7370" s="21"/>
      <c r="J7370" s="20"/>
      <c r="K7370" s="89"/>
      <c r="L7370" s="89"/>
      <c r="M7370" s="89"/>
      <c r="N7370" s="89"/>
      <c r="O7370" s="89"/>
      <c r="P7370" s="89"/>
      <c r="Q7370" s="48">
        <f>Q7285</f>
        <v>0</v>
      </c>
      <c r="R7370" s="48">
        <f>R7285</f>
        <v>0</v>
      </c>
      <c r="S7370" s="21"/>
      <c r="T7370" s="21"/>
      <c r="U7370" s="21"/>
      <c r="V7370" s="21"/>
      <c r="W7370" s="20"/>
      <c r="X7370" s="20"/>
      <c r="Y7370" s="20"/>
      <c r="Z7370" s="20"/>
      <c r="AA7370" s="20"/>
      <c r="AB7370" s="20"/>
      <c r="AC7370" s="20"/>
      <c r="AD7370" s="20"/>
    </row>
    <row r="7371" s="20" customFormat="1" hidden="1">
      <c r="A7371" s="22"/>
      <c r="C7371" s="21"/>
      <c r="D7371" s="80"/>
      <c r="E7371" s="24"/>
      <c r="F7371" s="21"/>
      <c r="G7371" s="38" t="s">
        <v>2523</v>
      </c>
      <c r="H7371" s="21"/>
      <c r="I7371" s="21"/>
      <c r="J7371" s="20"/>
      <c r="K7371" s="89"/>
      <c r="L7371" s="89"/>
      <c r="M7371" s="89"/>
      <c r="N7371" s="89"/>
      <c r="O7371" s="89"/>
      <c r="P7371" s="89"/>
      <c r="Q7371" s="48">
        <f>Q7004+Q7316</f>
        <v>0</v>
      </c>
      <c r="R7371" s="48">
        <f>R7004+R7316</f>
        <v>0</v>
      </c>
      <c r="S7371" s="21"/>
      <c r="T7371" s="21"/>
      <c r="U7371" s="21"/>
      <c r="V7371" s="21"/>
      <c r="W7371" s="20"/>
      <c r="X7371" s="20"/>
      <c r="Y7371" s="20"/>
      <c r="Z7371" s="20"/>
      <c r="AA7371" s="20"/>
      <c r="AB7371" s="20"/>
      <c r="AC7371" s="20"/>
      <c r="AD7371" s="20"/>
    </row>
    <row r="7372" s="20" customFormat="1" hidden="1">
      <c r="A7372" s="22"/>
      <c r="C7372" s="21"/>
      <c r="D7372" s="80"/>
      <c r="E7372" s="24"/>
      <c r="F7372" s="21"/>
      <c r="G7372" s="38" t="s">
        <v>2502</v>
      </c>
      <c r="H7372" s="21"/>
      <c r="I7372" s="21"/>
      <c r="J7372" s="20"/>
      <c r="K7372" s="89"/>
      <c r="L7372" s="89"/>
      <c r="M7372" s="89"/>
      <c r="N7372" s="89"/>
      <c r="O7372" s="89"/>
      <c r="P7372" s="89"/>
      <c r="Q7372" s="48">
        <f>SUM(Q7370:Q7371)</f>
        <v>0</v>
      </c>
      <c r="R7372" s="48">
        <f>SUM(R7370:R7371)</f>
        <v>0</v>
      </c>
      <c r="S7372" s="21"/>
      <c r="T7372" s="21"/>
      <c r="U7372" s="21"/>
      <c r="V7372" s="21"/>
      <c r="W7372" s="20"/>
      <c r="X7372" s="20"/>
      <c r="Y7372" s="20"/>
      <c r="Z7372" s="20"/>
      <c r="AA7372" s="20"/>
      <c r="AB7372" s="20"/>
      <c r="AC7372" s="20"/>
      <c r="AD7372" s="20"/>
    </row>
    <row r="7373" s="20" customFormat="1" hidden="1">
      <c r="A7373" s="22"/>
      <c r="C7373" s="21"/>
      <c r="D7373" s="80"/>
      <c r="E7373" s="24"/>
      <c r="F7373" s="21"/>
      <c r="G7373" s="38" t="s">
        <v>38</v>
      </c>
      <c r="H7373" s="21"/>
      <c r="I7373" s="21"/>
      <c r="J7373" s="20"/>
      <c r="K7373" s="89"/>
      <c r="L7373" s="89"/>
      <c r="M7373" s="89"/>
      <c r="N7373" s="89"/>
      <c r="O7373" s="89"/>
      <c r="P7373" s="89"/>
      <c r="Q7373" s="48">
        <f>Q7285+Q7316</f>
        <v>0</v>
      </c>
      <c r="R7373" s="48">
        <f>R7285+R7316</f>
        <v>0</v>
      </c>
      <c r="S7373" s="21"/>
      <c r="T7373" s="21"/>
      <c r="U7373" s="21"/>
      <c r="V7373" s="21"/>
      <c r="W7373" s="20"/>
      <c r="X7373" s="20"/>
      <c r="Y7373" s="20"/>
      <c r="Z7373" s="20"/>
      <c r="AA7373" s="20"/>
      <c r="AB7373" s="20"/>
      <c r="AC7373" s="20"/>
      <c r="AD7373" s="20"/>
    </row>
    <row r="7374" s="20" customFormat="1" hidden="1">
      <c r="A7374" s="22"/>
      <c r="C7374" s="21"/>
      <c r="D7374" s="80"/>
      <c r="E7374" s="24"/>
      <c r="F7374" s="21"/>
      <c r="G7374" s="38" t="s">
        <v>3297</v>
      </c>
      <c r="H7374" s="21"/>
      <c r="I7374" s="21"/>
      <c r="J7374" s="20"/>
      <c r="K7374" s="89"/>
      <c r="L7374" s="89"/>
      <c r="M7374" s="89"/>
      <c r="N7374" s="89"/>
      <c r="O7374" s="89"/>
      <c r="P7374" s="89"/>
      <c r="Q7374" s="48">
        <f>Q7032+Q7059+Q7121+Q7149</f>
        <v>0</v>
      </c>
      <c r="R7374" s="48">
        <f>R7032+R7059+R7121+R7149</f>
        <v>0</v>
      </c>
      <c r="S7374" s="21"/>
      <c r="T7374" s="21"/>
      <c r="U7374" s="21"/>
      <c r="V7374" s="21"/>
      <c r="W7374" s="20"/>
      <c r="X7374" s="20"/>
      <c r="Y7374" s="20"/>
      <c r="Z7374" s="20"/>
      <c r="AA7374" s="20"/>
      <c r="AB7374" s="20"/>
      <c r="AC7374" s="20"/>
      <c r="AD7374" s="20"/>
    </row>
    <row r="7375" ht="12.75" hidden="1" customHeight="1">
      <c r="A7375" s="22"/>
      <c r="B7375" s="20"/>
      <c r="D7375" s="24"/>
      <c r="E7375" s="24"/>
      <c r="K7375" s="89"/>
      <c r="L7375" s="89"/>
      <c r="Q7375" s="21"/>
      <c r="R7375" s="21"/>
    </row>
    <row r="7376" s="80" customFormat="1">
      <c r="A7376" s="81"/>
      <c r="C7376" s="48"/>
      <c r="D7376" s="83" t="s">
        <v>5585</v>
      </c>
      <c r="F7376" s="48"/>
      <c r="G7376" s="48"/>
      <c r="H7376" s="48"/>
      <c r="I7376" s="48"/>
      <c r="J7376" s="48"/>
      <c r="K7376" s="61"/>
      <c r="L7376" s="61"/>
      <c r="M7376" s="61"/>
      <c r="N7376" s="61"/>
      <c r="O7376" s="61"/>
      <c r="P7376" s="61"/>
      <c r="Q7376" s="61"/>
      <c r="R7376" s="61"/>
      <c r="S7376" s="48"/>
      <c r="T7376" s="48"/>
      <c r="U7376" s="48"/>
      <c r="V7376" s="48"/>
      <c r="W7376" s="80"/>
      <c r="X7376" s="80"/>
      <c r="Y7376" s="80"/>
      <c r="Z7376" s="80"/>
      <c r="AA7376" s="80"/>
      <c r="AB7376" s="80"/>
      <c r="AC7376" s="80"/>
      <c r="AD7376" s="80"/>
    </row>
    <row r="7377" s="80" customFormat="1">
      <c r="A7377" s="81"/>
      <c r="C7377" s="48"/>
      <c r="D7377" s="83"/>
      <c r="F7377" s="48"/>
      <c r="G7377" s="48"/>
      <c r="H7377" s="48"/>
      <c r="I7377" s="48"/>
      <c r="J7377" s="48"/>
      <c r="K7377" s="61"/>
      <c r="L7377" s="61"/>
      <c r="M7377" s="61"/>
      <c r="N7377" s="61"/>
      <c r="O7377" s="61"/>
      <c r="P7377" s="61"/>
      <c r="Q7377" s="61"/>
      <c r="R7377" s="61"/>
      <c r="S7377" s="48"/>
      <c r="T7377" s="48"/>
      <c r="U7377" s="48"/>
      <c r="V7377" s="48"/>
      <c r="W7377" s="80"/>
      <c r="X7377" s="80"/>
      <c r="Y7377" s="80"/>
      <c r="Z7377" s="80"/>
      <c r="AA7377" s="80"/>
      <c r="AB7377" s="80"/>
      <c r="AC7377" s="80"/>
      <c r="AD7377" s="80"/>
    </row>
    <row r="7378" s="20" customFormat="1">
      <c r="A7378" s="22">
        <v>1</v>
      </c>
      <c r="B7378" s="20" t="s">
        <v>3308</v>
      </c>
      <c r="C7378" s="21" t="s">
        <v>3344</v>
      </c>
      <c r="D7378" s="20" t="s">
        <v>3345</v>
      </c>
      <c r="E7378" s="20" t="s">
        <v>3346</v>
      </c>
      <c r="F7378" s="22" t="s">
        <v>101</v>
      </c>
      <c r="G7378" s="22">
        <v>20</v>
      </c>
      <c r="H7378" s="211">
        <v>0</v>
      </c>
      <c r="I7378" s="21"/>
      <c r="J7378" s="20"/>
      <c r="K7378" s="84"/>
      <c r="L7378" s="84"/>
      <c r="M7378" s="84"/>
      <c r="N7378" s="84"/>
      <c r="O7378" s="84"/>
      <c r="P7378" s="84"/>
      <c r="Q7378" s="84"/>
      <c r="R7378" s="90"/>
      <c r="S7378" s="21"/>
      <c r="T7378" s="21"/>
      <c r="U7378" s="21"/>
      <c r="V7378" s="21"/>
      <c r="W7378" s="20"/>
      <c r="X7378" s="20"/>
      <c r="Y7378" s="20"/>
      <c r="Z7378" s="20"/>
      <c r="AA7378" s="20"/>
      <c r="AB7378" s="20"/>
      <c r="AC7378" s="20"/>
      <c r="AD7378" s="20"/>
    </row>
    <row r="7379" s="20" customFormat="1">
      <c r="A7379" s="22"/>
      <c r="B7379" s="86" t="s">
        <v>3347</v>
      </c>
      <c r="C7379" s="21" t="s">
        <v>3348</v>
      </c>
      <c r="D7379" s="20" t="s">
        <v>3349</v>
      </c>
      <c r="E7379" s="24"/>
      <c r="F7379" s="21"/>
      <c r="G7379" s="22"/>
      <c r="H7379" s="22">
        <v>0</v>
      </c>
      <c r="I7379" s="21"/>
      <c r="J7379" s="20"/>
      <c r="K7379" s="89"/>
      <c r="L7379" s="89"/>
      <c r="M7379" s="89"/>
      <c r="N7379" s="89"/>
      <c r="O7379" s="89"/>
      <c r="P7379" s="89"/>
      <c r="Q7379" s="89"/>
      <c r="R7379" s="90"/>
      <c r="S7379" s="21"/>
      <c r="T7379" s="21"/>
      <c r="U7379" s="21"/>
      <c r="V7379" s="21"/>
      <c r="W7379" s="20"/>
      <c r="X7379" s="20"/>
      <c r="Y7379" s="20"/>
      <c r="Z7379" s="20"/>
      <c r="AA7379" s="20"/>
      <c r="AB7379" s="20"/>
      <c r="AC7379" s="20"/>
      <c r="AD7379" s="20"/>
    </row>
    <row r="7380" s="20" customFormat="1">
      <c r="A7380" s="22"/>
      <c r="C7380" s="21" t="s">
        <v>3351</v>
      </c>
      <c r="D7380" s="20" t="s">
        <v>3352</v>
      </c>
      <c r="E7380" s="24"/>
      <c r="F7380" s="21"/>
      <c r="G7380" s="22"/>
      <c r="H7380" s="22">
        <v>0</v>
      </c>
      <c r="I7380" s="48"/>
      <c r="J7380" s="48"/>
      <c r="K7380" s="61"/>
      <c r="L7380" s="21"/>
      <c r="M7380" s="21"/>
      <c r="N7380" s="21"/>
      <c r="O7380" s="21"/>
      <c r="P7380" s="21"/>
      <c r="Q7380" s="21"/>
      <c r="R7380" s="90">
        <v>15</v>
      </c>
      <c r="S7380" s="21"/>
      <c r="T7380" s="21"/>
      <c r="U7380" s="21"/>
      <c r="V7380" s="21"/>
      <c r="W7380" s="20"/>
      <c r="X7380" s="20"/>
      <c r="Y7380" s="20"/>
      <c r="Z7380" s="20"/>
      <c r="AA7380" s="20"/>
      <c r="AB7380" s="20"/>
      <c r="AC7380" s="20"/>
      <c r="AD7380" s="20"/>
    </row>
    <row r="7381" s="20" customFormat="1">
      <c r="A7381" s="22"/>
      <c r="C7381" s="21" t="s">
        <v>3354</v>
      </c>
      <c r="D7381" s="20" t="s">
        <v>3355</v>
      </c>
      <c r="E7381" s="24"/>
      <c r="F7381" s="21"/>
      <c r="G7381" s="22"/>
      <c r="H7381" s="22">
        <f t="shared" si="633"/>
        <v>1</v>
      </c>
      <c r="I7381" s="48"/>
      <c r="J7381" s="48"/>
      <c r="K7381" s="61"/>
      <c r="L7381" s="21"/>
      <c r="M7381" s="21"/>
      <c r="N7381" s="21"/>
      <c r="O7381" s="21"/>
      <c r="P7381" s="21"/>
      <c r="Q7381" s="21"/>
      <c r="R7381" s="90">
        <v>15.300000000000001</v>
      </c>
      <c r="S7381" s="21"/>
      <c r="T7381" s="21"/>
      <c r="U7381" s="21"/>
      <c r="V7381" s="21"/>
      <c r="W7381" s="20"/>
      <c r="X7381" s="20"/>
      <c r="Y7381" s="20"/>
      <c r="Z7381" s="20"/>
      <c r="AA7381" s="20"/>
      <c r="AB7381" s="20"/>
      <c r="AC7381" s="20"/>
      <c r="AD7381" s="20"/>
    </row>
    <row r="7382" s="20" customFormat="1">
      <c r="A7382" s="22"/>
      <c r="C7382" s="21"/>
      <c r="E7382" s="24"/>
      <c r="F7382" s="21"/>
      <c r="G7382" s="22"/>
      <c r="H7382" s="22">
        <f t="shared" si="633"/>
        <v>2</v>
      </c>
      <c r="I7382" s="48"/>
      <c r="J7382" s="48"/>
      <c r="K7382" s="61"/>
      <c r="L7382" s="21"/>
      <c r="M7382" s="21"/>
      <c r="N7382" s="21"/>
      <c r="O7382" s="21"/>
      <c r="P7382" s="21"/>
      <c r="Q7382" s="21"/>
      <c r="R7382" s="90">
        <v>15.199999999999999</v>
      </c>
      <c r="S7382" s="21"/>
      <c r="T7382" s="21"/>
      <c r="U7382" s="21"/>
      <c r="V7382" s="21"/>
      <c r="W7382" s="20"/>
      <c r="X7382" s="20"/>
      <c r="Y7382" s="20"/>
      <c r="Z7382" s="20"/>
      <c r="AA7382" s="20"/>
      <c r="AB7382" s="20"/>
      <c r="AC7382" s="20"/>
      <c r="AD7382" s="20"/>
    </row>
    <row r="7383" s="20" customFormat="1">
      <c r="A7383" s="22"/>
      <c r="C7383" s="21"/>
      <c r="E7383" s="24"/>
      <c r="F7383" s="21"/>
      <c r="G7383" s="22"/>
      <c r="H7383" s="22">
        <f t="shared" si="633"/>
        <v>3</v>
      </c>
      <c r="I7383" s="48"/>
      <c r="J7383" s="48"/>
      <c r="K7383" s="61"/>
      <c r="L7383" s="21"/>
      <c r="M7383" s="21"/>
      <c r="N7383" s="21"/>
      <c r="O7383" s="21"/>
      <c r="P7383" s="21"/>
      <c r="Q7383" s="21"/>
      <c r="R7383" s="90">
        <v>15.5</v>
      </c>
      <c r="S7383" s="21"/>
      <c r="T7383" s="21"/>
      <c r="U7383" s="21"/>
      <c r="V7383" s="21"/>
      <c r="W7383" s="20"/>
      <c r="X7383" s="20"/>
      <c r="Y7383" s="20"/>
      <c r="Z7383" s="20"/>
      <c r="AA7383" s="20"/>
      <c r="AB7383" s="20"/>
      <c r="AC7383" s="20"/>
      <c r="AD7383" s="20"/>
    </row>
    <row r="7384" s="20" customFormat="1">
      <c r="A7384" s="22"/>
      <c r="C7384" s="21"/>
      <c r="E7384" s="24"/>
      <c r="F7384" s="21"/>
      <c r="G7384" s="22"/>
      <c r="H7384" s="22">
        <f t="shared" si="633"/>
        <v>4</v>
      </c>
      <c r="I7384" s="48"/>
      <c r="J7384" s="48"/>
      <c r="K7384" s="61"/>
      <c r="L7384" s="21"/>
      <c r="M7384" s="21"/>
      <c r="N7384" s="21"/>
      <c r="O7384" s="21"/>
      <c r="P7384" s="21"/>
      <c r="Q7384" s="21"/>
      <c r="R7384" s="90">
        <v>15.300000000000001</v>
      </c>
      <c r="S7384" s="21"/>
      <c r="T7384" s="21"/>
      <c r="U7384" s="21"/>
      <c r="V7384" s="21"/>
      <c r="W7384" s="20"/>
      <c r="X7384" s="20"/>
      <c r="Y7384" s="20"/>
      <c r="Z7384" s="20"/>
      <c r="AA7384" s="20"/>
      <c r="AB7384" s="20"/>
      <c r="AC7384" s="20"/>
      <c r="AD7384" s="20"/>
    </row>
    <row r="7385" s="20" customFormat="1">
      <c r="A7385" s="22"/>
      <c r="C7385" s="21"/>
      <c r="E7385" s="24"/>
      <c r="F7385" s="21"/>
      <c r="G7385" s="22"/>
      <c r="H7385" s="22">
        <f t="shared" si="633"/>
        <v>5</v>
      </c>
      <c r="I7385" s="48"/>
      <c r="J7385" s="48"/>
      <c r="K7385" s="61"/>
      <c r="L7385" s="21"/>
      <c r="M7385" s="21"/>
      <c r="N7385" s="21"/>
      <c r="O7385" s="21"/>
      <c r="P7385" s="21"/>
      <c r="Q7385" s="21"/>
      <c r="R7385" s="90">
        <v>16.399999999999999</v>
      </c>
      <c r="S7385" s="21"/>
      <c r="T7385" s="21"/>
      <c r="U7385" s="21"/>
      <c r="V7385" s="21"/>
      <c r="W7385" s="20"/>
      <c r="X7385" s="20"/>
      <c r="Y7385" s="20"/>
      <c r="Z7385" s="20"/>
      <c r="AA7385" s="20"/>
      <c r="AB7385" s="20"/>
      <c r="AC7385" s="20"/>
      <c r="AD7385" s="20"/>
    </row>
    <row r="7386" s="20" customFormat="1">
      <c r="A7386" s="22"/>
      <c r="C7386" s="21"/>
      <c r="E7386" s="24"/>
      <c r="F7386" s="21"/>
      <c r="G7386" s="22"/>
      <c r="H7386" s="22">
        <f t="shared" si="633"/>
        <v>6</v>
      </c>
      <c r="I7386" s="48"/>
      <c r="J7386" s="48"/>
      <c r="K7386" s="61"/>
      <c r="L7386" s="21"/>
      <c r="M7386" s="21"/>
      <c r="N7386" s="21"/>
      <c r="O7386" s="21"/>
      <c r="P7386" s="21"/>
      <c r="Q7386" s="21"/>
      <c r="R7386" s="90">
        <v>16.5</v>
      </c>
      <c r="S7386" s="21"/>
      <c r="T7386" s="21"/>
      <c r="U7386" s="21"/>
      <c r="V7386" s="21"/>
      <c r="W7386" s="20"/>
      <c r="X7386" s="20"/>
      <c r="Y7386" s="20"/>
      <c r="Z7386" s="20"/>
      <c r="AA7386" s="20"/>
      <c r="AB7386" s="20"/>
      <c r="AC7386" s="20"/>
      <c r="AD7386" s="20"/>
    </row>
    <row r="7387" s="20" customFormat="1">
      <c r="A7387" s="22"/>
      <c r="C7387" s="21"/>
      <c r="E7387" s="24"/>
      <c r="F7387" s="21"/>
      <c r="G7387" s="22"/>
      <c r="H7387" s="22">
        <f t="shared" si="633"/>
        <v>7</v>
      </c>
      <c r="I7387" s="48"/>
      <c r="J7387" s="48"/>
      <c r="K7387" s="61"/>
      <c r="L7387" s="21"/>
      <c r="M7387" s="21"/>
      <c r="N7387" s="21"/>
      <c r="O7387" s="21"/>
      <c r="P7387" s="21"/>
      <c r="Q7387" s="21"/>
      <c r="R7387" s="90">
        <v>16.5</v>
      </c>
      <c r="S7387" s="21"/>
      <c r="T7387" s="21"/>
      <c r="U7387" s="21"/>
      <c r="V7387" s="21"/>
      <c r="W7387" s="20"/>
      <c r="X7387" s="20"/>
      <c r="Y7387" s="20"/>
      <c r="Z7387" s="20"/>
      <c r="AA7387" s="20"/>
      <c r="AB7387" s="20"/>
      <c r="AC7387" s="20"/>
      <c r="AD7387" s="20"/>
    </row>
    <row r="7388" s="20" customFormat="1">
      <c r="A7388" s="22"/>
      <c r="C7388" s="21"/>
      <c r="E7388" s="24"/>
      <c r="F7388" s="21"/>
      <c r="G7388" s="22"/>
      <c r="H7388" s="22">
        <f t="shared" si="633"/>
        <v>8</v>
      </c>
      <c r="I7388" s="48"/>
      <c r="J7388" s="48"/>
      <c r="K7388" s="61"/>
      <c r="L7388" s="21"/>
      <c r="M7388" s="21"/>
      <c r="N7388" s="21"/>
      <c r="O7388" s="21"/>
      <c r="P7388" s="21"/>
      <c r="Q7388" s="21"/>
      <c r="R7388" s="90">
        <v>15.6</v>
      </c>
      <c r="S7388" s="21"/>
      <c r="T7388" s="21"/>
      <c r="U7388" s="21"/>
      <c r="V7388" s="21"/>
      <c r="W7388" s="20"/>
      <c r="X7388" s="20"/>
      <c r="Y7388" s="20"/>
      <c r="Z7388" s="20"/>
      <c r="AA7388" s="20"/>
      <c r="AB7388" s="20"/>
      <c r="AC7388" s="20"/>
      <c r="AD7388" s="20"/>
    </row>
    <row r="7389" s="20" customFormat="1">
      <c r="A7389" s="22"/>
      <c r="C7389" s="21"/>
      <c r="E7389" s="24"/>
      <c r="F7389" s="21"/>
      <c r="G7389" s="22"/>
      <c r="H7389" s="22">
        <f t="shared" si="633"/>
        <v>9</v>
      </c>
      <c r="I7389" s="48"/>
      <c r="J7389" s="48"/>
      <c r="K7389" s="61"/>
      <c r="L7389" s="21"/>
      <c r="M7389" s="21"/>
      <c r="N7389" s="21"/>
      <c r="O7389" s="21"/>
      <c r="P7389" s="21"/>
      <c r="Q7389" s="21"/>
      <c r="R7389" s="90">
        <v>15.5</v>
      </c>
      <c r="S7389" s="21"/>
      <c r="T7389" s="21"/>
      <c r="U7389" s="21"/>
      <c r="V7389" s="21"/>
      <c r="W7389" s="20"/>
      <c r="X7389" s="20"/>
      <c r="Y7389" s="20"/>
      <c r="Z7389" s="20"/>
      <c r="AA7389" s="20"/>
      <c r="AB7389" s="20"/>
      <c r="AC7389" s="20"/>
      <c r="AD7389" s="20"/>
    </row>
    <row r="7390" s="20" customFormat="1">
      <c r="A7390" s="22"/>
      <c r="C7390" s="21"/>
      <c r="E7390" s="24"/>
      <c r="F7390" s="21"/>
      <c r="G7390" s="22"/>
      <c r="H7390" s="22">
        <f t="shared" si="633"/>
        <v>10</v>
      </c>
      <c r="I7390" s="48"/>
      <c r="J7390" s="48"/>
      <c r="K7390" s="61"/>
      <c r="L7390" s="21"/>
      <c r="M7390" s="21"/>
      <c r="N7390" s="21"/>
      <c r="O7390" s="21"/>
      <c r="P7390" s="21"/>
      <c r="Q7390" s="21"/>
      <c r="R7390" s="90">
        <v>15.4</v>
      </c>
      <c r="S7390" s="21"/>
      <c r="T7390" s="21"/>
      <c r="U7390" s="21"/>
      <c r="V7390" s="21"/>
      <c r="W7390" s="20"/>
      <c r="X7390" s="20"/>
      <c r="Y7390" s="20"/>
      <c r="Z7390" s="20"/>
      <c r="AA7390" s="20"/>
      <c r="AB7390" s="20"/>
      <c r="AC7390" s="20"/>
      <c r="AD7390" s="20"/>
    </row>
    <row r="7391" s="20" customFormat="1">
      <c r="A7391" s="22"/>
      <c r="C7391" s="21"/>
      <c r="E7391" s="24"/>
      <c r="F7391" s="21"/>
      <c r="G7391" s="22"/>
      <c r="H7391" s="22">
        <f t="shared" si="633"/>
        <v>11</v>
      </c>
      <c r="I7391" s="48"/>
      <c r="J7391" s="48"/>
      <c r="K7391" s="61"/>
      <c r="L7391" s="21"/>
      <c r="M7391" s="21"/>
      <c r="N7391" s="21"/>
      <c r="O7391" s="21"/>
      <c r="P7391" s="21"/>
      <c r="Q7391" s="21"/>
      <c r="R7391" s="90">
        <v>15.6</v>
      </c>
      <c r="S7391" s="21"/>
      <c r="T7391" s="21"/>
      <c r="U7391" s="21"/>
      <c r="V7391" s="21"/>
      <c r="W7391" s="20"/>
      <c r="X7391" s="20"/>
      <c r="Y7391" s="20"/>
      <c r="Z7391" s="20"/>
      <c r="AA7391" s="20"/>
      <c r="AB7391" s="20"/>
      <c r="AC7391" s="20"/>
      <c r="AD7391" s="20"/>
    </row>
    <row r="7392" s="20" customFormat="1">
      <c r="A7392" s="22"/>
      <c r="C7392" s="21"/>
      <c r="E7392" s="24"/>
      <c r="F7392" s="21"/>
      <c r="G7392" s="22"/>
      <c r="H7392" s="22">
        <f t="shared" si="633"/>
        <v>12</v>
      </c>
      <c r="I7392" s="48"/>
      <c r="J7392" s="48"/>
      <c r="K7392" s="61"/>
      <c r="L7392" s="21"/>
      <c r="M7392" s="21"/>
      <c r="N7392" s="21"/>
      <c r="O7392" s="21"/>
      <c r="P7392" s="21"/>
      <c r="Q7392" s="21"/>
      <c r="R7392" s="90">
        <v>15</v>
      </c>
      <c r="S7392" s="21"/>
      <c r="T7392" s="21"/>
      <c r="U7392" s="21"/>
      <c r="V7392" s="21"/>
      <c r="W7392" s="20"/>
      <c r="X7392" s="20"/>
      <c r="Y7392" s="20"/>
      <c r="Z7392" s="20"/>
      <c r="AA7392" s="20"/>
      <c r="AB7392" s="20"/>
      <c r="AC7392" s="20"/>
      <c r="AD7392" s="20"/>
    </row>
    <row r="7393" s="20" customFormat="1">
      <c r="A7393" s="22"/>
      <c r="C7393" s="21"/>
      <c r="E7393" s="24"/>
      <c r="F7393" s="21"/>
      <c r="G7393" s="22"/>
      <c r="H7393" s="22">
        <f t="shared" si="633"/>
        <v>13</v>
      </c>
      <c r="I7393" s="48"/>
      <c r="J7393" s="48"/>
      <c r="K7393" s="61"/>
      <c r="L7393" s="21"/>
      <c r="M7393" s="21"/>
      <c r="N7393" s="21"/>
      <c r="O7393" s="21"/>
      <c r="P7393" s="21"/>
      <c r="Q7393" s="21"/>
      <c r="R7393" s="90">
        <v>15.699999999999999</v>
      </c>
      <c r="S7393" s="21"/>
      <c r="T7393" s="21"/>
      <c r="U7393" s="21"/>
      <c r="V7393" s="21"/>
      <c r="W7393" s="20"/>
      <c r="X7393" s="20"/>
      <c r="Y7393" s="20"/>
      <c r="Z7393" s="20"/>
      <c r="AA7393" s="20"/>
      <c r="AB7393" s="20"/>
      <c r="AC7393" s="20"/>
      <c r="AD7393" s="20"/>
    </row>
    <row r="7394" s="20" customFormat="1">
      <c r="A7394" s="22"/>
      <c r="C7394" s="21"/>
      <c r="E7394" s="24"/>
      <c r="F7394" s="21"/>
      <c r="G7394" s="22"/>
      <c r="H7394" s="22">
        <f t="shared" si="633"/>
        <v>14</v>
      </c>
      <c r="I7394" s="48"/>
      <c r="J7394" s="48"/>
      <c r="K7394" s="61"/>
      <c r="L7394" s="21"/>
      <c r="M7394" s="21"/>
      <c r="N7394" s="21"/>
      <c r="O7394" s="21"/>
      <c r="P7394" s="21"/>
      <c r="Q7394" s="21"/>
      <c r="R7394" s="90">
        <v>16.199999999999999</v>
      </c>
      <c r="S7394" s="21"/>
      <c r="T7394" s="21"/>
      <c r="U7394" s="21"/>
      <c r="V7394" s="21"/>
      <c r="W7394" s="20"/>
      <c r="X7394" s="20"/>
      <c r="Y7394" s="20"/>
      <c r="Z7394" s="20"/>
      <c r="AA7394" s="20"/>
      <c r="AB7394" s="20"/>
      <c r="AC7394" s="20"/>
      <c r="AD7394" s="20"/>
    </row>
    <row r="7395" s="20" customFormat="1">
      <c r="A7395" s="22"/>
      <c r="C7395" s="21"/>
      <c r="E7395" s="24"/>
      <c r="F7395" s="21"/>
      <c r="G7395" s="22"/>
      <c r="H7395" s="22">
        <f t="shared" si="633"/>
        <v>15</v>
      </c>
      <c r="I7395" s="48"/>
      <c r="J7395" s="48"/>
      <c r="K7395" s="61"/>
      <c r="L7395" s="21"/>
      <c r="M7395" s="21"/>
      <c r="N7395" s="21"/>
      <c r="O7395" s="21"/>
      <c r="P7395" s="21"/>
      <c r="Q7395" s="21"/>
      <c r="R7395" s="90">
        <v>16.600000000000001</v>
      </c>
      <c r="S7395" s="21"/>
      <c r="T7395" s="21"/>
      <c r="U7395" s="21"/>
      <c r="V7395" s="21"/>
      <c r="W7395" s="20"/>
      <c r="X7395" s="20"/>
      <c r="Y7395" s="20"/>
      <c r="Z7395" s="20"/>
      <c r="AA7395" s="20"/>
      <c r="AB7395" s="20"/>
      <c r="AC7395" s="20"/>
      <c r="AD7395" s="20"/>
    </row>
    <row r="7396" s="20" customFormat="1">
      <c r="A7396" s="22"/>
      <c r="C7396" s="21"/>
      <c r="E7396" s="24"/>
      <c r="F7396" s="21"/>
      <c r="G7396" s="22"/>
      <c r="H7396" s="22">
        <f t="shared" si="633"/>
        <v>16</v>
      </c>
      <c r="I7396" s="48"/>
      <c r="J7396" s="48"/>
      <c r="K7396" s="61"/>
      <c r="L7396" s="21"/>
      <c r="M7396" s="21"/>
      <c r="N7396" s="21"/>
      <c r="O7396" s="21"/>
      <c r="P7396" s="21"/>
      <c r="Q7396" s="21"/>
      <c r="R7396" s="90">
        <v>15.800000000000001</v>
      </c>
      <c r="S7396" s="21"/>
      <c r="T7396" s="21"/>
      <c r="U7396" s="21"/>
      <c r="V7396" s="21"/>
      <c r="W7396" s="20"/>
      <c r="X7396" s="20"/>
      <c r="Y7396" s="20"/>
      <c r="Z7396" s="20"/>
      <c r="AA7396" s="20"/>
      <c r="AB7396" s="20"/>
      <c r="AC7396" s="20"/>
      <c r="AD7396" s="20"/>
    </row>
    <row r="7397" s="20" customFormat="1">
      <c r="A7397" s="22"/>
      <c r="C7397" s="21"/>
      <c r="E7397" s="24"/>
      <c r="F7397" s="21"/>
      <c r="G7397" s="22"/>
      <c r="H7397" s="22">
        <f t="shared" si="633"/>
        <v>17</v>
      </c>
      <c r="I7397" s="48"/>
      <c r="J7397" s="48"/>
      <c r="K7397" s="61"/>
      <c r="L7397" s="21"/>
      <c r="M7397" s="21"/>
      <c r="N7397" s="21"/>
      <c r="O7397" s="21"/>
      <c r="P7397" s="21"/>
      <c r="Q7397" s="21"/>
      <c r="R7397" s="90">
        <v>15.6</v>
      </c>
      <c r="S7397" s="21"/>
      <c r="T7397" s="21"/>
      <c r="U7397" s="21"/>
      <c r="V7397" s="21"/>
      <c r="W7397" s="20"/>
      <c r="X7397" s="20"/>
      <c r="Y7397" s="20"/>
      <c r="Z7397" s="20"/>
      <c r="AA7397" s="20"/>
      <c r="AB7397" s="20"/>
      <c r="AC7397" s="20"/>
      <c r="AD7397" s="20"/>
    </row>
    <row r="7398" s="20" customFormat="1">
      <c r="A7398" s="22"/>
      <c r="C7398" s="21"/>
      <c r="E7398" s="24"/>
      <c r="F7398" s="21"/>
      <c r="G7398" s="22"/>
      <c r="H7398" s="22">
        <f t="shared" si="633"/>
        <v>18</v>
      </c>
      <c r="I7398" s="48"/>
      <c r="J7398" s="48"/>
      <c r="K7398" s="61"/>
      <c r="L7398" s="21"/>
      <c r="M7398" s="21"/>
      <c r="N7398" s="21"/>
      <c r="O7398" s="21"/>
      <c r="P7398" s="21"/>
      <c r="Q7398" s="21"/>
      <c r="R7398" s="90">
        <v>16.100000000000001</v>
      </c>
      <c r="S7398" s="21"/>
      <c r="T7398" s="21"/>
      <c r="U7398" s="21"/>
      <c r="V7398" s="21"/>
      <c r="W7398" s="20"/>
      <c r="X7398" s="20"/>
      <c r="Y7398" s="20"/>
      <c r="Z7398" s="20"/>
      <c r="AA7398" s="20"/>
      <c r="AB7398" s="20"/>
      <c r="AC7398" s="20"/>
      <c r="AD7398" s="20"/>
    </row>
    <row r="7399" s="20" customFormat="1">
      <c r="A7399" s="22"/>
      <c r="C7399" s="21"/>
      <c r="E7399" s="24"/>
      <c r="F7399" s="21"/>
      <c r="G7399" s="22"/>
      <c r="H7399" s="22">
        <f t="shared" si="633"/>
        <v>19</v>
      </c>
      <c r="I7399" s="48"/>
      <c r="J7399" s="48"/>
      <c r="K7399" s="61"/>
      <c r="L7399" s="21"/>
      <c r="M7399" s="21"/>
      <c r="N7399" s="21"/>
      <c r="O7399" s="21"/>
      <c r="P7399" s="21"/>
      <c r="Q7399" s="21"/>
      <c r="R7399" s="90">
        <v>16.399999999999999</v>
      </c>
      <c r="S7399" s="21"/>
      <c r="T7399" s="21"/>
      <c r="U7399" s="21"/>
      <c r="V7399" s="21"/>
      <c r="W7399" s="20"/>
      <c r="X7399" s="20"/>
      <c r="Y7399" s="20"/>
      <c r="Z7399" s="20"/>
      <c r="AA7399" s="20"/>
      <c r="AB7399" s="20"/>
      <c r="AC7399" s="20"/>
      <c r="AD7399" s="20"/>
    </row>
    <row r="7400" s="20" customFormat="1">
      <c r="A7400" s="22"/>
      <c r="C7400" s="21"/>
      <c r="E7400" s="24"/>
      <c r="F7400" s="21"/>
      <c r="G7400" s="22"/>
      <c r="H7400" s="22">
        <f t="shared" si="633"/>
        <v>20</v>
      </c>
      <c r="I7400" s="48"/>
      <c r="J7400" s="48"/>
      <c r="K7400" s="61"/>
      <c r="L7400" s="21"/>
      <c r="M7400" s="21"/>
      <c r="N7400" s="21"/>
      <c r="O7400" s="21"/>
      <c r="P7400" s="21"/>
      <c r="Q7400" s="21"/>
      <c r="R7400" s="90">
        <v>15.300000000000001</v>
      </c>
      <c r="S7400" s="21"/>
      <c r="T7400" s="21"/>
      <c r="U7400" s="21"/>
      <c r="V7400" s="21"/>
      <c r="W7400" s="20"/>
      <c r="X7400" s="20"/>
      <c r="Y7400" s="20"/>
      <c r="Z7400" s="20"/>
      <c r="AA7400" s="20"/>
      <c r="AB7400" s="20"/>
      <c r="AC7400" s="20"/>
      <c r="AD7400" s="20"/>
    </row>
    <row r="7401" s="20" customFormat="1">
      <c r="A7401" s="22"/>
      <c r="C7401" s="21"/>
      <c r="E7401" s="24"/>
      <c r="F7401" s="21"/>
      <c r="G7401" s="22"/>
      <c r="H7401" s="22">
        <f t="shared" si="633"/>
        <v>21</v>
      </c>
      <c r="I7401" s="48"/>
      <c r="J7401" s="48"/>
      <c r="K7401" s="61"/>
      <c r="L7401" s="21"/>
      <c r="M7401" s="21"/>
      <c r="N7401" s="21"/>
      <c r="O7401" s="21"/>
      <c r="P7401" s="21"/>
      <c r="Q7401" s="21"/>
      <c r="R7401" s="90">
        <v>15.9</v>
      </c>
      <c r="S7401" s="21"/>
      <c r="T7401" s="21"/>
      <c r="U7401" s="21"/>
      <c r="V7401" s="21"/>
      <c r="W7401" s="20"/>
      <c r="X7401" s="20"/>
      <c r="Y7401" s="20"/>
      <c r="Z7401" s="20"/>
      <c r="AA7401" s="20"/>
      <c r="AB7401" s="20"/>
      <c r="AC7401" s="20"/>
      <c r="AD7401" s="20"/>
    </row>
    <row r="7402" s="20" customFormat="1">
      <c r="A7402" s="22"/>
      <c r="C7402" s="21"/>
      <c r="E7402" s="24"/>
      <c r="F7402" s="21"/>
      <c r="G7402" s="22"/>
      <c r="H7402" s="22">
        <f t="shared" si="633"/>
        <v>22</v>
      </c>
      <c r="I7402" s="48"/>
      <c r="J7402" s="48"/>
      <c r="K7402" s="61"/>
      <c r="L7402" s="21"/>
      <c r="M7402" s="21"/>
      <c r="N7402" s="21"/>
      <c r="O7402" s="21"/>
      <c r="P7402" s="21"/>
      <c r="Q7402" s="21"/>
      <c r="R7402" s="90">
        <v>16</v>
      </c>
      <c r="S7402" s="21"/>
      <c r="T7402" s="21"/>
      <c r="U7402" s="21"/>
      <c r="V7402" s="21"/>
      <c r="W7402" s="20"/>
      <c r="X7402" s="20"/>
      <c r="Y7402" s="20"/>
      <c r="Z7402" s="20"/>
      <c r="AA7402" s="20"/>
      <c r="AB7402" s="20"/>
      <c r="AC7402" s="20"/>
      <c r="AD7402" s="20"/>
    </row>
    <row r="7403" s="20" customFormat="1">
      <c r="A7403" s="22"/>
      <c r="C7403" s="21"/>
      <c r="E7403" s="24"/>
      <c r="F7403" s="21"/>
      <c r="G7403" s="22"/>
      <c r="H7403" s="22">
        <f t="shared" si="633"/>
        <v>23</v>
      </c>
      <c r="I7403" s="21"/>
      <c r="J7403" s="20"/>
      <c r="K7403" s="21"/>
      <c r="L7403" s="21"/>
      <c r="M7403" s="21"/>
      <c r="N7403" s="21"/>
      <c r="O7403" s="21"/>
      <c r="P7403" s="21"/>
      <c r="Q7403" s="21"/>
      <c r="R7403" s="90">
        <v>16.100000000000001</v>
      </c>
      <c r="S7403" s="21"/>
      <c r="T7403" s="21"/>
      <c r="U7403" s="21"/>
      <c r="V7403" s="21"/>
      <c r="W7403" s="20"/>
      <c r="X7403" s="20"/>
      <c r="Y7403" s="20"/>
      <c r="Z7403" s="20"/>
      <c r="AA7403" s="20"/>
      <c r="AB7403" s="20"/>
      <c r="AC7403" s="20"/>
      <c r="AD7403" s="20"/>
    </row>
    <row r="7404">
      <c r="A7404" s="22"/>
      <c r="B7404" s="20"/>
      <c r="E7404" s="24"/>
      <c r="G7404" s="22"/>
      <c r="J7404" s="21"/>
      <c r="K7404" s="89"/>
      <c r="L7404" s="89"/>
    </row>
    <row r="7405" s="80" customFormat="1">
      <c r="A7405" s="22">
        <v>2</v>
      </c>
      <c r="B7405" s="38" t="s">
        <v>3357</v>
      </c>
      <c r="C7405" s="24"/>
      <c r="D7405" s="38"/>
      <c r="E7405" s="38"/>
      <c r="F7405" s="48"/>
      <c r="G7405" s="48"/>
      <c r="H7405" s="48"/>
      <c r="I7405" s="48"/>
      <c r="K7405" s="61"/>
      <c r="L7405" s="61"/>
      <c r="M7405" s="61"/>
      <c r="N7405" s="61"/>
      <c r="O7405" s="61"/>
      <c r="P7405" s="61"/>
      <c r="Q7405" s="61"/>
      <c r="S7405" s="48"/>
      <c r="T7405" s="48"/>
      <c r="U7405" s="48"/>
      <c r="V7405" s="48"/>
      <c r="W7405" s="80"/>
      <c r="X7405" s="80"/>
      <c r="Y7405" s="80"/>
      <c r="Z7405" s="80"/>
      <c r="AA7405" s="80"/>
      <c r="AB7405" s="80"/>
      <c r="AC7405" s="80"/>
      <c r="AD7405" s="80"/>
    </row>
    <row r="7406" s="80" customFormat="1">
      <c r="A7406" s="22"/>
      <c r="B7406" s="38" t="s">
        <v>3358</v>
      </c>
      <c r="C7406" s="24"/>
      <c r="D7406" s="38"/>
      <c r="E7406" s="38"/>
      <c r="F7406" s="48"/>
      <c r="G7406" s="48"/>
      <c r="H7406" s="48"/>
      <c r="I7406" s="48"/>
      <c r="K7406" s="61"/>
      <c r="L7406" s="61"/>
      <c r="M7406" s="61"/>
      <c r="N7406" s="61"/>
      <c r="O7406" s="61"/>
      <c r="P7406" s="61"/>
      <c r="Q7406" s="61"/>
      <c r="S7406" s="48"/>
      <c r="T7406" s="48"/>
      <c r="U7406" s="48"/>
      <c r="V7406" s="48"/>
      <c r="W7406" s="80"/>
      <c r="X7406" s="80"/>
      <c r="Y7406" s="80"/>
      <c r="Z7406" s="80"/>
      <c r="AA7406" s="80"/>
      <c r="AB7406" s="80"/>
      <c r="AC7406" s="80"/>
      <c r="AD7406" s="80"/>
    </row>
    <row r="7407" s="80" customFormat="1">
      <c r="A7407" s="48"/>
      <c r="B7407" s="86" t="s">
        <v>3359</v>
      </c>
      <c r="C7407" s="21" t="s">
        <v>3360</v>
      </c>
      <c r="D7407" s="24" t="s">
        <v>1140</v>
      </c>
      <c r="E7407" s="24"/>
      <c r="F7407" s="21" t="s">
        <v>101</v>
      </c>
      <c r="G7407" s="22">
        <v>20</v>
      </c>
      <c r="H7407" s="211"/>
      <c r="I7407" s="48"/>
      <c r="K7407" s="61"/>
      <c r="L7407" s="61"/>
      <c r="M7407" s="61"/>
      <c r="N7407" s="61"/>
      <c r="O7407" s="61"/>
      <c r="P7407" s="61"/>
      <c r="Q7407" s="61"/>
      <c r="R7407" s="48"/>
      <c r="S7407" s="48"/>
      <c r="T7407" s="48"/>
      <c r="U7407" s="48"/>
      <c r="V7407" s="48"/>
      <c r="W7407" s="80"/>
      <c r="X7407" s="80"/>
      <c r="Y7407" s="80"/>
      <c r="Z7407" s="80"/>
      <c r="AA7407" s="80"/>
      <c r="AB7407" s="80"/>
      <c r="AC7407" s="80"/>
      <c r="AD7407" s="80"/>
    </row>
    <row r="7408" s="80" customFormat="1">
      <c r="A7408" s="48"/>
      <c r="B7408" s="38"/>
      <c r="C7408" s="21" t="s">
        <v>3361</v>
      </c>
      <c r="S7408" s="48"/>
      <c r="T7408" s="48"/>
      <c r="U7408" s="48"/>
      <c r="V7408" s="48"/>
      <c r="W7408" s="80"/>
      <c r="X7408" s="80"/>
      <c r="Y7408" s="80"/>
      <c r="Z7408" s="80"/>
      <c r="AA7408" s="80"/>
      <c r="AB7408" s="80"/>
      <c r="AC7408" s="80"/>
      <c r="AD7408" s="80"/>
    </row>
    <row r="7409" s="80" customFormat="1">
      <c r="A7409" s="48"/>
      <c r="B7409" s="38"/>
      <c r="C7409" s="21"/>
      <c r="H7409" s="22">
        <v>0</v>
      </c>
      <c r="R7409" s="80">
        <v>5.5700000000000003</v>
      </c>
      <c r="S7409" s="48"/>
      <c r="T7409" s="48"/>
      <c r="U7409" s="48"/>
      <c r="V7409" s="48"/>
      <c r="W7409" s="80"/>
      <c r="X7409" s="80"/>
      <c r="Y7409" s="80"/>
      <c r="Z7409" s="80"/>
      <c r="AA7409" s="80"/>
      <c r="AB7409" s="80"/>
      <c r="AC7409" s="80"/>
      <c r="AD7409" s="80"/>
    </row>
    <row r="7410" s="80" customFormat="1">
      <c r="A7410" s="48"/>
      <c r="B7410" s="38"/>
      <c r="C7410" s="21"/>
      <c r="H7410" s="22">
        <f t="shared" ref="H7407:H7470" si="634">H7409+1</f>
        <v>1</v>
      </c>
      <c r="R7410" s="80">
        <v>5.6399999999999997</v>
      </c>
      <c r="S7410" s="48"/>
      <c r="T7410" s="48"/>
      <c r="U7410" s="48"/>
      <c r="V7410" s="48"/>
      <c r="W7410" s="80"/>
      <c r="X7410" s="80"/>
      <c r="Y7410" s="80"/>
      <c r="Z7410" s="80"/>
      <c r="AA7410" s="80"/>
      <c r="AB7410" s="80"/>
      <c r="AC7410" s="80"/>
      <c r="AD7410" s="80"/>
    </row>
    <row r="7411" s="80" customFormat="1">
      <c r="A7411" s="48"/>
      <c r="B7411" s="38"/>
      <c r="C7411" s="21"/>
      <c r="H7411" s="22">
        <f t="shared" si="634"/>
        <v>2</v>
      </c>
      <c r="R7411" s="80">
        <v>5.5899999999999999</v>
      </c>
      <c r="S7411" s="48"/>
      <c r="T7411" s="48"/>
      <c r="U7411" s="48"/>
      <c r="V7411" s="48"/>
      <c r="W7411" s="80"/>
      <c r="X7411" s="80"/>
      <c r="Y7411" s="80"/>
      <c r="Z7411" s="80"/>
      <c r="AA7411" s="80"/>
      <c r="AB7411" s="80"/>
      <c r="AC7411" s="80"/>
      <c r="AD7411" s="80"/>
    </row>
    <row r="7412" s="80" customFormat="1">
      <c r="A7412" s="48"/>
      <c r="B7412" s="38"/>
      <c r="C7412" s="21"/>
      <c r="H7412" s="22">
        <f t="shared" si="634"/>
        <v>3</v>
      </c>
      <c r="R7412" s="80">
        <v>5.5700000000000003</v>
      </c>
      <c r="S7412" s="48"/>
      <c r="T7412" s="48"/>
      <c r="U7412" s="48"/>
      <c r="V7412" s="48"/>
      <c r="W7412" s="80"/>
      <c r="X7412" s="80"/>
      <c r="Y7412" s="80"/>
      <c r="Z7412" s="80"/>
      <c r="AA7412" s="80"/>
      <c r="AB7412" s="80"/>
      <c r="AC7412" s="80"/>
      <c r="AD7412" s="80"/>
    </row>
    <row r="7413" s="80" customFormat="1">
      <c r="A7413" s="48"/>
      <c r="B7413" s="38"/>
      <c r="C7413" s="21"/>
      <c r="H7413" s="22">
        <f t="shared" si="634"/>
        <v>4</v>
      </c>
      <c r="R7413" s="80">
        <v>5.5600000000000005</v>
      </c>
      <c r="S7413" s="48"/>
      <c r="T7413" s="48"/>
      <c r="U7413" s="48"/>
      <c r="V7413" s="48"/>
      <c r="W7413" s="80"/>
      <c r="X7413" s="80"/>
      <c r="Y7413" s="80"/>
      <c r="Z7413" s="80"/>
      <c r="AA7413" s="80"/>
      <c r="AB7413" s="80"/>
      <c r="AC7413" s="80"/>
      <c r="AD7413" s="80"/>
    </row>
    <row r="7414" s="80" customFormat="1">
      <c r="A7414" s="48"/>
      <c r="B7414" s="38"/>
      <c r="C7414" s="21"/>
      <c r="H7414" s="22">
        <f t="shared" si="634"/>
        <v>5</v>
      </c>
      <c r="R7414" s="80">
        <v>5.6100000000000003</v>
      </c>
      <c r="S7414" s="48"/>
      <c r="T7414" s="48"/>
      <c r="U7414" s="48"/>
      <c r="V7414" s="48"/>
      <c r="W7414" s="80"/>
      <c r="X7414" s="80"/>
      <c r="Y7414" s="80"/>
      <c r="Z7414" s="80"/>
      <c r="AA7414" s="80"/>
      <c r="AB7414" s="80"/>
      <c r="AC7414" s="80"/>
      <c r="AD7414" s="80"/>
    </row>
    <row r="7415" s="80" customFormat="1">
      <c r="A7415" s="48"/>
      <c r="B7415" s="38"/>
      <c r="C7415" s="21"/>
      <c r="H7415" s="22">
        <f t="shared" si="634"/>
        <v>6</v>
      </c>
      <c r="R7415" s="80">
        <v>5.5800000000000001</v>
      </c>
      <c r="S7415" s="48"/>
      <c r="T7415" s="48"/>
      <c r="U7415" s="48"/>
      <c r="V7415" s="48"/>
      <c r="W7415" s="80"/>
      <c r="X7415" s="80"/>
      <c r="Y7415" s="80"/>
      <c r="Z7415" s="80"/>
      <c r="AA7415" s="80"/>
      <c r="AB7415" s="80"/>
      <c r="AC7415" s="80"/>
      <c r="AD7415" s="80"/>
    </row>
    <row r="7416" s="80" customFormat="1">
      <c r="A7416" s="48"/>
      <c r="B7416" s="38"/>
      <c r="C7416" s="21"/>
      <c r="H7416" s="22">
        <f t="shared" si="634"/>
        <v>7</v>
      </c>
      <c r="R7416" s="80">
        <v>5.6100000000000003</v>
      </c>
      <c r="S7416" s="48"/>
      <c r="T7416" s="48"/>
      <c r="U7416" s="48"/>
      <c r="V7416" s="48"/>
      <c r="W7416" s="80"/>
      <c r="X7416" s="80"/>
      <c r="Y7416" s="80"/>
      <c r="Z7416" s="80"/>
      <c r="AA7416" s="80"/>
      <c r="AB7416" s="80"/>
      <c r="AC7416" s="80"/>
      <c r="AD7416" s="80"/>
    </row>
    <row r="7417" s="80" customFormat="1">
      <c r="A7417" s="48"/>
      <c r="B7417" s="38"/>
      <c r="C7417" s="21"/>
      <c r="H7417" s="22">
        <f t="shared" si="634"/>
        <v>8</v>
      </c>
      <c r="R7417" s="80">
        <v>5.6699999999999999</v>
      </c>
      <c r="S7417" s="48"/>
      <c r="T7417" s="48"/>
      <c r="U7417" s="48"/>
      <c r="V7417" s="48"/>
      <c r="W7417" s="80"/>
      <c r="X7417" s="80"/>
      <c r="Y7417" s="80"/>
      <c r="Z7417" s="80"/>
      <c r="AA7417" s="80"/>
      <c r="AB7417" s="80"/>
      <c r="AC7417" s="80"/>
      <c r="AD7417" s="80"/>
    </row>
    <row r="7418" s="80" customFormat="1">
      <c r="A7418" s="48"/>
      <c r="B7418" s="38"/>
      <c r="C7418" s="21"/>
      <c r="H7418" s="22">
        <f t="shared" si="634"/>
        <v>9</v>
      </c>
      <c r="R7418" s="80">
        <v>5.8200000000000003</v>
      </c>
      <c r="S7418" s="48"/>
      <c r="T7418" s="48"/>
      <c r="U7418" s="48"/>
      <c r="V7418" s="48"/>
      <c r="W7418" s="80"/>
      <c r="X7418" s="80"/>
      <c r="Y7418" s="80"/>
      <c r="Z7418" s="80"/>
      <c r="AA7418" s="80"/>
      <c r="AB7418" s="80"/>
      <c r="AC7418" s="80"/>
      <c r="AD7418" s="80"/>
    </row>
    <row r="7419" s="80" customFormat="1">
      <c r="A7419" s="48"/>
      <c r="B7419" s="38"/>
      <c r="C7419" s="21"/>
      <c r="H7419" s="22">
        <f t="shared" si="634"/>
        <v>10</v>
      </c>
      <c r="R7419" s="80">
        <v>5.7300000000000004</v>
      </c>
      <c r="S7419" s="48"/>
      <c r="T7419" s="48"/>
      <c r="U7419" s="48"/>
      <c r="V7419" s="48"/>
      <c r="W7419" s="80"/>
      <c r="X7419" s="80"/>
      <c r="Y7419" s="80"/>
      <c r="Z7419" s="80"/>
      <c r="AA7419" s="80"/>
      <c r="AB7419" s="80"/>
      <c r="AC7419" s="80"/>
      <c r="AD7419" s="80"/>
    </row>
    <row r="7420" s="80" customFormat="1">
      <c r="A7420" s="48"/>
      <c r="B7420" s="38"/>
      <c r="C7420" s="21"/>
      <c r="H7420" s="22">
        <f t="shared" si="634"/>
        <v>11</v>
      </c>
      <c r="R7420" s="80">
        <v>5.7400000000000002</v>
      </c>
      <c r="S7420" s="48"/>
      <c r="T7420" s="48"/>
      <c r="U7420" s="48"/>
      <c r="V7420" s="48"/>
      <c r="W7420" s="80"/>
      <c r="X7420" s="80"/>
      <c r="Y7420" s="80"/>
      <c r="Z7420" s="80"/>
      <c r="AA7420" s="80"/>
      <c r="AB7420" s="80"/>
      <c r="AC7420" s="80"/>
      <c r="AD7420" s="80"/>
    </row>
    <row r="7421" s="80" customFormat="1">
      <c r="A7421" s="48"/>
      <c r="B7421" s="38"/>
      <c r="C7421" s="21"/>
      <c r="H7421" s="22">
        <f t="shared" si="634"/>
        <v>12</v>
      </c>
      <c r="R7421" s="80">
        <v>5.8600000000000003</v>
      </c>
      <c r="S7421" s="48"/>
      <c r="T7421" s="48"/>
      <c r="U7421" s="48"/>
      <c r="V7421" s="48"/>
      <c r="W7421" s="80"/>
      <c r="X7421" s="80"/>
      <c r="Y7421" s="80"/>
      <c r="Z7421" s="80"/>
      <c r="AA7421" s="80"/>
      <c r="AB7421" s="80"/>
      <c r="AC7421" s="80"/>
      <c r="AD7421" s="80"/>
    </row>
    <row r="7422" s="80" customFormat="1">
      <c r="A7422" s="48"/>
      <c r="B7422" s="38"/>
      <c r="C7422" s="21"/>
      <c r="H7422" s="22">
        <f t="shared" si="634"/>
        <v>13</v>
      </c>
      <c r="R7422" s="80">
        <v>5.5899999999999999</v>
      </c>
      <c r="S7422" s="48"/>
      <c r="T7422" s="48"/>
      <c r="U7422" s="48"/>
      <c r="V7422" s="48"/>
      <c r="W7422" s="80"/>
      <c r="X7422" s="80"/>
      <c r="Y7422" s="80"/>
      <c r="Z7422" s="80"/>
      <c r="AA7422" s="80"/>
      <c r="AB7422" s="80"/>
      <c r="AC7422" s="80"/>
      <c r="AD7422" s="80"/>
    </row>
    <row r="7423" s="80" customFormat="1">
      <c r="A7423" s="48"/>
      <c r="B7423" s="38"/>
      <c r="C7423" s="21"/>
      <c r="H7423" s="22">
        <f t="shared" si="634"/>
        <v>14</v>
      </c>
      <c r="R7423" s="80">
        <v>5.5899999999999999</v>
      </c>
      <c r="S7423" s="48"/>
      <c r="T7423" s="48"/>
      <c r="U7423" s="48"/>
      <c r="V7423" s="48"/>
      <c r="W7423" s="80"/>
      <c r="X7423" s="80"/>
      <c r="Y7423" s="80"/>
      <c r="Z7423" s="80"/>
      <c r="AA7423" s="80"/>
      <c r="AB7423" s="80"/>
      <c r="AC7423" s="80"/>
      <c r="AD7423" s="80"/>
    </row>
    <row r="7424" s="80" customFormat="1">
      <c r="A7424" s="48"/>
      <c r="B7424" s="38"/>
      <c r="C7424" s="21"/>
      <c r="H7424" s="22">
        <f t="shared" si="634"/>
        <v>15</v>
      </c>
      <c r="R7424" s="80">
        <v>5.5600000000000005</v>
      </c>
      <c r="S7424" s="48"/>
      <c r="T7424" s="48"/>
      <c r="U7424" s="48"/>
      <c r="V7424" s="48"/>
      <c r="W7424" s="80"/>
      <c r="X7424" s="80"/>
      <c r="Y7424" s="80"/>
      <c r="Z7424" s="80"/>
      <c r="AA7424" s="80"/>
      <c r="AB7424" s="80"/>
      <c r="AC7424" s="80"/>
      <c r="AD7424" s="80"/>
    </row>
    <row r="7425" s="80" customFormat="1">
      <c r="A7425" s="48"/>
      <c r="B7425" s="38"/>
      <c r="C7425" s="21"/>
      <c r="H7425" s="22">
        <f t="shared" si="634"/>
        <v>16</v>
      </c>
      <c r="R7425" s="80">
        <v>5.5200000000000005</v>
      </c>
      <c r="S7425" s="48"/>
      <c r="T7425" s="48"/>
      <c r="U7425" s="48"/>
      <c r="V7425" s="48"/>
      <c r="W7425" s="80"/>
      <c r="X7425" s="80"/>
      <c r="Y7425" s="80"/>
      <c r="Z7425" s="80"/>
      <c r="AA7425" s="80"/>
      <c r="AB7425" s="80"/>
      <c r="AC7425" s="80"/>
      <c r="AD7425" s="80"/>
    </row>
    <row r="7426" s="80" customFormat="1">
      <c r="A7426" s="48"/>
      <c r="B7426" s="38"/>
      <c r="C7426" s="21"/>
      <c r="H7426" s="22">
        <f t="shared" si="634"/>
        <v>17</v>
      </c>
      <c r="R7426" s="80">
        <v>5.6100000000000003</v>
      </c>
      <c r="S7426" s="48"/>
      <c r="T7426" s="48"/>
      <c r="U7426" s="48"/>
      <c r="V7426" s="48"/>
      <c r="W7426" s="80"/>
      <c r="X7426" s="80"/>
      <c r="Y7426" s="80"/>
      <c r="Z7426" s="80"/>
      <c r="AA7426" s="80"/>
      <c r="AB7426" s="80"/>
      <c r="AC7426" s="80"/>
      <c r="AD7426" s="80"/>
    </row>
    <row r="7427" s="80" customFormat="1">
      <c r="A7427" s="48"/>
      <c r="B7427" s="38"/>
      <c r="C7427" s="21"/>
      <c r="H7427" s="22">
        <f t="shared" si="634"/>
        <v>18</v>
      </c>
      <c r="R7427" s="80">
        <v>5.5600000000000005</v>
      </c>
      <c r="S7427" s="48"/>
      <c r="T7427" s="48"/>
      <c r="U7427" s="48"/>
      <c r="V7427" s="48"/>
      <c r="W7427" s="80"/>
      <c r="X7427" s="80"/>
      <c r="Y7427" s="80"/>
      <c r="Z7427" s="80"/>
      <c r="AA7427" s="80"/>
      <c r="AB7427" s="80"/>
      <c r="AC7427" s="80"/>
      <c r="AD7427" s="80"/>
    </row>
    <row r="7428" s="80" customFormat="1">
      <c r="A7428" s="48"/>
      <c r="B7428" s="38"/>
      <c r="C7428" s="21"/>
      <c r="H7428" s="22">
        <f t="shared" si="634"/>
        <v>19</v>
      </c>
      <c r="R7428" s="80">
        <v>5.6000000000000005</v>
      </c>
      <c r="S7428" s="48"/>
      <c r="T7428" s="48"/>
      <c r="U7428" s="48"/>
      <c r="V7428" s="48"/>
      <c r="W7428" s="80"/>
      <c r="X7428" s="80"/>
      <c r="Y7428" s="80"/>
      <c r="Z7428" s="80"/>
      <c r="AA7428" s="80"/>
      <c r="AB7428" s="80"/>
      <c r="AC7428" s="80"/>
      <c r="AD7428" s="80"/>
    </row>
    <row r="7429" s="80" customFormat="1">
      <c r="A7429" s="48"/>
      <c r="B7429" s="38"/>
      <c r="C7429" s="21"/>
      <c r="H7429" s="22">
        <f t="shared" si="634"/>
        <v>20</v>
      </c>
      <c r="R7429" s="80">
        <v>5.6399999999999997</v>
      </c>
      <c r="S7429" s="48"/>
      <c r="T7429" s="48"/>
      <c r="U7429" s="48"/>
      <c r="V7429" s="48"/>
      <c r="W7429" s="80"/>
      <c r="X7429" s="80"/>
      <c r="Y7429" s="80"/>
      <c r="Z7429" s="80"/>
      <c r="AA7429" s="80"/>
      <c r="AB7429" s="80"/>
      <c r="AC7429" s="80"/>
      <c r="AD7429" s="80"/>
    </row>
    <row r="7430" s="80" customFormat="1">
      <c r="A7430" s="48"/>
      <c r="B7430" s="38"/>
      <c r="C7430" s="21"/>
      <c r="H7430" s="22">
        <f t="shared" si="634"/>
        <v>21</v>
      </c>
      <c r="R7430" s="80">
        <v>5.6399999999999997</v>
      </c>
      <c r="S7430" s="48"/>
      <c r="T7430" s="48"/>
      <c r="U7430" s="48"/>
      <c r="V7430" s="48"/>
      <c r="W7430" s="80"/>
      <c r="X7430" s="80"/>
      <c r="Y7430" s="80"/>
      <c r="Z7430" s="80"/>
      <c r="AA7430" s="80"/>
      <c r="AB7430" s="80"/>
      <c r="AC7430" s="80"/>
      <c r="AD7430" s="80"/>
    </row>
    <row r="7431" s="80" customFormat="1">
      <c r="A7431" s="48"/>
      <c r="B7431" s="38"/>
      <c r="C7431" s="21"/>
      <c r="H7431" s="22">
        <f t="shared" si="634"/>
        <v>22</v>
      </c>
      <c r="R7431" s="80">
        <v>5.54</v>
      </c>
      <c r="S7431" s="48"/>
      <c r="T7431" s="48"/>
      <c r="U7431" s="48"/>
      <c r="V7431" s="48"/>
      <c r="W7431" s="80"/>
      <c r="X7431" s="80"/>
      <c r="Y7431" s="80"/>
      <c r="Z7431" s="80"/>
      <c r="AA7431" s="80"/>
      <c r="AB7431" s="80"/>
      <c r="AC7431" s="80"/>
      <c r="AD7431" s="80"/>
    </row>
    <row r="7432" s="80" customFormat="1">
      <c r="A7432" s="48"/>
      <c r="B7432" s="38"/>
      <c r="C7432" s="21"/>
      <c r="H7432" s="22">
        <f t="shared" si="634"/>
        <v>23</v>
      </c>
      <c r="R7432" s="80">
        <v>5.6200000000000001</v>
      </c>
      <c r="S7432" s="48"/>
      <c r="T7432" s="48"/>
      <c r="U7432" s="48"/>
      <c r="V7432" s="48"/>
      <c r="W7432" s="80"/>
      <c r="X7432" s="80"/>
      <c r="Y7432" s="80"/>
      <c r="Z7432" s="80"/>
      <c r="AA7432" s="80"/>
      <c r="AB7432" s="80"/>
      <c r="AC7432" s="80"/>
      <c r="AD7432" s="80"/>
    </row>
    <row r="7433" s="80" customFormat="1">
      <c r="A7433" s="48"/>
      <c r="B7433" s="38"/>
      <c r="C7433" s="21"/>
      <c r="S7433" s="48"/>
      <c r="T7433" s="48"/>
      <c r="U7433" s="48"/>
      <c r="V7433" s="48"/>
      <c r="W7433" s="80"/>
      <c r="X7433" s="80"/>
      <c r="Y7433" s="80"/>
      <c r="Z7433" s="80"/>
      <c r="AA7433" s="80"/>
      <c r="AB7433" s="80"/>
      <c r="AC7433" s="80"/>
      <c r="AD7433" s="80"/>
    </row>
    <row r="7434" s="80" customFormat="1">
      <c r="A7434" s="22">
        <v>3</v>
      </c>
      <c r="B7434" s="20"/>
      <c r="C7434" s="22"/>
      <c r="D7434" s="80" t="s">
        <v>5586</v>
      </c>
      <c r="F7434" s="21"/>
      <c r="G7434" s="22"/>
      <c r="H7434" s="21"/>
      <c r="I7434" s="21"/>
      <c r="J7434" s="21"/>
      <c r="K7434" s="89"/>
      <c r="L7434" s="89"/>
      <c r="M7434" s="21"/>
      <c r="N7434" s="21"/>
      <c r="O7434" s="21"/>
      <c r="P7434" s="21"/>
      <c r="Q7434" s="21"/>
      <c r="R7434" s="21"/>
      <c r="S7434" s="48"/>
      <c r="T7434" s="48"/>
      <c r="U7434" s="48"/>
      <c r="V7434" s="48"/>
      <c r="W7434" s="80"/>
      <c r="X7434" s="80"/>
      <c r="Y7434" s="80"/>
      <c r="Z7434" s="80"/>
      <c r="AA7434" s="80"/>
      <c r="AB7434" s="80"/>
      <c r="AC7434" s="80"/>
      <c r="AD7434" s="80"/>
    </row>
    <row r="7435" s="80" customFormat="1">
      <c r="B7435" s="20" t="s">
        <v>5587</v>
      </c>
      <c r="C7435" s="21" t="s">
        <v>5588</v>
      </c>
      <c r="D7435" s="20" t="s">
        <v>5589</v>
      </c>
      <c r="E7435" s="20" t="s">
        <v>5589</v>
      </c>
      <c r="F7435" s="21" t="s">
        <v>38</v>
      </c>
      <c r="G7435" s="22">
        <v>5</v>
      </c>
      <c r="H7435" s="211">
        <v>0</v>
      </c>
      <c r="I7435" s="21"/>
      <c r="J7435" s="20"/>
      <c r="K7435" s="20"/>
      <c r="L7435" s="84"/>
      <c r="M7435" s="84"/>
      <c r="N7435" s="84"/>
      <c r="O7435" s="84"/>
      <c r="P7435" s="84"/>
      <c r="Q7435" s="21"/>
      <c r="R7435" s="21"/>
      <c r="S7435" s="48"/>
      <c r="T7435" s="48"/>
      <c r="U7435" s="48"/>
      <c r="V7435" s="48"/>
      <c r="W7435" s="80"/>
      <c r="X7435" s="80"/>
      <c r="Y7435" s="80"/>
      <c r="Z7435" s="80"/>
      <c r="AA7435" s="80"/>
      <c r="AB7435" s="80"/>
      <c r="AC7435" s="80"/>
      <c r="AD7435" s="80"/>
    </row>
    <row r="7436">
      <c r="A7436" s="20"/>
      <c r="B7436" s="20"/>
      <c r="C7436" s="21" t="s">
        <v>5590</v>
      </c>
      <c r="F7436" s="20"/>
      <c r="G7436" s="20"/>
      <c r="H7436" s="22">
        <v>0</v>
      </c>
      <c r="I7436" s="20"/>
      <c r="K7436" s="20"/>
      <c r="L7436" s="20"/>
      <c r="M7436" s="20"/>
      <c r="N7436" s="20"/>
      <c r="O7436" s="20"/>
      <c r="P7436" s="20"/>
      <c r="Q7436" s="20"/>
      <c r="R7436" s="20"/>
    </row>
    <row r="7437">
      <c r="A7437" s="22"/>
      <c r="B7437" s="20"/>
      <c r="C7437" s="21" t="s">
        <v>5591</v>
      </c>
      <c r="G7437" s="22"/>
      <c r="H7437" s="22">
        <v>0</v>
      </c>
      <c r="K7437" s="20"/>
      <c r="L7437" s="89"/>
      <c r="M7437" s="89"/>
      <c r="N7437" s="89"/>
      <c r="O7437" s="89"/>
      <c r="P7437" s="89"/>
      <c r="Q7437" s="21"/>
      <c r="R7437" s="21">
        <v>0.02</v>
      </c>
      <c r="S7437" s="21"/>
    </row>
    <row r="7438">
      <c r="A7438" s="22"/>
      <c r="B7438" s="20"/>
      <c r="G7438" s="22"/>
      <c r="H7438" s="22">
        <f t="shared" si="634"/>
        <v>1</v>
      </c>
      <c r="K7438" s="20"/>
      <c r="L7438" s="89"/>
      <c r="M7438" s="89"/>
      <c r="N7438" s="89"/>
      <c r="O7438" s="89"/>
      <c r="P7438" s="89"/>
      <c r="Q7438" s="21"/>
      <c r="R7438" s="21">
        <v>0.02</v>
      </c>
      <c r="S7438" s="21"/>
    </row>
    <row r="7439">
      <c r="A7439" s="22"/>
      <c r="B7439" s="20"/>
      <c r="G7439" s="22"/>
      <c r="H7439" s="22">
        <f t="shared" si="634"/>
        <v>2</v>
      </c>
      <c r="K7439" s="20"/>
      <c r="L7439" s="89"/>
      <c r="M7439" s="89"/>
      <c r="N7439" s="89"/>
      <c r="O7439" s="89"/>
      <c r="P7439" s="89"/>
      <c r="Q7439" s="21"/>
      <c r="R7439" s="21">
        <v>0.02</v>
      </c>
      <c r="S7439" s="21"/>
    </row>
    <row r="7440">
      <c r="A7440" s="22"/>
      <c r="B7440" s="20"/>
      <c r="G7440" s="22"/>
      <c r="H7440" s="22">
        <f t="shared" si="634"/>
        <v>3</v>
      </c>
      <c r="K7440" s="20"/>
      <c r="L7440" s="89"/>
      <c r="M7440" s="89"/>
      <c r="N7440" s="89"/>
      <c r="O7440" s="89"/>
      <c r="P7440" s="89"/>
      <c r="Q7440" s="21"/>
      <c r="R7440" s="21">
        <v>0.02</v>
      </c>
      <c r="S7440" s="21"/>
    </row>
    <row r="7441">
      <c r="A7441" s="22"/>
      <c r="B7441" s="20"/>
      <c r="G7441" s="22"/>
      <c r="H7441" s="22">
        <f t="shared" si="634"/>
        <v>4</v>
      </c>
      <c r="K7441" s="20"/>
      <c r="L7441" s="89"/>
      <c r="M7441" s="89"/>
      <c r="N7441" s="89"/>
      <c r="O7441" s="89"/>
      <c r="P7441" s="89"/>
      <c r="Q7441" s="21"/>
      <c r="R7441" s="21">
        <v>0.02</v>
      </c>
      <c r="S7441" s="21"/>
    </row>
    <row r="7442">
      <c r="A7442" s="22"/>
      <c r="B7442" s="20"/>
      <c r="G7442" s="22"/>
      <c r="H7442" s="22">
        <f t="shared" si="634"/>
        <v>5</v>
      </c>
      <c r="K7442" s="20"/>
      <c r="L7442" s="89"/>
      <c r="M7442" s="89"/>
      <c r="N7442" s="89"/>
      <c r="O7442" s="89"/>
      <c r="P7442" s="89"/>
      <c r="Q7442" s="21"/>
      <c r="R7442" s="21">
        <v>0.02</v>
      </c>
      <c r="S7442" s="21"/>
    </row>
    <row r="7443">
      <c r="A7443" s="22"/>
      <c r="B7443" s="20"/>
      <c r="G7443" s="22"/>
      <c r="H7443" s="22">
        <f t="shared" si="634"/>
        <v>6</v>
      </c>
      <c r="K7443" s="20"/>
      <c r="L7443" s="89"/>
      <c r="M7443" s="89"/>
      <c r="N7443" s="89"/>
      <c r="O7443" s="89"/>
      <c r="P7443" s="89"/>
      <c r="Q7443" s="21"/>
      <c r="R7443" s="21">
        <v>0.02</v>
      </c>
      <c r="S7443" s="21"/>
    </row>
    <row r="7444">
      <c r="A7444" s="22"/>
      <c r="B7444" s="20"/>
      <c r="G7444" s="22"/>
      <c r="H7444" s="22">
        <f t="shared" si="634"/>
        <v>7</v>
      </c>
      <c r="K7444" s="20"/>
      <c r="L7444" s="89"/>
      <c r="M7444" s="89"/>
      <c r="N7444" s="89"/>
      <c r="O7444" s="89"/>
      <c r="P7444" s="89"/>
      <c r="Q7444" s="21"/>
      <c r="R7444" s="21">
        <v>0.02</v>
      </c>
      <c r="S7444" s="21"/>
    </row>
    <row r="7445">
      <c r="A7445" s="22"/>
      <c r="B7445" s="20"/>
      <c r="G7445" s="22"/>
      <c r="H7445" s="22">
        <f t="shared" si="634"/>
        <v>8</v>
      </c>
      <c r="K7445" s="20"/>
      <c r="L7445" s="89"/>
      <c r="M7445" s="89"/>
      <c r="N7445" s="89"/>
      <c r="O7445" s="89"/>
      <c r="P7445" s="89"/>
      <c r="Q7445" s="21"/>
      <c r="R7445" s="21">
        <v>0.02</v>
      </c>
      <c r="S7445" s="21"/>
    </row>
    <row r="7446">
      <c r="A7446" s="22"/>
      <c r="B7446" s="20"/>
      <c r="G7446" s="22"/>
      <c r="H7446" s="22">
        <f t="shared" si="634"/>
        <v>9</v>
      </c>
      <c r="K7446" s="20"/>
      <c r="L7446" s="89"/>
      <c r="M7446" s="89"/>
      <c r="N7446" s="89"/>
      <c r="O7446" s="89"/>
      <c r="P7446" s="89"/>
      <c r="Q7446" s="21"/>
      <c r="R7446" s="21">
        <v>0.02</v>
      </c>
      <c r="S7446" s="21"/>
    </row>
    <row r="7447">
      <c r="A7447" s="22"/>
      <c r="B7447" s="20"/>
      <c r="G7447" s="22"/>
      <c r="H7447" s="22">
        <f t="shared" si="634"/>
        <v>10</v>
      </c>
      <c r="K7447" s="20"/>
      <c r="L7447" s="89"/>
      <c r="M7447" s="89"/>
      <c r="N7447" s="89"/>
      <c r="O7447" s="89"/>
      <c r="P7447" s="89"/>
      <c r="Q7447" s="21"/>
      <c r="R7447" s="21">
        <v>0.02</v>
      </c>
      <c r="S7447" s="21"/>
    </row>
    <row r="7448">
      <c r="A7448" s="22"/>
      <c r="B7448" s="20"/>
      <c r="G7448" s="22"/>
      <c r="H7448" s="22">
        <f t="shared" si="634"/>
        <v>11</v>
      </c>
      <c r="K7448" s="20"/>
      <c r="L7448" s="89"/>
      <c r="M7448" s="89"/>
      <c r="N7448" s="89"/>
      <c r="O7448" s="89"/>
      <c r="P7448" s="89"/>
      <c r="Q7448" s="21"/>
      <c r="R7448" s="21">
        <v>0.02</v>
      </c>
      <c r="S7448" s="21"/>
    </row>
    <row r="7449">
      <c r="A7449" s="22"/>
      <c r="B7449" s="20"/>
      <c r="G7449" s="22"/>
      <c r="H7449" s="22">
        <f t="shared" si="634"/>
        <v>12</v>
      </c>
      <c r="K7449" s="20"/>
      <c r="L7449" s="89"/>
      <c r="M7449" s="89"/>
      <c r="N7449" s="89"/>
      <c r="O7449" s="89"/>
      <c r="P7449" s="89"/>
      <c r="Q7449" s="21"/>
      <c r="R7449" s="21">
        <v>0.02</v>
      </c>
      <c r="S7449" s="21"/>
    </row>
    <row r="7450">
      <c r="A7450" s="22"/>
      <c r="B7450" s="20"/>
      <c r="G7450" s="22"/>
      <c r="H7450" s="22">
        <f t="shared" si="634"/>
        <v>13</v>
      </c>
      <c r="K7450" s="20"/>
      <c r="L7450" s="89"/>
      <c r="M7450" s="89"/>
      <c r="N7450" s="89"/>
      <c r="O7450" s="89"/>
      <c r="P7450" s="89"/>
      <c r="Q7450" s="21"/>
      <c r="R7450" s="21">
        <v>0.02</v>
      </c>
      <c r="S7450" s="21"/>
    </row>
    <row r="7451">
      <c r="A7451" s="22"/>
      <c r="B7451" s="20"/>
      <c r="G7451" s="22"/>
      <c r="H7451" s="22">
        <f t="shared" si="634"/>
        <v>14</v>
      </c>
      <c r="K7451" s="20"/>
      <c r="L7451" s="89"/>
      <c r="M7451" s="89"/>
      <c r="N7451" s="89"/>
      <c r="O7451" s="89"/>
      <c r="P7451" s="89"/>
      <c r="Q7451" s="21"/>
      <c r="R7451" s="21">
        <v>0.02</v>
      </c>
      <c r="S7451" s="21"/>
    </row>
    <row r="7452">
      <c r="A7452" s="22"/>
      <c r="B7452" s="20"/>
      <c r="G7452" s="22"/>
      <c r="H7452" s="22">
        <f t="shared" si="634"/>
        <v>15</v>
      </c>
      <c r="K7452" s="20"/>
      <c r="L7452" s="89"/>
      <c r="M7452" s="89"/>
      <c r="N7452" s="89"/>
      <c r="O7452" s="89"/>
      <c r="P7452" s="89"/>
      <c r="Q7452" s="21"/>
      <c r="R7452" s="21">
        <v>0.01</v>
      </c>
      <c r="S7452" s="21"/>
    </row>
    <row r="7453">
      <c r="A7453" s="22"/>
      <c r="B7453" s="20"/>
      <c r="G7453" s="22"/>
      <c r="H7453" s="22">
        <f t="shared" si="634"/>
        <v>16</v>
      </c>
      <c r="K7453" s="20"/>
      <c r="L7453" s="89"/>
      <c r="M7453" s="89"/>
      <c r="N7453" s="89"/>
      <c r="O7453" s="89"/>
      <c r="P7453" s="89"/>
      <c r="Q7453" s="21"/>
      <c r="R7453" s="21">
        <v>0.02</v>
      </c>
      <c r="S7453" s="21"/>
    </row>
    <row r="7454">
      <c r="A7454" s="22"/>
      <c r="B7454" s="20"/>
      <c r="G7454" s="22"/>
      <c r="H7454" s="22">
        <f t="shared" si="634"/>
        <v>17</v>
      </c>
      <c r="K7454" s="20"/>
      <c r="L7454" s="89"/>
      <c r="M7454" s="89"/>
      <c r="N7454" s="89"/>
      <c r="O7454" s="89"/>
      <c r="P7454" s="89"/>
      <c r="Q7454" s="21"/>
      <c r="R7454" s="21">
        <v>0.02</v>
      </c>
      <c r="S7454" s="21"/>
    </row>
    <row r="7455">
      <c r="A7455" s="22"/>
      <c r="B7455" s="20"/>
      <c r="G7455" s="22"/>
      <c r="H7455" s="22">
        <f t="shared" si="634"/>
        <v>18</v>
      </c>
      <c r="K7455" s="20"/>
      <c r="L7455" s="89"/>
      <c r="M7455" s="89"/>
      <c r="N7455" s="89"/>
      <c r="O7455" s="89"/>
      <c r="P7455" s="89"/>
      <c r="Q7455" s="21"/>
      <c r="R7455" s="21">
        <v>0.02</v>
      </c>
      <c r="S7455" s="21"/>
    </row>
    <row r="7456">
      <c r="A7456" s="22"/>
      <c r="B7456" s="20"/>
      <c r="G7456" s="22"/>
      <c r="H7456" s="22">
        <f t="shared" si="634"/>
        <v>19</v>
      </c>
      <c r="K7456" s="20"/>
      <c r="L7456" s="89"/>
      <c r="M7456" s="89"/>
      <c r="N7456" s="89"/>
      <c r="O7456" s="89"/>
      <c r="P7456" s="89"/>
      <c r="Q7456" s="21"/>
      <c r="R7456" s="21">
        <v>0.02</v>
      </c>
      <c r="S7456" s="21"/>
    </row>
    <row r="7457">
      <c r="A7457" s="22"/>
      <c r="B7457" s="20"/>
      <c r="G7457" s="22"/>
      <c r="H7457" s="22">
        <f t="shared" si="634"/>
        <v>20</v>
      </c>
      <c r="K7457" s="20"/>
      <c r="L7457" s="89"/>
      <c r="M7457" s="89"/>
      <c r="N7457" s="89"/>
      <c r="O7457" s="89"/>
      <c r="P7457" s="89"/>
      <c r="Q7457" s="21"/>
      <c r="R7457" s="21">
        <v>0.02</v>
      </c>
      <c r="S7457" s="21"/>
    </row>
    <row r="7458">
      <c r="A7458" s="22"/>
      <c r="B7458" s="20"/>
      <c r="G7458" s="22"/>
      <c r="H7458" s="22">
        <f t="shared" si="634"/>
        <v>21</v>
      </c>
      <c r="K7458" s="20"/>
      <c r="L7458" s="89"/>
      <c r="M7458" s="89"/>
      <c r="N7458" s="89"/>
      <c r="O7458" s="89"/>
      <c r="P7458" s="89"/>
      <c r="Q7458" s="21"/>
      <c r="R7458" s="21">
        <v>0.02</v>
      </c>
      <c r="S7458" s="21"/>
    </row>
    <row r="7459">
      <c r="A7459" s="22"/>
      <c r="B7459" s="20"/>
      <c r="G7459" s="22"/>
      <c r="H7459" s="22">
        <f t="shared" si="634"/>
        <v>22</v>
      </c>
      <c r="K7459" s="20"/>
      <c r="L7459" s="89"/>
      <c r="M7459" s="89"/>
      <c r="N7459" s="89"/>
      <c r="O7459" s="89"/>
      <c r="P7459" s="89"/>
      <c r="Q7459" s="21"/>
      <c r="R7459" s="21">
        <v>0.02</v>
      </c>
      <c r="S7459" s="21"/>
    </row>
    <row r="7460">
      <c r="A7460" s="22"/>
      <c r="B7460" s="20"/>
      <c r="G7460" s="22"/>
      <c r="H7460" s="22">
        <f t="shared" si="634"/>
        <v>23</v>
      </c>
      <c r="K7460" s="20"/>
      <c r="L7460" s="89"/>
      <c r="M7460" s="89"/>
      <c r="N7460" s="89"/>
      <c r="O7460" s="89"/>
      <c r="P7460" s="89"/>
      <c r="Q7460" s="21"/>
      <c r="R7460" s="21">
        <v>0.02</v>
      </c>
      <c r="S7460" s="21"/>
    </row>
    <row r="7461">
      <c r="A7461" s="22"/>
      <c r="B7461" s="20"/>
      <c r="G7461" s="22"/>
      <c r="H7461" s="20"/>
      <c r="K7461" s="20"/>
      <c r="L7461" s="89"/>
      <c r="M7461" s="89"/>
      <c r="N7461" s="89"/>
      <c r="O7461" s="89"/>
      <c r="P7461" s="89"/>
      <c r="Q7461" s="21"/>
      <c r="R7461" s="21"/>
    </row>
    <row r="7462">
      <c r="A7462" s="22"/>
      <c r="B7462" s="20" t="s">
        <v>5592</v>
      </c>
      <c r="C7462" s="21" t="s">
        <v>5593</v>
      </c>
      <c r="D7462" s="20" t="s">
        <v>5594</v>
      </c>
      <c r="E7462" s="20" t="s">
        <v>5594</v>
      </c>
      <c r="F7462" s="21" t="s">
        <v>38</v>
      </c>
      <c r="G7462" s="22">
        <v>5</v>
      </c>
      <c r="H7462" s="211">
        <v>0</v>
      </c>
      <c r="K7462" s="20"/>
      <c r="L7462" s="84"/>
      <c r="M7462" s="84"/>
      <c r="N7462" s="84"/>
      <c r="O7462" s="84"/>
      <c r="P7462" s="84"/>
      <c r="Q7462" s="21"/>
      <c r="R7462" s="21"/>
      <c r="S7462" s="21"/>
    </row>
    <row r="7463">
      <c r="A7463" s="20"/>
      <c r="B7463" s="20" t="s">
        <v>5595</v>
      </c>
      <c r="C7463" s="21" t="s">
        <v>5596</v>
      </c>
      <c r="H7463" s="22">
        <v>0</v>
      </c>
      <c r="K7463" s="20"/>
      <c r="L7463" s="89"/>
      <c r="M7463" s="89"/>
      <c r="N7463" s="89"/>
      <c r="O7463" s="89"/>
      <c r="P7463" s="89"/>
      <c r="Q7463" s="21"/>
      <c r="R7463" s="21"/>
    </row>
    <row r="7464">
      <c r="A7464" s="22"/>
      <c r="B7464" s="20"/>
      <c r="C7464" s="21" t="s">
        <v>5597</v>
      </c>
      <c r="F7464" s="20"/>
      <c r="G7464" s="20"/>
      <c r="H7464" s="22">
        <v>0</v>
      </c>
      <c r="I7464" s="20"/>
      <c r="K7464" s="20"/>
      <c r="L7464" s="20"/>
      <c r="M7464" s="20"/>
      <c r="N7464" s="20"/>
      <c r="O7464" s="20"/>
      <c r="P7464" s="20"/>
      <c r="Q7464" s="20"/>
      <c r="R7464" s="21">
        <v>0.17000000000000001</v>
      </c>
      <c r="U7464" s="21"/>
      <c r="V7464" s="21"/>
      <c r="W7464" s="20"/>
      <c r="X7464" s="20"/>
      <c r="Y7464" s="20"/>
      <c r="Z7464" s="20"/>
      <c r="AA7464" s="20"/>
    </row>
    <row r="7465">
      <c r="A7465" s="22"/>
      <c r="B7465" s="20"/>
      <c r="F7465" s="20"/>
      <c r="G7465" s="20"/>
      <c r="H7465" s="22">
        <f t="shared" si="634"/>
        <v>1</v>
      </c>
      <c r="I7465" s="20"/>
      <c r="K7465" s="20"/>
      <c r="L7465" s="20"/>
      <c r="M7465" s="20"/>
      <c r="N7465" s="20"/>
      <c r="O7465" s="20"/>
      <c r="P7465" s="20"/>
      <c r="Q7465" s="20"/>
      <c r="R7465" s="21">
        <v>0.17000000000000001</v>
      </c>
      <c r="S7465" s="21"/>
      <c r="U7465" s="21"/>
      <c r="X7465" s="20"/>
      <c r="AA7465" s="20"/>
    </row>
    <row r="7466">
      <c r="A7466" s="22"/>
      <c r="B7466" s="20"/>
      <c r="F7466" s="20"/>
      <c r="G7466" s="20"/>
      <c r="H7466" s="22">
        <f t="shared" si="634"/>
        <v>2</v>
      </c>
      <c r="I7466" s="20"/>
      <c r="K7466" s="20"/>
      <c r="L7466" s="20"/>
      <c r="M7466" s="20"/>
      <c r="N7466" s="20"/>
      <c r="O7466" s="20"/>
      <c r="P7466" s="20"/>
      <c r="Q7466" s="20"/>
      <c r="R7466" s="21">
        <v>0.17000000000000001</v>
      </c>
      <c r="S7466" s="21"/>
      <c r="U7466" s="21"/>
      <c r="X7466" s="20"/>
      <c r="AA7466" s="20"/>
    </row>
    <row r="7467">
      <c r="A7467" s="22"/>
      <c r="B7467" s="20"/>
      <c r="F7467" s="20"/>
      <c r="G7467" s="20"/>
      <c r="H7467" s="22">
        <f t="shared" si="634"/>
        <v>3</v>
      </c>
      <c r="I7467" s="20"/>
      <c r="K7467" s="20"/>
      <c r="L7467" s="20"/>
      <c r="M7467" s="20"/>
      <c r="N7467" s="20"/>
      <c r="O7467" s="20"/>
      <c r="P7467" s="20"/>
      <c r="Q7467" s="20"/>
      <c r="R7467" s="21">
        <v>0.17000000000000001</v>
      </c>
      <c r="S7467" s="21"/>
      <c r="U7467" s="21"/>
      <c r="X7467" s="20"/>
      <c r="AA7467" s="20"/>
    </row>
    <row r="7468">
      <c r="A7468" s="22"/>
      <c r="B7468" s="20"/>
      <c r="F7468" s="20"/>
      <c r="G7468" s="20"/>
      <c r="H7468" s="22">
        <f t="shared" si="634"/>
        <v>4</v>
      </c>
      <c r="I7468" s="20"/>
      <c r="K7468" s="20"/>
      <c r="L7468" s="20"/>
      <c r="M7468" s="20"/>
      <c r="N7468" s="20"/>
      <c r="O7468" s="20"/>
      <c r="P7468" s="20"/>
      <c r="Q7468" s="20"/>
      <c r="R7468" s="21">
        <v>0.17000000000000001</v>
      </c>
      <c r="S7468" s="21"/>
      <c r="U7468" s="21"/>
      <c r="X7468" s="20"/>
      <c r="AA7468" s="20"/>
    </row>
    <row r="7469">
      <c r="A7469" s="22"/>
      <c r="B7469" s="20"/>
      <c r="F7469" s="20"/>
      <c r="G7469" s="20"/>
      <c r="H7469" s="22">
        <f t="shared" si="634"/>
        <v>5</v>
      </c>
      <c r="I7469" s="20"/>
      <c r="K7469" s="20"/>
      <c r="L7469" s="20"/>
      <c r="M7469" s="20"/>
      <c r="N7469" s="20"/>
      <c r="O7469" s="20"/>
      <c r="P7469" s="20"/>
      <c r="Q7469" s="20"/>
      <c r="R7469" s="21">
        <v>0.17999999999999999</v>
      </c>
      <c r="S7469" s="21"/>
      <c r="U7469" s="21"/>
      <c r="X7469" s="20"/>
      <c r="AA7469" s="20"/>
    </row>
    <row r="7470">
      <c r="A7470" s="22"/>
      <c r="B7470" s="20"/>
      <c r="F7470" s="20"/>
      <c r="G7470" s="20"/>
      <c r="H7470" s="22">
        <f t="shared" si="634"/>
        <v>6</v>
      </c>
      <c r="I7470" s="20"/>
      <c r="K7470" s="20"/>
      <c r="L7470" s="20"/>
      <c r="M7470" s="20"/>
      <c r="N7470" s="20"/>
      <c r="O7470" s="20"/>
      <c r="P7470" s="20"/>
      <c r="Q7470" s="20"/>
      <c r="R7470" s="21">
        <v>0.19</v>
      </c>
      <c r="S7470" s="21"/>
      <c r="U7470" s="21"/>
      <c r="X7470" s="20"/>
      <c r="AA7470" s="20"/>
    </row>
    <row r="7471">
      <c r="A7471" s="22"/>
      <c r="B7471" s="20"/>
      <c r="F7471" s="20"/>
      <c r="G7471" s="20"/>
      <c r="H7471" s="22">
        <f t="shared" ref="H7471:H7534" si="635">H7470+1</f>
        <v>7</v>
      </c>
      <c r="I7471" s="20"/>
      <c r="K7471" s="20"/>
      <c r="L7471" s="20"/>
      <c r="M7471" s="20"/>
      <c r="N7471" s="20"/>
      <c r="O7471" s="20"/>
      <c r="P7471" s="20"/>
      <c r="Q7471" s="20"/>
      <c r="R7471" s="21">
        <v>0.19</v>
      </c>
      <c r="S7471" s="21"/>
      <c r="U7471" s="21"/>
      <c r="X7471" s="20"/>
      <c r="AA7471" s="20"/>
    </row>
    <row r="7472">
      <c r="A7472" s="22"/>
      <c r="B7472" s="20"/>
      <c r="F7472" s="20"/>
      <c r="G7472" s="20"/>
      <c r="H7472" s="22">
        <f t="shared" si="635"/>
        <v>8</v>
      </c>
      <c r="I7472" s="20"/>
      <c r="K7472" s="20"/>
      <c r="L7472" s="20"/>
      <c r="M7472" s="20"/>
      <c r="N7472" s="20"/>
      <c r="O7472" s="20"/>
      <c r="P7472" s="20"/>
      <c r="Q7472" s="20"/>
      <c r="R7472" s="21">
        <v>0.20000000000000001</v>
      </c>
      <c r="S7472" s="21"/>
      <c r="U7472" s="21"/>
      <c r="X7472" s="20"/>
      <c r="AA7472" s="20"/>
    </row>
    <row r="7473">
      <c r="A7473" s="22"/>
      <c r="B7473" s="20"/>
      <c r="F7473" s="20"/>
      <c r="G7473" s="20"/>
      <c r="H7473" s="22">
        <f t="shared" si="635"/>
        <v>9</v>
      </c>
      <c r="I7473" s="20"/>
      <c r="K7473" s="20"/>
      <c r="L7473" s="20"/>
      <c r="M7473" s="20"/>
      <c r="N7473" s="20"/>
      <c r="O7473" s="20"/>
      <c r="P7473" s="20"/>
      <c r="Q7473" s="20"/>
      <c r="R7473" s="21">
        <v>0.20000000000000001</v>
      </c>
      <c r="S7473" s="21"/>
      <c r="U7473" s="21"/>
      <c r="X7473" s="20"/>
      <c r="AA7473" s="20"/>
    </row>
    <row r="7474">
      <c r="A7474" s="22"/>
      <c r="B7474" s="20"/>
      <c r="F7474" s="20"/>
      <c r="G7474" s="20"/>
      <c r="H7474" s="22">
        <f t="shared" si="635"/>
        <v>10</v>
      </c>
      <c r="I7474" s="20"/>
      <c r="K7474" s="20"/>
      <c r="L7474" s="20"/>
      <c r="M7474" s="20"/>
      <c r="N7474" s="20"/>
      <c r="O7474" s="20"/>
      <c r="P7474" s="20"/>
      <c r="Q7474" s="20"/>
      <c r="R7474" s="21">
        <v>0.19</v>
      </c>
      <c r="S7474" s="21"/>
      <c r="U7474" s="21"/>
      <c r="X7474" s="20"/>
      <c r="AA7474" s="20"/>
    </row>
    <row r="7475">
      <c r="A7475" s="22"/>
      <c r="B7475" s="20"/>
      <c r="F7475" s="20"/>
      <c r="G7475" s="20"/>
      <c r="H7475" s="22">
        <f t="shared" si="635"/>
        <v>11</v>
      </c>
      <c r="I7475" s="20"/>
      <c r="K7475" s="20"/>
      <c r="L7475" s="20"/>
      <c r="M7475" s="20"/>
      <c r="N7475" s="20"/>
      <c r="O7475" s="20"/>
      <c r="P7475" s="20"/>
      <c r="Q7475" s="20"/>
      <c r="R7475" s="21">
        <v>0.19</v>
      </c>
      <c r="S7475" s="21"/>
      <c r="U7475" s="21"/>
      <c r="X7475" s="20"/>
      <c r="AA7475" s="20"/>
    </row>
    <row r="7476">
      <c r="A7476" s="22"/>
      <c r="B7476" s="20"/>
      <c r="F7476" s="20"/>
      <c r="G7476" s="20"/>
      <c r="H7476" s="22">
        <f t="shared" si="635"/>
        <v>12</v>
      </c>
      <c r="I7476" s="20"/>
      <c r="K7476" s="20"/>
      <c r="L7476" s="20"/>
      <c r="M7476" s="20"/>
      <c r="N7476" s="20"/>
      <c r="O7476" s="20"/>
      <c r="P7476" s="20"/>
      <c r="Q7476" s="20"/>
      <c r="R7476" s="21">
        <v>0.17999999999999999</v>
      </c>
      <c r="S7476" s="21"/>
      <c r="U7476" s="21"/>
      <c r="X7476" s="20"/>
      <c r="AA7476" s="20"/>
    </row>
    <row r="7477">
      <c r="A7477" s="22"/>
      <c r="B7477" s="20"/>
      <c r="F7477" s="20"/>
      <c r="G7477" s="20"/>
      <c r="H7477" s="22">
        <f t="shared" si="635"/>
        <v>13</v>
      </c>
      <c r="I7477" s="20"/>
      <c r="K7477" s="20"/>
      <c r="L7477" s="20"/>
      <c r="M7477" s="20"/>
      <c r="N7477" s="20"/>
      <c r="O7477" s="20"/>
      <c r="P7477" s="20"/>
      <c r="Q7477" s="20"/>
      <c r="R7477" s="21">
        <v>0.19</v>
      </c>
      <c r="S7477" s="21"/>
      <c r="U7477" s="21"/>
      <c r="X7477" s="20"/>
      <c r="AA7477" s="20"/>
    </row>
    <row r="7478">
      <c r="A7478" s="22"/>
      <c r="B7478" s="20"/>
      <c r="F7478" s="20"/>
      <c r="G7478" s="20"/>
      <c r="H7478" s="22">
        <f t="shared" si="635"/>
        <v>14</v>
      </c>
      <c r="I7478" s="20"/>
      <c r="K7478" s="20"/>
      <c r="L7478" s="20"/>
      <c r="M7478" s="20"/>
      <c r="N7478" s="20"/>
      <c r="O7478" s="20"/>
      <c r="P7478" s="20"/>
      <c r="Q7478" s="20"/>
      <c r="R7478" s="21">
        <v>0.19</v>
      </c>
      <c r="S7478" s="21"/>
      <c r="U7478" s="21"/>
      <c r="X7478" s="20"/>
      <c r="AA7478" s="20"/>
    </row>
    <row r="7479">
      <c r="A7479" s="22"/>
      <c r="B7479" s="20"/>
      <c r="F7479" s="20"/>
      <c r="G7479" s="20"/>
      <c r="H7479" s="22">
        <f t="shared" si="635"/>
        <v>15</v>
      </c>
      <c r="I7479" s="20"/>
      <c r="K7479" s="20"/>
      <c r="L7479" s="20"/>
      <c r="M7479" s="20"/>
      <c r="N7479" s="20"/>
      <c r="O7479" s="20"/>
      <c r="P7479" s="20"/>
      <c r="Q7479" s="20"/>
      <c r="R7479" s="21">
        <v>0.20000000000000001</v>
      </c>
      <c r="S7479" s="21"/>
      <c r="U7479" s="21"/>
      <c r="X7479" s="20"/>
      <c r="AA7479" s="20"/>
    </row>
    <row r="7480">
      <c r="A7480" s="22"/>
      <c r="B7480" s="20"/>
      <c r="F7480" s="20"/>
      <c r="G7480" s="20"/>
      <c r="H7480" s="22">
        <f t="shared" si="635"/>
        <v>16</v>
      </c>
      <c r="I7480" s="20"/>
      <c r="K7480" s="20"/>
      <c r="L7480" s="20"/>
      <c r="M7480" s="20"/>
      <c r="N7480" s="20"/>
      <c r="O7480" s="20"/>
      <c r="P7480" s="20"/>
      <c r="Q7480" s="20"/>
      <c r="R7480" s="21">
        <v>0.20000000000000001</v>
      </c>
      <c r="S7480" s="21"/>
      <c r="U7480" s="21"/>
      <c r="X7480" s="20"/>
      <c r="AA7480" s="20"/>
    </row>
    <row r="7481">
      <c r="A7481" s="22"/>
      <c r="B7481" s="20"/>
      <c r="F7481" s="20"/>
      <c r="G7481" s="20"/>
      <c r="H7481" s="22">
        <f t="shared" si="635"/>
        <v>17</v>
      </c>
      <c r="I7481" s="20"/>
      <c r="K7481" s="20"/>
      <c r="L7481" s="20"/>
      <c r="M7481" s="20"/>
      <c r="N7481" s="20"/>
      <c r="O7481" s="20"/>
      <c r="P7481" s="20"/>
      <c r="Q7481" s="20"/>
      <c r="R7481" s="21">
        <v>0.20000000000000001</v>
      </c>
      <c r="S7481" s="21"/>
      <c r="U7481" s="21"/>
      <c r="X7481" s="20"/>
      <c r="AA7481" s="20"/>
    </row>
    <row r="7482">
      <c r="A7482" s="22"/>
      <c r="B7482" s="20"/>
      <c r="F7482" s="20"/>
      <c r="G7482" s="20"/>
      <c r="H7482" s="22">
        <f t="shared" si="635"/>
        <v>18</v>
      </c>
      <c r="I7482" s="20"/>
      <c r="K7482" s="20"/>
      <c r="L7482" s="20"/>
      <c r="M7482" s="20"/>
      <c r="N7482" s="20"/>
      <c r="O7482" s="20"/>
      <c r="P7482" s="20"/>
      <c r="Q7482" s="20"/>
      <c r="R7482" s="21">
        <v>0.20999999999999999</v>
      </c>
      <c r="S7482" s="21"/>
      <c r="U7482" s="21"/>
      <c r="X7482" s="20"/>
      <c r="AA7482" s="20"/>
    </row>
    <row r="7483">
      <c r="A7483" s="22"/>
      <c r="B7483" s="20"/>
      <c r="F7483" s="20"/>
      <c r="G7483" s="20"/>
      <c r="H7483" s="22">
        <f t="shared" si="635"/>
        <v>19</v>
      </c>
      <c r="I7483" s="20"/>
      <c r="K7483" s="20"/>
      <c r="L7483" s="20"/>
      <c r="M7483" s="20"/>
      <c r="N7483" s="20"/>
      <c r="O7483" s="20"/>
      <c r="P7483" s="20"/>
      <c r="Q7483" s="20"/>
      <c r="R7483" s="21">
        <v>0.20000000000000001</v>
      </c>
      <c r="S7483" s="21"/>
      <c r="U7483" s="21"/>
      <c r="X7483" s="20"/>
      <c r="AA7483" s="20"/>
    </row>
    <row r="7484">
      <c r="A7484" s="22"/>
      <c r="B7484" s="20"/>
      <c r="F7484" s="20"/>
      <c r="G7484" s="20"/>
      <c r="H7484" s="22">
        <f t="shared" si="635"/>
        <v>20</v>
      </c>
      <c r="I7484" s="20"/>
      <c r="K7484" s="20"/>
      <c r="L7484" s="20"/>
      <c r="M7484" s="20"/>
      <c r="N7484" s="20"/>
      <c r="O7484" s="20"/>
      <c r="P7484" s="20"/>
      <c r="Q7484" s="20"/>
      <c r="R7484" s="21">
        <v>0.20000000000000001</v>
      </c>
      <c r="S7484" s="21"/>
      <c r="U7484" s="21"/>
      <c r="X7484" s="20"/>
      <c r="AA7484" s="20"/>
    </row>
    <row r="7485">
      <c r="A7485" s="22"/>
      <c r="B7485" s="20"/>
      <c r="F7485" s="20"/>
      <c r="G7485" s="20"/>
      <c r="H7485" s="22">
        <f t="shared" si="635"/>
        <v>21</v>
      </c>
      <c r="I7485" s="20"/>
      <c r="K7485" s="20"/>
      <c r="L7485" s="20"/>
      <c r="M7485" s="20"/>
      <c r="N7485" s="20"/>
      <c r="O7485" s="20"/>
      <c r="P7485" s="20"/>
      <c r="Q7485" s="20"/>
      <c r="R7485" s="21">
        <v>0.19</v>
      </c>
      <c r="S7485" s="21"/>
      <c r="U7485" s="21"/>
      <c r="X7485" s="20"/>
      <c r="AA7485" s="20"/>
    </row>
    <row r="7486">
      <c r="A7486" s="22"/>
      <c r="B7486" s="20"/>
      <c r="F7486" s="20"/>
      <c r="G7486" s="20"/>
      <c r="H7486" s="22">
        <f t="shared" si="635"/>
        <v>22</v>
      </c>
      <c r="I7486" s="20"/>
      <c r="K7486" s="20"/>
      <c r="L7486" s="20"/>
      <c r="M7486" s="20"/>
      <c r="N7486" s="20"/>
      <c r="O7486" s="20"/>
      <c r="P7486" s="20"/>
      <c r="Q7486" s="20"/>
      <c r="R7486" s="21">
        <v>0.17999999999999999</v>
      </c>
      <c r="S7486" s="21"/>
      <c r="U7486" s="21"/>
      <c r="X7486" s="20"/>
      <c r="AA7486" s="20"/>
    </row>
    <row r="7487">
      <c r="A7487" s="22"/>
      <c r="B7487" s="20"/>
      <c r="F7487" s="20"/>
      <c r="G7487" s="20"/>
      <c r="H7487" s="22">
        <f t="shared" si="635"/>
        <v>23</v>
      </c>
      <c r="I7487" s="20"/>
      <c r="K7487" s="20"/>
      <c r="L7487" s="20"/>
      <c r="M7487" s="20"/>
      <c r="N7487" s="20"/>
      <c r="O7487" s="20"/>
      <c r="P7487" s="20"/>
      <c r="Q7487" s="20"/>
      <c r="R7487" s="21">
        <v>0.17000000000000001</v>
      </c>
      <c r="S7487" s="21"/>
      <c r="U7487" s="21"/>
      <c r="X7487" s="20"/>
      <c r="AA7487" s="20"/>
    </row>
    <row r="7488">
      <c r="A7488" s="22"/>
      <c r="B7488" s="20"/>
      <c r="F7488" s="20"/>
      <c r="G7488" s="20"/>
      <c r="H7488" s="22"/>
      <c r="I7488" s="20"/>
      <c r="K7488" s="20"/>
      <c r="L7488" s="20"/>
      <c r="M7488" s="20"/>
      <c r="N7488" s="20"/>
      <c r="O7488" s="20"/>
      <c r="P7488" s="20"/>
      <c r="Q7488" s="20"/>
      <c r="R7488" s="20"/>
    </row>
    <row r="7489">
      <c r="A7489" s="22"/>
      <c r="B7489" s="20" t="s">
        <v>4668</v>
      </c>
      <c r="C7489" s="20"/>
      <c r="D7489" s="20" t="s">
        <v>5598</v>
      </c>
      <c r="E7489" s="20" t="s">
        <v>5598</v>
      </c>
      <c r="F7489" s="22" t="s">
        <v>38</v>
      </c>
      <c r="G7489" s="22">
        <v>5</v>
      </c>
      <c r="H7489" s="22"/>
      <c r="K7489" s="20"/>
      <c r="L7489" s="89"/>
      <c r="M7489" s="89"/>
      <c r="N7489" s="89"/>
      <c r="O7489" s="89"/>
      <c r="P7489" s="89"/>
      <c r="Q7489" s="21"/>
      <c r="R7489" s="21"/>
      <c r="S7489" s="21"/>
    </row>
    <row r="7490">
      <c r="A7490" s="22"/>
      <c r="B7490" s="20"/>
      <c r="C7490" s="20" t="s">
        <v>4374</v>
      </c>
      <c r="F7490" s="22"/>
      <c r="G7490" s="22"/>
      <c r="H7490" s="22"/>
      <c r="K7490" s="20"/>
      <c r="L7490" s="89"/>
      <c r="M7490" s="89"/>
      <c r="N7490" s="89"/>
      <c r="O7490" s="89"/>
      <c r="P7490" s="89"/>
      <c r="Q7490" s="21"/>
      <c r="R7490" s="21"/>
    </row>
    <row r="7491">
      <c r="A7491" s="22"/>
      <c r="B7491" s="20" t="s">
        <v>4669</v>
      </c>
      <c r="C7491" s="21" t="s">
        <v>4376</v>
      </c>
      <c r="H7491" s="22">
        <v>0</v>
      </c>
      <c r="K7491" s="20"/>
      <c r="L7491" s="89"/>
      <c r="M7491" s="89"/>
      <c r="N7491" s="89"/>
      <c r="O7491" s="89"/>
      <c r="P7491" s="89"/>
      <c r="Q7491" s="21"/>
      <c r="R7491" s="21">
        <v>0.02</v>
      </c>
    </row>
    <row r="7492">
      <c r="A7492" s="22"/>
      <c r="B7492" s="20"/>
      <c r="H7492" s="22">
        <f t="shared" si="635"/>
        <v>1</v>
      </c>
      <c r="K7492" s="20"/>
      <c r="L7492" s="89"/>
      <c r="M7492" s="89"/>
      <c r="N7492" s="89"/>
      <c r="O7492" s="89"/>
      <c r="P7492" s="89"/>
      <c r="Q7492" s="21"/>
      <c r="R7492" s="21">
        <v>0.02</v>
      </c>
      <c r="S7492" s="21"/>
    </row>
    <row r="7493">
      <c r="A7493" s="22"/>
      <c r="B7493" s="20"/>
      <c r="H7493" s="22">
        <f t="shared" si="635"/>
        <v>2</v>
      </c>
      <c r="K7493" s="20"/>
      <c r="L7493" s="89"/>
      <c r="M7493" s="89"/>
      <c r="N7493" s="89"/>
      <c r="O7493" s="89"/>
      <c r="P7493" s="89"/>
      <c r="Q7493" s="21"/>
      <c r="R7493" s="21">
        <v>0.02</v>
      </c>
      <c r="S7493" s="21"/>
    </row>
    <row r="7494">
      <c r="A7494" s="22"/>
      <c r="B7494" s="20"/>
      <c r="H7494" s="22">
        <f t="shared" si="635"/>
        <v>3</v>
      </c>
      <c r="K7494" s="20"/>
      <c r="L7494" s="89"/>
      <c r="M7494" s="89"/>
      <c r="N7494" s="89"/>
      <c r="O7494" s="89"/>
      <c r="P7494" s="89"/>
      <c r="Q7494" s="21"/>
      <c r="R7494" s="21">
        <v>0.02</v>
      </c>
      <c r="S7494" s="21"/>
    </row>
    <row r="7495">
      <c r="A7495" s="22"/>
      <c r="B7495" s="20"/>
      <c r="H7495" s="22">
        <f t="shared" si="635"/>
        <v>4</v>
      </c>
      <c r="K7495" s="20"/>
      <c r="L7495" s="89"/>
      <c r="M7495" s="89"/>
      <c r="N7495" s="89"/>
      <c r="O7495" s="89"/>
      <c r="P7495" s="89"/>
      <c r="Q7495" s="21"/>
      <c r="R7495" s="21">
        <v>0.02</v>
      </c>
      <c r="S7495" s="21"/>
    </row>
    <row r="7496">
      <c r="A7496" s="22"/>
      <c r="B7496" s="20"/>
      <c r="H7496" s="22">
        <f t="shared" si="635"/>
        <v>5</v>
      </c>
      <c r="K7496" s="20"/>
      <c r="L7496" s="89"/>
      <c r="M7496" s="89"/>
      <c r="N7496" s="89"/>
      <c r="O7496" s="89"/>
      <c r="P7496" s="89"/>
      <c r="Q7496" s="21"/>
      <c r="R7496" s="21">
        <v>0.02</v>
      </c>
      <c r="S7496" s="21"/>
    </row>
    <row r="7497">
      <c r="A7497" s="22"/>
      <c r="B7497" s="20"/>
      <c r="H7497" s="22">
        <f t="shared" si="635"/>
        <v>6</v>
      </c>
      <c r="K7497" s="20"/>
      <c r="L7497" s="89"/>
      <c r="M7497" s="89"/>
      <c r="N7497" s="89"/>
      <c r="O7497" s="89"/>
      <c r="P7497" s="89"/>
      <c r="Q7497" s="21"/>
      <c r="R7497" s="21">
        <v>0.029999999999999999</v>
      </c>
      <c r="S7497" s="21"/>
    </row>
    <row r="7498">
      <c r="A7498" s="22"/>
      <c r="B7498" s="20"/>
      <c r="H7498" s="22">
        <f t="shared" si="635"/>
        <v>7</v>
      </c>
      <c r="K7498" s="20"/>
      <c r="L7498" s="89"/>
      <c r="M7498" s="89"/>
      <c r="N7498" s="89"/>
      <c r="O7498" s="89"/>
      <c r="P7498" s="89"/>
      <c r="Q7498" s="21"/>
      <c r="R7498" s="21">
        <v>0.029999999999999999</v>
      </c>
      <c r="S7498" s="21"/>
    </row>
    <row r="7499">
      <c r="A7499" s="22"/>
      <c r="B7499" s="20"/>
      <c r="H7499" s="22">
        <f t="shared" si="635"/>
        <v>8</v>
      </c>
      <c r="K7499" s="20"/>
      <c r="L7499" s="89"/>
      <c r="M7499" s="89"/>
      <c r="N7499" s="89"/>
      <c r="O7499" s="89"/>
      <c r="P7499" s="89"/>
      <c r="Q7499" s="21"/>
      <c r="R7499" s="21">
        <v>0.040000000000000001</v>
      </c>
      <c r="S7499" s="21"/>
    </row>
    <row r="7500">
      <c r="A7500" s="22"/>
      <c r="B7500" s="20"/>
      <c r="H7500" s="22">
        <f t="shared" si="635"/>
        <v>9</v>
      </c>
      <c r="K7500" s="20"/>
      <c r="L7500" s="89"/>
      <c r="M7500" s="89"/>
      <c r="N7500" s="89"/>
      <c r="O7500" s="89"/>
      <c r="P7500" s="89"/>
      <c r="Q7500" s="21"/>
      <c r="R7500" s="21">
        <v>0.050000000000000003</v>
      </c>
      <c r="S7500" s="21"/>
    </row>
    <row r="7501">
      <c r="A7501" s="22"/>
      <c r="B7501" s="20"/>
      <c r="H7501" s="22">
        <f t="shared" si="635"/>
        <v>10</v>
      </c>
      <c r="K7501" s="20"/>
      <c r="L7501" s="89"/>
      <c r="M7501" s="89"/>
      <c r="N7501" s="89"/>
      <c r="O7501" s="89"/>
      <c r="P7501" s="89"/>
      <c r="Q7501" s="21"/>
      <c r="R7501" s="21">
        <v>0.050000000000000003</v>
      </c>
      <c r="S7501" s="21"/>
    </row>
    <row r="7502">
      <c r="A7502" s="22"/>
      <c r="B7502" s="20"/>
      <c r="H7502" s="22">
        <f t="shared" si="635"/>
        <v>11</v>
      </c>
      <c r="K7502" s="20"/>
      <c r="L7502" s="89"/>
      <c r="M7502" s="89"/>
      <c r="N7502" s="89"/>
      <c r="O7502" s="89"/>
      <c r="P7502" s="89"/>
      <c r="Q7502" s="21"/>
      <c r="R7502" s="21">
        <v>0.050000000000000003</v>
      </c>
      <c r="S7502" s="21"/>
    </row>
    <row r="7503">
      <c r="A7503" s="22"/>
      <c r="B7503" s="20"/>
      <c r="H7503" s="22">
        <f t="shared" si="635"/>
        <v>12</v>
      </c>
      <c r="K7503" s="20"/>
      <c r="L7503" s="89"/>
      <c r="M7503" s="89"/>
      <c r="N7503" s="89"/>
      <c r="O7503" s="89"/>
      <c r="P7503" s="89"/>
      <c r="Q7503" s="21"/>
      <c r="R7503" s="21">
        <v>0.050000000000000003</v>
      </c>
      <c r="S7503" s="21"/>
    </row>
    <row r="7504">
      <c r="A7504" s="22"/>
      <c r="B7504" s="20"/>
      <c r="H7504" s="22">
        <f t="shared" si="635"/>
        <v>13</v>
      </c>
      <c r="K7504" s="20"/>
      <c r="L7504" s="89"/>
      <c r="M7504" s="89"/>
      <c r="N7504" s="89"/>
      <c r="O7504" s="89"/>
      <c r="P7504" s="89"/>
      <c r="Q7504" s="21"/>
      <c r="R7504" s="21">
        <v>0.050000000000000003</v>
      </c>
      <c r="S7504" s="21"/>
    </row>
    <row r="7505">
      <c r="A7505" s="22"/>
      <c r="B7505" s="20"/>
      <c r="H7505" s="22">
        <f t="shared" si="635"/>
        <v>14</v>
      </c>
      <c r="K7505" s="20"/>
      <c r="L7505" s="89"/>
      <c r="M7505" s="89"/>
      <c r="N7505" s="89"/>
      <c r="O7505" s="89"/>
      <c r="P7505" s="89"/>
      <c r="Q7505" s="21"/>
      <c r="R7505" s="21">
        <v>0.050000000000000003</v>
      </c>
      <c r="S7505" s="21"/>
    </row>
    <row r="7506">
      <c r="A7506" s="22"/>
      <c r="B7506" s="20"/>
      <c r="H7506" s="22">
        <f t="shared" si="635"/>
        <v>15</v>
      </c>
      <c r="K7506" s="20"/>
      <c r="L7506" s="89"/>
      <c r="M7506" s="89"/>
      <c r="N7506" s="89"/>
      <c r="O7506" s="89"/>
      <c r="P7506" s="89"/>
      <c r="Q7506" s="21"/>
      <c r="R7506" s="21">
        <v>0.059999999999999998</v>
      </c>
      <c r="S7506" s="21"/>
    </row>
    <row r="7507">
      <c r="A7507" s="22"/>
      <c r="B7507" s="20"/>
      <c r="H7507" s="22">
        <f t="shared" si="635"/>
        <v>16</v>
      </c>
      <c r="K7507" s="20"/>
      <c r="L7507" s="89"/>
      <c r="M7507" s="89"/>
      <c r="N7507" s="89"/>
      <c r="O7507" s="89"/>
      <c r="P7507" s="89"/>
      <c r="Q7507" s="21"/>
      <c r="R7507" s="21">
        <v>0.059999999999999998</v>
      </c>
      <c r="S7507" s="21"/>
    </row>
    <row r="7508">
      <c r="A7508" s="22"/>
      <c r="B7508" s="20"/>
      <c r="H7508" s="22">
        <f t="shared" si="635"/>
        <v>17</v>
      </c>
      <c r="K7508" s="20"/>
      <c r="L7508" s="89"/>
      <c r="M7508" s="89"/>
      <c r="N7508" s="89"/>
      <c r="O7508" s="89"/>
      <c r="P7508" s="89"/>
      <c r="Q7508" s="21"/>
      <c r="R7508" s="21">
        <v>0.070000000000000007</v>
      </c>
      <c r="S7508" s="21"/>
    </row>
    <row r="7509">
      <c r="A7509" s="22"/>
      <c r="B7509" s="20"/>
      <c r="H7509" s="22">
        <f t="shared" si="635"/>
        <v>18</v>
      </c>
      <c r="K7509" s="20"/>
      <c r="L7509" s="89"/>
      <c r="M7509" s="89"/>
      <c r="N7509" s="89"/>
      <c r="O7509" s="89"/>
      <c r="P7509" s="89"/>
      <c r="Q7509" s="21"/>
      <c r="R7509" s="21">
        <v>0.070000000000000007</v>
      </c>
      <c r="S7509" s="21"/>
    </row>
    <row r="7510">
      <c r="A7510" s="22"/>
      <c r="B7510" s="20"/>
      <c r="H7510" s="22">
        <f t="shared" si="635"/>
        <v>19</v>
      </c>
      <c r="K7510" s="20"/>
      <c r="L7510" s="89"/>
      <c r="M7510" s="89"/>
      <c r="N7510" s="89"/>
      <c r="O7510" s="89"/>
      <c r="P7510" s="89"/>
      <c r="Q7510" s="21"/>
      <c r="R7510" s="21">
        <v>0.070000000000000007</v>
      </c>
      <c r="S7510" s="21"/>
    </row>
    <row r="7511">
      <c r="A7511" s="22"/>
      <c r="B7511" s="20"/>
      <c r="H7511" s="22">
        <f t="shared" si="635"/>
        <v>20</v>
      </c>
      <c r="K7511" s="20"/>
      <c r="L7511" s="89"/>
      <c r="M7511" s="89"/>
      <c r="N7511" s="89"/>
      <c r="O7511" s="89"/>
      <c r="P7511" s="89"/>
      <c r="Q7511" s="21"/>
      <c r="R7511" s="21">
        <v>0.059999999999999998</v>
      </c>
      <c r="S7511" s="21"/>
    </row>
    <row r="7512">
      <c r="A7512" s="22"/>
      <c r="B7512" s="20"/>
      <c r="H7512" s="22">
        <f t="shared" si="635"/>
        <v>21</v>
      </c>
      <c r="K7512" s="20"/>
      <c r="L7512" s="89"/>
      <c r="M7512" s="89"/>
      <c r="N7512" s="89"/>
      <c r="O7512" s="89"/>
      <c r="P7512" s="89"/>
      <c r="Q7512" s="21"/>
      <c r="R7512" s="21">
        <v>0.050000000000000003</v>
      </c>
      <c r="S7512" s="21"/>
    </row>
    <row r="7513">
      <c r="A7513" s="22"/>
      <c r="B7513" s="20"/>
      <c r="H7513" s="22">
        <f t="shared" si="635"/>
        <v>22</v>
      </c>
      <c r="K7513" s="20"/>
      <c r="L7513" s="89"/>
      <c r="M7513" s="89"/>
      <c r="N7513" s="89"/>
      <c r="O7513" s="89"/>
      <c r="P7513" s="89"/>
      <c r="Q7513" s="21"/>
      <c r="R7513" s="21">
        <v>0.040000000000000001</v>
      </c>
      <c r="S7513" s="21"/>
    </row>
    <row r="7514">
      <c r="A7514" s="22"/>
      <c r="B7514" s="20"/>
      <c r="H7514" s="22">
        <f t="shared" si="635"/>
        <v>23</v>
      </c>
      <c r="K7514" s="20"/>
      <c r="L7514" s="89"/>
      <c r="M7514" s="89"/>
      <c r="N7514" s="89"/>
      <c r="O7514" s="89"/>
      <c r="P7514" s="89"/>
      <c r="Q7514" s="21"/>
      <c r="R7514" s="21">
        <v>0.029999999999999999</v>
      </c>
      <c r="S7514" s="21"/>
    </row>
    <row r="7515">
      <c r="A7515" s="22"/>
      <c r="B7515" s="20"/>
      <c r="H7515" s="22"/>
      <c r="K7515" s="20"/>
      <c r="L7515" s="89"/>
      <c r="M7515" s="89"/>
      <c r="N7515" s="89"/>
      <c r="O7515" s="89"/>
      <c r="P7515" s="89"/>
      <c r="Q7515" s="21"/>
      <c r="R7515" s="21"/>
    </row>
    <row r="7516">
      <c r="A7516" s="22"/>
      <c r="B7516" s="20" t="s">
        <v>5599</v>
      </c>
      <c r="C7516" s="20" t="s">
        <v>5600</v>
      </c>
      <c r="D7516" s="20" t="s">
        <v>5601</v>
      </c>
      <c r="E7516" s="20" t="s">
        <v>5601</v>
      </c>
      <c r="F7516" s="21" t="s">
        <v>38</v>
      </c>
      <c r="G7516" s="22">
        <v>5</v>
      </c>
      <c r="H7516" s="22"/>
      <c r="K7516" s="20"/>
      <c r="L7516" s="89"/>
      <c r="M7516" s="89"/>
      <c r="N7516" s="89"/>
      <c r="O7516" s="89"/>
      <c r="P7516" s="89"/>
      <c r="Q7516" s="21"/>
      <c r="R7516" s="21"/>
      <c r="S7516" s="21"/>
    </row>
    <row r="7517">
      <c r="A7517" s="22"/>
      <c r="B7517" s="20"/>
      <c r="C7517" s="20" t="s">
        <v>5602</v>
      </c>
      <c r="H7517" s="22"/>
      <c r="K7517" s="20"/>
      <c r="L7517" s="89"/>
      <c r="M7517" s="89"/>
      <c r="N7517" s="89"/>
      <c r="O7517" s="89"/>
      <c r="P7517" s="89"/>
      <c r="Q7517" s="21"/>
      <c r="R7517" s="21"/>
    </row>
    <row r="7518">
      <c r="A7518" s="22"/>
      <c r="B7518" s="20"/>
      <c r="C7518" s="20"/>
      <c r="H7518" s="22">
        <v>0</v>
      </c>
      <c r="K7518" s="20"/>
      <c r="L7518" s="89"/>
      <c r="M7518" s="89"/>
      <c r="N7518" s="89"/>
      <c r="O7518" s="89"/>
      <c r="P7518" s="89"/>
      <c r="Q7518" s="21"/>
      <c r="R7518" s="21">
        <v>0.34000000000000002</v>
      </c>
      <c r="U7518" s="21"/>
      <c r="V7518" s="21"/>
      <c r="W7518" s="20"/>
      <c r="X7518" s="20"/>
      <c r="AA7518" s="20"/>
    </row>
    <row r="7519">
      <c r="A7519" s="22"/>
      <c r="B7519" s="20"/>
      <c r="C7519" s="20"/>
      <c r="H7519" s="22">
        <f t="shared" si="635"/>
        <v>1</v>
      </c>
      <c r="K7519" s="20"/>
      <c r="L7519" s="89"/>
      <c r="M7519" s="89"/>
      <c r="N7519" s="89"/>
      <c r="O7519" s="89"/>
      <c r="P7519" s="89"/>
      <c r="Q7519" s="21"/>
      <c r="R7519" s="21">
        <v>0.33000000000000002</v>
      </c>
      <c r="S7519" s="21"/>
      <c r="U7519" s="21"/>
      <c r="X7519" s="20"/>
      <c r="AA7519" s="20"/>
    </row>
    <row r="7520">
      <c r="A7520" s="22"/>
      <c r="B7520" s="20"/>
      <c r="C7520" s="20"/>
      <c r="H7520" s="22">
        <f t="shared" si="635"/>
        <v>2</v>
      </c>
      <c r="K7520" s="20"/>
      <c r="L7520" s="89"/>
      <c r="M7520" s="89"/>
      <c r="N7520" s="89"/>
      <c r="O7520" s="89"/>
      <c r="P7520" s="89"/>
      <c r="Q7520" s="21"/>
      <c r="R7520" s="21">
        <v>0.31</v>
      </c>
      <c r="S7520" s="21"/>
      <c r="U7520" s="21"/>
      <c r="X7520" s="20"/>
      <c r="AA7520" s="20"/>
    </row>
    <row r="7521">
      <c r="A7521" s="22"/>
      <c r="B7521" s="20"/>
      <c r="C7521" s="20"/>
      <c r="H7521" s="22">
        <f t="shared" si="635"/>
        <v>3</v>
      </c>
      <c r="K7521" s="20"/>
      <c r="L7521" s="89"/>
      <c r="M7521" s="89"/>
      <c r="N7521" s="89"/>
      <c r="O7521" s="89"/>
      <c r="P7521" s="89"/>
      <c r="Q7521" s="21"/>
      <c r="R7521" s="21">
        <v>0.29999999999999999</v>
      </c>
      <c r="S7521" s="21"/>
      <c r="U7521" s="21"/>
      <c r="X7521" s="20"/>
      <c r="AA7521" s="20"/>
    </row>
    <row r="7522">
      <c r="A7522" s="22"/>
      <c r="B7522" s="20"/>
      <c r="C7522" s="20"/>
      <c r="H7522" s="22">
        <f t="shared" si="635"/>
        <v>4</v>
      </c>
      <c r="K7522" s="20"/>
      <c r="L7522" s="89"/>
      <c r="M7522" s="89"/>
      <c r="N7522" s="89"/>
      <c r="O7522" s="89"/>
      <c r="P7522" s="89"/>
      <c r="Q7522" s="21"/>
      <c r="R7522" s="21">
        <v>0.28999999999999998</v>
      </c>
      <c r="S7522" s="21"/>
      <c r="U7522" s="21"/>
      <c r="X7522" s="20"/>
      <c r="AA7522" s="20"/>
    </row>
    <row r="7523">
      <c r="A7523" s="22"/>
      <c r="B7523" s="20"/>
      <c r="C7523" s="20"/>
      <c r="H7523" s="22">
        <f t="shared" si="635"/>
        <v>5</v>
      </c>
      <c r="K7523" s="20"/>
      <c r="L7523" s="89"/>
      <c r="M7523" s="89"/>
      <c r="N7523" s="89"/>
      <c r="O7523" s="89"/>
      <c r="P7523" s="89"/>
      <c r="Q7523" s="21"/>
      <c r="R7523" s="21">
        <v>0.29999999999999999</v>
      </c>
      <c r="S7523" s="21"/>
      <c r="U7523" s="21"/>
      <c r="X7523" s="20"/>
      <c r="AA7523" s="20"/>
    </row>
    <row r="7524">
      <c r="A7524" s="22"/>
      <c r="B7524" s="20"/>
      <c r="C7524" s="20"/>
      <c r="H7524" s="22">
        <f t="shared" si="635"/>
        <v>6</v>
      </c>
      <c r="K7524" s="20"/>
      <c r="L7524" s="89"/>
      <c r="M7524" s="89"/>
      <c r="N7524" s="89"/>
      <c r="O7524" s="89"/>
      <c r="P7524" s="89"/>
      <c r="Q7524" s="21"/>
      <c r="R7524" s="21">
        <v>0.34000000000000002</v>
      </c>
      <c r="S7524" s="21"/>
      <c r="U7524" s="21"/>
      <c r="X7524" s="20"/>
      <c r="AA7524" s="20"/>
    </row>
    <row r="7525">
      <c r="A7525" s="22"/>
      <c r="B7525" s="20"/>
      <c r="C7525" s="20"/>
      <c r="H7525" s="22">
        <f t="shared" si="635"/>
        <v>7</v>
      </c>
      <c r="K7525" s="20"/>
      <c r="L7525" s="89"/>
      <c r="M7525" s="89"/>
      <c r="N7525" s="89"/>
      <c r="O7525" s="89"/>
      <c r="P7525" s="89"/>
      <c r="Q7525" s="21"/>
      <c r="R7525" s="21">
        <v>0.42999999999999999</v>
      </c>
      <c r="S7525" s="21"/>
      <c r="U7525" s="21"/>
      <c r="X7525" s="20"/>
      <c r="AA7525" s="20"/>
    </row>
    <row r="7526">
      <c r="A7526" s="22"/>
      <c r="B7526" s="20"/>
      <c r="C7526" s="20"/>
      <c r="H7526" s="22">
        <f t="shared" si="635"/>
        <v>8</v>
      </c>
      <c r="K7526" s="20"/>
      <c r="L7526" s="89"/>
      <c r="M7526" s="89"/>
      <c r="N7526" s="89"/>
      <c r="O7526" s="89"/>
      <c r="P7526" s="89"/>
      <c r="Q7526" s="21"/>
      <c r="R7526" s="21">
        <v>0.47999999999999998</v>
      </c>
      <c r="S7526" s="21"/>
      <c r="U7526" s="21"/>
      <c r="X7526" s="20"/>
      <c r="AA7526" s="20"/>
    </row>
    <row r="7527">
      <c r="A7527" s="22"/>
      <c r="B7527" s="20"/>
      <c r="C7527" s="20"/>
      <c r="H7527" s="22">
        <f t="shared" si="635"/>
        <v>9</v>
      </c>
      <c r="K7527" s="20"/>
      <c r="L7527" s="89"/>
      <c r="M7527" s="89"/>
      <c r="N7527" s="89"/>
      <c r="O7527" s="89"/>
      <c r="P7527" s="89"/>
      <c r="Q7527" s="21"/>
      <c r="R7527" s="21">
        <v>0.54000000000000004</v>
      </c>
      <c r="S7527" s="21"/>
      <c r="U7527" s="21"/>
      <c r="X7527" s="20"/>
      <c r="AA7527" s="20"/>
    </row>
    <row r="7528">
      <c r="A7528" s="22"/>
      <c r="B7528" s="20"/>
      <c r="C7528" s="20"/>
      <c r="H7528" s="22">
        <f t="shared" si="635"/>
        <v>10</v>
      </c>
      <c r="K7528" s="20"/>
      <c r="L7528" s="89"/>
      <c r="M7528" s="89"/>
      <c r="N7528" s="89"/>
      <c r="O7528" s="89"/>
      <c r="P7528" s="89"/>
      <c r="Q7528" s="21"/>
      <c r="R7528" s="21">
        <v>0.55000000000000004</v>
      </c>
      <c r="S7528" s="21"/>
      <c r="U7528" s="21"/>
      <c r="X7528" s="20"/>
      <c r="AA7528" s="20"/>
    </row>
    <row r="7529">
      <c r="A7529" s="22"/>
      <c r="B7529" s="20"/>
      <c r="C7529" s="20"/>
      <c r="H7529" s="22">
        <f t="shared" si="635"/>
        <v>11</v>
      </c>
      <c r="K7529" s="20"/>
      <c r="L7529" s="89"/>
      <c r="M7529" s="89"/>
      <c r="N7529" s="89"/>
      <c r="O7529" s="89"/>
      <c r="P7529" s="89"/>
      <c r="Q7529" s="21"/>
      <c r="R7529" s="21">
        <v>0.55000000000000004</v>
      </c>
      <c r="S7529" s="21"/>
      <c r="U7529" s="21"/>
      <c r="X7529" s="20"/>
      <c r="AA7529" s="20"/>
    </row>
    <row r="7530">
      <c r="A7530" s="22"/>
      <c r="B7530" s="20"/>
      <c r="C7530" s="20"/>
      <c r="H7530" s="22">
        <f t="shared" si="635"/>
        <v>12</v>
      </c>
      <c r="K7530" s="20"/>
      <c r="L7530" s="89"/>
      <c r="M7530" s="89"/>
      <c r="N7530" s="89"/>
      <c r="O7530" s="89"/>
      <c r="P7530" s="89"/>
      <c r="Q7530" s="21"/>
      <c r="R7530" s="21">
        <v>0.55000000000000004</v>
      </c>
      <c r="S7530" s="21"/>
      <c r="U7530" s="21"/>
      <c r="X7530" s="20"/>
      <c r="AA7530" s="20"/>
    </row>
    <row r="7531">
      <c r="A7531" s="22"/>
      <c r="B7531" s="20"/>
      <c r="C7531" s="20"/>
      <c r="H7531" s="22">
        <f t="shared" si="635"/>
        <v>13</v>
      </c>
      <c r="K7531" s="20"/>
      <c r="L7531" s="89"/>
      <c r="M7531" s="89"/>
      <c r="N7531" s="89"/>
      <c r="O7531" s="89"/>
      <c r="P7531" s="89"/>
      <c r="Q7531" s="21"/>
      <c r="R7531" s="21">
        <v>0.52000000000000002</v>
      </c>
      <c r="S7531" s="21"/>
      <c r="U7531" s="21"/>
      <c r="X7531" s="20"/>
      <c r="AA7531" s="20"/>
    </row>
    <row r="7532">
      <c r="A7532" s="22"/>
      <c r="B7532" s="20"/>
      <c r="C7532" s="20"/>
      <c r="H7532" s="22">
        <f t="shared" si="635"/>
        <v>14</v>
      </c>
      <c r="K7532" s="20"/>
      <c r="L7532" s="89"/>
      <c r="M7532" s="89"/>
      <c r="N7532" s="89"/>
      <c r="O7532" s="89"/>
      <c r="P7532" s="89"/>
      <c r="Q7532" s="21"/>
      <c r="R7532" s="21">
        <v>0.52000000000000002</v>
      </c>
      <c r="S7532" s="21"/>
      <c r="U7532" s="21"/>
      <c r="X7532" s="20"/>
      <c r="AA7532" s="20"/>
    </row>
    <row r="7533">
      <c r="A7533" s="22"/>
      <c r="B7533" s="20"/>
      <c r="C7533" s="20"/>
      <c r="H7533" s="22">
        <f t="shared" si="635"/>
        <v>15</v>
      </c>
      <c r="K7533" s="20"/>
      <c r="L7533" s="89"/>
      <c r="M7533" s="89"/>
      <c r="N7533" s="89"/>
      <c r="O7533" s="89"/>
      <c r="P7533" s="89"/>
      <c r="Q7533" s="21"/>
      <c r="R7533" s="21">
        <v>0.5</v>
      </c>
      <c r="S7533" s="21"/>
      <c r="U7533" s="21"/>
      <c r="X7533" s="20"/>
      <c r="AA7533" s="20"/>
    </row>
    <row r="7534">
      <c r="A7534" s="22"/>
      <c r="B7534" s="20"/>
      <c r="C7534" s="20"/>
      <c r="H7534" s="22">
        <f t="shared" si="635"/>
        <v>16</v>
      </c>
      <c r="K7534" s="20"/>
      <c r="L7534" s="89"/>
      <c r="M7534" s="89"/>
      <c r="N7534" s="89"/>
      <c r="O7534" s="89"/>
      <c r="P7534" s="89"/>
      <c r="Q7534" s="21"/>
      <c r="R7534" s="21">
        <v>0.53000000000000003</v>
      </c>
      <c r="S7534" s="21"/>
      <c r="U7534" s="21"/>
      <c r="X7534" s="20"/>
      <c r="AA7534" s="20"/>
    </row>
    <row r="7535">
      <c r="A7535" s="22"/>
      <c r="B7535" s="20"/>
      <c r="C7535" s="20"/>
      <c r="H7535" s="22">
        <f t="shared" ref="H7535:H7598" si="636">H7534+1</f>
        <v>17</v>
      </c>
      <c r="K7535" s="20"/>
      <c r="L7535" s="89"/>
      <c r="M7535" s="89"/>
      <c r="N7535" s="89"/>
      <c r="O7535" s="89"/>
      <c r="P7535" s="89"/>
      <c r="Q7535" s="21"/>
      <c r="R7535" s="21">
        <v>0.56000000000000005</v>
      </c>
      <c r="S7535" s="21"/>
      <c r="U7535" s="21"/>
      <c r="X7535" s="20"/>
      <c r="AA7535" s="20"/>
    </row>
    <row r="7536">
      <c r="A7536" s="22"/>
      <c r="B7536" s="20"/>
      <c r="C7536" s="20"/>
      <c r="H7536" s="22">
        <f t="shared" si="636"/>
        <v>18</v>
      </c>
      <c r="K7536" s="20"/>
      <c r="L7536" s="89"/>
      <c r="M7536" s="89"/>
      <c r="N7536" s="89"/>
      <c r="O7536" s="89"/>
      <c r="P7536" s="89"/>
      <c r="Q7536" s="21"/>
      <c r="R7536" s="21">
        <v>0.57999999999999996</v>
      </c>
      <c r="S7536" s="21"/>
      <c r="U7536" s="21"/>
      <c r="X7536" s="20"/>
      <c r="AA7536" s="20"/>
    </row>
    <row r="7537">
      <c r="A7537" s="22"/>
      <c r="B7537" s="20"/>
      <c r="C7537" s="20"/>
      <c r="H7537" s="22">
        <f t="shared" si="636"/>
        <v>19</v>
      </c>
      <c r="K7537" s="20"/>
      <c r="L7537" s="89"/>
      <c r="M7537" s="89"/>
      <c r="N7537" s="89"/>
      <c r="O7537" s="89"/>
      <c r="P7537" s="89"/>
      <c r="Q7537" s="21"/>
      <c r="R7537" s="21">
        <v>0.57999999999999996</v>
      </c>
      <c r="S7537" s="21"/>
      <c r="U7537" s="21"/>
      <c r="X7537" s="20"/>
      <c r="AA7537" s="20"/>
    </row>
    <row r="7538">
      <c r="A7538" s="22"/>
      <c r="B7538" s="20"/>
      <c r="C7538" s="20"/>
      <c r="H7538" s="22">
        <f t="shared" si="636"/>
        <v>20</v>
      </c>
      <c r="K7538" s="20"/>
      <c r="L7538" s="89"/>
      <c r="M7538" s="89"/>
      <c r="N7538" s="89"/>
      <c r="O7538" s="89"/>
      <c r="P7538" s="89"/>
      <c r="Q7538" s="21"/>
      <c r="R7538" s="21">
        <v>0.57999999999999996</v>
      </c>
      <c r="S7538" s="21"/>
      <c r="U7538" s="21"/>
      <c r="X7538" s="20"/>
      <c r="AA7538" s="20"/>
    </row>
    <row r="7539">
      <c r="A7539" s="22"/>
      <c r="B7539" s="20"/>
      <c r="C7539" s="20"/>
      <c r="H7539" s="22">
        <f t="shared" si="636"/>
        <v>21</v>
      </c>
      <c r="K7539" s="20"/>
      <c r="L7539" s="89"/>
      <c r="M7539" s="89"/>
      <c r="N7539" s="89"/>
      <c r="O7539" s="89"/>
      <c r="P7539" s="89"/>
      <c r="Q7539" s="21"/>
      <c r="R7539" s="21">
        <v>0.56999999999999995</v>
      </c>
      <c r="S7539" s="21"/>
      <c r="U7539" s="21"/>
      <c r="X7539" s="20"/>
      <c r="AA7539" s="20"/>
    </row>
    <row r="7540">
      <c r="A7540" s="22"/>
      <c r="B7540" s="20"/>
      <c r="C7540" s="20"/>
      <c r="H7540" s="22">
        <f t="shared" si="636"/>
        <v>22</v>
      </c>
      <c r="K7540" s="20"/>
      <c r="L7540" s="89"/>
      <c r="M7540" s="89"/>
      <c r="N7540" s="89"/>
      <c r="O7540" s="89"/>
      <c r="P7540" s="89"/>
      <c r="Q7540" s="21"/>
      <c r="R7540" s="21">
        <v>0.54000000000000004</v>
      </c>
      <c r="S7540" s="21"/>
      <c r="U7540" s="21"/>
      <c r="X7540" s="20"/>
      <c r="AA7540" s="20"/>
    </row>
    <row r="7541">
      <c r="A7541" s="22"/>
      <c r="B7541" s="20"/>
      <c r="C7541" s="20"/>
      <c r="H7541" s="22">
        <f t="shared" si="636"/>
        <v>23</v>
      </c>
      <c r="K7541" s="20"/>
      <c r="L7541" s="89"/>
      <c r="M7541" s="89"/>
      <c r="N7541" s="89"/>
      <c r="O7541" s="89"/>
      <c r="P7541" s="89"/>
      <c r="Q7541" s="21"/>
      <c r="R7541" s="21">
        <v>0.46999999999999997</v>
      </c>
      <c r="S7541" s="21"/>
      <c r="U7541" s="21"/>
      <c r="X7541" s="20"/>
      <c r="AA7541" s="20"/>
    </row>
    <row r="7542">
      <c r="A7542" s="22"/>
      <c r="B7542" s="20"/>
      <c r="C7542" s="20"/>
      <c r="H7542" s="22"/>
      <c r="K7542" s="20"/>
      <c r="L7542" s="89"/>
      <c r="M7542" s="89"/>
      <c r="N7542" s="89"/>
      <c r="O7542" s="89"/>
      <c r="P7542" s="89"/>
      <c r="Q7542" s="21"/>
      <c r="R7542" s="21"/>
    </row>
    <row r="7543">
      <c r="A7543" s="22"/>
      <c r="B7543" s="20"/>
      <c r="D7543" s="80" t="s">
        <v>5603</v>
      </c>
      <c r="F7543" s="48" t="s">
        <v>38</v>
      </c>
      <c r="G7543" s="81">
        <v>5</v>
      </c>
      <c r="H7543" s="22"/>
      <c r="K7543" s="20"/>
      <c r="L7543" s="89"/>
      <c r="M7543" s="89"/>
      <c r="N7543" s="89"/>
      <c r="O7543" s="89"/>
      <c r="P7543" s="89"/>
      <c r="Q7543" s="21"/>
      <c r="R7543" s="48"/>
      <c r="S7543" s="21"/>
    </row>
    <row r="7544">
      <c r="A7544" s="22"/>
      <c r="B7544" s="20"/>
      <c r="D7544" s="80"/>
      <c r="F7544" s="48"/>
      <c r="G7544" s="81"/>
      <c r="H7544" s="22"/>
      <c r="K7544" s="20"/>
      <c r="L7544" s="89"/>
      <c r="M7544" s="89"/>
      <c r="N7544" s="89"/>
      <c r="O7544" s="89"/>
      <c r="P7544" s="89"/>
      <c r="Q7544" s="21"/>
      <c r="R7544" s="48"/>
    </row>
    <row r="7545">
      <c r="A7545" s="22"/>
      <c r="B7545" s="20"/>
      <c r="D7545" s="80"/>
      <c r="F7545" s="48"/>
      <c r="G7545" s="81"/>
      <c r="H7545" s="81">
        <v>0</v>
      </c>
      <c r="K7545" s="20"/>
      <c r="L7545" s="89"/>
      <c r="M7545" s="89"/>
      <c r="N7545" s="89"/>
      <c r="O7545" s="89"/>
      <c r="P7545" s="89"/>
      <c r="Q7545" s="21"/>
      <c r="R7545" s="48">
        <f t="shared" ref="R7545:R7568" si="637">R7437+R7464+R7491+R7518</f>
        <v>0.55000000000000004</v>
      </c>
    </row>
    <row r="7546">
      <c r="A7546" s="22"/>
      <c r="B7546" s="20"/>
      <c r="D7546" s="80"/>
      <c r="F7546" s="48"/>
      <c r="G7546" s="81"/>
      <c r="H7546" s="81">
        <f t="shared" si="636"/>
        <v>1</v>
      </c>
      <c r="K7546" s="20"/>
      <c r="L7546" s="89"/>
      <c r="M7546" s="89"/>
      <c r="N7546" s="89"/>
      <c r="O7546" s="89"/>
      <c r="P7546" s="89"/>
      <c r="Q7546" s="21"/>
      <c r="R7546" s="48">
        <f t="shared" si="637"/>
        <v>0.54000000000000004</v>
      </c>
    </row>
    <row r="7547">
      <c r="A7547" s="22"/>
      <c r="B7547" s="20"/>
      <c r="D7547" s="80"/>
      <c r="F7547" s="48"/>
      <c r="G7547" s="81"/>
      <c r="H7547" s="81">
        <f t="shared" si="636"/>
        <v>2</v>
      </c>
      <c r="K7547" s="20"/>
      <c r="L7547" s="89"/>
      <c r="M7547" s="89"/>
      <c r="N7547" s="89"/>
      <c r="O7547" s="89"/>
      <c r="P7547" s="89"/>
      <c r="Q7547" s="21"/>
      <c r="R7547" s="48">
        <f t="shared" si="637"/>
        <v>0.52000000000000002</v>
      </c>
    </row>
    <row r="7548">
      <c r="A7548" s="22"/>
      <c r="B7548" s="20"/>
      <c r="D7548" s="80"/>
      <c r="F7548" s="48"/>
      <c r="G7548" s="81"/>
      <c r="H7548" s="81">
        <f t="shared" si="636"/>
        <v>3</v>
      </c>
      <c r="K7548" s="20"/>
      <c r="L7548" s="89"/>
      <c r="M7548" s="89"/>
      <c r="N7548" s="89"/>
      <c r="O7548" s="89"/>
      <c r="P7548" s="89"/>
      <c r="Q7548" s="21"/>
      <c r="R7548" s="48">
        <f t="shared" si="637"/>
        <v>0.51000000000000001</v>
      </c>
    </row>
    <row r="7549">
      <c r="A7549" s="22"/>
      <c r="B7549" s="20"/>
      <c r="D7549" s="80"/>
      <c r="F7549" s="48"/>
      <c r="G7549" s="81"/>
      <c r="H7549" s="81">
        <f t="shared" si="636"/>
        <v>4</v>
      </c>
      <c r="K7549" s="20"/>
      <c r="L7549" s="89"/>
      <c r="M7549" s="89"/>
      <c r="N7549" s="89"/>
      <c r="O7549" s="89"/>
      <c r="P7549" s="89"/>
      <c r="Q7549" s="21"/>
      <c r="R7549" s="48">
        <f t="shared" si="637"/>
        <v>0.5</v>
      </c>
    </row>
    <row r="7550">
      <c r="A7550" s="22"/>
      <c r="B7550" s="20"/>
      <c r="D7550" s="80"/>
      <c r="F7550" s="48"/>
      <c r="G7550" s="81"/>
      <c r="H7550" s="81">
        <f t="shared" si="636"/>
        <v>5</v>
      </c>
      <c r="K7550" s="20"/>
      <c r="L7550" s="89"/>
      <c r="M7550" s="89"/>
      <c r="N7550" s="89"/>
      <c r="O7550" s="89"/>
      <c r="P7550" s="89"/>
      <c r="Q7550" s="21"/>
      <c r="R7550" s="48">
        <f t="shared" si="637"/>
        <v>0.52000000000000002</v>
      </c>
    </row>
    <row r="7551">
      <c r="A7551" s="22"/>
      <c r="B7551" s="20"/>
      <c r="D7551" s="80"/>
      <c r="F7551" s="48"/>
      <c r="G7551" s="81"/>
      <c r="H7551" s="81">
        <f t="shared" si="636"/>
        <v>6</v>
      </c>
      <c r="K7551" s="20"/>
      <c r="L7551" s="89"/>
      <c r="M7551" s="89"/>
      <c r="N7551" s="89"/>
      <c r="O7551" s="89"/>
      <c r="P7551" s="89"/>
      <c r="Q7551" s="21"/>
      <c r="R7551" s="48">
        <f t="shared" si="637"/>
        <v>0.58000000000000007</v>
      </c>
    </row>
    <row r="7552">
      <c r="A7552" s="22"/>
      <c r="B7552" s="20"/>
      <c r="D7552" s="80"/>
      <c r="F7552" s="48"/>
      <c r="G7552" s="81"/>
      <c r="H7552" s="81">
        <f t="shared" si="636"/>
        <v>7</v>
      </c>
      <c r="K7552" s="20"/>
      <c r="L7552" s="89"/>
      <c r="M7552" s="89"/>
      <c r="N7552" s="89"/>
      <c r="O7552" s="89"/>
      <c r="P7552" s="89"/>
      <c r="Q7552" s="21"/>
      <c r="R7552" s="48">
        <f t="shared" si="637"/>
        <v>0.66999999999999993</v>
      </c>
    </row>
    <row r="7553">
      <c r="A7553" s="22"/>
      <c r="B7553" s="20"/>
      <c r="D7553" s="80"/>
      <c r="F7553" s="48"/>
      <c r="G7553" s="81"/>
      <c r="H7553" s="81">
        <f t="shared" si="636"/>
        <v>8</v>
      </c>
      <c r="K7553" s="20"/>
      <c r="L7553" s="89"/>
      <c r="M7553" s="89"/>
      <c r="N7553" s="89"/>
      <c r="O7553" s="89"/>
      <c r="P7553" s="89"/>
      <c r="Q7553" s="21"/>
      <c r="R7553" s="48">
        <f t="shared" si="637"/>
        <v>0.73999999999999999</v>
      </c>
    </row>
    <row r="7554">
      <c r="A7554" s="22"/>
      <c r="B7554" s="20"/>
      <c r="D7554" s="80"/>
      <c r="F7554" s="48"/>
      <c r="G7554" s="81"/>
      <c r="H7554" s="81">
        <f t="shared" si="636"/>
        <v>9</v>
      </c>
      <c r="K7554" s="20"/>
      <c r="L7554" s="89"/>
      <c r="M7554" s="89"/>
      <c r="N7554" s="89"/>
      <c r="O7554" s="89"/>
      <c r="P7554" s="89"/>
      <c r="Q7554" s="21"/>
      <c r="R7554" s="48">
        <f t="shared" si="637"/>
        <v>0.81000000000000005</v>
      </c>
    </row>
    <row r="7555">
      <c r="A7555" s="22"/>
      <c r="B7555" s="20"/>
      <c r="D7555" s="80"/>
      <c r="F7555" s="48"/>
      <c r="G7555" s="81"/>
      <c r="H7555" s="81">
        <f t="shared" si="636"/>
        <v>10</v>
      </c>
      <c r="K7555" s="20"/>
      <c r="L7555" s="89"/>
      <c r="M7555" s="89"/>
      <c r="N7555" s="89"/>
      <c r="O7555" s="89"/>
      <c r="P7555" s="89"/>
      <c r="Q7555" s="21"/>
      <c r="R7555" s="48">
        <f t="shared" si="637"/>
        <v>0.81000000000000005</v>
      </c>
    </row>
    <row r="7556">
      <c r="A7556" s="22"/>
      <c r="B7556" s="20"/>
      <c r="D7556" s="80"/>
      <c r="F7556" s="48"/>
      <c r="G7556" s="81"/>
      <c r="H7556" s="81">
        <f t="shared" si="636"/>
        <v>11</v>
      </c>
      <c r="K7556" s="20"/>
      <c r="L7556" s="89"/>
      <c r="M7556" s="89"/>
      <c r="N7556" s="89"/>
      <c r="O7556" s="89"/>
      <c r="P7556" s="89"/>
      <c r="Q7556" s="21"/>
      <c r="R7556" s="48">
        <f t="shared" si="637"/>
        <v>0.81000000000000005</v>
      </c>
    </row>
    <row r="7557">
      <c r="A7557" s="22"/>
      <c r="B7557" s="20"/>
      <c r="D7557" s="80"/>
      <c r="F7557" s="48"/>
      <c r="G7557" s="81"/>
      <c r="H7557" s="81">
        <f t="shared" si="636"/>
        <v>12</v>
      </c>
      <c r="K7557" s="20"/>
      <c r="L7557" s="89"/>
      <c r="M7557" s="89"/>
      <c r="N7557" s="89"/>
      <c r="O7557" s="89"/>
      <c r="P7557" s="89"/>
      <c r="Q7557" s="21"/>
      <c r="R7557" s="48">
        <f t="shared" si="637"/>
        <v>0.80000000000000004</v>
      </c>
    </row>
    <row r="7558">
      <c r="A7558" s="22"/>
      <c r="B7558" s="20"/>
      <c r="D7558" s="80"/>
      <c r="F7558" s="48"/>
      <c r="G7558" s="81"/>
      <c r="H7558" s="81">
        <f t="shared" si="636"/>
        <v>13</v>
      </c>
      <c r="K7558" s="20"/>
      <c r="L7558" s="89"/>
      <c r="M7558" s="89"/>
      <c r="N7558" s="89"/>
      <c r="O7558" s="89"/>
      <c r="P7558" s="89"/>
      <c r="Q7558" s="21"/>
      <c r="R7558" s="48">
        <f t="shared" si="637"/>
        <v>0.78000000000000003</v>
      </c>
    </row>
    <row r="7559">
      <c r="A7559" s="22"/>
      <c r="B7559" s="20"/>
      <c r="D7559" s="80"/>
      <c r="F7559" s="48"/>
      <c r="G7559" s="81"/>
      <c r="H7559" s="81">
        <f t="shared" si="636"/>
        <v>14</v>
      </c>
      <c r="K7559" s="20"/>
      <c r="L7559" s="89"/>
      <c r="M7559" s="89"/>
      <c r="N7559" s="89"/>
      <c r="O7559" s="89"/>
      <c r="P7559" s="89"/>
      <c r="Q7559" s="21"/>
      <c r="R7559" s="48">
        <f t="shared" si="637"/>
        <v>0.78000000000000003</v>
      </c>
    </row>
    <row r="7560">
      <c r="A7560" s="22"/>
      <c r="B7560" s="20"/>
      <c r="D7560" s="80"/>
      <c r="F7560" s="48"/>
      <c r="G7560" s="81"/>
      <c r="H7560" s="81">
        <f t="shared" si="636"/>
        <v>15</v>
      </c>
      <c r="K7560" s="20"/>
      <c r="L7560" s="89"/>
      <c r="M7560" s="89"/>
      <c r="N7560" s="89"/>
      <c r="O7560" s="89"/>
      <c r="P7560" s="89"/>
      <c r="Q7560" s="21"/>
      <c r="R7560" s="48">
        <f t="shared" si="637"/>
        <v>0.77000000000000002</v>
      </c>
    </row>
    <row r="7561">
      <c r="A7561" s="22"/>
      <c r="B7561" s="20"/>
      <c r="D7561" s="80"/>
      <c r="F7561" s="48"/>
      <c r="G7561" s="81"/>
      <c r="H7561" s="81">
        <f t="shared" si="636"/>
        <v>16</v>
      </c>
      <c r="K7561" s="20"/>
      <c r="L7561" s="89"/>
      <c r="M7561" s="89"/>
      <c r="N7561" s="89"/>
      <c r="O7561" s="89"/>
      <c r="P7561" s="89"/>
      <c r="Q7561" s="21"/>
      <c r="R7561" s="48">
        <f t="shared" si="637"/>
        <v>0.81000000000000005</v>
      </c>
    </row>
    <row r="7562">
      <c r="A7562" s="22"/>
      <c r="B7562" s="20"/>
      <c r="D7562" s="80"/>
      <c r="F7562" s="48"/>
      <c r="G7562" s="81"/>
      <c r="H7562" s="81">
        <f t="shared" si="636"/>
        <v>17</v>
      </c>
      <c r="K7562" s="20"/>
      <c r="L7562" s="89"/>
      <c r="M7562" s="89"/>
      <c r="N7562" s="89"/>
      <c r="O7562" s="89"/>
      <c r="P7562" s="89"/>
      <c r="Q7562" s="21"/>
      <c r="R7562" s="48">
        <f t="shared" si="637"/>
        <v>0.85000000000000009</v>
      </c>
    </row>
    <row r="7563">
      <c r="A7563" s="22"/>
      <c r="B7563" s="20"/>
      <c r="D7563" s="80"/>
      <c r="F7563" s="48"/>
      <c r="G7563" s="81"/>
      <c r="H7563" s="81">
        <f t="shared" si="636"/>
        <v>18</v>
      </c>
      <c r="K7563" s="20"/>
      <c r="L7563" s="89"/>
      <c r="M7563" s="89"/>
      <c r="N7563" s="89"/>
      <c r="O7563" s="89"/>
      <c r="P7563" s="89"/>
      <c r="Q7563" s="21"/>
      <c r="R7563" s="48">
        <f t="shared" si="637"/>
        <v>0.87999999999999989</v>
      </c>
    </row>
    <row r="7564">
      <c r="A7564" s="22"/>
      <c r="B7564" s="20"/>
      <c r="D7564" s="80"/>
      <c r="F7564" s="48"/>
      <c r="G7564" s="81"/>
      <c r="H7564" s="81">
        <f t="shared" si="636"/>
        <v>19</v>
      </c>
      <c r="K7564" s="20"/>
      <c r="L7564" s="89"/>
      <c r="M7564" s="89"/>
      <c r="N7564" s="89"/>
      <c r="O7564" s="89"/>
      <c r="P7564" s="89"/>
      <c r="Q7564" s="21"/>
      <c r="R7564" s="48">
        <f t="shared" si="637"/>
        <v>0.87</v>
      </c>
    </row>
    <row r="7565">
      <c r="A7565" s="22"/>
      <c r="B7565" s="20"/>
      <c r="D7565" s="80"/>
      <c r="F7565" s="48"/>
      <c r="G7565" s="81"/>
      <c r="H7565" s="81">
        <f t="shared" si="636"/>
        <v>20</v>
      </c>
      <c r="K7565" s="20"/>
      <c r="L7565" s="89"/>
      <c r="M7565" s="89"/>
      <c r="N7565" s="89"/>
      <c r="O7565" s="89"/>
      <c r="P7565" s="89"/>
      <c r="Q7565" s="21"/>
      <c r="R7565" s="48">
        <f t="shared" si="637"/>
        <v>0.85999999999999999</v>
      </c>
    </row>
    <row r="7566">
      <c r="A7566" s="22"/>
      <c r="B7566" s="20"/>
      <c r="D7566" s="80"/>
      <c r="F7566" s="48"/>
      <c r="G7566" s="81"/>
      <c r="H7566" s="81">
        <f t="shared" si="636"/>
        <v>21</v>
      </c>
      <c r="K7566" s="20"/>
      <c r="L7566" s="89"/>
      <c r="M7566" s="89"/>
      <c r="N7566" s="89"/>
      <c r="O7566" s="89"/>
      <c r="P7566" s="89"/>
      <c r="Q7566" s="21"/>
      <c r="R7566" s="48">
        <f t="shared" si="637"/>
        <v>0.82999999999999996</v>
      </c>
    </row>
    <row r="7567">
      <c r="A7567" s="22"/>
      <c r="B7567" s="20"/>
      <c r="D7567" s="80"/>
      <c r="F7567" s="48"/>
      <c r="G7567" s="81"/>
      <c r="H7567" s="81">
        <f t="shared" si="636"/>
        <v>22</v>
      </c>
      <c r="K7567" s="20"/>
      <c r="L7567" s="89"/>
      <c r="M7567" s="89"/>
      <c r="N7567" s="89"/>
      <c r="O7567" s="89"/>
      <c r="P7567" s="89"/>
      <c r="Q7567" s="21"/>
      <c r="R7567" s="48">
        <f t="shared" si="637"/>
        <v>0.78000000000000003</v>
      </c>
    </row>
    <row r="7568">
      <c r="A7568" s="22"/>
      <c r="B7568" s="20"/>
      <c r="D7568" s="80"/>
      <c r="F7568" s="48"/>
      <c r="G7568" s="81"/>
      <c r="H7568" s="81">
        <f t="shared" si="636"/>
        <v>23</v>
      </c>
      <c r="K7568" s="20"/>
      <c r="L7568" s="89"/>
      <c r="M7568" s="89"/>
      <c r="N7568" s="89"/>
      <c r="O7568" s="89"/>
      <c r="P7568" s="89"/>
      <c r="Q7568" s="21"/>
      <c r="R7568" s="48">
        <f t="shared" si="637"/>
        <v>0.68999999999999995</v>
      </c>
    </row>
    <row r="7569">
      <c r="A7569" s="22"/>
      <c r="B7569" s="20"/>
      <c r="D7569" s="80"/>
      <c r="F7569" s="48"/>
      <c r="G7569" s="81"/>
      <c r="H7569" s="22"/>
      <c r="K7569" s="20"/>
      <c r="L7569" s="89"/>
      <c r="M7569" s="89"/>
      <c r="N7569" s="89"/>
      <c r="O7569" s="89"/>
      <c r="P7569" s="89"/>
      <c r="Q7569" s="21"/>
      <c r="R7569" s="48"/>
    </row>
    <row r="7570">
      <c r="A7570" s="22">
        <v>4</v>
      </c>
      <c r="B7570" s="20" t="s">
        <v>5592</v>
      </c>
      <c r="C7570" s="20" t="s">
        <v>5593</v>
      </c>
      <c r="D7570" s="20" t="s">
        <v>5604</v>
      </c>
      <c r="H7570" s="22"/>
      <c r="K7570" s="20"/>
      <c r="L7570" s="89"/>
      <c r="M7570" s="89"/>
      <c r="N7570" s="89"/>
      <c r="O7570" s="89"/>
      <c r="P7570" s="89"/>
      <c r="Q7570" s="21"/>
      <c r="R7570" s="21"/>
    </row>
    <row r="7571">
      <c r="B7571" s="20" t="s">
        <v>5595</v>
      </c>
      <c r="C7571" s="20" t="s">
        <v>5596</v>
      </c>
      <c r="D7571" s="20" t="s">
        <v>5605</v>
      </c>
      <c r="E7571" s="20" t="s">
        <v>5605</v>
      </c>
      <c r="F7571" s="21" t="s">
        <v>101</v>
      </c>
      <c r="G7571" s="22">
        <v>5</v>
      </c>
      <c r="K7571" s="20"/>
      <c r="L7571" s="89"/>
      <c r="Q7571" s="20"/>
      <c r="R7571" s="21"/>
      <c r="S7571" s="21"/>
    </row>
    <row r="7572">
      <c r="B7572" s="20"/>
      <c r="C7572" s="20"/>
      <c r="K7572" s="20"/>
      <c r="L7572" s="89"/>
      <c r="Q7572" s="20"/>
      <c r="R7572" s="21"/>
    </row>
    <row r="7573">
      <c r="B7573" s="20"/>
      <c r="C7573" s="20"/>
      <c r="H7573" s="22">
        <v>0</v>
      </c>
      <c r="K7573" s="20"/>
      <c r="L7573" s="89"/>
      <c r="Q7573" s="20"/>
      <c r="R7573" s="21">
        <v>0.38</v>
      </c>
      <c r="U7573" s="21"/>
      <c r="V7573" s="21"/>
      <c r="W7573" s="20"/>
      <c r="X7573" s="20"/>
      <c r="Y7573" s="20"/>
      <c r="Z7573" s="20"/>
      <c r="AA7573" s="20"/>
    </row>
    <row r="7574">
      <c r="B7574" s="20"/>
      <c r="C7574" s="20"/>
      <c r="H7574" s="22">
        <f t="shared" si="636"/>
        <v>1</v>
      </c>
      <c r="K7574" s="20"/>
      <c r="L7574" s="89"/>
      <c r="Q7574" s="20"/>
      <c r="R7574" s="21">
        <v>0.38</v>
      </c>
      <c r="S7574" s="21"/>
      <c r="U7574" s="21"/>
      <c r="X7574" s="20"/>
      <c r="AA7574" s="20"/>
    </row>
    <row r="7575">
      <c r="B7575" s="20"/>
      <c r="C7575" s="20"/>
      <c r="H7575" s="22">
        <f t="shared" si="636"/>
        <v>2</v>
      </c>
      <c r="K7575" s="20"/>
      <c r="L7575" s="89"/>
      <c r="Q7575" s="20"/>
      <c r="R7575" s="21">
        <v>0.38</v>
      </c>
      <c r="S7575" s="21"/>
      <c r="U7575" s="21"/>
      <c r="X7575" s="20"/>
      <c r="AA7575" s="20"/>
    </row>
    <row r="7576">
      <c r="B7576" s="20"/>
      <c r="C7576" s="20"/>
      <c r="H7576" s="22">
        <f t="shared" si="636"/>
        <v>3</v>
      </c>
      <c r="K7576" s="20"/>
      <c r="L7576" s="89"/>
      <c r="Q7576" s="20"/>
      <c r="R7576" s="21">
        <v>0.37</v>
      </c>
      <c r="S7576" s="21"/>
      <c r="U7576" s="21"/>
      <c r="X7576" s="20"/>
      <c r="AA7576" s="20"/>
    </row>
    <row r="7577">
      <c r="B7577" s="20"/>
      <c r="C7577" s="20"/>
      <c r="H7577" s="22">
        <f t="shared" si="636"/>
        <v>4</v>
      </c>
      <c r="K7577" s="20"/>
      <c r="L7577" s="89"/>
      <c r="Q7577" s="20"/>
      <c r="R7577" s="21">
        <v>0.37</v>
      </c>
      <c r="S7577" s="21"/>
      <c r="U7577" s="21"/>
      <c r="X7577" s="20"/>
      <c r="AA7577" s="20"/>
    </row>
    <row r="7578">
      <c r="B7578" s="20"/>
      <c r="C7578" s="20"/>
      <c r="H7578" s="22">
        <f t="shared" si="636"/>
        <v>5</v>
      </c>
      <c r="K7578" s="20"/>
      <c r="L7578" s="89"/>
      <c r="Q7578" s="20"/>
      <c r="R7578" s="21">
        <v>0.38</v>
      </c>
      <c r="S7578" s="21"/>
      <c r="U7578" s="21"/>
      <c r="X7578" s="20"/>
      <c r="AA7578" s="20"/>
    </row>
    <row r="7579">
      <c r="B7579" s="20"/>
      <c r="C7579" s="20"/>
      <c r="H7579" s="22">
        <f t="shared" si="636"/>
        <v>6</v>
      </c>
      <c r="K7579" s="20"/>
      <c r="L7579" s="89"/>
      <c r="Q7579" s="20"/>
      <c r="R7579" s="21">
        <v>0.38</v>
      </c>
      <c r="S7579" s="21"/>
      <c r="U7579" s="21"/>
      <c r="X7579" s="20"/>
      <c r="AA7579" s="20"/>
    </row>
    <row r="7580">
      <c r="B7580" s="20"/>
      <c r="C7580" s="20"/>
      <c r="H7580" s="22">
        <f t="shared" si="636"/>
        <v>7</v>
      </c>
      <c r="K7580" s="20"/>
      <c r="L7580" s="89"/>
      <c r="Q7580" s="20"/>
      <c r="R7580" s="21">
        <v>0.38</v>
      </c>
      <c r="S7580" s="21"/>
      <c r="U7580" s="21"/>
      <c r="X7580" s="20"/>
      <c r="AA7580" s="20"/>
    </row>
    <row r="7581">
      <c r="B7581" s="20"/>
      <c r="C7581" s="20"/>
      <c r="H7581" s="22">
        <f t="shared" si="636"/>
        <v>8</v>
      </c>
      <c r="K7581" s="20"/>
      <c r="L7581" s="89"/>
      <c r="Q7581" s="20"/>
      <c r="R7581" s="21">
        <v>0.39000000000000001</v>
      </c>
      <c r="S7581" s="21"/>
      <c r="U7581" s="21"/>
      <c r="X7581" s="20"/>
      <c r="AA7581" s="20"/>
    </row>
    <row r="7582">
      <c r="B7582" s="20"/>
      <c r="C7582" s="20"/>
      <c r="H7582" s="22">
        <f t="shared" si="636"/>
        <v>9</v>
      </c>
      <c r="K7582" s="20"/>
      <c r="L7582" s="89"/>
      <c r="Q7582" s="20"/>
      <c r="R7582" s="21">
        <v>0.39000000000000001</v>
      </c>
      <c r="S7582" s="21"/>
      <c r="U7582" s="21"/>
      <c r="X7582" s="20"/>
      <c r="AA7582" s="20"/>
    </row>
    <row r="7583">
      <c r="B7583" s="20"/>
      <c r="C7583" s="20"/>
      <c r="H7583" s="22">
        <f t="shared" si="636"/>
        <v>10</v>
      </c>
      <c r="K7583" s="20"/>
      <c r="L7583" s="89"/>
      <c r="Q7583" s="20"/>
      <c r="R7583" s="21">
        <v>0.39000000000000001</v>
      </c>
      <c r="S7583" s="21"/>
      <c r="U7583" s="21"/>
      <c r="X7583" s="20"/>
      <c r="AA7583" s="20"/>
    </row>
    <row r="7584">
      <c r="B7584" s="20"/>
      <c r="C7584" s="20"/>
      <c r="H7584" s="22">
        <f t="shared" si="636"/>
        <v>11</v>
      </c>
      <c r="K7584" s="20"/>
      <c r="L7584" s="89"/>
      <c r="Q7584" s="20"/>
      <c r="R7584" s="21">
        <v>0.39000000000000001</v>
      </c>
      <c r="S7584" s="21"/>
      <c r="U7584" s="21"/>
      <c r="X7584" s="20"/>
      <c r="AA7584" s="20"/>
    </row>
    <row r="7585">
      <c r="B7585" s="20"/>
      <c r="C7585" s="20"/>
      <c r="H7585" s="22">
        <f t="shared" si="636"/>
        <v>12</v>
      </c>
      <c r="K7585" s="20"/>
      <c r="L7585" s="89"/>
      <c r="Q7585" s="20"/>
      <c r="R7585" s="21">
        <v>0.39000000000000001</v>
      </c>
      <c r="S7585" s="21"/>
      <c r="U7585" s="21"/>
      <c r="X7585" s="20"/>
      <c r="AA7585" s="20"/>
    </row>
    <row r="7586">
      <c r="B7586" s="20"/>
      <c r="C7586" s="20"/>
      <c r="H7586" s="22">
        <f t="shared" si="636"/>
        <v>13</v>
      </c>
      <c r="K7586" s="20"/>
      <c r="L7586" s="89"/>
      <c r="Q7586" s="20"/>
      <c r="R7586" s="21">
        <v>0.38</v>
      </c>
      <c r="S7586" s="21"/>
      <c r="U7586" s="21"/>
      <c r="X7586" s="20"/>
      <c r="AA7586" s="20"/>
    </row>
    <row r="7587">
      <c r="B7587" s="20"/>
      <c r="C7587" s="20"/>
      <c r="H7587" s="22">
        <f t="shared" si="636"/>
        <v>14</v>
      </c>
      <c r="K7587" s="20"/>
      <c r="L7587" s="89"/>
      <c r="Q7587" s="20"/>
      <c r="R7587" s="21">
        <v>0.38</v>
      </c>
      <c r="S7587" s="21"/>
      <c r="U7587" s="21"/>
      <c r="X7587" s="20"/>
      <c r="AA7587" s="20"/>
    </row>
    <row r="7588">
      <c r="B7588" s="20"/>
      <c r="C7588" s="20"/>
      <c r="H7588" s="22">
        <f t="shared" si="636"/>
        <v>15</v>
      </c>
      <c r="K7588" s="20"/>
      <c r="L7588" s="89"/>
      <c r="Q7588" s="20"/>
      <c r="R7588" s="21">
        <v>0.38</v>
      </c>
      <c r="S7588" s="21"/>
      <c r="U7588" s="21"/>
      <c r="X7588" s="20"/>
      <c r="AA7588" s="20"/>
    </row>
    <row r="7589">
      <c r="B7589" s="20"/>
      <c r="C7589" s="20"/>
      <c r="H7589" s="22">
        <f t="shared" si="636"/>
        <v>16</v>
      </c>
      <c r="K7589" s="20"/>
      <c r="L7589" s="89"/>
      <c r="Q7589" s="20"/>
      <c r="R7589" s="21">
        <v>0.38</v>
      </c>
      <c r="S7589" s="21"/>
      <c r="U7589" s="21"/>
      <c r="X7589" s="20"/>
      <c r="AA7589" s="20"/>
    </row>
    <row r="7590">
      <c r="B7590" s="20"/>
      <c r="C7590" s="20"/>
      <c r="H7590" s="22">
        <f t="shared" si="636"/>
        <v>17</v>
      </c>
      <c r="K7590" s="20"/>
      <c r="L7590" s="89"/>
      <c r="Q7590" s="20"/>
      <c r="R7590" s="21">
        <v>0.39000000000000001</v>
      </c>
      <c r="S7590" s="21"/>
      <c r="U7590" s="21"/>
      <c r="X7590" s="20"/>
      <c r="AA7590" s="20"/>
    </row>
    <row r="7591">
      <c r="B7591" s="20"/>
      <c r="C7591" s="20"/>
      <c r="H7591" s="22">
        <f t="shared" si="636"/>
        <v>18</v>
      </c>
      <c r="K7591" s="20"/>
      <c r="L7591" s="89"/>
      <c r="Q7591" s="20"/>
      <c r="R7591" s="21">
        <v>0.38</v>
      </c>
      <c r="S7591" s="21"/>
      <c r="U7591" s="21"/>
      <c r="X7591" s="20"/>
      <c r="AA7591" s="20"/>
    </row>
    <row r="7592">
      <c r="B7592" s="20"/>
      <c r="C7592" s="20"/>
      <c r="H7592" s="22">
        <f t="shared" si="636"/>
        <v>19</v>
      </c>
      <c r="K7592" s="20"/>
      <c r="L7592" s="89"/>
      <c r="Q7592" s="20"/>
      <c r="R7592" s="21">
        <v>0.38</v>
      </c>
      <c r="S7592" s="21"/>
      <c r="U7592" s="21"/>
      <c r="X7592" s="20"/>
      <c r="AA7592" s="20"/>
    </row>
    <row r="7593">
      <c r="B7593" s="20"/>
      <c r="C7593" s="20"/>
      <c r="H7593" s="22">
        <f t="shared" si="636"/>
        <v>20</v>
      </c>
      <c r="K7593" s="20"/>
      <c r="L7593" s="89"/>
      <c r="Q7593" s="20"/>
      <c r="R7593" s="21">
        <v>0.39000000000000001</v>
      </c>
      <c r="S7593" s="21"/>
      <c r="U7593" s="21"/>
      <c r="X7593" s="20"/>
      <c r="AA7593" s="20"/>
    </row>
    <row r="7594">
      <c r="B7594" s="20"/>
      <c r="C7594" s="20"/>
      <c r="H7594" s="22">
        <f t="shared" si="636"/>
        <v>21</v>
      </c>
      <c r="K7594" s="20"/>
      <c r="L7594" s="89"/>
      <c r="Q7594" s="20"/>
      <c r="R7594" s="21">
        <v>0.38</v>
      </c>
      <c r="S7594" s="21"/>
      <c r="U7594" s="21"/>
      <c r="X7594" s="20"/>
      <c r="AA7594" s="20"/>
    </row>
    <row r="7595">
      <c r="B7595" s="20"/>
      <c r="C7595" s="20"/>
      <c r="H7595" s="22">
        <f t="shared" si="636"/>
        <v>22</v>
      </c>
      <c r="K7595" s="20"/>
      <c r="L7595" s="89"/>
      <c r="Q7595" s="20"/>
      <c r="R7595" s="21">
        <v>0.38</v>
      </c>
      <c r="S7595" s="21"/>
      <c r="U7595" s="21"/>
      <c r="X7595" s="20"/>
      <c r="AA7595" s="20"/>
    </row>
    <row r="7596">
      <c r="B7596" s="20"/>
      <c r="C7596" s="20"/>
      <c r="H7596" s="22">
        <f t="shared" si="636"/>
        <v>23</v>
      </c>
      <c r="K7596" s="20"/>
      <c r="L7596" s="89"/>
      <c r="Q7596" s="20"/>
      <c r="R7596" s="21">
        <v>0.38</v>
      </c>
      <c r="S7596" s="21"/>
      <c r="U7596" s="21"/>
      <c r="X7596" s="20"/>
      <c r="AA7596" s="20"/>
    </row>
    <row r="7597">
      <c r="B7597" s="20"/>
      <c r="C7597" s="20"/>
      <c r="F7597" s="20"/>
      <c r="G7597" s="20"/>
      <c r="H7597" s="20"/>
      <c r="I7597" s="20"/>
      <c r="M7597" s="48"/>
      <c r="N7597" s="48"/>
      <c r="O7597" s="48"/>
      <c r="P7597" s="48"/>
      <c r="Q7597" s="48"/>
      <c r="R7597" s="48"/>
    </row>
    <row r="7598" s="80" customFormat="1">
      <c r="A7598" s="48"/>
      <c r="B7598" s="82" t="s">
        <v>5606</v>
      </c>
      <c r="C7598" s="24" t="s">
        <v>5607</v>
      </c>
      <c r="D7598" s="20"/>
      <c r="G7598" s="265"/>
      <c r="K7598" s="450"/>
      <c r="L7598" s="450"/>
      <c r="S7598" s="48"/>
      <c r="T7598" s="48"/>
      <c r="U7598" s="48"/>
      <c r="V7598" s="48"/>
      <c r="W7598" s="80"/>
      <c r="X7598" s="80"/>
      <c r="Y7598" s="80"/>
      <c r="Z7598" s="80"/>
      <c r="AA7598" s="80"/>
      <c r="AB7598" s="80"/>
      <c r="AC7598" s="80"/>
      <c r="AD7598" s="80"/>
    </row>
    <row r="7599" s="80" customFormat="1">
      <c r="A7599" s="48"/>
      <c r="B7599" s="20"/>
      <c r="C7599" s="21" t="s">
        <v>5608</v>
      </c>
      <c r="D7599" s="20"/>
      <c r="G7599" s="265"/>
      <c r="K7599" s="450"/>
      <c r="L7599" s="450"/>
      <c r="S7599" s="48"/>
      <c r="T7599" s="48"/>
      <c r="U7599" s="48"/>
      <c r="V7599" s="48"/>
      <c r="W7599" s="80"/>
      <c r="X7599" s="80"/>
      <c r="Y7599" s="80"/>
      <c r="Z7599" s="80"/>
      <c r="AA7599" s="80"/>
      <c r="AB7599" s="80"/>
      <c r="AC7599" s="80"/>
      <c r="AD7599" s="80"/>
    </row>
    <row r="7600" s="80" customFormat="1">
      <c r="A7600" s="22">
        <v>5</v>
      </c>
      <c r="B7600" s="86" t="s">
        <v>5609</v>
      </c>
      <c r="C7600" s="21" t="s">
        <v>5610</v>
      </c>
      <c r="D7600" s="24" t="s">
        <v>5611</v>
      </c>
      <c r="E7600" s="24" t="s">
        <v>5456</v>
      </c>
      <c r="F7600" s="21" t="s">
        <v>101</v>
      </c>
      <c r="G7600" s="22">
        <v>40</v>
      </c>
      <c r="H7600" s="211">
        <v>0</v>
      </c>
      <c r="I7600" s="21"/>
      <c r="J7600" s="21"/>
      <c r="K7600" s="89"/>
      <c r="L7600" s="89"/>
      <c r="M7600" s="21"/>
      <c r="N7600" s="48"/>
      <c r="O7600" s="48"/>
      <c r="P7600" s="48"/>
      <c r="Q7600" s="48"/>
      <c r="R7600" s="21"/>
      <c r="S7600" s="48"/>
      <c r="T7600" s="48"/>
      <c r="U7600" s="48"/>
      <c r="V7600" s="48"/>
      <c r="W7600" s="80"/>
      <c r="X7600" s="80"/>
      <c r="Y7600" s="80"/>
      <c r="Z7600" s="80"/>
      <c r="AA7600" s="80"/>
      <c r="AB7600" s="80"/>
      <c r="AC7600" s="80"/>
      <c r="AD7600" s="80"/>
    </row>
    <row r="7601" s="80" customFormat="1">
      <c r="A7601" s="48"/>
      <c r="B7601" s="86" t="s">
        <v>5612</v>
      </c>
      <c r="C7601" s="21" t="s">
        <v>5613</v>
      </c>
      <c r="D7601" s="24" t="s">
        <v>5614</v>
      </c>
      <c r="F7601" s="21"/>
      <c r="G7601" s="22"/>
      <c r="H7601" s="22">
        <v>0</v>
      </c>
      <c r="I7601" s="21"/>
      <c r="J7601" s="21"/>
      <c r="K7601" s="89"/>
      <c r="L7601" s="89"/>
      <c r="M7601" s="21"/>
      <c r="N7601" s="48"/>
      <c r="O7601" s="48"/>
      <c r="P7601" s="48"/>
      <c r="Q7601" s="48"/>
      <c r="R7601" s="48"/>
      <c r="S7601" s="48"/>
      <c r="T7601" s="48"/>
      <c r="U7601" s="48"/>
      <c r="V7601" s="48"/>
      <c r="W7601" s="80"/>
      <c r="X7601" s="80"/>
      <c r="Y7601" s="80"/>
      <c r="Z7601" s="80"/>
      <c r="AA7601" s="80"/>
      <c r="AB7601" s="80"/>
      <c r="AC7601" s="80"/>
      <c r="AD7601" s="80"/>
    </row>
    <row r="7602" s="80" customFormat="1">
      <c r="A7602" s="48"/>
      <c r="B7602" s="20"/>
      <c r="C7602" s="22" t="s">
        <v>5615</v>
      </c>
      <c r="D7602" s="20"/>
      <c r="F7602" s="21"/>
      <c r="G7602" s="22"/>
      <c r="H7602" s="22">
        <v>0</v>
      </c>
      <c r="I7602" s="21"/>
      <c r="J7602" s="21"/>
      <c r="K7602" s="89"/>
      <c r="L7602" s="89"/>
      <c r="M7602" s="21"/>
      <c r="N7602" s="21"/>
      <c r="O7602" s="21"/>
      <c r="P7602" s="21"/>
      <c r="Q7602" s="21"/>
      <c r="R7602" s="21">
        <v>1.5</v>
      </c>
      <c r="S7602" s="48"/>
      <c r="T7602" s="48"/>
      <c r="U7602" s="48"/>
      <c r="V7602" s="48"/>
      <c r="W7602" s="80"/>
      <c r="X7602" s="80"/>
      <c r="Y7602" s="80"/>
      <c r="Z7602" s="80"/>
      <c r="AA7602" s="80"/>
      <c r="AB7602" s="80"/>
      <c r="AC7602" s="80"/>
      <c r="AD7602" s="80"/>
    </row>
    <row r="7603" s="80" customFormat="1">
      <c r="A7603" s="48"/>
      <c r="B7603" s="20"/>
      <c r="C7603" s="22"/>
      <c r="D7603" s="20"/>
      <c r="F7603" s="21"/>
      <c r="G7603" s="22"/>
      <c r="H7603" s="22">
        <f t="shared" ref="H7599:H7662" si="638">H7602+1</f>
        <v>1</v>
      </c>
      <c r="I7603" s="21"/>
      <c r="J7603" s="21"/>
      <c r="K7603" s="89"/>
      <c r="L7603" s="89"/>
      <c r="M7603" s="21"/>
      <c r="N7603" s="21"/>
      <c r="O7603" s="21"/>
      <c r="P7603" s="21"/>
      <c r="Q7603" s="21"/>
      <c r="R7603" s="21">
        <v>1.6200000000000001</v>
      </c>
      <c r="S7603" s="48"/>
      <c r="T7603" s="48"/>
      <c r="U7603" s="48"/>
      <c r="V7603" s="48"/>
      <c r="W7603" s="80"/>
      <c r="X7603" s="80"/>
      <c r="Y7603" s="80"/>
      <c r="Z7603" s="80"/>
      <c r="AA7603" s="80"/>
      <c r="AB7603" s="80"/>
      <c r="AC7603" s="80"/>
      <c r="AD7603" s="80"/>
    </row>
    <row r="7604" s="80" customFormat="1">
      <c r="A7604" s="48"/>
      <c r="B7604" s="20"/>
      <c r="C7604" s="22"/>
      <c r="D7604" s="20"/>
      <c r="F7604" s="21"/>
      <c r="G7604" s="22"/>
      <c r="H7604" s="22">
        <f t="shared" si="638"/>
        <v>2</v>
      </c>
      <c r="I7604" s="21"/>
      <c r="J7604" s="21"/>
      <c r="K7604" s="89"/>
      <c r="L7604" s="89"/>
      <c r="M7604" s="21"/>
      <c r="N7604" s="21"/>
      <c r="O7604" s="21"/>
      <c r="P7604" s="21"/>
      <c r="Q7604" s="21"/>
      <c r="R7604" s="21">
        <v>1.6399999999999999</v>
      </c>
      <c r="S7604" s="48"/>
      <c r="T7604" s="48"/>
      <c r="U7604" s="48"/>
      <c r="V7604" s="48"/>
      <c r="W7604" s="80"/>
      <c r="X7604" s="80"/>
      <c r="Y7604" s="80"/>
      <c r="Z7604" s="80"/>
      <c r="AA7604" s="80"/>
      <c r="AB7604" s="80"/>
      <c r="AC7604" s="80"/>
      <c r="AD7604" s="80"/>
    </row>
    <row r="7605" s="80" customFormat="1">
      <c r="A7605" s="48"/>
      <c r="B7605" s="20"/>
      <c r="C7605" s="22"/>
      <c r="D7605" s="20"/>
      <c r="F7605" s="21"/>
      <c r="G7605" s="22"/>
      <c r="H7605" s="22">
        <f t="shared" si="638"/>
        <v>3</v>
      </c>
      <c r="I7605" s="21"/>
      <c r="J7605" s="21"/>
      <c r="K7605" s="89"/>
      <c r="L7605" s="89"/>
      <c r="M7605" s="21"/>
      <c r="N7605" s="21"/>
      <c r="O7605" s="21"/>
      <c r="P7605" s="21"/>
      <c r="Q7605" s="21"/>
      <c r="R7605" s="21">
        <v>1.6599999999999999</v>
      </c>
      <c r="S7605" s="48"/>
      <c r="T7605" s="48"/>
      <c r="U7605" s="48"/>
      <c r="V7605" s="48"/>
      <c r="W7605" s="80"/>
      <c r="X7605" s="80"/>
      <c r="Y7605" s="80"/>
      <c r="Z7605" s="80"/>
      <c r="AA7605" s="80"/>
      <c r="AB7605" s="80"/>
      <c r="AC7605" s="80"/>
      <c r="AD7605" s="80"/>
    </row>
    <row r="7606" s="80" customFormat="1">
      <c r="A7606" s="48"/>
      <c r="B7606" s="20"/>
      <c r="C7606" s="22"/>
      <c r="D7606" s="20"/>
      <c r="F7606" s="21"/>
      <c r="G7606" s="22"/>
      <c r="H7606" s="22">
        <f t="shared" si="638"/>
        <v>4</v>
      </c>
      <c r="I7606" s="21"/>
      <c r="J7606" s="21"/>
      <c r="K7606" s="89"/>
      <c r="L7606" s="89"/>
      <c r="M7606" s="21"/>
      <c r="N7606" s="21"/>
      <c r="O7606" s="21"/>
      <c r="P7606" s="21"/>
      <c r="Q7606" s="21"/>
      <c r="R7606" s="21">
        <v>1.6399999999999999</v>
      </c>
      <c r="S7606" s="48"/>
      <c r="T7606" s="48"/>
      <c r="U7606" s="48"/>
      <c r="V7606" s="48"/>
      <c r="W7606" s="80"/>
      <c r="X7606" s="80"/>
      <c r="Y7606" s="80"/>
      <c r="Z7606" s="80"/>
      <c r="AA7606" s="80"/>
      <c r="AB7606" s="80"/>
      <c r="AC7606" s="80"/>
      <c r="AD7606" s="80"/>
    </row>
    <row r="7607" s="80" customFormat="1">
      <c r="A7607" s="48"/>
      <c r="B7607" s="20"/>
      <c r="C7607" s="22"/>
      <c r="D7607" s="20"/>
      <c r="F7607" s="21"/>
      <c r="G7607" s="22"/>
      <c r="H7607" s="22">
        <f t="shared" si="638"/>
        <v>5</v>
      </c>
      <c r="I7607" s="21"/>
      <c r="J7607" s="21"/>
      <c r="K7607" s="89"/>
      <c r="L7607" s="89"/>
      <c r="M7607" s="21"/>
      <c r="N7607" s="21"/>
      <c r="O7607" s="21"/>
      <c r="P7607" s="21"/>
      <c r="Q7607" s="21"/>
      <c r="R7607" s="21">
        <v>1.6499999999999999</v>
      </c>
      <c r="S7607" s="48"/>
      <c r="T7607" s="48"/>
      <c r="U7607" s="48"/>
      <c r="V7607" s="48"/>
      <c r="W7607" s="80"/>
      <c r="X7607" s="80"/>
      <c r="Y7607" s="80"/>
      <c r="Z7607" s="80"/>
      <c r="AA7607" s="80"/>
      <c r="AB7607" s="80"/>
      <c r="AC7607" s="80"/>
      <c r="AD7607" s="80"/>
    </row>
    <row r="7608" s="80" customFormat="1">
      <c r="A7608" s="48"/>
      <c r="B7608" s="20"/>
      <c r="C7608" s="22"/>
      <c r="D7608" s="20"/>
      <c r="F7608" s="21"/>
      <c r="G7608" s="22"/>
      <c r="H7608" s="22">
        <f t="shared" si="638"/>
        <v>6</v>
      </c>
      <c r="I7608" s="21"/>
      <c r="J7608" s="21"/>
      <c r="K7608" s="89"/>
      <c r="L7608" s="89"/>
      <c r="M7608" s="21"/>
      <c r="N7608" s="21"/>
      <c r="O7608" s="21"/>
      <c r="P7608" s="21"/>
      <c r="Q7608" s="21"/>
      <c r="R7608" s="21">
        <v>1.6399999999999999</v>
      </c>
      <c r="S7608" s="48"/>
      <c r="T7608" s="48"/>
      <c r="U7608" s="48"/>
      <c r="V7608" s="48"/>
      <c r="W7608" s="80"/>
      <c r="X7608" s="80"/>
      <c r="Y7608" s="80"/>
      <c r="Z7608" s="80"/>
      <c r="AA7608" s="80"/>
      <c r="AB7608" s="80"/>
      <c r="AC7608" s="80"/>
      <c r="AD7608" s="80"/>
    </row>
    <row r="7609" s="80" customFormat="1">
      <c r="A7609" s="48"/>
      <c r="B7609" s="20"/>
      <c r="C7609" s="22"/>
      <c r="D7609" s="20"/>
      <c r="F7609" s="21"/>
      <c r="G7609" s="22"/>
      <c r="H7609" s="22">
        <f t="shared" si="638"/>
        <v>7</v>
      </c>
      <c r="I7609" s="21"/>
      <c r="J7609" s="21"/>
      <c r="K7609" s="89"/>
      <c r="L7609" s="89"/>
      <c r="M7609" s="21"/>
      <c r="N7609" s="21"/>
      <c r="O7609" s="21"/>
      <c r="P7609" s="21"/>
      <c r="Q7609" s="21"/>
      <c r="R7609" s="21">
        <v>1.6499999999999999</v>
      </c>
      <c r="S7609" s="48"/>
      <c r="T7609" s="48"/>
      <c r="U7609" s="48"/>
      <c r="V7609" s="48"/>
      <c r="W7609" s="80"/>
      <c r="X7609" s="80"/>
      <c r="Y7609" s="80"/>
      <c r="Z7609" s="80"/>
      <c r="AA7609" s="80"/>
      <c r="AB7609" s="80"/>
      <c r="AC7609" s="80"/>
      <c r="AD7609" s="80"/>
    </row>
    <row r="7610" s="80" customFormat="1">
      <c r="A7610" s="48"/>
      <c r="B7610" s="20"/>
      <c r="C7610" s="22"/>
      <c r="D7610" s="20"/>
      <c r="F7610" s="21"/>
      <c r="G7610" s="22"/>
      <c r="H7610" s="22">
        <f t="shared" si="638"/>
        <v>8</v>
      </c>
      <c r="I7610" s="21"/>
      <c r="J7610" s="21"/>
      <c r="K7610" s="89"/>
      <c r="L7610" s="89"/>
      <c r="M7610" s="21"/>
      <c r="N7610" s="21"/>
      <c r="O7610" s="21"/>
      <c r="P7610" s="21"/>
      <c r="Q7610" s="21"/>
      <c r="R7610" s="21">
        <v>1.6599999999999999</v>
      </c>
      <c r="S7610" s="48"/>
      <c r="T7610" s="48"/>
      <c r="U7610" s="48"/>
      <c r="V7610" s="48"/>
      <c r="W7610" s="80"/>
      <c r="X7610" s="80"/>
      <c r="Y7610" s="80"/>
      <c r="Z7610" s="80"/>
      <c r="AA7610" s="80"/>
      <c r="AB7610" s="80"/>
      <c r="AC7610" s="80"/>
      <c r="AD7610" s="80"/>
    </row>
    <row r="7611" s="80" customFormat="1">
      <c r="A7611" s="48"/>
      <c r="B7611" s="20"/>
      <c r="C7611" s="22"/>
      <c r="D7611" s="20"/>
      <c r="F7611" s="21"/>
      <c r="G7611" s="22"/>
      <c r="H7611" s="22">
        <f t="shared" si="638"/>
        <v>9</v>
      </c>
      <c r="I7611" s="21"/>
      <c r="J7611" s="21"/>
      <c r="K7611" s="89"/>
      <c r="L7611" s="89"/>
      <c r="M7611" s="21"/>
      <c r="N7611" s="21"/>
      <c r="O7611" s="21"/>
      <c r="P7611" s="21"/>
      <c r="Q7611" s="21"/>
      <c r="R7611" s="21">
        <v>1.9099999999999999</v>
      </c>
      <c r="S7611" s="48"/>
      <c r="T7611" s="48"/>
      <c r="U7611" s="48"/>
      <c r="V7611" s="48"/>
      <c r="W7611" s="80"/>
      <c r="X7611" s="80"/>
      <c r="Y7611" s="80"/>
      <c r="Z7611" s="80"/>
      <c r="AA7611" s="80"/>
      <c r="AB7611" s="80"/>
      <c r="AC7611" s="80"/>
      <c r="AD7611" s="80"/>
    </row>
    <row r="7612" s="80" customFormat="1">
      <c r="A7612" s="48"/>
      <c r="B7612" s="20"/>
      <c r="C7612" s="22"/>
      <c r="D7612" s="20"/>
      <c r="F7612" s="21"/>
      <c r="G7612" s="22"/>
      <c r="H7612" s="22">
        <f t="shared" si="638"/>
        <v>10</v>
      </c>
      <c r="I7612" s="21"/>
      <c r="J7612" s="21"/>
      <c r="K7612" s="89"/>
      <c r="L7612" s="89"/>
      <c r="M7612" s="21"/>
      <c r="N7612" s="21"/>
      <c r="O7612" s="21"/>
      <c r="P7612" s="21"/>
      <c r="Q7612" s="21"/>
      <c r="R7612" s="21">
        <v>2.0299999999999998</v>
      </c>
      <c r="S7612" s="48"/>
      <c r="T7612" s="48"/>
      <c r="U7612" s="48"/>
      <c r="V7612" s="48"/>
      <c r="W7612" s="80"/>
      <c r="X7612" s="80"/>
      <c r="Y7612" s="80"/>
      <c r="Z7612" s="80"/>
      <c r="AA7612" s="80"/>
      <c r="AB7612" s="80"/>
      <c r="AC7612" s="80"/>
      <c r="AD7612" s="80"/>
    </row>
    <row r="7613" s="80" customFormat="1">
      <c r="A7613" s="48"/>
      <c r="B7613" s="20"/>
      <c r="C7613" s="22"/>
      <c r="D7613" s="20"/>
      <c r="F7613" s="21"/>
      <c r="G7613" s="22"/>
      <c r="H7613" s="22">
        <f t="shared" si="638"/>
        <v>11</v>
      </c>
      <c r="I7613" s="21"/>
      <c r="J7613" s="21"/>
      <c r="K7613" s="89"/>
      <c r="L7613" s="89"/>
      <c r="M7613" s="21"/>
      <c r="N7613" s="21"/>
      <c r="O7613" s="21"/>
      <c r="P7613" s="21"/>
      <c r="Q7613" s="21"/>
      <c r="R7613" s="21">
        <v>2.0499999999999998</v>
      </c>
      <c r="S7613" s="48"/>
      <c r="T7613" s="48"/>
      <c r="U7613" s="48"/>
      <c r="V7613" s="48"/>
      <c r="W7613" s="80"/>
      <c r="X7613" s="80"/>
      <c r="Y7613" s="80"/>
      <c r="Z7613" s="80"/>
      <c r="AA7613" s="80"/>
      <c r="AB7613" s="80"/>
      <c r="AC7613" s="80"/>
      <c r="AD7613" s="80"/>
    </row>
    <row r="7614" s="80" customFormat="1">
      <c r="A7614" s="48"/>
      <c r="B7614" s="20"/>
      <c r="C7614" s="22"/>
      <c r="D7614" s="20"/>
      <c r="F7614" s="21"/>
      <c r="G7614" s="22"/>
      <c r="H7614" s="22">
        <f t="shared" si="638"/>
        <v>12</v>
      </c>
      <c r="I7614" s="21"/>
      <c r="J7614" s="21"/>
      <c r="K7614" s="89"/>
      <c r="L7614" s="89"/>
      <c r="M7614" s="21"/>
      <c r="N7614" s="21"/>
      <c r="O7614" s="21"/>
      <c r="P7614" s="21"/>
      <c r="Q7614" s="21"/>
      <c r="R7614" s="21">
        <v>2.04</v>
      </c>
      <c r="S7614" s="48"/>
      <c r="T7614" s="48"/>
      <c r="U7614" s="48"/>
      <c r="V7614" s="48"/>
      <c r="W7614" s="80"/>
      <c r="X7614" s="80"/>
      <c r="Y7614" s="80"/>
      <c r="Z7614" s="80"/>
      <c r="AA7614" s="80"/>
      <c r="AB7614" s="80"/>
      <c r="AC7614" s="80"/>
      <c r="AD7614" s="80"/>
    </row>
    <row r="7615" s="80" customFormat="1">
      <c r="A7615" s="48"/>
      <c r="B7615" s="20"/>
      <c r="C7615" s="22"/>
      <c r="D7615" s="20"/>
      <c r="F7615" s="21"/>
      <c r="G7615" s="22"/>
      <c r="H7615" s="22">
        <f t="shared" si="638"/>
        <v>13</v>
      </c>
      <c r="I7615" s="21"/>
      <c r="J7615" s="21"/>
      <c r="K7615" s="89"/>
      <c r="L7615" s="89"/>
      <c r="M7615" s="21"/>
      <c r="N7615" s="21"/>
      <c r="O7615" s="21"/>
      <c r="P7615" s="21"/>
      <c r="Q7615" s="21"/>
      <c r="R7615" s="21">
        <v>1.99</v>
      </c>
      <c r="S7615" s="48"/>
      <c r="T7615" s="48"/>
      <c r="U7615" s="48"/>
      <c r="V7615" s="48"/>
      <c r="W7615" s="80"/>
      <c r="X7615" s="80"/>
      <c r="Y7615" s="80"/>
      <c r="Z7615" s="80"/>
      <c r="AA7615" s="80"/>
      <c r="AB7615" s="80"/>
      <c r="AC7615" s="80"/>
      <c r="AD7615" s="80"/>
    </row>
    <row r="7616" s="80" customFormat="1">
      <c r="A7616" s="48"/>
      <c r="B7616" s="20"/>
      <c r="C7616" s="22"/>
      <c r="D7616" s="20"/>
      <c r="F7616" s="21"/>
      <c r="G7616" s="22"/>
      <c r="H7616" s="22">
        <f t="shared" si="638"/>
        <v>14</v>
      </c>
      <c r="I7616" s="21"/>
      <c r="J7616" s="21"/>
      <c r="K7616" s="89"/>
      <c r="L7616" s="89"/>
      <c r="M7616" s="21"/>
      <c r="N7616" s="21"/>
      <c r="O7616" s="21"/>
      <c r="P7616" s="21"/>
      <c r="Q7616" s="21"/>
      <c r="R7616" s="21">
        <v>1.9099999999999999</v>
      </c>
      <c r="S7616" s="48"/>
      <c r="T7616" s="48"/>
      <c r="U7616" s="48"/>
      <c r="V7616" s="48"/>
      <c r="W7616" s="80"/>
      <c r="X7616" s="80"/>
      <c r="Y7616" s="80"/>
      <c r="Z7616" s="80"/>
      <c r="AA7616" s="80"/>
      <c r="AB7616" s="80"/>
      <c r="AC7616" s="80"/>
      <c r="AD7616" s="80"/>
    </row>
    <row r="7617" s="80" customFormat="1">
      <c r="A7617" s="48"/>
      <c r="B7617" s="20"/>
      <c r="C7617" s="22"/>
      <c r="D7617" s="20"/>
      <c r="F7617" s="21"/>
      <c r="G7617" s="22"/>
      <c r="H7617" s="22">
        <f t="shared" si="638"/>
        <v>15</v>
      </c>
      <c r="I7617" s="21"/>
      <c r="J7617" s="21"/>
      <c r="K7617" s="89"/>
      <c r="L7617" s="89"/>
      <c r="M7617" s="21"/>
      <c r="N7617" s="21"/>
      <c r="O7617" s="21"/>
      <c r="P7617" s="21"/>
      <c r="Q7617" s="21"/>
      <c r="R7617" s="21">
        <v>2.0099999999999998</v>
      </c>
      <c r="S7617" s="48"/>
      <c r="T7617" s="48"/>
      <c r="U7617" s="48"/>
      <c r="V7617" s="48"/>
      <c r="W7617" s="80"/>
      <c r="X7617" s="80"/>
      <c r="Y7617" s="80"/>
      <c r="Z7617" s="80"/>
      <c r="AA7617" s="80"/>
      <c r="AB7617" s="80"/>
      <c r="AC7617" s="80"/>
      <c r="AD7617" s="80"/>
    </row>
    <row r="7618" s="80" customFormat="1">
      <c r="A7618" s="48"/>
      <c r="B7618" s="20"/>
      <c r="C7618" s="22"/>
      <c r="D7618" s="20"/>
      <c r="F7618" s="21"/>
      <c r="G7618" s="22"/>
      <c r="H7618" s="22">
        <f t="shared" si="638"/>
        <v>16</v>
      </c>
      <c r="I7618" s="21"/>
      <c r="J7618" s="21"/>
      <c r="K7618" s="89"/>
      <c r="L7618" s="89"/>
      <c r="M7618" s="21"/>
      <c r="N7618" s="21"/>
      <c r="O7618" s="21"/>
      <c r="P7618" s="21"/>
      <c r="Q7618" s="21"/>
      <c r="R7618" s="21">
        <v>2.0299999999999998</v>
      </c>
      <c r="S7618" s="48"/>
      <c r="T7618" s="48"/>
      <c r="U7618" s="48"/>
      <c r="V7618" s="48"/>
      <c r="W7618" s="80"/>
      <c r="X7618" s="80"/>
      <c r="Y7618" s="80"/>
      <c r="Z7618" s="80"/>
      <c r="AA7618" s="80"/>
      <c r="AB7618" s="80"/>
      <c r="AC7618" s="80"/>
      <c r="AD7618" s="80"/>
    </row>
    <row r="7619" s="80" customFormat="1">
      <c r="A7619" s="48"/>
      <c r="B7619" s="20"/>
      <c r="C7619" s="22"/>
      <c r="D7619" s="20"/>
      <c r="F7619" s="21"/>
      <c r="G7619" s="22"/>
      <c r="H7619" s="22">
        <f t="shared" si="638"/>
        <v>17</v>
      </c>
      <c r="I7619" s="21"/>
      <c r="J7619" s="21"/>
      <c r="K7619" s="89"/>
      <c r="L7619" s="89"/>
      <c r="M7619" s="21"/>
      <c r="N7619" s="21"/>
      <c r="O7619" s="21"/>
      <c r="P7619" s="21"/>
      <c r="Q7619" s="21"/>
      <c r="R7619" s="21">
        <v>1.8999999999999999</v>
      </c>
      <c r="S7619" s="48"/>
      <c r="T7619" s="48"/>
      <c r="U7619" s="48"/>
      <c r="V7619" s="48"/>
      <c r="W7619" s="80"/>
      <c r="X7619" s="80"/>
      <c r="Y7619" s="80"/>
      <c r="Z7619" s="80"/>
      <c r="AA7619" s="80"/>
      <c r="AB7619" s="80"/>
      <c r="AC7619" s="80"/>
      <c r="AD7619" s="80"/>
    </row>
    <row r="7620" s="80" customFormat="1">
      <c r="A7620" s="48"/>
      <c r="B7620" s="20"/>
      <c r="C7620" s="22"/>
      <c r="D7620" s="20"/>
      <c r="F7620" s="21"/>
      <c r="G7620" s="22"/>
      <c r="H7620" s="22">
        <f t="shared" si="638"/>
        <v>18</v>
      </c>
      <c r="I7620" s="21"/>
      <c r="J7620" s="21"/>
      <c r="K7620" s="89"/>
      <c r="L7620" s="89"/>
      <c r="M7620" s="21"/>
      <c r="N7620" s="21"/>
      <c r="O7620" s="21"/>
      <c r="P7620" s="21"/>
      <c r="Q7620" s="21"/>
      <c r="R7620" s="21">
        <v>1.6399999999999999</v>
      </c>
      <c r="S7620" s="48"/>
      <c r="T7620" s="48"/>
      <c r="U7620" s="48"/>
      <c r="V7620" s="48"/>
      <c r="W7620" s="80"/>
      <c r="X7620" s="80"/>
      <c r="Y7620" s="80"/>
      <c r="Z7620" s="80"/>
      <c r="AA7620" s="80"/>
      <c r="AB7620" s="80"/>
      <c r="AC7620" s="80"/>
      <c r="AD7620" s="80"/>
    </row>
    <row r="7621" s="80" customFormat="1">
      <c r="A7621" s="48"/>
      <c r="B7621" s="20"/>
      <c r="C7621" s="22"/>
      <c r="D7621" s="20"/>
      <c r="F7621" s="21"/>
      <c r="G7621" s="22"/>
      <c r="H7621" s="22">
        <f t="shared" si="638"/>
        <v>19</v>
      </c>
      <c r="I7621" s="21"/>
      <c r="J7621" s="21"/>
      <c r="K7621" s="89"/>
      <c r="L7621" s="89"/>
      <c r="M7621" s="21"/>
      <c r="N7621" s="21"/>
      <c r="O7621" s="21"/>
      <c r="P7621" s="21"/>
      <c r="Q7621" s="21"/>
      <c r="R7621" s="21">
        <v>1.6599999999999999</v>
      </c>
      <c r="S7621" s="48"/>
      <c r="T7621" s="48"/>
      <c r="U7621" s="48"/>
      <c r="V7621" s="48"/>
      <c r="W7621" s="80"/>
      <c r="X7621" s="80"/>
      <c r="Y7621" s="80"/>
      <c r="Z7621" s="80"/>
      <c r="AA7621" s="80"/>
      <c r="AB7621" s="80"/>
      <c r="AC7621" s="80"/>
      <c r="AD7621" s="80"/>
    </row>
    <row r="7622" s="80" customFormat="1">
      <c r="A7622" s="48"/>
      <c r="B7622" s="20"/>
      <c r="C7622" s="22"/>
      <c r="D7622" s="20"/>
      <c r="F7622" s="21"/>
      <c r="G7622" s="22"/>
      <c r="H7622" s="22">
        <f t="shared" si="638"/>
        <v>20</v>
      </c>
      <c r="I7622" s="21"/>
      <c r="J7622" s="21"/>
      <c r="K7622" s="89"/>
      <c r="L7622" s="89"/>
      <c r="M7622" s="21"/>
      <c r="N7622" s="21"/>
      <c r="O7622" s="21"/>
      <c r="P7622" s="21"/>
      <c r="Q7622" s="21"/>
      <c r="R7622" s="21">
        <v>1.6599999999999999</v>
      </c>
      <c r="S7622" s="48"/>
      <c r="T7622" s="48"/>
      <c r="U7622" s="48"/>
      <c r="V7622" s="48"/>
      <c r="W7622" s="80"/>
      <c r="X7622" s="80"/>
      <c r="Y7622" s="80"/>
      <c r="Z7622" s="80"/>
      <c r="AA7622" s="80"/>
      <c r="AB7622" s="80"/>
      <c r="AC7622" s="80"/>
      <c r="AD7622" s="80"/>
    </row>
    <row r="7623" s="80" customFormat="1">
      <c r="A7623" s="48"/>
      <c r="B7623" s="20"/>
      <c r="C7623" s="22"/>
      <c r="D7623" s="20"/>
      <c r="F7623" s="21"/>
      <c r="G7623" s="22"/>
      <c r="H7623" s="22">
        <f t="shared" si="638"/>
        <v>21</v>
      </c>
      <c r="I7623" s="21"/>
      <c r="J7623" s="21"/>
      <c r="K7623" s="89"/>
      <c r="L7623" s="89"/>
      <c r="M7623" s="21"/>
      <c r="N7623" s="21"/>
      <c r="O7623" s="21"/>
      <c r="P7623" s="21"/>
      <c r="Q7623" s="21"/>
      <c r="R7623" s="21">
        <v>1.6399999999999999</v>
      </c>
      <c r="S7623" s="48"/>
      <c r="T7623" s="48"/>
      <c r="U7623" s="48"/>
      <c r="V7623" s="48"/>
      <c r="W7623" s="80"/>
      <c r="X7623" s="80"/>
      <c r="Y7623" s="80"/>
      <c r="Z7623" s="80"/>
      <c r="AA7623" s="80"/>
      <c r="AB7623" s="80"/>
      <c r="AC7623" s="80"/>
      <c r="AD7623" s="80"/>
    </row>
    <row r="7624" s="80" customFormat="1">
      <c r="A7624" s="48"/>
      <c r="B7624" s="20"/>
      <c r="C7624" s="22"/>
      <c r="D7624" s="20"/>
      <c r="F7624" s="21"/>
      <c r="G7624" s="22"/>
      <c r="H7624" s="22">
        <f t="shared" si="638"/>
        <v>22</v>
      </c>
      <c r="I7624" s="21"/>
      <c r="J7624" s="21"/>
      <c r="K7624" s="89"/>
      <c r="L7624" s="89"/>
      <c r="M7624" s="21"/>
      <c r="N7624" s="21"/>
      <c r="O7624" s="21"/>
      <c r="P7624" s="21"/>
      <c r="Q7624" s="21"/>
      <c r="R7624" s="21">
        <v>1.6200000000000001</v>
      </c>
      <c r="S7624" s="48"/>
      <c r="T7624" s="48"/>
      <c r="U7624" s="48"/>
      <c r="V7624" s="48"/>
      <c r="W7624" s="80"/>
      <c r="X7624" s="80"/>
      <c r="Y7624" s="80"/>
      <c r="Z7624" s="80"/>
      <c r="AA7624" s="80"/>
      <c r="AB7624" s="80"/>
      <c r="AC7624" s="80"/>
      <c r="AD7624" s="80"/>
    </row>
    <row r="7625" s="80" customFormat="1">
      <c r="A7625" s="48"/>
      <c r="B7625" s="20"/>
      <c r="C7625" s="22"/>
      <c r="D7625" s="20"/>
      <c r="F7625" s="21"/>
      <c r="G7625" s="22"/>
      <c r="H7625" s="22">
        <f t="shared" si="638"/>
        <v>23</v>
      </c>
      <c r="I7625" s="21"/>
      <c r="J7625" s="21"/>
      <c r="K7625" s="89"/>
      <c r="L7625" s="89"/>
      <c r="M7625" s="21"/>
      <c r="N7625" s="21"/>
      <c r="O7625" s="21"/>
      <c r="P7625" s="21"/>
      <c r="Q7625" s="21"/>
      <c r="R7625" s="21">
        <v>1.6799999999999999</v>
      </c>
      <c r="S7625" s="48"/>
      <c r="T7625" s="48"/>
      <c r="U7625" s="48"/>
      <c r="V7625" s="48"/>
      <c r="W7625" s="80"/>
      <c r="X7625" s="80"/>
      <c r="Y7625" s="80"/>
      <c r="Z7625" s="80"/>
      <c r="AA7625" s="80"/>
      <c r="AB7625" s="80"/>
      <c r="AC7625" s="80"/>
      <c r="AD7625" s="80"/>
    </row>
    <row r="7626" s="80" customFormat="1">
      <c r="A7626" s="81"/>
      <c r="B7626" s="38" t="s">
        <v>2519</v>
      </c>
      <c r="I7626" s="48"/>
      <c r="K7626" s="61"/>
      <c r="S7626" s="48"/>
      <c r="T7626" s="48"/>
      <c r="U7626" s="48"/>
      <c r="V7626" s="48"/>
      <c r="W7626" s="80"/>
      <c r="X7626" s="80"/>
      <c r="Y7626" s="80"/>
      <c r="Z7626" s="80"/>
      <c r="AA7626" s="80"/>
      <c r="AB7626" s="80"/>
      <c r="AC7626" s="80"/>
      <c r="AD7626" s="80"/>
    </row>
    <row r="7627">
      <c r="A7627" s="22"/>
      <c r="B7627" s="20"/>
      <c r="C7627" s="21" t="s">
        <v>4411</v>
      </c>
      <c r="E7627" s="24"/>
      <c r="G7627" s="22"/>
      <c r="K7627" s="89"/>
      <c r="L7627" s="89"/>
      <c r="Q7627" s="21"/>
      <c r="R7627" s="21"/>
    </row>
    <row r="7628">
      <c r="A7628" s="22"/>
      <c r="B7628" s="80"/>
      <c r="C7628" s="21" t="s">
        <v>4412</v>
      </c>
      <c r="E7628" s="24"/>
      <c r="G7628" s="22"/>
      <c r="K7628" s="89"/>
      <c r="L7628" s="89"/>
      <c r="Q7628" s="21"/>
      <c r="R7628" s="21"/>
    </row>
    <row r="7629">
      <c r="A7629" s="22"/>
      <c r="B7629" s="20"/>
      <c r="C7629" s="21" t="s">
        <v>4413</v>
      </c>
      <c r="E7629" s="24"/>
      <c r="G7629" s="22"/>
      <c r="K7629" s="89"/>
      <c r="L7629" s="89"/>
      <c r="Q7629" s="21"/>
      <c r="R7629" s="21"/>
    </row>
    <row r="7630">
      <c r="A7630" s="22">
        <v>6</v>
      </c>
      <c r="B7630" s="20" t="s">
        <v>5322</v>
      </c>
      <c r="C7630" s="20" t="s">
        <v>5323</v>
      </c>
      <c r="D7630" s="20" t="s">
        <v>5616</v>
      </c>
      <c r="E7630" s="24"/>
      <c r="G7630" s="22"/>
      <c r="K7630" s="89"/>
      <c r="L7630" s="89"/>
      <c r="Q7630" s="21"/>
      <c r="R7630" s="21"/>
    </row>
    <row r="7631">
      <c r="B7631" s="20" t="s">
        <v>5325</v>
      </c>
      <c r="C7631" s="21" t="s">
        <v>5326</v>
      </c>
      <c r="D7631" s="20" t="s">
        <v>5617</v>
      </c>
      <c r="E7631" s="24" t="s">
        <v>5618</v>
      </c>
      <c r="F7631" s="21" t="s">
        <v>2591</v>
      </c>
      <c r="G7631" s="22">
        <v>40</v>
      </c>
      <c r="H7631" s="211">
        <v>0</v>
      </c>
      <c r="K7631" s="89"/>
      <c r="L7631" s="89"/>
      <c r="N7631" s="48"/>
      <c r="O7631" s="48"/>
      <c r="P7631" s="48"/>
      <c r="Q7631" s="48"/>
      <c r="R7631" s="21"/>
      <c r="S7631" s="21"/>
    </row>
    <row r="7632">
      <c r="A7632" s="22"/>
      <c r="B7632" s="20" t="s">
        <v>5328</v>
      </c>
      <c r="C7632" s="20"/>
      <c r="D7632" s="20" t="s">
        <v>5619</v>
      </c>
      <c r="E7632" s="24" t="s">
        <v>5619</v>
      </c>
      <c r="G7632" s="22"/>
      <c r="H7632" s="22">
        <v>0</v>
      </c>
      <c r="K7632" s="89"/>
      <c r="L7632" s="89"/>
      <c r="N7632" s="48"/>
      <c r="O7632" s="48"/>
      <c r="P7632" s="48"/>
      <c r="Q7632" s="48"/>
      <c r="R7632" s="48"/>
    </row>
    <row r="7633">
      <c r="A7633" s="22"/>
      <c r="E7633" s="24"/>
      <c r="G7633" s="22"/>
      <c r="H7633" s="22">
        <v>0</v>
      </c>
      <c r="K7633" s="89"/>
      <c r="L7633" s="89"/>
      <c r="P7633" s="20"/>
      <c r="Q7633" s="20"/>
      <c r="R7633" s="21">
        <v>0.62</v>
      </c>
      <c r="U7633" s="21"/>
      <c r="V7633" s="21"/>
      <c r="W7633" s="20"/>
      <c r="X7633" s="20"/>
      <c r="Y7633" s="20"/>
      <c r="Z7633" s="20"/>
      <c r="AA7633" s="20"/>
    </row>
    <row r="7634">
      <c r="A7634" s="22"/>
      <c r="E7634" s="24"/>
      <c r="G7634" s="22"/>
      <c r="H7634" s="22">
        <f t="shared" si="638"/>
        <v>1</v>
      </c>
      <c r="K7634" s="89"/>
      <c r="L7634" s="89"/>
      <c r="P7634" s="20"/>
      <c r="Q7634" s="20"/>
      <c r="R7634" s="21">
        <v>0.64000000000000001</v>
      </c>
      <c r="S7634" s="21"/>
      <c r="U7634" s="21"/>
      <c r="X7634" s="20"/>
      <c r="AA7634" s="20"/>
    </row>
    <row r="7635">
      <c r="A7635" s="22"/>
      <c r="E7635" s="24"/>
      <c r="G7635" s="22"/>
      <c r="H7635" s="22">
        <f t="shared" si="638"/>
        <v>2</v>
      </c>
      <c r="K7635" s="89"/>
      <c r="L7635" s="89"/>
      <c r="P7635" s="20"/>
      <c r="Q7635" s="20"/>
      <c r="R7635" s="21">
        <v>0.62</v>
      </c>
      <c r="S7635" s="21"/>
      <c r="U7635" s="21"/>
      <c r="X7635" s="20"/>
      <c r="AA7635" s="20"/>
    </row>
    <row r="7636">
      <c r="A7636" s="22"/>
      <c r="E7636" s="24"/>
      <c r="G7636" s="22"/>
      <c r="H7636" s="22">
        <f t="shared" si="638"/>
        <v>3</v>
      </c>
      <c r="K7636" s="89"/>
      <c r="L7636" s="89"/>
      <c r="P7636" s="20"/>
      <c r="Q7636" s="20"/>
      <c r="R7636" s="21">
        <v>0.63</v>
      </c>
      <c r="S7636" s="21"/>
      <c r="U7636" s="21"/>
      <c r="X7636" s="20"/>
      <c r="AA7636" s="20"/>
    </row>
    <row r="7637">
      <c r="A7637" s="22"/>
      <c r="E7637" s="24"/>
      <c r="G7637" s="22"/>
      <c r="H7637" s="22">
        <f t="shared" si="638"/>
        <v>4</v>
      </c>
      <c r="K7637" s="89"/>
      <c r="L7637" s="89"/>
      <c r="P7637" s="20"/>
      <c r="Q7637" s="20"/>
      <c r="R7637" s="21">
        <v>0.65000000000000002</v>
      </c>
      <c r="S7637" s="21"/>
      <c r="U7637" s="21"/>
      <c r="X7637" s="20"/>
      <c r="AA7637" s="20"/>
    </row>
    <row r="7638">
      <c r="A7638" s="22"/>
      <c r="E7638" s="24"/>
      <c r="G7638" s="22"/>
      <c r="H7638" s="22">
        <f t="shared" si="638"/>
        <v>5</v>
      </c>
      <c r="K7638" s="89"/>
      <c r="L7638" s="89"/>
      <c r="P7638" s="20"/>
      <c r="Q7638" s="20"/>
      <c r="R7638" s="21">
        <v>0.64000000000000001</v>
      </c>
      <c r="S7638" s="21"/>
      <c r="U7638" s="21"/>
      <c r="X7638" s="20"/>
      <c r="AA7638" s="20"/>
    </row>
    <row r="7639">
      <c r="A7639" s="22"/>
      <c r="E7639" s="24"/>
      <c r="G7639" s="22"/>
      <c r="H7639" s="22">
        <f t="shared" si="638"/>
        <v>6</v>
      </c>
      <c r="K7639" s="89"/>
      <c r="L7639" s="89"/>
      <c r="P7639" s="20"/>
      <c r="Q7639" s="20"/>
      <c r="R7639" s="21">
        <v>0.63</v>
      </c>
      <c r="S7639" s="21"/>
      <c r="U7639" s="21"/>
      <c r="X7639" s="20"/>
      <c r="AA7639" s="20"/>
    </row>
    <row r="7640">
      <c r="A7640" s="22"/>
      <c r="E7640" s="24"/>
      <c r="G7640" s="22"/>
      <c r="H7640" s="22">
        <f t="shared" si="638"/>
        <v>7</v>
      </c>
      <c r="K7640" s="89"/>
      <c r="L7640" s="89"/>
      <c r="P7640" s="20"/>
      <c r="Q7640" s="20"/>
      <c r="R7640" s="21">
        <v>0.64000000000000001</v>
      </c>
      <c r="S7640" s="21"/>
      <c r="U7640" s="21"/>
      <c r="X7640" s="20"/>
      <c r="AA7640" s="20"/>
    </row>
    <row r="7641">
      <c r="A7641" s="22"/>
      <c r="E7641" s="24"/>
      <c r="G7641" s="22"/>
      <c r="H7641" s="22">
        <f t="shared" si="638"/>
        <v>8</v>
      </c>
      <c r="K7641" s="89"/>
      <c r="L7641" s="89"/>
      <c r="P7641" s="20"/>
      <c r="Q7641" s="20"/>
      <c r="R7641" s="21">
        <v>0.68000000000000005</v>
      </c>
      <c r="S7641" s="21"/>
      <c r="U7641" s="21"/>
      <c r="X7641" s="20"/>
      <c r="AA7641" s="20"/>
    </row>
    <row r="7642">
      <c r="A7642" s="22"/>
      <c r="E7642" s="24"/>
      <c r="G7642" s="22"/>
      <c r="H7642" s="22">
        <f t="shared" si="638"/>
        <v>9</v>
      </c>
      <c r="K7642" s="89"/>
      <c r="L7642" s="89"/>
      <c r="P7642" s="20"/>
      <c r="Q7642" s="20"/>
      <c r="R7642" s="21">
        <v>0.71999999999999997</v>
      </c>
      <c r="S7642" s="21"/>
      <c r="U7642" s="21"/>
      <c r="X7642" s="20"/>
      <c r="AA7642" s="20"/>
    </row>
    <row r="7643">
      <c r="A7643" s="22"/>
      <c r="E7643" s="24"/>
      <c r="G7643" s="22"/>
      <c r="H7643" s="22">
        <f t="shared" si="638"/>
        <v>10</v>
      </c>
      <c r="K7643" s="89"/>
      <c r="L7643" s="89"/>
      <c r="P7643" s="20"/>
      <c r="Q7643" s="20"/>
      <c r="R7643" s="21">
        <v>0.71999999999999997</v>
      </c>
      <c r="S7643" s="21"/>
      <c r="U7643" s="21"/>
      <c r="X7643" s="20"/>
      <c r="AA7643" s="20"/>
    </row>
    <row r="7644">
      <c r="A7644" s="22"/>
      <c r="E7644" s="24"/>
      <c r="G7644" s="22"/>
      <c r="H7644" s="22">
        <f t="shared" si="638"/>
        <v>11</v>
      </c>
      <c r="K7644" s="89"/>
      <c r="L7644" s="89"/>
      <c r="P7644" s="20"/>
      <c r="Q7644" s="20"/>
      <c r="R7644" s="21">
        <v>0.72999999999999998</v>
      </c>
      <c r="S7644" s="21"/>
      <c r="U7644" s="21"/>
      <c r="X7644" s="20"/>
      <c r="AA7644" s="20"/>
    </row>
    <row r="7645">
      <c r="A7645" s="22"/>
      <c r="E7645" s="24"/>
      <c r="G7645" s="22"/>
      <c r="H7645" s="22">
        <f t="shared" si="638"/>
        <v>12</v>
      </c>
      <c r="K7645" s="89"/>
      <c r="L7645" s="89"/>
      <c r="P7645" s="20"/>
      <c r="Q7645" s="20"/>
      <c r="R7645" s="21">
        <v>0.69999999999999996</v>
      </c>
      <c r="S7645" s="21"/>
      <c r="U7645" s="21"/>
      <c r="X7645" s="20"/>
      <c r="AA7645" s="20"/>
    </row>
    <row r="7646">
      <c r="A7646" s="22"/>
      <c r="E7646" s="24"/>
      <c r="G7646" s="22"/>
      <c r="H7646" s="22">
        <f t="shared" si="638"/>
        <v>13</v>
      </c>
      <c r="K7646" s="89"/>
      <c r="L7646" s="89"/>
      <c r="P7646" s="20"/>
      <c r="Q7646" s="20"/>
      <c r="R7646" s="21">
        <v>0.69999999999999996</v>
      </c>
      <c r="S7646" s="21"/>
      <c r="U7646" s="21"/>
      <c r="X7646" s="20"/>
      <c r="AA7646" s="20"/>
    </row>
    <row r="7647">
      <c r="A7647" s="22"/>
      <c r="E7647" s="24"/>
      <c r="G7647" s="22"/>
      <c r="H7647" s="22">
        <f t="shared" si="638"/>
        <v>14</v>
      </c>
      <c r="K7647" s="89"/>
      <c r="L7647" s="89"/>
      <c r="P7647" s="20"/>
      <c r="Q7647" s="20"/>
      <c r="R7647" s="21">
        <v>0.69999999999999996</v>
      </c>
      <c r="S7647" s="21"/>
      <c r="U7647" s="21"/>
      <c r="X7647" s="20"/>
      <c r="AA7647" s="20"/>
    </row>
    <row r="7648">
      <c r="A7648" s="22"/>
      <c r="E7648" s="24"/>
      <c r="G7648" s="22"/>
      <c r="H7648" s="22">
        <f t="shared" si="638"/>
        <v>15</v>
      </c>
      <c r="K7648" s="89"/>
      <c r="L7648" s="89"/>
      <c r="P7648" s="20"/>
      <c r="Q7648" s="20"/>
      <c r="R7648" s="21">
        <v>0.70999999999999996</v>
      </c>
      <c r="S7648" s="21"/>
      <c r="U7648" s="21"/>
      <c r="X7648" s="20"/>
      <c r="AA7648" s="20"/>
    </row>
    <row r="7649">
      <c r="A7649" s="22"/>
      <c r="E7649" s="24"/>
      <c r="G7649" s="22"/>
      <c r="H7649" s="22">
        <f t="shared" si="638"/>
        <v>16</v>
      </c>
      <c r="K7649" s="89"/>
      <c r="L7649" s="89"/>
      <c r="P7649" s="20"/>
      <c r="Q7649" s="20"/>
      <c r="R7649" s="21">
        <v>0.67000000000000004</v>
      </c>
      <c r="S7649" s="21"/>
      <c r="U7649" s="21"/>
      <c r="X7649" s="20"/>
      <c r="AA7649" s="20"/>
    </row>
    <row r="7650">
      <c r="A7650" s="22"/>
      <c r="E7650" s="24"/>
      <c r="G7650" s="22"/>
      <c r="H7650" s="22">
        <f t="shared" si="638"/>
        <v>17</v>
      </c>
      <c r="K7650" s="89"/>
      <c r="L7650" s="89"/>
      <c r="P7650" s="20"/>
      <c r="Q7650" s="20"/>
      <c r="R7650" s="21">
        <v>0.70999999999999996</v>
      </c>
      <c r="S7650" s="21"/>
      <c r="U7650" s="21"/>
      <c r="X7650" s="20"/>
      <c r="AA7650" s="20"/>
    </row>
    <row r="7651">
      <c r="A7651" s="22"/>
      <c r="E7651" s="24"/>
      <c r="G7651" s="22"/>
      <c r="H7651" s="22">
        <f t="shared" si="638"/>
        <v>18</v>
      </c>
      <c r="K7651" s="89"/>
      <c r="L7651" s="89"/>
      <c r="P7651" s="20"/>
      <c r="Q7651" s="20"/>
      <c r="R7651" s="21">
        <v>0.66000000000000003</v>
      </c>
      <c r="S7651" s="21"/>
      <c r="U7651" s="21"/>
      <c r="X7651" s="20"/>
      <c r="AA7651" s="20"/>
    </row>
    <row r="7652">
      <c r="A7652" s="22"/>
      <c r="E7652" s="24"/>
      <c r="G7652" s="22"/>
      <c r="H7652" s="22">
        <f t="shared" si="638"/>
        <v>19</v>
      </c>
      <c r="K7652" s="89"/>
      <c r="L7652" s="89"/>
      <c r="P7652" s="20"/>
      <c r="Q7652" s="20"/>
      <c r="R7652" s="21">
        <v>0.64000000000000001</v>
      </c>
      <c r="S7652" s="21"/>
      <c r="U7652" s="21"/>
      <c r="X7652" s="20"/>
      <c r="AA7652" s="20"/>
    </row>
    <row r="7653">
      <c r="A7653" s="22"/>
      <c r="E7653" s="24"/>
      <c r="G7653" s="22"/>
      <c r="H7653" s="22">
        <f t="shared" si="638"/>
        <v>20</v>
      </c>
      <c r="K7653" s="89"/>
      <c r="L7653" s="89"/>
      <c r="P7653" s="20"/>
      <c r="Q7653" s="20"/>
      <c r="R7653" s="21">
        <v>0.64000000000000001</v>
      </c>
      <c r="S7653" s="21"/>
      <c r="U7653" s="21"/>
      <c r="X7653" s="20"/>
      <c r="AA7653" s="20"/>
    </row>
    <row r="7654">
      <c r="A7654" s="22"/>
      <c r="E7654" s="24"/>
      <c r="G7654" s="22"/>
      <c r="H7654" s="22">
        <f t="shared" si="638"/>
        <v>21</v>
      </c>
      <c r="K7654" s="89"/>
      <c r="L7654" s="89"/>
      <c r="P7654" s="20"/>
      <c r="Q7654" s="20"/>
      <c r="R7654" s="21">
        <v>0.68000000000000005</v>
      </c>
      <c r="S7654" s="21"/>
      <c r="U7654" s="21"/>
      <c r="X7654" s="20"/>
      <c r="AA7654" s="20"/>
    </row>
    <row r="7655">
      <c r="A7655" s="22"/>
      <c r="E7655" s="24"/>
      <c r="G7655" s="22"/>
      <c r="H7655" s="22">
        <f t="shared" si="638"/>
        <v>22</v>
      </c>
      <c r="K7655" s="89"/>
      <c r="L7655" s="89"/>
      <c r="P7655" s="20"/>
      <c r="Q7655" s="20"/>
      <c r="R7655" s="21">
        <v>0.68000000000000005</v>
      </c>
      <c r="S7655" s="21"/>
      <c r="U7655" s="21"/>
      <c r="X7655" s="20"/>
      <c r="AA7655" s="20"/>
    </row>
    <row r="7656">
      <c r="A7656" s="22"/>
      <c r="E7656" s="24"/>
      <c r="G7656" s="22"/>
      <c r="H7656" s="22">
        <f t="shared" si="638"/>
        <v>23</v>
      </c>
      <c r="K7656" s="89"/>
      <c r="L7656" s="89"/>
      <c r="P7656" s="20"/>
      <c r="Q7656" s="20"/>
      <c r="R7656" s="21">
        <v>0.68000000000000005</v>
      </c>
      <c r="S7656" s="21"/>
      <c r="U7656" s="21"/>
      <c r="X7656" s="20"/>
      <c r="AA7656" s="20"/>
    </row>
    <row r="7657">
      <c r="A7657" s="22"/>
      <c r="E7657" s="24"/>
      <c r="G7657" s="22"/>
      <c r="K7657" s="89"/>
      <c r="L7657" s="89"/>
      <c r="P7657" s="20"/>
      <c r="Q7657" s="20"/>
      <c r="R7657" s="21"/>
    </row>
    <row r="7658" s="80" customFormat="1">
      <c r="A7658" s="22">
        <v>7</v>
      </c>
      <c r="D7658" s="38" t="s">
        <v>2697</v>
      </c>
      <c r="F7658" s="48"/>
      <c r="G7658" s="48"/>
      <c r="H7658" s="48"/>
      <c r="I7658" s="48"/>
      <c r="L7658" s="61"/>
      <c r="M7658" s="61"/>
      <c r="N7658" s="61"/>
      <c r="O7658" s="61"/>
      <c r="P7658" s="61"/>
      <c r="Q7658" s="48"/>
      <c r="R7658" s="48"/>
      <c r="S7658" s="48"/>
      <c r="T7658" s="48"/>
      <c r="U7658" s="48"/>
      <c r="V7658" s="48"/>
      <c r="W7658" s="80"/>
      <c r="X7658" s="80"/>
      <c r="Y7658" s="80"/>
      <c r="Z7658" s="80"/>
      <c r="AA7658" s="80"/>
      <c r="AB7658" s="80"/>
      <c r="AC7658" s="80"/>
      <c r="AD7658" s="80"/>
    </row>
    <row r="7659" s="80" customFormat="1">
      <c r="A7659" s="22"/>
      <c r="B7659" s="24" t="s">
        <v>5620</v>
      </c>
      <c r="C7659" s="21" t="s">
        <v>5621</v>
      </c>
      <c r="D7659" s="24" t="s">
        <v>5622</v>
      </c>
      <c r="E7659" s="24" t="s">
        <v>5622</v>
      </c>
      <c r="F7659" s="21" t="s">
        <v>101</v>
      </c>
      <c r="G7659" s="22">
        <v>5</v>
      </c>
      <c r="H7659" s="211">
        <v>0</v>
      </c>
      <c r="I7659" s="21"/>
      <c r="J7659" s="21"/>
      <c r="K7659" s="21"/>
      <c r="L7659" s="21"/>
      <c r="M7659" s="21"/>
      <c r="N7659" s="21"/>
      <c r="O7659" s="21"/>
      <c r="P7659" s="21"/>
      <c r="Q7659" s="21"/>
      <c r="R7659" s="21"/>
      <c r="S7659" s="48"/>
      <c r="T7659" s="48"/>
      <c r="U7659" s="48"/>
      <c r="V7659" s="48"/>
      <c r="W7659" s="80"/>
      <c r="X7659" s="80"/>
      <c r="Y7659" s="80"/>
      <c r="Z7659" s="80"/>
      <c r="AA7659" s="80"/>
      <c r="AB7659" s="80"/>
      <c r="AC7659" s="80"/>
      <c r="AD7659" s="80"/>
    </row>
    <row r="7660" s="80" customFormat="1">
      <c r="A7660" s="22"/>
      <c r="B7660" s="24" t="s">
        <v>5623</v>
      </c>
      <c r="C7660" s="21" t="s">
        <v>5624</v>
      </c>
      <c r="D7660" s="24"/>
      <c r="E7660" s="24"/>
      <c r="F7660" s="21"/>
      <c r="G7660" s="22"/>
      <c r="H7660" s="22">
        <v>0</v>
      </c>
      <c r="I7660" s="21"/>
      <c r="K7660" s="21"/>
      <c r="L7660" s="21"/>
      <c r="M7660" s="21"/>
      <c r="N7660" s="21"/>
      <c r="O7660" s="21"/>
      <c r="P7660" s="21"/>
      <c r="Q7660" s="21"/>
      <c r="R7660" s="21"/>
      <c r="S7660" s="48"/>
      <c r="T7660" s="48"/>
      <c r="U7660" s="48"/>
      <c r="V7660" s="48"/>
      <c r="W7660" s="80"/>
      <c r="X7660" s="80"/>
      <c r="Y7660" s="80"/>
      <c r="Z7660" s="80"/>
      <c r="AA7660" s="80"/>
      <c r="AB7660" s="80"/>
      <c r="AC7660" s="80"/>
      <c r="AD7660" s="80"/>
    </row>
    <row r="7661" s="80" customFormat="1">
      <c r="A7661" s="22"/>
      <c r="B7661" s="24"/>
      <c r="C7661" s="22" t="s">
        <v>5625</v>
      </c>
      <c r="D7661" s="24"/>
      <c r="E7661" s="24"/>
      <c r="F7661" s="21"/>
      <c r="G7661" s="22"/>
      <c r="H7661" s="22">
        <v>0</v>
      </c>
      <c r="I7661" s="21"/>
      <c r="K7661" s="21"/>
      <c r="L7661" s="21"/>
      <c r="M7661" s="21"/>
      <c r="N7661" s="21"/>
      <c r="O7661" s="21"/>
      <c r="P7661" s="21"/>
      <c r="Q7661" s="21"/>
      <c r="R7661" s="21">
        <v>0.02</v>
      </c>
      <c r="S7661" s="48"/>
      <c r="T7661" s="48"/>
      <c r="U7661" s="48"/>
      <c r="V7661" s="48"/>
      <c r="W7661" s="80"/>
      <c r="X7661" s="80"/>
      <c r="Y7661" s="80"/>
      <c r="Z7661" s="80"/>
      <c r="AA7661" s="80"/>
      <c r="AB7661" s="80"/>
      <c r="AC7661" s="80"/>
      <c r="AD7661" s="80"/>
    </row>
    <row r="7662" s="80" customFormat="1">
      <c r="A7662" s="22"/>
      <c r="B7662" s="24"/>
      <c r="C7662" s="22"/>
      <c r="D7662" s="24"/>
      <c r="E7662" s="24"/>
      <c r="F7662" s="21"/>
      <c r="G7662" s="22"/>
      <c r="H7662" s="22">
        <f t="shared" si="638"/>
        <v>1</v>
      </c>
      <c r="I7662" s="21"/>
      <c r="K7662" s="21"/>
      <c r="L7662" s="21"/>
      <c r="M7662" s="21"/>
      <c r="N7662" s="21"/>
      <c r="O7662" s="21"/>
      <c r="P7662" s="21"/>
      <c r="Q7662" s="21"/>
      <c r="R7662" s="21">
        <v>0.02</v>
      </c>
      <c r="S7662" s="48"/>
      <c r="T7662" s="48"/>
      <c r="U7662" s="48"/>
      <c r="V7662" s="48"/>
      <c r="W7662" s="80"/>
      <c r="X7662" s="80"/>
      <c r="Y7662" s="80"/>
      <c r="Z7662" s="80"/>
      <c r="AA7662" s="80"/>
      <c r="AB7662" s="80"/>
      <c r="AC7662" s="80"/>
      <c r="AD7662" s="80"/>
    </row>
    <row r="7663" s="80" customFormat="1">
      <c r="A7663" s="22"/>
      <c r="B7663" s="24"/>
      <c r="C7663" s="22"/>
      <c r="D7663" s="24"/>
      <c r="E7663" s="24"/>
      <c r="F7663" s="21"/>
      <c r="G7663" s="22"/>
      <c r="H7663" s="22">
        <f t="shared" ref="H7663:H7726" si="639">H7662+1</f>
        <v>2</v>
      </c>
      <c r="I7663" s="21"/>
      <c r="K7663" s="21"/>
      <c r="L7663" s="21"/>
      <c r="M7663" s="21"/>
      <c r="N7663" s="21"/>
      <c r="O7663" s="21"/>
      <c r="P7663" s="21"/>
      <c r="Q7663" s="21"/>
      <c r="R7663" s="21">
        <v>0.02</v>
      </c>
      <c r="S7663" s="48"/>
      <c r="T7663" s="48"/>
      <c r="U7663" s="48"/>
      <c r="V7663" s="48"/>
      <c r="W7663" s="80"/>
      <c r="X7663" s="80"/>
      <c r="Y7663" s="80"/>
      <c r="Z7663" s="80"/>
      <c r="AA7663" s="80"/>
      <c r="AB7663" s="80"/>
      <c r="AC7663" s="80"/>
      <c r="AD7663" s="80"/>
    </row>
    <row r="7664" s="80" customFormat="1">
      <c r="A7664" s="22"/>
      <c r="B7664" s="24"/>
      <c r="C7664" s="22"/>
      <c r="D7664" s="24"/>
      <c r="E7664" s="24"/>
      <c r="F7664" s="21"/>
      <c r="G7664" s="22"/>
      <c r="H7664" s="22">
        <f t="shared" si="639"/>
        <v>3</v>
      </c>
      <c r="I7664" s="21"/>
      <c r="K7664" s="21"/>
      <c r="L7664" s="21"/>
      <c r="M7664" s="21"/>
      <c r="N7664" s="21"/>
      <c r="O7664" s="21"/>
      <c r="P7664" s="21"/>
      <c r="Q7664" s="21"/>
      <c r="R7664" s="21">
        <v>0.02</v>
      </c>
      <c r="S7664" s="48"/>
      <c r="T7664" s="48"/>
      <c r="U7664" s="48"/>
      <c r="V7664" s="48"/>
      <c r="W7664" s="80"/>
      <c r="X7664" s="80"/>
      <c r="Y7664" s="80"/>
      <c r="Z7664" s="80"/>
      <c r="AA7664" s="80"/>
      <c r="AB7664" s="80"/>
      <c r="AC7664" s="80"/>
      <c r="AD7664" s="80"/>
    </row>
    <row r="7665" s="80" customFormat="1">
      <c r="A7665" s="22"/>
      <c r="B7665" s="24"/>
      <c r="C7665" s="22"/>
      <c r="D7665" s="24"/>
      <c r="E7665" s="24"/>
      <c r="F7665" s="21"/>
      <c r="G7665" s="22"/>
      <c r="H7665" s="22">
        <f t="shared" si="639"/>
        <v>4</v>
      </c>
      <c r="I7665" s="21"/>
      <c r="K7665" s="21"/>
      <c r="L7665" s="21"/>
      <c r="M7665" s="21"/>
      <c r="N7665" s="21"/>
      <c r="O7665" s="21"/>
      <c r="P7665" s="21"/>
      <c r="Q7665" s="21"/>
      <c r="R7665" s="21">
        <v>0.02</v>
      </c>
      <c r="S7665" s="48"/>
      <c r="T7665" s="48"/>
      <c r="U7665" s="48"/>
      <c r="V7665" s="48"/>
      <c r="W7665" s="80"/>
      <c r="X7665" s="80"/>
      <c r="Y7665" s="80"/>
      <c r="Z7665" s="80"/>
      <c r="AA7665" s="80"/>
      <c r="AB7665" s="80"/>
      <c r="AC7665" s="80"/>
      <c r="AD7665" s="80"/>
    </row>
    <row r="7666" s="80" customFormat="1">
      <c r="A7666" s="22"/>
      <c r="B7666" s="24"/>
      <c r="C7666" s="22"/>
      <c r="D7666" s="24"/>
      <c r="E7666" s="24"/>
      <c r="F7666" s="21"/>
      <c r="G7666" s="22"/>
      <c r="H7666" s="22">
        <f t="shared" si="639"/>
        <v>5</v>
      </c>
      <c r="I7666" s="21"/>
      <c r="K7666" s="21"/>
      <c r="L7666" s="21"/>
      <c r="M7666" s="21"/>
      <c r="N7666" s="21"/>
      <c r="O7666" s="21"/>
      <c r="P7666" s="21"/>
      <c r="Q7666" s="21"/>
      <c r="R7666" s="21">
        <v>0.02</v>
      </c>
      <c r="S7666" s="48"/>
      <c r="T7666" s="48"/>
      <c r="U7666" s="48"/>
      <c r="V7666" s="48"/>
      <c r="W7666" s="80"/>
      <c r="X7666" s="80"/>
      <c r="Y7666" s="80"/>
      <c r="Z7666" s="80"/>
      <c r="AA7666" s="80"/>
      <c r="AB7666" s="80"/>
      <c r="AC7666" s="80"/>
      <c r="AD7666" s="80"/>
    </row>
    <row r="7667" s="80" customFormat="1">
      <c r="A7667" s="22"/>
      <c r="B7667" s="24"/>
      <c r="C7667" s="22"/>
      <c r="D7667" s="24"/>
      <c r="E7667" s="24"/>
      <c r="F7667" s="21"/>
      <c r="G7667" s="22"/>
      <c r="H7667" s="22">
        <f t="shared" si="639"/>
        <v>6</v>
      </c>
      <c r="I7667" s="21"/>
      <c r="K7667" s="21"/>
      <c r="L7667" s="21"/>
      <c r="M7667" s="21"/>
      <c r="N7667" s="21"/>
      <c r="O7667" s="21"/>
      <c r="P7667" s="21"/>
      <c r="Q7667" s="21"/>
      <c r="R7667" s="21">
        <v>0.02</v>
      </c>
      <c r="S7667" s="48"/>
      <c r="T7667" s="48"/>
      <c r="U7667" s="48"/>
      <c r="V7667" s="48"/>
      <c r="W7667" s="80"/>
      <c r="X7667" s="80"/>
      <c r="Y7667" s="80"/>
      <c r="Z7667" s="80"/>
      <c r="AA7667" s="80"/>
      <c r="AB7667" s="80"/>
      <c r="AC7667" s="80"/>
      <c r="AD7667" s="80"/>
    </row>
    <row r="7668" s="80" customFormat="1">
      <c r="A7668" s="22"/>
      <c r="B7668" s="24"/>
      <c r="C7668" s="22"/>
      <c r="D7668" s="24"/>
      <c r="E7668" s="24"/>
      <c r="F7668" s="21"/>
      <c r="G7668" s="22"/>
      <c r="H7668" s="22">
        <f t="shared" si="639"/>
        <v>7</v>
      </c>
      <c r="I7668" s="21"/>
      <c r="K7668" s="21"/>
      <c r="L7668" s="21"/>
      <c r="M7668" s="21"/>
      <c r="N7668" s="21"/>
      <c r="O7668" s="21"/>
      <c r="P7668" s="21"/>
      <c r="Q7668" s="21"/>
      <c r="R7668" s="21">
        <v>0.02</v>
      </c>
      <c r="S7668" s="48"/>
      <c r="T7668" s="48"/>
      <c r="U7668" s="48"/>
      <c r="V7668" s="48"/>
      <c r="W7668" s="80"/>
      <c r="X7668" s="80"/>
      <c r="Y7668" s="80"/>
      <c r="Z7668" s="80"/>
      <c r="AA7668" s="80"/>
      <c r="AB7668" s="80"/>
      <c r="AC7668" s="80"/>
      <c r="AD7668" s="80"/>
    </row>
    <row r="7669" s="80" customFormat="1">
      <c r="A7669" s="22"/>
      <c r="B7669" s="24"/>
      <c r="C7669" s="22"/>
      <c r="D7669" s="24"/>
      <c r="E7669" s="24"/>
      <c r="F7669" s="21"/>
      <c r="G7669" s="22"/>
      <c r="H7669" s="22">
        <f t="shared" si="639"/>
        <v>8</v>
      </c>
      <c r="I7669" s="21"/>
      <c r="K7669" s="21"/>
      <c r="L7669" s="21"/>
      <c r="M7669" s="21"/>
      <c r="N7669" s="21"/>
      <c r="O7669" s="21"/>
      <c r="P7669" s="21"/>
      <c r="Q7669" s="21"/>
      <c r="R7669" s="21">
        <v>0.02</v>
      </c>
      <c r="S7669" s="48"/>
      <c r="T7669" s="48"/>
      <c r="U7669" s="48"/>
      <c r="V7669" s="48"/>
      <c r="W7669" s="80"/>
      <c r="X7669" s="80"/>
      <c r="Y7669" s="80"/>
      <c r="Z7669" s="80"/>
      <c r="AA7669" s="80"/>
      <c r="AB7669" s="80"/>
      <c r="AC7669" s="80"/>
      <c r="AD7669" s="80"/>
    </row>
    <row r="7670" s="80" customFormat="1">
      <c r="A7670" s="22"/>
      <c r="B7670" s="24"/>
      <c r="C7670" s="22"/>
      <c r="D7670" s="24"/>
      <c r="E7670" s="24"/>
      <c r="F7670" s="21"/>
      <c r="G7670" s="22"/>
      <c r="H7670" s="22">
        <f t="shared" si="639"/>
        <v>9</v>
      </c>
      <c r="I7670" s="21"/>
      <c r="K7670" s="21"/>
      <c r="L7670" s="21"/>
      <c r="M7670" s="21"/>
      <c r="N7670" s="21"/>
      <c r="O7670" s="21"/>
      <c r="P7670" s="21"/>
      <c r="Q7670" s="21"/>
      <c r="R7670" s="21">
        <v>0.22</v>
      </c>
      <c r="S7670" s="48"/>
      <c r="T7670" s="48"/>
      <c r="U7670" s="48"/>
      <c r="V7670" s="48"/>
      <c r="W7670" s="80"/>
      <c r="X7670" s="80"/>
      <c r="Y7670" s="80"/>
      <c r="Z7670" s="80"/>
      <c r="AA7670" s="80"/>
      <c r="AB7670" s="80"/>
      <c r="AC7670" s="80"/>
      <c r="AD7670" s="80"/>
    </row>
    <row r="7671" s="80" customFormat="1">
      <c r="A7671" s="22"/>
      <c r="B7671" s="24"/>
      <c r="C7671" s="22"/>
      <c r="D7671" s="24"/>
      <c r="E7671" s="24"/>
      <c r="F7671" s="21"/>
      <c r="G7671" s="22"/>
      <c r="H7671" s="22">
        <f t="shared" si="639"/>
        <v>10</v>
      </c>
      <c r="I7671" s="21"/>
      <c r="K7671" s="21"/>
      <c r="L7671" s="21"/>
      <c r="M7671" s="21"/>
      <c r="N7671" s="21"/>
      <c r="O7671" s="21"/>
      <c r="P7671" s="21"/>
      <c r="Q7671" s="21"/>
      <c r="R7671" s="21">
        <v>0.19</v>
      </c>
      <c r="S7671" s="48"/>
      <c r="T7671" s="48"/>
      <c r="U7671" s="48"/>
      <c r="V7671" s="48"/>
      <c r="W7671" s="80"/>
      <c r="X7671" s="80"/>
      <c r="Y7671" s="80"/>
      <c r="Z7671" s="80"/>
      <c r="AA7671" s="80"/>
      <c r="AB7671" s="80"/>
      <c r="AC7671" s="80"/>
      <c r="AD7671" s="80"/>
    </row>
    <row r="7672" s="80" customFormat="1">
      <c r="A7672" s="22"/>
      <c r="B7672" s="24"/>
      <c r="C7672" s="22"/>
      <c r="D7672" s="24"/>
      <c r="E7672" s="24"/>
      <c r="F7672" s="21"/>
      <c r="G7672" s="22"/>
      <c r="H7672" s="22">
        <f t="shared" si="639"/>
        <v>11</v>
      </c>
      <c r="I7672" s="21"/>
      <c r="K7672" s="21"/>
      <c r="L7672" s="21"/>
      <c r="M7672" s="21"/>
      <c r="N7672" s="21"/>
      <c r="O7672" s="21"/>
      <c r="P7672" s="21"/>
      <c r="Q7672" s="21"/>
      <c r="R7672" s="21">
        <v>0.22</v>
      </c>
      <c r="S7672" s="48"/>
      <c r="T7672" s="48"/>
      <c r="U7672" s="48"/>
      <c r="V7672" s="48"/>
      <c r="W7672" s="80"/>
      <c r="X7672" s="80"/>
      <c r="Y7672" s="80"/>
      <c r="Z7672" s="80"/>
      <c r="AA7672" s="80"/>
      <c r="AB7672" s="80"/>
      <c r="AC7672" s="80"/>
      <c r="AD7672" s="80"/>
    </row>
    <row r="7673" s="80" customFormat="1">
      <c r="A7673" s="22"/>
      <c r="B7673" s="24"/>
      <c r="C7673" s="22"/>
      <c r="D7673" s="24"/>
      <c r="E7673" s="24"/>
      <c r="F7673" s="21"/>
      <c r="G7673" s="22"/>
      <c r="H7673" s="22">
        <f t="shared" si="639"/>
        <v>12</v>
      </c>
      <c r="I7673" s="21"/>
      <c r="K7673" s="21"/>
      <c r="L7673" s="21"/>
      <c r="M7673" s="21"/>
      <c r="N7673" s="21"/>
      <c r="O7673" s="21"/>
      <c r="P7673" s="21"/>
      <c r="Q7673" s="21"/>
      <c r="R7673" s="21">
        <v>0.17999999999999999</v>
      </c>
      <c r="S7673" s="48"/>
      <c r="T7673" s="48"/>
      <c r="U7673" s="48"/>
      <c r="V7673" s="48"/>
      <c r="W7673" s="80"/>
      <c r="X7673" s="80"/>
      <c r="Y7673" s="80"/>
      <c r="Z7673" s="80"/>
      <c r="AA7673" s="80"/>
      <c r="AB7673" s="80"/>
      <c r="AC7673" s="80"/>
      <c r="AD7673" s="80"/>
    </row>
    <row r="7674" s="80" customFormat="1">
      <c r="A7674" s="22"/>
      <c r="B7674" s="24"/>
      <c r="C7674" s="22"/>
      <c r="D7674" s="24"/>
      <c r="E7674" s="24"/>
      <c r="F7674" s="21"/>
      <c r="G7674" s="22"/>
      <c r="H7674" s="22">
        <f t="shared" si="639"/>
        <v>13</v>
      </c>
      <c r="I7674" s="21"/>
      <c r="K7674" s="21"/>
      <c r="L7674" s="21"/>
      <c r="M7674" s="21"/>
      <c r="N7674" s="21"/>
      <c r="O7674" s="21"/>
      <c r="P7674" s="21"/>
      <c r="Q7674" s="21"/>
      <c r="R7674" s="21">
        <v>0.050000000000000003</v>
      </c>
      <c r="S7674" s="48"/>
      <c r="T7674" s="48"/>
      <c r="U7674" s="48"/>
      <c r="V7674" s="48"/>
      <c r="W7674" s="80"/>
      <c r="X7674" s="80"/>
      <c r="Y7674" s="80"/>
      <c r="Z7674" s="80"/>
      <c r="AA7674" s="80"/>
      <c r="AB7674" s="80"/>
      <c r="AC7674" s="80"/>
      <c r="AD7674" s="80"/>
    </row>
    <row r="7675" s="80" customFormat="1">
      <c r="A7675" s="22"/>
      <c r="B7675" s="24"/>
      <c r="C7675" s="22"/>
      <c r="D7675" s="24"/>
      <c r="E7675" s="24"/>
      <c r="F7675" s="21"/>
      <c r="G7675" s="22"/>
      <c r="H7675" s="22">
        <f t="shared" si="639"/>
        <v>14</v>
      </c>
      <c r="I7675" s="21"/>
      <c r="K7675" s="21"/>
      <c r="L7675" s="21"/>
      <c r="M7675" s="21"/>
      <c r="N7675" s="21"/>
      <c r="O7675" s="21"/>
      <c r="P7675" s="21"/>
      <c r="Q7675" s="21"/>
      <c r="R7675" s="21">
        <v>0.23999999999999999</v>
      </c>
      <c r="S7675" s="48"/>
      <c r="T7675" s="48"/>
      <c r="U7675" s="48"/>
      <c r="V7675" s="48"/>
      <c r="W7675" s="80"/>
      <c r="X7675" s="80"/>
      <c r="Y7675" s="80"/>
      <c r="Z7675" s="80"/>
      <c r="AA7675" s="80"/>
      <c r="AB7675" s="80"/>
      <c r="AC7675" s="80"/>
      <c r="AD7675" s="80"/>
    </row>
    <row r="7676" s="80" customFormat="1">
      <c r="A7676" s="22"/>
      <c r="B7676" s="24"/>
      <c r="C7676" s="22"/>
      <c r="D7676" s="24"/>
      <c r="E7676" s="24"/>
      <c r="F7676" s="21"/>
      <c r="G7676" s="22"/>
      <c r="H7676" s="22">
        <f t="shared" si="639"/>
        <v>15</v>
      </c>
      <c r="I7676" s="21"/>
      <c r="K7676" s="21"/>
      <c r="L7676" s="21"/>
      <c r="M7676" s="21"/>
      <c r="N7676" s="21"/>
      <c r="O7676" s="21"/>
      <c r="P7676" s="21"/>
      <c r="Q7676" s="21"/>
      <c r="R7676" s="21">
        <v>0.20000000000000001</v>
      </c>
      <c r="S7676" s="48"/>
      <c r="T7676" s="48"/>
      <c r="U7676" s="48"/>
      <c r="V7676" s="48"/>
      <c r="W7676" s="80"/>
      <c r="X7676" s="80"/>
      <c r="Y7676" s="80"/>
      <c r="Z7676" s="80"/>
      <c r="AA7676" s="80"/>
      <c r="AB7676" s="80"/>
      <c r="AC7676" s="80"/>
      <c r="AD7676" s="80"/>
    </row>
    <row r="7677" s="80" customFormat="1">
      <c r="A7677" s="22"/>
      <c r="B7677" s="24"/>
      <c r="C7677" s="22"/>
      <c r="D7677" s="24"/>
      <c r="E7677" s="24"/>
      <c r="F7677" s="21"/>
      <c r="G7677" s="22"/>
      <c r="H7677" s="22">
        <f t="shared" si="639"/>
        <v>16</v>
      </c>
      <c r="I7677" s="21"/>
      <c r="K7677" s="21"/>
      <c r="L7677" s="21"/>
      <c r="M7677" s="21"/>
      <c r="N7677" s="21"/>
      <c r="O7677" s="21"/>
      <c r="P7677" s="21"/>
      <c r="Q7677" s="21"/>
      <c r="R7677" s="21">
        <v>0.19</v>
      </c>
      <c r="S7677" s="48"/>
      <c r="T7677" s="48"/>
      <c r="U7677" s="48"/>
      <c r="V7677" s="48"/>
      <c r="W7677" s="80"/>
      <c r="X7677" s="80"/>
      <c r="Y7677" s="80"/>
      <c r="Z7677" s="80"/>
      <c r="AA7677" s="80"/>
      <c r="AB7677" s="80"/>
      <c r="AC7677" s="80"/>
      <c r="AD7677" s="80"/>
    </row>
    <row r="7678" s="80" customFormat="1">
      <c r="A7678" s="22"/>
      <c r="B7678" s="24"/>
      <c r="C7678" s="22"/>
      <c r="D7678" s="24"/>
      <c r="E7678" s="24"/>
      <c r="F7678" s="21"/>
      <c r="G7678" s="22"/>
      <c r="H7678" s="22">
        <f t="shared" si="639"/>
        <v>17</v>
      </c>
      <c r="I7678" s="21"/>
      <c r="K7678" s="21"/>
      <c r="L7678" s="21"/>
      <c r="M7678" s="21"/>
      <c r="N7678" s="21"/>
      <c r="O7678" s="21"/>
      <c r="P7678" s="21"/>
      <c r="Q7678" s="21"/>
      <c r="R7678" s="21">
        <v>0.14000000000000001</v>
      </c>
      <c r="S7678" s="48"/>
      <c r="T7678" s="48"/>
      <c r="U7678" s="48"/>
      <c r="V7678" s="48"/>
      <c r="W7678" s="80"/>
      <c r="X7678" s="80"/>
      <c r="Y7678" s="80"/>
      <c r="Z7678" s="80"/>
      <c r="AA7678" s="80"/>
      <c r="AB7678" s="80"/>
      <c r="AC7678" s="80"/>
      <c r="AD7678" s="80"/>
    </row>
    <row r="7679" s="80" customFormat="1">
      <c r="A7679" s="22"/>
      <c r="B7679" s="24"/>
      <c r="C7679" s="22"/>
      <c r="D7679" s="24"/>
      <c r="E7679" s="24"/>
      <c r="F7679" s="21"/>
      <c r="G7679" s="22"/>
      <c r="H7679" s="22">
        <f t="shared" si="639"/>
        <v>18</v>
      </c>
      <c r="I7679" s="21"/>
      <c r="K7679" s="21"/>
      <c r="L7679" s="21"/>
      <c r="M7679" s="21"/>
      <c r="N7679" s="21"/>
      <c r="O7679" s="21"/>
      <c r="P7679" s="21"/>
      <c r="Q7679" s="21"/>
      <c r="R7679" s="21">
        <v>0.029999999999999999</v>
      </c>
      <c r="S7679" s="48"/>
      <c r="T7679" s="48"/>
      <c r="U7679" s="48"/>
      <c r="V7679" s="48"/>
      <c r="W7679" s="80"/>
      <c r="X7679" s="80"/>
      <c r="Y7679" s="80"/>
      <c r="Z7679" s="80"/>
      <c r="AA7679" s="80"/>
      <c r="AB7679" s="80"/>
      <c r="AC7679" s="80"/>
      <c r="AD7679" s="80"/>
    </row>
    <row r="7680" s="80" customFormat="1">
      <c r="A7680" s="22"/>
      <c r="B7680" s="24"/>
      <c r="C7680" s="22"/>
      <c r="D7680" s="24"/>
      <c r="E7680" s="24"/>
      <c r="F7680" s="21"/>
      <c r="G7680" s="22"/>
      <c r="H7680" s="22">
        <f t="shared" si="639"/>
        <v>19</v>
      </c>
      <c r="I7680" s="21"/>
      <c r="K7680" s="21"/>
      <c r="L7680" s="21"/>
      <c r="M7680" s="21"/>
      <c r="N7680" s="21"/>
      <c r="O7680" s="21"/>
      <c r="P7680" s="21"/>
      <c r="Q7680" s="21"/>
      <c r="R7680" s="21">
        <v>0.029999999999999999</v>
      </c>
      <c r="S7680" s="48"/>
      <c r="T7680" s="48"/>
      <c r="U7680" s="48"/>
      <c r="V7680" s="48"/>
      <c r="W7680" s="80"/>
      <c r="X7680" s="80"/>
      <c r="Y7680" s="80"/>
      <c r="Z7680" s="80"/>
      <c r="AA7680" s="80"/>
      <c r="AB7680" s="80"/>
      <c r="AC7680" s="80"/>
      <c r="AD7680" s="80"/>
    </row>
    <row r="7681" s="80" customFormat="1">
      <c r="A7681" s="22"/>
      <c r="B7681" s="24"/>
      <c r="C7681" s="22"/>
      <c r="D7681" s="24"/>
      <c r="E7681" s="24"/>
      <c r="F7681" s="21"/>
      <c r="G7681" s="22"/>
      <c r="H7681" s="22">
        <f t="shared" si="639"/>
        <v>20</v>
      </c>
      <c r="I7681" s="21"/>
      <c r="K7681" s="21"/>
      <c r="L7681" s="21"/>
      <c r="M7681" s="21"/>
      <c r="N7681" s="21"/>
      <c r="O7681" s="21"/>
      <c r="P7681" s="21"/>
      <c r="Q7681" s="21"/>
      <c r="R7681" s="21">
        <v>0.029999999999999999</v>
      </c>
      <c r="S7681" s="48"/>
      <c r="T7681" s="48"/>
      <c r="U7681" s="48"/>
      <c r="V7681" s="48"/>
      <c r="W7681" s="80"/>
      <c r="X7681" s="80"/>
      <c r="Y7681" s="80"/>
      <c r="Z7681" s="80"/>
      <c r="AA7681" s="80"/>
      <c r="AB7681" s="80"/>
      <c r="AC7681" s="80"/>
      <c r="AD7681" s="80"/>
    </row>
    <row r="7682" s="80" customFormat="1">
      <c r="A7682" s="22"/>
      <c r="B7682" s="24"/>
      <c r="C7682" s="22"/>
      <c r="D7682" s="24"/>
      <c r="E7682" s="24"/>
      <c r="F7682" s="21"/>
      <c r="G7682" s="22"/>
      <c r="H7682" s="22">
        <f t="shared" si="639"/>
        <v>21</v>
      </c>
      <c r="I7682" s="21"/>
      <c r="K7682" s="21"/>
      <c r="L7682" s="21"/>
      <c r="M7682" s="21"/>
      <c r="N7682" s="21"/>
      <c r="O7682" s="21"/>
      <c r="P7682" s="21"/>
      <c r="Q7682" s="21"/>
      <c r="R7682" s="21">
        <v>0.029999999999999999</v>
      </c>
      <c r="S7682" s="48"/>
      <c r="T7682" s="48"/>
      <c r="U7682" s="48"/>
      <c r="V7682" s="48"/>
      <c r="W7682" s="80"/>
      <c r="X7682" s="80"/>
      <c r="Y7682" s="80"/>
      <c r="Z7682" s="80"/>
      <c r="AA7682" s="80"/>
      <c r="AB7682" s="80"/>
      <c r="AC7682" s="80"/>
      <c r="AD7682" s="80"/>
    </row>
    <row r="7683" s="80" customFormat="1">
      <c r="A7683" s="22"/>
      <c r="B7683" s="24"/>
      <c r="C7683" s="22"/>
      <c r="D7683" s="24"/>
      <c r="E7683" s="24"/>
      <c r="F7683" s="21"/>
      <c r="G7683" s="22"/>
      <c r="H7683" s="22">
        <f t="shared" si="639"/>
        <v>22</v>
      </c>
      <c r="I7683" s="21"/>
      <c r="K7683" s="21"/>
      <c r="L7683" s="21"/>
      <c r="M7683" s="21"/>
      <c r="N7683" s="21"/>
      <c r="O7683" s="21"/>
      <c r="P7683" s="21"/>
      <c r="Q7683" s="21"/>
      <c r="R7683" s="21">
        <v>0.02</v>
      </c>
      <c r="S7683" s="48"/>
      <c r="T7683" s="48"/>
      <c r="U7683" s="48"/>
      <c r="V7683" s="48"/>
      <c r="W7683" s="80"/>
      <c r="X7683" s="80"/>
      <c r="Y7683" s="80"/>
      <c r="Z7683" s="80"/>
      <c r="AA7683" s="80"/>
      <c r="AB7683" s="80"/>
      <c r="AC7683" s="80"/>
      <c r="AD7683" s="80"/>
    </row>
    <row r="7684" s="80" customFormat="1">
      <c r="A7684" s="22"/>
      <c r="B7684" s="24"/>
      <c r="C7684" s="22"/>
      <c r="D7684" s="24"/>
      <c r="E7684" s="24"/>
      <c r="F7684" s="21"/>
      <c r="G7684" s="22"/>
      <c r="H7684" s="22">
        <f t="shared" si="639"/>
        <v>23</v>
      </c>
      <c r="I7684" s="21"/>
      <c r="K7684" s="21"/>
      <c r="L7684" s="21"/>
      <c r="M7684" s="21"/>
      <c r="N7684" s="21"/>
      <c r="O7684" s="21"/>
      <c r="P7684" s="21"/>
      <c r="Q7684" s="21"/>
      <c r="R7684" s="21">
        <v>0.029999999999999999</v>
      </c>
      <c r="S7684" s="48"/>
      <c r="T7684" s="48"/>
      <c r="U7684" s="48"/>
      <c r="V7684" s="48"/>
      <c r="W7684" s="80"/>
      <c r="X7684" s="80"/>
      <c r="Y7684" s="80"/>
      <c r="Z7684" s="80"/>
      <c r="AA7684" s="80"/>
      <c r="AB7684" s="80"/>
      <c r="AC7684" s="80"/>
      <c r="AD7684" s="80"/>
    </row>
    <row r="7685" s="80" customFormat="1">
      <c r="A7685" s="22"/>
      <c r="B7685" s="24"/>
      <c r="C7685" s="22"/>
      <c r="D7685" s="24"/>
      <c r="E7685" s="24"/>
      <c r="F7685" s="21"/>
      <c r="G7685" s="22"/>
      <c r="H7685" s="22"/>
      <c r="I7685" s="21"/>
      <c r="K7685" s="21"/>
      <c r="L7685" s="21"/>
      <c r="M7685" s="21"/>
      <c r="N7685" s="21"/>
      <c r="O7685" s="21"/>
      <c r="P7685" s="21"/>
      <c r="Q7685" s="21"/>
      <c r="R7685" s="21"/>
      <c r="S7685" s="48"/>
      <c r="T7685" s="48"/>
      <c r="U7685" s="48"/>
      <c r="V7685" s="48"/>
      <c r="W7685" s="80"/>
      <c r="X7685" s="80"/>
      <c r="Y7685" s="80"/>
      <c r="Z7685" s="80"/>
      <c r="AA7685" s="80"/>
      <c r="AB7685" s="80"/>
      <c r="AC7685" s="80"/>
      <c r="AD7685" s="80"/>
    </row>
    <row r="7686" s="80" customFormat="1">
      <c r="A7686" s="22"/>
      <c r="B7686" s="24" t="s">
        <v>5599</v>
      </c>
      <c r="C7686" s="24" t="s">
        <v>5600</v>
      </c>
      <c r="D7686" s="24" t="s">
        <v>5626</v>
      </c>
      <c r="E7686" s="24" t="s">
        <v>5626</v>
      </c>
      <c r="F7686" s="21" t="s">
        <v>101</v>
      </c>
      <c r="G7686" s="22">
        <v>5</v>
      </c>
      <c r="H7686" s="21"/>
      <c r="I7686" s="21"/>
      <c r="J7686" s="21"/>
      <c r="K7686" s="21"/>
      <c r="L7686" s="21"/>
      <c r="M7686" s="21"/>
      <c r="N7686" s="21"/>
      <c r="O7686" s="21"/>
      <c r="P7686" s="21"/>
      <c r="Q7686" s="21"/>
      <c r="R7686" s="21"/>
      <c r="S7686" s="48"/>
      <c r="T7686" s="48"/>
      <c r="U7686" s="48"/>
      <c r="V7686" s="48"/>
      <c r="W7686" s="80"/>
      <c r="X7686" s="80"/>
      <c r="Y7686" s="80"/>
      <c r="Z7686" s="80"/>
      <c r="AA7686" s="80"/>
      <c r="AB7686" s="80"/>
      <c r="AC7686" s="80"/>
      <c r="AD7686" s="80"/>
    </row>
    <row r="7687" s="80" customFormat="1">
      <c r="A7687" s="22"/>
      <c r="B7687" s="24"/>
      <c r="C7687" s="22"/>
      <c r="D7687" s="24"/>
      <c r="E7687" s="24"/>
      <c r="F7687" s="21"/>
      <c r="G7687" s="22"/>
      <c r="H7687" s="22"/>
      <c r="I7687" s="21"/>
      <c r="K7687" s="21"/>
      <c r="L7687" s="21"/>
      <c r="M7687" s="21"/>
      <c r="N7687" s="21"/>
      <c r="O7687" s="21"/>
      <c r="P7687" s="21"/>
      <c r="Q7687" s="21"/>
      <c r="R7687" s="21"/>
      <c r="S7687" s="48"/>
      <c r="T7687" s="48"/>
      <c r="U7687" s="48"/>
      <c r="V7687" s="48"/>
      <c r="W7687" s="80"/>
      <c r="X7687" s="80"/>
      <c r="Y7687" s="80"/>
      <c r="Z7687" s="80"/>
      <c r="AA7687" s="80"/>
      <c r="AB7687" s="80"/>
      <c r="AC7687" s="80"/>
      <c r="AD7687" s="80"/>
    </row>
    <row r="7688" s="80" customFormat="1">
      <c r="A7688" s="22"/>
      <c r="B7688" s="24"/>
      <c r="C7688" s="22"/>
      <c r="D7688" s="24"/>
      <c r="E7688" s="24"/>
      <c r="F7688" s="21"/>
      <c r="G7688" s="22"/>
      <c r="H7688" s="22">
        <v>0</v>
      </c>
      <c r="I7688" s="21"/>
      <c r="K7688" s="21"/>
      <c r="L7688" s="21"/>
      <c r="M7688" s="21"/>
      <c r="N7688" s="21"/>
      <c r="O7688" s="21"/>
      <c r="P7688" s="21"/>
      <c r="Q7688" s="21"/>
      <c r="R7688" s="21">
        <v>0.34000000000000002</v>
      </c>
      <c r="S7688" s="48"/>
      <c r="T7688" s="48"/>
      <c r="U7688" s="48"/>
      <c r="V7688" s="48"/>
      <c r="W7688" s="80"/>
      <c r="X7688" s="80"/>
      <c r="Y7688" s="80"/>
      <c r="Z7688" s="80"/>
      <c r="AA7688" s="80"/>
      <c r="AB7688" s="80"/>
      <c r="AC7688" s="80"/>
      <c r="AD7688" s="80"/>
    </row>
    <row r="7689" s="80" customFormat="1">
      <c r="A7689" s="22"/>
      <c r="B7689" s="24"/>
      <c r="C7689" s="22"/>
      <c r="D7689" s="24"/>
      <c r="E7689" s="24"/>
      <c r="F7689" s="21"/>
      <c r="G7689" s="22"/>
      <c r="H7689" s="22">
        <f t="shared" si="639"/>
        <v>1</v>
      </c>
      <c r="I7689" s="21"/>
      <c r="K7689" s="21"/>
      <c r="L7689" s="21"/>
      <c r="M7689" s="21"/>
      <c r="N7689" s="21"/>
      <c r="O7689" s="21"/>
      <c r="P7689" s="21"/>
      <c r="Q7689" s="21"/>
      <c r="R7689" s="21">
        <v>0.35999999999999999</v>
      </c>
      <c r="S7689" s="48"/>
      <c r="T7689" s="48"/>
      <c r="U7689" s="48"/>
      <c r="V7689" s="48"/>
      <c r="W7689" s="80"/>
      <c r="X7689" s="80"/>
      <c r="Y7689" s="80"/>
      <c r="Z7689" s="80"/>
      <c r="AA7689" s="80"/>
      <c r="AB7689" s="80"/>
      <c r="AC7689" s="80"/>
      <c r="AD7689" s="80"/>
    </row>
    <row r="7690" s="80" customFormat="1">
      <c r="A7690" s="22"/>
      <c r="B7690" s="24"/>
      <c r="C7690" s="22"/>
      <c r="D7690" s="24"/>
      <c r="E7690" s="24"/>
      <c r="F7690" s="21"/>
      <c r="G7690" s="22"/>
      <c r="H7690" s="22">
        <f t="shared" si="639"/>
        <v>2</v>
      </c>
      <c r="I7690" s="21"/>
      <c r="K7690" s="21"/>
      <c r="L7690" s="21"/>
      <c r="M7690" s="21"/>
      <c r="N7690" s="21"/>
      <c r="O7690" s="21"/>
      <c r="P7690" s="21"/>
      <c r="Q7690" s="21"/>
      <c r="R7690" s="21">
        <v>0.35999999999999999</v>
      </c>
      <c r="S7690" s="48"/>
      <c r="T7690" s="48"/>
      <c r="U7690" s="48"/>
      <c r="V7690" s="48"/>
      <c r="W7690" s="80"/>
      <c r="X7690" s="80"/>
      <c r="Y7690" s="80"/>
      <c r="Z7690" s="80"/>
      <c r="AA7690" s="80"/>
      <c r="AB7690" s="80"/>
      <c r="AC7690" s="80"/>
      <c r="AD7690" s="80"/>
    </row>
    <row r="7691" s="80" customFormat="1">
      <c r="A7691" s="22"/>
      <c r="B7691" s="24"/>
      <c r="C7691" s="22"/>
      <c r="D7691" s="24"/>
      <c r="E7691" s="24"/>
      <c r="F7691" s="21"/>
      <c r="G7691" s="22"/>
      <c r="H7691" s="22">
        <f t="shared" si="639"/>
        <v>3</v>
      </c>
      <c r="I7691" s="21"/>
      <c r="K7691" s="21"/>
      <c r="L7691" s="21"/>
      <c r="M7691" s="21"/>
      <c r="N7691" s="21"/>
      <c r="O7691" s="21"/>
      <c r="P7691" s="21"/>
      <c r="Q7691" s="21"/>
      <c r="R7691" s="21">
        <v>0.34999999999999998</v>
      </c>
      <c r="S7691" s="48"/>
      <c r="T7691" s="48"/>
      <c r="U7691" s="48"/>
      <c r="V7691" s="48"/>
      <c r="W7691" s="80"/>
      <c r="X7691" s="80"/>
      <c r="Y7691" s="80"/>
      <c r="Z7691" s="80"/>
      <c r="AA7691" s="80"/>
      <c r="AB7691" s="80"/>
      <c r="AC7691" s="80"/>
      <c r="AD7691" s="80"/>
    </row>
    <row r="7692" s="80" customFormat="1">
      <c r="A7692" s="22"/>
      <c r="B7692" s="24"/>
      <c r="C7692" s="22"/>
      <c r="D7692" s="24"/>
      <c r="E7692" s="24"/>
      <c r="F7692" s="21"/>
      <c r="G7692" s="22"/>
      <c r="H7692" s="22">
        <f t="shared" si="639"/>
        <v>4</v>
      </c>
      <c r="I7692" s="21"/>
      <c r="K7692" s="21"/>
      <c r="L7692" s="21"/>
      <c r="M7692" s="21"/>
      <c r="N7692" s="21"/>
      <c r="O7692" s="21"/>
      <c r="P7692" s="21"/>
      <c r="Q7692" s="21"/>
      <c r="R7692" s="21">
        <v>0.35999999999999999</v>
      </c>
      <c r="S7692" s="48"/>
      <c r="T7692" s="48"/>
      <c r="U7692" s="48"/>
      <c r="V7692" s="48"/>
      <c r="W7692" s="80"/>
      <c r="X7692" s="80"/>
      <c r="Y7692" s="80"/>
      <c r="Z7692" s="80"/>
      <c r="AA7692" s="80"/>
      <c r="AB7692" s="80"/>
      <c r="AC7692" s="80"/>
      <c r="AD7692" s="80"/>
    </row>
    <row r="7693" s="80" customFormat="1">
      <c r="A7693" s="22"/>
      <c r="B7693" s="24"/>
      <c r="C7693" s="22"/>
      <c r="D7693" s="24"/>
      <c r="E7693" s="24"/>
      <c r="F7693" s="21"/>
      <c r="G7693" s="22"/>
      <c r="H7693" s="22">
        <f t="shared" si="639"/>
        <v>5</v>
      </c>
      <c r="I7693" s="21"/>
      <c r="K7693" s="21"/>
      <c r="L7693" s="21"/>
      <c r="M7693" s="21"/>
      <c r="N7693" s="21"/>
      <c r="O7693" s="21"/>
      <c r="P7693" s="21"/>
      <c r="Q7693" s="21"/>
      <c r="R7693" s="21">
        <v>0.35999999999999999</v>
      </c>
      <c r="S7693" s="48"/>
      <c r="T7693" s="48"/>
      <c r="U7693" s="48"/>
      <c r="V7693" s="48"/>
      <c r="W7693" s="80"/>
      <c r="X7693" s="80"/>
      <c r="Y7693" s="80"/>
      <c r="Z7693" s="80"/>
      <c r="AA7693" s="80"/>
      <c r="AB7693" s="80"/>
      <c r="AC7693" s="80"/>
      <c r="AD7693" s="80"/>
    </row>
    <row r="7694" s="80" customFormat="1">
      <c r="A7694" s="22"/>
      <c r="B7694" s="24"/>
      <c r="C7694" s="22"/>
      <c r="D7694" s="24"/>
      <c r="E7694" s="24"/>
      <c r="F7694" s="21"/>
      <c r="G7694" s="22"/>
      <c r="H7694" s="22">
        <f t="shared" si="639"/>
        <v>6</v>
      </c>
      <c r="I7694" s="21"/>
      <c r="K7694" s="21"/>
      <c r="L7694" s="21"/>
      <c r="M7694" s="21"/>
      <c r="N7694" s="21"/>
      <c r="O7694" s="21"/>
      <c r="P7694" s="21"/>
      <c r="Q7694" s="21"/>
      <c r="R7694" s="21">
        <v>0.37</v>
      </c>
      <c r="S7694" s="48"/>
      <c r="T7694" s="48"/>
      <c r="U7694" s="48"/>
      <c r="V7694" s="48"/>
      <c r="W7694" s="80"/>
      <c r="X7694" s="80"/>
      <c r="Y7694" s="80"/>
      <c r="Z7694" s="80"/>
      <c r="AA7694" s="80"/>
      <c r="AB7694" s="80"/>
      <c r="AC7694" s="80"/>
      <c r="AD7694" s="80"/>
    </row>
    <row r="7695" s="80" customFormat="1">
      <c r="A7695" s="22"/>
      <c r="B7695" s="24"/>
      <c r="C7695" s="22"/>
      <c r="D7695" s="24"/>
      <c r="E7695" s="24"/>
      <c r="F7695" s="21"/>
      <c r="G7695" s="22"/>
      <c r="H7695" s="22">
        <f t="shared" si="639"/>
        <v>7</v>
      </c>
      <c r="I7695" s="21"/>
      <c r="K7695" s="21"/>
      <c r="L7695" s="21"/>
      <c r="M7695" s="21"/>
      <c r="N7695" s="21"/>
      <c r="O7695" s="21"/>
      <c r="P7695" s="21"/>
      <c r="Q7695" s="21"/>
      <c r="R7695" s="21">
        <v>0.38</v>
      </c>
      <c r="S7695" s="48"/>
      <c r="T7695" s="48"/>
      <c r="U7695" s="48"/>
      <c r="V7695" s="48"/>
      <c r="W7695" s="80"/>
      <c r="X7695" s="80"/>
      <c r="Y7695" s="80"/>
      <c r="Z7695" s="80"/>
      <c r="AA7695" s="80"/>
      <c r="AB7695" s="80"/>
      <c r="AC7695" s="80"/>
      <c r="AD7695" s="80"/>
    </row>
    <row r="7696" s="80" customFormat="1">
      <c r="A7696" s="22"/>
      <c r="B7696" s="24"/>
      <c r="C7696" s="22"/>
      <c r="D7696" s="24"/>
      <c r="E7696" s="24"/>
      <c r="F7696" s="21"/>
      <c r="G7696" s="22"/>
      <c r="H7696" s="22">
        <f t="shared" si="639"/>
        <v>8</v>
      </c>
      <c r="I7696" s="21"/>
      <c r="K7696" s="21"/>
      <c r="L7696" s="21"/>
      <c r="M7696" s="21"/>
      <c r="N7696" s="21"/>
      <c r="O7696" s="21"/>
      <c r="P7696" s="21"/>
      <c r="Q7696" s="21"/>
      <c r="R7696" s="21">
        <v>0.40000000000000002</v>
      </c>
      <c r="S7696" s="48"/>
      <c r="T7696" s="48"/>
      <c r="U7696" s="48"/>
      <c r="V7696" s="48"/>
      <c r="W7696" s="80"/>
      <c r="X7696" s="80"/>
      <c r="Y7696" s="80"/>
      <c r="Z7696" s="80"/>
      <c r="AA7696" s="80"/>
      <c r="AB7696" s="80"/>
      <c r="AC7696" s="80"/>
      <c r="AD7696" s="80"/>
    </row>
    <row r="7697" s="80" customFormat="1">
      <c r="A7697" s="22"/>
      <c r="B7697" s="24"/>
      <c r="C7697" s="22"/>
      <c r="D7697" s="24"/>
      <c r="E7697" s="24"/>
      <c r="F7697" s="21"/>
      <c r="G7697" s="22"/>
      <c r="H7697" s="22">
        <f t="shared" si="639"/>
        <v>9</v>
      </c>
      <c r="I7697" s="21"/>
      <c r="K7697" s="21"/>
      <c r="L7697" s="21"/>
      <c r="M7697" s="21"/>
      <c r="N7697" s="21"/>
      <c r="O7697" s="21"/>
      <c r="P7697" s="21"/>
      <c r="Q7697" s="21"/>
      <c r="R7697" s="21">
        <v>0.44</v>
      </c>
      <c r="S7697" s="48"/>
      <c r="T7697" s="48"/>
      <c r="U7697" s="48"/>
      <c r="V7697" s="48"/>
      <c r="W7697" s="80"/>
      <c r="X7697" s="80"/>
      <c r="Y7697" s="80"/>
      <c r="Z7697" s="80"/>
      <c r="AA7697" s="80"/>
      <c r="AB7697" s="80"/>
      <c r="AC7697" s="80"/>
      <c r="AD7697" s="80"/>
    </row>
    <row r="7698" s="80" customFormat="1">
      <c r="A7698" s="22"/>
      <c r="B7698" s="24"/>
      <c r="C7698" s="22"/>
      <c r="D7698" s="24"/>
      <c r="E7698" s="24"/>
      <c r="F7698" s="21"/>
      <c r="G7698" s="22"/>
      <c r="H7698" s="22">
        <f t="shared" si="639"/>
        <v>10</v>
      </c>
      <c r="I7698" s="21"/>
      <c r="K7698" s="21"/>
      <c r="L7698" s="21"/>
      <c r="M7698" s="21"/>
      <c r="N7698" s="21"/>
      <c r="O7698" s="21"/>
      <c r="P7698" s="21"/>
      <c r="Q7698" s="21"/>
      <c r="R7698" s="21">
        <v>0.45000000000000001</v>
      </c>
      <c r="S7698" s="48"/>
      <c r="T7698" s="48"/>
      <c r="U7698" s="48"/>
      <c r="V7698" s="48"/>
      <c r="W7698" s="80"/>
      <c r="X7698" s="80"/>
      <c r="Y7698" s="80"/>
      <c r="Z7698" s="80"/>
      <c r="AA7698" s="80"/>
      <c r="AB7698" s="80"/>
      <c r="AC7698" s="80"/>
      <c r="AD7698" s="80"/>
    </row>
    <row r="7699" s="80" customFormat="1">
      <c r="A7699" s="22"/>
      <c r="B7699" s="24"/>
      <c r="C7699" s="22"/>
      <c r="D7699" s="24"/>
      <c r="E7699" s="24"/>
      <c r="F7699" s="21"/>
      <c r="G7699" s="22"/>
      <c r="H7699" s="22">
        <f t="shared" si="639"/>
        <v>11</v>
      </c>
      <c r="I7699" s="21"/>
      <c r="K7699" s="21"/>
      <c r="L7699" s="21"/>
      <c r="M7699" s="21"/>
      <c r="N7699" s="21"/>
      <c r="O7699" s="21"/>
      <c r="P7699" s="21"/>
      <c r="Q7699" s="21"/>
      <c r="R7699" s="21">
        <v>0.41999999999999998</v>
      </c>
      <c r="S7699" s="48"/>
      <c r="T7699" s="48"/>
      <c r="U7699" s="48"/>
      <c r="V7699" s="48"/>
      <c r="W7699" s="80"/>
      <c r="X7699" s="80"/>
      <c r="Y7699" s="80"/>
      <c r="Z7699" s="80"/>
      <c r="AA7699" s="80"/>
      <c r="AB7699" s="80"/>
      <c r="AC7699" s="80"/>
      <c r="AD7699" s="80"/>
    </row>
    <row r="7700" s="80" customFormat="1">
      <c r="A7700" s="22"/>
      <c r="B7700" s="24"/>
      <c r="C7700" s="22"/>
      <c r="D7700" s="24"/>
      <c r="E7700" s="24"/>
      <c r="F7700" s="21"/>
      <c r="G7700" s="22"/>
      <c r="H7700" s="22">
        <f t="shared" si="639"/>
        <v>12</v>
      </c>
      <c r="I7700" s="21"/>
      <c r="K7700" s="21"/>
      <c r="L7700" s="21"/>
      <c r="M7700" s="21"/>
      <c r="N7700" s="21"/>
      <c r="O7700" s="21"/>
      <c r="P7700" s="21"/>
      <c r="Q7700" s="21"/>
      <c r="R7700" s="21">
        <v>0.42999999999999999</v>
      </c>
      <c r="S7700" s="48"/>
      <c r="T7700" s="48"/>
      <c r="U7700" s="48"/>
      <c r="V7700" s="48"/>
      <c r="W7700" s="80"/>
      <c r="X7700" s="80"/>
      <c r="Y7700" s="80"/>
      <c r="Z7700" s="80"/>
      <c r="AA7700" s="80"/>
      <c r="AB7700" s="80"/>
      <c r="AC7700" s="80"/>
      <c r="AD7700" s="80"/>
    </row>
    <row r="7701" s="80" customFormat="1">
      <c r="A7701" s="22"/>
      <c r="B7701" s="24"/>
      <c r="C7701" s="22"/>
      <c r="D7701" s="24"/>
      <c r="E7701" s="24"/>
      <c r="F7701" s="21"/>
      <c r="G7701" s="22"/>
      <c r="H7701" s="22">
        <f t="shared" si="639"/>
        <v>13</v>
      </c>
      <c r="I7701" s="21"/>
      <c r="K7701" s="21"/>
      <c r="L7701" s="21"/>
      <c r="M7701" s="21"/>
      <c r="N7701" s="21"/>
      <c r="O7701" s="21"/>
      <c r="P7701" s="21"/>
      <c r="Q7701" s="21"/>
      <c r="R7701" s="21">
        <v>0.39000000000000001</v>
      </c>
      <c r="S7701" s="48"/>
      <c r="T7701" s="48"/>
      <c r="U7701" s="48"/>
      <c r="V7701" s="48"/>
      <c r="W7701" s="80"/>
      <c r="X7701" s="80"/>
      <c r="Y7701" s="80"/>
      <c r="Z7701" s="80"/>
      <c r="AA7701" s="80"/>
      <c r="AB7701" s="80"/>
      <c r="AC7701" s="80"/>
      <c r="AD7701" s="80"/>
    </row>
    <row r="7702" s="80" customFormat="1">
      <c r="A7702" s="22"/>
      <c r="B7702" s="24"/>
      <c r="C7702" s="22"/>
      <c r="D7702" s="24"/>
      <c r="E7702" s="24"/>
      <c r="F7702" s="21"/>
      <c r="G7702" s="22"/>
      <c r="H7702" s="22">
        <f t="shared" si="639"/>
        <v>14</v>
      </c>
      <c r="I7702" s="21"/>
      <c r="K7702" s="21"/>
      <c r="L7702" s="21"/>
      <c r="M7702" s="21"/>
      <c r="N7702" s="21"/>
      <c r="O7702" s="21"/>
      <c r="P7702" s="21"/>
      <c r="Q7702" s="21"/>
      <c r="R7702" s="21">
        <v>0.40999999999999998</v>
      </c>
      <c r="S7702" s="48"/>
      <c r="T7702" s="48"/>
      <c r="U7702" s="48"/>
      <c r="V7702" s="48"/>
      <c r="W7702" s="80"/>
      <c r="X7702" s="80"/>
      <c r="Y7702" s="80"/>
      <c r="Z7702" s="80"/>
      <c r="AA7702" s="80"/>
      <c r="AB7702" s="80"/>
      <c r="AC7702" s="80"/>
      <c r="AD7702" s="80"/>
    </row>
    <row r="7703" s="80" customFormat="1">
      <c r="A7703" s="22"/>
      <c r="B7703" s="24"/>
      <c r="C7703" s="22"/>
      <c r="D7703" s="24"/>
      <c r="E7703" s="24"/>
      <c r="F7703" s="21"/>
      <c r="G7703" s="22"/>
      <c r="H7703" s="22">
        <f t="shared" si="639"/>
        <v>15</v>
      </c>
      <c r="I7703" s="21"/>
      <c r="K7703" s="21"/>
      <c r="L7703" s="21"/>
      <c r="M7703" s="21"/>
      <c r="N7703" s="21"/>
      <c r="O7703" s="21"/>
      <c r="P7703" s="21"/>
      <c r="Q7703" s="21"/>
      <c r="R7703" s="21">
        <v>0.41999999999999998</v>
      </c>
      <c r="S7703" s="48"/>
      <c r="T7703" s="48"/>
      <c r="U7703" s="48"/>
      <c r="V7703" s="48"/>
      <c r="W7703" s="80"/>
      <c r="X7703" s="80"/>
      <c r="Y7703" s="80"/>
      <c r="Z7703" s="80"/>
      <c r="AA7703" s="80"/>
      <c r="AB7703" s="80"/>
      <c r="AC7703" s="80"/>
      <c r="AD7703" s="80"/>
    </row>
    <row r="7704" s="80" customFormat="1">
      <c r="A7704" s="22"/>
      <c r="B7704" s="24"/>
      <c r="C7704" s="22"/>
      <c r="D7704" s="24"/>
      <c r="E7704" s="24"/>
      <c r="F7704" s="21"/>
      <c r="G7704" s="22"/>
      <c r="H7704" s="22">
        <f t="shared" si="639"/>
        <v>16</v>
      </c>
      <c r="I7704" s="21"/>
      <c r="K7704" s="21"/>
      <c r="L7704" s="21"/>
      <c r="M7704" s="21"/>
      <c r="N7704" s="21"/>
      <c r="O7704" s="21"/>
      <c r="P7704" s="21"/>
      <c r="Q7704" s="21"/>
      <c r="R7704" s="21">
        <v>0.41999999999999998</v>
      </c>
      <c r="S7704" s="48"/>
      <c r="T7704" s="48"/>
      <c r="U7704" s="48"/>
      <c r="V7704" s="48"/>
      <c r="W7704" s="80"/>
      <c r="X7704" s="80"/>
      <c r="Y7704" s="80"/>
      <c r="Z7704" s="80"/>
      <c r="AA7704" s="80"/>
      <c r="AB7704" s="80"/>
      <c r="AC7704" s="80"/>
      <c r="AD7704" s="80"/>
    </row>
    <row r="7705" s="80" customFormat="1">
      <c r="A7705" s="22"/>
      <c r="B7705" s="24"/>
      <c r="C7705" s="22"/>
      <c r="D7705" s="24"/>
      <c r="E7705" s="24"/>
      <c r="F7705" s="21"/>
      <c r="G7705" s="22"/>
      <c r="H7705" s="22">
        <f t="shared" si="639"/>
        <v>17</v>
      </c>
      <c r="I7705" s="21"/>
      <c r="K7705" s="21"/>
      <c r="L7705" s="21"/>
      <c r="M7705" s="21"/>
      <c r="N7705" s="21"/>
      <c r="O7705" s="21"/>
      <c r="P7705" s="21"/>
      <c r="Q7705" s="21"/>
      <c r="R7705" s="21">
        <v>0.44</v>
      </c>
      <c r="S7705" s="48"/>
      <c r="T7705" s="48"/>
      <c r="U7705" s="48"/>
      <c r="V7705" s="48"/>
      <c r="W7705" s="80"/>
      <c r="X7705" s="80"/>
      <c r="Y7705" s="80"/>
      <c r="Z7705" s="80"/>
      <c r="AA7705" s="80"/>
      <c r="AB7705" s="80"/>
      <c r="AC7705" s="80"/>
      <c r="AD7705" s="80"/>
    </row>
    <row r="7706" s="80" customFormat="1">
      <c r="A7706" s="22"/>
      <c r="B7706" s="24"/>
      <c r="C7706" s="22"/>
      <c r="D7706" s="24"/>
      <c r="E7706" s="24"/>
      <c r="F7706" s="21"/>
      <c r="G7706" s="22"/>
      <c r="H7706" s="22">
        <f t="shared" si="639"/>
        <v>18</v>
      </c>
      <c r="I7706" s="21"/>
      <c r="K7706" s="21"/>
      <c r="L7706" s="21"/>
      <c r="M7706" s="21"/>
      <c r="N7706" s="21"/>
      <c r="O7706" s="21"/>
      <c r="P7706" s="21"/>
      <c r="Q7706" s="21"/>
      <c r="R7706" s="21">
        <v>0.42999999999999999</v>
      </c>
      <c r="S7706" s="48"/>
      <c r="T7706" s="48"/>
      <c r="U7706" s="48"/>
      <c r="V7706" s="48"/>
      <c r="W7706" s="80"/>
      <c r="X7706" s="80"/>
      <c r="Y7706" s="80"/>
      <c r="Z7706" s="80"/>
      <c r="AA7706" s="80"/>
      <c r="AB7706" s="80"/>
      <c r="AC7706" s="80"/>
      <c r="AD7706" s="80"/>
    </row>
    <row r="7707" s="80" customFormat="1">
      <c r="A7707" s="22"/>
      <c r="B7707" s="24"/>
      <c r="C7707" s="22"/>
      <c r="D7707" s="24"/>
      <c r="E7707" s="24"/>
      <c r="F7707" s="21"/>
      <c r="G7707" s="22"/>
      <c r="H7707" s="22">
        <f t="shared" si="639"/>
        <v>19</v>
      </c>
      <c r="I7707" s="21"/>
      <c r="K7707" s="21"/>
      <c r="L7707" s="21"/>
      <c r="M7707" s="21"/>
      <c r="N7707" s="21"/>
      <c r="O7707" s="21"/>
      <c r="P7707" s="21"/>
      <c r="Q7707" s="21"/>
      <c r="R7707" s="21">
        <v>0.42999999999999999</v>
      </c>
      <c r="S7707" s="48"/>
      <c r="T7707" s="48"/>
      <c r="U7707" s="48"/>
      <c r="V7707" s="48"/>
      <c r="W7707" s="80"/>
      <c r="X7707" s="80"/>
      <c r="Y7707" s="80"/>
      <c r="Z7707" s="80"/>
      <c r="AA7707" s="80"/>
      <c r="AB7707" s="80"/>
      <c r="AC7707" s="80"/>
      <c r="AD7707" s="80"/>
    </row>
    <row r="7708" s="80" customFormat="1">
      <c r="A7708" s="22"/>
      <c r="B7708" s="24"/>
      <c r="C7708" s="22"/>
      <c r="D7708" s="24"/>
      <c r="E7708" s="24"/>
      <c r="F7708" s="21"/>
      <c r="G7708" s="22"/>
      <c r="H7708" s="22">
        <f t="shared" si="639"/>
        <v>20</v>
      </c>
      <c r="I7708" s="21"/>
      <c r="K7708" s="21"/>
      <c r="L7708" s="21"/>
      <c r="M7708" s="21"/>
      <c r="N7708" s="21"/>
      <c r="O7708" s="21"/>
      <c r="P7708" s="21"/>
      <c r="Q7708" s="21"/>
      <c r="R7708" s="21">
        <v>0.45000000000000001</v>
      </c>
      <c r="S7708" s="48"/>
      <c r="T7708" s="48"/>
      <c r="U7708" s="48"/>
      <c r="V7708" s="48"/>
      <c r="W7708" s="80"/>
      <c r="X7708" s="80"/>
      <c r="Y7708" s="80"/>
      <c r="Z7708" s="80"/>
      <c r="AA7708" s="80"/>
      <c r="AB7708" s="80"/>
      <c r="AC7708" s="80"/>
      <c r="AD7708" s="80"/>
    </row>
    <row r="7709" s="80" customFormat="1">
      <c r="A7709" s="22"/>
      <c r="B7709" s="24"/>
      <c r="C7709" s="22"/>
      <c r="D7709" s="24"/>
      <c r="E7709" s="24"/>
      <c r="F7709" s="21"/>
      <c r="G7709" s="22"/>
      <c r="H7709" s="22">
        <f t="shared" si="639"/>
        <v>21</v>
      </c>
      <c r="I7709" s="21"/>
      <c r="K7709" s="21"/>
      <c r="L7709" s="21"/>
      <c r="M7709" s="21"/>
      <c r="N7709" s="21"/>
      <c r="O7709" s="21"/>
      <c r="P7709" s="21"/>
      <c r="Q7709" s="21"/>
      <c r="R7709" s="21">
        <v>0.41999999999999998</v>
      </c>
      <c r="S7709" s="48"/>
      <c r="T7709" s="48"/>
      <c r="U7709" s="48"/>
      <c r="V7709" s="48"/>
      <c r="W7709" s="80"/>
      <c r="X7709" s="80"/>
      <c r="Y7709" s="80"/>
      <c r="Z7709" s="80"/>
      <c r="AA7709" s="80"/>
      <c r="AB7709" s="80"/>
      <c r="AC7709" s="80"/>
      <c r="AD7709" s="80"/>
    </row>
    <row r="7710" s="80" customFormat="1">
      <c r="A7710" s="22"/>
      <c r="B7710" s="24"/>
      <c r="C7710" s="22"/>
      <c r="D7710" s="24"/>
      <c r="E7710" s="24"/>
      <c r="F7710" s="21"/>
      <c r="G7710" s="22"/>
      <c r="H7710" s="22">
        <f t="shared" si="639"/>
        <v>22</v>
      </c>
      <c r="I7710" s="21"/>
      <c r="K7710" s="21"/>
      <c r="L7710" s="21"/>
      <c r="M7710" s="21"/>
      <c r="N7710" s="21"/>
      <c r="O7710" s="21"/>
      <c r="P7710" s="21"/>
      <c r="Q7710" s="21"/>
      <c r="R7710" s="21">
        <v>0.41999999999999998</v>
      </c>
      <c r="S7710" s="48"/>
      <c r="T7710" s="48"/>
      <c r="U7710" s="48"/>
      <c r="V7710" s="48"/>
      <c r="W7710" s="80"/>
      <c r="X7710" s="80"/>
      <c r="Y7710" s="80"/>
      <c r="Z7710" s="80"/>
      <c r="AA7710" s="80"/>
      <c r="AB7710" s="80"/>
      <c r="AC7710" s="80"/>
      <c r="AD7710" s="80"/>
    </row>
    <row r="7711" s="80" customFormat="1">
      <c r="A7711" s="22"/>
      <c r="B7711" s="24"/>
      <c r="C7711" s="22"/>
      <c r="D7711" s="24"/>
      <c r="E7711" s="24"/>
      <c r="F7711" s="21"/>
      <c r="G7711" s="22"/>
      <c r="H7711" s="22">
        <f t="shared" si="639"/>
        <v>23</v>
      </c>
      <c r="I7711" s="21"/>
      <c r="K7711" s="21"/>
      <c r="L7711" s="21"/>
      <c r="M7711" s="21"/>
      <c r="N7711" s="21"/>
      <c r="O7711" s="21"/>
      <c r="P7711" s="21"/>
      <c r="Q7711" s="21"/>
      <c r="R7711" s="21">
        <v>0.40000000000000002</v>
      </c>
      <c r="S7711" s="48"/>
      <c r="T7711" s="48"/>
      <c r="U7711" s="48"/>
      <c r="V7711" s="48"/>
      <c r="W7711" s="80"/>
      <c r="X7711" s="80"/>
      <c r="Y7711" s="80"/>
      <c r="Z7711" s="80"/>
      <c r="AA7711" s="80"/>
      <c r="AB7711" s="80"/>
      <c r="AC7711" s="80"/>
      <c r="AD7711" s="80"/>
    </row>
    <row r="7712" s="80" customFormat="1">
      <c r="A7712" s="22"/>
      <c r="B7712" s="24"/>
      <c r="C7712" s="22"/>
      <c r="D7712" s="24"/>
      <c r="E7712" s="24"/>
      <c r="F7712" s="21"/>
      <c r="G7712" s="22"/>
      <c r="H7712" s="22"/>
      <c r="I7712" s="21"/>
      <c r="K7712" s="21"/>
      <c r="L7712" s="21"/>
      <c r="M7712" s="21"/>
      <c r="N7712" s="21"/>
      <c r="O7712" s="21"/>
      <c r="P7712" s="21"/>
      <c r="Q7712" s="21"/>
      <c r="R7712" s="21"/>
      <c r="S7712" s="48"/>
      <c r="T7712" s="48"/>
      <c r="U7712" s="48"/>
      <c r="V7712" s="48"/>
      <c r="W7712" s="80"/>
      <c r="X7712" s="80"/>
      <c r="Y7712" s="80"/>
      <c r="Z7712" s="80"/>
      <c r="AA7712" s="80"/>
      <c r="AB7712" s="80"/>
      <c r="AC7712" s="80"/>
      <c r="AD7712" s="80"/>
    </row>
    <row r="7713" s="80" customFormat="1">
      <c r="A7713" s="81"/>
      <c r="B7713" s="38"/>
      <c r="C7713" s="81"/>
      <c r="D7713" s="38" t="s">
        <v>2748</v>
      </c>
      <c r="E7713" s="38"/>
      <c r="F7713" s="48" t="s">
        <v>101</v>
      </c>
      <c r="G7713" s="81">
        <v>5</v>
      </c>
      <c r="H7713" s="81"/>
      <c r="I7713" s="48"/>
      <c r="K7713" s="48"/>
      <c r="L7713" s="48"/>
      <c r="M7713" s="48"/>
      <c r="N7713" s="48"/>
      <c r="O7713" s="48"/>
      <c r="P7713" s="48"/>
      <c r="Q7713" s="48"/>
      <c r="R7713" s="48"/>
      <c r="S7713" s="48"/>
      <c r="T7713" s="48"/>
      <c r="U7713" s="48"/>
      <c r="V7713" s="48"/>
      <c r="W7713" s="80"/>
      <c r="X7713" s="80"/>
      <c r="Y7713" s="80"/>
      <c r="Z7713" s="80"/>
      <c r="AA7713" s="80"/>
      <c r="AB7713" s="80"/>
      <c r="AC7713" s="80"/>
      <c r="AD7713" s="80"/>
    </row>
    <row r="7714" s="80" customFormat="1">
      <c r="A7714" s="81"/>
      <c r="B7714" s="38"/>
      <c r="C7714" s="81"/>
      <c r="D7714" s="38"/>
      <c r="E7714" s="38"/>
      <c r="F7714" s="48"/>
      <c r="G7714" s="81"/>
      <c r="H7714" s="81"/>
      <c r="I7714" s="48"/>
      <c r="K7714" s="48"/>
      <c r="L7714" s="48"/>
      <c r="M7714" s="48"/>
      <c r="N7714" s="48"/>
      <c r="O7714" s="48"/>
      <c r="P7714" s="48"/>
      <c r="Q7714" s="48"/>
      <c r="R7714" s="48"/>
      <c r="S7714" s="48"/>
      <c r="T7714" s="48"/>
      <c r="U7714" s="48"/>
      <c r="V7714" s="48"/>
      <c r="W7714" s="80"/>
      <c r="X7714" s="80"/>
      <c r="Y7714" s="80"/>
      <c r="Z7714" s="80"/>
      <c r="AA7714" s="80"/>
      <c r="AB7714" s="80"/>
      <c r="AC7714" s="80"/>
      <c r="AD7714" s="80"/>
    </row>
    <row r="7715" s="80" customFormat="1">
      <c r="A7715" s="81"/>
      <c r="B7715" s="38"/>
      <c r="C7715" s="81"/>
      <c r="D7715" s="38"/>
      <c r="E7715" s="38"/>
      <c r="F7715" s="48"/>
      <c r="G7715" s="81"/>
      <c r="H7715" s="81">
        <v>0</v>
      </c>
      <c r="I7715" s="48"/>
      <c r="K7715" s="48"/>
      <c r="L7715" s="48"/>
      <c r="M7715" s="48"/>
      <c r="N7715" s="48"/>
      <c r="O7715" s="48"/>
      <c r="P7715" s="48"/>
      <c r="Q7715" s="48"/>
      <c r="R7715" s="48">
        <f t="shared" ref="R7715:R7738" si="640">R7661+R7688</f>
        <v>0.36000000000000004</v>
      </c>
      <c r="S7715" s="48"/>
      <c r="T7715" s="48"/>
      <c r="U7715" s="48"/>
      <c r="V7715" s="48"/>
      <c r="W7715" s="80"/>
      <c r="X7715" s="80"/>
      <c r="Y7715" s="80"/>
      <c r="Z7715" s="80"/>
      <c r="AA7715" s="80"/>
      <c r="AB7715" s="80"/>
      <c r="AC7715" s="80"/>
      <c r="AD7715" s="80"/>
    </row>
    <row r="7716" s="80" customFormat="1">
      <c r="A7716" s="81"/>
      <c r="B7716" s="38"/>
      <c r="C7716" s="81"/>
      <c r="D7716" s="38"/>
      <c r="E7716" s="38"/>
      <c r="F7716" s="48"/>
      <c r="G7716" s="81"/>
      <c r="H7716" s="81">
        <f t="shared" si="639"/>
        <v>1</v>
      </c>
      <c r="I7716" s="48"/>
      <c r="K7716" s="48"/>
      <c r="L7716" s="48"/>
      <c r="M7716" s="48"/>
      <c r="N7716" s="48"/>
      <c r="O7716" s="48"/>
      <c r="P7716" s="48"/>
      <c r="Q7716" s="48"/>
      <c r="R7716" s="48">
        <f t="shared" si="640"/>
        <v>0.38</v>
      </c>
      <c r="S7716" s="48"/>
      <c r="T7716" s="48"/>
      <c r="U7716" s="48"/>
      <c r="V7716" s="48"/>
      <c r="W7716" s="80"/>
      <c r="X7716" s="80"/>
      <c r="Y7716" s="80"/>
      <c r="Z7716" s="80"/>
      <c r="AA7716" s="80"/>
      <c r="AB7716" s="80"/>
      <c r="AC7716" s="80"/>
      <c r="AD7716" s="80"/>
    </row>
    <row r="7717" s="80" customFormat="1">
      <c r="A7717" s="81"/>
      <c r="B7717" s="38"/>
      <c r="C7717" s="81"/>
      <c r="D7717" s="38"/>
      <c r="E7717" s="38"/>
      <c r="F7717" s="48"/>
      <c r="G7717" s="81"/>
      <c r="H7717" s="81">
        <f t="shared" si="639"/>
        <v>2</v>
      </c>
      <c r="I7717" s="48"/>
      <c r="K7717" s="48"/>
      <c r="L7717" s="48"/>
      <c r="M7717" s="48"/>
      <c r="N7717" s="48"/>
      <c r="O7717" s="48"/>
      <c r="P7717" s="48"/>
      <c r="Q7717" s="48"/>
      <c r="R7717" s="48">
        <f t="shared" si="640"/>
        <v>0.38</v>
      </c>
      <c r="S7717" s="48"/>
      <c r="T7717" s="48"/>
      <c r="U7717" s="48"/>
      <c r="V7717" s="48"/>
      <c r="W7717" s="80"/>
      <c r="X7717" s="80"/>
      <c r="Y7717" s="80"/>
      <c r="Z7717" s="80"/>
      <c r="AA7717" s="80"/>
      <c r="AB7717" s="80"/>
      <c r="AC7717" s="80"/>
      <c r="AD7717" s="80"/>
    </row>
    <row r="7718" s="80" customFormat="1">
      <c r="A7718" s="81"/>
      <c r="B7718" s="38"/>
      <c r="C7718" s="81"/>
      <c r="D7718" s="38"/>
      <c r="E7718" s="38"/>
      <c r="F7718" s="48"/>
      <c r="G7718" s="81"/>
      <c r="H7718" s="81">
        <f t="shared" si="639"/>
        <v>3</v>
      </c>
      <c r="I7718" s="48"/>
      <c r="K7718" s="48"/>
      <c r="L7718" s="48"/>
      <c r="M7718" s="48"/>
      <c r="N7718" s="48"/>
      <c r="O7718" s="48"/>
      <c r="P7718" s="48"/>
      <c r="Q7718" s="48"/>
      <c r="R7718" s="48">
        <f t="shared" si="640"/>
        <v>0.37</v>
      </c>
      <c r="S7718" s="48"/>
      <c r="T7718" s="48"/>
      <c r="U7718" s="48"/>
      <c r="V7718" s="48"/>
      <c r="W7718" s="80"/>
      <c r="X7718" s="80"/>
      <c r="Y7718" s="80"/>
      <c r="Z7718" s="80"/>
      <c r="AA7718" s="80"/>
      <c r="AB7718" s="80"/>
      <c r="AC7718" s="80"/>
      <c r="AD7718" s="80"/>
    </row>
    <row r="7719" s="80" customFormat="1">
      <c r="A7719" s="81"/>
      <c r="B7719" s="38"/>
      <c r="C7719" s="81"/>
      <c r="D7719" s="38"/>
      <c r="E7719" s="38"/>
      <c r="F7719" s="48"/>
      <c r="G7719" s="81"/>
      <c r="H7719" s="81">
        <f t="shared" si="639"/>
        <v>4</v>
      </c>
      <c r="I7719" s="48"/>
      <c r="K7719" s="48"/>
      <c r="L7719" s="48"/>
      <c r="M7719" s="48"/>
      <c r="N7719" s="48"/>
      <c r="O7719" s="48"/>
      <c r="P7719" s="48"/>
      <c r="Q7719" s="48"/>
      <c r="R7719" s="48">
        <f t="shared" si="640"/>
        <v>0.38</v>
      </c>
      <c r="S7719" s="48"/>
      <c r="T7719" s="48"/>
      <c r="U7719" s="48"/>
      <c r="V7719" s="48"/>
      <c r="W7719" s="80"/>
      <c r="X7719" s="80"/>
      <c r="Y7719" s="80"/>
      <c r="Z7719" s="80"/>
      <c r="AA7719" s="80"/>
      <c r="AB7719" s="80"/>
      <c r="AC7719" s="80"/>
      <c r="AD7719" s="80"/>
    </row>
    <row r="7720" s="80" customFormat="1">
      <c r="A7720" s="81"/>
      <c r="B7720" s="38"/>
      <c r="C7720" s="81"/>
      <c r="D7720" s="38"/>
      <c r="E7720" s="38"/>
      <c r="F7720" s="48"/>
      <c r="G7720" s="81"/>
      <c r="H7720" s="81">
        <f t="shared" si="639"/>
        <v>5</v>
      </c>
      <c r="I7720" s="48"/>
      <c r="K7720" s="48"/>
      <c r="L7720" s="48"/>
      <c r="M7720" s="48"/>
      <c r="N7720" s="48"/>
      <c r="O7720" s="48"/>
      <c r="P7720" s="48"/>
      <c r="Q7720" s="48"/>
      <c r="R7720" s="48">
        <f t="shared" si="640"/>
        <v>0.38</v>
      </c>
      <c r="S7720" s="48"/>
      <c r="T7720" s="48"/>
      <c r="U7720" s="48"/>
      <c r="V7720" s="48"/>
      <c r="W7720" s="80"/>
      <c r="X7720" s="80"/>
      <c r="Y7720" s="80"/>
      <c r="Z7720" s="80"/>
      <c r="AA7720" s="80"/>
      <c r="AB7720" s="80"/>
      <c r="AC7720" s="80"/>
      <c r="AD7720" s="80"/>
    </row>
    <row r="7721" s="80" customFormat="1">
      <c r="A7721" s="81"/>
      <c r="B7721" s="38"/>
      <c r="C7721" s="81"/>
      <c r="D7721" s="38"/>
      <c r="E7721" s="38"/>
      <c r="F7721" s="48"/>
      <c r="G7721" s="81"/>
      <c r="H7721" s="81">
        <f t="shared" si="639"/>
        <v>6</v>
      </c>
      <c r="I7721" s="48"/>
      <c r="K7721" s="48"/>
      <c r="L7721" s="48"/>
      <c r="M7721" s="48"/>
      <c r="N7721" s="48"/>
      <c r="O7721" s="48"/>
      <c r="P7721" s="48"/>
      <c r="Q7721" s="48"/>
      <c r="R7721" s="48">
        <f t="shared" si="640"/>
        <v>0.39000000000000001</v>
      </c>
      <c r="S7721" s="48"/>
      <c r="T7721" s="48"/>
      <c r="U7721" s="48"/>
      <c r="V7721" s="48"/>
      <c r="W7721" s="80"/>
      <c r="X7721" s="80"/>
      <c r="Y7721" s="80"/>
      <c r="Z7721" s="80"/>
      <c r="AA7721" s="80"/>
      <c r="AB7721" s="80"/>
      <c r="AC7721" s="80"/>
      <c r="AD7721" s="80"/>
    </row>
    <row r="7722" s="80" customFormat="1">
      <c r="A7722" s="81"/>
      <c r="B7722" s="38"/>
      <c r="C7722" s="81"/>
      <c r="D7722" s="38"/>
      <c r="E7722" s="38"/>
      <c r="F7722" s="48"/>
      <c r="G7722" s="81"/>
      <c r="H7722" s="81">
        <f t="shared" si="639"/>
        <v>7</v>
      </c>
      <c r="I7722" s="48"/>
      <c r="K7722" s="48"/>
      <c r="L7722" s="48"/>
      <c r="M7722" s="48"/>
      <c r="N7722" s="48"/>
      <c r="O7722" s="48"/>
      <c r="P7722" s="48"/>
      <c r="Q7722" s="48"/>
      <c r="R7722" s="48">
        <f t="shared" si="640"/>
        <v>0.40000000000000002</v>
      </c>
      <c r="S7722" s="48"/>
      <c r="T7722" s="48"/>
      <c r="U7722" s="48"/>
      <c r="V7722" s="48"/>
      <c r="W7722" s="80"/>
      <c r="X7722" s="80"/>
      <c r="Y7722" s="80"/>
      <c r="Z7722" s="80"/>
      <c r="AA7722" s="80"/>
      <c r="AB7722" s="80"/>
      <c r="AC7722" s="80"/>
      <c r="AD7722" s="80"/>
    </row>
    <row r="7723" s="80" customFormat="1">
      <c r="A7723" s="81"/>
      <c r="B7723" s="38"/>
      <c r="C7723" s="81"/>
      <c r="D7723" s="38"/>
      <c r="E7723" s="38"/>
      <c r="F7723" s="48"/>
      <c r="G7723" s="81"/>
      <c r="H7723" s="81">
        <f t="shared" si="639"/>
        <v>8</v>
      </c>
      <c r="I7723" s="48"/>
      <c r="K7723" s="48"/>
      <c r="L7723" s="48"/>
      <c r="M7723" s="48"/>
      <c r="N7723" s="48"/>
      <c r="O7723" s="48"/>
      <c r="P7723" s="48"/>
      <c r="Q7723" s="48"/>
      <c r="R7723" s="48">
        <f t="shared" si="640"/>
        <v>0.42000000000000004</v>
      </c>
      <c r="S7723" s="48"/>
      <c r="T7723" s="48"/>
      <c r="U7723" s="48"/>
      <c r="V7723" s="48"/>
      <c r="W7723" s="80"/>
      <c r="X7723" s="80"/>
      <c r="Y7723" s="80"/>
      <c r="Z7723" s="80"/>
      <c r="AA7723" s="80"/>
      <c r="AB7723" s="80"/>
      <c r="AC7723" s="80"/>
      <c r="AD7723" s="80"/>
    </row>
    <row r="7724" s="80" customFormat="1">
      <c r="A7724" s="81"/>
      <c r="B7724" s="38"/>
      <c r="C7724" s="81"/>
      <c r="D7724" s="38"/>
      <c r="E7724" s="38"/>
      <c r="F7724" s="48"/>
      <c r="G7724" s="81"/>
      <c r="H7724" s="81">
        <f t="shared" si="639"/>
        <v>9</v>
      </c>
      <c r="I7724" s="48"/>
      <c r="K7724" s="48"/>
      <c r="L7724" s="48"/>
      <c r="M7724" s="48"/>
      <c r="N7724" s="48"/>
      <c r="O7724" s="48"/>
      <c r="P7724" s="48"/>
      <c r="Q7724" s="48"/>
      <c r="R7724" s="48">
        <f t="shared" si="640"/>
        <v>0.66000000000000003</v>
      </c>
      <c r="S7724" s="48"/>
      <c r="T7724" s="48"/>
      <c r="U7724" s="48"/>
      <c r="V7724" s="48"/>
      <c r="W7724" s="80"/>
      <c r="X7724" s="80"/>
      <c r="Y7724" s="80"/>
      <c r="Z7724" s="80"/>
      <c r="AA7724" s="80"/>
      <c r="AB7724" s="80"/>
      <c r="AC7724" s="80"/>
      <c r="AD7724" s="80"/>
    </row>
    <row r="7725" s="80" customFormat="1">
      <c r="A7725" s="81"/>
      <c r="B7725" s="38"/>
      <c r="C7725" s="81"/>
      <c r="D7725" s="38"/>
      <c r="E7725" s="38"/>
      <c r="F7725" s="48"/>
      <c r="G7725" s="81"/>
      <c r="H7725" s="81">
        <f t="shared" si="639"/>
        <v>10</v>
      </c>
      <c r="I7725" s="48"/>
      <c r="K7725" s="48"/>
      <c r="L7725" s="48"/>
      <c r="M7725" s="48"/>
      <c r="N7725" s="48"/>
      <c r="O7725" s="48"/>
      <c r="P7725" s="48"/>
      <c r="Q7725" s="48"/>
      <c r="R7725" s="48">
        <f t="shared" si="640"/>
        <v>0.64000000000000001</v>
      </c>
      <c r="S7725" s="48"/>
      <c r="T7725" s="48"/>
      <c r="U7725" s="48"/>
      <c r="V7725" s="48"/>
      <c r="W7725" s="80"/>
      <c r="X7725" s="80"/>
      <c r="Y7725" s="80"/>
      <c r="Z7725" s="80"/>
      <c r="AA7725" s="80"/>
      <c r="AB7725" s="80"/>
      <c r="AC7725" s="80"/>
      <c r="AD7725" s="80"/>
    </row>
    <row r="7726" s="80" customFormat="1">
      <c r="A7726" s="81"/>
      <c r="B7726" s="38"/>
      <c r="C7726" s="81"/>
      <c r="D7726" s="38"/>
      <c r="E7726" s="38"/>
      <c r="F7726" s="48"/>
      <c r="G7726" s="81"/>
      <c r="H7726" s="81">
        <f t="shared" si="639"/>
        <v>11</v>
      </c>
      <c r="I7726" s="48"/>
      <c r="K7726" s="48"/>
      <c r="L7726" s="48"/>
      <c r="M7726" s="48"/>
      <c r="N7726" s="48"/>
      <c r="O7726" s="48"/>
      <c r="P7726" s="48"/>
      <c r="Q7726" s="48"/>
      <c r="R7726" s="48">
        <f t="shared" si="640"/>
        <v>0.64000000000000001</v>
      </c>
      <c r="S7726" s="48"/>
      <c r="T7726" s="48"/>
      <c r="U7726" s="48"/>
      <c r="V7726" s="48"/>
      <c r="W7726" s="80"/>
      <c r="X7726" s="80"/>
      <c r="Y7726" s="80"/>
      <c r="Z7726" s="80"/>
      <c r="AA7726" s="80"/>
      <c r="AB7726" s="80"/>
      <c r="AC7726" s="80"/>
      <c r="AD7726" s="80"/>
    </row>
    <row r="7727" s="80" customFormat="1">
      <c r="A7727" s="81"/>
      <c r="B7727" s="38"/>
      <c r="C7727" s="81"/>
      <c r="D7727" s="38"/>
      <c r="E7727" s="38"/>
      <c r="F7727" s="48"/>
      <c r="G7727" s="81"/>
      <c r="H7727" s="81">
        <f t="shared" ref="H7727:H7790" si="641">H7726+1</f>
        <v>12</v>
      </c>
      <c r="I7727" s="48"/>
      <c r="K7727" s="48"/>
      <c r="L7727" s="48"/>
      <c r="M7727" s="48"/>
      <c r="N7727" s="48"/>
      <c r="O7727" s="48"/>
      <c r="P7727" s="48"/>
      <c r="Q7727" s="48"/>
      <c r="R7727" s="48">
        <f t="shared" si="640"/>
        <v>0.60999999999999999</v>
      </c>
      <c r="S7727" s="48"/>
      <c r="T7727" s="48"/>
      <c r="U7727" s="48"/>
      <c r="V7727" s="48"/>
      <c r="W7727" s="80"/>
      <c r="X7727" s="80"/>
      <c r="Y7727" s="80"/>
      <c r="Z7727" s="80"/>
      <c r="AA7727" s="80"/>
      <c r="AB7727" s="80"/>
      <c r="AC7727" s="80"/>
      <c r="AD7727" s="80"/>
    </row>
    <row r="7728" s="80" customFormat="1">
      <c r="A7728" s="81"/>
      <c r="B7728" s="38"/>
      <c r="C7728" s="81"/>
      <c r="D7728" s="38"/>
      <c r="E7728" s="38"/>
      <c r="F7728" s="48"/>
      <c r="G7728" s="81"/>
      <c r="H7728" s="81">
        <f t="shared" si="641"/>
        <v>13</v>
      </c>
      <c r="I7728" s="48"/>
      <c r="K7728" s="48"/>
      <c r="L7728" s="48"/>
      <c r="M7728" s="48"/>
      <c r="N7728" s="48"/>
      <c r="O7728" s="48"/>
      <c r="P7728" s="48"/>
      <c r="Q7728" s="48"/>
      <c r="R7728" s="48">
        <f t="shared" si="640"/>
        <v>0.44</v>
      </c>
      <c r="S7728" s="48"/>
      <c r="T7728" s="48"/>
      <c r="U7728" s="48"/>
      <c r="V7728" s="48"/>
      <c r="W7728" s="80"/>
      <c r="X7728" s="80"/>
      <c r="Y7728" s="80"/>
      <c r="Z7728" s="80"/>
      <c r="AA7728" s="80"/>
      <c r="AB7728" s="80"/>
      <c r="AC7728" s="80"/>
      <c r="AD7728" s="80"/>
    </row>
    <row r="7729" s="80" customFormat="1">
      <c r="A7729" s="81"/>
      <c r="B7729" s="38"/>
      <c r="C7729" s="81"/>
      <c r="D7729" s="38"/>
      <c r="E7729" s="38"/>
      <c r="F7729" s="48"/>
      <c r="G7729" s="81"/>
      <c r="H7729" s="81">
        <f t="shared" si="641"/>
        <v>14</v>
      </c>
      <c r="I7729" s="48"/>
      <c r="K7729" s="48"/>
      <c r="L7729" s="48"/>
      <c r="M7729" s="48"/>
      <c r="N7729" s="48"/>
      <c r="O7729" s="48"/>
      <c r="P7729" s="48"/>
      <c r="Q7729" s="48"/>
      <c r="R7729" s="48">
        <f t="shared" si="640"/>
        <v>0.64999999999999991</v>
      </c>
      <c r="S7729" s="48"/>
      <c r="T7729" s="48"/>
      <c r="U7729" s="48"/>
      <c r="V7729" s="48"/>
      <c r="W7729" s="80"/>
      <c r="X7729" s="80"/>
      <c r="Y7729" s="80"/>
      <c r="Z7729" s="80"/>
      <c r="AA7729" s="80"/>
      <c r="AB7729" s="80"/>
      <c r="AC7729" s="80"/>
      <c r="AD7729" s="80"/>
    </row>
    <row r="7730" s="80" customFormat="1">
      <c r="A7730" s="81"/>
      <c r="B7730" s="38"/>
      <c r="C7730" s="81"/>
      <c r="D7730" s="38"/>
      <c r="E7730" s="38"/>
      <c r="F7730" s="48"/>
      <c r="G7730" s="81"/>
      <c r="H7730" s="81">
        <f t="shared" si="641"/>
        <v>15</v>
      </c>
      <c r="I7730" s="48"/>
      <c r="K7730" s="48"/>
      <c r="L7730" s="48"/>
      <c r="M7730" s="48"/>
      <c r="N7730" s="48"/>
      <c r="O7730" s="48"/>
      <c r="P7730" s="48"/>
      <c r="Q7730" s="48"/>
      <c r="R7730" s="48">
        <f t="shared" si="640"/>
        <v>0.62</v>
      </c>
      <c r="S7730" s="48"/>
      <c r="T7730" s="48"/>
      <c r="U7730" s="48"/>
      <c r="V7730" s="48"/>
      <c r="W7730" s="80"/>
      <c r="X7730" s="80"/>
      <c r="Y7730" s="80"/>
      <c r="Z7730" s="80"/>
      <c r="AA7730" s="80"/>
      <c r="AB7730" s="80"/>
      <c r="AC7730" s="80"/>
      <c r="AD7730" s="80"/>
    </row>
    <row r="7731" s="80" customFormat="1">
      <c r="A7731" s="81"/>
      <c r="B7731" s="38"/>
      <c r="C7731" s="81"/>
      <c r="D7731" s="38"/>
      <c r="E7731" s="38"/>
      <c r="F7731" s="48"/>
      <c r="G7731" s="81"/>
      <c r="H7731" s="81">
        <f t="shared" si="641"/>
        <v>16</v>
      </c>
      <c r="I7731" s="48"/>
      <c r="K7731" s="48"/>
      <c r="L7731" s="48"/>
      <c r="M7731" s="48"/>
      <c r="N7731" s="48"/>
      <c r="O7731" s="48"/>
      <c r="P7731" s="48"/>
      <c r="Q7731" s="48"/>
      <c r="R7731" s="48">
        <f t="shared" si="640"/>
        <v>0.60999999999999999</v>
      </c>
      <c r="S7731" s="48"/>
      <c r="T7731" s="48"/>
      <c r="U7731" s="48"/>
      <c r="V7731" s="48"/>
      <c r="W7731" s="80"/>
      <c r="X7731" s="80"/>
      <c r="Y7731" s="80"/>
      <c r="Z7731" s="80"/>
      <c r="AA7731" s="80"/>
      <c r="AB7731" s="80"/>
      <c r="AC7731" s="80"/>
      <c r="AD7731" s="80"/>
    </row>
    <row r="7732" s="80" customFormat="1">
      <c r="A7732" s="81"/>
      <c r="B7732" s="38"/>
      <c r="C7732" s="81"/>
      <c r="D7732" s="38"/>
      <c r="E7732" s="38"/>
      <c r="F7732" s="48"/>
      <c r="G7732" s="81"/>
      <c r="H7732" s="81">
        <f t="shared" si="641"/>
        <v>17</v>
      </c>
      <c r="I7732" s="48"/>
      <c r="K7732" s="48"/>
      <c r="L7732" s="48"/>
      <c r="M7732" s="48"/>
      <c r="N7732" s="48"/>
      <c r="O7732" s="48"/>
      <c r="P7732" s="48"/>
      <c r="Q7732" s="48"/>
      <c r="R7732" s="48">
        <f t="shared" si="640"/>
        <v>0.58000000000000007</v>
      </c>
      <c r="S7732" s="48"/>
      <c r="T7732" s="48"/>
      <c r="U7732" s="48"/>
      <c r="V7732" s="48"/>
      <c r="W7732" s="80"/>
      <c r="X7732" s="80"/>
      <c r="Y7732" s="80"/>
      <c r="Z7732" s="80"/>
      <c r="AA7732" s="80"/>
      <c r="AB7732" s="80"/>
      <c r="AC7732" s="80"/>
      <c r="AD7732" s="80"/>
    </row>
    <row r="7733" s="80" customFormat="1">
      <c r="A7733" s="81"/>
      <c r="B7733" s="38"/>
      <c r="C7733" s="81"/>
      <c r="D7733" s="38"/>
      <c r="E7733" s="38"/>
      <c r="F7733" s="48"/>
      <c r="G7733" s="81"/>
      <c r="H7733" s="81">
        <f t="shared" si="641"/>
        <v>18</v>
      </c>
      <c r="I7733" s="48"/>
      <c r="K7733" s="48"/>
      <c r="L7733" s="48"/>
      <c r="M7733" s="48"/>
      <c r="N7733" s="48"/>
      <c r="O7733" s="48"/>
      <c r="P7733" s="48"/>
      <c r="Q7733" s="48"/>
      <c r="R7733" s="48">
        <f t="shared" si="640"/>
        <v>0.45999999999999996</v>
      </c>
      <c r="S7733" s="48"/>
      <c r="T7733" s="48"/>
      <c r="U7733" s="48"/>
      <c r="V7733" s="48"/>
      <c r="W7733" s="80"/>
      <c r="X7733" s="80"/>
      <c r="Y7733" s="80"/>
      <c r="Z7733" s="80"/>
      <c r="AA7733" s="80"/>
      <c r="AB7733" s="80"/>
      <c r="AC7733" s="80"/>
      <c r="AD7733" s="80"/>
    </row>
    <row r="7734" s="80" customFormat="1">
      <c r="A7734" s="81"/>
      <c r="B7734" s="38"/>
      <c r="C7734" s="81"/>
      <c r="D7734" s="38"/>
      <c r="E7734" s="38"/>
      <c r="F7734" s="48"/>
      <c r="G7734" s="81"/>
      <c r="H7734" s="81">
        <f t="shared" si="641"/>
        <v>19</v>
      </c>
      <c r="I7734" s="48"/>
      <c r="K7734" s="48"/>
      <c r="L7734" s="48"/>
      <c r="M7734" s="48"/>
      <c r="N7734" s="48"/>
      <c r="O7734" s="48"/>
      <c r="P7734" s="48"/>
      <c r="Q7734" s="48"/>
      <c r="R7734" s="48">
        <f t="shared" si="640"/>
        <v>0.45999999999999996</v>
      </c>
      <c r="S7734" s="48"/>
      <c r="T7734" s="48"/>
      <c r="U7734" s="48"/>
      <c r="V7734" s="48"/>
      <c r="W7734" s="80"/>
      <c r="X7734" s="80"/>
      <c r="Y7734" s="80"/>
      <c r="Z7734" s="80"/>
      <c r="AA7734" s="80"/>
      <c r="AB7734" s="80"/>
      <c r="AC7734" s="80"/>
      <c r="AD7734" s="80"/>
    </row>
    <row r="7735" s="80" customFormat="1">
      <c r="A7735" s="81"/>
      <c r="B7735" s="38"/>
      <c r="C7735" s="81"/>
      <c r="D7735" s="38"/>
      <c r="E7735" s="38"/>
      <c r="F7735" s="48"/>
      <c r="G7735" s="81"/>
      <c r="H7735" s="81">
        <f t="shared" si="641"/>
        <v>20</v>
      </c>
      <c r="I7735" s="48"/>
      <c r="K7735" s="48"/>
      <c r="L7735" s="48"/>
      <c r="M7735" s="48"/>
      <c r="N7735" s="48"/>
      <c r="O7735" s="48"/>
      <c r="P7735" s="48"/>
      <c r="Q7735" s="48"/>
      <c r="R7735" s="48">
        <f t="shared" si="640"/>
        <v>0.47999999999999998</v>
      </c>
      <c r="S7735" s="48"/>
      <c r="T7735" s="48"/>
      <c r="U7735" s="48"/>
      <c r="V7735" s="48"/>
      <c r="W7735" s="80"/>
      <c r="X7735" s="80"/>
      <c r="Y7735" s="80"/>
      <c r="Z7735" s="80"/>
      <c r="AA7735" s="80"/>
      <c r="AB7735" s="80"/>
      <c r="AC7735" s="80"/>
      <c r="AD7735" s="80"/>
    </row>
    <row r="7736" s="80" customFormat="1">
      <c r="A7736" s="81"/>
      <c r="B7736" s="38"/>
      <c r="C7736" s="81"/>
      <c r="D7736" s="38"/>
      <c r="E7736" s="38"/>
      <c r="F7736" s="48"/>
      <c r="G7736" s="81"/>
      <c r="H7736" s="81">
        <f t="shared" si="641"/>
        <v>21</v>
      </c>
      <c r="I7736" s="48"/>
      <c r="K7736" s="48"/>
      <c r="L7736" s="48"/>
      <c r="M7736" s="48"/>
      <c r="N7736" s="48"/>
      <c r="O7736" s="48"/>
      <c r="P7736" s="48"/>
      <c r="Q7736" s="48"/>
      <c r="R7736" s="48">
        <f t="shared" si="640"/>
        <v>0.44999999999999996</v>
      </c>
      <c r="S7736" s="48"/>
      <c r="T7736" s="48"/>
      <c r="U7736" s="48"/>
      <c r="V7736" s="48"/>
      <c r="W7736" s="80"/>
      <c r="X7736" s="80"/>
      <c r="Y7736" s="80"/>
      <c r="Z7736" s="80"/>
      <c r="AA7736" s="80"/>
      <c r="AB7736" s="80"/>
      <c r="AC7736" s="80"/>
      <c r="AD7736" s="80"/>
    </row>
    <row r="7737" s="80" customFormat="1">
      <c r="A7737" s="81"/>
      <c r="B7737" s="38"/>
      <c r="C7737" s="81"/>
      <c r="D7737" s="38"/>
      <c r="E7737" s="38"/>
      <c r="F7737" s="48"/>
      <c r="G7737" s="81"/>
      <c r="H7737" s="81">
        <f t="shared" si="641"/>
        <v>22</v>
      </c>
      <c r="I7737" s="48"/>
      <c r="K7737" s="48"/>
      <c r="L7737" s="48"/>
      <c r="M7737" s="48"/>
      <c r="N7737" s="48"/>
      <c r="O7737" s="48"/>
      <c r="P7737" s="48"/>
      <c r="Q7737" s="48"/>
      <c r="R7737" s="48">
        <f t="shared" si="640"/>
        <v>0.44</v>
      </c>
      <c r="S7737" s="48"/>
      <c r="T7737" s="48"/>
      <c r="U7737" s="48"/>
      <c r="V7737" s="48"/>
      <c r="W7737" s="80"/>
      <c r="X7737" s="80"/>
      <c r="Y7737" s="80"/>
      <c r="Z7737" s="80"/>
      <c r="AA7737" s="80"/>
      <c r="AB7737" s="80"/>
      <c r="AC7737" s="80"/>
      <c r="AD7737" s="80"/>
    </row>
    <row r="7738" s="80" customFormat="1">
      <c r="A7738" s="81"/>
      <c r="B7738" s="38"/>
      <c r="C7738" s="81"/>
      <c r="D7738" s="38"/>
      <c r="E7738" s="38"/>
      <c r="F7738" s="48"/>
      <c r="G7738" s="81"/>
      <c r="H7738" s="81">
        <f t="shared" si="641"/>
        <v>23</v>
      </c>
      <c r="I7738" s="48"/>
      <c r="K7738" s="48"/>
      <c r="L7738" s="48"/>
      <c r="M7738" s="48"/>
      <c r="N7738" s="48"/>
      <c r="O7738" s="48"/>
      <c r="P7738" s="48"/>
      <c r="Q7738" s="48"/>
      <c r="R7738" s="48">
        <f t="shared" si="640"/>
        <v>0.43000000000000005</v>
      </c>
      <c r="S7738" s="48"/>
      <c r="T7738" s="48"/>
      <c r="U7738" s="48"/>
      <c r="V7738" s="48"/>
      <c r="W7738" s="80"/>
      <c r="X7738" s="80"/>
      <c r="Y7738" s="80"/>
      <c r="Z7738" s="80"/>
      <c r="AA7738" s="80"/>
      <c r="AB7738" s="80"/>
      <c r="AC7738" s="80"/>
      <c r="AD7738" s="80"/>
    </row>
    <row r="7739">
      <c r="B7739" s="38" t="s">
        <v>1150</v>
      </c>
      <c r="D7739" s="38"/>
      <c r="E7739" s="24"/>
      <c r="G7739" s="22"/>
      <c r="J7739" s="21"/>
      <c r="K7739" s="89"/>
      <c r="L7739" s="89"/>
    </row>
    <row r="7740">
      <c r="B7740" s="20"/>
      <c r="C7740" s="21" t="s">
        <v>5627</v>
      </c>
      <c r="D7740" s="177"/>
      <c r="E7740" s="24"/>
      <c r="G7740" s="22"/>
      <c r="J7740" s="21"/>
      <c r="K7740" s="89"/>
      <c r="L7740" s="89"/>
    </row>
    <row r="7741">
      <c r="B7741" s="20"/>
      <c r="C7741" s="22"/>
      <c r="D7741" s="24"/>
      <c r="E7741" s="24"/>
      <c r="G7741" s="22"/>
      <c r="J7741" s="21"/>
      <c r="K7741" s="89"/>
      <c r="L7741" s="89"/>
    </row>
    <row r="7742">
      <c r="A7742" s="22">
        <v>8</v>
      </c>
      <c r="B7742" s="24" t="s">
        <v>1429</v>
      </c>
      <c r="D7742" s="24" t="s">
        <v>3268</v>
      </c>
      <c r="E7742" s="24" t="s">
        <v>5456</v>
      </c>
      <c r="F7742" s="21" t="s">
        <v>101</v>
      </c>
      <c r="G7742" s="22">
        <v>20</v>
      </c>
      <c r="H7742" s="84">
        <v>0.56799999999999995</v>
      </c>
      <c r="K7742" s="84"/>
      <c r="L7742" s="84"/>
      <c r="M7742" s="84"/>
      <c r="N7742" s="84"/>
      <c r="O7742" s="84"/>
      <c r="P7742" s="84"/>
      <c r="Q7742" s="84"/>
      <c r="R7742" s="21"/>
      <c r="S7742" s="21"/>
    </row>
    <row r="7743">
      <c r="A7743" s="22"/>
      <c r="B7743" s="24" t="s">
        <v>5628</v>
      </c>
      <c r="C7743" s="22" t="s">
        <v>5629</v>
      </c>
      <c r="D7743" s="24" t="s">
        <v>5630</v>
      </c>
      <c r="E7743" s="24"/>
      <c r="G7743" s="22"/>
      <c r="H7743" s="89">
        <v>0.56799999999999995</v>
      </c>
      <c r="K7743" s="89"/>
      <c r="L7743" s="89"/>
      <c r="R7743" s="21"/>
      <c r="T7743" s="21"/>
      <c r="U7743" s="21"/>
    </row>
    <row r="7744">
      <c r="A7744" s="22"/>
      <c r="B7744" s="24"/>
      <c r="C7744" s="22" t="s">
        <v>5631</v>
      </c>
      <c r="D7744" s="24"/>
      <c r="E7744" s="24"/>
      <c r="G7744" s="22"/>
      <c r="H7744" s="22">
        <v>0</v>
      </c>
      <c r="K7744" s="89"/>
      <c r="L7744" s="89"/>
      <c r="R7744" s="21">
        <v>4.7199999999999998</v>
      </c>
    </row>
    <row r="7745">
      <c r="A7745" s="22"/>
      <c r="B7745" s="24" t="s">
        <v>5632</v>
      </c>
      <c r="C7745" s="22" t="s">
        <v>5633</v>
      </c>
      <c r="D7745" s="24"/>
      <c r="E7745" s="24"/>
      <c r="G7745" s="22"/>
      <c r="H7745" s="22">
        <f t="shared" si="641"/>
        <v>1</v>
      </c>
      <c r="J7745" s="21"/>
      <c r="K7745" s="89"/>
      <c r="L7745" s="89"/>
      <c r="R7745" s="21">
        <v>4.7400000000000002</v>
      </c>
      <c r="S7745" s="21"/>
      <c r="T7745" s="21"/>
      <c r="U7745" s="21"/>
    </row>
    <row r="7746">
      <c r="A7746" s="22"/>
      <c r="B7746" s="24"/>
      <c r="C7746" s="22"/>
      <c r="D7746" s="24"/>
      <c r="E7746" s="24"/>
      <c r="G7746" s="22"/>
      <c r="H7746" s="22">
        <f t="shared" si="641"/>
        <v>2</v>
      </c>
      <c r="J7746" s="21"/>
      <c r="K7746" s="89"/>
      <c r="L7746" s="89"/>
      <c r="R7746" s="21">
        <v>4.7400000000000002</v>
      </c>
      <c r="S7746" s="21"/>
      <c r="T7746" s="21"/>
      <c r="U7746" s="21"/>
    </row>
    <row r="7747">
      <c r="A7747" s="22"/>
      <c r="B7747" s="24"/>
      <c r="C7747" s="22"/>
      <c r="D7747" s="24"/>
      <c r="E7747" s="24"/>
      <c r="G7747" s="22"/>
      <c r="H7747" s="22">
        <f t="shared" si="641"/>
        <v>3</v>
      </c>
      <c r="J7747" s="21"/>
      <c r="K7747" s="89"/>
      <c r="L7747" s="89"/>
      <c r="R7747" s="21">
        <v>4.7300000000000004</v>
      </c>
      <c r="S7747" s="21"/>
      <c r="T7747" s="21"/>
      <c r="U7747" s="21"/>
    </row>
    <row r="7748">
      <c r="A7748" s="22"/>
      <c r="B7748" s="24"/>
      <c r="C7748" s="22"/>
      <c r="D7748" s="24"/>
      <c r="E7748" s="24"/>
      <c r="G7748" s="22"/>
      <c r="H7748" s="22">
        <f t="shared" si="641"/>
        <v>4</v>
      </c>
      <c r="J7748" s="21"/>
      <c r="K7748" s="89"/>
      <c r="L7748" s="89"/>
      <c r="R7748" s="21">
        <v>4.7300000000000004</v>
      </c>
      <c r="S7748" s="21"/>
      <c r="T7748" s="21"/>
      <c r="U7748" s="21"/>
    </row>
    <row r="7749">
      <c r="A7749" s="22"/>
      <c r="B7749" s="24"/>
      <c r="C7749" s="22"/>
      <c r="D7749" s="24"/>
      <c r="E7749" s="24"/>
      <c r="G7749" s="22"/>
      <c r="H7749" s="22">
        <f t="shared" si="641"/>
        <v>5</v>
      </c>
      <c r="J7749" s="21"/>
      <c r="K7749" s="89"/>
      <c r="L7749" s="89"/>
      <c r="R7749" s="21">
        <v>4.7199999999999998</v>
      </c>
      <c r="S7749" s="21"/>
      <c r="T7749" s="21"/>
      <c r="U7749" s="21"/>
    </row>
    <row r="7750">
      <c r="A7750" s="22"/>
      <c r="B7750" s="24"/>
      <c r="C7750" s="22"/>
      <c r="D7750" s="24"/>
      <c r="E7750" s="24"/>
      <c r="G7750" s="22"/>
      <c r="H7750" s="22">
        <f t="shared" si="641"/>
        <v>6</v>
      </c>
      <c r="J7750" s="21"/>
      <c r="K7750" s="89"/>
      <c r="L7750" s="89"/>
      <c r="R7750" s="21">
        <v>4.7300000000000004</v>
      </c>
      <c r="S7750" s="21"/>
      <c r="T7750" s="21"/>
      <c r="U7750" s="21"/>
    </row>
    <row r="7751">
      <c r="A7751" s="22"/>
      <c r="B7751" s="24"/>
      <c r="C7751" s="22"/>
      <c r="D7751" s="24"/>
      <c r="E7751" s="24"/>
      <c r="G7751" s="22"/>
      <c r="H7751" s="22">
        <f t="shared" si="641"/>
        <v>7</v>
      </c>
      <c r="J7751" s="21"/>
      <c r="K7751" s="89"/>
      <c r="L7751" s="89"/>
      <c r="R7751" s="21">
        <v>4.75</v>
      </c>
      <c r="S7751" s="21"/>
      <c r="T7751" s="21"/>
      <c r="U7751" s="21"/>
    </row>
    <row r="7752">
      <c r="A7752" s="22"/>
      <c r="B7752" s="24"/>
      <c r="C7752" s="22"/>
      <c r="D7752" s="24"/>
      <c r="E7752" s="24"/>
      <c r="G7752" s="22"/>
      <c r="H7752" s="22">
        <f t="shared" si="641"/>
        <v>8</v>
      </c>
      <c r="J7752" s="21"/>
      <c r="K7752" s="89"/>
      <c r="L7752" s="89"/>
      <c r="R7752" s="21">
        <v>4.7800000000000002</v>
      </c>
      <c r="S7752" s="21"/>
      <c r="T7752" s="21"/>
      <c r="U7752" s="21"/>
    </row>
    <row r="7753">
      <c r="A7753" s="22"/>
      <c r="B7753" s="24"/>
      <c r="C7753" s="22"/>
      <c r="D7753" s="24"/>
      <c r="E7753" s="24"/>
      <c r="G7753" s="22"/>
      <c r="H7753" s="22">
        <f t="shared" si="641"/>
        <v>9</v>
      </c>
      <c r="J7753" s="21"/>
      <c r="K7753" s="89"/>
      <c r="L7753" s="89"/>
      <c r="R7753" s="21">
        <v>4.5099999999999998</v>
      </c>
      <c r="S7753" s="21"/>
      <c r="T7753" s="21"/>
      <c r="U7753" s="21"/>
    </row>
    <row r="7754">
      <c r="A7754" s="22"/>
      <c r="B7754" s="24"/>
      <c r="C7754" s="22"/>
      <c r="D7754" s="24"/>
      <c r="E7754" s="24"/>
      <c r="G7754" s="22"/>
      <c r="H7754" s="22">
        <f t="shared" si="641"/>
        <v>10</v>
      </c>
      <c r="J7754" s="21"/>
      <c r="K7754" s="89"/>
      <c r="L7754" s="89"/>
      <c r="R7754" s="21">
        <v>4.0600000000000005</v>
      </c>
      <c r="S7754" s="21"/>
      <c r="T7754" s="21"/>
      <c r="U7754" s="21"/>
    </row>
    <row r="7755">
      <c r="A7755" s="22"/>
      <c r="B7755" s="24"/>
      <c r="C7755" s="22"/>
      <c r="D7755" s="24"/>
      <c r="E7755" s="24"/>
      <c r="G7755" s="22"/>
      <c r="H7755" s="22">
        <f t="shared" si="641"/>
        <v>11</v>
      </c>
      <c r="J7755" s="21"/>
      <c r="K7755" s="89"/>
      <c r="L7755" s="89"/>
      <c r="R7755" s="21">
        <v>4.0600000000000005</v>
      </c>
      <c r="S7755" s="21"/>
      <c r="T7755" s="21"/>
      <c r="U7755" s="21"/>
    </row>
    <row r="7756">
      <c r="A7756" s="22"/>
      <c r="B7756" s="24"/>
      <c r="C7756" s="22"/>
      <c r="D7756" s="24"/>
      <c r="E7756" s="24"/>
      <c r="G7756" s="22"/>
      <c r="H7756" s="22">
        <f t="shared" si="641"/>
        <v>12</v>
      </c>
      <c r="J7756" s="21"/>
      <c r="K7756" s="89"/>
      <c r="L7756" s="89"/>
      <c r="R7756" s="21">
        <v>4.0499999999999998</v>
      </c>
      <c r="S7756" s="21"/>
      <c r="T7756" s="21"/>
      <c r="U7756" s="21"/>
    </row>
    <row r="7757">
      <c r="A7757" s="22"/>
      <c r="B7757" s="24"/>
      <c r="C7757" s="22"/>
      <c r="D7757" s="24"/>
      <c r="E7757" s="24"/>
      <c r="G7757" s="22"/>
      <c r="H7757" s="22">
        <f t="shared" si="641"/>
        <v>13</v>
      </c>
      <c r="J7757" s="21"/>
      <c r="K7757" s="89"/>
      <c r="L7757" s="89"/>
      <c r="R7757" s="21">
        <v>4.0499999999999998</v>
      </c>
      <c r="S7757" s="21"/>
      <c r="T7757" s="21"/>
      <c r="U7757" s="21"/>
    </row>
    <row r="7758">
      <c r="A7758" s="22"/>
      <c r="B7758" s="24"/>
      <c r="C7758" s="22"/>
      <c r="D7758" s="24"/>
      <c r="E7758" s="24"/>
      <c r="G7758" s="22"/>
      <c r="H7758" s="22">
        <f t="shared" si="641"/>
        <v>14</v>
      </c>
      <c r="J7758" s="21"/>
      <c r="K7758" s="89"/>
      <c r="L7758" s="89"/>
      <c r="R7758" s="21">
        <v>4.0300000000000002</v>
      </c>
      <c r="S7758" s="21"/>
      <c r="T7758" s="21"/>
      <c r="U7758" s="21"/>
    </row>
    <row r="7759">
      <c r="A7759" s="22"/>
      <c r="B7759" s="24"/>
      <c r="C7759" s="22"/>
      <c r="D7759" s="24"/>
      <c r="E7759" s="24"/>
      <c r="G7759" s="22"/>
      <c r="H7759" s="22">
        <f t="shared" si="641"/>
        <v>15</v>
      </c>
      <c r="J7759" s="21"/>
      <c r="K7759" s="89"/>
      <c r="L7759" s="89"/>
      <c r="R7759" s="21">
        <v>4.0300000000000002</v>
      </c>
      <c r="S7759" s="21"/>
      <c r="T7759" s="21"/>
      <c r="U7759" s="21"/>
    </row>
    <row r="7760">
      <c r="A7760" s="22"/>
      <c r="B7760" s="24"/>
      <c r="C7760" s="22"/>
      <c r="D7760" s="24"/>
      <c r="E7760" s="24"/>
      <c r="G7760" s="22"/>
      <c r="H7760" s="22">
        <f t="shared" si="641"/>
        <v>16</v>
      </c>
      <c r="J7760" s="21"/>
      <c r="K7760" s="89"/>
      <c r="L7760" s="89"/>
      <c r="R7760" s="21">
        <v>4.0499999999999998</v>
      </c>
      <c r="S7760" s="21"/>
      <c r="T7760" s="21"/>
      <c r="U7760" s="21"/>
    </row>
    <row r="7761">
      <c r="A7761" s="22"/>
      <c r="B7761" s="24"/>
      <c r="C7761" s="22"/>
      <c r="D7761" s="24"/>
      <c r="E7761" s="24"/>
      <c r="G7761" s="22"/>
      <c r="H7761" s="22">
        <f t="shared" si="641"/>
        <v>17</v>
      </c>
      <c r="J7761" s="21"/>
      <c r="K7761" s="89"/>
      <c r="L7761" s="89"/>
      <c r="R7761" s="21">
        <v>4.04</v>
      </c>
      <c r="S7761" s="21"/>
      <c r="T7761" s="21"/>
      <c r="U7761" s="21"/>
    </row>
    <row r="7762">
      <c r="A7762" s="22"/>
      <c r="B7762" s="24"/>
      <c r="C7762" s="22"/>
      <c r="D7762" s="24"/>
      <c r="E7762" s="24"/>
      <c r="G7762" s="22"/>
      <c r="H7762" s="22">
        <f t="shared" si="641"/>
        <v>18</v>
      </c>
      <c r="J7762" s="21"/>
      <c r="K7762" s="89"/>
      <c r="L7762" s="89"/>
      <c r="R7762" s="21">
        <v>4.0099999999999998</v>
      </c>
      <c r="S7762" s="21"/>
      <c r="T7762" s="21"/>
      <c r="U7762" s="21"/>
    </row>
    <row r="7763">
      <c r="A7763" s="22"/>
      <c r="B7763" s="24"/>
      <c r="C7763" s="22"/>
      <c r="D7763" s="24"/>
      <c r="E7763" s="24"/>
      <c r="G7763" s="22"/>
      <c r="H7763" s="22">
        <f t="shared" si="641"/>
        <v>19</v>
      </c>
      <c r="J7763" s="21"/>
      <c r="K7763" s="89"/>
      <c r="L7763" s="89"/>
      <c r="R7763" s="21">
        <v>4</v>
      </c>
      <c r="S7763" s="21"/>
      <c r="T7763" s="21"/>
      <c r="U7763" s="21"/>
    </row>
    <row r="7764">
      <c r="A7764" s="22"/>
      <c r="B7764" s="24"/>
      <c r="C7764" s="22"/>
      <c r="D7764" s="24"/>
      <c r="E7764" s="24"/>
      <c r="G7764" s="22"/>
      <c r="H7764" s="22">
        <f t="shared" si="641"/>
        <v>20</v>
      </c>
      <c r="J7764" s="21"/>
      <c r="K7764" s="89"/>
      <c r="L7764" s="89"/>
      <c r="R7764" s="21">
        <v>3.9900000000000002</v>
      </c>
      <c r="S7764" s="21"/>
      <c r="T7764" s="21"/>
      <c r="U7764" s="21"/>
    </row>
    <row r="7765">
      <c r="A7765" s="22"/>
      <c r="B7765" s="24"/>
      <c r="C7765" s="22"/>
      <c r="D7765" s="24"/>
      <c r="E7765" s="24"/>
      <c r="G7765" s="22"/>
      <c r="H7765" s="22">
        <f t="shared" si="641"/>
        <v>21</v>
      </c>
      <c r="J7765" s="21"/>
      <c r="K7765" s="89"/>
      <c r="L7765" s="89"/>
      <c r="R7765" s="21">
        <v>4</v>
      </c>
      <c r="S7765" s="21"/>
      <c r="T7765" s="21"/>
      <c r="U7765" s="21"/>
    </row>
    <row r="7766">
      <c r="A7766" s="22"/>
      <c r="B7766" s="24"/>
      <c r="C7766" s="22"/>
      <c r="D7766" s="24"/>
      <c r="E7766" s="24"/>
      <c r="G7766" s="22"/>
      <c r="H7766" s="22">
        <f t="shared" si="641"/>
        <v>22</v>
      </c>
      <c r="J7766" s="21"/>
      <c r="K7766" s="89"/>
      <c r="L7766" s="89"/>
      <c r="R7766" s="21">
        <v>4</v>
      </c>
      <c r="S7766" s="21"/>
      <c r="T7766" s="21"/>
      <c r="U7766" s="21"/>
    </row>
    <row r="7767">
      <c r="A7767" s="22"/>
      <c r="B7767" s="24"/>
      <c r="C7767" s="22"/>
      <c r="D7767" s="24"/>
      <c r="E7767" s="24"/>
      <c r="G7767" s="22"/>
      <c r="H7767" s="22">
        <f t="shared" si="641"/>
        <v>23</v>
      </c>
      <c r="J7767" s="21"/>
      <c r="K7767" s="89"/>
      <c r="L7767" s="89"/>
      <c r="R7767" s="21">
        <v>4.0099999999999998</v>
      </c>
      <c r="S7767" s="21"/>
      <c r="T7767" s="21"/>
      <c r="U7767" s="21"/>
    </row>
    <row r="7768" s="80" customFormat="1">
      <c r="A7768" s="81"/>
      <c r="B7768" s="38"/>
      <c r="C7768" s="48"/>
      <c r="D7768" s="38"/>
      <c r="E7768" s="38"/>
      <c r="F7768" s="48"/>
      <c r="G7768" s="81"/>
      <c r="H7768" s="48"/>
      <c r="I7768" s="48"/>
      <c r="K7768" s="61"/>
      <c r="L7768" s="61"/>
      <c r="M7768" s="61"/>
      <c r="N7768" s="61"/>
      <c r="O7768" s="61"/>
      <c r="P7768" s="61"/>
      <c r="Q7768" s="61"/>
      <c r="R7768" s="48"/>
      <c r="S7768" s="48"/>
      <c r="T7768" s="48"/>
      <c r="U7768" s="48"/>
      <c r="V7768" s="48"/>
      <c r="W7768" s="80"/>
      <c r="X7768" s="80"/>
      <c r="Y7768" s="80"/>
      <c r="Z7768" s="80"/>
      <c r="AA7768" s="80"/>
      <c r="AB7768" s="80"/>
      <c r="AC7768" s="80"/>
      <c r="AD7768" s="80"/>
    </row>
    <row r="7769">
      <c r="A7769" s="22">
        <v>9</v>
      </c>
      <c r="B7769" s="24" t="s">
        <v>1429</v>
      </c>
      <c r="D7769" s="24" t="s">
        <v>5634</v>
      </c>
      <c r="E7769" s="24" t="s">
        <v>5456</v>
      </c>
      <c r="F7769" s="21" t="s">
        <v>101</v>
      </c>
      <c r="G7769" s="22">
        <v>20</v>
      </c>
      <c r="H7769" s="84">
        <v>0.16600000000000001</v>
      </c>
      <c r="K7769" s="84"/>
      <c r="L7769" s="84"/>
      <c r="M7769" s="84"/>
      <c r="N7769" s="84"/>
      <c r="O7769" s="84"/>
      <c r="P7769" s="84"/>
      <c r="Q7769" s="84"/>
      <c r="R7769" s="21"/>
      <c r="S7769" s="21"/>
    </row>
    <row r="7770">
      <c r="A7770" s="22"/>
      <c r="B7770" s="24" t="s">
        <v>5628</v>
      </c>
      <c r="C7770" s="22" t="s">
        <v>5629</v>
      </c>
      <c r="D7770" s="24" t="s">
        <v>5635</v>
      </c>
      <c r="E7770" s="24"/>
      <c r="G7770" s="22"/>
      <c r="H7770" s="89">
        <v>0.16600000000000001</v>
      </c>
      <c r="K7770" s="89"/>
      <c r="L7770" s="89"/>
      <c r="R7770" s="21"/>
      <c r="T7770" s="21"/>
      <c r="U7770" s="21"/>
    </row>
    <row r="7771">
      <c r="A7771" s="22"/>
      <c r="B7771" s="24"/>
      <c r="C7771" s="22" t="s">
        <v>5631</v>
      </c>
      <c r="D7771" s="24"/>
      <c r="E7771" s="24"/>
      <c r="G7771" s="22"/>
      <c r="H7771" s="22">
        <v>0</v>
      </c>
      <c r="K7771" s="89"/>
      <c r="L7771" s="89"/>
      <c r="R7771" s="21">
        <v>3.3399999999999999</v>
      </c>
      <c r="S7771" s="338"/>
      <c r="T7771" s="338"/>
      <c r="U7771" s="338"/>
      <c r="V7771" s="21"/>
      <c r="W7771" s="20"/>
      <c r="X7771" s="20"/>
      <c r="Y7771" s="20"/>
      <c r="Z7771" s="20"/>
      <c r="AA7771" s="20"/>
      <c r="AB7771" s="20"/>
      <c r="AC7771" s="20"/>
      <c r="AD7771" s="20"/>
    </row>
    <row r="7772">
      <c r="A7772" s="22"/>
      <c r="B7772" s="24" t="s">
        <v>5636</v>
      </c>
      <c r="C7772" s="22" t="s">
        <v>5637</v>
      </c>
      <c r="D7772" s="24"/>
      <c r="E7772" s="24"/>
      <c r="G7772" s="22"/>
      <c r="H7772" s="22">
        <f t="shared" si="641"/>
        <v>1</v>
      </c>
      <c r="J7772" s="21"/>
      <c r="K7772" s="89"/>
      <c r="L7772" s="89"/>
      <c r="R7772" s="21">
        <v>3.3500000000000001</v>
      </c>
      <c r="S7772" s="338"/>
      <c r="T7772" s="338"/>
      <c r="U7772" s="338"/>
      <c r="V7772" s="21"/>
      <c r="W7772" s="20"/>
      <c r="X7772" s="20"/>
      <c r="Y7772" s="20"/>
      <c r="Z7772" s="20"/>
      <c r="AA7772" s="20"/>
      <c r="AB7772" s="20"/>
      <c r="AC7772" s="20"/>
      <c r="AD7772" s="20"/>
    </row>
    <row r="7773">
      <c r="A7773" s="22"/>
      <c r="B7773" s="24"/>
      <c r="D7773" s="24"/>
      <c r="E7773" s="24"/>
      <c r="G7773" s="22"/>
      <c r="H7773" s="22">
        <f t="shared" si="641"/>
        <v>2</v>
      </c>
      <c r="J7773" s="21"/>
      <c r="K7773" s="89"/>
      <c r="L7773" s="89"/>
      <c r="R7773" s="21">
        <v>3.3500000000000001</v>
      </c>
      <c r="S7773" s="21"/>
      <c r="T7773" s="21"/>
      <c r="U7773" s="21"/>
    </row>
    <row r="7774">
      <c r="A7774" s="22"/>
      <c r="B7774" s="24"/>
      <c r="D7774" s="24"/>
      <c r="E7774" s="24"/>
      <c r="G7774" s="22"/>
      <c r="H7774" s="22">
        <f t="shared" si="641"/>
        <v>3</v>
      </c>
      <c r="J7774" s="21"/>
      <c r="K7774" s="89"/>
      <c r="L7774" s="89"/>
      <c r="R7774" s="21">
        <v>3.3500000000000001</v>
      </c>
      <c r="S7774" s="21"/>
      <c r="T7774" s="21"/>
      <c r="U7774" s="21"/>
    </row>
    <row r="7775">
      <c r="A7775" s="22"/>
      <c r="B7775" s="24"/>
      <c r="D7775" s="24"/>
      <c r="E7775" s="24"/>
      <c r="G7775" s="22"/>
      <c r="H7775" s="22">
        <f t="shared" si="641"/>
        <v>4</v>
      </c>
      <c r="J7775" s="21"/>
      <c r="K7775" s="89"/>
      <c r="L7775" s="89"/>
      <c r="R7775" s="21">
        <v>3.3500000000000001</v>
      </c>
      <c r="S7775" s="21"/>
      <c r="T7775" s="21"/>
      <c r="U7775" s="21"/>
    </row>
    <row r="7776">
      <c r="A7776" s="22"/>
      <c r="B7776" s="24"/>
      <c r="D7776" s="24"/>
      <c r="E7776" s="24"/>
      <c r="G7776" s="22"/>
      <c r="H7776" s="22">
        <f t="shared" si="641"/>
        <v>5</v>
      </c>
      <c r="J7776" s="21"/>
      <c r="K7776" s="89"/>
      <c r="L7776" s="89"/>
      <c r="R7776" s="21">
        <v>3.3500000000000001</v>
      </c>
      <c r="S7776" s="21"/>
      <c r="T7776" s="21"/>
      <c r="U7776" s="21"/>
    </row>
    <row r="7777">
      <c r="A7777" s="22"/>
      <c r="B7777" s="24"/>
      <c r="D7777" s="24"/>
      <c r="E7777" s="24"/>
      <c r="G7777" s="22"/>
      <c r="H7777" s="22">
        <f t="shared" si="641"/>
        <v>6</v>
      </c>
      <c r="J7777" s="21"/>
      <c r="K7777" s="89"/>
      <c r="L7777" s="89"/>
      <c r="R7777" s="21">
        <v>3.3500000000000001</v>
      </c>
      <c r="S7777" s="21"/>
      <c r="T7777" s="21"/>
      <c r="U7777" s="21"/>
    </row>
    <row r="7778">
      <c r="A7778" s="22"/>
      <c r="B7778" s="24"/>
      <c r="D7778" s="24"/>
      <c r="E7778" s="24"/>
      <c r="G7778" s="22"/>
      <c r="H7778" s="22">
        <f t="shared" si="641"/>
        <v>7</v>
      </c>
      <c r="J7778" s="21"/>
      <c r="K7778" s="89"/>
      <c r="L7778" s="89"/>
      <c r="R7778" s="21">
        <v>3.3500000000000001</v>
      </c>
      <c r="S7778" s="21"/>
      <c r="T7778" s="21"/>
      <c r="U7778" s="21"/>
    </row>
    <row r="7779">
      <c r="A7779" s="22"/>
      <c r="B7779" s="24"/>
      <c r="D7779" s="24"/>
      <c r="E7779" s="24"/>
      <c r="G7779" s="22"/>
      <c r="H7779" s="22">
        <f t="shared" si="641"/>
        <v>8</v>
      </c>
      <c r="J7779" s="21"/>
      <c r="K7779" s="89"/>
      <c r="L7779" s="89"/>
      <c r="R7779" s="21">
        <v>3.3500000000000001</v>
      </c>
      <c r="S7779" s="21"/>
      <c r="T7779" s="21"/>
      <c r="U7779" s="21"/>
    </row>
    <row r="7780">
      <c r="A7780" s="22"/>
      <c r="B7780" s="24"/>
      <c r="D7780" s="24"/>
      <c r="E7780" s="24"/>
      <c r="G7780" s="22"/>
      <c r="H7780" s="22">
        <f t="shared" si="641"/>
        <v>9</v>
      </c>
      <c r="J7780" s="21"/>
      <c r="K7780" s="89"/>
      <c r="L7780" s="89"/>
      <c r="R7780" s="21">
        <v>3.3500000000000001</v>
      </c>
      <c r="S7780" s="21"/>
      <c r="T7780" s="21"/>
      <c r="U7780" s="21"/>
    </row>
    <row r="7781">
      <c r="A7781" s="22"/>
      <c r="B7781" s="24"/>
      <c r="D7781" s="24"/>
      <c r="E7781" s="24"/>
      <c r="G7781" s="22"/>
      <c r="H7781" s="22">
        <f t="shared" si="641"/>
        <v>10</v>
      </c>
      <c r="J7781" s="21"/>
      <c r="K7781" s="89"/>
      <c r="L7781" s="89"/>
      <c r="R7781" s="21">
        <v>3.3500000000000001</v>
      </c>
      <c r="S7781" s="21"/>
      <c r="T7781" s="21"/>
      <c r="U7781" s="21"/>
    </row>
    <row r="7782">
      <c r="A7782" s="22"/>
      <c r="B7782" s="24"/>
      <c r="D7782" s="24"/>
      <c r="E7782" s="24"/>
      <c r="G7782" s="22"/>
      <c r="H7782" s="22">
        <f t="shared" si="641"/>
        <v>11</v>
      </c>
      <c r="J7782" s="21"/>
      <c r="K7782" s="89"/>
      <c r="L7782" s="89"/>
      <c r="R7782" s="21">
        <v>3.3500000000000001</v>
      </c>
      <c r="S7782" s="21"/>
      <c r="T7782" s="21"/>
      <c r="U7782" s="21"/>
    </row>
    <row r="7783">
      <c r="A7783" s="22"/>
      <c r="B7783" s="24"/>
      <c r="D7783" s="24"/>
      <c r="E7783" s="24"/>
      <c r="G7783" s="22"/>
      <c r="H7783" s="22">
        <f t="shared" si="641"/>
        <v>12</v>
      </c>
      <c r="J7783" s="21"/>
      <c r="K7783" s="89"/>
      <c r="L7783" s="89"/>
      <c r="R7783" s="21">
        <v>3.3399999999999999</v>
      </c>
      <c r="S7783" s="21"/>
      <c r="T7783" s="21"/>
      <c r="U7783" s="21"/>
    </row>
    <row r="7784">
      <c r="A7784" s="22"/>
      <c r="B7784" s="24"/>
      <c r="D7784" s="24"/>
      <c r="E7784" s="24"/>
      <c r="G7784" s="22"/>
      <c r="H7784" s="22">
        <f t="shared" si="641"/>
        <v>13</v>
      </c>
      <c r="J7784" s="21"/>
      <c r="K7784" s="89"/>
      <c r="L7784" s="89"/>
      <c r="R7784" s="21">
        <v>3.3399999999999999</v>
      </c>
      <c r="S7784" s="21"/>
      <c r="T7784" s="21"/>
      <c r="U7784" s="21"/>
    </row>
    <row r="7785">
      <c r="A7785" s="22"/>
      <c r="B7785" s="24"/>
      <c r="D7785" s="24"/>
      <c r="E7785" s="24"/>
      <c r="G7785" s="22"/>
      <c r="H7785" s="22">
        <f t="shared" si="641"/>
        <v>14</v>
      </c>
      <c r="J7785" s="21"/>
      <c r="K7785" s="89"/>
      <c r="L7785" s="89"/>
      <c r="R7785" s="21">
        <v>3.3300000000000001</v>
      </c>
      <c r="S7785" s="21"/>
      <c r="T7785" s="21"/>
      <c r="U7785" s="21"/>
    </row>
    <row r="7786">
      <c r="A7786" s="22"/>
      <c r="B7786" s="24"/>
      <c r="D7786" s="24"/>
      <c r="E7786" s="24"/>
      <c r="G7786" s="22"/>
      <c r="H7786" s="22">
        <f t="shared" si="641"/>
        <v>15</v>
      </c>
      <c r="J7786" s="21"/>
      <c r="K7786" s="89"/>
      <c r="L7786" s="89"/>
      <c r="R7786" s="21">
        <v>3.3300000000000001</v>
      </c>
      <c r="S7786" s="21"/>
      <c r="T7786" s="21"/>
      <c r="U7786" s="21"/>
    </row>
    <row r="7787">
      <c r="A7787" s="22"/>
      <c r="B7787" s="24"/>
      <c r="D7787" s="24"/>
      <c r="E7787" s="24"/>
      <c r="G7787" s="22"/>
      <c r="H7787" s="22">
        <f t="shared" si="641"/>
        <v>16</v>
      </c>
      <c r="J7787" s="21"/>
      <c r="K7787" s="89"/>
      <c r="L7787" s="89"/>
      <c r="R7787" s="21">
        <v>3.3399999999999999</v>
      </c>
      <c r="S7787" s="21"/>
      <c r="T7787" s="21"/>
      <c r="U7787" s="21"/>
    </row>
    <row r="7788">
      <c r="A7788" s="22"/>
      <c r="B7788" s="24"/>
      <c r="D7788" s="24"/>
      <c r="E7788" s="24"/>
      <c r="G7788" s="22"/>
      <c r="H7788" s="22">
        <f t="shared" si="641"/>
        <v>17</v>
      </c>
      <c r="J7788" s="21"/>
      <c r="K7788" s="89"/>
      <c r="L7788" s="89"/>
      <c r="R7788" s="21">
        <v>3.3399999999999999</v>
      </c>
      <c r="S7788" s="21"/>
      <c r="T7788" s="21"/>
      <c r="U7788" s="21"/>
    </row>
    <row r="7789">
      <c r="A7789" s="22"/>
      <c r="B7789" s="24"/>
      <c r="D7789" s="24"/>
      <c r="E7789" s="24"/>
      <c r="G7789" s="22"/>
      <c r="H7789" s="22">
        <f t="shared" si="641"/>
        <v>18</v>
      </c>
      <c r="J7789" s="21"/>
      <c r="K7789" s="89"/>
      <c r="L7789" s="89"/>
      <c r="R7789" s="21">
        <v>3.3399999999999999</v>
      </c>
      <c r="S7789" s="21"/>
      <c r="T7789" s="21"/>
      <c r="U7789" s="21"/>
    </row>
    <row r="7790">
      <c r="A7790" s="22"/>
      <c r="B7790" s="24"/>
      <c r="D7790" s="24"/>
      <c r="E7790" s="24"/>
      <c r="G7790" s="22"/>
      <c r="H7790" s="22">
        <f t="shared" si="641"/>
        <v>19</v>
      </c>
      <c r="J7790" s="21"/>
      <c r="K7790" s="89"/>
      <c r="L7790" s="89"/>
      <c r="R7790" s="21">
        <v>3.3399999999999999</v>
      </c>
      <c r="S7790" s="21"/>
      <c r="T7790" s="21"/>
      <c r="U7790" s="21"/>
    </row>
    <row r="7791">
      <c r="A7791" s="22"/>
      <c r="B7791" s="24"/>
      <c r="D7791" s="24"/>
      <c r="E7791" s="24"/>
      <c r="G7791" s="22"/>
      <c r="H7791" s="22">
        <f t="shared" ref="H7791:H7854" si="642">H7790+1</f>
        <v>20</v>
      </c>
      <c r="J7791" s="21"/>
      <c r="K7791" s="89"/>
      <c r="L7791" s="89"/>
      <c r="R7791" s="21">
        <v>3.3399999999999999</v>
      </c>
      <c r="S7791" s="21"/>
      <c r="T7791" s="21"/>
      <c r="U7791" s="21"/>
    </row>
    <row r="7792">
      <c r="A7792" s="22"/>
      <c r="B7792" s="24"/>
      <c r="D7792" s="24"/>
      <c r="E7792" s="24"/>
      <c r="G7792" s="22"/>
      <c r="H7792" s="22">
        <f t="shared" si="642"/>
        <v>21</v>
      </c>
      <c r="J7792" s="21"/>
      <c r="K7792" s="89"/>
      <c r="L7792" s="89"/>
      <c r="R7792" s="21">
        <v>3.3500000000000001</v>
      </c>
      <c r="S7792" s="21"/>
      <c r="T7792" s="21"/>
      <c r="U7792" s="21"/>
    </row>
    <row r="7793">
      <c r="A7793" s="22"/>
      <c r="B7793" s="24"/>
      <c r="D7793" s="24"/>
      <c r="E7793" s="24"/>
      <c r="G7793" s="22"/>
      <c r="H7793" s="22">
        <f t="shared" si="642"/>
        <v>22</v>
      </c>
      <c r="J7793" s="21"/>
      <c r="K7793" s="89"/>
      <c r="L7793" s="89"/>
      <c r="R7793" s="21">
        <v>3.3399999999999999</v>
      </c>
      <c r="S7793" s="21"/>
      <c r="T7793" s="21"/>
      <c r="U7793" s="21"/>
    </row>
    <row r="7794">
      <c r="A7794" s="22"/>
      <c r="B7794" s="24"/>
      <c r="D7794" s="24"/>
      <c r="E7794" s="24"/>
      <c r="G7794" s="22"/>
      <c r="H7794" s="22">
        <f t="shared" si="642"/>
        <v>23</v>
      </c>
      <c r="J7794" s="21"/>
      <c r="K7794" s="89"/>
      <c r="L7794" s="89"/>
      <c r="R7794" s="21">
        <v>3.3500000000000001</v>
      </c>
      <c r="S7794" s="21"/>
      <c r="T7794" s="21"/>
      <c r="U7794" s="21"/>
    </row>
    <row r="7795">
      <c r="A7795" s="22"/>
      <c r="B7795" s="24"/>
      <c r="D7795" s="24"/>
      <c r="E7795" s="24"/>
      <c r="G7795" s="22"/>
      <c r="H7795" s="89"/>
      <c r="J7795" s="21"/>
      <c r="K7795" s="89"/>
      <c r="L7795" s="89"/>
      <c r="R7795" s="21"/>
    </row>
    <row r="7796">
      <c r="A7796" s="22">
        <v>10</v>
      </c>
      <c r="B7796" s="24" t="s">
        <v>1429</v>
      </c>
      <c r="D7796" s="24" t="s">
        <v>1377</v>
      </c>
      <c r="E7796" s="24" t="s">
        <v>5456</v>
      </c>
      <c r="F7796" s="21" t="s">
        <v>101</v>
      </c>
      <c r="G7796" s="22">
        <v>20</v>
      </c>
      <c r="H7796" s="84">
        <v>0.23699999999999999</v>
      </c>
      <c r="K7796" s="84"/>
      <c r="L7796" s="84"/>
      <c r="M7796" s="84"/>
      <c r="N7796" s="84"/>
      <c r="O7796" s="84"/>
      <c r="P7796" s="84"/>
      <c r="Q7796" s="84"/>
      <c r="R7796" s="21"/>
      <c r="S7796" s="21"/>
    </row>
    <row r="7797">
      <c r="A7797" s="22"/>
      <c r="B7797" s="24" t="s">
        <v>5628</v>
      </c>
      <c r="C7797" s="22" t="s">
        <v>5629</v>
      </c>
      <c r="D7797" s="24" t="s">
        <v>5630</v>
      </c>
      <c r="E7797" s="24"/>
      <c r="H7797" s="89">
        <v>0.23699999999999999</v>
      </c>
      <c r="K7797" s="89"/>
      <c r="L7797" s="89"/>
      <c r="R7797" s="21"/>
    </row>
    <row r="7798">
      <c r="A7798" s="22"/>
      <c r="B7798" s="24"/>
      <c r="C7798" s="22" t="s">
        <v>5631</v>
      </c>
      <c r="D7798" s="24"/>
      <c r="E7798" s="24"/>
      <c r="H7798" s="22">
        <v>0</v>
      </c>
      <c r="K7798" s="89"/>
      <c r="L7798" s="89"/>
      <c r="R7798" s="21">
        <v>3.1499999999999999</v>
      </c>
      <c r="S7798" s="21"/>
      <c r="U7798" s="21"/>
      <c r="V7798" s="21"/>
    </row>
    <row r="7799">
      <c r="A7799" s="22"/>
      <c r="B7799" s="24" t="s">
        <v>5638</v>
      </c>
      <c r="C7799" s="22" t="s">
        <v>5639</v>
      </c>
      <c r="D7799" s="24"/>
      <c r="E7799" s="24"/>
      <c r="H7799" s="22">
        <f t="shared" si="642"/>
        <v>1</v>
      </c>
      <c r="K7799" s="89"/>
      <c r="L7799" s="89"/>
      <c r="R7799" s="21">
        <v>3.1600000000000001</v>
      </c>
      <c r="S7799" s="21"/>
      <c r="U7799" s="21"/>
      <c r="V7799" s="21"/>
    </row>
    <row r="7800">
      <c r="A7800" s="22"/>
      <c r="B7800" s="24"/>
      <c r="C7800" s="22"/>
      <c r="D7800" s="24"/>
      <c r="E7800" s="24"/>
      <c r="H7800" s="22">
        <f t="shared" si="642"/>
        <v>2</v>
      </c>
      <c r="K7800" s="89"/>
      <c r="L7800" s="89"/>
      <c r="R7800" s="21">
        <v>3.1200000000000001</v>
      </c>
      <c r="S7800" s="21"/>
      <c r="U7800" s="21"/>
      <c r="V7800" s="21"/>
    </row>
    <row r="7801">
      <c r="A7801" s="22"/>
      <c r="B7801" s="24"/>
      <c r="C7801" s="22"/>
      <c r="D7801" s="24"/>
      <c r="E7801" s="24"/>
      <c r="H7801" s="22">
        <f t="shared" si="642"/>
        <v>3</v>
      </c>
      <c r="K7801" s="89"/>
      <c r="L7801" s="89"/>
      <c r="R7801" s="21">
        <v>3.1400000000000001</v>
      </c>
      <c r="S7801" s="21"/>
      <c r="U7801" s="21"/>
      <c r="V7801" s="21"/>
    </row>
    <row r="7802">
      <c r="A7802" s="22"/>
      <c r="B7802" s="24"/>
      <c r="C7802" s="22"/>
      <c r="D7802" s="24"/>
      <c r="E7802" s="24"/>
      <c r="H7802" s="22">
        <f t="shared" si="642"/>
        <v>4</v>
      </c>
      <c r="K7802" s="89"/>
      <c r="L7802" s="89"/>
      <c r="R7802" s="21">
        <v>3.1400000000000001</v>
      </c>
      <c r="S7802" s="21"/>
      <c r="U7802" s="21"/>
      <c r="V7802" s="21"/>
    </row>
    <row r="7803">
      <c r="A7803" s="22"/>
      <c r="B7803" s="24"/>
      <c r="C7803" s="22"/>
      <c r="D7803" s="24"/>
      <c r="E7803" s="24"/>
      <c r="H7803" s="22">
        <f t="shared" si="642"/>
        <v>5</v>
      </c>
      <c r="K7803" s="89"/>
      <c r="L7803" s="89"/>
      <c r="R7803" s="21">
        <v>3.1400000000000001</v>
      </c>
      <c r="S7803" s="21"/>
      <c r="U7803" s="21"/>
      <c r="V7803" s="21"/>
    </row>
    <row r="7804">
      <c r="A7804" s="22"/>
      <c r="B7804" s="24"/>
      <c r="C7804" s="22"/>
      <c r="D7804" s="24"/>
      <c r="E7804" s="24"/>
      <c r="H7804" s="22">
        <f t="shared" si="642"/>
        <v>6</v>
      </c>
      <c r="K7804" s="89"/>
      <c r="L7804" s="89"/>
      <c r="R7804" s="21">
        <v>3.1400000000000001</v>
      </c>
      <c r="S7804" s="21"/>
      <c r="U7804" s="21"/>
      <c r="V7804" s="21"/>
    </row>
    <row r="7805">
      <c r="A7805" s="22"/>
      <c r="B7805" s="24"/>
      <c r="C7805" s="22"/>
      <c r="D7805" s="24"/>
      <c r="E7805" s="24"/>
      <c r="H7805" s="22">
        <f t="shared" si="642"/>
        <v>7</v>
      </c>
      <c r="K7805" s="89"/>
      <c r="L7805" s="89"/>
      <c r="R7805" s="21">
        <v>3.1400000000000001</v>
      </c>
      <c r="S7805" s="21"/>
      <c r="U7805" s="21"/>
      <c r="V7805" s="21"/>
    </row>
    <row r="7806">
      <c r="A7806" s="22"/>
      <c r="B7806" s="24"/>
      <c r="C7806" s="22"/>
      <c r="D7806" s="24"/>
      <c r="E7806" s="24"/>
      <c r="H7806" s="22">
        <f t="shared" si="642"/>
        <v>8</v>
      </c>
      <c r="K7806" s="89"/>
      <c r="L7806" s="89"/>
      <c r="R7806" s="21">
        <v>3.1400000000000001</v>
      </c>
      <c r="S7806" s="21"/>
      <c r="U7806" s="21"/>
      <c r="V7806" s="21"/>
    </row>
    <row r="7807">
      <c r="A7807" s="22"/>
      <c r="B7807" s="24"/>
      <c r="C7807" s="22"/>
      <c r="D7807" s="24"/>
      <c r="E7807" s="24"/>
      <c r="H7807" s="22">
        <f t="shared" si="642"/>
        <v>9</v>
      </c>
      <c r="K7807" s="89"/>
      <c r="L7807" s="89"/>
      <c r="R7807" s="21">
        <v>3.1499999999999999</v>
      </c>
      <c r="S7807" s="21"/>
      <c r="U7807" s="21"/>
      <c r="V7807" s="21"/>
    </row>
    <row r="7808">
      <c r="A7808" s="22"/>
      <c r="B7808" s="24"/>
      <c r="C7808" s="22"/>
      <c r="D7808" s="24"/>
      <c r="E7808" s="24"/>
      <c r="H7808" s="22">
        <f t="shared" si="642"/>
        <v>10</v>
      </c>
      <c r="K7808" s="89"/>
      <c r="L7808" s="89"/>
      <c r="R7808" s="21">
        <v>3.1299999999999999</v>
      </c>
      <c r="S7808" s="21"/>
      <c r="U7808" s="21"/>
      <c r="V7808" s="21"/>
    </row>
    <row r="7809">
      <c r="A7809" s="22"/>
      <c r="B7809" s="24"/>
      <c r="C7809" s="22"/>
      <c r="D7809" s="24"/>
      <c r="E7809" s="24"/>
      <c r="H7809" s="22">
        <f t="shared" si="642"/>
        <v>11</v>
      </c>
      <c r="K7809" s="89"/>
      <c r="L7809" s="89"/>
      <c r="R7809" s="21">
        <v>3.1299999999999999</v>
      </c>
      <c r="S7809" s="21"/>
      <c r="U7809" s="21"/>
      <c r="V7809" s="21"/>
    </row>
    <row r="7810">
      <c r="A7810" s="22"/>
      <c r="B7810" s="24"/>
      <c r="C7810" s="22"/>
      <c r="D7810" s="24"/>
      <c r="E7810" s="24"/>
      <c r="H7810" s="22">
        <f t="shared" si="642"/>
        <v>12</v>
      </c>
      <c r="K7810" s="89"/>
      <c r="L7810" s="89"/>
      <c r="R7810" s="21">
        <v>3.1299999999999999</v>
      </c>
      <c r="S7810" s="21"/>
      <c r="U7810" s="21"/>
      <c r="V7810" s="21"/>
    </row>
    <row r="7811">
      <c r="A7811" s="22"/>
      <c r="B7811" s="24"/>
      <c r="C7811" s="22"/>
      <c r="D7811" s="24"/>
      <c r="E7811" s="24"/>
      <c r="H7811" s="22">
        <f t="shared" si="642"/>
        <v>13</v>
      </c>
      <c r="K7811" s="89"/>
      <c r="L7811" s="89"/>
      <c r="R7811" s="21">
        <v>3.1299999999999999</v>
      </c>
      <c r="S7811" s="21"/>
      <c r="U7811" s="21"/>
      <c r="V7811" s="21"/>
    </row>
    <row r="7812">
      <c r="A7812" s="22"/>
      <c r="B7812" s="24"/>
      <c r="C7812" s="22"/>
      <c r="D7812" s="24"/>
      <c r="E7812" s="24"/>
      <c r="H7812" s="22">
        <f t="shared" si="642"/>
        <v>14</v>
      </c>
      <c r="K7812" s="89"/>
      <c r="L7812" s="89"/>
      <c r="R7812" s="21">
        <v>3.1200000000000001</v>
      </c>
      <c r="S7812" s="21"/>
      <c r="U7812" s="21"/>
      <c r="V7812" s="21"/>
    </row>
    <row r="7813">
      <c r="A7813" s="22"/>
      <c r="B7813" s="24"/>
      <c r="C7813" s="22"/>
      <c r="D7813" s="24"/>
      <c r="E7813" s="24"/>
      <c r="H7813" s="22">
        <f t="shared" si="642"/>
        <v>15</v>
      </c>
      <c r="K7813" s="89"/>
      <c r="L7813" s="89"/>
      <c r="R7813" s="21">
        <v>3.1400000000000001</v>
      </c>
      <c r="S7813" s="21"/>
      <c r="U7813" s="21"/>
      <c r="V7813" s="21"/>
    </row>
    <row r="7814">
      <c r="A7814" s="22"/>
      <c r="B7814" s="24"/>
      <c r="C7814" s="22"/>
      <c r="D7814" s="24"/>
      <c r="E7814" s="24"/>
      <c r="H7814" s="22">
        <f t="shared" si="642"/>
        <v>16</v>
      </c>
      <c r="K7814" s="89"/>
      <c r="L7814" s="89"/>
      <c r="R7814" s="21">
        <v>3.1400000000000001</v>
      </c>
      <c r="S7814" s="21"/>
      <c r="U7814" s="21"/>
      <c r="V7814" s="21"/>
    </row>
    <row r="7815">
      <c r="A7815" s="22"/>
      <c r="B7815" s="24"/>
      <c r="C7815" s="22"/>
      <c r="D7815" s="24"/>
      <c r="E7815" s="24"/>
      <c r="H7815" s="22">
        <f t="shared" si="642"/>
        <v>17</v>
      </c>
      <c r="K7815" s="89"/>
      <c r="L7815" s="89"/>
      <c r="R7815" s="21">
        <v>3.1499999999999999</v>
      </c>
      <c r="S7815" s="21"/>
      <c r="U7815" s="21"/>
      <c r="V7815" s="21"/>
    </row>
    <row r="7816">
      <c r="A7816" s="22"/>
      <c r="B7816" s="24"/>
      <c r="C7816" s="22"/>
      <c r="D7816" s="24"/>
      <c r="E7816" s="24"/>
      <c r="H7816" s="22">
        <f t="shared" si="642"/>
        <v>18</v>
      </c>
      <c r="K7816" s="89"/>
      <c r="L7816" s="89"/>
      <c r="R7816" s="21">
        <v>3.1499999999999999</v>
      </c>
      <c r="S7816" s="21"/>
      <c r="U7816" s="21"/>
      <c r="V7816" s="21"/>
    </row>
    <row r="7817">
      <c r="A7817" s="22"/>
      <c r="B7817" s="24"/>
      <c r="C7817" s="22"/>
      <c r="D7817" s="24"/>
      <c r="E7817" s="24"/>
      <c r="H7817" s="22">
        <f t="shared" si="642"/>
        <v>19</v>
      </c>
      <c r="K7817" s="89"/>
      <c r="L7817" s="89"/>
      <c r="R7817" s="21">
        <v>3.1499999999999999</v>
      </c>
      <c r="S7817" s="21"/>
      <c r="U7817" s="21"/>
      <c r="V7817" s="21"/>
    </row>
    <row r="7818">
      <c r="A7818" s="22"/>
      <c r="B7818" s="24"/>
      <c r="C7818" s="22"/>
      <c r="D7818" s="24"/>
      <c r="E7818" s="24"/>
      <c r="H7818" s="22">
        <f t="shared" si="642"/>
        <v>20</v>
      </c>
      <c r="K7818" s="89"/>
      <c r="L7818" s="89"/>
      <c r="R7818" s="21">
        <v>3.1600000000000001</v>
      </c>
      <c r="S7818" s="21"/>
      <c r="U7818" s="21"/>
      <c r="V7818" s="21"/>
    </row>
    <row r="7819">
      <c r="A7819" s="22"/>
      <c r="B7819" s="24"/>
      <c r="C7819" s="22"/>
      <c r="D7819" s="24"/>
      <c r="E7819" s="24"/>
      <c r="H7819" s="22">
        <f t="shared" si="642"/>
        <v>21</v>
      </c>
      <c r="K7819" s="89"/>
      <c r="L7819" s="89"/>
      <c r="R7819" s="21">
        <v>3.1600000000000001</v>
      </c>
      <c r="S7819" s="21"/>
      <c r="U7819" s="21"/>
      <c r="V7819" s="21"/>
    </row>
    <row r="7820">
      <c r="A7820" s="22"/>
      <c r="B7820" s="24"/>
      <c r="C7820" s="22"/>
      <c r="D7820" s="24"/>
      <c r="E7820" s="24"/>
      <c r="H7820" s="22">
        <f t="shared" si="642"/>
        <v>22</v>
      </c>
      <c r="K7820" s="89"/>
      <c r="L7820" s="89"/>
      <c r="R7820" s="21">
        <v>3.1499999999999999</v>
      </c>
      <c r="S7820" s="21"/>
      <c r="U7820" s="21"/>
      <c r="V7820" s="21"/>
    </row>
    <row r="7821">
      <c r="A7821" s="22"/>
      <c r="B7821" s="24"/>
      <c r="C7821" s="22"/>
      <c r="D7821" s="24"/>
      <c r="E7821" s="24"/>
      <c r="H7821" s="22">
        <f t="shared" si="642"/>
        <v>23</v>
      </c>
      <c r="K7821" s="89"/>
      <c r="L7821" s="89"/>
      <c r="R7821" s="21">
        <v>3.1499999999999999</v>
      </c>
      <c r="S7821" s="21"/>
      <c r="U7821" s="21"/>
      <c r="V7821" s="21"/>
    </row>
    <row r="7822">
      <c r="A7822" s="22"/>
      <c r="B7822" s="24"/>
      <c r="C7822" s="22"/>
      <c r="D7822" s="24"/>
      <c r="E7822" s="24"/>
      <c r="H7822" s="89"/>
      <c r="K7822" s="89"/>
      <c r="L7822" s="89"/>
    </row>
    <row r="7823" s="80" customFormat="1">
      <c r="A7823" s="48"/>
      <c r="B7823" s="38"/>
      <c r="C7823" s="48"/>
      <c r="D7823" s="38" t="s">
        <v>5640</v>
      </c>
      <c r="E7823" s="38"/>
      <c r="F7823" s="48" t="s">
        <v>101</v>
      </c>
      <c r="G7823" s="81">
        <v>20</v>
      </c>
      <c r="H7823" s="48"/>
      <c r="I7823" s="48"/>
      <c r="K7823" s="227"/>
      <c r="L7823" s="227"/>
      <c r="M7823" s="227"/>
      <c r="N7823" s="227"/>
      <c r="O7823" s="227"/>
      <c r="P7823" s="227"/>
      <c r="Q7823" s="227"/>
      <c r="R7823" s="48"/>
      <c r="S7823" s="48"/>
      <c r="T7823" s="48"/>
      <c r="U7823" s="48"/>
      <c r="V7823" s="48"/>
      <c r="W7823" s="80"/>
      <c r="X7823" s="80"/>
      <c r="Y7823" s="80"/>
      <c r="Z7823" s="80"/>
      <c r="AA7823" s="80"/>
      <c r="AB7823" s="80"/>
      <c r="AC7823" s="80"/>
      <c r="AD7823" s="80"/>
    </row>
    <row r="7824" s="80" customFormat="1">
      <c r="A7824" s="48"/>
      <c r="B7824" s="38"/>
      <c r="C7824" s="48"/>
      <c r="D7824" s="38"/>
      <c r="E7824" s="38"/>
      <c r="F7824" s="48"/>
      <c r="G7824" s="81"/>
      <c r="H7824" s="48"/>
      <c r="I7824" s="48"/>
      <c r="K7824" s="227"/>
      <c r="L7824" s="227"/>
      <c r="M7824" s="227"/>
      <c r="N7824" s="227"/>
      <c r="O7824" s="227"/>
      <c r="P7824" s="227"/>
      <c r="Q7824" s="227"/>
      <c r="R7824" s="48"/>
      <c r="S7824" s="48"/>
      <c r="T7824" s="48"/>
      <c r="U7824" s="48"/>
      <c r="V7824" s="48"/>
      <c r="W7824" s="80"/>
      <c r="X7824" s="80"/>
      <c r="Y7824" s="80"/>
      <c r="Z7824" s="80"/>
      <c r="AA7824" s="80"/>
      <c r="AB7824" s="80"/>
      <c r="AC7824" s="80"/>
      <c r="AD7824" s="80"/>
    </row>
    <row r="7825" s="80" customFormat="1">
      <c r="A7825" s="48"/>
      <c r="B7825" s="38"/>
      <c r="C7825" s="48"/>
      <c r="D7825" s="38"/>
      <c r="E7825" s="38"/>
      <c r="F7825" s="48"/>
      <c r="G7825" s="81"/>
      <c r="H7825" s="81">
        <v>0</v>
      </c>
      <c r="I7825" s="48"/>
      <c r="K7825" s="227"/>
      <c r="L7825" s="227"/>
      <c r="M7825" s="227"/>
      <c r="N7825" s="227"/>
      <c r="O7825" s="227"/>
      <c r="P7825" s="227"/>
      <c r="Q7825" s="227"/>
      <c r="R7825" s="48">
        <f t="shared" ref="R7825:R7888" si="643">R7744+R7771+R7798</f>
        <v>11.209999999999999</v>
      </c>
      <c r="S7825" s="48"/>
      <c r="T7825" s="48"/>
      <c r="U7825" s="48"/>
      <c r="V7825" s="48"/>
      <c r="W7825" s="80"/>
      <c r="X7825" s="80"/>
      <c r="Y7825" s="80"/>
      <c r="Z7825" s="80"/>
      <c r="AA7825" s="80"/>
      <c r="AB7825" s="80"/>
      <c r="AC7825" s="80"/>
      <c r="AD7825" s="80"/>
    </row>
    <row r="7826" s="80" customFormat="1">
      <c r="A7826" s="48"/>
      <c r="B7826" s="38"/>
      <c r="C7826" s="48"/>
      <c r="D7826" s="38"/>
      <c r="E7826" s="38"/>
      <c r="F7826" s="48"/>
      <c r="G7826" s="81"/>
      <c r="H7826" s="81">
        <f t="shared" si="642"/>
        <v>1</v>
      </c>
      <c r="I7826" s="48"/>
      <c r="K7826" s="227"/>
      <c r="L7826" s="227"/>
      <c r="M7826" s="227"/>
      <c r="N7826" s="227"/>
      <c r="O7826" s="227"/>
      <c r="P7826" s="227"/>
      <c r="Q7826" s="227"/>
      <c r="R7826" s="48">
        <f t="shared" si="643"/>
        <v>11.25</v>
      </c>
      <c r="S7826" s="48"/>
      <c r="T7826" s="48"/>
      <c r="U7826" s="48"/>
      <c r="V7826" s="48"/>
      <c r="W7826" s="80"/>
      <c r="X7826" s="80"/>
      <c r="Y7826" s="80"/>
      <c r="Z7826" s="80"/>
      <c r="AA7826" s="80"/>
      <c r="AB7826" s="80"/>
      <c r="AC7826" s="80"/>
      <c r="AD7826" s="80"/>
    </row>
    <row r="7827" s="80" customFormat="1">
      <c r="A7827" s="48"/>
      <c r="B7827" s="38"/>
      <c r="C7827" s="48"/>
      <c r="D7827" s="38"/>
      <c r="E7827" s="38"/>
      <c r="F7827" s="48"/>
      <c r="G7827" s="81"/>
      <c r="H7827" s="81">
        <f t="shared" si="642"/>
        <v>2</v>
      </c>
      <c r="I7827" s="48"/>
      <c r="K7827" s="227"/>
      <c r="L7827" s="227"/>
      <c r="M7827" s="227"/>
      <c r="N7827" s="227"/>
      <c r="O7827" s="227"/>
      <c r="P7827" s="227"/>
      <c r="Q7827" s="227"/>
      <c r="R7827" s="48">
        <f t="shared" si="643"/>
        <v>11.210000000000001</v>
      </c>
      <c r="S7827" s="48"/>
      <c r="T7827" s="48"/>
      <c r="U7827" s="48"/>
      <c r="V7827" s="48"/>
      <c r="W7827" s="80"/>
      <c r="X7827" s="80"/>
      <c r="Y7827" s="80"/>
      <c r="Z7827" s="80"/>
      <c r="AA7827" s="80"/>
      <c r="AB7827" s="80"/>
      <c r="AC7827" s="80"/>
      <c r="AD7827" s="80"/>
    </row>
    <row r="7828" s="80" customFormat="1">
      <c r="A7828" s="48"/>
      <c r="B7828" s="38"/>
      <c r="C7828" s="48"/>
      <c r="D7828" s="38"/>
      <c r="E7828" s="38"/>
      <c r="F7828" s="48"/>
      <c r="G7828" s="81"/>
      <c r="H7828" s="81">
        <f t="shared" si="642"/>
        <v>3</v>
      </c>
      <c r="I7828" s="48"/>
      <c r="K7828" s="227"/>
      <c r="L7828" s="227"/>
      <c r="M7828" s="227"/>
      <c r="N7828" s="227"/>
      <c r="O7828" s="227"/>
      <c r="P7828" s="227"/>
      <c r="Q7828" s="227"/>
      <c r="R7828" s="48">
        <f t="shared" si="643"/>
        <v>11.220000000000001</v>
      </c>
      <c r="S7828" s="48"/>
      <c r="T7828" s="48"/>
      <c r="U7828" s="48"/>
      <c r="V7828" s="48"/>
      <c r="W7828" s="80"/>
      <c r="X7828" s="80"/>
      <c r="Y7828" s="80"/>
      <c r="Z7828" s="80"/>
      <c r="AA7828" s="80"/>
      <c r="AB7828" s="80"/>
      <c r="AC7828" s="80"/>
      <c r="AD7828" s="80"/>
    </row>
    <row r="7829" s="80" customFormat="1">
      <c r="A7829" s="48"/>
      <c r="B7829" s="38"/>
      <c r="C7829" s="48"/>
      <c r="D7829" s="38"/>
      <c r="E7829" s="38"/>
      <c r="F7829" s="48"/>
      <c r="G7829" s="81"/>
      <c r="H7829" s="81">
        <f t="shared" si="642"/>
        <v>4</v>
      </c>
      <c r="I7829" s="48"/>
      <c r="K7829" s="227"/>
      <c r="L7829" s="227"/>
      <c r="M7829" s="227"/>
      <c r="N7829" s="227"/>
      <c r="O7829" s="227"/>
      <c r="P7829" s="227"/>
      <c r="Q7829" s="227"/>
      <c r="R7829" s="48">
        <f t="shared" si="643"/>
        <v>11.220000000000001</v>
      </c>
      <c r="S7829" s="48"/>
      <c r="T7829" s="48"/>
      <c r="U7829" s="48"/>
      <c r="V7829" s="48"/>
      <c r="W7829" s="80"/>
      <c r="X7829" s="80"/>
      <c r="Y7829" s="80"/>
      <c r="Z7829" s="80"/>
      <c r="AA7829" s="80"/>
      <c r="AB7829" s="80"/>
      <c r="AC7829" s="80"/>
      <c r="AD7829" s="80"/>
    </row>
    <row r="7830" s="80" customFormat="1">
      <c r="A7830" s="48"/>
      <c r="B7830" s="38"/>
      <c r="C7830" s="48"/>
      <c r="D7830" s="38"/>
      <c r="E7830" s="38"/>
      <c r="F7830" s="48"/>
      <c r="G7830" s="81"/>
      <c r="H7830" s="81">
        <f t="shared" si="642"/>
        <v>5</v>
      </c>
      <c r="I7830" s="48"/>
      <c r="K7830" s="227"/>
      <c r="L7830" s="227"/>
      <c r="M7830" s="227"/>
      <c r="N7830" s="227"/>
      <c r="O7830" s="227"/>
      <c r="P7830" s="227"/>
      <c r="Q7830" s="227"/>
      <c r="R7830" s="48">
        <f t="shared" si="643"/>
        <v>11.210000000000001</v>
      </c>
      <c r="S7830" s="48"/>
      <c r="T7830" s="48"/>
      <c r="U7830" s="48"/>
      <c r="V7830" s="48"/>
      <c r="W7830" s="80"/>
      <c r="X7830" s="80"/>
      <c r="Y7830" s="80"/>
      <c r="Z7830" s="80"/>
      <c r="AA7830" s="80"/>
      <c r="AB7830" s="80"/>
      <c r="AC7830" s="80"/>
      <c r="AD7830" s="80"/>
    </row>
    <row r="7831" s="80" customFormat="1">
      <c r="A7831" s="48"/>
      <c r="B7831" s="38"/>
      <c r="C7831" s="48"/>
      <c r="D7831" s="38"/>
      <c r="E7831" s="38"/>
      <c r="F7831" s="48"/>
      <c r="G7831" s="81"/>
      <c r="H7831" s="81">
        <f t="shared" si="642"/>
        <v>6</v>
      </c>
      <c r="I7831" s="48"/>
      <c r="K7831" s="227"/>
      <c r="L7831" s="227"/>
      <c r="M7831" s="227"/>
      <c r="N7831" s="227"/>
      <c r="O7831" s="227"/>
      <c r="P7831" s="227"/>
      <c r="Q7831" s="227"/>
      <c r="R7831" s="48">
        <f t="shared" si="643"/>
        <v>11.220000000000001</v>
      </c>
      <c r="S7831" s="48"/>
      <c r="T7831" s="48"/>
      <c r="U7831" s="48"/>
      <c r="V7831" s="48"/>
      <c r="W7831" s="80"/>
      <c r="X7831" s="80"/>
      <c r="Y7831" s="80"/>
      <c r="Z7831" s="80"/>
      <c r="AA7831" s="80"/>
      <c r="AB7831" s="80"/>
      <c r="AC7831" s="80"/>
      <c r="AD7831" s="80"/>
    </row>
    <row r="7832" s="80" customFormat="1">
      <c r="A7832" s="48"/>
      <c r="B7832" s="38"/>
      <c r="C7832" s="48"/>
      <c r="D7832" s="38"/>
      <c r="E7832" s="38"/>
      <c r="F7832" s="48"/>
      <c r="G7832" s="81"/>
      <c r="H7832" s="81">
        <f t="shared" si="642"/>
        <v>7</v>
      </c>
      <c r="I7832" s="48"/>
      <c r="K7832" s="227"/>
      <c r="L7832" s="227"/>
      <c r="M7832" s="227"/>
      <c r="N7832" s="227"/>
      <c r="O7832" s="227"/>
      <c r="P7832" s="227"/>
      <c r="Q7832" s="227"/>
      <c r="R7832" s="48">
        <f t="shared" si="643"/>
        <v>11.24</v>
      </c>
      <c r="S7832" s="48"/>
      <c r="T7832" s="48"/>
      <c r="U7832" s="48"/>
      <c r="V7832" s="48"/>
      <c r="W7832" s="80"/>
      <c r="X7832" s="80"/>
      <c r="Y7832" s="80"/>
      <c r="Z7832" s="80"/>
      <c r="AA7832" s="80"/>
      <c r="AB7832" s="80"/>
      <c r="AC7832" s="80"/>
      <c r="AD7832" s="80"/>
    </row>
    <row r="7833" s="80" customFormat="1">
      <c r="A7833" s="48"/>
      <c r="B7833" s="38"/>
      <c r="C7833" s="48"/>
      <c r="D7833" s="38"/>
      <c r="E7833" s="38"/>
      <c r="F7833" s="48"/>
      <c r="G7833" s="81"/>
      <c r="H7833" s="81">
        <f t="shared" si="642"/>
        <v>8</v>
      </c>
      <c r="I7833" s="48"/>
      <c r="K7833" s="227"/>
      <c r="L7833" s="227"/>
      <c r="M7833" s="227"/>
      <c r="N7833" s="227"/>
      <c r="O7833" s="227"/>
      <c r="P7833" s="227"/>
      <c r="Q7833" s="227"/>
      <c r="R7833" s="48">
        <f t="shared" si="643"/>
        <v>11.270000000000001</v>
      </c>
      <c r="S7833" s="48"/>
      <c r="T7833" s="48"/>
      <c r="U7833" s="48"/>
      <c r="V7833" s="48"/>
      <c r="W7833" s="80"/>
      <c r="X7833" s="80"/>
      <c r="Y7833" s="80"/>
      <c r="Z7833" s="80"/>
      <c r="AA7833" s="80"/>
      <c r="AB7833" s="80"/>
      <c r="AC7833" s="80"/>
      <c r="AD7833" s="80"/>
    </row>
    <row r="7834" s="80" customFormat="1">
      <c r="A7834" s="48"/>
      <c r="B7834" s="38"/>
      <c r="C7834" s="48"/>
      <c r="D7834" s="38"/>
      <c r="E7834" s="38"/>
      <c r="F7834" s="48"/>
      <c r="G7834" s="81"/>
      <c r="H7834" s="81">
        <f t="shared" si="642"/>
        <v>9</v>
      </c>
      <c r="I7834" s="48"/>
      <c r="K7834" s="227"/>
      <c r="L7834" s="227"/>
      <c r="M7834" s="227"/>
      <c r="N7834" s="227"/>
      <c r="O7834" s="227"/>
      <c r="P7834" s="227"/>
      <c r="Q7834" s="227"/>
      <c r="R7834" s="48">
        <f t="shared" si="643"/>
        <v>11.01</v>
      </c>
      <c r="S7834" s="48"/>
      <c r="T7834" s="48"/>
      <c r="U7834" s="48"/>
      <c r="V7834" s="48"/>
      <c r="W7834" s="80"/>
      <c r="X7834" s="80"/>
      <c r="Y7834" s="80"/>
      <c r="Z7834" s="80"/>
      <c r="AA7834" s="80"/>
      <c r="AB7834" s="80"/>
      <c r="AC7834" s="80"/>
      <c r="AD7834" s="80"/>
    </row>
    <row r="7835" s="80" customFormat="1">
      <c r="A7835" s="48"/>
      <c r="B7835" s="38"/>
      <c r="C7835" s="48"/>
      <c r="D7835" s="38"/>
      <c r="E7835" s="38"/>
      <c r="F7835" s="48"/>
      <c r="G7835" s="81"/>
      <c r="H7835" s="81">
        <f t="shared" si="642"/>
        <v>10</v>
      </c>
      <c r="I7835" s="48"/>
      <c r="K7835" s="227"/>
      <c r="L7835" s="227"/>
      <c r="M7835" s="227"/>
      <c r="N7835" s="227"/>
      <c r="O7835" s="227"/>
      <c r="P7835" s="227"/>
      <c r="Q7835" s="227"/>
      <c r="R7835" s="48">
        <f t="shared" si="643"/>
        <v>10.539999999999999</v>
      </c>
      <c r="S7835" s="48"/>
      <c r="T7835" s="48"/>
      <c r="U7835" s="48"/>
      <c r="V7835" s="48"/>
      <c r="W7835" s="80"/>
      <c r="X7835" s="80"/>
      <c r="Y7835" s="80"/>
      <c r="Z7835" s="80"/>
      <c r="AA7835" s="80"/>
      <c r="AB7835" s="80"/>
      <c r="AC7835" s="80"/>
      <c r="AD7835" s="80"/>
    </row>
    <row r="7836" s="80" customFormat="1">
      <c r="A7836" s="48"/>
      <c r="B7836" s="38"/>
      <c r="C7836" s="48"/>
      <c r="D7836" s="38"/>
      <c r="E7836" s="38"/>
      <c r="F7836" s="48"/>
      <c r="G7836" s="81"/>
      <c r="H7836" s="81">
        <f t="shared" si="642"/>
        <v>11</v>
      </c>
      <c r="I7836" s="48"/>
      <c r="K7836" s="227"/>
      <c r="L7836" s="227"/>
      <c r="M7836" s="227"/>
      <c r="N7836" s="227"/>
      <c r="O7836" s="227"/>
      <c r="P7836" s="227"/>
      <c r="Q7836" s="227"/>
      <c r="R7836" s="48">
        <f t="shared" si="643"/>
        <v>10.539999999999999</v>
      </c>
      <c r="S7836" s="48"/>
      <c r="T7836" s="48"/>
      <c r="U7836" s="48"/>
      <c r="V7836" s="48"/>
      <c r="W7836" s="80"/>
      <c r="X7836" s="80"/>
      <c r="Y7836" s="80"/>
      <c r="Z7836" s="80"/>
      <c r="AA7836" s="80"/>
      <c r="AB7836" s="80"/>
      <c r="AC7836" s="80"/>
      <c r="AD7836" s="80"/>
    </row>
    <row r="7837" s="80" customFormat="1">
      <c r="A7837" s="48"/>
      <c r="B7837" s="38"/>
      <c r="C7837" s="48"/>
      <c r="D7837" s="38"/>
      <c r="E7837" s="38"/>
      <c r="F7837" s="48"/>
      <c r="G7837" s="81"/>
      <c r="H7837" s="81">
        <f t="shared" si="642"/>
        <v>12</v>
      </c>
      <c r="I7837" s="48"/>
      <c r="K7837" s="227"/>
      <c r="L7837" s="227"/>
      <c r="M7837" s="227"/>
      <c r="N7837" s="227"/>
      <c r="O7837" s="227"/>
      <c r="P7837" s="227"/>
      <c r="Q7837" s="227"/>
      <c r="R7837" s="48">
        <f t="shared" si="643"/>
        <v>10.52</v>
      </c>
      <c r="S7837" s="48"/>
      <c r="T7837" s="48"/>
      <c r="U7837" s="48"/>
      <c r="V7837" s="48"/>
      <c r="W7837" s="80"/>
      <c r="X7837" s="80"/>
      <c r="Y7837" s="80"/>
      <c r="Z7837" s="80"/>
      <c r="AA7837" s="80"/>
      <c r="AB7837" s="80"/>
      <c r="AC7837" s="80"/>
      <c r="AD7837" s="80"/>
    </row>
    <row r="7838" s="80" customFormat="1">
      <c r="A7838" s="48"/>
      <c r="B7838" s="38"/>
      <c r="C7838" s="48"/>
      <c r="D7838" s="38"/>
      <c r="E7838" s="38"/>
      <c r="F7838" s="48"/>
      <c r="G7838" s="81"/>
      <c r="H7838" s="81">
        <f t="shared" si="642"/>
        <v>13</v>
      </c>
      <c r="I7838" s="48"/>
      <c r="K7838" s="227"/>
      <c r="L7838" s="227"/>
      <c r="M7838" s="227"/>
      <c r="N7838" s="227"/>
      <c r="O7838" s="227"/>
      <c r="P7838" s="227"/>
      <c r="Q7838" s="227"/>
      <c r="R7838" s="48">
        <f t="shared" si="643"/>
        <v>10.52</v>
      </c>
      <c r="S7838" s="48"/>
      <c r="T7838" s="48"/>
      <c r="U7838" s="48"/>
      <c r="V7838" s="48"/>
      <c r="W7838" s="80"/>
      <c r="X7838" s="80"/>
      <c r="Y7838" s="80"/>
      <c r="Z7838" s="80"/>
      <c r="AA7838" s="80"/>
      <c r="AB7838" s="80"/>
      <c r="AC7838" s="80"/>
      <c r="AD7838" s="80"/>
    </row>
    <row r="7839" s="80" customFormat="1">
      <c r="A7839" s="48"/>
      <c r="B7839" s="38"/>
      <c r="C7839" s="48"/>
      <c r="D7839" s="38"/>
      <c r="E7839" s="38"/>
      <c r="F7839" s="48"/>
      <c r="G7839" s="81"/>
      <c r="H7839" s="81">
        <f t="shared" si="642"/>
        <v>14</v>
      </c>
      <c r="I7839" s="48"/>
      <c r="K7839" s="227"/>
      <c r="L7839" s="227"/>
      <c r="M7839" s="227"/>
      <c r="N7839" s="227"/>
      <c r="O7839" s="227"/>
      <c r="P7839" s="227"/>
      <c r="Q7839" s="227"/>
      <c r="R7839" s="48">
        <f t="shared" si="643"/>
        <v>10.48</v>
      </c>
      <c r="S7839" s="48"/>
      <c r="T7839" s="48"/>
      <c r="U7839" s="48"/>
      <c r="V7839" s="48"/>
      <c r="W7839" s="80"/>
      <c r="X7839" s="80"/>
      <c r="Y7839" s="80"/>
      <c r="Z7839" s="80"/>
      <c r="AA7839" s="80"/>
      <c r="AB7839" s="80"/>
      <c r="AC7839" s="80"/>
      <c r="AD7839" s="80"/>
    </row>
    <row r="7840" s="80" customFormat="1">
      <c r="A7840" s="48"/>
      <c r="B7840" s="38"/>
      <c r="C7840" s="48"/>
      <c r="D7840" s="38"/>
      <c r="E7840" s="38"/>
      <c r="F7840" s="48"/>
      <c r="G7840" s="81"/>
      <c r="H7840" s="81">
        <f t="shared" si="642"/>
        <v>15</v>
      </c>
      <c r="I7840" s="48"/>
      <c r="K7840" s="227"/>
      <c r="L7840" s="227"/>
      <c r="M7840" s="227"/>
      <c r="N7840" s="227"/>
      <c r="O7840" s="227"/>
      <c r="P7840" s="227"/>
      <c r="Q7840" s="227"/>
      <c r="R7840" s="48">
        <f t="shared" si="643"/>
        <v>10.5</v>
      </c>
      <c r="S7840" s="48"/>
      <c r="T7840" s="48"/>
      <c r="U7840" s="48"/>
      <c r="V7840" s="48"/>
      <c r="W7840" s="80"/>
      <c r="X7840" s="80"/>
      <c r="Y7840" s="80"/>
      <c r="Z7840" s="80"/>
      <c r="AA7840" s="80"/>
      <c r="AB7840" s="80"/>
      <c r="AC7840" s="80"/>
      <c r="AD7840" s="80"/>
    </row>
    <row r="7841" s="80" customFormat="1">
      <c r="A7841" s="48"/>
      <c r="B7841" s="38"/>
      <c r="C7841" s="48"/>
      <c r="D7841" s="38"/>
      <c r="E7841" s="38"/>
      <c r="F7841" s="48"/>
      <c r="G7841" s="81"/>
      <c r="H7841" s="81">
        <f t="shared" si="642"/>
        <v>16</v>
      </c>
      <c r="I7841" s="48"/>
      <c r="K7841" s="227"/>
      <c r="L7841" s="227"/>
      <c r="M7841" s="227"/>
      <c r="N7841" s="227"/>
      <c r="O7841" s="227"/>
      <c r="P7841" s="227"/>
      <c r="Q7841" s="227"/>
      <c r="R7841" s="48">
        <f t="shared" si="643"/>
        <v>10.529999999999999</v>
      </c>
      <c r="S7841" s="48"/>
      <c r="T7841" s="48"/>
      <c r="U7841" s="48"/>
      <c r="V7841" s="48"/>
      <c r="W7841" s="80"/>
      <c r="X7841" s="80"/>
      <c r="Y7841" s="80"/>
      <c r="Z7841" s="80"/>
      <c r="AA7841" s="80"/>
      <c r="AB7841" s="80"/>
      <c r="AC7841" s="80"/>
      <c r="AD7841" s="80"/>
    </row>
    <row r="7842" s="80" customFormat="1">
      <c r="A7842" s="48"/>
      <c r="B7842" s="38"/>
      <c r="C7842" s="48"/>
      <c r="D7842" s="38"/>
      <c r="E7842" s="38"/>
      <c r="F7842" s="48"/>
      <c r="G7842" s="81"/>
      <c r="H7842" s="81">
        <f t="shared" si="642"/>
        <v>17</v>
      </c>
      <c r="I7842" s="48"/>
      <c r="K7842" s="227"/>
      <c r="L7842" s="227"/>
      <c r="M7842" s="227"/>
      <c r="N7842" s="227"/>
      <c r="O7842" s="227"/>
      <c r="P7842" s="227"/>
      <c r="Q7842" s="227"/>
      <c r="R7842" s="48">
        <f t="shared" si="643"/>
        <v>10.529999999999999</v>
      </c>
      <c r="S7842" s="48"/>
      <c r="T7842" s="48"/>
      <c r="U7842" s="48"/>
      <c r="V7842" s="48"/>
      <c r="W7842" s="80"/>
      <c r="X7842" s="80"/>
      <c r="Y7842" s="80"/>
      <c r="Z7842" s="80"/>
      <c r="AA7842" s="80"/>
      <c r="AB7842" s="80"/>
      <c r="AC7842" s="80"/>
      <c r="AD7842" s="80"/>
    </row>
    <row r="7843" s="80" customFormat="1">
      <c r="A7843" s="48"/>
      <c r="B7843" s="38"/>
      <c r="C7843" s="48"/>
      <c r="D7843" s="38"/>
      <c r="E7843" s="38"/>
      <c r="F7843" s="48"/>
      <c r="G7843" s="81"/>
      <c r="H7843" s="81">
        <f t="shared" si="642"/>
        <v>18</v>
      </c>
      <c r="I7843" s="48"/>
      <c r="K7843" s="227"/>
      <c r="L7843" s="227"/>
      <c r="M7843" s="227"/>
      <c r="N7843" s="227"/>
      <c r="O7843" s="227"/>
      <c r="P7843" s="227"/>
      <c r="Q7843" s="227"/>
      <c r="R7843" s="48">
        <f t="shared" si="643"/>
        <v>10.5</v>
      </c>
      <c r="S7843" s="48"/>
      <c r="T7843" s="48"/>
      <c r="U7843" s="48"/>
      <c r="V7843" s="48"/>
      <c r="W7843" s="80"/>
      <c r="X7843" s="80"/>
      <c r="Y7843" s="80"/>
      <c r="Z7843" s="80"/>
      <c r="AA7843" s="80"/>
      <c r="AB7843" s="80"/>
      <c r="AC7843" s="80"/>
      <c r="AD7843" s="80"/>
    </row>
    <row r="7844" s="80" customFormat="1">
      <c r="A7844" s="48"/>
      <c r="B7844" s="38"/>
      <c r="C7844" s="48"/>
      <c r="D7844" s="38"/>
      <c r="E7844" s="38"/>
      <c r="F7844" s="48"/>
      <c r="G7844" s="81"/>
      <c r="H7844" s="81">
        <f t="shared" si="642"/>
        <v>19</v>
      </c>
      <c r="I7844" s="48"/>
      <c r="K7844" s="227"/>
      <c r="L7844" s="227"/>
      <c r="M7844" s="227"/>
      <c r="N7844" s="227"/>
      <c r="O7844" s="227"/>
      <c r="P7844" s="227"/>
      <c r="Q7844" s="227"/>
      <c r="R7844" s="48">
        <f t="shared" si="643"/>
        <v>10.49</v>
      </c>
      <c r="S7844" s="48"/>
      <c r="T7844" s="48"/>
      <c r="U7844" s="48"/>
      <c r="V7844" s="48"/>
      <c r="W7844" s="80"/>
      <c r="X7844" s="80"/>
      <c r="Y7844" s="80"/>
      <c r="Z7844" s="80"/>
      <c r="AA7844" s="80"/>
      <c r="AB7844" s="80"/>
      <c r="AC7844" s="80"/>
      <c r="AD7844" s="80"/>
    </row>
    <row r="7845" s="80" customFormat="1">
      <c r="A7845" s="48"/>
      <c r="B7845" s="38"/>
      <c r="C7845" s="48"/>
      <c r="D7845" s="38"/>
      <c r="E7845" s="38"/>
      <c r="F7845" s="48"/>
      <c r="G7845" s="81"/>
      <c r="H7845" s="81">
        <f t="shared" si="642"/>
        <v>20</v>
      </c>
      <c r="I7845" s="48"/>
      <c r="K7845" s="227"/>
      <c r="L7845" s="227"/>
      <c r="M7845" s="227"/>
      <c r="N7845" s="227"/>
      <c r="O7845" s="227"/>
      <c r="P7845" s="227"/>
      <c r="Q7845" s="227"/>
      <c r="R7845" s="48">
        <f t="shared" si="643"/>
        <v>10.49</v>
      </c>
      <c r="S7845" s="48"/>
      <c r="T7845" s="48"/>
      <c r="U7845" s="48"/>
      <c r="V7845" s="48"/>
      <c r="W7845" s="80"/>
      <c r="X7845" s="80"/>
      <c r="Y7845" s="80"/>
      <c r="Z7845" s="80"/>
      <c r="AA7845" s="80"/>
      <c r="AB7845" s="80"/>
      <c r="AC7845" s="80"/>
      <c r="AD7845" s="80"/>
    </row>
    <row r="7846" s="80" customFormat="1">
      <c r="A7846" s="48"/>
      <c r="B7846" s="38"/>
      <c r="C7846" s="48"/>
      <c r="D7846" s="38"/>
      <c r="E7846" s="38"/>
      <c r="F7846" s="48"/>
      <c r="G7846" s="81"/>
      <c r="H7846" s="81">
        <f t="shared" si="642"/>
        <v>21</v>
      </c>
      <c r="I7846" s="48"/>
      <c r="K7846" s="227"/>
      <c r="L7846" s="227"/>
      <c r="M7846" s="227"/>
      <c r="N7846" s="227"/>
      <c r="O7846" s="227"/>
      <c r="P7846" s="227"/>
      <c r="Q7846" s="227"/>
      <c r="R7846" s="48">
        <f t="shared" si="643"/>
        <v>10.51</v>
      </c>
      <c r="S7846" s="48"/>
      <c r="T7846" s="48"/>
      <c r="U7846" s="48"/>
      <c r="V7846" s="48"/>
      <c r="W7846" s="80"/>
      <c r="X7846" s="80"/>
      <c r="Y7846" s="80"/>
      <c r="Z7846" s="80"/>
      <c r="AA7846" s="80"/>
      <c r="AB7846" s="80"/>
      <c r="AC7846" s="80"/>
      <c r="AD7846" s="80"/>
    </row>
    <row r="7847" s="80" customFormat="1">
      <c r="A7847" s="48"/>
      <c r="B7847" s="38"/>
      <c r="C7847" s="48"/>
      <c r="D7847" s="38"/>
      <c r="E7847" s="38"/>
      <c r="F7847" s="48"/>
      <c r="G7847" s="81"/>
      <c r="H7847" s="81">
        <f t="shared" si="642"/>
        <v>22</v>
      </c>
      <c r="I7847" s="48"/>
      <c r="K7847" s="227"/>
      <c r="L7847" s="227"/>
      <c r="M7847" s="227"/>
      <c r="N7847" s="227"/>
      <c r="O7847" s="227"/>
      <c r="P7847" s="227"/>
      <c r="Q7847" s="227"/>
      <c r="R7847" s="48">
        <f t="shared" si="643"/>
        <v>10.49</v>
      </c>
      <c r="S7847" s="48"/>
      <c r="T7847" s="48"/>
      <c r="U7847" s="48"/>
      <c r="V7847" s="48"/>
      <c r="W7847" s="80"/>
      <c r="X7847" s="80"/>
      <c r="Y7847" s="80"/>
      <c r="Z7847" s="80"/>
      <c r="AA7847" s="80"/>
      <c r="AB7847" s="80"/>
      <c r="AC7847" s="80"/>
      <c r="AD7847" s="80"/>
    </row>
    <row r="7848" s="80" customFormat="1">
      <c r="A7848" s="48"/>
      <c r="B7848" s="38"/>
      <c r="C7848" s="48"/>
      <c r="D7848" s="38"/>
      <c r="E7848" s="38"/>
      <c r="F7848" s="48"/>
      <c r="G7848" s="81"/>
      <c r="H7848" s="81">
        <f t="shared" si="642"/>
        <v>23</v>
      </c>
      <c r="I7848" s="48"/>
      <c r="K7848" s="227"/>
      <c r="L7848" s="227"/>
      <c r="M7848" s="227"/>
      <c r="N7848" s="227"/>
      <c r="O7848" s="227"/>
      <c r="P7848" s="227"/>
      <c r="Q7848" s="227"/>
      <c r="R7848" s="48">
        <f t="shared" si="643"/>
        <v>10.51</v>
      </c>
      <c r="S7848" s="48"/>
      <c r="T7848" s="48"/>
      <c r="U7848" s="48"/>
      <c r="V7848" s="48"/>
      <c r="W7848" s="80"/>
      <c r="X7848" s="80"/>
      <c r="Y7848" s="80"/>
      <c r="Z7848" s="80"/>
      <c r="AA7848" s="80"/>
      <c r="AB7848" s="80"/>
      <c r="AC7848" s="80"/>
      <c r="AD7848" s="80"/>
    </row>
    <row r="7849" s="80" customFormat="1">
      <c r="A7849" s="81"/>
      <c r="I7849" s="48"/>
      <c r="K7849" s="61"/>
      <c r="S7849" s="48"/>
      <c r="T7849" s="48"/>
      <c r="U7849" s="48"/>
      <c r="V7849" s="48"/>
      <c r="W7849" s="80"/>
      <c r="X7849" s="80"/>
      <c r="Y7849" s="80"/>
      <c r="Z7849" s="80"/>
      <c r="AA7849" s="80"/>
      <c r="AB7849" s="80"/>
      <c r="AC7849" s="80"/>
      <c r="AD7849" s="80"/>
    </row>
    <row r="7850">
      <c r="B7850" s="20"/>
      <c r="D7850" s="458" t="s">
        <v>5641</v>
      </c>
      <c r="F7850" s="20"/>
      <c r="G7850" s="20"/>
      <c r="H7850" s="20"/>
      <c r="I7850" s="20"/>
      <c r="M7850" s="48"/>
      <c r="N7850" s="48"/>
      <c r="O7850" s="48"/>
      <c r="P7850" s="48"/>
      <c r="Q7850" s="48"/>
      <c r="R7850" s="48"/>
    </row>
    <row r="7851">
      <c r="A7851" s="22">
        <v>11</v>
      </c>
      <c r="B7851" s="459" t="s">
        <v>5642</v>
      </c>
      <c r="C7851" s="459" t="s">
        <v>5643</v>
      </c>
      <c r="D7851" s="459" t="s">
        <v>5644</v>
      </c>
      <c r="E7851" s="20" t="s">
        <v>3346</v>
      </c>
      <c r="F7851" s="21" t="s">
        <v>101</v>
      </c>
      <c r="G7851" s="22">
        <v>20</v>
      </c>
      <c r="H7851" s="20"/>
      <c r="I7851" s="20"/>
      <c r="L7851" s="21"/>
      <c r="M7851" s="21"/>
      <c r="N7851" s="21"/>
      <c r="O7851" s="21"/>
      <c r="P7851" s="21"/>
      <c r="Q7851" s="21"/>
      <c r="R7851" s="21"/>
      <c r="S7851" s="21"/>
    </row>
    <row r="7852">
      <c r="B7852" s="20"/>
      <c r="C7852" s="460" t="s">
        <v>5645</v>
      </c>
      <c r="D7852" s="459" t="s">
        <v>5646</v>
      </c>
      <c r="F7852" s="20"/>
      <c r="G7852" s="20"/>
      <c r="H7852" s="20"/>
      <c r="I7852" s="20"/>
      <c r="M7852" s="48"/>
      <c r="N7852" s="48"/>
      <c r="O7852" s="48"/>
      <c r="P7852" s="48"/>
      <c r="Q7852" s="48"/>
      <c r="R7852" s="48"/>
    </row>
    <row r="7853">
      <c r="B7853" s="460" t="s">
        <v>5647</v>
      </c>
      <c r="C7853" s="459" t="s">
        <v>5648</v>
      </c>
      <c r="D7853" s="459" t="s">
        <v>5649</v>
      </c>
      <c r="F7853" s="20"/>
      <c r="G7853" s="20"/>
      <c r="H7853" s="22">
        <v>0</v>
      </c>
      <c r="I7853" s="20"/>
      <c r="M7853" s="48"/>
      <c r="N7853" s="48"/>
      <c r="O7853" s="48"/>
      <c r="P7853" s="48"/>
      <c r="Q7853" s="48"/>
      <c r="R7853" s="21">
        <v>3.29</v>
      </c>
      <c r="S7853" s="21"/>
      <c r="U7853" s="21"/>
    </row>
    <row r="7854">
      <c r="B7854" s="460"/>
      <c r="C7854" s="459"/>
      <c r="D7854" s="459"/>
      <c r="F7854" s="20"/>
      <c r="G7854" s="20"/>
      <c r="H7854" s="22">
        <f t="shared" si="642"/>
        <v>1</v>
      </c>
      <c r="I7854" s="20"/>
      <c r="M7854" s="48"/>
      <c r="N7854" s="48"/>
      <c r="O7854" s="48"/>
      <c r="P7854" s="48"/>
      <c r="Q7854" s="48"/>
      <c r="R7854" s="21">
        <v>3.5100000000000002</v>
      </c>
      <c r="S7854" s="21"/>
      <c r="U7854" s="21"/>
    </row>
    <row r="7855">
      <c r="B7855" s="460"/>
      <c r="C7855" s="459"/>
      <c r="D7855" s="459"/>
      <c r="F7855" s="20"/>
      <c r="G7855" s="20"/>
      <c r="H7855" s="22">
        <f t="shared" ref="H7855:H7918" si="644">H7854+1</f>
        <v>2</v>
      </c>
      <c r="I7855" s="20"/>
      <c r="M7855" s="48"/>
      <c r="N7855" s="48"/>
      <c r="O7855" s="48"/>
      <c r="P7855" s="48"/>
      <c r="Q7855" s="48"/>
      <c r="R7855" s="21">
        <v>4.0300000000000002</v>
      </c>
      <c r="S7855" s="21"/>
      <c r="U7855" s="21"/>
    </row>
    <row r="7856">
      <c r="B7856" s="460"/>
      <c r="C7856" s="459"/>
      <c r="D7856" s="459"/>
      <c r="F7856" s="20"/>
      <c r="G7856" s="20"/>
      <c r="H7856" s="22">
        <f t="shared" si="644"/>
        <v>3</v>
      </c>
      <c r="I7856" s="20"/>
      <c r="M7856" s="48"/>
      <c r="N7856" s="48"/>
      <c r="O7856" s="48"/>
      <c r="P7856" s="48"/>
      <c r="Q7856" s="48"/>
      <c r="R7856" s="21">
        <v>4.7400000000000002</v>
      </c>
      <c r="S7856" s="21"/>
      <c r="U7856" s="21"/>
    </row>
    <row r="7857">
      <c r="B7857" s="460"/>
      <c r="C7857" s="459"/>
      <c r="D7857" s="459"/>
      <c r="F7857" s="20"/>
      <c r="G7857" s="20"/>
      <c r="H7857" s="22">
        <f t="shared" si="644"/>
        <v>4</v>
      </c>
      <c r="I7857" s="20"/>
      <c r="M7857" s="48"/>
      <c r="N7857" s="48"/>
      <c r="O7857" s="48"/>
      <c r="P7857" s="48"/>
      <c r="Q7857" s="48"/>
      <c r="R7857" s="21">
        <v>5.2300000000000004</v>
      </c>
      <c r="S7857" s="21"/>
      <c r="U7857" s="21"/>
    </row>
    <row r="7858">
      <c r="B7858" s="460"/>
      <c r="C7858" s="459"/>
      <c r="D7858" s="459"/>
      <c r="F7858" s="20"/>
      <c r="G7858" s="20"/>
      <c r="H7858" s="22">
        <f t="shared" si="644"/>
        <v>5</v>
      </c>
      <c r="I7858" s="20"/>
      <c r="M7858" s="48"/>
      <c r="N7858" s="48"/>
      <c r="O7858" s="48"/>
      <c r="P7858" s="48"/>
      <c r="Q7858" s="48"/>
      <c r="R7858" s="21">
        <v>5.1100000000000003</v>
      </c>
      <c r="S7858" s="21"/>
      <c r="U7858" s="21"/>
    </row>
    <row r="7859">
      <c r="B7859" s="460"/>
      <c r="C7859" s="459"/>
      <c r="D7859" s="459"/>
      <c r="F7859" s="20"/>
      <c r="G7859" s="20"/>
      <c r="H7859" s="22">
        <f t="shared" si="644"/>
        <v>6</v>
      </c>
      <c r="I7859" s="20"/>
      <c r="M7859" s="48"/>
      <c r="N7859" s="48"/>
      <c r="O7859" s="48"/>
      <c r="P7859" s="48"/>
      <c r="Q7859" s="48"/>
      <c r="R7859" s="21">
        <v>3.8900000000000001</v>
      </c>
      <c r="S7859" s="21"/>
      <c r="U7859" s="21"/>
    </row>
    <row r="7860">
      <c r="B7860" s="460"/>
      <c r="C7860" s="459"/>
      <c r="D7860" s="459"/>
      <c r="F7860" s="20"/>
      <c r="G7860" s="20"/>
      <c r="H7860" s="22">
        <f t="shared" si="644"/>
        <v>7</v>
      </c>
      <c r="I7860" s="20"/>
      <c r="M7860" s="48"/>
      <c r="N7860" s="48"/>
      <c r="O7860" s="48"/>
      <c r="P7860" s="48"/>
      <c r="Q7860" s="48"/>
      <c r="R7860" s="21">
        <v>2.5300000000000002</v>
      </c>
      <c r="S7860" s="21"/>
      <c r="U7860" s="21"/>
    </row>
    <row r="7861">
      <c r="B7861" s="460"/>
      <c r="C7861" s="459"/>
      <c r="D7861" s="459"/>
      <c r="F7861" s="20"/>
      <c r="G7861" s="20"/>
      <c r="H7861" s="22">
        <f t="shared" si="644"/>
        <v>8</v>
      </c>
      <c r="I7861" s="20"/>
      <c r="M7861" s="48"/>
      <c r="N7861" s="48"/>
      <c r="O7861" s="48"/>
      <c r="P7861" s="48"/>
      <c r="Q7861" s="48"/>
      <c r="R7861" s="21">
        <v>2.5600000000000001</v>
      </c>
      <c r="S7861" s="21"/>
      <c r="U7861" s="21"/>
    </row>
    <row r="7862">
      <c r="B7862" s="460"/>
      <c r="C7862" s="459"/>
      <c r="D7862" s="459"/>
      <c r="F7862" s="20"/>
      <c r="G7862" s="20"/>
      <c r="H7862" s="22">
        <f t="shared" si="644"/>
        <v>9</v>
      </c>
      <c r="I7862" s="20"/>
      <c r="M7862" s="48"/>
      <c r="N7862" s="48"/>
      <c r="O7862" s="48"/>
      <c r="P7862" s="48"/>
      <c r="Q7862" s="48"/>
      <c r="R7862" s="21">
        <v>3.5300000000000002</v>
      </c>
      <c r="S7862" s="21"/>
      <c r="U7862" s="21"/>
    </row>
    <row r="7863">
      <c r="B7863" s="460"/>
      <c r="C7863" s="459"/>
      <c r="D7863" s="459"/>
      <c r="F7863" s="20"/>
      <c r="G7863" s="20"/>
      <c r="H7863" s="22">
        <f t="shared" si="644"/>
        <v>10</v>
      </c>
      <c r="I7863" s="20"/>
      <c r="M7863" s="48"/>
      <c r="N7863" s="48"/>
      <c r="O7863" s="48"/>
      <c r="P7863" s="48"/>
      <c r="Q7863" s="48"/>
      <c r="R7863" s="21">
        <v>3.9399999999999999</v>
      </c>
      <c r="S7863" s="21"/>
      <c r="U7863" s="21"/>
    </row>
    <row r="7864">
      <c r="B7864" s="460"/>
      <c r="C7864" s="459"/>
      <c r="D7864" s="459"/>
      <c r="F7864" s="20"/>
      <c r="G7864" s="20"/>
      <c r="H7864" s="22">
        <f t="shared" si="644"/>
        <v>11</v>
      </c>
      <c r="I7864" s="20"/>
      <c r="M7864" s="48"/>
      <c r="N7864" s="48"/>
      <c r="O7864" s="48"/>
      <c r="P7864" s="48"/>
      <c r="Q7864" s="48"/>
      <c r="R7864" s="21">
        <v>4.0999999999999996</v>
      </c>
      <c r="S7864" s="21"/>
      <c r="U7864" s="21"/>
    </row>
    <row r="7865">
      <c r="B7865" s="460"/>
      <c r="C7865" s="459"/>
      <c r="D7865" s="459"/>
      <c r="F7865" s="20"/>
      <c r="G7865" s="20"/>
      <c r="H7865" s="22">
        <f t="shared" si="644"/>
        <v>12</v>
      </c>
      <c r="I7865" s="20"/>
      <c r="M7865" s="48"/>
      <c r="N7865" s="48"/>
      <c r="O7865" s="48"/>
      <c r="P7865" s="48"/>
      <c r="Q7865" s="48"/>
      <c r="R7865" s="21">
        <v>3.9700000000000002</v>
      </c>
      <c r="S7865" s="21"/>
      <c r="U7865" s="21"/>
    </row>
    <row r="7866">
      <c r="B7866" s="460"/>
      <c r="C7866" s="459"/>
      <c r="D7866" s="459"/>
      <c r="F7866" s="20"/>
      <c r="G7866" s="20"/>
      <c r="H7866" s="22">
        <f t="shared" si="644"/>
        <v>13</v>
      </c>
      <c r="I7866" s="20"/>
      <c r="M7866" s="48"/>
      <c r="N7866" s="48"/>
      <c r="O7866" s="48"/>
      <c r="P7866" s="48"/>
      <c r="Q7866" s="48"/>
      <c r="R7866" s="21">
        <v>4.0800000000000001</v>
      </c>
      <c r="S7866" s="21"/>
      <c r="U7866" s="21"/>
    </row>
    <row r="7867">
      <c r="B7867" s="460"/>
      <c r="C7867" s="459"/>
      <c r="D7867" s="459"/>
      <c r="F7867" s="20"/>
      <c r="G7867" s="20"/>
      <c r="H7867" s="22">
        <f t="shared" si="644"/>
        <v>14</v>
      </c>
      <c r="I7867" s="20"/>
      <c r="M7867" s="48"/>
      <c r="N7867" s="48"/>
      <c r="O7867" s="48"/>
      <c r="P7867" s="48"/>
      <c r="Q7867" s="48"/>
      <c r="R7867" s="21">
        <v>3.6499999999999999</v>
      </c>
      <c r="S7867" s="21"/>
      <c r="U7867" s="21"/>
    </row>
    <row r="7868">
      <c r="B7868" s="460"/>
      <c r="C7868" s="459"/>
      <c r="D7868" s="459"/>
      <c r="F7868" s="20"/>
      <c r="G7868" s="20"/>
      <c r="H7868" s="22">
        <f t="shared" si="644"/>
        <v>15</v>
      </c>
      <c r="I7868" s="20"/>
      <c r="M7868" s="48"/>
      <c r="N7868" s="48"/>
      <c r="O7868" s="48"/>
      <c r="P7868" s="48"/>
      <c r="Q7868" s="48"/>
      <c r="R7868" s="21">
        <v>3.7600000000000002</v>
      </c>
      <c r="S7868" s="21"/>
      <c r="U7868" s="21"/>
    </row>
    <row r="7869">
      <c r="B7869" s="460"/>
      <c r="C7869" s="459"/>
      <c r="D7869" s="459"/>
      <c r="F7869" s="20"/>
      <c r="G7869" s="20"/>
      <c r="H7869" s="22">
        <f t="shared" si="644"/>
        <v>16</v>
      </c>
      <c r="I7869" s="20"/>
      <c r="M7869" s="48"/>
      <c r="N7869" s="48"/>
      <c r="O7869" s="48"/>
      <c r="P7869" s="48"/>
      <c r="Q7869" s="48"/>
      <c r="R7869" s="21">
        <v>3.8599999999999999</v>
      </c>
      <c r="S7869" s="21"/>
      <c r="U7869" s="21"/>
    </row>
    <row r="7870">
      <c r="B7870" s="460"/>
      <c r="C7870" s="459"/>
      <c r="D7870" s="459"/>
      <c r="F7870" s="20"/>
      <c r="G7870" s="20"/>
      <c r="H7870" s="22">
        <f t="shared" si="644"/>
        <v>17</v>
      </c>
      <c r="I7870" s="20"/>
      <c r="M7870" s="48"/>
      <c r="N7870" s="48"/>
      <c r="O7870" s="48"/>
      <c r="P7870" s="48"/>
      <c r="Q7870" s="48"/>
      <c r="R7870" s="21">
        <v>3.1499999999999999</v>
      </c>
      <c r="S7870" s="21"/>
      <c r="U7870" s="21"/>
    </row>
    <row r="7871">
      <c r="B7871" s="460"/>
      <c r="C7871" s="459"/>
      <c r="D7871" s="459"/>
      <c r="F7871" s="20"/>
      <c r="G7871" s="20"/>
      <c r="H7871" s="22">
        <f t="shared" si="644"/>
        <v>18</v>
      </c>
      <c r="I7871" s="20"/>
      <c r="M7871" s="48"/>
      <c r="N7871" s="48"/>
      <c r="O7871" s="48"/>
      <c r="P7871" s="48"/>
      <c r="Q7871" s="48"/>
      <c r="R7871" s="21">
        <v>2.5699999999999998</v>
      </c>
      <c r="S7871" s="21"/>
      <c r="U7871" s="21"/>
    </row>
    <row r="7872">
      <c r="B7872" s="460"/>
      <c r="C7872" s="459"/>
      <c r="D7872" s="459"/>
      <c r="F7872" s="20"/>
      <c r="G7872" s="20"/>
      <c r="H7872" s="22">
        <f t="shared" si="644"/>
        <v>19</v>
      </c>
      <c r="I7872" s="20"/>
      <c r="M7872" s="48"/>
      <c r="N7872" s="48"/>
      <c r="O7872" s="48"/>
      <c r="P7872" s="48"/>
      <c r="Q7872" s="48"/>
      <c r="R7872" s="21">
        <v>1.9000000000000001</v>
      </c>
      <c r="S7872" s="21"/>
      <c r="U7872" s="21"/>
    </row>
    <row r="7873">
      <c r="B7873" s="460"/>
      <c r="C7873" s="459"/>
      <c r="D7873" s="459"/>
      <c r="F7873" s="20"/>
      <c r="G7873" s="20"/>
      <c r="H7873" s="22">
        <f t="shared" si="644"/>
        <v>20</v>
      </c>
      <c r="I7873" s="20"/>
      <c r="M7873" s="48"/>
      <c r="N7873" s="48"/>
      <c r="O7873" s="48"/>
      <c r="P7873" s="48"/>
      <c r="Q7873" s="48"/>
      <c r="R7873" s="21">
        <v>1.9000000000000001</v>
      </c>
      <c r="S7873" s="21"/>
      <c r="U7873" s="21"/>
    </row>
    <row r="7874">
      <c r="B7874" s="460"/>
      <c r="C7874" s="459"/>
      <c r="D7874" s="459"/>
      <c r="F7874" s="20"/>
      <c r="G7874" s="20"/>
      <c r="H7874" s="22">
        <f t="shared" si="644"/>
        <v>21</v>
      </c>
      <c r="I7874" s="20"/>
      <c r="M7874" s="48"/>
      <c r="N7874" s="48"/>
      <c r="O7874" s="48"/>
      <c r="P7874" s="48"/>
      <c r="Q7874" s="48"/>
      <c r="R7874" s="21">
        <v>2.4399999999999999</v>
      </c>
      <c r="S7874" s="21"/>
      <c r="U7874" s="21"/>
    </row>
    <row r="7875">
      <c r="B7875" s="460"/>
      <c r="C7875" s="459"/>
      <c r="D7875" s="459"/>
      <c r="F7875" s="20"/>
      <c r="G7875" s="20"/>
      <c r="H7875" s="22">
        <f t="shared" si="644"/>
        <v>22</v>
      </c>
      <c r="I7875" s="20"/>
      <c r="M7875" s="48"/>
      <c r="N7875" s="48"/>
      <c r="O7875" s="48"/>
      <c r="P7875" s="48"/>
      <c r="Q7875" s="48"/>
      <c r="R7875" s="21">
        <v>3</v>
      </c>
      <c r="S7875" s="21"/>
      <c r="U7875" s="21"/>
    </row>
    <row r="7876">
      <c r="B7876" s="460"/>
      <c r="C7876" s="459"/>
      <c r="D7876" s="459"/>
      <c r="F7876" s="20"/>
      <c r="G7876" s="20"/>
      <c r="H7876" s="22">
        <f t="shared" si="644"/>
        <v>23</v>
      </c>
      <c r="I7876" s="20"/>
      <c r="M7876" s="48"/>
      <c r="N7876" s="48"/>
      <c r="O7876" s="48"/>
      <c r="P7876" s="48"/>
      <c r="Q7876" s="48"/>
      <c r="R7876" s="21">
        <v>3.5500000000000003</v>
      </c>
      <c r="S7876" s="21"/>
      <c r="U7876" s="21"/>
    </row>
    <row r="7877">
      <c r="B7877" s="460"/>
      <c r="C7877" s="459"/>
      <c r="D7877" s="459"/>
      <c r="F7877" s="20"/>
      <c r="G7877" s="20"/>
      <c r="H7877" s="20"/>
      <c r="I7877" s="20"/>
      <c r="M7877" s="48"/>
      <c r="N7877" s="48"/>
      <c r="O7877" s="48"/>
      <c r="P7877" s="48"/>
      <c r="Q7877" s="48"/>
      <c r="R7877" s="48"/>
    </row>
    <row r="7878">
      <c r="A7878" s="22">
        <v>12</v>
      </c>
      <c r="B7878" s="20" t="s">
        <v>5650</v>
      </c>
      <c r="C7878" s="21" t="s">
        <v>5651</v>
      </c>
      <c r="D7878" s="20" t="s">
        <v>5644</v>
      </c>
      <c r="E7878" s="20" t="s">
        <v>3346</v>
      </c>
      <c r="F7878" s="21" t="s">
        <v>101</v>
      </c>
      <c r="G7878" s="22">
        <v>20</v>
      </c>
      <c r="H7878" s="20"/>
      <c r="I7878" s="20"/>
      <c r="L7878" s="21"/>
      <c r="M7878" s="21"/>
      <c r="N7878" s="21"/>
      <c r="O7878" s="21"/>
      <c r="P7878" s="21"/>
      <c r="Q7878" s="21"/>
      <c r="R7878" s="21"/>
      <c r="S7878" s="21"/>
    </row>
    <row r="7879">
      <c r="B7879" s="20" t="s">
        <v>5652</v>
      </c>
      <c r="C7879" s="21" t="s">
        <v>5653</v>
      </c>
      <c r="D7879" s="20" t="s">
        <v>5654</v>
      </c>
      <c r="F7879" s="20"/>
      <c r="G7879" s="20"/>
      <c r="H7879" s="20"/>
      <c r="I7879" s="20"/>
      <c r="M7879" s="48"/>
      <c r="N7879" s="48"/>
      <c r="O7879" s="48"/>
      <c r="P7879" s="48"/>
      <c r="Q7879" s="48"/>
      <c r="R7879" s="21"/>
      <c r="S7879" s="21"/>
    </row>
    <row r="7880">
      <c r="B7880" s="86" t="s">
        <v>5655</v>
      </c>
      <c r="C7880" s="21" t="s">
        <v>5656</v>
      </c>
      <c r="D7880" s="20" t="s">
        <v>5657</v>
      </c>
      <c r="F7880" s="20"/>
      <c r="G7880" s="20"/>
      <c r="H7880" s="22">
        <v>0</v>
      </c>
      <c r="I7880" s="20"/>
      <c r="M7880" s="48"/>
      <c r="N7880" s="48"/>
      <c r="O7880" s="48"/>
      <c r="P7880" s="48"/>
      <c r="Q7880" s="48"/>
      <c r="R7880" s="21">
        <v>0.71999999999999997</v>
      </c>
      <c r="S7880" s="21"/>
    </row>
    <row r="7881">
      <c r="B7881" s="20"/>
      <c r="C7881" s="21" t="s">
        <v>5658</v>
      </c>
      <c r="F7881" s="20"/>
      <c r="G7881" s="20"/>
      <c r="H7881" s="22">
        <f t="shared" si="644"/>
        <v>1</v>
      </c>
      <c r="I7881" s="20"/>
      <c r="M7881" s="48"/>
      <c r="N7881" s="48"/>
      <c r="O7881" s="48"/>
      <c r="P7881" s="48"/>
      <c r="Q7881" s="48"/>
      <c r="R7881" s="21">
        <v>0.68999999999999995</v>
      </c>
      <c r="S7881" s="21"/>
    </row>
    <row r="7882">
      <c r="B7882" s="20"/>
      <c r="F7882" s="20"/>
      <c r="G7882" s="20"/>
      <c r="H7882" s="22">
        <f t="shared" si="644"/>
        <v>2</v>
      </c>
      <c r="I7882" s="20"/>
      <c r="M7882" s="48"/>
      <c r="N7882" s="48"/>
      <c r="O7882" s="48"/>
      <c r="P7882" s="48"/>
      <c r="Q7882" s="48"/>
      <c r="R7882" s="21">
        <v>0.65000000000000002</v>
      </c>
      <c r="S7882" s="21"/>
    </row>
    <row r="7883">
      <c r="B7883" s="20"/>
      <c r="F7883" s="20"/>
      <c r="G7883" s="20"/>
      <c r="H7883" s="22">
        <f t="shared" si="644"/>
        <v>3</v>
      </c>
      <c r="I7883" s="20"/>
      <c r="M7883" s="48"/>
      <c r="N7883" s="48"/>
      <c r="O7883" s="48"/>
      <c r="P7883" s="48"/>
      <c r="Q7883" s="48"/>
      <c r="R7883" s="21">
        <v>0.64000000000000001</v>
      </c>
      <c r="S7883" s="21"/>
    </row>
    <row r="7884">
      <c r="B7884" s="20"/>
      <c r="F7884" s="20"/>
      <c r="G7884" s="20"/>
      <c r="H7884" s="22">
        <f t="shared" si="644"/>
        <v>4</v>
      </c>
      <c r="I7884" s="20"/>
      <c r="M7884" s="48"/>
      <c r="N7884" s="48"/>
      <c r="O7884" s="48"/>
      <c r="P7884" s="48"/>
      <c r="Q7884" s="48"/>
      <c r="R7884" s="21">
        <v>0.66000000000000003</v>
      </c>
      <c r="S7884" s="21"/>
    </row>
    <row r="7885">
      <c r="B7885" s="20"/>
      <c r="F7885" s="20"/>
      <c r="G7885" s="20"/>
      <c r="H7885" s="22">
        <f t="shared" si="644"/>
        <v>5</v>
      </c>
      <c r="I7885" s="20"/>
      <c r="M7885" s="48"/>
      <c r="N7885" s="48"/>
      <c r="O7885" s="48"/>
      <c r="P7885" s="48"/>
      <c r="Q7885" s="48"/>
      <c r="R7885" s="21">
        <v>0.78000000000000003</v>
      </c>
      <c r="S7885" s="21"/>
    </row>
    <row r="7886">
      <c r="B7886" s="20"/>
      <c r="F7886" s="20"/>
      <c r="G7886" s="20"/>
      <c r="H7886" s="22">
        <f t="shared" si="644"/>
        <v>6</v>
      </c>
      <c r="I7886" s="20"/>
      <c r="M7886" s="48"/>
      <c r="N7886" s="48"/>
      <c r="O7886" s="48"/>
      <c r="P7886" s="48"/>
      <c r="Q7886" s="48"/>
      <c r="R7886" s="21">
        <v>0.59999999999999998</v>
      </c>
      <c r="S7886" s="21"/>
    </row>
    <row r="7887">
      <c r="B7887" s="20"/>
      <c r="F7887" s="20"/>
      <c r="G7887" s="20"/>
      <c r="H7887" s="22">
        <f t="shared" si="644"/>
        <v>7</v>
      </c>
      <c r="I7887" s="20"/>
      <c r="M7887" s="48"/>
      <c r="N7887" s="48"/>
      <c r="O7887" s="48"/>
      <c r="P7887" s="48"/>
      <c r="Q7887" s="48"/>
      <c r="R7887" s="21">
        <v>0.72999999999999998</v>
      </c>
      <c r="S7887" s="21"/>
    </row>
    <row r="7888">
      <c r="B7888" s="20"/>
      <c r="F7888" s="20"/>
      <c r="G7888" s="20"/>
      <c r="H7888" s="22">
        <f t="shared" si="644"/>
        <v>8</v>
      </c>
      <c r="I7888" s="20"/>
      <c r="M7888" s="48"/>
      <c r="N7888" s="48"/>
      <c r="O7888" s="48"/>
      <c r="P7888" s="48"/>
      <c r="Q7888" s="48"/>
      <c r="R7888" s="21">
        <v>0.57999999999999996</v>
      </c>
      <c r="S7888" s="21"/>
    </row>
    <row r="7889">
      <c r="B7889" s="20"/>
      <c r="F7889" s="20"/>
      <c r="G7889" s="20"/>
      <c r="H7889" s="22">
        <f t="shared" si="644"/>
        <v>9</v>
      </c>
      <c r="I7889" s="20"/>
      <c r="M7889" s="48"/>
      <c r="N7889" s="48"/>
      <c r="O7889" s="48"/>
      <c r="P7889" s="48"/>
      <c r="Q7889" s="48"/>
      <c r="R7889" s="21">
        <v>0.52000000000000002</v>
      </c>
      <c r="S7889" s="21"/>
    </row>
    <row r="7890">
      <c r="B7890" s="20"/>
      <c r="F7890" s="20"/>
      <c r="G7890" s="20"/>
      <c r="H7890" s="22">
        <f t="shared" si="644"/>
        <v>10</v>
      </c>
      <c r="I7890" s="20"/>
      <c r="M7890" s="48"/>
      <c r="N7890" s="48"/>
      <c r="O7890" s="48"/>
      <c r="P7890" s="48"/>
      <c r="Q7890" s="48"/>
      <c r="R7890" s="21">
        <v>0.52000000000000002</v>
      </c>
      <c r="S7890" s="21"/>
    </row>
    <row r="7891">
      <c r="B7891" s="20"/>
      <c r="F7891" s="20"/>
      <c r="G7891" s="20"/>
      <c r="H7891" s="22">
        <f t="shared" si="644"/>
        <v>11</v>
      </c>
      <c r="I7891" s="20"/>
      <c r="M7891" s="48"/>
      <c r="N7891" s="48"/>
      <c r="O7891" s="48"/>
      <c r="P7891" s="48"/>
      <c r="Q7891" s="48"/>
      <c r="R7891" s="21">
        <v>0.52000000000000002</v>
      </c>
      <c r="S7891" s="21"/>
    </row>
    <row r="7892">
      <c r="B7892" s="20"/>
      <c r="F7892" s="20"/>
      <c r="G7892" s="20"/>
      <c r="H7892" s="22">
        <f t="shared" si="644"/>
        <v>12</v>
      </c>
      <c r="I7892" s="20"/>
      <c r="M7892" s="48"/>
      <c r="N7892" s="48"/>
      <c r="O7892" s="48"/>
      <c r="P7892" s="48"/>
      <c r="Q7892" s="48"/>
      <c r="R7892" s="21">
        <v>0.53000000000000003</v>
      </c>
      <c r="S7892" s="21"/>
    </row>
    <row r="7893">
      <c r="B7893" s="20"/>
      <c r="F7893" s="20"/>
      <c r="G7893" s="20"/>
      <c r="H7893" s="22">
        <f t="shared" si="644"/>
        <v>13</v>
      </c>
      <c r="I7893" s="20"/>
      <c r="M7893" s="48"/>
      <c r="N7893" s="48"/>
      <c r="O7893" s="48"/>
      <c r="P7893" s="48"/>
      <c r="Q7893" s="48"/>
      <c r="R7893" s="21">
        <v>0.53000000000000003</v>
      </c>
      <c r="S7893" s="21"/>
    </row>
    <row r="7894">
      <c r="B7894" s="20"/>
      <c r="F7894" s="20"/>
      <c r="G7894" s="20"/>
      <c r="H7894" s="22">
        <f t="shared" si="644"/>
        <v>14</v>
      </c>
      <c r="I7894" s="20"/>
      <c r="M7894" s="48"/>
      <c r="N7894" s="48"/>
      <c r="O7894" s="48"/>
      <c r="P7894" s="48"/>
      <c r="Q7894" s="48"/>
      <c r="R7894" s="21">
        <v>0.55000000000000004</v>
      </c>
      <c r="S7894" s="21"/>
    </row>
    <row r="7895">
      <c r="B7895" s="20"/>
      <c r="F7895" s="20"/>
      <c r="G7895" s="20"/>
      <c r="H7895" s="22">
        <f t="shared" si="644"/>
        <v>15</v>
      </c>
      <c r="I7895" s="20"/>
      <c r="M7895" s="48"/>
      <c r="N7895" s="48"/>
      <c r="O7895" s="48"/>
      <c r="P7895" s="48"/>
      <c r="Q7895" s="48"/>
      <c r="R7895" s="21">
        <v>0.66000000000000003</v>
      </c>
      <c r="S7895" s="21"/>
    </row>
    <row r="7896">
      <c r="B7896" s="20"/>
      <c r="F7896" s="20"/>
      <c r="G7896" s="20"/>
      <c r="H7896" s="22">
        <f t="shared" si="644"/>
        <v>16</v>
      </c>
      <c r="I7896" s="20"/>
      <c r="M7896" s="48"/>
      <c r="N7896" s="48"/>
      <c r="O7896" s="48"/>
      <c r="P7896" s="48"/>
      <c r="Q7896" s="48"/>
      <c r="R7896" s="21">
        <v>0.51000000000000001</v>
      </c>
      <c r="S7896" s="21"/>
    </row>
    <row r="7897">
      <c r="B7897" s="20"/>
      <c r="F7897" s="20"/>
      <c r="G7897" s="20"/>
      <c r="H7897" s="22">
        <f t="shared" si="644"/>
        <v>17</v>
      </c>
      <c r="I7897" s="20"/>
      <c r="M7897" s="48"/>
      <c r="N7897" s="48"/>
      <c r="O7897" s="48"/>
      <c r="P7897" s="48"/>
      <c r="Q7897" s="48"/>
      <c r="R7897" s="21">
        <v>0.53000000000000003</v>
      </c>
      <c r="S7897" s="21"/>
    </row>
    <row r="7898">
      <c r="B7898" s="20"/>
      <c r="F7898" s="20"/>
      <c r="G7898" s="20"/>
      <c r="H7898" s="22">
        <f t="shared" si="644"/>
        <v>18</v>
      </c>
      <c r="I7898" s="20"/>
      <c r="M7898" s="48"/>
      <c r="N7898" s="48"/>
      <c r="O7898" s="48"/>
      <c r="P7898" s="48"/>
      <c r="Q7898" s="48"/>
      <c r="R7898" s="21">
        <v>0.52000000000000002</v>
      </c>
      <c r="S7898" s="21"/>
    </row>
    <row r="7899">
      <c r="B7899" s="20"/>
      <c r="F7899" s="20"/>
      <c r="G7899" s="20"/>
      <c r="H7899" s="22">
        <f t="shared" si="644"/>
        <v>19</v>
      </c>
      <c r="I7899" s="20"/>
      <c r="M7899" s="48"/>
      <c r="N7899" s="48"/>
      <c r="O7899" s="48"/>
      <c r="P7899" s="48"/>
      <c r="Q7899" s="48"/>
      <c r="R7899" s="21">
        <v>0.53000000000000003</v>
      </c>
      <c r="S7899" s="21"/>
    </row>
    <row r="7900">
      <c r="B7900" s="20"/>
      <c r="F7900" s="20"/>
      <c r="G7900" s="20"/>
      <c r="H7900" s="22">
        <f t="shared" si="644"/>
        <v>20</v>
      </c>
      <c r="I7900" s="20"/>
      <c r="M7900" s="48"/>
      <c r="N7900" s="48"/>
      <c r="O7900" s="48"/>
      <c r="P7900" s="48"/>
      <c r="Q7900" s="48"/>
      <c r="R7900" s="21">
        <v>0.53000000000000003</v>
      </c>
      <c r="S7900" s="21"/>
    </row>
    <row r="7901">
      <c r="B7901" s="20"/>
      <c r="F7901" s="20"/>
      <c r="G7901" s="20"/>
      <c r="H7901" s="22">
        <f t="shared" si="644"/>
        <v>21</v>
      </c>
      <c r="I7901" s="20"/>
      <c r="M7901" s="48"/>
      <c r="N7901" s="48"/>
      <c r="O7901" s="48"/>
      <c r="P7901" s="48"/>
      <c r="Q7901" s="48"/>
      <c r="R7901" s="21">
        <v>0.52000000000000002</v>
      </c>
      <c r="S7901" s="21"/>
    </row>
    <row r="7902">
      <c r="B7902" s="20"/>
      <c r="F7902" s="20"/>
      <c r="G7902" s="20"/>
      <c r="H7902" s="22">
        <f t="shared" si="644"/>
        <v>22</v>
      </c>
      <c r="I7902" s="20"/>
      <c r="M7902" s="48"/>
      <c r="N7902" s="48"/>
      <c r="O7902" s="48"/>
      <c r="P7902" s="48"/>
      <c r="Q7902" s="48"/>
      <c r="R7902" s="21">
        <v>0.52000000000000002</v>
      </c>
      <c r="S7902" s="21"/>
    </row>
    <row r="7903">
      <c r="B7903" s="20"/>
      <c r="F7903" s="20"/>
      <c r="G7903" s="20"/>
      <c r="H7903" s="22">
        <f t="shared" si="644"/>
        <v>23</v>
      </c>
      <c r="I7903" s="20"/>
      <c r="M7903" s="48"/>
      <c r="N7903" s="48"/>
      <c r="O7903" s="48"/>
      <c r="P7903" s="48"/>
      <c r="Q7903" s="48"/>
      <c r="R7903" s="21">
        <v>0.75</v>
      </c>
      <c r="S7903" s="21"/>
    </row>
    <row r="7904">
      <c r="B7904" s="20"/>
      <c r="F7904" s="20"/>
      <c r="G7904" s="20"/>
      <c r="H7904" s="20"/>
      <c r="I7904" s="20"/>
      <c r="M7904" s="48"/>
      <c r="N7904" s="48"/>
      <c r="O7904" s="48"/>
      <c r="P7904" s="48"/>
      <c r="Q7904" s="48"/>
      <c r="R7904" s="48"/>
    </row>
    <row r="7905">
      <c r="A7905" s="22">
        <v>13</v>
      </c>
      <c r="B7905" s="20" t="s">
        <v>5659</v>
      </c>
      <c r="C7905" s="21" t="s">
        <v>5660</v>
      </c>
      <c r="D7905" s="20" t="s">
        <v>5644</v>
      </c>
      <c r="E7905" s="20" t="s">
        <v>3346</v>
      </c>
      <c r="F7905" s="21" t="s">
        <v>101</v>
      </c>
      <c r="G7905" s="22">
        <v>20</v>
      </c>
      <c r="H7905" s="20"/>
      <c r="I7905" s="20"/>
      <c r="L7905" s="21"/>
      <c r="M7905" s="21"/>
      <c r="N7905" s="21"/>
      <c r="O7905" s="21"/>
      <c r="P7905" s="21"/>
      <c r="Q7905" s="21"/>
      <c r="R7905" s="21"/>
      <c r="S7905" s="21"/>
    </row>
    <row r="7906">
      <c r="B7906" s="20" t="s">
        <v>5661</v>
      </c>
      <c r="C7906" s="24" t="s">
        <v>5662</v>
      </c>
      <c r="D7906" s="20" t="s">
        <v>5654</v>
      </c>
      <c r="F7906" s="20"/>
      <c r="G7906" s="20"/>
      <c r="H7906" s="20"/>
      <c r="I7906" s="20"/>
      <c r="M7906" s="48"/>
      <c r="N7906" s="48"/>
      <c r="O7906" s="48"/>
      <c r="P7906" s="48"/>
      <c r="Q7906" s="48"/>
      <c r="R7906" s="21"/>
      <c r="S7906" s="21"/>
    </row>
    <row r="7907">
      <c r="B7907" s="86" t="s">
        <v>5663</v>
      </c>
      <c r="C7907" s="22" t="s">
        <v>5664</v>
      </c>
      <c r="D7907" s="20" t="s">
        <v>5665</v>
      </c>
      <c r="F7907" s="20"/>
      <c r="G7907" s="20"/>
      <c r="H7907" s="22">
        <v>0</v>
      </c>
      <c r="I7907" s="20"/>
      <c r="M7907" s="48"/>
      <c r="N7907" s="48"/>
      <c r="O7907" s="48"/>
      <c r="P7907" s="48"/>
      <c r="Q7907" s="48"/>
      <c r="R7907" s="21">
        <v>3.8100000000000001</v>
      </c>
      <c r="S7907" s="21"/>
      <c r="U7907" s="21"/>
      <c r="V7907" s="21"/>
      <c r="W7907" s="20"/>
      <c r="X7907" s="20"/>
      <c r="Y7907" s="20"/>
      <c r="Z7907" s="20"/>
      <c r="AA7907" s="20"/>
    </row>
    <row r="7908">
      <c r="B7908" s="86" t="s">
        <v>5647</v>
      </c>
      <c r="C7908" s="21" t="s">
        <v>5666</v>
      </c>
      <c r="F7908" s="20"/>
      <c r="G7908" s="20"/>
      <c r="H7908" s="22">
        <f t="shared" si="644"/>
        <v>1</v>
      </c>
      <c r="I7908" s="20"/>
      <c r="M7908" s="48"/>
      <c r="N7908" s="48"/>
      <c r="O7908" s="48"/>
      <c r="P7908" s="48"/>
      <c r="Q7908" s="48"/>
      <c r="R7908" s="21">
        <v>3.9700000000000002</v>
      </c>
      <c r="S7908" s="21"/>
      <c r="T7908" s="21"/>
      <c r="U7908" s="21"/>
      <c r="X7908" s="20"/>
      <c r="AA7908" s="20"/>
    </row>
    <row r="7909">
      <c r="B7909" s="86"/>
      <c r="F7909" s="20"/>
      <c r="G7909" s="20"/>
      <c r="H7909" s="22">
        <f t="shared" si="644"/>
        <v>2</v>
      </c>
      <c r="I7909" s="20"/>
      <c r="M7909" s="48"/>
      <c r="N7909" s="48"/>
      <c r="O7909" s="48"/>
      <c r="P7909" s="48"/>
      <c r="Q7909" s="48"/>
      <c r="R7909" s="21">
        <v>3.6899999999999999</v>
      </c>
      <c r="S7909" s="21"/>
      <c r="T7909" s="21"/>
      <c r="U7909" s="21"/>
      <c r="X7909" s="20"/>
      <c r="AA7909" s="20"/>
    </row>
    <row r="7910">
      <c r="B7910" s="86"/>
      <c r="F7910" s="20"/>
      <c r="G7910" s="20"/>
      <c r="H7910" s="22">
        <f t="shared" si="644"/>
        <v>3</v>
      </c>
      <c r="I7910" s="20"/>
      <c r="M7910" s="48"/>
      <c r="N7910" s="48"/>
      <c r="O7910" s="48"/>
      <c r="P7910" s="48"/>
      <c r="Q7910" s="48"/>
      <c r="R7910" s="21">
        <v>3.5</v>
      </c>
      <c r="S7910" s="21"/>
      <c r="T7910" s="21"/>
      <c r="U7910" s="21"/>
      <c r="X7910" s="20"/>
      <c r="AA7910" s="20"/>
    </row>
    <row r="7911">
      <c r="B7911" s="86"/>
      <c r="F7911" s="20"/>
      <c r="G7911" s="20"/>
      <c r="H7911" s="22">
        <f t="shared" si="644"/>
        <v>4</v>
      </c>
      <c r="I7911" s="20"/>
      <c r="M7911" s="48"/>
      <c r="N7911" s="48"/>
      <c r="O7911" s="48"/>
      <c r="P7911" s="48"/>
      <c r="Q7911" s="48"/>
      <c r="R7911" s="21">
        <v>3.75</v>
      </c>
      <c r="S7911" s="21"/>
      <c r="T7911" s="21"/>
      <c r="U7911" s="21"/>
      <c r="X7911" s="20"/>
      <c r="AA7911" s="20"/>
    </row>
    <row r="7912">
      <c r="B7912" s="86"/>
      <c r="F7912" s="20"/>
      <c r="G7912" s="20"/>
      <c r="H7912" s="22">
        <f t="shared" si="644"/>
        <v>5</v>
      </c>
      <c r="I7912" s="20"/>
      <c r="M7912" s="48"/>
      <c r="N7912" s="48"/>
      <c r="O7912" s="48"/>
      <c r="P7912" s="48"/>
      <c r="Q7912" s="48"/>
      <c r="R7912" s="21">
        <v>3.1099999999999999</v>
      </c>
      <c r="S7912" s="21"/>
      <c r="T7912" s="21"/>
      <c r="U7912" s="21"/>
      <c r="X7912" s="20"/>
      <c r="AA7912" s="20"/>
    </row>
    <row r="7913">
      <c r="B7913" s="86"/>
      <c r="F7913" s="20"/>
      <c r="G7913" s="20"/>
      <c r="H7913" s="22">
        <f t="shared" si="644"/>
        <v>6</v>
      </c>
      <c r="I7913" s="20"/>
      <c r="M7913" s="48"/>
      <c r="N7913" s="48"/>
      <c r="O7913" s="48"/>
      <c r="P7913" s="48"/>
      <c r="Q7913" s="48"/>
      <c r="R7913" s="21">
        <v>3.4100000000000001</v>
      </c>
      <c r="S7913" s="21"/>
      <c r="T7913" s="21"/>
      <c r="U7913" s="21"/>
      <c r="X7913" s="20"/>
      <c r="AA7913" s="20"/>
    </row>
    <row r="7914">
      <c r="B7914" s="86"/>
      <c r="F7914" s="20"/>
      <c r="G7914" s="20"/>
      <c r="H7914" s="22">
        <f t="shared" si="644"/>
        <v>7</v>
      </c>
      <c r="I7914" s="20"/>
      <c r="M7914" s="48"/>
      <c r="N7914" s="48"/>
      <c r="O7914" s="48"/>
      <c r="P7914" s="48"/>
      <c r="Q7914" s="48"/>
      <c r="R7914" s="21">
        <v>3.4300000000000002</v>
      </c>
      <c r="S7914" s="21"/>
      <c r="T7914" s="21"/>
      <c r="U7914" s="21"/>
      <c r="X7914" s="20"/>
      <c r="AA7914" s="20"/>
    </row>
    <row r="7915">
      <c r="B7915" s="86"/>
      <c r="F7915" s="20"/>
      <c r="G7915" s="20"/>
      <c r="H7915" s="22">
        <f t="shared" si="644"/>
        <v>8</v>
      </c>
      <c r="I7915" s="20"/>
      <c r="M7915" s="48"/>
      <c r="N7915" s="48"/>
      <c r="O7915" s="48"/>
      <c r="P7915" s="48"/>
      <c r="Q7915" s="48"/>
      <c r="R7915" s="21">
        <v>3.3000000000000003</v>
      </c>
      <c r="S7915" s="21"/>
      <c r="T7915" s="21"/>
      <c r="U7915" s="21"/>
      <c r="X7915" s="20"/>
      <c r="AA7915" s="20"/>
    </row>
    <row r="7916">
      <c r="B7916" s="86"/>
      <c r="F7916" s="20"/>
      <c r="G7916" s="20"/>
      <c r="H7916" s="22">
        <f t="shared" si="644"/>
        <v>9</v>
      </c>
      <c r="I7916" s="20"/>
      <c r="M7916" s="48"/>
      <c r="N7916" s="48"/>
      <c r="O7916" s="48"/>
      <c r="P7916" s="48"/>
      <c r="Q7916" s="48"/>
      <c r="R7916" s="21">
        <v>4.0099999999999998</v>
      </c>
      <c r="S7916" s="21"/>
      <c r="T7916" s="21"/>
      <c r="U7916" s="21"/>
      <c r="X7916" s="20"/>
      <c r="AA7916" s="20"/>
    </row>
    <row r="7917">
      <c r="B7917" s="86"/>
      <c r="F7917" s="20"/>
      <c r="G7917" s="20"/>
      <c r="H7917" s="22">
        <f t="shared" si="644"/>
        <v>10</v>
      </c>
      <c r="I7917" s="20"/>
      <c r="M7917" s="48"/>
      <c r="N7917" s="48"/>
      <c r="O7917" s="48"/>
      <c r="P7917" s="48"/>
      <c r="Q7917" s="48"/>
      <c r="R7917" s="21">
        <v>4.1699999999999999</v>
      </c>
      <c r="S7917" s="21"/>
      <c r="T7917" s="21"/>
      <c r="U7917" s="21"/>
      <c r="X7917" s="20"/>
      <c r="AA7917" s="20"/>
    </row>
    <row r="7918">
      <c r="B7918" s="86"/>
      <c r="F7918" s="20"/>
      <c r="G7918" s="20"/>
      <c r="H7918" s="22">
        <f t="shared" si="644"/>
        <v>11</v>
      </c>
      <c r="I7918" s="20"/>
      <c r="M7918" s="48"/>
      <c r="N7918" s="48"/>
      <c r="O7918" s="48"/>
      <c r="P7918" s="48"/>
      <c r="Q7918" s="48"/>
      <c r="R7918" s="21">
        <v>4.2199999999999998</v>
      </c>
      <c r="S7918" s="21"/>
      <c r="T7918" s="21"/>
      <c r="U7918" s="21"/>
      <c r="X7918" s="20"/>
      <c r="AA7918" s="20"/>
    </row>
    <row r="7919">
      <c r="B7919" s="86"/>
      <c r="F7919" s="20"/>
      <c r="G7919" s="20"/>
      <c r="H7919" s="22">
        <f t="shared" ref="H7919:H7982" si="645">H7918+1</f>
        <v>12</v>
      </c>
      <c r="I7919" s="20"/>
      <c r="M7919" s="48"/>
      <c r="N7919" s="48"/>
      <c r="O7919" s="48"/>
      <c r="P7919" s="48"/>
      <c r="Q7919" s="48"/>
      <c r="R7919" s="21">
        <v>3.9700000000000002</v>
      </c>
      <c r="S7919" s="21"/>
      <c r="T7919" s="21"/>
      <c r="U7919" s="21"/>
      <c r="X7919" s="20"/>
      <c r="AA7919" s="20"/>
    </row>
    <row r="7920">
      <c r="B7920" s="86"/>
      <c r="F7920" s="20"/>
      <c r="G7920" s="20"/>
      <c r="H7920" s="22">
        <f t="shared" si="645"/>
        <v>13</v>
      </c>
      <c r="I7920" s="20"/>
      <c r="M7920" s="48"/>
      <c r="N7920" s="48"/>
      <c r="O7920" s="48"/>
      <c r="P7920" s="48"/>
      <c r="Q7920" s="48"/>
      <c r="R7920" s="21">
        <v>4.04</v>
      </c>
      <c r="S7920" s="21"/>
      <c r="T7920" s="21"/>
      <c r="U7920" s="21"/>
      <c r="X7920" s="20"/>
      <c r="AA7920" s="20"/>
    </row>
    <row r="7921">
      <c r="B7921" s="86"/>
      <c r="F7921" s="20"/>
      <c r="G7921" s="20"/>
      <c r="H7921" s="22">
        <f t="shared" si="645"/>
        <v>14</v>
      </c>
      <c r="I7921" s="20"/>
      <c r="M7921" s="48"/>
      <c r="N7921" s="48"/>
      <c r="O7921" s="48"/>
      <c r="P7921" s="48"/>
      <c r="Q7921" s="48"/>
      <c r="R7921" s="21">
        <v>4.5</v>
      </c>
      <c r="S7921" s="21"/>
      <c r="T7921" s="21"/>
      <c r="U7921" s="21"/>
      <c r="X7921" s="20"/>
      <c r="AA7921" s="20"/>
    </row>
    <row r="7922">
      <c r="B7922" s="86"/>
      <c r="F7922" s="20"/>
      <c r="G7922" s="20"/>
      <c r="H7922" s="22">
        <f t="shared" si="645"/>
        <v>15</v>
      </c>
      <c r="I7922" s="20"/>
      <c r="M7922" s="48"/>
      <c r="N7922" s="48"/>
      <c r="O7922" s="48"/>
      <c r="P7922" s="48"/>
      <c r="Q7922" s="48"/>
      <c r="R7922" s="21">
        <v>4.3600000000000003</v>
      </c>
      <c r="S7922" s="21"/>
      <c r="T7922" s="21"/>
      <c r="U7922" s="21"/>
      <c r="X7922" s="20"/>
      <c r="AA7922" s="20"/>
    </row>
    <row r="7923">
      <c r="B7923" s="86"/>
      <c r="F7923" s="20"/>
      <c r="G7923" s="20"/>
      <c r="H7923" s="22">
        <f t="shared" si="645"/>
        <v>16</v>
      </c>
      <c r="I7923" s="20"/>
      <c r="M7923" s="48"/>
      <c r="N7923" s="48"/>
      <c r="O7923" s="48"/>
      <c r="P7923" s="48"/>
      <c r="Q7923" s="48"/>
      <c r="R7923" s="21">
        <v>4.54</v>
      </c>
      <c r="S7923" s="21"/>
      <c r="T7923" s="21"/>
      <c r="U7923" s="21"/>
      <c r="X7923" s="20"/>
      <c r="AA7923" s="20"/>
    </row>
    <row r="7924">
      <c r="B7924" s="86"/>
      <c r="F7924" s="20"/>
      <c r="G7924" s="20"/>
      <c r="H7924" s="22">
        <f t="shared" si="645"/>
        <v>17</v>
      </c>
      <c r="I7924" s="20"/>
      <c r="M7924" s="48"/>
      <c r="N7924" s="48"/>
      <c r="O7924" s="48"/>
      <c r="P7924" s="48"/>
      <c r="Q7924" s="48"/>
      <c r="R7924" s="21">
        <v>4.6299999999999999</v>
      </c>
      <c r="S7924" s="21"/>
      <c r="T7924" s="21"/>
      <c r="U7924" s="21"/>
      <c r="X7924" s="20"/>
      <c r="AA7924" s="20"/>
    </row>
    <row r="7925">
      <c r="B7925" s="86"/>
      <c r="F7925" s="20"/>
      <c r="G7925" s="20"/>
      <c r="H7925" s="22">
        <f t="shared" si="645"/>
        <v>18</v>
      </c>
      <c r="I7925" s="20"/>
      <c r="M7925" s="48"/>
      <c r="N7925" s="48"/>
      <c r="O7925" s="48"/>
      <c r="P7925" s="48"/>
      <c r="Q7925" s="48"/>
      <c r="R7925" s="21">
        <v>4.5800000000000001</v>
      </c>
      <c r="S7925" s="21"/>
      <c r="T7925" s="21"/>
      <c r="U7925" s="21"/>
      <c r="X7925" s="20"/>
      <c r="AA7925" s="20"/>
    </row>
    <row r="7926">
      <c r="B7926" s="86"/>
      <c r="F7926" s="20"/>
      <c r="G7926" s="20"/>
      <c r="H7926" s="22">
        <f t="shared" si="645"/>
        <v>19</v>
      </c>
      <c r="I7926" s="20"/>
      <c r="M7926" s="48"/>
      <c r="N7926" s="48"/>
      <c r="O7926" s="48"/>
      <c r="P7926" s="48"/>
      <c r="Q7926" s="48"/>
      <c r="R7926" s="21">
        <v>4.7999999999999998</v>
      </c>
      <c r="S7926" s="21"/>
      <c r="T7926" s="21"/>
      <c r="U7926" s="21"/>
      <c r="X7926" s="20"/>
      <c r="AA7926" s="20"/>
    </row>
    <row r="7927">
      <c r="B7927" s="86"/>
      <c r="F7927" s="20"/>
      <c r="G7927" s="20"/>
      <c r="H7927" s="22">
        <f t="shared" si="645"/>
        <v>20</v>
      </c>
      <c r="I7927" s="20"/>
      <c r="M7927" s="48"/>
      <c r="N7927" s="48"/>
      <c r="O7927" s="48"/>
      <c r="P7927" s="48"/>
      <c r="Q7927" s="48"/>
      <c r="R7927" s="21">
        <v>4.1900000000000004</v>
      </c>
      <c r="S7927" s="21"/>
      <c r="T7927" s="21"/>
      <c r="U7927" s="21"/>
      <c r="X7927" s="20"/>
      <c r="AA7927" s="20"/>
    </row>
    <row r="7928">
      <c r="B7928" s="86"/>
      <c r="F7928" s="20"/>
      <c r="G7928" s="20"/>
      <c r="H7928" s="22">
        <f t="shared" si="645"/>
        <v>21</v>
      </c>
      <c r="I7928" s="20"/>
      <c r="M7928" s="48"/>
      <c r="N7928" s="48"/>
      <c r="O7928" s="48"/>
      <c r="P7928" s="48"/>
      <c r="Q7928" s="48"/>
      <c r="R7928" s="21">
        <v>4.0700000000000003</v>
      </c>
      <c r="S7928" s="21"/>
      <c r="T7928" s="21"/>
      <c r="U7928" s="21"/>
      <c r="X7928" s="20"/>
      <c r="AA7928" s="20"/>
    </row>
    <row r="7929">
      <c r="B7929" s="86"/>
      <c r="F7929" s="20"/>
      <c r="G7929" s="20"/>
      <c r="H7929" s="22">
        <f t="shared" si="645"/>
        <v>22</v>
      </c>
      <c r="I7929" s="20"/>
      <c r="M7929" s="48"/>
      <c r="N7929" s="48"/>
      <c r="O7929" s="48"/>
      <c r="P7929" s="48"/>
      <c r="Q7929" s="48"/>
      <c r="R7929" s="21">
        <v>4.1600000000000001</v>
      </c>
      <c r="S7929" s="21"/>
      <c r="T7929" s="21"/>
      <c r="U7929" s="21"/>
      <c r="X7929" s="20"/>
      <c r="AA7929" s="20"/>
    </row>
    <row r="7930">
      <c r="B7930" s="86"/>
      <c r="F7930" s="20"/>
      <c r="G7930" s="20"/>
      <c r="H7930" s="22">
        <f t="shared" si="645"/>
        <v>23</v>
      </c>
      <c r="I7930" s="20"/>
      <c r="M7930" s="48"/>
      <c r="N7930" s="48"/>
      <c r="O7930" s="48"/>
      <c r="P7930" s="48"/>
      <c r="Q7930" s="48"/>
      <c r="R7930" s="21">
        <v>4.0099999999999998</v>
      </c>
      <c r="S7930" s="21"/>
      <c r="T7930" s="21"/>
      <c r="U7930" s="21"/>
      <c r="X7930" s="20"/>
      <c r="AA7930" s="20"/>
    </row>
    <row r="7931">
      <c r="B7931" s="86"/>
      <c r="F7931" s="20"/>
      <c r="G7931" s="20"/>
      <c r="H7931" s="20"/>
      <c r="I7931" s="20"/>
      <c r="M7931" s="48"/>
      <c r="N7931" s="48"/>
      <c r="O7931" s="48"/>
      <c r="P7931" s="48"/>
      <c r="Q7931" s="48"/>
      <c r="R7931" s="48"/>
    </row>
    <row r="7932" s="80" customFormat="1">
      <c r="A7932" s="48"/>
      <c r="C7932" s="48"/>
      <c r="D7932" s="80" t="s">
        <v>5667</v>
      </c>
      <c r="F7932" s="48" t="s">
        <v>101</v>
      </c>
      <c r="G7932" s="81">
        <v>20</v>
      </c>
      <c r="K7932" s="450"/>
      <c r="L7932" s="48"/>
      <c r="M7932" s="48"/>
      <c r="N7932" s="48"/>
      <c r="O7932" s="48"/>
      <c r="P7932" s="48"/>
      <c r="Q7932" s="48"/>
      <c r="R7932" s="48"/>
      <c r="S7932" s="48"/>
      <c r="T7932" s="48"/>
      <c r="U7932" s="48"/>
      <c r="V7932" s="48"/>
      <c r="W7932" s="80"/>
      <c r="X7932" s="80"/>
      <c r="Y7932" s="80"/>
      <c r="Z7932" s="80"/>
      <c r="AA7932" s="80"/>
      <c r="AB7932" s="80"/>
      <c r="AC7932" s="80"/>
      <c r="AD7932" s="80"/>
    </row>
    <row r="7933" s="80" customFormat="1">
      <c r="A7933" s="48"/>
      <c r="C7933" s="48"/>
      <c r="F7933" s="48"/>
      <c r="G7933" s="81"/>
      <c r="K7933" s="450"/>
      <c r="L7933" s="48"/>
      <c r="M7933" s="48"/>
      <c r="N7933" s="48"/>
      <c r="O7933" s="48"/>
      <c r="P7933" s="48"/>
      <c r="Q7933" s="48"/>
      <c r="R7933" s="48"/>
      <c r="S7933" s="48"/>
      <c r="T7933" s="48"/>
      <c r="U7933" s="48"/>
      <c r="V7933" s="48"/>
      <c r="W7933" s="80"/>
      <c r="X7933" s="80"/>
      <c r="Y7933" s="80"/>
      <c r="Z7933" s="80"/>
      <c r="AA7933" s="80"/>
      <c r="AB7933" s="80"/>
      <c r="AC7933" s="80"/>
      <c r="AD7933" s="80"/>
    </row>
    <row r="7934" s="80" customFormat="1">
      <c r="A7934" s="48"/>
      <c r="C7934" s="48"/>
      <c r="F7934" s="48"/>
      <c r="G7934" s="81"/>
      <c r="H7934" s="81">
        <v>0</v>
      </c>
      <c r="K7934" s="450"/>
      <c r="L7934" s="48"/>
      <c r="M7934" s="48"/>
      <c r="N7934" s="48"/>
      <c r="O7934" s="48"/>
      <c r="P7934" s="48"/>
      <c r="Q7934" s="48"/>
      <c r="R7934" s="48">
        <f t="shared" ref="R7889:R7952" si="646">R7853+R7880+R7907</f>
        <v>7.8200000000000003</v>
      </c>
      <c r="S7934" s="48"/>
      <c r="T7934" s="48"/>
      <c r="U7934" s="48"/>
      <c r="V7934" s="48"/>
      <c r="W7934" s="80"/>
      <c r="X7934" s="80"/>
      <c r="Y7934" s="80"/>
      <c r="Z7934" s="80"/>
      <c r="AA7934" s="80"/>
      <c r="AB7934" s="80"/>
      <c r="AC7934" s="80"/>
      <c r="AD7934" s="80"/>
    </row>
    <row r="7935" s="80" customFormat="1">
      <c r="A7935" s="48"/>
      <c r="C7935" s="48"/>
      <c r="F7935" s="48"/>
      <c r="G7935" s="81"/>
      <c r="H7935" s="81">
        <f t="shared" si="645"/>
        <v>1</v>
      </c>
      <c r="K7935" s="450"/>
      <c r="L7935" s="48"/>
      <c r="M7935" s="48"/>
      <c r="N7935" s="48"/>
      <c r="O7935" s="48"/>
      <c r="P7935" s="48"/>
      <c r="Q7935" s="48"/>
      <c r="R7935" s="48">
        <f t="shared" si="646"/>
        <v>8.1699999999999999</v>
      </c>
      <c r="S7935" s="48"/>
      <c r="T7935" s="48"/>
      <c r="U7935" s="48"/>
      <c r="V7935" s="48"/>
      <c r="W7935" s="80"/>
      <c r="X7935" s="80"/>
      <c r="Y7935" s="80"/>
      <c r="Z7935" s="80"/>
      <c r="AA7935" s="80"/>
      <c r="AB7935" s="80"/>
      <c r="AC7935" s="80"/>
      <c r="AD7935" s="80"/>
    </row>
    <row r="7936" s="80" customFormat="1">
      <c r="A7936" s="48"/>
      <c r="C7936" s="48"/>
      <c r="F7936" s="48"/>
      <c r="G7936" s="81"/>
      <c r="H7936" s="81">
        <f t="shared" si="645"/>
        <v>2</v>
      </c>
      <c r="K7936" s="450"/>
      <c r="L7936" s="48"/>
      <c r="M7936" s="48"/>
      <c r="N7936" s="48"/>
      <c r="O7936" s="48"/>
      <c r="P7936" s="48"/>
      <c r="Q7936" s="48"/>
      <c r="R7936" s="48">
        <f t="shared" si="646"/>
        <v>8.370000000000001</v>
      </c>
      <c r="S7936" s="48"/>
      <c r="T7936" s="48"/>
      <c r="U7936" s="48"/>
      <c r="V7936" s="48"/>
      <c r="W7936" s="80"/>
      <c r="X7936" s="80"/>
      <c r="Y7936" s="80"/>
      <c r="Z7936" s="80"/>
      <c r="AA7936" s="80"/>
      <c r="AB7936" s="80"/>
      <c r="AC7936" s="80"/>
      <c r="AD7936" s="80"/>
    </row>
    <row r="7937" s="80" customFormat="1">
      <c r="A7937" s="48"/>
      <c r="C7937" s="48"/>
      <c r="F7937" s="48"/>
      <c r="G7937" s="81"/>
      <c r="H7937" s="81">
        <f t="shared" si="645"/>
        <v>3</v>
      </c>
      <c r="K7937" s="450"/>
      <c r="L7937" s="48"/>
      <c r="M7937" s="48"/>
      <c r="N7937" s="48"/>
      <c r="O7937" s="48"/>
      <c r="P7937" s="48"/>
      <c r="Q7937" s="48"/>
      <c r="R7937" s="48">
        <f t="shared" si="646"/>
        <v>8.879999999999999</v>
      </c>
      <c r="S7937" s="48"/>
      <c r="T7937" s="48"/>
      <c r="U7937" s="48"/>
      <c r="V7937" s="48"/>
      <c r="W7937" s="80"/>
      <c r="X7937" s="80"/>
      <c r="Y7937" s="80"/>
      <c r="Z7937" s="80"/>
      <c r="AA7937" s="80"/>
      <c r="AB7937" s="80"/>
      <c r="AC7937" s="80"/>
      <c r="AD7937" s="80"/>
    </row>
    <row r="7938" s="80" customFormat="1">
      <c r="A7938" s="48"/>
      <c r="C7938" s="48"/>
      <c r="F7938" s="48"/>
      <c r="G7938" s="81"/>
      <c r="H7938" s="81">
        <f t="shared" si="645"/>
        <v>4</v>
      </c>
      <c r="K7938" s="450"/>
      <c r="L7938" s="48"/>
      <c r="M7938" s="48"/>
      <c r="N7938" s="48"/>
      <c r="O7938" s="48"/>
      <c r="P7938" s="48"/>
      <c r="Q7938" s="48"/>
      <c r="R7938" s="48">
        <f t="shared" si="646"/>
        <v>9.6400000000000006</v>
      </c>
      <c r="S7938" s="48"/>
      <c r="T7938" s="48"/>
      <c r="U7938" s="48"/>
      <c r="V7938" s="48"/>
      <c r="W7938" s="80"/>
      <c r="X7938" s="80"/>
      <c r="Y7938" s="80"/>
      <c r="Z7938" s="80"/>
      <c r="AA7938" s="80"/>
      <c r="AB7938" s="80"/>
      <c r="AC7938" s="80"/>
      <c r="AD7938" s="80"/>
    </row>
    <row r="7939" s="80" customFormat="1">
      <c r="A7939" s="48"/>
      <c r="C7939" s="48"/>
      <c r="F7939" s="48"/>
      <c r="G7939" s="81"/>
      <c r="H7939" s="81">
        <f t="shared" si="645"/>
        <v>5</v>
      </c>
      <c r="K7939" s="450"/>
      <c r="L7939" s="48"/>
      <c r="M7939" s="48"/>
      <c r="N7939" s="48"/>
      <c r="O7939" s="48"/>
      <c r="P7939" s="48"/>
      <c r="Q7939" s="48"/>
      <c r="R7939" s="48">
        <f t="shared" si="646"/>
        <v>9</v>
      </c>
      <c r="S7939" s="48"/>
      <c r="T7939" s="48"/>
      <c r="U7939" s="48"/>
      <c r="V7939" s="48"/>
      <c r="W7939" s="80"/>
      <c r="X7939" s="80"/>
      <c r="Y7939" s="80"/>
      <c r="Z7939" s="80"/>
      <c r="AA7939" s="80"/>
      <c r="AB7939" s="80"/>
      <c r="AC7939" s="80"/>
      <c r="AD7939" s="80"/>
    </row>
    <row r="7940" s="80" customFormat="1">
      <c r="A7940" s="48"/>
      <c r="C7940" s="48"/>
      <c r="F7940" s="48"/>
      <c r="G7940" s="81"/>
      <c r="H7940" s="81">
        <f t="shared" si="645"/>
        <v>6</v>
      </c>
      <c r="K7940" s="450"/>
      <c r="L7940" s="48"/>
      <c r="M7940" s="48"/>
      <c r="N7940" s="48"/>
      <c r="O7940" s="48"/>
      <c r="P7940" s="48"/>
      <c r="Q7940" s="48"/>
      <c r="R7940" s="48">
        <f t="shared" si="646"/>
        <v>7.9000000000000004</v>
      </c>
      <c r="S7940" s="48"/>
      <c r="T7940" s="48"/>
      <c r="U7940" s="48"/>
      <c r="V7940" s="48"/>
      <c r="W7940" s="80"/>
      <c r="X7940" s="80"/>
      <c r="Y7940" s="80"/>
      <c r="Z7940" s="80"/>
      <c r="AA7940" s="80"/>
      <c r="AB7940" s="80"/>
      <c r="AC7940" s="80"/>
      <c r="AD7940" s="80"/>
    </row>
    <row r="7941" s="80" customFormat="1">
      <c r="A7941" s="48"/>
      <c r="C7941" s="48"/>
      <c r="F7941" s="48"/>
      <c r="G7941" s="81"/>
      <c r="H7941" s="81">
        <f t="shared" si="645"/>
        <v>7</v>
      </c>
      <c r="K7941" s="450"/>
      <c r="L7941" s="48"/>
      <c r="M7941" s="48"/>
      <c r="N7941" s="48"/>
      <c r="O7941" s="48"/>
      <c r="P7941" s="48"/>
      <c r="Q7941" s="48"/>
      <c r="R7941" s="48">
        <f t="shared" si="646"/>
        <v>6.6900000000000004</v>
      </c>
      <c r="S7941" s="48"/>
      <c r="T7941" s="48"/>
      <c r="U7941" s="48"/>
      <c r="V7941" s="48"/>
      <c r="W7941" s="80"/>
      <c r="X7941" s="80"/>
      <c r="Y7941" s="80"/>
      <c r="Z7941" s="80"/>
      <c r="AA7941" s="80"/>
      <c r="AB7941" s="80"/>
      <c r="AC7941" s="80"/>
      <c r="AD7941" s="80"/>
    </row>
    <row r="7942" s="80" customFormat="1">
      <c r="A7942" s="48"/>
      <c r="C7942" s="48"/>
      <c r="F7942" s="48"/>
      <c r="G7942" s="81"/>
      <c r="H7942" s="81">
        <f t="shared" si="645"/>
        <v>8</v>
      </c>
      <c r="K7942" s="450"/>
      <c r="L7942" s="48"/>
      <c r="M7942" s="48"/>
      <c r="N7942" s="48"/>
      <c r="O7942" s="48"/>
      <c r="P7942" s="48"/>
      <c r="Q7942" s="48"/>
      <c r="R7942" s="48">
        <f t="shared" si="646"/>
        <v>6.4400000000000004</v>
      </c>
      <c r="S7942" s="48"/>
      <c r="T7942" s="48"/>
      <c r="U7942" s="48"/>
      <c r="V7942" s="48"/>
      <c r="W7942" s="80"/>
      <c r="X7942" s="80"/>
      <c r="Y7942" s="80"/>
      <c r="Z7942" s="80"/>
      <c r="AA7942" s="80"/>
      <c r="AB7942" s="80"/>
      <c r="AC7942" s="80"/>
      <c r="AD7942" s="80"/>
    </row>
    <row r="7943" s="80" customFormat="1">
      <c r="A7943" s="48"/>
      <c r="C7943" s="48"/>
      <c r="F7943" s="48"/>
      <c r="G7943" s="81"/>
      <c r="H7943" s="81">
        <f t="shared" si="645"/>
        <v>9</v>
      </c>
      <c r="K7943" s="450"/>
      <c r="L7943" s="48"/>
      <c r="M7943" s="48"/>
      <c r="N7943" s="48"/>
      <c r="O7943" s="48"/>
      <c r="P7943" s="48"/>
      <c r="Q7943" s="48"/>
      <c r="R7943" s="48">
        <f t="shared" si="646"/>
        <v>8.0600000000000005</v>
      </c>
      <c r="S7943" s="48"/>
      <c r="T7943" s="48"/>
      <c r="U7943" s="48"/>
      <c r="V7943" s="48"/>
      <c r="W7943" s="80"/>
      <c r="X7943" s="80"/>
      <c r="Y7943" s="80"/>
      <c r="Z7943" s="80"/>
      <c r="AA7943" s="80"/>
      <c r="AB7943" s="80"/>
      <c r="AC7943" s="80"/>
      <c r="AD7943" s="80"/>
    </row>
    <row r="7944" s="80" customFormat="1">
      <c r="A7944" s="48"/>
      <c r="C7944" s="48"/>
      <c r="F7944" s="48"/>
      <c r="G7944" s="81"/>
      <c r="H7944" s="81">
        <f t="shared" si="645"/>
        <v>10</v>
      </c>
      <c r="K7944" s="450"/>
      <c r="L7944" s="48"/>
      <c r="M7944" s="48"/>
      <c r="N7944" s="48"/>
      <c r="O7944" s="48"/>
      <c r="P7944" s="48"/>
      <c r="Q7944" s="48"/>
      <c r="R7944" s="48">
        <f t="shared" si="646"/>
        <v>8.629999999999999</v>
      </c>
      <c r="S7944" s="48"/>
      <c r="T7944" s="48"/>
      <c r="U7944" s="48"/>
      <c r="V7944" s="48"/>
      <c r="W7944" s="80"/>
      <c r="X7944" s="80"/>
      <c r="Y7944" s="80"/>
      <c r="Z7944" s="80"/>
      <c r="AA7944" s="80"/>
      <c r="AB7944" s="80"/>
      <c r="AC7944" s="80"/>
      <c r="AD7944" s="80"/>
    </row>
    <row r="7945" s="80" customFormat="1">
      <c r="A7945" s="48"/>
      <c r="C7945" s="48"/>
      <c r="F7945" s="48"/>
      <c r="G7945" s="81"/>
      <c r="H7945" s="81">
        <f t="shared" si="645"/>
        <v>11</v>
      </c>
      <c r="K7945" s="450"/>
      <c r="L7945" s="48"/>
      <c r="M7945" s="48"/>
      <c r="N7945" s="48"/>
      <c r="O7945" s="48"/>
      <c r="P7945" s="48"/>
      <c r="Q7945" s="48"/>
      <c r="R7945" s="48">
        <f t="shared" si="646"/>
        <v>8.8399999999999999</v>
      </c>
      <c r="S7945" s="48"/>
      <c r="T7945" s="48"/>
      <c r="U7945" s="48"/>
      <c r="V7945" s="48"/>
      <c r="W7945" s="80"/>
      <c r="X7945" s="80"/>
      <c r="Y7945" s="80"/>
      <c r="Z7945" s="80"/>
      <c r="AA7945" s="80"/>
      <c r="AB7945" s="80"/>
      <c r="AC7945" s="80"/>
      <c r="AD7945" s="80"/>
    </row>
    <row r="7946" s="80" customFormat="1">
      <c r="A7946" s="48"/>
      <c r="C7946" s="48"/>
      <c r="F7946" s="48"/>
      <c r="G7946" s="81"/>
      <c r="H7946" s="81">
        <f t="shared" si="645"/>
        <v>12</v>
      </c>
      <c r="K7946" s="450"/>
      <c r="L7946" s="48"/>
      <c r="M7946" s="48"/>
      <c r="N7946" s="48"/>
      <c r="O7946" s="48"/>
      <c r="P7946" s="48"/>
      <c r="Q7946" s="48"/>
      <c r="R7946" s="48">
        <f t="shared" si="646"/>
        <v>8.4700000000000006</v>
      </c>
      <c r="S7946" s="48"/>
      <c r="T7946" s="48"/>
      <c r="U7946" s="48"/>
      <c r="V7946" s="48"/>
      <c r="W7946" s="80"/>
      <c r="X7946" s="80"/>
      <c r="Y7946" s="80"/>
      <c r="Z7946" s="80"/>
      <c r="AA7946" s="80"/>
      <c r="AB7946" s="80"/>
      <c r="AC7946" s="80"/>
      <c r="AD7946" s="80"/>
    </row>
    <row r="7947" s="80" customFormat="1">
      <c r="A7947" s="48"/>
      <c r="C7947" s="48"/>
      <c r="F7947" s="48"/>
      <c r="G7947" s="81"/>
      <c r="H7947" s="81">
        <f t="shared" si="645"/>
        <v>13</v>
      </c>
      <c r="K7947" s="450"/>
      <c r="L7947" s="48"/>
      <c r="M7947" s="48"/>
      <c r="N7947" s="48"/>
      <c r="O7947" s="48"/>
      <c r="P7947" s="48"/>
      <c r="Q7947" s="48"/>
      <c r="R7947" s="48">
        <f t="shared" si="646"/>
        <v>8.6500000000000004</v>
      </c>
      <c r="S7947" s="48"/>
      <c r="T7947" s="48"/>
      <c r="U7947" s="48"/>
      <c r="V7947" s="48"/>
      <c r="W7947" s="80"/>
      <c r="X7947" s="80"/>
      <c r="Y7947" s="80"/>
      <c r="Z7947" s="80"/>
      <c r="AA7947" s="80"/>
      <c r="AB7947" s="80"/>
      <c r="AC7947" s="80"/>
      <c r="AD7947" s="80"/>
    </row>
    <row r="7948" s="80" customFormat="1">
      <c r="A7948" s="48"/>
      <c r="C7948" s="48"/>
      <c r="F7948" s="48"/>
      <c r="G7948" s="81"/>
      <c r="H7948" s="81">
        <f t="shared" si="645"/>
        <v>14</v>
      </c>
      <c r="K7948" s="450"/>
      <c r="L7948" s="48"/>
      <c r="M7948" s="48"/>
      <c r="N7948" s="48"/>
      <c r="O7948" s="48"/>
      <c r="P7948" s="48"/>
      <c r="Q7948" s="48"/>
      <c r="R7948" s="48">
        <f t="shared" si="646"/>
        <v>8.6999999999999993</v>
      </c>
      <c r="S7948" s="48"/>
      <c r="T7948" s="48"/>
      <c r="U7948" s="48"/>
      <c r="V7948" s="48"/>
      <c r="W7948" s="80"/>
      <c r="X7948" s="80"/>
      <c r="Y7948" s="80"/>
      <c r="Z7948" s="80"/>
      <c r="AA7948" s="80"/>
      <c r="AB7948" s="80"/>
      <c r="AC7948" s="80"/>
      <c r="AD7948" s="80"/>
    </row>
    <row r="7949" s="80" customFormat="1">
      <c r="A7949" s="48"/>
      <c r="C7949" s="48"/>
      <c r="F7949" s="48"/>
      <c r="G7949" s="81"/>
      <c r="H7949" s="81">
        <f t="shared" si="645"/>
        <v>15</v>
      </c>
      <c r="K7949" s="450"/>
      <c r="L7949" s="48"/>
      <c r="M7949" s="48"/>
      <c r="N7949" s="48"/>
      <c r="O7949" s="48"/>
      <c r="P7949" s="48"/>
      <c r="Q7949" s="48"/>
      <c r="R7949" s="48">
        <f t="shared" si="646"/>
        <v>8.7800000000000011</v>
      </c>
      <c r="S7949" s="48"/>
      <c r="T7949" s="48"/>
      <c r="U7949" s="48"/>
      <c r="V7949" s="48"/>
      <c r="W7949" s="80"/>
      <c r="X7949" s="80"/>
      <c r="Y7949" s="80"/>
      <c r="Z7949" s="80"/>
      <c r="AA7949" s="80"/>
      <c r="AB7949" s="80"/>
      <c r="AC7949" s="80"/>
      <c r="AD7949" s="80"/>
    </row>
    <row r="7950" s="80" customFormat="1">
      <c r="A7950" s="48"/>
      <c r="C7950" s="48"/>
      <c r="F7950" s="48"/>
      <c r="G7950" s="81"/>
      <c r="H7950" s="81">
        <f t="shared" si="645"/>
        <v>16</v>
      </c>
      <c r="K7950" s="450"/>
      <c r="L7950" s="48"/>
      <c r="M7950" s="48"/>
      <c r="N7950" s="48"/>
      <c r="O7950" s="48"/>
      <c r="P7950" s="48"/>
      <c r="Q7950" s="48"/>
      <c r="R7950" s="48">
        <f t="shared" si="646"/>
        <v>8.9100000000000001</v>
      </c>
      <c r="S7950" s="48"/>
      <c r="T7950" s="48"/>
      <c r="U7950" s="48"/>
      <c r="V7950" s="48"/>
      <c r="W7950" s="80"/>
      <c r="X7950" s="80"/>
      <c r="Y7950" s="80"/>
      <c r="Z7950" s="80"/>
      <c r="AA7950" s="80"/>
      <c r="AB7950" s="80"/>
      <c r="AC7950" s="80"/>
      <c r="AD7950" s="80"/>
    </row>
    <row r="7951" s="80" customFormat="1">
      <c r="A7951" s="48"/>
      <c r="C7951" s="48"/>
      <c r="F7951" s="48"/>
      <c r="G7951" s="81"/>
      <c r="H7951" s="81">
        <f t="shared" si="645"/>
        <v>17</v>
      </c>
      <c r="K7951" s="450"/>
      <c r="L7951" s="48"/>
      <c r="M7951" s="48"/>
      <c r="N7951" s="48"/>
      <c r="O7951" s="48"/>
      <c r="P7951" s="48"/>
      <c r="Q7951" s="48"/>
      <c r="R7951" s="48">
        <f t="shared" si="646"/>
        <v>8.3099999999999987</v>
      </c>
      <c r="S7951" s="48"/>
      <c r="T7951" s="48"/>
      <c r="U7951" s="48"/>
      <c r="V7951" s="48"/>
      <c r="W7951" s="80"/>
      <c r="X7951" s="80"/>
      <c r="Y7951" s="80"/>
      <c r="Z7951" s="80"/>
      <c r="AA7951" s="80"/>
      <c r="AB7951" s="80"/>
      <c r="AC7951" s="80"/>
      <c r="AD7951" s="80"/>
    </row>
    <row r="7952" s="80" customFormat="1">
      <c r="A7952" s="48"/>
      <c r="C7952" s="48"/>
      <c r="F7952" s="48"/>
      <c r="G7952" s="81"/>
      <c r="H7952" s="81">
        <f t="shared" si="645"/>
        <v>18</v>
      </c>
      <c r="K7952" s="450"/>
      <c r="L7952" s="48"/>
      <c r="M7952" s="48"/>
      <c r="N7952" s="48"/>
      <c r="O7952" s="48"/>
      <c r="P7952" s="48"/>
      <c r="Q7952" s="48"/>
      <c r="R7952" s="48">
        <f t="shared" si="646"/>
        <v>7.6699999999999999</v>
      </c>
      <c r="S7952" s="48"/>
      <c r="T7952" s="48"/>
      <c r="U7952" s="48"/>
      <c r="V7952" s="48"/>
      <c r="W7952" s="80"/>
      <c r="X7952" s="80"/>
      <c r="Y7952" s="80"/>
      <c r="Z7952" s="80"/>
      <c r="AA7952" s="80"/>
      <c r="AB7952" s="80"/>
      <c r="AC7952" s="80"/>
      <c r="AD7952" s="80"/>
    </row>
    <row r="7953" s="80" customFormat="1">
      <c r="A7953" s="48"/>
      <c r="C7953" s="48"/>
      <c r="F7953" s="48"/>
      <c r="G7953" s="81"/>
      <c r="H7953" s="81">
        <f t="shared" si="645"/>
        <v>19</v>
      </c>
      <c r="K7953" s="450"/>
      <c r="L7953" s="48"/>
      <c r="M7953" s="48"/>
      <c r="N7953" s="48"/>
      <c r="O7953" s="48"/>
      <c r="P7953" s="48"/>
      <c r="Q7953" s="48"/>
      <c r="R7953" s="48">
        <f t="shared" ref="R7953:R8016" si="647">R7872+R7899+R7926</f>
        <v>7.2300000000000004</v>
      </c>
      <c r="S7953" s="48"/>
      <c r="T7953" s="48"/>
      <c r="U7953" s="48"/>
      <c r="V7953" s="48"/>
      <c r="W7953" s="80"/>
      <c r="X7953" s="80"/>
      <c r="Y7953" s="80"/>
      <c r="Z7953" s="80"/>
      <c r="AA7953" s="80"/>
      <c r="AB7953" s="80"/>
      <c r="AC7953" s="80"/>
      <c r="AD7953" s="80"/>
    </row>
    <row r="7954" s="80" customFormat="1">
      <c r="A7954" s="48"/>
      <c r="C7954" s="48"/>
      <c r="F7954" s="48"/>
      <c r="G7954" s="81"/>
      <c r="H7954" s="81">
        <f t="shared" si="645"/>
        <v>20</v>
      </c>
      <c r="K7954" s="450"/>
      <c r="L7954" s="48"/>
      <c r="M7954" s="48"/>
      <c r="N7954" s="48"/>
      <c r="O7954" s="48"/>
      <c r="P7954" s="48"/>
      <c r="Q7954" s="48"/>
      <c r="R7954" s="48">
        <f t="shared" si="647"/>
        <v>6.620000000000001</v>
      </c>
      <c r="S7954" s="48"/>
      <c r="T7954" s="48"/>
      <c r="U7954" s="48"/>
      <c r="V7954" s="48"/>
      <c r="W7954" s="80"/>
      <c r="X7954" s="80"/>
      <c r="Y7954" s="80"/>
      <c r="Z7954" s="80"/>
      <c r="AA7954" s="80"/>
      <c r="AB7954" s="80"/>
      <c r="AC7954" s="80"/>
      <c r="AD7954" s="80"/>
    </row>
    <row r="7955" s="80" customFormat="1">
      <c r="A7955" s="48"/>
      <c r="C7955" s="48"/>
      <c r="F7955" s="48"/>
      <c r="G7955" s="81"/>
      <c r="H7955" s="81">
        <f t="shared" si="645"/>
        <v>21</v>
      </c>
      <c r="K7955" s="450"/>
      <c r="L7955" s="48"/>
      <c r="M7955" s="48"/>
      <c r="N7955" s="48"/>
      <c r="O7955" s="48"/>
      <c r="P7955" s="48"/>
      <c r="Q7955" s="48"/>
      <c r="R7955" s="48">
        <f t="shared" si="647"/>
        <v>7.0300000000000002</v>
      </c>
      <c r="S7955" s="48"/>
      <c r="T7955" s="48"/>
      <c r="U7955" s="48"/>
      <c r="V7955" s="48"/>
      <c r="W7955" s="80"/>
      <c r="X7955" s="80"/>
      <c r="Y7955" s="80"/>
      <c r="Z7955" s="80"/>
      <c r="AA7955" s="80"/>
      <c r="AB7955" s="80"/>
      <c r="AC7955" s="80"/>
      <c r="AD7955" s="80"/>
    </row>
    <row r="7956" s="80" customFormat="1">
      <c r="A7956" s="48"/>
      <c r="C7956" s="48"/>
      <c r="F7956" s="48"/>
      <c r="G7956" s="81"/>
      <c r="H7956" s="81">
        <f t="shared" si="645"/>
        <v>22</v>
      </c>
      <c r="K7956" s="450"/>
      <c r="L7956" s="48"/>
      <c r="M7956" s="48"/>
      <c r="N7956" s="48"/>
      <c r="O7956" s="48"/>
      <c r="P7956" s="48"/>
      <c r="Q7956" s="48"/>
      <c r="R7956" s="48">
        <f t="shared" si="647"/>
        <v>7.6799999999999997</v>
      </c>
      <c r="S7956" s="48"/>
      <c r="T7956" s="48"/>
      <c r="U7956" s="48"/>
      <c r="V7956" s="48"/>
      <c r="W7956" s="80"/>
      <c r="X7956" s="80"/>
      <c r="Y7956" s="80"/>
      <c r="Z7956" s="80"/>
      <c r="AA7956" s="80"/>
      <c r="AB7956" s="80"/>
      <c r="AC7956" s="80"/>
      <c r="AD7956" s="80"/>
    </row>
    <row r="7957" s="80" customFormat="1">
      <c r="A7957" s="48"/>
      <c r="C7957" s="48"/>
      <c r="F7957" s="48"/>
      <c r="G7957" s="81"/>
      <c r="H7957" s="81">
        <f t="shared" si="645"/>
        <v>23</v>
      </c>
      <c r="K7957" s="450"/>
      <c r="L7957" s="48"/>
      <c r="M7957" s="48"/>
      <c r="N7957" s="48"/>
      <c r="O7957" s="48"/>
      <c r="P7957" s="48"/>
      <c r="Q7957" s="48"/>
      <c r="R7957" s="48">
        <f t="shared" si="647"/>
        <v>8.3100000000000005</v>
      </c>
      <c r="S7957" s="48"/>
      <c r="T7957" s="48"/>
      <c r="U7957" s="48"/>
      <c r="V7957" s="48"/>
      <c r="W7957" s="80"/>
      <c r="X7957" s="80"/>
      <c r="Y7957" s="80"/>
      <c r="Z7957" s="80"/>
      <c r="AA7957" s="80"/>
      <c r="AB7957" s="80"/>
      <c r="AC7957" s="80"/>
      <c r="AD7957" s="80"/>
    </row>
    <row r="7958" s="80" customFormat="1">
      <c r="A7958" s="81"/>
      <c r="I7958" s="48"/>
      <c r="K7958" s="61"/>
      <c r="S7958" s="48"/>
      <c r="T7958" s="48"/>
      <c r="U7958" s="48"/>
      <c r="V7958" s="48"/>
      <c r="W7958" s="80"/>
      <c r="X7958" s="80"/>
      <c r="Y7958" s="80"/>
      <c r="Z7958" s="80"/>
      <c r="AA7958" s="80"/>
      <c r="AB7958" s="80"/>
      <c r="AC7958" s="80"/>
      <c r="AD7958" s="80"/>
    </row>
    <row r="7959" s="80" customFormat="1">
      <c r="A7959" s="22">
        <v>14</v>
      </c>
      <c r="D7959" s="80" t="s">
        <v>3228</v>
      </c>
      <c r="I7959" s="48"/>
      <c r="K7959" s="61"/>
      <c r="S7959" s="48"/>
      <c r="T7959" s="48"/>
      <c r="U7959" s="48"/>
      <c r="V7959" s="48"/>
      <c r="W7959" s="80"/>
      <c r="X7959" s="80"/>
      <c r="Y7959" s="80"/>
      <c r="Z7959" s="80"/>
      <c r="AA7959" s="80"/>
      <c r="AB7959" s="80"/>
      <c r="AC7959" s="80"/>
      <c r="AD7959" s="80"/>
    </row>
    <row r="7960">
      <c r="A7960" s="22"/>
      <c r="B7960" s="20" t="s">
        <v>5668</v>
      </c>
      <c r="C7960" s="21" t="s">
        <v>5669</v>
      </c>
      <c r="D7960" s="20" t="s">
        <v>5670</v>
      </c>
      <c r="E7960" s="20" t="s">
        <v>5670</v>
      </c>
      <c r="F7960" s="21" t="s">
        <v>38</v>
      </c>
      <c r="G7960" s="22">
        <v>20</v>
      </c>
      <c r="H7960" s="211"/>
      <c r="K7960" s="84"/>
      <c r="L7960" s="20"/>
      <c r="M7960" s="20"/>
      <c r="N7960" s="21"/>
      <c r="O7960" s="21"/>
      <c r="P7960" s="21"/>
      <c r="Q7960" s="21"/>
      <c r="R7960" s="21"/>
      <c r="S7960" s="21"/>
    </row>
    <row r="7961">
      <c r="A7961" s="22"/>
      <c r="B7961" s="20"/>
      <c r="C7961" s="21" t="s">
        <v>5671</v>
      </c>
      <c r="G7961" s="22"/>
      <c r="H7961" s="22"/>
      <c r="K7961" s="89"/>
      <c r="L7961" s="20"/>
      <c r="M7961" s="20"/>
      <c r="N7961" s="21"/>
      <c r="O7961" s="21"/>
      <c r="P7961" s="21"/>
      <c r="Q7961" s="21"/>
      <c r="R7961" s="21"/>
    </row>
    <row r="7962">
      <c r="A7962" s="22"/>
      <c r="B7962" s="20"/>
      <c r="C7962" s="21" t="s">
        <v>5672</v>
      </c>
      <c r="G7962" s="22"/>
      <c r="H7962" s="22">
        <v>0</v>
      </c>
      <c r="J7962" s="21"/>
      <c r="K7962" s="89"/>
      <c r="L7962" s="20"/>
      <c r="M7962" s="20"/>
      <c r="N7962" s="20"/>
      <c r="O7962" s="20"/>
      <c r="P7962" s="20"/>
      <c r="Q7962" s="20"/>
      <c r="R7962" s="21">
        <v>0.29999999999999999</v>
      </c>
      <c r="S7962" s="21"/>
      <c r="T7962" s="21"/>
      <c r="U7962" s="21"/>
      <c r="V7962" s="21"/>
      <c r="W7962" s="20"/>
      <c r="X7962" s="20"/>
      <c r="Y7962" s="20"/>
      <c r="Z7962" s="20"/>
      <c r="AA7962" s="20"/>
      <c r="AB7962" s="20"/>
      <c r="AC7962" s="20"/>
      <c r="AD7962" s="20"/>
    </row>
    <row r="7963">
      <c r="A7963" s="22"/>
      <c r="B7963" s="20" t="s">
        <v>5673</v>
      </c>
      <c r="C7963" s="21" t="s">
        <v>5674</v>
      </c>
      <c r="G7963" s="22"/>
      <c r="H7963" s="22">
        <f t="shared" si="645"/>
        <v>1</v>
      </c>
      <c r="J7963" s="21"/>
      <c r="K7963" s="89"/>
      <c r="L7963" s="20"/>
      <c r="M7963" s="20"/>
      <c r="N7963" s="20"/>
      <c r="O7963" s="20"/>
      <c r="P7963" s="20"/>
      <c r="Q7963" s="20"/>
      <c r="R7963" s="21">
        <v>0.31</v>
      </c>
      <c r="S7963" s="21"/>
    </row>
    <row r="7964">
      <c r="A7964" s="22"/>
      <c r="B7964" s="20" t="s">
        <v>5675</v>
      </c>
      <c r="C7964" s="22" t="s">
        <v>5676</v>
      </c>
      <c r="G7964" s="22"/>
      <c r="H7964" s="22">
        <f t="shared" si="645"/>
        <v>2</v>
      </c>
      <c r="J7964" s="21"/>
      <c r="K7964" s="89"/>
      <c r="L7964" s="20"/>
      <c r="M7964" s="20"/>
      <c r="N7964" s="20"/>
      <c r="O7964" s="20"/>
      <c r="P7964" s="20"/>
      <c r="Q7964" s="20"/>
      <c r="R7964" s="21">
        <v>0.33000000000000002</v>
      </c>
      <c r="S7964" s="21"/>
    </row>
    <row r="7965">
      <c r="A7965" s="22"/>
      <c r="B7965" s="20"/>
      <c r="C7965" s="22"/>
      <c r="G7965" s="22"/>
      <c r="H7965" s="22">
        <f t="shared" si="645"/>
        <v>3</v>
      </c>
      <c r="J7965" s="21"/>
      <c r="K7965" s="89"/>
      <c r="L7965" s="20"/>
      <c r="M7965" s="20"/>
      <c r="N7965" s="20"/>
      <c r="O7965" s="20"/>
      <c r="P7965" s="20"/>
      <c r="Q7965" s="20"/>
      <c r="R7965" s="21">
        <v>0.35000000000000003</v>
      </c>
      <c r="S7965" s="21"/>
    </row>
    <row r="7966">
      <c r="A7966" s="22"/>
      <c r="B7966" s="20"/>
      <c r="C7966" s="22"/>
      <c r="G7966" s="22"/>
      <c r="H7966" s="22">
        <f t="shared" si="645"/>
        <v>4</v>
      </c>
      <c r="J7966" s="21"/>
      <c r="K7966" s="89"/>
      <c r="L7966" s="20"/>
      <c r="M7966" s="20"/>
      <c r="N7966" s="20"/>
      <c r="O7966" s="20"/>
      <c r="P7966" s="20"/>
      <c r="Q7966" s="20"/>
      <c r="R7966" s="21">
        <v>0.38</v>
      </c>
      <c r="S7966" s="21"/>
    </row>
    <row r="7967">
      <c r="A7967" s="22"/>
      <c r="B7967" s="20"/>
      <c r="C7967" s="22"/>
      <c r="G7967" s="22"/>
      <c r="H7967" s="22">
        <f t="shared" si="645"/>
        <v>5</v>
      </c>
      <c r="J7967" s="21"/>
      <c r="K7967" s="89"/>
      <c r="L7967" s="20"/>
      <c r="M7967" s="20"/>
      <c r="N7967" s="20"/>
      <c r="O7967" s="20"/>
      <c r="P7967" s="20"/>
      <c r="Q7967" s="20"/>
      <c r="R7967" s="21">
        <v>0.39000000000000001</v>
      </c>
      <c r="S7967" s="21"/>
    </row>
    <row r="7968">
      <c r="A7968" s="22"/>
      <c r="B7968" s="20"/>
      <c r="C7968" s="22"/>
      <c r="G7968" s="22"/>
      <c r="H7968" s="22">
        <f t="shared" si="645"/>
        <v>6</v>
      </c>
      <c r="J7968" s="21"/>
      <c r="K7968" s="89"/>
      <c r="L7968" s="20"/>
      <c r="M7968" s="20"/>
      <c r="N7968" s="20"/>
      <c r="O7968" s="20"/>
      <c r="P7968" s="20"/>
      <c r="Q7968" s="20"/>
      <c r="R7968" s="21">
        <v>0.41000000000000003</v>
      </c>
      <c r="S7968" s="21"/>
    </row>
    <row r="7969">
      <c r="A7969" s="22"/>
      <c r="B7969" s="20"/>
      <c r="C7969" s="22"/>
      <c r="G7969" s="22"/>
      <c r="H7969" s="22">
        <f t="shared" si="645"/>
        <v>7</v>
      </c>
      <c r="J7969" s="21"/>
      <c r="K7969" s="89"/>
      <c r="L7969" s="20"/>
      <c r="M7969" s="20"/>
      <c r="N7969" s="20"/>
      <c r="O7969" s="20"/>
      <c r="P7969" s="20"/>
      <c r="Q7969" s="20"/>
      <c r="R7969" s="21">
        <v>0.41999999999999998</v>
      </c>
      <c r="S7969" s="21"/>
    </row>
    <row r="7970">
      <c r="A7970" s="22"/>
      <c r="B7970" s="20"/>
      <c r="C7970" s="22"/>
      <c r="G7970" s="22"/>
      <c r="H7970" s="22">
        <f t="shared" si="645"/>
        <v>8</v>
      </c>
      <c r="J7970" s="21"/>
      <c r="K7970" s="89"/>
      <c r="L7970" s="20"/>
      <c r="M7970" s="20"/>
      <c r="N7970" s="20"/>
      <c r="O7970" s="20"/>
      <c r="P7970" s="20"/>
      <c r="Q7970" s="20"/>
      <c r="R7970" s="21">
        <v>0.42999999999999999</v>
      </c>
      <c r="S7970" s="21"/>
    </row>
    <row r="7971">
      <c r="A7971" s="22"/>
      <c r="B7971" s="20"/>
      <c r="C7971" s="22"/>
      <c r="G7971" s="22"/>
      <c r="H7971" s="22">
        <f t="shared" si="645"/>
        <v>9</v>
      </c>
      <c r="J7971" s="21"/>
      <c r="K7971" s="89"/>
      <c r="L7971" s="20"/>
      <c r="M7971" s="20"/>
      <c r="N7971" s="20"/>
      <c r="O7971" s="20"/>
      <c r="P7971" s="20"/>
      <c r="Q7971" s="20"/>
      <c r="R7971" s="21">
        <v>0.39000000000000001</v>
      </c>
      <c r="S7971" s="21"/>
    </row>
    <row r="7972">
      <c r="A7972" s="22"/>
      <c r="B7972" s="20"/>
      <c r="C7972" s="22"/>
      <c r="G7972" s="22"/>
      <c r="H7972" s="22">
        <f t="shared" si="645"/>
        <v>10</v>
      </c>
      <c r="J7972" s="21"/>
      <c r="K7972" s="89"/>
      <c r="L7972" s="20"/>
      <c r="M7972" s="20"/>
      <c r="N7972" s="20"/>
      <c r="O7972" s="20"/>
      <c r="P7972" s="20"/>
      <c r="Q7972" s="20"/>
      <c r="R7972" s="21">
        <v>0.41000000000000003</v>
      </c>
      <c r="S7972" s="21"/>
    </row>
    <row r="7973">
      <c r="A7973" s="22"/>
      <c r="B7973" s="20"/>
      <c r="C7973" s="22"/>
      <c r="G7973" s="22"/>
      <c r="H7973" s="22">
        <f t="shared" si="645"/>
        <v>11</v>
      </c>
      <c r="J7973" s="21"/>
      <c r="K7973" s="89"/>
      <c r="L7973" s="20"/>
      <c r="M7973" s="20"/>
      <c r="N7973" s="20"/>
      <c r="O7973" s="20"/>
      <c r="P7973" s="20"/>
      <c r="Q7973" s="20"/>
      <c r="R7973" s="21">
        <v>0.39000000000000001</v>
      </c>
      <c r="S7973" s="21"/>
    </row>
    <row r="7974">
      <c r="A7974" s="22"/>
      <c r="B7974" s="20"/>
      <c r="C7974" s="22"/>
      <c r="G7974" s="22"/>
      <c r="H7974" s="22">
        <f t="shared" si="645"/>
        <v>12</v>
      </c>
      <c r="J7974" s="21"/>
      <c r="K7974" s="89"/>
      <c r="L7974" s="20"/>
      <c r="M7974" s="20"/>
      <c r="N7974" s="20"/>
      <c r="O7974" s="20"/>
      <c r="P7974" s="20"/>
      <c r="Q7974" s="20"/>
      <c r="R7974" s="21">
        <v>0.39000000000000001</v>
      </c>
      <c r="S7974" s="21"/>
    </row>
    <row r="7975">
      <c r="A7975" s="22"/>
      <c r="B7975" s="20"/>
      <c r="C7975" s="22"/>
      <c r="G7975" s="22"/>
      <c r="H7975" s="22">
        <f t="shared" si="645"/>
        <v>13</v>
      </c>
      <c r="J7975" s="21"/>
      <c r="K7975" s="89"/>
      <c r="L7975" s="20"/>
      <c r="M7975" s="20"/>
      <c r="N7975" s="20"/>
      <c r="O7975" s="20"/>
      <c r="P7975" s="20"/>
      <c r="Q7975" s="20"/>
      <c r="R7975" s="21">
        <v>0.37</v>
      </c>
      <c r="S7975" s="21"/>
    </row>
    <row r="7976">
      <c r="A7976" s="22"/>
      <c r="B7976" s="20"/>
      <c r="C7976" s="22"/>
      <c r="G7976" s="22"/>
      <c r="H7976" s="22">
        <f t="shared" si="645"/>
        <v>14</v>
      </c>
      <c r="J7976" s="21"/>
      <c r="K7976" s="89"/>
      <c r="L7976" s="20"/>
      <c r="M7976" s="20"/>
      <c r="N7976" s="20"/>
      <c r="O7976" s="20"/>
      <c r="P7976" s="20"/>
      <c r="Q7976" s="20"/>
      <c r="R7976" s="21">
        <v>0.38</v>
      </c>
      <c r="S7976" s="21"/>
    </row>
    <row r="7977">
      <c r="A7977" s="22"/>
      <c r="B7977" s="20"/>
      <c r="C7977" s="22"/>
      <c r="G7977" s="22"/>
      <c r="H7977" s="22">
        <f t="shared" si="645"/>
        <v>15</v>
      </c>
      <c r="J7977" s="21"/>
      <c r="K7977" s="89"/>
      <c r="L7977" s="20"/>
      <c r="M7977" s="20"/>
      <c r="N7977" s="20"/>
      <c r="O7977" s="20"/>
      <c r="P7977" s="20"/>
      <c r="Q7977" s="20"/>
      <c r="R7977" s="21">
        <v>0.40000000000000002</v>
      </c>
      <c r="S7977" s="21"/>
    </row>
    <row r="7978">
      <c r="A7978" s="22"/>
      <c r="B7978" s="20"/>
      <c r="C7978" s="22"/>
      <c r="G7978" s="22"/>
      <c r="H7978" s="22">
        <f t="shared" si="645"/>
        <v>16</v>
      </c>
      <c r="J7978" s="21"/>
      <c r="K7978" s="89"/>
      <c r="L7978" s="20"/>
      <c r="M7978" s="20"/>
      <c r="N7978" s="20"/>
      <c r="O7978" s="20"/>
      <c r="P7978" s="20"/>
      <c r="Q7978" s="20"/>
      <c r="R7978" s="21">
        <v>0.34000000000000002</v>
      </c>
      <c r="S7978" s="21"/>
    </row>
    <row r="7979">
      <c r="A7979" s="22"/>
      <c r="B7979" s="20"/>
      <c r="C7979" s="22"/>
      <c r="G7979" s="22"/>
      <c r="H7979" s="22">
        <f t="shared" si="645"/>
        <v>17</v>
      </c>
      <c r="J7979" s="21"/>
      <c r="K7979" s="89"/>
      <c r="L7979" s="20"/>
      <c r="M7979" s="20"/>
      <c r="N7979" s="20"/>
      <c r="O7979" s="20"/>
      <c r="P7979" s="20"/>
      <c r="Q7979" s="20"/>
      <c r="R7979" s="21">
        <v>0.35999999999999999</v>
      </c>
      <c r="S7979" s="21"/>
    </row>
    <row r="7980">
      <c r="A7980" s="22"/>
      <c r="B7980" s="20"/>
      <c r="C7980" s="22"/>
      <c r="G7980" s="22"/>
      <c r="H7980" s="22">
        <f t="shared" si="645"/>
        <v>18</v>
      </c>
      <c r="J7980" s="21"/>
      <c r="K7980" s="89"/>
      <c r="L7980" s="20"/>
      <c r="M7980" s="20"/>
      <c r="N7980" s="20"/>
      <c r="O7980" s="20"/>
      <c r="P7980" s="20"/>
      <c r="Q7980" s="20"/>
      <c r="R7980" s="21">
        <v>0.26000000000000001</v>
      </c>
      <c r="S7980" s="21"/>
    </row>
    <row r="7981">
      <c r="A7981" s="22"/>
      <c r="B7981" s="20"/>
      <c r="C7981" s="22"/>
      <c r="G7981" s="22"/>
      <c r="H7981" s="22">
        <f t="shared" si="645"/>
        <v>19</v>
      </c>
      <c r="J7981" s="21"/>
      <c r="K7981" s="89"/>
      <c r="L7981" s="20"/>
      <c r="M7981" s="20"/>
      <c r="N7981" s="20"/>
      <c r="O7981" s="20"/>
      <c r="P7981" s="20"/>
      <c r="Q7981" s="20"/>
      <c r="R7981" s="21">
        <v>0.26000000000000001</v>
      </c>
      <c r="S7981" s="21"/>
    </row>
    <row r="7982">
      <c r="A7982" s="22"/>
      <c r="B7982" s="20"/>
      <c r="C7982" s="22"/>
      <c r="G7982" s="22"/>
      <c r="H7982" s="22">
        <f t="shared" si="645"/>
        <v>20</v>
      </c>
      <c r="J7982" s="21"/>
      <c r="K7982" s="89"/>
      <c r="L7982" s="20"/>
      <c r="M7982" s="20"/>
      <c r="N7982" s="20"/>
      <c r="O7982" s="20"/>
      <c r="P7982" s="20"/>
      <c r="Q7982" s="20"/>
      <c r="R7982" s="21">
        <v>0.23999999999999999</v>
      </c>
      <c r="S7982" s="21"/>
    </row>
    <row r="7983">
      <c r="A7983" s="22"/>
      <c r="B7983" s="20"/>
      <c r="C7983" s="22"/>
      <c r="G7983" s="22"/>
      <c r="H7983" s="22">
        <f t="shared" ref="H7983:H8046" si="648">H7982+1</f>
        <v>21</v>
      </c>
      <c r="J7983" s="21"/>
      <c r="K7983" s="89"/>
      <c r="L7983" s="20"/>
      <c r="M7983" s="20"/>
      <c r="N7983" s="20"/>
      <c r="O7983" s="20"/>
      <c r="P7983" s="20"/>
      <c r="Q7983" s="20"/>
      <c r="R7983" s="21">
        <v>0.28999999999999998</v>
      </c>
      <c r="S7983" s="21"/>
    </row>
    <row r="7984">
      <c r="A7984" s="22"/>
      <c r="B7984" s="20"/>
      <c r="C7984" s="22"/>
      <c r="G7984" s="22"/>
      <c r="H7984" s="22">
        <f t="shared" si="648"/>
        <v>22</v>
      </c>
      <c r="J7984" s="21"/>
      <c r="K7984" s="89"/>
      <c r="L7984" s="20"/>
      <c r="M7984" s="20"/>
      <c r="N7984" s="20"/>
      <c r="O7984" s="20"/>
      <c r="P7984" s="20"/>
      <c r="Q7984" s="20"/>
      <c r="R7984" s="21">
        <v>0.28000000000000003</v>
      </c>
      <c r="S7984" s="21"/>
    </row>
    <row r="7985">
      <c r="A7985" s="22"/>
      <c r="B7985" s="20"/>
      <c r="C7985" s="22"/>
      <c r="G7985" s="22"/>
      <c r="H7985" s="22">
        <f t="shared" si="648"/>
        <v>23</v>
      </c>
      <c r="J7985" s="21"/>
      <c r="K7985" s="89"/>
      <c r="L7985" s="20"/>
      <c r="M7985" s="20"/>
      <c r="N7985" s="20"/>
      <c r="O7985" s="20"/>
      <c r="P7985" s="20"/>
      <c r="Q7985" s="20"/>
      <c r="R7985" s="21">
        <v>0.28999999999999998</v>
      </c>
      <c r="S7985" s="21"/>
    </row>
    <row r="7986">
      <c r="A7986" s="22"/>
      <c r="B7986" s="20"/>
      <c r="C7986" s="22"/>
      <c r="G7986" s="22"/>
      <c r="J7986" s="21"/>
      <c r="K7986" s="89"/>
      <c r="L7986" s="20"/>
      <c r="M7986" s="20"/>
      <c r="N7986" s="20"/>
      <c r="O7986" s="20"/>
      <c r="P7986" s="20"/>
      <c r="Q7986" s="20"/>
      <c r="R7986" s="21"/>
    </row>
    <row r="7987">
      <c r="A7987" s="22"/>
      <c r="B7987" s="20" t="s">
        <v>5677</v>
      </c>
      <c r="C7987" s="21" t="s">
        <v>5678</v>
      </c>
      <c r="D7987" s="20" t="s">
        <v>5679</v>
      </c>
      <c r="E7987" s="20" t="s">
        <v>5679</v>
      </c>
      <c r="F7987" s="21" t="s">
        <v>38</v>
      </c>
      <c r="G7987" s="22">
        <v>20</v>
      </c>
      <c r="H7987" s="211"/>
      <c r="K7987" s="84"/>
      <c r="L7987" s="20"/>
      <c r="M7987" s="20"/>
      <c r="N7987" s="21"/>
      <c r="O7987" s="21"/>
      <c r="P7987" s="21"/>
      <c r="Q7987" s="21"/>
      <c r="R7987" s="21"/>
      <c r="S7987" s="21"/>
    </row>
    <row r="7988">
      <c r="A7988" s="22"/>
      <c r="B7988" s="20"/>
      <c r="C7988" s="21" t="s">
        <v>5680</v>
      </c>
      <c r="G7988" s="22"/>
      <c r="H7988" s="211"/>
      <c r="K7988" s="84"/>
      <c r="L7988" s="20"/>
      <c r="M7988" s="20"/>
      <c r="N7988" s="21"/>
      <c r="O7988" s="21"/>
      <c r="P7988" s="21"/>
      <c r="Q7988" s="21"/>
      <c r="R7988" s="21"/>
    </row>
    <row r="7989">
      <c r="A7989" s="22"/>
      <c r="B7989" s="20" t="s">
        <v>933</v>
      </c>
      <c r="C7989" s="24" t="s">
        <v>5681</v>
      </c>
      <c r="G7989" s="22"/>
      <c r="H7989" s="22">
        <v>0</v>
      </c>
      <c r="K7989" s="84"/>
      <c r="L7989" s="20"/>
      <c r="M7989" s="20"/>
      <c r="N7989" s="21"/>
      <c r="O7989" s="21"/>
      <c r="P7989" s="21"/>
      <c r="Q7989" s="21"/>
      <c r="R7989" s="21">
        <v>0.14000000000000001</v>
      </c>
      <c r="S7989" s="21"/>
      <c r="T7989" s="21"/>
      <c r="U7989" s="21"/>
      <c r="V7989" s="21"/>
      <c r="W7989" s="20"/>
      <c r="X7989" s="20"/>
      <c r="Y7989" s="20"/>
      <c r="Z7989" s="20"/>
      <c r="AA7989" s="20"/>
      <c r="AB7989" s="20"/>
      <c r="AC7989" s="20"/>
      <c r="AD7989" s="20"/>
    </row>
    <row r="7990" ht="11.25" customHeight="1">
      <c r="B7990" s="20" t="s">
        <v>934</v>
      </c>
      <c r="C7990" s="155" t="s">
        <v>4291</v>
      </c>
      <c r="G7990" s="218"/>
      <c r="H7990" s="22">
        <f t="shared" si="648"/>
        <v>1</v>
      </c>
      <c r="I7990" s="20"/>
      <c r="L7990" s="20"/>
      <c r="M7990" s="20"/>
      <c r="N7990" s="20"/>
      <c r="O7990" s="20"/>
      <c r="P7990" s="20"/>
      <c r="Q7990" s="20"/>
      <c r="R7990" s="21">
        <v>0.14999999999999999</v>
      </c>
      <c r="S7990" s="21"/>
    </row>
    <row r="7991">
      <c r="A7991" s="22"/>
      <c r="B7991" s="20"/>
      <c r="G7991" s="22"/>
      <c r="H7991" s="22">
        <f t="shared" si="648"/>
        <v>2</v>
      </c>
      <c r="I7991" s="20"/>
      <c r="L7991" s="20"/>
      <c r="M7991" s="20"/>
      <c r="N7991" s="21"/>
      <c r="O7991" s="21"/>
      <c r="P7991" s="21"/>
      <c r="Q7991" s="21"/>
      <c r="R7991" s="21">
        <v>0.14000000000000001</v>
      </c>
      <c r="S7991" s="21"/>
    </row>
    <row r="7992">
      <c r="A7992" s="22"/>
      <c r="B7992" s="20"/>
      <c r="C7992" s="22"/>
      <c r="G7992" s="218"/>
      <c r="H7992" s="22">
        <f t="shared" si="648"/>
        <v>3</v>
      </c>
      <c r="I7992" s="20"/>
      <c r="L7992" s="20"/>
      <c r="M7992" s="20"/>
      <c r="N7992" s="21"/>
      <c r="O7992" s="21"/>
      <c r="P7992" s="21"/>
      <c r="Q7992" s="21"/>
      <c r="R7992" s="21">
        <v>0.14999999999999999</v>
      </c>
      <c r="S7992" s="21"/>
    </row>
    <row r="7993">
      <c r="A7993" s="22"/>
      <c r="B7993" s="20"/>
      <c r="C7993" s="22"/>
      <c r="G7993" s="218"/>
      <c r="H7993" s="22">
        <f t="shared" si="648"/>
        <v>4</v>
      </c>
      <c r="I7993" s="20"/>
      <c r="L7993" s="20"/>
      <c r="M7993" s="20"/>
      <c r="N7993" s="21"/>
      <c r="O7993" s="21"/>
      <c r="P7993" s="21"/>
      <c r="Q7993" s="21"/>
      <c r="R7993" s="21">
        <v>0.14999999999999999</v>
      </c>
      <c r="S7993" s="21"/>
    </row>
    <row r="7994">
      <c r="A7994" s="22"/>
      <c r="B7994" s="20"/>
      <c r="C7994" s="22"/>
      <c r="G7994" s="218"/>
      <c r="H7994" s="22">
        <f t="shared" si="648"/>
        <v>5</v>
      </c>
      <c r="I7994" s="20"/>
      <c r="L7994" s="20"/>
      <c r="M7994" s="20"/>
      <c r="N7994" s="21"/>
      <c r="O7994" s="21"/>
      <c r="P7994" s="21"/>
      <c r="Q7994" s="21"/>
      <c r="R7994" s="21">
        <v>0.16</v>
      </c>
      <c r="S7994" s="21"/>
    </row>
    <row r="7995">
      <c r="A7995" s="22"/>
      <c r="B7995" s="20"/>
      <c r="C7995" s="22"/>
      <c r="G7995" s="218"/>
      <c r="H7995" s="22">
        <f t="shared" si="648"/>
        <v>6</v>
      </c>
      <c r="I7995" s="20"/>
      <c r="L7995" s="20"/>
      <c r="M7995" s="20"/>
      <c r="N7995" s="21"/>
      <c r="O7995" s="21"/>
      <c r="P7995" s="21"/>
      <c r="Q7995" s="21"/>
      <c r="R7995" s="21">
        <v>0.14999999999999999</v>
      </c>
      <c r="S7995" s="21"/>
    </row>
    <row r="7996">
      <c r="A7996" s="22"/>
      <c r="B7996" s="20"/>
      <c r="C7996" s="22"/>
      <c r="G7996" s="218"/>
      <c r="H7996" s="22">
        <f t="shared" si="648"/>
        <v>7</v>
      </c>
      <c r="I7996" s="20"/>
      <c r="L7996" s="20"/>
      <c r="M7996" s="20"/>
      <c r="N7996" s="21"/>
      <c r="O7996" s="21"/>
      <c r="P7996" s="21"/>
      <c r="Q7996" s="21"/>
      <c r="R7996" s="21">
        <v>0.16</v>
      </c>
      <c r="S7996" s="21"/>
    </row>
    <row r="7997">
      <c r="A7997" s="22"/>
      <c r="B7997" s="20"/>
      <c r="C7997" s="22"/>
      <c r="G7997" s="218"/>
      <c r="H7997" s="22">
        <f t="shared" si="648"/>
        <v>8</v>
      </c>
      <c r="I7997" s="20"/>
      <c r="L7997" s="20"/>
      <c r="M7997" s="20"/>
      <c r="N7997" s="21"/>
      <c r="O7997" s="21"/>
      <c r="P7997" s="21"/>
      <c r="Q7997" s="21"/>
      <c r="R7997" s="21">
        <v>0.16</v>
      </c>
      <c r="S7997" s="21"/>
    </row>
    <row r="7998">
      <c r="A7998" s="22"/>
      <c r="B7998" s="20"/>
      <c r="C7998" s="22"/>
      <c r="G7998" s="218"/>
      <c r="H7998" s="22">
        <f t="shared" si="648"/>
        <v>9</v>
      </c>
      <c r="I7998" s="20"/>
      <c r="L7998" s="20"/>
      <c r="M7998" s="20"/>
      <c r="N7998" s="21"/>
      <c r="O7998" s="21"/>
      <c r="P7998" s="21"/>
      <c r="Q7998" s="21"/>
      <c r="R7998" s="21">
        <v>0.10000000000000001</v>
      </c>
      <c r="S7998" s="21"/>
    </row>
    <row r="7999">
      <c r="A7999" s="22"/>
      <c r="B7999" s="20"/>
      <c r="C7999" s="22"/>
      <c r="G7999" s="218"/>
      <c r="H7999" s="22">
        <f t="shared" si="648"/>
        <v>10</v>
      </c>
      <c r="I7999" s="20"/>
      <c r="L7999" s="20"/>
      <c r="M7999" s="20"/>
      <c r="N7999" s="21"/>
      <c r="O7999" s="21"/>
      <c r="P7999" s="21"/>
      <c r="Q7999" s="21"/>
      <c r="R7999" s="21">
        <v>0.14999999999999999</v>
      </c>
      <c r="S7999" s="21"/>
    </row>
    <row r="8000">
      <c r="A8000" s="22"/>
      <c r="B8000" s="20"/>
      <c r="C8000" s="22"/>
      <c r="G8000" s="218"/>
      <c r="H8000" s="22">
        <f t="shared" si="648"/>
        <v>11</v>
      </c>
      <c r="I8000" s="20"/>
      <c r="L8000" s="20"/>
      <c r="M8000" s="20"/>
      <c r="N8000" s="21"/>
      <c r="O8000" s="21"/>
      <c r="P8000" s="21"/>
      <c r="Q8000" s="21"/>
      <c r="R8000" s="21">
        <v>0.16</v>
      </c>
      <c r="S8000" s="21"/>
    </row>
    <row r="8001">
      <c r="A8001" s="22"/>
      <c r="B8001" s="20"/>
      <c r="C8001" s="22"/>
      <c r="G8001" s="218"/>
      <c r="H8001" s="22">
        <f t="shared" si="648"/>
        <v>12</v>
      </c>
      <c r="I8001" s="20"/>
      <c r="L8001" s="20"/>
      <c r="M8001" s="20"/>
      <c r="N8001" s="21"/>
      <c r="O8001" s="21"/>
      <c r="P8001" s="21"/>
      <c r="Q8001" s="21"/>
      <c r="R8001" s="21">
        <v>0.17000000000000001</v>
      </c>
      <c r="S8001" s="21"/>
    </row>
    <row r="8002">
      <c r="A8002" s="22"/>
      <c r="B8002" s="20"/>
      <c r="C8002" s="22"/>
      <c r="G8002" s="218"/>
      <c r="H8002" s="22">
        <f t="shared" si="648"/>
        <v>13</v>
      </c>
      <c r="I8002" s="20"/>
      <c r="L8002" s="20"/>
      <c r="M8002" s="20"/>
      <c r="N8002" s="21"/>
      <c r="O8002" s="21"/>
      <c r="P8002" s="21"/>
      <c r="Q8002" s="21"/>
      <c r="R8002" s="21">
        <v>0.17999999999999999</v>
      </c>
      <c r="S8002" s="21"/>
    </row>
    <row r="8003">
      <c r="A8003" s="22"/>
      <c r="B8003" s="20"/>
      <c r="C8003" s="22"/>
      <c r="G8003" s="218"/>
      <c r="H8003" s="22">
        <f t="shared" si="648"/>
        <v>14</v>
      </c>
      <c r="I8003" s="20"/>
      <c r="L8003" s="20"/>
      <c r="M8003" s="20"/>
      <c r="N8003" s="21"/>
      <c r="O8003" s="21"/>
      <c r="P8003" s="21"/>
      <c r="Q8003" s="21"/>
      <c r="R8003" s="21">
        <v>0.17000000000000001</v>
      </c>
      <c r="S8003" s="21"/>
    </row>
    <row r="8004">
      <c r="A8004" s="22"/>
      <c r="B8004" s="20"/>
      <c r="C8004" s="22"/>
      <c r="G8004" s="218"/>
      <c r="H8004" s="22">
        <f t="shared" si="648"/>
        <v>15</v>
      </c>
      <c r="I8004" s="20"/>
      <c r="L8004" s="20"/>
      <c r="M8004" s="20"/>
      <c r="N8004" s="21"/>
      <c r="O8004" s="21"/>
      <c r="P8004" s="21"/>
      <c r="Q8004" s="21"/>
      <c r="R8004" s="21">
        <v>0.17000000000000001</v>
      </c>
      <c r="S8004" s="21"/>
    </row>
    <row r="8005">
      <c r="A8005" s="22"/>
      <c r="B8005" s="20"/>
      <c r="C8005" s="22"/>
      <c r="G8005" s="218"/>
      <c r="H8005" s="22">
        <f t="shared" si="648"/>
        <v>16</v>
      </c>
      <c r="I8005" s="20"/>
      <c r="L8005" s="20"/>
      <c r="M8005" s="20"/>
      <c r="N8005" s="21"/>
      <c r="O8005" s="21"/>
      <c r="P8005" s="21"/>
      <c r="Q8005" s="21"/>
      <c r="R8005" s="21">
        <v>0.17000000000000001</v>
      </c>
      <c r="S8005" s="21"/>
    </row>
    <row r="8006">
      <c r="A8006" s="22"/>
      <c r="B8006" s="20"/>
      <c r="C8006" s="22"/>
      <c r="G8006" s="218"/>
      <c r="H8006" s="22">
        <f t="shared" si="648"/>
        <v>17</v>
      </c>
      <c r="I8006" s="20"/>
      <c r="L8006" s="20"/>
      <c r="M8006" s="20"/>
      <c r="N8006" s="21"/>
      <c r="O8006" s="21"/>
      <c r="P8006" s="21"/>
      <c r="Q8006" s="21"/>
      <c r="R8006" s="21">
        <v>0.17000000000000001</v>
      </c>
      <c r="S8006" s="21"/>
    </row>
    <row r="8007">
      <c r="A8007" s="22"/>
      <c r="B8007" s="20"/>
      <c r="C8007" s="22"/>
      <c r="G8007" s="218"/>
      <c r="H8007" s="22">
        <f t="shared" si="648"/>
        <v>18</v>
      </c>
      <c r="I8007" s="20"/>
      <c r="L8007" s="20"/>
      <c r="M8007" s="20"/>
      <c r="N8007" s="21"/>
      <c r="O8007" s="21"/>
      <c r="P8007" s="21"/>
      <c r="Q8007" s="21"/>
      <c r="R8007" s="21">
        <v>0.14999999999999999</v>
      </c>
      <c r="S8007" s="21"/>
    </row>
    <row r="8008">
      <c r="A8008" s="22"/>
      <c r="B8008" s="20"/>
      <c r="C8008" s="22"/>
      <c r="G8008" s="218"/>
      <c r="H8008" s="22">
        <f t="shared" si="648"/>
        <v>19</v>
      </c>
      <c r="I8008" s="20"/>
      <c r="L8008" s="20"/>
      <c r="M8008" s="20"/>
      <c r="N8008" s="21"/>
      <c r="O8008" s="21"/>
      <c r="P8008" s="21"/>
      <c r="Q8008" s="21"/>
      <c r="R8008" s="21">
        <v>0.14000000000000001</v>
      </c>
      <c r="S8008" s="21"/>
    </row>
    <row r="8009">
      <c r="A8009" s="22"/>
      <c r="B8009" s="20"/>
      <c r="C8009" s="22"/>
      <c r="G8009" s="218"/>
      <c r="H8009" s="22">
        <f t="shared" si="648"/>
        <v>20</v>
      </c>
      <c r="I8009" s="20"/>
      <c r="L8009" s="20"/>
      <c r="M8009" s="20"/>
      <c r="N8009" s="21"/>
      <c r="O8009" s="21"/>
      <c r="P8009" s="21"/>
      <c r="Q8009" s="21"/>
      <c r="R8009" s="21">
        <v>0.14000000000000001</v>
      </c>
      <c r="S8009" s="21"/>
    </row>
    <row r="8010">
      <c r="A8010" s="22"/>
      <c r="B8010" s="20"/>
      <c r="C8010" s="22"/>
      <c r="G8010" s="218"/>
      <c r="H8010" s="22">
        <f t="shared" si="648"/>
        <v>21</v>
      </c>
      <c r="I8010" s="20"/>
      <c r="L8010" s="20"/>
      <c r="M8010" s="20"/>
      <c r="N8010" s="21"/>
      <c r="O8010" s="21"/>
      <c r="P8010" s="21"/>
      <c r="Q8010" s="21"/>
      <c r="R8010" s="21">
        <v>0.14999999999999999</v>
      </c>
      <c r="S8010" s="21"/>
    </row>
    <row r="8011">
      <c r="A8011" s="22"/>
      <c r="B8011" s="20"/>
      <c r="C8011" s="22"/>
      <c r="G8011" s="218"/>
      <c r="H8011" s="22">
        <f t="shared" si="648"/>
        <v>22</v>
      </c>
      <c r="I8011" s="20"/>
      <c r="L8011" s="20"/>
      <c r="M8011" s="20"/>
      <c r="N8011" s="21"/>
      <c r="O8011" s="21"/>
      <c r="P8011" s="21"/>
      <c r="Q8011" s="21"/>
      <c r="R8011" s="21">
        <v>0.16</v>
      </c>
      <c r="S8011" s="21"/>
    </row>
    <row r="8012">
      <c r="A8012" s="22"/>
      <c r="B8012" s="20"/>
      <c r="C8012" s="22"/>
      <c r="G8012" s="218"/>
      <c r="H8012" s="22">
        <f t="shared" si="648"/>
        <v>23</v>
      </c>
      <c r="I8012" s="20"/>
      <c r="L8012" s="20"/>
      <c r="M8012" s="20"/>
      <c r="N8012" s="21"/>
      <c r="O8012" s="21"/>
      <c r="P8012" s="21"/>
      <c r="Q8012" s="21"/>
      <c r="R8012" s="21">
        <v>0.16</v>
      </c>
      <c r="S8012" s="21"/>
    </row>
    <row r="8013">
      <c r="A8013" s="22"/>
      <c r="B8013" s="20"/>
      <c r="C8013" s="22"/>
      <c r="G8013" s="218"/>
      <c r="H8013" s="22"/>
      <c r="I8013" s="20"/>
      <c r="L8013" s="20"/>
      <c r="M8013" s="20"/>
      <c r="N8013" s="21"/>
      <c r="O8013" s="21"/>
      <c r="P8013" s="21"/>
      <c r="Q8013" s="21"/>
      <c r="R8013" s="21"/>
    </row>
    <row r="8014">
      <c r="A8014" s="22"/>
      <c r="B8014" s="20" t="s">
        <v>5682</v>
      </c>
      <c r="C8014" s="22" t="s">
        <v>5683</v>
      </c>
      <c r="D8014" s="20" t="s">
        <v>5684</v>
      </c>
      <c r="E8014" s="20" t="s">
        <v>5684</v>
      </c>
      <c r="F8014" s="21" t="s">
        <v>38</v>
      </c>
      <c r="G8014" s="22">
        <v>20</v>
      </c>
      <c r="H8014" s="211"/>
      <c r="I8014" s="20"/>
      <c r="L8014" s="20"/>
      <c r="M8014" s="20"/>
      <c r="N8014" s="21"/>
      <c r="O8014" s="21"/>
      <c r="P8014" s="21"/>
      <c r="Q8014" s="21"/>
      <c r="R8014" s="21"/>
      <c r="S8014" s="21"/>
    </row>
    <row r="8015">
      <c r="A8015" s="22"/>
      <c r="B8015" s="20"/>
      <c r="C8015" s="22" t="s">
        <v>5685</v>
      </c>
      <c r="D8015" s="20" t="s">
        <v>5686</v>
      </c>
      <c r="E8015" s="20" t="s">
        <v>5686</v>
      </c>
      <c r="G8015" s="218"/>
      <c r="H8015" s="22"/>
      <c r="I8015" s="20"/>
      <c r="L8015" s="20"/>
      <c r="M8015" s="20"/>
      <c r="N8015" s="21"/>
      <c r="O8015" s="21"/>
      <c r="P8015" s="21"/>
      <c r="Q8015" s="21"/>
      <c r="R8015" s="21"/>
    </row>
    <row r="8016">
      <c r="A8016" s="22"/>
      <c r="B8016" s="20"/>
      <c r="C8016" s="22" t="s">
        <v>5687</v>
      </c>
      <c r="G8016" s="218"/>
      <c r="H8016" s="22">
        <v>0</v>
      </c>
      <c r="I8016" s="20"/>
      <c r="L8016" s="20"/>
      <c r="M8016" s="20"/>
      <c r="N8016" s="20"/>
      <c r="O8016" s="20"/>
      <c r="P8016" s="20"/>
      <c r="Q8016" s="20"/>
      <c r="R8016" s="21">
        <v>0.16</v>
      </c>
      <c r="S8016" s="21"/>
      <c r="T8016" s="21"/>
      <c r="U8016" s="21"/>
      <c r="V8016" s="21"/>
      <c r="W8016" s="20"/>
      <c r="X8016" s="20"/>
      <c r="Y8016" s="20"/>
      <c r="Z8016" s="20"/>
      <c r="AA8016" s="20"/>
      <c r="AB8016" s="20"/>
      <c r="AC8016" s="20"/>
      <c r="AD8016" s="20"/>
    </row>
    <row r="8017">
      <c r="A8017" s="22"/>
      <c r="B8017" s="20"/>
      <c r="C8017" s="22"/>
      <c r="G8017" s="218"/>
      <c r="H8017" s="22">
        <f t="shared" si="648"/>
        <v>1</v>
      </c>
      <c r="I8017" s="20"/>
      <c r="L8017" s="20"/>
      <c r="M8017" s="20"/>
      <c r="N8017" s="20"/>
      <c r="O8017" s="20"/>
      <c r="P8017" s="20"/>
      <c r="Q8017" s="20"/>
      <c r="R8017" s="21">
        <v>0.17000000000000001</v>
      </c>
      <c r="S8017" s="21"/>
    </row>
    <row r="8018">
      <c r="A8018" s="22"/>
      <c r="B8018" s="20"/>
      <c r="C8018" s="22"/>
      <c r="G8018" s="218"/>
      <c r="H8018" s="22">
        <f t="shared" si="648"/>
        <v>2</v>
      </c>
      <c r="I8018" s="20"/>
      <c r="L8018" s="20"/>
      <c r="M8018" s="20"/>
      <c r="N8018" s="20"/>
      <c r="O8018" s="20"/>
      <c r="P8018" s="20"/>
      <c r="Q8018" s="20"/>
      <c r="R8018" s="21">
        <v>0.16999999999999998</v>
      </c>
      <c r="S8018" s="21"/>
    </row>
    <row r="8019">
      <c r="A8019" s="22"/>
      <c r="B8019" s="20"/>
      <c r="C8019" s="22"/>
      <c r="G8019" s="218"/>
      <c r="H8019" s="22">
        <f t="shared" si="648"/>
        <v>3</v>
      </c>
      <c r="I8019" s="20"/>
      <c r="L8019" s="20"/>
      <c r="M8019" s="20"/>
      <c r="N8019" s="20"/>
      <c r="O8019" s="20"/>
      <c r="P8019" s="20"/>
      <c r="Q8019" s="20"/>
      <c r="R8019" s="21">
        <v>0.17999999999999999</v>
      </c>
      <c r="S8019" s="21"/>
    </row>
    <row r="8020">
      <c r="A8020" s="22"/>
      <c r="B8020" s="20"/>
      <c r="C8020" s="22"/>
      <c r="G8020" s="218"/>
      <c r="H8020" s="22">
        <f t="shared" si="648"/>
        <v>4</v>
      </c>
      <c r="I8020" s="20"/>
      <c r="L8020" s="20"/>
      <c r="M8020" s="20"/>
      <c r="N8020" s="20"/>
      <c r="O8020" s="20"/>
      <c r="P8020" s="20"/>
      <c r="Q8020" s="20"/>
      <c r="R8020" s="21">
        <v>0.17999999999999999</v>
      </c>
      <c r="S8020" s="21"/>
    </row>
    <row r="8021">
      <c r="A8021" s="22"/>
      <c r="B8021" s="20"/>
      <c r="C8021" s="22"/>
      <c r="G8021" s="218"/>
      <c r="H8021" s="22">
        <f t="shared" si="648"/>
        <v>5</v>
      </c>
      <c r="I8021" s="20"/>
      <c r="L8021" s="20"/>
      <c r="M8021" s="20"/>
      <c r="N8021" s="20"/>
      <c r="O8021" s="20"/>
      <c r="P8021" s="20"/>
      <c r="Q8021" s="20"/>
      <c r="R8021" s="21">
        <v>0.19</v>
      </c>
      <c r="S8021" s="21"/>
    </row>
    <row r="8022">
      <c r="A8022" s="22"/>
      <c r="B8022" s="20"/>
      <c r="C8022" s="22"/>
      <c r="G8022" s="218"/>
      <c r="H8022" s="22">
        <f t="shared" si="648"/>
        <v>6</v>
      </c>
      <c r="I8022" s="20"/>
      <c r="L8022" s="20"/>
      <c r="M8022" s="20"/>
      <c r="N8022" s="20"/>
      <c r="O8022" s="20"/>
      <c r="P8022" s="20"/>
      <c r="Q8022" s="20"/>
      <c r="R8022" s="21">
        <v>0.21000000000000002</v>
      </c>
      <c r="S8022" s="21"/>
    </row>
    <row r="8023">
      <c r="A8023" s="22"/>
      <c r="B8023" s="20"/>
      <c r="C8023" s="22"/>
      <c r="G8023" s="218"/>
      <c r="H8023" s="22">
        <f t="shared" si="648"/>
        <v>7</v>
      </c>
      <c r="I8023" s="20"/>
      <c r="L8023" s="20"/>
      <c r="M8023" s="20"/>
      <c r="N8023" s="20"/>
      <c r="O8023" s="20"/>
      <c r="P8023" s="20"/>
      <c r="Q8023" s="20"/>
      <c r="R8023" s="21">
        <v>0.22</v>
      </c>
      <c r="S8023" s="21"/>
    </row>
    <row r="8024">
      <c r="A8024" s="22"/>
      <c r="B8024" s="20"/>
      <c r="C8024" s="22"/>
      <c r="G8024" s="218"/>
      <c r="H8024" s="22">
        <f t="shared" si="648"/>
        <v>8</v>
      </c>
      <c r="I8024" s="20"/>
      <c r="L8024" s="20"/>
      <c r="M8024" s="20"/>
      <c r="N8024" s="20"/>
      <c r="O8024" s="20"/>
      <c r="P8024" s="20"/>
      <c r="Q8024" s="20"/>
      <c r="R8024" s="21">
        <v>0.30000000000000004</v>
      </c>
      <c r="S8024" s="21"/>
    </row>
    <row r="8025">
      <c r="A8025" s="22"/>
      <c r="B8025" s="20"/>
      <c r="C8025" s="22"/>
      <c r="G8025" s="218"/>
      <c r="H8025" s="22">
        <f t="shared" si="648"/>
        <v>9</v>
      </c>
      <c r="I8025" s="20"/>
      <c r="L8025" s="20"/>
      <c r="M8025" s="20"/>
      <c r="N8025" s="20"/>
      <c r="O8025" s="20"/>
      <c r="P8025" s="20"/>
      <c r="Q8025" s="20"/>
      <c r="R8025" s="21">
        <v>0.31000000000000005</v>
      </c>
      <c r="S8025" s="21"/>
    </row>
    <row r="8026">
      <c r="A8026" s="22"/>
      <c r="B8026" s="20"/>
      <c r="C8026" s="22"/>
      <c r="G8026" s="218"/>
      <c r="H8026" s="22">
        <f t="shared" si="648"/>
        <v>10</v>
      </c>
      <c r="I8026" s="20"/>
      <c r="L8026" s="20"/>
      <c r="M8026" s="20"/>
      <c r="N8026" s="20"/>
      <c r="O8026" s="20"/>
      <c r="P8026" s="20"/>
      <c r="Q8026" s="20"/>
      <c r="R8026" s="21">
        <v>0.31</v>
      </c>
      <c r="S8026" s="21"/>
    </row>
    <row r="8027">
      <c r="A8027" s="22"/>
      <c r="B8027" s="20"/>
      <c r="C8027" s="22"/>
      <c r="G8027" s="218"/>
      <c r="H8027" s="22">
        <f t="shared" si="648"/>
        <v>11</v>
      </c>
      <c r="I8027" s="20"/>
      <c r="L8027" s="20"/>
      <c r="M8027" s="20"/>
      <c r="N8027" s="20"/>
      <c r="O8027" s="20"/>
      <c r="P8027" s="20"/>
      <c r="Q8027" s="20"/>
      <c r="R8027" s="21">
        <v>0.31</v>
      </c>
      <c r="S8027" s="21"/>
    </row>
    <row r="8028">
      <c r="A8028" s="22"/>
      <c r="B8028" s="20"/>
      <c r="C8028" s="22"/>
      <c r="G8028" s="218"/>
      <c r="H8028" s="22">
        <f t="shared" si="648"/>
        <v>12</v>
      </c>
      <c r="I8028" s="20"/>
      <c r="L8028" s="20"/>
      <c r="M8028" s="20"/>
      <c r="N8028" s="20"/>
      <c r="O8028" s="20"/>
      <c r="P8028" s="20"/>
      <c r="Q8028" s="20"/>
      <c r="R8028" s="21">
        <v>0.32000000000000001</v>
      </c>
      <c r="S8028" s="21"/>
    </row>
    <row r="8029">
      <c r="A8029" s="22"/>
      <c r="B8029" s="20"/>
      <c r="C8029" s="22"/>
      <c r="G8029" s="218"/>
      <c r="H8029" s="22">
        <f t="shared" si="648"/>
        <v>13</v>
      </c>
      <c r="I8029" s="20"/>
      <c r="L8029" s="20"/>
      <c r="M8029" s="20"/>
      <c r="N8029" s="20"/>
      <c r="O8029" s="20"/>
      <c r="P8029" s="20"/>
      <c r="Q8029" s="20"/>
      <c r="R8029" s="21">
        <v>0.31</v>
      </c>
      <c r="S8029" s="21"/>
    </row>
    <row r="8030">
      <c r="A8030" s="22"/>
      <c r="B8030" s="20"/>
      <c r="C8030" s="22"/>
      <c r="G8030" s="218"/>
      <c r="H8030" s="22">
        <f t="shared" si="648"/>
        <v>14</v>
      </c>
      <c r="I8030" s="20"/>
      <c r="L8030" s="20"/>
      <c r="M8030" s="20"/>
      <c r="N8030" s="20"/>
      <c r="O8030" s="20"/>
      <c r="P8030" s="20"/>
      <c r="Q8030" s="20"/>
      <c r="R8030" s="21">
        <v>0.29999999999999999</v>
      </c>
      <c r="S8030" s="21"/>
    </row>
    <row r="8031">
      <c r="A8031" s="22"/>
      <c r="B8031" s="20"/>
      <c r="C8031" s="22"/>
      <c r="G8031" s="218"/>
      <c r="H8031" s="22">
        <f t="shared" si="648"/>
        <v>15</v>
      </c>
      <c r="I8031" s="20"/>
      <c r="L8031" s="20"/>
      <c r="M8031" s="20"/>
      <c r="N8031" s="20"/>
      <c r="O8031" s="20"/>
      <c r="P8031" s="20"/>
      <c r="Q8031" s="20"/>
      <c r="R8031" s="21">
        <v>0.29999999999999999</v>
      </c>
      <c r="S8031" s="21"/>
    </row>
    <row r="8032">
      <c r="A8032" s="22"/>
      <c r="B8032" s="20"/>
      <c r="C8032" s="22"/>
      <c r="G8032" s="218"/>
      <c r="H8032" s="22">
        <f t="shared" si="648"/>
        <v>16</v>
      </c>
      <c r="I8032" s="20"/>
      <c r="L8032" s="20"/>
      <c r="M8032" s="20"/>
      <c r="N8032" s="20"/>
      <c r="O8032" s="20"/>
      <c r="P8032" s="20"/>
      <c r="Q8032" s="20"/>
      <c r="R8032" s="21">
        <v>0.27000000000000002</v>
      </c>
      <c r="S8032" s="21"/>
    </row>
    <row r="8033">
      <c r="A8033" s="22"/>
      <c r="B8033" s="20"/>
      <c r="C8033" s="22"/>
      <c r="G8033" s="218"/>
      <c r="H8033" s="22">
        <f t="shared" si="648"/>
        <v>17</v>
      </c>
      <c r="I8033" s="20"/>
      <c r="L8033" s="20"/>
      <c r="M8033" s="20"/>
      <c r="N8033" s="20"/>
      <c r="O8033" s="20"/>
      <c r="P8033" s="20"/>
      <c r="Q8033" s="20"/>
      <c r="R8033" s="21">
        <v>0.25</v>
      </c>
      <c r="S8033" s="21"/>
    </row>
    <row r="8034">
      <c r="A8034" s="22"/>
      <c r="B8034" s="20"/>
      <c r="C8034" s="22"/>
      <c r="G8034" s="218"/>
      <c r="H8034" s="22">
        <f t="shared" si="648"/>
        <v>18</v>
      </c>
      <c r="I8034" s="20"/>
      <c r="L8034" s="20"/>
      <c r="M8034" s="20"/>
      <c r="N8034" s="20"/>
      <c r="O8034" s="20"/>
      <c r="P8034" s="20"/>
      <c r="Q8034" s="20"/>
      <c r="R8034" s="21">
        <v>0.25</v>
      </c>
      <c r="S8034" s="21"/>
    </row>
    <row r="8035">
      <c r="A8035" s="22"/>
      <c r="B8035" s="20"/>
      <c r="C8035" s="22"/>
      <c r="G8035" s="218"/>
      <c r="H8035" s="22">
        <f t="shared" si="648"/>
        <v>19</v>
      </c>
      <c r="I8035" s="20"/>
      <c r="L8035" s="20"/>
      <c r="M8035" s="20"/>
      <c r="N8035" s="20"/>
      <c r="O8035" s="20"/>
      <c r="P8035" s="20"/>
      <c r="Q8035" s="20"/>
      <c r="R8035" s="21">
        <v>0.22999999999999998</v>
      </c>
      <c r="S8035" s="21"/>
    </row>
    <row r="8036">
      <c r="A8036" s="22"/>
      <c r="B8036" s="20"/>
      <c r="C8036" s="22"/>
      <c r="G8036" s="218"/>
      <c r="H8036" s="22">
        <f t="shared" si="648"/>
        <v>20</v>
      </c>
      <c r="I8036" s="20"/>
      <c r="L8036" s="20"/>
      <c r="M8036" s="20"/>
      <c r="N8036" s="20"/>
      <c r="O8036" s="20"/>
      <c r="P8036" s="20"/>
      <c r="Q8036" s="20"/>
      <c r="R8036" s="21">
        <v>0.21000000000000002</v>
      </c>
      <c r="S8036" s="21"/>
    </row>
    <row r="8037">
      <c r="A8037" s="22"/>
      <c r="B8037" s="20"/>
      <c r="C8037" s="22"/>
      <c r="G8037" s="218"/>
      <c r="H8037" s="22">
        <f t="shared" si="648"/>
        <v>21</v>
      </c>
      <c r="I8037" s="20"/>
      <c r="L8037" s="20"/>
      <c r="M8037" s="20"/>
      <c r="N8037" s="20"/>
      <c r="O8037" s="20"/>
      <c r="P8037" s="20"/>
      <c r="Q8037" s="20"/>
      <c r="R8037" s="21">
        <v>0.23999999999999999</v>
      </c>
      <c r="S8037" s="21"/>
    </row>
    <row r="8038">
      <c r="A8038" s="22"/>
      <c r="B8038" s="20"/>
      <c r="C8038" s="22"/>
      <c r="G8038" s="218"/>
      <c r="H8038" s="22">
        <f t="shared" si="648"/>
        <v>22</v>
      </c>
      <c r="I8038" s="20"/>
      <c r="L8038" s="20"/>
      <c r="M8038" s="20"/>
      <c r="N8038" s="20"/>
      <c r="O8038" s="20"/>
      <c r="P8038" s="20"/>
      <c r="Q8038" s="20"/>
      <c r="R8038" s="21">
        <v>0.26000000000000001</v>
      </c>
      <c r="S8038" s="21"/>
    </row>
    <row r="8039">
      <c r="A8039" s="22"/>
      <c r="B8039" s="20"/>
      <c r="C8039" s="22"/>
      <c r="G8039" s="218"/>
      <c r="H8039" s="22">
        <f t="shared" si="648"/>
        <v>23</v>
      </c>
      <c r="I8039" s="20"/>
      <c r="L8039" s="20"/>
      <c r="M8039" s="20"/>
      <c r="N8039" s="20"/>
      <c r="O8039" s="20"/>
      <c r="P8039" s="20"/>
      <c r="Q8039" s="20"/>
      <c r="R8039" s="21">
        <v>0.25</v>
      </c>
      <c r="S8039" s="21"/>
    </row>
    <row r="8040">
      <c r="A8040" s="22"/>
      <c r="B8040" s="20"/>
      <c r="C8040" s="22"/>
      <c r="G8040" s="218"/>
      <c r="H8040" s="20"/>
      <c r="I8040" s="20"/>
      <c r="L8040" s="20"/>
      <c r="M8040" s="20"/>
      <c r="N8040" s="20"/>
      <c r="O8040" s="20"/>
      <c r="P8040" s="20"/>
      <c r="Q8040" s="20"/>
      <c r="R8040" s="21"/>
    </row>
    <row r="8041">
      <c r="A8041" s="22"/>
      <c r="B8041" s="20"/>
      <c r="D8041" s="461" t="s">
        <v>5688</v>
      </c>
      <c r="F8041" s="48" t="s">
        <v>38</v>
      </c>
      <c r="G8041" s="81">
        <v>20</v>
      </c>
      <c r="H8041" s="20"/>
      <c r="I8041" s="20"/>
      <c r="L8041" s="20"/>
      <c r="M8041" s="20"/>
      <c r="N8041" s="48"/>
      <c r="O8041" s="48"/>
      <c r="P8041" s="48"/>
      <c r="Q8041" s="48"/>
      <c r="R8041" s="48"/>
      <c r="S8041" s="21"/>
    </row>
    <row r="8042">
      <c r="A8042" s="22"/>
      <c r="B8042" s="20"/>
      <c r="D8042" s="461"/>
      <c r="F8042" s="48"/>
      <c r="G8042" s="81"/>
      <c r="H8042" s="20"/>
      <c r="I8042" s="20"/>
      <c r="L8042" s="20"/>
      <c r="M8042" s="20"/>
      <c r="N8042" s="48"/>
      <c r="O8042" s="48"/>
      <c r="P8042" s="48"/>
      <c r="Q8042" s="48"/>
      <c r="R8042" s="48"/>
    </row>
    <row r="8043">
      <c r="A8043" s="22"/>
      <c r="B8043" s="20"/>
      <c r="D8043" s="461"/>
      <c r="F8043" s="48"/>
      <c r="G8043" s="81"/>
      <c r="H8043" s="81">
        <v>0</v>
      </c>
      <c r="I8043" s="20"/>
      <c r="L8043" s="20"/>
      <c r="M8043" s="20"/>
      <c r="N8043" s="48"/>
      <c r="O8043" s="48"/>
      <c r="P8043" s="48"/>
      <c r="Q8043" s="48"/>
      <c r="R8043" s="48">
        <f t="shared" ref="R8017:R8066" si="649">R7962+R7989+R8016</f>
        <v>0.59999999999999998</v>
      </c>
    </row>
    <row r="8044">
      <c r="A8044" s="22"/>
      <c r="B8044" s="20"/>
      <c r="D8044" s="461"/>
      <c r="F8044" s="48"/>
      <c r="G8044" s="81"/>
      <c r="H8044" s="81">
        <f t="shared" si="648"/>
        <v>1</v>
      </c>
      <c r="I8044" s="20"/>
      <c r="L8044" s="20"/>
      <c r="M8044" s="20"/>
      <c r="N8044" s="48"/>
      <c r="O8044" s="48"/>
      <c r="P8044" s="48"/>
      <c r="Q8044" s="48"/>
      <c r="R8044" s="48">
        <f t="shared" si="649"/>
        <v>0.63</v>
      </c>
    </row>
    <row r="8045">
      <c r="A8045" s="22"/>
      <c r="B8045" s="20"/>
      <c r="D8045" s="461"/>
      <c r="F8045" s="48"/>
      <c r="G8045" s="81"/>
      <c r="H8045" s="81">
        <f t="shared" si="648"/>
        <v>2</v>
      </c>
      <c r="I8045" s="20"/>
      <c r="L8045" s="20"/>
      <c r="M8045" s="20"/>
      <c r="N8045" s="48"/>
      <c r="O8045" s="48"/>
      <c r="P8045" s="48"/>
      <c r="Q8045" s="48"/>
      <c r="R8045" s="48">
        <f t="shared" si="649"/>
        <v>0.64000000000000001</v>
      </c>
    </row>
    <row r="8046">
      <c r="A8046" s="22"/>
      <c r="B8046" s="20"/>
      <c r="D8046" s="461"/>
      <c r="F8046" s="48"/>
      <c r="G8046" s="81"/>
      <c r="H8046" s="81">
        <f t="shared" si="648"/>
        <v>3</v>
      </c>
      <c r="I8046" s="20"/>
      <c r="L8046" s="20"/>
      <c r="M8046" s="20"/>
      <c r="N8046" s="48"/>
      <c r="O8046" s="48"/>
      <c r="P8046" s="48"/>
      <c r="Q8046" s="48"/>
      <c r="R8046" s="48">
        <f t="shared" si="649"/>
        <v>0.67999999999999994</v>
      </c>
    </row>
    <row r="8047">
      <c r="A8047" s="22"/>
      <c r="B8047" s="20"/>
      <c r="D8047" s="461"/>
      <c r="F8047" s="48"/>
      <c r="G8047" s="81"/>
      <c r="H8047" s="81">
        <f t="shared" ref="H8047:H8110" si="650">H8046+1</f>
        <v>4</v>
      </c>
      <c r="I8047" s="20"/>
      <c r="L8047" s="20"/>
      <c r="M8047" s="20"/>
      <c r="N8047" s="48"/>
      <c r="O8047" s="48"/>
      <c r="P8047" s="48"/>
      <c r="Q8047" s="48"/>
      <c r="R8047" s="48">
        <f t="shared" si="649"/>
        <v>0.70999999999999996</v>
      </c>
    </row>
    <row r="8048">
      <c r="A8048" s="22"/>
      <c r="B8048" s="20"/>
      <c r="D8048" s="461"/>
      <c r="F8048" s="48"/>
      <c r="G8048" s="81"/>
      <c r="H8048" s="81">
        <f t="shared" si="650"/>
        <v>5</v>
      </c>
      <c r="I8048" s="20"/>
      <c r="L8048" s="20"/>
      <c r="M8048" s="20"/>
      <c r="N8048" s="48"/>
      <c r="O8048" s="48"/>
      <c r="P8048" s="48"/>
      <c r="Q8048" s="48"/>
      <c r="R8048" s="48">
        <f t="shared" si="649"/>
        <v>0.73999999999999999</v>
      </c>
    </row>
    <row r="8049">
      <c r="A8049" s="22"/>
      <c r="B8049" s="20"/>
      <c r="D8049" s="461"/>
      <c r="F8049" s="48"/>
      <c r="G8049" s="81"/>
      <c r="H8049" s="81">
        <f t="shared" si="650"/>
        <v>6</v>
      </c>
      <c r="I8049" s="20"/>
      <c r="L8049" s="20"/>
      <c r="M8049" s="20"/>
      <c r="N8049" s="48"/>
      <c r="O8049" s="48"/>
      <c r="P8049" s="48"/>
      <c r="Q8049" s="48"/>
      <c r="R8049" s="48">
        <f t="shared" si="649"/>
        <v>0.77000000000000002</v>
      </c>
    </row>
    <row r="8050">
      <c r="A8050" s="22"/>
      <c r="B8050" s="20"/>
      <c r="D8050" s="461"/>
      <c r="F8050" s="48"/>
      <c r="G8050" s="81"/>
      <c r="H8050" s="81">
        <f t="shared" si="650"/>
        <v>7</v>
      </c>
      <c r="I8050" s="20"/>
      <c r="L8050" s="20"/>
      <c r="M8050" s="20"/>
      <c r="N8050" s="48"/>
      <c r="O8050" s="48"/>
      <c r="P8050" s="48"/>
      <c r="Q8050" s="48"/>
      <c r="R8050" s="48">
        <f t="shared" si="649"/>
        <v>0.79999999999999993</v>
      </c>
    </row>
    <row r="8051">
      <c r="A8051" s="22"/>
      <c r="B8051" s="20"/>
      <c r="D8051" s="461"/>
      <c r="F8051" s="48"/>
      <c r="G8051" s="81"/>
      <c r="H8051" s="81">
        <f t="shared" si="650"/>
        <v>8</v>
      </c>
      <c r="I8051" s="20"/>
      <c r="L8051" s="20"/>
      <c r="M8051" s="20"/>
      <c r="N8051" s="48"/>
      <c r="O8051" s="48"/>
      <c r="P8051" s="48"/>
      <c r="Q8051" s="48"/>
      <c r="R8051" s="48">
        <f t="shared" si="649"/>
        <v>0.89000000000000001</v>
      </c>
    </row>
    <row r="8052">
      <c r="A8052" s="22"/>
      <c r="B8052" s="20"/>
      <c r="D8052" s="461"/>
      <c r="F8052" s="48"/>
      <c r="G8052" s="81"/>
      <c r="H8052" s="81">
        <f t="shared" si="650"/>
        <v>9</v>
      </c>
      <c r="I8052" s="20"/>
      <c r="L8052" s="20"/>
      <c r="M8052" s="20"/>
      <c r="N8052" s="48"/>
      <c r="O8052" s="48"/>
      <c r="P8052" s="48"/>
      <c r="Q8052" s="48"/>
      <c r="R8052" s="48">
        <f t="shared" si="649"/>
        <v>0.80000000000000004</v>
      </c>
    </row>
    <row r="8053">
      <c r="A8053" s="22"/>
      <c r="B8053" s="20"/>
      <c r="D8053" s="461"/>
      <c r="F8053" s="48"/>
      <c r="G8053" s="81"/>
      <c r="H8053" s="81">
        <f t="shared" si="650"/>
        <v>10</v>
      </c>
      <c r="I8053" s="20"/>
      <c r="L8053" s="20"/>
      <c r="M8053" s="20"/>
      <c r="N8053" s="48"/>
      <c r="O8053" s="48"/>
      <c r="P8053" s="48"/>
      <c r="Q8053" s="48"/>
      <c r="R8053" s="48">
        <f t="shared" si="649"/>
        <v>0.87000000000000011</v>
      </c>
    </row>
    <row r="8054">
      <c r="A8054" s="22"/>
      <c r="B8054" s="20"/>
      <c r="D8054" s="461"/>
      <c r="F8054" s="48"/>
      <c r="G8054" s="81"/>
      <c r="H8054" s="81">
        <f t="shared" si="650"/>
        <v>11</v>
      </c>
      <c r="I8054" s="20"/>
      <c r="L8054" s="20"/>
      <c r="M8054" s="20"/>
      <c r="N8054" s="48"/>
      <c r="O8054" s="48"/>
      <c r="P8054" s="48"/>
      <c r="Q8054" s="48"/>
      <c r="R8054" s="48">
        <f t="shared" si="649"/>
        <v>0.8600000000000001</v>
      </c>
    </row>
    <row r="8055">
      <c r="A8055" s="22"/>
      <c r="B8055" s="20"/>
      <c r="D8055" s="461"/>
      <c r="F8055" s="48"/>
      <c r="G8055" s="81"/>
      <c r="H8055" s="81">
        <f t="shared" si="650"/>
        <v>12</v>
      </c>
      <c r="I8055" s="20"/>
      <c r="L8055" s="20"/>
      <c r="M8055" s="20"/>
      <c r="N8055" s="48"/>
      <c r="O8055" s="48"/>
      <c r="P8055" s="48"/>
      <c r="Q8055" s="48"/>
      <c r="R8055" s="48">
        <f t="shared" si="649"/>
        <v>0.88000000000000012</v>
      </c>
    </row>
    <row r="8056">
      <c r="A8056" s="22"/>
      <c r="B8056" s="20"/>
      <c r="D8056" s="461"/>
      <c r="F8056" s="48"/>
      <c r="G8056" s="81"/>
      <c r="H8056" s="81">
        <f t="shared" si="650"/>
        <v>13</v>
      </c>
      <c r="I8056" s="20"/>
      <c r="L8056" s="20"/>
      <c r="M8056" s="20"/>
      <c r="N8056" s="48"/>
      <c r="O8056" s="48"/>
      <c r="P8056" s="48"/>
      <c r="Q8056" s="48"/>
      <c r="R8056" s="48">
        <f t="shared" si="649"/>
        <v>0.8600000000000001</v>
      </c>
    </row>
    <row r="8057">
      <c r="A8057" s="22"/>
      <c r="B8057" s="20"/>
      <c r="D8057" s="461"/>
      <c r="F8057" s="48"/>
      <c r="G8057" s="81"/>
      <c r="H8057" s="81">
        <f t="shared" si="650"/>
        <v>14</v>
      </c>
      <c r="I8057" s="20"/>
      <c r="L8057" s="20"/>
      <c r="M8057" s="20"/>
      <c r="N8057" s="48"/>
      <c r="O8057" s="48"/>
      <c r="P8057" s="48"/>
      <c r="Q8057" s="48"/>
      <c r="R8057" s="48">
        <f t="shared" si="649"/>
        <v>0.85000000000000009</v>
      </c>
    </row>
    <row r="8058">
      <c r="A8058" s="22"/>
      <c r="B8058" s="20"/>
      <c r="D8058" s="461"/>
      <c r="F8058" s="48"/>
      <c r="G8058" s="81"/>
      <c r="H8058" s="81">
        <f t="shared" si="650"/>
        <v>15</v>
      </c>
      <c r="I8058" s="20"/>
      <c r="L8058" s="20"/>
      <c r="M8058" s="20"/>
      <c r="N8058" s="48"/>
      <c r="O8058" s="48"/>
      <c r="P8058" s="48"/>
      <c r="Q8058" s="48"/>
      <c r="R8058" s="48">
        <f t="shared" si="649"/>
        <v>0.87000000000000011</v>
      </c>
    </row>
    <row r="8059">
      <c r="A8059" s="22"/>
      <c r="B8059" s="20"/>
      <c r="D8059" s="461"/>
      <c r="F8059" s="48"/>
      <c r="G8059" s="81"/>
      <c r="H8059" s="81">
        <f t="shared" si="650"/>
        <v>16</v>
      </c>
      <c r="I8059" s="20"/>
      <c r="L8059" s="20"/>
      <c r="M8059" s="20"/>
      <c r="N8059" s="48"/>
      <c r="O8059" s="48"/>
      <c r="P8059" s="48"/>
      <c r="Q8059" s="48"/>
      <c r="R8059" s="48">
        <f t="shared" si="649"/>
        <v>0.78000000000000003</v>
      </c>
    </row>
    <row r="8060">
      <c r="A8060" s="22"/>
      <c r="B8060" s="20"/>
      <c r="D8060" s="461"/>
      <c r="F8060" s="48"/>
      <c r="G8060" s="81"/>
      <c r="H8060" s="81">
        <f t="shared" si="650"/>
        <v>17</v>
      </c>
      <c r="I8060" s="20"/>
      <c r="L8060" s="20"/>
      <c r="M8060" s="20"/>
      <c r="N8060" s="48"/>
      <c r="O8060" s="48"/>
      <c r="P8060" s="48"/>
      <c r="Q8060" s="48"/>
      <c r="R8060" s="48">
        <f t="shared" si="649"/>
        <v>0.78000000000000003</v>
      </c>
    </row>
    <row r="8061">
      <c r="A8061" s="22"/>
      <c r="B8061" s="20"/>
      <c r="D8061" s="461"/>
      <c r="F8061" s="48"/>
      <c r="G8061" s="81"/>
      <c r="H8061" s="81">
        <f t="shared" si="650"/>
        <v>18</v>
      </c>
      <c r="I8061" s="20"/>
      <c r="L8061" s="20"/>
      <c r="M8061" s="20"/>
      <c r="N8061" s="48"/>
      <c r="O8061" s="48"/>
      <c r="P8061" s="48"/>
      <c r="Q8061" s="48"/>
      <c r="R8061" s="48">
        <f t="shared" si="649"/>
        <v>0.66000000000000003</v>
      </c>
    </row>
    <row r="8062">
      <c r="A8062" s="22"/>
      <c r="B8062" s="20"/>
      <c r="D8062" s="461"/>
      <c r="F8062" s="48"/>
      <c r="G8062" s="81"/>
      <c r="H8062" s="81">
        <f t="shared" si="650"/>
        <v>19</v>
      </c>
      <c r="I8062" s="20"/>
      <c r="L8062" s="20"/>
      <c r="M8062" s="20"/>
      <c r="N8062" s="48"/>
      <c r="O8062" s="48"/>
      <c r="P8062" s="48"/>
      <c r="Q8062" s="48"/>
      <c r="R8062" s="48">
        <f t="shared" si="649"/>
        <v>0.63</v>
      </c>
    </row>
    <row r="8063">
      <c r="A8063" s="22"/>
      <c r="B8063" s="20"/>
      <c r="D8063" s="461"/>
      <c r="F8063" s="48"/>
      <c r="G8063" s="81"/>
      <c r="H8063" s="81">
        <f t="shared" si="650"/>
        <v>20</v>
      </c>
      <c r="I8063" s="20"/>
      <c r="L8063" s="20"/>
      <c r="M8063" s="20"/>
      <c r="N8063" s="48"/>
      <c r="O8063" s="48"/>
      <c r="P8063" s="48"/>
      <c r="Q8063" s="48"/>
      <c r="R8063" s="48">
        <f t="shared" si="649"/>
        <v>0.59000000000000008</v>
      </c>
    </row>
    <row r="8064">
      <c r="A8064" s="22"/>
      <c r="B8064" s="20"/>
      <c r="D8064" s="461"/>
      <c r="F8064" s="48"/>
      <c r="G8064" s="81"/>
      <c r="H8064" s="81">
        <f t="shared" si="650"/>
        <v>21</v>
      </c>
      <c r="I8064" s="20"/>
      <c r="L8064" s="20"/>
      <c r="M8064" s="20"/>
      <c r="N8064" s="48"/>
      <c r="O8064" s="48"/>
      <c r="P8064" s="48"/>
      <c r="Q8064" s="48"/>
      <c r="R8064" s="48">
        <f t="shared" si="649"/>
        <v>0.67999999999999994</v>
      </c>
    </row>
    <row r="8065">
      <c r="A8065" s="22"/>
      <c r="B8065" s="20"/>
      <c r="D8065" s="461"/>
      <c r="F8065" s="48"/>
      <c r="G8065" s="81"/>
      <c r="H8065" s="81">
        <f t="shared" si="650"/>
        <v>22</v>
      </c>
      <c r="I8065" s="20"/>
      <c r="L8065" s="20"/>
      <c r="M8065" s="20"/>
      <c r="N8065" s="48"/>
      <c r="O8065" s="48"/>
      <c r="P8065" s="48"/>
      <c r="Q8065" s="48"/>
      <c r="R8065" s="48">
        <f t="shared" si="649"/>
        <v>0.70000000000000007</v>
      </c>
    </row>
    <row r="8066">
      <c r="A8066" s="22"/>
      <c r="B8066" s="20"/>
      <c r="D8066" s="461"/>
      <c r="F8066" s="48"/>
      <c r="G8066" s="81"/>
      <c r="H8066" s="81">
        <f t="shared" si="650"/>
        <v>23</v>
      </c>
      <c r="I8066" s="20"/>
      <c r="L8066" s="20"/>
      <c r="M8066" s="20"/>
      <c r="N8066" s="48"/>
      <c r="O8066" s="48"/>
      <c r="P8066" s="48"/>
      <c r="Q8066" s="48"/>
      <c r="R8066" s="48">
        <f t="shared" si="649"/>
        <v>0.69999999999999996</v>
      </c>
    </row>
    <row r="8067">
      <c r="A8067" s="22"/>
      <c r="B8067" s="20"/>
      <c r="D8067" s="461"/>
      <c r="F8067" s="20"/>
      <c r="G8067" s="20"/>
      <c r="H8067" s="20"/>
      <c r="I8067" s="20"/>
      <c r="L8067" s="20"/>
      <c r="M8067" s="20"/>
      <c r="N8067" s="48"/>
      <c r="O8067" s="48"/>
      <c r="P8067" s="48"/>
      <c r="Q8067" s="48"/>
      <c r="R8067" s="48"/>
    </row>
    <row r="8068" s="80" customFormat="1">
      <c r="A8068" s="22">
        <v>15</v>
      </c>
      <c r="B8068" s="38"/>
      <c r="C8068" s="21"/>
      <c r="D8068" s="38" t="s">
        <v>3229</v>
      </c>
      <c r="E8068" s="38"/>
      <c r="F8068" s="48"/>
      <c r="G8068" s="48"/>
      <c r="H8068" s="22"/>
      <c r="I8068" s="48"/>
      <c r="K8068" s="61"/>
      <c r="L8068" s="61"/>
      <c r="M8068" s="61"/>
      <c r="N8068" s="61"/>
      <c r="O8068" s="61"/>
      <c r="P8068" s="61"/>
      <c r="Q8068" s="61"/>
      <c r="R8068" s="48"/>
      <c r="S8068" s="48"/>
      <c r="T8068" s="48"/>
      <c r="U8068" s="48"/>
      <c r="V8068" s="48"/>
      <c r="W8068" s="80"/>
      <c r="X8068" s="80"/>
      <c r="Y8068" s="80"/>
      <c r="Z8068" s="80"/>
      <c r="AA8068" s="80"/>
      <c r="AB8068" s="80"/>
      <c r="AC8068" s="80"/>
      <c r="AD8068" s="80"/>
    </row>
    <row r="8069">
      <c r="A8069" s="22"/>
      <c r="B8069" s="20" t="s">
        <v>5689</v>
      </c>
      <c r="C8069" s="21" t="s">
        <v>5690</v>
      </c>
      <c r="D8069" s="24" t="s">
        <v>5691</v>
      </c>
      <c r="E8069" s="24" t="s">
        <v>5691</v>
      </c>
      <c r="F8069" s="21" t="s">
        <v>2591</v>
      </c>
      <c r="G8069" s="22">
        <v>40</v>
      </c>
      <c r="H8069" s="211"/>
      <c r="K8069" s="20"/>
      <c r="L8069" s="20"/>
      <c r="M8069" s="20"/>
      <c r="N8069" s="20"/>
      <c r="O8069" s="20"/>
      <c r="P8069" s="21"/>
      <c r="Q8069" s="21"/>
      <c r="R8069" s="21"/>
      <c r="S8069" s="21"/>
    </row>
    <row r="8070">
      <c r="A8070" s="22"/>
      <c r="B8070" s="24"/>
      <c r="C8070" s="21" t="s">
        <v>5692</v>
      </c>
      <c r="E8070" s="24"/>
      <c r="H8070" s="22"/>
      <c r="K8070" s="20"/>
      <c r="L8070" s="20"/>
      <c r="M8070" s="20"/>
      <c r="N8070" s="20"/>
      <c r="O8070" s="20"/>
      <c r="P8070" s="21"/>
      <c r="Q8070" s="21"/>
      <c r="R8070" s="21"/>
    </row>
    <row r="8071" ht="12.75" customHeight="1">
      <c r="A8071" s="22"/>
      <c r="B8071" s="20" t="s">
        <v>5693</v>
      </c>
      <c r="C8071" s="24" t="s">
        <v>5694</v>
      </c>
      <c r="G8071" s="20"/>
      <c r="H8071" s="22">
        <v>0</v>
      </c>
      <c r="I8071" s="20"/>
      <c r="K8071" s="20"/>
      <c r="L8071" s="20"/>
      <c r="M8071" s="20"/>
      <c r="N8071" s="20"/>
      <c r="O8071" s="20"/>
      <c r="P8071" s="21"/>
      <c r="Q8071" s="21"/>
      <c r="R8071" s="21">
        <v>0.33000000000000002</v>
      </c>
      <c r="S8071" s="21"/>
      <c r="T8071" s="21"/>
      <c r="U8071" s="21"/>
      <c r="V8071" s="21"/>
      <c r="W8071" s="20"/>
      <c r="X8071" s="20"/>
      <c r="Y8071" s="20"/>
      <c r="Z8071" s="20"/>
      <c r="AA8071" s="20"/>
      <c r="AB8071" s="20"/>
      <c r="AC8071" s="20"/>
      <c r="AD8071" s="20"/>
    </row>
    <row r="8072" ht="12.75" customHeight="1">
      <c r="A8072" s="22"/>
      <c r="B8072" s="20" t="s">
        <v>5695</v>
      </c>
      <c r="C8072" s="155" t="s">
        <v>5696</v>
      </c>
      <c r="G8072" s="20"/>
      <c r="H8072" s="22">
        <f t="shared" si="650"/>
        <v>1</v>
      </c>
      <c r="I8072" s="20"/>
      <c r="K8072" s="20"/>
      <c r="L8072" s="20"/>
      <c r="M8072" s="20"/>
      <c r="N8072" s="20"/>
      <c r="O8072" s="20"/>
      <c r="P8072" s="21"/>
      <c r="Q8072" s="21"/>
      <c r="R8072" s="21">
        <v>0.35000000000000003</v>
      </c>
      <c r="S8072" s="21"/>
    </row>
    <row r="8073">
      <c r="A8073" s="22"/>
      <c r="B8073" s="20"/>
      <c r="D8073" s="24"/>
      <c r="E8073" s="24"/>
      <c r="G8073" s="22"/>
      <c r="H8073" s="22">
        <f t="shared" si="650"/>
        <v>2</v>
      </c>
      <c r="K8073" s="20"/>
      <c r="L8073" s="20"/>
      <c r="M8073" s="20"/>
      <c r="N8073" s="20"/>
      <c r="O8073" s="20"/>
      <c r="P8073" s="21"/>
      <c r="Q8073" s="21"/>
      <c r="R8073" s="21">
        <v>0.38</v>
      </c>
      <c r="S8073" s="21"/>
    </row>
    <row r="8074">
      <c r="A8074" s="22"/>
      <c r="B8074" s="20"/>
      <c r="D8074" s="24"/>
      <c r="E8074" s="24"/>
      <c r="G8074" s="22"/>
      <c r="H8074" s="22">
        <f t="shared" si="650"/>
        <v>3</v>
      </c>
      <c r="K8074" s="20"/>
      <c r="L8074" s="20"/>
      <c r="M8074" s="20"/>
      <c r="N8074" s="20"/>
      <c r="O8074" s="20"/>
      <c r="P8074" s="21"/>
      <c r="Q8074" s="21"/>
      <c r="R8074" s="21">
        <v>0.38</v>
      </c>
      <c r="S8074" s="21"/>
    </row>
    <row r="8075">
      <c r="A8075" s="22"/>
      <c r="B8075" s="20"/>
      <c r="D8075" s="24"/>
      <c r="E8075" s="24"/>
      <c r="G8075" s="22"/>
      <c r="H8075" s="22">
        <f t="shared" si="650"/>
        <v>4</v>
      </c>
      <c r="K8075" s="20"/>
      <c r="L8075" s="20"/>
      <c r="M8075" s="20"/>
      <c r="N8075" s="20"/>
      <c r="O8075" s="20"/>
      <c r="P8075" s="21"/>
      <c r="Q8075" s="21"/>
      <c r="R8075" s="21">
        <v>0.38</v>
      </c>
      <c r="S8075" s="21"/>
    </row>
    <row r="8076">
      <c r="A8076" s="22"/>
      <c r="B8076" s="20"/>
      <c r="D8076" s="24"/>
      <c r="E8076" s="24"/>
      <c r="G8076" s="22"/>
      <c r="H8076" s="22">
        <f t="shared" si="650"/>
        <v>5</v>
      </c>
      <c r="K8076" s="20"/>
      <c r="L8076" s="20"/>
      <c r="M8076" s="20"/>
      <c r="N8076" s="20"/>
      <c r="O8076" s="20"/>
      <c r="P8076" s="21"/>
      <c r="Q8076" s="21"/>
      <c r="R8076" s="21">
        <v>0.38</v>
      </c>
      <c r="S8076" s="21"/>
    </row>
    <row r="8077">
      <c r="A8077" s="22"/>
      <c r="B8077" s="20"/>
      <c r="D8077" s="24"/>
      <c r="E8077" s="24"/>
      <c r="G8077" s="22"/>
      <c r="H8077" s="22">
        <f t="shared" si="650"/>
        <v>6</v>
      </c>
      <c r="K8077" s="20"/>
      <c r="L8077" s="20"/>
      <c r="M8077" s="20"/>
      <c r="N8077" s="20"/>
      <c r="O8077" s="20"/>
      <c r="P8077" s="21"/>
      <c r="Q8077" s="21"/>
      <c r="R8077" s="21">
        <v>0.37</v>
      </c>
      <c r="S8077" s="21"/>
    </row>
    <row r="8078">
      <c r="A8078" s="22"/>
      <c r="B8078" s="20"/>
      <c r="D8078" s="24"/>
      <c r="E8078" s="24"/>
      <c r="G8078" s="22"/>
      <c r="H8078" s="22">
        <f t="shared" si="650"/>
        <v>7</v>
      </c>
      <c r="K8078" s="20"/>
      <c r="L8078" s="20"/>
      <c r="M8078" s="20"/>
      <c r="N8078" s="20"/>
      <c r="O8078" s="20"/>
      <c r="P8078" s="21"/>
      <c r="Q8078" s="21"/>
      <c r="R8078" s="21">
        <v>0.35000000000000003</v>
      </c>
      <c r="S8078" s="21"/>
    </row>
    <row r="8079">
      <c r="A8079" s="22"/>
      <c r="B8079" s="20"/>
      <c r="D8079" s="24"/>
      <c r="E8079" s="24"/>
      <c r="G8079" s="22"/>
      <c r="H8079" s="22">
        <f t="shared" si="650"/>
        <v>8</v>
      </c>
      <c r="K8079" s="20"/>
      <c r="L8079" s="20"/>
      <c r="M8079" s="20"/>
      <c r="N8079" s="20"/>
      <c r="O8079" s="20"/>
      <c r="P8079" s="21"/>
      <c r="Q8079" s="21"/>
      <c r="R8079" s="21">
        <v>0.41000000000000003</v>
      </c>
      <c r="S8079" s="21"/>
    </row>
    <row r="8080">
      <c r="A8080" s="22"/>
      <c r="B8080" s="20"/>
      <c r="D8080" s="24"/>
      <c r="E8080" s="24"/>
      <c r="G8080" s="22"/>
      <c r="H8080" s="22">
        <f t="shared" si="650"/>
        <v>9</v>
      </c>
      <c r="K8080" s="20"/>
      <c r="L8080" s="20"/>
      <c r="M8080" s="20"/>
      <c r="N8080" s="20"/>
      <c r="O8080" s="20"/>
      <c r="P8080" s="21"/>
      <c r="Q8080" s="21"/>
      <c r="R8080" s="21">
        <v>0.52000000000000002</v>
      </c>
      <c r="S8080" s="21"/>
    </row>
    <row r="8081">
      <c r="A8081" s="22"/>
      <c r="B8081" s="20"/>
      <c r="D8081" s="24"/>
      <c r="E8081" s="24"/>
      <c r="G8081" s="22"/>
      <c r="H8081" s="22">
        <f t="shared" si="650"/>
        <v>10</v>
      </c>
      <c r="K8081" s="20"/>
      <c r="L8081" s="20"/>
      <c r="M8081" s="20"/>
      <c r="N8081" s="20"/>
      <c r="O8081" s="20"/>
      <c r="P8081" s="21"/>
      <c r="Q8081" s="21"/>
      <c r="R8081" s="21">
        <v>0.52000000000000002</v>
      </c>
      <c r="S8081" s="21"/>
    </row>
    <row r="8082">
      <c r="A8082" s="22"/>
      <c r="B8082" s="20"/>
      <c r="D8082" s="24"/>
      <c r="E8082" s="24"/>
      <c r="G8082" s="22"/>
      <c r="H8082" s="22">
        <f t="shared" si="650"/>
        <v>11</v>
      </c>
      <c r="K8082" s="20"/>
      <c r="L8082" s="20"/>
      <c r="M8082" s="20"/>
      <c r="N8082" s="20"/>
      <c r="O8082" s="20"/>
      <c r="P8082" s="21"/>
      <c r="Q8082" s="21"/>
      <c r="R8082" s="21">
        <v>0.51000000000000001</v>
      </c>
      <c r="S8082" s="21"/>
    </row>
    <row r="8083">
      <c r="A8083" s="22"/>
      <c r="B8083" s="20"/>
      <c r="D8083" s="24"/>
      <c r="E8083" s="24"/>
      <c r="G8083" s="22"/>
      <c r="H8083" s="22">
        <f t="shared" si="650"/>
        <v>12</v>
      </c>
      <c r="K8083" s="20"/>
      <c r="L8083" s="20"/>
      <c r="M8083" s="20"/>
      <c r="N8083" s="20"/>
      <c r="O8083" s="20"/>
      <c r="P8083" s="21"/>
      <c r="Q8083" s="21"/>
      <c r="R8083" s="21">
        <v>0.46000000000000002</v>
      </c>
      <c r="S8083" s="21"/>
    </row>
    <row r="8084">
      <c r="A8084" s="22"/>
      <c r="B8084" s="20"/>
      <c r="D8084" s="24"/>
      <c r="E8084" s="24"/>
      <c r="G8084" s="22"/>
      <c r="H8084" s="22">
        <f t="shared" si="650"/>
        <v>13</v>
      </c>
      <c r="K8084" s="20"/>
      <c r="L8084" s="20"/>
      <c r="M8084" s="20"/>
      <c r="N8084" s="20"/>
      <c r="O8084" s="20"/>
      <c r="P8084" s="21"/>
      <c r="Q8084" s="21"/>
      <c r="R8084" s="21">
        <v>0.5</v>
      </c>
      <c r="S8084" s="21"/>
    </row>
    <row r="8085">
      <c r="A8085" s="22"/>
      <c r="B8085" s="20"/>
      <c r="D8085" s="24"/>
      <c r="E8085" s="24"/>
      <c r="G8085" s="22"/>
      <c r="H8085" s="22">
        <f t="shared" si="650"/>
        <v>14</v>
      </c>
      <c r="K8085" s="20"/>
      <c r="L8085" s="20"/>
      <c r="M8085" s="20"/>
      <c r="N8085" s="20"/>
      <c r="O8085" s="20"/>
      <c r="P8085" s="21"/>
      <c r="Q8085" s="21"/>
      <c r="R8085" s="21">
        <v>0.52000000000000002</v>
      </c>
      <c r="S8085" s="21"/>
    </row>
    <row r="8086">
      <c r="A8086" s="22"/>
      <c r="B8086" s="20"/>
      <c r="D8086" s="24"/>
      <c r="E8086" s="24"/>
      <c r="G8086" s="22"/>
      <c r="H8086" s="22">
        <f t="shared" si="650"/>
        <v>15</v>
      </c>
      <c r="K8086" s="20"/>
      <c r="L8086" s="20"/>
      <c r="M8086" s="20"/>
      <c r="N8086" s="20"/>
      <c r="O8086" s="20"/>
      <c r="P8086" s="21"/>
      <c r="Q8086" s="21"/>
      <c r="R8086" s="21">
        <v>0.51000000000000001</v>
      </c>
      <c r="S8086" s="21"/>
    </row>
    <row r="8087">
      <c r="A8087" s="22"/>
      <c r="B8087" s="20"/>
      <c r="D8087" s="24"/>
      <c r="E8087" s="24"/>
      <c r="G8087" s="22"/>
      <c r="H8087" s="22">
        <f t="shared" si="650"/>
        <v>16</v>
      </c>
      <c r="K8087" s="20"/>
      <c r="L8087" s="20"/>
      <c r="M8087" s="20"/>
      <c r="N8087" s="20"/>
      <c r="O8087" s="20"/>
      <c r="P8087" s="21"/>
      <c r="Q8087" s="21"/>
      <c r="R8087" s="21">
        <v>0.53000000000000003</v>
      </c>
      <c r="S8087" s="21"/>
    </row>
    <row r="8088">
      <c r="A8088" s="22"/>
      <c r="B8088" s="20"/>
      <c r="D8088" s="24"/>
      <c r="E8088" s="24"/>
      <c r="G8088" s="22"/>
      <c r="H8088" s="22">
        <f t="shared" si="650"/>
        <v>17</v>
      </c>
      <c r="K8088" s="20"/>
      <c r="L8088" s="20"/>
      <c r="M8088" s="20"/>
      <c r="N8088" s="20"/>
      <c r="O8088" s="20"/>
      <c r="P8088" s="21"/>
      <c r="Q8088" s="21"/>
      <c r="R8088" s="21">
        <v>0.46000000000000002</v>
      </c>
      <c r="S8088" s="21"/>
    </row>
    <row r="8089">
      <c r="A8089" s="22"/>
      <c r="B8089" s="20"/>
      <c r="D8089" s="24"/>
      <c r="E8089" s="24"/>
      <c r="G8089" s="22"/>
      <c r="H8089" s="22">
        <f t="shared" si="650"/>
        <v>18</v>
      </c>
      <c r="K8089" s="20"/>
      <c r="L8089" s="20"/>
      <c r="M8089" s="20"/>
      <c r="N8089" s="20"/>
      <c r="O8089" s="20"/>
      <c r="P8089" s="21"/>
      <c r="Q8089" s="21"/>
      <c r="R8089" s="21">
        <v>0.5</v>
      </c>
      <c r="S8089" s="21"/>
    </row>
    <row r="8090">
      <c r="A8090" s="22"/>
      <c r="B8090" s="20"/>
      <c r="D8090" s="24"/>
      <c r="E8090" s="24"/>
      <c r="G8090" s="22"/>
      <c r="H8090" s="22">
        <f t="shared" si="650"/>
        <v>19</v>
      </c>
      <c r="K8090" s="20"/>
      <c r="L8090" s="20"/>
      <c r="M8090" s="20"/>
      <c r="N8090" s="20"/>
      <c r="O8090" s="20"/>
      <c r="P8090" s="21"/>
      <c r="Q8090" s="21"/>
      <c r="R8090" s="21">
        <v>0.48999999999999999</v>
      </c>
      <c r="S8090" s="21"/>
    </row>
    <row r="8091">
      <c r="A8091" s="22"/>
      <c r="B8091" s="20"/>
      <c r="D8091" s="24"/>
      <c r="E8091" s="24"/>
      <c r="G8091" s="22"/>
      <c r="H8091" s="22">
        <f t="shared" si="650"/>
        <v>20</v>
      </c>
      <c r="K8091" s="20"/>
      <c r="L8091" s="20"/>
      <c r="M8091" s="20"/>
      <c r="N8091" s="20"/>
      <c r="O8091" s="20"/>
      <c r="P8091" s="21"/>
      <c r="Q8091" s="21"/>
      <c r="R8091" s="21">
        <v>0.46000000000000002</v>
      </c>
      <c r="S8091" s="21"/>
    </row>
    <row r="8092">
      <c r="A8092" s="22"/>
      <c r="B8092" s="20"/>
      <c r="D8092" s="24"/>
      <c r="E8092" s="24"/>
      <c r="G8092" s="22"/>
      <c r="H8092" s="22">
        <f t="shared" si="650"/>
        <v>21</v>
      </c>
      <c r="K8092" s="20"/>
      <c r="L8092" s="20"/>
      <c r="M8092" s="20"/>
      <c r="N8092" s="20"/>
      <c r="O8092" s="20"/>
      <c r="P8092" s="21"/>
      <c r="Q8092" s="21"/>
      <c r="R8092" s="21">
        <v>0.45000000000000001</v>
      </c>
      <c r="S8092" s="21"/>
    </row>
    <row r="8093">
      <c r="A8093" s="22"/>
      <c r="B8093" s="20"/>
      <c r="D8093" s="24"/>
      <c r="E8093" s="24"/>
      <c r="G8093" s="22"/>
      <c r="H8093" s="22">
        <f t="shared" si="650"/>
        <v>22</v>
      </c>
      <c r="K8093" s="20"/>
      <c r="L8093" s="20"/>
      <c r="M8093" s="20"/>
      <c r="N8093" s="20"/>
      <c r="O8093" s="20"/>
      <c r="P8093" s="21"/>
      <c r="Q8093" s="21"/>
      <c r="R8093" s="21">
        <v>0.39000000000000001</v>
      </c>
      <c r="S8093" s="21"/>
    </row>
    <row r="8094">
      <c r="A8094" s="22"/>
      <c r="B8094" s="20"/>
      <c r="D8094" s="24"/>
      <c r="E8094" s="24"/>
      <c r="G8094" s="22"/>
      <c r="H8094" s="22">
        <f t="shared" si="650"/>
        <v>23</v>
      </c>
      <c r="K8094" s="20"/>
      <c r="L8094" s="20"/>
      <c r="M8094" s="20"/>
      <c r="N8094" s="20"/>
      <c r="O8094" s="20"/>
      <c r="P8094" s="21"/>
      <c r="Q8094" s="21"/>
      <c r="R8094" s="21">
        <v>0.46000000000000002</v>
      </c>
      <c r="S8094" s="21"/>
    </row>
    <row r="8095" s="80" customFormat="1">
      <c r="A8095" s="22"/>
      <c r="C8095" s="48"/>
      <c r="G8095" s="265"/>
      <c r="P8095" s="450"/>
      <c r="S8095" s="48"/>
      <c r="T8095" s="48"/>
      <c r="U8095" s="48"/>
      <c r="V8095" s="48"/>
      <c r="W8095" s="80"/>
      <c r="X8095" s="80"/>
      <c r="Y8095" s="80"/>
      <c r="Z8095" s="80"/>
      <c r="AA8095" s="80"/>
      <c r="AB8095" s="80"/>
      <c r="AC8095" s="80"/>
      <c r="AD8095" s="80"/>
    </row>
    <row r="8096" s="80" customFormat="1">
      <c r="A8096" s="22"/>
      <c r="B8096" s="20" t="s">
        <v>5697</v>
      </c>
      <c r="C8096" s="21" t="s">
        <v>5698</v>
      </c>
      <c r="D8096" s="20" t="s">
        <v>5699</v>
      </c>
      <c r="E8096" s="20" t="s">
        <v>5699</v>
      </c>
      <c r="F8096" s="21" t="s">
        <v>2591</v>
      </c>
      <c r="G8096" s="22">
        <v>40</v>
      </c>
      <c r="H8096" s="211"/>
      <c r="I8096" s="21"/>
      <c r="J8096" s="21"/>
      <c r="P8096" s="21"/>
      <c r="Q8096" s="21"/>
      <c r="R8096" s="21"/>
      <c r="S8096" s="48"/>
      <c r="T8096" s="48"/>
      <c r="U8096" s="48"/>
      <c r="V8096" s="48"/>
      <c r="W8096" s="80"/>
      <c r="X8096" s="80"/>
      <c r="Y8096" s="80"/>
      <c r="Z8096" s="80"/>
      <c r="AA8096" s="80"/>
      <c r="AB8096" s="80"/>
      <c r="AC8096" s="80"/>
      <c r="AD8096" s="80"/>
    </row>
    <row r="8097" s="80" customFormat="1">
      <c r="A8097" s="22"/>
      <c r="B8097" s="20" t="s">
        <v>5700</v>
      </c>
      <c r="C8097" s="24" t="s">
        <v>5701</v>
      </c>
      <c r="D8097" s="20"/>
      <c r="E8097" s="20"/>
      <c r="F8097" s="21"/>
      <c r="G8097" s="22"/>
      <c r="H8097" s="211"/>
      <c r="I8097" s="21"/>
      <c r="J8097" s="21"/>
      <c r="P8097" s="21"/>
      <c r="Q8097" s="21"/>
      <c r="R8097" s="21"/>
      <c r="S8097" s="48"/>
      <c r="T8097" s="48"/>
      <c r="U8097" s="48"/>
      <c r="V8097" s="48"/>
      <c r="W8097" s="80"/>
      <c r="X8097" s="80"/>
      <c r="Y8097" s="80"/>
      <c r="Z8097" s="80"/>
      <c r="AA8097" s="80"/>
      <c r="AB8097" s="80"/>
      <c r="AC8097" s="80"/>
      <c r="AD8097" s="80"/>
    </row>
    <row r="8098" s="80" customFormat="1">
      <c r="A8098" s="48"/>
      <c r="B8098" s="20" t="s">
        <v>5702</v>
      </c>
      <c r="C8098" s="24" t="s">
        <v>5703</v>
      </c>
      <c r="F8098" s="21"/>
      <c r="G8098" s="22"/>
      <c r="H8098" s="22">
        <v>0</v>
      </c>
      <c r="I8098" s="21"/>
      <c r="J8098" s="21"/>
      <c r="P8098" s="21"/>
      <c r="Q8098" s="21"/>
      <c r="R8098" s="21">
        <v>0.02</v>
      </c>
      <c r="S8098" s="21"/>
      <c r="T8098" s="48"/>
      <c r="U8098" s="48"/>
      <c r="V8098" s="48"/>
      <c r="W8098" s="80"/>
      <c r="X8098" s="80"/>
      <c r="Y8098" s="80"/>
      <c r="Z8098" s="80"/>
      <c r="AA8098" s="80"/>
      <c r="AB8098" s="80"/>
      <c r="AC8098" s="80"/>
      <c r="AD8098" s="80"/>
    </row>
    <row r="8099" s="80" customFormat="1">
      <c r="A8099" s="48"/>
      <c r="B8099" s="20" t="s">
        <v>5704</v>
      </c>
      <c r="C8099" s="21"/>
      <c r="F8099" s="21"/>
      <c r="G8099" s="22"/>
      <c r="H8099" s="22">
        <f t="shared" si="650"/>
        <v>1</v>
      </c>
      <c r="I8099" s="21"/>
      <c r="J8099" s="21"/>
      <c r="P8099" s="21"/>
      <c r="Q8099" s="21"/>
      <c r="R8099" s="21">
        <v>0.02</v>
      </c>
      <c r="S8099" s="48"/>
      <c r="T8099" s="48"/>
      <c r="U8099" s="48"/>
      <c r="V8099" s="48"/>
      <c r="W8099" s="80"/>
      <c r="X8099" s="80"/>
      <c r="Y8099" s="80"/>
      <c r="Z8099" s="80"/>
      <c r="AA8099" s="80"/>
      <c r="AB8099" s="80"/>
      <c r="AC8099" s="80"/>
      <c r="AD8099" s="80"/>
    </row>
    <row r="8100" s="80" customFormat="1">
      <c r="A8100" s="48"/>
      <c r="B8100" s="20" t="s">
        <v>5705</v>
      </c>
      <c r="C8100" s="24" t="s">
        <v>5706</v>
      </c>
      <c r="G8100" s="265"/>
      <c r="H8100" s="22">
        <f t="shared" si="650"/>
        <v>2</v>
      </c>
      <c r="K8100" s="450"/>
      <c r="L8100" s="450"/>
      <c r="R8100" s="21">
        <v>0.02</v>
      </c>
      <c r="S8100" s="48"/>
      <c r="T8100" s="48"/>
      <c r="U8100" s="48"/>
      <c r="V8100" s="48"/>
      <c r="W8100" s="80"/>
      <c r="X8100" s="80"/>
      <c r="Y8100" s="80"/>
      <c r="Z8100" s="80"/>
      <c r="AA8100" s="80"/>
      <c r="AB8100" s="80"/>
      <c r="AC8100" s="80"/>
      <c r="AD8100" s="80"/>
    </row>
    <row r="8101" s="80" customFormat="1">
      <c r="A8101" s="48"/>
      <c r="B8101" s="20" t="s">
        <v>5707</v>
      </c>
      <c r="C8101" s="21" t="s">
        <v>5708</v>
      </c>
      <c r="G8101" s="265"/>
      <c r="H8101" s="22">
        <f t="shared" si="650"/>
        <v>3</v>
      </c>
      <c r="K8101" s="450"/>
      <c r="L8101" s="450"/>
      <c r="R8101" s="21">
        <v>0.02</v>
      </c>
      <c r="S8101" s="48"/>
      <c r="T8101" s="48"/>
      <c r="U8101" s="48"/>
      <c r="V8101" s="48"/>
      <c r="W8101" s="80"/>
      <c r="X8101" s="80"/>
      <c r="Y8101" s="80"/>
      <c r="Z8101" s="80"/>
      <c r="AA8101" s="80"/>
      <c r="AB8101" s="80"/>
      <c r="AC8101" s="80"/>
      <c r="AD8101" s="80"/>
    </row>
    <row r="8102" s="80" customFormat="1">
      <c r="A8102" s="48"/>
      <c r="B8102" s="20"/>
      <c r="C8102" s="21"/>
      <c r="G8102" s="265"/>
      <c r="H8102" s="22">
        <f t="shared" si="650"/>
        <v>4</v>
      </c>
      <c r="K8102" s="450"/>
      <c r="L8102" s="450"/>
      <c r="R8102" s="21">
        <v>0.02</v>
      </c>
      <c r="S8102" s="48"/>
      <c r="T8102" s="48"/>
      <c r="U8102" s="48"/>
      <c r="V8102" s="48"/>
      <c r="W8102" s="80"/>
      <c r="X8102" s="80"/>
      <c r="Y8102" s="80"/>
      <c r="Z8102" s="80"/>
      <c r="AA8102" s="80"/>
      <c r="AB8102" s="80"/>
      <c r="AC8102" s="80"/>
      <c r="AD8102" s="80"/>
    </row>
    <row r="8103" s="80" customFormat="1">
      <c r="A8103" s="48"/>
      <c r="B8103" s="20"/>
      <c r="C8103" s="21"/>
      <c r="G8103" s="265"/>
      <c r="H8103" s="22">
        <f t="shared" si="650"/>
        <v>5</v>
      </c>
      <c r="K8103" s="450"/>
      <c r="L8103" s="450"/>
      <c r="R8103" s="21">
        <v>0.02</v>
      </c>
      <c r="S8103" s="48"/>
      <c r="T8103" s="48"/>
      <c r="U8103" s="48"/>
      <c r="V8103" s="48"/>
      <c r="W8103" s="80"/>
      <c r="X8103" s="80"/>
      <c r="Y8103" s="80"/>
      <c r="Z8103" s="80"/>
      <c r="AA8103" s="80"/>
      <c r="AB8103" s="80"/>
      <c r="AC8103" s="80"/>
      <c r="AD8103" s="80"/>
    </row>
    <row r="8104" s="80" customFormat="1">
      <c r="A8104" s="48"/>
      <c r="B8104" s="20"/>
      <c r="C8104" s="21"/>
      <c r="G8104" s="265"/>
      <c r="H8104" s="22">
        <f t="shared" si="650"/>
        <v>6</v>
      </c>
      <c r="K8104" s="450"/>
      <c r="L8104" s="450"/>
      <c r="R8104" s="21">
        <v>0.02</v>
      </c>
      <c r="S8104" s="48"/>
      <c r="T8104" s="48"/>
      <c r="U8104" s="48"/>
      <c r="V8104" s="48"/>
      <c r="W8104" s="80"/>
      <c r="X8104" s="80"/>
      <c r="Y8104" s="80"/>
      <c r="Z8104" s="80"/>
      <c r="AA8104" s="80"/>
      <c r="AB8104" s="80"/>
      <c r="AC8104" s="80"/>
      <c r="AD8104" s="80"/>
    </row>
    <row r="8105" s="80" customFormat="1">
      <c r="A8105" s="48"/>
      <c r="B8105" s="20"/>
      <c r="C8105" s="21"/>
      <c r="G8105" s="265"/>
      <c r="H8105" s="22">
        <f t="shared" si="650"/>
        <v>7</v>
      </c>
      <c r="K8105" s="450"/>
      <c r="L8105" s="450"/>
      <c r="R8105" s="21">
        <v>0.02</v>
      </c>
      <c r="S8105" s="48"/>
      <c r="T8105" s="48"/>
      <c r="U8105" s="48"/>
      <c r="V8105" s="48"/>
      <c r="W8105" s="80"/>
      <c r="X8105" s="80"/>
      <c r="Y8105" s="80"/>
      <c r="Z8105" s="80"/>
      <c r="AA8105" s="80"/>
      <c r="AB8105" s="80"/>
      <c r="AC8105" s="80"/>
      <c r="AD8105" s="80"/>
    </row>
    <row r="8106" s="80" customFormat="1">
      <c r="A8106" s="48"/>
      <c r="B8106" s="20"/>
      <c r="C8106" s="21"/>
      <c r="G8106" s="265"/>
      <c r="H8106" s="22">
        <f t="shared" si="650"/>
        <v>8</v>
      </c>
      <c r="K8106" s="450"/>
      <c r="L8106" s="450"/>
      <c r="R8106" s="21">
        <v>0.02</v>
      </c>
      <c r="S8106" s="48"/>
      <c r="T8106" s="48"/>
      <c r="U8106" s="48"/>
      <c r="V8106" s="48"/>
      <c r="W8106" s="80"/>
      <c r="X8106" s="80"/>
      <c r="Y8106" s="80"/>
      <c r="Z8106" s="80"/>
      <c r="AA8106" s="80"/>
      <c r="AB8106" s="80"/>
      <c r="AC8106" s="80"/>
      <c r="AD8106" s="80"/>
    </row>
    <row r="8107" s="80" customFormat="1">
      <c r="A8107" s="48"/>
      <c r="B8107" s="20"/>
      <c r="C8107" s="21"/>
      <c r="G8107" s="265"/>
      <c r="H8107" s="22">
        <f t="shared" si="650"/>
        <v>9</v>
      </c>
      <c r="K8107" s="450"/>
      <c r="L8107" s="450"/>
      <c r="R8107" s="21">
        <v>0.029999999999999999</v>
      </c>
      <c r="S8107" s="48"/>
      <c r="T8107" s="48"/>
      <c r="U8107" s="48"/>
      <c r="V8107" s="48"/>
      <c r="W8107" s="80"/>
      <c r="X8107" s="80"/>
      <c r="Y8107" s="80"/>
      <c r="Z8107" s="80"/>
      <c r="AA8107" s="80"/>
      <c r="AB8107" s="80"/>
      <c r="AC8107" s="80"/>
      <c r="AD8107" s="80"/>
    </row>
    <row r="8108" s="80" customFormat="1">
      <c r="A8108" s="48"/>
      <c r="B8108" s="20"/>
      <c r="C8108" s="21"/>
      <c r="G8108" s="265"/>
      <c r="H8108" s="22">
        <f t="shared" si="650"/>
        <v>10</v>
      </c>
      <c r="K8108" s="450"/>
      <c r="L8108" s="450"/>
      <c r="R8108" s="21">
        <v>0.029999999999999999</v>
      </c>
      <c r="S8108" s="48"/>
      <c r="T8108" s="48"/>
      <c r="U8108" s="48"/>
      <c r="V8108" s="48"/>
      <c r="W8108" s="80"/>
      <c r="X8108" s="80"/>
      <c r="Y8108" s="80"/>
      <c r="Z8108" s="80"/>
      <c r="AA8108" s="80"/>
      <c r="AB8108" s="80"/>
      <c r="AC8108" s="80"/>
      <c r="AD8108" s="80"/>
    </row>
    <row r="8109" s="80" customFormat="1">
      <c r="A8109" s="48"/>
      <c r="B8109" s="20"/>
      <c r="C8109" s="21"/>
      <c r="G8109" s="265"/>
      <c r="H8109" s="22">
        <f t="shared" si="650"/>
        <v>11</v>
      </c>
      <c r="K8109" s="450"/>
      <c r="L8109" s="450"/>
      <c r="R8109" s="21">
        <v>0.029999999999999999</v>
      </c>
      <c r="S8109" s="48"/>
      <c r="T8109" s="48"/>
      <c r="U8109" s="48"/>
      <c r="V8109" s="48"/>
      <c r="W8109" s="80"/>
      <c r="X8109" s="80"/>
      <c r="Y8109" s="80"/>
      <c r="Z8109" s="80"/>
      <c r="AA8109" s="80"/>
      <c r="AB8109" s="80"/>
      <c r="AC8109" s="80"/>
      <c r="AD8109" s="80"/>
    </row>
    <row r="8110" s="80" customFormat="1">
      <c r="A8110" s="48"/>
      <c r="B8110" s="20"/>
      <c r="C8110" s="21"/>
      <c r="G8110" s="265"/>
      <c r="H8110" s="22">
        <f t="shared" si="650"/>
        <v>12</v>
      </c>
      <c r="K8110" s="450"/>
      <c r="L8110" s="450"/>
      <c r="R8110" s="21">
        <v>0.040000000000000001</v>
      </c>
      <c r="S8110" s="48"/>
      <c r="T8110" s="48"/>
      <c r="U8110" s="48"/>
      <c r="V8110" s="48"/>
      <c r="W8110" s="80"/>
      <c r="X8110" s="80"/>
      <c r="Y8110" s="80"/>
      <c r="Z8110" s="80"/>
      <c r="AA8110" s="80"/>
      <c r="AB8110" s="80"/>
      <c r="AC8110" s="80"/>
      <c r="AD8110" s="80"/>
    </row>
    <row r="8111" s="80" customFormat="1">
      <c r="A8111" s="48"/>
      <c r="B8111" s="20"/>
      <c r="C8111" s="21"/>
      <c r="G8111" s="265"/>
      <c r="H8111" s="22">
        <f t="shared" ref="H8111:H8174" si="651">H8110+1</f>
        <v>13</v>
      </c>
      <c r="K8111" s="450"/>
      <c r="L8111" s="450"/>
      <c r="R8111" s="21">
        <v>0.040000000000000001</v>
      </c>
      <c r="S8111" s="48"/>
      <c r="T8111" s="48"/>
      <c r="U8111" s="48"/>
      <c r="V8111" s="48"/>
      <c r="W8111" s="80"/>
      <c r="X8111" s="80"/>
      <c r="Y8111" s="80"/>
      <c r="Z8111" s="80"/>
      <c r="AA8111" s="80"/>
      <c r="AB8111" s="80"/>
      <c r="AC8111" s="80"/>
      <c r="AD8111" s="80"/>
    </row>
    <row r="8112" s="80" customFormat="1">
      <c r="A8112" s="48"/>
      <c r="B8112" s="20"/>
      <c r="C8112" s="21"/>
      <c r="G8112" s="265"/>
      <c r="H8112" s="22">
        <f t="shared" si="651"/>
        <v>14</v>
      </c>
      <c r="K8112" s="450"/>
      <c r="L8112" s="450"/>
      <c r="R8112" s="21">
        <v>0.029999999999999999</v>
      </c>
      <c r="S8112" s="48"/>
      <c r="T8112" s="48"/>
      <c r="U8112" s="48"/>
      <c r="V8112" s="48"/>
      <c r="W8112" s="80"/>
      <c r="X8112" s="80"/>
      <c r="Y8112" s="80"/>
      <c r="Z8112" s="80"/>
      <c r="AA8112" s="80"/>
      <c r="AB8112" s="80"/>
      <c r="AC8112" s="80"/>
      <c r="AD8112" s="80"/>
    </row>
    <row r="8113" s="80" customFormat="1">
      <c r="A8113" s="48"/>
      <c r="B8113" s="20"/>
      <c r="C8113" s="21"/>
      <c r="G8113" s="265"/>
      <c r="H8113" s="22">
        <f t="shared" si="651"/>
        <v>15</v>
      </c>
      <c r="K8113" s="450"/>
      <c r="L8113" s="450"/>
      <c r="R8113" s="21">
        <v>0.040000000000000001</v>
      </c>
      <c r="S8113" s="48"/>
      <c r="T8113" s="48"/>
      <c r="U8113" s="48"/>
      <c r="V8113" s="48"/>
      <c r="W8113" s="80"/>
      <c r="X8113" s="80"/>
      <c r="Y8113" s="80"/>
      <c r="Z8113" s="80"/>
      <c r="AA8113" s="80"/>
      <c r="AB8113" s="80"/>
      <c r="AC8113" s="80"/>
      <c r="AD8113" s="80"/>
    </row>
    <row r="8114" s="80" customFormat="1">
      <c r="A8114" s="48"/>
      <c r="B8114" s="20"/>
      <c r="C8114" s="21"/>
      <c r="G8114" s="265"/>
      <c r="H8114" s="22">
        <f t="shared" si="651"/>
        <v>16</v>
      </c>
      <c r="K8114" s="450"/>
      <c r="L8114" s="450"/>
      <c r="R8114" s="21">
        <v>0.040000000000000001</v>
      </c>
      <c r="S8114" s="48"/>
      <c r="T8114" s="48"/>
      <c r="U8114" s="48"/>
      <c r="V8114" s="48"/>
      <c r="W8114" s="80"/>
      <c r="X8114" s="80"/>
      <c r="Y8114" s="80"/>
      <c r="Z8114" s="80"/>
      <c r="AA8114" s="80"/>
      <c r="AB8114" s="80"/>
      <c r="AC8114" s="80"/>
      <c r="AD8114" s="80"/>
    </row>
    <row r="8115" s="80" customFormat="1">
      <c r="A8115" s="48"/>
      <c r="B8115" s="20"/>
      <c r="C8115" s="21"/>
      <c r="G8115" s="265"/>
      <c r="H8115" s="22">
        <f t="shared" si="651"/>
        <v>17</v>
      </c>
      <c r="K8115" s="450"/>
      <c r="L8115" s="450"/>
      <c r="R8115" s="21">
        <v>0.050000000000000003</v>
      </c>
      <c r="S8115" s="48"/>
      <c r="T8115" s="48"/>
      <c r="U8115" s="48"/>
      <c r="V8115" s="48"/>
      <c r="W8115" s="80"/>
      <c r="X8115" s="80"/>
      <c r="Y8115" s="80"/>
      <c r="Z8115" s="80"/>
      <c r="AA8115" s="80"/>
      <c r="AB8115" s="80"/>
      <c r="AC8115" s="80"/>
      <c r="AD8115" s="80"/>
    </row>
    <row r="8116" s="80" customFormat="1">
      <c r="A8116" s="48"/>
      <c r="B8116" s="20"/>
      <c r="C8116" s="21"/>
      <c r="G8116" s="265"/>
      <c r="H8116" s="22">
        <f t="shared" si="651"/>
        <v>18</v>
      </c>
      <c r="K8116" s="450"/>
      <c r="L8116" s="450"/>
      <c r="R8116" s="21">
        <v>0.040000000000000001</v>
      </c>
      <c r="S8116" s="48"/>
      <c r="T8116" s="48"/>
      <c r="U8116" s="48"/>
      <c r="V8116" s="48"/>
      <c r="W8116" s="80"/>
      <c r="X8116" s="80"/>
      <c r="Y8116" s="80"/>
      <c r="Z8116" s="80"/>
      <c r="AA8116" s="80"/>
      <c r="AB8116" s="80"/>
      <c r="AC8116" s="80"/>
      <c r="AD8116" s="80"/>
    </row>
    <row r="8117" s="80" customFormat="1">
      <c r="A8117" s="48"/>
      <c r="B8117" s="20"/>
      <c r="C8117" s="21"/>
      <c r="G8117" s="265"/>
      <c r="H8117" s="22">
        <f t="shared" si="651"/>
        <v>19</v>
      </c>
      <c r="K8117" s="450"/>
      <c r="L8117" s="450"/>
      <c r="R8117" s="21">
        <v>0.040000000000000001</v>
      </c>
      <c r="S8117" s="48"/>
      <c r="T8117" s="48"/>
      <c r="U8117" s="48"/>
      <c r="V8117" s="48"/>
      <c r="W8117" s="80"/>
      <c r="X8117" s="80"/>
      <c r="Y8117" s="80"/>
      <c r="Z8117" s="80"/>
      <c r="AA8117" s="80"/>
      <c r="AB8117" s="80"/>
      <c r="AC8117" s="80"/>
      <c r="AD8117" s="80"/>
    </row>
    <row r="8118" s="80" customFormat="1">
      <c r="A8118" s="48"/>
      <c r="B8118" s="20"/>
      <c r="C8118" s="21"/>
      <c r="G8118" s="265"/>
      <c r="H8118" s="22">
        <f t="shared" si="651"/>
        <v>20</v>
      </c>
      <c r="K8118" s="450"/>
      <c r="L8118" s="450"/>
      <c r="R8118" s="21">
        <v>0.029999999999999999</v>
      </c>
      <c r="S8118" s="48"/>
      <c r="T8118" s="48"/>
      <c r="U8118" s="48"/>
      <c r="V8118" s="48"/>
      <c r="W8118" s="80"/>
      <c r="X8118" s="80"/>
      <c r="Y8118" s="80"/>
      <c r="Z8118" s="80"/>
      <c r="AA8118" s="80"/>
      <c r="AB8118" s="80"/>
      <c r="AC8118" s="80"/>
      <c r="AD8118" s="80"/>
    </row>
    <row r="8119" s="80" customFormat="1">
      <c r="A8119" s="48"/>
      <c r="B8119" s="20"/>
      <c r="C8119" s="21"/>
      <c r="G8119" s="265"/>
      <c r="H8119" s="22">
        <f t="shared" si="651"/>
        <v>21</v>
      </c>
      <c r="K8119" s="450"/>
      <c r="L8119" s="450"/>
      <c r="R8119" s="21">
        <v>0.029999999999999999</v>
      </c>
      <c r="S8119" s="48"/>
      <c r="T8119" s="48"/>
      <c r="U8119" s="48"/>
      <c r="V8119" s="48"/>
      <c r="W8119" s="80"/>
      <c r="X8119" s="80"/>
      <c r="Y8119" s="80"/>
      <c r="Z8119" s="80"/>
      <c r="AA8119" s="80"/>
      <c r="AB8119" s="80"/>
      <c r="AC8119" s="80"/>
      <c r="AD8119" s="80"/>
    </row>
    <row r="8120" s="80" customFormat="1">
      <c r="A8120" s="48"/>
      <c r="B8120" s="20"/>
      <c r="C8120" s="21"/>
      <c r="G8120" s="265"/>
      <c r="H8120" s="22">
        <f t="shared" si="651"/>
        <v>22</v>
      </c>
      <c r="K8120" s="450"/>
      <c r="L8120" s="450"/>
      <c r="R8120" s="21">
        <v>0.02</v>
      </c>
      <c r="S8120" s="48"/>
      <c r="T8120" s="48"/>
      <c r="U8120" s="48"/>
      <c r="V8120" s="48"/>
      <c r="W8120" s="80"/>
      <c r="X8120" s="80"/>
      <c r="Y8120" s="80"/>
      <c r="Z8120" s="80"/>
      <c r="AA8120" s="80"/>
      <c r="AB8120" s="80"/>
      <c r="AC8120" s="80"/>
      <c r="AD8120" s="80"/>
    </row>
    <row r="8121" s="80" customFormat="1">
      <c r="A8121" s="48"/>
      <c r="B8121" s="20"/>
      <c r="C8121" s="21"/>
      <c r="G8121" s="265"/>
      <c r="H8121" s="22">
        <f t="shared" si="651"/>
        <v>23</v>
      </c>
      <c r="K8121" s="450"/>
      <c r="L8121" s="450"/>
      <c r="R8121" s="21">
        <v>0.02</v>
      </c>
      <c r="S8121" s="48"/>
      <c r="T8121" s="48"/>
      <c r="U8121" s="48"/>
      <c r="V8121" s="48"/>
      <c r="W8121" s="80"/>
      <c r="X8121" s="80"/>
      <c r="Y8121" s="80"/>
      <c r="Z8121" s="80"/>
      <c r="AA8121" s="80"/>
      <c r="AB8121" s="80"/>
      <c r="AC8121" s="80"/>
      <c r="AD8121" s="80"/>
    </row>
    <row r="8122" s="80" customFormat="1">
      <c r="A8122" s="48"/>
      <c r="B8122" s="20"/>
      <c r="C8122" s="21"/>
      <c r="G8122" s="265"/>
      <c r="K8122" s="450"/>
      <c r="L8122" s="450"/>
      <c r="S8122" s="48"/>
      <c r="T8122" s="48"/>
      <c r="U8122" s="48"/>
      <c r="V8122" s="48"/>
      <c r="W8122" s="80"/>
      <c r="X8122" s="80"/>
      <c r="Y8122" s="80"/>
      <c r="Z8122" s="80"/>
      <c r="AA8122" s="80"/>
      <c r="AB8122" s="80"/>
      <c r="AC8122" s="80"/>
      <c r="AD8122" s="80"/>
    </row>
    <row r="8123">
      <c r="A8123" s="22"/>
      <c r="B8123" s="20" t="s">
        <v>5709</v>
      </c>
      <c r="C8123" s="21" t="s">
        <v>5710</v>
      </c>
      <c r="D8123" s="20" t="s">
        <v>5711</v>
      </c>
      <c r="E8123" s="20" t="s">
        <v>5712</v>
      </c>
      <c r="F8123" s="21" t="s">
        <v>2591</v>
      </c>
      <c r="G8123" s="22">
        <v>40</v>
      </c>
      <c r="H8123" s="211"/>
      <c r="K8123" s="20"/>
      <c r="L8123" s="20"/>
      <c r="M8123" s="20"/>
      <c r="N8123" s="20"/>
      <c r="O8123" s="20"/>
      <c r="P8123" s="88"/>
      <c r="Q8123" s="21"/>
      <c r="R8123" s="21"/>
      <c r="S8123" s="21"/>
    </row>
    <row r="8124">
      <c r="A8124" s="22"/>
      <c r="B8124" s="20" t="s">
        <v>5713</v>
      </c>
      <c r="C8124" s="21" t="s">
        <v>5714</v>
      </c>
      <c r="G8124" s="22"/>
      <c r="H8124" s="22"/>
      <c r="K8124" s="20"/>
      <c r="L8124" s="20"/>
      <c r="M8124" s="20"/>
      <c r="N8124" s="20"/>
      <c r="O8124" s="20"/>
      <c r="P8124" s="21"/>
      <c r="Q8124" s="21"/>
      <c r="R8124" s="21"/>
    </row>
    <row r="8125">
      <c r="A8125" s="22"/>
      <c r="B8125" s="20"/>
      <c r="G8125" s="22"/>
      <c r="H8125" s="22">
        <v>0</v>
      </c>
      <c r="K8125" s="20"/>
      <c r="L8125" s="20"/>
      <c r="M8125" s="20"/>
      <c r="N8125" s="20"/>
      <c r="O8125" s="20"/>
      <c r="P8125" s="21"/>
      <c r="Q8125" s="21"/>
      <c r="R8125" s="21">
        <v>0.20000000000000001</v>
      </c>
      <c r="S8125" s="21"/>
      <c r="T8125" s="21"/>
      <c r="U8125" s="21"/>
      <c r="V8125" s="21"/>
      <c r="W8125" s="20"/>
      <c r="X8125" s="20"/>
      <c r="Y8125" s="20"/>
      <c r="Z8125" s="20"/>
      <c r="AA8125" s="20"/>
      <c r="AB8125" s="20"/>
      <c r="AC8125" s="20"/>
      <c r="AD8125" s="20"/>
    </row>
    <row r="8126">
      <c r="A8126" s="22"/>
      <c r="B8126" s="20"/>
      <c r="G8126" s="22"/>
      <c r="H8126" s="22">
        <f t="shared" si="651"/>
        <v>1</v>
      </c>
      <c r="K8126" s="20"/>
      <c r="L8126" s="20"/>
      <c r="M8126" s="20"/>
      <c r="N8126" s="20"/>
      <c r="O8126" s="20"/>
      <c r="P8126" s="21"/>
      <c r="Q8126" s="21"/>
      <c r="R8126" s="21">
        <v>0.20999999999999999</v>
      </c>
      <c r="S8126" s="21"/>
    </row>
    <row r="8127">
      <c r="A8127" s="22"/>
      <c r="B8127" s="20"/>
      <c r="G8127" s="22"/>
      <c r="H8127" s="22">
        <f t="shared" si="651"/>
        <v>2</v>
      </c>
      <c r="K8127" s="20"/>
      <c r="L8127" s="20"/>
      <c r="M8127" s="20"/>
      <c r="N8127" s="20"/>
      <c r="O8127" s="20"/>
      <c r="P8127" s="21"/>
      <c r="Q8127" s="21"/>
      <c r="R8127" s="21">
        <v>0.17999999999999999</v>
      </c>
      <c r="S8127" s="21"/>
    </row>
    <row r="8128">
      <c r="A8128" s="22"/>
      <c r="B8128" s="20"/>
      <c r="G8128" s="22"/>
      <c r="H8128" s="22">
        <f t="shared" si="651"/>
        <v>3</v>
      </c>
      <c r="K8128" s="20"/>
      <c r="L8128" s="20"/>
      <c r="M8128" s="20"/>
      <c r="N8128" s="20"/>
      <c r="O8128" s="20"/>
      <c r="P8128" s="21"/>
      <c r="Q8128" s="21"/>
      <c r="R8128" s="21">
        <v>0.19</v>
      </c>
      <c r="S8128" s="21"/>
    </row>
    <row r="8129">
      <c r="A8129" s="22"/>
      <c r="B8129" s="20"/>
      <c r="G8129" s="22"/>
      <c r="H8129" s="22">
        <f t="shared" si="651"/>
        <v>4</v>
      </c>
      <c r="K8129" s="20"/>
      <c r="L8129" s="20"/>
      <c r="M8129" s="20"/>
      <c r="N8129" s="20"/>
      <c r="O8129" s="20"/>
      <c r="P8129" s="21"/>
      <c r="Q8129" s="21"/>
      <c r="R8129" s="21">
        <v>0.17000000000000001</v>
      </c>
      <c r="S8129" s="21"/>
    </row>
    <row r="8130">
      <c r="A8130" s="22"/>
      <c r="B8130" s="20"/>
      <c r="G8130" s="22"/>
      <c r="H8130" s="22">
        <f t="shared" si="651"/>
        <v>5</v>
      </c>
      <c r="K8130" s="20"/>
      <c r="L8130" s="20"/>
      <c r="M8130" s="20"/>
      <c r="N8130" s="20"/>
      <c r="O8130" s="20"/>
      <c r="P8130" s="21"/>
      <c r="Q8130" s="21"/>
      <c r="R8130" s="21">
        <v>0.22</v>
      </c>
      <c r="S8130" s="21"/>
    </row>
    <row r="8131">
      <c r="A8131" s="22"/>
      <c r="B8131" s="20"/>
      <c r="G8131" s="22"/>
      <c r="H8131" s="22">
        <f t="shared" si="651"/>
        <v>6</v>
      </c>
      <c r="K8131" s="20"/>
      <c r="L8131" s="20"/>
      <c r="M8131" s="20"/>
      <c r="N8131" s="20"/>
      <c r="O8131" s="20"/>
      <c r="P8131" s="21"/>
      <c r="Q8131" s="21"/>
      <c r="R8131" s="21">
        <v>0.23000000000000001</v>
      </c>
      <c r="S8131" s="21"/>
    </row>
    <row r="8132">
      <c r="A8132" s="22"/>
      <c r="B8132" s="20"/>
      <c r="G8132" s="22"/>
      <c r="H8132" s="22">
        <f t="shared" si="651"/>
        <v>7</v>
      </c>
      <c r="K8132" s="20"/>
      <c r="L8132" s="20"/>
      <c r="M8132" s="20"/>
      <c r="N8132" s="20"/>
      <c r="O8132" s="20"/>
      <c r="P8132" s="21"/>
      <c r="Q8132" s="21"/>
      <c r="R8132" s="21">
        <v>0.33000000000000002</v>
      </c>
      <c r="S8132" s="21"/>
    </row>
    <row r="8133">
      <c r="A8133" s="22"/>
      <c r="B8133" s="20"/>
      <c r="G8133" s="22"/>
      <c r="H8133" s="22">
        <f t="shared" si="651"/>
        <v>8</v>
      </c>
      <c r="K8133" s="20"/>
      <c r="L8133" s="20"/>
      <c r="M8133" s="20"/>
      <c r="N8133" s="20"/>
      <c r="O8133" s="20"/>
      <c r="P8133" s="21"/>
      <c r="Q8133" s="21"/>
      <c r="R8133" s="21">
        <v>0.44</v>
      </c>
      <c r="S8133" s="21"/>
    </row>
    <row r="8134">
      <c r="A8134" s="22"/>
      <c r="B8134" s="20"/>
      <c r="G8134" s="22"/>
      <c r="H8134" s="22">
        <f t="shared" si="651"/>
        <v>9</v>
      </c>
      <c r="K8134" s="20"/>
      <c r="L8134" s="20"/>
      <c r="M8134" s="20"/>
      <c r="N8134" s="20"/>
      <c r="O8134" s="20"/>
      <c r="P8134" s="21"/>
      <c r="Q8134" s="21"/>
      <c r="R8134" s="21">
        <v>0.55000000000000004</v>
      </c>
      <c r="S8134" s="21"/>
    </row>
    <row r="8135">
      <c r="A8135" s="22"/>
      <c r="B8135" s="20"/>
      <c r="G8135" s="22"/>
      <c r="H8135" s="22">
        <f t="shared" si="651"/>
        <v>10</v>
      </c>
      <c r="K8135" s="20"/>
      <c r="L8135" s="20"/>
      <c r="M8135" s="20"/>
      <c r="N8135" s="20"/>
      <c r="O8135" s="20"/>
      <c r="P8135" s="21"/>
      <c r="Q8135" s="21"/>
      <c r="R8135" s="21">
        <v>0.57000000000000006</v>
      </c>
      <c r="S8135" s="21"/>
    </row>
    <row r="8136">
      <c r="A8136" s="22"/>
      <c r="B8136" s="20"/>
      <c r="G8136" s="22"/>
      <c r="H8136" s="22">
        <f t="shared" si="651"/>
        <v>11</v>
      </c>
      <c r="K8136" s="20"/>
      <c r="L8136" s="20"/>
      <c r="M8136" s="20"/>
      <c r="N8136" s="20"/>
      <c r="O8136" s="20"/>
      <c r="P8136" s="21"/>
      <c r="Q8136" s="21"/>
      <c r="R8136" s="21">
        <v>0.51000000000000001</v>
      </c>
      <c r="S8136" s="21"/>
    </row>
    <row r="8137">
      <c r="A8137" s="22"/>
      <c r="B8137" s="20"/>
      <c r="G8137" s="22"/>
      <c r="H8137" s="22">
        <f t="shared" si="651"/>
        <v>12</v>
      </c>
      <c r="K8137" s="20"/>
      <c r="L8137" s="20"/>
      <c r="M8137" s="20"/>
      <c r="N8137" s="20"/>
      <c r="O8137" s="20"/>
      <c r="P8137" s="21"/>
      <c r="Q8137" s="21"/>
      <c r="R8137" s="21">
        <v>0.46000000000000002</v>
      </c>
      <c r="S8137" s="21"/>
    </row>
    <row r="8138">
      <c r="A8138" s="22"/>
      <c r="B8138" s="20"/>
      <c r="G8138" s="22"/>
      <c r="H8138" s="22">
        <f t="shared" si="651"/>
        <v>13</v>
      </c>
      <c r="K8138" s="20"/>
      <c r="L8138" s="20"/>
      <c r="M8138" s="20"/>
      <c r="N8138" s="20"/>
      <c r="O8138" s="20"/>
      <c r="P8138" s="21"/>
      <c r="Q8138" s="21"/>
      <c r="R8138" s="21">
        <v>0.47999999999999998</v>
      </c>
      <c r="S8138" s="21"/>
    </row>
    <row r="8139">
      <c r="A8139" s="22"/>
      <c r="B8139" s="20"/>
      <c r="G8139" s="22"/>
      <c r="H8139" s="22">
        <f t="shared" si="651"/>
        <v>14</v>
      </c>
      <c r="K8139" s="20"/>
      <c r="L8139" s="20"/>
      <c r="M8139" s="20"/>
      <c r="N8139" s="20"/>
      <c r="O8139" s="20"/>
      <c r="P8139" s="21"/>
      <c r="Q8139" s="21"/>
      <c r="R8139" s="21">
        <v>0.44</v>
      </c>
      <c r="S8139" s="21"/>
    </row>
    <row r="8140">
      <c r="A8140" s="22"/>
      <c r="B8140" s="20"/>
      <c r="G8140" s="22"/>
      <c r="H8140" s="22">
        <f t="shared" si="651"/>
        <v>15</v>
      </c>
      <c r="K8140" s="20"/>
      <c r="L8140" s="20"/>
      <c r="M8140" s="20"/>
      <c r="N8140" s="20"/>
      <c r="O8140" s="20"/>
      <c r="P8140" s="21"/>
      <c r="Q8140" s="21"/>
      <c r="R8140" s="21">
        <v>0.40000000000000002</v>
      </c>
      <c r="S8140" s="21"/>
    </row>
    <row r="8141">
      <c r="A8141" s="22"/>
      <c r="B8141" s="20"/>
      <c r="G8141" s="22"/>
      <c r="H8141" s="22">
        <f t="shared" si="651"/>
        <v>16</v>
      </c>
      <c r="K8141" s="20"/>
      <c r="L8141" s="20"/>
      <c r="M8141" s="20"/>
      <c r="N8141" s="20"/>
      <c r="O8141" s="20"/>
      <c r="P8141" s="21"/>
      <c r="Q8141" s="21"/>
      <c r="R8141" s="21">
        <v>0.32000000000000001</v>
      </c>
      <c r="S8141" s="21"/>
    </row>
    <row r="8142">
      <c r="A8142" s="22"/>
      <c r="B8142" s="20"/>
      <c r="G8142" s="22"/>
      <c r="H8142" s="22">
        <f t="shared" si="651"/>
        <v>17</v>
      </c>
      <c r="K8142" s="20"/>
      <c r="L8142" s="20"/>
      <c r="M8142" s="20"/>
      <c r="N8142" s="20"/>
      <c r="O8142" s="20"/>
      <c r="P8142" s="21"/>
      <c r="Q8142" s="21"/>
      <c r="R8142" s="21">
        <v>0.20000000000000001</v>
      </c>
      <c r="S8142" s="21"/>
    </row>
    <row r="8143">
      <c r="A8143" s="22"/>
      <c r="B8143" s="20"/>
      <c r="G8143" s="22"/>
      <c r="H8143" s="22">
        <f t="shared" si="651"/>
        <v>18</v>
      </c>
      <c r="K8143" s="20"/>
      <c r="L8143" s="20"/>
      <c r="M8143" s="20"/>
      <c r="N8143" s="20"/>
      <c r="O8143" s="20"/>
      <c r="P8143" s="21"/>
      <c r="Q8143" s="21"/>
      <c r="R8143" s="21">
        <v>0.20000000000000001</v>
      </c>
      <c r="S8143" s="21"/>
    </row>
    <row r="8144">
      <c r="A8144" s="22"/>
      <c r="B8144" s="20"/>
      <c r="G8144" s="22"/>
      <c r="H8144" s="22">
        <f t="shared" si="651"/>
        <v>19</v>
      </c>
      <c r="K8144" s="20"/>
      <c r="L8144" s="20"/>
      <c r="M8144" s="20"/>
      <c r="N8144" s="20"/>
      <c r="O8144" s="20"/>
      <c r="P8144" s="21"/>
      <c r="Q8144" s="21"/>
      <c r="R8144" s="21">
        <v>0.20999999999999999</v>
      </c>
      <c r="S8144" s="21"/>
    </row>
    <row r="8145">
      <c r="A8145" s="22"/>
      <c r="B8145" s="20"/>
      <c r="G8145" s="22"/>
      <c r="H8145" s="22">
        <f t="shared" si="651"/>
        <v>20</v>
      </c>
      <c r="K8145" s="20"/>
      <c r="L8145" s="20"/>
      <c r="M8145" s="20"/>
      <c r="N8145" s="20"/>
      <c r="O8145" s="20"/>
      <c r="P8145" s="21"/>
      <c r="Q8145" s="21"/>
      <c r="R8145" s="21">
        <v>0.26000000000000001</v>
      </c>
      <c r="S8145" s="21"/>
    </row>
    <row r="8146">
      <c r="A8146" s="22"/>
      <c r="B8146" s="20"/>
      <c r="G8146" s="22"/>
      <c r="H8146" s="22">
        <f t="shared" si="651"/>
        <v>21</v>
      </c>
      <c r="K8146" s="20"/>
      <c r="L8146" s="20"/>
      <c r="M8146" s="20"/>
      <c r="N8146" s="20"/>
      <c r="O8146" s="20"/>
      <c r="P8146" s="21"/>
      <c r="Q8146" s="21"/>
      <c r="R8146" s="21">
        <v>0.26000000000000001</v>
      </c>
      <c r="S8146" s="21"/>
    </row>
    <row r="8147">
      <c r="A8147" s="22"/>
      <c r="B8147" s="20"/>
      <c r="G8147" s="22"/>
      <c r="H8147" s="22">
        <f t="shared" si="651"/>
        <v>22</v>
      </c>
      <c r="K8147" s="20"/>
      <c r="L8147" s="20"/>
      <c r="M8147" s="20"/>
      <c r="N8147" s="20"/>
      <c r="O8147" s="20"/>
      <c r="P8147" s="21"/>
      <c r="Q8147" s="21"/>
      <c r="R8147" s="21">
        <v>0.23999999999999999</v>
      </c>
      <c r="S8147" s="21"/>
    </row>
    <row r="8148">
      <c r="A8148" s="22"/>
      <c r="B8148" s="20"/>
      <c r="G8148" s="22"/>
      <c r="H8148" s="22">
        <f t="shared" si="651"/>
        <v>23</v>
      </c>
      <c r="K8148" s="20"/>
      <c r="L8148" s="20"/>
      <c r="M8148" s="20"/>
      <c r="N8148" s="20"/>
      <c r="O8148" s="20"/>
      <c r="P8148" s="21"/>
      <c r="Q8148" s="21"/>
      <c r="R8148" s="21">
        <v>0.23999999999999999</v>
      </c>
      <c r="S8148" s="21"/>
    </row>
    <row r="8149">
      <c r="A8149" s="22"/>
      <c r="B8149" s="20"/>
      <c r="G8149" s="22"/>
      <c r="H8149" s="22"/>
      <c r="K8149" s="20"/>
      <c r="L8149" s="20"/>
      <c r="M8149" s="20"/>
      <c r="N8149" s="20"/>
      <c r="O8149" s="20"/>
      <c r="P8149" s="21"/>
      <c r="Q8149" s="21"/>
      <c r="R8149" s="21"/>
    </row>
    <row r="8150">
      <c r="A8150" s="22"/>
      <c r="B8150" s="20" t="s">
        <v>5715</v>
      </c>
      <c r="C8150" s="21" t="s">
        <v>5716</v>
      </c>
      <c r="D8150" s="20" t="s">
        <v>5717</v>
      </c>
      <c r="E8150" s="20" t="s">
        <v>5717</v>
      </c>
      <c r="F8150" s="21" t="s">
        <v>2591</v>
      </c>
      <c r="G8150" s="22">
        <v>40</v>
      </c>
      <c r="H8150" s="22"/>
      <c r="J8150" s="21"/>
      <c r="K8150" s="89"/>
      <c r="L8150" s="20"/>
      <c r="M8150" s="20"/>
      <c r="N8150" s="84"/>
      <c r="O8150" s="84"/>
      <c r="P8150" s="84"/>
      <c r="Q8150" s="21"/>
      <c r="R8150" s="21"/>
      <c r="S8150" s="21"/>
    </row>
    <row r="8151">
      <c r="A8151" s="22"/>
      <c r="B8151" s="20" t="s">
        <v>5718</v>
      </c>
      <c r="C8151" s="21" t="s">
        <v>5719</v>
      </c>
      <c r="G8151" s="22"/>
      <c r="H8151" s="211"/>
      <c r="J8151" s="21"/>
      <c r="K8151" s="89"/>
      <c r="L8151" s="20"/>
      <c r="M8151" s="20"/>
      <c r="N8151" s="84"/>
      <c r="O8151" s="84"/>
      <c r="P8151" s="84"/>
      <c r="Q8151" s="21"/>
      <c r="R8151" s="21"/>
    </row>
    <row r="8152">
      <c r="A8152" s="22"/>
      <c r="B8152" s="20"/>
      <c r="C8152" s="24" t="s">
        <v>5720</v>
      </c>
      <c r="G8152" s="22"/>
      <c r="H8152" s="22">
        <v>0</v>
      </c>
      <c r="J8152" s="21"/>
      <c r="K8152" s="89"/>
      <c r="L8152" s="20"/>
      <c r="M8152" s="20"/>
      <c r="N8152" s="84"/>
      <c r="O8152" s="84"/>
      <c r="P8152" s="84"/>
      <c r="Q8152" s="21"/>
      <c r="R8152" s="21">
        <v>0.029999999999999999</v>
      </c>
      <c r="S8152" s="21"/>
      <c r="T8152" s="21"/>
      <c r="U8152" s="21"/>
      <c r="V8152" s="21"/>
      <c r="W8152" s="20"/>
      <c r="X8152" s="20"/>
      <c r="Y8152" s="20"/>
      <c r="Z8152" s="20"/>
      <c r="AA8152" s="20"/>
      <c r="AB8152" s="20"/>
      <c r="AC8152" s="20"/>
      <c r="AD8152" s="20"/>
    </row>
    <row r="8153">
      <c r="A8153" s="22"/>
      <c r="B8153" s="20"/>
      <c r="C8153" s="24"/>
      <c r="G8153" s="22"/>
      <c r="H8153" s="22">
        <f t="shared" si="651"/>
        <v>1</v>
      </c>
      <c r="J8153" s="21"/>
      <c r="K8153" s="89"/>
      <c r="L8153" s="20"/>
      <c r="M8153" s="20"/>
      <c r="N8153" s="84"/>
      <c r="O8153" s="84"/>
      <c r="P8153" s="84"/>
      <c r="Q8153" s="21"/>
      <c r="R8153" s="21">
        <v>0.040000000000000001</v>
      </c>
      <c r="S8153" s="21"/>
    </row>
    <row r="8154">
      <c r="A8154" s="22"/>
      <c r="B8154" s="20"/>
      <c r="C8154" s="24"/>
      <c r="G8154" s="22"/>
      <c r="H8154" s="22">
        <f t="shared" si="651"/>
        <v>2</v>
      </c>
      <c r="J8154" s="21"/>
      <c r="K8154" s="89"/>
      <c r="L8154" s="20"/>
      <c r="M8154" s="20"/>
      <c r="N8154" s="84"/>
      <c r="O8154" s="84"/>
      <c r="P8154" s="84"/>
      <c r="Q8154" s="21"/>
      <c r="R8154" s="21">
        <v>0.050000000000000003</v>
      </c>
      <c r="S8154" s="21"/>
    </row>
    <row r="8155">
      <c r="A8155" s="22"/>
      <c r="B8155" s="20"/>
      <c r="C8155" s="24"/>
      <c r="G8155" s="22"/>
      <c r="H8155" s="22">
        <f t="shared" si="651"/>
        <v>3</v>
      </c>
      <c r="J8155" s="21"/>
      <c r="K8155" s="89"/>
      <c r="L8155" s="20"/>
      <c r="M8155" s="20"/>
      <c r="N8155" s="84"/>
      <c r="O8155" s="84"/>
      <c r="P8155" s="84"/>
      <c r="Q8155" s="21"/>
      <c r="R8155" s="21">
        <v>0.050000000000000003</v>
      </c>
      <c r="S8155" s="21"/>
    </row>
    <row r="8156">
      <c r="A8156" s="22"/>
      <c r="B8156" s="20"/>
      <c r="C8156" s="24"/>
      <c r="G8156" s="22"/>
      <c r="H8156" s="22">
        <f t="shared" si="651"/>
        <v>4</v>
      </c>
      <c r="J8156" s="21"/>
      <c r="K8156" s="89"/>
      <c r="L8156" s="20"/>
      <c r="M8156" s="20"/>
      <c r="N8156" s="84"/>
      <c r="O8156" s="84"/>
      <c r="P8156" s="84"/>
      <c r="Q8156" s="21"/>
      <c r="R8156" s="21">
        <v>0.050000000000000003</v>
      </c>
      <c r="S8156" s="21"/>
    </row>
    <row r="8157">
      <c r="A8157" s="22"/>
      <c r="B8157" s="20"/>
      <c r="C8157" s="24"/>
      <c r="G8157" s="22"/>
      <c r="H8157" s="22">
        <f t="shared" si="651"/>
        <v>5</v>
      </c>
      <c r="J8157" s="21"/>
      <c r="K8157" s="89"/>
      <c r="L8157" s="20"/>
      <c r="M8157" s="20"/>
      <c r="N8157" s="84"/>
      <c r="O8157" s="84"/>
      <c r="P8157" s="84"/>
      <c r="Q8157" s="21"/>
      <c r="R8157" s="21">
        <v>0.040000000000000001</v>
      </c>
      <c r="S8157" s="21"/>
    </row>
    <row r="8158">
      <c r="A8158" s="22"/>
      <c r="B8158" s="20"/>
      <c r="C8158" s="24"/>
      <c r="G8158" s="22"/>
      <c r="H8158" s="22">
        <f t="shared" si="651"/>
        <v>6</v>
      </c>
      <c r="J8158" s="21"/>
      <c r="K8158" s="89"/>
      <c r="L8158" s="20"/>
      <c r="M8158" s="20"/>
      <c r="N8158" s="84"/>
      <c r="O8158" s="84"/>
      <c r="P8158" s="84"/>
      <c r="Q8158" s="21"/>
      <c r="R8158" s="21">
        <v>0.080000000000000002</v>
      </c>
      <c r="S8158" s="21"/>
    </row>
    <row r="8159">
      <c r="A8159" s="22"/>
      <c r="B8159" s="20"/>
      <c r="C8159" s="24"/>
      <c r="G8159" s="22"/>
      <c r="H8159" s="22">
        <f t="shared" si="651"/>
        <v>7</v>
      </c>
      <c r="J8159" s="21"/>
      <c r="K8159" s="89"/>
      <c r="L8159" s="20"/>
      <c r="M8159" s="20"/>
      <c r="N8159" s="84"/>
      <c r="O8159" s="84"/>
      <c r="P8159" s="84"/>
      <c r="Q8159" s="21"/>
      <c r="R8159" s="21">
        <v>0.11</v>
      </c>
      <c r="S8159" s="21"/>
    </row>
    <row r="8160">
      <c r="A8160" s="22"/>
      <c r="B8160" s="20"/>
      <c r="C8160" s="24"/>
      <c r="G8160" s="22"/>
      <c r="H8160" s="22">
        <f t="shared" si="651"/>
        <v>8</v>
      </c>
      <c r="J8160" s="21"/>
      <c r="K8160" s="89"/>
      <c r="L8160" s="20"/>
      <c r="M8160" s="20"/>
      <c r="N8160" s="84"/>
      <c r="O8160" s="84"/>
      <c r="P8160" s="84"/>
      <c r="Q8160" s="21"/>
      <c r="R8160" s="21">
        <v>0.22</v>
      </c>
      <c r="S8160" s="21"/>
    </row>
    <row r="8161">
      <c r="A8161" s="22"/>
      <c r="B8161" s="20"/>
      <c r="C8161" s="24"/>
      <c r="G8161" s="22"/>
      <c r="H8161" s="22">
        <f t="shared" si="651"/>
        <v>9</v>
      </c>
      <c r="J8161" s="21"/>
      <c r="K8161" s="89"/>
      <c r="L8161" s="20"/>
      <c r="M8161" s="20"/>
      <c r="N8161" s="84"/>
      <c r="O8161" s="84"/>
      <c r="P8161" s="84"/>
      <c r="Q8161" s="21"/>
      <c r="R8161" s="21">
        <v>0.34000000000000002</v>
      </c>
      <c r="S8161" s="21"/>
    </row>
    <row r="8162">
      <c r="A8162" s="22"/>
      <c r="B8162" s="20"/>
      <c r="C8162" s="24"/>
      <c r="G8162" s="22"/>
      <c r="H8162" s="22">
        <f t="shared" si="651"/>
        <v>10</v>
      </c>
      <c r="J8162" s="21"/>
      <c r="K8162" s="89"/>
      <c r="L8162" s="20"/>
      <c r="M8162" s="20"/>
      <c r="N8162" s="84"/>
      <c r="O8162" s="84"/>
      <c r="P8162" s="84"/>
      <c r="Q8162" s="21"/>
      <c r="R8162" s="21">
        <v>0.33000000000000002</v>
      </c>
      <c r="S8162" s="21"/>
    </row>
    <row r="8163">
      <c r="A8163" s="22"/>
      <c r="B8163" s="20"/>
      <c r="C8163" s="24"/>
      <c r="G8163" s="22"/>
      <c r="H8163" s="22">
        <f t="shared" si="651"/>
        <v>11</v>
      </c>
      <c r="J8163" s="21"/>
      <c r="K8163" s="89"/>
      <c r="L8163" s="20"/>
      <c r="M8163" s="20"/>
      <c r="N8163" s="84"/>
      <c r="O8163" s="84"/>
      <c r="P8163" s="84"/>
      <c r="Q8163" s="21"/>
      <c r="R8163" s="21">
        <v>0.34000000000000002</v>
      </c>
      <c r="S8163" s="21"/>
    </row>
    <row r="8164">
      <c r="A8164" s="22"/>
      <c r="B8164" s="20"/>
      <c r="C8164" s="24"/>
      <c r="G8164" s="22"/>
      <c r="H8164" s="22">
        <f t="shared" si="651"/>
        <v>12</v>
      </c>
      <c r="J8164" s="21"/>
      <c r="K8164" s="89"/>
      <c r="L8164" s="20"/>
      <c r="M8164" s="20"/>
      <c r="N8164" s="84"/>
      <c r="O8164" s="84"/>
      <c r="P8164" s="84"/>
      <c r="Q8164" s="21"/>
      <c r="R8164" s="21">
        <v>0.29999999999999999</v>
      </c>
      <c r="S8164" s="21"/>
    </row>
    <row r="8165">
      <c r="A8165" s="22"/>
      <c r="B8165" s="20"/>
      <c r="C8165" s="24"/>
      <c r="G8165" s="22"/>
      <c r="H8165" s="22">
        <f t="shared" si="651"/>
        <v>13</v>
      </c>
      <c r="J8165" s="21"/>
      <c r="K8165" s="89"/>
      <c r="L8165" s="20"/>
      <c r="M8165" s="20"/>
      <c r="N8165" s="84"/>
      <c r="O8165" s="84"/>
      <c r="P8165" s="84"/>
      <c r="Q8165" s="21"/>
      <c r="R8165" s="21">
        <v>0.29999999999999999</v>
      </c>
      <c r="S8165" s="21"/>
    </row>
    <row r="8166">
      <c r="A8166" s="22"/>
      <c r="B8166" s="20"/>
      <c r="C8166" s="24"/>
      <c r="G8166" s="22"/>
      <c r="H8166" s="22">
        <f t="shared" si="651"/>
        <v>14</v>
      </c>
      <c r="J8166" s="21"/>
      <c r="K8166" s="89"/>
      <c r="L8166" s="20"/>
      <c r="M8166" s="20"/>
      <c r="N8166" s="84"/>
      <c r="O8166" s="84"/>
      <c r="P8166" s="84"/>
      <c r="Q8166" s="21"/>
      <c r="R8166" s="21">
        <v>0.33000000000000002</v>
      </c>
      <c r="S8166" s="21"/>
    </row>
    <row r="8167">
      <c r="A8167" s="22"/>
      <c r="B8167" s="20"/>
      <c r="C8167" s="24"/>
      <c r="G8167" s="22"/>
      <c r="H8167" s="22">
        <f t="shared" si="651"/>
        <v>15</v>
      </c>
      <c r="J8167" s="21"/>
      <c r="K8167" s="89"/>
      <c r="L8167" s="20"/>
      <c r="M8167" s="20"/>
      <c r="N8167" s="84"/>
      <c r="O8167" s="84"/>
      <c r="P8167" s="84"/>
      <c r="Q8167" s="21"/>
      <c r="R8167" s="21">
        <v>0.27000000000000002</v>
      </c>
      <c r="S8167" s="21"/>
    </row>
    <row r="8168">
      <c r="A8168" s="22"/>
      <c r="B8168" s="20"/>
      <c r="C8168" s="24"/>
      <c r="G8168" s="22"/>
      <c r="H8168" s="22">
        <f t="shared" si="651"/>
        <v>16</v>
      </c>
      <c r="J8168" s="21"/>
      <c r="K8168" s="89"/>
      <c r="L8168" s="20"/>
      <c r="M8168" s="20"/>
      <c r="N8168" s="84"/>
      <c r="O8168" s="84"/>
      <c r="P8168" s="84"/>
      <c r="Q8168" s="21"/>
      <c r="R8168" s="21">
        <v>0.26000000000000001</v>
      </c>
      <c r="S8168" s="21"/>
    </row>
    <row r="8169">
      <c r="A8169" s="22"/>
      <c r="B8169" s="20"/>
      <c r="C8169" s="24"/>
      <c r="G8169" s="22"/>
      <c r="H8169" s="22">
        <f t="shared" si="651"/>
        <v>17</v>
      </c>
      <c r="J8169" s="21"/>
      <c r="K8169" s="89"/>
      <c r="L8169" s="20"/>
      <c r="M8169" s="20"/>
      <c r="N8169" s="84"/>
      <c r="O8169" s="84"/>
      <c r="P8169" s="84"/>
      <c r="Q8169" s="21"/>
      <c r="R8169" s="21">
        <v>0.20000000000000001</v>
      </c>
      <c r="S8169" s="21"/>
    </row>
    <row r="8170">
      <c r="A8170" s="22"/>
      <c r="B8170" s="20"/>
      <c r="C8170" s="24"/>
      <c r="G8170" s="22"/>
      <c r="H8170" s="22">
        <f t="shared" si="651"/>
        <v>18</v>
      </c>
      <c r="J8170" s="21"/>
      <c r="K8170" s="89"/>
      <c r="L8170" s="20"/>
      <c r="M8170" s="20"/>
      <c r="N8170" s="84"/>
      <c r="O8170" s="84"/>
      <c r="P8170" s="84"/>
      <c r="Q8170" s="21"/>
      <c r="R8170" s="21">
        <v>0.16</v>
      </c>
      <c r="S8170" s="21"/>
    </row>
    <row r="8171">
      <c r="A8171" s="22"/>
      <c r="B8171" s="20"/>
      <c r="C8171" s="24"/>
      <c r="G8171" s="22"/>
      <c r="H8171" s="22">
        <f t="shared" si="651"/>
        <v>19</v>
      </c>
      <c r="J8171" s="21"/>
      <c r="K8171" s="89"/>
      <c r="L8171" s="20"/>
      <c r="M8171" s="20"/>
      <c r="N8171" s="84"/>
      <c r="O8171" s="84"/>
      <c r="P8171" s="84"/>
      <c r="Q8171" s="21"/>
      <c r="R8171" s="21">
        <v>0.080000000000000002</v>
      </c>
      <c r="S8171" s="21"/>
    </row>
    <row r="8172">
      <c r="A8172" s="22"/>
      <c r="B8172" s="20"/>
      <c r="C8172" s="24"/>
      <c r="G8172" s="22"/>
      <c r="H8172" s="22">
        <f t="shared" si="651"/>
        <v>20</v>
      </c>
      <c r="J8172" s="21"/>
      <c r="K8172" s="89"/>
      <c r="L8172" s="20"/>
      <c r="M8172" s="20"/>
      <c r="N8172" s="84"/>
      <c r="O8172" s="84"/>
      <c r="P8172" s="84"/>
      <c r="Q8172" s="21"/>
      <c r="R8172" s="21">
        <v>0.050000000000000003</v>
      </c>
      <c r="S8172" s="21"/>
    </row>
    <row r="8173">
      <c r="A8173" s="22"/>
      <c r="B8173" s="20"/>
      <c r="C8173" s="24"/>
      <c r="G8173" s="22"/>
      <c r="H8173" s="22">
        <f t="shared" si="651"/>
        <v>21</v>
      </c>
      <c r="J8173" s="21"/>
      <c r="K8173" s="89"/>
      <c r="L8173" s="20"/>
      <c r="M8173" s="20"/>
      <c r="N8173" s="84"/>
      <c r="O8173" s="84"/>
      <c r="P8173" s="84"/>
      <c r="Q8173" s="21"/>
      <c r="R8173" s="21">
        <v>0.050000000000000003</v>
      </c>
      <c r="S8173" s="21"/>
    </row>
    <row r="8174">
      <c r="A8174" s="22"/>
      <c r="B8174" s="20"/>
      <c r="C8174" s="24"/>
      <c r="G8174" s="22"/>
      <c r="H8174" s="22">
        <f t="shared" si="651"/>
        <v>22</v>
      </c>
      <c r="J8174" s="21"/>
      <c r="K8174" s="89"/>
      <c r="L8174" s="20"/>
      <c r="M8174" s="20"/>
      <c r="N8174" s="84"/>
      <c r="O8174" s="84"/>
      <c r="P8174" s="84"/>
      <c r="Q8174" s="21"/>
      <c r="R8174" s="21">
        <v>0.050000000000000003</v>
      </c>
      <c r="S8174" s="21"/>
    </row>
    <row r="8175">
      <c r="A8175" s="22"/>
      <c r="B8175" s="20"/>
      <c r="C8175" s="24"/>
      <c r="G8175" s="22"/>
      <c r="H8175" s="22">
        <f t="shared" ref="H8175:H8238" si="652">H8174+1</f>
        <v>23</v>
      </c>
      <c r="J8175" s="21"/>
      <c r="K8175" s="89"/>
      <c r="L8175" s="20"/>
      <c r="M8175" s="20"/>
      <c r="N8175" s="84"/>
      <c r="O8175" s="84"/>
      <c r="P8175" s="84"/>
      <c r="Q8175" s="21"/>
      <c r="R8175" s="21">
        <v>0.050000000000000003</v>
      </c>
      <c r="S8175" s="21"/>
    </row>
    <row r="8176">
      <c r="A8176" s="22"/>
      <c r="B8176" s="20"/>
      <c r="C8176" s="24"/>
      <c r="G8176" s="22"/>
      <c r="H8176" s="211"/>
      <c r="J8176" s="21"/>
      <c r="K8176" s="89"/>
      <c r="L8176" s="20"/>
      <c r="M8176" s="20"/>
      <c r="N8176" s="84"/>
      <c r="O8176" s="84"/>
      <c r="P8176" s="84"/>
      <c r="Q8176" s="21"/>
      <c r="R8176" s="21"/>
    </row>
    <row r="8177">
      <c r="A8177" s="22"/>
      <c r="B8177" s="20" t="s">
        <v>5721</v>
      </c>
      <c r="C8177" s="21" t="s">
        <v>5722</v>
      </c>
      <c r="D8177" s="20" t="s">
        <v>5723</v>
      </c>
      <c r="E8177" s="20" t="s">
        <v>5723</v>
      </c>
      <c r="F8177" s="21" t="s">
        <v>2591</v>
      </c>
      <c r="G8177" s="22">
        <v>40</v>
      </c>
      <c r="H8177" s="211"/>
      <c r="J8177" s="88"/>
      <c r="K8177" s="84"/>
      <c r="L8177" s="20"/>
      <c r="M8177" s="20"/>
      <c r="N8177" s="84"/>
      <c r="O8177" s="84"/>
      <c r="P8177" s="84"/>
      <c r="Q8177" s="21"/>
      <c r="R8177" s="21"/>
      <c r="S8177" s="21"/>
    </row>
    <row r="8178">
      <c r="A8178" s="22"/>
      <c r="B8178" s="20"/>
      <c r="C8178" s="21" t="s">
        <v>5724</v>
      </c>
      <c r="H8178" s="22"/>
      <c r="J8178" s="21"/>
      <c r="K8178" s="89"/>
      <c r="L8178" s="20"/>
      <c r="M8178" s="20"/>
      <c r="Q8178" s="21"/>
      <c r="R8178" s="21"/>
    </row>
    <row r="8179">
      <c r="A8179" s="22"/>
      <c r="B8179" s="20"/>
      <c r="H8179" s="22">
        <v>0</v>
      </c>
      <c r="J8179" s="21"/>
      <c r="K8179" s="89"/>
      <c r="L8179" s="20"/>
      <c r="M8179" s="20"/>
      <c r="Q8179" s="21"/>
      <c r="R8179" s="21">
        <v>0.059999999999999998</v>
      </c>
      <c r="S8179" s="21"/>
      <c r="T8179" s="21"/>
      <c r="U8179" s="21"/>
      <c r="V8179" s="21"/>
      <c r="W8179" s="20"/>
      <c r="X8179" s="20"/>
      <c r="Y8179" s="20"/>
      <c r="Z8179" s="20"/>
      <c r="AA8179" s="20"/>
      <c r="AB8179" s="20"/>
      <c r="AC8179" s="20"/>
      <c r="AD8179" s="20"/>
    </row>
    <row r="8180">
      <c r="A8180" s="22"/>
      <c r="B8180" s="20"/>
      <c r="H8180" s="22">
        <f t="shared" si="652"/>
        <v>1</v>
      </c>
      <c r="J8180" s="21"/>
      <c r="K8180" s="89"/>
      <c r="L8180" s="20"/>
      <c r="M8180" s="20"/>
      <c r="Q8180" s="21"/>
      <c r="R8180" s="21">
        <v>0.070000000000000007</v>
      </c>
      <c r="S8180" s="21"/>
    </row>
    <row r="8181">
      <c r="A8181" s="22"/>
      <c r="B8181" s="20"/>
      <c r="H8181" s="22">
        <f t="shared" si="652"/>
        <v>2</v>
      </c>
      <c r="J8181" s="21"/>
      <c r="K8181" s="89"/>
      <c r="L8181" s="20"/>
      <c r="M8181" s="20"/>
      <c r="Q8181" s="21"/>
      <c r="R8181" s="21">
        <v>0.070000000000000007</v>
      </c>
      <c r="S8181" s="21"/>
    </row>
    <row r="8182">
      <c r="A8182" s="22"/>
      <c r="B8182" s="20"/>
      <c r="H8182" s="22">
        <f t="shared" si="652"/>
        <v>3</v>
      </c>
      <c r="J8182" s="21"/>
      <c r="K8182" s="89"/>
      <c r="L8182" s="20"/>
      <c r="M8182" s="20"/>
      <c r="Q8182" s="21"/>
      <c r="R8182" s="21">
        <v>0.059999999999999998</v>
      </c>
      <c r="S8182" s="21"/>
    </row>
    <row r="8183">
      <c r="A8183" s="22"/>
      <c r="B8183" s="20"/>
      <c r="H8183" s="22">
        <f t="shared" si="652"/>
        <v>4</v>
      </c>
      <c r="J8183" s="21"/>
      <c r="K8183" s="89"/>
      <c r="L8183" s="20"/>
      <c r="M8183" s="20"/>
      <c r="Q8183" s="21"/>
      <c r="R8183" s="21">
        <v>0.070000000000000007</v>
      </c>
      <c r="S8183" s="21"/>
    </row>
    <row r="8184">
      <c r="A8184" s="22"/>
      <c r="B8184" s="20"/>
      <c r="H8184" s="22">
        <f t="shared" si="652"/>
        <v>5</v>
      </c>
      <c r="J8184" s="21"/>
      <c r="K8184" s="89"/>
      <c r="L8184" s="20"/>
      <c r="M8184" s="20"/>
      <c r="Q8184" s="21"/>
      <c r="R8184" s="21">
        <v>0.080000000000000002</v>
      </c>
      <c r="S8184" s="21"/>
    </row>
    <row r="8185">
      <c r="A8185" s="22"/>
      <c r="B8185" s="20"/>
      <c r="H8185" s="22">
        <f t="shared" si="652"/>
        <v>6</v>
      </c>
      <c r="J8185" s="21"/>
      <c r="K8185" s="89"/>
      <c r="L8185" s="20"/>
      <c r="M8185" s="20"/>
      <c r="Q8185" s="21"/>
      <c r="R8185" s="21">
        <v>0.059999999999999998</v>
      </c>
      <c r="S8185" s="21"/>
    </row>
    <row r="8186">
      <c r="A8186" s="22"/>
      <c r="B8186" s="20"/>
      <c r="H8186" s="22">
        <f t="shared" si="652"/>
        <v>7</v>
      </c>
      <c r="J8186" s="21"/>
      <c r="K8186" s="89"/>
      <c r="L8186" s="20"/>
      <c r="M8186" s="20"/>
      <c r="Q8186" s="21"/>
      <c r="R8186" s="21">
        <v>0.059999999999999998</v>
      </c>
      <c r="S8186" s="21"/>
    </row>
    <row r="8187">
      <c r="A8187" s="22"/>
      <c r="B8187" s="20"/>
      <c r="H8187" s="22">
        <f t="shared" si="652"/>
        <v>8</v>
      </c>
      <c r="J8187" s="21"/>
      <c r="K8187" s="89"/>
      <c r="L8187" s="20"/>
      <c r="M8187" s="20"/>
      <c r="Q8187" s="21"/>
      <c r="R8187" s="21">
        <v>0.14000000000000001</v>
      </c>
      <c r="S8187" s="21"/>
    </row>
    <row r="8188">
      <c r="A8188" s="22"/>
      <c r="B8188" s="20"/>
      <c r="H8188" s="22">
        <f t="shared" si="652"/>
        <v>9</v>
      </c>
      <c r="J8188" s="21"/>
      <c r="K8188" s="89"/>
      <c r="L8188" s="20"/>
      <c r="M8188" s="20"/>
      <c r="Q8188" s="21"/>
      <c r="R8188" s="21">
        <v>0.20000000000000001</v>
      </c>
      <c r="S8188" s="21"/>
    </row>
    <row r="8189">
      <c r="A8189" s="22"/>
      <c r="B8189" s="20"/>
      <c r="H8189" s="22">
        <f t="shared" si="652"/>
        <v>10</v>
      </c>
      <c r="J8189" s="21"/>
      <c r="K8189" s="89"/>
      <c r="L8189" s="20"/>
      <c r="M8189" s="20"/>
      <c r="Q8189" s="21"/>
      <c r="R8189" s="21">
        <v>0.22</v>
      </c>
      <c r="S8189" s="21"/>
    </row>
    <row r="8190">
      <c r="A8190" s="22"/>
      <c r="B8190" s="20"/>
      <c r="H8190" s="22">
        <f t="shared" si="652"/>
        <v>11</v>
      </c>
      <c r="J8190" s="21"/>
      <c r="K8190" s="89"/>
      <c r="L8190" s="20"/>
      <c r="M8190" s="20"/>
      <c r="Q8190" s="21"/>
      <c r="R8190" s="21">
        <v>0.22</v>
      </c>
      <c r="S8190" s="21"/>
    </row>
    <row r="8191">
      <c r="A8191" s="22"/>
      <c r="B8191" s="20"/>
      <c r="H8191" s="22">
        <f t="shared" si="652"/>
        <v>12</v>
      </c>
      <c r="J8191" s="21"/>
      <c r="K8191" s="89"/>
      <c r="L8191" s="20"/>
      <c r="M8191" s="20"/>
      <c r="Q8191" s="21"/>
      <c r="R8191" s="21">
        <v>0.22</v>
      </c>
      <c r="S8191" s="21"/>
    </row>
    <row r="8192">
      <c r="A8192" s="22"/>
      <c r="B8192" s="20"/>
      <c r="H8192" s="22">
        <f t="shared" si="652"/>
        <v>13</v>
      </c>
      <c r="J8192" s="21"/>
      <c r="K8192" s="89"/>
      <c r="L8192" s="20"/>
      <c r="M8192" s="20"/>
      <c r="Q8192" s="21"/>
      <c r="R8192" s="21">
        <v>0.17000000000000001</v>
      </c>
      <c r="S8192" s="21"/>
    </row>
    <row r="8193">
      <c r="A8193" s="22"/>
      <c r="B8193" s="20"/>
      <c r="H8193" s="22">
        <f t="shared" si="652"/>
        <v>14</v>
      </c>
      <c r="J8193" s="21"/>
      <c r="K8193" s="89"/>
      <c r="L8193" s="20"/>
      <c r="M8193" s="20"/>
      <c r="Q8193" s="21"/>
      <c r="R8193" s="21">
        <v>0.20999999999999999</v>
      </c>
      <c r="S8193" s="21"/>
    </row>
    <row r="8194">
      <c r="A8194" s="22"/>
      <c r="B8194" s="20"/>
      <c r="H8194" s="22">
        <f t="shared" si="652"/>
        <v>15</v>
      </c>
      <c r="J8194" s="21"/>
      <c r="K8194" s="89"/>
      <c r="L8194" s="20"/>
      <c r="M8194" s="20"/>
      <c r="Q8194" s="21"/>
      <c r="R8194" s="21">
        <v>0.17999999999999999</v>
      </c>
      <c r="S8194" s="21"/>
    </row>
    <row r="8195">
      <c r="A8195" s="22"/>
      <c r="B8195" s="20"/>
      <c r="H8195" s="22">
        <f t="shared" si="652"/>
        <v>16</v>
      </c>
      <c r="J8195" s="21"/>
      <c r="K8195" s="89"/>
      <c r="L8195" s="20"/>
      <c r="M8195" s="20"/>
      <c r="Q8195" s="21"/>
      <c r="R8195" s="21">
        <v>0.17000000000000001</v>
      </c>
      <c r="S8195" s="21"/>
    </row>
    <row r="8196">
      <c r="A8196" s="22"/>
      <c r="B8196" s="20"/>
      <c r="H8196" s="22">
        <f t="shared" si="652"/>
        <v>17</v>
      </c>
      <c r="J8196" s="21"/>
      <c r="K8196" s="89"/>
      <c r="L8196" s="20"/>
      <c r="M8196" s="20"/>
      <c r="Q8196" s="21"/>
      <c r="R8196" s="21">
        <v>0.13</v>
      </c>
      <c r="S8196" s="21"/>
    </row>
    <row r="8197">
      <c r="A8197" s="22"/>
      <c r="B8197" s="20"/>
      <c r="H8197" s="22">
        <f t="shared" si="652"/>
        <v>18</v>
      </c>
      <c r="J8197" s="21"/>
      <c r="K8197" s="89"/>
      <c r="L8197" s="20"/>
      <c r="M8197" s="20"/>
      <c r="Q8197" s="21"/>
      <c r="R8197" s="21">
        <v>0.12</v>
      </c>
      <c r="S8197" s="21"/>
    </row>
    <row r="8198">
      <c r="A8198" s="22"/>
      <c r="B8198" s="20"/>
      <c r="H8198" s="22">
        <f t="shared" si="652"/>
        <v>19</v>
      </c>
      <c r="J8198" s="21"/>
      <c r="K8198" s="89"/>
      <c r="L8198" s="20"/>
      <c r="M8198" s="20"/>
      <c r="Q8198" s="21"/>
      <c r="R8198" s="21">
        <v>0.10000000000000001</v>
      </c>
      <c r="S8198" s="21"/>
    </row>
    <row r="8199">
      <c r="A8199" s="22"/>
      <c r="B8199" s="20"/>
      <c r="H8199" s="22">
        <f t="shared" si="652"/>
        <v>20</v>
      </c>
      <c r="J8199" s="21"/>
      <c r="K8199" s="89"/>
      <c r="L8199" s="20"/>
      <c r="M8199" s="20"/>
      <c r="Q8199" s="21"/>
      <c r="R8199" s="21">
        <v>0.080000000000000002</v>
      </c>
      <c r="S8199" s="21"/>
    </row>
    <row r="8200">
      <c r="A8200" s="22"/>
      <c r="B8200" s="20"/>
      <c r="H8200" s="22">
        <f t="shared" si="652"/>
        <v>21</v>
      </c>
      <c r="J8200" s="21"/>
      <c r="K8200" s="89"/>
      <c r="L8200" s="20"/>
      <c r="M8200" s="20"/>
      <c r="Q8200" s="21"/>
      <c r="R8200" s="21">
        <v>0.080000000000000002</v>
      </c>
      <c r="S8200" s="21"/>
    </row>
    <row r="8201">
      <c r="A8201" s="22"/>
      <c r="B8201" s="20"/>
      <c r="H8201" s="22">
        <f t="shared" si="652"/>
        <v>22</v>
      </c>
      <c r="J8201" s="21"/>
      <c r="K8201" s="89"/>
      <c r="L8201" s="20"/>
      <c r="M8201" s="20"/>
      <c r="Q8201" s="21"/>
      <c r="R8201" s="21">
        <v>0.080000000000000002</v>
      </c>
      <c r="S8201" s="21"/>
    </row>
    <row r="8202">
      <c r="A8202" s="22"/>
      <c r="B8202" s="20"/>
      <c r="H8202" s="22">
        <f t="shared" si="652"/>
        <v>23</v>
      </c>
      <c r="J8202" s="21"/>
      <c r="K8202" s="89"/>
      <c r="L8202" s="20"/>
      <c r="M8202" s="20"/>
      <c r="Q8202" s="21"/>
      <c r="R8202" s="21">
        <v>0.070000000000000007</v>
      </c>
      <c r="S8202" s="21"/>
    </row>
    <row r="8203">
      <c r="A8203" s="22"/>
      <c r="B8203" s="20"/>
      <c r="H8203" s="22"/>
      <c r="J8203" s="21"/>
      <c r="K8203" s="89"/>
      <c r="L8203" s="20"/>
      <c r="M8203" s="20"/>
      <c r="Q8203" s="21"/>
      <c r="R8203" s="21"/>
    </row>
    <row r="8204">
      <c r="A8204" s="22"/>
      <c r="B8204" s="20" t="s">
        <v>4746</v>
      </c>
      <c r="C8204" s="21" t="s">
        <v>4747</v>
      </c>
      <c r="D8204" s="20" t="s">
        <v>5725</v>
      </c>
      <c r="E8204" s="20" t="s">
        <v>5725</v>
      </c>
      <c r="F8204" s="21" t="s">
        <v>2591</v>
      </c>
      <c r="G8204" s="22">
        <v>40</v>
      </c>
      <c r="H8204" s="211"/>
      <c r="J8204" s="88"/>
      <c r="K8204" s="84"/>
      <c r="L8204" s="20"/>
      <c r="M8204" s="20"/>
      <c r="N8204" s="84"/>
      <c r="O8204" s="84"/>
      <c r="P8204" s="84"/>
      <c r="Q8204" s="21"/>
      <c r="R8204" s="21"/>
      <c r="S8204" s="21"/>
    </row>
    <row r="8205">
      <c r="A8205" s="22"/>
      <c r="B8205" s="111"/>
      <c r="C8205" s="21" t="s">
        <v>4748</v>
      </c>
      <c r="H8205" s="22"/>
      <c r="J8205" s="21"/>
      <c r="K8205" s="89"/>
      <c r="L8205" s="20"/>
      <c r="M8205" s="20"/>
      <c r="Q8205" s="21"/>
      <c r="R8205" s="21"/>
    </row>
    <row r="8206">
      <c r="A8206" s="22"/>
      <c r="B8206" s="111"/>
      <c r="C8206" s="24" t="s">
        <v>5726</v>
      </c>
      <c r="H8206" s="22">
        <v>0</v>
      </c>
      <c r="J8206" s="21"/>
      <c r="K8206" s="89"/>
      <c r="L8206" s="20"/>
      <c r="M8206" s="20"/>
      <c r="Q8206" s="21"/>
      <c r="R8206" s="21">
        <v>0.27000000000000002</v>
      </c>
      <c r="S8206" s="21"/>
      <c r="T8206" s="21"/>
      <c r="U8206" s="21"/>
      <c r="V8206" s="21"/>
      <c r="W8206" s="20"/>
      <c r="X8206" s="20"/>
      <c r="Y8206" s="20"/>
      <c r="Z8206" s="20"/>
      <c r="AA8206" s="20"/>
      <c r="AB8206" s="20"/>
      <c r="AC8206" s="20"/>
      <c r="AD8206" s="20"/>
    </row>
    <row r="8207">
      <c r="A8207" s="22"/>
      <c r="B8207" s="20" t="s">
        <v>5727</v>
      </c>
      <c r="C8207" s="21" t="s">
        <v>5728</v>
      </c>
      <c r="D8207" s="20"/>
      <c r="H8207" s="22">
        <f t="shared" si="652"/>
        <v>1</v>
      </c>
      <c r="J8207" s="21"/>
      <c r="K8207" s="89"/>
      <c r="L8207" s="20"/>
      <c r="M8207" s="20"/>
      <c r="Q8207" s="21"/>
      <c r="R8207" s="21">
        <v>0.28999999999999998</v>
      </c>
      <c r="S8207" s="21"/>
    </row>
    <row r="8208">
      <c r="A8208" s="22"/>
      <c r="B8208" s="20" t="s">
        <v>5729</v>
      </c>
      <c r="C8208" s="21" t="s">
        <v>5730</v>
      </c>
      <c r="D8208" s="20"/>
      <c r="H8208" s="22">
        <f t="shared" si="652"/>
        <v>2</v>
      </c>
      <c r="J8208" s="21"/>
      <c r="K8208" s="89"/>
      <c r="L8208" s="20"/>
      <c r="M8208" s="20"/>
      <c r="Q8208" s="21"/>
      <c r="R8208" s="21">
        <v>0.32000000000000001</v>
      </c>
      <c r="S8208" s="21"/>
    </row>
    <row r="8209">
      <c r="A8209" s="22"/>
      <c r="B8209" s="20" t="s">
        <v>5731</v>
      </c>
      <c r="C8209" s="24" t="s">
        <v>5732</v>
      </c>
      <c r="D8209" s="20"/>
      <c r="H8209" s="22">
        <f t="shared" si="652"/>
        <v>3</v>
      </c>
      <c r="J8209" s="21"/>
      <c r="K8209" s="89"/>
      <c r="L8209" s="20"/>
      <c r="M8209" s="20"/>
      <c r="Q8209" s="21"/>
      <c r="R8209" s="21">
        <v>0.23000000000000001</v>
      </c>
      <c r="S8209" s="21"/>
    </row>
    <row r="8210">
      <c r="A8210" s="22"/>
      <c r="B8210" s="20"/>
      <c r="C8210" s="24"/>
      <c r="D8210" s="20"/>
      <c r="H8210" s="22">
        <f t="shared" si="652"/>
        <v>4</v>
      </c>
      <c r="J8210" s="21"/>
      <c r="K8210" s="89"/>
      <c r="L8210" s="20"/>
      <c r="M8210" s="20"/>
      <c r="Q8210" s="21"/>
      <c r="R8210" s="21">
        <v>0.23000000000000001</v>
      </c>
      <c r="S8210" s="21"/>
    </row>
    <row r="8211">
      <c r="A8211" s="22"/>
      <c r="B8211" s="20"/>
      <c r="C8211" s="24"/>
      <c r="D8211" s="20"/>
      <c r="H8211" s="22">
        <f t="shared" si="652"/>
        <v>5</v>
      </c>
      <c r="J8211" s="21"/>
      <c r="K8211" s="89"/>
      <c r="L8211" s="20"/>
      <c r="M8211" s="20"/>
      <c r="Q8211" s="21"/>
      <c r="R8211" s="21">
        <v>0.27000000000000002</v>
      </c>
      <c r="S8211" s="21"/>
    </row>
    <row r="8212">
      <c r="A8212" s="22"/>
      <c r="B8212" s="20"/>
      <c r="C8212" s="24"/>
      <c r="D8212" s="20"/>
      <c r="H8212" s="22">
        <f t="shared" si="652"/>
        <v>6</v>
      </c>
      <c r="J8212" s="21"/>
      <c r="K8212" s="89"/>
      <c r="L8212" s="20"/>
      <c r="M8212" s="20"/>
      <c r="Q8212" s="21"/>
      <c r="R8212" s="21">
        <v>0.25</v>
      </c>
      <c r="S8212" s="21"/>
    </row>
    <row r="8213">
      <c r="A8213" s="22"/>
      <c r="B8213" s="20"/>
      <c r="C8213" s="24"/>
      <c r="D8213" s="20"/>
      <c r="H8213" s="22">
        <f t="shared" si="652"/>
        <v>7</v>
      </c>
      <c r="J8213" s="21"/>
      <c r="K8213" s="89"/>
      <c r="L8213" s="20"/>
      <c r="M8213" s="20"/>
      <c r="Q8213" s="21"/>
      <c r="R8213" s="21">
        <v>0.28000000000000003</v>
      </c>
      <c r="S8213" s="21"/>
    </row>
    <row r="8214">
      <c r="A8214" s="22"/>
      <c r="B8214" s="20"/>
      <c r="C8214" s="24"/>
      <c r="D8214" s="20"/>
      <c r="H8214" s="22">
        <f t="shared" si="652"/>
        <v>8</v>
      </c>
      <c r="J8214" s="21"/>
      <c r="K8214" s="89"/>
      <c r="L8214" s="20"/>
      <c r="M8214" s="20"/>
      <c r="Q8214" s="21"/>
      <c r="R8214" s="21">
        <v>0.19</v>
      </c>
      <c r="S8214" s="21"/>
    </row>
    <row r="8215">
      <c r="A8215" s="22"/>
      <c r="B8215" s="20"/>
      <c r="C8215" s="24"/>
      <c r="D8215" s="20"/>
      <c r="H8215" s="22">
        <f t="shared" si="652"/>
        <v>9</v>
      </c>
      <c r="J8215" s="21"/>
      <c r="K8215" s="89"/>
      <c r="L8215" s="20"/>
      <c r="M8215" s="20"/>
      <c r="Q8215" s="21"/>
      <c r="R8215" s="21">
        <v>0.27000000000000002</v>
      </c>
      <c r="S8215" s="21"/>
    </row>
    <row r="8216">
      <c r="A8216" s="22"/>
      <c r="B8216" s="20"/>
      <c r="C8216" s="24"/>
      <c r="D8216" s="20"/>
      <c r="H8216" s="22">
        <f t="shared" si="652"/>
        <v>10</v>
      </c>
      <c r="J8216" s="21"/>
      <c r="K8216" s="89"/>
      <c r="L8216" s="20"/>
      <c r="M8216" s="20"/>
      <c r="Q8216" s="21"/>
      <c r="R8216" s="21">
        <v>0.32000000000000001</v>
      </c>
      <c r="S8216" s="21"/>
    </row>
    <row r="8217">
      <c r="A8217" s="22"/>
      <c r="B8217" s="20"/>
      <c r="C8217" s="24"/>
      <c r="D8217" s="20"/>
      <c r="H8217" s="22">
        <f t="shared" si="652"/>
        <v>11</v>
      </c>
      <c r="J8217" s="21"/>
      <c r="K8217" s="89"/>
      <c r="L8217" s="20"/>
      <c r="M8217" s="20"/>
      <c r="Q8217" s="21"/>
      <c r="R8217" s="21">
        <v>0.35000000000000003</v>
      </c>
      <c r="S8217" s="21"/>
    </row>
    <row r="8218">
      <c r="A8218" s="22"/>
      <c r="B8218" s="20"/>
      <c r="C8218" s="24"/>
      <c r="D8218" s="20"/>
      <c r="H8218" s="22">
        <f t="shared" si="652"/>
        <v>12</v>
      </c>
      <c r="J8218" s="21"/>
      <c r="K8218" s="89"/>
      <c r="L8218" s="20"/>
      <c r="M8218" s="20"/>
      <c r="Q8218" s="21"/>
      <c r="R8218" s="21">
        <v>0.29999999999999999</v>
      </c>
      <c r="S8218" s="21"/>
    </row>
    <row r="8219">
      <c r="A8219" s="22"/>
      <c r="B8219" s="20"/>
      <c r="C8219" s="24"/>
      <c r="D8219" s="20"/>
      <c r="H8219" s="22">
        <f t="shared" si="652"/>
        <v>13</v>
      </c>
      <c r="J8219" s="21"/>
      <c r="K8219" s="89"/>
      <c r="L8219" s="20"/>
      <c r="M8219" s="20"/>
      <c r="Q8219" s="21"/>
      <c r="R8219" s="21">
        <v>0.28000000000000003</v>
      </c>
      <c r="S8219" s="21"/>
    </row>
    <row r="8220">
      <c r="A8220" s="22"/>
      <c r="B8220" s="20"/>
      <c r="C8220" s="24"/>
      <c r="D8220" s="20"/>
      <c r="H8220" s="22">
        <f t="shared" si="652"/>
        <v>14</v>
      </c>
      <c r="J8220" s="21"/>
      <c r="K8220" s="89"/>
      <c r="L8220" s="20"/>
      <c r="M8220" s="20"/>
      <c r="Q8220" s="21"/>
      <c r="R8220" s="21">
        <v>0.20999999999999999</v>
      </c>
      <c r="S8220" s="21"/>
    </row>
    <row r="8221">
      <c r="A8221" s="22"/>
      <c r="B8221" s="20"/>
      <c r="C8221" s="24"/>
      <c r="D8221" s="20"/>
      <c r="H8221" s="22">
        <f t="shared" si="652"/>
        <v>15</v>
      </c>
      <c r="J8221" s="21"/>
      <c r="K8221" s="89"/>
      <c r="L8221" s="20"/>
      <c r="M8221" s="20"/>
      <c r="Q8221" s="21"/>
      <c r="R8221" s="21">
        <v>0.34000000000000002</v>
      </c>
      <c r="S8221" s="21"/>
    </row>
    <row r="8222">
      <c r="A8222" s="22"/>
      <c r="B8222" s="20"/>
      <c r="C8222" s="24"/>
      <c r="D8222" s="20"/>
      <c r="H8222" s="22">
        <f t="shared" si="652"/>
        <v>16</v>
      </c>
      <c r="J8222" s="21"/>
      <c r="K8222" s="89"/>
      <c r="L8222" s="20"/>
      <c r="M8222" s="20"/>
      <c r="Q8222" s="21"/>
      <c r="R8222" s="21">
        <v>0.29999999999999999</v>
      </c>
      <c r="S8222" s="21"/>
    </row>
    <row r="8223">
      <c r="A8223" s="22"/>
      <c r="B8223" s="20"/>
      <c r="C8223" s="24"/>
      <c r="D8223" s="20"/>
      <c r="H8223" s="22">
        <f t="shared" si="652"/>
        <v>17</v>
      </c>
      <c r="J8223" s="21"/>
      <c r="K8223" s="89"/>
      <c r="L8223" s="20"/>
      <c r="M8223" s="20"/>
      <c r="Q8223" s="21"/>
      <c r="R8223" s="21">
        <v>0.20000000000000001</v>
      </c>
      <c r="S8223" s="21"/>
    </row>
    <row r="8224">
      <c r="A8224" s="22"/>
      <c r="B8224" s="20"/>
      <c r="C8224" s="24"/>
      <c r="D8224" s="20"/>
      <c r="H8224" s="22">
        <f t="shared" si="652"/>
        <v>18</v>
      </c>
      <c r="J8224" s="21"/>
      <c r="K8224" s="89"/>
      <c r="L8224" s="20"/>
      <c r="M8224" s="20"/>
      <c r="Q8224" s="21"/>
      <c r="R8224" s="21">
        <v>0.34000000000000002</v>
      </c>
      <c r="S8224" s="21"/>
    </row>
    <row r="8225">
      <c r="A8225" s="22"/>
      <c r="B8225" s="20"/>
      <c r="C8225" s="24"/>
      <c r="D8225" s="20"/>
      <c r="H8225" s="22">
        <f t="shared" si="652"/>
        <v>19</v>
      </c>
      <c r="J8225" s="21"/>
      <c r="K8225" s="89"/>
      <c r="L8225" s="20"/>
      <c r="M8225" s="20"/>
      <c r="Q8225" s="21"/>
      <c r="R8225" s="21">
        <v>0.22</v>
      </c>
      <c r="S8225" s="21"/>
    </row>
    <row r="8226">
      <c r="A8226" s="22"/>
      <c r="B8226" s="20"/>
      <c r="C8226" s="24"/>
      <c r="D8226" s="20"/>
      <c r="H8226" s="22">
        <f t="shared" si="652"/>
        <v>20</v>
      </c>
      <c r="J8226" s="21"/>
      <c r="K8226" s="89"/>
      <c r="L8226" s="20"/>
      <c r="M8226" s="20"/>
      <c r="Q8226" s="21"/>
      <c r="R8226" s="21">
        <v>0.23000000000000001</v>
      </c>
      <c r="S8226" s="21"/>
    </row>
    <row r="8227">
      <c r="A8227" s="22"/>
      <c r="B8227" s="20"/>
      <c r="C8227" s="24"/>
      <c r="D8227" s="20"/>
      <c r="H8227" s="22">
        <f t="shared" si="652"/>
        <v>21</v>
      </c>
      <c r="J8227" s="21"/>
      <c r="K8227" s="89"/>
      <c r="L8227" s="20"/>
      <c r="M8227" s="20"/>
      <c r="Q8227" s="21"/>
      <c r="R8227" s="21">
        <v>0.23999999999999999</v>
      </c>
      <c r="S8227" s="21"/>
    </row>
    <row r="8228">
      <c r="A8228" s="22"/>
      <c r="B8228" s="20"/>
      <c r="C8228" s="24"/>
      <c r="D8228" s="20"/>
      <c r="H8228" s="22">
        <f t="shared" si="652"/>
        <v>22</v>
      </c>
      <c r="J8228" s="21"/>
      <c r="K8228" s="89"/>
      <c r="L8228" s="20"/>
      <c r="M8228" s="20"/>
      <c r="Q8228" s="21"/>
      <c r="R8228" s="21">
        <v>0.27000000000000002</v>
      </c>
      <c r="S8228" s="21"/>
    </row>
    <row r="8229">
      <c r="A8229" s="22"/>
      <c r="B8229" s="20"/>
      <c r="C8229" s="24"/>
      <c r="D8229" s="20"/>
      <c r="H8229" s="22">
        <f t="shared" si="652"/>
        <v>23</v>
      </c>
      <c r="J8229" s="21"/>
      <c r="K8229" s="89"/>
      <c r="L8229" s="20"/>
      <c r="M8229" s="20"/>
      <c r="Q8229" s="21"/>
      <c r="R8229" s="21">
        <v>0.29999999999999999</v>
      </c>
      <c r="S8229" s="21"/>
    </row>
    <row r="8230">
      <c r="A8230" s="22"/>
      <c r="B8230" s="20"/>
      <c r="C8230" s="24"/>
      <c r="D8230" s="20"/>
      <c r="H8230" s="22"/>
      <c r="J8230" s="21"/>
      <c r="K8230" s="89"/>
      <c r="L8230" s="20"/>
      <c r="M8230" s="20"/>
      <c r="Q8230" s="21"/>
      <c r="R8230" s="21"/>
    </row>
    <row r="8231">
      <c r="A8231" s="22"/>
      <c r="B8231" s="20" t="s">
        <v>5733</v>
      </c>
      <c r="C8231" s="21" t="s">
        <v>5734</v>
      </c>
      <c r="D8231" s="20" t="s">
        <v>5735</v>
      </c>
      <c r="E8231" s="20" t="s">
        <v>5735</v>
      </c>
      <c r="F8231" s="21" t="s">
        <v>2591</v>
      </c>
      <c r="G8231" s="22">
        <v>40</v>
      </c>
      <c r="H8231" s="211"/>
      <c r="J8231" s="88"/>
      <c r="K8231" s="84"/>
      <c r="L8231" s="20"/>
      <c r="M8231" s="20"/>
      <c r="N8231" s="84"/>
      <c r="O8231" s="84"/>
      <c r="P8231" s="84"/>
      <c r="Q8231" s="21"/>
      <c r="R8231" s="21"/>
      <c r="S8231" s="21"/>
    </row>
    <row r="8232">
      <c r="A8232" s="22"/>
      <c r="B8232" s="20" t="s">
        <v>5736</v>
      </c>
      <c r="C8232" s="21" t="s">
        <v>5737</v>
      </c>
      <c r="H8232" s="22"/>
      <c r="J8232" s="21"/>
      <c r="K8232" s="89"/>
      <c r="L8232" s="20"/>
      <c r="M8232" s="20"/>
      <c r="Q8232" s="21"/>
      <c r="R8232" s="21"/>
    </row>
    <row r="8233" ht="12.75" customHeight="1">
      <c r="A8233" s="22"/>
      <c r="B8233" s="20"/>
      <c r="C8233" s="21" t="s">
        <v>5738</v>
      </c>
      <c r="D8233" s="20"/>
      <c r="H8233" s="22">
        <v>0</v>
      </c>
      <c r="J8233" s="21"/>
      <c r="K8233" s="89"/>
      <c r="L8233" s="20"/>
      <c r="M8233" s="20"/>
      <c r="Q8233" s="21"/>
      <c r="R8233" s="21">
        <v>0.029999999999999999</v>
      </c>
      <c r="S8233" s="21"/>
      <c r="T8233" s="21"/>
      <c r="U8233" s="21"/>
      <c r="V8233" s="21"/>
      <c r="W8233" s="20"/>
      <c r="X8233" s="20"/>
      <c r="Y8233" s="20"/>
      <c r="Z8233" s="20"/>
      <c r="AA8233" s="20"/>
      <c r="AB8233" s="20"/>
      <c r="AC8233" s="20"/>
      <c r="AD8233" s="20"/>
    </row>
    <row r="8234" s="80" customFormat="1">
      <c r="A8234" s="22"/>
      <c r="B8234" s="20"/>
      <c r="C8234" s="21"/>
      <c r="D8234" s="20"/>
      <c r="E8234" s="20"/>
      <c r="F8234" s="21"/>
      <c r="G8234" s="22"/>
      <c r="H8234" s="22">
        <f t="shared" si="652"/>
        <v>1</v>
      </c>
      <c r="I8234" s="21"/>
      <c r="J8234" s="21"/>
      <c r="P8234" s="88"/>
      <c r="Q8234" s="21"/>
      <c r="R8234" s="21">
        <v>0.029999999999999999</v>
      </c>
      <c r="S8234" s="48"/>
      <c r="T8234" s="48"/>
      <c r="U8234" s="48"/>
      <c r="V8234" s="48"/>
      <c r="W8234" s="80"/>
      <c r="X8234" s="80"/>
      <c r="Y8234" s="80"/>
      <c r="Z8234" s="80"/>
      <c r="AA8234" s="80"/>
      <c r="AB8234" s="80"/>
      <c r="AC8234" s="80"/>
      <c r="AD8234" s="80"/>
    </row>
    <row r="8235" s="80" customFormat="1">
      <c r="A8235" s="22"/>
      <c r="B8235" s="20"/>
      <c r="C8235" s="21"/>
      <c r="D8235" s="20"/>
      <c r="E8235" s="20"/>
      <c r="F8235" s="21"/>
      <c r="G8235" s="22"/>
      <c r="H8235" s="22">
        <f t="shared" si="652"/>
        <v>2</v>
      </c>
      <c r="I8235" s="21"/>
      <c r="J8235" s="21"/>
      <c r="P8235" s="88"/>
      <c r="Q8235" s="21"/>
      <c r="R8235" s="21">
        <v>0.029999999999999999</v>
      </c>
      <c r="S8235" s="48"/>
      <c r="T8235" s="48"/>
      <c r="U8235" s="48"/>
      <c r="V8235" s="48"/>
      <c r="W8235" s="80"/>
      <c r="X8235" s="80"/>
      <c r="Y8235" s="80"/>
      <c r="Z8235" s="80"/>
      <c r="AA8235" s="80"/>
      <c r="AB8235" s="80"/>
      <c r="AC8235" s="80"/>
      <c r="AD8235" s="80"/>
    </row>
    <row r="8236" s="80" customFormat="1">
      <c r="A8236" s="22"/>
      <c r="B8236" s="20"/>
      <c r="C8236" s="21"/>
      <c r="D8236" s="20"/>
      <c r="E8236" s="20"/>
      <c r="F8236" s="21"/>
      <c r="G8236" s="22"/>
      <c r="H8236" s="22">
        <f t="shared" si="652"/>
        <v>3</v>
      </c>
      <c r="I8236" s="21"/>
      <c r="J8236" s="21"/>
      <c r="P8236" s="88"/>
      <c r="Q8236" s="21"/>
      <c r="R8236" s="21">
        <v>0.029999999999999999</v>
      </c>
      <c r="S8236" s="48"/>
      <c r="T8236" s="48"/>
      <c r="U8236" s="48"/>
      <c r="V8236" s="48"/>
      <c r="W8236" s="80"/>
      <c r="X8236" s="80"/>
      <c r="Y8236" s="80"/>
      <c r="Z8236" s="80"/>
      <c r="AA8236" s="80"/>
      <c r="AB8236" s="80"/>
      <c r="AC8236" s="80"/>
      <c r="AD8236" s="80"/>
    </row>
    <row r="8237" s="80" customFormat="1">
      <c r="A8237" s="22"/>
      <c r="B8237" s="20"/>
      <c r="C8237" s="21"/>
      <c r="D8237" s="20"/>
      <c r="E8237" s="20"/>
      <c r="F8237" s="21"/>
      <c r="G8237" s="22"/>
      <c r="H8237" s="22">
        <f t="shared" si="652"/>
        <v>4</v>
      </c>
      <c r="I8237" s="21"/>
      <c r="J8237" s="21"/>
      <c r="P8237" s="88"/>
      <c r="Q8237" s="21"/>
      <c r="R8237" s="21">
        <v>0.029999999999999999</v>
      </c>
      <c r="S8237" s="48"/>
      <c r="T8237" s="48"/>
      <c r="U8237" s="48"/>
      <c r="V8237" s="48"/>
      <c r="W8237" s="80"/>
      <c r="X8237" s="80"/>
      <c r="Y8237" s="80"/>
      <c r="Z8237" s="80"/>
      <c r="AA8237" s="80"/>
      <c r="AB8237" s="80"/>
      <c r="AC8237" s="80"/>
      <c r="AD8237" s="80"/>
    </row>
    <row r="8238" s="80" customFormat="1">
      <c r="A8238" s="22"/>
      <c r="B8238" s="20"/>
      <c r="C8238" s="21"/>
      <c r="D8238" s="20"/>
      <c r="E8238" s="20"/>
      <c r="F8238" s="21"/>
      <c r="G8238" s="22"/>
      <c r="H8238" s="22">
        <f t="shared" si="652"/>
        <v>5</v>
      </c>
      <c r="I8238" s="21"/>
      <c r="J8238" s="21"/>
      <c r="P8238" s="88"/>
      <c r="Q8238" s="21"/>
      <c r="R8238" s="21">
        <v>0.029999999999999999</v>
      </c>
      <c r="S8238" s="48"/>
      <c r="T8238" s="48"/>
      <c r="U8238" s="48"/>
      <c r="V8238" s="48"/>
      <c r="W8238" s="80"/>
      <c r="X8238" s="80"/>
      <c r="Y8238" s="80"/>
      <c r="Z8238" s="80"/>
      <c r="AA8238" s="80"/>
      <c r="AB8238" s="80"/>
      <c r="AC8238" s="80"/>
      <c r="AD8238" s="80"/>
    </row>
    <row r="8239" s="80" customFormat="1">
      <c r="A8239" s="22"/>
      <c r="B8239" s="20"/>
      <c r="C8239" s="21"/>
      <c r="D8239" s="20"/>
      <c r="E8239" s="20"/>
      <c r="F8239" s="21"/>
      <c r="G8239" s="22"/>
      <c r="H8239" s="22">
        <f t="shared" ref="H8239:H8302" si="653">H8238+1</f>
        <v>6</v>
      </c>
      <c r="I8239" s="21"/>
      <c r="J8239" s="21"/>
      <c r="P8239" s="88"/>
      <c r="Q8239" s="21"/>
      <c r="R8239" s="21">
        <v>0.029999999999999999</v>
      </c>
      <c r="S8239" s="48"/>
      <c r="T8239" s="48"/>
      <c r="U8239" s="48"/>
      <c r="V8239" s="48"/>
      <c r="W8239" s="80"/>
      <c r="X8239" s="80"/>
      <c r="Y8239" s="80"/>
      <c r="Z8239" s="80"/>
      <c r="AA8239" s="80"/>
      <c r="AB8239" s="80"/>
      <c r="AC8239" s="80"/>
      <c r="AD8239" s="80"/>
    </row>
    <row r="8240" s="80" customFormat="1">
      <c r="A8240" s="22"/>
      <c r="B8240" s="20"/>
      <c r="C8240" s="21"/>
      <c r="D8240" s="20"/>
      <c r="E8240" s="20"/>
      <c r="F8240" s="21"/>
      <c r="G8240" s="22"/>
      <c r="H8240" s="22">
        <f t="shared" si="653"/>
        <v>7</v>
      </c>
      <c r="I8240" s="21"/>
      <c r="J8240" s="21"/>
      <c r="P8240" s="88"/>
      <c r="Q8240" s="21"/>
      <c r="R8240" s="21">
        <v>0.040000000000000001</v>
      </c>
      <c r="S8240" s="48"/>
      <c r="T8240" s="48"/>
      <c r="U8240" s="48"/>
      <c r="V8240" s="48"/>
      <c r="W8240" s="80"/>
      <c r="X8240" s="80"/>
      <c r="Y8240" s="80"/>
      <c r="Z8240" s="80"/>
      <c r="AA8240" s="80"/>
      <c r="AB8240" s="80"/>
      <c r="AC8240" s="80"/>
      <c r="AD8240" s="80"/>
    </row>
    <row r="8241" s="80" customFormat="1">
      <c r="A8241" s="22"/>
      <c r="B8241" s="20"/>
      <c r="C8241" s="21"/>
      <c r="D8241" s="20"/>
      <c r="E8241" s="20"/>
      <c r="F8241" s="21"/>
      <c r="G8241" s="22"/>
      <c r="H8241" s="22">
        <f t="shared" si="653"/>
        <v>8</v>
      </c>
      <c r="I8241" s="21"/>
      <c r="J8241" s="21"/>
      <c r="P8241" s="88"/>
      <c r="Q8241" s="21"/>
      <c r="R8241" s="21">
        <v>0.059999999999999998</v>
      </c>
      <c r="S8241" s="48"/>
      <c r="T8241" s="48"/>
      <c r="U8241" s="48"/>
      <c r="V8241" s="48"/>
      <c r="W8241" s="80"/>
      <c r="X8241" s="80"/>
      <c r="Y8241" s="80"/>
      <c r="Z8241" s="80"/>
      <c r="AA8241" s="80"/>
      <c r="AB8241" s="80"/>
      <c r="AC8241" s="80"/>
      <c r="AD8241" s="80"/>
    </row>
    <row r="8242" s="80" customFormat="1">
      <c r="A8242" s="22"/>
      <c r="B8242" s="20"/>
      <c r="C8242" s="21"/>
      <c r="D8242" s="20"/>
      <c r="E8242" s="20"/>
      <c r="F8242" s="21"/>
      <c r="G8242" s="22"/>
      <c r="H8242" s="22">
        <f t="shared" si="653"/>
        <v>9</v>
      </c>
      <c r="I8242" s="21"/>
      <c r="J8242" s="21"/>
      <c r="P8242" s="88"/>
      <c r="Q8242" s="21"/>
      <c r="R8242" s="21">
        <v>0.10000000000000001</v>
      </c>
      <c r="S8242" s="48"/>
      <c r="T8242" s="48"/>
      <c r="U8242" s="48"/>
      <c r="V8242" s="48"/>
      <c r="W8242" s="80"/>
      <c r="X8242" s="80"/>
      <c r="Y8242" s="80"/>
      <c r="Z8242" s="80"/>
      <c r="AA8242" s="80"/>
      <c r="AB8242" s="80"/>
      <c r="AC8242" s="80"/>
      <c r="AD8242" s="80"/>
    </row>
    <row r="8243" s="80" customFormat="1">
      <c r="A8243" s="22"/>
      <c r="B8243" s="20"/>
      <c r="C8243" s="21"/>
      <c r="D8243" s="20"/>
      <c r="E8243" s="20"/>
      <c r="F8243" s="21"/>
      <c r="G8243" s="22"/>
      <c r="H8243" s="22">
        <f t="shared" si="653"/>
        <v>10</v>
      </c>
      <c r="I8243" s="21"/>
      <c r="J8243" s="21"/>
      <c r="P8243" s="88"/>
      <c r="Q8243" s="21"/>
      <c r="R8243" s="21">
        <v>0.11</v>
      </c>
      <c r="S8243" s="48"/>
      <c r="T8243" s="48"/>
      <c r="U8243" s="48"/>
      <c r="V8243" s="48"/>
      <c r="W8243" s="80"/>
      <c r="X8243" s="80"/>
      <c r="Y8243" s="80"/>
      <c r="Z8243" s="80"/>
      <c r="AA8243" s="80"/>
      <c r="AB8243" s="80"/>
      <c r="AC8243" s="80"/>
      <c r="AD8243" s="80"/>
    </row>
    <row r="8244" s="80" customFormat="1">
      <c r="A8244" s="22"/>
      <c r="B8244" s="20"/>
      <c r="C8244" s="21"/>
      <c r="D8244" s="20"/>
      <c r="E8244" s="20"/>
      <c r="F8244" s="21"/>
      <c r="G8244" s="22"/>
      <c r="H8244" s="22">
        <f t="shared" si="653"/>
        <v>11</v>
      </c>
      <c r="I8244" s="21"/>
      <c r="J8244" s="21"/>
      <c r="P8244" s="88"/>
      <c r="Q8244" s="21"/>
      <c r="R8244" s="21">
        <v>0.10000000000000001</v>
      </c>
      <c r="S8244" s="48"/>
      <c r="T8244" s="48"/>
      <c r="U8244" s="48"/>
      <c r="V8244" s="48"/>
      <c r="W8244" s="80"/>
      <c r="X8244" s="80"/>
      <c r="Y8244" s="80"/>
      <c r="Z8244" s="80"/>
      <c r="AA8244" s="80"/>
      <c r="AB8244" s="80"/>
      <c r="AC8244" s="80"/>
      <c r="AD8244" s="80"/>
    </row>
    <row r="8245" s="80" customFormat="1">
      <c r="A8245" s="22"/>
      <c r="B8245" s="20"/>
      <c r="C8245" s="21"/>
      <c r="D8245" s="20"/>
      <c r="E8245" s="20"/>
      <c r="F8245" s="21"/>
      <c r="G8245" s="22"/>
      <c r="H8245" s="22">
        <f t="shared" si="653"/>
        <v>12</v>
      </c>
      <c r="I8245" s="21"/>
      <c r="J8245" s="21"/>
      <c r="P8245" s="88"/>
      <c r="Q8245" s="21"/>
      <c r="R8245" s="21">
        <v>0.10000000000000001</v>
      </c>
      <c r="S8245" s="48"/>
      <c r="T8245" s="48"/>
      <c r="U8245" s="48"/>
      <c r="V8245" s="48"/>
      <c r="W8245" s="80"/>
      <c r="X8245" s="80"/>
      <c r="Y8245" s="80"/>
      <c r="Z8245" s="80"/>
      <c r="AA8245" s="80"/>
      <c r="AB8245" s="80"/>
      <c r="AC8245" s="80"/>
      <c r="AD8245" s="80"/>
    </row>
    <row r="8246" s="80" customFormat="1">
      <c r="A8246" s="22"/>
      <c r="B8246" s="20"/>
      <c r="C8246" s="21"/>
      <c r="D8246" s="20"/>
      <c r="E8246" s="20"/>
      <c r="F8246" s="21"/>
      <c r="G8246" s="22"/>
      <c r="H8246" s="22">
        <f t="shared" si="653"/>
        <v>13</v>
      </c>
      <c r="I8246" s="21"/>
      <c r="J8246" s="21"/>
      <c r="P8246" s="88"/>
      <c r="Q8246" s="21"/>
      <c r="R8246" s="21">
        <v>0.080000000000000002</v>
      </c>
      <c r="S8246" s="48"/>
      <c r="T8246" s="48"/>
      <c r="U8246" s="48"/>
      <c r="V8246" s="48"/>
      <c r="W8246" s="80"/>
      <c r="X8246" s="80"/>
      <c r="Y8246" s="80"/>
      <c r="Z8246" s="80"/>
      <c r="AA8246" s="80"/>
      <c r="AB8246" s="80"/>
      <c r="AC8246" s="80"/>
      <c r="AD8246" s="80"/>
    </row>
    <row r="8247" s="80" customFormat="1">
      <c r="A8247" s="22"/>
      <c r="B8247" s="20"/>
      <c r="C8247" s="21"/>
      <c r="D8247" s="20"/>
      <c r="E8247" s="20"/>
      <c r="F8247" s="21"/>
      <c r="G8247" s="22"/>
      <c r="H8247" s="22">
        <f t="shared" si="653"/>
        <v>14</v>
      </c>
      <c r="I8247" s="21"/>
      <c r="J8247" s="21"/>
      <c r="P8247" s="88"/>
      <c r="Q8247" s="21"/>
      <c r="R8247" s="21">
        <v>0.10000000000000001</v>
      </c>
      <c r="S8247" s="48"/>
      <c r="T8247" s="48"/>
      <c r="U8247" s="48"/>
      <c r="V8247" s="48"/>
      <c r="W8247" s="80"/>
      <c r="X8247" s="80"/>
      <c r="Y8247" s="80"/>
      <c r="Z8247" s="80"/>
      <c r="AA8247" s="80"/>
      <c r="AB8247" s="80"/>
      <c r="AC8247" s="80"/>
      <c r="AD8247" s="80"/>
    </row>
    <row r="8248" s="80" customFormat="1">
      <c r="A8248" s="22"/>
      <c r="B8248" s="20"/>
      <c r="C8248" s="21"/>
      <c r="D8248" s="20"/>
      <c r="E8248" s="20"/>
      <c r="F8248" s="21"/>
      <c r="G8248" s="22"/>
      <c r="H8248" s="22">
        <f t="shared" si="653"/>
        <v>15</v>
      </c>
      <c r="I8248" s="21"/>
      <c r="J8248" s="21"/>
      <c r="P8248" s="88"/>
      <c r="Q8248" s="21"/>
      <c r="R8248" s="21">
        <v>0.10000000000000001</v>
      </c>
      <c r="S8248" s="48"/>
      <c r="T8248" s="48"/>
      <c r="U8248" s="48"/>
      <c r="V8248" s="48"/>
      <c r="W8248" s="80"/>
      <c r="X8248" s="80"/>
      <c r="Y8248" s="80"/>
      <c r="Z8248" s="80"/>
      <c r="AA8248" s="80"/>
      <c r="AB8248" s="80"/>
      <c r="AC8248" s="80"/>
      <c r="AD8248" s="80"/>
    </row>
    <row r="8249" s="80" customFormat="1">
      <c r="A8249" s="22"/>
      <c r="B8249" s="20"/>
      <c r="C8249" s="21"/>
      <c r="D8249" s="20"/>
      <c r="E8249" s="20"/>
      <c r="F8249" s="21"/>
      <c r="G8249" s="22"/>
      <c r="H8249" s="22">
        <f t="shared" si="653"/>
        <v>16</v>
      </c>
      <c r="I8249" s="21"/>
      <c r="J8249" s="21"/>
      <c r="P8249" s="88"/>
      <c r="Q8249" s="21"/>
      <c r="R8249" s="21">
        <v>0.10000000000000001</v>
      </c>
      <c r="S8249" s="48"/>
      <c r="T8249" s="48"/>
      <c r="U8249" s="48"/>
      <c r="V8249" s="48"/>
      <c r="W8249" s="80"/>
      <c r="X8249" s="80"/>
      <c r="Y8249" s="80"/>
      <c r="Z8249" s="80"/>
      <c r="AA8249" s="80"/>
      <c r="AB8249" s="80"/>
      <c r="AC8249" s="80"/>
      <c r="AD8249" s="80"/>
    </row>
    <row r="8250" s="80" customFormat="1">
      <c r="A8250" s="22"/>
      <c r="B8250" s="20"/>
      <c r="C8250" s="21"/>
      <c r="D8250" s="20"/>
      <c r="E8250" s="20"/>
      <c r="F8250" s="21"/>
      <c r="G8250" s="22"/>
      <c r="H8250" s="22">
        <f t="shared" si="653"/>
        <v>17</v>
      </c>
      <c r="I8250" s="21"/>
      <c r="J8250" s="21"/>
      <c r="P8250" s="88"/>
      <c r="Q8250" s="21"/>
      <c r="R8250" s="21">
        <v>0.070000000000000007</v>
      </c>
      <c r="S8250" s="48"/>
      <c r="T8250" s="48"/>
      <c r="U8250" s="48"/>
      <c r="V8250" s="48"/>
      <c r="W8250" s="80"/>
      <c r="X8250" s="80"/>
      <c r="Y8250" s="80"/>
      <c r="Z8250" s="80"/>
      <c r="AA8250" s="80"/>
      <c r="AB8250" s="80"/>
      <c r="AC8250" s="80"/>
      <c r="AD8250" s="80"/>
    </row>
    <row r="8251" s="80" customFormat="1">
      <c r="A8251" s="22"/>
      <c r="B8251" s="20"/>
      <c r="C8251" s="21"/>
      <c r="D8251" s="20"/>
      <c r="E8251" s="20"/>
      <c r="F8251" s="21"/>
      <c r="G8251" s="22"/>
      <c r="H8251" s="22">
        <f t="shared" si="653"/>
        <v>18</v>
      </c>
      <c r="I8251" s="21"/>
      <c r="J8251" s="21"/>
      <c r="P8251" s="88"/>
      <c r="Q8251" s="21"/>
      <c r="R8251" s="21">
        <v>0.040000000000000001</v>
      </c>
      <c r="S8251" s="48"/>
      <c r="T8251" s="48"/>
      <c r="U8251" s="48"/>
      <c r="V8251" s="48"/>
      <c r="W8251" s="80"/>
      <c r="X8251" s="80"/>
      <c r="Y8251" s="80"/>
      <c r="Z8251" s="80"/>
      <c r="AA8251" s="80"/>
      <c r="AB8251" s="80"/>
      <c r="AC8251" s="80"/>
      <c r="AD8251" s="80"/>
    </row>
    <row r="8252" s="80" customFormat="1">
      <c r="A8252" s="22"/>
      <c r="B8252" s="20"/>
      <c r="C8252" s="21"/>
      <c r="D8252" s="20"/>
      <c r="E8252" s="20"/>
      <c r="F8252" s="21"/>
      <c r="G8252" s="22"/>
      <c r="H8252" s="22">
        <f t="shared" si="653"/>
        <v>19</v>
      </c>
      <c r="I8252" s="21"/>
      <c r="J8252" s="21"/>
      <c r="P8252" s="88"/>
      <c r="Q8252" s="21"/>
      <c r="R8252" s="21">
        <v>0.040000000000000001</v>
      </c>
      <c r="S8252" s="48"/>
      <c r="T8252" s="48"/>
      <c r="U8252" s="48"/>
      <c r="V8252" s="48"/>
      <c r="W8252" s="80"/>
      <c r="X8252" s="80"/>
      <c r="Y8252" s="80"/>
      <c r="Z8252" s="80"/>
      <c r="AA8252" s="80"/>
      <c r="AB8252" s="80"/>
      <c r="AC8252" s="80"/>
      <c r="AD8252" s="80"/>
    </row>
    <row r="8253" s="80" customFormat="1">
      <c r="A8253" s="22"/>
      <c r="B8253" s="20"/>
      <c r="C8253" s="21"/>
      <c r="D8253" s="20"/>
      <c r="E8253" s="20"/>
      <c r="F8253" s="21"/>
      <c r="G8253" s="22"/>
      <c r="H8253" s="22">
        <f t="shared" si="653"/>
        <v>20</v>
      </c>
      <c r="I8253" s="21"/>
      <c r="J8253" s="21"/>
      <c r="P8253" s="88"/>
      <c r="Q8253" s="21"/>
      <c r="R8253" s="21">
        <v>0.029999999999999999</v>
      </c>
      <c r="S8253" s="48"/>
      <c r="T8253" s="48"/>
      <c r="U8253" s="48"/>
      <c r="V8253" s="48"/>
      <c r="W8253" s="80"/>
      <c r="X8253" s="80"/>
      <c r="Y8253" s="80"/>
      <c r="Z8253" s="80"/>
      <c r="AA8253" s="80"/>
      <c r="AB8253" s="80"/>
      <c r="AC8253" s="80"/>
      <c r="AD8253" s="80"/>
    </row>
    <row r="8254" s="80" customFormat="1">
      <c r="A8254" s="22"/>
      <c r="B8254" s="20"/>
      <c r="C8254" s="21"/>
      <c r="D8254" s="20"/>
      <c r="E8254" s="20"/>
      <c r="F8254" s="21"/>
      <c r="G8254" s="22"/>
      <c r="H8254" s="22">
        <f t="shared" si="653"/>
        <v>21</v>
      </c>
      <c r="I8254" s="21"/>
      <c r="J8254" s="21"/>
      <c r="P8254" s="88"/>
      <c r="Q8254" s="21"/>
      <c r="R8254" s="21">
        <v>0.029999999999999999</v>
      </c>
      <c r="S8254" s="48"/>
      <c r="T8254" s="48"/>
      <c r="U8254" s="48"/>
      <c r="V8254" s="48"/>
      <c r="W8254" s="80"/>
      <c r="X8254" s="80"/>
      <c r="Y8254" s="80"/>
      <c r="Z8254" s="80"/>
      <c r="AA8254" s="80"/>
      <c r="AB8254" s="80"/>
      <c r="AC8254" s="80"/>
      <c r="AD8254" s="80"/>
    </row>
    <row r="8255" s="80" customFormat="1">
      <c r="A8255" s="22"/>
      <c r="B8255" s="20"/>
      <c r="C8255" s="21"/>
      <c r="D8255" s="20"/>
      <c r="E8255" s="20"/>
      <c r="F8255" s="21"/>
      <c r="G8255" s="22"/>
      <c r="H8255" s="22">
        <f t="shared" si="653"/>
        <v>22</v>
      </c>
      <c r="I8255" s="21"/>
      <c r="J8255" s="21"/>
      <c r="P8255" s="88"/>
      <c r="Q8255" s="21"/>
      <c r="R8255" s="21">
        <v>0.040000000000000001</v>
      </c>
      <c r="S8255" s="48"/>
      <c r="T8255" s="48"/>
      <c r="U8255" s="48"/>
      <c r="V8255" s="48"/>
      <c r="W8255" s="80"/>
      <c r="X8255" s="80"/>
      <c r="Y8255" s="80"/>
      <c r="Z8255" s="80"/>
      <c r="AA8255" s="80"/>
      <c r="AB8255" s="80"/>
      <c r="AC8255" s="80"/>
      <c r="AD8255" s="80"/>
    </row>
    <row r="8256" s="80" customFormat="1">
      <c r="A8256" s="22"/>
      <c r="B8256" s="20"/>
      <c r="C8256" s="21"/>
      <c r="D8256" s="20"/>
      <c r="E8256" s="20"/>
      <c r="F8256" s="21"/>
      <c r="G8256" s="22"/>
      <c r="H8256" s="22">
        <f t="shared" si="653"/>
        <v>23</v>
      </c>
      <c r="I8256" s="21"/>
      <c r="J8256" s="21"/>
      <c r="P8256" s="88"/>
      <c r="Q8256" s="21"/>
      <c r="R8256" s="21">
        <v>0.029999999999999999</v>
      </c>
      <c r="S8256" s="48"/>
      <c r="T8256" s="48"/>
      <c r="U8256" s="48"/>
      <c r="V8256" s="48"/>
      <c r="W8256" s="80"/>
      <c r="X8256" s="80"/>
      <c r="Y8256" s="80"/>
      <c r="Z8256" s="80"/>
      <c r="AA8256" s="80"/>
      <c r="AB8256" s="80"/>
      <c r="AC8256" s="80"/>
      <c r="AD8256" s="80"/>
    </row>
    <row r="8257" ht="12.75" customHeight="1">
      <c r="A8257" s="22"/>
      <c r="B8257" s="20"/>
      <c r="D8257" s="20"/>
      <c r="H8257" s="22"/>
      <c r="J8257" s="21"/>
      <c r="K8257" s="89"/>
      <c r="L8257" s="20"/>
      <c r="M8257" s="20"/>
      <c r="Q8257" s="21"/>
      <c r="R8257" s="21"/>
    </row>
    <row r="8258" s="80" customFormat="1">
      <c r="A8258" s="48"/>
      <c r="C8258" s="48"/>
      <c r="D8258" s="80" t="s">
        <v>4784</v>
      </c>
      <c r="F8258" s="48" t="s">
        <v>2591</v>
      </c>
      <c r="G8258" s="81">
        <v>40</v>
      </c>
      <c r="H8258" s="48"/>
      <c r="I8258" s="48"/>
      <c r="K8258" s="227"/>
      <c r="N8258" s="227"/>
      <c r="O8258" s="227"/>
      <c r="P8258" s="227"/>
      <c r="Q8258" s="48"/>
      <c r="R8258" s="48"/>
      <c r="S8258" s="48"/>
      <c r="T8258" s="48"/>
      <c r="U8258" s="48"/>
      <c r="V8258" s="48"/>
      <c r="W8258" s="80"/>
      <c r="X8258" s="80"/>
      <c r="Y8258" s="80"/>
      <c r="Z8258" s="80"/>
      <c r="AA8258" s="80"/>
      <c r="AB8258" s="80"/>
      <c r="AC8258" s="80"/>
      <c r="AD8258" s="80"/>
    </row>
    <row r="8259" s="80" customFormat="1">
      <c r="A8259" s="48"/>
      <c r="B8259" s="38"/>
      <c r="C8259" s="21"/>
      <c r="D8259" s="24"/>
      <c r="E8259" s="38"/>
      <c r="F8259" s="48"/>
      <c r="G8259" s="48"/>
      <c r="H8259" s="22"/>
      <c r="I8259" s="48"/>
      <c r="K8259" s="61"/>
      <c r="L8259" s="61"/>
      <c r="M8259" s="61"/>
      <c r="N8259" s="61"/>
      <c r="O8259" s="61"/>
      <c r="P8259" s="61"/>
      <c r="Q8259" s="61"/>
      <c r="R8259" s="48"/>
      <c r="S8259" s="48"/>
      <c r="T8259" s="48"/>
      <c r="U8259" s="48"/>
      <c r="V8259" s="48"/>
      <c r="W8259" s="80"/>
      <c r="X8259" s="80"/>
      <c r="Y8259" s="80"/>
      <c r="Z8259" s="80"/>
      <c r="AA8259" s="80"/>
      <c r="AB8259" s="80"/>
      <c r="AC8259" s="80"/>
      <c r="AD8259" s="80"/>
    </row>
    <row r="8260" s="80" customFormat="1">
      <c r="A8260" s="48"/>
      <c r="B8260" s="38"/>
      <c r="C8260" s="21"/>
      <c r="D8260" s="24"/>
      <c r="E8260" s="38"/>
      <c r="F8260" s="48"/>
      <c r="G8260" s="48"/>
      <c r="H8260" s="22">
        <v>0</v>
      </c>
      <c r="I8260" s="48"/>
      <c r="K8260" s="61"/>
      <c r="L8260" s="61"/>
      <c r="M8260" s="61"/>
      <c r="N8260" s="61"/>
      <c r="O8260" s="61"/>
      <c r="P8260" s="61"/>
      <c r="Q8260" s="61"/>
      <c r="R8260" s="48">
        <f t="shared" ref="R8260:R8283" si="654">R8071+R8098+R8125+R8152+R8179+R8206+R8233</f>
        <v>0.94000000000000017</v>
      </c>
      <c r="S8260" s="48"/>
      <c r="T8260" s="48"/>
      <c r="U8260" s="48"/>
      <c r="V8260" s="48"/>
      <c r="W8260" s="80"/>
      <c r="X8260" s="80"/>
      <c r="Y8260" s="80"/>
      <c r="Z8260" s="80"/>
      <c r="AA8260" s="80"/>
      <c r="AB8260" s="80"/>
      <c r="AC8260" s="80"/>
      <c r="AD8260" s="80"/>
    </row>
    <row r="8261" s="80" customFormat="1">
      <c r="A8261" s="48"/>
      <c r="B8261" s="38"/>
      <c r="C8261" s="21"/>
      <c r="D8261" s="24"/>
      <c r="E8261" s="38"/>
      <c r="F8261" s="48"/>
      <c r="G8261" s="48"/>
      <c r="H8261" s="22">
        <f t="shared" si="653"/>
        <v>1</v>
      </c>
      <c r="I8261" s="48"/>
      <c r="K8261" s="61"/>
      <c r="L8261" s="61"/>
      <c r="M8261" s="61"/>
      <c r="N8261" s="61"/>
      <c r="O8261" s="61"/>
      <c r="P8261" s="61"/>
      <c r="Q8261" s="61"/>
      <c r="R8261" s="48">
        <f t="shared" si="654"/>
        <v>1.0100000000000002</v>
      </c>
      <c r="S8261" s="48"/>
      <c r="T8261" s="48"/>
      <c r="U8261" s="48"/>
      <c r="V8261" s="48"/>
      <c r="W8261" s="80"/>
      <c r="X8261" s="80"/>
      <c r="Y8261" s="80"/>
      <c r="Z8261" s="80"/>
      <c r="AA8261" s="80"/>
      <c r="AB8261" s="80"/>
      <c r="AC8261" s="80"/>
      <c r="AD8261" s="80"/>
    </row>
    <row r="8262" s="80" customFormat="1">
      <c r="A8262" s="48"/>
      <c r="B8262" s="38"/>
      <c r="C8262" s="21"/>
      <c r="D8262" s="24"/>
      <c r="E8262" s="38"/>
      <c r="F8262" s="48"/>
      <c r="G8262" s="48"/>
      <c r="H8262" s="22">
        <f t="shared" si="653"/>
        <v>2</v>
      </c>
      <c r="I8262" s="48"/>
      <c r="K8262" s="61"/>
      <c r="L8262" s="61"/>
      <c r="M8262" s="61"/>
      <c r="N8262" s="61"/>
      <c r="O8262" s="61"/>
      <c r="P8262" s="61"/>
      <c r="Q8262" s="61"/>
      <c r="R8262" s="48">
        <f t="shared" si="654"/>
        <v>1.0500000000000003</v>
      </c>
      <c r="S8262" s="48"/>
      <c r="T8262" s="48"/>
      <c r="U8262" s="48"/>
      <c r="V8262" s="48"/>
      <c r="W8262" s="80"/>
      <c r="X8262" s="80"/>
      <c r="Y8262" s="80"/>
      <c r="Z8262" s="80"/>
      <c r="AA8262" s="80"/>
      <c r="AB8262" s="80"/>
      <c r="AC8262" s="80"/>
      <c r="AD8262" s="80"/>
    </row>
    <row r="8263" s="80" customFormat="1">
      <c r="A8263" s="48"/>
      <c r="B8263" s="38"/>
      <c r="C8263" s="21"/>
      <c r="D8263" s="24"/>
      <c r="E8263" s="38"/>
      <c r="F8263" s="48"/>
      <c r="G8263" s="48"/>
      <c r="H8263" s="22">
        <f t="shared" si="653"/>
        <v>3</v>
      </c>
      <c r="I8263" s="48"/>
      <c r="K8263" s="61"/>
      <c r="L8263" s="61"/>
      <c r="M8263" s="61"/>
      <c r="N8263" s="61"/>
      <c r="O8263" s="61"/>
      <c r="P8263" s="61"/>
      <c r="Q8263" s="61"/>
      <c r="R8263" s="48">
        <f t="shared" si="654"/>
        <v>0.96000000000000019</v>
      </c>
      <c r="S8263" s="48"/>
      <c r="T8263" s="48"/>
      <c r="U8263" s="48"/>
      <c r="V8263" s="48"/>
      <c r="W8263" s="80"/>
      <c r="X8263" s="80"/>
      <c r="Y8263" s="80"/>
      <c r="Z8263" s="80"/>
      <c r="AA8263" s="80"/>
      <c r="AB8263" s="80"/>
      <c r="AC8263" s="80"/>
      <c r="AD8263" s="80"/>
    </row>
    <row r="8264" s="80" customFormat="1">
      <c r="A8264" s="48"/>
      <c r="B8264" s="38"/>
      <c r="C8264" s="21"/>
      <c r="D8264" s="24"/>
      <c r="E8264" s="38"/>
      <c r="F8264" s="48"/>
      <c r="G8264" s="48"/>
      <c r="H8264" s="22">
        <f t="shared" si="653"/>
        <v>4</v>
      </c>
      <c r="I8264" s="48"/>
      <c r="K8264" s="61"/>
      <c r="L8264" s="61"/>
      <c r="M8264" s="61"/>
      <c r="N8264" s="61"/>
      <c r="O8264" s="61"/>
      <c r="P8264" s="61"/>
      <c r="Q8264" s="61"/>
      <c r="R8264" s="48">
        <f t="shared" si="654"/>
        <v>0.95000000000000018</v>
      </c>
      <c r="S8264" s="48"/>
      <c r="T8264" s="48"/>
      <c r="U8264" s="48"/>
      <c r="V8264" s="48"/>
      <c r="W8264" s="80"/>
      <c r="X8264" s="80"/>
      <c r="Y8264" s="80"/>
      <c r="Z8264" s="80"/>
      <c r="AA8264" s="80"/>
      <c r="AB8264" s="80"/>
      <c r="AC8264" s="80"/>
      <c r="AD8264" s="80"/>
    </row>
    <row r="8265" s="80" customFormat="1">
      <c r="A8265" s="48"/>
      <c r="B8265" s="38"/>
      <c r="C8265" s="21"/>
      <c r="D8265" s="24"/>
      <c r="E8265" s="38"/>
      <c r="F8265" s="48"/>
      <c r="G8265" s="48"/>
      <c r="H8265" s="22">
        <f t="shared" si="653"/>
        <v>5</v>
      </c>
      <c r="I8265" s="48"/>
      <c r="K8265" s="61"/>
      <c r="L8265" s="61"/>
      <c r="M8265" s="61"/>
      <c r="N8265" s="61"/>
      <c r="O8265" s="61"/>
      <c r="P8265" s="61"/>
      <c r="Q8265" s="61"/>
      <c r="R8265" s="48">
        <f t="shared" si="654"/>
        <v>1.04</v>
      </c>
      <c r="S8265" s="48"/>
      <c r="T8265" s="48"/>
      <c r="U8265" s="48"/>
      <c r="V8265" s="48"/>
      <c r="W8265" s="80"/>
      <c r="X8265" s="80"/>
      <c r="Y8265" s="80"/>
      <c r="Z8265" s="80"/>
      <c r="AA8265" s="80"/>
      <c r="AB8265" s="80"/>
      <c r="AC8265" s="80"/>
      <c r="AD8265" s="80"/>
    </row>
    <row r="8266" s="80" customFormat="1">
      <c r="A8266" s="48"/>
      <c r="B8266" s="38"/>
      <c r="C8266" s="21"/>
      <c r="D8266" s="24"/>
      <c r="E8266" s="38"/>
      <c r="F8266" s="48"/>
      <c r="G8266" s="48"/>
      <c r="H8266" s="22">
        <f t="shared" si="653"/>
        <v>6</v>
      </c>
      <c r="I8266" s="48"/>
      <c r="K8266" s="61"/>
      <c r="L8266" s="61"/>
      <c r="M8266" s="61"/>
      <c r="N8266" s="61"/>
      <c r="O8266" s="61"/>
      <c r="P8266" s="61"/>
      <c r="Q8266" s="61"/>
      <c r="R8266" s="48">
        <f t="shared" si="654"/>
        <v>1.04</v>
      </c>
      <c r="S8266" s="48"/>
      <c r="T8266" s="48"/>
      <c r="U8266" s="48"/>
      <c r="V8266" s="48"/>
      <c r="W8266" s="80"/>
      <c r="X8266" s="80"/>
      <c r="Y8266" s="80"/>
      <c r="Z8266" s="80"/>
      <c r="AA8266" s="80"/>
      <c r="AB8266" s="80"/>
      <c r="AC8266" s="80"/>
      <c r="AD8266" s="80"/>
    </row>
    <row r="8267" s="80" customFormat="1">
      <c r="A8267" s="48"/>
      <c r="B8267" s="38"/>
      <c r="C8267" s="21"/>
      <c r="D8267" s="24"/>
      <c r="E8267" s="38"/>
      <c r="F8267" s="48"/>
      <c r="G8267" s="48"/>
      <c r="H8267" s="22">
        <f t="shared" si="653"/>
        <v>7</v>
      </c>
      <c r="I8267" s="48"/>
      <c r="K8267" s="61"/>
      <c r="L8267" s="61"/>
      <c r="M8267" s="61"/>
      <c r="N8267" s="61"/>
      <c r="O8267" s="61"/>
      <c r="P8267" s="61"/>
      <c r="Q8267" s="61"/>
      <c r="R8267" s="48">
        <f t="shared" si="654"/>
        <v>1.1900000000000002</v>
      </c>
      <c r="S8267" s="48"/>
      <c r="T8267" s="48"/>
      <c r="U8267" s="48"/>
      <c r="V8267" s="48"/>
      <c r="W8267" s="80"/>
      <c r="X8267" s="80"/>
      <c r="Y8267" s="80"/>
      <c r="Z8267" s="80"/>
      <c r="AA8267" s="80"/>
      <c r="AB8267" s="80"/>
      <c r="AC8267" s="80"/>
      <c r="AD8267" s="80"/>
    </row>
    <row r="8268" s="80" customFormat="1">
      <c r="A8268" s="48"/>
      <c r="B8268" s="38"/>
      <c r="C8268" s="21"/>
      <c r="D8268" s="24"/>
      <c r="E8268" s="38"/>
      <c r="F8268" s="48"/>
      <c r="G8268" s="48"/>
      <c r="H8268" s="22">
        <f t="shared" si="653"/>
        <v>8</v>
      </c>
      <c r="I8268" s="48"/>
      <c r="K8268" s="61"/>
      <c r="L8268" s="61"/>
      <c r="M8268" s="61"/>
      <c r="N8268" s="61"/>
      <c r="O8268" s="61"/>
      <c r="P8268" s="61"/>
      <c r="Q8268" s="61"/>
      <c r="R8268" s="48">
        <f t="shared" si="654"/>
        <v>1.48</v>
      </c>
      <c r="S8268" s="48"/>
      <c r="T8268" s="48"/>
      <c r="U8268" s="48"/>
      <c r="V8268" s="48"/>
      <c r="W8268" s="80"/>
      <c r="X8268" s="80"/>
      <c r="Y8268" s="80"/>
      <c r="Z8268" s="80"/>
      <c r="AA8268" s="80"/>
      <c r="AB8268" s="80"/>
      <c r="AC8268" s="80"/>
      <c r="AD8268" s="80"/>
    </row>
    <row r="8269" s="80" customFormat="1">
      <c r="A8269" s="48"/>
      <c r="B8269" s="38"/>
      <c r="C8269" s="21"/>
      <c r="D8269" s="24"/>
      <c r="E8269" s="38"/>
      <c r="F8269" s="48"/>
      <c r="G8269" s="48"/>
      <c r="H8269" s="22">
        <f t="shared" si="653"/>
        <v>9</v>
      </c>
      <c r="I8269" s="48"/>
      <c r="K8269" s="61"/>
      <c r="L8269" s="61"/>
      <c r="M8269" s="61"/>
      <c r="N8269" s="61"/>
      <c r="O8269" s="61"/>
      <c r="P8269" s="61"/>
      <c r="Q8269" s="61"/>
      <c r="R8269" s="48">
        <f t="shared" si="654"/>
        <v>2.0100000000000002</v>
      </c>
      <c r="S8269" s="48"/>
      <c r="T8269" s="48"/>
      <c r="U8269" s="48"/>
      <c r="V8269" s="48"/>
      <c r="W8269" s="80"/>
      <c r="X8269" s="80"/>
      <c r="Y8269" s="80"/>
      <c r="Z8269" s="80"/>
      <c r="AA8269" s="80"/>
      <c r="AB8269" s="80"/>
      <c r="AC8269" s="80"/>
      <c r="AD8269" s="80"/>
    </row>
    <row r="8270" s="80" customFormat="1">
      <c r="A8270" s="48"/>
      <c r="B8270" s="38"/>
      <c r="C8270" s="21"/>
      <c r="D8270" s="24"/>
      <c r="E8270" s="38"/>
      <c r="F8270" s="48"/>
      <c r="G8270" s="48"/>
      <c r="H8270" s="22">
        <f t="shared" si="653"/>
        <v>10</v>
      </c>
      <c r="I8270" s="48"/>
      <c r="K8270" s="61"/>
      <c r="L8270" s="61"/>
      <c r="M8270" s="61"/>
      <c r="N8270" s="61"/>
      <c r="O8270" s="61"/>
      <c r="P8270" s="61"/>
      <c r="Q8270" s="61"/>
      <c r="R8270" s="48">
        <f t="shared" si="654"/>
        <v>2.1000000000000001</v>
      </c>
      <c r="S8270" s="48"/>
      <c r="T8270" s="48"/>
      <c r="U8270" s="48"/>
      <c r="V8270" s="48"/>
      <c r="W8270" s="80"/>
      <c r="X8270" s="80"/>
      <c r="Y8270" s="80"/>
      <c r="Z8270" s="80"/>
      <c r="AA8270" s="80"/>
      <c r="AB8270" s="80"/>
      <c r="AC8270" s="80"/>
      <c r="AD8270" s="80"/>
    </row>
    <row r="8271" s="80" customFormat="1">
      <c r="A8271" s="48"/>
      <c r="B8271" s="38"/>
      <c r="C8271" s="21"/>
      <c r="D8271" s="24"/>
      <c r="E8271" s="38"/>
      <c r="F8271" s="48"/>
      <c r="G8271" s="48"/>
      <c r="H8271" s="22">
        <f t="shared" si="653"/>
        <v>11</v>
      </c>
      <c r="I8271" s="48"/>
      <c r="K8271" s="61"/>
      <c r="L8271" s="61"/>
      <c r="M8271" s="61"/>
      <c r="N8271" s="61"/>
      <c r="O8271" s="61"/>
      <c r="P8271" s="61"/>
      <c r="Q8271" s="61"/>
      <c r="R8271" s="48">
        <f t="shared" si="654"/>
        <v>2.0600000000000001</v>
      </c>
      <c r="S8271" s="48"/>
      <c r="T8271" s="48"/>
      <c r="U8271" s="48"/>
      <c r="V8271" s="48"/>
      <c r="W8271" s="80"/>
      <c r="X8271" s="80"/>
      <c r="Y8271" s="80"/>
      <c r="Z8271" s="80"/>
      <c r="AA8271" s="80"/>
      <c r="AB8271" s="80"/>
      <c r="AC8271" s="80"/>
      <c r="AD8271" s="80"/>
    </row>
    <row r="8272" s="80" customFormat="1">
      <c r="A8272" s="48"/>
      <c r="B8272" s="38"/>
      <c r="C8272" s="21"/>
      <c r="D8272" s="24"/>
      <c r="E8272" s="38"/>
      <c r="F8272" s="48"/>
      <c r="G8272" s="48"/>
      <c r="H8272" s="22">
        <f t="shared" si="653"/>
        <v>12</v>
      </c>
      <c r="I8272" s="48"/>
      <c r="K8272" s="61"/>
      <c r="L8272" s="61"/>
      <c r="M8272" s="61"/>
      <c r="N8272" s="61"/>
      <c r="O8272" s="61"/>
      <c r="P8272" s="61"/>
      <c r="Q8272" s="61"/>
      <c r="R8272" s="48">
        <f t="shared" si="654"/>
        <v>1.8800000000000001</v>
      </c>
      <c r="S8272" s="48"/>
      <c r="T8272" s="48"/>
      <c r="U8272" s="48"/>
      <c r="V8272" s="48"/>
      <c r="W8272" s="80"/>
      <c r="X8272" s="80"/>
      <c r="Y8272" s="80"/>
      <c r="Z8272" s="80"/>
      <c r="AA8272" s="80"/>
      <c r="AB8272" s="80"/>
      <c r="AC8272" s="80"/>
      <c r="AD8272" s="80"/>
    </row>
    <row r="8273" s="80" customFormat="1">
      <c r="A8273" s="48"/>
      <c r="B8273" s="38"/>
      <c r="C8273" s="21"/>
      <c r="D8273" s="24"/>
      <c r="E8273" s="38"/>
      <c r="F8273" s="48"/>
      <c r="G8273" s="48"/>
      <c r="H8273" s="22">
        <f t="shared" si="653"/>
        <v>13</v>
      </c>
      <c r="I8273" s="48"/>
      <c r="K8273" s="61"/>
      <c r="L8273" s="61"/>
      <c r="M8273" s="61"/>
      <c r="N8273" s="61"/>
      <c r="O8273" s="61"/>
      <c r="P8273" s="61"/>
      <c r="Q8273" s="61"/>
      <c r="R8273" s="48">
        <f t="shared" si="654"/>
        <v>1.8500000000000001</v>
      </c>
      <c r="S8273" s="48"/>
      <c r="T8273" s="48"/>
      <c r="U8273" s="48"/>
      <c r="V8273" s="48"/>
      <c r="W8273" s="80"/>
      <c r="X8273" s="80"/>
      <c r="Y8273" s="80"/>
      <c r="Z8273" s="80"/>
      <c r="AA8273" s="80"/>
      <c r="AB8273" s="80"/>
      <c r="AC8273" s="80"/>
      <c r="AD8273" s="80"/>
    </row>
    <row r="8274" s="80" customFormat="1">
      <c r="A8274" s="48"/>
      <c r="B8274" s="38"/>
      <c r="C8274" s="21"/>
      <c r="D8274" s="24"/>
      <c r="E8274" s="38"/>
      <c r="F8274" s="48"/>
      <c r="G8274" s="48"/>
      <c r="H8274" s="22">
        <f t="shared" si="653"/>
        <v>14</v>
      </c>
      <c r="I8274" s="48"/>
      <c r="K8274" s="61"/>
      <c r="L8274" s="61"/>
      <c r="M8274" s="61"/>
      <c r="N8274" s="61"/>
      <c r="O8274" s="61"/>
      <c r="P8274" s="61"/>
      <c r="Q8274" s="61"/>
      <c r="R8274" s="48">
        <f t="shared" si="654"/>
        <v>1.8400000000000001</v>
      </c>
      <c r="S8274" s="48"/>
      <c r="T8274" s="48"/>
      <c r="U8274" s="48"/>
      <c r="V8274" s="48"/>
      <c r="W8274" s="80"/>
      <c r="X8274" s="80"/>
      <c r="Y8274" s="80"/>
      <c r="Z8274" s="80"/>
      <c r="AA8274" s="80"/>
      <c r="AB8274" s="80"/>
      <c r="AC8274" s="80"/>
      <c r="AD8274" s="80"/>
    </row>
    <row r="8275" s="80" customFormat="1">
      <c r="A8275" s="48"/>
      <c r="B8275" s="38"/>
      <c r="C8275" s="21"/>
      <c r="D8275" s="24"/>
      <c r="E8275" s="38"/>
      <c r="F8275" s="48"/>
      <c r="G8275" s="48"/>
      <c r="H8275" s="22">
        <f t="shared" si="653"/>
        <v>15</v>
      </c>
      <c r="I8275" s="48"/>
      <c r="K8275" s="61"/>
      <c r="L8275" s="61"/>
      <c r="M8275" s="61"/>
      <c r="N8275" s="61"/>
      <c r="O8275" s="61"/>
      <c r="P8275" s="61"/>
      <c r="Q8275" s="61"/>
      <c r="R8275" s="48">
        <f t="shared" si="654"/>
        <v>1.8400000000000003</v>
      </c>
      <c r="S8275" s="48"/>
      <c r="T8275" s="48"/>
      <c r="U8275" s="48"/>
      <c r="V8275" s="48"/>
      <c r="W8275" s="80"/>
      <c r="X8275" s="80"/>
      <c r="Y8275" s="80"/>
      <c r="Z8275" s="80"/>
      <c r="AA8275" s="80"/>
      <c r="AB8275" s="80"/>
      <c r="AC8275" s="80"/>
      <c r="AD8275" s="80"/>
    </row>
    <row r="8276" s="80" customFormat="1">
      <c r="A8276" s="48"/>
      <c r="B8276" s="38"/>
      <c r="C8276" s="21"/>
      <c r="D8276" s="24"/>
      <c r="E8276" s="38"/>
      <c r="F8276" s="48"/>
      <c r="G8276" s="48"/>
      <c r="H8276" s="22">
        <f t="shared" si="653"/>
        <v>16</v>
      </c>
      <c r="I8276" s="48"/>
      <c r="K8276" s="61"/>
      <c r="L8276" s="61"/>
      <c r="M8276" s="61"/>
      <c r="N8276" s="61"/>
      <c r="O8276" s="61"/>
      <c r="P8276" s="61"/>
      <c r="Q8276" s="61"/>
      <c r="R8276" s="48">
        <f t="shared" si="654"/>
        <v>1.7200000000000002</v>
      </c>
      <c r="S8276" s="48"/>
      <c r="T8276" s="48"/>
      <c r="U8276" s="48"/>
      <c r="V8276" s="48"/>
      <c r="W8276" s="80"/>
      <c r="X8276" s="80"/>
      <c r="Y8276" s="80"/>
      <c r="Z8276" s="80"/>
      <c r="AA8276" s="80"/>
      <c r="AB8276" s="80"/>
      <c r="AC8276" s="80"/>
      <c r="AD8276" s="80"/>
    </row>
    <row r="8277" s="80" customFormat="1">
      <c r="A8277" s="48"/>
      <c r="B8277" s="38"/>
      <c r="C8277" s="21"/>
      <c r="D8277" s="24"/>
      <c r="E8277" s="38"/>
      <c r="F8277" s="48"/>
      <c r="G8277" s="48"/>
      <c r="H8277" s="22">
        <f t="shared" si="653"/>
        <v>17</v>
      </c>
      <c r="I8277" s="48"/>
      <c r="K8277" s="61"/>
      <c r="L8277" s="61"/>
      <c r="M8277" s="61"/>
      <c r="N8277" s="61"/>
      <c r="O8277" s="61"/>
      <c r="P8277" s="61"/>
      <c r="Q8277" s="61"/>
      <c r="R8277" s="48">
        <f t="shared" si="654"/>
        <v>1.3100000000000001</v>
      </c>
      <c r="S8277" s="48"/>
      <c r="T8277" s="48"/>
      <c r="U8277" s="48"/>
      <c r="V8277" s="48"/>
      <c r="W8277" s="80"/>
      <c r="X8277" s="80"/>
      <c r="Y8277" s="80"/>
      <c r="Z8277" s="80"/>
      <c r="AA8277" s="80"/>
      <c r="AB8277" s="80"/>
      <c r="AC8277" s="80"/>
      <c r="AD8277" s="80"/>
    </row>
    <row r="8278" s="80" customFormat="1">
      <c r="A8278" s="48"/>
      <c r="B8278" s="38"/>
      <c r="C8278" s="21"/>
      <c r="D8278" s="24"/>
      <c r="E8278" s="38"/>
      <c r="F8278" s="48"/>
      <c r="G8278" s="48"/>
      <c r="H8278" s="22">
        <f t="shared" si="653"/>
        <v>18</v>
      </c>
      <c r="I8278" s="48"/>
      <c r="K8278" s="61"/>
      <c r="L8278" s="61"/>
      <c r="M8278" s="61"/>
      <c r="N8278" s="61"/>
      <c r="O8278" s="61"/>
      <c r="P8278" s="61"/>
      <c r="Q8278" s="61"/>
      <c r="R8278" s="48">
        <f t="shared" si="654"/>
        <v>1.4000000000000001</v>
      </c>
      <c r="S8278" s="48"/>
      <c r="T8278" s="48"/>
      <c r="U8278" s="48"/>
      <c r="V8278" s="48"/>
      <c r="W8278" s="80"/>
      <c r="X8278" s="80"/>
      <c r="Y8278" s="80"/>
      <c r="Z8278" s="80"/>
      <c r="AA8278" s="80"/>
      <c r="AB8278" s="80"/>
      <c r="AC8278" s="80"/>
      <c r="AD8278" s="80"/>
    </row>
    <row r="8279" s="80" customFormat="1">
      <c r="A8279" s="48"/>
      <c r="B8279" s="38"/>
      <c r="C8279" s="21"/>
      <c r="D8279" s="24"/>
      <c r="E8279" s="38"/>
      <c r="F8279" s="48"/>
      <c r="G8279" s="48"/>
      <c r="H8279" s="22">
        <f t="shared" si="653"/>
        <v>19</v>
      </c>
      <c r="I8279" s="48"/>
      <c r="K8279" s="61"/>
      <c r="L8279" s="61"/>
      <c r="M8279" s="61"/>
      <c r="N8279" s="61"/>
      <c r="O8279" s="61"/>
      <c r="P8279" s="61"/>
      <c r="Q8279" s="61"/>
      <c r="R8279" s="48">
        <f t="shared" si="654"/>
        <v>1.1799999999999999</v>
      </c>
      <c r="S8279" s="48"/>
      <c r="T8279" s="48"/>
      <c r="U8279" s="48"/>
      <c r="V8279" s="48"/>
      <c r="W8279" s="80"/>
      <c r="X8279" s="80"/>
      <c r="Y8279" s="80"/>
      <c r="Z8279" s="80"/>
      <c r="AA8279" s="80"/>
      <c r="AB8279" s="80"/>
      <c r="AC8279" s="80"/>
      <c r="AD8279" s="80"/>
    </row>
    <row r="8280" s="80" customFormat="1">
      <c r="A8280" s="48"/>
      <c r="B8280" s="38"/>
      <c r="C8280" s="21"/>
      <c r="D8280" s="24"/>
      <c r="E8280" s="38"/>
      <c r="F8280" s="48"/>
      <c r="G8280" s="48"/>
      <c r="H8280" s="22">
        <f t="shared" si="653"/>
        <v>20</v>
      </c>
      <c r="I8280" s="48"/>
      <c r="K8280" s="61"/>
      <c r="L8280" s="61"/>
      <c r="M8280" s="61"/>
      <c r="N8280" s="61"/>
      <c r="O8280" s="61"/>
      <c r="P8280" s="61"/>
      <c r="Q8280" s="61"/>
      <c r="R8280" s="48">
        <f t="shared" si="654"/>
        <v>1.1400000000000001</v>
      </c>
      <c r="S8280" s="48"/>
      <c r="T8280" s="48"/>
      <c r="U8280" s="48"/>
      <c r="V8280" s="48"/>
      <c r="W8280" s="80"/>
      <c r="X8280" s="80"/>
      <c r="Y8280" s="80"/>
      <c r="Z8280" s="80"/>
      <c r="AA8280" s="80"/>
      <c r="AB8280" s="80"/>
      <c r="AC8280" s="80"/>
      <c r="AD8280" s="80"/>
    </row>
    <row r="8281" s="80" customFormat="1">
      <c r="A8281" s="48"/>
      <c r="B8281" s="38"/>
      <c r="C8281" s="21"/>
      <c r="D8281" s="24"/>
      <c r="E8281" s="38"/>
      <c r="F8281" s="48"/>
      <c r="G8281" s="48"/>
      <c r="H8281" s="22">
        <f t="shared" si="653"/>
        <v>21</v>
      </c>
      <c r="I8281" s="48"/>
      <c r="K8281" s="61"/>
      <c r="L8281" s="61"/>
      <c r="M8281" s="61"/>
      <c r="N8281" s="61"/>
      <c r="O8281" s="61"/>
      <c r="P8281" s="61"/>
      <c r="Q8281" s="61"/>
      <c r="R8281" s="48">
        <f t="shared" si="654"/>
        <v>1.1399999999999999</v>
      </c>
      <c r="S8281" s="48"/>
      <c r="T8281" s="48"/>
      <c r="U8281" s="48"/>
      <c r="V8281" s="48"/>
      <c r="W8281" s="80"/>
      <c r="X8281" s="80"/>
      <c r="Y8281" s="80"/>
      <c r="Z8281" s="80"/>
      <c r="AA8281" s="80"/>
      <c r="AB8281" s="80"/>
      <c r="AC8281" s="80"/>
      <c r="AD8281" s="80"/>
    </row>
    <row r="8282" s="80" customFormat="1">
      <c r="A8282" s="48"/>
      <c r="B8282" s="38"/>
      <c r="C8282" s="21"/>
      <c r="D8282" s="24"/>
      <c r="E8282" s="38"/>
      <c r="F8282" s="48"/>
      <c r="G8282" s="48"/>
      <c r="H8282" s="22">
        <f t="shared" si="653"/>
        <v>22</v>
      </c>
      <c r="I8282" s="48"/>
      <c r="K8282" s="61"/>
      <c r="L8282" s="61"/>
      <c r="M8282" s="61"/>
      <c r="N8282" s="61"/>
      <c r="O8282" s="61"/>
      <c r="P8282" s="61"/>
      <c r="Q8282" s="61"/>
      <c r="R8282" s="48">
        <f t="shared" si="654"/>
        <v>1.0900000000000001</v>
      </c>
      <c r="S8282" s="48"/>
      <c r="T8282" s="48"/>
      <c r="U8282" s="48"/>
      <c r="V8282" s="48"/>
      <c r="W8282" s="80"/>
      <c r="X8282" s="80"/>
      <c r="Y8282" s="80"/>
      <c r="Z8282" s="80"/>
      <c r="AA8282" s="80"/>
      <c r="AB8282" s="80"/>
      <c r="AC8282" s="80"/>
      <c r="AD8282" s="80"/>
    </row>
    <row r="8283" s="80" customFormat="1">
      <c r="A8283" s="48"/>
      <c r="B8283" s="38"/>
      <c r="C8283" s="21"/>
      <c r="D8283" s="24"/>
      <c r="E8283" s="38"/>
      <c r="F8283" s="48"/>
      <c r="G8283" s="48"/>
      <c r="H8283" s="22">
        <f t="shared" si="653"/>
        <v>23</v>
      </c>
      <c r="I8283" s="48"/>
      <c r="K8283" s="61"/>
      <c r="L8283" s="61"/>
      <c r="M8283" s="61"/>
      <c r="N8283" s="61"/>
      <c r="O8283" s="61"/>
      <c r="P8283" s="61"/>
      <c r="Q8283" s="61"/>
      <c r="R8283" s="48">
        <f t="shared" si="654"/>
        <v>1.1700000000000002</v>
      </c>
      <c r="S8283" s="48"/>
      <c r="T8283" s="48"/>
      <c r="U8283" s="48"/>
      <c r="V8283" s="48"/>
      <c r="W8283" s="80"/>
      <c r="X8283" s="80"/>
      <c r="Y8283" s="80"/>
      <c r="Z8283" s="80"/>
      <c r="AA8283" s="80"/>
      <c r="AB8283" s="80"/>
      <c r="AC8283" s="80"/>
      <c r="AD8283" s="80"/>
    </row>
    <row r="8284" s="80" customFormat="1">
      <c r="A8284" s="48"/>
      <c r="B8284" s="38"/>
      <c r="C8284" s="21"/>
      <c r="D8284" s="24"/>
      <c r="E8284" s="38"/>
      <c r="F8284" s="48"/>
      <c r="G8284" s="48"/>
      <c r="H8284" s="22"/>
      <c r="I8284" s="48"/>
      <c r="K8284" s="61"/>
      <c r="L8284" s="61"/>
      <c r="M8284" s="61"/>
      <c r="N8284" s="61"/>
      <c r="O8284" s="61"/>
      <c r="P8284" s="61"/>
      <c r="Q8284" s="61"/>
      <c r="R8284" s="48"/>
      <c r="S8284" s="48"/>
      <c r="T8284" s="48"/>
      <c r="U8284" s="48"/>
      <c r="V8284" s="48"/>
      <c r="W8284" s="80"/>
      <c r="X8284" s="80"/>
      <c r="Y8284" s="80"/>
      <c r="Z8284" s="80"/>
      <c r="AA8284" s="80"/>
      <c r="AB8284" s="80"/>
      <c r="AC8284" s="80"/>
      <c r="AD8284" s="80"/>
    </row>
    <row r="8285">
      <c r="B8285" s="20"/>
      <c r="D8285" s="80" t="s">
        <v>5739</v>
      </c>
      <c r="E8285" s="24"/>
      <c r="I8285" s="87"/>
      <c r="K8285" s="227"/>
      <c r="L8285" s="227"/>
      <c r="M8285" s="227"/>
      <c r="N8285" s="227"/>
      <c r="O8285" s="227"/>
      <c r="P8285" s="227"/>
      <c r="Q8285" s="227"/>
      <c r="R8285" s="48"/>
      <c r="S8285" s="21"/>
    </row>
    <row r="8286">
      <c r="B8286" s="20"/>
      <c r="D8286" s="80"/>
      <c r="E8286" s="24"/>
      <c r="I8286" s="87"/>
      <c r="K8286" s="227"/>
      <c r="L8286" s="227"/>
      <c r="M8286" s="227"/>
      <c r="N8286" s="227"/>
      <c r="O8286" s="227"/>
      <c r="P8286" s="227"/>
      <c r="Q8286" s="227"/>
      <c r="R8286" s="48"/>
    </row>
    <row r="8287">
      <c r="B8287" s="20"/>
      <c r="D8287" s="80"/>
      <c r="E8287" s="24"/>
      <c r="H8287" s="81">
        <v>0</v>
      </c>
      <c r="I8287" s="87"/>
      <c r="K8287" s="227"/>
      <c r="L8287" s="227"/>
      <c r="M8287" s="227"/>
      <c r="N8287" s="227"/>
      <c r="O8287" s="227"/>
      <c r="P8287" s="227"/>
      <c r="Q8287" s="227"/>
      <c r="R8287" s="48">
        <f t="shared" ref="R8287:R8310" si="655">R7380+R7409+R7545+R7573+R7602+R7633+R7715+R7825+R7934+R8043+R8260</f>
        <v>44.549999999999997</v>
      </c>
    </row>
    <row r="8288">
      <c r="B8288" s="20"/>
      <c r="D8288" s="80"/>
      <c r="E8288" s="24"/>
      <c r="H8288" s="81">
        <f t="shared" si="653"/>
        <v>1</v>
      </c>
      <c r="I8288" s="87"/>
      <c r="K8288" s="227"/>
      <c r="L8288" s="227"/>
      <c r="M8288" s="227"/>
      <c r="N8288" s="227"/>
      <c r="O8288" s="227"/>
      <c r="P8288" s="227"/>
      <c r="Q8288" s="227"/>
      <c r="R8288" s="48">
        <f t="shared" si="655"/>
        <v>45.560000000000002</v>
      </c>
    </row>
    <row r="8289">
      <c r="B8289" s="20"/>
      <c r="D8289" s="80"/>
      <c r="E8289" s="24"/>
      <c r="H8289" s="81">
        <f t="shared" si="653"/>
        <v>2</v>
      </c>
      <c r="I8289" s="87"/>
      <c r="K8289" s="227"/>
      <c r="L8289" s="227"/>
      <c r="M8289" s="227"/>
      <c r="N8289" s="227"/>
      <c r="O8289" s="227"/>
      <c r="P8289" s="227"/>
      <c r="Q8289" s="227"/>
      <c r="R8289" s="48">
        <f t="shared" si="655"/>
        <v>45.599999999999994</v>
      </c>
    </row>
    <row r="8290">
      <c r="B8290" s="20"/>
      <c r="D8290" s="80"/>
      <c r="E8290" s="24"/>
      <c r="H8290" s="81">
        <f t="shared" si="653"/>
        <v>3</v>
      </c>
      <c r="I8290" s="87"/>
      <c r="K8290" s="227"/>
      <c r="L8290" s="227"/>
      <c r="M8290" s="227"/>
      <c r="N8290" s="227"/>
      <c r="O8290" s="227"/>
      <c r="P8290" s="227"/>
      <c r="Q8290" s="227"/>
      <c r="R8290" s="48">
        <f t="shared" si="655"/>
        <v>46.350000000000009</v>
      </c>
    </row>
    <row r="8291">
      <c r="B8291" s="20"/>
      <c r="D8291" s="80"/>
      <c r="E8291" s="24"/>
      <c r="H8291" s="81">
        <f t="shared" si="653"/>
        <v>4</v>
      </c>
      <c r="I8291" s="87"/>
      <c r="K8291" s="227"/>
      <c r="L8291" s="227"/>
      <c r="M8291" s="227"/>
      <c r="N8291" s="227"/>
      <c r="O8291" s="227"/>
      <c r="P8291" s="227"/>
      <c r="Q8291" s="227"/>
      <c r="R8291" s="48">
        <f t="shared" si="655"/>
        <v>46.920000000000002</v>
      </c>
    </row>
    <row r="8292">
      <c r="B8292" s="20"/>
      <c r="D8292" s="80"/>
      <c r="E8292" s="24"/>
      <c r="H8292" s="81">
        <f t="shared" si="653"/>
        <v>5</v>
      </c>
      <c r="I8292" s="87"/>
      <c r="K8292" s="227"/>
      <c r="L8292" s="227"/>
      <c r="M8292" s="227"/>
      <c r="N8292" s="227"/>
      <c r="O8292" s="227"/>
      <c r="P8292" s="227"/>
      <c r="Q8292" s="227"/>
      <c r="R8292" s="48">
        <f t="shared" si="655"/>
        <v>47.569999999999993</v>
      </c>
    </row>
    <row r="8293">
      <c r="B8293" s="20"/>
      <c r="D8293" s="80"/>
      <c r="E8293" s="24"/>
      <c r="H8293" s="81">
        <f t="shared" si="653"/>
        <v>6</v>
      </c>
      <c r="I8293" s="87"/>
      <c r="K8293" s="227"/>
      <c r="L8293" s="227"/>
      <c r="M8293" s="227"/>
      <c r="N8293" s="227"/>
      <c r="O8293" s="227"/>
      <c r="P8293" s="227"/>
      <c r="Q8293" s="227"/>
      <c r="R8293" s="48">
        <f t="shared" si="655"/>
        <v>46.629999999999995</v>
      </c>
    </row>
    <row r="8294">
      <c r="B8294" s="20"/>
      <c r="D8294" s="80"/>
      <c r="E8294" s="24"/>
      <c r="H8294" s="81">
        <f t="shared" si="653"/>
        <v>7</v>
      </c>
      <c r="I8294" s="87"/>
      <c r="K8294" s="227"/>
      <c r="L8294" s="227"/>
      <c r="M8294" s="227"/>
      <c r="N8294" s="227"/>
      <c r="O8294" s="227"/>
      <c r="P8294" s="227"/>
      <c r="Q8294" s="227"/>
      <c r="R8294" s="48">
        <f t="shared" si="655"/>
        <v>45.769999999999989</v>
      </c>
    </row>
    <row r="8295">
      <c r="B8295" s="20"/>
      <c r="D8295" s="80"/>
      <c r="E8295" s="24"/>
      <c r="H8295" s="81">
        <f t="shared" si="653"/>
        <v>8</v>
      </c>
      <c r="I8295" s="87"/>
      <c r="K8295" s="227"/>
      <c r="L8295" s="227"/>
      <c r="M8295" s="227"/>
      <c r="N8295" s="227"/>
      <c r="O8295" s="227"/>
      <c r="P8295" s="227"/>
      <c r="Q8295" s="227"/>
      <c r="R8295" s="48">
        <f t="shared" si="655"/>
        <v>45.239999999999995</v>
      </c>
    </row>
    <row r="8296">
      <c r="B8296" s="20"/>
      <c r="D8296" s="80"/>
      <c r="E8296" s="24"/>
      <c r="H8296" s="81">
        <f t="shared" si="653"/>
        <v>9</v>
      </c>
      <c r="I8296" s="87"/>
      <c r="K8296" s="227"/>
      <c r="L8296" s="227"/>
      <c r="M8296" s="227"/>
      <c r="N8296" s="227"/>
      <c r="O8296" s="227"/>
      <c r="P8296" s="227"/>
      <c r="Q8296" s="227"/>
      <c r="R8296" s="48">
        <f t="shared" si="655"/>
        <v>47.689999999999998</v>
      </c>
    </row>
    <row r="8297">
      <c r="B8297" s="20"/>
      <c r="D8297" s="80"/>
      <c r="E8297" s="24"/>
      <c r="H8297" s="81">
        <f t="shared" si="653"/>
        <v>10</v>
      </c>
      <c r="I8297" s="87"/>
      <c r="K8297" s="227"/>
      <c r="L8297" s="227"/>
      <c r="M8297" s="227"/>
      <c r="N8297" s="227"/>
      <c r="O8297" s="227"/>
      <c r="P8297" s="227"/>
      <c r="Q8297" s="227"/>
      <c r="R8297" s="48">
        <f t="shared" si="655"/>
        <v>47.859999999999999</v>
      </c>
    </row>
    <row r="8298">
      <c r="B8298" s="20"/>
      <c r="D8298" s="80"/>
      <c r="E8298" s="24"/>
      <c r="H8298" s="81">
        <f t="shared" si="653"/>
        <v>11</v>
      </c>
      <c r="I8298" s="87"/>
      <c r="K8298" s="227"/>
      <c r="L8298" s="227"/>
      <c r="M8298" s="227"/>
      <c r="N8298" s="227"/>
      <c r="O8298" s="227"/>
      <c r="P8298" s="227"/>
      <c r="Q8298" s="227"/>
      <c r="R8298" s="48">
        <f t="shared" si="655"/>
        <v>48.260000000000005</v>
      </c>
    </row>
    <row r="8299">
      <c r="B8299" s="20"/>
      <c r="D8299" s="80"/>
      <c r="E8299" s="24"/>
      <c r="H8299" s="81">
        <f t="shared" si="653"/>
        <v>12</v>
      </c>
      <c r="I8299" s="87"/>
      <c r="K8299" s="227"/>
      <c r="L8299" s="227"/>
      <c r="M8299" s="227"/>
      <c r="N8299" s="227"/>
      <c r="O8299" s="227"/>
      <c r="P8299" s="227"/>
      <c r="Q8299" s="227"/>
      <c r="R8299" s="48">
        <f t="shared" si="655"/>
        <v>47.150000000000006</v>
      </c>
    </row>
    <row r="8300">
      <c r="B8300" s="20"/>
      <c r="D8300" s="80"/>
      <c r="E8300" s="24"/>
      <c r="H8300" s="81">
        <f t="shared" si="653"/>
        <v>13</v>
      </c>
      <c r="I8300" s="87"/>
      <c r="K8300" s="227"/>
      <c r="L8300" s="227"/>
      <c r="M8300" s="227"/>
      <c r="N8300" s="227"/>
      <c r="O8300" s="227"/>
      <c r="P8300" s="227"/>
      <c r="Q8300" s="227"/>
      <c r="R8300" s="48">
        <f t="shared" si="655"/>
        <v>47.459999999999994</v>
      </c>
    </row>
    <row r="8301">
      <c r="B8301" s="20"/>
      <c r="D8301" s="80"/>
      <c r="E8301" s="24"/>
      <c r="H8301" s="81">
        <f t="shared" si="653"/>
        <v>14</v>
      </c>
      <c r="I8301" s="87"/>
      <c r="K8301" s="227"/>
      <c r="L8301" s="227"/>
      <c r="M8301" s="227"/>
      <c r="N8301" s="227"/>
      <c r="O8301" s="227"/>
      <c r="P8301" s="227"/>
      <c r="Q8301" s="227"/>
      <c r="R8301" s="48">
        <f t="shared" si="655"/>
        <v>48.080000000000005</v>
      </c>
    </row>
    <row r="8302">
      <c r="B8302" s="20"/>
      <c r="D8302" s="80"/>
      <c r="E8302" s="24"/>
      <c r="H8302" s="81">
        <f t="shared" si="653"/>
        <v>15</v>
      </c>
      <c r="I8302" s="87"/>
      <c r="K8302" s="227"/>
      <c r="L8302" s="227"/>
      <c r="M8302" s="227"/>
      <c r="N8302" s="227"/>
      <c r="O8302" s="227"/>
      <c r="P8302" s="227"/>
      <c r="Q8302" s="227"/>
      <c r="R8302" s="48">
        <f t="shared" si="655"/>
        <v>48.640000000000008</v>
      </c>
    </row>
    <row r="8303">
      <c r="B8303" s="20"/>
      <c r="D8303" s="80"/>
      <c r="E8303" s="24"/>
      <c r="H8303" s="81">
        <f t="shared" ref="H8303:H8366" si="656">H8302+1</f>
        <v>16</v>
      </c>
      <c r="I8303" s="87"/>
      <c r="K8303" s="227"/>
      <c r="L8303" s="227"/>
      <c r="M8303" s="227"/>
      <c r="N8303" s="227"/>
      <c r="O8303" s="227"/>
      <c r="P8303" s="227"/>
      <c r="Q8303" s="227"/>
      <c r="R8303" s="48">
        <f t="shared" si="655"/>
        <v>47.760000000000005</v>
      </c>
    </row>
    <row r="8304">
      <c r="B8304" s="20"/>
      <c r="D8304" s="80"/>
      <c r="E8304" s="24"/>
      <c r="H8304" s="81">
        <f t="shared" si="656"/>
        <v>17</v>
      </c>
      <c r="I8304" s="87"/>
      <c r="K8304" s="227"/>
      <c r="L8304" s="227"/>
      <c r="M8304" s="227"/>
      <c r="N8304" s="227"/>
      <c r="O8304" s="227"/>
      <c r="P8304" s="227"/>
      <c r="Q8304" s="227"/>
      <c r="R8304" s="48">
        <f t="shared" si="655"/>
        <v>46.570000000000007</v>
      </c>
    </row>
    <row r="8305">
      <c r="B8305" s="20"/>
      <c r="D8305" s="80"/>
      <c r="E8305" s="24"/>
      <c r="H8305" s="81">
        <f t="shared" si="656"/>
        <v>18</v>
      </c>
      <c r="I8305" s="87"/>
      <c r="K8305" s="227"/>
      <c r="L8305" s="227"/>
      <c r="M8305" s="227"/>
      <c r="N8305" s="227"/>
      <c r="O8305" s="227"/>
      <c r="P8305" s="227"/>
      <c r="Q8305" s="227"/>
      <c r="R8305" s="48">
        <f t="shared" si="655"/>
        <v>45.910000000000004</v>
      </c>
    </row>
    <row r="8306">
      <c r="B8306" s="20"/>
      <c r="D8306" s="80"/>
      <c r="E8306" s="24"/>
      <c r="H8306" s="81">
        <f t="shared" si="656"/>
        <v>19</v>
      </c>
      <c r="I8306" s="87"/>
      <c r="K8306" s="227"/>
      <c r="L8306" s="227"/>
      <c r="M8306" s="227"/>
      <c r="N8306" s="227"/>
      <c r="O8306" s="227"/>
      <c r="P8306" s="227"/>
      <c r="Q8306" s="227"/>
      <c r="R8306" s="48">
        <f t="shared" si="655"/>
        <v>45.540000000000006</v>
      </c>
    </row>
    <row r="8307">
      <c r="B8307" s="20"/>
      <c r="D8307" s="80"/>
      <c r="E8307" s="24"/>
      <c r="H8307" s="81">
        <f t="shared" si="656"/>
        <v>20</v>
      </c>
      <c r="I8307" s="87"/>
      <c r="K8307" s="227"/>
      <c r="L8307" s="227"/>
      <c r="M8307" s="227"/>
      <c r="N8307" s="227"/>
      <c r="O8307" s="227"/>
      <c r="P8307" s="227"/>
      <c r="Q8307" s="227"/>
      <c r="R8307" s="48">
        <f t="shared" si="655"/>
        <v>43.810000000000002</v>
      </c>
    </row>
    <row r="8308">
      <c r="B8308" s="20"/>
      <c r="D8308" s="80"/>
      <c r="E8308" s="24"/>
      <c r="H8308" s="81">
        <f t="shared" si="656"/>
        <v>21</v>
      </c>
      <c r="I8308" s="87"/>
      <c r="K8308" s="227"/>
      <c r="L8308" s="227"/>
      <c r="M8308" s="227"/>
      <c r="N8308" s="227"/>
      <c r="O8308" s="227"/>
      <c r="P8308" s="227"/>
      <c r="Q8308" s="227"/>
      <c r="R8308" s="48">
        <f t="shared" si="655"/>
        <v>44.879999999999995</v>
      </c>
    </row>
    <row r="8309">
      <c r="B8309" s="20"/>
      <c r="D8309" s="80"/>
      <c r="E8309" s="24"/>
      <c r="H8309" s="81">
        <f t="shared" si="656"/>
        <v>22</v>
      </c>
      <c r="I8309" s="87"/>
      <c r="K8309" s="227"/>
      <c r="L8309" s="227"/>
      <c r="M8309" s="227"/>
      <c r="N8309" s="227"/>
      <c r="O8309" s="227"/>
      <c r="P8309" s="227"/>
      <c r="Q8309" s="227"/>
      <c r="R8309" s="48">
        <f t="shared" si="655"/>
        <v>45.400000000000006</v>
      </c>
    </row>
    <row r="8310">
      <c r="B8310" s="20"/>
      <c r="D8310" s="80"/>
      <c r="E8310" s="24"/>
      <c r="H8310" s="81">
        <f t="shared" si="656"/>
        <v>23</v>
      </c>
      <c r="I8310" s="87"/>
      <c r="K8310" s="227"/>
      <c r="L8310" s="227"/>
      <c r="M8310" s="227"/>
      <c r="N8310" s="227"/>
      <c r="O8310" s="227"/>
      <c r="P8310" s="227"/>
      <c r="Q8310" s="227"/>
      <c r="R8310" s="48">
        <f t="shared" si="655"/>
        <v>46.27000000000001</v>
      </c>
    </row>
    <row r="8311">
      <c r="B8311" s="20"/>
      <c r="D8311" s="80"/>
      <c r="E8311" s="24"/>
      <c r="I8311" s="87"/>
      <c r="K8311" s="227"/>
      <c r="L8311" s="227"/>
      <c r="M8311" s="227"/>
      <c r="N8311" s="227"/>
      <c r="O8311" s="227"/>
      <c r="P8311" s="227"/>
      <c r="Q8311" s="227"/>
      <c r="R8311" s="48"/>
      <c r="T8311" s="21"/>
      <c r="V8311" s="21"/>
    </row>
    <row r="8312" s="20" customFormat="1" hidden="1">
      <c r="A8312" s="21"/>
      <c r="C8312" s="21"/>
      <c r="D8312" s="80"/>
      <c r="E8312" s="24"/>
      <c r="G8312" s="38" t="s">
        <v>1181</v>
      </c>
      <c r="H8312" s="21"/>
      <c r="I8312" s="87"/>
      <c r="J8312" s="20"/>
      <c r="K8312" s="227"/>
      <c r="L8312" s="227"/>
      <c r="M8312" s="227"/>
      <c r="N8312" s="227"/>
      <c r="O8312" s="227"/>
      <c r="P8312" s="227"/>
      <c r="Q8312" s="227"/>
      <c r="R8312" s="48">
        <f>R7543+R7571+R7713</f>
        <v>0</v>
      </c>
      <c r="S8312" s="21"/>
      <c r="T8312" s="21"/>
      <c r="U8312" s="21"/>
      <c r="V8312" s="21"/>
      <c r="W8312" s="20"/>
      <c r="X8312" s="20"/>
      <c r="Y8312" s="20"/>
      <c r="Z8312" s="20"/>
      <c r="AA8312" s="20"/>
      <c r="AB8312" s="20"/>
      <c r="AC8312" s="20"/>
      <c r="AD8312" s="20"/>
    </row>
    <row r="8313" s="20" customFormat="1" hidden="1">
      <c r="A8313" s="21"/>
      <c r="C8313" s="21"/>
      <c r="D8313" s="80"/>
      <c r="E8313" s="24"/>
      <c r="G8313" s="38" t="s">
        <v>2523</v>
      </c>
      <c r="H8313" s="21"/>
      <c r="I8313" s="87"/>
      <c r="J8313" s="20"/>
      <c r="K8313" s="227"/>
      <c r="L8313" s="227"/>
      <c r="M8313" s="227"/>
      <c r="N8313" s="227"/>
      <c r="O8313" s="227"/>
      <c r="P8313" s="227"/>
      <c r="Q8313" s="227"/>
      <c r="R8313" s="48">
        <f>R7378+R7407+R7823+R7932+R8041</f>
        <v>0</v>
      </c>
      <c r="S8313" s="21"/>
      <c r="T8313" s="21"/>
      <c r="U8313" s="21"/>
      <c r="V8313" s="21"/>
      <c r="W8313" s="20"/>
      <c r="X8313" s="20"/>
      <c r="Y8313" s="20"/>
      <c r="Z8313" s="20"/>
      <c r="AA8313" s="20"/>
      <c r="AB8313" s="20"/>
      <c r="AC8313" s="20"/>
      <c r="AD8313" s="20"/>
    </row>
    <row r="8314" s="20" customFormat="1" hidden="1">
      <c r="A8314" s="21"/>
      <c r="C8314" s="21"/>
      <c r="D8314" s="80"/>
      <c r="E8314" s="24"/>
      <c r="G8314" s="38" t="s">
        <v>2502</v>
      </c>
      <c r="H8314" s="21"/>
      <c r="I8314" s="87"/>
      <c r="J8314" s="20"/>
      <c r="K8314" s="227"/>
      <c r="L8314" s="227"/>
      <c r="M8314" s="227"/>
      <c r="N8314" s="227"/>
      <c r="O8314" s="227"/>
      <c r="P8314" s="227"/>
      <c r="Q8314" s="227"/>
      <c r="R8314" s="48">
        <f>SUM(R8312:R8313)</f>
        <v>0</v>
      </c>
      <c r="S8314" s="21"/>
      <c r="T8314" s="21"/>
      <c r="U8314" s="21"/>
      <c r="V8314" s="21"/>
      <c r="W8314" s="20"/>
      <c r="X8314" s="20"/>
      <c r="Y8314" s="20"/>
      <c r="Z8314" s="20"/>
      <c r="AA8314" s="20"/>
      <c r="AB8314" s="20"/>
      <c r="AC8314" s="20"/>
      <c r="AD8314" s="20"/>
    </row>
    <row r="8315" s="20" customFormat="1" hidden="1">
      <c r="A8315" s="21"/>
      <c r="C8315" s="21"/>
      <c r="D8315" s="80"/>
      <c r="E8315" s="24"/>
      <c r="G8315" s="38" t="s">
        <v>38</v>
      </c>
      <c r="H8315" s="21"/>
      <c r="I8315" s="87"/>
      <c r="J8315" s="20"/>
      <c r="K8315" s="227"/>
      <c r="L8315" s="227"/>
      <c r="M8315" s="227"/>
      <c r="N8315" s="227"/>
      <c r="O8315" s="227"/>
      <c r="P8315" s="227"/>
      <c r="Q8315" s="227"/>
      <c r="R8315" s="48">
        <f>R7543+R8041</f>
        <v>0</v>
      </c>
      <c r="S8315" s="21"/>
      <c r="T8315" s="21"/>
      <c r="U8315" s="21"/>
      <c r="V8315" s="21"/>
      <c r="W8315" s="20"/>
      <c r="X8315" s="20"/>
      <c r="Y8315" s="20"/>
      <c r="Z8315" s="20"/>
      <c r="AA8315" s="20"/>
      <c r="AB8315" s="20"/>
      <c r="AC8315" s="20"/>
      <c r="AD8315" s="20"/>
    </row>
    <row r="8316" s="20" customFormat="1" hidden="1">
      <c r="A8316" s="21"/>
      <c r="C8316" s="21"/>
      <c r="D8316" s="80"/>
      <c r="E8316" s="24"/>
      <c r="G8316" s="38" t="s">
        <v>3297</v>
      </c>
      <c r="H8316" s="21"/>
      <c r="I8316" s="87"/>
      <c r="J8316" s="20"/>
      <c r="K8316" s="227"/>
      <c r="L8316" s="227"/>
      <c r="M8316" s="227"/>
      <c r="N8316" s="227"/>
      <c r="O8316" s="227"/>
      <c r="P8316" s="227"/>
      <c r="Q8316" s="227"/>
      <c r="R8316" s="48">
        <f>R7600+R7631+R8258</f>
        <v>0</v>
      </c>
      <c r="S8316" s="21"/>
      <c r="T8316" s="21"/>
      <c r="U8316" s="21"/>
      <c r="V8316" s="21"/>
      <c r="W8316" s="20"/>
      <c r="X8316" s="20"/>
      <c r="Y8316" s="20"/>
      <c r="Z8316" s="20"/>
      <c r="AA8316" s="20"/>
      <c r="AB8316" s="20"/>
      <c r="AC8316" s="20"/>
      <c r="AD8316" s="20"/>
    </row>
    <row r="8317" hidden="1">
      <c r="B8317" s="20"/>
      <c r="D8317" s="24"/>
      <c r="E8317" s="24"/>
      <c r="J8317" s="21"/>
      <c r="K8317" s="89"/>
      <c r="L8317" s="89"/>
    </row>
    <row r="8318">
      <c r="B8318" s="20"/>
      <c r="D8318" s="80" t="s">
        <v>5740</v>
      </c>
      <c r="E8318" s="24"/>
      <c r="G8318" s="24" t="s">
        <v>3221</v>
      </c>
      <c r="J8318" s="21"/>
      <c r="K8318" s="21"/>
      <c r="L8318" s="21"/>
      <c r="M8318" s="21"/>
      <c r="N8318" s="21"/>
      <c r="O8318" s="21"/>
      <c r="P8318" s="21"/>
      <c r="Q8318" s="21"/>
      <c r="R8318" s="21"/>
      <c r="S8318" s="21"/>
      <c r="V8318" s="21"/>
    </row>
    <row r="8319">
      <c r="B8319" s="20"/>
      <c r="D8319" s="80"/>
      <c r="E8319" s="24"/>
      <c r="G8319" s="24"/>
      <c r="J8319" s="21"/>
      <c r="K8319" s="21"/>
      <c r="L8319" s="21"/>
      <c r="M8319" s="21"/>
      <c r="N8319" s="21"/>
      <c r="O8319" s="21"/>
      <c r="P8319" s="21"/>
      <c r="Q8319" s="21"/>
      <c r="R8319" s="21"/>
      <c r="T8319" s="21"/>
    </row>
    <row r="8320">
      <c r="B8320" s="20"/>
      <c r="D8320" s="80"/>
      <c r="E8320" s="24"/>
      <c r="G8320" s="24"/>
      <c r="H8320" s="22">
        <v>0</v>
      </c>
      <c r="I8320" s="21">
        <f t="shared" ref="I8320:R8343" si="657">I33+I63+I497+I525+I586+I614+I831+I1509+I1753+I1995+I2054+I2781+I2809+I2945+I3000+I3112+I3194+I3282+I3342+I3478+I3533+I3610+I3682+I3737+I3873+I3934+I4045+I4072+I4370+I4452+I4561+I4816+I4953+I4981+I5279+I5369+I5584+I5730+I5812+I5877+I6592+I6650+I6944+I7287+I7545+I7573+I7715</f>
        <v>25.050000000000001</v>
      </c>
      <c r="J8320" s="21">
        <f t="shared" si="657"/>
        <v>47.129999999999995</v>
      </c>
      <c r="K8320" s="21">
        <f t="shared" si="657"/>
        <v>70.099999999999994</v>
      </c>
      <c r="L8320" s="21">
        <f t="shared" si="657"/>
        <v>92.980000000000004</v>
      </c>
      <c r="M8320" s="21">
        <f t="shared" si="657"/>
        <v>111.61</v>
      </c>
      <c r="N8320" s="21">
        <f t="shared" si="657"/>
        <v>129.38999999999999</v>
      </c>
      <c r="O8320" s="21">
        <f t="shared" si="657"/>
        <v>131.06999999999996</v>
      </c>
      <c r="P8320" s="21">
        <f t="shared" si="657"/>
        <v>133.69999999999999</v>
      </c>
      <c r="Q8320" s="21">
        <f t="shared" si="657"/>
        <v>134.60999999999999</v>
      </c>
      <c r="R8320" s="21">
        <f t="shared" si="657"/>
        <v>135.90000000000001</v>
      </c>
      <c r="S8320" s="21"/>
      <c r="T8320" s="21"/>
      <c r="V8320" s="21"/>
      <c r="W8320" s="20"/>
      <c r="X8320" s="20"/>
      <c r="Y8320" s="20"/>
      <c r="Z8320" s="20"/>
      <c r="AA8320" s="20"/>
      <c r="AB8320" s="20"/>
      <c r="AC8320" s="20"/>
      <c r="AD8320" s="20"/>
      <c r="AF8320" s="20"/>
    </row>
    <row r="8321">
      <c r="B8321" s="20"/>
      <c r="D8321" s="80"/>
      <c r="E8321" s="24"/>
      <c r="G8321" s="24"/>
      <c r="H8321" s="22">
        <f t="shared" si="656"/>
        <v>1</v>
      </c>
      <c r="I8321" s="21">
        <f t="shared" si="657"/>
        <v>25.07</v>
      </c>
      <c r="J8321" s="21">
        <f t="shared" si="657"/>
        <v>47.450000000000003</v>
      </c>
      <c r="K8321" s="21">
        <f t="shared" si="657"/>
        <v>70.960000000000008</v>
      </c>
      <c r="L8321" s="21">
        <f t="shared" si="657"/>
        <v>94.270000000000039</v>
      </c>
      <c r="M8321" s="21">
        <f t="shared" si="657"/>
        <v>113.36000000000004</v>
      </c>
      <c r="N8321" s="21">
        <f t="shared" si="657"/>
        <v>131.56000000000006</v>
      </c>
      <c r="O8321" s="21">
        <f t="shared" si="657"/>
        <v>133.26000000000002</v>
      </c>
      <c r="P8321" s="21">
        <f t="shared" si="657"/>
        <v>135.93000000000004</v>
      </c>
      <c r="Q8321" s="21">
        <f t="shared" si="657"/>
        <v>136.85000000000002</v>
      </c>
      <c r="R8321" s="21">
        <f t="shared" si="657"/>
        <v>138.15000000000001</v>
      </c>
      <c r="S8321" s="21"/>
      <c r="T8321" s="21"/>
      <c r="V8321" s="21"/>
      <c r="W8321" s="20"/>
      <c r="X8321" s="20"/>
      <c r="Y8321" s="20"/>
      <c r="Z8321" s="20"/>
      <c r="AA8321" s="20"/>
      <c r="AB8321" s="20"/>
      <c r="AC8321" s="20"/>
      <c r="AD8321" s="20"/>
      <c r="AF8321" s="20"/>
    </row>
    <row r="8322">
      <c r="B8322" s="20"/>
      <c r="D8322" s="80"/>
      <c r="E8322" s="24"/>
      <c r="G8322" s="24"/>
      <c r="H8322" s="22">
        <f t="shared" si="656"/>
        <v>2</v>
      </c>
      <c r="I8322" s="21">
        <f t="shared" si="657"/>
        <v>24.82</v>
      </c>
      <c r="J8322" s="21">
        <f t="shared" si="657"/>
        <v>47.130000000000003</v>
      </c>
      <c r="K8322" s="21">
        <f t="shared" si="657"/>
        <v>70.500000000000014</v>
      </c>
      <c r="L8322" s="21">
        <f t="shared" si="657"/>
        <v>93.750000000000014</v>
      </c>
      <c r="M8322" s="21">
        <f t="shared" si="657"/>
        <v>112.70000000000002</v>
      </c>
      <c r="N8322" s="21">
        <f t="shared" si="657"/>
        <v>130.84000000000006</v>
      </c>
      <c r="O8322" s="21">
        <f t="shared" si="657"/>
        <v>132.49000000000007</v>
      </c>
      <c r="P8322" s="21">
        <f t="shared" si="657"/>
        <v>135.10000000000008</v>
      </c>
      <c r="Q8322" s="21">
        <f t="shared" si="657"/>
        <v>136.07000000000008</v>
      </c>
      <c r="R8322" s="21">
        <f t="shared" si="657"/>
        <v>137.35000000000008</v>
      </c>
      <c r="S8322" s="21"/>
      <c r="T8322" s="21"/>
      <c r="V8322" s="21"/>
      <c r="W8322" s="20"/>
      <c r="X8322" s="20"/>
      <c r="Y8322" s="20"/>
      <c r="Z8322" s="20"/>
      <c r="AA8322" s="20"/>
      <c r="AB8322" s="20"/>
      <c r="AC8322" s="20"/>
      <c r="AD8322" s="20"/>
      <c r="AF8322" s="20"/>
    </row>
    <row r="8323">
      <c r="B8323" s="20"/>
      <c r="D8323" s="80"/>
      <c r="E8323" s="24"/>
      <c r="G8323" s="24"/>
      <c r="H8323" s="22">
        <f t="shared" si="656"/>
        <v>3</v>
      </c>
      <c r="I8323" s="21">
        <f t="shared" si="657"/>
        <v>24.739999999999998</v>
      </c>
      <c r="J8323" s="21">
        <f t="shared" si="657"/>
        <v>47.189999999999998</v>
      </c>
      <c r="K8323" s="21">
        <f t="shared" si="657"/>
        <v>70.719999999999985</v>
      </c>
      <c r="L8323" s="21">
        <f t="shared" si="657"/>
        <v>94.060000000000002</v>
      </c>
      <c r="M8323" s="21">
        <f t="shared" si="657"/>
        <v>112.96000000000001</v>
      </c>
      <c r="N8323" s="21">
        <f t="shared" si="657"/>
        <v>131.31</v>
      </c>
      <c r="O8323" s="21">
        <f t="shared" si="657"/>
        <v>132.95999999999998</v>
      </c>
      <c r="P8323" s="21">
        <f t="shared" si="657"/>
        <v>135.51999999999998</v>
      </c>
      <c r="Q8323" s="21">
        <f t="shared" si="657"/>
        <v>136.48999999999998</v>
      </c>
      <c r="R8323" s="21">
        <f t="shared" si="657"/>
        <v>137.73999999999998</v>
      </c>
      <c r="S8323" s="21"/>
      <c r="T8323" s="21"/>
      <c r="V8323" s="21"/>
      <c r="W8323" s="20"/>
      <c r="X8323" s="20"/>
      <c r="Y8323" s="20"/>
      <c r="Z8323" s="20"/>
      <c r="AA8323" s="20"/>
      <c r="AB8323" s="20"/>
      <c r="AC8323" s="20"/>
      <c r="AD8323" s="20"/>
      <c r="AF8323" s="20"/>
    </row>
    <row r="8324">
      <c r="B8324" s="20"/>
      <c r="D8324" s="80"/>
      <c r="E8324" s="24"/>
      <c r="G8324" s="24"/>
      <c r="H8324" s="22">
        <f t="shared" si="656"/>
        <v>4</v>
      </c>
      <c r="I8324" s="21">
        <f t="shared" si="657"/>
        <v>24.630000000000003</v>
      </c>
      <c r="J8324" s="21">
        <f t="shared" si="657"/>
        <v>47.090000000000003</v>
      </c>
      <c r="K8324" s="21">
        <f t="shared" si="657"/>
        <v>70.490000000000009</v>
      </c>
      <c r="L8324" s="21">
        <f t="shared" si="657"/>
        <v>93.730000000000004</v>
      </c>
      <c r="M8324" s="21">
        <f t="shared" si="657"/>
        <v>112.58000000000001</v>
      </c>
      <c r="N8324" s="21">
        <f t="shared" si="657"/>
        <v>130.81</v>
      </c>
      <c r="O8324" s="21">
        <f t="shared" si="657"/>
        <v>132.66</v>
      </c>
      <c r="P8324" s="21">
        <f t="shared" si="657"/>
        <v>135.19999999999999</v>
      </c>
      <c r="Q8324" s="21">
        <f t="shared" si="657"/>
        <v>136.17999999999998</v>
      </c>
      <c r="R8324" s="21">
        <f t="shared" si="657"/>
        <v>137.42999999999998</v>
      </c>
      <c r="S8324" s="21"/>
      <c r="T8324" s="21"/>
      <c r="V8324" s="21"/>
      <c r="W8324" s="20"/>
      <c r="X8324" s="20"/>
      <c r="Y8324" s="20"/>
      <c r="Z8324" s="20"/>
      <c r="AA8324" s="20"/>
      <c r="AB8324" s="20"/>
      <c r="AC8324" s="20"/>
      <c r="AD8324" s="20"/>
      <c r="AF8324" s="20"/>
    </row>
    <row r="8325">
      <c r="B8325" s="20"/>
      <c r="D8325" s="80"/>
      <c r="E8325" s="24"/>
      <c r="G8325" s="24"/>
      <c r="H8325" s="22">
        <f t="shared" si="656"/>
        <v>5</v>
      </c>
      <c r="I8325" s="21">
        <f t="shared" si="657"/>
        <v>26.150000000000002</v>
      </c>
      <c r="J8325" s="21">
        <f t="shared" si="657"/>
        <v>50.050000000000011</v>
      </c>
      <c r="K8325" s="21">
        <f t="shared" si="657"/>
        <v>74.820000000000007</v>
      </c>
      <c r="L8325" s="21">
        <f t="shared" si="657"/>
        <v>99.460000000000022</v>
      </c>
      <c r="M8325" s="21">
        <f t="shared" si="657"/>
        <v>119.63000000000001</v>
      </c>
      <c r="N8325" s="21">
        <f t="shared" si="657"/>
        <v>139.21000000000001</v>
      </c>
      <c r="O8325" s="21">
        <f t="shared" si="657"/>
        <v>141</v>
      </c>
      <c r="P8325" s="21">
        <f t="shared" si="657"/>
        <v>143.59</v>
      </c>
      <c r="Q8325" s="21">
        <f t="shared" si="657"/>
        <v>144.53999999999999</v>
      </c>
      <c r="R8325" s="21">
        <f t="shared" si="657"/>
        <v>145.81999999999999</v>
      </c>
      <c r="S8325" s="21"/>
      <c r="T8325" s="21"/>
      <c r="V8325" s="21"/>
      <c r="W8325" s="20"/>
      <c r="X8325" s="20"/>
      <c r="Y8325" s="20"/>
      <c r="Z8325" s="20"/>
      <c r="AA8325" s="20"/>
      <c r="AB8325" s="20"/>
      <c r="AC8325" s="20"/>
      <c r="AD8325" s="20"/>
      <c r="AF8325" s="20"/>
    </row>
    <row r="8326">
      <c r="B8326" s="20"/>
      <c r="D8326" s="80"/>
      <c r="E8326" s="24"/>
      <c r="G8326" s="24"/>
      <c r="H8326" s="22">
        <f t="shared" si="656"/>
        <v>6</v>
      </c>
      <c r="I8326" s="21">
        <f t="shared" si="657"/>
        <v>26.039999999999999</v>
      </c>
      <c r="J8326" s="21">
        <f t="shared" si="657"/>
        <v>49.980000000000004</v>
      </c>
      <c r="K8326" s="21">
        <f t="shared" si="657"/>
        <v>74.599999999999994</v>
      </c>
      <c r="L8326" s="21">
        <f t="shared" si="657"/>
        <v>99.22999999999999</v>
      </c>
      <c r="M8326" s="21">
        <f t="shared" si="657"/>
        <v>119.17999999999999</v>
      </c>
      <c r="N8326" s="21">
        <f t="shared" si="657"/>
        <v>138.56999999999999</v>
      </c>
      <c r="O8326" s="21">
        <f t="shared" si="657"/>
        <v>140.41999999999999</v>
      </c>
      <c r="P8326" s="21">
        <f t="shared" si="657"/>
        <v>143.05999999999997</v>
      </c>
      <c r="Q8326" s="21">
        <f t="shared" si="657"/>
        <v>144.05999999999997</v>
      </c>
      <c r="R8326" s="21">
        <f t="shared" si="657"/>
        <v>145.40999999999997</v>
      </c>
      <c r="S8326" s="21"/>
      <c r="T8326" s="21"/>
      <c r="V8326" s="21"/>
      <c r="W8326" s="20"/>
      <c r="X8326" s="20"/>
      <c r="Y8326" s="20"/>
      <c r="Z8326" s="20"/>
      <c r="AA8326" s="20"/>
      <c r="AB8326" s="20"/>
      <c r="AC8326" s="20"/>
      <c r="AD8326" s="20"/>
      <c r="AF8326" s="20"/>
    </row>
    <row r="8327">
      <c r="B8327" s="20"/>
      <c r="D8327" s="80"/>
      <c r="E8327" s="24"/>
      <c r="G8327" s="24"/>
      <c r="H8327" s="22">
        <f t="shared" si="656"/>
        <v>7</v>
      </c>
      <c r="I8327" s="21">
        <f t="shared" si="657"/>
        <v>26.289999999999996</v>
      </c>
      <c r="J8327" s="21">
        <f t="shared" si="657"/>
        <v>50.800000000000004</v>
      </c>
      <c r="K8327" s="21">
        <f t="shared" si="657"/>
        <v>76.060000000000002</v>
      </c>
      <c r="L8327" s="21">
        <f t="shared" si="657"/>
        <v>101.03</v>
      </c>
      <c r="M8327" s="21">
        <f t="shared" si="657"/>
        <v>121.10000000000001</v>
      </c>
      <c r="N8327" s="21">
        <f t="shared" si="657"/>
        <v>141.01000000000002</v>
      </c>
      <c r="O8327" s="21">
        <f t="shared" si="657"/>
        <v>143.07000000000002</v>
      </c>
      <c r="P8327" s="21">
        <f t="shared" si="657"/>
        <v>145.80000000000001</v>
      </c>
      <c r="Q8327" s="21">
        <f t="shared" si="657"/>
        <v>146.96000000000001</v>
      </c>
      <c r="R8327" s="21">
        <f t="shared" si="657"/>
        <v>148.41</v>
      </c>
      <c r="S8327" s="21"/>
      <c r="T8327" s="21"/>
      <c r="V8327" s="21"/>
      <c r="W8327" s="20"/>
      <c r="X8327" s="20"/>
      <c r="Y8327" s="20"/>
      <c r="Z8327" s="20"/>
      <c r="AA8327" s="20"/>
      <c r="AB8327" s="20"/>
      <c r="AC8327" s="20"/>
      <c r="AD8327" s="20"/>
      <c r="AF8327" s="20"/>
    </row>
    <row r="8328">
      <c r="B8328" s="20"/>
      <c r="D8328" s="80"/>
      <c r="E8328" s="24"/>
      <c r="G8328" s="24"/>
      <c r="H8328" s="22">
        <f t="shared" si="656"/>
        <v>8</v>
      </c>
      <c r="I8328" s="21">
        <f t="shared" si="657"/>
        <v>25.380000000000003</v>
      </c>
      <c r="J8328" s="21">
        <f t="shared" si="657"/>
        <v>48.950000000000003</v>
      </c>
      <c r="K8328" s="21">
        <f t="shared" si="657"/>
        <v>74.050000000000011</v>
      </c>
      <c r="L8328" s="21">
        <f t="shared" si="657"/>
        <v>98.750000000000014</v>
      </c>
      <c r="M8328" s="21">
        <f t="shared" si="657"/>
        <v>119.17000000000002</v>
      </c>
      <c r="N8328" s="21">
        <f t="shared" si="657"/>
        <v>138.54000000000002</v>
      </c>
      <c r="O8328" s="21">
        <f t="shared" si="657"/>
        <v>140.71000000000001</v>
      </c>
      <c r="P8328" s="21">
        <f t="shared" si="657"/>
        <v>143.57000000000002</v>
      </c>
      <c r="Q8328" s="21">
        <f t="shared" si="657"/>
        <v>144.76000000000002</v>
      </c>
      <c r="R8328" s="21">
        <f t="shared" si="657"/>
        <v>146.31</v>
      </c>
      <c r="S8328" s="21"/>
      <c r="T8328" s="21"/>
      <c r="V8328" s="21"/>
      <c r="W8328" s="20"/>
      <c r="X8328" s="20"/>
      <c r="Y8328" s="20"/>
      <c r="Z8328" s="20"/>
      <c r="AA8328" s="20"/>
      <c r="AB8328" s="20"/>
      <c r="AC8328" s="20"/>
      <c r="AD8328" s="20"/>
      <c r="AF8328" s="20"/>
    </row>
    <row r="8329">
      <c r="B8329" s="20"/>
      <c r="D8329" s="80"/>
      <c r="E8329" s="24"/>
      <c r="G8329" s="24"/>
      <c r="H8329" s="22">
        <f t="shared" si="656"/>
        <v>9</v>
      </c>
      <c r="I8329" s="21">
        <f t="shared" si="657"/>
        <v>25.800000000000001</v>
      </c>
      <c r="J8329" s="21">
        <f t="shared" si="657"/>
        <v>50.309999999999995</v>
      </c>
      <c r="K8329" s="21">
        <f t="shared" si="657"/>
        <v>77.739999999999995</v>
      </c>
      <c r="L8329" s="21">
        <f t="shared" si="657"/>
        <v>102.69</v>
      </c>
      <c r="M8329" s="21">
        <f t="shared" si="657"/>
        <v>124.53000000000003</v>
      </c>
      <c r="N8329" s="21">
        <f t="shared" si="657"/>
        <v>144.37000000000006</v>
      </c>
      <c r="O8329" s="21">
        <f t="shared" si="657"/>
        <v>146.81000000000006</v>
      </c>
      <c r="P8329" s="21">
        <f t="shared" si="657"/>
        <v>149.89000000000007</v>
      </c>
      <c r="Q8329" s="21">
        <f t="shared" si="657"/>
        <v>151.18000000000006</v>
      </c>
      <c r="R8329" s="21">
        <f t="shared" si="657"/>
        <v>153.04000000000005</v>
      </c>
      <c r="S8329" s="21"/>
      <c r="T8329" s="21"/>
      <c r="V8329" s="21"/>
      <c r="W8329" s="20"/>
      <c r="X8329" s="20"/>
      <c r="Y8329" s="20"/>
      <c r="Z8329" s="20"/>
      <c r="AA8329" s="20"/>
      <c r="AB8329" s="20"/>
      <c r="AC8329" s="20"/>
      <c r="AD8329" s="20"/>
      <c r="AF8329" s="20"/>
    </row>
    <row r="8330">
      <c r="B8330" s="20"/>
      <c r="D8330" s="80"/>
      <c r="E8330" s="24"/>
      <c r="G8330" s="24"/>
      <c r="H8330" s="22">
        <f t="shared" si="656"/>
        <v>10</v>
      </c>
      <c r="I8330" s="21">
        <f t="shared" si="657"/>
        <v>26.399999999999999</v>
      </c>
      <c r="J8330" s="21">
        <f t="shared" si="657"/>
        <v>51.170000000000009</v>
      </c>
      <c r="K8330" s="21">
        <f t="shared" si="657"/>
        <v>79.050000000000026</v>
      </c>
      <c r="L8330" s="21">
        <f t="shared" si="657"/>
        <v>104.42000000000002</v>
      </c>
      <c r="M8330" s="21">
        <f t="shared" si="657"/>
        <v>126.25000000000004</v>
      </c>
      <c r="N8330" s="21">
        <f t="shared" si="657"/>
        <v>146.08000000000004</v>
      </c>
      <c r="O8330" s="21">
        <f t="shared" si="657"/>
        <v>148.66000000000003</v>
      </c>
      <c r="P8330" s="21">
        <f t="shared" si="657"/>
        <v>152.00000000000003</v>
      </c>
      <c r="Q8330" s="21">
        <f t="shared" si="657"/>
        <v>153.29000000000002</v>
      </c>
      <c r="R8330" s="21">
        <f t="shared" si="657"/>
        <v>155.13</v>
      </c>
      <c r="S8330" s="21"/>
      <c r="T8330" s="21"/>
      <c r="V8330" s="21"/>
      <c r="W8330" s="20"/>
      <c r="X8330" s="20"/>
      <c r="Y8330" s="20"/>
      <c r="Z8330" s="20"/>
      <c r="AA8330" s="20"/>
      <c r="AB8330" s="20"/>
      <c r="AC8330" s="20"/>
      <c r="AD8330" s="20"/>
      <c r="AF8330" s="20"/>
    </row>
    <row r="8331" s="20" customFormat="1">
      <c r="A8331" s="20"/>
      <c r="B8331" s="20"/>
      <c r="C8331" s="20"/>
      <c r="D8331" s="80"/>
      <c r="E8331" s="24"/>
      <c r="F8331" s="20"/>
      <c r="G8331" s="24"/>
      <c r="H8331" s="22">
        <f t="shared" si="656"/>
        <v>11</v>
      </c>
      <c r="I8331" s="21">
        <f t="shared" si="657"/>
        <v>26.379999999999999</v>
      </c>
      <c r="J8331" s="21">
        <f t="shared" si="657"/>
        <v>50.869999999999997</v>
      </c>
      <c r="K8331" s="21">
        <f t="shared" si="657"/>
        <v>78.519999999999982</v>
      </c>
      <c r="L8331" s="21">
        <f t="shared" si="657"/>
        <v>104.75999999999998</v>
      </c>
      <c r="M8331" s="21">
        <f t="shared" si="657"/>
        <v>126.85999999999997</v>
      </c>
      <c r="N8331" s="21">
        <f t="shared" si="657"/>
        <v>146.57999999999996</v>
      </c>
      <c r="O8331" s="21">
        <f t="shared" si="657"/>
        <v>148.88999999999993</v>
      </c>
      <c r="P8331" s="21">
        <f t="shared" si="657"/>
        <v>152.44999999999993</v>
      </c>
      <c r="Q8331" s="21">
        <f t="shared" si="657"/>
        <v>153.72999999999993</v>
      </c>
      <c r="R8331" s="21">
        <f t="shared" si="657"/>
        <v>155.56999999999991</v>
      </c>
      <c r="S8331" s="20"/>
      <c r="T8331" s="20"/>
      <c r="U8331" s="20"/>
      <c r="V8331" s="20"/>
      <c r="W8331" s="20"/>
      <c r="X8331" s="20"/>
      <c r="Y8331" s="20"/>
      <c r="Z8331" s="20"/>
      <c r="AA8331" s="20"/>
      <c r="AB8331" s="20"/>
      <c r="AC8331" s="20"/>
      <c r="AD8331" s="20"/>
      <c r="AF8331" s="20"/>
    </row>
    <row r="8332" s="20" customFormat="1">
      <c r="A8332" s="20"/>
      <c r="B8332" s="20"/>
      <c r="C8332" s="20"/>
      <c r="D8332" s="80"/>
      <c r="E8332" s="24"/>
      <c r="F8332" s="20"/>
      <c r="G8332" s="24"/>
      <c r="H8332" s="22">
        <f t="shared" si="656"/>
        <v>12</v>
      </c>
      <c r="I8332" s="21">
        <f t="shared" si="657"/>
        <v>26.309999999999999</v>
      </c>
      <c r="J8332" s="21">
        <f t="shared" si="657"/>
        <v>50.810000000000002</v>
      </c>
      <c r="K8332" s="21">
        <f t="shared" si="657"/>
        <v>78.090000000000003</v>
      </c>
      <c r="L8332" s="21">
        <f t="shared" si="657"/>
        <v>103.25</v>
      </c>
      <c r="M8332" s="21">
        <f t="shared" si="657"/>
        <v>124.60000000000001</v>
      </c>
      <c r="N8332" s="21">
        <f t="shared" si="657"/>
        <v>143.96000000000001</v>
      </c>
      <c r="O8332" s="21">
        <f t="shared" si="657"/>
        <v>146.28</v>
      </c>
      <c r="P8332" s="21">
        <f t="shared" si="657"/>
        <v>149.83000000000001</v>
      </c>
      <c r="Q8332" s="21">
        <f t="shared" si="657"/>
        <v>151.06</v>
      </c>
      <c r="R8332" s="21">
        <f t="shared" si="657"/>
        <v>152.86000000000001</v>
      </c>
      <c r="S8332" s="20"/>
      <c r="T8332" s="20"/>
      <c r="U8332" s="20"/>
      <c r="V8332" s="20"/>
      <c r="W8332" s="20"/>
      <c r="X8332" s="20"/>
      <c r="Y8332" s="20"/>
      <c r="Z8332" s="20"/>
      <c r="AA8332" s="20"/>
      <c r="AB8332" s="20"/>
      <c r="AC8332" s="20"/>
      <c r="AD8332" s="20"/>
      <c r="AF8332" s="20"/>
    </row>
    <row r="8333" s="20" customFormat="1">
      <c r="A8333" s="20"/>
      <c r="B8333" s="20"/>
      <c r="C8333" s="20"/>
      <c r="D8333" s="80"/>
      <c r="E8333" s="24"/>
      <c r="F8333" s="20"/>
      <c r="G8333" s="24"/>
      <c r="H8333" s="22">
        <f t="shared" si="656"/>
        <v>13</v>
      </c>
      <c r="I8333" s="21">
        <f t="shared" si="657"/>
        <v>26.329999999999998</v>
      </c>
      <c r="J8333" s="21">
        <f t="shared" si="657"/>
        <v>50.279999999999994</v>
      </c>
      <c r="K8333" s="21">
        <f t="shared" si="657"/>
        <v>77.799999999999983</v>
      </c>
      <c r="L8333" s="21">
        <f t="shared" si="657"/>
        <v>102.97999999999999</v>
      </c>
      <c r="M8333" s="21">
        <f t="shared" si="657"/>
        <v>125.01999999999998</v>
      </c>
      <c r="N8333" s="21">
        <f t="shared" si="657"/>
        <v>144.47999999999999</v>
      </c>
      <c r="O8333" s="21">
        <f t="shared" si="657"/>
        <v>146.31999999999999</v>
      </c>
      <c r="P8333" s="21">
        <f t="shared" si="657"/>
        <v>149.69</v>
      </c>
      <c r="Q8333" s="21">
        <f t="shared" si="657"/>
        <v>150.81</v>
      </c>
      <c r="R8333" s="21">
        <f t="shared" si="657"/>
        <v>152.41</v>
      </c>
      <c r="S8333" s="20"/>
      <c r="T8333" s="20"/>
      <c r="U8333" s="20"/>
      <c r="V8333" s="20"/>
      <c r="W8333" s="20"/>
      <c r="X8333" s="20"/>
      <c r="Y8333" s="20"/>
      <c r="Z8333" s="20"/>
      <c r="AA8333" s="20"/>
      <c r="AB8333" s="20"/>
      <c r="AC8333" s="20"/>
      <c r="AD8333" s="20"/>
      <c r="AF8333" s="20"/>
    </row>
    <row r="8334">
      <c r="B8334" s="20"/>
      <c r="D8334" s="80"/>
      <c r="E8334" s="24"/>
      <c r="G8334" s="24"/>
      <c r="H8334" s="22">
        <f t="shared" si="656"/>
        <v>14</v>
      </c>
      <c r="I8334" s="21">
        <f t="shared" si="657"/>
        <v>27.380000000000003</v>
      </c>
      <c r="J8334" s="21">
        <f t="shared" si="657"/>
        <v>53.019999999999996</v>
      </c>
      <c r="K8334" s="21">
        <f t="shared" si="657"/>
        <v>80.870000000000005</v>
      </c>
      <c r="L8334" s="21">
        <f t="shared" si="657"/>
        <v>106.55999999999999</v>
      </c>
      <c r="M8334" s="21">
        <f t="shared" si="657"/>
        <v>129.44999999999999</v>
      </c>
      <c r="N8334" s="21">
        <f t="shared" si="657"/>
        <v>149.69</v>
      </c>
      <c r="O8334" s="21">
        <f t="shared" si="657"/>
        <v>151.72</v>
      </c>
      <c r="P8334" s="21">
        <f t="shared" si="657"/>
        <v>155.19999999999999</v>
      </c>
      <c r="Q8334" s="21">
        <f t="shared" si="657"/>
        <v>156.47</v>
      </c>
      <c r="R8334" s="21">
        <f t="shared" si="657"/>
        <v>158.28</v>
      </c>
      <c r="S8334" s="21"/>
      <c r="T8334" s="21"/>
      <c r="V8334" s="21"/>
      <c r="W8334" s="20"/>
      <c r="X8334" s="20"/>
      <c r="Y8334" s="20"/>
      <c r="Z8334" s="20"/>
      <c r="AA8334" s="20"/>
      <c r="AB8334" s="20"/>
      <c r="AC8334" s="20"/>
      <c r="AD8334" s="20"/>
      <c r="AF8334" s="20"/>
    </row>
    <row r="8335">
      <c r="B8335" s="20"/>
      <c r="D8335" s="80"/>
      <c r="E8335" s="24"/>
      <c r="G8335" s="24"/>
      <c r="H8335" s="22">
        <f t="shared" si="656"/>
        <v>15</v>
      </c>
      <c r="I8335" s="21">
        <f t="shared" si="657"/>
        <v>27.73</v>
      </c>
      <c r="J8335" s="21">
        <f t="shared" si="657"/>
        <v>53.57</v>
      </c>
      <c r="K8335" s="21">
        <f t="shared" si="657"/>
        <v>81.219999999999999</v>
      </c>
      <c r="L8335" s="21">
        <f t="shared" si="657"/>
        <v>107.53</v>
      </c>
      <c r="M8335" s="21">
        <f t="shared" si="657"/>
        <v>130.74000000000001</v>
      </c>
      <c r="N8335" s="21">
        <f t="shared" si="657"/>
        <v>151.35999999999999</v>
      </c>
      <c r="O8335" s="21">
        <f t="shared" si="657"/>
        <v>153.50999999999996</v>
      </c>
      <c r="P8335" s="21">
        <f t="shared" si="657"/>
        <v>156.97999999999996</v>
      </c>
      <c r="Q8335" s="21">
        <f t="shared" si="657"/>
        <v>158.13999999999996</v>
      </c>
      <c r="R8335" s="21">
        <f t="shared" si="657"/>
        <v>159.90999999999997</v>
      </c>
      <c r="S8335" s="21"/>
      <c r="T8335" s="21"/>
      <c r="V8335" s="21"/>
      <c r="W8335" s="20"/>
      <c r="X8335" s="20"/>
      <c r="Y8335" s="20"/>
      <c r="Z8335" s="20"/>
      <c r="AA8335" s="20"/>
      <c r="AB8335" s="20"/>
      <c r="AC8335" s="20"/>
      <c r="AD8335" s="20"/>
      <c r="AF8335" s="20"/>
    </row>
    <row r="8336">
      <c r="B8336" s="20"/>
      <c r="D8336" s="80"/>
      <c r="E8336" s="24"/>
      <c r="G8336" s="24"/>
      <c r="H8336" s="22">
        <f t="shared" si="656"/>
        <v>16</v>
      </c>
      <c r="I8336" s="21">
        <f t="shared" si="657"/>
        <v>26.93</v>
      </c>
      <c r="J8336" s="21">
        <f t="shared" si="657"/>
        <v>51.879999999999995</v>
      </c>
      <c r="K8336" s="21">
        <f t="shared" si="657"/>
        <v>78.609999999999985</v>
      </c>
      <c r="L8336" s="21">
        <f t="shared" si="657"/>
        <v>104.32999999999997</v>
      </c>
      <c r="M8336" s="21">
        <f t="shared" si="657"/>
        <v>126.49999999999997</v>
      </c>
      <c r="N8336" s="21">
        <f t="shared" si="657"/>
        <v>146.24999999999994</v>
      </c>
      <c r="O8336" s="21">
        <f t="shared" si="657"/>
        <v>148.34999999999994</v>
      </c>
      <c r="P8336" s="21">
        <f t="shared" si="657"/>
        <v>151.75999999999993</v>
      </c>
      <c r="Q8336" s="21">
        <f t="shared" si="657"/>
        <v>153.00999999999993</v>
      </c>
      <c r="R8336" s="21">
        <f t="shared" si="657"/>
        <v>154.80999999999995</v>
      </c>
      <c r="S8336" s="21"/>
      <c r="T8336" s="21"/>
      <c r="V8336" s="21"/>
      <c r="W8336" s="20"/>
      <c r="X8336" s="20"/>
      <c r="Y8336" s="20"/>
      <c r="Z8336" s="20"/>
      <c r="AA8336" s="20"/>
      <c r="AB8336" s="20"/>
      <c r="AC8336" s="20"/>
      <c r="AD8336" s="20"/>
      <c r="AF8336" s="20"/>
    </row>
    <row r="8337">
      <c r="B8337" s="20"/>
      <c r="D8337" s="80"/>
      <c r="E8337" s="24"/>
      <c r="G8337" s="24"/>
      <c r="H8337" s="22">
        <f t="shared" si="656"/>
        <v>17</v>
      </c>
      <c r="I8337" s="21">
        <f t="shared" si="657"/>
        <v>27.290000000000003</v>
      </c>
      <c r="J8337" s="21">
        <f t="shared" si="657"/>
        <v>51.870000000000019</v>
      </c>
      <c r="K8337" s="21">
        <f t="shared" si="657"/>
        <v>78.070000000000007</v>
      </c>
      <c r="L8337" s="21">
        <f t="shared" si="657"/>
        <v>103.70000000000002</v>
      </c>
      <c r="M8337" s="21">
        <f t="shared" si="657"/>
        <v>125.28000000000002</v>
      </c>
      <c r="N8337" s="21">
        <f t="shared" si="657"/>
        <v>144.87000000000003</v>
      </c>
      <c r="O8337" s="21">
        <f t="shared" si="657"/>
        <v>147.02000000000004</v>
      </c>
      <c r="P8337" s="21">
        <f t="shared" si="657"/>
        <v>150.60000000000005</v>
      </c>
      <c r="Q8337" s="21">
        <f t="shared" si="657"/>
        <v>151.80000000000004</v>
      </c>
      <c r="R8337" s="21">
        <f t="shared" si="657"/>
        <v>153.62000000000003</v>
      </c>
      <c r="S8337" s="21"/>
      <c r="T8337" s="21"/>
      <c r="V8337" s="21"/>
      <c r="W8337" s="20"/>
      <c r="X8337" s="20"/>
      <c r="Y8337" s="20"/>
      <c r="Z8337" s="20"/>
      <c r="AA8337" s="20"/>
      <c r="AB8337" s="20"/>
      <c r="AC8337" s="20"/>
      <c r="AD8337" s="20"/>
      <c r="AF8337" s="20"/>
    </row>
    <row r="8338">
      <c r="B8338" s="20"/>
      <c r="D8338" s="80"/>
      <c r="E8338" s="24"/>
      <c r="G8338" s="24"/>
      <c r="H8338" s="22">
        <f t="shared" si="656"/>
        <v>18</v>
      </c>
      <c r="I8338" s="21">
        <f t="shared" si="657"/>
        <v>28.279999999999998</v>
      </c>
      <c r="J8338" s="21">
        <f t="shared" si="657"/>
        <v>53.739999999999995</v>
      </c>
      <c r="K8338" s="21">
        <f t="shared" si="657"/>
        <v>80.199999999999974</v>
      </c>
      <c r="L8338" s="21">
        <f t="shared" si="657"/>
        <v>106.59999999999998</v>
      </c>
      <c r="M8338" s="21">
        <f t="shared" si="657"/>
        <v>128.68999999999997</v>
      </c>
      <c r="N8338" s="21">
        <f t="shared" si="657"/>
        <v>148.99000000000001</v>
      </c>
      <c r="O8338" s="21">
        <f t="shared" si="657"/>
        <v>150.99000000000001</v>
      </c>
      <c r="P8338" s="21">
        <f t="shared" si="657"/>
        <v>154.30000000000004</v>
      </c>
      <c r="Q8338" s="21">
        <f t="shared" si="657"/>
        <v>155.55000000000004</v>
      </c>
      <c r="R8338" s="21">
        <f t="shared" si="657"/>
        <v>157.27000000000004</v>
      </c>
      <c r="S8338" s="21"/>
      <c r="T8338" s="21"/>
      <c r="V8338" s="21"/>
      <c r="W8338" s="20"/>
      <c r="X8338" s="20"/>
      <c r="Y8338" s="20"/>
      <c r="Z8338" s="20"/>
      <c r="AA8338" s="20"/>
      <c r="AB8338" s="20"/>
      <c r="AC8338" s="20"/>
      <c r="AD8338" s="20"/>
      <c r="AF8338" s="20"/>
    </row>
    <row r="8339">
      <c r="B8339" s="20"/>
      <c r="D8339" s="80"/>
      <c r="E8339" s="24"/>
      <c r="G8339" s="24"/>
      <c r="H8339" s="22">
        <f t="shared" si="656"/>
        <v>19</v>
      </c>
      <c r="I8339" s="21">
        <f t="shared" si="657"/>
        <v>27.629999999999999</v>
      </c>
      <c r="J8339" s="21">
        <f t="shared" si="657"/>
        <v>53.050000000000004</v>
      </c>
      <c r="K8339" s="21">
        <f t="shared" si="657"/>
        <v>79.090000000000003</v>
      </c>
      <c r="L8339" s="21">
        <f t="shared" si="657"/>
        <v>105.51000000000002</v>
      </c>
      <c r="M8339" s="21">
        <f t="shared" si="657"/>
        <v>127.02000000000004</v>
      </c>
      <c r="N8339" s="21">
        <f t="shared" si="657"/>
        <v>147.25000000000003</v>
      </c>
      <c r="O8339" s="21">
        <f t="shared" si="657"/>
        <v>149.16000000000003</v>
      </c>
      <c r="P8339" s="21">
        <f t="shared" si="657"/>
        <v>152.41000000000003</v>
      </c>
      <c r="Q8339" s="21">
        <f t="shared" si="657"/>
        <v>153.66000000000003</v>
      </c>
      <c r="R8339" s="21">
        <f t="shared" si="657"/>
        <v>155.37000000000003</v>
      </c>
      <c r="S8339" s="21"/>
      <c r="T8339" s="21"/>
      <c r="V8339" s="21"/>
      <c r="W8339" s="20"/>
      <c r="X8339" s="20"/>
      <c r="Y8339" s="20"/>
      <c r="Z8339" s="20"/>
      <c r="AA8339" s="20"/>
      <c r="AB8339" s="20"/>
      <c r="AC8339" s="20"/>
      <c r="AD8339" s="20"/>
      <c r="AF8339" s="20"/>
    </row>
    <row r="8340">
      <c r="B8340" s="20"/>
      <c r="D8340" s="80"/>
      <c r="E8340" s="24"/>
      <c r="G8340" s="24"/>
      <c r="H8340" s="22">
        <f t="shared" si="656"/>
        <v>20</v>
      </c>
      <c r="I8340" s="21">
        <f t="shared" si="657"/>
        <v>26.609999999999999</v>
      </c>
      <c r="J8340" s="21">
        <f t="shared" si="657"/>
        <v>50.43</v>
      </c>
      <c r="K8340" s="21">
        <f t="shared" si="657"/>
        <v>74.410000000000011</v>
      </c>
      <c r="L8340" s="21">
        <f t="shared" si="657"/>
        <v>99.690000000000026</v>
      </c>
      <c r="M8340" s="21">
        <f t="shared" si="657"/>
        <v>119.67000000000004</v>
      </c>
      <c r="N8340" s="21">
        <f t="shared" si="657"/>
        <v>138.87000000000006</v>
      </c>
      <c r="O8340" s="21">
        <f t="shared" si="657"/>
        <v>140.71000000000006</v>
      </c>
      <c r="P8340" s="21">
        <f t="shared" si="657"/>
        <v>143.90000000000003</v>
      </c>
      <c r="Q8340" s="21">
        <f t="shared" si="657"/>
        <v>145.07000000000002</v>
      </c>
      <c r="R8340" s="21">
        <f t="shared" si="657"/>
        <v>146.80000000000001</v>
      </c>
      <c r="S8340" s="21"/>
      <c r="T8340" s="21"/>
      <c r="V8340" s="21"/>
      <c r="W8340" s="20"/>
      <c r="X8340" s="20"/>
      <c r="Y8340" s="20"/>
      <c r="Z8340" s="20"/>
      <c r="AA8340" s="20"/>
      <c r="AB8340" s="20"/>
      <c r="AC8340" s="20"/>
      <c r="AD8340" s="20"/>
      <c r="AF8340" s="20"/>
    </row>
    <row r="8341">
      <c r="B8341" s="20"/>
      <c r="D8341" s="80"/>
      <c r="E8341" s="24"/>
      <c r="G8341" s="24"/>
      <c r="H8341" s="22">
        <f t="shared" si="656"/>
        <v>21</v>
      </c>
      <c r="I8341" s="21">
        <f t="shared" si="657"/>
        <v>26.610000000000003</v>
      </c>
      <c r="J8341" s="21">
        <f t="shared" si="657"/>
        <v>50.530000000000001</v>
      </c>
      <c r="K8341" s="21">
        <f t="shared" si="657"/>
        <v>75.450000000000017</v>
      </c>
      <c r="L8341" s="21">
        <f t="shared" si="657"/>
        <v>101.02000000000004</v>
      </c>
      <c r="M8341" s="21">
        <f t="shared" si="657"/>
        <v>121.09000000000006</v>
      </c>
      <c r="N8341" s="21">
        <f t="shared" si="657"/>
        <v>140.52000000000007</v>
      </c>
      <c r="O8341" s="21">
        <f t="shared" si="657"/>
        <v>142.34000000000006</v>
      </c>
      <c r="P8341" s="21">
        <f t="shared" si="657"/>
        <v>145.37000000000006</v>
      </c>
      <c r="Q8341" s="21">
        <f t="shared" si="657"/>
        <v>146.52000000000007</v>
      </c>
      <c r="R8341" s="21">
        <f t="shared" si="657"/>
        <v>148.18000000000006</v>
      </c>
      <c r="S8341" s="21"/>
      <c r="T8341" s="21"/>
      <c r="V8341" s="21"/>
      <c r="W8341" s="20"/>
      <c r="X8341" s="20"/>
      <c r="Y8341" s="20"/>
      <c r="Z8341" s="20"/>
      <c r="AA8341" s="20"/>
      <c r="AB8341" s="20"/>
      <c r="AC8341" s="20"/>
      <c r="AD8341" s="20"/>
      <c r="AF8341" s="20"/>
    </row>
    <row r="8342">
      <c r="B8342" s="20"/>
      <c r="D8342" s="80"/>
      <c r="E8342" s="24"/>
      <c r="G8342" s="24"/>
      <c r="H8342" s="22">
        <f t="shared" si="656"/>
        <v>22</v>
      </c>
      <c r="I8342" s="21">
        <f t="shared" si="657"/>
        <v>26.400000000000002</v>
      </c>
      <c r="J8342" s="21">
        <f t="shared" si="657"/>
        <v>49.990000000000002</v>
      </c>
      <c r="K8342" s="21">
        <f t="shared" si="657"/>
        <v>75.170000000000016</v>
      </c>
      <c r="L8342" s="21">
        <f t="shared" si="657"/>
        <v>100.72000000000001</v>
      </c>
      <c r="M8342" s="21">
        <f t="shared" si="657"/>
        <v>120.69000000000001</v>
      </c>
      <c r="N8342" s="21">
        <f t="shared" si="657"/>
        <v>140</v>
      </c>
      <c r="O8342" s="21">
        <f t="shared" si="657"/>
        <v>141.74000000000001</v>
      </c>
      <c r="P8342" s="21">
        <f t="shared" si="657"/>
        <v>144.72000000000003</v>
      </c>
      <c r="Q8342" s="21">
        <f t="shared" si="657"/>
        <v>145.87000000000003</v>
      </c>
      <c r="R8342" s="21">
        <f t="shared" si="657"/>
        <v>147.47000000000003</v>
      </c>
      <c r="S8342" s="21"/>
      <c r="T8342" s="21"/>
      <c r="V8342" s="21"/>
      <c r="W8342" s="20"/>
      <c r="X8342" s="20"/>
      <c r="Y8342" s="20"/>
      <c r="Z8342" s="20"/>
      <c r="AA8342" s="20"/>
      <c r="AB8342" s="20"/>
      <c r="AC8342" s="20"/>
      <c r="AD8342" s="20"/>
      <c r="AF8342" s="20"/>
    </row>
    <row r="8343">
      <c r="B8343" s="20"/>
      <c r="D8343" s="80"/>
      <c r="E8343" s="24"/>
      <c r="G8343" s="24"/>
      <c r="H8343" s="22">
        <f t="shared" si="656"/>
        <v>23</v>
      </c>
      <c r="I8343" s="21">
        <f t="shared" si="657"/>
        <v>26.5</v>
      </c>
      <c r="J8343" s="21">
        <f t="shared" si="657"/>
        <v>50.090000000000003</v>
      </c>
      <c r="K8343" s="21">
        <f t="shared" si="657"/>
        <v>75.230000000000018</v>
      </c>
      <c r="L8343" s="21">
        <f t="shared" si="657"/>
        <v>100.75000000000003</v>
      </c>
      <c r="M8343" s="21">
        <f t="shared" si="657"/>
        <v>120.82000000000005</v>
      </c>
      <c r="N8343" s="21">
        <f t="shared" si="657"/>
        <v>140.23000000000005</v>
      </c>
      <c r="O8343" s="21">
        <f t="shared" si="657"/>
        <v>141.88000000000005</v>
      </c>
      <c r="P8343" s="21">
        <f t="shared" si="657"/>
        <v>144.77000000000004</v>
      </c>
      <c r="Q8343" s="21">
        <f t="shared" si="657"/>
        <v>145.84000000000003</v>
      </c>
      <c r="R8343" s="21">
        <f>R56+R86+R520+R548+R609+R637+R854+R1532+R1776+R2018+R2077+R2804+R2832+R2968+R3023+R3135+R3217+R3305+R3365+R3501+R3556+R3633+R3705+R3760+R3896+R3957+R4068+R4095+R4393+R4475+R4584+R4839+R4976+R5004+R5302+R5392+R5607+R5753+R5835+R5900+R6615+R6673+R6967+R7310+R7568+R7596+R7738</f>
        <v>147.34000000000003</v>
      </c>
      <c r="S8343" s="21"/>
      <c r="T8343" s="21"/>
      <c r="V8343" s="21"/>
      <c r="W8343" s="20"/>
      <c r="X8343" s="20"/>
      <c r="Y8343" s="20"/>
      <c r="Z8343" s="20"/>
      <c r="AA8343" s="20"/>
      <c r="AB8343" s="20"/>
      <c r="AC8343" s="20"/>
      <c r="AD8343" s="20"/>
      <c r="AF8343" s="20"/>
    </row>
    <row r="8344" hidden="1">
      <c r="B8344" s="20"/>
      <c r="D8344" s="80"/>
      <c r="E8344" s="24"/>
      <c r="G8344" s="24"/>
      <c r="J8344" s="21"/>
      <c r="K8344" s="21"/>
      <c r="L8344" s="21"/>
      <c r="M8344" s="21"/>
      <c r="N8344" s="21"/>
      <c r="O8344" s="21"/>
      <c r="P8344" s="21"/>
      <c r="Q8344" s="21"/>
      <c r="R8344" s="21"/>
    </row>
    <row r="8345" s="20" customFormat="1" hidden="1">
      <c r="A8345" s="21"/>
      <c r="C8345" s="21"/>
      <c r="D8345" s="80"/>
      <c r="E8345" s="24"/>
      <c r="G8345" s="24"/>
      <c r="H8345" s="21"/>
      <c r="I8345" s="21">
        <f t="shared" ref="I8345:J8345" si="658">I577+I2045+I3273+I3925+I4807+I5506+I5929+I6996+I7370+I8312</f>
        <v>0</v>
      </c>
      <c r="J8345" s="21">
        <f t="shared" si="658"/>
        <v>0</v>
      </c>
      <c r="K8345" s="21">
        <f t="shared" ref="K8345:R8345" si="659">K577+K2045+K3273+K3925+K4807+K5506+K5929+K6996+K7370+K8312</f>
        <v>0</v>
      </c>
      <c r="L8345" s="21">
        <f t="shared" si="659"/>
        <v>0</v>
      </c>
      <c r="M8345" s="21">
        <f t="shared" si="659"/>
        <v>0</v>
      </c>
      <c r="N8345" s="21">
        <f t="shared" si="659"/>
        <v>0</v>
      </c>
      <c r="O8345" s="21">
        <f t="shared" si="659"/>
        <v>0</v>
      </c>
      <c r="P8345" s="21">
        <f t="shared" si="659"/>
        <v>0</v>
      </c>
      <c r="Q8345" s="21">
        <f t="shared" si="659"/>
        <v>0</v>
      </c>
      <c r="R8345" s="21">
        <f t="shared" si="659"/>
        <v>0</v>
      </c>
      <c r="S8345" s="21"/>
      <c r="T8345" s="21"/>
      <c r="U8345" s="21"/>
      <c r="V8345" s="21"/>
      <c r="W8345" s="20"/>
      <c r="X8345" s="20"/>
      <c r="Y8345" s="20"/>
      <c r="Z8345" s="20"/>
      <c r="AA8345" s="20"/>
      <c r="AB8345" s="20"/>
      <c r="AC8345" s="20"/>
      <c r="AD8345" s="20"/>
    </row>
    <row r="8346" s="20" customFormat="1" hidden="1">
      <c r="A8346" s="21"/>
      <c r="C8346" s="21"/>
      <c r="D8346" s="80"/>
      <c r="E8346" s="24"/>
      <c r="G8346" s="24"/>
      <c r="H8346" s="21"/>
      <c r="I8346" s="54">
        <f t="shared" ref="I8346:R8346" si="660">I8318-I8345</f>
        <v>0</v>
      </c>
      <c r="J8346" s="54">
        <f t="shared" si="660"/>
        <v>0</v>
      </c>
      <c r="K8346" s="54">
        <f t="shared" si="660"/>
        <v>0</v>
      </c>
      <c r="L8346" s="54">
        <f t="shared" si="660"/>
        <v>0</v>
      </c>
      <c r="M8346" s="54">
        <f t="shared" si="660"/>
        <v>0</v>
      </c>
      <c r="N8346" s="54">
        <f t="shared" si="660"/>
        <v>0</v>
      </c>
      <c r="O8346" s="54">
        <f t="shared" si="660"/>
        <v>0</v>
      </c>
      <c r="P8346" s="54">
        <f t="shared" si="660"/>
        <v>0</v>
      </c>
      <c r="Q8346" s="54">
        <f t="shared" si="660"/>
        <v>0</v>
      </c>
      <c r="R8346" s="54">
        <f t="shared" si="660"/>
        <v>0</v>
      </c>
      <c r="S8346" s="21"/>
      <c r="T8346" s="21"/>
      <c r="U8346" s="21"/>
      <c r="V8346" s="21"/>
      <c r="W8346" s="20"/>
      <c r="X8346" s="20"/>
      <c r="Y8346" s="20"/>
      <c r="Z8346" s="20"/>
      <c r="AA8346" s="20"/>
      <c r="AB8346" s="20"/>
      <c r="AC8346" s="20"/>
      <c r="AD8346" s="20"/>
    </row>
    <row r="8347" hidden="1">
      <c r="B8347" s="20"/>
      <c r="D8347" s="24"/>
      <c r="E8347" s="24"/>
      <c r="G8347" s="24"/>
      <c r="J8347" s="21"/>
      <c r="K8347" s="21"/>
      <c r="L8347" s="21"/>
      <c r="M8347" s="21"/>
      <c r="N8347" s="21"/>
      <c r="O8347" s="21"/>
      <c r="P8347" s="21"/>
      <c r="Q8347" s="21"/>
      <c r="R8347" s="21"/>
    </row>
    <row r="8348" hidden="1">
      <c r="B8348" s="20"/>
      <c r="D8348" s="24"/>
      <c r="E8348" s="24"/>
      <c r="G8348" s="24" t="s">
        <v>2523</v>
      </c>
      <c r="J8348" s="21"/>
      <c r="K8348" s="21"/>
      <c r="L8348" s="21"/>
      <c r="M8348" s="21"/>
      <c r="N8348" s="21"/>
      <c r="O8348" s="21"/>
      <c r="P8348" s="21"/>
      <c r="Q8348" s="21"/>
      <c r="R8348" s="21"/>
      <c r="S8348" s="21"/>
    </row>
    <row r="8349" hidden="1">
      <c r="B8349" s="20"/>
      <c r="D8349" s="24"/>
      <c r="E8349" s="24"/>
      <c r="G8349" s="24"/>
      <c r="J8349" s="21"/>
      <c r="K8349" s="21"/>
      <c r="L8349" s="21"/>
      <c r="M8349" s="21"/>
      <c r="N8349" s="21"/>
      <c r="O8349" s="21"/>
      <c r="P8349" s="21"/>
      <c r="Q8349" s="21"/>
      <c r="R8349" s="21"/>
    </row>
    <row r="8350" hidden="1">
      <c r="B8350" s="20"/>
      <c r="D8350" s="24"/>
      <c r="E8350" s="24"/>
      <c r="G8350" s="24"/>
      <c r="H8350" s="22">
        <v>0</v>
      </c>
      <c r="I8350" s="21">
        <f t="shared" ref="I8350:R8359" si="661">I90+I415+I642+I1076+I1266+I1482+I1536+I2400+I2617+I2836+I3221+I3311+I4099+I4724+I4756+I4844+I5454+I5515+I5621+I5938+I5968+I6158+I6375+I6619+I6867+I7006+I7318+I7380+I7409+I7825+I7934+I8043</f>
        <v>14.009999999999998</v>
      </c>
      <c r="J8350" s="21">
        <f t="shared" si="661"/>
        <v>30.82</v>
      </c>
      <c r="K8350" s="21">
        <f t="shared" si="661"/>
        <v>45.82</v>
      </c>
      <c r="L8350" s="21">
        <f t="shared" si="661"/>
        <v>61.170000000000002</v>
      </c>
      <c r="M8350" s="21">
        <f t="shared" si="661"/>
        <v>79.530000000000001</v>
      </c>
      <c r="N8350" s="21">
        <f t="shared" si="661"/>
        <v>96.329999999999998</v>
      </c>
      <c r="O8350" s="21">
        <f t="shared" si="661"/>
        <v>133</v>
      </c>
      <c r="P8350" s="21">
        <f t="shared" si="661"/>
        <v>165.03999999999996</v>
      </c>
      <c r="Q8350" s="21">
        <f t="shared" si="661"/>
        <v>189.83999999999997</v>
      </c>
      <c r="R8350" s="21">
        <f t="shared" si="661"/>
        <v>230.03999999999996</v>
      </c>
    </row>
    <row r="8351" hidden="1">
      <c r="B8351" s="20"/>
      <c r="D8351" s="24"/>
      <c r="E8351" s="24"/>
      <c r="G8351" s="24"/>
      <c r="H8351" s="22">
        <f t="shared" si="656"/>
        <v>1</v>
      </c>
      <c r="I8351" s="21">
        <f t="shared" si="661"/>
        <v>13.849999999999998</v>
      </c>
      <c r="J8351" s="21">
        <f t="shared" si="661"/>
        <v>30.599999999999994</v>
      </c>
      <c r="K8351" s="21">
        <f t="shared" si="661"/>
        <v>46.049999999999997</v>
      </c>
      <c r="L8351" s="21">
        <f t="shared" si="661"/>
        <v>61.099999999999994</v>
      </c>
      <c r="M8351" s="21">
        <f t="shared" si="661"/>
        <v>79.569999999999993</v>
      </c>
      <c r="N8351" s="21">
        <f t="shared" si="661"/>
        <v>97.199999999999989</v>
      </c>
      <c r="O8351" s="21">
        <f t="shared" si="661"/>
        <v>133.75999999999999</v>
      </c>
      <c r="P8351" s="21">
        <f t="shared" si="661"/>
        <v>167.49999999999997</v>
      </c>
      <c r="Q8351" s="21">
        <f t="shared" si="661"/>
        <v>195.15999999999997</v>
      </c>
      <c r="R8351" s="21">
        <f t="shared" si="661"/>
        <v>236.14999999999995</v>
      </c>
    </row>
    <row r="8352" hidden="1">
      <c r="B8352" s="20"/>
      <c r="D8352" s="24"/>
      <c r="E8352" s="24"/>
      <c r="G8352" s="24"/>
      <c r="H8352" s="22">
        <f t="shared" si="656"/>
        <v>2</v>
      </c>
      <c r="I8352" s="21">
        <f t="shared" si="661"/>
        <v>13.759999999999998</v>
      </c>
      <c r="J8352" s="21">
        <f t="shared" si="661"/>
        <v>30.329999999999998</v>
      </c>
      <c r="K8352" s="21">
        <f t="shared" si="661"/>
        <v>45.600000000000009</v>
      </c>
      <c r="L8352" s="21">
        <f t="shared" si="661"/>
        <v>61.340000000000011</v>
      </c>
      <c r="M8352" s="21">
        <f t="shared" si="661"/>
        <v>79.820000000000007</v>
      </c>
      <c r="N8352" s="21">
        <f t="shared" si="661"/>
        <v>97.730000000000018</v>
      </c>
      <c r="O8352" s="21">
        <f t="shared" si="661"/>
        <v>135.37000000000003</v>
      </c>
      <c r="P8352" s="21">
        <f t="shared" si="661"/>
        <v>168.91</v>
      </c>
      <c r="Q8352" s="21">
        <f t="shared" si="661"/>
        <v>195.10999999999999</v>
      </c>
      <c r="R8352" s="21">
        <f t="shared" si="661"/>
        <v>236.11999999999998</v>
      </c>
    </row>
    <row r="8353" hidden="1">
      <c r="B8353" s="20"/>
      <c r="D8353" s="24"/>
      <c r="E8353" s="24"/>
      <c r="G8353" s="24"/>
      <c r="H8353" s="22">
        <f t="shared" si="656"/>
        <v>3</v>
      </c>
      <c r="I8353" s="21">
        <f t="shared" si="661"/>
        <v>13.689999999999998</v>
      </c>
      <c r="J8353" s="21">
        <f t="shared" si="661"/>
        <v>30.099999999999998</v>
      </c>
      <c r="K8353" s="21">
        <f t="shared" si="661"/>
        <v>45.18</v>
      </c>
      <c r="L8353" s="21">
        <f t="shared" si="661"/>
        <v>61.060000000000002</v>
      </c>
      <c r="M8353" s="21">
        <f t="shared" si="661"/>
        <v>79.439999999999998</v>
      </c>
      <c r="N8353" s="21">
        <f t="shared" si="661"/>
        <v>96.439999999999998</v>
      </c>
      <c r="O8353" s="21">
        <f t="shared" si="661"/>
        <v>134.16</v>
      </c>
      <c r="P8353" s="21">
        <f t="shared" si="661"/>
        <v>168.75999999999996</v>
      </c>
      <c r="Q8353" s="21">
        <f t="shared" si="661"/>
        <v>194.16999999999996</v>
      </c>
      <c r="R8353" s="21">
        <f t="shared" si="661"/>
        <v>236.01999999999995</v>
      </c>
    </row>
    <row r="8354" hidden="1">
      <c r="B8354" s="20"/>
      <c r="D8354" s="24"/>
      <c r="E8354" s="24"/>
      <c r="G8354" s="24"/>
      <c r="H8354" s="22">
        <f t="shared" si="656"/>
        <v>4</v>
      </c>
      <c r="I8354" s="21">
        <f t="shared" si="661"/>
        <v>13.940000000000001</v>
      </c>
      <c r="J8354" s="21">
        <f t="shared" si="661"/>
        <v>30.240000000000002</v>
      </c>
      <c r="K8354" s="21">
        <f t="shared" si="661"/>
        <v>45.190000000000005</v>
      </c>
      <c r="L8354" s="21">
        <f t="shared" si="661"/>
        <v>60.710000000000008</v>
      </c>
      <c r="M8354" s="21">
        <f t="shared" si="661"/>
        <v>79.340000000000003</v>
      </c>
      <c r="N8354" s="21">
        <f t="shared" si="661"/>
        <v>99.019999999999996</v>
      </c>
      <c r="O8354" s="21">
        <f t="shared" si="661"/>
        <v>135.41</v>
      </c>
      <c r="P8354" s="21">
        <f t="shared" si="661"/>
        <v>168.12</v>
      </c>
      <c r="Q8354" s="21">
        <f t="shared" si="661"/>
        <v>192.96000000000001</v>
      </c>
      <c r="R8354" s="21">
        <f t="shared" si="661"/>
        <v>235.39000000000001</v>
      </c>
    </row>
    <row r="8355" hidden="1">
      <c r="B8355" s="20"/>
      <c r="D8355" s="24"/>
      <c r="E8355" s="24"/>
      <c r="G8355" s="24"/>
      <c r="H8355" s="22">
        <f t="shared" si="656"/>
        <v>5</v>
      </c>
      <c r="I8355" s="21">
        <f t="shared" si="661"/>
        <v>15.829999999999998</v>
      </c>
      <c r="J8355" s="21">
        <f t="shared" si="661"/>
        <v>31.939999999999998</v>
      </c>
      <c r="K8355" s="21">
        <f t="shared" si="661"/>
        <v>47.030000000000001</v>
      </c>
      <c r="L8355" s="21">
        <f t="shared" si="661"/>
        <v>62.329999999999998</v>
      </c>
      <c r="M8355" s="21">
        <f t="shared" si="661"/>
        <v>80.889999999999986</v>
      </c>
      <c r="N8355" s="21">
        <f t="shared" si="661"/>
        <v>101.20999999999998</v>
      </c>
      <c r="O8355" s="21">
        <f t="shared" si="661"/>
        <v>142.06999999999999</v>
      </c>
      <c r="P8355" s="21">
        <f t="shared" si="661"/>
        <v>175.25</v>
      </c>
      <c r="Q8355" s="21">
        <f t="shared" si="661"/>
        <v>202.94</v>
      </c>
      <c r="R8355" s="21">
        <f t="shared" si="661"/>
        <v>245.90000000000003</v>
      </c>
    </row>
    <row r="8356" hidden="1">
      <c r="B8356" s="20"/>
      <c r="D8356" s="24"/>
      <c r="E8356" s="24"/>
      <c r="G8356" s="24"/>
      <c r="H8356" s="22">
        <f t="shared" si="656"/>
        <v>6</v>
      </c>
      <c r="I8356" s="21">
        <f t="shared" si="661"/>
        <v>16.339999999999996</v>
      </c>
      <c r="J8356" s="21">
        <f t="shared" si="661"/>
        <v>32.689999999999998</v>
      </c>
      <c r="K8356" s="21">
        <f t="shared" si="661"/>
        <v>48.210000000000001</v>
      </c>
      <c r="L8356" s="21">
        <f t="shared" si="661"/>
        <v>62.100000000000001</v>
      </c>
      <c r="M8356" s="21">
        <f t="shared" si="661"/>
        <v>81.100000000000009</v>
      </c>
      <c r="N8356" s="21">
        <f t="shared" si="661"/>
        <v>101.52000000000001</v>
      </c>
      <c r="O8356" s="21">
        <f t="shared" si="661"/>
        <v>139.93000000000001</v>
      </c>
      <c r="P8356" s="21">
        <f t="shared" si="661"/>
        <v>173.12</v>
      </c>
      <c r="Q8356" s="21">
        <f t="shared" si="661"/>
        <v>199.87</v>
      </c>
      <c r="R8356" s="21">
        <f t="shared" si="661"/>
        <v>241.84000000000003</v>
      </c>
    </row>
    <row r="8357" hidden="1">
      <c r="B8357" s="20"/>
      <c r="D8357" s="24"/>
      <c r="E8357" s="24"/>
      <c r="G8357" s="24"/>
      <c r="H8357" s="22">
        <f t="shared" si="656"/>
        <v>7</v>
      </c>
      <c r="I8357" s="21">
        <f t="shared" si="661"/>
        <v>16.950000000000003</v>
      </c>
      <c r="J8357" s="21">
        <f t="shared" si="661"/>
        <v>33.93</v>
      </c>
      <c r="K8357" s="21">
        <f t="shared" si="661"/>
        <v>49.990000000000002</v>
      </c>
      <c r="L8357" s="21">
        <f t="shared" si="661"/>
        <v>65.710000000000008</v>
      </c>
      <c r="M8357" s="21">
        <f t="shared" si="661"/>
        <v>85.800000000000011</v>
      </c>
      <c r="N8357" s="21">
        <f t="shared" si="661"/>
        <v>103.34000000000002</v>
      </c>
      <c r="O8357" s="21">
        <f t="shared" si="661"/>
        <v>140.54000000000002</v>
      </c>
      <c r="P8357" s="21">
        <f t="shared" si="661"/>
        <v>176.95000000000002</v>
      </c>
      <c r="Q8357" s="21">
        <f t="shared" si="661"/>
        <v>201.23000000000002</v>
      </c>
      <c r="R8357" s="21">
        <f t="shared" si="661"/>
        <v>242.07000000000005</v>
      </c>
    </row>
    <row r="8358" hidden="1">
      <c r="B8358" s="20"/>
      <c r="D8358" s="24"/>
      <c r="E8358" s="24"/>
      <c r="G8358" s="24"/>
      <c r="H8358" s="22">
        <f t="shared" si="656"/>
        <v>8</v>
      </c>
      <c r="I8358" s="21">
        <f t="shared" si="661"/>
        <v>16.960000000000001</v>
      </c>
      <c r="J8358" s="21">
        <f t="shared" si="661"/>
        <v>35.549999999999997</v>
      </c>
      <c r="K8358" s="21">
        <f t="shared" si="661"/>
        <v>52.169999999999987</v>
      </c>
      <c r="L8358" s="21">
        <f t="shared" si="661"/>
        <v>67.929999999999993</v>
      </c>
      <c r="M8358" s="21">
        <f t="shared" si="661"/>
        <v>87.659999999999982</v>
      </c>
      <c r="N8358" s="21">
        <f t="shared" si="661"/>
        <v>103.06999999999998</v>
      </c>
      <c r="O8358" s="21">
        <f t="shared" si="661"/>
        <v>137.60999999999999</v>
      </c>
      <c r="P8358" s="21">
        <f t="shared" si="661"/>
        <v>175.26999999999995</v>
      </c>
      <c r="Q8358" s="21">
        <f t="shared" si="661"/>
        <v>200.71999999999994</v>
      </c>
      <c r="R8358" s="21">
        <f t="shared" si="661"/>
        <v>240.58999999999992</v>
      </c>
    </row>
    <row r="8359" hidden="1">
      <c r="B8359" s="20"/>
      <c r="D8359" s="24"/>
      <c r="E8359" s="24"/>
      <c r="G8359" s="24"/>
      <c r="H8359" s="22">
        <f t="shared" si="656"/>
        <v>9</v>
      </c>
      <c r="I8359" s="21">
        <f t="shared" si="661"/>
        <v>17.43</v>
      </c>
      <c r="J8359" s="21">
        <f t="shared" si="661"/>
        <v>37.450000000000003</v>
      </c>
      <c r="K8359" s="21">
        <f t="shared" si="661"/>
        <v>54.93</v>
      </c>
      <c r="L8359" s="21">
        <f t="shared" si="661"/>
        <v>70.960000000000008</v>
      </c>
      <c r="M8359" s="21">
        <f t="shared" si="661"/>
        <v>90.230000000000004</v>
      </c>
      <c r="N8359" s="21">
        <f t="shared" si="661"/>
        <v>107.43000000000001</v>
      </c>
      <c r="O8359" s="21">
        <f t="shared" si="661"/>
        <v>143.72</v>
      </c>
      <c r="P8359" s="21">
        <f t="shared" si="661"/>
        <v>179.55000000000001</v>
      </c>
      <c r="Q8359" s="21">
        <f t="shared" si="661"/>
        <v>206.79000000000002</v>
      </c>
      <c r="R8359" s="21">
        <f t="shared" si="661"/>
        <v>247.98000000000002</v>
      </c>
    </row>
    <row r="8360" hidden="1">
      <c r="B8360" s="20"/>
      <c r="D8360" s="24"/>
      <c r="E8360" s="24"/>
      <c r="G8360" s="24"/>
      <c r="H8360" s="22">
        <f t="shared" si="656"/>
        <v>10</v>
      </c>
      <c r="I8360" s="21">
        <f t="shared" ref="I8360:R8373" si="662">I100+I425+I652+I1086+I1276+I1492+I1546+I2410+I2627+I2846+I3231+I3321+I4109+I4734+I4766+I4854+I5464+I5525+I5631+I5948+I5978+I6168+I6385+I6629+I6877+I7016+I7328+I7390+I7419+I7835+I7944+I8053</f>
        <v>17.260000000000002</v>
      </c>
      <c r="J8360" s="21">
        <f t="shared" si="662"/>
        <v>37.440000000000005</v>
      </c>
      <c r="K8360" s="21">
        <f t="shared" si="662"/>
        <v>54.900000000000006</v>
      </c>
      <c r="L8360" s="21">
        <f t="shared" si="662"/>
        <v>71.450000000000003</v>
      </c>
      <c r="M8360" s="21">
        <f t="shared" si="662"/>
        <v>92.430000000000007</v>
      </c>
      <c r="N8360" s="21">
        <f t="shared" si="662"/>
        <v>110.82000000000001</v>
      </c>
      <c r="O8360" s="21">
        <f t="shared" si="662"/>
        <v>149.35000000000002</v>
      </c>
      <c r="P8360" s="21">
        <f t="shared" si="662"/>
        <v>186.55000000000004</v>
      </c>
      <c r="Q8360" s="21">
        <f t="shared" si="662"/>
        <v>213.18000000000004</v>
      </c>
      <c r="R8360" s="21">
        <f t="shared" si="662"/>
        <v>254.35000000000002</v>
      </c>
    </row>
    <row r="8361" hidden="1">
      <c r="B8361" s="20"/>
      <c r="D8361" s="24"/>
      <c r="E8361" s="24"/>
      <c r="G8361" s="24"/>
      <c r="H8361" s="22">
        <f t="shared" si="656"/>
        <v>11</v>
      </c>
      <c r="I8361" s="21">
        <f t="shared" si="662"/>
        <v>17.25</v>
      </c>
      <c r="J8361" s="21">
        <f t="shared" si="662"/>
        <v>38.539999999999999</v>
      </c>
      <c r="K8361" s="21">
        <f t="shared" si="662"/>
        <v>56.11999999999999</v>
      </c>
      <c r="L8361" s="21">
        <f t="shared" si="662"/>
        <v>72.199999999999989</v>
      </c>
      <c r="M8361" s="21">
        <f t="shared" si="662"/>
        <v>93.169999999999987</v>
      </c>
      <c r="N8361" s="21">
        <f t="shared" si="662"/>
        <v>115.21999999999998</v>
      </c>
      <c r="O8361" s="21">
        <f t="shared" si="662"/>
        <v>151.31</v>
      </c>
      <c r="P8361" s="21">
        <f t="shared" si="662"/>
        <v>187.37</v>
      </c>
      <c r="Q8361" s="21">
        <f t="shared" si="662"/>
        <v>215.34</v>
      </c>
      <c r="R8361" s="21">
        <f t="shared" si="662"/>
        <v>256.92000000000002</v>
      </c>
    </row>
    <row r="8362" hidden="1">
      <c r="B8362" s="20"/>
      <c r="D8362" s="24"/>
      <c r="E8362" s="24"/>
      <c r="G8362" s="24"/>
      <c r="H8362" s="22">
        <f t="shared" si="656"/>
        <v>12</v>
      </c>
      <c r="I8362" s="21">
        <f t="shared" si="662"/>
        <v>16.609999999999999</v>
      </c>
      <c r="J8362" s="21">
        <f t="shared" si="662"/>
        <v>37.479999999999997</v>
      </c>
      <c r="K8362" s="21">
        <f t="shared" si="662"/>
        <v>54.999999999999993</v>
      </c>
      <c r="L8362" s="21">
        <f t="shared" si="662"/>
        <v>70.759999999999991</v>
      </c>
      <c r="M8362" s="21">
        <f t="shared" si="662"/>
        <v>90.97999999999999</v>
      </c>
      <c r="N8362" s="21">
        <f t="shared" si="662"/>
        <v>109.77</v>
      </c>
      <c r="O8362" s="21">
        <f t="shared" si="662"/>
        <v>143.84</v>
      </c>
      <c r="P8362" s="21">
        <f t="shared" si="662"/>
        <v>180.08999999999997</v>
      </c>
      <c r="Q8362" s="21">
        <f t="shared" si="662"/>
        <v>208.56999999999996</v>
      </c>
      <c r="R8362" s="21">
        <f t="shared" si="662"/>
        <v>249.29999999999998</v>
      </c>
    </row>
    <row r="8363" hidden="1">
      <c r="B8363" s="20"/>
      <c r="D8363" s="24"/>
      <c r="E8363" s="24"/>
      <c r="G8363" s="24"/>
      <c r="H8363" s="22">
        <f t="shared" si="656"/>
        <v>13</v>
      </c>
      <c r="I8363" s="21">
        <f t="shared" si="662"/>
        <v>16.790000000000003</v>
      </c>
      <c r="J8363" s="21">
        <f t="shared" si="662"/>
        <v>37.689999999999998</v>
      </c>
      <c r="K8363" s="21">
        <f t="shared" si="662"/>
        <v>55.100000000000001</v>
      </c>
      <c r="L8363" s="21">
        <f t="shared" si="662"/>
        <v>70.329999999999998</v>
      </c>
      <c r="M8363" s="21">
        <f t="shared" si="662"/>
        <v>91.149999999999991</v>
      </c>
      <c r="N8363" s="21">
        <f t="shared" si="662"/>
        <v>109.78</v>
      </c>
      <c r="O8363" s="21">
        <f t="shared" si="662"/>
        <v>148.31</v>
      </c>
      <c r="P8363" s="21">
        <f t="shared" si="662"/>
        <v>186.12999999999997</v>
      </c>
      <c r="Q8363" s="21">
        <f t="shared" si="662"/>
        <v>212.85999999999996</v>
      </c>
      <c r="R8363" s="21">
        <f t="shared" si="662"/>
        <v>254.17999999999998</v>
      </c>
    </row>
    <row r="8364" hidden="1">
      <c r="B8364" s="20"/>
      <c r="D8364" s="24"/>
      <c r="E8364" s="24"/>
      <c r="G8364" s="24"/>
      <c r="H8364" s="22">
        <f t="shared" si="656"/>
        <v>14</v>
      </c>
      <c r="I8364" s="21">
        <f t="shared" si="662"/>
        <v>17.380000000000003</v>
      </c>
      <c r="J8364" s="21">
        <f t="shared" si="662"/>
        <v>38.370000000000005</v>
      </c>
      <c r="K8364" s="21">
        <f t="shared" si="662"/>
        <v>55.910000000000011</v>
      </c>
      <c r="L8364" s="21">
        <f t="shared" si="662"/>
        <v>72.320000000000007</v>
      </c>
      <c r="M8364" s="21">
        <f t="shared" si="662"/>
        <v>93.040000000000006</v>
      </c>
      <c r="N8364" s="21">
        <f t="shared" si="662"/>
        <v>112</v>
      </c>
      <c r="O8364" s="21">
        <f t="shared" si="662"/>
        <v>150.53999999999999</v>
      </c>
      <c r="P8364" s="21">
        <f t="shared" si="662"/>
        <v>185.60999999999996</v>
      </c>
      <c r="Q8364" s="21">
        <f t="shared" si="662"/>
        <v>212.10999999999996</v>
      </c>
      <c r="R8364" s="21">
        <f t="shared" si="662"/>
        <v>253.92999999999992</v>
      </c>
    </row>
    <row r="8365" hidden="1">
      <c r="B8365" s="20"/>
      <c r="D8365" s="24"/>
      <c r="E8365" s="24"/>
      <c r="G8365" s="24"/>
      <c r="H8365" s="22">
        <f t="shared" si="656"/>
        <v>15</v>
      </c>
      <c r="I8365" s="21">
        <f t="shared" si="662"/>
        <v>17.84</v>
      </c>
      <c r="J8365" s="21">
        <f t="shared" si="662"/>
        <v>38.980000000000004</v>
      </c>
      <c r="K8365" s="21">
        <f t="shared" si="662"/>
        <v>56.320000000000007</v>
      </c>
      <c r="L8365" s="21">
        <f t="shared" si="662"/>
        <v>73.030000000000001</v>
      </c>
      <c r="M8365" s="21">
        <f t="shared" si="662"/>
        <v>94.420000000000016</v>
      </c>
      <c r="N8365" s="21">
        <f t="shared" si="662"/>
        <v>117.06</v>
      </c>
      <c r="O8365" s="21">
        <f t="shared" si="662"/>
        <v>155.00999999999999</v>
      </c>
      <c r="P8365" s="21">
        <f t="shared" si="662"/>
        <v>192.12999999999997</v>
      </c>
      <c r="Q8365" s="21">
        <f t="shared" si="662"/>
        <v>219.37999999999997</v>
      </c>
      <c r="R8365" s="21">
        <f t="shared" si="662"/>
        <v>261.68999999999994</v>
      </c>
    </row>
    <row r="8366" hidden="1">
      <c r="B8366" s="20"/>
      <c r="D8366" s="24"/>
      <c r="E8366" s="24"/>
      <c r="G8366" s="24"/>
      <c r="H8366" s="22">
        <f t="shared" si="656"/>
        <v>16</v>
      </c>
      <c r="I8366" s="21">
        <f t="shared" si="662"/>
        <v>17.890000000000001</v>
      </c>
      <c r="J8366" s="21">
        <f t="shared" si="662"/>
        <v>39</v>
      </c>
      <c r="K8366" s="21">
        <f t="shared" si="662"/>
        <v>56.260000000000005</v>
      </c>
      <c r="L8366" s="21">
        <f t="shared" si="662"/>
        <v>72.439999999999998</v>
      </c>
      <c r="M8366" s="21">
        <f t="shared" si="662"/>
        <v>92.689999999999998</v>
      </c>
      <c r="N8366" s="21">
        <f t="shared" si="662"/>
        <v>113.39999999999999</v>
      </c>
      <c r="O8366" s="21">
        <f t="shared" si="662"/>
        <v>153.66999999999999</v>
      </c>
      <c r="P8366" s="21">
        <f t="shared" si="662"/>
        <v>189.35999999999999</v>
      </c>
      <c r="Q8366" s="21">
        <f t="shared" si="662"/>
        <v>216.34999999999999</v>
      </c>
      <c r="R8366" s="21">
        <f t="shared" si="662"/>
        <v>257.88999999999999</v>
      </c>
    </row>
    <row r="8367" hidden="1">
      <c r="B8367" s="20"/>
      <c r="D8367" s="24"/>
      <c r="E8367" s="24"/>
      <c r="G8367" s="24"/>
      <c r="H8367" s="22">
        <f t="shared" ref="H8367:H8430" si="663">H8366+1</f>
        <v>17</v>
      </c>
      <c r="I8367" s="21">
        <f t="shared" si="662"/>
        <v>17.789999999999999</v>
      </c>
      <c r="J8367" s="21">
        <f t="shared" si="662"/>
        <v>38.310000000000002</v>
      </c>
      <c r="K8367" s="21">
        <f t="shared" si="662"/>
        <v>55.660000000000004</v>
      </c>
      <c r="L8367" s="21">
        <f t="shared" si="662"/>
        <v>71.77000000000001</v>
      </c>
      <c r="M8367" s="21">
        <f t="shared" si="662"/>
        <v>91.690000000000012</v>
      </c>
      <c r="N8367" s="21">
        <f t="shared" si="662"/>
        <v>109.36000000000001</v>
      </c>
      <c r="O8367" s="21">
        <f t="shared" si="662"/>
        <v>149.70000000000002</v>
      </c>
      <c r="P8367" s="21">
        <f t="shared" si="662"/>
        <v>184.33000000000001</v>
      </c>
      <c r="Q8367" s="21">
        <f t="shared" si="662"/>
        <v>209.16</v>
      </c>
      <c r="R8367" s="21">
        <f t="shared" si="662"/>
        <v>249.99000000000001</v>
      </c>
    </row>
    <row r="8368" hidden="1">
      <c r="B8368" s="20"/>
      <c r="D8368" s="24"/>
      <c r="E8368" s="24"/>
      <c r="G8368" s="24"/>
      <c r="H8368" s="22">
        <f t="shared" si="663"/>
        <v>18</v>
      </c>
      <c r="I8368" s="21">
        <f t="shared" si="662"/>
        <v>15.640000000000001</v>
      </c>
      <c r="J8368" s="21">
        <f t="shared" si="662"/>
        <v>35.210000000000001</v>
      </c>
      <c r="K8368" s="21">
        <f t="shared" si="662"/>
        <v>52.439999999999998</v>
      </c>
      <c r="L8368" s="21">
        <f t="shared" si="662"/>
        <v>67.900000000000006</v>
      </c>
      <c r="M8368" s="21">
        <f t="shared" si="662"/>
        <v>88.120000000000005</v>
      </c>
      <c r="N8368" s="21">
        <f t="shared" si="662"/>
        <v>101.85000000000001</v>
      </c>
      <c r="O8368" s="21">
        <f t="shared" si="662"/>
        <v>138.91000000000003</v>
      </c>
      <c r="P8368" s="21">
        <f t="shared" si="662"/>
        <v>170.82000000000002</v>
      </c>
      <c r="Q8368" s="21">
        <f t="shared" si="662"/>
        <v>194.16000000000003</v>
      </c>
      <c r="R8368" s="21">
        <f t="shared" si="662"/>
        <v>234.65000000000001</v>
      </c>
    </row>
    <row r="8369" hidden="1">
      <c r="B8369" s="20"/>
      <c r="D8369" s="24"/>
      <c r="E8369" s="24"/>
      <c r="G8369" s="24"/>
      <c r="H8369" s="22">
        <f t="shared" si="663"/>
        <v>19</v>
      </c>
      <c r="I8369" s="21">
        <f t="shared" si="662"/>
        <v>15.889999999999997</v>
      </c>
      <c r="J8369" s="21">
        <f t="shared" si="662"/>
        <v>34.900000000000006</v>
      </c>
      <c r="K8369" s="21">
        <f t="shared" si="662"/>
        <v>52.310000000000009</v>
      </c>
      <c r="L8369" s="21">
        <f t="shared" si="662"/>
        <v>67.650000000000006</v>
      </c>
      <c r="M8369" s="21">
        <f t="shared" si="662"/>
        <v>88.120000000000005</v>
      </c>
      <c r="N8369" s="21">
        <f t="shared" si="662"/>
        <v>104.14</v>
      </c>
      <c r="O8369" s="21">
        <f t="shared" si="662"/>
        <v>140.18000000000001</v>
      </c>
      <c r="P8369" s="21">
        <f t="shared" si="662"/>
        <v>176.29999999999998</v>
      </c>
      <c r="Q8369" s="21">
        <f t="shared" si="662"/>
        <v>201.79999999999998</v>
      </c>
      <c r="R8369" s="21">
        <f t="shared" si="662"/>
        <v>242.14999999999998</v>
      </c>
    </row>
    <row r="8370" hidden="1">
      <c r="B8370" s="20"/>
      <c r="D8370" s="24"/>
      <c r="E8370" s="24"/>
      <c r="G8370" s="24"/>
      <c r="H8370" s="22">
        <f t="shared" si="663"/>
        <v>20</v>
      </c>
      <c r="I8370" s="21">
        <f t="shared" si="662"/>
        <v>15.719999999999997</v>
      </c>
      <c r="J8370" s="21">
        <f t="shared" si="662"/>
        <v>34.309999999999995</v>
      </c>
      <c r="K8370" s="21">
        <f t="shared" si="662"/>
        <v>51.530000000000001</v>
      </c>
      <c r="L8370" s="21">
        <f t="shared" si="662"/>
        <v>66.530000000000001</v>
      </c>
      <c r="M8370" s="21">
        <f t="shared" si="662"/>
        <v>86.650000000000006</v>
      </c>
      <c r="N8370" s="21">
        <f t="shared" si="662"/>
        <v>106.72000000000001</v>
      </c>
      <c r="O8370" s="21">
        <f t="shared" si="662"/>
        <v>142.67000000000002</v>
      </c>
      <c r="P8370" s="21">
        <f t="shared" si="662"/>
        <v>180.11000000000007</v>
      </c>
      <c r="Q8370" s="21">
        <f t="shared" si="662"/>
        <v>204.87000000000009</v>
      </c>
      <c r="R8370" s="21">
        <f t="shared" si="662"/>
        <v>243.5100000000001</v>
      </c>
    </row>
    <row r="8371" hidden="1">
      <c r="B8371" s="20"/>
      <c r="D8371" s="24"/>
      <c r="E8371" s="24"/>
      <c r="G8371" s="24"/>
      <c r="H8371" s="22">
        <f t="shared" si="663"/>
        <v>21</v>
      </c>
      <c r="I8371" s="21">
        <f t="shared" si="662"/>
        <v>15.540000000000001</v>
      </c>
      <c r="J8371" s="21">
        <f t="shared" si="662"/>
        <v>34.129999999999995</v>
      </c>
      <c r="K8371" s="21">
        <f t="shared" si="662"/>
        <v>51.179999999999993</v>
      </c>
      <c r="L8371" s="21">
        <f t="shared" si="662"/>
        <v>66.489999999999995</v>
      </c>
      <c r="M8371" s="21">
        <f t="shared" si="662"/>
        <v>85.219999999999999</v>
      </c>
      <c r="N8371" s="21">
        <f t="shared" si="662"/>
        <v>99.080000000000013</v>
      </c>
      <c r="O8371" s="21">
        <f t="shared" si="662"/>
        <v>137.92000000000002</v>
      </c>
      <c r="P8371" s="21">
        <f t="shared" si="662"/>
        <v>171.90000000000003</v>
      </c>
      <c r="Q8371" s="21">
        <f t="shared" si="662"/>
        <v>196.05000000000004</v>
      </c>
      <c r="R8371" s="21">
        <f t="shared" si="662"/>
        <v>235.81000000000003</v>
      </c>
    </row>
    <row r="8372" hidden="1">
      <c r="B8372" s="20"/>
      <c r="D8372" s="24"/>
      <c r="E8372" s="24"/>
      <c r="G8372" s="24"/>
      <c r="H8372" s="22">
        <f t="shared" si="663"/>
        <v>22</v>
      </c>
      <c r="I8372" s="21">
        <f t="shared" si="662"/>
        <v>14.939999999999998</v>
      </c>
      <c r="J8372" s="21">
        <f t="shared" si="662"/>
        <v>33.479999999999997</v>
      </c>
      <c r="K8372" s="21">
        <f t="shared" si="662"/>
        <v>50.340000000000003</v>
      </c>
      <c r="L8372" s="21">
        <f t="shared" si="662"/>
        <v>66.180000000000007</v>
      </c>
      <c r="M8372" s="21">
        <f t="shared" si="662"/>
        <v>85.700000000000017</v>
      </c>
      <c r="N8372" s="21">
        <f t="shared" si="662"/>
        <v>103.51000000000002</v>
      </c>
      <c r="O8372" s="21">
        <f t="shared" si="662"/>
        <v>140.47000000000003</v>
      </c>
      <c r="P8372" s="21">
        <f t="shared" si="662"/>
        <v>175.99000000000004</v>
      </c>
      <c r="Q8372" s="21">
        <f t="shared" si="662"/>
        <v>204.81000000000003</v>
      </c>
      <c r="R8372" s="21">
        <f t="shared" si="662"/>
        <v>245.22000000000003</v>
      </c>
    </row>
    <row r="8373" hidden="1">
      <c r="B8373" s="20"/>
      <c r="D8373" s="24"/>
      <c r="E8373" s="24"/>
      <c r="G8373" s="24"/>
      <c r="H8373" s="22">
        <f t="shared" si="663"/>
        <v>23</v>
      </c>
      <c r="I8373" s="21">
        <f t="shared" si="662"/>
        <v>14.42</v>
      </c>
      <c r="J8373" s="21">
        <f t="shared" si="662"/>
        <v>32.409999999999997</v>
      </c>
      <c r="K8373" s="21">
        <f t="shared" si="662"/>
        <v>48.879999999999995</v>
      </c>
      <c r="L8373" s="21">
        <f t="shared" si="662"/>
        <v>64.379999999999995</v>
      </c>
      <c r="M8373" s="21">
        <f>M113+M438+M665+M1099+M1289+M1505+M1559+M2423+M2640+M2859+M3244+M3334+M4122+M4747+M4779+M4867+M5477+M5538+M5644+M5961+M5991+M6181+M6398+M6642+M6890+M7029+M7341+M7403+M7432+M7848+M7957+M8066</f>
        <v>82.209999999999994</v>
      </c>
      <c r="N8373" s="21">
        <f t="shared" si="662"/>
        <v>100.83999999999999</v>
      </c>
      <c r="O8373" s="21">
        <f t="shared" si="662"/>
        <v>135.86000000000001</v>
      </c>
      <c r="P8373" s="21">
        <f t="shared" si="662"/>
        <v>167.81999999999999</v>
      </c>
      <c r="Q8373" s="21">
        <f t="shared" si="662"/>
        <v>193.25999999999999</v>
      </c>
      <c r="R8373" s="21">
        <f>R113+R438+R665+R1099+R1289+R1505+R1559+R2423+R2640+R2859+R3244+R3334+R4122+R4747+R4779+R4867+R5477+R5538+R5644+R5961+R5991+R6181+R6398+R6642+R6890+R7029+R7341+R7403+R7432+R7848+R7957+R8066</f>
        <v>234.49999999999997</v>
      </c>
    </row>
    <row r="8374">
      <c r="B8374" s="20"/>
      <c r="D8374" s="24"/>
      <c r="E8374" s="24"/>
      <c r="G8374" s="24"/>
      <c r="J8374" s="21"/>
      <c r="K8374" s="21"/>
      <c r="L8374" s="21"/>
      <c r="M8374" s="21"/>
      <c r="N8374" s="21"/>
      <c r="O8374" s="21"/>
      <c r="P8374" s="21"/>
      <c r="Q8374" s="21"/>
      <c r="R8374" s="21"/>
      <c r="T8374" s="21"/>
      <c r="V8374" s="21"/>
    </row>
    <row r="8375" s="20" customFormat="1" hidden="1">
      <c r="A8375" s="21"/>
      <c r="C8375" s="21"/>
      <c r="D8375" s="24"/>
      <c r="E8375" s="24"/>
      <c r="G8375" s="24"/>
      <c r="H8375" s="21"/>
      <c r="I8375" s="21">
        <f t="shared" ref="I8375:R8375" si="664">I578+I2046+I3274+I3926+I4808+I5507+I5930+I6997+I7371+I8313</f>
        <v>0</v>
      </c>
      <c r="J8375" s="21">
        <f t="shared" si="664"/>
        <v>0</v>
      </c>
      <c r="K8375" s="21">
        <f t="shared" si="664"/>
        <v>0</v>
      </c>
      <c r="L8375" s="21">
        <f t="shared" si="664"/>
        <v>0</v>
      </c>
      <c r="M8375" s="21">
        <f t="shared" si="664"/>
        <v>0</v>
      </c>
      <c r="N8375" s="21">
        <f t="shared" si="664"/>
        <v>0</v>
      </c>
      <c r="O8375" s="21">
        <f t="shared" si="664"/>
        <v>0</v>
      </c>
      <c r="P8375" s="21">
        <f t="shared" si="664"/>
        <v>0</v>
      </c>
      <c r="Q8375" s="21">
        <f t="shared" si="664"/>
        <v>0</v>
      </c>
      <c r="R8375" s="21">
        <f t="shared" si="664"/>
        <v>0</v>
      </c>
      <c r="S8375" s="21"/>
      <c r="T8375" s="21"/>
      <c r="U8375" s="21"/>
      <c r="V8375" s="21"/>
      <c r="W8375" s="20"/>
      <c r="X8375" s="20"/>
      <c r="Y8375" s="20"/>
      <c r="Z8375" s="20"/>
      <c r="AA8375" s="20"/>
      <c r="AB8375" s="20"/>
      <c r="AC8375" s="20"/>
      <c r="AD8375" s="20"/>
    </row>
    <row r="8376" s="20" customFormat="1" hidden="1">
      <c r="A8376" s="21"/>
      <c r="C8376" s="21"/>
      <c r="D8376" s="24"/>
      <c r="E8376" s="24"/>
      <c r="G8376" s="24"/>
      <c r="H8376" s="21"/>
      <c r="I8376" s="54">
        <f t="shared" ref="I8376:R8376" si="665">I8348-I8375</f>
        <v>0</v>
      </c>
      <c r="J8376" s="54">
        <f t="shared" si="665"/>
        <v>0</v>
      </c>
      <c r="K8376" s="54">
        <f t="shared" si="665"/>
        <v>0</v>
      </c>
      <c r="L8376" s="54">
        <f t="shared" si="665"/>
        <v>0</v>
      </c>
      <c r="M8376" s="54">
        <f t="shared" si="665"/>
        <v>0</v>
      </c>
      <c r="N8376" s="54">
        <f t="shared" si="665"/>
        <v>0</v>
      </c>
      <c r="O8376" s="54">
        <f t="shared" si="665"/>
        <v>0</v>
      </c>
      <c r="P8376" s="54">
        <f t="shared" si="665"/>
        <v>0</v>
      </c>
      <c r="Q8376" s="54">
        <f t="shared" si="665"/>
        <v>0</v>
      </c>
      <c r="R8376" s="54">
        <f t="shared" si="665"/>
        <v>0</v>
      </c>
      <c r="S8376" s="21"/>
      <c r="T8376" s="21"/>
      <c r="U8376" s="21"/>
      <c r="V8376" s="21"/>
      <c r="W8376" s="20"/>
      <c r="X8376" s="20"/>
      <c r="Y8376" s="20"/>
      <c r="Z8376" s="20"/>
      <c r="AA8376" s="20"/>
      <c r="AB8376" s="20"/>
      <c r="AC8376" s="20"/>
      <c r="AD8376" s="20"/>
    </row>
    <row r="8377" hidden="1">
      <c r="B8377" s="20"/>
      <c r="D8377" s="24"/>
      <c r="E8377" s="24"/>
      <c r="G8377" s="24"/>
      <c r="J8377" s="21"/>
      <c r="K8377" s="21"/>
      <c r="L8377" s="21"/>
      <c r="M8377" s="21"/>
      <c r="N8377" s="21"/>
      <c r="O8377" s="21"/>
      <c r="P8377" s="21"/>
      <c r="Q8377" s="21"/>
      <c r="R8377" s="21"/>
      <c r="V8377" s="21"/>
    </row>
    <row r="8378">
      <c r="B8378" s="20"/>
      <c r="D8378" s="24"/>
      <c r="E8378" s="24"/>
      <c r="G8378" s="24" t="s">
        <v>2502</v>
      </c>
      <c r="J8378" s="21"/>
      <c r="K8378" s="21"/>
      <c r="L8378" s="21"/>
      <c r="M8378" s="21"/>
      <c r="N8378" s="21"/>
      <c r="O8378" s="21"/>
      <c r="P8378" s="21"/>
      <c r="Q8378" s="21"/>
      <c r="R8378" s="21"/>
      <c r="S8378" s="21"/>
      <c r="T8378" s="21"/>
      <c r="V8378" s="21"/>
    </row>
    <row r="8379">
      <c r="B8379" s="20"/>
      <c r="D8379" s="24"/>
      <c r="E8379" s="24"/>
      <c r="G8379" s="24"/>
      <c r="J8379" s="21"/>
      <c r="K8379" s="21"/>
      <c r="L8379" s="21"/>
      <c r="M8379" s="21"/>
      <c r="N8379" s="21"/>
      <c r="O8379" s="21"/>
      <c r="P8379" s="21"/>
      <c r="Q8379" s="21"/>
      <c r="R8379" s="21"/>
      <c r="T8379" s="21"/>
    </row>
    <row r="8380">
      <c r="B8380" s="20"/>
      <c r="D8380" s="24"/>
      <c r="E8380" s="24"/>
      <c r="G8380" s="24"/>
      <c r="H8380" s="22">
        <v>0</v>
      </c>
      <c r="I8380" s="21">
        <f t="shared" ref="I8380:R8403" si="666">I8320+I8350</f>
        <v>39.060000000000002</v>
      </c>
      <c r="J8380" s="21">
        <f t="shared" si="666"/>
        <v>77.949999999999989</v>
      </c>
      <c r="K8380" s="21">
        <f t="shared" si="666"/>
        <v>115.91999999999999</v>
      </c>
      <c r="L8380" s="21">
        <f t="shared" si="666"/>
        <v>154.15000000000001</v>
      </c>
      <c r="M8380" s="21">
        <f t="shared" si="666"/>
        <v>191.13999999999999</v>
      </c>
      <c r="N8380" s="21">
        <f t="shared" si="666"/>
        <v>225.71999999999997</v>
      </c>
      <c r="O8380" s="21">
        <f t="shared" si="666"/>
        <v>264.06999999999994</v>
      </c>
      <c r="P8380" s="21">
        <f>P8320+P8350</f>
        <v>298.73999999999995</v>
      </c>
      <c r="Q8380" s="21">
        <f t="shared" si="666"/>
        <v>324.44999999999993</v>
      </c>
      <c r="R8380" s="21">
        <f>R8320+R8350</f>
        <v>365.93999999999994</v>
      </c>
      <c r="S8380" s="21"/>
      <c r="T8380" s="21"/>
      <c r="U8380" s="21"/>
      <c r="V8380" s="21"/>
      <c r="W8380" s="20"/>
      <c r="X8380" s="20"/>
      <c r="Y8380" s="20"/>
      <c r="Z8380" s="20"/>
      <c r="AA8380" s="20"/>
      <c r="AB8380" s="20"/>
      <c r="AC8380" s="20"/>
      <c r="AD8380" s="20"/>
      <c r="AF8380" s="20"/>
    </row>
    <row r="8381">
      <c r="B8381" s="20"/>
      <c r="D8381" s="24"/>
      <c r="E8381" s="24"/>
      <c r="G8381" s="24"/>
      <c r="H8381" s="22">
        <f t="shared" si="663"/>
        <v>1</v>
      </c>
      <c r="I8381" s="21">
        <f t="shared" si="666"/>
        <v>38.920000000000002</v>
      </c>
      <c r="J8381" s="21">
        <f t="shared" si="666"/>
        <v>78.049999999999997</v>
      </c>
      <c r="K8381" s="21">
        <f t="shared" si="666"/>
        <v>117.01000000000001</v>
      </c>
      <c r="L8381" s="21">
        <f t="shared" si="666"/>
        <v>155.37000000000003</v>
      </c>
      <c r="M8381" s="21">
        <f t="shared" si="666"/>
        <v>192.93000000000004</v>
      </c>
      <c r="N8381" s="21">
        <f t="shared" si="666"/>
        <v>228.76000000000005</v>
      </c>
      <c r="O8381" s="21">
        <f t="shared" si="666"/>
        <v>267.01999999999998</v>
      </c>
      <c r="P8381" s="21">
        <f t="shared" si="666"/>
        <v>303.43000000000001</v>
      </c>
      <c r="Q8381" s="21">
        <f t="shared" si="666"/>
        <v>332.00999999999999</v>
      </c>
      <c r="R8381" s="21">
        <f t="shared" si="666"/>
        <v>374.29999999999995</v>
      </c>
      <c r="S8381" s="21"/>
      <c r="T8381" s="21"/>
      <c r="V8381" s="21"/>
      <c r="W8381" s="20"/>
      <c r="X8381" s="20"/>
      <c r="Y8381" s="20"/>
      <c r="Z8381" s="20"/>
      <c r="AA8381" s="20"/>
      <c r="AB8381" s="20"/>
      <c r="AC8381" s="20"/>
      <c r="AD8381" s="20"/>
      <c r="AF8381" s="20"/>
    </row>
    <row r="8382">
      <c r="B8382" s="20"/>
      <c r="D8382" s="24"/>
      <c r="E8382" s="24"/>
      <c r="G8382" s="24"/>
      <c r="H8382" s="22">
        <f t="shared" si="663"/>
        <v>2</v>
      </c>
      <c r="I8382" s="21">
        <f t="shared" si="666"/>
        <v>38.579999999999998</v>
      </c>
      <c r="J8382" s="21">
        <f t="shared" si="666"/>
        <v>77.460000000000008</v>
      </c>
      <c r="K8382" s="21">
        <f t="shared" si="666"/>
        <v>116.10000000000002</v>
      </c>
      <c r="L8382" s="21">
        <f t="shared" si="666"/>
        <v>155.09000000000003</v>
      </c>
      <c r="M8382" s="21">
        <f t="shared" si="666"/>
        <v>192.52000000000004</v>
      </c>
      <c r="N8382" s="21">
        <f t="shared" si="666"/>
        <v>228.57000000000008</v>
      </c>
      <c r="O8382" s="21">
        <f t="shared" si="666"/>
        <v>267.86000000000013</v>
      </c>
      <c r="P8382" s="21">
        <f t="shared" si="666"/>
        <v>304.0100000000001</v>
      </c>
      <c r="Q8382" s="21">
        <f t="shared" si="666"/>
        <v>331.18000000000006</v>
      </c>
      <c r="R8382" s="21">
        <f t="shared" si="666"/>
        <v>373.47000000000003</v>
      </c>
      <c r="S8382" s="21"/>
      <c r="T8382" s="21"/>
      <c r="V8382" s="21"/>
      <c r="W8382" s="20"/>
      <c r="X8382" s="20"/>
      <c r="Y8382" s="20"/>
      <c r="Z8382" s="20"/>
      <c r="AA8382" s="20"/>
      <c r="AB8382" s="20"/>
      <c r="AC8382" s="20"/>
      <c r="AD8382" s="20"/>
      <c r="AF8382" s="20"/>
    </row>
    <row r="8383">
      <c r="B8383" s="20"/>
      <c r="D8383" s="24"/>
      <c r="E8383" s="24"/>
      <c r="G8383" s="24"/>
      <c r="H8383" s="22">
        <f t="shared" si="663"/>
        <v>3</v>
      </c>
      <c r="I8383" s="21">
        <f t="shared" si="666"/>
        <v>38.429999999999993</v>
      </c>
      <c r="J8383" s="21">
        <f t="shared" si="666"/>
        <v>77.289999999999992</v>
      </c>
      <c r="K8383" s="21">
        <f t="shared" si="666"/>
        <v>115.89999999999998</v>
      </c>
      <c r="L8383" s="21">
        <f t="shared" si="666"/>
        <v>155.12</v>
      </c>
      <c r="M8383" s="21">
        <f t="shared" si="666"/>
        <v>192.40000000000001</v>
      </c>
      <c r="N8383" s="21">
        <f t="shared" si="666"/>
        <v>227.75</v>
      </c>
      <c r="O8383" s="21">
        <f t="shared" si="666"/>
        <v>267.12</v>
      </c>
      <c r="P8383" s="21">
        <f t="shared" si="666"/>
        <v>304.27999999999997</v>
      </c>
      <c r="Q8383" s="21">
        <f t="shared" si="666"/>
        <v>330.65999999999997</v>
      </c>
      <c r="R8383" s="21">
        <f t="shared" si="666"/>
        <v>373.75999999999993</v>
      </c>
      <c r="S8383" s="21"/>
      <c r="T8383" s="21"/>
      <c r="V8383" s="21"/>
      <c r="W8383" s="20"/>
      <c r="X8383" s="20"/>
      <c r="Y8383" s="20"/>
      <c r="Z8383" s="20"/>
      <c r="AA8383" s="20"/>
      <c r="AB8383" s="20"/>
      <c r="AC8383" s="20"/>
      <c r="AD8383" s="20"/>
      <c r="AF8383" s="20"/>
    </row>
    <row r="8384">
      <c r="B8384" s="20"/>
      <c r="D8384" s="24"/>
      <c r="E8384" s="24"/>
      <c r="G8384" s="24"/>
      <c r="H8384" s="22">
        <f t="shared" si="663"/>
        <v>4</v>
      </c>
      <c r="I8384" s="21">
        <f t="shared" si="666"/>
        <v>38.570000000000007</v>
      </c>
      <c r="J8384" s="21">
        <f t="shared" si="666"/>
        <v>77.330000000000013</v>
      </c>
      <c r="K8384" s="21">
        <f t="shared" si="666"/>
        <v>115.68000000000001</v>
      </c>
      <c r="L8384" s="21">
        <f t="shared" si="666"/>
        <v>154.44</v>
      </c>
      <c r="M8384" s="21">
        <f t="shared" si="666"/>
        <v>191.92000000000002</v>
      </c>
      <c r="N8384" s="21">
        <f t="shared" si="666"/>
        <v>229.82999999999998</v>
      </c>
      <c r="O8384" s="21">
        <f t="shared" si="666"/>
        <v>268.06999999999999</v>
      </c>
      <c r="P8384" s="21">
        <f t="shared" si="666"/>
        <v>303.31999999999999</v>
      </c>
      <c r="Q8384" s="21">
        <f t="shared" si="666"/>
        <v>329.13999999999999</v>
      </c>
      <c r="R8384" s="21">
        <f t="shared" si="666"/>
        <v>372.81999999999999</v>
      </c>
      <c r="S8384" s="21"/>
      <c r="T8384" s="21"/>
      <c r="V8384" s="21"/>
      <c r="W8384" s="20"/>
      <c r="X8384" s="20"/>
      <c r="Y8384" s="20"/>
      <c r="Z8384" s="20"/>
      <c r="AA8384" s="20"/>
      <c r="AB8384" s="20"/>
      <c r="AC8384" s="20"/>
      <c r="AD8384" s="20"/>
      <c r="AF8384" s="20"/>
    </row>
    <row r="8385">
      <c r="B8385" s="20"/>
      <c r="D8385" s="24"/>
      <c r="E8385" s="24"/>
      <c r="G8385" s="24"/>
      <c r="H8385" s="22">
        <f t="shared" si="663"/>
        <v>5</v>
      </c>
      <c r="I8385" s="21">
        <f t="shared" si="666"/>
        <v>41.980000000000004</v>
      </c>
      <c r="J8385" s="21">
        <f t="shared" si="666"/>
        <v>81.990000000000009</v>
      </c>
      <c r="K8385" s="21">
        <f t="shared" si="666"/>
        <v>121.85000000000001</v>
      </c>
      <c r="L8385" s="21">
        <f t="shared" si="666"/>
        <v>161.79000000000002</v>
      </c>
      <c r="M8385" s="21">
        <f t="shared" si="666"/>
        <v>200.51999999999998</v>
      </c>
      <c r="N8385" s="21">
        <f t="shared" si="666"/>
        <v>240.41999999999999</v>
      </c>
      <c r="O8385" s="21">
        <f t="shared" si="666"/>
        <v>283.06999999999999</v>
      </c>
      <c r="P8385" s="21">
        <f t="shared" si="666"/>
        <v>318.84000000000003</v>
      </c>
      <c r="Q8385" s="21">
        <f t="shared" si="666"/>
        <v>347.48000000000002</v>
      </c>
      <c r="R8385" s="21">
        <f t="shared" si="666"/>
        <v>391.72000000000003</v>
      </c>
      <c r="S8385" s="21"/>
      <c r="T8385" s="21"/>
      <c r="V8385" s="21"/>
      <c r="W8385" s="20"/>
      <c r="X8385" s="20"/>
      <c r="Y8385" s="20"/>
      <c r="Z8385" s="20"/>
      <c r="AA8385" s="20"/>
      <c r="AB8385" s="20"/>
      <c r="AC8385" s="20"/>
      <c r="AD8385" s="20"/>
      <c r="AF8385" s="20"/>
    </row>
    <row r="8386">
      <c r="B8386" s="20"/>
      <c r="D8386" s="24"/>
      <c r="E8386" s="24"/>
      <c r="G8386" s="24"/>
      <c r="H8386" s="22">
        <f t="shared" si="663"/>
        <v>6</v>
      </c>
      <c r="I8386" s="21">
        <f t="shared" si="666"/>
        <v>42.379999999999995</v>
      </c>
      <c r="J8386" s="21">
        <f t="shared" si="666"/>
        <v>82.670000000000002</v>
      </c>
      <c r="K8386" s="21">
        <f t="shared" si="666"/>
        <v>122.81</v>
      </c>
      <c r="L8386" s="21">
        <f t="shared" si="666"/>
        <v>161.32999999999998</v>
      </c>
      <c r="M8386" s="21">
        <f t="shared" si="666"/>
        <v>200.28</v>
      </c>
      <c r="N8386" s="21">
        <f t="shared" si="666"/>
        <v>240.09</v>
      </c>
      <c r="O8386" s="21">
        <f t="shared" si="666"/>
        <v>280.35000000000002</v>
      </c>
      <c r="P8386" s="21">
        <f t="shared" si="666"/>
        <v>316.17999999999995</v>
      </c>
      <c r="Q8386" s="21">
        <f t="shared" si="666"/>
        <v>343.92999999999995</v>
      </c>
      <c r="R8386" s="21">
        <f t="shared" si="666"/>
        <v>387.25</v>
      </c>
      <c r="S8386" s="21"/>
      <c r="T8386" s="21"/>
      <c r="V8386" s="21"/>
      <c r="W8386" s="20"/>
      <c r="X8386" s="20"/>
      <c r="Y8386" s="20"/>
      <c r="Z8386" s="20"/>
      <c r="AA8386" s="20"/>
      <c r="AB8386" s="20"/>
      <c r="AC8386" s="20"/>
      <c r="AD8386" s="20"/>
      <c r="AF8386" s="20"/>
    </row>
    <row r="8387">
      <c r="B8387" s="20"/>
      <c r="D8387" s="24"/>
      <c r="E8387" s="24"/>
      <c r="G8387" s="24"/>
      <c r="H8387" s="22">
        <f t="shared" si="663"/>
        <v>7</v>
      </c>
      <c r="I8387" s="21">
        <f t="shared" si="666"/>
        <v>43.239999999999995</v>
      </c>
      <c r="J8387" s="21">
        <f t="shared" si="666"/>
        <v>84.730000000000004</v>
      </c>
      <c r="K8387" s="21">
        <f t="shared" si="666"/>
        <v>126.05000000000001</v>
      </c>
      <c r="L8387" s="21">
        <f t="shared" si="666"/>
        <v>166.74000000000001</v>
      </c>
      <c r="M8387" s="21">
        <f t="shared" si="666"/>
        <v>206.90000000000003</v>
      </c>
      <c r="N8387" s="21">
        <f t="shared" si="666"/>
        <v>244.35000000000002</v>
      </c>
      <c r="O8387" s="21">
        <f t="shared" si="666"/>
        <v>283.61000000000001</v>
      </c>
      <c r="P8387" s="21">
        <f t="shared" si="666"/>
        <v>322.75</v>
      </c>
      <c r="Q8387" s="21">
        <f t="shared" si="666"/>
        <v>348.19000000000005</v>
      </c>
      <c r="R8387" s="21">
        <f t="shared" si="666"/>
        <v>390.48000000000002</v>
      </c>
      <c r="S8387" s="21"/>
      <c r="T8387" s="21"/>
      <c r="V8387" s="21"/>
      <c r="W8387" s="20"/>
      <c r="X8387" s="20"/>
      <c r="Y8387" s="20"/>
      <c r="Z8387" s="20"/>
      <c r="AA8387" s="20"/>
      <c r="AB8387" s="20"/>
      <c r="AC8387" s="20"/>
      <c r="AD8387" s="20"/>
      <c r="AF8387" s="20"/>
    </row>
    <row r="8388">
      <c r="B8388" s="20"/>
      <c r="D8388" s="24"/>
      <c r="E8388" s="24"/>
      <c r="G8388" s="24"/>
      <c r="H8388" s="22">
        <f t="shared" si="663"/>
        <v>8</v>
      </c>
      <c r="I8388" s="21">
        <f t="shared" si="666"/>
        <v>42.340000000000003</v>
      </c>
      <c r="J8388" s="21">
        <f t="shared" si="666"/>
        <v>84.5</v>
      </c>
      <c r="K8388" s="21">
        <f t="shared" si="666"/>
        <v>126.22</v>
      </c>
      <c r="L8388" s="21">
        <f t="shared" si="666"/>
        <v>166.68000000000001</v>
      </c>
      <c r="M8388" s="21">
        <f t="shared" si="666"/>
        <v>206.82999999999998</v>
      </c>
      <c r="N8388" s="21">
        <f t="shared" si="666"/>
        <v>241.61000000000001</v>
      </c>
      <c r="O8388" s="21">
        <f t="shared" si="666"/>
        <v>278.31999999999999</v>
      </c>
      <c r="P8388" s="21">
        <f t="shared" si="666"/>
        <v>318.83999999999997</v>
      </c>
      <c r="Q8388" s="21">
        <f t="shared" si="666"/>
        <v>345.47999999999996</v>
      </c>
      <c r="R8388" s="21">
        <f t="shared" si="666"/>
        <v>386.89999999999992</v>
      </c>
      <c r="S8388" s="21"/>
      <c r="T8388" s="21"/>
      <c r="V8388" s="21"/>
      <c r="W8388" s="20"/>
      <c r="X8388" s="20"/>
      <c r="Y8388" s="20"/>
      <c r="Z8388" s="20"/>
      <c r="AA8388" s="20"/>
      <c r="AB8388" s="20"/>
      <c r="AC8388" s="20"/>
      <c r="AD8388" s="20"/>
      <c r="AF8388" s="20"/>
    </row>
    <row r="8389">
      <c r="B8389" s="20"/>
      <c r="D8389" s="24"/>
      <c r="E8389" s="24"/>
      <c r="G8389" s="24"/>
      <c r="H8389" s="22">
        <f t="shared" si="663"/>
        <v>9</v>
      </c>
      <c r="I8389" s="21">
        <f t="shared" si="666"/>
        <v>43.230000000000004</v>
      </c>
      <c r="J8389" s="21">
        <f t="shared" si="666"/>
        <v>87.759999999999991</v>
      </c>
      <c r="K8389" s="21">
        <f t="shared" si="666"/>
        <v>132.66999999999999</v>
      </c>
      <c r="L8389" s="21">
        <f t="shared" si="666"/>
        <v>173.65000000000001</v>
      </c>
      <c r="M8389" s="21">
        <f t="shared" si="666"/>
        <v>214.76000000000005</v>
      </c>
      <c r="N8389" s="21">
        <f t="shared" si="666"/>
        <v>251.80000000000007</v>
      </c>
      <c r="O8389" s="21">
        <f t="shared" si="666"/>
        <v>290.53000000000009</v>
      </c>
      <c r="P8389" s="21">
        <f t="shared" si="666"/>
        <v>329.44000000000005</v>
      </c>
      <c r="Q8389" s="21">
        <f t="shared" si="666"/>
        <v>357.97000000000008</v>
      </c>
      <c r="R8389" s="21">
        <f t="shared" si="666"/>
        <v>401.0200000000001</v>
      </c>
      <c r="S8389" s="21"/>
      <c r="T8389" s="21"/>
      <c r="V8389" s="21"/>
      <c r="W8389" s="20"/>
      <c r="X8389" s="20"/>
      <c r="Y8389" s="20"/>
      <c r="Z8389" s="20"/>
      <c r="AA8389" s="20"/>
      <c r="AB8389" s="20"/>
      <c r="AC8389" s="20"/>
      <c r="AD8389" s="20"/>
      <c r="AF8389" s="20"/>
    </row>
    <row r="8390">
      <c r="B8390" s="20"/>
      <c r="D8390" s="24"/>
      <c r="E8390" s="24"/>
      <c r="G8390" s="24"/>
      <c r="H8390" s="22">
        <f t="shared" si="663"/>
        <v>10</v>
      </c>
      <c r="I8390" s="21">
        <f t="shared" si="666"/>
        <v>43.659999999999997</v>
      </c>
      <c r="J8390" s="21">
        <f t="shared" si="666"/>
        <v>88.610000000000014</v>
      </c>
      <c r="K8390" s="21">
        <f t="shared" si="666"/>
        <v>133.95000000000005</v>
      </c>
      <c r="L8390" s="21">
        <f t="shared" si="666"/>
        <v>175.87</v>
      </c>
      <c r="M8390" s="21">
        <f t="shared" si="666"/>
        <v>218.68000000000006</v>
      </c>
      <c r="N8390" s="21">
        <f t="shared" si="666"/>
        <v>256.90000000000003</v>
      </c>
      <c r="O8390" s="21">
        <f t="shared" si="666"/>
        <v>298.01000000000005</v>
      </c>
      <c r="P8390" s="21">
        <f t="shared" si="666"/>
        <v>338.55000000000007</v>
      </c>
      <c r="Q8390" s="21">
        <f t="shared" si="666"/>
        <v>366.47000000000003</v>
      </c>
      <c r="R8390" s="21">
        <f t="shared" si="666"/>
        <v>409.48000000000002</v>
      </c>
      <c r="S8390" s="21"/>
      <c r="T8390" s="21"/>
      <c r="V8390" s="21"/>
      <c r="W8390" s="20"/>
      <c r="X8390" s="20"/>
      <c r="Y8390" s="20"/>
      <c r="Z8390" s="20"/>
      <c r="AA8390" s="20"/>
      <c r="AB8390" s="20"/>
      <c r="AC8390" s="20"/>
      <c r="AD8390" s="20"/>
      <c r="AF8390" s="20"/>
    </row>
    <row r="8391">
      <c r="B8391" s="20"/>
      <c r="D8391" s="24"/>
      <c r="E8391" s="24"/>
      <c r="G8391" s="24"/>
      <c r="H8391" s="22">
        <f t="shared" si="663"/>
        <v>11</v>
      </c>
      <c r="I8391" s="21">
        <f t="shared" si="666"/>
        <v>43.629999999999995</v>
      </c>
      <c r="J8391" s="21">
        <f t="shared" si="666"/>
        <v>89.409999999999997</v>
      </c>
      <c r="K8391" s="21">
        <f t="shared" si="666"/>
        <v>134.63999999999999</v>
      </c>
      <c r="L8391" s="21">
        <f t="shared" si="666"/>
        <v>176.95999999999998</v>
      </c>
      <c r="M8391" s="21">
        <f t="shared" si="666"/>
        <v>220.02999999999997</v>
      </c>
      <c r="N8391" s="21">
        <f t="shared" si="666"/>
        <v>261.79999999999995</v>
      </c>
      <c r="O8391" s="21">
        <f t="shared" si="666"/>
        <v>300.19999999999993</v>
      </c>
      <c r="P8391" s="21">
        <f t="shared" si="666"/>
        <v>339.81999999999994</v>
      </c>
      <c r="Q8391" s="21">
        <f t="shared" si="666"/>
        <v>369.06999999999994</v>
      </c>
      <c r="R8391" s="21">
        <f t="shared" si="666"/>
        <v>412.4899999999999</v>
      </c>
      <c r="S8391" s="21"/>
      <c r="T8391" s="21"/>
      <c r="V8391" s="21"/>
      <c r="W8391" s="20"/>
      <c r="X8391" s="20"/>
      <c r="Y8391" s="20"/>
      <c r="Z8391" s="20"/>
      <c r="AA8391" s="20"/>
      <c r="AB8391" s="20"/>
      <c r="AC8391" s="20"/>
      <c r="AD8391" s="20"/>
      <c r="AF8391" s="20"/>
    </row>
    <row r="8392">
      <c r="B8392" s="20"/>
      <c r="D8392" s="24"/>
      <c r="E8392" s="24"/>
      <c r="G8392" s="24"/>
      <c r="H8392" s="22">
        <f t="shared" si="663"/>
        <v>12</v>
      </c>
      <c r="I8392" s="21">
        <f t="shared" si="666"/>
        <v>42.920000000000002</v>
      </c>
      <c r="J8392" s="21">
        <f t="shared" si="666"/>
        <v>88.289999999999992</v>
      </c>
      <c r="K8392" s="21">
        <f t="shared" si="666"/>
        <v>133.09</v>
      </c>
      <c r="L8392" s="21">
        <f t="shared" si="666"/>
        <v>174.00999999999999</v>
      </c>
      <c r="M8392" s="21">
        <f t="shared" si="666"/>
        <v>215.57999999999998</v>
      </c>
      <c r="N8392" s="21">
        <f t="shared" si="666"/>
        <v>253.73000000000002</v>
      </c>
      <c r="O8392" s="21">
        <f t="shared" si="666"/>
        <v>290.12</v>
      </c>
      <c r="P8392" s="21">
        <f t="shared" si="666"/>
        <v>329.91999999999996</v>
      </c>
      <c r="Q8392" s="21">
        <f t="shared" si="666"/>
        <v>359.63</v>
      </c>
      <c r="R8392" s="21">
        <f t="shared" si="666"/>
        <v>402.15999999999997</v>
      </c>
      <c r="S8392" s="21"/>
      <c r="T8392" s="21"/>
      <c r="V8392" s="21"/>
      <c r="W8392" s="20"/>
      <c r="X8392" s="20"/>
      <c r="Y8392" s="20"/>
      <c r="Z8392" s="20"/>
      <c r="AA8392" s="20"/>
      <c r="AB8392" s="20"/>
      <c r="AC8392" s="20"/>
      <c r="AD8392" s="20"/>
      <c r="AF8392" s="20"/>
    </row>
    <row r="8393">
      <c r="B8393" s="20"/>
      <c r="D8393" s="24"/>
      <c r="E8393" s="24"/>
      <c r="G8393" s="24"/>
      <c r="H8393" s="22">
        <f t="shared" si="663"/>
        <v>13</v>
      </c>
      <c r="I8393" s="21">
        <f t="shared" si="666"/>
        <v>43.120000000000005</v>
      </c>
      <c r="J8393" s="21">
        <f t="shared" si="666"/>
        <v>87.969999999999999</v>
      </c>
      <c r="K8393" s="21">
        <f t="shared" si="666"/>
        <v>132.89999999999998</v>
      </c>
      <c r="L8393" s="21">
        <f t="shared" si="666"/>
        <v>173.31</v>
      </c>
      <c r="M8393" s="21">
        <f t="shared" si="666"/>
        <v>216.16999999999996</v>
      </c>
      <c r="N8393" s="21">
        <f t="shared" si="666"/>
        <v>254.25999999999999</v>
      </c>
      <c r="O8393" s="21">
        <f t="shared" si="666"/>
        <v>294.63</v>
      </c>
      <c r="P8393" s="21">
        <f t="shared" si="666"/>
        <v>335.81999999999994</v>
      </c>
      <c r="Q8393" s="21">
        <f t="shared" si="666"/>
        <v>363.66999999999996</v>
      </c>
      <c r="R8393" s="21">
        <f t="shared" si="666"/>
        <v>406.58999999999997</v>
      </c>
      <c r="S8393" s="21"/>
      <c r="T8393" s="21"/>
      <c r="V8393" s="21"/>
      <c r="W8393" s="20"/>
      <c r="X8393" s="20"/>
      <c r="Y8393" s="20"/>
      <c r="Z8393" s="20"/>
      <c r="AA8393" s="20"/>
      <c r="AB8393" s="20"/>
      <c r="AC8393" s="20"/>
      <c r="AD8393" s="20"/>
      <c r="AF8393" s="20"/>
    </row>
    <row r="8394">
      <c r="B8394" s="20"/>
      <c r="D8394" s="24"/>
      <c r="E8394" s="24"/>
      <c r="G8394" s="24"/>
      <c r="H8394" s="22">
        <f t="shared" si="663"/>
        <v>14</v>
      </c>
      <c r="I8394" s="21">
        <f t="shared" si="666"/>
        <v>44.760000000000005</v>
      </c>
      <c r="J8394" s="21">
        <f t="shared" si="666"/>
        <v>91.390000000000001</v>
      </c>
      <c r="K8394" s="21">
        <f t="shared" si="666"/>
        <v>136.78000000000003</v>
      </c>
      <c r="L8394" s="21">
        <f t="shared" si="666"/>
        <v>178.88</v>
      </c>
      <c r="M8394" s="21">
        <f t="shared" si="666"/>
        <v>222.49000000000001</v>
      </c>
      <c r="N8394" s="21">
        <f t="shared" si="666"/>
        <v>261.69</v>
      </c>
      <c r="O8394" s="21">
        <f t="shared" si="666"/>
        <v>302.25999999999999</v>
      </c>
      <c r="P8394" s="21">
        <f t="shared" si="666"/>
        <v>340.80999999999995</v>
      </c>
      <c r="Q8394" s="21">
        <f t="shared" si="666"/>
        <v>368.57999999999993</v>
      </c>
      <c r="R8394" s="21">
        <f t="shared" si="666"/>
        <v>412.20999999999992</v>
      </c>
      <c r="S8394" s="21"/>
      <c r="T8394" s="21"/>
      <c r="V8394" s="21"/>
      <c r="W8394" s="20"/>
      <c r="X8394" s="20"/>
      <c r="Y8394" s="20"/>
      <c r="Z8394" s="20"/>
      <c r="AA8394" s="20"/>
      <c r="AB8394" s="20"/>
      <c r="AC8394" s="20"/>
      <c r="AD8394" s="20"/>
      <c r="AF8394" s="20"/>
    </row>
    <row r="8395">
      <c r="B8395" s="20"/>
      <c r="D8395" s="24"/>
      <c r="E8395" s="24"/>
      <c r="G8395" s="24"/>
      <c r="H8395" s="22">
        <f t="shared" si="663"/>
        <v>15</v>
      </c>
      <c r="I8395" s="21">
        <f t="shared" si="666"/>
        <v>45.57</v>
      </c>
      <c r="J8395" s="21">
        <f t="shared" si="666"/>
        <v>92.550000000000011</v>
      </c>
      <c r="K8395" s="21">
        <f t="shared" si="666"/>
        <v>137.54000000000002</v>
      </c>
      <c r="L8395" s="21">
        <f t="shared" si="666"/>
        <v>180.56</v>
      </c>
      <c r="M8395" s="21">
        <f t="shared" si="666"/>
        <v>225.16000000000003</v>
      </c>
      <c r="N8395" s="21">
        <f t="shared" si="666"/>
        <v>268.41999999999996</v>
      </c>
      <c r="O8395" s="21">
        <f t="shared" si="666"/>
        <v>308.51999999999998</v>
      </c>
      <c r="P8395" s="21">
        <f t="shared" si="666"/>
        <v>349.1099999999999</v>
      </c>
      <c r="Q8395" s="21">
        <f t="shared" si="666"/>
        <v>377.51999999999992</v>
      </c>
      <c r="R8395" s="21">
        <f t="shared" si="666"/>
        <v>421.59999999999991</v>
      </c>
      <c r="S8395" s="21"/>
      <c r="T8395" s="21"/>
      <c r="V8395" s="21"/>
      <c r="W8395" s="20"/>
      <c r="X8395" s="20"/>
      <c r="Y8395" s="20"/>
      <c r="Z8395" s="20"/>
      <c r="AA8395" s="20"/>
      <c r="AB8395" s="20"/>
      <c r="AC8395" s="20"/>
      <c r="AD8395" s="20"/>
      <c r="AF8395" s="20"/>
    </row>
    <row r="8396">
      <c r="B8396" s="20"/>
      <c r="D8396" s="24"/>
      <c r="E8396" s="24"/>
      <c r="G8396" s="24"/>
      <c r="H8396" s="22">
        <f t="shared" si="663"/>
        <v>16</v>
      </c>
      <c r="I8396" s="21">
        <f t="shared" si="666"/>
        <v>44.82</v>
      </c>
      <c r="J8396" s="21">
        <f t="shared" si="666"/>
        <v>90.879999999999995</v>
      </c>
      <c r="K8396" s="21">
        <f t="shared" si="666"/>
        <v>134.87</v>
      </c>
      <c r="L8396" s="21">
        <f t="shared" si="666"/>
        <v>176.76999999999998</v>
      </c>
      <c r="M8396" s="21">
        <f t="shared" si="666"/>
        <v>219.18999999999997</v>
      </c>
      <c r="N8396" s="21">
        <f t="shared" si="666"/>
        <v>259.64999999999992</v>
      </c>
      <c r="O8396" s="21">
        <f t="shared" si="666"/>
        <v>302.01999999999992</v>
      </c>
      <c r="P8396" s="21">
        <f t="shared" si="666"/>
        <v>341.11999999999989</v>
      </c>
      <c r="Q8396" s="21">
        <f t="shared" si="666"/>
        <v>369.3599999999999</v>
      </c>
      <c r="R8396" s="21">
        <f t="shared" si="666"/>
        <v>412.69999999999993</v>
      </c>
      <c r="S8396" s="21"/>
      <c r="T8396" s="21"/>
      <c r="V8396" s="21"/>
      <c r="W8396" s="20"/>
      <c r="X8396" s="20"/>
      <c r="Y8396" s="20"/>
      <c r="Z8396" s="20"/>
      <c r="AA8396" s="20"/>
      <c r="AB8396" s="20"/>
      <c r="AC8396" s="20"/>
      <c r="AD8396" s="20"/>
      <c r="AF8396" s="20"/>
    </row>
    <row r="8397">
      <c r="B8397" s="20"/>
      <c r="D8397" s="24"/>
      <c r="E8397" s="24"/>
      <c r="G8397" s="24"/>
      <c r="H8397" s="22">
        <f t="shared" si="663"/>
        <v>17</v>
      </c>
      <c r="I8397" s="21">
        <f t="shared" si="666"/>
        <v>45.079999999999998</v>
      </c>
      <c r="J8397" s="21">
        <f t="shared" si="666"/>
        <v>90.180000000000021</v>
      </c>
      <c r="K8397" s="21">
        <f t="shared" si="666"/>
        <v>133.73000000000002</v>
      </c>
      <c r="L8397" s="21">
        <f t="shared" si="666"/>
        <v>175.47000000000003</v>
      </c>
      <c r="M8397" s="21">
        <f t="shared" si="666"/>
        <v>216.97000000000003</v>
      </c>
      <c r="N8397" s="21">
        <f t="shared" si="666"/>
        <v>254.23000000000005</v>
      </c>
      <c r="O8397" s="21">
        <f t="shared" si="666"/>
        <v>296.72000000000003</v>
      </c>
      <c r="P8397" s="21">
        <f t="shared" si="666"/>
        <v>334.93000000000006</v>
      </c>
      <c r="Q8397" s="21">
        <f t="shared" si="666"/>
        <v>360.96000000000004</v>
      </c>
      <c r="R8397" s="21">
        <f t="shared" si="666"/>
        <v>403.61000000000001</v>
      </c>
      <c r="S8397" s="21"/>
      <c r="T8397" s="21"/>
      <c r="V8397" s="21"/>
      <c r="W8397" s="20"/>
      <c r="X8397" s="20"/>
      <c r="Y8397" s="20"/>
      <c r="Z8397" s="20"/>
      <c r="AA8397" s="20"/>
      <c r="AB8397" s="20"/>
      <c r="AC8397" s="20"/>
      <c r="AD8397" s="20"/>
      <c r="AF8397" s="20"/>
    </row>
    <row r="8398">
      <c r="B8398" s="20"/>
      <c r="D8398" s="24"/>
      <c r="E8398" s="24"/>
      <c r="G8398" s="24"/>
      <c r="H8398" s="22">
        <f t="shared" si="663"/>
        <v>18</v>
      </c>
      <c r="I8398" s="21">
        <f t="shared" si="666"/>
        <v>43.920000000000002</v>
      </c>
      <c r="J8398" s="21">
        <f t="shared" si="666"/>
        <v>88.949999999999989</v>
      </c>
      <c r="K8398" s="21">
        <f t="shared" si="666"/>
        <v>132.63999999999999</v>
      </c>
      <c r="L8398" s="21">
        <f t="shared" si="666"/>
        <v>174.5</v>
      </c>
      <c r="M8398" s="21">
        <f t="shared" si="666"/>
        <v>216.80999999999997</v>
      </c>
      <c r="N8398" s="21">
        <f t="shared" si="666"/>
        <v>250.84000000000003</v>
      </c>
      <c r="O8398" s="21">
        <f t="shared" si="666"/>
        <v>289.90000000000003</v>
      </c>
      <c r="P8398" s="21">
        <f t="shared" si="666"/>
        <v>325.12000000000006</v>
      </c>
      <c r="Q8398" s="21">
        <f t="shared" si="666"/>
        <v>349.71000000000004</v>
      </c>
      <c r="R8398" s="21">
        <f t="shared" si="666"/>
        <v>391.92000000000007</v>
      </c>
      <c r="S8398" s="21"/>
      <c r="T8398" s="21"/>
      <c r="V8398" s="21"/>
      <c r="W8398" s="20"/>
      <c r="X8398" s="20"/>
      <c r="Y8398" s="20"/>
      <c r="Z8398" s="20"/>
      <c r="AA8398" s="20"/>
      <c r="AB8398" s="20"/>
      <c r="AC8398" s="20"/>
      <c r="AD8398" s="20"/>
      <c r="AF8398" s="20"/>
    </row>
    <row r="8399">
      <c r="B8399" s="20"/>
      <c r="D8399" s="24"/>
      <c r="E8399" s="24"/>
      <c r="G8399" s="24"/>
      <c r="H8399" s="22">
        <f t="shared" si="663"/>
        <v>19</v>
      </c>
      <c r="I8399" s="21">
        <f t="shared" si="666"/>
        <v>43.519999999999996</v>
      </c>
      <c r="J8399" s="21">
        <f t="shared" si="666"/>
        <v>87.950000000000017</v>
      </c>
      <c r="K8399" s="21">
        <f t="shared" si="666"/>
        <v>131.40000000000001</v>
      </c>
      <c r="L8399" s="21">
        <f t="shared" si="666"/>
        <v>173.16000000000003</v>
      </c>
      <c r="M8399" s="21">
        <f t="shared" si="666"/>
        <v>215.14000000000004</v>
      </c>
      <c r="N8399" s="21">
        <f t="shared" si="666"/>
        <v>251.39000000000004</v>
      </c>
      <c r="O8399" s="21">
        <f t="shared" si="666"/>
        <v>289.34000000000003</v>
      </c>
      <c r="P8399" s="21">
        <f t="shared" si="666"/>
        <v>328.71000000000004</v>
      </c>
      <c r="Q8399" s="21">
        <f t="shared" si="666"/>
        <v>355.46000000000004</v>
      </c>
      <c r="R8399" s="21">
        <f t="shared" si="666"/>
        <v>397.51999999999998</v>
      </c>
      <c r="S8399" s="21"/>
      <c r="T8399" s="21"/>
      <c r="V8399" s="21"/>
      <c r="W8399" s="20"/>
      <c r="X8399" s="20"/>
      <c r="Y8399" s="20"/>
      <c r="Z8399" s="20"/>
      <c r="AA8399" s="20"/>
      <c r="AB8399" s="20"/>
      <c r="AC8399" s="20"/>
      <c r="AD8399" s="20"/>
      <c r="AF8399" s="20"/>
    </row>
    <row r="8400">
      <c r="B8400" s="20"/>
      <c r="D8400" s="24"/>
      <c r="E8400" s="24"/>
      <c r="G8400" s="24"/>
      <c r="H8400" s="22">
        <f t="shared" si="663"/>
        <v>20</v>
      </c>
      <c r="I8400" s="21">
        <f t="shared" si="666"/>
        <v>42.329999999999998</v>
      </c>
      <c r="J8400" s="21">
        <f t="shared" si="666"/>
        <v>84.739999999999995</v>
      </c>
      <c r="K8400" s="21">
        <f t="shared" si="666"/>
        <v>125.94000000000001</v>
      </c>
      <c r="L8400" s="21">
        <f t="shared" si="666"/>
        <v>166.22000000000003</v>
      </c>
      <c r="M8400" s="21">
        <f t="shared" si="666"/>
        <v>206.32000000000005</v>
      </c>
      <c r="N8400" s="21">
        <f t="shared" si="666"/>
        <v>245.59000000000009</v>
      </c>
      <c r="O8400" s="21">
        <f t="shared" si="666"/>
        <v>283.38000000000011</v>
      </c>
      <c r="P8400" s="21">
        <f t="shared" si="666"/>
        <v>324.0100000000001</v>
      </c>
      <c r="Q8400" s="21">
        <f t="shared" si="666"/>
        <v>349.94000000000011</v>
      </c>
      <c r="R8400" s="21">
        <f t="shared" si="666"/>
        <v>390.31000000000012</v>
      </c>
      <c r="S8400" s="21"/>
      <c r="T8400" s="21"/>
      <c r="V8400" s="21"/>
      <c r="W8400" s="20"/>
      <c r="X8400" s="20"/>
      <c r="Y8400" s="20"/>
      <c r="Z8400" s="20"/>
      <c r="AA8400" s="20"/>
      <c r="AB8400" s="20"/>
      <c r="AC8400" s="20"/>
      <c r="AD8400" s="20"/>
      <c r="AF8400" s="20"/>
    </row>
    <row r="8401">
      <c r="B8401" s="20"/>
      <c r="D8401" s="24"/>
      <c r="E8401" s="24"/>
      <c r="G8401" s="24"/>
      <c r="H8401" s="22">
        <f t="shared" si="663"/>
        <v>21</v>
      </c>
      <c r="I8401" s="21">
        <f t="shared" si="666"/>
        <v>42.150000000000006</v>
      </c>
      <c r="J8401" s="21">
        <f t="shared" si="666"/>
        <v>84.659999999999997</v>
      </c>
      <c r="K8401" s="21">
        <f t="shared" si="666"/>
        <v>126.63000000000001</v>
      </c>
      <c r="L8401" s="21">
        <f t="shared" si="666"/>
        <v>167.51000000000005</v>
      </c>
      <c r="M8401" s="21">
        <f t="shared" si="666"/>
        <v>206.31000000000006</v>
      </c>
      <c r="N8401" s="21">
        <f t="shared" si="666"/>
        <v>239.60000000000008</v>
      </c>
      <c r="O8401" s="21">
        <f t="shared" si="666"/>
        <v>280.2600000000001</v>
      </c>
      <c r="P8401" s="21">
        <f t="shared" si="666"/>
        <v>317.2700000000001</v>
      </c>
      <c r="Q8401" s="21">
        <f t="shared" si="666"/>
        <v>342.57000000000011</v>
      </c>
      <c r="R8401" s="21">
        <f t="shared" si="666"/>
        <v>383.99000000000012</v>
      </c>
      <c r="S8401" s="21"/>
      <c r="T8401" s="21"/>
      <c r="V8401" s="21"/>
      <c r="W8401" s="20"/>
      <c r="X8401" s="20"/>
      <c r="Y8401" s="20"/>
      <c r="Z8401" s="20"/>
      <c r="AA8401" s="20"/>
      <c r="AB8401" s="20"/>
      <c r="AC8401" s="20"/>
      <c r="AD8401" s="20"/>
      <c r="AF8401" s="20"/>
    </row>
    <row r="8402">
      <c r="B8402" s="20"/>
      <c r="D8402" s="24"/>
      <c r="E8402" s="24"/>
      <c r="G8402" s="24"/>
      <c r="H8402" s="22">
        <f t="shared" si="663"/>
        <v>22</v>
      </c>
      <c r="I8402" s="21">
        <f t="shared" si="666"/>
        <v>41.340000000000003</v>
      </c>
      <c r="J8402" s="21">
        <f t="shared" si="666"/>
        <v>83.469999999999999</v>
      </c>
      <c r="K8402" s="21">
        <f t="shared" si="666"/>
        <v>125.51000000000002</v>
      </c>
      <c r="L8402" s="21">
        <f t="shared" si="666"/>
        <v>166.90000000000003</v>
      </c>
      <c r="M8402" s="21">
        <f t="shared" si="666"/>
        <v>206.39000000000004</v>
      </c>
      <c r="N8402" s="21">
        <f t="shared" si="666"/>
        <v>243.51000000000002</v>
      </c>
      <c r="O8402" s="21">
        <f t="shared" si="666"/>
        <v>282.21000000000004</v>
      </c>
      <c r="P8402" s="21">
        <f t="shared" si="666"/>
        <v>320.71000000000004</v>
      </c>
      <c r="Q8402" s="21">
        <f t="shared" si="666"/>
        <v>350.68000000000006</v>
      </c>
      <c r="R8402" s="21">
        <f t="shared" si="666"/>
        <v>392.69000000000005</v>
      </c>
      <c r="S8402" s="21"/>
      <c r="T8402" s="21"/>
      <c r="V8402" s="21"/>
      <c r="W8402" s="20"/>
      <c r="X8402" s="20"/>
      <c r="Y8402" s="20"/>
      <c r="Z8402" s="20"/>
      <c r="AA8402" s="20"/>
      <c r="AB8402" s="20"/>
      <c r="AC8402" s="20"/>
      <c r="AD8402" s="20"/>
      <c r="AF8402" s="20"/>
    </row>
    <row r="8403">
      <c r="B8403" s="20"/>
      <c r="D8403" s="24"/>
      <c r="E8403" s="24"/>
      <c r="G8403" s="24"/>
      <c r="H8403" s="22">
        <f t="shared" si="663"/>
        <v>23</v>
      </c>
      <c r="I8403" s="21">
        <f t="shared" si="666"/>
        <v>40.920000000000002</v>
      </c>
      <c r="J8403" s="21">
        <f t="shared" ref="J8403:Q8403" si="667">J8343+J8373</f>
        <v>82.5</v>
      </c>
      <c r="K8403" s="21">
        <f t="shared" si="667"/>
        <v>124.11000000000001</v>
      </c>
      <c r="L8403" s="21">
        <f t="shared" si="667"/>
        <v>165.13000000000002</v>
      </c>
      <c r="M8403" s="21">
        <f>M8343+M8373</f>
        <v>203.03000000000003</v>
      </c>
      <c r="N8403" s="21">
        <f t="shared" si="667"/>
        <v>241.07000000000005</v>
      </c>
      <c r="O8403" s="21">
        <f t="shared" si="667"/>
        <v>277.74000000000007</v>
      </c>
      <c r="P8403" s="21">
        <f t="shared" si="667"/>
        <v>312.59000000000003</v>
      </c>
      <c r="Q8403" s="21">
        <f t="shared" si="667"/>
        <v>339.10000000000002</v>
      </c>
      <c r="R8403" s="21">
        <f>R8343+R8373</f>
        <v>381.84000000000003</v>
      </c>
      <c r="S8403" s="21"/>
      <c r="T8403" s="21"/>
      <c r="V8403" s="21"/>
      <c r="W8403" s="20"/>
      <c r="X8403" s="20"/>
      <c r="Y8403" s="20"/>
      <c r="Z8403" s="20"/>
      <c r="AA8403" s="20"/>
      <c r="AB8403" s="20"/>
      <c r="AC8403" s="20"/>
      <c r="AD8403" s="20"/>
      <c r="AF8403" s="20"/>
    </row>
    <row r="8404">
      <c r="B8404" s="20"/>
      <c r="D8404" s="24"/>
      <c r="E8404" s="24"/>
      <c r="G8404" s="24"/>
      <c r="H8404" s="22"/>
      <c r="J8404" s="21"/>
      <c r="K8404" s="21"/>
      <c r="L8404" s="21"/>
      <c r="M8404" s="21"/>
      <c r="N8404" s="21"/>
      <c r="O8404" s="21"/>
      <c r="P8404" s="21"/>
      <c r="Q8404" s="21"/>
      <c r="R8404" s="21"/>
      <c r="V8404" s="21"/>
    </row>
    <row r="8405" s="20" customFormat="1" hidden="1">
      <c r="A8405" s="21"/>
      <c r="C8405" s="21"/>
      <c r="D8405" s="24"/>
      <c r="E8405" s="24"/>
      <c r="F8405" s="21"/>
      <c r="G8405" s="24"/>
      <c r="H8405" s="21"/>
      <c r="I8405" s="21">
        <f t="shared" ref="I8405:R8405" si="668">I579+I2047+I3275+I3927+I4809+I5508+I5931+I6998+I7372+I8314</f>
        <v>0</v>
      </c>
      <c r="J8405" s="21">
        <f t="shared" si="668"/>
        <v>0</v>
      </c>
      <c r="K8405" s="21">
        <f t="shared" si="668"/>
        <v>0</v>
      </c>
      <c r="L8405" s="21">
        <f t="shared" si="668"/>
        <v>0</v>
      </c>
      <c r="M8405" s="21">
        <f t="shared" si="668"/>
        <v>0</v>
      </c>
      <c r="N8405" s="21">
        <f t="shared" si="668"/>
        <v>0</v>
      </c>
      <c r="O8405" s="21">
        <f t="shared" si="668"/>
        <v>0</v>
      </c>
      <c r="P8405" s="21">
        <f t="shared" si="668"/>
        <v>0</v>
      </c>
      <c r="Q8405" s="21">
        <f t="shared" si="668"/>
        <v>0</v>
      </c>
      <c r="R8405" s="21">
        <f t="shared" si="668"/>
        <v>0</v>
      </c>
      <c r="S8405" s="21"/>
      <c r="T8405" s="21"/>
      <c r="U8405" s="21"/>
      <c r="V8405" s="21"/>
      <c r="W8405" s="20"/>
      <c r="X8405" s="20"/>
      <c r="Y8405" s="20"/>
      <c r="Z8405" s="20"/>
      <c r="AA8405" s="20"/>
      <c r="AB8405" s="20"/>
      <c r="AC8405" s="20"/>
      <c r="AD8405" s="20"/>
    </row>
    <row r="8406" s="20" customFormat="1" hidden="1">
      <c r="A8406" s="21"/>
      <c r="C8406" s="21"/>
      <c r="D8406" s="24"/>
      <c r="E8406" s="24"/>
      <c r="F8406" s="21"/>
      <c r="G8406" s="24"/>
      <c r="H8406" s="21"/>
      <c r="I8406" s="54">
        <f>I8378-I8405</f>
        <v>0</v>
      </c>
      <c r="J8406" s="54">
        <f t="shared" ref="J8406:R8406" si="669">J8378-J8405</f>
        <v>0</v>
      </c>
      <c r="K8406" s="54">
        <f t="shared" si="669"/>
        <v>0</v>
      </c>
      <c r="L8406" s="54">
        <f t="shared" si="669"/>
        <v>0</v>
      </c>
      <c r="M8406" s="54">
        <f t="shared" si="669"/>
        <v>0</v>
      </c>
      <c r="N8406" s="54">
        <f t="shared" si="669"/>
        <v>0</v>
      </c>
      <c r="O8406" s="54">
        <f t="shared" si="669"/>
        <v>0</v>
      </c>
      <c r="P8406" s="54">
        <f t="shared" si="669"/>
        <v>0</v>
      </c>
      <c r="Q8406" s="54">
        <f t="shared" si="669"/>
        <v>0</v>
      </c>
      <c r="R8406" s="54">
        <f t="shared" si="669"/>
        <v>0</v>
      </c>
      <c r="S8406" s="21"/>
      <c r="T8406" s="21"/>
      <c r="U8406" s="21"/>
      <c r="V8406" s="21"/>
      <c r="W8406" s="20"/>
      <c r="X8406" s="20"/>
      <c r="Y8406" s="20"/>
      <c r="Z8406" s="20"/>
      <c r="AA8406" s="20"/>
      <c r="AB8406" s="20"/>
      <c r="AC8406" s="20"/>
      <c r="AD8406" s="20"/>
    </row>
    <row r="8407" hidden="1">
      <c r="B8407" s="20"/>
      <c r="D8407" s="24"/>
      <c r="E8407" s="24"/>
      <c r="G8407" s="24"/>
      <c r="J8407" s="21"/>
      <c r="K8407" s="21"/>
      <c r="L8407" s="21"/>
      <c r="M8407" s="21"/>
      <c r="N8407" s="21"/>
      <c r="O8407" s="21"/>
      <c r="P8407" s="21"/>
      <c r="Q8407" s="21"/>
      <c r="R8407" s="21"/>
    </row>
    <row r="8408" hidden="1">
      <c r="B8408" s="20"/>
      <c r="D8408" s="24"/>
      <c r="E8408" s="24"/>
      <c r="G8408" s="24" t="s">
        <v>3297</v>
      </c>
      <c r="J8408" s="21"/>
      <c r="K8408" s="21"/>
      <c r="L8408" s="21"/>
      <c r="M8408" s="21"/>
      <c r="N8408" s="21"/>
      <c r="O8408" s="21"/>
      <c r="P8408" s="21"/>
      <c r="Q8408" s="21"/>
      <c r="R8408" s="21"/>
      <c r="S8408" s="21"/>
    </row>
    <row r="8409" hidden="1">
      <c r="B8409" s="20"/>
      <c r="D8409" s="24"/>
      <c r="E8409" s="24"/>
      <c r="G8409" s="24"/>
      <c r="J8409" s="21"/>
      <c r="K8409" s="21"/>
      <c r="L8409" s="21"/>
      <c r="M8409" s="21"/>
      <c r="N8409" s="21"/>
      <c r="O8409" s="21"/>
      <c r="P8409" s="21"/>
      <c r="Q8409" s="21"/>
      <c r="R8409" s="21"/>
    </row>
    <row r="8410" hidden="1">
      <c r="B8410" s="20"/>
      <c r="D8410" s="24"/>
      <c r="E8410" s="24"/>
      <c r="G8410" s="24"/>
      <c r="H8410" s="22">
        <v>0</v>
      </c>
      <c r="J8410" s="21"/>
      <c r="K8410" s="21"/>
      <c r="L8410" s="21"/>
      <c r="M8410" s="21"/>
      <c r="N8410" s="21"/>
      <c r="O8410" s="21"/>
      <c r="P8410" s="21">
        <f t="shared" ref="P8410:R8433" si="670">P6402+P7034+P7061+P7123+P7151+P7602+P7633+P8260</f>
        <v>1.6000000000000001</v>
      </c>
      <c r="Q8410" s="21">
        <f t="shared" si="670"/>
        <v>14.52</v>
      </c>
      <c r="R8410" s="21">
        <f t="shared" si="670"/>
        <v>17.580000000000002</v>
      </c>
    </row>
    <row r="8411" hidden="1">
      <c r="B8411" s="20"/>
      <c r="D8411" s="24"/>
      <c r="E8411" s="24"/>
      <c r="G8411" s="24"/>
      <c r="H8411" s="22">
        <f t="shared" si="663"/>
        <v>1</v>
      </c>
      <c r="J8411" s="21"/>
      <c r="K8411" s="21"/>
      <c r="L8411" s="21"/>
      <c r="M8411" s="21"/>
      <c r="N8411" s="21"/>
      <c r="O8411" s="21"/>
      <c r="P8411" s="21">
        <f t="shared" si="670"/>
        <v>1.6100000000000001</v>
      </c>
      <c r="Q8411" s="21">
        <f t="shared" si="670"/>
        <v>14.729999999999999</v>
      </c>
      <c r="R8411" s="21">
        <f t="shared" si="670"/>
        <v>18</v>
      </c>
    </row>
    <row r="8412" hidden="1">
      <c r="B8412" s="20"/>
      <c r="D8412" s="24"/>
      <c r="E8412" s="24"/>
      <c r="G8412" s="24"/>
      <c r="H8412" s="22">
        <f t="shared" si="663"/>
        <v>2</v>
      </c>
      <c r="J8412" s="21"/>
      <c r="K8412" s="21"/>
      <c r="L8412" s="21"/>
      <c r="M8412" s="21"/>
      <c r="N8412" s="21"/>
      <c r="O8412" s="21"/>
      <c r="P8412" s="21">
        <f t="shared" si="670"/>
        <v>1.5700000000000001</v>
      </c>
      <c r="Q8412" s="21">
        <f t="shared" si="670"/>
        <v>13.389999999999999</v>
      </c>
      <c r="R8412" s="21">
        <f t="shared" si="670"/>
        <v>16.699999999999999</v>
      </c>
    </row>
    <row r="8413" hidden="1">
      <c r="B8413" s="20"/>
      <c r="D8413" s="24"/>
      <c r="E8413" s="24"/>
      <c r="G8413" s="24"/>
      <c r="H8413" s="22">
        <f t="shared" si="663"/>
        <v>3</v>
      </c>
      <c r="J8413" s="21"/>
      <c r="K8413" s="21"/>
      <c r="L8413" s="21"/>
      <c r="M8413" s="21"/>
      <c r="N8413" s="21"/>
      <c r="O8413" s="21"/>
      <c r="P8413" s="21">
        <f t="shared" si="670"/>
        <v>1.75</v>
      </c>
      <c r="Q8413" s="21">
        <f t="shared" si="670"/>
        <v>13.82</v>
      </c>
      <c r="R8413" s="21">
        <f t="shared" si="670"/>
        <v>17.07</v>
      </c>
    </row>
    <row r="8414" hidden="1">
      <c r="B8414" s="20"/>
      <c r="D8414" s="24"/>
      <c r="E8414" s="24"/>
      <c r="G8414" s="24"/>
      <c r="H8414" s="22">
        <f t="shared" si="663"/>
        <v>4</v>
      </c>
      <c r="J8414" s="21"/>
      <c r="K8414" s="21"/>
      <c r="L8414" s="21"/>
      <c r="M8414" s="21"/>
      <c r="N8414" s="21"/>
      <c r="O8414" s="21"/>
      <c r="P8414" s="21">
        <f t="shared" si="670"/>
        <v>1.73</v>
      </c>
      <c r="Q8414" s="21">
        <f t="shared" si="670"/>
        <v>13.67</v>
      </c>
      <c r="R8414" s="21">
        <f t="shared" si="670"/>
        <v>16.91</v>
      </c>
    </row>
    <row r="8415" hidden="1">
      <c r="B8415" s="20"/>
      <c r="D8415" s="24"/>
      <c r="E8415" s="24"/>
      <c r="G8415" s="24"/>
      <c r="H8415" s="22">
        <f t="shared" si="663"/>
        <v>5</v>
      </c>
      <c r="J8415" s="21"/>
      <c r="K8415" s="21"/>
      <c r="L8415" s="21"/>
      <c r="M8415" s="21"/>
      <c r="N8415" s="21"/>
      <c r="O8415" s="21"/>
      <c r="P8415" s="21">
        <f t="shared" si="670"/>
        <v>2.0800000000000001</v>
      </c>
      <c r="Q8415" s="21">
        <f t="shared" si="670"/>
        <v>14.359999999999999</v>
      </c>
      <c r="R8415" s="21">
        <f t="shared" si="670"/>
        <v>17.689999999999998</v>
      </c>
    </row>
    <row r="8416" hidden="1">
      <c r="B8416" s="20"/>
      <c r="D8416" s="24"/>
      <c r="E8416" s="24"/>
      <c r="G8416" s="24"/>
      <c r="H8416" s="22">
        <f t="shared" si="663"/>
        <v>6</v>
      </c>
      <c r="J8416" s="21"/>
      <c r="K8416" s="21"/>
      <c r="L8416" s="21"/>
      <c r="M8416" s="21"/>
      <c r="N8416" s="21"/>
      <c r="O8416" s="21"/>
      <c r="P8416" s="21">
        <f t="shared" si="670"/>
        <v>2.1099999999999999</v>
      </c>
      <c r="Q8416" s="21">
        <f t="shared" si="670"/>
        <v>15.209999999999999</v>
      </c>
      <c r="R8416" s="21">
        <f t="shared" si="670"/>
        <v>18.519999999999996</v>
      </c>
    </row>
    <row r="8417" hidden="1">
      <c r="B8417" s="20"/>
      <c r="D8417" s="24"/>
      <c r="E8417" s="24"/>
      <c r="G8417" s="24"/>
      <c r="H8417" s="22">
        <f t="shared" si="663"/>
        <v>7</v>
      </c>
      <c r="J8417" s="21"/>
      <c r="K8417" s="21"/>
      <c r="L8417" s="21"/>
      <c r="M8417" s="21"/>
      <c r="N8417" s="21"/>
      <c r="O8417" s="21"/>
      <c r="P8417" s="21">
        <f t="shared" si="670"/>
        <v>2.0499999999999998</v>
      </c>
      <c r="Q8417" s="21">
        <f t="shared" si="670"/>
        <v>19.899999999999999</v>
      </c>
      <c r="R8417" s="21">
        <f t="shared" si="670"/>
        <v>23.379999999999999</v>
      </c>
    </row>
    <row r="8418" hidden="1">
      <c r="B8418" s="20"/>
      <c r="D8418" s="24"/>
      <c r="E8418" s="24"/>
      <c r="G8418" s="24"/>
      <c r="H8418" s="22">
        <f t="shared" si="663"/>
        <v>8</v>
      </c>
      <c r="J8418" s="21"/>
      <c r="K8418" s="21"/>
      <c r="L8418" s="21"/>
      <c r="M8418" s="21"/>
      <c r="N8418" s="21"/>
      <c r="O8418" s="21"/>
      <c r="P8418" s="21">
        <f t="shared" si="670"/>
        <v>1.9199999999999999</v>
      </c>
      <c r="Q8418" s="21">
        <f t="shared" si="670"/>
        <v>22.25</v>
      </c>
      <c r="R8418" s="21">
        <f t="shared" si="670"/>
        <v>26.07</v>
      </c>
    </row>
    <row r="8419" hidden="1">
      <c r="B8419" s="20"/>
      <c r="D8419" s="24"/>
      <c r="E8419" s="24"/>
      <c r="G8419" s="24"/>
      <c r="H8419" s="22">
        <f t="shared" si="663"/>
        <v>9</v>
      </c>
      <c r="J8419" s="21"/>
      <c r="K8419" s="21"/>
      <c r="L8419" s="21"/>
      <c r="M8419" s="21"/>
      <c r="N8419" s="21"/>
      <c r="O8419" s="21"/>
      <c r="P8419" s="21">
        <f t="shared" si="670"/>
        <v>2.0800000000000001</v>
      </c>
      <c r="Q8419" s="21">
        <f t="shared" si="670"/>
        <v>22.370000000000001</v>
      </c>
      <c r="R8419" s="21">
        <f t="shared" si="670"/>
        <v>27.010000000000002</v>
      </c>
    </row>
    <row r="8420" hidden="1">
      <c r="B8420" s="20"/>
      <c r="D8420" s="24"/>
      <c r="E8420" s="24"/>
      <c r="G8420" s="24"/>
      <c r="H8420" s="22">
        <f t="shared" si="663"/>
        <v>10</v>
      </c>
      <c r="J8420" s="21"/>
      <c r="K8420" s="21"/>
      <c r="L8420" s="21"/>
      <c r="M8420" s="21"/>
      <c r="N8420" s="21"/>
      <c r="O8420" s="21"/>
      <c r="P8420" s="21">
        <f t="shared" si="670"/>
        <v>2.0499999999999998</v>
      </c>
      <c r="Q8420" s="21">
        <f t="shared" si="670"/>
        <v>22.120000000000001</v>
      </c>
      <c r="R8420" s="21">
        <f t="shared" si="670"/>
        <v>26.970000000000002</v>
      </c>
    </row>
    <row r="8421" hidden="1">
      <c r="B8421" s="20"/>
      <c r="D8421" s="24"/>
      <c r="E8421" s="24"/>
      <c r="G8421" s="24"/>
      <c r="H8421" s="22">
        <f t="shared" si="663"/>
        <v>11</v>
      </c>
      <c r="J8421" s="21"/>
      <c r="K8421" s="21"/>
      <c r="L8421" s="21"/>
      <c r="M8421" s="21"/>
      <c r="N8421" s="21"/>
      <c r="O8421" s="21"/>
      <c r="P8421" s="21">
        <f t="shared" si="670"/>
        <v>2.0800000000000001</v>
      </c>
      <c r="Q8421" s="21">
        <f t="shared" si="670"/>
        <v>23.190000000000001</v>
      </c>
      <c r="R8421" s="21">
        <f t="shared" si="670"/>
        <v>28.030000000000001</v>
      </c>
    </row>
    <row r="8422" hidden="1">
      <c r="B8422" s="20"/>
      <c r="D8422" s="24"/>
      <c r="E8422" s="24"/>
      <c r="G8422" s="24"/>
      <c r="H8422" s="22">
        <f t="shared" si="663"/>
        <v>12</v>
      </c>
      <c r="J8422" s="21"/>
      <c r="K8422" s="21"/>
      <c r="L8422" s="21"/>
      <c r="M8422" s="21"/>
      <c r="N8422" s="21"/>
      <c r="O8422" s="21"/>
      <c r="P8422" s="21">
        <f t="shared" si="670"/>
        <v>1.6899999999999999</v>
      </c>
      <c r="Q8422" s="21">
        <f t="shared" si="670"/>
        <v>22.439999999999998</v>
      </c>
      <c r="R8422" s="21">
        <f t="shared" si="670"/>
        <v>27.059999999999995</v>
      </c>
    </row>
    <row r="8423" hidden="1">
      <c r="B8423" s="20"/>
      <c r="D8423" s="24"/>
      <c r="E8423" s="24"/>
      <c r="G8423" s="24"/>
      <c r="H8423" s="22">
        <f t="shared" si="663"/>
        <v>13</v>
      </c>
      <c r="J8423" s="21"/>
      <c r="K8423" s="21"/>
      <c r="L8423" s="21"/>
      <c r="M8423" s="21"/>
      <c r="N8423" s="21"/>
      <c r="O8423" s="21"/>
      <c r="P8423" s="21">
        <f t="shared" si="670"/>
        <v>1.6899999999999999</v>
      </c>
      <c r="Q8423" s="21">
        <f t="shared" si="670"/>
        <v>22.290000000000003</v>
      </c>
      <c r="R8423" s="21">
        <f t="shared" si="670"/>
        <v>26.830000000000002</v>
      </c>
    </row>
    <row r="8424" hidden="1">
      <c r="B8424" s="20"/>
      <c r="D8424" s="24"/>
      <c r="E8424" s="24"/>
      <c r="G8424" s="24"/>
      <c r="H8424" s="22">
        <f t="shared" si="663"/>
        <v>14</v>
      </c>
      <c r="J8424" s="21"/>
      <c r="K8424" s="21"/>
      <c r="L8424" s="21"/>
      <c r="M8424" s="21"/>
      <c r="N8424" s="21"/>
      <c r="O8424" s="21"/>
      <c r="P8424" s="21">
        <f t="shared" si="670"/>
        <v>1.79</v>
      </c>
      <c r="Q8424" s="21">
        <f t="shared" si="670"/>
        <v>21.23</v>
      </c>
      <c r="R8424" s="21">
        <f t="shared" si="670"/>
        <v>25.68</v>
      </c>
    </row>
    <row r="8425" hidden="1">
      <c r="B8425" s="20"/>
      <c r="D8425" s="24"/>
      <c r="E8425" s="24"/>
      <c r="G8425" s="24"/>
      <c r="H8425" s="22">
        <f t="shared" si="663"/>
        <v>15</v>
      </c>
      <c r="J8425" s="21"/>
      <c r="K8425" s="21"/>
      <c r="L8425" s="21"/>
      <c r="M8425" s="21"/>
      <c r="N8425" s="21"/>
      <c r="O8425" s="21"/>
      <c r="P8425" s="21">
        <f t="shared" si="670"/>
        <v>2</v>
      </c>
      <c r="Q8425" s="21">
        <f t="shared" si="670"/>
        <v>19.860000000000003</v>
      </c>
      <c r="R8425" s="21">
        <f t="shared" si="670"/>
        <v>24.420000000000005</v>
      </c>
    </row>
    <row r="8426" hidden="1">
      <c r="B8426" s="20"/>
      <c r="D8426" s="24"/>
      <c r="E8426" s="24"/>
      <c r="G8426" s="24"/>
      <c r="H8426" s="22">
        <f t="shared" si="663"/>
        <v>16</v>
      </c>
      <c r="J8426" s="21"/>
      <c r="K8426" s="21"/>
      <c r="L8426" s="21"/>
      <c r="M8426" s="21"/>
      <c r="N8426" s="21"/>
      <c r="O8426" s="21"/>
      <c r="P8426" s="21">
        <f t="shared" si="670"/>
        <v>2</v>
      </c>
      <c r="Q8426" s="21">
        <f t="shared" si="670"/>
        <v>19.629999999999999</v>
      </c>
      <c r="R8426" s="21">
        <f t="shared" si="670"/>
        <v>24.050000000000001</v>
      </c>
    </row>
    <row r="8427" hidden="1">
      <c r="B8427" s="20"/>
      <c r="D8427" s="24"/>
      <c r="E8427" s="24"/>
      <c r="G8427" s="24"/>
      <c r="H8427" s="22">
        <f t="shared" si="663"/>
        <v>17</v>
      </c>
      <c r="J8427" s="21"/>
      <c r="K8427" s="21"/>
      <c r="L8427" s="21"/>
      <c r="M8427" s="21"/>
      <c r="N8427" s="21"/>
      <c r="O8427" s="21"/>
      <c r="P8427" s="21">
        <f t="shared" si="670"/>
        <v>1.8600000000000001</v>
      </c>
      <c r="Q8427" s="21">
        <f t="shared" si="670"/>
        <v>17.669999999999998</v>
      </c>
      <c r="R8427" s="21">
        <f t="shared" si="670"/>
        <v>21.589999999999996</v>
      </c>
    </row>
    <row r="8428" hidden="1">
      <c r="B8428" s="20"/>
      <c r="D8428" s="24"/>
      <c r="E8428" s="24"/>
      <c r="G8428" s="24"/>
      <c r="H8428" s="22">
        <f t="shared" si="663"/>
        <v>18</v>
      </c>
      <c r="J8428" s="21"/>
      <c r="K8428" s="21"/>
      <c r="L8428" s="21"/>
      <c r="M8428" s="21"/>
      <c r="N8428" s="21"/>
      <c r="O8428" s="21"/>
      <c r="P8428" s="21">
        <f t="shared" si="670"/>
        <v>1.98</v>
      </c>
      <c r="Q8428" s="21">
        <f t="shared" si="670"/>
        <v>17.260000000000002</v>
      </c>
      <c r="R8428" s="21">
        <f t="shared" si="670"/>
        <v>20.960000000000001</v>
      </c>
    </row>
    <row r="8429" hidden="1">
      <c r="B8429" s="20"/>
      <c r="D8429" s="24"/>
      <c r="E8429" s="24"/>
      <c r="G8429" s="24"/>
      <c r="H8429" s="22">
        <f t="shared" si="663"/>
        <v>19</v>
      </c>
      <c r="J8429" s="21"/>
      <c r="K8429" s="21"/>
      <c r="L8429" s="21"/>
      <c r="M8429" s="21"/>
      <c r="N8429" s="21"/>
      <c r="O8429" s="21"/>
      <c r="P8429" s="21">
        <f t="shared" si="670"/>
        <v>1.8500000000000001</v>
      </c>
      <c r="Q8429" s="21">
        <f t="shared" si="670"/>
        <v>14.249999999999998</v>
      </c>
      <c r="R8429" s="21">
        <f t="shared" si="670"/>
        <v>17.729999999999997</v>
      </c>
    </row>
    <row r="8430" hidden="1">
      <c r="B8430" s="20"/>
      <c r="D8430" s="24"/>
      <c r="E8430" s="24"/>
      <c r="G8430" s="24"/>
      <c r="H8430" s="22">
        <f t="shared" si="663"/>
        <v>20</v>
      </c>
      <c r="J8430" s="21"/>
      <c r="K8430" s="21"/>
      <c r="L8430" s="21"/>
      <c r="M8430" s="21"/>
      <c r="N8430" s="21"/>
      <c r="O8430" s="21"/>
      <c r="P8430" s="21">
        <f t="shared" si="670"/>
        <v>1.9399999999999999</v>
      </c>
      <c r="Q8430" s="21">
        <f t="shared" si="670"/>
        <v>12.549999999999999</v>
      </c>
      <c r="R8430" s="21">
        <f t="shared" si="670"/>
        <v>15.99</v>
      </c>
    </row>
    <row r="8431" hidden="1">
      <c r="B8431" s="20"/>
      <c r="D8431" s="24"/>
      <c r="E8431" s="24"/>
      <c r="G8431" s="24"/>
      <c r="H8431" s="22">
        <f t="shared" ref="H8431:H8494" si="671">H8430+1</f>
        <v>21</v>
      </c>
      <c r="J8431" s="21"/>
      <c r="K8431" s="21"/>
      <c r="L8431" s="21"/>
      <c r="M8431" s="21"/>
      <c r="N8431" s="21"/>
      <c r="O8431" s="21"/>
      <c r="P8431" s="21">
        <f t="shared" si="670"/>
        <v>1.97</v>
      </c>
      <c r="Q8431" s="21">
        <f t="shared" si="670"/>
        <v>15.880000000000001</v>
      </c>
      <c r="R8431" s="21">
        <f t="shared" si="670"/>
        <v>19.34</v>
      </c>
    </row>
    <row r="8432" hidden="1">
      <c r="B8432" s="20"/>
      <c r="D8432" s="24"/>
      <c r="E8432" s="24"/>
      <c r="G8432" s="24"/>
      <c r="H8432" s="22">
        <f t="shared" si="671"/>
        <v>22</v>
      </c>
      <c r="J8432" s="21"/>
      <c r="K8432" s="21"/>
      <c r="L8432" s="21"/>
      <c r="M8432" s="21"/>
      <c r="N8432" s="21"/>
      <c r="O8432" s="21"/>
      <c r="P8432" s="21">
        <f t="shared" si="670"/>
        <v>1.99</v>
      </c>
      <c r="Q8432" s="21">
        <f t="shared" si="670"/>
        <v>15.549999999999999</v>
      </c>
      <c r="R8432" s="21">
        <f t="shared" si="670"/>
        <v>18.939999999999998</v>
      </c>
    </row>
    <row r="8433" hidden="1">
      <c r="B8433" s="20"/>
      <c r="D8433" s="24"/>
      <c r="E8433" s="24"/>
      <c r="G8433" s="24"/>
      <c r="H8433" s="22">
        <f t="shared" si="671"/>
        <v>23</v>
      </c>
      <c r="J8433" s="21"/>
      <c r="K8433" s="21"/>
      <c r="L8433" s="21"/>
      <c r="M8433" s="21"/>
      <c r="N8433" s="21"/>
      <c r="O8433" s="21"/>
      <c r="P8433" s="21">
        <f t="shared" si="670"/>
        <v>2.04</v>
      </c>
      <c r="Q8433" s="21">
        <f t="shared" si="670"/>
        <v>15.690000000000001</v>
      </c>
      <c r="R8433" s="21">
        <f>R6425+R7057+R7084+R7146+R7174+R7625+R7656+R8283</f>
        <v>19.220000000000002</v>
      </c>
    </row>
    <row r="8434" hidden="1">
      <c r="B8434" s="20"/>
      <c r="D8434" s="24"/>
      <c r="E8434" s="24"/>
      <c r="G8434" s="24"/>
      <c r="J8434" s="21"/>
      <c r="K8434" s="21"/>
      <c r="L8434" s="21"/>
      <c r="M8434" s="21"/>
      <c r="N8434" s="21"/>
      <c r="O8434" s="21"/>
      <c r="P8434" s="21"/>
      <c r="Q8434" s="21"/>
      <c r="R8434" s="21"/>
    </row>
    <row r="8435" s="20" customFormat="1" hidden="1">
      <c r="A8435" s="21"/>
      <c r="C8435" s="21"/>
      <c r="D8435" s="24"/>
      <c r="E8435" s="24"/>
      <c r="F8435" s="24"/>
      <c r="G8435" s="21"/>
      <c r="H8435" s="21"/>
      <c r="I8435" s="21"/>
      <c r="J8435" s="21"/>
      <c r="K8435" s="21"/>
      <c r="L8435" s="21"/>
      <c r="M8435" s="21"/>
      <c r="N8435" s="21"/>
      <c r="O8435" s="21"/>
      <c r="P8435" s="21">
        <f>P581+P2049+P3277+P3929+P4811+P5510+P5933+P7000+P7374+P8316</f>
        <v>0</v>
      </c>
      <c r="Q8435" s="21">
        <f>Q581+Q2049+Q3277+Q3929+Q4811+Q5510+Q5933+Q7000+Q7374+Q8316</f>
        <v>0</v>
      </c>
      <c r="R8435" s="21">
        <f>R581+R2049+R3277+R3929+R4811+R5510+R5933+R7000+R7374+R8316</f>
        <v>0</v>
      </c>
      <c r="S8435" s="21"/>
      <c r="T8435" s="21"/>
      <c r="U8435" s="21"/>
      <c r="V8435" s="21"/>
      <c r="W8435" s="20"/>
      <c r="X8435" s="20"/>
      <c r="Y8435" s="20"/>
      <c r="Z8435" s="20"/>
      <c r="AA8435" s="20"/>
      <c r="AB8435" s="20"/>
      <c r="AC8435" s="20"/>
      <c r="AD8435" s="20"/>
    </row>
    <row r="8436" s="20" customFormat="1" hidden="1">
      <c r="A8436" s="21"/>
      <c r="C8436" s="21"/>
      <c r="D8436" s="24"/>
      <c r="E8436" s="24"/>
      <c r="F8436" s="24"/>
      <c r="G8436" s="21"/>
      <c r="H8436" s="21"/>
      <c r="I8436" s="21"/>
      <c r="J8436" s="21"/>
      <c r="K8436" s="21"/>
      <c r="L8436" s="21"/>
      <c r="M8436" s="21"/>
      <c r="N8436" s="21"/>
      <c r="O8436" s="21"/>
      <c r="P8436" s="21"/>
      <c r="Q8436" s="21"/>
      <c r="R8436" s="21"/>
      <c r="S8436" s="21"/>
      <c r="T8436" s="21"/>
      <c r="U8436" s="21"/>
      <c r="V8436" s="21"/>
      <c r="W8436" s="20"/>
      <c r="X8436" s="20"/>
      <c r="Y8436" s="20"/>
      <c r="Z8436" s="20"/>
      <c r="AA8436" s="20"/>
      <c r="AB8436" s="20"/>
      <c r="AC8436" s="20"/>
      <c r="AD8436" s="20"/>
    </row>
    <row r="8437" s="20" customFormat="1" hidden="1">
      <c r="A8437" s="21"/>
      <c r="C8437" s="21"/>
      <c r="D8437" s="24"/>
      <c r="E8437" s="24"/>
      <c r="F8437" s="24"/>
      <c r="G8437" s="21"/>
      <c r="H8437" s="21"/>
      <c r="I8437" s="21"/>
      <c r="J8437" s="21"/>
      <c r="K8437" s="21"/>
      <c r="L8437" s="21"/>
      <c r="M8437" s="54"/>
      <c r="N8437" s="54"/>
      <c r="O8437" s="54"/>
      <c r="P8437" s="54">
        <f>P8436-P8408</f>
        <v>0</v>
      </c>
      <c r="Q8437" s="54">
        <f>Q8436-Q8408</f>
        <v>0</v>
      </c>
      <c r="R8437" s="54">
        <f>R8436-R8408</f>
        <v>0</v>
      </c>
      <c r="S8437" s="21"/>
      <c r="T8437" s="21"/>
      <c r="U8437" s="21"/>
      <c r="V8437" s="21"/>
      <c r="W8437" s="20"/>
      <c r="X8437" s="20"/>
      <c r="Y8437" s="20"/>
      <c r="Z8437" s="20"/>
      <c r="AA8437" s="20"/>
      <c r="AB8437" s="20"/>
      <c r="AC8437" s="20"/>
      <c r="AD8437" s="20"/>
    </row>
    <row r="8438" hidden="1">
      <c r="B8438" s="20"/>
      <c r="D8438" s="24"/>
      <c r="E8438" s="24"/>
      <c r="F8438" s="24"/>
      <c r="J8438" s="21"/>
      <c r="K8438" s="21"/>
      <c r="L8438" s="21"/>
      <c r="M8438" s="21"/>
      <c r="N8438" s="21"/>
      <c r="O8438" s="21"/>
      <c r="P8438" s="21"/>
      <c r="Q8438" s="21"/>
      <c r="R8438" s="21"/>
    </row>
    <row r="8439" s="80" customFormat="1">
      <c r="A8439" s="48"/>
      <c r="G8439" s="233" t="s">
        <v>3224</v>
      </c>
      <c r="H8439" s="48"/>
      <c r="I8439" s="48"/>
      <c r="J8439" s="48"/>
      <c r="K8439" s="48"/>
      <c r="L8439" s="48"/>
      <c r="M8439" s="48"/>
      <c r="N8439" s="48"/>
      <c r="O8439" s="48"/>
      <c r="P8439" s="48"/>
      <c r="Q8439" s="48"/>
      <c r="R8439" s="48"/>
      <c r="S8439" s="48"/>
      <c r="T8439" s="48"/>
      <c r="U8439" s="48"/>
      <c r="V8439" s="48"/>
      <c r="W8439" s="80"/>
      <c r="X8439" s="80"/>
      <c r="Y8439" s="80"/>
      <c r="Z8439" s="80"/>
      <c r="AA8439" s="80"/>
      <c r="AB8439" s="80"/>
      <c r="AC8439" s="80"/>
      <c r="AD8439" s="80"/>
    </row>
    <row r="8440" s="80" customFormat="1">
      <c r="A8440" s="48"/>
      <c r="G8440" s="233"/>
      <c r="H8440" s="48"/>
      <c r="I8440" s="48"/>
      <c r="J8440" s="48"/>
      <c r="K8440" s="48"/>
      <c r="L8440" s="48"/>
      <c r="M8440" s="48"/>
      <c r="N8440" s="48"/>
      <c r="O8440" s="48"/>
      <c r="P8440" s="48"/>
      <c r="Q8440" s="48"/>
      <c r="R8440" s="48"/>
      <c r="S8440" s="48"/>
      <c r="T8440" s="48"/>
      <c r="U8440" s="48"/>
      <c r="V8440" s="48"/>
      <c r="W8440" s="80"/>
      <c r="X8440" s="80"/>
      <c r="Y8440" s="80"/>
      <c r="Z8440" s="80"/>
      <c r="AA8440" s="80"/>
      <c r="AB8440" s="80"/>
      <c r="AC8440" s="80"/>
      <c r="AD8440" s="80"/>
    </row>
    <row r="8441" s="80" customFormat="1">
      <c r="A8441" s="48"/>
      <c r="E8441" s="80"/>
      <c r="G8441" s="233"/>
      <c r="H8441" s="81">
        <v>0</v>
      </c>
      <c r="I8441" s="48">
        <f t="shared" ref="I8441:R8464" si="672">I552+I2021+I3248+I3900+I4783+I5481+I5904+I6971+I7345+I8287</f>
        <v>39.059999999999995</v>
      </c>
      <c r="J8441" s="48">
        <f t="shared" si="672"/>
        <v>77.949999999999989</v>
      </c>
      <c r="K8441" s="48">
        <f t="shared" si="672"/>
        <v>115.91999999999999</v>
      </c>
      <c r="L8441" s="48">
        <f t="shared" si="672"/>
        <v>154.14999999999998</v>
      </c>
      <c r="M8441" s="48">
        <f t="shared" si="672"/>
        <v>191.13999999999999</v>
      </c>
      <c r="N8441" s="48">
        <f t="shared" si="672"/>
        <v>225.71999999999997</v>
      </c>
      <c r="O8441" s="48">
        <f t="shared" si="672"/>
        <v>264.06999999999999</v>
      </c>
      <c r="P8441" s="48">
        <f t="shared" si="672"/>
        <v>300.33999999999997</v>
      </c>
      <c r="Q8441" s="48">
        <f t="shared" si="672"/>
        <v>338.96999999999997</v>
      </c>
      <c r="R8441" s="48">
        <f t="shared" si="672"/>
        <v>383.51999999999998</v>
      </c>
      <c r="S8441" s="48"/>
      <c r="T8441" s="48"/>
      <c r="U8441" s="48"/>
      <c r="V8441" s="48"/>
      <c r="W8441" s="80"/>
      <c r="X8441" s="80"/>
      <c r="Y8441" s="80"/>
      <c r="Z8441" s="80"/>
      <c r="AA8441" s="80"/>
      <c r="AB8441" s="80"/>
      <c r="AC8441" s="80"/>
      <c r="AD8441" s="80"/>
    </row>
    <row r="8442" s="80" customFormat="1">
      <c r="A8442" s="48"/>
      <c r="E8442" s="80"/>
      <c r="G8442" s="233"/>
      <c r="H8442" s="81">
        <f t="shared" si="671"/>
        <v>1</v>
      </c>
      <c r="I8442" s="48">
        <f t="shared" si="672"/>
        <v>38.920000000000009</v>
      </c>
      <c r="J8442" s="48">
        <f t="shared" si="672"/>
        <v>78.050000000000011</v>
      </c>
      <c r="K8442" s="48">
        <f t="shared" si="672"/>
        <v>117.01000000000002</v>
      </c>
      <c r="L8442" s="48">
        <f t="shared" si="672"/>
        <v>155.37</v>
      </c>
      <c r="M8442" s="48">
        <f t="shared" si="672"/>
        <v>192.93000000000001</v>
      </c>
      <c r="N8442" s="48">
        <f t="shared" si="672"/>
        <v>228.76000000000002</v>
      </c>
      <c r="O8442" s="48">
        <f t="shared" si="672"/>
        <v>267.02000000000004</v>
      </c>
      <c r="P8442" s="48">
        <f t="shared" si="672"/>
        <v>305.04000000000002</v>
      </c>
      <c r="Q8442" s="48">
        <f t="shared" si="672"/>
        <v>346.74000000000001</v>
      </c>
      <c r="R8442" s="48">
        <f t="shared" si="672"/>
        <v>392.30000000000001</v>
      </c>
      <c r="S8442" s="48"/>
      <c r="T8442" s="48"/>
      <c r="U8442" s="48"/>
      <c r="V8442" s="48"/>
      <c r="W8442" s="80"/>
      <c r="X8442" s="80"/>
      <c r="Y8442" s="80"/>
      <c r="Z8442" s="80"/>
      <c r="AA8442" s="80"/>
      <c r="AB8442" s="80"/>
      <c r="AC8442" s="80"/>
      <c r="AD8442" s="80"/>
    </row>
    <row r="8443" s="80" customFormat="1">
      <c r="A8443" s="48"/>
      <c r="E8443" s="80"/>
      <c r="G8443" s="233"/>
      <c r="H8443" s="81">
        <f t="shared" si="671"/>
        <v>2</v>
      </c>
      <c r="I8443" s="48">
        <f t="shared" si="672"/>
        <v>38.580000000000005</v>
      </c>
      <c r="J8443" s="48">
        <f t="shared" si="672"/>
        <v>77.460000000000008</v>
      </c>
      <c r="K8443" s="48">
        <f t="shared" si="672"/>
        <v>116.10000000000002</v>
      </c>
      <c r="L8443" s="48">
        <f t="shared" si="672"/>
        <v>155.09000000000003</v>
      </c>
      <c r="M8443" s="48">
        <f t="shared" si="672"/>
        <v>192.52000000000004</v>
      </c>
      <c r="N8443" s="48">
        <f t="shared" si="672"/>
        <v>228.57000000000005</v>
      </c>
      <c r="O8443" s="48">
        <f t="shared" si="672"/>
        <v>267.86000000000007</v>
      </c>
      <c r="P8443" s="48">
        <f t="shared" si="672"/>
        <v>305.58000000000004</v>
      </c>
      <c r="Q8443" s="48">
        <f t="shared" si="672"/>
        <v>344.57000000000005</v>
      </c>
      <c r="R8443" s="48">
        <f t="shared" si="672"/>
        <v>390.17000000000007</v>
      </c>
      <c r="S8443" s="48"/>
      <c r="T8443" s="48"/>
      <c r="U8443" s="48"/>
      <c r="V8443" s="48"/>
      <c r="W8443" s="80"/>
      <c r="X8443" s="80"/>
      <c r="Y8443" s="80"/>
      <c r="Z8443" s="80"/>
      <c r="AA8443" s="80"/>
      <c r="AB8443" s="80"/>
      <c r="AC8443" s="80"/>
      <c r="AD8443" s="80"/>
    </row>
    <row r="8444" s="80" customFormat="1">
      <c r="A8444" s="48"/>
      <c r="E8444" s="80"/>
      <c r="G8444" s="233"/>
      <c r="H8444" s="81">
        <f t="shared" si="671"/>
        <v>3</v>
      </c>
      <c r="I8444" s="48">
        <f t="shared" si="672"/>
        <v>38.430000000000007</v>
      </c>
      <c r="J8444" s="48">
        <f t="shared" si="672"/>
        <v>77.290000000000006</v>
      </c>
      <c r="K8444" s="48">
        <f t="shared" si="672"/>
        <v>115.90000000000001</v>
      </c>
      <c r="L8444" s="48">
        <f t="shared" si="672"/>
        <v>155.12</v>
      </c>
      <c r="M8444" s="48">
        <f t="shared" si="672"/>
        <v>192.40000000000001</v>
      </c>
      <c r="N8444" s="48">
        <f t="shared" si="672"/>
        <v>227.75</v>
      </c>
      <c r="O8444" s="48">
        <f t="shared" si="672"/>
        <v>267.12</v>
      </c>
      <c r="P8444" s="48">
        <f t="shared" si="672"/>
        <v>306.02999999999997</v>
      </c>
      <c r="Q8444" s="48">
        <f t="shared" si="672"/>
        <v>344.47999999999996</v>
      </c>
      <c r="R8444" s="48">
        <f t="shared" si="672"/>
        <v>390.82999999999998</v>
      </c>
      <c r="S8444" s="48"/>
      <c r="T8444" s="48"/>
      <c r="U8444" s="48"/>
      <c r="V8444" s="48"/>
      <c r="W8444" s="80"/>
      <c r="X8444" s="80"/>
      <c r="Y8444" s="80"/>
      <c r="Z8444" s="80"/>
      <c r="AA8444" s="80"/>
      <c r="AB8444" s="80"/>
      <c r="AC8444" s="80"/>
      <c r="AD8444" s="80"/>
    </row>
    <row r="8445" s="80" customFormat="1">
      <c r="A8445" s="48"/>
      <c r="E8445" s="80"/>
      <c r="G8445" s="233"/>
      <c r="H8445" s="81">
        <f t="shared" si="671"/>
        <v>4</v>
      </c>
      <c r="I8445" s="48">
        <f t="shared" si="672"/>
        <v>38.57</v>
      </c>
      <c r="J8445" s="48">
        <f t="shared" si="672"/>
        <v>77.330000000000013</v>
      </c>
      <c r="K8445" s="48">
        <f t="shared" si="672"/>
        <v>115.68000000000001</v>
      </c>
      <c r="L8445" s="48">
        <f t="shared" si="672"/>
        <v>154.44</v>
      </c>
      <c r="M8445" s="48">
        <f t="shared" si="672"/>
        <v>191.92000000000002</v>
      </c>
      <c r="N8445" s="48">
        <f t="shared" si="672"/>
        <v>229.83000000000001</v>
      </c>
      <c r="O8445" s="48">
        <f t="shared" si="672"/>
        <v>268.06999999999999</v>
      </c>
      <c r="P8445" s="48">
        <f t="shared" si="672"/>
        <v>305.05000000000001</v>
      </c>
      <c r="Q8445" s="48">
        <f t="shared" si="672"/>
        <v>342.81</v>
      </c>
      <c r="R8445" s="48">
        <f t="shared" si="672"/>
        <v>389.73000000000002</v>
      </c>
      <c r="S8445" s="48"/>
      <c r="T8445" s="48"/>
      <c r="U8445" s="48"/>
      <c r="V8445" s="48"/>
      <c r="W8445" s="80"/>
      <c r="X8445" s="80"/>
      <c r="Y8445" s="80"/>
      <c r="Z8445" s="80"/>
      <c r="AA8445" s="80"/>
      <c r="AB8445" s="80"/>
      <c r="AC8445" s="80"/>
      <c r="AD8445" s="80"/>
    </row>
    <row r="8446" s="80" customFormat="1">
      <c r="A8446" s="48"/>
      <c r="E8446" s="80"/>
      <c r="G8446" s="233"/>
      <c r="H8446" s="81">
        <f t="shared" si="671"/>
        <v>5</v>
      </c>
      <c r="I8446" s="48">
        <f t="shared" si="672"/>
        <v>41.979999999999997</v>
      </c>
      <c r="J8446" s="48">
        <f t="shared" si="672"/>
        <v>81.989999999999995</v>
      </c>
      <c r="K8446" s="48">
        <f t="shared" si="672"/>
        <v>121.84999999999999</v>
      </c>
      <c r="L8446" s="48">
        <f t="shared" si="672"/>
        <v>161.78999999999999</v>
      </c>
      <c r="M8446" s="48">
        <f t="shared" si="672"/>
        <v>200.51999999999998</v>
      </c>
      <c r="N8446" s="48">
        <f t="shared" si="672"/>
        <v>240.41999999999999</v>
      </c>
      <c r="O8446" s="48">
        <f t="shared" si="672"/>
        <v>283.06999999999999</v>
      </c>
      <c r="P8446" s="48">
        <f t="shared" si="672"/>
        <v>320.92000000000002</v>
      </c>
      <c r="Q8446" s="48">
        <f t="shared" si="672"/>
        <v>361.84000000000003</v>
      </c>
      <c r="R8446" s="48">
        <f t="shared" si="672"/>
        <v>409.41000000000003</v>
      </c>
      <c r="S8446" s="48"/>
      <c r="T8446" s="48"/>
      <c r="U8446" s="48"/>
      <c r="V8446" s="48"/>
      <c r="W8446" s="80"/>
      <c r="X8446" s="80"/>
      <c r="Y8446" s="80"/>
      <c r="Z8446" s="80"/>
      <c r="AA8446" s="80"/>
      <c r="AB8446" s="80"/>
      <c r="AC8446" s="80"/>
      <c r="AD8446" s="80"/>
    </row>
    <row r="8447" s="80" customFormat="1">
      <c r="A8447" s="48"/>
      <c r="E8447" s="80"/>
      <c r="G8447" s="233"/>
      <c r="H8447" s="81">
        <f t="shared" si="671"/>
        <v>6</v>
      </c>
      <c r="I8447" s="48">
        <f t="shared" si="672"/>
        <v>42.379999999999995</v>
      </c>
      <c r="J8447" s="48">
        <f t="shared" si="672"/>
        <v>82.669999999999987</v>
      </c>
      <c r="K8447" s="48">
        <f t="shared" si="672"/>
        <v>122.80999999999999</v>
      </c>
      <c r="L8447" s="48">
        <f t="shared" si="672"/>
        <v>161.32999999999998</v>
      </c>
      <c r="M8447" s="48">
        <f t="shared" si="672"/>
        <v>200.27999999999997</v>
      </c>
      <c r="N8447" s="48">
        <f t="shared" si="672"/>
        <v>240.08999999999997</v>
      </c>
      <c r="O8447" s="48">
        <f t="shared" si="672"/>
        <v>280.34999999999997</v>
      </c>
      <c r="P8447" s="48">
        <f t="shared" si="672"/>
        <v>318.28999999999996</v>
      </c>
      <c r="Q8447" s="48">
        <f t="shared" si="672"/>
        <v>359.13999999999999</v>
      </c>
      <c r="R8447" s="48">
        <f t="shared" si="672"/>
        <v>405.76999999999998</v>
      </c>
      <c r="S8447" s="48"/>
      <c r="T8447" s="48"/>
      <c r="U8447" s="48"/>
      <c r="V8447" s="48"/>
      <c r="W8447" s="80"/>
      <c r="X8447" s="80"/>
      <c r="Y8447" s="80"/>
      <c r="Z8447" s="80"/>
      <c r="AA8447" s="80"/>
      <c r="AB8447" s="80"/>
      <c r="AC8447" s="80"/>
      <c r="AD8447" s="80"/>
    </row>
    <row r="8448" s="80" customFormat="1">
      <c r="A8448" s="48"/>
      <c r="E8448" s="80"/>
      <c r="G8448" s="233"/>
      <c r="H8448" s="81">
        <f t="shared" si="671"/>
        <v>7</v>
      </c>
      <c r="I8448" s="48">
        <f t="shared" si="672"/>
        <v>43.240000000000002</v>
      </c>
      <c r="J8448" s="48">
        <f t="shared" si="672"/>
        <v>84.730000000000004</v>
      </c>
      <c r="K8448" s="48">
        <f t="shared" si="672"/>
        <v>126.05000000000001</v>
      </c>
      <c r="L8448" s="48">
        <f t="shared" si="672"/>
        <v>166.74000000000001</v>
      </c>
      <c r="M8448" s="48">
        <f t="shared" si="672"/>
        <v>206.90000000000001</v>
      </c>
      <c r="N8448" s="48">
        <f t="shared" si="672"/>
        <v>244.34999999999999</v>
      </c>
      <c r="O8448" s="48">
        <f t="shared" si="672"/>
        <v>283.61000000000001</v>
      </c>
      <c r="P8448" s="48">
        <f t="shared" si="672"/>
        <v>324.80000000000001</v>
      </c>
      <c r="Q8448" s="48">
        <f t="shared" si="672"/>
        <v>368.09000000000003</v>
      </c>
      <c r="R8448" s="48">
        <f t="shared" si="672"/>
        <v>413.86000000000001</v>
      </c>
      <c r="S8448" s="48"/>
      <c r="T8448" s="48"/>
      <c r="U8448" s="48"/>
      <c r="V8448" s="48"/>
      <c r="W8448" s="80"/>
      <c r="X8448" s="80"/>
      <c r="Y8448" s="80"/>
      <c r="Z8448" s="80"/>
      <c r="AA8448" s="80"/>
      <c r="AB8448" s="80"/>
      <c r="AC8448" s="80"/>
      <c r="AD8448" s="80"/>
    </row>
    <row r="8449" s="80" customFormat="1">
      <c r="A8449" s="48"/>
      <c r="E8449" s="80"/>
      <c r="G8449" s="233"/>
      <c r="H8449" s="81">
        <f t="shared" si="671"/>
        <v>8</v>
      </c>
      <c r="I8449" s="48">
        <f t="shared" si="672"/>
        <v>42.339999999999996</v>
      </c>
      <c r="J8449" s="48">
        <f t="shared" si="672"/>
        <v>84.5</v>
      </c>
      <c r="K8449" s="48">
        <f t="shared" si="672"/>
        <v>126.22</v>
      </c>
      <c r="L8449" s="48">
        <f t="shared" si="672"/>
        <v>166.68000000000001</v>
      </c>
      <c r="M8449" s="48">
        <f t="shared" si="672"/>
        <v>206.83000000000001</v>
      </c>
      <c r="N8449" s="48">
        <f t="shared" si="672"/>
        <v>241.61000000000001</v>
      </c>
      <c r="O8449" s="48">
        <f t="shared" si="672"/>
        <v>278.31999999999999</v>
      </c>
      <c r="P8449" s="48">
        <f t="shared" si="672"/>
        <v>320.75999999999999</v>
      </c>
      <c r="Q8449" s="48">
        <f t="shared" si="672"/>
        <v>367.73000000000002</v>
      </c>
      <c r="R8449" s="48">
        <f t="shared" si="672"/>
        <v>412.97000000000003</v>
      </c>
      <c r="S8449" s="48"/>
      <c r="T8449" s="48"/>
      <c r="U8449" s="48"/>
      <c r="V8449" s="48"/>
      <c r="W8449" s="80"/>
      <c r="X8449" s="80"/>
      <c r="Y8449" s="80"/>
      <c r="Z8449" s="80"/>
      <c r="AA8449" s="80"/>
      <c r="AB8449" s="80"/>
      <c r="AC8449" s="80"/>
      <c r="AD8449" s="80"/>
    </row>
    <row r="8450" s="80" customFormat="1">
      <c r="A8450" s="48"/>
      <c r="E8450" s="80"/>
      <c r="G8450" s="233"/>
      <c r="H8450" s="81">
        <f t="shared" si="671"/>
        <v>9</v>
      </c>
      <c r="I8450" s="48">
        <f t="shared" si="672"/>
        <v>43.230000000000004</v>
      </c>
      <c r="J8450" s="48">
        <f t="shared" si="672"/>
        <v>87.759999999999991</v>
      </c>
      <c r="K8450" s="48">
        <f t="shared" si="672"/>
        <v>132.66999999999999</v>
      </c>
      <c r="L8450" s="48">
        <f t="shared" si="672"/>
        <v>173.65000000000001</v>
      </c>
      <c r="M8450" s="48">
        <f t="shared" si="672"/>
        <v>214.75999999999999</v>
      </c>
      <c r="N8450" s="48">
        <f t="shared" si="672"/>
        <v>251.80000000000001</v>
      </c>
      <c r="O8450" s="48">
        <f t="shared" si="672"/>
        <v>290.53000000000003</v>
      </c>
      <c r="P8450" s="48">
        <f t="shared" si="672"/>
        <v>331.52000000000004</v>
      </c>
      <c r="Q8450" s="48">
        <f t="shared" si="672"/>
        <v>380.34000000000003</v>
      </c>
      <c r="R8450" s="48">
        <f t="shared" si="672"/>
        <v>428.03000000000003</v>
      </c>
      <c r="S8450" s="48"/>
      <c r="T8450" s="48"/>
      <c r="U8450" s="48"/>
      <c r="V8450" s="48"/>
      <c r="W8450" s="80"/>
      <c r="X8450" s="80"/>
      <c r="Y8450" s="80"/>
      <c r="Z8450" s="80"/>
      <c r="AA8450" s="80"/>
      <c r="AB8450" s="80"/>
      <c r="AC8450" s="80"/>
      <c r="AD8450" s="80"/>
    </row>
    <row r="8451" s="80" customFormat="1">
      <c r="A8451" s="48"/>
      <c r="E8451" s="80"/>
      <c r="G8451" s="233"/>
      <c r="H8451" s="81">
        <f t="shared" si="671"/>
        <v>10</v>
      </c>
      <c r="I8451" s="48">
        <f t="shared" si="672"/>
        <v>43.659999999999997</v>
      </c>
      <c r="J8451" s="48">
        <f t="shared" si="672"/>
        <v>88.609999999999999</v>
      </c>
      <c r="K8451" s="48">
        <f t="shared" si="672"/>
        <v>133.95000000000002</v>
      </c>
      <c r="L8451" s="48">
        <f t="shared" si="672"/>
        <v>175.87000000000003</v>
      </c>
      <c r="M8451" s="48">
        <f t="shared" si="672"/>
        <v>218.68000000000004</v>
      </c>
      <c r="N8451" s="48">
        <f t="shared" si="672"/>
        <v>256.90000000000003</v>
      </c>
      <c r="O8451" s="48">
        <f t="shared" si="672"/>
        <v>298.01000000000005</v>
      </c>
      <c r="P8451" s="48">
        <f t="shared" si="672"/>
        <v>340.60000000000002</v>
      </c>
      <c r="Q8451" s="48">
        <f t="shared" si="672"/>
        <v>388.59000000000003</v>
      </c>
      <c r="R8451" s="48">
        <f t="shared" si="672"/>
        <v>436.45000000000005</v>
      </c>
      <c r="S8451" s="48"/>
      <c r="T8451" s="48"/>
      <c r="U8451" s="48"/>
      <c r="V8451" s="48"/>
      <c r="W8451" s="80"/>
      <c r="X8451" s="80"/>
      <c r="Y8451" s="80"/>
      <c r="Z8451" s="80"/>
      <c r="AA8451" s="80"/>
      <c r="AB8451" s="80"/>
      <c r="AC8451" s="80"/>
      <c r="AD8451" s="80"/>
    </row>
    <row r="8452" s="80" customFormat="1">
      <c r="A8452" s="48"/>
      <c r="E8452" s="80"/>
      <c r="G8452" s="233"/>
      <c r="H8452" s="81">
        <f t="shared" si="671"/>
        <v>11</v>
      </c>
      <c r="I8452" s="48">
        <f t="shared" si="672"/>
        <v>43.629999999999995</v>
      </c>
      <c r="J8452" s="48">
        <f t="shared" si="672"/>
        <v>89.409999999999997</v>
      </c>
      <c r="K8452" s="48">
        <f t="shared" si="672"/>
        <v>134.63999999999999</v>
      </c>
      <c r="L8452" s="48">
        <f t="shared" si="672"/>
        <v>176.95999999999998</v>
      </c>
      <c r="M8452" s="48">
        <f t="shared" si="672"/>
        <v>220.02999999999997</v>
      </c>
      <c r="N8452" s="48">
        <f t="shared" si="672"/>
        <v>261.79999999999995</v>
      </c>
      <c r="O8452" s="48">
        <f t="shared" si="672"/>
        <v>300.19999999999993</v>
      </c>
      <c r="P8452" s="48">
        <f t="shared" si="672"/>
        <v>341.89999999999992</v>
      </c>
      <c r="Q8452" s="48">
        <f t="shared" si="672"/>
        <v>392.25999999999993</v>
      </c>
      <c r="R8452" s="48">
        <f t="shared" si="672"/>
        <v>440.51999999999992</v>
      </c>
      <c r="S8452" s="48"/>
      <c r="T8452" s="48"/>
      <c r="U8452" s="48"/>
      <c r="V8452" s="48"/>
      <c r="W8452" s="80"/>
      <c r="X8452" s="80"/>
      <c r="Y8452" s="80"/>
      <c r="Z8452" s="80"/>
      <c r="AA8452" s="80"/>
      <c r="AB8452" s="80"/>
      <c r="AC8452" s="80"/>
      <c r="AD8452" s="80"/>
    </row>
    <row r="8453" s="80" customFormat="1">
      <c r="A8453" s="48"/>
      <c r="E8453" s="80"/>
      <c r="G8453" s="233"/>
      <c r="H8453" s="81">
        <f t="shared" si="671"/>
        <v>12</v>
      </c>
      <c r="I8453" s="48">
        <f t="shared" si="672"/>
        <v>42.920000000000002</v>
      </c>
      <c r="J8453" s="48">
        <f t="shared" si="672"/>
        <v>88.289999999999992</v>
      </c>
      <c r="K8453" s="48">
        <f t="shared" si="672"/>
        <v>133.08999999999997</v>
      </c>
      <c r="L8453" s="48">
        <f t="shared" si="672"/>
        <v>174.00999999999999</v>
      </c>
      <c r="M8453" s="48">
        <f t="shared" si="672"/>
        <v>215.57999999999998</v>
      </c>
      <c r="N8453" s="48">
        <f t="shared" si="672"/>
        <v>253.72999999999999</v>
      </c>
      <c r="O8453" s="48">
        <f t="shared" si="672"/>
        <v>290.12</v>
      </c>
      <c r="P8453" s="48">
        <f t="shared" si="672"/>
        <v>331.61000000000001</v>
      </c>
      <c r="Q8453" s="48">
        <f t="shared" si="672"/>
        <v>382.06999999999999</v>
      </c>
      <c r="R8453" s="48">
        <f t="shared" si="672"/>
        <v>429.22000000000003</v>
      </c>
      <c r="S8453" s="48"/>
      <c r="T8453" s="48"/>
      <c r="U8453" s="48"/>
      <c r="V8453" s="48"/>
      <c r="W8453" s="80"/>
      <c r="X8453" s="80"/>
      <c r="Y8453" s="80"/>
      <c r="Z8453" s="80"/>
      <c r="AA8453" s="80"/>
      <c r="AB8453" s="80"/>
      <c r="AC8453" s="80"/>
      <c r="AD8453" s="80"/>
    </row>
    <row r="8454" s="80" customFormat="1">
      <c r="A8454" s="48"/>
      <c r="E8454" s="80"/>
      <c r="G8454" s="233"/>
      <c r="H8454" s="81">
        <f t="shared" si="671"/>
        <v>13</v>
      </c>
      <c r="I8454" s="48">
        <f t="shared" si="672"/>
        <v>43.119999999999997</v>
      </c>
      <c r="J8454" s="48">
        <f t="shared" si="672"/>
        <v>87.969999999999999</v>
      </c>
      <c r="K8454" s="48">
        <f t="shared" si="672"/>
        <v>132.89999999999998</v>
      </c>
      <c r="L8454" s="48">
        <f t="shared" si="672"/>
        <v>173.30999999999997</v>
      </c>
      <c r="M8454" s="48">
        <f t="shared" si="672"/>
        <v>216.16999999999996</v>
      </c>
      <c r="N8454" s="48">
        <f t="shared" si="672"/>
        <v>254.25999999999996</v>
      </c>
      <c r="O8454" s="48">
        <f t="shared" si="672"/>
        <v>294.62999999999994</v>
      </c>
      <c r="P8454" s="48">
        <f t="shared" si="672"/>
        <v>337.50999999999993</v>
      </c>
      <c r="Q8454" s="48">
        <f t="shared" si="672"/>
        <v>385.95999999999992</v>
      </c>
      <c r="R8454" s="48">
        <f t="shared" si="672"/>
        <v>433.4199999999999</v>
      </c>
      <c r="S8454" s="48"/>
      <c r="T8454" s="48"/>
      <c r="U8454" s="48"/>
      <c r="V8454" s="48"/>
      <c r="W8454" s="80"/>
      <c r="X8454" s="80"/>
      <c r="Y8454" s="80"/>
      <c r="Z8454" s="80"/>
      <c r="AA8454" s="80"/>
      <c r="AB8454" s="80"/>
      <c r="AC8454" s="80"/>
      <c r="AD8454" s="80"/>
    </row>
    <row r="8455" s="80" customFormat="1">
      <c r="A8455" s="48"/>
      <c r="E8455" s="80"/>
      <c r="G8455" s="233"/>
      <c r="H8455" s="81">
        <f t="shared" si="671"/>
        <v>14</v>
      </c>
      <c r="I8455" s="48">
        <f t="shared" si="672"/>
        <v>44.760000000000005</v>
      </c>
      <c r="J8455" s="48">
        <f t="shared" si="672"/>
        <v>91.390000000000015</v>
      </c>
      <c r="K8455" s="48">
        <f t="shared" si="672"/>
        <v>136.78000000000003</v>
      </c>
      <c r="L8455" s="48">
        <f t="shared" si="672"/>
        <v>178.88000000000005</v>
      </c>
      <c r="M8455" s="48">
        <f t="shared" si="672"/>
        <v>222.49000000000007</v>
      </c>
      <c r="N8455" s="48">
        <f t="shared" si="672"/>
        <v>261.69000000000005</v>
      </c>
      <c r="O8455" s="48">
        <f t="shared" si="672"/>
        <v>302.26000000000005</v>
      </c>
      <c r="P8455" s="48">
        <f t="shared" si="672"/>
        <v>342.60000000000002</v>
      </c>
      <c r="Q8455" s="48">
        <f t="shared" si="672"/>
        <v>389.81000000000006</v>
      </c>
      <c r="R8455" s="48">
        <f t="shared" si="672"/>
        <v>437.89000000000004</v>
      </c>
      <c r="S8455" s="48"/>
      <c r="T8455" s="48"/>
      <c r="U8455" s="48"/>
      <c r="V8455" s="48"/>
      <c r="W8455" s="80"/>
      <c r="X8455" s="80"/>
      <c r="Y8455" s="80"/>
      <c r="Z8455" s="80"/>
      <c r="AA8455" s="80"/>
      <c r="AB8455" s="80"/>
      <c r="AC8455" s="80"/>
      <c r="AD8455" s="80"/>
    </row>
    <row r="8456" s="80" customFormat="1">
      <c r="A8456" s="48"/>
      <c r="E8456" s="80"/>
      <c r="G8456" s="233"/>
      <c r="H8456" s="81">
        <f t="shared" si="671"/>
        <v>15</v>
      </c>
      <c r="I8456" s="48">
        <f t="shared" si="672"/>
        <v>45.569999999999993</v>
      </c>
      <c r="J8456" s="48">
        <f t="shared" si="672"/>
        <v>92.549999999999997</v>
      </c>
      <c r="K8456" s="48">
        <f t="shared" si="672"/>
        <v>137.54000000000002</v>
      </c>
      <c r="L8456" s="48">
        <f t="shared" si="672"/>
        <v>180.56</v>
      </c>
      <c r="M8456" s="48">
        <f t="shared" si="672"/>
        <v>225.16</v>
      </c>
      <c r="N8456" s="48">
        <f t="shared" si="672"/>
        <v>268.42000000000002</v>
      </c>
      <c r="O8456" s="48">
        <f t="shared" si="672"/>
        <v>308.52000000000004</v>
      </c>
      <c r="P8456" s="48">
        <f t="shared" si="672"/>
        <v>351.11000000000007</v>
      </c>
      <c r="Q8456" s="48">
        <f t="shared" si="672"/>
        <v>397.38000000000005</v>
      </c>
      <c r="R8456" s="48">
        <f t="shared" si="672"/>
        <v>446.02000000000004</v>
      </c>
      <c r="S8456" s="48"/>
      <c r="T8456" s="48"/>
      <c r="U8456" s="48"/>
      <c r="V8456" s="48"/>
      <c r="W8456" s="80"/>
      <c r="X8456" s="80"/>
      <c r="Y8456" s="80"/>
      <c r="Z8456" s="80"/>
      <c r="AA8456" s="80"/>
      <c r="AB8456" s="80"/>
      <c r="AC8456" s="80"/>
      <c r="AD8456" s="80"/>
    </row>
    <row r="8457" s="80" customFormat="1">
      <c r="A8457" s="48"/>
      <c r="E8457" s="80"/>
      <c r="G8457" s="233"/>
      <c r="H8457" s="81">
        <f t="shared" si="671"/>
        <v>16</v>
      </c>
      <c r="I8457" s="48">
        <f t="shared" si="672"/>
        <v>44.819999999999993</v>
      </c>
      <c r="J8457" s="48">
        <f t="shared" si="672"/>
        <v>90.879999999999995</v>
      </c>
      <c r="K8457" s="48">
        <f t="shared" si="672"/>
        <v>134.87</v>
      </c>
      <c r="L8457" s="48">
        <f t="shared" si="672"/>
        <v>176.76999999999998</v>
      </c>
      <c r="M8457" s="48">
        <f t="shared" si="672"/>
        <v>219.19</v>
      </c>
      <c r="N8457" s="48">
        <f t="shared" si="672"/>
        <v>259.64999999999998</v>
      </c>
      <c r="O8457" s="48">
        <f t="shared" si="672"/>
        <v>302.01999999999998</v>
      </c>
      <c r="P8457" s="48">
        <f t="shared" si="672"/>
        <v>343.12</v>
      </c>
      <c r="Q8457" s="48">
        <f t="shared" si="672"/>
        <v>388.99000000000001</v>
      </c>
      <c r="R8457" s="48">
        <f t="shared" si="672"/>
        <v>436.75</v>
      </c>
      <c r="S8457" s="48"/>
      <c r="T8457" s="48"/>
      <c r="U8457" s="48"/>
      <c r="V8457" s="48"/>
      <c r="W8457" s="80"/>
      <c r="X8457" s="80"/>
      <c r="Y8457" s="80"/>
      <c r="Z8457" s="80"/>
      <c r="AA8457" s="80"/>
      <c r="AB8457" s="80"/>
      <c r="AC8457" s="80"/>
      <c r="AD8457" s="80"/>
    </row>
    <row r="8458" s="80" customFormat="1">
      <c r="A8458" s="48"/>
      <c r="E8458" s="80"/>
      <c r="G8458" s="233"/>
      <c r="H8458" s="81">
        <f t="shared" si="671"/>
        <v>17</v>
      </c>
      <c r="I8458" s="48">
        <f t="shared" si="672"/>
        <v>45.080000000000005</v>
      </c>
      <c r="J8458" s="48">
        <f t="shared" si="672"/>
        <v>90.180000000000007</v>
      </c>
      <c r="K8458" s="48">
        <f t="shared" si="672"/>
        <v>133.73000000000002</v>
      </c>
      <c r="L8458" s="48">
        <f t="shared" si="672"/>
        <v>175.47000000000003</v>
      </c>
      <c r="M8458" s="48">
        <f t="shared" si="672"/>
        <v>216.97000000000003</v>
      </c>
      <c r="N8458" s="48">
        <f t="shared" si="672"/>
        <v>254.23000000000002</v>
      </c>
      <c r="O8458" s="48">
        <f t="shared" si="672"/>
        <v>296.72000000000003</v>
      </c>
      <c r="P8458" s="48">
        <f t="shared" si="672"/>
        <v>336.79000000000002</v>
      </c>
      <c r="Q8458" s="48">
        <f t="shared" si="672"/>
        <v>378.63</v>
      </c>
      <c r="R8458" s="48">
        <f t="shared" si="672"/>
        <v>425.19999999999999</v>
      </c>
      <c r="S8458" s="48"/>
      <c r="T8458" s="48"/>
      <c r="U8458" s="48"/>
      <c r="V8458" s="48"/>
      <c r="W8458" s="80"/>
      <c r="X8458" s="80"/>
      <c r="Y8458" s="80"/>
      <c r="Z8458" s="80"/>
      <c r="AA8458" s="80"/>
      <c r="AB8458" s="80"/>
      <c r="AC8458" s="80"/>
      <c r="AD8458" s="80"/>
    </row>
    <row r="8459" s="80" customFormat="1">
      <c r="A8459" s="48"/>
      <c r="E8459" s="80"/>
      <c r="G8459" s="233"/>
      <c r="H8459" s="81">
        <f t="shared" si="671"/>
        <v>18</v>
      </c>
      <c r="I8459" s="48">
        <f t="shared" si="672"/>
        <v>43.919999999999995</v>
      </c>
      <c r="J8459" s="48">
        <f t="shared" si="672"/>
        <v>88.949999999999989</v>
      </c>
      <c r="K8459" s="48">
        <f t="shared" si="672"/>
        <v>132.63999999999999</v>
      </c>
      <c r="L8459" s="48">
        <f t="shared" si="672"/>
        <v>174.49999999999997</v>
      </c>
      <c r="M8459" s="48">
        <f t="shared" si="672"/>
        <v>216.80999999999997</v>
      </c>
      <c r="N8459" s="48">
        <f t="shared" si="672"/>
        <v>250.83999999999997</v>
      </c>
      <c r="O8459" s="48">
        <f t="shared" si="672"/>
        <v>289.89999999999998</v>
      </c>
      <c r="P8459" s="48">
        <f t="shared" si="672"/>
        <v>327.09999999999997</v>
      </c>
      <c r="Q8459" s="48">
        <f t="shared" si="672"/>
        <v>366.96999999999997</v>
      </c>
      <c r="R8459" s="48">
        <f t="shared" si="672"/>
        <v>412.88</v>
      </c>
      <c r="S8459" s="48"/>
      <c r="T8459" s="48"/>
      <c r="U8459" s="48"/>
      <c r="V8459" s="48"/>
      <c r="W8459" s="80"/>
      <c r="X8459" s="80"/>
      <c r="Y8459" s="80"/>
      <c r="Z8459" s="80"/>
      <c r="AA8459" s="80"/>
      <c r="AB8459" s="80"/>
      <c r="AC8459" s="80"/>
      <c r="AD8459" s="80"/>
    </row>
    <row r="8460" s="80" customFormat="1">
      <c r="A8460" s="48"/>
      <c r="E8460" s="80"/>
      <c r="G8460" s="233"/>
      <c r="H8460" s="81">
        <f t="shared" si="671"/>
        <v>19</v>
      </c>
      <c r="I8460" s="48">
        <f t="shared" si="672"/>
        <v>43.519999999999996</v>
      </c>
      <c r="J8460" s="48">
        <f t="shared" si="672"/>
        <v>87.949999999999989</v>
      </c>
      <c r="K8460" s="48">
        <f t="shared" si="672"/>
        <v>131.39999999999998</v>
      </c>
      <c r="L8460" s="48">
        <f t="shared" si="672"/>
        <v>173.15999999999997</v>
      </c>
      <c r="M8460" s="48">
        <f t="shared" si="672"/>
        <v>215.13999999999999</v>
      </c>
      <c r="N8460" s="48">
        <f t="shared" si="672"/>
        <v>251.38999999999999</v>
      </c>
      <c r="O8460" s="48">
        <f t="shared" si="672"/>
        <v>289.33999999999997</v>
      </c>
      <c r="P8460" s="48">
        <f t="shared" si="672"/>
        <v>330.56</v>
      </c>
      <c r="Q8460" s="48">
        <f t="shared" si="672"/>
        <v>369.70999999999998</v>
      </c>
      <c r="R8460" s="48">
        <f t="shared" si="672"/>
        <v>415.25</v>
      </c>
      <c r="S8460" s="48"/>
      <c r="T8460" s="48"/>
      <c r="U8460" s="48"/>
      <c r="V8460" s="48"/>
      <c r="W8460" s="80"/>
      <c r="X8460" s="80"/>
      <c r="Y8460" s="80"/>
      <c r="Z8460" s="80"/>
      <c r="AA8460" s="80"/>
      <c r="AB8460" s="80"/>
      <c r="AC8460" s="80"/>
      <c r="AD8460" s="80"/>
    </row>
    <row r="8461" s="80" customFormat="1">
      <c r="A8461" s="48"/>
      <c r="E8461" s="80"/>
      <c r="G8461" s="233"/>
      <c r="H8461" s="81">
        <f t="shared" si="671"/>
        <v>20</v>
      </c>
      <c r="I8461" s="48">
        <f t="shared" si="672"/>
        <v>42.329999999999998</v>
      </c>
      <c r="J8461" s="48">
        <f t="shared" si="672"/>
        <v>84.739999999999995</v>
      </c>
      <c r="K8461" s="48">
        <f t="shared" si="672"/>
        <v>125.94</v>
      </c>
      <c r="L8461" s="48">
        <f t="shared" si="672"/>
        <v>166.22</v>
      </c>
      <c r="M8461" s="48">
        <f t="shared" si="672"/>
        <v>206.31999999999999</v>
      </c>
      <c r="N8461" s="48">
        <f t="shared" si="672"/>
        <v>245.59</v>
      </c>
      <c r="O8461" s="48">
        <f t="shared" si="672"/>
        <v>283.38</v>
      </c>
      <c r="P8461" s="48">
        <f t="shared" si="672"/>
        <v>325.94999999999999</v>
      </c>
      <c r="Q8461" s="48">
        <f t="shared" si="672"/>
        <v>362.49000000000001</v>
      </c>
      <c r="R8461" s="48">
        <f t="shared" si="672"/>
        <v>406.30000000000001</v>
      </c>
      <c r="S8461" s="48"/>
      <c r="T8461" s="48"/>
      <c r="U8461" s="48"/>
      <c r="V8461" s="48"/>
      <c r="W8461" s="80"/>
      <c r="X8461" s="80"/>
      <c r="Y8461" s="80"/>
      <c r="Z8461" s="80"/>
      <c r="AA8461" s="80"/>
      <c r="AB8461" s="80"/>
      <c r="AC8461" s="80"/>
      <c r="AD8461" s="80"/>
    </row>
    <row r="8462" s="80" customFormat="1">
      <c r="A8462" s="48"/>
      <c r="E8462" s="80"/>
      <c r="G8462" s="233"/>
      <c r="H8462" s="81">
        <f t="shared" si="671"/>
        <v>21</v>
      </c>
      <c r="I8462" s="48">
        <f t="shared" si="672"/>
        <v>42.149999999999999</v>
      </c>
      <c r="J8462" s="48">
        <f t="shared" si="672"/>
        <v>84.659999999999997</v>
      </c>
      <c r="K8462" s="48">
        <f t="shared" si="672"/>
        <v>126.63</v>
      </c>
      <c r="L8462" s="48">
        <f t="shared" si="672"/>
        <v>167.50999999999999</v>
      </c>
      <c r="M8462" s="48">
        <f t="shared" si="672"/>
        <v>206.31</v>
      </c>
      <c r="N8462" s="48">
        <f t="shared" si="672"/>
        <v>239.60000000000002</v>
      </c>
      <c r="O8462" s="48">
        <f t="shared" si="672"/>
        <v>280.26000000000005</v>
      </c>
      <c r="P8462" s="48">
        <f t="shared" si="672"/>
        <v>319.24000000000007</v>
      </c>
      <c r="Q8462" s="48">
        <f t="shared" si="672"/>
        <v>358.45000000000005</v>
      </c>
      <c r="R8462" s="48">
        <f t="shared" si="672"/>
        <v>403.33000000000004</v>
      </c>
      <c r="S8462" s="48"/>
      <c r="T8462" s="48"/>
      <c r="U8462" s="48"/>
      <c r="V8462" s="48"/>
      <c r="W8462" s="80"/>
      <c r="X8462" s="80"/>
      <c r="Y8462" s="80"/>
      <c r="Z8462" s="80"/>
      <c r="AA8462" s="80"/>
      <c r="AB8462" s="80"/>
      <c r="AC8462" s="80"/>
      <c r="AD8462" s="80"/>
    </row>
    <row r="8463" s="80" customFormat="1">
      <c r="A8463" s="48"/>
      <c r="E8463" s="80"/>
      <c r="G8463" s="233"/>
      <c r="H8463" s="81">
        <f t="shared" si="671"/>
        <v>22</v>
      </c>
      <c r="I8463" s="48">
        <f t="shared" si="672"/>
        <v>41.339999999999996</v>
      </c>
      <c r="J8463" s="48">
        <f t="shared" si="672"/>
        <v>83.469999999999999</v>
      </c>
      <c r="K8463" s="48">
        <f t="shared" si="672"/>
        <v>125.50999999999999</v>
      </c>
      <c r="L8463" s="48">
        <f t="shared" si="672"/>
        <v>166.89999999999998</v>
      </c>
      <c r="M8463" s="48">
        <f t="shared" si="672"/>
        <v>206.38999999999999</v>
      </c>
      <c r="N8463" s="48">
        <f t="shared" si="672"/>
        <v>243.50999999999999</v>
      </c>
      <c r="O8463" s="48">
        <f t="shared" si="672"/>
        <v>282.20999999999998</v>
      </c>
      <c r="P8463" s="48">
        <f t="shared" si="672"/>
        <v>322.69999999999999</v>
      </c>
      <c r="Q8463" s="48">
        <f t="shared" si="672"/>
        <v>366.23000000000002</v>
      </c>
      <c r="R8463" s="48">
        <f t="shared" si="672"/>
        <v>411.63</v>
      </c>
      <c r="S8463" s="48"/>
      <c r="T8463" s="48"/>
      <c r="U8463" s="48"/>
      <c r="V8463" s="48"/>
      <c r="W8463" s="80"/>
      <c r="X8463" s="80"/>
      <c r="Y8463" s="80"/>
      <c r="Z8463" s="80"/>
      <c r="AA8463" s="80"/>
      <c r="AB8463" s="80"/>
      <c r="AC8463" s="80"/>
      <c r="AD8463" s="80"/>
    </row>
    <row r="8464" s="80" customFormat="1">
      <c r="A8464" s="48"/>
      <c r="E8464" s="80"/>
      <c r="G8464" s="233"/>
      <c r="H8464" s="81">
        <f t="shared" si="671"/>
        <v>23</v>
      </c>
      <c r="I8464" s="48">
        <f t="shared" si="672"/>
        <v>40.920000000000002</v>
      </c>
      <c r="J8464" s="48">
        <f t="shared" si="672"/>
        <v>82.5</v>
      </c>
      <c r="K8464" s="48">
        <f t="shared" si="672"/>
        <v>124.11</v>
      </c>
      <c r="L8464" s="48">
        <f t="shared" si="672"/>
        <v>165.13</v>
      </c>
      <c r="M8464" s="48">
        <f t="shared" si="672"/>
        <v>203.03</v>
      </c>
      <c r="N8464" s="48">
        <f t="shared" si="672"/>
        <v>241.06999999999999</v>
      </c>
      <c r="O8464" s="48">
        <f t="shared" si="672"/>
        <v>277.74000000000001</v>
      </c>
      <c r="P8464" s="48">
        <f t="shared" si="672"/>
        <v>314.63</v>
      </c>
      <c r="Q8464" s="48">
        <f t="shared" si="672"/>
        <v>354.79000000000002</v>
      </c>
      <c r="R8464" s="48">
        <f>R575+R2044+R3271+R3923+R4806+R5504+R5927+R6994+R7368+R8310</f>
        <v>401.06000000000006</v>
      </c>
      <c r="S8464" s="48"/>
      <c r="T8464" s="48"/>
      <c r="U8464" s="48"/>
      <c r="V8464" s="48"/>
      <c r="W8464" s="80"/>
      <c r="X8464" s="80"/>
      <c r="Y8464" s="80"/>
      <c r="Z8464" s="80"/>
      <c r="AA8464" s="80"/>
      <c r="AB8464" s="80"/>
      <c r="AC8464" s="80"/>
      <c r="AD8464" s="80"/>
    </row>
    <row r="8465" s="80" customFormat="1">
      <c r="A8465" s="48"/>
      <c r="G8465" s="233"/>
      <c r="H8465" s="48"/>
      <c r="I8465" s="48"/>
      <c r="J8465" s="48"/>
      <c r="K8465" s="48"/>
      <c r="L8465" s="48"/>
      <c r="M8465" s="48"/>
      <c r="N8465" s="48"/>
      <c r="O8465" s="48"/>
      <c r="P8465" s="48"/>
      <c r="Q8465" s="48"/>
      <c r="R8465" s="48"/>
      <c r="S8465" s="48"/>
      <c r="T8465" s="48"/>
      <c r="U8465" s="48"/>
      <c r="V8465" s="48"/>
      <c r="W8465" s="80"/>
      <c r="X8465" s="80"/>
      <c r="Y8465" s="80"/>
      <c r="Z8465" s="80"/>
      <c r="AA8465" s="80"/>
      <c r="AB8465" s="80"/>
      <c r="AC8465" s="80"/>
      <c r="AD8465" s="80"/>
    </row>
    <row r="8466" s="80" customFormat="1" hidden="1">
      <c r="A8466" s="48"/>
      <c r="G8466" s="233"/>
      <c r="H8466" s="48"/>
      <c r="I8466" s="48">
        <f t="shared" ref="I8466:R8466" si="673">I8318+I8348+I8408</f>
        <v>0</v>
      </c>
      <c r="J8466" s="48">
        <f t="shared" si="673"/>
        <v>0</v>
      </c>
      <c r="K8466" s="48">
        <f t="shared" si="673"/>
        <v>0</v>
      </c>
      <c r="L8466" s="48">
        <f t="shared" si="673"/>
        <v>0</v>
      </c>
      <c r="M8466" s="48">
        <f t="shared" si="673"/>
        <v>0</v>
      </c>
      <c r="N8466" s="48">
        <f t="shared" si="673"/>
        <v>0</v>
      </c>
      <c r="O8466" s="48">
        <f t="shared" si="673"/>
        <v>0</v>
      </c>
      <c r="P8466" s="48">
        <f t="shared" si="673"/>
        <v>0</v>
      </c>
      <c r="Q8466" s="48">
        <f t="shared" si="673"/>
        <v>0</v>
      </c>
      <c r="R8466" s="48">
        <f t="shared" si="673"/>
        <v>0</v>
      </c>
      <c r="S8466" s="48"/>
      <c r="T8466" s="48"/>
      <c r="U8466" s="48"/>
      <c r="V8466" s="48"/>
      <c r="W8466" s="80"/>
      <c r="X8466" s="80"/>
      <c r="Y8466" s="80"/>
      <c r="Z8466" s="80"/>
      <c r="AA8466" s="80"/>
      <c r="AB8466" s="80"/>
      <c r="AC8466" s="80"/>
      <c r="AD8466" s="80"/>
    </row>
    <row r="8467" s="80" customFormat="1" hidden="1">
      <c r="A8467" s="48"/>
      <c r="G8467" s="233"/>
      <c r="H8467" s="48"/>
      <c r="I8467" s="54">
        <f t="shared" ref="I8467:R8467" si="674">I8439-I8466</f>
        <v>0</v>
      </c>
      <c r="J8467" s="54">
        <f t="shared" si="674"/>
        <v>0</v>
      </c>
      <c r="K8467" s="54">
        <f t="shared" si="674"/>
        <v>0</v>
      </c>
      <c r="L8467" s="54">
        <f t="shared" si="674"/>
        <v>0</v>
      </c>
      <c r="M8467" s="54">
        <f t="shared" si="674"/>
        <v>0</v>
      </c>
      <c r="N8467" s="54">
        <f t="shared" si="674"/>
        <v>0</v>
      </c>
      <c r="O8467" s="54">
        <f t="shared" si="674"/>
        <v>0</v>
      </c>
      <c r="P8467" s="54">
        <f t="shared" si="674"/>
        <v>0</v>
      </c>
      <c r="Q8467" s="54">
        <f t="shared" si="674"/>
        <v>0</v>
      </c>
      <c r="R8467" s="54">
        <f t="shared" si="674"/>
        <v>0</v>
      </c>
      <c r="S8467" s="48"/>
      <c r="T8467" s="48"/>
      <c r="U8467" s="48"/>
      <c r="V8467" s="48"/>
      <c r="W8467" s="80"/>
      <c r="X8467" s="80"/>
      <c r="Y8467" s="80"/>
      <c r="Z8467" s="80"/>
      <c r="AA8467" s="80"/>
      <c r="AB8467" s="80"/>
      <c r="AC8467" s="80"/>
      <c r="AD8467" s="80"/>
    </row>
    <row r="8468" s="26" customFormat="1" ht="12.75" hidden="1">
      <c r="A8468" s="27"/>
      <c r="B8468" s="27"/>
      <c r="C8468" s="27"/>
      <c r="E8468" s="462"/>
      <c r="G8468" s="45"/>
      <c r="H8468" s="27"/>
      <c r="I8468" s="180"/>
      <c r="J8468" s="180"/>
      <c r="K8468" s="239"/>
      <c r="L8468" s="239"/>
      <c r="M8468" s="239"/>
      <c r="N8468" s="239"/>
      <c r="O8468" s="239"/>
      <c r="P8468" s="239"/>
      <c r="Q8468" s="239"/>
      <c r="S8468" s="27"/>
      <c r="T8468" s="27"/>
      <c r="U8468" s="27"/>
      <c r="V8468" s="27"/>
      <c r="W8468" s="26"/>
      <c r="X8468" s="26"/>
      <c r="Y8468" s="26"/>
      <c r="Z8468" s="26"/>
      <c r="AA8468" s="26"/>
      <c r="AB8468" s="26"/>
      <c r="AC8468" s="26"/>
      <c r="AD8468" s="26"/>
    </row>
    <row r="8469" s="26" customFormat="1" ht="12.75">
      <c r="A8469" s="27"/>
      <c r="B8469" s="27"/>
      <c r="C8469" s="27"/>
      <c r="E8469" s="462"/>
      <c r="H8469" s="463" t="s">
        <v>3225</v>
      </c>
      <c r="I8469" s="21"/>
      <c r="J8469" s="21"/>
      <c r="K8469" s="21"/>
      <c r="L8469" s="21"/>
      <c r="M8469" s="21"/>
      <c r="N8469" s="21"/>
      <c r="O8469" s="21"/>
      <c r="P8469" s="21"/>
      <c r="Q8469" s="21"/>
      <c r="R8469" s="21"/>
      <c r="S8469" s="27"/>
      <c r="T8469" s="27"/>
      <c r="U8469" s="27"/>
      <c r="V8469" s="27"/>
      <c r="W8469" s="26"/>
      <c r="X8469" s="26"/>
      <c r="Y8469" s="26"/>
      <c r="Z8469" s="26"/>
      <c r="AA8469" s="26"/>
      <c r="AB8469" s="26"/>
      <c r="AC8469" s="26"/>
      <c r="AD8469" s="26"/>
    </row>
    <row r="8470" s="26" customFormat="1" ht="12.75">
      <c r="A8470" s="27"/>
      <c r="B8470" s="27"/>
      <c r="C8470" s="27"/>
      <c r="E8470" s="462"/>
      <c r="H8470" s="463"/>
      <c r="I8470" s="21"/>
      <c r="J8470" s="21"/>
      <c r="K8470" s="21"/>
      <c r="L8470" s="21"/>
      <c r="M8470" s="21"/>
      <c r="N8470" s="21"/>
      <c r="O8470" s="21"/>
      <c r="P8470" s="21"/>
      <c r="Q8470" s="21"/>
      <c r="R8470" s="21"/>
      <c r="S8470" s="27"/>
      <c r="T8470" s="27"/>
      <c r="U8470" s="27"/>
      <c r="V8470" s="27"/>
      <c r="W8470" s="26"/>
      <c r="X8470" s="26"/>
      <c r="Y8470" s="26"/>
      <c r="Z8470" s="26"/>
      <c r="AA8470" s="26"/>
      <c r="AB8470" s="26"/>
      <c r="AC8470" s="26"/>
      <c r="AD8470" s="26"/>
    </row>
    <row r="8471" s="26" customFormat="1" ht="12.75">
      <c r="A8471" s="27"/>
      <c r="B8471" s="27"/>
      <c r="C8471" s="27"/>
      <c r="E8471" s="462"/>
      <c r="H8471" s="22">
        <v>0</v>
      </c>
      <c r="I8471" s="21">
        <f t="shared" ref="I8471:R8480" si="675">I33+I90+I497+I525+I586+I831+I1076+I1266+I1509+I1995+I2054+I2400+I2617+I2781+I2945+I3000+I3194+I3282+I3342+I3533+I3610+I3682+I3737+I3873+I3934+I4045+I4072+I4370+I4452+I4561+I4724+I4756+I4816+I4981+I5279+I5369+I5454+I5584+I5730+I5812+I5877+I5968+I6375+I6592+I6650+I6944+I7287+I7318+I7545+I8043</f>
        <v>22.110000000000003</v>
      </c>
      <c r="J8471" s="21">
        <f t="shared" si="675"/>
        <v>43.050000000000004</v>
      </c>
      <c r="K8471" s="21">
        <f t="shared" si="675"/>
        <v>71.400000000000006</v>
      </c>
      <c r="L8471" s="21">
        <f t="shared" si="675"/>
        <v>91.990000000000009</v>
      </c>
      <c r="M8471" s="21">
        <f t="shared" si="675"/>
        <v>127.25</v>
      </c>
      <c r="N8471" s="21">
        <f t="shared" si="675"/>
        <v>159.13999999999996</v>
      </c>
      <c r="O8471" s="21">
        <f t="shared" si="675"/>
        <v>160.81999999999994</v>
      </c>
      <c r="P8471" s="21">
        <f t="shared" si="675"/>
        <v>177.92999999999995</v>
      </c>
      <c r="Q8471" s="21">
        <f t="shared" si="675"/>
        <v>188.63999999999996</v>
      </c>
      <c r="R8471" s="21">
        <f t="shared" si="675"/>
        <v>189.78999999999996</v>
      </c>
      <c r="S8471" s="27"/>
      <c r="T8471" s="27"/>
      <c r="U8471" s="27"/>
      <c r="V8471" s="27"/>
      <c r="W8471" s="26"/>
      <c r="X8471" s="26"/>
      <c r="Y8471" s="26"/>
      <c r="Z8471" s="26"/>
      <c r="AA8471" s="26"/>
      <c r="AB8471" s="26"/>
      <c r="AC8471" s="26"/>
      <c r="AD8471" s="26"/>
    </row>
    <row r="8472" s="26" customFormat="1" ht="12.75">
      <c r="A8472" s="27"/>
      <c r="B8472" s="27"/>
      <c r="C8472" s="27"/>
      <c r="E8472" s="462"/>
      <c r="H8472" s="22">
        <f t="shared" si="671"/>
        <v>1</v>
      </c>
      <c r="I8472" s="21">
        <f t="shared" si="675"/>
        <v>22.390000000000001</v>
      </c>
      <c r="J8472" s="21">
        <f t="shared" si="675"/>
        <v>43.810000000000009</v>
      </c>
      <c r="K8472" s="21">
        <f t="shared" si="675"/>
        <v>73.040000000000006</v>
      </c>
      <c r="L8472" s="21">
        <f t="shared" si="675"/>
        <v>94.03000000000003</v>
      </c>
      <c r="M8472" s="21">
        <f t="shared" si="675"/>
        <v>129.87000000000003</v>
      </c>
      <c r="N8472" s="21">
        <f t="shared" si="675"/>
        <v>162.99000000000004</v>
      </c>
      <c r="O8472" s="21">
        <f t="shared" si="675"/>
        <v>164.69</v>
      </c>
      <c r="P8472" s="21">
        <f t="shared" si="675"/>
        <v>183.16999999999999</v>
      </c>
      <c r="Q8472" s="21">
        <f t="shared" si="675"/>
        <v>196.44999999999999</v>
      </c>
      <c r="R8472" s="21">
        <f t="shared" si="675"/>
        <v>197.61999999999998</v>
      </c>
      <c r="S8472" s="27"/>
      <c r="T8472" s="27"/>
      <c r="U8472" s="27"/>
      <c r="V8472" s="27"/>
      <c r="W8472" s="26"/>
      <c r="X8472" s="26"/>
      <c r="Y8472" s="26"/>
      <c r="Z8472" s="26"/>
      <c r="AA8472" s="26"/>
      <c r="AB8472" s="26"/>
      <c r="AC8472" s="26"/>
      <c r="AD8472" s="26"/>
    </row>
    <row r="8473" s="26" customFormat="1" ht="12.75">
      <c r="A8473" s="27"/>
      <c r="B8473" s="27"/>
      <c r="C8473" s="27"/>
      <c r="E8473" s="462"/>
      <c r="H8473" s="22">
        <f t="shared" si="671"/>
        <v>2</v>
      </c>
      <c r="I8473" s="21">
        <f t="shared" si="675"/>
        <v>22.32</v>
      </c>
      <c r="J8473" s="21">
        <f t="shared" si="675"/>
        <v>43.660000000000011</v>
      </c>
      <c r="K8473" s="21">
        <f t="shared" si="675"/>
        <v>72.500000000000014</v>
      </c>
      <c r="L8473" s="21">
        <f t="shared" si="675"/>
        <v>93.510000000000019</v>
      </c>
      <c r="M8473" s="21">
        <f t="shared" si="675"/>
        <v>129.29000000000005</v>
      </c>
      <c r="N8473" s="21">
        <f t="shared" si="675"/>
        <v>162.5200000000001</v>
      </c>
      <c r="O8473" s="21">
        <f t="shared" si="675"/>
        <v>164.1700000000001</v>
      </c>
      <c r="P8473" s="21">
        <f t="shared" si="675"/>
        <v>182.53000000000011</v>
      </c>
      <c r="Q8473" s="21">
        <f t="shared" si="675"/>
        <v>194.50000000000011</v>
      </c>
      <c r="R8473" s="21">
        <f t="shared" si="675"/>
        <v>195.66000000000011</v>
      </c>
      <c r="S8473" s="27"/>
      <c r="T8473" s="27"/>
      <c r="U8473" s="27"/>
      <c r="V8473" s="27"/>
      <c r="W8473" s="26"/>
      <c r="X8473" s="26"/>
      <c r="Y8473" s="26"/>
      <c r="Z8473" s="26"/>
      <c r="AA8473" s="26"/>
      <c r="AB8473" s="26"/>
      <c r="AC8473" s="26"/>
      <c r="AD8473" s="26"/>
    </row>
    <row r="8474" s="26" customFormat="1" ht="12.75">
      <c r="A8474" s="27"/>
      <c r="B8474" s="27"/>
      <c r="C8474" s="27"/>
      <c r="E8474" s="462"/>
      <c r="H8474" s="22">
        <f t="shared" si="671"/>
        <v>3</v>
      </c>
      <c r="I8474" s="21">
        <f t="shared" si="675"/>
        <v>22.379999999999999</v>
      </c>
      <c r="J8474" s="21">
        <f t="shared" si="675"/>
        <v>43.75</v>
      </c>
      <c r="K8474" s="21">
        <f t="shared" si="675"/>
        <v>72.829999999999998</v>
      </c>
      <c r="L8474" s="21">
        <f t="shared" si="675"/>
        <v>94.02000000000001</v>
      </c>
      <c r="M8474" s="21">
        <f t="shared" si="675"/>
        <v>129.63000000000002</v>
      </c>
      <c r="N8474" s="21">
        <f t="shared" si="675"/>
        <v>161.93000000000001</v>
      </c>
      <c r="O8474" s="21">
        <f t="shared" si="675"/>
        <v>163.57999999999998</v>
      </c>
      <c r="P8474" s="21">
        <f t="shared" si="675"/>
        <v>182.68999999999997</v>
      </c>
      <c r="Q8474" s="21">
        <f t="shared" si="675"/>
        <v>193.56999999999996</v>
      </c>
      <c r="R8474" s="21">
        <f t="shared" si="675"/>
        <v>194.75999999999996</v>
      </c>
      <c r="S8474" s="27"/>
      <c r="T8474" s="27"/>
      <c r="U8474" s="27"/>
      <c r="V8474" s="27"/>
      <c r="W8474" s="26"/>
      <c r="X8474" s="26"/>
      <c r="Y8474" s="26"/>
      <c r="Z8474" s="26"/>
      <c r="AA8474" s="26"/>
      <c r="AB8474" s="26"/>
      <c r="AC8474" s="26"/>
      <c r="AD8474" s="26"/>
    </row>
    <row r="8475" s="26" customFormat="1" ht="12.75">
      <c r="A8475" s="27"/>
      <c r="B8475" s="27"/>
      <c r="C8475" s="27"/>
      <c r="E8475" s="462"/>
      <c r="H8475" s="22">
        <f t="shared" si="671"/>
        <v>4</v>
      </c>
      <c r="I8475" s="21">
        <f t="shared" si="675"/>
        <v>22.25</v>
      </c>
      <c r="J8475" s="21">
        <f t="shared" si="675"/>
        <v>43.410000000000004</v>
      </c>
      <c r="K8475" s="21">
        <f t="shared" si="675"/>
        <v>72.359999999999999</v>
      </c>
      <c r="L8475" s="21">
        <f t="shared" si="675"/>
        <v>93.439999999999998</v>
      </c>
      <c r="M8475" s="21">
        <f t="shared" si="675"/>
        <v>129.23000000000002</v>
      </c>
      <c r="N8475" s="21">
        <f t="shared" si="675"/>
        <v>164.40000000000003</v>
      </c>
      <c r="O8475" s="21">
        <f t="shared" si="675"/>
        <v>166.25000000000003</v>
      </c>
      <c r="P8475" s="21">
        <f t="shared" si="675"/>
        <v>183.62</v>
      </c>
      <c r="Q8475" s="21">
        <f t="shared" si="675"/>
        <v>194.13999999999999</v>
      </c>
      <c r="R8475" s="21">
        <f t="shared" si="675"/>
        <v>195.34999999999999</v>
      </c>
      <c r="S8475" s="27"/>
      <c r="T8475" s="27"/>
      <c r="U8475" s="27"/>
      <c r="V8475" s="27"/>
      <c r="W8475" s="26"/>
      <c r="X8475" s="26"/>
      <c r="Y8475" s="26"/>
      <c r="Z8475" s="26"/>
      <c r="AA8475" s="26"/>
      <c r="AB8475" s="26"/>
      <c r="AC8475" s="26"/>
      <c r="AD8475" s="26"/>
    </row>
    <row r="8476" s="26" customFormat="1" ht="12.75">
      <c r="A8476" s="27"/>
      <c r="B8476" s="27"/>
      <c r="C8476" s="27"/>
      <c r="E8476" s="462"/>
      <c r="H8476" s="22">
        <f t="shared" si="671"/>
        <v>5</v>
      </c>
      <c r="I8476" s="21">
        <f t="shared" si="675"/>
        <v>24.970000000000002</v>
      </c>
      <c r="J8476" s="21">
        <f t="shared" si="675"/>
        <v>47.45000000000001</v>
      </c>
      <c r="K8476" s="21">
        <f t="shared" si="675"/>
        <v>77.870000000000019</v>
      </c>
      <c r="L8476" s="21">
        <f t="shared" si="675"/>
        <v>100.29000000000003</v>
      </c>
      <c r="M8476" s="21">
        <f t="shared" si="675"/>
        <v>137.30000000000001</v>
      </c>
      <c r="N8476" s="21">
        <f t="shared" si="675"/>
        <v>174.28</v>
      </c>
      <c r="O8476" s="21">
        <f t="shared" si="675"/>
        <v>176.06999999999999</v>
      </c>
      <c r="P8476" s="21">
        <f t="shared" si="675"/>
        <v>192.63999999999999</v>
      </c>
      <c r="Q8476" s="21">
        <f t="shared" si="675"/>
        <v>204.87999999999997</v>
      </c>
      <c r="R8476" s="21">
        <f t="shared" si="675"/>
        <v>206.13999999999999</v>
      </c>
      <c r="S8476" s="27"/>
      <c r="T8476" s="27"/>
      <c r="U8476" s="27"/>
      <c r="V8476" s="27"/>
      <c r="W8476" s="26"/>
      <c r="X8476" s="26"/>
      <c r="Y8476" s="26"/>
      <c r="Z8476" s="26"/>
      <c r="AA8476" s="26"/>
      <c r="AB8476" s="26"/>
      <c r="AC8476" s="26"/>
      <c r="AD8476" s="26"/>
    </row>
    <row r="8477" s="26" customFormat="1" ht="12.75">
      <c r="A8477" s="27"/>
      <c r="B8477" s="27"/>
      <c r="C8477" s="27"/>
      <c r="E8477" s="462"/>
      <c r="H8477" s="22">
        <f t="shared" si="671"/>
        <v>6</v>
      </c>
      <c r="I8477" s="21">
        <f t="shared" si="675"/>
        <v>24.419999999999998</v>
      </c>
      <c r="J8477" s="21">
        <f t="shared" si="675"/>
        <v>46.780000000000001</v>
      </c>
      <c r="K8477" s="21">
        <f t="shared" si="675"/>
        <v>77.390000000000001</v>
      </c>
      <c r="L8477" s="21">
        <f t="shared" si="675"/>
        <v>99.679999999999978</v>
      </c>
      <c r="M8477" s="21">
        <f t="shared" si="675"/>
        <v>136.94999999999999</v>
      </c>
      <c r="N8477" s="21">
        <f t="shared" si="675"/>
        <v>173.80000000000001</v>
      </c>
      <c r="O8477" s="21">
        <f t="shared" si="675"/>
        <v>175.65000000000001</v>
      </c>
      <c r="P8477" s="21">
        <f t="shared" si="675"/>
        <v>192</v>
      </c>
      <c r="Q8477" s="21">
        <f t="shared" si="675"/>
        <v>203.25</v>
      </c>
      <c r="R8477" s="21">
        <f t="shared" si="675"/>
        <v>204.60000000000002</v>
      </c>
      <c r="S8477" s="27"/>
      <c r="T8477" s="27"/>
      <c r="U8477" s="27"/>
      <c r="V8477" s="27"/>
      <c r="W8477" s="26"/>
      <c r="X8477" s="26"/>
      <c r="Y8477" s="26"/>
      <c r="Z8477" s="26"/>
      <c r="AA8477" s="26"/>
      <c r="AB8477" s="26"/>
      <c r="AC8477" s="26"/>
      <c r="AD8477" s="26"/>
    </row>
    <row r="8478" s="26" customFormat="1" ht="12.75">
      <c r="A8478" s="27"/>
      <c r="B8478" s="27"/>
      <c r="C8478" s="27"/>
      <c r="E8478" s="462"/>
      <c r="H8478" s="22">
        <f t="shared" si="671"/>
        <v>7</v>
      </c>
      <c r="I8478" s="21">
        <f t="shared" si="675"/>
        <v>24.499999999999996</v>
      </c>
      <c r="J8478" s="21">
        <f t="shared" si="675"/>
        <v>47.279999999999994</v>
      </c>
      <c r="K8478" s="21">
        <f t="shared" si="675"/>
        <v>78.919999999999987</v>
      </c>
      <c r="L8478" s="21">
        <f t="shared" si="675"/>
        <v>101.31999999999999</v>
      </c>
      <c r="M8478" s="21">
        <f t="shared" si="675"/>
        <v>139.65000000000001</v>
      </c>
      <c r="N8478" s="21">
        <f t="shared" si="675"/>
        <v>174.02000000000004</v>
      </c>
      <c r="O8478" s="21">
        <f t="shared" si="675"/>
        <v>176.08000000000004</v>
      </c>
      <c r="P8478" s="21">
        <f t="shared" si="675"/>
        <v>195.40000000000003</v>
      </c>
      <c r="Q8478" s="21">
        <f t="shared" si="675"/>
        <v>204.34000000000003</v>
      </c>
      <c r="R8478" s="21">
        <f t="shared" si="675"/>
        <v>205.81000000000003</v>
      </c>
      <c r="S8478" s="27"/>
      <c r="T8478" s="27"/>
      <c r="U8478" s="27"/>
      <c r="V8478" s="27"/>
      <c r="W8478" s="26"/>
      <c r="X8478" s="26"/>
      <c r="Y8478" s="26"/>
      <c r="Z8478" s="26"/>
      <c r="AA8478" s="26"/>
      <c r="AB8478" s="26"/>
      <c r="AC8478" s="26"/>
      <c r="AD8478" s="26"/>
    </row>
    <row r="8479" s="26" customFormat="1" ht="12.75">
      <c r="A8479" s="27"/>
      <c r="B8479" s="27"/>
      <c r="C8479" s="27"/>
      <c r="E8479" s="462"/>
      <c r="H8479" s="22">
        <f t="shared" si="671"/>
        <v>8</v>
      </c>
      <c r="I8479" s="21">
        <f t="shared" si="675"/>
        <v>23.770000000000003</v>
      </c>
      <c r="J8479" s="21">
        <f t="shared" si="675"/>
        <v>45.659999999999997</v>
      </c>
      <c r="K8479" s="21">
        <f t="shared" si="675"/>
        <v>77.009999999999991</v>
      </c>
      <c r="L8479" s="21">
        <f t="shared" si="675"/>
        <v>98.909999999999997</v>
      </c>
      <c r="M8479" s="21">
        <f t="shared" si="675"/>
        <v>136.99000000000001</v>
      </c>
      <c r="N8479" s="21">
        <f t="shared" si="675"/>
        <v>168.45000000000002</v>
      </c>
      <c r="O8479" s="21">
        <f t="shared" si="675"/>
        <v>170.62</v>
      </c>
      <c r="P8479" s="21">
        <f t="shared" si="675"/>
        <v>191.04000000000002</v>
      </c>
      <c r="Q8479" s="21">
        <f t="shared" si="675"/>
        <v>202.08000000000001</v>
      </c>
      <c r="R8479" s="21">
        <f t="shared" si="675"/>
        <v>203.71000000000001</v>
      </c>
      <c r="S8479" s="27"/>
      <c r="T8479" s="27"/>
      <c r="U8479" s="27"/>
      <c r="V8479" s="27"/>
      <c r="W8479" s="26"/>
      <c r="X8479" s="26"/>
      <c r="Y8479" s="26"/>
      <c r="Z8479" s="26"/>
      <c r="AA8479" s="26"/>
      <c r="AB8479" s="26"/>
      <c r="AC8479" s="26"/>
      <c r="AD8479" s="26"/>
    </row>
    <row r="8480" s="26" customFormat="1" ht="12.75">
      <c r="A8480" s="27"/>
      <c r="B8480" s="27"/>
      <c r="C8480" s="27"/>
      <c r="E8480" s="462"/>
      <c r="H8480" s="22">
        <f t="shared" si="671"/>
        <v>9</v>
      </c>
      <c r="I8480" s="21">
        <f t="shared" si="675"/>
        <v>24.129999999999999</v>
      </c>
      <c r="J8480" s="21">
        <f t="shared" si="675"/>
        <v>46.740000000000002</v>
      </c>
      <c r="K8480" s="21">
        <f t="shared" si="675"/>
        <v>80.450000000000003</v>
      </c>
      <c r="L8480" s="21">
        <f t="shared" si="675"/>
        <v>102.51000000000001</v>
      </c>
      <c r="M8480" s="21">
        <f t="shared" si="675"/>
        <v>141.28000000000003</v>
      </c>
      <c r="N8480" s="21">
        <f t="shared" si="675"/>
        <v>174.95000000000005</v>
      </c>
      <c r="O8480" s="21">
        <f t="shared" si="675"/>
        <v>177.39000000000004</v>
      </c>
      <c r="P8480" s="21">
        <f t="shared" si="675"/>
        <v>196.13000000000008</v>
      </c>
      <c r="Q8480" s="21">
        <f t="shared" si="675"/>
        <v>209.16000000000008</v>
      </c>
      <c r="R8480" s="21">
        <f t="shared" si="675"/>
        <v>210.7700000000001</v>
      </c>
      <c r="S8480" s="27"/>
      <c r="T8480" s="27"/>
      <c r="U8480" s="27"/>
      <c r="V8480" s="27"/>
      <c r="W8480" s="26"/>
      <c r="X8480" s="26"/>
      <c r="Y8480" s="26"/>
      <c r="Z8480" s="26"/>
      <c r="AA8480" s="26"/>
      <c r="AB8480" s="26"/>
      <c r="AC8480" s="26"/>
      <c r="AD8480" s="26"/>
    </row>
    <row r="8481" s="26" customFormat="1" ht="12.75">
      <c r="A8481" s="27"/>
      <c r="B8481" s="27"/>
      <c r="C8481" s="27"/>
      <c r="E8481" s="462"/>
      <c r="H8481" s="22">
        <f t="shared" si="671"/>
        <v>10</v>
      </c>
      <c r="I8481" s="21">
        <f t="shared" ref="I8481:R8494" si="676">I43+I100+I507+I535+I596+I841+I1086+I1276+I1519+I2005+I2064+I2410+I2627+I2791+I2955+I3010+I3204+I3292+I3352+I3543+I3620+I3692+I3747+I3883+I3944+I4055+I4082+I4380+I4462+I4571+I4734+I4766+I4826+I4991+I5289+I5379+I5464+I5594+I5740+I5822+I5887+I5978+I6385+I6602+I6660+I6954+I7297+I7328+I7555+I8053</f>
        <v>24.220000000000002</v>
      </c>
      <c r="J8481" s="21">
        <f t="shared" si="676"/>
        <v>47.420000000000016</v>
      </c>
      <c r="K8481" s="21">
        <f t="shared" si="676"/>
        <v>81.470000000000027</v>
      </c>
      <c r="L8481" s="21">
        <f t="shared" si="676"/>
        <v>103.85000000000004</v>
      </c>
      <c r="M8481" s="21">
        <f t="shared" si="676"/>
        <v>144.12000000000006</v>
      </c>
      <c r="N8481" s="21">
        <f t="shared" si="676"/>
        <v>178.86000000000007</v>
      </c>
      <c r="O8481" s="21">
        <f t="shared" si="676"/>
        <v>181.44000000000005</v>
      </c>
      <c r="P8481" s="21">
        <f t="shared" si="676"/>
        <v>201.81000000000006</v>
      </c>
      <c r="Q8481" s="21">
        <f t="shared" si="676"/>
        <v>214.33000000000004</v>
      </c>
      <c r="R8481" s="21">
        <f t="shared" si="676"/>
        <v>216.01000000000005</v>
      </c>
      <c r="S8481" s="27"/>
      <c r="T8481" s="27"/>
      <c r="U8481" s="27"/>
      <c r="V8481" s="27"/>
      <c r="W8481" s="26"/>
      <c r="X8481" s="26"/>
      <c r="Y8481" s="26"/>
      <c r="Z8481" s="26"/>
      <c r="AA8481" s="26"/>
      <c r="AB8481" s="26"/>
      <c r="AC8481" s="26"/>
      <c r="AD8481" s="26"/>
    </row>
    <row r="8482" s="26" customFormat="1" ht="12.75">
      <c r="A8482" s="27"/>
      <c r="B8482" s="27"/>
      <c r="C8482" s="27"/>
      <c r="E8482" s="462"/>
      <c r="H8482" s="22">
        <f t="shared" si="671"/>
        <v>11</v>
      </c>
      <c r="I8482" s="21">
        <f t="shared" si="676"/>
        <v>24.280000000000001</v>
      </c>
      <c r="J8482" s="21">
        <f t="shared" si="676"/>
        <v>47.369999999999997</v>
      </c>
      <c r="K8482" s="21">
        <f t="shared" si="676"/>
        <v>81.379999999999981</v>
      </c>
      <c r="L8482" s="21">
        <f t="shared" si="676"/>
        <v>104.67999999999998</v>
      </c>
      <c r="M8482" s="21">
        <f t="shared" si="676"/>
        <v>145.04999999999998</v>
      </c>
      <c r="N8482" s="21">
        <f t="shared" si="676"/>
        <v>183.29999999999998</v>
      </c>
      <c r="O8482" s="21">
        <f t="shared" si="676"/>
        <v>185.60999999999996</v>
      </c>
      <c r="P8482" s="21">
        <f t="shared" si="676"/>
        <v>204.76999999999995</v>
      </c>
      <c r="Q8482" s="21">
        <f t="shared" si="676"/>
        <v>218.41999999999996</v>
      </c>
      <c r="R8482" s="21">
        <f t="shared" si="676"/>
        <v>220.08999999999997</v>
      </c>
      <c r="S8482" s="27"/>
      <c r="T8482" s="27"/>
      <c r="U8482" s="27"/>
      <c r="V8482" s="27"/>
      <c r="W8482" s="26"/>
      <c r="X8482" s="26"/>
      <c r="Y8482" s="26"/>
      <c r="Z8482" s="26"/>
      <c r="AA8482" s="26"/>
      <c r="AB8482" s="26"/>
      <c r="AC8482" s="26"/>
      <c r="AD8482" s="26"/>
    </row>
    <row r="8483" s="26" customFormat="1" ht="12.75">
      <c r="A8483" s="27"/>
      <c r="B8483" s="27"/>
      <c r="C8483" s="27"/>
      <c r="E8483" s="462"/>
      <c r="H8483" s="22">
        <f t="shared" si="671"/>
        <v>12</v>
      </c>
      <c r="I8483" s="21">
        <f t="shared" si="676"/>
        <v>23.940000000000001</v>
      </c>
      <c r="J8483" s="21">
        <f t="shared" si="676"/>
        <v>46.950000000000003</v>
      </c>
      <c r="K8483" s="21">
        <f t="shared" si="676"/>
        <v>80.699999999999989</v>
      </c>
      <c r="L8483" s="21">
        <f t="shared" si="676"/>
        <v>102.86999999999999</v>
      </c>
      <c r="M8483" s="21">
        <f t="shared" si="676"/>
        <v>141.69</v>
      </c>
      <c r="N8483" s="21">
        <f t="shared" si="676"/>
        <v>176.67000000000002</v>
      </c>
      <c r="O8483" s="21">
        <f t="shared" si="676"/>
        <v>178.99000000000001</v>
      </c>
      <c r="P8483" s="21">
        <f t="shared" si="676"/>
        <v>199.29000000000002</v>
      </c>
      <c r="Q8483" s="21">
        <f t="shared" si="676"/>
        <v>214</v>
      </c>
      <c r="R8483" s="21">
        <f t="shared" si="676"/>
        <v>215.68000000000001</v>
      </c>
      <c r="S8483" s="27"/>
      <c r="T8483" s="27"/>
      <c r="U8483" s="27"/>
      <c r="V8483" s="27"/>
      <c r="W8483" s="26"/>
      <c r="X8483" s="26"/>
      <c r="Y8483" s="26"/>
      <c r="Z8483" s="26"/>
      <c r="AA8483" s="26"/>
      <c r="AB8483" s="26"/>
      <c r="AC8483" s="26"/>
      <c r="AD8483" s="26"/>
    </row>
    <row r="8484" s="26" customFormat="1" ht="12.75">
      <c r="A8484" s="27"/>
      <c r="B8484" s="27"/>
      <c r="C8484" s="27"/>
      <c r="E8484" s="462"/>
      <c r="H8484" s="22">
        <f t="shared" si="671"/>
        <v>13</v>
      </c>
      <c r="I8484" s="21">
        <f t="shared" si="676"/>
        <v>24.259999999999998</v>
      </c>
      <c r="J8484" s="21">
        <f t="shared" si="676"/>
        <v>47.020000000000003</v>
      </c>
      <c r="K8484" s="21">
        <f t="shared" si="676"/>
        <v>81.100000000000009</v>
      </c>
      <c r="L8484" s="21">
        <f t="shared" si="676"/>
        <v>103.41000000000001</v>
      </c>
      <c r="M8484" s="21">
        <f t="shared" si="676"/>
        <v>143.66000000000003</v>
      </c>
      <c r="N8484" s="21">
        <f t="shared" si="676"/>
        <v>178.60000000000002</v>
      </c>
      <c r="O8484" s="21">
        <f t="shared" si="676"/>
        <v>180.44000000000003</v>
      </c>
      <c r="P8484" s="21">
        <f t="shared" si="676"/>
        <v>201.32000000000002</v>
      </c>
      <c r="Q8484" s="21">
        <f t="shared" si="676"/>
        <v>213.47000000000003</v>
      </c>
      <c r="R8484" s="21">
        <f t="shared" si="676"/>
        <v>215.11000000000004</v>
      </c>
      <c r="S8484" s="27"/>
      <c r="T8484" s="27"/>
      <c r="U8484" s="27"/>
      <c r="V8484" s="27"/>
      <c r="W8484" s="26"/>
      <c r="X8484" s="26"/>
      <c r="Y8484" s="26"/>
      <c r="Z8484" s="26"/>
      <c r="AA8484" s="26"/>
      <c r="AB8484" s="26"/>
      <c r="AC8484" s="26"/>
      <c r="AD8484" s="26"/>
    </row>
    <row r="8485" s="26" customFormat="1" ht="12.75">
      <c r="A8485" s="27"/>
      <c r="B8485" s="27"/>
      <c r="C8485" s="27"/>
      <c r="E8485" s="462"/>
      <c r="H8485" s="22">
        <f t="shared" si="671"/>
        <v>14</v>
      </c>
      <c r="I8485" s="21">
        <f t="shared" si="676"/>
        <v>25.080000000000005</v>
      </c>
      <c r="J8485" s="21">
        <f t="shared" si="676"/>
        <v>49.329999999999998</v>
      </c>
      <c r="K8485" s="21">
        <f t="shared" si="676"/>
        <v>83.549999999999997</v>
      </c>
      <c r="L8485" s="21">
        <f t="shared" si="676"/>
        <v>106.33999999999999</v>
      </c>
      <c r="M8485" s="21">
        <f t="shared" si="676"/>
        <v>147.53999999999999</v>
      </c>
      <c r="N8485" s="21">
        <f t="shared" si="676"/>
        <v>183.31999999999999</v>
      </c>
      <c r="O8485" s="21">
        <f t="shared" si="676"/>
        <v>185.34999999999999</v>
      </c>
      <c r="P8485" s="21">
        <f t="shared" si="676"/>
        <v>203.21999999999997</v>
      </c>
      <c r="Q8485" s="21">
        <f t="shared" si="676"/>
        <v>214.78999999999999</v>
      </c>
      <c r="R8485" s="21">
        <f t="shared" si="676"/>
        <v>216.41999999999999</v>
      </c>
      <c r="S8485" s="27"/>
      <c r="T8485" s="27"/>
      <c r="U8485" s="27"/>
      <c r="V8485" s="27"/>
      <c r="W8485" s="26"/>
      <c r="X8485" s="26"/>
      <c r="Y8485" s="26"/>
      <c r="Z8485" s="26"/>
      <c r="AA8485" s="26"/>
      <c r="AB8485" s="26"/>
      <c r="AC8485" s="26"/>
      <c r="AD8485" s="26"/>
    </row>
    <row r="8486" s="26" customFormat="1" ht="12.75">
      <c r="A8486" s="27"/>
      <c r="B8486" s="27"/>
      <c r="C8486" s="27"/>
      <c r="E8486" s="462"/>
      <c r="H8486" s="22">
        <f t="shared" si="671"/>
        <v>15</v>
      </c>
      <c r="I8486" s="21">
        <f t="shared" si="676"/>
        <v>25.43</v>
      </c>
      <c r="J8486" s="21">
        <f t="shared" si="676"/>
        <v>50.039999999999999</v>
      </c>
      <c r="K8486" s="21">
        <f t="shared" si="676"/>
        <v>84.009999999999991</v>
      </c>
      <c r="L8486" s="21">
        <f t="shared" si="676"/>
        <v>107.44999999999999</v>
      </c>
      <c r="M8486" s="21">
        <f t="shared" si="676"/>
        <v>149.53999999999999</v>
      </c>
      <c r="N8486" s="21">
        <f t="shared" si="676"/>
        <v>188.96999999999997</v>
      </c>
      <c r="O8486" s="21">
        <f t="shared" si="676"/>
        <v>191.11999999999995</v>
      </c>
      <c r="P8486" s="21">
        <f t="shared" si="676"/>
        <v>210.78999999999994</v>
      </c>
      <c r="Q8486" s="21">
        <f t="shared" si="676"/>
        <v>222.59999999999994</v>
      </c>
      <c r="R8486" s="21">
        <f t="shared" si="676"/>
        <v>224.23999999999995</v>
      </c>
      <c r="S8486" s="27"/>
      <c r="T8486" s="27"/>
      <c r="U8486" s="27"/>
      <c r="V8486" s="27"/>
      <c r="W8486" s="26"/>
      <c r="X8486" s="26"/>
      <c r="Y8486" s="26"/>
      <c r="Z8486" s="26"/>
      <c r="AA8486" s="26"/>
      <c r="AB8486" s="26"/>
      <c r="AC8486" s="26"/>
      <c r="AD8486" s="26"/>
    </row>
    <row r="8487" s="26" customFormat="1" ht="12.75">
      <c r="A8487" s="27"/>
      <c r="B8487" s="27"/>
      <c r="C8487" s="27"/>
      <c r="E8487" s="462"/>
      <c r="H8487" s="22">
        <f t="shared" si="671"/>
        <v>16</v>
      </c>
      <c r="I8487" s="21">
        <f t="shared" si="676"/>
        <v>24.609999999999999</v>
      </c>
      <c r="J8487" s="21">
        <f t="shared" si="676"/>
        <v>48.250000000000007</v>
      </c>
      <c r="K8487" s="21">
        <f t="shared" si="676"/>
        <v>81.27000000000001</v>
      </c>
      <c r="L8487" s="21">
        <f t="shared" si="676"/>
        <v>104.02</v>
      </c>
      <c r="M8487" s="21">
        <f t="shared" si="676"/>
        <v>143.91</v>
      </c>
      <c r="N8487" s="21">
        <f t="shared" si="676"/>
        <v>180.30999999999997</v>
      </c>
      <c r="O8487" s="21">
        <f t="shared" si="676"/>
        <v>182.40999999999997</v>
      </c>
      <c r="P8487" s="21">
        <f t="shared" si="676"/>
        <v>201.35999999999996</v>
      </c>
      <c r="Q8487" s="21">
        <f t="shared" si="676"/>
        <v>213.79999999999995</v>
      </c>
      <c r="R8487" s="21">
        <f t="shared" si="676"/>
        <v>215.38999999999996</v>
      </c>
      <c r="S8487" s="27"/>
      <c r="T8487" s="27"/>
      <c r="U8487" s="27"/>
      <c r="V8487" s="27"/>
      <c r="W8487" s="26"/>
      <c r="X8487" s="26"/>
      <c r="Y8487" s="26"/>
      <c r="Z8487" s="26"/>
      <c r="AA8487" s="26"/>
      <c r="AB8487" s="26"/>
      <c r="AC8487" s="26"/>
      <c r="AD8487" s="26"/>
    </row>
    <row r="8488" s="26" customFormat="1" ht="12.75">
      <c r="A8488" s="27"/>
      <c r="B8488" s="27"/>
      <c r="C8488" s="27"/>
      <c r="E8488" s="462"/>
      <c r="H8488" s="22">
        <f t="shared" si="671"/>
        <v>17</v>
      </c>
      <c r="I8488" s="21">
        <f t="shared" si="676"/>
        <v>24.620000000000001</v>
      </c>
      <c r="J8488" s="21">
        <f t="shared" si="676"/>
        <v>47.920000000000016</v>
      </c>
      <c r="K8488" s="21">
        <f t="shared" si="676"/>
        <v>80.689999999999998</v>
      </c>
      <c r="L8488" s="21">
        <f t="shared" si="676"/>
        <v>103.23</v>
      </c>
      <c r="M8488" s="21">
        <f t="shared" si="676"/>
        <v>142.26000000000002</v>
      </c>
      <c r="N8488" s="21">
        <f t="shared" si="676"/>
        <v>176.05000000000001</v>
      </c>
      <c r="O8488" s="21">
        <f t="shared" si="676"/>
        <v>178.20000000000002</v>
      </c>
      <c r="P8488" s="21">
        <f t="shared" si="676"/>
        <v>196.50000000000003</v>
      </c>
      <c r="Q8488" s="21">
        <f t="shared" si="676"/>
        <v>206.93000000000001</v>
      </c>
      <c r="R8488" s="21">
        <f t="shared" si="676"/>
        <v>208.56</v>
      </c>
      <c r="S8488" s="27"/>
      <c r="T8488" s="27"/>
      <c r="U8488" s="27"/>
      <c r="V8488" s="27"/>
      <c r="W8488" s="26"/>
      <c r="X8488" s="26"/>
      <c r="Y8488" s="26"/>
      <c r="Z8488" s="26"/>
      <c r="AA8488" s="26"/>
      <c r="AB8488" s="26"/>
      <c r="AC8488" s="26"/>
      <c r="AD8488" s="26"/>
    </row>
    <row r="8489" s="26" customFormat="1" ht="12.75">
      <c r="A8489" s="27"/>
      <c r="B8489" s="27"/>
      <c r="C8489" s="27"/>
      <c r="E8489" s="462"/>
      <c r="H8489" s="22">
        <f t="shared" si="671"/>
        <v>18</v>
      </c>
      <c r="I8489" s="21">
        <f t="shared" si="676"/>
        <v>25.109999999999999</v>
      </c>
      <c r="J8489" s="21">
        <f t="shared" si="676"/>
        <v>48.909999999999997</v>
      </c>
      <c r="K8489" s="21">
        <f t="shared" si="676"/>
        <v>82.200000000000003</v>
      </c>
      <c r="L8489" s="21">
        <f t="shared" si="676"/>
        <v>105.44000000000001</v>
      </c>
      <c r="M8489" s="21">
        <f t="shared" si="676"/>
        <v>145.43000000000001</v>
      </c>
      <c r="N8489" s="21">
        <f t="shared" si="676"/>
        <v>176.32000000000005</v>
      </c>
      <c r="O8489" s="21">
        <f t="shared" si="676"/>
        <v>178.32000000000005</v>
      </c>
      <c r="P8489" s="21">
        <f t="shared" si="676"/>
        <v>193.12000000000006</v>
      </c>
      <c r="Q8489" s="21">
        <f t="shared" si="676"/>
        <v>201.61000000000007</v>
      </c>
      <c r="R8489" s="21">
        <f t="shared" si="676"/>
        <v>203.15000000000006</v>
      </c>
      <c r="S8489" s="27"/>
      <c r="T8489" s="27"/>
      <c r="U8489" s="27"/>
      <c r="V8489" s="27"/>
      <c r="W8489" s="26"/>
      <c r="X8489" s="26"/>
      <c r="Y8489" s="26"/>
      <c r="Z8489" s="26"/>
      <c r="AA8489" s="26"/>
      <c r="AB8489" s="26"/>
      <c r="AC8489" s="26"/>
      <c r="AD8489" s="26"/>
    </row>
    <row r="8490" s="26" customFormat="1" ht="12.75">
      <c r="A8490" s="27"/>
      <c r="B8490" s="27"/>
      <c r="C8490" s="27"/>
      <c r="E8490" s="462"/>
      <c r="H8490" s="22">
        <f t="shared" si="671"/>
        <v>19</v>
      </c>
      <c r="I8490" s="21">
        <f t="shared" si="676"/>
        <v>25.41</v>
      </c>
      <c r="J8490" s="21">
        <f t="shared" si="676"/>
        <v>49.079999999999998</v>
      </c>
      <c r="K8490" s="21">
        <f t="shared" si="676"/>
        <v>82.439999999999998</v>
      </c>
      <c r="L8490" s="21">
        <f t="shared" si="676"/>
        <v>105.56000000000002</v>
      </c>
      <c r="M8490" s="21">
        <f t="shared" si="676"/>
        <v>145.21000000000001</v>
      </c>
      <c r="N8490" s="21">
        <f t="shared" si="676"/>
        <v>178.56999999999999</v>
      </c>
      <c r="O8490" s="21">
        <f t="shared" si="676"/>
        <v>180.47999999999999</v>
      </c>
      <c r="P8490" s="21">
        <f t="shared" si="676"/>
        <v>199.18999999999997</v>
      </c>
      <c r="Q8490" s="21">
        <f t="shared" si="676"/>
        <v>209.53999999999996</v>
      </c>
      <c r="R8490" s="21">
        <f t="shared" si="676"/>
        <v>211.03999999999996</v>
      </c>
      <c r="S8490" s="27"/>
      <c r="T8490" s="27"/>
      <c r="U8490" s="27"/>
      <c r="V8490" s="27"/>
      <c r="W8490" s="26"/>
      <c r="X8490" s="26"/>
      <c r="Y8490" s="26"/>
      <c r="Z8490" s="26"/>
      <c r="AA8490" s="26"/>
      <c r="AB8490" s="26"/>
      <c r="AC8490" s="26"/>
      <c r="AD8490" s="26"/>
    </row>
    <row r="8491" s="26" customFormat="1" ht="12.75">
      <c r="A8491" s="27"/>
      <c r="B8491" s="27"/>
      <c r="C8491" s="27"/>
      <c r="E8491" s="462"/>
      <c r="H8491" s="22">
        <f t="shared" si="671"/>
        <v>20</v>
      </c>
      <c r="I8491" s="21">
        <f t="shared" si="676"/>
        <v>24.57</v>
      </c>
      <c r="J8491" s="21">
        <f t="shared" si="676"/>
        <v>47.059999999999995</v>
      </c>
      <c r="K8491" s="21">
        <f t="shared" si="676"/>
        <v>78.429999999999993</v>
      </c>
      <c r="L8491" s="21">
        <f t="shared" si="676"/>
        <v>100.42</v>
      </c>
      <c r="M8491" s="21">
        <f t="shared" si="676"/>
        <v>138.23000000000002</v>
      </c>
      <c r="N8491" s="21">
        <f t="shared" si="676"/>
        <v>174.53000000000003</v>
      </c>
      <c r="O8491" s="21">
        <f t="shared" si="676"/>
        <v>176.37000000000003</v>
      </c>
      <c r="P8491" s="21">
        <f t="shared" si="676"/>
        <v>197.35000000000002</v>
      </c>
      <c r="Q8491" s="21">
        <f t="shared" si="676"/>
        <v>207.98000000000002</v>
      </c>
      <c r="R8491" s="21">
        <f t="shared" si="676"/>
        <v>209.43000000000004</v>
      </c>
      <c r="S8491" s="27"/>
      <c r="T8491" s="27"/>
      <c r="U8491" s="27"/>
      <c r="V8491" s="27"/>
      <c r="W8491" s="26"/>
      <c r="X8491" s="26"/>
      <c r="Y8491" s="26"/>
      <c r="Z8491" s="26"/>
      <c r="AA8491" s="26"/>
      <c r="AB8491" s="26"/>
      <c r="AC8491" s="26"/>
      <c r="AD8491" s="26"/>
    </row>
    <row r="8492" s="26" customFormat="1" ht="12.75">
      <c r="A8492" s="27"/>
      <c r="B8492" s="27"/>
      <c r="C8492" s="27"/>
      <c r="E8492" s="462"/>
      <c r="H8492" s="22">
        <f t="shared" si="671"/>
        <v>21</v>
      </c>
      <c r="I8492" s="21">
        <f t="shared" si="676"/>
        <v>24.030000000000005</v>
      </c>
      <c r="J8492" s="21">
        <f t="shared" si="676"/>
        <v>46.930000000000007</v>
      </c>
      <c r="K8492" s="21">
        <f t="shared" si="676"/>
        <v>79.000000000000014</v>
      </c>
      <c r="L8492" s="21">
        <f t="shared" si="676"/>
        <v>101.33000000000003</v>
      </c>
      <c r="M8492" s="21">
        <f t="shared" si="676"/>
        <v>138.04000000000005</v>
      </c>
      <c r="N8492" s="21">
        <f t="shared" si="676"/>
        <v>168.18000000000006</v>
      </c>
      <c r="O8492" s="21">
        <f t="shared" si="676"/>
        <v>170.00000000000006</v>
      </c>
      <c r="P8492" s="21">
        <f t="shared" si="676"/>
        <v>187.15000000000006</v>
      </c>
      <c r="Q8492" s="21">
        <f t="shared" si="676"/>
        <v>196.55000000000007</v>
      </c>
      <c r="R8492" s="21">
        <f t="shared" si="676"/>
        <v>198.06000000000009</v>
      </c>
      <c r="S8492" s="27"/>
      <c r="T8492" s="27"/>
      <c r="U8492" s="27"/>
      <c r="V8492" s="27"/>
      <c r="W8492" s="26"/>
      <c r="X8492" s="26"/>
      <c r="Y8492" s="26"/>
      <c r="Z8492" s="26"/>
      <c r="AA8492" s="26"/>
      <c r="AB8492" s="26"/>
      <c r="AC8492" s="26"/>
      <c r="AD8492" s="26"/>
    </row>
    <row r="8493" s="26" customFormat="1" ht="12.75">
      <c r="A8493" s="27"/>
      <c r="B8493" s="27"/>
      <c r="C8493" s="27"/>
      <c r="E8493" s="462"/>
      <c r="H8493" s="22">
        <f t="shared" si="671"/>
        <v>22</v>
      </c>
      <c r="I8493" s="21">
        <f t="shared" si="676"/>
        <v>23.750000000000004</v>
      </c>
      <c r="J8493" s="21">
        <f t="shared" si="676"/>
        <v>46.32</v>
      </c>
      <c r="K8493" s="21">
        <f t="shared" si="676"/>
        <v>78.460000000000008</v>
      </c>
      <c r="L8493" s="21">
        <f t="shared" si="676"/>
        <v>100.85000000000001</v>
      </c>
      <c r="M8493" s="21">
        <f t="shared" si="676"/>
        <v>138.42000000000002</v>
      </c>
      <c r="N8493" s="21">
        <f t="shared" si="676"/>
        <v>172.47000000000003</v>
      </c>
      <c r="O8493" s="21">
        <f t="shared" si="676"/>
        <v>174.21000000000004</v>
      </c>
      <c r="P8493" s="21">
        <f t="shared" si="676"/>
        <v>193.16000000000005</v>
      </c>
      <c r="Q8493" s="21">
        <f t="shared" si="676"/>
        <v>207.13000000000005</v>
      </c>
      <c r="R8493" s="21">
        <f t="shared" si="676"/>
        <v>208.61000000000004</v>
      </c>
      <c r="S8493" s="27"/>
      <c r="T8493" s="27"/>
      <c r="U8493" s="27"/>
      <c r="V8493" s="27"/>
      <c r="W8493" s="26"/>
      <c r="X8493" s="26"/>
      <c r="Y8493" s="26"/>
      <c r="Z8493" s="26"/>
      <c r="AA8493" s="26"/>
      <c r="AB8493" s="26"/>
      <c r="AC8493" s="26"/>
      <c r="AD8493" s="26"/>
    </row>
    <row r="8494" s="26" customFormat="1" ht="12.75">
      <c r="A8494" s="27"/>
      <c r="B8494" s="27"/>
      <c r="C8494" s="27"/>
      <c r="E8494" s="462"/>
      <c r="H8494" s="22">
        <f t="shared" si="671"/>
        <v>23</v>
      </c>
      <c r="I8494" s="21">
        <f t="shared" si="676"/>
        <v>23.750000000000004</v>
      </c>
      <c r="J8494" s="21">
        <f t="shared" si="676"/>
        <v>46.470000000000006</v>
      </c>
      <c r="K8494" s="21">
        <f t="shared" si="676"/>
        <v>78.400000000000006</v>
      </c>
      <c r="L8494" s="21">
        <f t="shared" si="676"/>
        <v>101.03000000000002</v>
      </c>
      <c r="M8494" s="21">
        <f t="shared" si="676"/>
        <v>137.11000000000001</v>
      </c>
      <c r="N8494" s="21">
        <f t="shared" si="676"/>
        <v>172.45000000000002</v>
      </c>
      <c r="O8494" s="21">
        <f t="shared" si="676"/>
        <v>174.10000000000002</v>
      </c>
      <c r="P8494" s="21">
        <f t="shared" si="676"/>
        <v>189.81</v>
      </c>
      <c r="Q8494" s="21">
        <f t="shared" si="676"/>
        <v>200.22</v>
      </c>
      <c r="R8494" s="21">
        <f>R56+R113+R520+R548+R609+R854+R1099+R1289+R1532+R2018+R2077+R2423+R2640+R2804+R2968+R3023+R3217+R3305+R3365+R3556+R3633+R3705+R3760+R3896+R3957+R4068+R4095+R4393+R4475+R4584+R4747+R4779+R4839+R5004+R5302+R5392+R5477+R5607+R5753+R5835+R5900+R5991+R6398+R6615+R6673+R6967+R7310+R7341+R7568+R8066</f>
        <v>201.60999999999999</v>
      </c>
      <c r="S8494" s="27"/>
      <c r="T8494" s="27"/>
      <c r="U8494" s="27"/>
      <c r="V8494" s="27"/>
      <c r="W8494" s="26"/>
      <c r="X8494" s="26"/>
      <c r="Y8494" s="26"/>
      <c r="Z8494" s="26"/>
      <c r="AA8494" s="26"/>
      <c r="AB8494" s="26"/>
      <c r="AC8494" s="26"/>
      <c r="AD8494" s="26"/>
    </row>
    <row r="8495" s="26" customFormat="1" ht="12.75">
      <c r="A8495" s="27"/>
      <c r="B8495" s="27"/>
      <c r="C8495" s="27"/>
      <c r="E8495" s="462"/>
      <c r="H8495" s="463"/>
      <c r="I8495" s="21"/>
      <c r="J8495" s="21"/>
      <c r="K8495" s="21"/>
      <c r="L8495" s="21"/>
      <c r="M8495" s="21"/>
      <c r="N8495" s="21"/>
      <c r="O8495" s="21"/>
      <c r="P8495" s="21"/>
      <c r="Q8495" s="21"/>
      <c r="R8495" s="21"/>
      <c r="S8495" s="27"/>
      <c r="T8495" s="27"/>
      <c r="U8495" s="27"/>
      <c r="V8495" s="27"/>
      <c r="W8495" s="26"/>
      <c r="X8495" s="26"/>
      <c r="Y8495" s="26"/>
      <c r="Z8495" s="26"/>
      <c r="AA8495" s="26"/>
      <c r="AB8495" s="26"/>
      <c r="AC8495" s="26"/>
      <c r="AD8495" s="26"/>
    </row>
    <row r="8496" s="26" customFormat="1" ht="12.75" hidden="1">
      <c r="A8496" s="27"/>
      <c r="B8496" s="27"/>
      <c r="C8496" s="27"/>
      <c r="E8496" s="462"/>
      <c r="F8496" s="27"/>
      <c r="G8496" s="45"/>
      <c r="H8496" s="27"/>
      <c r="I8496" s="21">
        <f t="shared" ref="I8496:R8496" si="677">I580+I2048+I3276+I3928+I4810+I5509+I5932+I6999+I7373+I8315</f>
        <v>0</v>
      </c>
      <c r="J8496" s="21">
        <f t="shared" si="677"/>
        <v>0</v>
      </c>
      <c r="K8496" s="21">
        <f t="shared" si="677"/>
        <v>0</v>
      </c>
      <c r="L8496" s="21">
        <f t="shared" si="677"/>
        <v>0</v>
      </c>
      <c r="M8496" s="21">
        <f t="shared" si="677"/>
        <v>0</v>
      </c>
      <c r="N8496" s="21">
        <f t="shared" si="677"/>
        <v>0</v>
      </c>
      <c r="O8496" s="21">
        <f t="shared" si="677"/>
        <v>0</v>
      </c>
      <c r="P8496" s="21">
        <f t="shared" si="677"/>
        <v>0</v>
      </c>
      <c r="Q8496" s="21">
        <f t="shared" si="677"/>
        <v>0</v>
      </c>
      <c r="R8496" s="21">
        <f t="shared" si="677"/>
        <v>0</v>
      </c>
      <c r="S8496" s="27"/>
      <c r="T8496" s="27"/>
      <c r="U8496" s="27"/>
      <c r="V8496" s="27"/>
      <c r="W8496" s="26"/>
      <c r="X8496" s="26"/>
      <c r="Y8496" s="26"/>
      <c r="Z8496" s="26"/>
      <c r="AA8496" s="26"/>
      <c r="AB8496" s="26"/>
      <c r="AC8496" s="26"/>
      <c r="AD8496" s="26"/>
    </row>
    <row r="8497" s="26" customFormat="1" ht="12.75" hidden="1">
      <c r="A8497" s="27"/>
      <c r="B8497" s="27"/>
      <c r="C8497" s="27"/>
      <c r="E8497" s="462"/>
      <c r="F8497" s="27"/>
      <c r="G8497" s="45"/>
      <c r="H8497" s="27"/>
      <c r="I8497" s="54">
        <f t="shared" ref="I8497:R8497" si="678">I8469-I8496</f>
        <v>0</v>
      </c>
      <c r="J8497" s="54">
        <f t="shared" si="678"/>
        <v>0</v>
      </c>
      <c r="K8497" s="54">
        <f t="shared" si="678"/>
        <v>0</v>
      </c>
      <c r="L8497" s="54">
        <f t="shared" si="678"/>
        <v>0</v>
      </c>
      <c r="M8497" s="54">
        <f t="shared" si="678"/>
        <v>0</v>
      </c>
      <c r="N8497" s="54">
        <f t="shared" si="678"/>
        <v>0</v>
      </c>
      <c r="O8497" s="54">
        <f t="shared" si="678"/>
        <v>0</v>
      </c>
      <c r="P8497" s="54">
        <f t="shared" si="678"/>
        <v>0</v>
      </c>
      <c r="Q8497" s="54">
        <f t="shared" si="678"/>
        <v>0</v>
      </c>
      <c r="R8497" s="54">
        <f t="shared" si="678"/>
        <v>0</v>
      </c>
      <c r="S8497" s="27"/>
      <c r="T8497" s="27"/>
      <c r="U8497" s="27"/>
      <c r="V8497" s="27"/>
      <c r="W8497" s="26"/>
      <c r="X8497" s="26"/>
      <c r="Y8497" s="26"/>
      <c r="Z8497" s="26"/>
      <c r="AA8497" s="26"/>
      <c r="AB8497" s="26"/>
      <c r="AC8497" s="26"/>
      <c r="AD8497" s="26"/>
    </row>
    <row r="8498">
      <c r="A8498" s="21"/>
      <c r="B8498" s="240"/>
      <c r="C8498" s="20"/>
      <c r="D8498" s="110"/>
      <c r="E8498" s="155"/>
      <c r="F8498" s="21"/>
      <c r="G8498" s="21"/>
      <c r="H8498" s="22"/>
      <c r="I8498" s="20"/>
      <c r="J8498" s="20"/>
      <c r="K8498" s="464"/>
      <c r="L8498" s="21"/>
      <c r="M8498" s="89"/>
      <c r="N8498" s="22"/>
      <c r="O8498" s="24"/>
      <c r="P8498" s="20"/>
      <c r="Q8498" s="464"/>
      <c r="R8498" s="48"/>
      <c r="S8498" s="21"/>
      <c r="T8498" s="21"/>
      <c r="U8498" s="21"/>
      <c r="V8498" s="21"/>
      <c r="W8498" s="20"/>
      <c r="X8498" s="20"/>
      <c r="Y8498" s="20"/>
      <c r="Z8498" s="20"/>
      <c r="AA8498" s="20"/>
      <c r="AB8498" s="20"/>
      <c r="AC8498" s="20"/>
      <c r="AD8498" s="20"/>
      <c r="AE8498" s="20"/>
      <c r="AF8498" s="20"/>
      <c r="AG8498" s="20"/>
      <c r="AH8498" s="20"/>
      <c r="AI8498" s="20"/>
      <c r="AJ8498" s="20"/>
      <c r="AK8498" s="20"/>
      <c r="AL8498" s="20"/>
      <c r="AM8498" s="20"/>
      <c r="AN8498" s="20"/>
      <c r="AO8498" s="20"/>
      <c r="AP8498" s="20"/>
      <c r="AQ8498" s="20"/>
      <c r="AR8498" s="20"/>
      <c r="AS8498" s="20"/>
      <c r="AT8498" s="20"/>
    </row>
    <row r="8499">
      <c r="A8499" s="21"/>
      <c r="B8499" s="21"/>
      <c r="C8499" s="21"/>
      <c r="E8499" s="244"/>
      <c r="F8499" s="21"/>
      <c r="G8499" s="21"/>
      <c r="H8499" s="22"/>
      <c r="I8499" s="20"/>
      <c r="J8499" s="20"/>
      <c r="K8499" s="21"/>
      <c r="L8499" s="54"/>
      <c r="M8499" s="89"/>
      <c r="N8499" s="22"/>
      <c r="O8499" s="24"/>
      <c r="P8499" s="20"/>
      <c r="Q8499" s="464"/>
      <c r="R8499" s="48"/>
      <c r="S8499" s="21"/>
      <c r="T8499" s="21"/>
      <c r="U8499" s="21"/>
      <c r="V8499" s="21"/>
      <c r="W8499" s="20"/>
      <c r="X8499" s="20"/>
      <c r="Y8499" s="20"/>
      <c r="Z8499" s="20"/>
      <c r="AA8499" s="20"/>
      <c r="AB8499" s="20"/>
      <c r="AC8499" s="20"/>
      <c r="AD8499" s="20"/>
      <c r="AE8499" s="20"/>
      <c r="AF8499" s="20"/>
      <c r="AG8499" s="20"/>
      <c r="AH8499" s="20"/>
      <c r="AI8499" s="20"/>
      <c r="AJ8499" s="20"/>
      <c r="AK8499" s="20"/>
      <c r="AL8499" s="20"/>
      <c r="AM8499" s="20"/>
      <c r="AN8499" s="20"/>
      <c r="AO8499" s="20"/>
      <c r="AP8499" s="20"/>
      <c r="AQ8499" s="20"/>
      <c r="AR8499" s="20"/>
      <c r="AS8499" s="20"/>
      <c r="AT8499" s="20"/>
    </row>
    <row r="8500">
      <c r="A8500" s="21"/>
      <c r="B8500" s="465"/>
      <c r="C8500" s="80"/>
      <c r="D8500" s="38"/>
      <c r="E8500" s="203"/>
      <c r="F8500" s="21"/>
      <c r="G8500" s="21"/>
      <c r="H8500" s="22"/>
      <c r="I8500" s="20"/>
      <c r="J8500" s="20"/>
      <c r="K8500" s="464"/>
      <c r="L8500" s="48"/>
      <c r="M8500" s="89"/>
      <c r="N8500" s="22"/>
      <c r="O8500" s="24"/>
      <c r="P8500" s="89"/>
      <c r="Q8500" s="21"/>
      <c r="R8500" s="48"/>
      <c r="S8500" s="21"/>
      <c r="T8500" s="21"/>
      <c r="U8500" s="21"/>
      <c r="V8500" s="21"/>
      <c r="W8500" s="20"/>
      <c r="X8500" s="20"/>
      <c r="Y8500" s="20"/>
      <c r="Z8500" s="20"/>
      <c r="AA8500" s="20"/>
      <c r="AB8500" s="20"/>
      <c r="AC8500" s="20"/>
      <c r="AD8500" s="20"/>
      <c r="AE8500" s="20"/>
      <c r="AF8500" s="20"/>
      <c r="AG8500" s="20"/>
      <c r="AH8500" s="20"/>
      <c r="AI8500" s="20"/>
      <c r="AJ8500" s="20"/>
      <c r="AK8500" s="20"/>
      <c r="AL8500" s="20"/>
      <c r="AM8500" s="20"/>
      <c r="AN8500" s="20"/>
      <c r="AO8500" s="20"/>
      <c r="AP8500" s="20"/>
      <c r="AQ8500" s="20"/>
      <c r="AR8500" s="20"/>
      <c r="AS8500" s="20"/>
      <c r="AT8500" s="20"/>
    </row>
    <row r="8501">
      <c r="A8501" s="21"/>
      <c r="B8501" s="21"/>
      <c r="C8501" s="21"/>
      <c r="E8501" s="20"/>
      <c r="F8501" s="21"/>
      <c r="G8501" s="21"/>
      <c r="H8501" s="81"/>
      <c r="I8501" s="80"/>
      <c r="J8501" s="48"/>
      <c r="K8501" s="466"/>
      <c r="L8501" s="48"/>
      <c r="M8501" s="89"/>
      <c r="N8501" s="22"/>
      <c r="O8501" s="24"/>
      <c r="P8501" s="20"/>
      <c r="Q8501" s="464"/>
      <c r="R8501" s="48"/>
      <c r="S8501" s="21"/>
      <c r="T8501" s="21"/>
      <c r="U8501" s="21"/>
      <c r="V8501" s="21"/>
      <c r="W8501" s="20"/>
      <c r="X8501" s="20"/>
      <c r="Y8501" s="20"/>
      <c r="Z8501" s="20"/>
      <c r="AA8501" s="20"/>
      <c r="AB8501" s="20"/>
      <c r="AC8501" s="20"/>
      <c r="AD8501" s="20"/>
      <c r="AE8501" s="20"/>
      <c r="AF8501" s="20"/>
      <c r="AG8501" s="20"/>
      <c r="AH8501" s="20"/>
      <c r="AI8501" s="20"/>
      <c r="AJ8501" s="20"/>
      <c r="AK8501" s="20"/>
      <c r="AL8501" s="20"/>
      <c r="AM8501" s="20"/>
      <c r="AN8501" s="20"/>
      <c r="AO8501" s="20"/>
      <c r="AP8501" s="20"/>
      <c r="AQ8501" s="20"/>
      <c r="AR8501" s="20"/>
      <c r="AS8501" s="20"/>
      <c r="AT8501" s="20"/>
    </row>
    <row r="8502">
      <c r="A8502" s="21"/>
      <c r="B8502" s="240"/>
      <c r="C8502" s="20"/>
      <c r="D8502" s="110"/>
      <c r="E8502" s="155"/>
      <c r="F8502" s="21"/>
      <c r="G8502" s="21"/>
      <c r="H8502" s="81"/>
      <c r="I8502" s="20"/>
      <c r="J8502" s="20"/>
      <c r="K8502" s="464"/>
      <c r="L8502" s="48"/>
      <c r="M8502" s="89"/>
      <c r="N8502" s="22"/>
      <c r="O8502" s="24"/>
      <c r="P8502" s="20"/>
      <c r="Q8502" s="464"/>
      <c r="R8502" s="48"/>
      <c r="S8502" s="21"/>
      <c r="T8502" s="21"/>
      <c r="U8502" s="21"/>
      <c r="V8502" s="21"/>
      <c r="W8502" s="20"/>
      <c r="X8502" s="20"/>
      <c r="Y8502" s="20"/>
      <c r="Z8502" s="20"/>
      <c r="AA8502" s="20"/>
      <c r="AB8502" s="20"/>
      <c r="AC8502" s="20"/>
      <c r="AD8502" s="20"/>
      <c r="AE8502" s="20"/>
      <c r="AF8502" s="20"/>
      <c r="AG8502" s="20"/>
      <c r="AH8502" s="20"/>
      <c r="AI8502" s="20"/>
      <c r="AJ8502" s="20"/>
      <c r="AK8502" s="20"/>
      <c r="AL8502" s="20"/>
      <c r="AM8502" s="20"/>
      <c r="AN8502" s="20"/>
      <c r="AO8502" s="20"/>
      <c r="AP8502" s="20"/>
      <c r="AQ8502" s="20"/>
      <c r="AR8502" s="20"/>
      <c r="AS8502" s="20"/>
      <c r="AT8502" s="20"/>
    </row>
    <row r="8503">
      <c r="A8503" s="21"/>
      <c r="B8503" s="240"/>
      <c r="C8503" s="21"/>
      <c r="E8503" s="155"/>
      <c r="F8503" s="21"/>
      <c r="G8503" s="21"/>
      <c r="H8503" s="173"/>
      <c r="I8503" s="20"/>
      <c r="J8503" s="20"/>
      <c r="K8503" s="464"/>
      <c r="L8503" s="48"/>
      <c r="M8503" s="164"/>
      <c r="N8503" s="89"/>
      <c r="O8503" s="89"/>
      <c r="P8503" s="48"/>
      <c r="Q8503" s="48"/>
      <c r="R8503" s="48"/>
      <c r="S8503" s="21"/>
      <c r="T8503" s="21"/>
      <c r="U8503" s="21"/>
      <c r="V8503" s="21"/>
      <c r="W8503" s="20"/>
      <c r="X8503" s="20"/>
      <c r="Y8503" s="20"/>
      <c r="Z8503" s="20"/>
      <c r="AA8503" s="20"/>
      <c r="AB8503" s="20"/>
      <c r="AC8503" s="20"/>
      <c r="AD8503" s="20"/>
      <c r="AE8503" s="20"/>
      <c r="AF8503" s="20"/>
      <c r="AG8503" s="20"/>
      <c r="AH8503" s="20"/>
      <c r="AI8503" s="20"/>
      <c r="AJ8503" s="20"/>
      <c r="AK8503" s="20"/>
      <c r="AL8503" s="20"/>
      <c r="AM8503" s="20"/>
      <c r="AN8503" s="20"/>
      <c r="AO8503" s="20"/>
      <c r="AP8503" s="20"/>
      <c r="AQ8503" s="20"/>
      <c r="AR8503" s="20"/>
      <c r="AS8503" s="20"/>
      <c r="AT8503" s="20"/>
    </row>
    <row r="8504">
      <c r="A8504" s="21"/>
      <c r="B8504" s="465"/>
      <c r="C8504" s="80"/>
      <c r="D8504" s="38"/>
      <c r="E8504" s="203"/>
      <c r="F8504" s="21"/>
      <c r="G8504" s="21"/>
      <c r="H8504" s="22"/>
      <c r="I8504" s="20"/>
      <c r="J8504" s="20"/>
      <c r="K8504" s="464"/>
      <c r="L8504" s="48"/>
      <c r="M8504" s="89"/>
      <c r="N8504" s="232"/>
      <c r="O8504" s="89"/>
      <c r="P8504" s="89"/>
      <c r="Q8504" s="89"/>
      <c r="R8504" s="89"/>
      <c r="S8504" s="21"/>
      <c r="T8504" s="21"/>
      <c r="U8504" s="21"/>
      <c r="V8504" s="21"/>
      <c r="W8504" s="20"/>
      <c r="X8504" s="20"/>
      <c r="Y8504" s="20"/>
      <c r="Z8504" s="20"/>
      <c r="AA8504" s="20"/>
      <c r="AB8504" s="20"/>
      <c r="AC8504" s="20"/>
      <c r="AD8504" s="20"/>
      <c r="AE8504" s="20"/>
      <c r="AF8504" s="20"/>
      <c r="AG8504" s="20"/>
      <c r="AH8504" s="20"/>
      <c r="AI8504" s="20"/>
      <c r="AJ8504" s="20"/>
      <c r="AK8504" s="20"/>
      <c r="AL8504" s="20"/>
      <c r="AM8504" s="20"/>
      <c r="AN8504" s="20"/>
      <c r="AO8504" s="20"/>
      <c r="AP8504" s="20"/>
      <c r="AQ8504" s="20"/>
      <c r="AR8504" s="20"/>
      <c r="AS8504" s="20"/>
      <c r="AT8504" s="20"/>
    </row>
    <row r="8505">
      <c r="A8505" s="21"/>
      <c r="B8505" s="465"/>
      <c r="C8505" s="80"/>
      <c r="D8505" s="23"/>
      <c r="E8505" s="203"/>
      <c r="F8505" s="21"/>
      <c r="G8505" s="21"/>
      <c r="H8505" s="22"/>
      <c r="I8505" s="24"/>
      <c r="J8505" s="20"/>
      <c r="K8505" s="21"/>
      <c r="L8505" s="48"/>
      <c r="M8505" s="23"/>
      <c r="N8505" s="89"/>
      <c r="O8505" s="89"/>
      <c r="P8505" s="89"/>
      <c r="Q8505" s="89"/>
      <c r="R8505" s="89"/>
      <c r="S8505" s="21"/>
      <c r="T8505" s="21"/>
      <c r="U8505" s="21"/>
      <c r="V8505" s="21"/>
      <c r="W8505" s="20"/>
      <c r="X8505" s="20"/>
      <c r="Y8505" s="20"/>
      <c r="Z8505" s="20"/>
      <c r="AA8505" s="20"/>
      <c r="AB8505" s="20"/>
      <c r="AC8505" s="20"/>
      <c r="AD8505" s="20"/>
      <c r="AE8505" s="20"/>
      <c r="AF8505" s="20"/>
      <c r="AG8505" s="20"/>
      <c r="AH8505" s="20"/>
      <c r="AI8505" s="20"/>
      <c r="AJ8505" s="20"/>
      <c r="AK8505" s="20"/>
      <c r="AL8505" s="20"/>
      <c r="AM8505" s="20"/>
      <c r="AN8505" s="20"/>
      <c r="AO8505" s="20"/>
      <c r="AP8505" s="20"/>
      <c r="AQ8505" s="20"/>
      <c r="AR8505" s="20"/>
      <c r="AS8505" s="20"/>
      <c r="AT8505" s="20"/>
    </row>
    <row r="8506">
      <c r="A8506" s="21"/>
      <c r="B8506" s="240"/>
      <c r="C8506" s="20"/>
      <c r="D8506" s="110"/>
      <c r="E8506" s="155"/>
      <c r="F8506" s="21"/>
      <c r="G8506" s="21"/>
      <c r="H8506" s="22"/>
      <c r="I8506" s="24"/>
      <c r="J8506" s="20"/>
      <c r="K8506" s="21"/>
      <c r="L8506" s="48"/>
      <c r="M8506" s="89"/>
      <c r="N8506" s="89"/>
      <c r="O8506" s="89"/>
      <c r="P8506" s="89"/>
      <c r="Q8506" s="89"/>
      <c r="R8506" s="89"/>
      <c r="S8506" s="21"/>
      <c r="T8506" s="21"/>
      <c r="U8506" s="21"/>
      <c r="V8506" s="21"/>
      <c r="W8506" s="20"/>
      <c r="X8506" s="20"/>
      <c r="Y8506" s="20"/>
      <c r="Z8506" s="20"/>
      <c r="AA8506" s="20"/>
      <c r="AB8506" s="20"/>
      <c r="AC8506" s="20"/>
      <c r="AD8506" s="20"/>
      <c r="AE8506" s="20"/>
      <c r="AF8506" s="20"/>
      <c r="AG8506" s="20"/>
      <c r="AH8506" s="20"/>
      <c r="AI8506" s="20"/>
      <c r="AJ8506" s="20"/>
      <c r="AK8506" s="20"/>
      <c r="AL8506" s="20"/>
      <c r="AM8506" s="20"/>
      <c r="AN8506" s="20"/>
      <c r="AO8506" s="20"/>
      <c r="AP8506" s="20"/>
      <c r="AQ8506" s="20"/>
      <c r="AR8506" s="20"/>
      <c r="AS8506" s="20"/>
      <c r="AT8506" s="20"/>
    </row>
    <row r="8507">
      <c r="A8507" s="21"/>
      <c r="B8507" s="240"/>
      <c r="C8507" s="24"/>
      <c r="E8507" s="20"/>
      <c r="F8507" s="21"/>
      <c r="G8507" s="21"/>
      <c r="H8507" s="21"/>
      <c r="I8507" s="48"/>
      <c r="J8507" s="20"/>
      <c r="K8507" s="48"/>
      <c r="L8507" s="48"/>
      <c r="M8507" s="89"/>
      <c r="N8507" s="89"/>
      <c r="O8507" s="89"/>
      <c r="P8507" s="89"/>
      <c r="Q8507" s="89"/>
      <c r="R8507" s="89"/>
      <c r="S8507" s="21"/>
      <c r="T8507" s="21"/>
      <c r="U8507" s="21"/>
      <c r="V8507" s="21"/>
      <c r="W8507" s="20"/>
      <c r="X8507" s="20"/>
      <c r="Y8507" s="20"/>
      <c r="Z8507" s="20"/>
      <c r="AA8507" s="20"/>
      <c r="AB8507" s="20"/>
      <c r="AC8507" s="20"/>
      <c r="AD8507" s="20"/>
      <c r="AE8507" s="20"/>
      <c r="AF8507" s="20"/>
      <c r="AG8507" s="20"/>
      <c r="AH8507" s="20"/>
      <c r="AI8507" s="20"/>
      <c r="AJ8507" s="20"/>
      <c r="AK8507" s="20"/>
      <c r="AL8507" s="20"/>
      <c r="AM8507" s="20"/>
      <c r="AN8507" s="20"/>
      <c r="AO8507" s="20"/>
      <c r="AP8507" s="20"/>
      <c r="AQ8507" s="20"/>
      <c r="AR8507" s="20"/>
      <c r="AS8507" s="20"/>
      <c r="AT8507" s="20"/>
    </row>
    <row r="8508">
      <c r="A8508" s="21"/>
      <c r="B8508" s="240"/>
      <c r="C8508" s="20"/>
      <c r="D8508" s="110"/>
      <c r="E8508" s="155"/>
      <c r="F8508" s="21"/>
      <c r="G8508" s="21"/>
      <c r="H8508" s="21"/>
      <c r="I8508" s="21"/>
      <c r="J8508" s="20"/>
      <c r="K8508" s="232"/>
      <c r="L8508" s="232"/>
      <c r="M8508" s="61"/>
      <c r="N8508" s="61"/>
      <c r="O8508" s="89"/>
      <c r="P8508" s="48"/>
      <c r="Q8508" s="48"/>
      <c r="R8508" s="89"/>
      <c r="S8508" s="21"/>
      <c r="T8508" s="21"/>
      <c r="U8508" s="21"/>
      <c r="V8508" s="21"/>
      <c r="W8508" s="20"/>
      <c r="X8508" s="20"/>
      <c r="Y8508" s="20"/>
      <c r="Z8508" s="20"/>
      <c r="AA8508" s="20"/>
      <c r="AB8508" s="20"/>
      <c r="AC8508" s="20"/>
      <c r="AD8508" s="20"/>
      <c r="AE8508" s="20"/>
      <c r="AF8508" s="20"/>
      <c r="AG8508" s="20"/>
      <c r="AH8508" s="20"/>
      <c r="AI8508" s="20"/>
      <c r="AJ8508" s="20"/>
      <c r="AK8508" s="20"/>
      <c r="AL8508" s="20"/>
      <c r="AM8508" s="20"/>
      <c r="AN8508" s="20"/>
      <c r="AO8508" s="20"/>
      <c r="AP8508" s="20"/>
      <c r="AQ8508" s="20"/>
      <c r="AR8508" s="20"/>
      <c r="AS8508" s="20"/>
      <c r="AT8508" s="20"/>
    </row>
    <row r="8509">
      <c r="A8509" s="21"/>
      <c r="B8509" s="240"/>
      <c r="C8509" s="20"/>
      <c r="D8509" s="110"/>
      <c r="E8509" s="155"/>
      <c r="F8509" s="21"/>
      <c r="G8509" s="21"/>
      <c r="H8509" s="21"/>
      <c r="I8509" s="21"/>
      <c r="J8509" s="20"/>
      <c r="K8509" s="466"/>
      <c r="L8509" s="164"/>
      <c r="M8509" s="61"/>
      <c r="N8509" s="164"/>
      <c r="O8509" s="89"/>
      <c r="P8509" s="227"/>
      <c r="Q8509" s="89"/>
      <c r="R8509" s="89"/>
      <c r="S8509" s="21"/>
      <c r="T8509" s="21"/>
      <c r="U8509" s="21"/>
      <c r="V8509" s="21"/>
      <c r="W8509" s="20"/>
      <c r="X8509" s="20"/>
      <c r="Y8509" s="20"/>
      <c r="Z8509" s="20"/>
      <c r="AA8509" s="20"/>
      <c r="AB8509" s="20"/>
      <c r="AC8509" s="20"/>
      <c r="AD8509" s="20"/>
      <c r="AE8509" s="20"/>
      <c r="AF8509" s="20"/>
      <c r="AG8509" s="20"/>
      <c r="AH8509" s="20"/>
      <c r="AI8509" s="20"/>
      <c r="AJ8509" s="20"/>
      <c r="AK8509" s="20"/>
      <c r="AL8509" s="20"/>
      <c r="AM8509" s="20"/>
      <c r="AN8509" s="20"/>
      <c r="AO8509" s="20"/>
      <c r="AP8509" s="20"/>
      <c r="AQ8509" s="20"/>
      <c r="AR8509" s="20"/>
      <c r="AS8509" s="20"/>
      <c r="AT8509" s="20"/>
    </row>
    <row r="8510">
      <c r="A8510" s="21"/>
      <c r="B8510" s="240"/>
      <c r="C8510" s="24"/>
      <c r="D8510" s="24"/>
      <c r="E8510" s="20"/>
      <c r="F8510" s="21"/>
      <c r="G8510" s="21"/>
      <c r="H8510" s="21"/>
      <c r="I8510" s="467"/>
      <c r="J8510" s="468"/>
      <c r="K8510" s="467"/>
      <c r="L8510" s="48"/>
      <c r="M8510" s="48"/>
      <c r="N8510" s="54"/>
      <c r="O8510" s="89"/>
      <c r="P8510" s="48"/>
      <c r="Q8510" s="89"/>
      <c r="R8510" s="89"/>
      <c r="S8510" s="21"/>
      <c r="T8510" s="21"/>
      <c r="U8510" s="21"/>
      <c r="V8510" s="21"/>
      <c r="W8510" s="20"/>
      <c r="X8510" s="20"/>
      <c r="Y8510" s="20"/>
      <c r="Z8510" s="20"/>
      <c r="AA8510" s="20"/>
      <c r="AB8510" s="20"/>
      <c r="AC8510" s="20"/>
      <c r="AD8510" s="20"/>
      <c r="AE8510" s="20"/>
      <c r="AF8510" s="20"/>
      <c r="AG8510" s="20"/>
      <c r="AH8510" s="20"/>
      <c r="AI8510" s="20"/>
      <c r="AJ8510" s="20"/>
      <c r="AK8510" s="20"/>
      <c r="AL8510" s="20"/>
      <c r="AM8510" s="20"/>
      <c r="AN8510" s="20"/>
      <c r="AO8510" s="20"/>
      <c r="AP8510" s="20"/>
      <c r="AQ8510" s="20"/>
      <c r="AR8510" s="20"/>
      <c r="AS8510" s="20"/>
      <c r="AT8510" s="20"/>
    </row>
    <row r="8511">
      <c r="A8511" s="21"/>
      <c r="B8511" s="240"/>
      <c r="C8511" s="24"/>
      <c r="D8511" s="24"/>
      <c r="E8511" s="20"/>
      <c r="F8511" s="21"/>
      <c r="G8511" s="21"/>
      <c r="H8511" s="21"/>
      <c r="I8511" s="21"/>
      <c r="J8511" s="20"/>
      <c r="K8511" s="54"/>
      <c r="L8511" s="469"/>
      <c r="M8511" s="470"/>
      <c r="N8511" s="471"/>
      <c r="O8511" s="89"/>
      <c r="P8511" s="89"/>
      <c r="Q8511" s="89"/>
      <c r="R8511" s="89"/>
      <c r="S8511" s="21"/>
      <c r="T8511" s="21"/>
      <c r="U8511" s="21"/>
      <c r="V8511" s="21"/>
      <c r="W8511" s="20"/>
      <c r="X8511" s="20"/>
      <c r="Y8511" s="20"/>
      <c r="Z8511" s="20"/>
      <c r="AA8511" s="20"/>
      <c r="AB8511" s="20"/>
      <c r="AC8511" s="20"/>
      <c r="AD8511" s="20"/>
      <c r="AE8511" s="20"/>
      <c r="AF8511" s="20"/>
      <c r="AG8511" s="20"/>
      <c r="AH8511" s="20"/>
      <c r="AI8511" s="20"/>
      <c r="AJ8511" s="20"/>
      <c r="AK8511" s="20"/>
      <c r="AL8511" s="20"/>
      <c r="AM8511" s="20"/>
      <c r="AN8511" s="20"/>
      <c r="AO8511" s="20"/>
      <c r="AP8511" s="20"/>
      <c r="AQ8511" s="20"/>
      <c r="AR8511" s="20"/>
      <c r="AS8511" s="20"/>
      <c r="AT8511" s="20"/>
    </row>
    <row r="8512">
      <c r="A8512" s="21"/>
      <c r="B8512" s="240"/>
      <c r="C8512" s="24"/>
      <c r="D8512" s="24"/>
      <c r="E8512" s="20"/>
      <c r="F8512" s="21"/>
      <c r="G8512" s="21"/>
      <c r="H8512" s="21"/>
      <c r="I8512" s="21"/>
      <c r="J8512" s="20"/>
      <c r="K8512" s="232"/>
      <c r="L8512" s="232"/>
      <c r="M8512" s="89"/>
      <c r="N8512" s="89"/>
      <c r="O8512" s="89"/>
      <c r="P8512" s="89"/>
      <c r="Q8512" s="89"/>
      <c r="R8512" s="89"/>
      <c r="S8512" s="21"/>
      <c r="T8512" s="21"/>
      <c r="U8512" s="21"/>
      <c r="V8512" s="21"/>
      <c r="W8512" s="20"/>
      <c r="X8512" s="20"/>
      <c r="Y8512" s="20"/>
      <c r="Z8512" s="20"/>
      <c r="AA8512" s="20"/>
      <c r="AB8512" s="20"/>
      <c r="AC8512" s="20"/>
      <c r="AD8512" s="20"/>
      <c r="AE8512" s="20"/>
      <c r="AF8512" s="20"/>
      <c r="AG8512" s="20"/>
      <c r="AH8512" s="20"/>
      <c r="AI8512" s="20"/>
      <c r="AJ8512" s="20"/>
      <c r="AK8512" s="20"/>
      <c r="AL8512" s="20"/>
      <c r="AM8512" s="20"/>
      <c r="AN8512" s="20"/>
      <c r="AO8512" s="20"/>
      <c r="AP8512" s="20"/>
      <c r="AQ8512" s="20"/>
      <c r="AR8512" s="20"/>
      <c r="AS8512" s="20"/>
      <c r="AT8512" s="20"/>
    </row>
    <row r="8513">
      <c r="A8513" s="21"/>
      <c r="B8513" s="218"/>
      <c r="C8513" s="24"/>
      <c r="D8513" s="24"/>
      <c r="E8513" s="20"/>
      <c r="F8513" s="21"/>
      <c r="G8513" s="21"/>
      <c r="H8513" s="21"/>
      <c r="I8513" s="21"/>
      <c r="J8513" s="20"/>
      <c r="K8513" s="232"/>
      <c r="L8513" s="232"/>
      <c r="M8513" s="89"/>
      <c r="N8513" s="89"/>
      <c r="O8513" s="89"/>
      <c r="P8513" s="89"/>
      <c r="Q8513" s="89"/>
      <c r="R8513" s="89"/>
      <c r="S8513" s="21"/>
      <c r="T8513" s="21"/>
      <c r="U8513" s="21"/>
      <c r="V8513" s="21"/>
      <c r="W8513" s="20"/>
      <c r="X8513" s="20"/>
      <c r="Y8513" s="20"/>
      <c r="Z8513" s="20"/>
      <c r="AA8513" s="20"/>
      <c r="AB8513" s="20"/>
      <c r="AC8513" s="20"/>
      <c r="AD8513" s="20"/>
      <c r="AE8513" s="20"/>
      <c r="AF8513" s="20"/>
      <c r="AG8513" s="20"/>
      <c r="AH8513" s="20"/>
      <c r="AI8513" s="20"/>
      <c r="AJ8513" s="20"/>
      <c r="AK8513" s="20"/>
      <c r="AL8513" s="20"/>
      <c r="AM8513" s="20"/>
      <c r="AN8513" s="20"/>
      <c r="AO8513" s="20"/>
      <c r="AP8513" s="20"/>
      <c r="AQ8513" s="20"/>
      <c r="AR8513" s="20"/>
      <c r="AS8513" s="20"/>
      <c r="AT8513" s="20"/>
    </row>
    <row r="8514">
      <c r="A8514" s="21"/>
      <c r="B8514" s="240"/>
      <c r="C8514" s="24"/>
      <c r="D8514" s="110"/>
      <c r="E8514" s="20"/>
      <c r="F8514" s="21"/>
      <c r="G8514" s="21"/>
      <c r="H8514" s="21"/>
      <c r="I8514" s="21"/>
      <c r="J8514" s="20"/>
      <c r="K8514" s="232"/>
      <c r="L8514" s="232"/>
      <c r="M8514" s="89"/>
      <c r="N8514" s="89"/>
      <c r="O8514" s="89"/>
      <c r="P8514" s="89"/>
      <c r="Q8514" s="89"/>
      <c r="R8514" s="89"/>
      <c r="S8514" s="21"/>
      <c r="T8514" s="21"/>
      <c r="U8514" s="21"/>
      <c r="V8514" s="21"/>
      <c r="W8514" s="20"/>
      <c r="X8514" s="20"/>
      <c r="Y8514" s="20"/>
      <c r="Z8514" s="20"/>
      <c r="AA8514" s="20"/>
      <c r="AB8514" s="20"/>
      <c r="AC8514" s="20"/>
      <c r="AD8514" s="20"/>
      <c r="AE8514" s="20"/>
      <c r="AF8514" s="20"/>
      <c r="AG8514" s="20"/>
      <c r="AH8514" s="20"/>
      <c r="AI8514" s="20"/>
      <c r="AJ8514" s="20"/>
      <c r="AK8514" s="20"/>
      <c r="AL8514" s="20"/>
      <c r="AM8514" s="20"/>
      <c r="AN8514" s="20"/>
      <c r="AO8514" s="20"/>
      <c r="AP8514" s="20"/>
      <c r="AQ8514" s="20"/>
      <c r="AR8514" s="20"/>
      <c r="AS8514" s="20"/>
      <c r="AT8514" s="20"/>
    </row>
    <row r="8515">
      <c r="A8515" s="21"/>
      <c r="B8515" s="240"/>
      <c r="C8515" s="24"/>
      <c r="D8515" s="472"/>
      <c r="E8515" s="20"/>
      <c r="F8515" s="21"/>
      <c r="G8515" s="21"/>
      <c r="H8515" s="21"/>
      <c r="I8515" s="21"/>
      <c r="J8515" s="20"/>
      <c r="K8515" s="232"/>
      <c r="L8515" s="232"/>
      <c r="M8515" s="89"/>
      <c r="N8515" s="89"/>
      <c r="O8515" s="89"/>
      <c r="P8515" s="89"/>
      <c r="Q8515" s="89"/>
      <c r="R8515" s="89"/>
      <c r="S8515" s="21"/>
      <c r="T8515" s="21"/>
      <c r="U8515" s="21"/>
      <c r="V8515" s="21"/>
      <c r="W8515" s="20"/>
      <c r="X8515" s="20"/>
      <c r="Y8515" s="20"/>
      <c r="Z8515" s="20"/>
      <c r="AA8515" s="20"/>
      <c r="AB8515" s="20"/>
      <c r="AC8515" s="20"/>
      <c r="AD8515" s="20"/>
      <c r="AE8515" s="20"/>
      <c r="AF8515" s="20"/>
      <c r="AG8515" s="20"/>
      <c r="AH8515" s="20"/>
      <c r="AI8515" s="20"/>
      <c r="AJ8515" s="20"/>
      <c r="AK8515" s="20"/>
      <c r="AL8515" s="20"/>
      <c r="AM8515" s="20"/>
      <c r="AN8515" s="20"/>
      <c r="AO8515" s="20"/>
      <c r="AP8515" s="20"/>
      <c r="AQ8515" s="20"/>
      <c r="AR8515" s="20"/>
      <c r="AS8515" s="20"/>
      <c r="AT8515" s="20"/>
    </row>
    <row r="8516">
      <c r="A8516" s="21"/>
      <c r="B8516" s="240"/>
      <c r="C8516" s="24"/>
      <c r="E8516" s="20"/>
      <c r="F8516" s="21"/>
      <c r="G8516" s="21"/>
      <c r="H8516" s="21"/>
      <c r="I8516" s="21"/>
      <c r="J8516" s="20"/>
      <c r="K8516" s="232"/>
      <c r="L8516" s="232"/>
      <c r="M8516" s="89"/>
      <c r="N8516" s="89"/>
      <c r="O8516" s="89"/>
      <c r="P8516" s="89"/>
      <c r="Q8516" s="89"/>
      <c r="R8516" s="89"/>
      <c r="S8516" s="21"/>
      <c r="T8516" s="21"/>
      <c r="U8516" s="21"/>
      <c r="V8516" s="21"/>
      <c r="W8516" s="20"/>
      <c r="X8516" s="20"/>
      <c r="Y8516" s="20"/>
      <c r="Z8516" s="20"/>
      <c r="AA8516" s="20"/>
      <c r="AB8516" s="20"/>
      <c r="AC8516" s="20"/>
      <c r="AD8516" s="20"/>
      <c r="AE8516" s="20"/>
      <c r="AF8516" s="20"/>
      <c r="AG8516" s="20"/>
      <c r="AH8516" s="20"/>
      <c r="AI8516" s="20"/>
      <c r="AJ8516" s="20"/>
      <c r="AK8516" s="20"/>
      <c r="AL8516" s="20"/>
      <c r="AM8516" s="20"/>
      <c r="AN8516" s="20"/>
      <c r="AO8516" s="20"/>
      <c r="AP8516" s="20"/>
      <c r="AQ8516" s="20"/>
      <c r="AR8516" s="20"/>
      <c r="AS8516" s="20"/>
      <c r="AT8516" s="20"/>
    </row>
    <row r="8517">
      <c r="A8517" s="21"/>
      <c r="B8517" s="240"/>
      <c r="C8517" s="24"/>
      <c r="D8517" s="24"/>
      <c r="E8517" s="20"/>
      <c r="F8517" s="21"/>
      <c r="G8517" s="21"/>
      <c r="H8517" s="21"/>
      <c r="I8517" s="21"/>
      <c r="J8517" s="20"/>
      <c r="K8517" s="232"/>
      <c r="L8517" s="232"/>
      <c r="M8517" s="89"/>
      <c r="N8517" s="89"/>
      <c r="O8517" s="89"/>
      <c r="P8517" s="89"/>
      <c r="Q8517" s="89"/>
      <c r="R8517" s="89"/>
      <c r="S8517" s="21"/>
      <c r="T8517" s="21"/>
      <c r="U8517" s="21"/>
      <c r="V8517" s="21"/>
      <c r="W8517" s="20"/>
      <c r="X8517" s="20"/>
      <c r="Y8517" s="20"/>
      <c r="Z8517" s="20"/>
      <c r="AA8517" s="20"/>
      <c r="AB8517" s="20"/>
      <c r="AC8517" s="20"/>
      <c r="AD8517" s="20"/>
      <c r="AE8517" s="20"/>
      <c r="AF8517" s="20"/>
      <c r="AG8517" s="20"/>
      <c r="AH8517" s="20"/>
      <c r="AI8517" s="20"/>
      <c r="AJ8517" s="20"/>
      <c r="AK8517" s="20"/>
      <c r="AL8517" s="20"/>
      <c r="AM8517" s="20"/>
      <c r="AN8517" s="20"/>
      <c r="AO8517" s="20"/>
      <c r="AP8517" s="20"/>
      <c r="AQ8517" s="20"/>
      <c r="AR8517" s="20"/>
      <c r="AS8517" s="20"/>
      <c r="AT8517" s="20"/>
    </row>
    <row r="8518">
      <c r="A8518" s="21"/>
      <c r="B8518" s="240"/>
      <c r="C8518" s="20"/>
      <c r="D8518" s="472"/>
      <c r="E8518" s="155"/>
      <c r="F8518" s="21"/>
      <c r="G8518" s="21"/>
      <c r="H8518" s="21"/>
      <c r="I8518" s="21"/>
      <c r="J8518" s="20"/>
      <c r="K8518" s="232"/>
      <c r="L8518" s="232"/>
      <c r="M8518" s="89"/>
      <c r="N8518" s="89"/>
      <c r="O8518" s="89"/>
      <c r="P8518" s="89"/>
      <c r="Q8518" s="89"/>
      <c r="R8518" s="89"/>
      <c r="S8518" s="21"/>
      <c r="T8518" s="21"/>
      <c r="U8518" s="21"/>
      <c r="V8518" s="21"/>
      <c r="W8518" s="20"/>
      <c r="X8518" s="20"/>
      <c r="Y8518" s="20"/>
      <c r="Z8518" s="20"/>
      <c r="AA8518" s="20"/>
      <c r="AB8518" s="20"/>
      <c r="AC8518" s="20"/>
      <c r="AD8518" s="20"/>
      <c r="AE8518" s="20"/>
      <c r="AF8518" s="20"/>
      <c r="AG8518" s="20"/>
      <c r="AH8518" s="20"/>
      <c r="AI8518" s="20"/>
      <c r="AJ8518" s="20"/>
      <c r="AK8518" s="20"/>
      <c r="AL8518" s="20"/>
      <c r="AM8518" s="20"/>
      <c r="AN8518" s="20"/>
      <c r="AO8518" s="20"/>
      <c r="AP8518" s="20"/>
      <c r="AQ8518" s="20"/>
      <c r="AR8518" s="20"/>
      <c r="AS8518" s="20"/>
      <c r="AT8518" s="20"/>
    </row>
    <row r="8519">
      <c r="A8519" s="21"/>
      <c r="B8519" s="240"/>
      <c r="C8519" s="24"/>
      <c r="D8519" s="24"/>
      <c r="E8519" s="20"/>
      <c r="F8519" s="21"/>
      <c r="G8519" s="21"/>
      <c r="H8519" s="21"/>
      <c r="I8519" s="21"/>
      <c r="J8519" s="20"/>
      <c r="K8519" s="232"/>
      <c r="L8519" s="232"/>
      <c r="M8519" s="89"/>
      <c r="N8519" s="89"/>
      <c r="O8519" s="89"/>
      <c r="P8519" s="89"/>
      <c r="Q8519" s="89"/>
      <c r="R8519" s="89"/>
      <c r="S8519" s="21"/>
      <c r="T8519" s="21"/>
      <c r="U8519" s="21"/>
      <c r="V8519" s="21"/>
      <c r="W8519" s="20"/>
      <c r="X8519" s="20"/>
      <c r="Y8519" s="20"/>
      <c r="Z8519" s="20"/>
      <c r="AA8519" s="20"/>
      <c r="AB8519" s="20"/>
      <c r="AC8519" s="20"/>
      <c r="AD8519" s="20"/>
      <c r="AE8519" s="20"/>
      <c r="AF8519" s="20"/>
      <c r="AG8519" s="20"/>
      <c r="AH8519" s="20"/>
      <c r="AI8519" s="20"/>
      <c r="AJ8519" s="20"/>
      <c r="AK8519" s="20"/>
      <c r="AL8519" s="20"/>
      <c r="AM8519" s="20"/>
      <c r="AN8519" s="20"/>
      <c r="AO8519" s="20"/>
      <c r="AP8519" s="20"/>
      <c r="AQ8519" s="20"/>
      <c r="AR8519" s="20"/>
      <c r="AS8519" s="20"/>
      <c r="AT8519" s="20"/>
    </row>
    <row r="8520">
      <c r="A8520" s="21"/>
      <c r="B8520" s="218"/>
      <c r="C8520" s="20"/>
      <c r="D8520" s="110"/>
      <c r="E8520" s="155"/>
      <c r="F8520" s="21"/>
      <c r="G8520" s="21"/>
      <c r="H8520" s="21"/>
      <c r="I8520" s="21"/>
      <c r="J8520" s="20"/>
      <c r="K8520" s="232"/>
      <c r="L8520" s="232"/>
      <c r="M8520" s="89"/>
      <c r="N8520" s="89"/>
      <c r="O8520" s="89"/>
      <c r="P8520" s="89"/>
      <c r="Q8520" s="89"/>
      <c r="R8520" s="89"/>
      <c r="S8520" s="21"/>
      <c r="T8520" s="21"/>
      <c r="U8520" s="21"/>
      <c r="V8520" s="21"/>
      <c r="W8520" s="20"/>
      <c r="X8520" s="20"/>
      <c r="Y8520" s="20"/>
      <c r="Z8520" s="20"/>
      <c r="AA8520" s="20"/>
      <c r="AB8520" s="20"/>
      <c r="AC8520" s="20"/>
      <c r="AD8520" s="20"/>
      <c r="AE8520" s="20"/>
      <c r="AF8520" s="20"/>
      <c r="AG8520" s="20"/>
      <c r="AH8520" s="20"/>
      <c r="AI8520" s="20"/>
      <c r="AJ8520" s="20"/>
      <c r="AK8520" s="20"/>
      <c r="AL8520" s="20"/>
      <c r="AM8520" s="20"/>
      <c r="AN8520" s="20"/>
      <c r="AO8520" s="20"/>
      <c r="AP8520" s="20"/>
      <c r="AQ8520" s="20"/>
      <c r="AR8520" s="20"/>
      <c r="AS8520" s="20"/>
      <c r="AT8520" s="20"/>
    </row>
    <row r="8521">
      <c r="A8521" s="21"/>
      <c r="B8521" s="240"/>
      <c r="C8521" s="20"/>
      <c r="D8521" s="110"/>
      <c r="E8521" s="20"/>
      <c r="F8521" s="21"/>
      <c r="G8521" s="21"/>
      <c r="H8521" s="21"/>
      <c r="I8521" s="21"/>
      <c r="J8521" s="20"/>
      <c r="K8521" s="270"/>
      <c r="L8521" s="232"/>
      <c r="M8521" s="89"/>
      <c r="N8521" s="89"/>
      <c r="O8521" s="89"/>
      <c r="P8521" s="89"/>
      <c r="Q8521" s="89"/>
      <c r="R8521" s="89"/>
      <c r="S8521" s="21"/>
      <c r="T8521" s="21"/>
      <c r="U8521" s="21"/>
      <c r="V8521" s="21"/>
      <c r="W8521" s="20"/>
      <c r="X8521" s="20"/>
      <c r="Y8521" s="20"/>
      <c r="Z8521" s="20"/>
      <c r="AA8521" s="20"/>
      <c r="AB8521" s="20"/>
      <c r="AC8521" s="20"/>
      <c r="AD8521" s="20"/>
      <c r="AE8521" s="20"/>
      <c r="AF8521" s="20"/>
      <c r="AG8521" s="20"/>
      <c r="AH8521" s="20"/>
      <c r="AI8521" s="20"/>
      <c r="AJ8521" s="20"/>
      <c r="AK8521" s="20"/>
      <c r="AL8521" s="20"/>
      <c r="AM8521" s="20"/>
      <c r="AN8521" s="20"/>
      <c r="AO8521" s="20"/>
      <c r="AP8521" s="20"/>
      <c r="AQ8521" s="20"/>
      <c r="AR8521" s="20"/>
      <c r="AS8521" s="20"/>
      <c r="AT8521" s="20"/>
    </row>
    <row r="8522">
      <c r="A8522" s="21"/>
      <c r="B8522" s="240"/>
      <c r="C8522" s="24"/>
      <c r="E8522" s="22"/>
      <c r="F8522" s="21"/>
      <c r="G8522" s="21"/>
      <c r="H8522" s="21"/>
      <c r="I8522" s="21"/>
      <c r="J8522" s="20"/>
      <c r="K8522" s="270"/>
      <c r="L8522" s="232"/>
      <c r="M8522" s="89"/>
      <c r="N8522" s="89"/>
      <c r="O8522" s="89"/>
      <c r="P8522" s="89"/>
      <c r="Q8522" s="89"/>
      <c r="R8522" s="89"/>
      <c r="S8522" s="21"/>
      <c r="T8522" s="21"/>
      <c r="U8522" s="21"/>
      <c r="V8522" s="21"/>
      <c r="W8522" s="20"/>
      <c r="X8522" s="20"/>
      <c r="Y8522" s="20"/>
      <c r="Z8522" s="20"/>
      <c r="AA8522" s="20"/>
      <c r="AB8522" s="20"/>
      <c r="AC8522" s="20"/>
      <c r="AD8522" s="20"/>
      <c r="AE8522" s="20"/>
      <c r="AF8522" s="20"/>
      <c r="AG8522" s="20"/>
      <c r="AH8522" s="20"/>
      <c r="AI8522" s="20"/>
      <c r="AJ8522" s="20"/>
      <c r="AK8522" s="20"/>
      <c r="AL8522" s="20"/>
      <c r="AM8522" s="20"/>
      <c r="AN8522" s="20"/>
      <c r="AO8522" s="20"/>
      <c r="AP8522" s="20"/>
      <c r="AQ8522" s="20"/>
      <c r="AR8522" s="20"/>
      <c r="AS8522" s="20"/>
      <c r="AT8522" s="20"/>
    </row>
    <row r="8523">
      <c r="A8523" s="21"/>
      <c r="B8523" s="465"/>
      <c r="C8523" s="38"/>
      <c r="E8523" s="155"/>
      <c r="F8523" s="21"/>
      <c r="G8523" s="101"/>
      <c r="H8523" s="21"/>
      <c r="I8523" s="21"/>
      <c r="J8523" s="20"/>
      <c r="K8523" s="232"/>
      <c r="L8523" s="232"/>
      <c r="M8523" s="89"/>
      <c r="N8523" s="89"/>
      <c r="O8523" s="89"/>
      <c r="P8523" s="89"/>
      <c r="Q8523" s="89"/>
      <c r="R8523" s="89"/>
      <c r="S8523" s="21"/>
      <c r="T8523" s="21"/>
      <c r="U8523" s="21"/>
      <c r="V8523" s="21"/>
      <c r="W8523" s="20"/>
      <c r="X8523" s="20"/>
      <c r="Y8523" s="20"/>
      <c r="Z8523" s="20"/>
      <c r="AA8523" s="20"/>
      <c r="AB8523" s="20"/>
      <c r="AC8523" s="20"/>
      <c r="AD8523" s="20"/>
      <c r="AE8523" s="20"/>
      <c r="AF8523" s="20"/>
      <c r="AG8523" s="20"/>
      <c r="AH8523" s="20"/>
      <c r="AI8523" s="20"/>
      <c r="AJ8523" s="20"/>
      <c r="AK8523" s="20"/>
      <c r="AL8523" s="20"/>
      <c r="AM8523" s="20"/>
      <c r="AN8523" s="20"/>
      <c r="AO8523" s="20"/>
      <c r="AP8523" s="20"/>
      <c r="AQ8523" s="20"/>
      <c r="AR8523" s="20"/>
      <c r="AS8523" s="20"/>
      <c r="AT8523" s="20"/>
    </row>
    <row r="8524" ht="12.75">
      <c r="A8524" s="21"/>
      <c r="B8524" s="21"/>
      <c r="C8524" s="21"/>
      <c r="E8524" s="20"/>
      <c r="F8524" s="21"/>
      <c r="G8524" s="21"/>
      <c r="H8524" s="21"/>
      <c r="I8524" s="21"/>
      <c r="J8524" s="20"/>
      <c r="K8524" s="232"/>
      <c r="L8524" s="232"/>
      <c r="M8524" s="89"/>
      <c r="N8524" s="89"/>
      <c r="O8524" s="89"/>
      <c r="P8524" s="89"/>
      <c r="Q8524" s="89"/>
      <c r="R8524" s="89"/>
      <c r="S8524" s="21"/>
      <c r="T8524" s="21"/>
      <c r="U8524" s="21"/>
      <c r="V8524" s="21"/>
      <c r="W8524" s="20"/>
      <c r="X8524" s="20"/>
      <c r="Y8524" s="20"/>
      <c r="Z8524" s="20"/>
      <c r="AA8524" s="20"/>
      <c r="AB8524" s="20"/>
      <c r="AC8524" s="20"/>
      <c r="AD8524" s="20"/>
      <c r="AE8524" s="20"/>
      <c r="AF8524" s="20"/>
      <c r="AG8524" s="20"/>
      <c r="AH8524" s="20"/>
      <c r="AI8524" s="20"/>
      <c r="AJ8524" s="20"/>
      <c r="AK8524" s="20"/>
      <c r="AL8524" s="20"/>
      <c r="AM8524" s="20"/>
      <c r="AN8524" s="20"/>
      <c r="AO8524" s="20"/>
      <c r="AP8524" s="20"/>
      <c r="AQ8524" s="20"/>
      <c r="AR8524" s="20"/>
      <c r="AS8524" s="20"/>
      <c r="AT8524" s="20"/>
    </row>
    <row r="8525" ht="12.75">
      <c r="A8525" s="21"/>
      <c r="B8525" s="21"/>
      <c r="C8525" s="21"/>
      <c r="E8525" s="20"/>
      <c r="F8525" s="21"/>
      <c r="G8525" s="21"/>
      <c r="H8525" s="21"/>
      <c r="I8525" s="21"/>
      <c r="J8525" s="20"/>
      <c r="K8525" s="232"/>
      <c r="L8525" s="232"/>
      <c r="M8525" s="89"/>
      <c r="N8525" s="89"/>
      <c r="O8525" s="89"/>
      <c r="P8525" s="89"/>
      <c r="Q8525" s="89"/>
      <c r="R8525" s="89"/>
      <c r="S8525" s="21"/>
      <c r="T8525" s="21"/>
      <c r="U8525" s="21"/>
      <c r="V8525" s="21"/>
      <c r="W8525" s="20"/>
      <c r="X8525" s="20"/>
      <c r="Y8525" s="20"/>
      <c r="Z8525" s="20"/>
      <c r="AA8525" s="20"/>
      <c r="AB8525" s="20"/>
      <c r="AC8525" s="20"/>
      <c r="AD8525" s="20"/>
      <c r="AE8525" s="20"/>
      <c r="AF8525" s="20"/>
      <c r="AG8525" s="20"/>
      <c r="AH8525" s="20"/>
      <c r="AI8525" s="20"/>
      <c r="AJ8525" s="20"/>
      <c r="AK8525" s="20"/>
      <c r="AL8525" s="20"/>
      <c r="AM8525" s="20"/>
      <c r="AN8525" s="20"/>
      <c r="AO8525" s="20"/>
      <c r="AP8525" s="20"/>
      <c r="AQ8525" s="20"/>
      <c r="AR8525" s="20"/>
      <c r="AS8525" s="20"/>
      <c r="AT8525" s="20"/>
    </row>
    <row r="8526">
      <c r="A8526" s="22"/>
      <c r="B8526" s="20"/>
      <c r="C8526" s="20"/>
      <c r="E8526" s="20"/>
      <c r="F8526" s="21"/>
      <c r="G8526" s="22"/>
      <c r="H8526" s="211"/>
      <c r="I8526" s="21"/>
      <c r="J8526" s="88"/>
      <c r="K8526" s="88"/>
      <c r="L8526" s="88"/>
      <c r="M8526" s="88"/>
      <c r="N8526" s="88"/>
      <c r="O8526" s="88"/>
      <c r="P8526" s="88"/>
      <c r="Q8526" s="88"/>
      <c r="R8526" s="88"/>
      <c r="S8526" s="21"/>
      <c r="T8526" s="21"/>
      <c r="U8526" s="21"/>
      <c r="V8526" s="21"/>
      <c r="W8526" s="20"/>
      <c r="X8526" s="20"/>
      <c r="Y8526" s="20"/>
      <c r="Z8526" s="20"/>
      <c r="AA8526" s="20"/>
      <c r="AB8526" s="20"/>
      <c r="AC8526" s="20"/>
      <c r="AD8526" s="20"/>
      <c r="AE8526" s="20"/>
      <c r="AF8526" s="20"/>
      <c r="AG8526" s="20"/>
      <c r="AH8526" s="20"/>
      <c r="AI8526" s="20"/>
      <c r="AJ8526" s="20"/>
      <c r="AK8526" s="20"/>
      <c r="AL8526" s="20"/>
      <c r="AM8526" s="20"/>
      <c r="AN8526" s="20"/>
      <c r="AO8526" s="20"/>
      <c r="AP8526" s="20"/>
      <c r="AQ8526" s="20"/>
      <c r="AR8526" s="20"/>
      <c r="AS8526" s="20"/>
      <c r="AT8526" s="20"/>
    </row>
    <row r="8527">
      <c r="A8527" s="22"/>
      <c r="B8527" s="20"/>
      <c r="C8527" s="21"/>
      <c r="D8527" s="20"/>
      <c r="E8527" s="20"/>
      <c r="F8527" s="21"/>
      <c r="G8527" s="22"/>
      <c r="H8527" s="22"/>
      <c r="I8527" s="21"/>
      <c r="J8527" s="21"/>
      <c r="K8527" s="21"/>
      <c r="L8527" s="21"/>
      <c r="M8527" s="21"/>
      <c r="N8527" s="21"/>
      <c r="O8527" s="21"/>
      <c r="P8527" s="21"/>
      <c r="Q8527" s="21"/>
      <c r="R8527" s="21"/>
      <c r="S8527" s="21"/>
      <c r="T8527" s="21"/>
      <c r="U8527" s="21"/>
      <c r="V8527" s="21"/>
      <c r="W8527" s="20"/>
      <c r="X8527" s="20"/>
      <c r="Y8527" s="20"/>
      <c r="Z8527" s="20"/>
      <c r="AA8527" s="20"/>
      <c r="AB8527" s="20"/>
      <c r="AC8527" s="20"/>
      <c r="AD8527" s="20"/>
      <c r="AE8527" s="20"/>
      <c r="AF8527" s="20"/>
      <c r="AG8527" s="20"/>
      <c r="AH8527" s="20"/>
      <c r="AI8527" s="20"/>
      <c r="AJ8527" s="20"/>
      <c r="AK8527" s="20"/>
      <c r="AL8527" s="20"/>
      <c r="AM8527" s="20"/>
      <c r="AN8527" s="20"/>
      <c r="AO8527" s="20"/>
      <c r="AP8527" s="20"/>
      <c r="AQ8527" s="20"/>
      <c r="AR8527" s="20"/>
      <c r="AS8527" s="20"/>
      <c r="AT8527" s="20"/>
    </row>
    <row r="8528">
      <c r="A8528" s="22"/>
      <c r="B8528" s="20"/>
      <c r="C8528" s="21"/>
      <c r="E8528" s="20"/>
      <c r="F8528" s="21"/>
      <c r="G8528" s="22"/>
      <c r="H8528" s="21"/>
      <c r="I8528" s="21"/>
      <c r="J8528" s="21"/>
      <c r="K8528" s="89"/>
      <c r="L8528" s="89"/>
      <c r="M8528" s="89"/>
      <c r="N8528" s="89"/>
      <c r="O8528" s="89"/>
      <c r="P8528" s="89"/>
      <c r="Q8528" s="89"/>
      <c r="R8528" s="89"/>
      <c r="S8528" s="21"/>
      <c r="T8528" s="21"/>
      <c r="U8528" s="21"/>
      <c r="V8528" s="21"/>
      <c r="W8528" s="20"/>
      <c r="X8528" s="20"/>
      <c r="Y8528" s="20"/>
      <c r="Z8528" s="20"/>
      <c r="AA8528" s="20"/>
      <c r="AB8528" s="20"/>
      <c r="AC8528" s="20"/>
      <c r="AD8528" s="20"/>
      <c r="AE8528" s="20"/>
      <c r="AF8528" s="20"/>
      <c r="AG8528" s="20"/>
      <c r="AH8528" s="20"/>
      <c r="AI8528" s="20"/>
      <c r="AJ8528" s="20"/>
      <c r="AK8528" s="20"/>
      <c r="AL8528" s="20"/>
      <c r="AM8528" s="20"/>
      <c r="AN8528" s="20"/>
      <c r="AO8528" s="20"/>
      <c r="AP8528" s="20"/>
      <c r="AQ8528" s="20"/>
      <c r="AR8528" s="20"/>
      <c r="AS8528" s="20"/>
      <c r="AT8528" s="20"/>
    </row>
    <row r="8529" ht="12.75">
      <c r="A8529" s="21"/>
      <c r="B8529" s="21"/>
      <c r="C8529" s="21"/>
      <c r="E8529" s="20"/>
      <c r="F8529" s="21"/>
      <c r="G8529" s="21"/>
      <c r="H8529" s="21"/>
      <c r="I8529" s="21"/>
      <c r="J8529" s="20"/>
      <c r="K8529" s="232"/>
      <c r="L8529" s="232"/>
      <c r="M8529" s="89"/>
      <c r="N8529" s="89"/>
      <c r="O8529" s="89"/>
      <c r="P8529" s="89"/>
      <c r="Q8529" s="89"/>
      <c r="R8529" s="89"/>
      <c r="S8529" s="21"/>
      <c r="T8529" s="21"/>
      <c r="U8529" s="21"/>
      <c r="V8529" s="21"/>
      <c r="W8529" s="20"/>
      <c r="X8529" s="20"/>
      <c r="Y8529" s="20"/>
      <c r="Z8529" s="20"/>
      <c r="AA8529" s="20"/>
      <c r="AB8529" s="20"/>
      <c r="AC8529" s="20"/>
      <c r="AD8529" s="20"/>
      <c r="AE8529" s="20"/>
      <c r="AF8529" s="20"/>
      <c r="AG8529" s="20"/>
      <c r="AH8529" s="20"/>
      <c r="AI8529" s="20"/>
      <c r="AJ8529" s="20"/>
      <c r="AK8529" s="20"/>
      <c r="AL8529" s="20"/>
      <c r="AM8529" s="20"/>
      <c r="AN8529" s="20"/>
      <c r="AO8529" s="20"/>
      <c r="AP8529" s="20"/>
      <c r="AQ8529" s="20"/>
      <c r="AR8529" s="20"/>
      <c r="AS8529" s="20"/>
      <c r="AT8529" s="20"/>
    </row>
    <row r="8530" ht="12.75">
      <c r="A8530" s="21"/>
      <c r="B8530" s="21"/>
      <c r="C8530" s="21"/>
      <c r="E8530" s="20"/>
      <c r="F8530" s="21"/>
      <c r="G8530" s="21"/>
      <c r="H8530" s="21"/>
      <c r="I8530" s="21"/>
      <c r="J8530" s="20"/>
      <c r="K8530" s="232"/>
      <c r="L8530" s="232"/>
      <c r="S8530" s="21"/>
      <c r="T8530" s="21"/>
      <c r="U8530" s="21"/>
      <c r="V8530" s="21"/>
      <c r="W8530" s="20"/>
      <c r="X8530" s="20"/>
      <c r="Y8530" s="20"/>
      <c r="Z8530" s="20"/>
      <c r="AA8530" s="20"/>
      <c r="AB8530" s="20"/>
      <c r="AC8530" s="20"/>
      <c r="AD8530" s="20"/>
      <c r="AE8530" s="20"/>
      <c r="AF8530" s="20"/>
      <c r="AG8530" s="20"/>
      <c r="AH8530" s="20"/>
      <c r="AI8530" s="20"/>
      <c r="AJ8530" s="20"/>
      <c r="AK8530" s="20"/>
      <c r="AL8530" s="20"/>
      <c r="AM8530" s="20"/>
      <c r="AN8530" s="20"/>
      <c r="AO8530" s="20"/>
      <c r="AP8530" s="20"/>
      <c r="AQ8530" s="20"/>
      <c r="AR8530" s="20"/>
      <c r="AS8530" s="20"/>
      <c r="AT8530" s="20"/>
    </row>
    <row r="8531" ht="12.75">
      <c r="A8531" s="21"/>
      <c r="B8531" s="21"/>
      <c r="C8531" s="21"/>
      <c r="E8531" s="20"/>
      <c r="F8531" s="21"/>
      <c r="G8531" s="21"/>
      <c r="H8531" s="21"/>
      <c r="I8531" s="21"/>
      <c r="J8531" s="20"/>
      <c r="K8531" s="232"/>
      <c r="L8531" s="232"/>
      <c r="M8531" s="89"/>
      <c r="N8531" s="89"/>
      <c r="O8531" s="89"/>
      <c r="P8531" s="89"/>
      <c r="Q8531" s="89"/>
      <c r="R8531" s="89"/>
      <c r="S8531" s="21"/>
      <c r="T8531" s="21"/>
      <c r="U8531" s="21"/>
      <c r="V8531" s="21"/>
      <c r="W8531" s="20"/>
      <c r="X8531" s="20"/>
      <c r="Y8531" s="20"/>
      <c r="Z8531" s="20"/>
      <c r="AA8531" s="20"/>
      <c r="AB8531" s="20"/>
      <c r="AC8531" s="20"/>
      <c r="AD8531" s="20"/>
      <c r="AE8531" s="20"/>
      <c r="AF8531" s="20"/>
      <c r="AG8531" s="20"/>
      <c r="AH8531" s="20"/>
      <c r="AI8531" s="20"/>
      <c r="AJ8531" s="20"/>
      <c r="AK8531" s="20"/>
      <c r="AL8531" s="20"/>
      <c r="AM8531" s="20"/>
      <c r="AN8531" s="20"/>
      <c r="AO8531" s="20"/>
      <c r="AP8531" s="20"/>
      <c r="AQ8531" s="20"/>
      <c r="AR8531" s="20"/>
      <c r="AS8531" s="20"/>
      <c r="AT8531" s="20"/>
    </row>
    <row r="8532" ht="12.75">
      <c r="A8532" s="21"/>
      <c r="B8532" s="21"/>
      <c r="C8532" s="21"/>
      <c r="E8532" s="20"/>
      <c r="F8532" s="21"/>
      <c r="G8532" s="21"/>
      <c r="H8532" s="21"/>
      <c r="I8532" s="21"/>
      <c r="J8532" s="20"/>
      <c r="K8532" s="232"/>
      <c r="L8532" s="232"/>
      <c r="M8532" s="89"/>
      <c r="N8532" s="89"/>
      <c r="O8532" s="89"/>
      <c r="P8532" s="89"/>
      <c r="Q8532" s="89"/>
      <c r="R8532" s="89"/>
      <c r="S8532" s="21"/>
      <c r="T8532" s="21"/>
      <c r="U8532" s="21"/>
      <c r="V8532" s="21"/>
      <c r="W8532" s="20"/>
      <c r="X8532" s="20"/>
      <c r="Y8532" s="20"/>
      <c r="Z8532" s="20"/>
      <c r="AA8532" s="20"/>
      <c r="AB8532" s="20"/>
      <c r="AC8532" s="20"/>
      <c r="AD8532" s="20"/>
      <c r="AE8532" s="20"/>
      <c r="AF8532" s="20"/>
      <c r="AG8532" s="20"/>
      <c r="AH8532" s="20"/>
      <c r="AI8532" s="20"/>
      <c r="AJ8532" s="20"/>
      <c r="AK8532" s="20"/>
      <c r="AL8532" s="20"/>
      <c r="AM8532" s="20"/>
      <c r="AN8532" s="20"/>
      <c r="AO8532" s="20"/>
      <c r="AP8532" s="20"/>
      <c r="AQ8532" s="20"/>
      <c r="AR8532" s="20"/>
      <c r="AS8532" s="20"/>
      <c r="AT8532" s="20"/>
    </row>
    <row r="8533" ht="12.75">
      <c r="A8533" s="21"/>
      <c r="B8533" s="21"/>
      <c r="C8533" s="21"/>
      <c r="E8533" s="20"/>
      <c r="F8533" s="21"/>
      <c r="G8533" s="21"/>
      <c r="H8533" s="21"/>
      <c r="I8533" s="21"/>
      <c r="J8533" s="20"/>
      <c r="K8533" s="232"/>
      <c r="L8533" s="232"/>
      <c r="M8533" s="89"/>
      <c r="N8533" s="89"/>
      <c r="O8533" s="89"/>
      <c r="P8533" s="89"/>
      <c r="Q8533" s="89"/>
      <c r="R8533" s="89"/>
      <c r="S8533" s="21"/>
      <c r="T8533" s="21"/>
      <c r="U8533" s="21"/>
      <c r="V8533" s="21"/>
      <c r="W8533" s="20"/>
      <c r="X8533" s="20"/>
      <c r="Y8533" s="20"/>
      <c r="Z8533" s="20"/>
      <c r="AA8533" s="20"/>
      <c r="AB8533" s="20"/>
      <c r="AC8533" s="20"/>
      <c r="AD8533" s="20"/>
      <c r="AE8533" s="20"/>
      <c r="AF8533" s="20"/>
      <c r="AG8533" s="20"/>
      <c r="AH8533" s="20"/>
      <c r="AI8533" s="20"/>
      <c r="AJ8533" s="20"/>
      <c r="AK8533" s="20"/>
      <c r="AL8533" s="20"/>
      <c r="AM8533" s="20"/>
      <c r="AN8533" s="20"/>
      <c r="AO8533" s="20"/>
      <c r="AP8533" s="20"/>
      <c r="AQ8533" s="20"/>
      <c r="AR8533" s="20"/>
      <c r="AS8533" s="20"/>
      <c r="AT8533" s="20"/>
    </row>
    <row r="8534" ht="12.75">
      <c r="A8534" s="21"/>
      <c r="B8534" s="21"/>
      <c r="C8534" s="21"/>
      <c r="D8534" s="20"/>
      <c r="E8534" s="20"/>
      <c r="F8534" s="21"/>
      <c r="G8534" s="21"/>
      <c r="H8534" s="21"/>
      <c r="I8534" s="21"/>
      <c r="K8534" s="232"/>
      <c r="L8534" s="232"/>
      <c r="M8534" s="89"/>
      <c r="N8534" s="89"/>
      <c r="O8534" s="89"/>
      <c r="P8534" s="89"/>
      <c r="Q8534" s="89"/>
      <c r="R8534" s="89"/>
      <c r="S8534" s="21"/>
      <c r="T8534" s="21"/>
      <c r="U8534" s="21"/>
      <c r="V8534" s="21"/>
      <c r="W8534" s="20"/>
      <c r="X8534" s="20"/>
      <c r="Y8534" s="20"/>
      <c r="Z8534" s="20"/>
      <c r="AA8534" s="20"/>
      <c r="AB8534" s="20"/>
      <c r="AC8534" s="20"/>
      <c r="AD8534" s="20"/>
      <c r="AE8534" s="20"/>
      <c r="AF8534" s="20"/>
      <c r="AG8534" s="20"/>
      <c r="AH8534" s="20"/>
      <c r="AI8534" s="20"/>
      <c r="AJ8534" s="20"/>
      <c r="AK8534" s="20"/>
      <c r="AL8534" s="20"/>
      <c r="AM8534" s="20"/>
      <c r="AN8534" s="20"/>
      <c r="AO8534" s="20"/>
      <c r="AP8534" s="20"/>
      <c r="AQ8534" s="20"/>
      <c r="AR8534" s="20"/>
      <c r="AS8534" s="20"/>
      <c r="AT8534" s="20"/>
    </row>
    <row r="8535" ht="12.75">
      <c r="A8535" s="21"/>
      <c r="B8535" s="21"/>
      <c r="C8535" s="21"/>
      <c r="D8535" s="20"/>
      <c r="E8535" s="20"/>
      <c r="F8535" s="21"/>
      <c r="G8535" s="21"/>
      <c r="H8535" s="21"/>
      <c r="I8535" s="21"/>
      <c r="K8535" s="232"/>
      <c r="L8535" s="232"/>
      <c r="M8535" s="89"/>
      <c r="N8535" s="89"/>
      <c r="O8535" s="89"/>
      <c r="P8535" s="89"/>
      <c r="Q8535" s="89"/>
      <c r="R8535" s="89"/>
      <c r="S8535" s="21"/>
      <c r="T8535" s="21"/>
      <c r="U8535" s="21"/>
      <c r="V8535" s="21"/>
      <c r="W8535" s="20"/>
      <c r="X8535" s="20"/>
      <c r="Y8535" s="20"/>
      <c r="Z8535" s="20"/>
      <c r="AA8535" s="20"/>
      <c r="AB8535" s="20"/>
      <c r="AC8535" s="20"/>
      <c r="AD8535" s="20"/>
      <c r="AE8535" s="20"/>
      <c r="AF8535" s="20"/>
      <c r="AG8535" s="20"/>
      <c r="AH8535" s="20"/>
      <c r="AI8535" s="20"/>
      <c r="AJ8535" s="20"/>
      <c r="AK8535" s="20"/>
      <c r="AL8535" s="20"/>
      <c r="AM8535" s="20"/>
      <c r="AN8535" s="20"/>
      <c r="AO8535" s="20"/>
      <c r="AP8535" s="20"/>
      <c r="AQ8535" s="20"/>
      <c r="AR8535" s="20"/>
      <c r="AS8535" s="20"/>
      <c r="AT8535" s="20"/>
    </row>
    <row r="8536" ht="12.75">
      <c r="A8536" s="21"/>
      <c r="B8536" s="21"/>
      <c r="C8536" s="21"/>
      <c r="D8536" s="20"/>
      <c r="E8536" s="20"/>
      <c r="F8536" s="21"/>
      <c r="G8536" s="21"/>
      <c r="H8536" s="21"/>
      <c r="I8536" s="21"/>
      <c r="K8536" s="232"/>
      <c r="L8536" s="232"/>
      <c r="M8536" s="89"/>
      <c r="N8536" s="89"/>
      <c r="O8536" s="89"/>
      <c r="P8536" s="89"/>
      <c r="Q8536" s="89"/>
      <c r="R8536" s="89"/>
      <c r="S8536" s="21"/>
      <c r="T8536" s="21"/>
      <c r="U8536" s="21"/>
      <c r="V8536" s="21"/>
      <c r="W8536" s="20"/>
      <c r="X8536" s="20"/>
      <c r="Y8536" s="20"/>
      <c r="Z8536" s="20"/>
      <c r="AA8536" s="20"/>
      <c r="AB8536" s="20"/>
      <c r="AC8536" s="20"/>
      <c r="AD8536" s="20"/>
      <c r="AE8536" s="20"/>
      <c r="AF8536" s="20"/>
      <c r="AG8536" s="20"/>
      <c r="AH8536" s="20"/>
      <c r="AI8536" s="20"/>
      <c r="AJ8536" s="20"/>
      <c r="AK8536" s="20"/>
      <c r="AL8536" s="20"/>
      <c r="AM8536" s="20"/>
      <c r="AN8536" s="20"/>
      <c r="AO8536" s="20"/>
      <c r="AP8536" s="20"/>
      <c r="AQ8536" s="20"/>
      <c r="AR8536" s="20"/>
      <c r="AS8536" s="20"/>
      <c r="AT8536" s="20"/>
    </row>
    <row r="8537" ht="12.75">
      <c r="A8537" s="21"/>
      <c r="B8537" s="21"/>
      <c r="C8537" s="21"/>
      <c r="D8537" s="20"/>
      <c r="E8537" s="20"/>
      <c r="F8537" s="21"/>
      <c r="G8537" s="21"/>
      <c r="H8537" s="21"/>
      <c r="I8537" s="21"/>
      <c r="K8537" s="232"/>
      <c r="L8537" s="232"/>
      <c r="M8537" s="89"/>
      <c r="N8537" s="89"/>
      <c r="O8537" s="89"/>
      <c r="P8537" s="89"/>
      <c r="Q8537" s="89"/>
      <c r="R8537" s="89"/>
      <c r="S8537" s="21"/>
      <c r="T8537" s="21"/>
      <c r="U8537" s="21"/>
      <c r="V8537" s="21"/>
      <c r="W8537" s="20"/>
      <c r="X8537" s="20"/>
      <c r="Y8537" s="20"/>
      <c r="Z8537" s="20"/>
      <c r="AA8537" s="20"/>
      <c r="AB8537" s="20"/>
      <c r="AC8537" s="20"/>
      <c r="AD8537" s="20"/>
      <c r="AE8537" s="20"/>
      <c r="AF8537" s="20"/>
      <c r="AG8537" s="20"/>
      <c r="AH8537" s="20"/>
      <c r="AI8537" s="20"/>
      <c r="AJ8537" s="20"/>
      <c r="AK8537" s="20"/>
      <c r="AL8537" s="20"/>
      <c r="AM8537" s="20"/>
      <c r="AN8537" s="20"/>
      <c r="AO8537" s="20"/>
      <c r="AP8537" s="20"/>
      <c r="AQ8537" s="20"/>
      <c r="AR8537" s="20"/>
      <c r="AS8537" s="20"/>
      <c r="AT8537" s="20"/>
    </row>
    <row r="8538" ht="12.75">
      <c r="A8538" s="21"/>
      <c r="B8538" s="21"/>
      <c r="C8538" s="21"/>
      <c r="D8538" s="20"/>
      <c r="E8538" s="20"/>
      <c r="F8538" s="21"/>
      <c r="G8538" s="21"/>
      <c r="H8538" s="21"/>
      <c r="I8538" s="21"/>
      <c r="K8538" s="232"/>
      <c r="L8538" s="232"/>
      <c r="M8538" s="89"/>
      <c r="N8538" s="89"/>
      <c r="O8538" s="89"/>
      <c r="P8538" s="89"/>
      <c r="Q8538" s="89"/>
      <c r="R8538" s="89"/>
      <c r="S8538" s="21"/>
      <c r="T8538" s="21"/>
      <c r="U8538" s="21"/>
      <c r="V8538" s="21"/>
      <c r="W8538" s="20"/>
      <c r="X8538" s="20"/>
      <c r="Y8538" s="20"/>
      <c r="Z8538" s="20"/>
      <c r="AA8538" s="20"/>
      <c r="AB8538" s="20"/>
      <c r="AC8538" s="20"/>
      <c r="AD8538" s="20"/>
      <c r="AE8538" s="20"/>
      <c r="AF8538" s="20"/>
      <c r="AG8538" s="20"/>
      <c r="AH8538" s="20"/>
      <c r="AI8538" s="20"/>
      <c r="AJ8538" s="20"/>
      <c r="AK8538" s="20"/>
      <c r="AL8538" s="20"/>
      <c r="AM8538" s="20"/>
      <c r="AN8538" s="20"/>
      <c r="AO8538" s="20"/>
      <c r="AP8538" s="20"/>
      <c r="AQ8538" s="20"/>
      <c r="AR8538" s="20"/>
      <c r="AS8538" s="20"/>
      <c r="AT8538" s="20"/>
    </row>
    <row r="8539" ht="12.75">
      <c r="A8539" s="21"/>
      <c r="B8539" s="21"/>
      <c r="C8539" s="21"/>
      <c r="D8539" s="20"/>
      <c r="E8539" s="20"/>
      <c r="F8539" s="21"/>
      <c r="G8539" s="21"/>
      <c r="H8539" s="21"/>
      <c r="I8539" s="21"/>
      <c r="K8539" s="232"/>
      <c r="L8539" s="232"/>
      <c r="M8539" s="89"/>
      <c r="N8539" s="89"/>
      <c r="O8539" s="89"/>
      <c r="P8539" s="89"/>
      <c r="Q8539" s="89"/>
      <c r="R8539" s="89"/>
      <c r="S8539" s="21"/>
      <c r="T8539" s="21"/>
      <c r="U8539" s="21"/>
      <c r="V8539" s="21"/>
      <c r="W8539" s="20"/>
      <c r="X8539" s="20"/>
      <c r="Y8539" s="20"/>
      <c r="Z8539" s="20"/>
      <c r="AA8539" s="20"/>
      <c r="AB8539" s="20"/>
      <c r="AC8539" s="20"/>
      <c r="AD8539" s="20"/>
      <c r="AE8539" s="20"/>
      <c r="AF8539" s="20"/>
      <c r="AG8539" s="20"/>
      <c r="AH8539" s="20"/>
      <c r="AI8539" s="20"/>
      <c r="AJ8539" s="20"/>
      <c r="AK8539" s="20"/>
      <c r="AL8539" s="20"/>
      <c r="AM8539" s="20"/>
      <c r="AN8539" s="20"/>
      <c r="AO8539" s="20"/>
      <c r="AP8539" s="20"/>
      <c r="AQ8539" s="20"/>
      <c r="AR8539" s="20"/>
      <c r="AS8539" s="20"/>
      <c r="AT8539" s="20"/>
    </row>
    <row r="8540" ht="12.75">
      <c r="A8540" s="21"/>
      <c r="B8540" s="21"/>
      <c r="C8540" s="21"/>
      <c r="D8540" s="20"/>
      <c r="E8540" s="20"/>
      <c r="F8540" s="21"/>
      <c r="G8540" s="21"/>
      <c r="H8540" s="21"/>
      <c r="I8540" s="21"/>
      <c r="K8540" s="232"/>
      <c r="L8540" s="232"/>
      <c r="M8540" s="89"/>
      <c r="N8540" s="89"/>
      <c r="O8540" s="89"/>
      <c r="P8540" s="89"/>
      <c r="Q8540" s="89"/>
      <c r="R8540" s="89"/>
      <c r="S8540" s="21"/>
      <c r="T8540" s="21"/>
      <c r="U8540" s="21"/>
      <c r="V8540" s="21"/>
      <c r="W8540" s="20"/>
      <c r="X8540" s="20"/>
      <c r="Y8540" s="20"/>
      <c r="Z8540" s="20"/>
      <c r="AA8540" s="20"/>
      <c r="AB8540" s="20"/>
      <c r="AC8540" s="20"/>
      <c r="AD8540" s="20"/>
      <c r="AE8540" s="20"/>
      <c r="AF8540" s="20"/>
      <c r="AG8540" s="20"/>
      <c r="AH8540" s="20"/>
      <c r="AI8540" s="20"/>
      <c r="AJ8540" s="20"/>
      <c r="AK8540" s="20"/>
      <c r="AL8540" s="20"/>
      <c r="AM8540" s="20"/>
      <c r="AN8540" s="20"/>
      <c r="AO8540" s="20"/>
      <c r="AP8540" s="20"/>
      <c r="AQ8540" s="20"/>
      <c r="AR8540" s="20"/>
      <c r="AS8540" s="20"/>
      <c r="AT8540" s="20"/>
    </row>
    <row r="8541" ht="12.75">
      <c r="A8541" s="21"/>
      <c r="B8541" s="21"/>
      <c r="C8541" s="21"/>
      <c r="D8541" s="20"/>
      <c r="E8541" s="20"/>
      <c r="F8541" s="21"/>
      <c r="G8541" s="21"/>
      <c r="H8541" s="21"/>
      <c r="I8541" s="21"/>
      <c r="K8541" s="232"/>
      <c r="L8541" s="232"/>
      <c r="M8541" s="89"/>
      <c r="N8541" s="89"/>
      <c r="O8541" s="89"/>
      <c r="P8541" s="89"/>
      <c r="Q8541" s="89"/>
      <c r="R8541" s="89"/>
      <c r="S8541" s="21"/>
      <c r="T8541" s="21"/>
      <c r="U8541" s="21"/>
      <c r="V8541" s="21"/>
      <c r="W8541" s="20"/>
      <c r="X8541" s="20"/>
      <c r="Y8541" s="20"/>
      <c r="Z8541" s="20"/>
      <c r="AA8541" s="20"/>
      <c r="AB8541" s="20"/>
      <c r="AC8541" s="20"/>
      <c r="AD8541" s="20"/>
      <c r="AE8541" s="20"/>
      <c r="AF8541" s="20"/>
      <c r="AG8541" s="20"/>
      <c r="AH8541" s="20"/>
      <c r="AI8541" s="20"/>
      <c r="AJ8541" s="20"/>
      <c r="AK8541" s="20"/>
      <c r="AL8541" s="20"/>
      <c r="AM8541" s="20"/>
      <c r="AN8541" s="20"/>
      <c r="AO8541" s="20"/>
      <c r="AP8541" s="20"/>
      <c r="AQ8541" s="20"/>
      <c r="AR8541" s="20"/>
      <c r="AS8541" s="20"/>
      <c r="AT8541" s="20"/>
    </row>
    <row r="8542" ht="12.75">
      <c r="A8542" s="21"/>
      <c r="B8542" s="21"/>
      <c r="C8542" s="21"/>
      <c r="D8542" s="20"/>
      <c r="E8542" s="20"/>
      <c r="F8542" s="21"/>
      <c r="G8542" s="21"/>
      <c r="H8542" s="21"/>
      <c r="I8542" s="21"/>
      <c r="K8542" s="232"/>
      <c r="L8542" s="232"/>
      <c r="M8542" s="89"/>
      <c r="N8542" s="89"/>
      <c r="O8542" s="89"/>
      <c r="P8542" s="89"/>
      <c r="Q8542" s="89"/>
      <c r="R8542" s="89"/>
      <c r="S8542" s="21"/>
      <c r="T8542" s="21"/>
      <c r="U8542" s="21"/>
      <c r="V8542" s="21"/>
      <c r="W8542" s="20"/>
      <c r="X8542" s="20"/>
      <c r="Y8542" s="20"/>
      <c r="Z8542" s="20"/>
      <c r="AA8542" s="20"/>
      <c r="AB8542" s="20"/>
      <c r="AC8542" s="20"/>
      <c r="AD8542" s="20"/>
      <c r="AE8542" s="20"/>
      <c r="AF8542" s="20"/>
      <c r="AG8542" s="20"/>
      <c r="AH8542" s="20"/>
      <c r="AI8542" s="20"/>
      <c r="AJ8542" s="20"/>
      <c r="AK8542" s="20"/>
      <c r="AL8542" s="20"/>
      <c r="AM8542" s="20"/>
      <c r="AN8542" s="20"/>
      <c r="AO8542" s="20"/>
      <c r="AP8542" s="20"/>
      <c r="AQ8542" s="20"/>
      <c r="AR8542" s="20"/>
      <c r="AS8542" s="20"/>
      <c r="AT8542" s="20"/>
    </row>
    <row r="8543" ht="12.75">
      <c r="B8543" s="21"/>
      <c r="C8543" s="21"/>
      <c r="F8543" s="21"/>
      <c r="G8543" s="21"/>
      <c r="H8543" s="21"/>
      <c r="I8543" s="21"/>
      <c r="K8543" s="232"/>
      <c r="L8543" s="232"/>
      <c r="M8543" s="89"/>
      <c r="N8543" s="89"/>
      <c r="O8543" s="89"/>
      <c r="P8543" s="89"/>
      <c r="Q8543" s="89"/>
      <c r="R8543" s="89"/>
      <c r="S8543" s="21"/>
      <c r="T8543" s="21"/>
      <c r="U8543" s="21"/>
      <c r="V8543" s="21"/>
      <c r="W8543" s="20"/>
      <c r="X8543" s="20"/>
      <c r="Y8543" s="20"/>
      <c r="Z8543" s="20"/>
      <c r="AA8543" s="20"/>
      <c r="AB8543" s="20"/>
      <c r="AC8543" s="20"/>
      <c r="AD8543" s="20"/>
      <c r="AE8543" s="20"/>
      <c r="AF8543" s="20"/>
      <c r="AG8543" s="20"/>
      <c r="AH8543" s="20"/>
      <c r="AI8543" s="20"/>
      <c r="AJ8543" s="20"/>
      <c r="AK8543" s="20"/>
      <c r="AL8543" s="20"/>
      <c r="AM8543" s="20"/>
      <c r="AN8543" s="20"/>
      <c r="AO8543" s="20"/>
      <c r="AP8543" s="20"/>
      <c r="AQ8543" s="20"/>
      <c r="AR8543" s="20"/>
      <c r="AS8543" s="20"/>
      <c r="AT8543" s="20"/>
    </row>
    <row r="8544" ht="12.75">
      <c r="B8544" s="21"/>
      <c r="F8544" s="21"/>
      <c r="G8544" s="21"/>
      <c r="H8544" s="21"/>
      <c r="I8544" s="21"/>
      <c r="K8544" s="232"/>
      <c r="L8544" s="232"/>
      <c r="M8544" s="89"/>
      <c r="N8544" s="89"/>
      <c r="O8544" s="89"/>
      <c r="P8544" s="89"/>
      <c r="Q8544" s="89"/>
      <c r="R8544" s="89"/>
      <c r="S8544" s="21"/>
      <c r="T8544" s="21"/>
      <c r="U8544" s="21"/>
      <c r="V8544" s="21"/>
      <c r="W8544" s="20"/>
      <c r="X8544" s="20"/>
      <c r="Y8544" s="20"/>
      <c r="Z8544" s="20"/>
      <c r="AA8544" s="20"/>
      <c r="AB8544" s="20"/>
      <c r="AC8544" s="20"/>
      <c r="AD8544" s="20"/>
      <c r="AE8544" s="20"/>
      <c r="AF8544" s="20"/>
      <c r="AG8544" s="20"/>
      <c r="AH8544" s="20"/>
      <c r="AI8544" s="20"/>
      <c r="AJ8544" s="20"/>
      <c r="AK8544" s="20"/>
      <c r="AL8544" s="20"/>
      <c r="AM8544" s="20"/>
      <c r="AN8544" s="20"/>
      <c r="AO8544" s="20"/>
      <c r="AP8544" s="20"/>
      <c r="AQ8544" s="20"/>
      <c r="AR8544" s="20"/>
      <c r="AS8544" s="20"/>
      <c r="AT8544" s="20"/>
    </row>
    <row r="8545" ht="12.75">
      <c r="I8545" s="21"/>
      <c r="J8545" s="20"/>
      <c r="K8545" s="232"/>
      <c r="L8545" s="232"/>
      <c r="M8545" s="89"/>
      <c r="N8545" s="89"/>
      <c r="O8545" s="89"/>
      <c r="P8545" s="89"/>
      <c r="Q8545" s="89"/>
      <c r="R8545" s="89"/>
    </row>
    <row r="8546" ht="12.75">
      <c r="A8546" s="21"/>
      <c r="B8546" s="21"/>
      <c r="C8546" s="21"/>
      <c r="K8546" s="232"/>
      <c r="L8546" s="232"/>
      <c r="M8546" s="89"/>
      <c r="N8546" s="89"/>
      <c r="O8546" s="89"/>
      <c r="P8546" s="89"/>
      <c r="Q8546" s="89"/>
      <c r="R8546" s="89"/>
      <c r="S8546" s="21"/>
      <c r="T8546" s="21"/>
      <c r="U8546" s="21"/>
      <c r="V8546" s="21"/>
      <c r="W8546" s="20"/>
      <c r="X8546" s="20"/>
      <c r="Y8546" s="20"/>
      <c r="Z8546" s="20"/>
      <c r="AA8546" s="20"/>
      <c r="AB8546" s="20"/>
      <c r="AC8546" s="20"/>
      <c r="AD8546" s="20"/>
      <c r="AE8546" s="20"/>
      <c r="AF8546" s="20"/>
      <c r="AG8546" s="20"/>
      <c r="AH8546" s="20"/>
      <c r="AI8546" s="20"/>
      <c r="AJ8546" s="20"/>
      <c r="AK8546" s="20"/>
      <c r="AL8546" s="20"/>
      <c r="AM8546" s="20"/>
      <c r="AN8546" s="20"/>
      <c r="AO8546" s="20"/>
      <c r="AP8546" s="20"/>
      <c r="AQ8546" s="20"/>
      <c r="AR8546" s="20"/>
      <c r="AS8546" s="20"/>
      <c r="AT8546" s="20"/>
    </row>
    <row r="8547" ht="12.75">
      <c r="A8547" s="21"/>
      <c r="B8547" s="21"/>
      <c r="C8547" s="21"/>
      <c r="G8547" s="21"/>
      <c r="H8547" s="21"/>
      <c r="I8547" s="21"/>
      <c r="J8547" s="20"/>
      <c r="K8547" s="232"/>
      <c r="L8547" s="232"/>
      <c r="M8547" s="89"/>
      <c r="N8547" s="89"/>
      <c r="O8547" s="89"/>
      <c r="P8547" s="89"/>
      <c r="Q8547" s="89"/>
      <c r="R8547" s="89"/>
      <c r="S8547" s="21"/>
      <c r="T8547" s="21"/>
      <c r="U8547" s="21"/>
      <c r="V8547" s="21"/>
      <c r="W8547" s="20"/>
      <c r="X8547" s="20"/>
      <c r="Y8547" s="20"/>
      <c r="Z8547" s="20"/>
      <c r="AA8547" s="20"/>
      <c r="AB8547" s="20"/>
      <c r="AC8547" s="20"/>
      <c r="AD8547" s="20"/>
      <c r="AE8547" s="20"/>
      <c r="AF8547" s="20"/>
      <c r="AG8547" s="20"/>
      <c r="AH8547" s="20"/>
      <c r="AI8547" s="20"/>
      <c r="AJ8547" s="20"/>
      <c r="AK8547" s="20"/>
      <c r="AL8547" s="20"/>
      <c r="AM8547" s="20"/>
      <c r="AN8547" s="20"/>
      <c r="AO8547" s="20"/>
      <c r="AP8547" s="20"/>
      <c r="AQ8547" s="20"/>
      <c r="AR8547" s="20"/>
      <c r="AS8547" s="20"/>
      <c r="AT8547" s="20"/>
    </row>
    <row r="8548" ht="12.75">
      <c r="A8548" s="21"/>
      <c r="B8548" s="21"/>
      <c r="C8548" s="21"/>
      <c r="F8548" s="21"/>
      <c r="G8548" s="21"/>
      <c r="H8548" s="21"/>
      <c r="I8548" s="21"/>
      <c r="K8548" s="232"/>
      <c r="L8548" s="232"/>
      <c r="M8548" s="89"/>
      <c r="N8548" s="89"/>
      <c r="O8548" s="89"/>
      <c r="P8548" s="89"/>
      <c r="Q8548" s="89"/>
      <c r="R8548" s="89"/>
      <c r="S8548" s="21"/>
      <c r="T8548" s="21"/>
      <c r="U8548" s="21"/>
      <c r="V8548" s="21"/>
      <c r="W8548" s="20"/>
      <c r="X8548" s="20"/>
      <c r="Y8548" s="20"/>
      <c r="Z8548" s="20"/>
      <c r="AA8548" s="20"/>
      <c r="AB8548" s="20"/>
      <c r="AC8548" s="20"/>
      <c r="AD8548" s="20"/>
      <c r="AE8548" s="20"/>
      <c r="AF8548" s="20"/>
      <c r="AG8548" s="20"/>
      <c r="AH8548" s="20"/>
      <c r="AI8548" s="20"/>
      <c r="AJ8548" s="20"/>
      <c r="AK8548" s="20"/>
      <c r="AL8548" s="20"/>
      <c r="AM8548" s="20"/>
      <c r="AN8548" s="20"/>
      <c r="AO8548" s="20"/>
      <c r="AP8548" s="20"/>
      <c r="AQ8548" s="20"/>
      <c r="AR8548" s="20"/>
      <c r="AS8548" s="20"/>
      <c r="AT8548" s="20"/>
    </row>
  </sheetData>
  <mergeCells count="5">
    <mergeCell ref="A16:R16"/>
    <mergeCell ref="A17:R17"/>
    <mergeCell ref="A18:R18"/>
    <mergeCell ref="A19:R19"/>
    <mergeCell ref="F20:G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3" topLeftCell="D1" activePane="topRight" state="frozen"/>
      <selection activeCell="P10" activeCellId="0" sqref="P10"/>
    </sheetView>
  </sheetViews>
  <sheetFormatPr defaultRowHeight="12.75"/>
  <cols>
    <col customWidth="1" min="1" max="1" style="1" width="11.42578125"/>
    <col customWidth="1" min="2" max="2" style="1" width="24.7109375"/>
    <col customWidth="1" min="3" max="3" style="1" width="26.7109375"/>
    <col customWidth="1" min="4" max="4" style="1" width="12.42578125"/>
    <col customWidth="1" min="5" max="5" style="1" width="28.28515625"/>
    <col customWidth="1" min="6" max="6" style="1" width="23"/>
    <col customWidth="1" min="7" max="7" style="1" width="5"/>
    <col customWidth="1" min="8" max="8" style="1" width="29.42578125"/>
    <col customWidth="1" min="9" max="9" style="1" width="22.42578125"/>
    <col customWidth="1" min="10" max="10" style="1" width="4.28515625"/>
    <col min="11" max="11" style="1" width="9.140625"/>
    <col customWidth="1" min="12" max="12" style="1" width="30"/>
    <col customWidth="1" min="13" max="13" style="1" width="21"/>
    <col customWidth="1" min="14" max="14" style="1" width="4"/>
    <col customWidth="1" min="15" max="15" style="1" width="24.42578125"/>
    <col customWidth="1" min="16" max="16" style="1" width="19.28515625"/>
    <col customWidth="1" min="17" max="17" style="1" width="3.42578125"/>
    <col customWidth="1" min="18" max="18" style="1" width="26.28515625"/>
    <col customWidth="1" min="19" max="19" style="1" width="19.85546875"/>
    <col customWidth="1" min="20" max="20" style="1" width="27.140625"/>
    <col customWidth="1" min="21" max="21" style="1" width="14.7109375"/>
    <col customWidth="1" min="22" max="22" style="1" width="5.7109375"/>
    <col customWidth="1" min="23" max="23" style="1" width="21"/>
    <col min="24" max="16384" style="1" width="9.140625"/>
  </cols>
  <sheetData>
    <row r="1">
      <c r="A1" s="20"/>
      <c r="B1" s="20" t="s">
        <v>5741</v>
      </c>
      <c r="C1" s="24" t="s">
        <v>5742</v>
      </c>
      <c r="D1" s="20"/>
      <c r="E1" s="80" t="s">
        <v>3216</v>
      </c>
      <c r="F1" s="80"/>
      <c r="G1" s="80"/>
      <c r="H1" s="473" t="s">
        <v>397</v>
      </c>
      <c r="I1" s="252"/>
      <c r="J1" s="252"/>
      <c r="L1" s="473" t="s">
        <v>1183</v>
      </c>
      <c r="O1" s="474" t="s">
        <v>3217</v>
      </c>
      <c r="R1" s="474" t="s">
        <v>1629</v>
      </c>
      <c r="T1" s="474" t="s">
        <v>2130</v>
      </c>
      <c r="W1" s="475" t="s">
        <v>2013</v>
      </c>
    </row>
    <row r="2">
      <c r="A2" s="20"/>
      <c r="B2" s="20" t="s">
        <v>5743</v>
      </c>
      <c r="C2" s="476" t="s">
        <v>5744</v>
      </c>
      <c r="D2" s="20"/>
      <c r="E2" s="20"/>
      <c r="F2" s="20"/>
      <c r="G2" s="20"/>
      <c r="H2" s="1" t="s">
        <v>414</v>
      </c>
      <c r="I2" s="1" t="s">
        <v>415</v>
      </c>
      <c r="L2" s="1" t="s">
        <v>3571</v>
      </c>
      <c r="M2" s="1" t="s">
        <v>3572</v>
      </c>
      <c r="O2" s="24" t="s">
        <v>1414</v>
      </c>
      <c r="R2" s="1" t="s">
        <v>4842</v>
      </c>
      <c r="S2" s="1" t="s">
        <v>4843</v>
      </c>
      <c r="T2" s="24" t="s">
        <v>5107</v>
      </c>
      <c r="U2" s="1" t="s">
        <v>5108</v>
      </c>
      <c r="W2" s="1" t="s">
        <v>5745</v>
      </c>
      <c r="X2" s="1" t="s">
        <v>5746</v>
      </c>
    </row>
    <row r="3">
      <c r="A3" s="20"/>
      <c r="B3" s="20" t="s">
        <v>4168</v>
      </c>
      <c r="C3" s="207" t="s">
        <v>5308</v>
      </c>
      <c r="D3" s="20"/>
      <c r="E3" s="20"/>
      <c r="F3" s="20"/>
      <c r="G3" s="20"/>
      <c r="R3" s="1" t="s">
        <v>4346</v>
      </c>
      <c r="S3" s="1" t="s">
        <v>4347</v>
      </c>
      <c r="W3" s="1" t="s">
        <v>3836</v>
      </c>
      <c r="X3" s="1" t="s">
        <v>3837</v>
      </c>
    </row>
    <row r="4">
      <c r="A4" s="20" t="s">
        <v>5747</v>
      </c>
      <c r="B4" s="181" t="s">
        <v>1880</v>
      </c>
      <c r="C4" s="183" t="s">
        <v>3657</v>
      </c>
      <c r="D4" s="20"/>
      <c r="G4" s="20"/>
      <c r="H4" s="1" t="s">
        <v>5748</v>
      </c>
      <c r="K4" s="1" t="s">
        <v>5749</v>
      </c>
      <c r="L4" s="1" t="s">
        <v>3597</v>
      </c>
      <c r="M4" s="1" t="s">
        <v>3598</v>
      </c>
      <c r="O4" s="474" t="s">
        <v>1345</v>
      </c>
      <c r="R4" s="1" t="s">
        <v>4613</v>
      </c>
      <c r="S4" s="1" t="s">
        <v>4614</v>
      </c>
      <c r="T4" s="1" t="s">
        <v>5750</v>
      </c>
      <c r="U4" s="1" t="s">
        <v>5751</v>
      </c>
      <c r="W4" s="1" t="s">
        <v>5752</v>
      </c>
      <c r="X4" s="1" t="s">
        <v>5753</v>
      </c>
    </row>
    <row r="5">
      <c r="A5" s="20"/>
      <c r="B5" s="181" t="s">
        <v>5398</v>
      </c>
      <c r="C5" s="183" t="s">
        <v>3657</v>
      </c>
      <c r="D5" s="20"/>
      <c r="G5" s="20"/>
      <c r="O5" s="474"/>
    </row>
    <row r="6">
      <c r="A6" s="20"/>
      <c r="B6" s="105" t="s">
        <v>3406</v>
      </c>
      <c r="C6" s="104" t="s">
        <v>3407</v>
      </c>
      <c r="D6" s="20"/>
      <c r="G6" s="20"/>
      <c r="L6" s="1" t="s">
        <v>3541</v>
      </c>
      <c r="M6" s="477" t="s">
        <v>3542</v>
      </c>
      <c r="O6" s="252"/>
      <c r="W6" s="1" t="s">
        <v>5754</v>
      </c>
      <c r="X6" s="1" t="s">
        <v>5755</v>
      </c>
    </row>
    <row r="7">
      <c r="A7" s="25"/>
      <c r="B7" s="24" t="s">
        <v>3968</v>
      </c>
      <c r="C7" s="207" t="s">
        <v>3969</v>
      </c>
      <c r="F7" s="98"/>
      <c r="G7" s="25"/>
      <c r="H7" s="1" t="s">
        <v>445</v>
      </c>
      <c r="L7" s="1" t="s">
        <v>3543</v>
      </c>
      <c r="O7" s="20" t="s">
        <v>4921</v>
      </c>
      <c r="P7" s="1" t="s">
        <v>4922</v>
      </c>
      <c r="R7" s="1" t="s">
        <v>4583</v>
      </c>
      <c r="S7" s="1" t="s">
        <v>4584</v>
      </c>
      <c r="W7" s="1" t="s">
        <v>5756</v>
      </c>
    </row>
    <row r="8">
      <c r="A8" s="25"/>
      <c r="B8" s="104" t="s">
        <v>3408</v>
      </c>
      <c r="C8" s="478" t="s">
        <v>3409</v>
      </c>
      <c r="F8" s="98"/>
      <c r="G8" s="25"/>
      <c r="L8" s="1" t="s">
        <v>3541</v>
      </c>
      <c r="M8" s="315" t="s">
        <v>3547</v>
      </c>
      <c r="O8" s="1" t="s">
        <v>4923</v>
      </c>
    </row>
    <row r="9">
      <c r="A9" s="479"/>
      <c r="B9" s="480" t="s">
        <v>1922</v>
      </c>
      <c r="C9" s="481" t="s">
        <v>3380</v>
      </c>
      <c r="D9" s="25"/>
      <c r="E9" s="473" t="s">
        <v>138</v>
      </c>
      <c r="F9" s="25"/>
      <c r="G9" s="25"/>
      <c r="L9" s="1" t="s">
        <v>3548</v>
      </c>
      <c r="O9" s="1" t="s">
        <v>4964</v>
      </c>
      <c r="P9" s="1" t="s">
        <v>4965</v>
      </c>
      <c r="R9" s="1" t="s">
        <v>4585</v>
      </c>
      <c r="S9" s="1" t="s">
        <v>4586</v>
      </c>
      <c r="T9" s="1" t="s">
        <v>3769</v>
      </c>
      <c r="U9" s="1" t="s">
        <v>3770</v>
      </c>
    </row>
    <row r="10">
      <c r="A10" s="479"/>
      <c r="B10" s="480" t="s">
        <v>4397</v>
      </c>
      <c r="C10" s="481" t="s">
        <v>4398</v>
      </c>
      <c r="D10" s="25"/>
      <c r="E10" s="252"/>
      <c r="F10" s="25"/>
      <c r="G10" s="25"/>
      <c r="L10" s="343" t="s">
        <v>3541</v>
      </c>
      <c r="M10" s="482" t="s">
        <v>3628</v>
      </c>
      <c r="R10" s="1" t="s">
        <v>4587</v>
      </c>
    </row>
    <row r="11">
      <c r="A11" s="25"/>
      <c r="B11" s="104" t="s">
        <v>1071</v>
      </c>
      <c r="C11" s="104" t="s">
        <v>3461</v>
      </c>
      <c r="D11" s="25"/>
      <c r="E11" s="24" t="s">
        <v>5042</v>
      </c>
      <c r="F11" s="45" t="s">
        <v>5043</v>
      </c>
      <c r="G11" s="25"/>
      <c r="L11" s="343" t="s">
        <v>3629</v>
      </c>
      <c r="M11" s="343"/>
      <c r="O11" s="1" t="s">
        <v>4913</v>
      </c>
      <c r="P11" s="1" t="s">
        <v>4914</v>
      </c>
    </row>
    <row r="12">
      <c r="A12" s="25"/>
      <c r="B12" s="104" t="s">
        <v>4424</v>
      </c>
      <c r="C12" s="104" t="s">
        <v>4425</v>
      </c>
      <c r="D12" s="25"/>
      <c r="E12" s="24"/>
      <c r="F12" s="45"/>
      <c r="G12" s="25"/>
      <c r="L12" s="483" t="s">
        <v>3541</v>
      </c>
      <c r="M12" s="483" t="s">
        <v>4792</v>
      </c>
    </row>
    <row r="13">
      <c r="A13" s="26" t="s">
        <v>5757</v>
      </c>
      <c r="B13" s="24" t="s">
        <v>3511</v>
      </c>
      <c r="C13" s="24" t="s">
        <v>3512</v>
      </c>
      <c r="D13" s="25"/>
      <c r="E13" s="26" t="s">
        <v>5758</v>
      </c>
      <c r="F13" s="26" t="s">
        <v>5759</v>
      </c>
      <c r="G13" s="25"/>
      <c r="H13" s="473" t="s">
        <v>3227</v>
      </c>
      <c r="L13" s="483" t="s">
        <v>4793</v>
      </c>
      <c r="M13" s="483"/>
      <c r="O13" s="1" t="s">
        <v>4911</v>
      </c>
      <c r="P13" s="1" t="s">
        <v>4912</v>
      </c>
      <c r="R13" s="1" t="s">
        <v>5760</v>
      </c>
      <c r="S13" s="1" t="s">
        <v>5761</v>
      </c>
      <c r="T13" s="24" t="s">
        <v>2199</v>
      </c>
      <c r="U13" s="1" t="s">
        <v>3741</v>
      </c>
    </row>
    <row r="14">
      <c r="A14" s="26"/>
      <c r="B14" s="24" t="s">
        <v>4399</v>
      </c>
      <c r="C14" s="24" t="s">
        <v>4400</v>
      </c>
      <c r="D14" s="25"/>
      <c r="E14" s="26"/>
      <c r="F14" s="26"/>
      <c r="G14" s="25"/>
      <c r="H14" s="252"/>
      <c r="L14" s="1" t="s">
        <v>5762</v>
      </c>
      <c r="M14" s="1" t="s">
        <v>5763</v>
      </c>
      <c r="O14" s="1" t="s">
        <v>4928</v>
      </c>
      <c r="R14" s="1" t="s">
        <v>5764</v>
      </c>
      <c r="T14" s="24"/>
    </row>
    <row r="15">
      <c r="A15" s="1" t="s">
        <v>5765</v>
      </c>
      <c r="B15" s="484" t="s">
        <v>3549</v>
      </c>
      <c r="C15" s="484" t="s">
        <v>3550</v>
      </c>
      <c r="D15" s="25"/>
      <c r="E15" s="26" t="s">
        <v>3662</v>
      </c>
      <c r="F15" s="26" t="s">
        <v>3663</v>
      </c>
      <c r="G15" s="25"/>
      <c r="H15" s="307" t="s">
        <v>3523</v>
      </c>
      <c r="I15" s="307" t="s">
        <v>3524</v>
      </c>
      <c r="T15" s="24"/>
      <c r="W15" s="24" t="s">
        <v>3849</v>
      </c>
      <c r="X15" s="1" t="s">
        <v>3850</v>
      </c>
    </row>
    <row r="16">
      <c r="B16" s="484" t="s">
        <v>3410</v>
      </c>
      <c r="C16" s="484" t="s">
        <v>3411</v>
      </c>
      <c r="D16" s="25"/>
      <c r="E16" s="26"/>
      <c r="F16" s="26"/>
      <c r="G16" s="25"/>
      <c r="H16" s="307" t="s">
        <v>3525</v>
      </c>
      <c r="I16" s="307" t="s">
        <v>3526</v>
      </c>
      <c r="L16" s="483" t="s">
        <v>3541</v>
      </c>
      <c r="T16" s="24"/>
      <c r="W16" s="24"/>
    </row>
    <row r="17">
      <c r="A17" s="1" t="s">
        <v>5765</v>
      </c>
      <c r="B17" s="1" t="s">
        <v>4168</v>
      </c>
      <c r="C17" s="1" t="s">
        <v>5308</v>
      </c>
      <c r="D17" s="25"/>
      <c r="E17" s="26" t="s">
        <v>3513</v>
      </c>
      <c r="F17" s="24" t="s">
        <v>3514</v>
      </c>
      <c r="G17" s="25"/>
      <c r="L17" s="483" t="s">
        <v>4795</v>
      </c>
      <c r="T17" s="24"/>
      <c r="W17" s="1" t="s">
        <v>2036</v>
      </c>
      <c r="X17" s="1" t="s">
        <v>3853</v>
      </c>
    </row>
    <row r="18">
      <c r="A18" s="46"/>
      <c r="B18" s="86" t="s">
        <v>5766</v>
      </c>
      <c r="C18" s="24" t="s">
        <v>5767</v>
      </c>
      <c r="D18" s="25"/>
      <c r="G18" s="25"/>
      <c r="T18" s="1" t="s">
        <v>5768</v>
      </c>
      <c r="U18" s="1" t="s">
        <v>5769</v>
      </c>
      <c r="W18" s="1" t="s">
        <v>3947</v>
      </c>
      <c r="X18" s="1" t="s">
        <v>3948</v>
      </c>
    </row>
    <row r="19">
      <c r="A19" s="42"/>
      <c r="B19" s="24" t="s">
        <v>5770</v>
      </c>
      <c r="C19" s="24" t="s">
        <v>5771</v>
      </c>
      <c r="D19" s="25"/>
      <c r="E19" s="26" t="s">
        <v>4193</v>
      </c>
      <c r="F19" s="1" t="s">
        <v>4194</v>
      </c>
      <c r="G19" s="25"/>
      <c r="H19" s="1" t="s">
        <v>550</v>
      </c>
      <c r="L19" s="1" t="s">
        <v>3626</v>
      </c>
      <c r="M19" s="1" t="s">
        <v>3627</v>
      </c>
      <c r="W19" s="24" t="s">
        <v>3854</v>
      </c>
      <c r="X19" s="1" t="s">
        <v>3855</v>
      </c>
    </row>
    <row r="20">
      <c r="A20" s="479"/>
      <c r="B20" s="281" t="s">
        <v>4622</v>
      </c>
      <c r="C20" s="485" t="s">
        <v>4623</v>
      </c>
      <c r="D20" s="32"/>
      <c r="E20" s="26" t="s">
        <v>5772</v>
      </c>
      <c r="G20" s="26"/>
      <c r="H20" s="1" t="s">
        <v>619</v>
      </c>
      <c r="L20" s="24" t="s">
        <v>3634</v>
      </c>
      <c r="M20" s="1" t="s">
        <v>3635</v>
      </c>
      <c r="O20" s="1" t="s">
        <v>4995</v>
      </c>
      <c r="P20" s="315" t="s">
        <v>4996</v>
      </c>
      <c r="R20" s="1" t="s">
        <v>1649</v>
      </c>
      <c r="T20" s="1" t="s">
        <v>3744</v>
      </c>
      <c r="U20" s="1" t="s">
        <v>3745</v>
      </c>
      <c r="W20" s="1" t="s">
        <v>3856</v>
      </c>
    </row>
    <row r="21">
      <c r="A21" s="479"/>
      <c r="B21" s="486" t="s">
        <v>3639</v>
      </c>
      <c r="C21" s="487" t="s">
        <v>3640</v>
      </c>
      <c r="D21" s="32"/>
      <c r="E21" s="1" t="s">
        <v>4235</v>
      </c>
      <c r="F21" s="1" t="s">
        <v>4236</v>
      </c>
      <c r="G21" s="26"/>
      <c r="H21" s="1" t="s">
        <v>588</v>
      </c>
      <c r="O21" s="1" t="s">
        <v>4926</v>
      </c>
      <c r="P21" s="1" t="s">
        <v>5002</v>
      </c>
      <c r="R21" s="1" t="s">
        <v>5773</v>
      </c>
    </row>
    <row r="22">
      <c r="A22" s="32"/>
      <c r="B22" s="486" t="s">
        <v>3641</v>
      </c>
      <c r="C22" s="487" t="s">
        <v>3642</v>
      </c>
      <c r="D22" s="26"/>
      <c r="E22" s="485" t="s">
        <v>4052</v>
      </c>
      <c r="F22" s="485" t="s">
        <v>4053</v>
      </c>
      <c r="G22" s="26"/>
      <c r="H22" s="1" t="s">
        <v>556</v>
      </c>
      <c r="L22" s="1" t="s">
        <v>3643</v>
      </c>
      <c r="O22" s="1" t="s">
        <v>5774</v>
      </c>
      <c r="P22" s="1" t="s">
        <v>5775</v>
      </c>
      <c r="R22" s="1" t="s">
        <v>1693</v>
      </c>
      <c r="T22" s="1" t="s">
        <v>3776</v>
      </c>
      <c r="U22" s="1" t="s">
        <v>3777</v>
      </c>
      <c r="W22" s="1" t="s">
        <v>3883</v>
      </c>
      <c r="X22" s="1" t="s">
        <v>3845</v>
      </c>
    </row>
    <row r="23">
      <c r="A23" s="479"/>
      <c r="B23" s="24" t="s">
        <v>5776</v>
      </c>
      <c r="C23" s="24" t="s">
        <v>5777</v>
      </c>
      <c r="D23" s="26"/>
      <c r="E23" s="1" t="s">
        <v>5778</v>
      </c>
      <c r="G23" s="26"/>
      <c r="H23" s="1" t="s">
        <v>748</v>
      </c>
      <c r="L23" s="24" t="s">
        <v>1274</v>
      </c>
      <c r="M23" s="1" t="s">
        <v>3534</v>
      </c>
      <c r="R23" s="1" t="s">
        <v>1738</v>
      </c>
      <c r="W23" s="1" t="s">
        <v>3884</v>
      </c>
    </row>
    <row r="24">
      <c r="A24" s="488" t="s">
        <v>5779</v>
      </c>
      <c r="B24" s="183" t="s">
        <v>170</v>
      </c>
      <c r="C24" s="183" t="s">
        <v>3381</v>
      </c>
      <c r="D24" s="26"/>
      <c r="E24" s="307" t="s">
        <v>3486</v>
      </c>
      <c r="F24" s="307" t="s">
        <v>3487</v>
      </c>
      <c r="G24" s="26"/>
      <c r="H24" s="1" t="s">
        <v>693</v>
      </c>
      <c r="R24" s="1" t="s">
        <v>5780</v>
      </c>
      <c r="T24" s="1" t="s">
        <v>3783</v>
      </c>
      <c r="U24" s="1" t="s">
        <v>3784</v>
      </c>
      <c r="W24" s="24" t="s">
        <v>3939</v>
      </c>
      <c r="X24" s="1" t="s">
        <v>3940</v>
      </c>
    </row>
    <row r="25">
      <c r="A25" s="479"/>
      <c r="B25" s="183" t="s">
        <v>4377</v>
      </c>
      <c r="C25" s="183" t="s">
        <v>3381</v>
      </c>
      <c r="D25" s="26"/>
      <c r="G25" s="26"/>
      <c r="L25" s="1" t="s">
        <v>5781</v>
      </c>
      <c r="M25" s="1" t="s">
        <v>5782</v>
      </c>
      <c r="W25" s="24"/>
    </row>
    <row r="26">
      <c r="A26" s="489" t="s">
        <v>3216</v>
      </c>
      <c r="B26" s="104" t="s">
        <v>170</v>
      </c>
      <c r="C26" s="139" t="s">
        <v>3381</v>
      </c>
      <c r="D26" s="26"/>
      <c r="G26" s="26"/>
      <c r="L26" s="1" t="s">
        <v>5783</v>
      </c>
      <c r="O26" s="1" t="s">
        <v>5784</v>
      </c>
      <c r="P26" s="1" t="s">
        <v>5785</v>
      </c>
      <c r="R26" s="1" t="s">
        <v>1712</v>
      </c>
    </row>
    <row r="27">
      <c r="A27" s="32"/>
      <c r="B27" s="300" t="s">
        <v>366</v>
      </c>
      <c r="C27" s="490" t="s">
        <v>3584</v>
      </c>
      <c r="D27" s="26"/>
      <c r="E27" s="1" t="s">
        <v>5786</v>
      </c>
      <c r="F27" s="1" t="s">
        <v>5278</v>
      </c>
      <c r="G27" s="26"/>
      <c r="H27" s="1" t="s">
        <v>784</v>
      </c>
      <c r="L27" s="1" t="s">
        <v>5787</v>
      </c>
      <c r="M27" s="1" t="s">
        <v>5788</v>
      </c>
      <c r="O27" s="1" t="s">
        <v>5789</v>
      </c>
      <c r="P27" s="1" t="s">
        <v>5790</v>
      </c>
      <c r="R27" s="1" t="s">
        <v>5791</v>
      </c>
    </row>
    <row r="28">
      <c r="A28" s="82" t="s">
        <v>922</v>
      </c>
      <c r="B28" s="491" t="s">
        <v>3488</v>
      </c>
      <c r="C28" s="480" t="s">
        <v>3489</v>
      </c>
      <c r="D28" s="21"/>
      <c r="G28" s="20"/>
      <c r="R28" s="1" t="s">
        <v>5792</v>
      </c>
    </row>
    <row r="29">
      <c r="A29" s="82" t="s">
        <v>922</v>
      </c>
      <c r="B29" s="20" t="s">
        <v>3438</v>
      </c>
      <c r="C29" s="24" t="s">
        <v>3439</v>
      </c>
      <c r="D29" s="21"/>
      <c r="G29" s="20"/>
    </row>
    <row r="30">
      <c r="A30" s="60" t="s">
        <v>5793</v>
      </c>
      <c r="B30" s="139" t="e">
        <f>#REF!</f>
        <v>#REF!</v>
      </c>
      <c r="C30" s="139" t="s">
        <v>3403</v>
      </c>
      <c r="D30" s="20"/>
      <c r="E30" s="104" t="s">
        <v>268</v>
      </c>
      <c r="F30" s="305" t="s">
        <v>3508</v>
      </c>
      <c r="G30" s="20"/>
      <c r="H30" s="473" t="s">
        <v>890</v>
      </c>
      <c r="L30" s="1" t="s">
        <v>5794</v>
      </c>
      <c r="M30" s="1" t="s">
        <v>5795</v>
      </c>
      <c r="R30" s="1" t="s">
        <v>4844</v>
      </c>
      <c r="S30" s="1" t="s">
        <v>4845</v>
      </c>
    </row>
    <row r="31">
      <c r="A31" s="60"/>
      <c r="B31" s="139" t="s">
        <v>3402</v>
      </c>
      <c r="C31" s="139" t="s">
        <v>3403</v>
      </c>
      <c r="D31" s="20"/>
      <c r="E31" s="24"/>
      <c r="F31" s="26"/>
      <c r="G31" s="20"/>
      <c r="H31" s="473"/>
    </row>
    <row r="32">
      <c r="A32" s="60"/>
      <c r="B32" s="24" t="s">
        <v>5796</v>
      </c>
      <c r="C32" s="24" t="s">
        <v>2886</v>
      </c>
      <c r="D32" s="20"/>
      <c r="E32" s="1" t="s">
        <v>4036</v>
      </c>
      <c r="G32" s="20"/>
      <c r="H32" s="1" t="s">
        <v>5797</v>
      </c>
      <c r="O32" s="1" t="s">
        <v>4528</v>
      </c>
      <c r="P32" s="1" t="s">
        <v>5798</v>
      </c>
    </row>
    <row r="33">
      <c r="A33" s="60"/>
      <c r="B33" s="480" t="s">
        <v>5799</v>
      </c>
      <c r="C33" s="24" t="s">
        <v>5800</v>
      </c>
      <c r="D33" s="20"/>
      <c r="G33" s="20"/>
      <c r="H33" s="1" t="s">
        <v>1001</v>
      </c>
      <c r="L33" s="1" t="s">
        <v>3545</v>
      </c>
      <c r="M33" s="1" t="s">
        <v>3546</v>
      </c>
      <c r="O33" s="1" t="s">
        <v>5417</v>
      </c>
    </row>
    <row r="34">
      <c r="A34" s="20"/>
      <c r="B34" s="20" t="s">
        <v>5801</v>
      </c>
      <c r="C34" s="24" t="s">
        <v>5802</v>
      </c>
      <c r="D34" s="20"/>
      <c r="E34" s="492" t="s">
        <v>342</v>
      </c>
      <c r="F34" s="26" t="s">
        <v>3490</v>
      </c>
      <c r="G34" s="20"/>
      <c r="H34" s="1" t="s">
        <v>976</v>
      </c>
      <c r="L34" s="1" t="s">
        <v>5803</v>
      </c>
      <c r="M34" s="1" t="s">
        <v>5804</v>
      </c>
    </row>
    <row r="35">
      <c r="A35" s="20"/>
      <c r="B35" s="20" t="s">
        <v>5805</v>
      </c>
      <c r="C35" s="207" t="s">
        <v>5806</v>
      </c>
      <c r="D35" s="20"/>
      <c r="F35" s="26"/>
      <c r="G35" s="20"/>
      <c r="H35" s="1" t="s">
        <v>5807</v>
      </c>
      <c r="O35" s="1" t="s">
        <v>4937</v>
      </c>
      <c r="P35" s="1" t="s">
        <v>4938</v>
      </c>
      <c r="R35" s="493" t="str">
        <f>'Перечень ВЭ'!B2211</f>
        <v xml:space="preserve">Участок Тарногского РЭС (Нюксеница)</v>
      </c>
      <c r="T35" s="474" t="s">
        <v>5808</v>
      </c>
    </row>
    <row r="36">
      <c r="A36" s="20"/>
      <c r="B36" s="24" t="s">
        <v>5809</v>
      </c>
      <c r="C36" s="24" t="s">
        <v>5810</v>
      </c>
      <c r="D36" s="20"/>
      <c r="E36" s="26" t="s">
        <v>4121</v>
      </c>
      <c r="F36" s="26" t="s">
        <v>4122</v>
      </c>
      <c r="G36" s="20"/>
      <c r="H36" s="1" t="s">
        <v>5811</v>
      </c>
      <c r="R36" s="1" t="s">
        <v>5812</v>
      </c>
      <c r="S36" s="1" t="s">
        <v>1867</v>
      </c>
      <c r="T36" s="1" t="s">
        <v>5813</v>
      </c>
    </row>
    <row r="37">
      <c r="B37" s="26" t="s">
        <v>1250</v>
      </c>
      <c r="C37" s="45" t="s">
        <v>5814</v>
      </c>
      <c r="E37" s="26" t="s">
        <v>290</v>
      </c>
      <c r="F37" s="26" t="s">
        <v>3388</v>
      </c>
      <c r="H37" s="1" t="s">
        <v>3694</v>
      </c>
      <c r="I37" s="1" t="s">
        <v>3695</v>
      </c>
      <c r="L37" s="473" t="s">
        <v>1209</v>
      </c>
      <c r="T37" s="1" t="s">
        <v>5153</v>
      </c>
      <c r="U37" s="1" t="s">
        <v>5154</v>
      </c>
    </row>
    <row r="38">
      <c r="B38" s="1" t="s">
        <v>693</v>
      </c>
      <c r="C38" s="1" t="s">
        <v>3388</v>
      </c>
      <c r="E38" s="281" t="s">
        <v>4012</v>
      </c>
      <c r="F38" s="181" t="s">
        <v>4013</v>
      </c>
      <c r="H38" s="1" t="s">
        <v>993</v>
      </c>
      <c r="L38" s="1" t="s">
        <v>1243</v>
      </c>
      <c r="T38" s="1" t="s">
        <v>4556</v>
      </c>
      <c r="U38" s="1" t="s">
        <v>4557</v>
      </c>
    </row>
    <row r="39">
      <c r="B39" s="249" t="s">
        <v>2686</v>
      </c>
      <c r="C39" s="249" t="s">
        <v>5814</v>
      </c>
      <c r="E39" s="281" t="s">
        <v>4014</v>
      </c>
      <c r="F39" s="181" t="s">
        <v>4051</v>
      </c>
      <c r="H39" s="1" t="s">
        <v>5815</v>
      </c>
      <c r="T39" s="1" t="s">
        <v>5816</v>
      </c>
    </row>
    <row r="40">
      <c r="B40" s="183" t="s">
        <v>4026</v>
      </c>
      <c r="C40" s="494" t="s">
        <v>4027</v>
      </c>
      <c r="E40" s="1" t="s">
        <v>5817</v>
      </c>
      <c r="F40" s="1" t="s">
        <v>4013</v>
      </c>
      <c r="H40" s="1" t="s">
        <v>1096</v>
      </c>
      <c r="L40" s="1" t="s">
        <v>5818</v>
      </c>
      <c r="R40" s="1" t="s">
        <v>4511</v>
      </c>
      <c r="S40" s="1" t="s">
        <v>4512</v>
      </c>
      <c r="T40" s="1" t="s">
        <v>5819</v>
      </c>
      <c r="U40" s="1" t="s">
        <v>5820</v>
      </c>
    </row>
    <row r="41">
      <c r="B41" s="282" t="s">
        <v>4028</v>
      </c>
      <c r="C41" s="282"/>
      <c r="E41" s="1" t="s">
        <v>5821</v>
      </c>
      <c r="H41" s="1" t="s">
        <v>3699</v>
      </c>
      <c r="I41" s="1" t="s">
        <v>3700</v>
      </c>
      <c r="L41" s="1" t="s">
        <v>5822</v>
      </c>
      <c r="O41" s="474" t="s">
        <v>1376</v>
      </c>
      <c r="R41" s="1" t="s">
        <v>5823</v>
      </c>
      <c r="T41" s="1" t="s">
        <v>4541</v>
      </c>
      <c r="U41" s="1" t="s">
        <v>4542</v>
      </c>
    </row>
    <row r="42">
      <c r="A42" s="147" t="s">
        <v>5824</v>
      </c>
      <c r="B42" s="104" t="s">
        <v>159</v>
      </c>
      <c r="C42" s="495" t="s">
        <v>3412</v>
      </c>
      <c r="H42" s="1" t="s">
        <v>1102</v>
      </c>
      <c r="L42" s="1" t="s">
        <v>5825</v>
      </c>
      <c r="O42" s="1" t="s">
        <v>1395</v>
      </c>
      <c r="P42" s="315" t="s">
        <v>4632</v>
      </c>
      <c r="R42" s="1" t="s">
        <v>1883</v>
      </c>
      <c r="S42" s="1" t="s">
        <v>4527</v>
      </c>
    </row>
    <row r="43">
      <c r="B43" s="307" t="s">
        <v>159</v>
      </c>
      <c r="C43" s="495" t="s">
        <v>3440</v>
      </c>
      <c r="D43" s="147"/>
    </row>
    <row r="44">
      <c r="B44" s="1" t="s">
        <v>646</v>
      </c>
      <c r="C44" s="1" t="s">
        <v>3984</v>
      </c>
      <c r="E44" s="282" t="s">
        <v>4118</v>
      </c>
      <c r="F44" s="282" t="s">
        <v>4119</v>
      </c>
      <c r="H44" s="1" t="s">
        <v>959</v>
      </c>
      <c r="I44" s="1" t="s">
        <v>5826</v>
      </c>
      <c r="R44" s="1" t="s">
        <v>5827</v>
      </c>
      <c r="S44" s="1" t="s">
        <v>5828</v>
      </c>
      <c r="T44" s="1" t="s">
        <v>5829</v>
      </c>
      <c r="U44" s="1" t="s">
        <v>4547</v>
      </c>
    </row>
    <row r="45">
      <c r="B45" s="1" t="s">
        <v>3603</v>
      </c>
      <c r="C45" s="1" t="s">
        <v>3604</v>
      </c>
      <c r="E45" s="1" t="s">
        <v>4120</v>
      </c>
      <c r="H45" s="282" t="s">
        <v>3692</v>
      </c>
      <c r="I45" s="282" t="s">
        <v>3693</v>
      </c>
      <c r="R45" s="1" t="s">
        <v>1964</v>
      </c>
    </row>
    <row r="46">
      <c r="B46" s="1" t="s">
        <v>1522</v>
      </c>
      <c r="C46" s="1" t="s">
        <v>4119</v>
      </c>
      <c r="O46" s="1" t="s">
        <v>5830</v>
      </c>
      <c r="R46" s="1" t="s">
        <v>1882</v>
      </c>
      <c r="T46" s="1" t="s">
        <v>5557</v>
      </c>
      <c r="U46" s="1" t="s">
        <v>5447</v>
      </c>
    </row>
    <row r="47">
      <c r="B47" s="301" t="s">
        <v>2964</v>
      </c>
      <c r="C47" s="1" t="s">
        <v>5260</v>
      </c>
      <c r="E47" s="1" t="s">
        <v>4262</v>
      </c>
      <c r="F47" s="1" t="s">
        <v>4263</v>
      </c>
      <c r="O47" s="1" t="s">
        <v>4630</v>
      </c>
      <c r="P47" s="315" t="s">
        <v>4631</v>
      </c>
      <c r="R47" s="1" t="s">
        <v>4517</v>
      </c>
      <c r="S47" s="1" t="s">
        <v>4518</v>
      </c>
    </row>
    <row r="48">
      <c r="A48" s="1" t="s">
        <v>5793</v>
      </c>
      <c r="B48" s="496" t="s">
        <v>3422</v>
      </c>
      <c r="C48" s="496" t="s">
        <v>3423</v>
      </c>
    </row>
    <row r="49">
      <c r="A49" s="1" t="s">
        <v>5831</v>
      </c>
      <c r="B49" s="1" t="s">
        <v>3573</v>
      </c>
      <c r="C49" s="1" t="s">
        <v>4112</v>
      </c>
      <c r="E49" s="1" t="s">
        <v>153</v>
      </c>
      <c r="F49" s="1" t="s">
        <v>3491</v>
      </c>
      <c r="O49" s="1" t="s">
        <v>5832</v>
      </c>
    </row>
    <row r="50">
      <c r="A50" s="1" t="s">
        <v>5793</v>
      </c>
      <c r="B50" s="1" t="s">
        <v>5833</v>
      </c>
      <c r="C50" s="1" t="s">
        <v>5834</v>
      </c>
      <c r="O50" s="1" t="s">
        <v>1392</v>
      </c>
    </row>
    <row r="51">
      <c r="A51" s="1" t="s">
        <v>5793</v>
      </c>
      <c r="B51" s="1" t="s">
        <v>5835</v>
      </c>
      <c r="O51" s="1" t="s">
        <v>1490</v>
      </c>
      <c r="P51" s="315" t="s">
        <v>4659</v>
      </c>
    </row>
    <row r="52">
      <c r="A52" s="1" t="s">
        <v>5793</v>
      </c>
      <c r="B52" s="1" t="s">
        <v>5836</v>
      </c>
      <c r="C52" s="1" t="s">
        <v>5627</v>
      </c>
    </row>
    <row r="53">
      <c r="A53" s="1" t="s">
        <v>5793</v>
      </c>
      <c r="B53" s="1" t="s">
        <v>1429</v>
      </c>
      <c r="C53" s="1" t="s">
        <v>4621</v>
      </c>
    </row>
    <row r="54">
      <c r="A54" s="1" t="s">
        <v>5793</v>
      </c>
      <c r="B54" s="1" t="s">
        <v>4395</v>
      </c>
      <c r="C54" s="1" t="s">
        <v>4396</v>
      </c>
    </row>
    <row r="55">
      <c r="A55" s="1" t="s">
        <v>5793</v>
      </c>
      <c r="B55" s="1" t="s">
        <v>5837</v>
      </c>
      <c r="C55" s="1" t="s">
        <v>5838</v>
      </c>
    </row>
    <row r="56">
      <c r="A56" s="1" t="s">
        <v>5793</v>
      </c>
      <c r="B56" s="1" t="s">
        <v>4233</v>
      </c>
      <c r="C56" s="1" t="s">
        <v>5839</v>
      </c>
    </row>
    <row r="57">
      <c r="A57" s="1" t="s">
        <v>5793</v>
      </c>
      <c r="B57" s="1" t="s">
        <v>5840</v>
      </c>
      <c r="C57" s="1" t="s">
        <v>5841</v>
      </c>
    </row>
    <row r="58">
      <c r="A58" s="1" t="s">
        <v>254</v>
      </c>
      <c r="B58" s="26" t="str">
        <f>E34</f>
        <v xml:space="preserve">ООО "ГЭСК"</v>
      </c>
      <c r="C58" s="26" t="str">
        <f>F34</f>
        <v xml:space="preserve">(8172) 26-82-66, 8921-1268770 дисп.</v>
      </c>
    </row>
    <row r="59">
      <c r="B59" s="282" t="s">
        <v>4019</v>
      </c>
      <c r="C59" s="282" t="s">
        <v>4020</v>
      </c>
    </row>
    <row r="60">
      <c r="B60" s="1" t="s">
        <v>5212</v>
      </c>
      <c r="C60" s="315" t="s">
        <v>5213</v>
      </c>
    </row>
    <row r="62">
      <c r="B62" s="252" t="s">
        <v>3272</v>
      </c>
    </row>
    <row r="63">
      <c r="B63" s="497" t="s">
        <v>2305</v>
      </c>
      <c r="E63" s="498" t="s">
        <v>2524</v>
      </c>
      <c r="H63" s="497" t="s">
        <v>2918</v>
      </c>
      <c r="L63" s="499" t="s">
        <v>3015</v>
      </c>
    </row>
    <row r="65">
      <c r="B65" s="1" t="s">
        <v>4430</v>
      </c>
      <c r="C65" s="1" t="s">
        <v>4431</v>
      </c>
      <c r="E65" s="1" t="s">
        <v>2328</v>
      </c>
      <c r="H65" s="20" t="s">
        <v>2931</v>
      </c>
      <c r="I65" s="218" t="s">
        <v>5842</v>
      </c>
      <c r="L65" s="24" t="s">
        <v>3024</v>
      </c>
      <c r="M65" s="155" t="s">
        <v>5843</v>
      </c>
    </row>
    <row r="66">
      <c r="B66" s="1" t="s">
        <v>4432</v>
      </c>
      <c r="E66" s="1" t="s">
        <v>4391</v>
      </c>
      <c r="F66" s="1" t="s">
        <v>4392</v>
      </c>
      <c r="H66" s="20" t="s">
        <v>5331</v>
      </c>
      <c r="I66" s="218" t="s">
        <v>5332</v>
      </c>
      <c r="L66" s="24" t="s">
        <v>5844</v>
      </c>
      <c r="M66" s="494" t="s">
        <v>5845</v>
      </c>
    </row>
    <row r="67">
      <c r="B67" s="1" t="s">
        <v>4439</v>
      </c>
      <c r="C67" s="1" t="s">
        <v>4440</v>
      </c>
      <c r="H67" s="155" t="s">
        <v>2965</v>
      </c>
      <c r="I67" s="1"/>
      <c r="L67" s="1" t="s">
        <v>159</v>
      </c>
    </row>
    <row r="68">
      <c r="B68" s="1" t="s">
        <v>2382</v>
      </c>
      <c r="H68" s="24" t="s">
        <v>3005</v>
      </c>
      <c r="I68" s="218" t="s">
        <v>3006</v>
      </c>
      <c r="L68" s="24" t="s">
        <v>3057</v>
      </c>
      <c r="M68" s="155" t="s">
        <v>5846</v>
      </c>
    </row>
    <row r="69">
      <c r="B69" s="1" t="s">
        <v>5847</v>
      </c>
      <c r="H69" s="24" t="s">
        <v>3004</v>
      </c>
      <c r="I69" s="218" t="s">
        <v>5848</v>
      </c>
      <c r="L69" s="1" t="s">
        <v>5849</v>
      </c>
    </row>
    <row r="70">
      <c r="B70" s="1" t="s">
        <v>2478</v>
      </c>
      <c r="H70" s="1" t="s">
        <v>5850</v>
      </c>
      <c r="L70" s="1" t="s">
        <v>3078</v>
      </c>
    </row>
    <row r="71">
      <c r="B71" s="1" t="s">
        <v>5851</v>
      </c>
      <c r="H71" s="1" t="s">
        <v>5852</v>
      </c>
    </row>
    <row r="72">
      <c r="H72" s="1" t="s">
        <v>5853</v>
      </c>
    </row>
    <row r="74">
      <c r="H74" s="20" t="s">
        <v>5347</v>
      </c>
      <c r="I74" s="218" t="s">
        <v>5348</v>
      </c>
    </row>
    <row r="75">
      <c r="H75" s="24" t="s">
        <v>159</v>
      </c>
      <c r="I75" s="218" t="s">
        <v>2943</v>
      </c>
    </row>
    <row r="76">
      <c r="B76" s="497" t="s">
        <v>2586</v>
      </c>
      <c r="H76" s="1" t="s">
        <v>5351</v>
      </c>
      <c r="I76" s="1" t="s">
        <v>5352</v>
      </c>
      <c r="L76" s="497" t="s">
        <v>3092</v>
      </c>
    </row>
    <row r="77">
      <c r="H77" s="1" t="s">
        <v>4393</v>
      </c>
    </row>
    <row r="78">
      <c r="B78" s="1" t="s">
        <v>2623</v>
      </c>
    </row>
    <row r="79">
      <c r="B79" s="1" t="s">
        <v>5854</v>
      </c>
      <c r="H79" s="1" t="s">
        <v>5855</v>
      </c>
      <c r="L79" s="1" t="s">
        <v>3110</v>
      </c>
    </row>
    <row r="80">
      <c r="H80" s="1" t="s">
        <v>5406</v>
      </c>
      <c r="I80" s="1" t="s">
        <v>5407</v>
      </c>
      <c r="L80" s="1" t="s">
        <v>3108</v>
      </c>
      <c r="M80" s="1" t="s">
        <v>5856</v>
      </c>
    </row>
    <row r="81">
      <c r="H81" s="301" t="s">
        <v>5375</v>
      </c>
      <c r="I81" s="301" t="s">
        <v>5376</v>
      </c>
      <c r="P81" s="24"/>
    </row>
    <row r="82">
      <c r="B82" s="1" t="s">
        <v>2759</v>
      </c>
      <c r="C82" s="1" t="s">
        <v>5857</v>
      </c>
      <c r="L82" s="20" t="s">
        <v>3451</v>
      </c>
      <c r="M82" s="24" t="s">
        <v>3452</v>
      </c>
    </row>
    <row r="83">
      <c r="B83" s="1" t="s">
        <v>2672</v>
      </c>
      <c r="C83" s="24" t="s">
        <v>5858</v>
      </c>
      <c r="L83" s="20" t="s">
        <v>5859</v>
      </c>
      <c r="M83" s="155" t="s">
        <v>5860</v>
      </c>
    </row>
    <row r="84">
      <c r="B84" s="1" t="s">
        <v>5861</v>
      </c>
      <c r="C84" s="24" t="s">
        <v>5862</v>
      </c>
      <c r="L84" s="105" t="s">
        <v>3400</v>
      </c>
      <c r="M84" s="307" t="s">
        <v>3401</v>
      </c>
    </row>
    <row r="85">
      <c r="L85" s="24" t="s">
        <v>3107</v>
      </c>
    </row>
    <row r="86">
      <c r="B86" s="24" t="s">
        <v>2693</v>
      </c>
      <c r="C86" s="21" t="s">
        <v>2694</v>
      </c>
      <c r="L86" s="24" t="s">
        <v>3106</v>
      </c>
    </row>
    <row r="87">
      <c r="B87" s="1" t="s">
        <v>2704</v>
      </c>
      <c r="C87" s="1" t="s">
        <v>2726</v>
      </c>
      <c r="L87" s="1" t="s">
        <v>5311</v>
      </c>
      <c r="M87" s="1" t="s">
        <v>5312</v>
      </c>
    </row>
    <row r="88">
      <c r="B88" s="1" t="s">
        <v>2739</v>
      </c>
      <c r="L88" s="20" t="s">
        <v>3163</v>
      </c>
      <c r="M88" s="20" t="s">
        <v>5863</v>
      </c>
    </row>
    <row r="89">
      <c r="M89" s="24"/>
    </row>
    <row r="90">
      <c r="B90" s="24" t="s">
        <v>5864</v>
      </c>
      <c r="C90" s="22" t="s">
        <v>2754</v>
      </c>
    </row>
    <row r="91">
      <c r="B91" s="24" t="s">
        <v>5865</v>
      </c>
      <c r="C91" s="24" t="s">
        <v>5866</v>
      </c>
    </row>
    <row r="92">
      <c r="B92" s="24" t="s">
        <v>5867</v>
      </c>
      <c r="C92" s="24" t="s">
        <v>5868</v>
      </c>
      <c r="L92" s="1" t="s">
        <v>3193</v>
      </c>
    </row>
    <row r="93">
      <c r="B93" s="24" t="s">
        <v>5869</v>
      </c>
      <c r="C93" s="155" t="s">
        <v>5870</v>
      </c>
    </row>
    <row r="94">
      <c r="B94" s="24" t="s">
        <v>5871</v>
      </c>
      <c r="C94" s="21" t="s">
        <v>2832</v>
      </c>
      <c r="L94" s="1" t="s">
        <v>5872</v>
      </c>
    </row>
    <row r="95">
      <c r="B95" s="1" t="s">
        <v>5873</v>
      </c>
      <c r="L95" s="24" t="s">
        <v>5874</v>
      </c>
      <c r="M95" s="155" t="s">
        <v>3148</v>
      </c>
    </row>
    <row r="96">
      <c r="L96" s="24" t="s">
        <v>3193</v>
      </c>
      <c r="M96" s="155" t="s">
        <v>5875</v>
      </c>
    </row>
  </sheetData>
  <autoFilter ref="A1:X96"/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4" topLeftCell="C15" activePane="bottomRight" state="frozen"/>
      <selection activeCell="S34" activeCellId="0" sqref="S34"/>
    </sheetView>
  </sheetViews>
  <sheetFormatPr defaultRowHeight="12.75"/>
  <cols>
    <col customWidth="1" min="1" max="1" style="1" width="4.5703125"/>
    <col customWidth="1" min="2" max="2" style="1" width="32"/>
    <col customWidth="1" min="3" max="4" style="1" width="9.7109375"/>
    <col customWidth="1" min="5" max="12" style="1" width="10.28515625"/>
    <col customWidth="1" min="13" max="13" style="278" width="9.140625"/>
    <col min="14" max="16384" style="1" width="9.140625"/>
  </cols>
  <sheetData>
    <row r="1" s="309" customFormat="1">
      <c r="A1" s="1">
        <f>ГВО!E12</f>
        <v>0</v>
      </c>
      <c r="E1" s="6"/>
      <c r="F1" s="311"/>
      <c r="H1" s="500">
        <f>ГВО!L12</f>
        <v>0</v>
      </c>
      <c r="K1" s="313"/>
      <c r="L1" s="313"/>
      <c r="M1" s="278"/>
    </row>
    <row r="2" s="309" customFormat="1">
      <c r="A2" s="1">
        <f>ГВО!E13</f>
        <v>0</v>
      </c>
      <c r="E2" s="6"/>
      <c r="F2" s="311"/>
      <c r="H2" s="500">
        <f>ГВО!L13</f>
        <v>0</v>
      </c>
      <c r="K2" s="313"/>
      <c r="L2" s="313"/>
      <c r="M2" s="278"/>
    </row>
    <row r="3" s="309" customFormat="1">
      <c r="A3" s="1">
        <f>ГВО!E14</f>
        <v>0</v>
      </c>
      <c r="E3" s="6"/>
      <c r="F3" s="311"/>
      <c r="H3" s="500">
        <f>ГВО!L14</f>
        <v>0</v>
      </c>
      <c r="K3" s="313"/>
      <c r="L3" s="313"/>
      <c r="M3" s="278"/>
    </row>
    <row r="4" s="309" customFormat="1">
      <c r="A4" s="1">
        <f>ГВО!E15</f>
        <v>0</v>
      </c>
      <c r="E4" s="6"/>
      <c r="F4" s="311"/>
      <c r="H4" s="500">
        <f>ГВО!L15</f>
        <v>0</v>
      </c>
      <c r="K4" s="313"/>
      <c r="L4" s="313"/>
      <c r="M4" s="278"/>
    </row>
    <row r="5" s="309" customFormat="1">
      <c r="A5" s="1">
        <f>ГВО!E16</f>
        <v>0</v>
      </c>
      <c r="E5" s="6"/>
      <c r="F5" s="311"/>
      <c r="H5" s="500">
        <f>ГВО!L16</f>
        <v>0</v>
      </c>
      <c r="K5" s="313"/>
      <c r="L5" s="313"/>
      <c r="M5" s="278"/>
    </row>
    <row r="6" s="309" customFormat="1">
      <c r="A6" s="1">
        <f>ГВО!E17</f>
        <v>0</v>
      </c>
      <c r="E6" s="6"/>
      <c r="F6" s="311"/>
      <c r="H6" s="500">
        <f>ГВО!L17</f>
        <v>0</v>
      </c>
      <c r="K6" s="313"/>
      <c r="L6" s="313"/>
      <c r="M6" s="278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M7" s="278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278"/>
    </row>
    <row r="9" s="1" customFormat="1">
      <c r="A9" s="501" t="s">
        <v>5877</v>
      </c>
      <c r="B9" s="501"/>
      <c r="C9" s="501"/>
      <c r="D9" s="501"/>
      <c r="E9" s="501"/>
      <c r="F9" s="501"/>
      <c r="G9" s="501"/>
      <c r="H9" s="501"/>
      <c r="I9" s="501"/>
      <c r="J9" s="501"/>
      <c r="K9" s="501"/>
      <c r="L9" s="501"/>
      <c r="M9" s="278"/>
    </row>
    <row r="10" s="1" customFormat="1">
      <c r="A10" s="6" t="s">
        <v>5878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278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3291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502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>
      <c r="A15" s="316">
        <v>1</v>
      </c>
      <c r="B15" s="351" t="s">
        <v>3292</v>
      </c>
      <c r="C15" s="412"/>
      <c r="D15" s="412"/>
      <c r="E15" s="412"/>
      <c r="F15" s="412"/>
      <c r="G15" s="412"/>
      <c r="H15" s="412"/>
      <c r="I15" s="412"/>
      <c r="J15" s="412"/>
      <c r="K15" s="412"/>
      <c r="L15" s="412"/>
      <c r="M15" s="31"/>
      <c r="N15" s="1"/>
      <c r="O15" s="1"/>
    </row>
    <row r="16">
      <c r="A16" s="320"/>
      <c r="B16" s="354" t="s">
        <v>3301</v>
      </c>
      <c r="C16" s="329">
        <f>'ГВО-РПП-1-Шексна-Волог-Ю (ЧЭС)'!I211</f>
        <v>13.4</v>
      </c>
      <c r="D16" s="329">
        <f>'ГВО-РПП-1-Шексна-Волог-Ю (ЧЭС)'!J211</f>
        <v>18.699999999999999</v>
      </c>
      <c r="E16" s="329">
        <f>'ГВО-РПП-1-Шексна-Волог-Ю (ЧЭС)'!K211</f>
        <v>18.699999999999999</v>
      </c>
      <c r="F16" s="329">
        <f>'ГВО-РПП-1-Шексна-Волог-Ю (ЧЭС)'!L211</f>
        <v>18.699999999999999</v>
      </c>
      <c r="G16" s="329">
        <f>'ГВО-РПП-1-Шексна-Волог-Ю (ЧЭС)'!M211</f>
        <v>23.199999999999999</v>
      </c>
      <c r="H16" s="329">
        <f>'ГВО-РПП-1-Шексна-Волог-Ю (ЧЭС)'!N211</f>
        <v>32.200000000000003</v>
      </c>
      <c r="I16" s="329">
        <f>'ГВО-РПП-1-Шексна-Волог-Ю (ЧЭС)'!O211</f>
        <v>32.200000000000003</v>
      </c>
      <c r="J16" s="329">
        <f>'ГВО-РПП-1-Шексна-Волог-Ю (ЧЭС)'!P211</f>
        <v>35.5</v>
      </c>
      <c r="K16" s="329">
        <f>'ГВО-РПП-1-Шексна-Волог-Ю (ЧЭС)'!Q211</f>
        <v>35.5</v>
      </c>
      <c r="L16" s="329">
        <f>'ГВО-РПП-1-Шексна-Волог-Ю (ЧЭС)'!R211</f>
        <v>35.5</v>
      </c>
      <c r="N16" s="1"/>
      <c r="O16" s="1"/>
    </row>
    <row r="17" s="282" customFormat="1" hidden="1">
      <c r="A17" s="369"/>
      <c r="B17" s="503"/>
      <c r="C17" s="373">
        <f t="shared" ref="C17:K17" si="679">C19+C20</f>
        <v>13.4</v>
      </c>
      <c r="D17" s="373">
        <f t="shared" si="679"/>
        <v>18.699999999999999</v>
      </c>
      <c r="E17" s="373">
        <f t="shared" si="679"/>
        <v>18.699999999999999</v>
      </c>
      <c r="F17" s="373">
        <f t="shared" si="679"/>
        <v>18.699999999999999</v>
      </c>
      <c r="G17" s="373">
        <f t="shared" si="679"/>
        <v>23.199999999999999</v>
      </c>
      <c r="H17" s="373">
        <f t="shared" si="679"/>
        <v>32.200000000000003</v>
      </c>
      <c r="I17" s="373">
        <f t="shared" si="679"/>
        <v>32.200000000000003</v>
      </c>
      <c r="J17" s="373">
        <f t="shared" si="679"/>
        <v>35.5</v>
      </c>
      <c r="K17" s="373">
        <f t="shared" si="679"/>
        <v>35.5</v>
      </c>
      <c r="L17" s="373">
        <f>L19+L20</f>
        <v>35.5</v>
      </c>
      <c r="M17" s="374"/>
    </row>
    <row r="18" s="282" customFormat="1" hidden="1">
      <c r="A18" s="369"/>
      <c r="B18" s="503"/>
      <c r="C18" s="414">
        <f t="shared" ref="C18:K18" si="680">C16-C17</f>
        <v>0</v>
      </c>
      <c r="D18" s="414">
        <f t="shared" si="680"/>
        <v>0</v>
      </c>
      <c r="E18" s="414">
        <f t="shared" si="680"/>
        <v>0</v>
      </c>
      <c r="F18" s="414">
        <f t="shared" si="680"/>
        <v>0</v>
      </c>
      <c r="G18" s="414">
        <f t="shared" si="680"/>
        <v>0</v>
      </c>
      <c r="H18" s="414">
        <f t="shared" si="680"/>
        <v>0</v>
      </c>
      <c r="I18" s="414">
        <f t="shared" si="680"/>
        <v>0</v>
      </c>
      <c r="J18" s="414">
        <f t="shared" si="680"/>
        <v>0</v>
      </c>
      <c r="K18" s="414">
        <f t="shared" si="680"/>
        <v>0</v>
      </c>
      <c r="L18" s="414">
        <f>L16-L17</f>
        <v>0</v>
      </c>
      <c r="M18" s="374"/>
    </row>
    <row r="19" s="1" customFormat="1">
      <c r="A19" s="320"/>
      <c r="B19" s="336" t="str">
        <f>'ГВО-ДС'!B29</f>
        <v xml:space="preserve">до 5 мин.</v>
      </c>
      <c r="C19" s="338"/>
      <c r="D19" s="338"/>
      <c r="E19" s="338"/>
      <c r="F19" s="338"/>
      <c r="G19" s="338"/>
      <c r="H19" s="338"/>
      <c r="I19" s="338"/>
      <c r="J19" s="338">
        <f>'ГВО-РПП-1-Шексна-Волог-Ю (ЧЭС)'!P199</f>
        <v>2.2000000000000002</v>
      </c>
      <c r="K19" s="338">
        <f>'ГВО-РПП-1-Шексна-Волог-Ю (ЧЭС)'!Q199</f>
        <v>2.2000000000000002</v>
      </c>
      <c r="L19" s="338">
        <f>'ГВО-РПП-1-Шексна-Волог-Ю (ЧЭС)'!R199</f>
        <v>2.2000000000000002</v>
      </c>
      <c r="M19" s="278"/>
      <c r="N19" s="1"/>
      <c r="O19" s="1"/>
    </row>
    <row r="20" s="1" customFormat="1">
      <c r="A20" s="320"/>
      <c r="B20" s="336" t="str">
        <f>'ГВО-ДС'!B30</f>
        <v xml:space="preserve">от 5 до 20 мин.(только 20 мин.)</v>
      </c>
      <c r="C20" s="338">
        <f>'ГВО-РПП-1-Шексна-Волог-Ю (ЧЭС)'!I203</f>
        <v>13.4</v>
      </c>
      <c r="D20" s="338">
        <f>'ГВО-РПП-1-Шексна-Волог-Ю (ЧЭС)'!J203</f>
        <v>18.699999999999999</v>
      </c>
      <c r="E20" s="338">
        <f>'ГВО-РПП-1-Шексна-Волог-Ю (ЧЭС)'!K203</f>
        <v>18.699999999999999</v>
      </c>
      <c r="F20" s="338">
        <f>'ГВО-РПП-1-Шексна-Волог-Ю (ЧЭС)'!L203</f>
        <v>18.699999999999999</v>
      </c>
      <c r="G20" s="338">
        <f>'ГВО-РПП-1-Шексна-Волог-Ю (ЧЭС)'!M203</f>
        <v>23.199999999999999</v>
      </c>
      <c r="H20" s="338">
        <f>'ГВО-РПП-1-Шексна-Волог-Ю (ЧЭС)'!N203</f>
        <v>32.200000000000003</v>
      </c>
      <c r="I20" s="338">
        <f>'ГВО-РПП-1-Шексна-Волог-Ю (ЧЭС)'!O203</f>
        <v>32.200000000000003</v>
      </c>
      <c r="J20" s="338">
        <f>'ГВО-РПП-1-Шексна-Волог-Ю (ЧЭС)'!P203</f>
        <v>33.299999999999997</v>
      </c>
      <c r="K20" s="338">
        <f>'ГВО-РПП-1-Шексна-Волог-Ю (ЧЭС)'!Q203</f>
        <v>33.299999999999997</v>
      </c>
      <c r="L20" s="338">
        <f>'ГВО-РПП-1-Шексна-Волог-Ю (ЧЭС)'!R203</f>
        <v>33.299999999999997</v>
      </c>
      <c r="M20" s="278"/>
      <c r="N20" s="1"/>
      <c r="O20" s="1"/>
    </row>
    <row r="21" s="1" customFormat="1">
      <c r="A21" s="320"/>
      <c r="B21" s="336" t="str">
        <f>'ГВО-ДС'!B31</f>
        <v xml:space="preserve">до 20 мин. (включая до 5 мин.)</v>
      </c>
      <c r="C21" s="338">
        <f>'ГВО-РПП-1-Шексна-Волог-Ю (ЧЭС)'!I207</f>
        <v>13.4</v>
      </c>
      <c r="D21" s="338">
        <f>'ГВО-РПП-1-Шексна-Волог-Ю (ЧЭС)'!J207</f>
        <v>18.699999999999999</v>
      </c>
      <c r="E21" s="338">
        <f>'ГВО-РПП-1-Шексна-Волог-Ю (ЧЭС)'!K207</f>
        <v>18.699999999999999</v>
      </c>
      <c r="F21" s="338">
        <f>'ГВО-РПП-1-Шексна-Волог-Ю (ЧЭС)'!L207</f>
        <v>18.699999999999999</v>
      </c>
      <c r="G21" s="338">
        <f>'ГВО-РПП-1-Шексна-Волог-Ю (ЧЭС)'!M207</f>
        <v>23.199999999999999</v>
      </c>
      <c r="H21" s="338">
        <f>'ГВО-РПП-1-Шексна-Волог-Ю (ЧЭС)'!N207</f>
        <v>32.200000000000003</v>
      </c>
      <c r="I21" s="338">
        <f>'ГВО-РПП-1-Шексна-Волог-Ю (ЧЭС)'!O207</f>
        <v>32.200000000000003</v>
      </c>
      <c r="J21" s="338">
        <f>'ГВО-РПП-1-Шексна-Волог-Ю (ЧЭС)'!P207</f>
        <v>35.5</v>
      </c>
      <c r="K21" s="338">
        <f>'ГВО-РПП-1-Шексна-Волог-Ю (ЧЭС)'!Q207</f>
        <v>35.5</v>
      </c>
      <c r="L21" s="338">
        <f>'ГВО-РПП-1-Шексна-Волог-Ю (ЧЭС)'!R207</f>
        <v>35.5</v>
      </c>
      <c r="M21" s="278"/>
      <c r="N21" s="1"/>
      <c r="O21" s="1"/>
    </row>
    <row r="22" s="252" customFormat="1">
      <c r="A22" s="316">
        <v>2</v>
      </c>
      <c r="B22" s="351" t="s">
        <v>3292</v>
      </c>
      <c r="C22" s="412"/>
      <c r="D22" s="412"/>
      <c r="E22" s="412"/>
      <c r="F22" s="412"/>
      <c r="G22" s="412"/>
      <c r="H22" s="412"/>
      <c r="I22" s="412"/>
      <c r="J22" s="412"/>
      <c r="K22" s="412"/>
      <c r="L22" s="412"/>
      <c r="M22" s="31"/>
      <c r="N22" s="252"/>
      <c r="O22" s="252"/>
    </row>
    <row r="23" s="252" customFormat="1">
      <c r="A23" s="320"/>
      <c r="B23" s="354" t="s">
        <v>3293</v>
      </c>
      <c r="C23" s="329">
        <f>'ГВО-РПП-1-Шексна-Волог-Ю (ВЭС)'!I169</f>
        <v>10.4</v>
      </c>
      <c r="D23" s="329">
        <f>'ГВО-РПП-1-Шексна-Волог-Ю (ВЭС)'!J169</f>
        <v>17.399999999999999</v>
      </c>
      <c r="E23" s="329">
        <f>'ГВО-РПП-1-Шексна-Волог-Ю (ВЭС)'!K169</f>
        <v>17.399999999999999</v>
      </c>
      <c r="F23" s="329">
        <f>'ГВО-РПП-1-Шексна-Волог-Ю (ВЭС)'!L169</f>
        <v>17.399999999999999</v>
      </c>
      <c r="G23" s="329">
        <f>'ГВО-РПП-1-Шексна-Волог-Ю (ВЭС)'!M169</f>
        <v>17.399999999999999</v>
      </c>
      <c r="H23" s="329">
        <f>'ГВО-РПП-1-Шексна-Волог-Ю (ВЭС)'!N169</f>
        <v>27.399999999999999</v>
      </c>
      <c r="I23" s="329">
        <f>'ГВО-РПП-1-Шексна-Волог-Ю (ВЭС)'!O169</f>
        <v>27.399999999999999</v>
      </c>
      <c r="J23" s="329">
        <f>'ГВО-РПП-1-Шексна-Волог-Ю (ВЭС)'!P169</f>
        <v>44.899999999999999</v>
      </c>
      <c r="K23" s="329">
        <f>'ГВО-РПП-1-Шексна-Волог-Ю (ВЭС)'!Q169</f>
        <v>57.899999999999999</v>
      </c>
      <c r="L23" s="329">
        <f>'ГВО-РПП-1-Шексна-Волог-Ю (ВЭС)'!R169</f>
        <v>57.899999999999999</v>
      </c>
      <c r="M23" s="278"/>
      <c r="N23" s="252"/>
      <c r="O23" s="252"/>
    </row>
    <row r="24" s="387" customFormat="1" hidden="1">
      <c r="A24" s="369"/>
      <c r="B24" s="503"/>
      <c r="C24" s="504">
        <f t="shared" ref="C24:K24" si="681">C26+C27</f>
        <v>10.4</v>
      </c>
      <c r="D24" s="504">
        <f t="shared" si="681"/>
        <v>17.399999999999999</v>
      </c>
      <c r="E24" s="504">
        <f t="shared" si="681"/>
        <v>17.399999999999999</v>
      </c>
      <c r="F24" s="504">
        <f t="shared" si="681"/>
        <v>17.399999999999999</v>
      </c>
      <c r="G24" s="504">
        <f t="shared" si="681"/>
        <v>17.399999999999999</v>
      </c>
      <c r="H24" s="504">
        <f t="shared" si="681"/>
        <v>27.399999999999999</v>
      </c>
      <c r="I24" s="504">
        <f t="shared" si="681"/>
        <v>27.399999999999999</v>
      </c>
      <c r="J24" s="504">
        <f t="shared" si="681"/>
        <v>44.899999999999999</v>
      </c>
      <c r="K24" s="504">
        <f t="shared" si="681"/>
        <v>57.899999999999999</v>
      </c>
      <c r="L24" s="504">
        <f>L26+L27</f>
        <v>57.899999999999999</v>
      </c>
      <c r="M24" s="374"/>
    </row>
    <row r="25" s="387" customFormat="1" hidden="1">
      <c r="A25" s="369"/>
      <c r="B25" s="503"/>
      <c r="C25" s="414">
        <f t="shared" ref="C25:K25" si="682">C23-C24</f>
        <v>0</v>
      </c>
      <c r="D25" s="414">
        <f t="shared" si="682"/>
        <v>0</v>
      </c>
      <c r="E25" s="414">
        <f t="shared" si="682"/>
        <v>0</v>
      </c>
      <c r="F25" s="414">
        <f t="shared" si="682"/>
        <v>0</v>
      </c>
      <c r="G25" s="414">
        <f t="shared" si="682"/>
        <v>0</v>
      </c>
      <c r="H25" s="414">
        <f t="shared" si="682"/>
        <v>0</v>
      </c>
      <c r="I25" s="414">
        <f t="shared" si="682"/>
        <v>0</v>
      </c>
      <c r="J25" s="414">
        <f t="shared" si="682"/>
        <v>0</v>
      </c>
      <c r="K25" s="414">
        <f t="shared" si="682"/>
        <v>0</v>
      </c>
      <c r="L25" s="414">
        <f>L23-L24</f>
        <v>0</v>
      </c>
      <c r="M25" s="374"/>
    </row>
    <row r="26" s="252" customFormat="1">
      <c r="A26" s="320"/>
      <c r="B26" s="336" t="str">
        <f>'ГВО-ДС'!B18</f>
        <v xml:space="preserve">до 5 мин.</v>
      </c>
      <c r="C26" s="338">
        <f>'ГВО-РПП-1-Шексна-Волог-Ю (ВЭС)'!I157</f>
        <v>10.4</v>
      </c>
      <c r="D26" s="338">
        <f>'ГВО-РПП-1-Шексна-Волог-Ю (ВЭС)'!J157</f>
        <v>10.4</v>
      </c>
      <c r="E26" s="338">
        <f>'ГВО-РПП-1-Шексна-Волог-Ю (ВЭС)'!K157</f>
        <v>10.4</v>
      </c>
      <c r="F26" s="338">
        <f>'ГВО-РПП-1-Шексна-Волог-Ю (ВЭС)'!L157</f>
        <v>10.4</v>
      </c>
      <c r="G26" s="338">
        <f>'ГВО-РПП-1-Шексна-Волог-Ю (ВЭС)'!M157</f>
        <v>10.4</v>
      </c>
      <c r="H26" s="338">
        <f>'ГВО-РПП-1-Шексна-Волог-Ю (ВЭС)'!N157</f>
        <v>10.4</v>
      </c>
      <c r="I26" s="338">
        <f>'ГВО-РПП-1-Шексна-Волог-Ю (ВЭС)'!O157</f>
        <v>10.4</v>
      </c>
      <c r="J26" s="338">
        <f>'ГВО-РПП-1-Шексна-Волог-Ю (ВЭС)'!P157</f>
        <v>10.4</v>
      </c>
      <c r="K26" s="338">
        <f>'ГВО-РПП-1-Шексна-Волог-Ю (ВЭС)'!Q157</f>
        <v>10.4</v>
      </c>
      <c r="L26" s="338">
        <f>'ГВО-РПП-1-Шексна-Волог-Ю (ВЭС)'!R157</f>
        <v>10.4</v>
      </c>
      <c r="M26" s="278"/>
      <c r="N26" s="252"/>
      <c r="O26" s="252"/>
    </row>
    <row r="27" s="252" customFormat="1">
      <c r="A27" s="320"/>
      <c r="B27" s="336" t="str">
        <f>'ГВО-ДС'!B19</f>
        <v xml:space="preserve">от 5 до 20 мин.(только 20 мин.)</v>
      </c>
      <c r="C27" s="338"/>
      <c r="D27" s="338">
        <f>'ГВО-РПП-1-Шексна-Волог-Ю (ВЭС)'!J161</f>
        <v>7</v>
      </c>
      <c r="E27" s="338">
        <f>'ГВО-РПП-1-Шексна-Волог-Ю (ВЭС)'!K161</f>
        <v>7</v>
      </c>
      <c r="F27" s="338">
        <f>'ГВО-РПП-1-Шексна-Волог-Ю (ВЭС)'!L161</f>
        <v>7</v>
      </c>
      <c r="G27" s="338">
        <f>'ГВО-РПП-1-Шексна-Волог-Ю (ВЭС)'!M161</f>
        <v>7</v>
      </c>
      <c r="H27" s="338">
        <f>'ГВО-РПП-1-Шексна-Волог-Ю (ВЭС)'!N161</f>
        <v>17</v>
      </c>
      <c r="I27" s="338">
        <f>'ГВО-РПП-1-Шексна-Волог-Ю (ВЭС)'!O161</f>
        <v>17</v>
      </c>
      <c r="J27" s="338">
        <f>'ГВО-РПП-1-Шексна-Волог-Ю (ВЭС)'!P161</f>
        <v>34.5</v>
      </c>
      <c r="K27" s="338">
        <f>'ГВО-РПП-1-Шексна-Волог-Ю (ВЭС)'!Q161</f>
        <v>47.5</v>
      </c>
      <c r="L27" s="338">
        <f>'ГВО-РПП-1-Шексна-Волог-Ю (ВЭС)'!R161</f>
        <v>47.5</v>
      </c>
      <c r="M27" s="278"/>
      <c r="N27" s="252"/>
      <c r="O27" s="252"/>
    </row>
    <row r="28" s="252" customFormat="1">
      <c r="A28" s="320"/>
      <c r="B28" s="336" t="str">
        <f>'ГВО-ДС'!B20</f>
        <v xml:space="preserve">до 20 мин. (включая до 5 мин.)</v>
      </c>
      <c r="C28" s="338">
        <f>'ГВО-РПП-1-Шексна-Волог-Ю (ВЭС)'!I165</f>
        <v>10.4</v>
      </c>
      <c r="D28" s="338">
        <f>'ГВО-РПП-1-Шексна-Волог-Ю (ВЭС)'!J165</f>
        <v>17.399999999999999</v>
      </c>
      <c r="E28" s="338">
        <f>'ГВО-РПП-1-Шексна-Волог-Ю (ВЭС)'!K165</f>
        <v>17.399999999999999</v>
      </c>
      <c r="F28" s="338">
        <f>'ГВО-РПП-1-Шексна-Волог-Ю (ВЭС)'!L165</f>
        <v>17.399999999999999</v>
      </c>
      <c r="G28" s="338">
        <f>'ГВО-РПП-1-Шексна-Волог-Ю (ВЭС)'!M165</f>
        <v>17.399999999999999</v>
      </c>
      <c r="H28" s="338">
        <f>'ГВО-РПП-1-Шексна-Волог-Ю (ВЭС)'!N165</f>
        <v>27.399999999999999</v>
      </c>
      <c r="I28" s="338">
        <f>'ГВО-РПП-1-Шексна-Волог-Ю (ВЭС)'!O165</f>
        <v>27.399999999999999</v>
      </c>
      <c r="J28" s="338">
        <f>'ГВО-РПП-1-Шексна-Волог-Ю (ВЭС)'!P165</f>
        <v>44.899999999999999</v>
      </c>
      <c r="K28" s="338">
        <f>'ГВО-РПП-1-Шексна-Волог-Ю (ВЭС)'!Q165</f>
        <v>57.899999999999999</v>
      </c>
      <c r="L28" s="338">
        <f>'ГВО-РПП-1-Шексна-Волог-Ю (ВЭС)'!R165</f>
        <v>57.899999999999999</v>
      </c>
      <c r="M28" s="278"/>
      <c r="N28" s="252"/>
      <c r="O28" s="252"/>
    </row>
    <row r="29" s="252" customFormat="1">
      <c r="A29" s="320"/>
      <c r="B29" s="319"/>
      <c r="C29" s="361"/>
      <c r="D29" s="361"/>
      <c r="E29" s="361"/>
      <c r="F29" s="361"/>
      <c r="G29" s="361"/>
      <c r="H29" s="361"/>
      <c r="I29" s="361"/>
      <c r="J29" s="361"/>
      <c r="K29" s="361"/>
      <c r="L29" s="361"/>
      <c r="M29" s="278"/>
      <c r="N29" s="252"/>
      <c r="O29" s="252"/>
    </row>
    <row r="30" s="252" customFormat="1">
      <c r="A30" s="316"/>
      <c r="B30" s="398" t="s">
        <v>3224</v>
      </c>
      <c r="C30" s="412">
        <f t="shared" ref="C30:K30" si="683">C16+C23</f>
        <v>23.800000000000001</v>
      </c>
      <c r="D30" s="412">
        <f t="shared" si="683"/>
        <v>36.100000000000001</v>
      </c>
      <c r="E30" s="412">
        <f t="shared" si="683"/>
        <v>36.100000000000001</v>
      </c>
      <c r="F30" s="412">
        <f t="shared" si="683"/>
        <v>36.100000000000001</v>
      </c>
      <c r="G30" s="412">
        <f t="shared" si="683"/>
        <v>40.600000000000001</v>
      </c>
      <c r="H30" s="412">
        <f t="shared" si="683"/>
        <v>59.600000000000001</v>
      </c>
      <c r="I30" s="412">
        <f t="shared" si="683"/>
        <v>59.600000000000001</v>
      </c>
      <c r="J30" s="412">
        <f t="shared" si="683"/>
        <v>80.400000000000006</v>
      </c>
      <c r="K30" s="412">
        <f t="shared" si="683"/>
        <v>93.400000000000006</v>
      </c>
      <c r="L30" s="412">
        <f>L16+L23</f>
        <v>93.400000000000006</v>
      </c>
      <c r="M30" s="31"/>
      <c r="N30" s="252"/>
      <c r="O30" s="252"/>
    </row>
    <row r="31" s="252" customFormat="1">
      <c r="A31" s="365"/>
      <c r="B31" s="336" t="str">
        <f>B26</f>
        <v xml:space="preserve">до 5 мин.</v>
      </c>
      <c r="C31" s="338">
        <f t="shared" ref="C31:L31" si="684">C19+C26</f>
        <v>10.4</v>
      </c>
      <c r="D31" s="338">
        <f t="shared" si="684"/>
        <v>10.4</v>
      </c>
      <c r="E31" s="338">
        <f t="shared" si="684"/>
        <v>10.4</v>
      </c>
      <c r="F31" s="338">
        <f t="shared" si="684"/>
        <v>10.4</v>
      </c>
      <c r="G31" s="338">
        <f t="shared" si="684"/>
        <v>10.4</v>
      </c>
      <c r="H31" s="338">
        <f t="shared" si="684"/>
        <v>10.4</v>
      </c>
      <c r="I31" s="338">
        <f t="shared" si="684"/>
        <v>10.4</v>
      </c>
      <c r="J31" s="338">
        <f t="shared" si="684"/>
        <v>12.6</v>
      </c>
      <c r="K31" s="338">
        <f t="shared" si="684"/>
        <v>12.6</v>
      </c>
      <c r="L31" s="338">
        <f t="shared" si="684"/>
        <v>12.6</v>
      </c>
      <c r="M31" s="31"/>
      <c r="N31" s="252"/>
      <c r="O31" s="252"/>
    </row>
    <row r="32" s="505" customFormat="1" hidden="1">
      <c r="A32" s="506"/>
      <c r="B32" s="507"/>
      <c r="C32" s="508">
        <f>'ГВО-РПП-1-Шексна-Волог-Ю (ЧЭС)'!I199+'ГВО-РПП-1-Шексна-Волог-Ю (ВЭС)'!I157</f>
        <v>10.4</v>
      </c>
      <c r="D32" s="508">
        <f>'ГВО-РПП-1-Шексна-Волог-Ю (ЧЭС)'!J199+'ГВО-РПП-1-Шексна-Волог-Ю (ВЭС)'!J157</f>
        <v>10.4</v>
      </c>
      <c r="E32" s="508">
        <f>'ГВО-РПП-1-Шексна-Волог-Ю (ЧЭС)'!K199+'ГВО-РПП-1-Шексна-Волог-Ю (ВЭС)'!K157</f>
        <v>10.4</v>
      </c>
      <c r="F32" s="508">
        <f>'ГВО-РПП-1-Шексна-Волог-Ю (ЧЭС)'!L199+'ГВО-РПП-1-Шексна-Волог-Ю (ВЭС)'!L157</f>
        <v>10.4</v>
      </c>
      <c r="G32" s="508">
        <f>'ГВО-РПП-1-Шексна-Волог-Ю (ЧЭС)'!M199+'ГВО-РПП-1-Шексна-Волог-Ю (ВЭС)'!M157</f>
        <v>10.4</v>
      </c>
      <c r="H32" s="508">
        <f>'ГВО-РПП-1-Шексна-Волог-Ю (ЧЭС)'!N199+'ГВО-РПП-1-Шексна-Волог-Ю (ВЭС)'!N157</f>
        <v>10.4</v>
      </c>
      <c r="I32" s="508">
        <f>'ГВО-РПП-1-Шексна-Волог-Ю (ЧЭС)'!O199+'ГВО-РПП-1-Шексна-Волог-Ю (ВЭС)'!O157</f>
        <v>10.4</v>
      </c>
      <c r="J32" s="508">
        <f>'ГВО-РПП-1-Шексна-Волог-Ю (ЧЭС)'!P199+'ГВО-РПП-1-Шексна-Волог-Ю (ВЭС)'!P157</f>
        <v>12.6</v>
      </c>
      <c r="K32" s="508">
        <f>'ГВО-РПП-1-Шексна-Волог-Ю (ЧЭС)'!Q199+'ГВО-РПП-1-Шексна-Волог-Ю (ВЭС)'!Q157</f>
        <v>12.6</v>
      </c>
      <c r="L32" s="508">
        <f>'ГВО-РПП-1-Шексна-Волог-Ю (ЧЭС)'!R199+'ГВО-РПП-1-Шексна-Волог-Ю (ВЭС)'!R157</f>
        <v>12.6</v>
      </c>
      <c r="M32" s="509"/>
    </row>
    <row r="33" s="505" customFormat="1" hidden="1">
      <c r="A33" s="506"/>
      <c r="B33" s="507"/>
      <c r="C33" s="510">
        <f>C31-C32</f>
        <v>0</v>
      </c>
      <c r="D33" s="510">
        <f t="shared" ref="D33:L33" si="685">D31-D32</f>
        <v>0</v>
      </c>
      <c r="E33" s="510">
        <f t="shared" si="685"/>
        <v>0</v>
      </c>
      <c r="F33" s="510">
        <f t="shared" si="685"/>
        <v>0</v>
      </c>
      <c r="G33" s="510">
        <f t="shared" si="685"/>
        <v>0</v>
      </c>
      <c r="H33" s="510">
        <f t="shared" si="685"/>
        <v>0</v>
      </c>
      <c r="I33" s="510">
        <f t="shared" si="685"/>
        <v>0</v>
      </c>
      <c r="J33" s="510">
        <f t="shared" si="685"/>
        <v>0</v>
      </c>
      <c r="K33" s="510">
        <f t="shared" si="685"/>
        <v>0</v>
      </c>
      <c r="L33" s="510">
        <f t="shared" si="685"/>
        <v>0</v>
      </c>
      <c r="M33" s="509"/>
    </row>
    <row r="34" s="252" customFormat="1">
      <c r="A34" s="365"/>
      <c r="B34" s="336" t="str">
        <f>B27</f>
        <v xml:space="preserve">от 5 до 20 мин.(только 20 мин.)</v>
      </c>
      <c r="C34" s="338">
        <f t="shared" ref="C34:K34" si="686">C20+C27</f>
        <v>13.4</v>
      </c>
      <c r="D34" s="338">
        <f t="shared" si="686"/>
        <v>25.699999999999999</v>
      </c>
      <c r="E34" s="338">
        <f t="shared" si="686"/>
        <v>25.699999999999999</v>
      </c>
      <c r="F34" s="338">
        <f t="shared" si="686"/>
        <v>25.699999999999999</v>
      </c>
      <c r="G34" s="338">
        <f t="shared" si="686"/>
        <v>30.199999999999999</v>
      </c>
      <c r="H34" s="338">
        <f t="shared" si="686"/>
        <v>49.200000000000003</v>
      </c>
      <c r="I34" s="338">
        <f t="shared" si="686"/>
        <v>49.200000000000003</v>
      </c>
      <c r="J34" s="338">
        <f t="shared" si="686"/>
        <v>67.799999999999997</v>
      </c>
      <c r="K34" s="338">
        <f t="shared" si="686"/>
        <v>80.799999999999997</v>
      </c>
      <c r="L34" s="338">
        <f>L20+L27</f>
        <v>80.799999999999997</v>
      </c>
      <c r="M34" s="31"/>
      <c r="N34" s="252"/>
      <c r="O34" s="252"/>
    </row>
    <row r="35" s="505" customFormat="1" hidden="1">
      <c r="A35" s="506"/>
      <c r="B35" s="511"/>
      <c r="C35" s="512">
        <f>'ГВО-РПП-1-Шексна-Волог-Ю (ЧЭС)'!I203+'ГВО-РПП-1-Шексна-Волог-Ю (ВЭС)'!I161</f>
        <v>13.4</v>
      </c>
      <c r="D35" s="512">
        <f>'ГВО-РПП-1-Шексна-Волог-Ю (ЧЭС)'!J203+'ГВО-РПП-1-Шексна-Волог-Ю (ВЭС)'!J161</f>
        <v>25.699999999999999</v>
      </c>
      <c r="E35" s="512">
        <f>'ГВО-РПП-1-Шексна-Волог-Ю (ЧЭС)'!K203+'ГВО-РПП-1-Шексна-Волог-Ю (ВЭС)'!K161</f>
        <v>25.699999999999999</v>
      </c>
      <c r="F35" s="512">
        <f>'ГВО-РПП-1-Шексна-Волог-Ю (ЧЭС)'!L203+'ГВО-РПП-1-Шексна-Волог-Ю (ВЭС)'!L161</f>
        <v>25.699999999999999</v>
      </c>
      <c r="G35" s="512">
        <f>'ГВО-РПП-1-Шексна-Волог-Ю (ЧЭС)'!M203+'ГВО-РПП-1-Шексна-Волог-Ю (ВЭС)'!M161</f>
        <v>30.199999999999999</v>
      </c>
      <c r="H35" s="512">
        <f>'ГВО-РПП-1-Шексна-Волог-Ю (ЧЭС)'!N203+'ГВО-РПП-1-Шексна-Волог-Ю (ВЭС)'!N161</f>
        <v>49.200000000000003</v>
      </c>
      <c r="I35" s="512">
        <f>'ГВО-РПП-1-Шексна-Волог-Ю (ЧЭС)'!O203+'ГВО-РПП-1-Шексна-Волог-Ю (ВЭС)'!O161</f>
        <v>49.200000000000003</v>
      </c>
      <c r="J35" s="512">
        <f>'ГВО-РПП-1-Шексна-Волог-Ю (ЧЭС)'!P203+'ГВО-РПП-1-Шексна-Волог-Ю (ВЭС)'!P161</f>
        <v>67.799999999999997</v>
      </c>
      <c r="K35" s="512">
        <f>'ГВО-РПП-1-Шексна-Волог-Ю (ЧЭС)'!Q203+'ГВО-РПП-1-Шексна-Волог-Ю (ВЭС)'!Q161</f>
        <v>80.799999999999997</v>
      </c>
      <c r="L35" s="512">
        <f>'ГВО-РПП-1-Шексна-Волог-Ю (ЧЭС)'!R203+'ГВО-РПП-1-Шексна-Волог-Ю (ВЭС)'!R161</f>
        <v>80.799999999999997</v>
      </c>
      <c r="M35" s="509"/>
    </row>
    <row r="36" s="505" customFormat="1" hidden="1">
      <c r="A36" s="506"/>
      <c r="B36" s="511"/>
      <c r="C36" s="510">
        <f t="shared" ref="C36:L36" si="687">C34-C35</f>
        <v>0</v>
      </c>
      <c r="D36" s="510">
        <f t="shared" si="687"/>
        <v>0</v>
      </c>
      <c r="E36" s="510">
        <f t="shared" si="687"/>
        <v>0</v>
      </c>
      <c r="F36" s="510">
        <f t="shared" si="687"/>
        <v>0</v>
      </c>
      <c r="G36" s="510">
        <f t="shared" si="687"/>
        <v>0</v>
      </c>
      <c r="H36" s="510">
        <f t="shared" si="687"/>
        <v>0</v>
      </c>
      <c r="I36" s="510">
        <f t="shared" si="687"/>
        <v>0</v>
      </c>
      <c r="J36" s="510">
        <f t="shared" si="687"/>
        <v>0</v>
      </c>
      <c r="K36" s="510">
        <f t="shared" si="687"/>
        <v>0</v>
      </c>
      <c r="L36" s="510">
        <f t="shared" si="687"/>
        <v>0</v>
      </c>
      <c r="M36" s="509"/>
    </row>
    <row r="37" s="252" customFormat="1">
      <c r="A37" s="328"/>
      <c r="B37" s="376" t="str">
        <f>B28</f>
        <v xml:space="preserve">до 20 мин. (включая до 5 мин.)</v>
      </c>
      <c r="C37" s="338">
        <f t="shared" ref="C37:L37" si="688">C21+C28</f>
        <v>23.800000000000001</v>
      </c>
      <c r="D37" s="338">
        <f t="shared" si="688"/>
        <v>36.100000000000001</v>
      </c>
      <c r="E37" s="338">
        <f t="shared" si="688"/>
        <v>36.100000000000001</v>
      </c>
      <c r="F37" s="338">
        <f t="shared" si="688"/>
        <v>36.100000000000001</v>
      </c>
      <c r="G37" s="338">
        <f t="shared" si="688"/>
        <v>40.600000000000001</v>
      </c>
      <c r="H37" s="338">
        <f t="shared" si="688"/>
        <v>59.600000000000001</v>
      </c>
      <c r="I37" s="338">
        <f t="shared" si="688"/>
        <v>59.600000000000001</v>
      </c>
      <c r="J37" s="338">
        <f t="shared" si="688"/>
        <v>80.400000000000006</v>
      </c>
      <c r="K37" s="338">
        <f t="shared" si="688"/>
        <v>93.400000000000006</v>
      </c>
      <c r="L37" s="338">
        <f t="shared" si="688"/>
        <v>93.400000000000006</v>
      </c>
      <c r="M37" s="31"/>
      <c r="N37" s="252"/>
      <c r="O37" s="252"/>
    </row>
    <row r="38" s="505" customFormat="1" hidden="1">
      <c r="A38" s="506"/>
      <c r="B38" s="511"/>
      <c r="C38" s="512">
        <f>'ГВО-РПП-1-Шексна-Волог-Ю (ЧЭС)'!I207+'ГВО-РПП-1-Шексна-Волог-Ю (ВЭС)'!I165</f>
        <v>23.800000000000001</v>
      </c>
      <c r="D38" s="512">
        <f>'ГВО-РПП-1-Шексна-Волог-Ю (ЧЭС)'!J207+'ГВО-РПП-1-Шексна-Волог-Ю (ВЭС)'!J165</f>
        <v>36.100000000000001</v>
      </c>
      <c r="E38" s="512">
        <f>'ГВО-РПП-1-Шексна-Волог-Ю (ЧЭС)'!K207+'ГВО-РПП-1-Шексна-Волог-Ю (ВЭС)'!K165</f>
        <v>36.100000000000001</v>
      </c>
      <c r="F38" s="512">
        <f>'ГВО-РПП-1-Шексна-Волог-Ю (ЧЭС)'!L207+'ГВО-РПП-1-Шексна-Волог-Ю (ВЭС)'!L165</f>
        <v>36.100000000000001</v>
      </c>
      <c r="G38" s="512">
        <f>'ГВО-РПП-1-Шексна-Волог-Ю (ЧЭС)'!M207+'ГВО-РПП-1-Шексна-Волог-Ю (ВЭС)'!M165</f>
        <v>40.600000000000001</v>
      </c>
      <c r="H38" s="512">
        <f>'ГВО-РПП-1-Шексна-Волог-Ю (ЧЭС)'!N207+'ГВО-РПП-1-Шексна-Волог-Ю (ВЭС)'!N165</f>
        <v>59.600000000000001</v>
      </c>
      <c r="I38" s="512">
        <f>'ГВО-РПП-1-Шексна-Волог-Ю (ЧЭС)'!O207+'ГВО-РПП-1-Шексна-Волог-Ю (ВЭС)'!O165</f>
        <v>59.600000000000001</v>
      </c>
      <c r="J38" s="512">
        <f>'ГВО-РПП-1-Шексна-Волог-Ю (ЧЭС)'!P207+'ГВО-РПП-1-Шексна-Волог-Ю (ВЭС)'!P165</f>
        <v>80.400000000000006</v>
      </c>
      <c r="K38" s="512">
        <f>'ГВО-РПП-1-Шексна-Волог-Ю (ЧЭС)'!Q207+'ГВО-РПП-1-Шексна-Волог-Ю (ВЭС)'!Q165</f>
        <v>93.400000000000006</v>
      </c>
      <c r="L38" s="512">
        <f>'ГВО-РПП-1-Шексна-Волог-Ю (ЧЭС)'!R207+'ГВО-РПП-1-Шексна-Волог-Ю (ВЭС)'!R165</f>
        <v>93.400000000000006</v>
      </c>
      <c r="M38" s="509"/>
    </row>
    <row r="39" s="252" customFormat="1" hidden="1">
      <c r="A39" s="365"/>
      <c r="B39" s="336"/>
      <c r="C39" s="510">
        <f t="shared" ref="C39:L39" si="689">C37-C38</f>
        <v>0</v>
      </c>
      <c r="D39" s="510">
        <f t="shared" si="689"/>
        <v>0</v>
      </c>
      <c r="E39" s="510">
        <f t="shared" si="689"/>
        <v>0</v>
      </c>
      <c r="F39" s="510">
        <f t="shared" si="689"/>
        <v>0</v>
      </c>
      <c r="G39" s="510">
        <f t="shared" si="689"/>
        <v>0</v>
      </c>
      <c r="H39" s="510">
        <f t="shared" si="689"/>
        <v>0</v>
      </c>
      <c r="I39" s="510">
        <f t="shared" si="689"/>
        <v>0</v>
      </c>
      <c r="J39" s="510">
        <f t="shared" si="689"/>
        <v>0</v>
      </c>
      <c r="K39" s="510">
        <f t="shared" si="689"/>
        <v>0</v>
      </c>
      <c r="L39" s="510">
        <f t="shared" si="689"/>
        <v>0</v>
      </c>
      <c r="M39" s="31"/>
      <c r="N39" s="252"/>
      <c r="O39" s="252"/>
    </row>
    <row r="40">
      <c r="C40" s="513"/>
      <c r="D40" s="513"/>
      <c r="E40" s="513"/>
      <c r="F40" s="513"/>
      <c r="G40" s="513"/>
      <c r="H40" s="513"/>
      <c r="I40" s="513"/>
      <c r="J40" s="513"/>
      <c r="K40" s="513"/>
      <c r="L40" s="513"/>
    </row>
    <row r="41">
      <c r="A41" s="1"/>
      <c r="B41" s="1"/>
      <c r="C41" s="27"/>
      <c r="D41" s="27"/>
      <c r="E41" s="27"/>
      <c r="F41" s="27"/>
      <c r="G41" s="27"/>
      <c r="H41" s="27"/>
      <c r="I41" s="27"/>
      <c r="J41" s="27"/>
      <c r="K41" s="27"/>
      <c r="L41" s="27"/>
    </row>
    <row r="42" ht="12.75" customHeight="1">
      <c r="A42" s="1" t="str">
        <f>'ГВО-ДС'!A90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C42" s="514"/>
      <c r="D42" s="514"/>
      <c r="E42" s="514"/>
      <c r="F42" s="514"/>
      <c r="G42" s="514"/>
      <c r="H42" s="514"/>
      <c r="I42" s="514"/>
      <c r="J42" s="514"/>
      <c r="K42" s="514"/>
      <c r="L42" s="514"/>
    </row>
    <row r="43" ht="12.75" customHeight="1">
      <c r="A43" s="421" t="str">
        <f>'ГВО-ДС'!A91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v>
      </c>
      <c r="B43" s="514"/>
      <c r="C43" s="514"/>
      <c r="D43" s="514"/>
      <c r="E43" s="514"/>
      <c r="F43" s="514"/>
      <c r="G43" s="514"/>
      <c r="H43" s="514"/>
      <c r="I43" s="514"/>
      <c r="J43" s="514"/>
      <c r="K43" s="514"/>
      <c r="L43" s="514"/>
    </row>
    <row r="44">
      <c r="B44" s="515"/>
      <c r="C44" s="515"/>
      <c r="D44" s="515"/>
      <c r="E44" s="515"/>
      <c r="F44" s="515"/>
      <c r="G44" s="515"/>
      <c r="H44" s="515"/>
      <c r="I44" s="515"/>
      <c r="J44" s="515"/>
      <c r="K44" s="515"/>
      <c r="L44" s="515"/>
    </row>
    <row r="45" s="1" customFormat="1">
      <c r="B45" s="515"/>
      <c r="C45" s="515"/>
      <c r="D45" s="515"/>
      <c r="E45" s="515"/>
      <c r="F45" s="515"/>
      <c r="G45" s="515"/>
      <c r="H45" s="515"/>
      <c r="I45" s="515"/>
      <c r="J45" s="515"/>
      <c r="K45" s="515"/>
      <c r="L45" s="515"/>
      <c r="M45" s="278"/>
    </row>
    <row r="47">
      <c r="A47" s="1" t="e">
        <f>#REF!</f>
        <v>#REF!</v>
      </c>
    </row>
    <row r="48">
      <c r="A48" s="1" t="e">
        <f>#REF!</f>
        <v>#REF!</v>
      </c>
      <c r="L48" s="313" t="e">
        <f>#REF!</f>
        <v>#REF!</v>
      </c>
    </row>
  </sheetData>
  <mergeCells count="6">
    <mergeCell ref="A8:L8"/>
    <mergeCell ref="A9:L9"/>
    <mergeCell ref="A10:L10"/>
    <mergeCell ref="C12:L12"/>
    <mergeCell ref="C13:L13"/>
    <mergeCell ref="B44:L44"/>
  </mergeCells>
  <printOptions headings="0" gridLines="0"/>
  <pageMargins left="0.39370078740157477" right="0.39370078740157477" top="0.59055118110236249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A4" activeCellId="0" sqref="A:H"/>
    </sheetView>
  </sheetViews>
  <sheetFormatPr defaultRowHeight="12.75"/>
  <cols>
    <col customWidth="1" min="1" max="1" style="21" width="2.42578125"/>
    <col customWidth="1" min="2" max="2" style="21" width="20.710937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3" style="89" width="5.7109375"/>
    <col customWidth="1" min="14" max="14" style="89" width="6.140625"/>
    <col customWidth="1" min="15" max="18" style="89" width="5.7109375"/>
    <col customWidth="1" hidden="1" min="19" max="19" style="21" width="7"/>
    <col customWidth="1" min="20" max="20" style="24" width="9.7109375"/>
    <col customWidth="1" min="21" max="21" style="20" width="9.7109375"/>
    <col customWidth="1" min="22" max="22" style="20" width="9.28515625"/>
    <col customWidth="1" min="23" max="23" style="20" width="12"/>
    <col customWidth="1" min="24" max="24" style="20" width="9.5703125"/>
    <col customWidth="1" min="25" max="25" style="20" width="8.5703125"/>
    <col customWidth="1" min="26" max="26" style="20" width="8.7109375"/>
    <col customWidth="1" min="27" max="27" style="20" width="6.85546875"/>
    <col customWidth="1" min="28" max="28" style="20" width="6.140625"/>
    <col customWidth="1" min="29" max="33" style="20" width="9.140625"/>
    <col min="34" max="16384" style="20" width="9.140625"/>
  </cols>
  <sheetData>
    <row r="1" hidden="1">
      <c r="O1" s="422" t="s">
        <v>5879</v>
      </c>
      <c r="U1" s="516"/>
    </row>
    <row r="2" hidden="1">
      <c r="O2" s="422" t="e">
        <f>#REF!</f>
        <v>#REF!</v>
      </c>
      <c r="S2" s="24"/>
      <c r="U2" s="516"/>
    </row>
    <row r="3" hidden="1">
      <c r="O3" s="422" t="e">
        <f>#REF!</f>
        <v>#REF!</v>
      </c>
      <c r="S3" s="24"/>
    </row>
    <row r="4" s="25" customFormat="1" ht="12.75">
      <c r="A4" s="26" t="s">
        <v>5880</v>
      </c>
      <c r="C4" s="27"/>
      <c r="E4" s="517" t="s">
        <v>5880</v>
      </c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27"/>
      <c r="T4" s="30"/>
      <c r="U4" s="26"/>
      <c r="X4" s="82"/>
      <c r="Y4" s="26"/>
      <c r="Z4" s="26"/>
      <c r="AA4" s="32"/>
      <c r="AB4" s="26"/>
    </row>
    <row r="5" s="25" customFormat="1" ht="12.75">
      <c r="A5" s="26" t="s">
        <v>5881</v>
      </c>
      <c r="C5" s="27"/>
      <c r="E5" s="517" t="s">
        <v>5882</v>
      </c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5"/>
      <c r="T5" s="45"/>
      <c r="U5" s="26"/>
      <c r="X5" s="76"/>
      <c r="Y5" s="26"/>
      <c r="Z5" s="26"/>
      <c r="AB5" s="26"/>
      <c r="AC5" s="26"/>
    </row>
    <row r="6" s="25" customFormat="1" ht="12.75">
      <c r="A6" s="26" t="s">
        <v>5883</v>
      </c>
      <c r="C6" s="27"/>
      <c r="E6" s="517" t="s">
        <v>5884</v>
      </c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27"/>
      <c r="T6" s="45"/>
      <c r="U6" s="26"/>
      <c r="W6" s="26"/>
      <c r="X6" s="26"/>
      <c r="Y6" s="26"/>
      <c r="Z6" s="20"/>
      <c r="AB6" s="26"/>
      <c r="AC6" s="26"/>
      <c r="AF6" s="31"/>
    </row>
    <row r="7" s="25" customFormat="1" ht="12.75">
      <c r="A7" s="26" t="s">
        <v>5885</v>
      </c>
      <c r="C7" s="27"/>
      <c r="E7" s="517" t="s">
        <v>5886</v>
      </c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275"/>
      <c r="T7" s="45"/>
      <c r="U7" s="26"/>
      <c r="W7" s="26"/>
      <c r="X7" s="26"/>
      <c r="Y7" s="20"/>
      <c r="Z7" s="20"/>
      <c r="AB7" s="26"/>
      <c r="AC7" s="26"/>
      <c r="AF7" s="31"/>
    </row>
    <row r="8" s="25" customFormat="1" ht="12.75">
      <c r="A8" s="26" t="s">
        <v>5887</v>
      </c>
      <c r="C8" s="27"/>
      <c r="E8" s="517" t="s">
        <v>5888</v>
      </c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275"/>
      <c r="T8" s="45"/>
      <c r="U8" s="26"/>
      <c r="W8" s="31"/>
      <c r="X8" s="26"/>
      <c r="Y8" s="26"/>
      <c r="Z8" s="26"/>
      <c r="AB8" s="26"/>
      <c r="AE8" s="463"/>
      <c r="AF8" s="27"/>
    </row>
    <row r="9" s="25" customFormat="1" ht="12.75">
      <c r="A9" s="26" t="s">
        <v>5889</v>
      </c>
      <c r="C9" s="27"/>
      <c r="E9" s="517" t="s">
        <v>5889</v>
      </c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285"/>
      <c r="T9" s="45"/>
      <c r="U9" s="26"/>
      <c r="W9" s="26"/>
      <c r="X9" s="26"/>
      <c r="Y9" s="20"/>
      <c r="Z9" s="20"/>
      <c r="AB9" s="26"/>
      <c r="AE9" s="26"/>
      <c r="AF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285"/>
      <c r="T10" s="45"/>
      <c r="U10" s="26"/>
      <c r="W10" s="26"/>
      <c r="X10" s="26"/>
      <c r="Y10" s="20"/>
      <c r="Z10" s="20"/>
      <c r="AB10" s="26"/>
      <c r="AF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5"/>
      <c r="T11" s="45"/>
      <c r="U11" s="26"/>
      <c r="W11" s="26"/>
      <c r="X11" s="26"/>
      <c r="AB11" s="26"/>
      <c r="AF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5"/>
      <c r="T12" s="45"/>
      <c r="U12" s="32"/>
      <c r="W12" s="31"/>
      <c r="AB12" s="26"/>
      <c r="AF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7"/>
      <c r="T13" s="45"/>
      <c r="U13" s="32"/>
      <c r="AB13" s="26"/>
      <c r="AD13" s="519"/>
      <c r="AE13" s="285"/>
      <c r="AF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27"/>
      <c r="T14" s="45"/>
    </row>
    <row r="15" ht="12.7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521" t="e">
        <f>#REF!</f>
        <v>#REF!</v>
      </c>
      <c r="U15" s="522"/>
      <c r="V15" s="26"/>
      <c r="W15" s="87"/>
      <c r="Y15" s="523"/>
      <c r="AA15" s="83"/>
      <c r="AC15" s="83"/>
      <c r="AE15" s="80"/>
    </row>
    <row r="16" ht="12.75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524"/>
      <c r="U16" s="296"/>
      <c r="V16" s="26"/>
      <c r="W16" s="54"/>
      <c r="X16" s="76"/>
      <c r="Y16" s="54"/>
      <c r="Z16" s="296"/>
      <c r="AB16" s="76"/>
      <c r="AC16" s="76"/>
      <c r="AE16" s="258"/>
      <c r="AF16" s="76"/>
    </row>
    <row r="17" ht="12.75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524"/>
      <c r="T17" s="525"/>
      <c r="U17" s="526"/>
      <c r="Z17" s="48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524"/>
      <c r="T18" s="34"/>
      <c r="U18" s="76"/>
      <c r="V18" s="54"/>
      <c r="W18" s="48"/>
      <c r="X18" s="48"/>
      <c r="Y18" s="48"/>
      <c r="Z18" s="80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524"/>
      <c r="T19" s="53"/>
      <c r="U19" s="76"/>
      <c r="V19" s="54"/>
      <c r="W19" s="54"/>
      <c r="X19" s="54"/>
      <c r="Y19" s="527"/>
      <c r="Z19" s="526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690">H20+1</f>
        <v>9</v>
      </c>
      <c r="J20" s="78">
        <f t="shared" si="690"/>
        <v>10</v>
      </c>
      <c r="K20" s="78">
        <f t="shared" si="690"/>
        <v>11</v>
      </c>
      <c r="L20" s="78">
        <f t="shared" si="690"/>
        <v>12</v>
      </c>
      <c r="M20" s="78">
        <f t="shared" si="690"/>
        <v>13</v>
      </c>
      <c r="N20" s="78">
        <f t="shared" si="690"/>
        <v>14</v>
      </c>
      <c r="O20" s="78">
        <f t="shared" si="690"/>
        <v>15</v>
      </c>
      <c r="P20" s="78">
        <f t="shared" si="690"/>
        <v>16</v>
      </c>
      <c r="Q20" s="78">
        <f t="shared" si="690"/>
        <v>17</v>
      </c>
      <c r="R20" s="78">
        <f t="shared" si="690"/>
        <v>18</v>
      </c>
      <c r="S20" s="528"/>
      <c r="T20" s="262"/>
      <c r="U20" s="526"/>
      <c r="V20" s="54"/>
      <c r="AA20" s="527"/>
      <c r="AB20" s="526"/>
      <c r="AD20" s="76"/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529"/>
      <c r="T21" s="262"/>
      <c r="U21" s="526"/>
      <c r="V21" s="54"/>
      <c r="AA21" s="527"/>
      <c r="AB21" s="526"/>
      <c r="AD21" s="76"/>
    </row>
    <row r="22">
      <c r="A22" s="22"/>
      <c r="B22" s="530" t="s">
        <v>5892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529"/>
      <c r="T22" s="262"/>
      <c r="U22" s="526"/>
      <c r="V22" s="54"/>
      <c r="AA22" s="527"/>
      <c r="AB22" s="526"/>
      <c r="AD22" s="76"/>
    </row>
    <row r="23">
      <c r="B23" s="20"/>
      <c r="J23" s="21"/>
      <c r="K23" s="89"/>
      <c r="L23" s="89"/>
      <c r="AM23" s="20" t="s">
        <v>5893</v>
      </c>
    </row>
    <row r="24" s="80" customFormat="1">
      <c r="A24" s="48"/>
      <c r="C24" s="48"/>
      <c r="D24" s="83" t="s">
        <v>3343</v>
      </c>
      <c r="F24" s="48"/>
      <c r="G24" s="48"/>
      <c r="H24" s="48"/>
      <c r="I24" s="48"/>
      <c r="J24" s="48"/>
      <c r="K24" s="61"/>
      <c r="L24" s="61"/>
      <c r="M24" s="61"/>
      <c r="N24" s="61"/>
      <c r="O24" s="61"/>
      <c r="P24" s="61"/>
      <c r="Q24" s="61"/>
      <c r="R24" s="61"/>
      <c r="S24" s="48"/>
      <c r="T24" s="38"/>
    </row>
    <row r="25">
      <c r="A25" s="22">
        <v>1</v>
      </c>
      <c r="B25" s="38" t="s">
        <v>3357</v>
      </c>
      <c r="E25" s="24"/>
      <c r="G25" s="22"/>
      <c r="J25" s="21"/>
      <c r="K25" s="89"/>
      <c r="L25" s="89"/>
    </row>
    <row r="26">
      <c r="A26" s="22"/>
      <c r="B26" s="38" t="s">
        <v>3358</v>
      </c>
      <c r="E26" s="24"/>
      <c r="G26" s="22"/>
      <c r="J26" s="21"/>
      <c r="K26" s="89"/>
      <c r="L26" s="89"/>
    </row>
    <row r="27">
      <c r="A27" s="22"/>
      <c r="B27" s="86" t="s">
        <v>3359</v>
      </c>
      <c r="C27" s="21" t="s">
        <v>3360</v>
      </c>
      <c r="D27" s="20" t="s">
        <v>3362</v>
      </c>
      <c r="F27" s="21" t="s">
        <v>101</v>
      </c>
      <c r="G27" s="22">
        <v>5</v>
      </c>
      <c r="I27" s="21">
        <f>'ГВО-ВПМЭС'!I82</f>
        <v>7.2000000000000002</v>
      </c>
      <c r="J27" s="21">
        <f>'ГВО-ВПМЭС'!J82</f>
        <v>7.2000000000000002</v>
      </c>
      <c r="K27" s="21">
        <f>'ГВО-ВПМЭС'!K82</f>
        <v>7.2000000000000002</v>
      </c>
      <c r="L27" s="21">
        <f>'ГВО-ВПМЭС'!L82</f>
        <v>7.2000000000000002</v>
      </c>
      <c r="M27" s="21">
        <f>'ГВО-ВПМЭС'!M82</f>
        <v>7.2000000000000002</v>
      </c>
      <c r="N27" s="21">
        <f>'ГВО-ВПМЭС'!N82</f>
        <v>7.2000000000000002</v>
      </c>
      <c r="O27" s="21">
        <f>'ГВО-ВПМЭС'!O82</f>
        <v>7.2000000000000002</v>
      </c>
      <c r="P27" s="21">
        <f>'ГВО-ВПМЭС'!P82</f>
        <v>7.2000000000000002</v>
      </c>
      <c r="Q27" s="21">
        <f>'ГВО-ВПМЭС'!Q82</f>
        <v>7.2000000000000002</v>
      </c>
      <c r="R27" s="21">
        <f>'ГВО-ВПМЭС'!R82</f>
        <v>7.2000000000000002</v>
      </c>
    </row>
    <row r="28">
      <c r="A28" s="22"/>
      <c r="B28" s="80"/>
      <c r="C28" s="21" t="s">
        <v>3361</v>
      </c>
      <c r="D28" s="20" t="s">
        <v>3363</v>
      </c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</row>
    <row r="29" ht="13.5" customHeight="1">
      <c r="A29" s="22"/>
      <c r="B29" s="86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</row>
    <row r="30">
      <c r="A30" s="22">
        <v>2</v>
      </c>
      <c r="B30" s="86"/>
      <c r="D30" s="80" t="s">
        <v>3093</v>
      </c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</row>
    <row r="31" ht="12.75" customHeight="1">
      <c r="A31" s="22"/>
      <c r="B31" s="20" t="s">
        <v>3367</v>
      </c>
      <c r="C31" s="21" t="s">
        <v>3368</v>
      </c>
      <c r="D31" s="20" t="s">
        <v>3369</v>
      </c>
      <c r="E31" s="20" t="s">
        <v>3346</v>
      </c>
      <c r="F31" s="21" t="s">
        <v>101</v>
      </c>
      <c r="G31" s="22">
        <v>20</v>
      </c>
      <c r="H31" s="84">
        <v>0.253</v>
      </c>
      <c r="I31" s="21">
        <f t="shared" ref="I31:Q71" si="691">J31</f>
        <v>8.0999999999999996</v>
      </c>
      <c r="J31" s="21">
        <f t="shared" si="691"/>
        <v>8.0999999999999996</v>
      </c>
      <c r="K31" s="21">
        <f t="shared" si="691"/>
        <v>8.0999999999999996</v>
      </c>
      <c r="L31" s="21">
        <f t="shared" si="691"/>
        <v>8.0999999999999996</v>
      </c>
      <c r="M31" s="21">
        <f t="shared" si="691"/>
        <v>8.0999999999999996</v>
      </c>
      <c r="N31" s="21">
        <f t="shared" si="691"/>
        <v>8.0999999999999996</v>
      </c>
      <c r="O31" s="21">
        <f t="shared" si="691"/>
        <v>8.0999999999999996</v>
      </c>
      <c r="P31" s="21">
        <f t="shared" si="691"/>
        <v>8.0999999999999996</v>
      </c>
      <c r="Q31" s="21">
        <f t="shared" si="691"/>
        <v>8.0999999999999996</v>
      </c>
      <c r="R31" s="21">
        <v>8.0999999999999996</v>
      </c>
      <c r="S31" s="21" t="s">
        <v>3082</v>
      </c>
      <c r="T31" s="97"/>
      <c r="U31" s="24"/>
    </row>
    <row r="32" ht="12.75" customHeight="1">
      <c r="A32" s="22"/>
      <c r="B32" s="20" t="s">
        <v>3370</v>
      </c>
      <c r="C32" s="21" t="s">
        <v>3371</v>
      </c>
      <c r="D32" s="20" t="s">
        <v>3372</v>
      </c>
      <c r="H32" s="89">
        <v>0.253</v>
      </c>
      <c r="J32" s="21"/>
      <c r="K32" s="21"/>
      <c r="L32" s="21"/>
      <c r="M32" s="21"/>
      <c r="N32" s="21"/>
      <c r="O32" s="21"/>
      <c r="P32" s="21"/>
      <c r="Q32" s="21"/>
      <c r="R32" s="21"/>
      <c r="T32" s="127"/>
      <c r="U32" s="24"/>
    </row>
    <row r="33" ht="12.75" customHeight="1">
      <c r="A33" s="22"/>
      <c r="B33" s="86" t="s">
        <v>3292</v>
      </c>
      <c r="C33" s="21" t="s">
        <v>3373</v>
      </c>
      <c r="G33" s="22"/>
      <c r="J33" s="21"/>
      <c r="K33" s="21"/>
      <c r="L33" s="21"/>
      <c r="M33" s="21"/>
      <c r="N33" s="21"/>
      <c r="O33" s="21"/>
      <c r="P33" s="21"/>
      <c r="Q33" s="21"/>
      <c r="R33" s="21"/>
      <c r="S33" s="20"/>
    </row>
    <row r="34" ht="12.75" customHeight="1">
      <c r="A34" s="22"/>
      <c r="B34" s="86"/>
      <c r="C34" s="21" t="s">
        <v>3374</v>
      </c>
      <c r="G34" s="22"/>
      <c r="J34" s="21"/>
      <c r="K34" s="21"/>
      <c r="L34" s="21"/>
      <c r="M34" s="21"/>
      <c r="N34" s="21"/>
      <c r="O34" s="21"/>
      <c r="P34" s="21"/>
      <c r="Q34" s="21"/>
      <c r="R34" s="21"/>
    </row>
    <row r="35" ht="12.75" customHeight="1">
      <c r="A35" s="22"/>
      <c r="B35" s="20" t="s">
        <v>140</v>
      </c>
      <c r="C35" s="20"/>
      <c r="D35" s="20" t="s">
        <v>3375</v>
      </c>
      <c r="E35" s="20" t="s">
        <v>3375</v>
      </c>
      <c r="F35" s="21" t="s">
        <v>101</v>
      </c>
      <c r="G35" s="22">
        <v>20</v>
      </c>
      <c r="H35" s="211"/>
      <c r="I35" s="21">
        <f t="shared" si="691"/>
        <v>0.20000000000000001</v>
      </c>
      <c r="J35" s="21">
        <f t="shared" si="691"/>
        <v>0.20000000000000001</v>
      </c>
      <c r="K35" s="21">
        <f t="shared" si="691"/>
        <v>0.20000000000000001</v>
      </c>
      <c r="L35" s="21">
        <f t="shared" si="691"/>
        <v>0.20000000000000001</v>
      </c>
      <c r="M35" s="21">
        <f t="shared" si="691"/>
        <v>0.20000000000000001</v>
      </c>
      <c r="N35" s="21">
        <f t="shared" si="691"/>
        <v>0.20000000000000001</v>
      </c>
      <c r="O35" s="21">
        <f t="shared" si="691"/>
        <v>0.20000000000000001</v>
      </c>
      <c r="P35" s="21">
        <f t="shared" si="691"/>
        <v>0.20000000000000001</v>
      </c>
      <c r="Q35" s="21">
        <f t="shared" si="691"/>
        <v>0.20000000000000001</v>
      </c>
      <c r="R35" s="21">
        <v>0.20000000000000001</v>
      </c>
      <c r="T35" s="164"/>
    </row>
    <row r="36" ht="12.75" customHeight="1">
      <c r="A36" s="22"/>
      <c r="B36" s="20" t="s">
        <v>3376</v>
      </c>
      <c r="C36" s="22" t="s">
        <v>3377</v>
      </c>
      <c r="G36" s="22"/>
      <c r="H36" s="211"/>
      <c r="J36" s="21"/>
      <c r="K36" s="21"/>
      <c r="L36" s="21"/>
      <c r="M36" s="21"/>
      <c r="N36" s="21"/>
      <c r="O36" s="21"/>
      <c r="P36" s="21"/>
      <c r="Q36" s="21"/>
      <c r="R36" s="21"/>
      <c r="T36" s="127"/>
    </row>
    <row r="37" ht="12.75" customHeight="1">
      <c r="A37" s="22"/>
      <c r="B37" s="20"/>
      <c r="C37" s="22" t="s">
        <v>3378</v>
      </c>
      <c r="G37" s="22"/>
      <c r="H37" s="22"/>
      <c r="J37" s="21"/>
      <c r="K37" s="21"/>
      <c r="L37" s="21"/>
      <c r="M37" s="21"/>
      <c r="N37" s="21"/>
      <c r="O37" s="21"/>
      <c r="P37" s="21"/>
      <c r="Q37" s="21"/>
      <c r="R37" s="21"/>
    </row>
    <row r="38" ht="12.75" customHeight="1">
      <c r="A38" s="22"/>
      <c r="B38" s="20"/>
      <c r="C38" s="155" t="s">
        <v>3379</v>
      </c>
      <c r="G38" s="22"/>
      <c r="J38" s="21"/>
      <c r="K38" s="21"/>
      <c r="L38" s="21"/>
      <c r="M38" s="21"/>
      <c r="N38" s="21"/>
      <c r="O38" s="21"/>
      <c r="P38" s="21"/>
      <c r="Q38" s="21"/>
      <c r="R38" s="21"/>
      <c r="T38" s="20"/>
    </row>
    <row r="39" ht="12.75" customHeight="1">
      <c r="A39" s="22"/>
      <c r="B39" s="20" t="s">
        <v>1922</v>
      </c>
      <c r="C39" s="20" t="s">
        <v>3380</v>
      </c>
      <c r="G39" s="22"/>
      <c r="J39" s="21"/>
      <c r="K39" s="21"/>
      <c r="L39" s="21"/>
      <c r="M39" s="21"/>
      <c r="N39" s="21"/>
      <c r="O39" s="21"/>
      <c r="P39" s="21"/>
      <c r="Q39" s="21"/>
      <c r="R39" s="21"/>
      <c r="S39" s="20"/>
    </row>
    <row r="40" ht="12.75" customHeight="1">
      <c r="A40" s="22"/>
      <c r="B40" s="20" t="s">
        <v>170</v>
      </c>
      <c r="C40" s="24" t="s">
        <v>3381</v>
      </c>
      <c r="G40" s="22"/>
      <c r="J40" s="21"/>
      <c r="K40" s="21"/>
      <c r="L40" s="21"/>
      <c r="M40" s="21"/>
      <c r="N40" s="21"/>
      <c r="O40" s="21"/>
      <c r="P40" s="21"/>
      <c r="Q40" s="21"/>
      <c r="R40" s="21"/>
    </row>
    <row r="41" ht="12.75" customHeight="1">
      <c r="A41" s="22"/>
      <c r="B41" s="20" t="s">
        <v>3382</v>
      </c>
      <c r="C41" s="155" t="s">
        <v>3383</v>
      </c>
      <c r="G41" s="22"/>
      <c r="J41" s="21"/>
      <c r="K41" s="21"/>
      <c r="L41" s="21"/>
      <c r="M41" s="21"/>
      <c r="N41" s="21"/>
      <c r="O41" s="21"/>
      <c r="P41" s="21"/>
      <c r="Q41" s="21"/>
      <c r="R41" s="21"/>
    </row>
    <row r="42" ht="12.75" customHeight="1">
      <c r="A42" s="22"/>
      <c r="B42" s="20" t="s">
        <v>3384</v>
      </c>
      <c r="C42" s="155" t="s">
        <v>3385</v>
      </c>
      <c r="G42" s="22"/>
      <c r="J42" s="21"/>
      <c r="K42" s="21"/>
      <c r="L42" s="21"/>
      <c r="M42" s="21"/>
      <c r="N42" s="21"/>
      <c r="O42" s="21"/>
      <c r="P42" s="21"/>
      <c r="Q42" s="21"/>
      <c r="R42" s="21"/>
    </row>
    <row r="43" ht="12.75" customHeight="1">
      <c r="A43" s="22"/>
      <c r="B43" s="20" t="s">
        <v>3386</v>
      </c>
      <c r="C43" s="155" t="s">
        <v>3387</v>
      </c>
      <c r="G43" s="22"/>
      <c r="J43" s="21"/>
      <c r="K43" s="21"/>
      <c r="L43" s="21"/>
      <c r="M43" s="21"/>
      <c r="N43" s="21"/>
      <c r="O43" s="21"/>
      <c r="P43" s="21"/>
      <c r="Q43" s="21"/>
      <c r="R43" s="21"/>
    </row>
    <row r="44" ht="12.75" customHeight="1">
      <c r="A44" s="22"/>
      <c r="B44" s="20" t="s">
        <v>693</v>
      </c>
      <c r="C44" s="20" t="s">
        <v>3388</v>
      </c>
      <c r="G44" s="22"/>
      <c r="J44" s="21"/>
      <c r="K44" s="21"/>
      <c r="L44" s="21"/>
      <c r="M44" s="21"/>
      <c r="N44" s="21"/>
      <c r="O44" s="21"/>
      <c r="P44" s="21"/>
      <c r="Q44" s="21"/>
      <c r="R44" s="21"/>
    </row>
    <row r="45" ht="12.75" customHeight="1">
      <c r="A45" s="22"/>
      <c r="B45" s="20" t="s">
        <v>3389</v>
      </c>
      <c r="C45" s="155" t="s">
        <v>3390</v>
      </c>
      <c r="G45" s="22"/>
      <c r="J45" s="21"/>
      <c r="K45" s="21"/>
      <c r="L45" s="21"/>
      <c r="M45" s="21"/>
      <c r="N45" s="21"/>
      <c r="O45" s="21"/>
      <c r="P45" s="21"/>
      <c r="Q45" s="21"/>
      <c r="R45" s="21"/>
    </row>
    <row r="46" ht="12.75" customHeight="1">
      <c r="A46" s="22"/>
      <c r="B46" s="20" t="s">
        <v>3391</v>
      </c>
      <c r="C46" s="22"/>
      <c r="G46" s="22"/>
      <c r="J46" s="21"/>
      <c r="K46" s="21"/>
      <c r="L46" s="21"/>
      <c r="M46" s="21"/>
      <c r="N46" s="21"/>
      <c r="O46" s="21"/>
      <c r="P46" s="21"/>
      <c r="Q46" s="21"/>
      <c r="R46" s="21"/>
    </row>
    <row r="47" ht="12.75" customHeight="1">
      <c r="A47" s="22"/>
      <c r="B47" s="20" t="s">
        <v>3392</v>
      </c>
      <c r="C47" s="155" t="s">
        <v>3393</v>
      </c>
      <c r="G47" s="22"/>
      <c r="J47" s="21"/>
      <c r="K47" s="21"/>
      <c r="L47" s="21"/>
      <c r="M47" s="21"/>
      <c r="N47" s="21"/>
      <c r="O47" s="21"/>
      <c r="P47" s="21"/>
      <c r="Q47" s="21"/>
      <c r="R47" s="21"/>
    </row>
    <row r="48" ht="12.75" customHeight="1">
      <c r="A48" s="22"/>
      <c r="B48" s="20" t="s">
        <v>3394</v>
      </c>
      <c r="C48" s="155" t="s">
        <v>3395</v>
      </c>
      <c r="G48" s="22"/>
      <c r="J48" s="21"/>
      <c r="K48" s="21"/>
      <c r="L48" s="21"/>
      <c r="M48" s="21"/>
      <c r="N48" s="21"/>
      <c r="O48" s="21"/>
      <c r="P48" s="21"/>
      <c r="Q48" s="21"/>
      <c r="R48" s="21"/>
    </row>
    <row r="49" ht="12.75" customHeight="1">
      <c r="A49" s="22"/>
      <c r="B49" s="20" t="s">
        <v>3396</v>
      </c>
      <c r="C49" s="21" t="s">
        <v>3397</v>
      </c>
      <c r="G49" s="22"/>
      <c r="J49" s="21"/>
      <c r="K49" s="21"/>
      <c r="L49" s="21"/>
      <c r="M49" s="21"/>
      <c r="N49" s="21"/>
      <c r="O49" s="21"/>
      <c r="P49" s="21"/>
      <c r="Q49" s="21"/>
      <c r="R49" s="21"/>
    </row>
    <row r="50" ht="12.75" customHeight="1">
      <c r="A50" s="22"/>
      <c r="B50" s="20"/>
      <c r="C50" s="21" t="s">
        <v>3398</v>
      </c>
      <c r="G50" s="22"/>
      <c r="J50" s="21"/>
      <c r="K50" s="21"/>
      <c r="L50" s="21"/>
      <c r="M50" s="21"/>
      <c r="N50" s="21"/>
      <c r="O50" s="21"/>
      <c r="P50" s="21"/>
      <c r="Q50" s="21"/>
      <c r="R50" s="21"/>
    </row>
    <row r="51" ht="12.75" customHeight="1">
      <c r="A51" s="22"/>
      <c r="B51" s="20"/>
      <c r="C51" s="24" t="s">
        <v>3399</v>
      </c>
      <c r="G51" s="22"/>
      <c r="J51" s="21"/>
      <c r="K51" s="21"/>
      <c r="L51" s="21"/>
      <c r="M51" s="21"/>
      <c r="N51" s="21"/>
      <c r="O51" s="21"/>
      <c r="P51" s="21"/>
      <c r="Q51" s="21"/>
      <c r="R51" s="21"/>
    </row>
    <row r="52" ht="12.75" customHeight="1">
      <c r="A52" s="22"/>
      <c r="B52" s="20" t="s">
        <v>3400</v>
      </c>
      <c r="C52" s="24" t="s">
        <v>3401</v>
      </c>
      <c r="G52" s="22"/>
      <c r="J52" s="21"/>
      <c r="K52" s="21"/>
      <c r="L52" s="21"/>
      <c r="M52" s="21"/>
      <c r="N52" s="21"/>
      <c r="O52" s="21"/>
      <c r="P52" s="21"/>
      <c r="Q52" s="21"/>
      <c r="R52" s="21"/>
    </row>
    <row r="53" ht="12.75" customHeight="1">
      <c r="A53" s="22"/>
      <c r="B53" s="20" t="s">
        <v>3402</v>
      </c>
      <c r="C53" s="24" t="s">
        <v>3403</v>
      </c>
      <c r="G53" s="22"/>
      <c r="J53" s="21"/>
      <c r="K53" s="21"/>
      <c r="L53" s="21"/>
      <c r="M53" s="21"/>
      <c r="N53" s="21"/>
      <c r="O53" s="21"/>
      <c r="P53" s="21"/>
      <c r="Q53" s="21"/>
      <c r="R53" s="21"/>
    </row>
    <row r="54" ht="12.75" customHeight="1">
      <c r="A54" s="22"/>
      <c r="B54" s="20" t="s">
        <v>3404</v>
      </c>
      <c r="C54" s="21" t="s">
        <v>3405</v>
      </c>
      <c r="G54" s="22"/>
      <c r="J54" s="21"/>
      <c r="K54" s="21"/>
      <c r="L54" s="21"/>
      <c r="M54" s="21"/>
      <c r="N54" s="21"/>
      <c r="O54" s="21"/>
      <c r="P54" s="21"/>
      <c r="Q54" s="21"/>
      <c r="R54" s="21"/>
    </row>
    <row r="55" ht="12.75" customHeight="1">
      <c r="A55" s="22"/>
      <c r="B55" s="20" t="s">
        <v>3406</v>
      </c>
      <c r="C55" s="20" t="s">
        <v>3407</v>
      </c>
      <c r="G55" s="22"/>
      <c r="J55" s="21"/>
      <c r="K55" s="21"/>
      <c r="L55" s="21"/>
      <c r="M55" s="21"/>
      <c r="N55" s="21"/>
      <c r="O55" s="21"/>
      <c r="P55" s="21"/>
      <c r="Q55" s="21"/>
      <c r="R55" s="21"/>
    </row>
    <row r="56" ht="12.75" customHeight="1">
      <c r="A56" s="22"/>
      <c r="B56" s="20" t="s">
        <v>3408</v>
      </c>
      <c r="C56" s="20" t="s">
        <v>3409</v>
      </c>
      <c r="G56" s="22"/>
      <c r="J56" s="21"/>
      <c r="K56" s="21"/>
      <c r="L56" s="21"/>
      <c r="M56" s="21"/>
      <c r="N56" s="21"/>
      <c r="O56" s="21"/>
      <c r="P56" s="21"/>
      <c r="Q56" s="21"/>
      <c r="R56" s="21"/>
    </row>
    <row r="57" ht="12.75" customHeight="1">
      <c r="A57" s="22"/>
      <c r="B57" s="20" t="s">
        <v>3410</v>
      </c>
      <c r="C57" s="20" t="s">
        <v>3411</v>
      </c>
      <c r="G57" s="22"/>
      <c r="J57" s="21"/>
      <c r="K57" s="21"/>
      <c r="L57" s="21"/>
      <c r="M57" s="21"/>
      <c r="N57" s="21"/>
      <c r="O57" s="21"/>
      <c r="P57" s="21"/>
      <c r="Q57" s="21"/>
      <c r="R57" s="21"/>
    </row>
    <row r="58" ht="12.75" customHeight="1">
      <c r="A58" s="22"/>
      <c r="B58" s="20" t="s">
        <v>159</v>
      </c>
      <c r="C58" s="24" t="s">
        <v>3412</v>
      </c>
      <c r="G58" s="22"/>
      <c r="J58" s="21"/>
      <c r="K58" s="21"/>
      <c r="L58" s="21"/>
      <c r="M58" s="21"/>
      <c r="N58" s="21"/>
      <c r="O58" s="21"/>
      <c r="P58" s="21"/>
      <c r="Q58" s="21"/>
      <c r="R58" s="21"/>
    </row>
    <row r="59" ht="12.75" customHeight="1">
      <c r="A59" s="22"/>
      <c r="B59" s="20" t="s">
        <v>3413</v>
      </c>
      <c r="C59" s="21" t="s">
        <v>3414</v>
      </c>
      <c r="G59" s="22"/>
      <c r="J59" s="21"/>
      <c r="K59" s="21"/>
      <c r="L59" s="21"/>
      <c r="M59" s="21"/>
      <c r="N59" s="21"/>
      <c r="O59" s="21"/>
      <c r="P59" s="21"/>
      <c r="Q59" s="21"/>
      <c r="R59" s="21"/>
    </row>
    <row r="60" ht="12.75" customHeight="1">
      <c r="A60" s="22"/>
      <c r="B60" s="20" t="s">
        <v>3415</v>
      </c>
      <c r="C60" s="21" t="s">
        <v>3416</v>
      </c>
      <c r="G60" s="22"/>
      <c r="J60" s="21"/>
      <c r="K60" s="21"/>
      <c r="L60" s="21"/>
      <c r="M60" s="21"/>
      <c r="N60" s="21"/>
      <c r="O60" s="21"/>
      <c r="P60" s="21"/>
      <c r="Q60" s="21"/>
      <c r="R60" s="21"/>
    </row>
    <row r="61" ht="12.75" customHeight="1">
      <c r="A61" s="22"/>
      <c r="B61" s="20" t="s">
        <v>3417</v>
      </c>
      <c r="C61" s="21" t="s">
        <v>3418</v>
      </c>
      <c r="D61" s="20" t="s">
        <v>3419</v>
      </c>
      <c r="E61" s="20" t="s">
        <v>3419</v>
      </c>
      <c r="F61" s="21" t="s">
        <v>101</v>
      </c>
      <c r="G61" s="22">
        <v>20</v>
      </c>
      <c r="H61" s="211">
        <v>0</v>
      </c>
      <c r="I61" s="21">
        <f t="shared" si="691"/>
        <v>0.10000000000000001</v>
      </c>
      <c r="J61" s="21">
        <f t="shared" si="691"/>
        <v>0.10000000000000001</v>
      </c>
      <c r="K61" s="21">
        <f t="shared" si="691"/>
        <v>0.10000000000000001</v>
      </c>
      <c r="L61" s="21">
        <f t="shared" si="691"/>
        <v>0.10000000000000001</v>
      </c>
      <c r="M61" s="21">
        <f t="shared" si="691"/>
        <v>0.10000000000000001</v>
      </c>
      <c r="N61" s="21">
        <f t="shared" si="691"/>
        <v>0.10000000000000001</v>
      </c>
      <c r="O61" s="21">
        <f t="shared" si="691"/>
        <v>0.10000000000000001</v>
      </c>
      <c r="P61" s="21">
        <f t="shared" si="691"/>
        <v>0.10000000000000001</v>
      </c>
      <c r="Q61" s="21">
        <f t="shared" si="691"/>
        <v>0.10000000000000001</v>
      </c>
      <c r="R61" s="21">
        <v>0.10000000000000001</v>
      </c>
      <c r="S61" s="21" t="s">
        <v>5894</v>
      </c>
      <c r="T61" s="164"/>
    </row>
    <row r="62" ht="12.75" customHeight="1">
      <c r="A62" s="22"/>
      <c r="B62" s="20"/>
      <c r="C62" s="21" t="s">
        <v>3420</v>
      </c>
      <c r="H62" s="22">
        <v>0</v>
      </c>
      <c r="J62" s="21"/>
      <c r="K62" s="21"/>
      <c r="L62" s="21"/>
      <c r="M62" s="21"/>
      <c r="N62" s="21"/>
      <c r="O62" s="21"/>
      <c r="P62" s="21"/>
      <c r="Q62" s="21"/>
      <c r="R62" s="21"/>
      <c r="T62" s="127"/>
    </row>
    <row r="63" ht="12.75" customHeight="1">
      <c r="A63" s="22"/>
      <c r="B63" s="20"/>
      <c r="C63" s="24" t="s">
        <v>3421</v>
      </c>
      <c r="G63" s="22"/>
      <c r="J63" s="21"/>
      <c r="K63" s="21"/>
      <c r="L63" s="21"/>
      <c r="M63" s="21"/>
      <c r="N63" s="21"/>
      <c r="O63" s="21"/>
      <c r="P63" s="21"/>
      <c r="Q63" s="21"/>
      <c r="R63" s="21"/>
      <c r="S63" s="20"/>
    </row>
    <row r="64" ht="12.75" customHeight="1">
      <c r="A64" s="22"/>
      <c r="B64" s="80" t="s">
        <v>3422</v>
      </c>
      <c r="C64" s="21" t="s">
        <v>3423</v>
      </c>
      <c r="D64" s="20" t="s">
        <v>3424</v>
      </c>
      <c r="E64" s="20" t="s">
        <v>3424</v>
      </c>
      <c r="F64" s="21" t="s">
        <v>101</v>
      </c>
      <c r="G64" s="22">
        <v>20</v>
      </c>
      <c r="H64" s="211">
        <v>0</v>
      </c>
      <c r="I64" s="21">
        <f t="shared" si="691"/>
        <v>1.6499999999999999</v>
      </c>
      <c r="J64" s="21">
        <f t="shared" si="691"/>
        <v>1.6499999999999999</v>
      </c>
      <c r="K64" s="21">
        <f t="shared" si="691"/>
        <v>1.6499999999999999</v>
      </c>
      <c r="L64" s="21">
        <f t="shared" si="691"/>
        <v>1.6499999999999999</v>
      </c>
      <c r="M64" s="21">
        <f t="shared" si="691"/>
        <v>1.6499999999999999</v>
      </c>
      <c r="N64" s="21">
        <f t="shared" si="691"/>
        <v>1.6499999999999999</v>
      </c>
      <c r="O64" s="21">
        <f t="shared" si="691"/>
        <v>1.6499999999999999</v>
      </c>
      <c r="P64" s="21">
        <f t="shared" si="691"/>
        <v>1.6499999999999999</v>
      </c>
      <c r="Q64" s="21">
        <f t="shared" si="691"/>
        <v>1.6499999999999999</v>
      </c>
      <c r="R64" s="21">
        <v>1.6499999999999999</v>
      </c>
      <c r="S64" s="21" t="s">
        <v>3082</v>
      </c>
      <c r="T64" s="164"/>
    </row>
    <row r="65" ht="12.75" customHeight="1">
      <c r="A65" s="22"/>
      <c r="B65" s="20" t="s">
        <v>3425</v>
      </c>
      <c r="C65" s="21" t="s">
        <v>3426</v>
      </c>
      <c r="H65" s="22">
        <v>0</v>
      </c>
      <c r="J65" s="21"/>
      <c r="K65" s="21"/>
      <c r="L65" s="21"/>
      <c r="M65" s="21"/>
      <c r="N65" s="21"/>
      <c r="O65" s="21"/>
      <c r="P65" s="21"/>
      <c r="Q65" s="21"/>
      <c r="R65" s="21"/>
      <c r="T65" s="127"/>
    </row>
    <row r="66" ht="12.75" customHeight="1">
      <c r="A66" s="22"/>
      <c r="B66" s="20" t="s">
        <v>3427</v>
      </c>
      <c r="C66" s="21" t="s">
        <v>3428</v>
      </c>
      <c r="G66" s="22"/>
      <c r="J66" s="21"/>
      <c r="K66" s="21"/>
      <c r="L66" s="21"/>
      <c r="M66" s="21"/>
      <c r="N66" s="21"/>
      <c r="O66" s="21"/>
      <c r="P66" s="21"/>
      <c r="Q66" s="21"/>
      <c r="R66" s="21"/>
      <c r="T66" s="20"/>
    </row>
    <row r="67" ht="12.75" customHeight="1">
      <c r="A67" s="22"/>
      <c r="B67" s="20"/>
      <c r="C67" s="22" t="s">
        <v>3429</v>
      </c>
      <c r="G67" s="22"/>
      <c r="J67" s="21"/>
      <c r="K67" s="21"/>
      <c r="L67" s="21"/>
      <c r="M67" s="21"/>
      <c r="N67" s="21"/>
      <c r="O67" s="21"/>
      <c r="P67" s="21"/>
      <c r="Q67" s="21"/>
      <c r="R67" s="21"/>
      <c r="T67" s="20"/>
    </row>
    <row r="68" ht="12.75">
      <c r="A68" s="22"/>
      <c r="B68" s="20" t="s">
        <v>140</v>
      </c>
      <c r="C68" s="20"/>
      <c r="D68" s="1" t="s">
        <v>3430</v>
      </c>
      <c r="E68" s="24" t="s">
        <v>3430</v>
      </c>
      <c r="F68" s="21" t="s">
        <v>101</v>
      </c>
      <c r="G68" s="22">
        <v>20</v>
      </c>
      <c r="I68" s="21">
        <f t="shared" si="691"/>
        <v>0.070000000000000007</v>
      </c>
      <c r="J68" s="21">
        <f t="shared" si="691"/>
        <v>0.070000000000000007</v>
      </c>
      <c r="K68" s="21">
        <f t="shared" si="691"/>
        <v>0.070000000000000007</v>
      </c>
      <c r="L68" s="21">
        <f t="shared" si="691"/>
        <v>0.070000000000000007</v>
      </c>
      <c r="M68" s="21">
        <f t="shared" si="691"/>
        <v>0.070000000000000007</v>
      </c>
      <c r="N68" s="21">
        <f t="shared" si="691"/>
        <v>0.070000000000000007</v>
      </c>
      <c r="O68" s="21">
        <f t="shared" si="691"/>
        <v>0.070000000000000007</v>
      </c>
      <c r="P68" s="21">
        <f t="shared" si="691"/>
        <v>0.070000000000000007</v>
      </c>
      <c r="Q68" s="21">
        <f t="shared" si="691"/>
        <v>0.070000000000000007</v>
      </c>
      <c r="R68" s="21">
        <v>0.070000000000000007</v>
      </c>
      <c r="S68" s="61"/>
      <c r="T68" s="89"/>
      <c r="U68" s="89"/>
      <c r="V68" s="89"/>
      <c r="W68" s="89"/>
      <c r="X68" s="89"/>
      <c r="Y68" s="89"/>
      <c r="Z68" s="21"/>
      <c r="AA68" s="21"/>
      <c r="AB68" s="21"/>
      <c r="AD68" s="21"/>
      <c r="AF68" s="21"/>
    </row>
    <row r="69" ht="12.75">
      <c r="A69" s="22"/>
      <c r="B69" s="24" t="s">
        <v>3431</v>
      </c>
      <c r="C69" s="22"/>
      <c r="D69" s="1"/>
      <c r="E69" s="24"/>
      <c r="G69" s="22"/>
      <c r="J69" s="21"/>
      <c r="K69" s="20"/>
      <c r="L69" s="20"/>
      <c r="S69" s="20"/>
      <c r="U69" s="89"/>
      <c r="V69" s="89"/>
      <c r="W69" s="89"/>
      <c r="X69" s="89"/>
      <c r="Y69" s="89"/>
      <c r="Z69" s="21"/>
      <c r="AA69" s="21"/>
      <c r="AB69" s="21"/>
      <c r="AD69" s="21"/>
      <c r="AF69" s="21"/>
    </row>
    <row r="70" ht="12.75">
      <c r="A70" s="22"/>
      <c r="B70" s="86" t="s">
        <v>3432</v>
      </c>
      <c r="C70" s="21" t="s">
        <v>3433</v>
      </c>
      <c r="D70" s="1"/>
      <c r="E70" s="24"/>
      <c r="G70" s="22"/>
      <c r="J70" s="21"/>
      <c r="K70" s="20"/>
      <c r="L70" s="20"/>
      <c r="S70" s="152"/>
      <c r="T70" s="110"/>
      <c r="U70" s="89"/>
      <c r="V70" s="89"/>
      <c r="W70" s="89"/>
      <c r="X70" s="89"/>
      <c r="Y70" s="89"/>
      <c r="Z70" s="21"/>
      <c r="AA70" s="21"/>
      <c r="AB70" s="21"/>
      <c r="AD70" s="21"/>
      <c r="AF70" s="21"/>
    </row>
    <row r="71" ht="12.75">
      <c r="A71" s="22"/>
      <c r="B71" s="24" t="s">
        <v>3431</v>
      </c>
      <c r="C71" s="22"/>
      <c r="D71" s="1" t="s">
        <v>3434</v>
      </c>
      <c r="E71" s="24" t="s">
        <v>3434</v>
      </c>
      <c r="F71" s="21" t="s">
        <v>101</v>
      </c>
      <c r="G71" s="22">
        <v>20</v>
      </c>
      <c r="I71" s="21">
        <f t="shared" si="691"/>
        <v>0.01</v>
      </c>
      <c r="J71" s="21">
        <f t="shared" si="691"/>
        <v>0.01</v>
      </c>
      <c r="K71" s="21">
        <f t="shared" si="691"/>
        <v>0.01</v>
      </c>
      <c r="L71" s="21">
        <f t="shared" si="691"/>
        <v>0.01</v>
      </c>
      <c r="M71" s="21">
        <f t="shared" si="691"/>
        <v>0.01</v>
      </c>
      <c r="N71" s="21">
        <f t="shared" si="691"/>
        <v>0.01</v>
      </c>
      <c r="O71" s="21">
        <f t="shared" si="691"/>
        <v>0.01</v>
      </c>
      <c r="P71" s="21">
        <f t="shared" si="691"/>
        <v>0.01</v>
      </c>
      <c r="Q71" s="21">
        <f t="shared" si="691"/>
        <v>0.01</v>
      </c>
      <c r="R71" s="21">
        <v>0.01</v>
      </c>
      <c r="S71" s="61"/>
      <c r="T71" s="23"/>
      <c r="U71" s="89"/>
      <c r="V71" s="89"/>
      <c r="W71" s="89"/>
      <c r="X71" s="89"/>
      <c r="Y71" s="89"/>
      <c r="Z71" s="21"/>
      <c r="AA71" s="21"/>
      <c r="AB71" s="21"/>
      <c r="AD71" s="21"/>
      <c r="AF71" s="21"/>
    </row>
    <row r="72" ht="12.75">
      <c r="A72" s="22"/>
      <c r="B72" s="86" t="s">
        <v>3432</v>
      </c>
      <c r="C72" s="21" t="s">
        <v>3433</v>
      </c>
      <c r="D72" s="1"/>
      <c r="E72" s="24"/>
      <c r="G72" s="22"/>
      <c r="J72" s="21"/>
      <c r="K72" s="20"/>
      <c r="L72" s="20"/>
      <c r="U72" s="89"/>
      <c r="V72" s="89"/>
      <c r="W72" s="89"/>
      <c r="X72" s="89"/>
      <c r="Y72" s="89"/>
      <c r="Z72" s="21"/>
      <c r="AA72" s="21"/>
      <c r="AB72" s="21"/>
      <c r="AD72" s="21"/>
      <c r="AF72" s="21"/>
    </row>
    <row r="73" ht="12.75">
      <c r="A73" s="22"/>
      <c r="B73" s="24" t="s">
        <v>140</v>
      </c>
      <c r="C73" s="22"/>
      <c r="D73" s="1" t="s">
        <v>3435</v>
      </c>
      <c r="E73" s="1" t="s">
        <v>3435</v>
      </c>
      <c r="F73" s="6" t="s">
        <v>101</v>
      </c>
      <c r="G73" s="6">
        <v>20</v>
      </c>
      <c r="H73" s="6"/>
      <c r="I73" s="27">
        <f>'ВОЭК Чер-3'!I88</f>
        <v>0.59999999999999998</v>
      </c>
      <c r="J73" s="27">
        <f>'ВОЭК Чер-3'!J88</f>
        <v>0.59999999999999998</v>
      </c>
      <c r="K73" s="27">
        <f>'ВОЭК Чер-3'!K88</f>
        <v>0.59999999999999998</v>
      </c>
      <c r="L73" s="27">
        <f>'ВОЭК Чер-3'!L88</f>
        <v>0.59999999999999998</v>
      </c>
      <c r="M73" s="27">
        <f>'ВОЭК Чер-3'!M88</f>
        <v>0.59999999999999998</v>
      </c>
      <c r="N73" s="27">
        <f>'ВОЭК Чер-3'!N88</f>
        <v>0.59999999999999998</v>
      </c>
      <c r="O73" s="27">
        <f>'ВОЭК Чер-3'!O88</f>
        <v>0.59999999999999998</v>
      </c>
      <c r="P73" s="27">
        <f>'ВОЭК Чер-3'!P88</f>
        <v>0.59999999999999998</v>
      </c>
      <c r="Q73" s="27">
        <f>'ВОЭК Чер-3'!Q88</f>
        <v>0.59999999999999998</v>
      </c>
      <c r="R73" s="27">
        <f>'ВОЭК Чер-3'!R88</f>
        <v>0.59999999999999998</v>
      </c>
      <c r="S73" s="61"/>
      <c r="T73" s="110"/>
      <c r="U73" s="89"/>
      <c r="V73" s="89"/>
      <c r="W73" s="89"/>
      <c r="X73" s="89"/>
      <c r="Y73" s="89"/>
      <c r="Z73" s="21"/>
      <c r="AA73" s="21"/>
      <c r="AB73" s="21"/>
      <c r="AD73" s="21"/>
      <c r="AF73" s="21"/>
    </row>
    <row r="74" ht="12.75">
      <c r="A74" s="22"/>
      <c r="B74" s="24" t="s">
        <v>3431</v>
      </c>
      <c r="C74" s="22"/>
      <c r="D74" s="1"/>
      <c r="E74" s="24"/>
      <c r="G74" s="22"/>
      <c r="J74" s="21"/>
      <c r="K74" s="20"/>
      <c r="L74" s="20"/>
      <c r="S74" s="23"/>
      <c r="T74" s="110"/>
      <c r="U74" s="89"/>
      <c r="V74" s="89"/>
      <c r="W74" s="89"/>
      <c r="X74" s="89"/>
      <c r="Y74" s="89"/>
      <c r="Z74" s="21"/>
      <c r="AA74" s="21"/>
      <c r="AB74" s="21"/>
      <c r="AD74" s="21"/>
      <c r="AF74" s="21"/>
    </row>
    <row r="75" ht="12.75">
      <c r="A75" s="22"/>
      <c r="B75" s="86" t="s">
        <v>3432</v>
      </c>
      <c r="C75" s="21" t="s">
        <v>3433</v>
      </c>
      <c r="D75" s="1"/>
      <c r="E75" s="24"/>
      <c r="G75" s="22"/>
      <c r="J75" s="21"/>
      <c r="K75" s="20"/>
      <c r="L75" s="20"/>
      <c r="S75" s="97"/>
      <c r="T75" s="110"/>
      <c r="U75" s="89"/>
      <c r="V75" s="89"/>
      <c r="W75" s="89"/>
      <c r="X75" s="89"/>
      <c r="Y75" s="89"/>
      <c r="Z75" s="21"/>
      <c r="AA75" s="21"/>
      <c r="AB75" s="21"/>
      <c r="AD75" s="21"/>
      <c r="AF75" s="21"/>
    </row>
    <row r="76" ht="12.75">
      <c r="A76" s="22"/>
      <c r="B76" s="24" t="s">
        <v>3431</v>
      </c>
      <c r="D76" s="1" t="s">
        <v>3436</v>
      </c>
      <c r="E76" s="1" t="s">
        <v>3436</v>
      </c>
      <c r="F76" s="6" t="s">
        <v>101</v>
      </c>
      <c r="G76" s="6">
        <v>20</v>
      </c>
      <c r="H76" s="6"/>
      <c r="I76" s="27">
        <f>'ВОЭК Чер-3'!I90</f>
        <v>2.3999999999999999</v>
      </c>
      <c r="J76" s="27">
        <f>'ВОЭК Чер-3'!J90</f>
        <v>2.3999999999999999</v>
      </c>
      <c r="K76" s="27">
        <f>'ВОЭК Чер-3'!K90</f>
        <v>2.3999999999999999</v>
      </c>
      <c r="L76" s="27">
        <f>'ВОЭК Чер-3'!L90</f>
        <v>2.3999999999999999</v>
      </c>
      <c r="M76" s="27">
        <f>'ВОЭК Чер-3'!M90</f>
        <v>2.3999999999999999</v>
      </c>
      <c r="N76" s="27">
        <f>'ВОЭК Чер-3'!N90</f>
        <v>2.3999999999999999</v>
      </c>
      <c r="O76" s="27">
        <f>'ВОЭК Чер-3'!O90</f>
        <v>2.3999999999999999</v>
      </c>
      <c r="P76" s="27">
        <f>'ВОЭК Чер-3'!P90</f>
        <v>2.3999999999999999</v>
      </c>
      <c r="Q76" s="27">
        <f>'ВОЭК Чер-3'!Q90</f>
        <v>2.3999999999999999</v>
      </c>
      <c r="R76" s="27">
        <f>'ВОЭК Чер-3'!R90</f>
        <v>2.3999999999999999</v>
      </c>
      <c r="S76" s="23"/>
      <c r="T76" s="110"/>
      <c r="U76" s="89"/>
      <c r="V76" s="89"/>
      <c r="W76" s="89"/>
      <c r="X76" s="89"/>
      <c r="Y76" s="89"/>
      <c r="Z76" s="21"/>
      <c r="AA76" s="21"/>
      <c r="AB76" s="21"/>
      <c r="AD76" s="21"/>
      <c r="AF76" s="21"/>
    </row>
    <row r="77" ht="12.75">
      <c r="A77" s="22"/>
      <c r="B77" s="86" t="s">
        <v>3432</v>
      </c>
      <c r="C77" s="24" t="s">
        <v>3433</v>
      </c>
      <c r="D77" s="1"/>
      <c r="E77" s="24"/>
      <c r="G77" s="22"/>
      <c r="J77" s="21"/>
      <c r="K77" s="20"/>
      <c r="L77" s="20"/>
      <c r="S77" s="23"/>
      <c r="T77" s="110"/>
      <c r="U77" s="89"/>
      <c r="V77" s="89"/>
      <c r="W77" s="89"/>
      <c r="X77" s="89"/>
      <c r="Y77" s="89"/>
      <c r="Z77" s="21"/>
      <c r="AA77" s="21"/>
      <c r="AB77" s="21"/>
      <c r="AD77" s="21"/>
      <c r="AF77" s="21"/>
    </row>
    <row r="78" ht="12.75">
      <c r="A78" s="22"/>
      <c r="B78" s="24" t="s">
        <v>140</v>
      </c>
      <c r="C78" s="22"/>
      <c r="D78" s="1" t="s">
        <v>3437</v>
      </c>
      <c r="E78" s="24" t="s">
        <v>3437</v>
      </c>
      <c r="F78" s="21" t="s">
        <v>101</v>
      </c>
      <c r="G78" s="22">
        <v>20</v>
      </c>
      <c r="I78" s="21">
        <f t="shared" ref="I78:Q90" si="692">J78</f>
        <v>0.17000000000000001</v>
      </c>
      <c r="J78" s="21">
        <f t="shared" si="692"/>
        <v>0.17000000000000001</v>
      </c>
      <c r="K78" s="21">
        <f t="shared" si="692"/>
        <v>0.17000000000000001</v>
      </c>
      <c r="L78" s="21">
        <f t="shared" si="692"/>
        <v>0.17000000000000001</v>
      </c>
      <c r="M78" s="21">
        <f t="shared" si="692"/>
        <v>0.17000000000000001</v>
      </c>
      <c r="N78" s="21">
        <f t="shared" si="692"/>
        <v>0.17000000000000001</v>
      </c>
      <c r="O78" s="21">
        <f t="shared" si="692"/>
        <v>0.17000000000000001</v>
      </c>
      <c r="P78" s="21">
        <f t="shared" si="692"/>
        <v>0.17000000000000001</v>
      </c>
      <c r="Q78" s="21">
        <f t="shared" si="692"/>
        <v>0.17000000000000001</v>
      </c>
      <c r="R78" s="21">
        <v>0.17000000000000001</v>
      </c>
      <c r="S78" s="61"/>
      <c r="T78" s="110"/>
      <c r="U78" s="89"/>
      <c r="V78" s="89"/>
      <c r="W78" s="89"/>
      <c r="X78" s="89"/>
      <c r="Y78" s="89"/>
      <c r="Z78" s="21"/>
      <c r="AA78" s="21"/>
      <c r="AB78" s="21"/>
      <c r="AD78" s="21"/>
      <c r="AF78" s="21"/>
    </row>
    <row r="79" ht="12.75">
      <c r="A79" s="22"/>
      <c r="B79" s="24" t="s">
        <v>3431</v>
      </c>
      <c r="C79" s="22"/>
      <c r="D79" s="1"/>
      <c r="E79" s="24"/>
      <c r="G79" s="22"/>
      <c r="J79" s="21"/>
      <c r="K79" s="20"/>
      <c r="L79" s="20"/>
      <c r="U79" s="110"/>
      <c r="V79" s="89"/>
      <c r="W79" s="89"/>
      <c r="X79" s="89"/>
      <c r="Y79" s="89"/>
      <c r="Z79" s="21"/>
      <c r="AA79" s="21"/>
      <c r="AB79" s="21"/>
      <c r="AD79" s="21"/>
      <c r="AF79" s="21"/>
    </row>
    <row r="80" ht="12.75">
      <c r="A80" s="22"/>
      <c r="B80" s="86" t="s">
        <v>3432</v>
      </c>
      <c r="C80" s="21" t="s">
        <v>3433</v>
      </c>
      <c r="D80" s="1"/>
      <c r="E80" s="24"/>
      <c r="G80" s="22"/>
      <c r="J80" s="21"/>
      <c r="K80" s="20"/>
      <c r="L80" s="20"/>
      <c r="S80" s="152"/>
      <c r="U80" s="89"/>
      <c r="V80" s="89"/>
      <c r="W80" s="89"/>
      <c r="X80" s="89"/>
      <c r="Y80" s="89"/>
      <c r="Z80" s="21"/>
      <c r="AA80" s="21"/>
      <c r="AB80" s="21"/>
      <c r="AD80" s="21"/>
      <c r="AF80" s="21"/>
    </row>
    <row r="81">
      <c r="A81" s="22"/>
      <c r="B81" s="24" t="s">
        <v>3438</v>
      </c>
      <c r="C81" s="24" t="s">
        <v>3439</v>
      </c>
      <c r="E81" s="24"/>
      <c r="G81" s="22"/>
      <c r="J81" s="21"/>
      <c r="K81" s="20"/>
      <c r="L81" s="20"/>
      <c r="U81" s="89"/>
      <c r="V81" s="89"/>
      <c r="W81" s="89"/>
      <c r="X81" s="89"/>
      <c r="Y81" s="89"/>
      <c r="Z81" s="21"/>
      <c r="AA81" s="21"/>
      <c r="AB81" s="21"/>
      <c r="AD81" s="21"/>
      <c r="AF81" s="21"/>
    </row>
    <row r="82" ht="12.75">
      <c r="A82" s="22"/>
      <c r="B82" s="24" t="s">
        <v>159</v>
      </c>
      <c r="C82" s="24" t="s">
        <v>3440</v>
      </c>
      <c r="D82" s="1"/>
      <c r="E82" s="24"/>
      <c r="G82" s="22"/>
      <c r="J82" s="21"/>
      <c r="K82" s="20"/>
      <c r="L82" s="20"/>
      <c r="S82" s="23"/>
      <c r="T82" s="23"/>
      <c r="U82" s="89"/>
      <c r="V82" s="89"/>
      <c r="W82" s="89"/>
      <c r="X82" s="89"/>
      <c r="Y82" s="89"/>
      <c r="Z82" s="21"/>
      <c r="AA82" s="21"/>
      <c r="AB82" s="21"/>
      <c r="AD82" s="21"/>
      <c r="AF82" s="21"/>
    </row>
    <row r="83" ht="12.75">
      <c r="A83" s="22"/>
      <c r="B83" s="24" t="s">
        <v>3441</v>
      </c>
      <c r="C83" s="21" t="s">
        <v>3442</v>
      </c>
      <c r="D83" s="1"/>
      <c r="E83" s="24"/>
      <c r="G83" s="22"/>
      <c r="J83" s="21"/>
      <c r="K83" s="20"/>
      <c r="L83" s="20"/>
      <c r="S83" s="23"/>
      <c r="T83" s="23"/>
      <c r="U83" s="89"/>
      <c r="V83" s="89"/>
      <c r="W83" s="89"/>
      <c r="X83" s="89"/>
      <c r="Y83" s="89"/>
      <c r="Z83" s="21"/>
      <c r="AA83" s="21"/>
      <c r="AB83" s="21"/>
      <c r="AD83" s="21"/>
      <c r="AF83" s="21"/>
    </row>
    <row r="84" ht="12.75">
      <c r="A84" s="22"/>
      <c r="B84" s="1" t="s">
        <v>3443</v>
      </c>
      <c r="C84" s="24" t="s">
        <v>3444</v>
      </c>
      <c r="D84" s="1"/>
      <c r="E84" s="24"/>
      <c r="G84" s="22"/>
      <c r="J84" s="21"/>
      <c r="K84" s="20"/>
      <c r="L84" s="20"/>
      <c r="S84" s="23"/>
      <c r="T84" s="110"/>
      <c r="U84" s="89"/>
      <c r="V84" s="89"/>
      <c r="W84" s="89"/>
      <c r="X84" s="89"/>
      <c r="Y84" s="89"/>
      <c r="Z84" s="21"/>
      <c r="AA84" s="21"/>
      <c r="AB84" s="21"/>
      <c r="AD84" s="21"/>
      <c r="AF84" s="21"/>
    </row>
    <row r="85" ht="12.75">
      <c r="A85" s="22"/>
      <c r="B85" s="20" t="s">
        <v>3445</v>
      </c>
      <c r="C85" s="24" t="s">
        <v>3446</v>
      </c>
      <c r="D85" s="1"/>
      <c r="E85" s="24"/>
      <c r="G85" s="22"/>
      <c r="J85" s="21"/>
      <c r="K85" s="20"/>
      <c r="L85" s="20"/>
      <c r="S85" s="23"/>
      <c r="T85" s="110"/>
      <c r="U85" s="89"/>
      <c r="V85" s="89"/>
      <c r="W85" s="89"/>
      <c r="X85" s="89"/>
      <c r="Y85" s="89"/>
      <c r="Z85" s="21"/>
      <c r="AA85" s="21"/>
      <c r="AB85" s="21"/>
      <c r="AD85" s="21"/>
      <c r="AF85" s="21"/>
    </row>
    <row r="86" ht="12.75">
      <c r="A86" s="22"/>
      <c r="B86" s="20" t="s">
        <v>3447</v>
      </c>
      <c r="C86" s="24" t="s">
        <v>3448</v>
      </c>
      <c r="D86" s="1"/>
      <c r="E86" s="24"/>
      <c r="G86" s="22"/>
      <c r="J86" s="21"/>
      <c r="K86" s="20"/>
      <c r="L86" s="20"/>
      <c r="S86" s="23"/>
      <c r="T86" s="110"/>
      <c r="U86" s="89"/>
      <c r="V86" s="89"/>
      <c r="W86" s="89"/>
      <c r="X86" s="89"/>
      <c r="Y86" s="89"/>
      <c r="Z86" s="21"/>
      <c r="AA86" s="21"/>
      <c r="AB86" s="21"/>
      <c r="AD86" s="21"/>
      <c r="AF86" s="21"/>
    </row>
    <row r="87" ht="12.75">
      <c r="A87" s="22"/>
      <c r="B87" s="20" t="s">
        <v>3449</v>
      </c>
      <c r="C87" s="24" t="s">
        <v>3450</v>
      </c>
      <c r="D87" s="1"/>
      <c r="E87" s="24"/>
      <c r="G87" s="22"/>
      <c r="J87" s="21"/>
      <c r="K87" s="20"/>
      <c r="L87" s="20"/>
      <c r="S87" s="23"/>
      <c r="T87" s="110"/>
      <c r="U87" s="89"/>
      <c r="V87" s="89"/>
      <c r="W87" s="89"/>
      <c r="X87" s="89"/>
      <c r="Y87" s="89"/>
      <c r="Z87" s="21"/>
      <c r="AA87" s="21"/>
      <c r="AB87" s="21"/>
      <c r="AD87" s="21"/>
      <c r="AF87" s="21"/>
    </row>
    <row r="88" ht="12.75">
      <c r="A88" s="22"/>
      <c r="B88" s="20" t="s">
        <v>3422</v>
      </c>
      <c r="C88" s="21" t="s">
        <v>3423</v>
      </c>
      <c r="D88" s="1"/>
      <c r="E88" s="24"/>
      <c r="G88" s="22"/>
      <c r="J88" s="21"/>
      <c r="K88" s="20"/>
      <c r="L88" s="20"/>
      <c r="S88" s="23"/>
      <c r="T88" s="110"/>
      <c r="U88" s="89"/>
      <c r="V88" s="89"/>
      <c r="W88" s="89"/>
      <c r="X88" s="89"/>
      <c r="Y88" s="89"/>
      <c r="Z88" s="21"/>
      <c r="AA88" s="21"/>
      <c r="AB88" s="21"/>
      <c r="AD88" s="21"/>
      <c r="AF88" s="21"/>
    </row>
    <row r="89" ht="12.75">
      <c r="A89" s="22"/>
      <c r="B89" s="20" t="s">
        <v>3451</v>
      </c>
      <c r="C89" s="20" t="s">
        <v>3452</v>
      </c>
      <c r="D89" s="1"/>
      <c r="E89" s="24"/>
      <c r="G89" s="22"/>
      <c r="J89" s="21"/>
      <c r="K89" s="20"/>
      <c r="L89" s="20"/>
      <c r="S89" s="23"/>
      <c r="T89" s="110"/>
      <c r="U89" s="89"/>
      <c r="V89" s="89"/>
      <c r="W89" s="89"/>
      <c r="X89" s="89"/>
      <c r="Y89" s="89"/>
      <c r="Z89" s="21"/>
      <c r="AA89" s="21"/>
      <c r="AB89" s="21"/>
      <c r="AD89" s="21"/>
      <c r="AF89" s="21"/>
    </row>
    <row r="90" ht="12.75">
      <c r="A90" s="22"/>
      <c r="B90" s="24" t="s">
        <v>3404</v>
      </c>
      <c r="C90" s="21" t="s">
        <v>3405</v>
      </c>
      <c r="D90" s="1" t="s">
        <v>3453</v>
      </c>
      <c r="E90" s="24" t="s">
        <v>3453</v>
      </c>
      <c r="F90" s="21" t="s">
        <v>101</v>
      </c>
      <c r="G90" s="22">
        <v>20</v>
      </c>
      <c r="I90" s="21">
        <f t="shared" si="692"/>
        <v>0.10000000000000001</v>
      </c>
      <c r="J90" s="21">
        <f t="shared" si="692"/>
        <v>0.10000000000000001</v>
      </c>
      <c r="K90" s="21">
        <f t="shared" si="692"/>
        <v>0.10000000000000001</v>
      </c>
      <c r="L90" s="21">
        <f t="shared" si="692"/>
        <v>0.10000000000000001</v>
      </c>
      <c r="M90" s="21">
        <f t="shared" si="692"/>
        <v>0.10000000000000001</v>
      </c>
      <c r="N90" s="21">
        <f t="shared" si="692"/>
        <v>0.10000000000000001</v>
      </c>
      <c r="O90" s="21">
        <f t="shared" si="692"/>
        <v>0.10000000000000001</v>
      </c>
      <c r="P90" s="21">
        <f t="shared" si="692"/>
        <v>0.10000000000000001</v>
      </c>
      <c r="Q90" s="21">
        <f t="shared" si="692"/>
        <v>0.10000000000000001</v>
      </c>
      <c r="R90" s="21">
        <v>0.10000000000000001</v>
      </c>
      <c r="S90" s="61"/>
      <c r="T90" s="110"/>
      <c r="U90" s="89"/>
      <c r="V90" s="89"/>
      <c r="W90" s="89"/>
      <c r="X90" s="89"/>
      <c r="Y90" s="89"/>
      <c r="Z90" s="21"/>
      <c r="AA90" s="21"/>
      <c r="AB90" s="21"/>
      <c r="AD90" s="21"/>
      <c r="AF90" s="21"/>
    </row>
    <row r="91" ht="12.75">
      <c r="A91" s="22"/>
      <c r="B91" s="24" t="s">
        <v>310</v>
      </c>
      <c r="C91" s="155" t="s">
        <v>3454</v>
      </c>
      <c r="D91" s="1"/>
      <c r="E91" s="24"/>
      <c r="G91" s="22"/>
      <c r="J91" s="21"/>
      <c r="K91" s="20"/>
      <c r="L91" s="20"/>
      <c r="T91" s="110"/>
      <c r="U91" s="89"/>
      <c r="V91" s="89"/>
      <c r="W91" s="89"/>
      <c r="X91" s="89"/>
      <c r="Y91" s="89"/>
      <c r="Z91" s="21"/>
      <c r="AA91" s="21"/>
      <c r="AB91" s="21"/>
      <c r="AD91" s="21"/>
      <c r="AF91" s="21"/>
    </row>
    <row r="92" ht="12.75">
      <c r="A92" s="22"/>
      <c r="C92" s="22" t="s">
        <v>3455</v>
      </c>
      <c r="D92" s="1"/>
      <c r="E92" s="24"/>
      <c r="G92" s="22"/>
      <c r="J92" s="21"/>
      <c r="K92" s="23"/>
      <c r="L92" s="110"/>
      <c r="S92" s="23"/>
      <c r="T92" s="61"/>
      <c r="U92" s="61"/>
      <c r="V92" s="61"/>
      <c r="W92" s="89"/>
      <c r="X92" s="89"/>
      <c r="Y92" s="89"/>
      <c r="Z92" s="21"/>
      <c r="AA92" s="21"/>
      <c r="AB92" s="21"/>
      <c r="AD92" s="21"/>
      <c r="AF92" s="21"/>
    </row>
    <row r="93" s="80" customFormat="1" ht="12.75" customHeight="1">
      <c r="A93" s="81"/>
      <c r="D93" s="80" t="s">
        <v>3094</v>
      </c>
      <c r="F93" s="48" t="s">
        <v>101</v>
      </c>
      <c r="G93" s="81">
        <v>20</v>
      </c>
      <c r="H93" s="48"/>
      <c r="I93" s="48">
        <f t="shared" ref="I93:Q93" si="693">I31+I35+I61+I64+I68+I73+I71+I76+I78+I90</f>
        <v>13.4</v>
      </c>
      <c r="J93" s="48">
        <f t="shared" si="693"/>
        <v>13.4</v>
      </c>
      <c r="K93" s="48">
        <f t="shared" si="693"/>
        <v>13.4</v>
      </c>
      <c r="L93" s="48">
        <f t="shared" si="693"/>
        <v>13.4</v>
      </c>
      <c r="M93" s="48">
        <f t="shared" si="693"/>
        <v>13.4</v>
      </c>
      <c r="N93" s="48">
        <f t="shared" si="693"/>
        <v>13.4</v>
      </c>
      <c r="O93" s="48">
        <f t="shared" si="693"/>
        <v>13.4</v>
      </c>
      <c r="P93" s="48">
        <f t="shared" si="693"/>
        <v>13.4</v>
      </c>
      <c r="Q93" s="48">
        <f t="shared" si="693"/>
        <v>13.4</v>
      </c>
      <c r="R93" s="48">
        <f>R31+R35+R61+R64+R68+R73+R71+R76+R78+R90</f>
        <v>13.4</v>
      </c>
      <c r="S93" s="76"/>
      <c r="T93" s="266"/>
      <c r="U93" s="266"/>
      <c r="V93" s="48"/>
    </row>
    <row r="94" s="531" customFormat="1" ht="12.75" hidden="1" customHeight="1">
      <c r="A94" s="532"/>
      <c r="F94" s="533" t="s">
        <v>101</v>
      </c>
      <c r="G94" s="532">
        <v>5</v>
      </c>
      <c r="H94" s="533"/>
      <c r="I94" s="533"/>
      <c r="J94" s="533"/>
      <c r="K94" s="533"/>
      <c r="L94" s="533"/>
      <c r="M94" s="533"/>
      <c r="N94" s="533"/>
      <c r="O94" s="533"/>
      <c r="P94" s="533"/>
      <c r="Q94" s="533"/>
      <c r="R94" s="533"/>
      <c r="S94" s="534"/>
      <c r="T94" s="535"/>
      <c r="U94" s="535"/>
    </row>
    <row r="95" s="531" customFormat="1" ht="12.75" hidden="1" customHeight="1">
      <c r="A95" s="532"/>
      <c r="F95" s="533" t="s">
        <v>101</v>
      </c>
      <c r="G95" s="532">
        <v>20</v>
      </c>
      <c r="H95" s="533"/>
      <c r="I95" s="533">
        <f t="shared" ref="I95:R95" si="694">I31</f>
        <v>8.0999999999999996</v>
      </c>
      <c r="J95" s="533">
        <f t="shared" si="694"/>
        <v>8.0999999999999996</v>
      </c>
      <c r="K95" s="533">
        <f t="shared" si="694"/>
        <v>8.0999999999999996</v>
      </c>
      <c r="L95" s="533">
        <f t="shared" si="694"/>
        <v>8.0999999999999996</v>
      </c>
      <c r="M95" s="533">
        <f t="shared" si="694"/>
        <v>8.0999999999999996</v>
      </c>
      <c r="N95" s="533">
        <f t="shared" si="694"/>
        <v>8.0999999999999996</v>
      </c>
      <c r="O95" s="533">
        <f t="shared" si="694"/>
        <v>8.0999999999999996</v>
      </c>
      <c r="P95" s="533">
        <f t="shared" si="694"/>
        <v>8.0999999999999996</v>
      </c>
      <c r="Q95" s="533">
        <f t="shared" si="694"/>
        <v>8.0999999999999996</v>
      </c>
      <c r="R95" s="533">
        <f t="shared" si="694"/>
        <v>8.0999999999999996</v>
      </c>
      <c r="S95" s="536"/>
      <c r="T95" s="535"/>
      <c r="U95" s="535"/>
    </row>
    <row r="97" ht="12" customHeight="1">
      <c r="A97" s="22">
        <v>3</v>
      </c>
      <c r="B97" s="24"/>
      <c r="D97" s="80" t="s">
        <v>246</v>
      </c>
      <c r="F97" s="98"/>
      <c r="G97" s="22"/>
      <c r="J97" s="21"/>
      <c r="K97" s="89"/>
      <c r="L97" s="89"/>
    </row>
    <row r="98" ht="12" customHeight="1">
      <c r="A98" s="22"/>
      <c r="B98" s="24" t="s">
        <v>140</v>
      </c>
      <c r="D98" s="20" t="s">
        <v>3456</v>
      </c>
      <c r="E98" s="20" t="s">
        <v>3456</v>
      </c>
      <c r="F98" s="98" t="s">
        <v>38</v>
      </c>
      <c r="G98" s="22">
        <v>5</v>
      </c>
      <c r="I98" s="21">
        <f t="shared" ref="I98:Q98" si="695">J98</f>
        <v>1.2</v>
      </c>
      <c r="J98" s="21">
        <f t="shared" si="695"/>
        <v>1.2</v>
      </c>
      <c r="K98" s="21">
        <f t="shared" si="695"/>
        <v>1.2</v>
      </c>
      <c r="L98" s="21">
        <f t="shared" si="695"/>
        <v>1.2</v>
      </c>
      <c r="M98" s="21">
        <f t="shared" si="695"/>
        <v>1.2</v>
      </c>
      <c r="N98" s="21">
        <f t="shared" si="695"/>
        <v>1.2</v>
      </c>
      <c r="O98" s="21">
        <f t="shared" si="695"/>
        <v>1.2</v>
      </c>
      <c r="P98" s="21">
        <f t="shared" si="695"/>
        <v>1.2</v>
      </c>
      <c r="Q98" s="21">
        <f t="shared" si="695"/>
        <v>1.2</v>
      </c>
      <c r="R98" s="21">
        <v>1.2</v>
      </c>
      <c r="S98" s="61"/>
      <c r="T98" s="20"/>
    </row>
    <row r="99" ht="12" customHeight="1">
      <c r="A99" s="22"/>
      <c r="B99" s="24" t="s">
        <v>3457</v>
      </c>
      <c r="C99" s="21" t="s">
        <v>3458</v>
      </c>
      <c r="F99" s="98"/>
      <c r="G99" s="22"/>
      <c r="J99" s="21"/>
      <c r="K99" s="20"/>
      <c r="L99" s="24"/>
      <c r="M99" s="20"/>
      <c r="N99" s="20"/>
      <c r="O99" s="20"/>
      <c r="P99" s="20"/>
      <c r="Q99" s="20"/>
      <c r="R99" s="20"/>
      <c r="S99" s="97"/>
      <c r="T99" s="20"/>
    </row>
    <row r="100" ht="12" customHeight="1">
      <c r="A100" s="22"/>
      <c r="B100" s="24" t="s">
        <v>3459</v>
      </c>
      <c r="C100" s="22" t="s">
        <v>3460</v>
      </c>
      <c r="F100" s="98"/>
      <c r="G100" s="22"/>
      <c r="J100" s="21"/>
      <c r="K100" s="20"/>
      <c r="L100" s="24"/>
      <c r="M100" s="20"/>
      <c r="N100" s="20"/>
      <c r="O100" s="20"/>
      <c r="P100" s="20"/>
      <c r="Q100" s="20"/>
      <c r="R100" s="20"/>
      <c r="S100" s="164"/>
      <c r="T100" s="20"/>
    </row>
    <row r="101" ht="12" customHeight="1">
      <c r="A101" s="22"/>
      <c r="B101" s="24" t="s">
        <v>1922</v>
      </c>
      <c r="C101" s="24" t="s">
        <v>3380</v>
      </c>
      <c r="F101" s="98"/>
      <c r="G101" s="22"/>
      <c r="J101" s="21"/>
      <c r="K101" s="20"/>
      <c r="L101" s="24"/>
      <c r="M101" s="20"/>
      <c r="N101" s="20"/>
      <c r="O101" s="20"/>
      <c r="P101" s="20"/>
      <c r="Q101" s="20"/>
      <c r="R101" s="20"/>
      <c r="S101" s="20"/>
      <c r="T101" s="20"/>
    </row>
    <row r="102" ht="12" customHeight="1">
      <c r="A102" s="22"/>
      <c r="B102" s="24" t="s">
        <v>170</v>
      </c>
      <c r="C102" s="24" t="s">
        <v>3381</v>
      </c>
      <c r="F102" s="98"/>
      <c r="G102" s="22"/>
      <c r="J102" s="21"/>
      <c r="K102" s="20"/>
      <c r="L102" s="24"/>
      <c r="M102" s="20"/>
      <c r="N102" s="20"/>
      <c r="O102" s="20"/>
      <c r="P102" s="20"/>
      <c r="Q102" s="20"/>
      <c r="R102" s="20"/>
      <c r="S102" s="23"/>
      <c r="T102" s="20"/>
    </row>
    <row r="103" ht="12" customHeight="1">
      <c r="A103" s="22"/>
      <c r="B103" s="24" t="s">
        <v>1071</v>
      </c>
      <c r="C103" s="24" t="s">
        <v>3461</v>
      </c>
      <c r="F103" s="98"/>
      <c r="G103" s="22"/>
      <c r="J103" s="21"/>
      <c r="K103" s="164"/>
      <c r="L103" s="24"/>
      <c r="M103" s="20"/>
      <c r="N103" s="20"/>
      <c r="O103" s="20"/>
      <c r="P103" s="20"/>
      <c r="Q103" s="20"/>
      <c r="R103" s="20"/>
      <c r="S103" s="20"/>
      <c r="T103" s="20"/>
    </row>
    <row r="104" ht="12" customHeight="1">
      <c r="A104" s="22"/>
      <c r="B104" s="24" t="s">
        <v>3462</v>
      </c>
      <c r="C104" s="22" t="s">
        <v>3463</v>
      </c>
      <c r="F104" s="98"/>
      <c r="G104" s="22"/>
      <c r="J104" s="21"/>
      <c r="K104" s="164"/>
      <c r="L104" s="24"/>
      <c r="M104" s="20"/>
      <c r="N104" s="20"/>
      <c r="O104" s="20"/>
      <c r="P104" s="20"/>
      <c r="Q104" s="20"/>
      <c r="R104" s="20"/>
      <c r="S104" s="20"/>
      <c r="T104" s="20"/>
    </row>
    <row r="105" ht="12" customHeight="1">
      <c r="A105" s="22"/>
      <c r="B105" s="24" t="s">
        <v>3464</v>
      </c>
      <c r="C105" s="22" t="s">
        <v>3465</v>
      </c>
      <c r="F105" s="98"/>
      <c r="G105" s="22"/>
      <c r="J105" s="21"/>
      <c r="K105" s="164"/>
      <c r="L105" s="24"/>
      <c r="M105" s="20"/>
      <c r="N105" s="20"/>
      <c r="O105" s="20"/>
      <c r="P105" s="20"/>
      <c r="Q105" s="20"/>
      <c r="R105" s="20"/>
      <c r="S105" s="20"/>
      <c r="T105" s="20"/>
    </row>
    <row r="106" ht="12" customHeight="1">
      <c r="A106" s="22"/>
      <c r="B106" s="24" t="s">
        <v>3466</v>
      </c>
      <c r="C106" s="155" t="s">
        <v>3467</v>
      </c>
      <c r="F106" s="98"/>
      <c r="G106" s="22"/>
      <c r="J106" s="21"/>
      <c r="K106" s="164"/>
      <c r="L106" s="24"/>
      <c r="M106" s="20"/>
      <c r="N106" s="20"/>
      <c r="O106" s="20"/>
      <c r="P106" s="20"/>
      <c r="Q106" s="20"/>
      <c r="R106" s="20"/>
      <c r="S106" s="20"/>
      <c r="T106" s="20"/>
    </row>
    <row r="107" ht="12" customHeight="1">
      <c r="A107" s="22"/>
      <c r="B107" s="24" t="s">
        <v>3468</v>
      </c>
      <c r="C107" s="155" t="s">
        <v>3469</v>
      </c>
      <c r="F107" s="98"/>
      <c r="G107" s="22"/>
      <c r="J107" s="21"/>
      <c r="K107" s="164"/>
      <c r="L107" s="24"/>
      <c r="M107" s="20"/>
      <c r="N107" s="20"/>
      <c r="O107" s="20"/>
      <c r="P107" s="20"/>
      <c r="Q107" s="20"/>
      <c r="R107" s="20"/>
      <c r="S107" s="20"/>
      <c r="T107" s="20"/>
    </row>
    <row r="108" ht="12" customHeight="1">
      <c r="A108" s="22"/>
      <c r="B108" s="24" t="s">
        <v>3470</v>
      </c>
      <c r="C108" s="155" t="s">
        <v>3471</v>
      </c>
      <c r="F108" s="98"/>
      <c r="G108" s="22"/>
      <c r="J108" s="21"/>
      <c r="K108" s="164"/>
      <c r="L108" s="24"/>
      <c r="M108" s="20"/>
      <c r="N108" s="20"/>
      <c r="O108" s="20"/>
      <c r="P108" s="20"/>
      <c r="Q108" s="20"/>
      <c r="R108" s="20"/>
      <c r="S108" s="20"/>
      <c r="T108" s="20"/>
    </row>
    <row r="109" ht="12" customHeight="1">
      <c r="A109" s="22"/>
      <c r="B109" s="24" t="s">
        <v>3472</v>
      </c>
      <c r="C109" s="155" t="s">
        <v>3473</v>
      </c>
      <c r="F109" s="98"/>
      <c r="G109" s="22"/>
      <c r="J109" s="21"/>
      <c r="K109" s="164"/>
      <c r="L109" s="24"/>
      <c r="M109" s="20"/>
      <c r="N109" s="20"/>
      <c r="O109" s="20"/>
      <c r="P109" s="20"/>
      <c r="Q109" s="20"/>
      <c r="R109" s="20"/>
      <c r="S109" s="20"/>
      <c r="T109" s="91"/>
    </row>
    <row r="110" ht="12" customHeight="1">
      <c r="A110" s="22"/>
      <c r="B110" s="24" t="s">
        <v>3474</v>
      </c>
      <c r="C110" s="22" t="s">
        <v>3475</v>
      </c>
      <c r="F110" s="98"/>
      <c r="G110" s="22"/>
      <c r="J110" s="21"/>
      <c r="K110" s="164"/>
      <c r="L110" s="24"/>
      <c r="M110" s="20"/>
      <c r="N110" s="20"/>
      <c r="O110" s="20"/>
      <c r="P110" s="20"/>
      <c r="Q110" s="20"/>
      <c r="R110" s="20"/>
      <c r="S110" s="20"/>
      <c r="T110" s="20"/>
    </row>
    <row r="111" ht="12" customHeight="1">
      <c r="A111" s="22"/>
      <c r="B111" s="24" t="s">
        <v>3476</v>
      </c>
      <c r="C111" s="22" t="s">
        <v>3477</v>
      </c>
      <c r="F111" s="98"/>
      <c r="G111" s="22"/>
      <c r="J111" s="21"/>
      <c r="K111" s="164"/>
      <c r="L111" s="24"/>
      <c r="M111" s="20"/>
      <c r="N111" s="20"/>
      <c r="O111" s="20"/>
      <c r="P111" s="20"/>
      <c r="Q111" s="20"/>
      <c r="R111" s="20"/>
      <c r="S111" s="20"/>
      <c r="T111" s="20"/>
    </row>
    <row r="112" ht="12" customHeight="1">
      <c r="A112" s="22"/>
      <c r="B112" s="24" t="s">
        <v>3478</v>
      </c>
      <c r="C112" s="22" t="s">
        <v>3479</v>
      </c>
      <c r="F112" s="98"/>
      <c r="G112" s="22"/>
      <c r="J112" s="21"/>
      <c r="K112" s="164"/>
      <c r="L112" s="24"/>
      <c r="M112" s="20"/>
      <c r="N112" s="20"/>
      <c r="O112" s="20"/>
      <c r="P112" s="20"/>
      <c r="Q112" s="20"/>
      <c r="R112" s="20"/>
      <c r="S112" s="20"/>
      <c r="T112" s="91"/>
    </row>
    <row r="113" ht="12" customHeight="1">
      <c r="A113" s="22"/>
      <c r="B113" s="24" t="s">
        <v>159</v>
      </c>
      <c r="C113" s="24" t="s">
        <v>3412</v>
      </c>
      <c r="F113" s="98"/>
      <c r="G113" s="22"/>
      <c r="J113" s="21"/>
      <c r="K113" s="23"/>
      <c r="L113" s="24"/>
      <c r="M113" s="20"/>
      <c r="N113" s="20"/>
      <c r="O113" s="20"/>
      <c r="P113" s="20"/>
      <c r="Q113" s="20"/>
      <c r="R113" s="20"/>
      <c r="S113" s="20"/>
      <c r="T113" s="20"/>
    </row>
    <row r="114" ht="12" customHeight="1">
      <c r="A114" s="22"/>
      <c r="B114" s="24" t="s">
        <v>3480</v>
      </c>
      <c r="C114" s="21" t="s">
        <v>3481</v>
      </c>
      <c r="F114" s="98"/>
      <c r="G114" s="22"/>
      <c r="J114" s="21"/>
      <c r="K114" s="23"/>
      <c r="L114" s="24"/>
      <c r="M114" s="20"/>
      <c r="N114" s="20"/>
      <c r="O114" s="20"/>
      <c r="P114" s="20"/>
      <c r="Q114" s="20"/>
      <c r="R114" s="20"/>
      <c r="S114" s="20"/>
      <c r="T114" s="20"/>
    </row>
    <row r="115" ht="12" customHeight="1">
      <c r="A115" s="22"/>
      <c r="B115" s="24" t="s">
        <v>3482</v>
      </c>
      <c r="C115" s="21" t="s">
        <v>3483</v>
      </c>
      <c r="F115" s="98"/>
      <c r="G115" s="22"/>
      <c r="J115" s="21"/>
      <c r="K115" s="23"/>
      <c r="L115" s="24"/>
      <c r="M115" s="20"/>
      <c r="N115" s="20"/>
      <c r="O115" s="20"/>
      <c r="P115" s="20"/>
      <c r="Q115" s="20"/>
      <c r="R115" s="20"/>
      <c r="S115" s="20"/>
      <c r="T115" s="20"/>
    </row>
    <row r="116" ht="12" customHeight="1">
      <c r="A116" s="22"/>
      <c r="B116" s="24" t="s">
        <v>3484</v>
      </c>
      <c r="F116" s="98"/>
      <c r="G116" s="22"/>
      <c r="J116" s="21"/>
      <c r="K116" s="23"/>
      <c r="L116" s="24"/>
      <c r="M116" s="20"/>
      <c r="N116" s="20"/>
      <c r="O116" s="20"/>
      <c r="P116" s="20"/>
      <c r="Q116" s="20"/>
      <c r="R116" s="20"/>
      <c r="S116" s="20"/>
      <c r="T116" s="20"/>
    </row>
    <row r="117" ht="12" customHeight="1">
      <c r="A117" s="22"/>
      <c r="B117" s="24" t="s">
        <v>3485</v>
      </c>
      <c r="F117" s="98"/>
      <c r="G117" s="22"/>
      <c r="J117" s="21"/>
      <c r="K117" s="23"/>
      <c r="L117" s="24"/>
      <c r="M117" s="20"/>
      <c r="N117" s="20"/>
      <c r="O117" s="20"/>
      <c r="P117" s="20"/>
      <c r="Q117" s="20"/>
      <c r="R117" s="20"/>
      <c r="S117" s="20"/>
      <c r="T117" s="20"/>
    </row>
    <row r="118" ht="12" customHeight="1">
      <c r="A118" s="22"/>
      <c r="B118" s="24" t="s">
        <v>3486</v>
      </c>
      <c r="C118" s="24" t="s">
        <v>3487</v>
      </c>
      <c r="F118" s="98"/>
      <c r="G118" s="22"/>
      <c r="J118" s="21"/>
      <c r="K118" s="23"/>
      <c r="L118" s="24"/>
      <c r="M118" s="20"/>
      <c r="N118" s="20"/>
      <c r="O118" s="20"/>
      <c r="P118" s="20"/>
      <c r="Q118" s="20"/>
      <c r="R118" s="20"/>
      <c r="S118" s="20"/>
      <c r="T118" s="20"/>
    </row>
    <row r="119" ht="12" customHeight="1">
      <c r="A119" s="22"/>
      <c r="B119" s="24" t="s">
        <v>140</v>
      </c>
      <c r="C119" s="24"/>
      <c r="D119" s="20" t="s">
        <v>251</v>
      </c>
      <c r="E119" s="20" t="s">
        <v>251</v>
      </c>
      <c r="F119" s="98" t="s">
        <v>38</v>
      </c>
      <c r="G119" s="98">
        <v>5</v>
      </c>
      <c r="I119" s="21">
        <f t="shared" ref="I119:Q119" si="696">J119</f>
        <v>2</v>
      </c>
      <c r="J119" s="21">
        <f t="shared" si="696"/>
        <v>2</v>
      </c>
      <c r="K119" s="21">
        <f t="shared" si="696"/>
        <v>2</v>
      </c>
      <c r="L119" s="21">
        <f t="shared" si="696"/>
        <v>2</v>
      </c>
      <c r="M119" s="21">
        <f t="shared" si="696"/>
        <v>2</v>
      </c>
      <c r="N119" s="21">
        <f t="shared" si="696"/>
        <v>2</v>
      </c>
      <c r="O119" s="21">
        <f t="shared" si="696"/>
        <v>2</v>
      </c>
      <c r="P119" s="21">
        <f t="shared" si="696"/>
        <v>2</v>
      </c>
      <c r="Q119" s="21">
        <f t="shared" si="696"/>
        <v>2</v>
      </c>
      <c r="R119" s="21">
        <v>2</v>
      </c>
      <c r="T119" s="21"/>
    </row>
    <row r="120" ht="12" customHeight="1">
      <c r="A120" s="22"/>
      <c r="B120" s="24" t="s">
        <v>3488</v>
      </c>
      <c r="C120" s="24" t="s">
        <v>3489</v>
      </c>
      <c r="F120" s="98"/>
      <c r="G120" s="22"/>
      <c r="J120" s="21"/>
      <c r="K120" s="23"/>
      <c r="L120" s="24"/>
      <c r="M120" s="20"/>
      <c r="N120" s="20"/>
      <c r="O120" s="20"/>
      <c r="P120" s="20"/>
      <c r="Q120" s="20"/>
      <c r="R120" s="21"/>
      <c r="T120" s="21"/>
    </row>
    <row r="121" ht="12" customHeight="1">
      <c r="A121" s="22"/>
      <c r="B121" s="24" t="s">
        <v>342</v>
      </c>
      <c r="C121" s="24" t="s">
        <v>3490</v>
      </c>
      <c r="F121" s="98"/>
      <c r="G121" s="22"/>
      <c r="J121" s="21"/>
      <c r="K121" s="23"/>
      <c r="L121" s="24"/>
      <c r="M121" s="20"/>
      <c r="N121" s="20"/>
      <c r="O121" s="20"/>
      <c r="P121" s="20"/>
      <c r="Q121" s="20"/>
      <c r="R121" s="20"/>
      <c r="S121" s="20"/>
      <c r="T121" s="20"/>
    </row>
    <row r="122" ht="12" customHeight="1">
      <c r="A122" s="22"/>
      <c r="B122" s="24" t="s">
        <v>153</v>
      </c>
      <c r="C122" s="24" t="s">
        <v>3491</v>
      </c>
      <c r="F122" s="98"/>
      <c r="G122" s="22"/>
      <c r="J122" s="21"/>
      <c r="K122" s="23"/>
      <c r="L122" s="24"/>
      <c r="M122" s="20"/>
      <c r="N122" s="20"/>
      <c r="O122" s="20"/>
      <c r="P122" s="20"/>
      <c r="Q122" s="20"/>
      <c r="R122" s="20"/>
      <c r="S122" s="20"/>
      <c r="T122" s="20"/>
    </row>
    <row r="123" ht="12" customHeight="1">
      <c r="A123" s="22"/>
      <c r="B123" s="24" t="s">
        <v>3492</v>
      </c>
      <c r="C123" s="21" t="s">
        <v>3493</v>
      </c>
      <c r="F123" s="98"/>
      <c r="G123" s="22"/>
      <c r="J123" s="21"/>
      <c r="K123" s="23"/>
      <c r="L123" s="24"/>
      <c r="M123" s="20"/>
      <c r="N123" s="20"/>
      <c r="O123" s="20"/>
      <c r="P123" s="20"/>
      <c r="Q123" s="20"/>
      <c r="R123" s="20"/>
      <c r="S123" s="20"/>
      <c r="T123" s="20"/>
    </row>
    <row r="124" ht="12" customHeight="1">
      <c r="A124" s="22"/>
      <c r="B124" s="24" t="s">
        <v>3494</v>
      </c>
      <c r="C124" s="21" t="s">
        <v>3495</v>
      </c>
      <c r="F124" s="98"/>
      <c r="G124" s="22"/>
      <c r="J124" s="21"/>
      <c r="K124" s="23"/>
      <c r="L124" s="24"/>
      <c r="M124" s="20"/>
      <c r="N124" s="20"/>
      <c r="O124" s="20"/>
      <c r="P124" s="20"/>
      <c r="Q124" s="20"/>
      <c r="R124" s="20"/>
      <c r="S124" s="20"/>
      <c r="T124" s="20"/>
    </row>
    <row r="125" ht="12" customHeight="1">
      <c r="A125" s="22"/>
      <c r="B125" s="24" t="s">
        <v>253</v>
      </c>
      <c r="C125" s="21" t="s">
        <v>3496</v>
      </c>
      <c r="F125" s="98"/>
      <c r="G125" s="22"/>
      <c r="J125" s="21"/>
      <c r="K125" s="23"/>
      <c r="L125" s="24"/>
      <c r="M125" s="20"/>
      <c r="N125" s="20"/>
      <c r="O125" s="20"/>
      <c r="P125" s="20"/>
      <c r="Q125" s="20"/>
      <c r="R125" s="20"/>
      <c r="S125" s="20"/>
      <c r="T125" s="20"/>
    </row>
    <row r="126" ht="12" customHeight="1">
      <c r="A126" s="22"/>
      <c r="B126" s="24"/>
      <c r="C126" s="21" t="s">
        <v>3497</v>
      </c>
      <c r="F126" s="98"/>
      <c r="G126" s="22"/>
      <c r="J126" s="21"/>
      <c r="K126" s="23"/>
      <c r="L126" s="24"/>
      <c r="M126" s="20"/>
      <c r="N126" s="20"/>
      <c r="O126" s="20"/>
      <c r="P126" s="20"/>
      <c r="Q126" s="20"/>
      <c r="R126" s="20"/>
      <c r="S126" s="20"/>
      <c r="T126" s="20"/>
    </row>
    <row r="127" ht="12" customHeight="1">
      <c r="A127" s="22"/>
      <c r="B127" s="24" t="s">
        <v>3498</v>
      </c>
      <c r="C127" s="24" t="s">
        <v>3499</v>
      </c>
      <c r="F127" s="98"/>
      <c r="G127" s="22"/>
      <c r="J127" s="21"/>
      <c r="K127" s="23"/>
      <c r="L127" s="24"/>
      <c r="M127" s="20"/>
      <c r="N127" s="20"/>
      <c r="O127" s="20"/>
      <c r="P127" s="20"/>
      <c r="Q127" s="20"/>
      <c r="R127" s="20"/>
      <c r="S127" s="20"/>
      <c r="T127" s="20"/>
    </row>
    <row r="128" ht="12" customHeight="1">
      <c r="A128" s="22"/>
      <c r="B128" s="24" t="s">
        <v>3500</v>
      </c>
      <c r="C128" s="21" t="s">
        <v>3501</v>
      </c>
      <c r="F128" s="98"/>
      <c r="G128" s="22"/>
      <c r="J128" s="21"/>
      <c r="K128" s="23"/>
      <c r="L128" s="24"/>
      <c r="M128" s="20"/>
      <c r="N128" s="20"/>
      <c r="O128" s="20"/>
      <c r="P128" s="20"/>
      <c r="Q128" s="20"/>
      <c r="R128" s="20"/>
      <c r="S128" s="20"/>
      <c r="T128" s="20"/>
    </row>
    <row r="129" ht="12" customHeight="1">
      <c r="A129" s="22"/>
      <c r="B129" s="24" t="s">
        <v>2937</v>
      </c>
      <c r="C129" s="21" t="s">
        <v>3502</v>
      </c>
      <c r="F129" s="98"/>
      <c r="G129" s="22"/>
      <c r="J129" s="21"/>
      <c r="K129" s="23"/>
      <c r="L129" s="24"/>
      <c r="M129" s="20"/>
      <c r="N129" s="20"/>
      <c r="O129" s="20"/>
      <c r="P129" s="20"/>
      <c r="Q129" s="20"/>
      <c r="R129" s="20"/>
      <c r="S129" s="20"/>
      <c r="T129" s="20"/>
    </row>
    <row r="130" ht="12" customHeight="1">
      <c r="A130" s="22"/>
      <c r="B130" s="24" t="s">
        <v>3503</v>
      </c>
      <c r="C130" s="24" t="s">
        <v>3504</v>
      </c>
      <c r="F130" s="98"/>
      <c r="G130" s="22"/>
      <c r="J130" s="21"/>
      <c r="K130" s="23"/>
      <c r="L130" s="24"/>
      <c r="M130" s="20"/>
      <c r="N130" s="20"/>
      <c r="O130" s="20"/>
      <c r="P130" s="20"/>
      <c r="Q130" s="20"/>
      <c r="R130" s="20"/>
      <c r="S130" s="20"/>
      <c r="T130" s="20"/>
    </row>
    <row r="131" ht="12" customHeight="1">
      <c r="A131" s="22"/>
      <c r="B131" s="24" t="s">
        <v>3505</v>
      </c>
      <c r="C131" s="24"/>
      <c r="F131" s="98"/>
      <c r="G131" s="22"/>
      <c r="J131" s="21"/>
      <c r="K131" s="23"/>
      <c r="L131" s="24"/>
      <c r="M131" s="20"/>
      <c r="N131" s="20"/>
      <c r="O131" s="20"/>
      <c r="P131" s="20"/>
      <c r="Q131" s="20"/>
      <c r="R131" s="20"/>
      <c r="S131" s="20"/>
      <c r="T131" s="20"/>
    </row>
    <row r="132" ht="12" customHeight="1">
      <c r="A132" s="22"/>
      <c r="B132" s="24" t="s">
        <v>3506</v>
      </c>
      <c r="C132" s="21" t="s">
        <v>3507</v>
      </c>
      <c r="F132" s="98"/>
      <c r="G132" s="22"/>
      <c r="J132" s="21"/>
      <c r="K132" s="23"/>
      <c r="L132" s="24"/>
      <c r="M132" s="20"/>
      <c r="N132" s="20"/>
      <c r="O132" s="20"/>
      <c r="P132" s="20"/>
      <c r="Q132" s="20"/>
      <c r="R132" s="20"/>
      <c r="S132" s="20"/>
      <c r="T132" s="20"/>
    </row>
    <row r="133" ht="12" customHeight="1">
      <c r="A133" s="22"/>
      <c r="B133" s="24" t="s">
        <v>268</v>
      </c>
      <c r="C133" s="24" t="s">
        <v>3508</v>
      </c>
      <c r="F133" s="98"/>
      <c r="G133" s="22"/>
      <c r="J133" s="21"/>
      <c r="K133" s="23"/>
      <c r="L133" s="24"/>
      <c r="M133" s="20"/>
      <c r="N133" s="20"/>
      <c r="O133" s="20"/>
      <c r="P133" s="20"/>
      <c r="Q133" s="20"/>
      <c r="R133" s="20"/>
      <c r="S133" s="20"/>
      <c r="T133" s="20"/>
    </row>
    <row r="134" ht="12" customHeight="1">
      <c r="A134" s="22"/>
      <c r="B134" s="24" t="s">
        <v>3509</v>
      </c>
      <c r="C134" s="21" t="s">
        <v>3510</v>
      </c>
      <c r="F134" s="98"/>
      <c r="G134" s="22"/>
      <c r="J134" s="21"/>
      <c r="K134" s="23"/>
      <c r="L134" s="24"/>
      <c r="M134" s="20"/>
      <c r="N134" s="20"/>
      <c r="O134" s="20"/>
      <c r="P134" s="20"/>
      <c r="Q134" s="20"/>
      <c r="R134" s="20"/>
      <c r="S134" s="20"/>
      <c r="T134" s="20"/>
    </row>
    <row r="135" ht="12" customHeight="1">
      <c r="A135" s="22"/>
      <c r="B135" s="24" t="s">
        <v>3511</v>
      </c>
      <c r="C135" s="24" t="s">
        <v>3512</v>
      </c>
      <c r="F135" s="98"/>
      <c r="G135" s="22"/>
      <c r="J135" s="21"/>
      <c r="K135" s="23"/>
      <c r="L135" s="24"/>
      <c r="M135" s="20"/>
      <c r="N135" s="20"/>
      <c r="O135" s="20"/>
      <c r="P135" s="20"/>
      <c r="Q135" s="20"/>
      <c r="R135" s="20"/>
      <c r="S135" s="20"/>
      <c r="T135" s="20"/>
    </row>
    <row r="136" ht="12" customHeight="1">
      <c r="A136" s="22"/>
      <c r="B136" s="24" t="s">
        <v>3486</v>
      </c>
      <c r="C136" s="24" t="s">
        <v>3487</v>
      </c>
      <c r="F136" s="98"/>
      <c r="G136" s="22"/>
      <c r="J136" s="21"/>
      <c r="K136" s="23"/>
      <c r="L136" s="24"/>
      <c r="M136" s="20"/>
      <c r="N136" s="20"/>
      <c r="O136" s="20"/>
      <c r="P136" s="20"/>
      <c r="Q136" s="20"/>
      <c r="R136" s="20"/>
      <c r="S136" s="20"/>
      <c r="T136" s="20"/>
    </row>
    <row r="137" ht="12" customHeight="1">
      <c r="A137" s="22"/>
      <c r="B137" s="24" t="s">
        <v>3513</v>
      </c>
      <c r="C137" s="24" t="s">
        <v>3514</v>
      </c>
      <c r="F137" s="98"/>
      <c r="G137" s="22"/>
      <c r="J137" s="21"/>
      <c r="K137" s="23"/>
      <c r="L137" s="24"/>
      <c r="M137" s="20"/>
      <c r="N137" s="20"/>
      <c r="O137" s="20"/>
      <c r="P137" s="20"/>
      <c r="Q137" s="20"/>
      <c r="R137" s="20"/>
      <c r="S137" s="20"/>
      <c r="T137" s="20"/>
    </row>
    <row r="138" ht="12" customHeight="1">
      <c r="A138" s="22"/>
      <c r="B138" s="24" t="s">
        <v>3515</v>
      </c>
      <c r="C138" s="21" t="s">
        <v>3516</v>
      </c>
      <c r="F138" s="98"/>
      <c r="G138" s="22"/>
      <c r="J138" s="21"/>
      <c r="K138" s="23"/>
      <c r="L138" s="24"/>
      <c r="M138" s="20"/>
      <c r="N138" s="20"/>
      <c r="O138" s="20"/>
      <c r="P138" s="20"/>
      <c r="Q138" s="20"/>
      <c r="R138" s="20"/>
      <c r="S138" s="20"/>
      <c r="T138" s="20"/>
    </row>
    <row r="139" ht="12" customHeight="1">
      <c r="A139" s="22"/>
      <c r="B139" s="24" t="s">
        <v>3517</v>
      </c>
      <c r="C139" s="24"/>
      <c r="F139" s="98"/>
      <c r="G139" s="22"/>
      <c r="J139" s="21"/>
      <c r="K139" s="23"/>
      <c r="L139" s="24"/>
      <c r="M139" s="20"/>
      <c r="N139" s="20"/>
      <c r="O139" s="20"/>
      <c r="P139" s="20"/>
      <c r="Q139" s="20"/>
      <c r="R139" s="20"/>
      <c r="S139" s="20"/>
      <c r="T139" s="20"/>
    </row>
    <row r="140" ht="12" customHeight="1">
      <c r="A140" s="22"/>
      <c r="B140" s="20"/>
      <c r="D140" s="80" t="s">
        <v>257</v>
      </c>
      <c r="E140" s="24"/>
      <c r="F140" s="48" t="s">
        <v>38</v>
      </c>
      <c r="G140" s="81">
        <v>5</v>
      </c>
      <c r="I140" s="48">
        <f t="shared" ref="I140:Q140" si="697">I98+I119</f>
        <v>3.2000000000000002</v>
      </c>
      <c r="J140" s="48">
        <f t="shared" si="697"/>
        <v>3.2000000000000002</v>
      </c>
      <c r="K140" s="48">
        <f t="shared" si="697"/>
        <v>3.2000000000000002</v>
      </c>
      <c r="L140" s="48">
        <f t="shared" si="697"/>
        <v>3.2000000000000002</v>
      </c>
      <c r="M140" s="48">
        <f t="shared" si="697"/>
        <v>3.2000000000000002</v>
      </c>
      <c r="N140" s="48">
        <f t="shared" si="697"/>
        <v>3.2000000000000002</v>
      </c>
      <c r="O140" s="48">
        <f t="shared" si="697"/>
        <v>3.2000000000000002</v>
      </c>
      <c r="P140" s="48">
        <f t="shared" si="697"/>
        <v>3.2000000000000002</v>
      </c>
      <c r="Q140" s="48">
        <f t="shared" si="697"/>
        <v>3.2000000000000002</v>
      </c>
      <c r="R140" s="48">
        <f>R98+R119</f>
        <v>3.2000000000000002</v>
      </c>
    </row>
    <row r="141" ht="12" customHeight="1">
      <c r="A141" s="22"/>
      <c r="B141" s="20"/>
      <c r="D141" s="80"/>
      <c r="E141" s="24"/>
      <c r="F141" s="48"/>
      <c r="G141" s="81"/>
      <c r="I141" s="48"/>
      <c r="J141" s="48"/>
      <c r="K141" s="48"/>
      <c r="L141" s="48"/>
      <c r="M141" s="48"/>
      <c r="N141" s="48"/>
      <c r="O141" s="48"/>
      <c r="P141" s="48"/>
      <c r="Q141" s="48"/>
      <c r="R141" s="48"/>
    </row>
    <row r="142" s="537" customFormat="1" hidden="1">
      <c r="A142" s="538"/>
      <c r="B142" s="537" t="s">
        <v>5895</v>
      </c>
      <c r="C142" s="538" t="s">
        <v>5896</v>
      </c>
      <c r="D142" s="537" t="s">
        <v>974</v>
      </c>
      <c r="F142" s="539"/>
      <c r="G142" s="538"/>
      <c r="H142" s="538"/>
      <c r="I142" s="538"/>
      <c r="K142" s="540"/>
      <c r="L142" s="540"/>
      <c r="M142" s="541"/>
      <c r="N142" s="541"/>
      <c r="O142" s="541"/>
      <c r="P142" s="541"/>
      <c r="Q142" s="541"/>
      <c r="R142" s="541"/>
      <c r="S142" s="538"/>
      <c r="T142" s="542"/>
    </row>
    <row r="143" s="543" customFormat="1" hidden="1">
      <c r="A143" s="544" t="e">
        <v>#REF!</v>
      </c>
      <c r="B143" s="537" t="s">
        <v>5897</v>
      </c>
      <c r="C143" s="538" t="s">
        <v>5898</v>
      </c>
      <c r="D143" s="537" t="s">
        <v>5899</v>
      </c>
      <c r="E143" s="537" t="s">
        <v>5899</v>
      </c>
      <c r="F143" s="538" t="s">
        <v>101</v>
      </c>
      <c r="G143" s="544">
        <v>5</v>
      </c>
      <c r="H143" s="545">
        <v>0</v>
      </c>
      <c r="I143" s="538">
        <f t="shared" ref="I143:O143" si="698">J143</f>
        <v>0</v>
      </c>
      <c r="J143" s="538">
        <f t="shared" si="698"/>
        <v>0</v>
      </c>
      <c r="K143" s="538">
        <f t="shared" si="698"/>
        <v>0</v>
      </c>
      <c r="L143" s="538">
        <f t="shared" si="698"/>
        <v>0</v>
      </c>
      <c r="M143" s="538">
        <f t="shared" si="698"/>
        <v>0</v>
      </c>
      <c r="N143" s="538">
        <f t="shared" si="698"/>
        <v>0</v>
      </c>
      <c r="O143" s="538">
        <f t="shared" si="698"/>
        <v>0</v>
      </c>
      <c r="P143" s="538">
        <f>Q143</f>
        <v>0</v>
      </c>
      <c r="Q143" s="538">
        <f>R143</f>
        <v>0</v>
      </c>
      <c r="R143" s="538"/>
      <c r="S143" s="546"/>
      <c r="T143" s="547"/>
      <c r="U143" s="548"/>
      <c r="Y143" s="549"/>
    </row>
    <row r="144" s="543" customFormat="1" hidden="1">
      <c r="A144" s="544"/>
      <c r="B144" s="550" t="s">
        <v>5900</v>
      </c>
      <c r="C144" s="544" t="s">
        <v>5901</v>
      </c>
      <c r="D144" s="537"/>
      <c r="E144" s="537"/>
      <c r="F144" s="538"/>
      <c r="G144" s="544"/>
      <c r="H144" s="544">
        <v>0</v>
      </c>
      <c r="I144" s="538"/>
      <c r="J144" s="538"/>
      <c r="P144" s="538"/>
      <c r="Q144" s="538"/>
      <c r="R144" s="538"/>
      <c r="S144" s="546"/>
      <c r="T144" s="551"/>
      <c r="U144" s="552"/>
    </row>
    <row r="145" s="543" customFormat="1" hidden="1">
      <c r="A145" s="544"/>
      <c r="C145" s="544" t="s">
        <v>5902</v>
      </c>
      <c r="E145" s="537"/>
      <c r="F145" s="538"/>
      <c r="G145" s="544"/>
      <c r="H145" s="544"/>
      <c r="I145" s="538"/>
      <c r="J145" s="538"/>
      <c r="P145" s="538"/>
      <c r="Q145" s="538"/>
      <c r="R145" s="538"/>
      <c r="S145" s="553"/>
      <c r="T145" s="542"/>
    </row>
    <row r="146" ht="12" hidden="1" customHeight="1">
      <c r="A146" s="22"/>
      <c r="B146" s="20"/>
      <c r="E146" s="24"/>
      <c r="G146" s="22"/>
      <c r="J146" s="21"/>
      <c r="K146" s="89"/>
      <c r="L146" s="89"/>
    </row>
    <row r="147" s="80" customFormat="1">
      <c r="A147" s="81"/>
      <c r="C147" s="48"/>
      <c r="D147" s="80" t="s">
        <v>3527</v>
      </c>
      <c r="F147" s="48"/>
      <c r="G147" s="48"/>
      <c r="H147" s="87"/>
      <c r="I147" s="48">
        <f t="shared" ref="I147:Q147" si="699">I27+I93+I140</f>
        <v>23.800000000000001</v>
      </c>
      <c r="J147" s="48">
        <f t="shared" si="699"/>
        <v>23.800000000000001</v>
      </c>
      <c r="K147" s="48">
        <f t="shared" si="699"/>
        <v>23.800000000000001</v>
      </c>
      <c r="L147" s="48">
        <f t="shared" si="699"/>
        <v>23.800000000000001</v>
      </c>
      <c r="M147" s="48">
        <f t="shared" si="699"/>
        <v>23.800000000000001</v>
      </c>
      <c r="N147" s="48">
        <f t="shared" si="699"/>
        <v>23.800000000000001</v>
      </c>
      <c r="O147" s="48">
        <f t="shared" si="699"/>
        <v>23.800000000000001</v>
      </c>
      <c r="P147" s="48">
        <f t="shared" si="699"/>
        <v>23.800000000000001</v>
      </c>
      <c r="Q147" s="48">
        <f t="shared" si="699"/>
        <v>23.800000000000001</v>
      </c>
      <c r="R147" s="48">
        <f>R27+R93+R140</f>
        <v>23.800000000000001</v>
      </c>
      <c r="S147" s="54"/>
      <c r="T147" s="38"/>
    </row>
    <row r="148" s="80" customFormat="1" hidden="1">
      <c r="A148" s="81"/>
      <c r="C148" s="48"/>
      <c r="F148" s="48"/>
      <c r="G148" s="48"/>
      <c r="H148" s="87"/>
      <c r="I148" s="48"/>
      <c r="J148" s="48"/>
      <c r="K148" s="48"/>
      <c r="L148" s="48"/>
      <c r="M148" s="48"/>
      <c r="N148" s="48"/>
      <c r="O148" s="48"/>
      <c r="P148" s="48"/>
      <c r="Q148" s="48"/>
      <c r="R148" s="48"/>
      <c r="S148" s="54"/>
      <c r="T148" s="38"/>
    </row>
    <row r="149" s="80" customFormat="1" hidden="1">
      <c r="A149" s="81"/>
      <c r="C149" s="48"/>
      <c r="F149" s="48"/>
      <c r="G149" s="203" t="s">
        <v>1181</v>
      </c>
      <c r="H149" s="445"/>
      <c r="I149" s="48">
        <f t="shared" ref="I149:Q149" si="700">I27+I140</f>
        <v>10.4</v>
      </c>
      <c r="J149" s="48">
        <f t="shared" si="700"/>
        <v>10.4</v>
      </c>
      <c r="K149" s="48">
        <f t="shared" si="700"/>
        <v>10.4</v>
      </c>
      <c r="L149" s="48">
        <f t="shared" si="700"/>
        <v>10.4</v>
      </c>
      <c r="M149" s="48">
        <f t="shared" si="700"/>
        <v>10.4</v>
      </c>
      <c r="N149" s="48">
        <f t="shared" si="700"/>
        <v>10.4</v>
      </c>
      <c r="O149" s="48">
        <f t="shared" si="700"/>
        <v>10.4</v>
      </c>
      <c r="P149" s="48">
        <f t="shared" si="700"/>
        <v>10.4</v>
      </c>
      <c r="Q149" s="48">
        <f t="shared" si="700"/>
        <v>10.4</v>
      </c>
      <c r="R149" s="48">
        <f>R27+R140</f>
        <v>10.4</v>
      </c>
      <c r="S149" s="54"/>
      <c r="T149" s="38"/>
    </row>
    <row r="150" s="80" customFormat="1" hidden="1">
      <c r="A150" s="81"/>
      <c r="C150" s="48"/>
      <c r="F150" s="48"/>
      <c r="G150" s="203" t="s">
        <v>2523</v>
      </c>
      <c r="H150" s="445"/>
      <c r="I150" s="48">
        <f t="shared" ref="I150:Q150" si="701">I93</f>
        <v>13.4</v>
      </c>
      <c r="J150" s="48">
        <f t="shared" si="701"/>
        <v>13.4</v>
      </c>
      <c r="K150" s="48">
        <f t="shared" si="701"/>
        <v>13.4</v>
      </c>
      <c r="L150" s="48">
        <f t="shared" si="701"/>
        <v>13.4</v>
      </c>
      <c r="M150" s="48">
        <f t="shared" si="701"/>
        <v>13.4</v>
      </c>
      <c r="N150" s="48">
        <f t="shared" si="701"/>
        <v>13.4</v>
      </c>
      <c r="O150" s="48">
        <f t="shared" si="701"/>
        <v>13.4</v>
      </c>
      <c r="P150" s="48">
        <f t="shared" si="701"/>
        <v>13.4</v>
      </c>
      <c r="Q150" s="48">
        <f t="shared" si="701"/>
        <v>13.4</v>
      </c>
      <c r="R150" s="48">
        <f>R93</f>
        <v>13.4</v>
      </c>
      <c r="S150" s="54"/>
      <c r="T150" s="38"/>
    </row>
    <row r="151" s="80" customFormat="1" hidden="1">
      <c r="A151" s="81"/>
      <c r="C151" s="48"/>
      <c r="F151" s="48"/>
      <c r="G151" s="203" t="s">
        <v>2502</v>
      </c>
      <c r="H151" s="445"/>
      <c r="I151" s="48">
        <f>I149+I150</f>
        <v>23.800000000000001</v>
      </c>
      <c r="J151" s="48">
        <f t="shared" ref="J151:Q151" si="702">J149+J150</f>
        <v>23.800000000000001</v>
      </c>
      <c r="K151" s="48">
        <f t="shared" si="702"/>
        <v>23.800000000000001</v>
      </c>
      <c r="L151" s="48">
        <f t="shared" si="702"/>
        <v>23.800000000000001</v>
      </c>
      <c r="M151" s="48">
        <f t="shared" si="702"/>
        <v>23.800000000000001</v>
      </c>
      <c r="N151" s="48">
        <f t="shared" si="702"/>
        <v>23.800000000000001</v>
      </c>
      <c r="O151" s="48">
        <f t="shared" si="702"/>
        <v>23.800000000000001</v>
      </c>
      <c r="P151" s="48">
        <f t="shared" si="702"/>
        <v>23.800000000000001</v>
      </c>
      <c r="Q151" s="48">
        <f t="shared" si="702"/>
        <v>23.800000000000001</v>
      </c>
      <c r="R151" s="48">
        <f>R149+R150</f>
        <v>23.800000000000001</v>
      </c>
      <c r="S151" s="54"/>
      <c r="T151" s="38"/>
    </row>
    <row r="152" s="80" customFormat="1" hidden="1">
      <c r="A152" s="81"/>
      <c r="C152" s="48"/>
      <c r="F152" s="48"/>
      <c r="G152" s="81" t="s">
        <v>38</v>
      </c>
      <c r="H152" s="445"/>
      <c r="I152" s="48">
        <f t="shared" ref="I152:Q152" si="703">I140</f>
        <v>3.2000000000000002</v>
      </c>
      <c r="J152" s="48">
        <f t="shared" si="703"/>
        <v>3.2000000000000002</v>
      </c>
      <c r="K152" s="48">
        <f t="shared" si="703"/>
        <v>3.2000000000000002</v>
      </c>
      <c r="L152" s="48">
        <f t="shared" si="703"/>
        <v>3.2000000000000002</v>
      </c>
      <c r="M152" s="48">
        <f t="shared" si="703"/>
        <v>3.2000000000000002</v>
      </c>
      <c r="N152" s="48">
        <f t="shared" si="703"/>
        <v>3.2000000000000002</v>
      </c>
      <c r="O152" s="48">
        <f t="shared" si="703"/>
        <v>3.2000000000000002</v>
      </c>
      <c r="P152" s="48">
        <f t="shared" si="703"/>
        <v>3.2000000000000002</v>
      </c>
      <c r="Q152" s="48">
        <f t="shared" si="703"/>
        <v>3.2000000000000002</v>
      </c>
      <c r="R152" s="48">
        <f>R140</f>
        <v>3.2000000000000002</v>
      </c>
      <c r="S152" s="54"/>
      <c r="T152" s="38"/>
    </row>
    <row r="153" s="80" customFormat="1" ht="12.75" customHeight="1">
      <c r="A153" s="81"/>
      <c r="C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48"/>
      <c r="R153" s="48"/>
      <c r="S153" s="526"/>
      <c r="T153" s="38"/>
    </row>
    <row r="154" s="80" customFormat="1">
      <c r="A154" s="81"/>
      <c r="C154" s="48"/>
      <c r="D154" s="83" t="s">
        <v>3528</v>
      </c>
      <c r="F154" s="48"/>
      <c r="G154" s="48"/>
      <c r="H154" s="48"/>
      <c r="I154" s="48"/>
      <c r="J154" s="48"/>
      <c r="K154" s="61"/>
      <c r="L154" s="61"/>
      <c r="M154" s="61"/>
      <c r="N154" s="61"/>
      <c r="O154" s="61"/>
      <c r="P154" s="61"/>
      <c r="Q154" s="61"/>
      <c r="R154" s="61"/>
      <c r="S154" s="48"/>
      <c r="T154" s="38"/>
    </row>
    <row r="155">
      <c r="A155" s="22"/>
      <c r="B155" s="20"/>
      <c r="C155" s="251"/>
      <c r="E155" s="24"/>
      <c r="J155" s="21"/>
      <c r="K155" s="89"/>
      <c r="L155" s="89"/>
      <c r="S155" s="48"/>
      <c r="T155" s="38"/>
      <c r="U155" s="80"/>
      <c r="V155" s="80"/>
      <c r="W155" s="21"/>
      <c r="X155" s="80"/>
      <c r="Y155" s="21"/>
    </row>
    <row r="156" s="80" customFormat="1">
      <c r="A156" s="22">
        <v>1</v>
      </c>
      <c r="B156" s="38" t="s">
        <v>3530</v>
      </c>
      <c r="C156" s="48"/>
      <c r="E156" s="38"/>
      <c r="F156" s="48"/>
      <c r="G156" s="81"/>
      <c r="H156" s="48"/>
      <c r="I156" s="48"/>
      <c r="J156" s="48"/>
      <c r="K156" s="61"/>
      <c r="L156" s="61"/>
      <c r="M156" s="61"/>
      <c r="N156" s="61"/>
      <c r="O156" s="61"/>
      <c r="P156" s="61"/>
      <c r="Q156" s="61"/>
      <c r="R156" s="61"/>
      <c r="S156" s="48"/>
      <c r="T156" s="38"/>
    </row>
    <row r="157" s="80" customFormat="1" ht="12.75">
      <c r="B157" s="86" t="s">
        <v>3432</v>
      </c>
      <c r="C157" s="21" t="s">
        <v>3458</v>
      </c>
      <c r="E157" s="38"/>
      <c r="F157" s="48"/>
      <c r="G157" s="81"/>
      <c r="H157" s="48"/>
      <c r="I157" s="48"/>
      <c r="J157" s="48"/>
      <c r="K157" s="61"/>
      <c r="L157" s="61"/>
      <c r="M157" s="61"/>
      <c r="N157" s="61"/>
      <c r="O157" s="61"/>
      <c r="P157" s="61"/>
      <c r="Q157" s="61"/>
      <c r="R157" s="61"/>
      <c r="S157" s="48"/>
      <c r="T157" s="38"/>
      <c r="W157" s="147"/>
      <c r="X157" s="163"/>
    </row>
    <row r="158" s="80" customFormat="1">
      <c r="A158" s="81"/>
      <c r="B158" s="20"/>
      <c r="D158" s="20" t="s">
        <v>3362</v>
      </c>
      <c r="E158" s="20"/>
      <c r="F158" s="48" t="s">
        <v>101</v>
      </c>
      <c r="G158" s="81">
        <v>20</v>
      </c>
      <c r="H158" s="227"/>
      <c r="I158" s="87"/>
      <c r="J158" s="48">
        <f>'ВОЭК-3'!J36</f>
        <v>7</v>
      </c>
      <c r="K158" s="48">
        <f>'ВОЭК-3'!K36</f>
        <v>7</v>
      </c>
      <c r="L158" s="48">
        <f>'ВОЭК-3'!L36</f>
        <v>7</v>
      </c>
      <c r="M158" s="48">
        <f>'ВОЭК-3'!M36</f>
        <v>7</v>
      </c>
      <c r="N158" s="48">
        <f>'ВОЭК-3'!N36</f>
        <v>7</v>
      </c>
      <c r="O158" s="48">
        <f>'ВОЭК-3'!O36</f>
        <v>7</v>
      </c>
      <c r="P158" s="48">
        <f>'ВОЭК-3'!P36</f>
        <v>7</v>
      </c>
      <c r="Q158" s="48">
        <f>'ВОЭК-3'!Q36</f>
        <v>7</v>
      </c>
      <c r="R158" s="48">
        <f>'ВОЭК-3'!R36</f>
        <v>7</v>
      </c>
      <c r="S158" s="48"/>
      <c r="T158" s="226"/>
      <c r="U158" s="554"/>
      <c r="V158" s="98"/>
      <c r="W158" s="162"/>
      <c r="X158" s="275"/>
      <c r="Y158" s="20"/>
      <c r="Z158" s="98"/>
      <c r="AA158" s="162"/>
      <c r="AB158" s="162"/>
      <c r="AC158" s="162"/>
    </row>
    <row r="159" s="80" customFormat="1">
      <c r="A159" s="81"/>
      <c r="B159" s="20"/>
      <c r="D159" s="20" t="s">
        <v>3363</v>
      </c>
      <c r="E159" s="20"/>
      <c r="F159" s="48"/>
      <c r="G159" s="81"/>
      <c r="H159" s="227"/>
      <c r="I159" s="87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226"/>
      <c r="U159" s="554"/>
      <c r="V159" s="98"/>
      <c r="W159" s="162"/>
      <c r="X159" s="275"/>
      <c r="Y159" s="20"/>
      <c r="Z159" s="98"/>
      <c r="AA159" s="162"/>
      <c r="AB159" s="162"/>
      <c r="AC159" s="162"/>
    </row>
    <row r="160">
      <c r="A160" s="22"/>
      <c r="B160" s="24"/>
      <c r="D160" s="80"/>
      <c r="F160" s="43"/>
      <c r="G160" s="43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U160" s="23"/>
    </row>
    <row r="161">
      <c r="A161" s="22">
        <v>2</v>
      </c>
      <c r="B161" s="20" t="s">
        <v>3723</v>
      </c>
      <c r="C161" s="21" t="s">
        <v>3724</v>
      </c>
      <c r="D161" s="20" t="s">
        <v>3725</v>
      </c>
      <c r="E161" s="20" t="s">
        <v>3346</v>
      </c>
      <c r="F161" s="21" t="s">
        <v>101</v>
      </c>
      <c r="G161" s="22">
        <v>20</v>
      </c>
      <c r="H161" s="84">
        <v>1.2110000000000001</v>
      </c>
      <c r="J161" s="21">
        <f>K161</f>
        <v>5.2999999999999998</v>
      </c>
      <c r="K161" s="21">
        <f>L161</f>
        <v>5.2999999999999998</v>
      </c>
      <c r="L161" s="21">
        <f t="shared" ref="L161:Q161" si="704">M161</f>
        <v>5.2999999999999998</v>
      </c>
      <c r="M161" s="21">
        <f t="shared" si="704"/>
        <v>5.2999999999999998</v>
      </c>
      <c r="N161" s="21">
        <f t="shared" si="704"/>
        <v>5.2999999999999998</v>
      </c>
      <c r="O161" s="21">
        <f t="shared" si="704"/>
        <v>5.2999999999999998</v>
      </c>
      <c r="P161" s="21">
        <f t="shared" si="704"/>
        <v>5.2999999999999998</v>
      </c>
      <c r="Q161" s="21">
        <f t="shared" si="704"/>
        <v>5.2999999999999998</v>
      </c>
      <c r="R161" s="21">
        <v>5.2999999999999998</v>
      </c>
      <c r="S161" s="101" t="s">
        <v>5903</v>
      </c>
      <c r="T161" s="48"/>
      <c r="U161" s="48"/>
      <c r="W161" s="24"/>
      <c r="X161" s="86"/>
    </row>
    <row r="162">
      <c r="A162" s="22"/>
      <c r="B162" s="20" t="s">
        <v>3726</v>
      </c>
      <c r="C162" s="21" t="s">
        <v>3727</v>
      </c>
      <c r="D162" s="20" t="s">
        <v>3728</v>
      </c>
      <c r="G162" s="22"/>
      <c r="H162" s="89">
        <v>0.97699999999999998</v>
      </c>
      <c r="K162" s="89"/>
      <c r="L162" s="21"/>
      <c r="M162" s="21"/>
      <c r="N162" s="21"/>
      <c r="O162" s="21"/>
      <c r="P162" s="21"/>
      <c r="Q162" s="21"/>
      <c r="R162" s="21"/>
      <c r="S162" s="48"/>
      <c r="V162" s="24"/>
      <c r="W162" s="24"/>
    </row>
    <row r="163">
      <c r="A163" s="22"/>
      <c r="B163" s="20"/>
      <c r="C163" s="21" t="s">
        <v>3729</v>
      </c>
      <c r="G163" s="22"/>
      <c r="K163" s="89"/>
      <c r="L163" s="20"/>
      <c r="M163" s="21"/>
      <c r="N163" s="21"/>
      <c r="O163" s="21"/>
      <c r="P163" s="21"/>
      <c r="Q163" s="21"/>
      <c r="R163" s="21"/>
    </row>
    <row r="164" ht="12.75" customHeight="1">
      <c r="A164" s="22"/>
      <c r="B164" s="24"/>
      <c r="D164" s="80"/>
      <c r="F164" s="43"/>
      <c r="G164" s="43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U164" s="23"/>
    </row>
    <row r="166" s="80" customFormat="1">
      <c r="A166" s="48"/>
      <c r="C166" s="21"/>
      <c r="D166" s="80" t="s">
        <v>4000</v>
      </c>
      <c r="F166" s="48"/>
      <c r="G166" s="48"/>
      <c r="H166" s="48"/>
      <c r="I166" s="87"/>
      <c r="J166" s="48">
        <f t="shared" ref="J166:Q166" si="705">J158+J161</f>
        <v>12.300000000000001</v>
      </c>
      <c r="K166" s="48">
        <f t="shared" si="705"/>
        <v>12.300000000000001</v>
      </c>
      <c r="L166" s="48">
        <f t="shared" si="705"/>
        <v>12.300000000000001</v>
      </c>
      <c r="M166" s="48">
        <f t="shared" si="705"/>
        <v>12.300000000000001</v>
      </c>
      <c r="N166" s="48">
        <f t="shared" si="705"/>
        <v>12.300000000000001</v>
      </c>
      <c r="O166" s="48">
        <f t="shared" si="705"/>
        <v>12.300000000000001</v>
      </c>
      <c r="P166" s="48">
        <f t="shared" si="705"/>
        <v>12.300000000000001</v>
      </c>
      <c r="Q166" s="48">
        <f t="shared" si="705"/>
        <v>12.300000000000001</v>
      </c>
      <c r="R166" s="48">
        <f>R158+R161</f>
        <v>12.300000000000001</v>
      </c>
      <c r="S166" s="54"/>
      <c r="T166" s="38"/>
      <c r="U166" s="38"/>
      <c r="V166" s="80"/>
      <c r="W166" s="87"/>
      <c r="Y166" s="87"/>
    </row>
    <row r="167" s="80" customFormat="1" hidden="1">
      <c r="A167" s="48"/>
      <c r="C167" s="21"/>
      <c r="F167" s="48"/>
      <c r="G167" s="48"/>
      <c r="H167" s="48"/>
      <c r="I167" s="87"/>
      <c r="J167" s="48"/>
      <c r="K167" s="48"/>
      <c r="L167" s="48"/>
      <c r="M167" s="48"/>
      <c r="N167" s="48"/>
      <c r="O167" s="48"/>
      <c r="P167" s="48"/>
      <c r="Q167" s="48"/>
      <c r="R167" s="48"/>
      <c r="S167" s="54"/>
      <c r="T167" s="38"/>
      <c r="U167" s="38"/>
      <c r="V167" s="80"/>
      <c r="W167" s="87"/>
      <c r="Y167" s="87"/>
    </row>
    <row r="168" s="80" customFormat="1" hidden="1">
      <c r="A168" s="48"/>
      <c r="C168" s="21"/>
      <c r="F168" s="48"/>
      <c r="G168" s="38" t="s">
        <v>1181</v>
      </c>
      <c r="H168" s="48"/>
      <c r="I168" s="87"/>
      <c r="J168" s="48"/>
      <c r="K168" s="48"/>
      <c r="L168" s="48"/>
      <c r="M168" s="48"/>
      <c r="N168" s="48"/>
      <c r="O168" s="48"/>
      <c r="P168" s="48"/>
      <c r="Q168" s="48"/>
      <c r="R168" s="48"/>
      <c r="S168" s="54"/>
      <c r="T168" s="38"/>
      <c r="U168" s="38"/>
      <c r="V168" s="80"/>
      <c r="W168" s="87"/>
      <c r="Y168" s="87"/>
    </row>
    <row r="169" s="80" customFormat="1" hidden="1">
      <c r="A169" s="48"/>
      <c r="C169" s="21"/>
      <c r="F169" s="48"/>
      <c r="G169" s="38" t="s">
        <v>2523</v>
      </c>
      <c r="H169" s="48"/>
      <c r="I169" s="87"/>
      <c r="J169" s="48">
        <f t="shared" ref="J169:Q169" si="706">J158+J161</f>
        <v>12.300000000000001</v>
      </c>
      <c r="K169" s="48">
        <f t="shared" si="706"/>
        <v>12.300000000000001</v>
      </c>
      <c r="L169" s="48">
        <f t="shared" si="706"/>
        <v>12.300000000000001</v>
      </c>
      <c r="M169" s="48">
        <f t="shared" si="706"/>
        <v>12.300000000000001</v>
      </c>
      <c r="N169" s="48">
        <f t="shared" si="706"/>
        <v>12.300000000000001</v>
      </c>
      <c r="O169" s="48">
        <f t="shared" si="706"/>
        <v>12.300000000000001</v>
      </c>
      <c r="P169" s="48">
        <f t="shared" si="706"/>
        <v>12.300000000000001</v>
      </c>
      <c r="Q169" s="48">
        <f t="shared" si="706"/>
        <v>12.300000000000001</v>
      </c>
      <c r="R169" s="48">
        <f>R158+R161</f>
        <v>12.300000000000001</v>
      </c>
      <c r="S169" s="54"/>
      <c r="T169" s="38"/>
      <c r="U169" s="38"/>
      <c r="V169" s="80"/>
      <c r="W169" s="87"/>
      <c r="Y169" s="87"/>
    </row>
    <row r="170" s="80" customFormat="1" hidden="1">
      <c r="A170" s="48"/>
      <c r="C170" s="21"/>
      <c r="F170" s="48"/>
      <c r="G170" s="38" t="s">
        <v>2502</v>
      </c>
      <c r="H170" s="48"/>
      <c r="I170" s="87"/>
      <c r="J170" s="48">
        <f>J168+J169</f>
        <v>12.300000000000001</v>
      </c>
      <c r="K170" s="48">
        <f t="shared" ref="K170:R170" si="707">K168+K169</f>
        <v>12.300000000000001</v>
      </c>
      <c r="L170" s="48">
        <f t="shared" si="707"/>
        <v>12.300000000000001</v>
      </c>
      <c r="M170" s="48">
        <f t="shared" si="707"/>
        <v>12.300000000000001</v>
      </c>
      <c r="N170" s="48">
        <f t="shared" si="707"/>
        <v>12.300000000000001</v>
      </c>
      <c r="O170" s="48">
        <f t="shared" si="707"/>
        <v>12.300000000000001</v>
      </c>
      <c r="P170" s="48">
        <f t="shared" si="707"/>
        <v>12.300000000000001</v>
      </c>
      <c r="Q170" s="48">
        <f t="shared" si="707"/>
        <v>12.300000000000001</v>
      </c>
      <c r="R170" s="48">
        <f t="shared" si="707"/>
        <v>12.300000000000001</v>
      </c>
      <c r="S170" s="54"/>
      <c r="T170" s="38"/>
      <c r="U170" s="38"/>
      <c r="V170" s="80"/>
      <c r="W170" s="87"/>
      <c r="Y170" s="87"/>
    </row>
    <row r="171" s="80" customFormat="1" hidden="1">
      <c r="A171" s="48"/>
      <c r="C171" s="21"/>
      <c r="F171" s="48"/>
      <c r="G171" s="38" t="s">
        <v>38</v>
      </c>
      <c r="H171" s="48"/>
      <c r="I171" s="87"/>
      <c r="J171" s="48"/>
      <c r="K171" s="48"/>
      <c r="L171" s="48"/>
      <c r="M171" s="48"/>
      <c r="N171" s="48"/>
      <c r="O171" s="48"/>
      <c r="P171" s="48"/>
      <c r="Q171" s="48"/>
      <c r="R171" s="48"/>
      <c r="S171" s="54"/>
      <c r="T171" s="38"/>
      <c r="U171" s="38"/>
      <c r="V171" s="80"/>
      <c r="W171" s="87"/>
      <c r="Y171" s="87"/>
    </row>
    <row r="172" ht="12.75" customHeight="1"/>
    <row r="173" s="80" customFormat="1">
      <c r="A173" s="48"/>
      <c r="C173" s="48"/>
      <c r="D173" s="177" t="s">
        <v>4619</v>
      </c>
      <c r="E173" s="38"/>
      <c r="F173" s="48"/>
      <c r="G173" s="81"/>
      <c r="H173" s="48"/>
      <c r="I173" s="48"/>
      <c r="J173" s="48"/>
      <c r="K173" s="61"/>
      <c r="L173" s="61"/>
      <c r="M173" s="61"/>
      <c r="N173" s="61"/>
      <c r="O173" s="61"/>
      <c r="P173" s="61"/>
      <c r="Q173" s="61"/>
      <c r="R173" s="61"/>
      <c r="S173" s="48"/>
      <c r="T173" s="38"/>
    </row>
    <row r="174">
      <c r="B174" s="20"/>
      <c r="F174" s="20"/>
      <c r="G174" s="20"/>
      <c r="H174" s="20"/>
      <c r="I174" s="20"/>
      <c r="M174" s="48"/>
      <c r="N174" s="48"/>
      <c r="O174" s="48"/>
      <c r="P174" s="48"/>
      <c r="Q174" s="48"/>
      <c r="R174" s="48"/>
      <c r="S174" s="164"/>
    </row>
    <row r="175" ht="12.75" customHeight="1">
      <c r="A175" s="22">
        <v>1</v>
      </c>
      <c r="D175" s="80" t="s">
        <v>4807</v>
      </c>
    </row>
    <row r="176" s="80" customFormat="1">
      <c r="B176" s="20" t="s">
        <v>3723</v>
      </c>
      <c r="C176" s="21" t="s">
        <v>4808</v>
      </c>
      <c r="D176" s="20" t="s">
        <v>4809</v>
      </c>
      <c r="E176" s="24" t="s">
        <v>4809</v>
      </c>
      <c r="F176" s="21" t="s">
        <v>38</v>
      </c>
      <c r="G176" s="22">
        <v>20</v>
      </c>
      <c r="H176" s="211">
        <v>0</v>
      </c>
      <c r="I176" s="21"/>
      <c r="M176" s="21">
        <f>N176</f>
        <v>0.69999999999999996</v>
      </c>
      <c r="N176" s="21">
        <f>O176</f>
        <v>0.69999999999999996</v>
      </c>
      <c r="O176" s="21">
        <f>P176</f>
        <v>0.69999999999999996</v>
      </c>
      <c r="P176" s="21">
        <f>Q176</f>
        <v>0.69999999999999996</v>
      </c>
      <c r="Q176" s="21">
        <f>R176</f>
        <v>0.69999999999999996</v>
      </c>
      <c r="R176" s="21">
        <v>0.69999999999999996</v>
      </c>
      <c r="S176" s="48"/>
      <c r="T176" s="151"/>
      <c r="U176" s="24"/>
      <c r="W176" s="20"/>
    </row>
    <row r="177" s="80" customFormat="1">
      <c r="A177" s="22"/>
      <c r="B177" s="20" t="s">
        <v>4810</v>
      </c>
      <c r="C177" s="22" t="s">
        <v>4811</v>
      </c>
      <c r="D177" s="20"/>
      <c r="E177" s="24"/>
      <c r="F177" s="21"/>
      <c r="G177" s="22"/>
      <c r="H177" s="22">
        <v>0</v>
      </c>
      <c r="I177" s="21"/>
      <c r="M177" s="21"/>
      <c r="N177" s="21"/>
      <c r="O177" s="21"/>
      <c r="P177" s="21"/>
      <c r="Q177" s="21"/>
      <c r="R177" s="21"/>
      <c r="S177" s="48"/>
      <c r="T177" s="151"/>
      <c r="U177" s="24"/>
      <c r="W177" s="20"/>
    </row>
    <row r="178" s="80" customFormat="1">
      <c r="A178" s="22"/>
      <c r="B178" s="20"/>
      <c r="C178" s="21" t="s">
        <v>4812</v>
      </c>
      <c r="D178" s="20"/>
      <c r="E178" s="91"/>
      <c r="F178" s="21"/>
      <c r="G178" s="21"/>
      <c r="I178" s="21"/>
      <c r="N178" s="21"/>
      <c r="O178" s="21"/>
      <c r="P178" s="21"/>
      <c r="Q178" s="21"/>
      <c r="R178" s="21"/>
      <c r="S178" s="48"/>
      <c r="T178" s="127"/>
      <c r="U178" s="555"/>
      <c r="W178" s="20"/>
    </row>
    <row r="179" s="80" customFormat="1">
      <c r="A179" s="22"/>
      <c r="B179" s="20"/>
      <c r="C179" s="22" t="s">
        <v>4813</v>
      </c>
      <c r="D179" s="20"/>
      <c r="E179" s="20"/>
      <c r="F179" s="21"/>
      <c r="G179" s="21"/>
      <c r="H179" s="21"/>
      <c r="I179" s="21"/>
      <c r="K179" s="89"/>
      <c r="L179" s="21"/>
      <c r="M179" s="21"/>
      <c r="N179" s="21"/>
      <c r="O179" s="21"/>
      <c r="P179" s="21"/>
      <c r="Q179" s="21"/>
      <c r="R179" s="21"/>
      <c r="S179" s="21"/>
      <c r="T179" s="38"/>
    </row>
    <row r="180" s="80" customFormat="1">
      <c r="A180" s="22"/>
      <c r="B180" s="20" t="s">
        <v>4814</v>
      </c>
      <c r="C180" s="24" t="s">
        <v>4815</v>
      </c>
      <c r="D180" s="20"/>
      <c r="E180" s="20"/>
      <c r="F180" s="21"/>
      <c r="G180" s="21"/>
      <c r="H180" s="21"/>
      <c r="I180" s="21"/>
      <c r="K180" s="89"/>
      <c r="L180" s="21"/>
      <c r="M180" s="21"/>
      <c r="N180" s="21"/>
      <c r="O180" s="21"/>
      <c r="P180" s="21"/>
      <c r="Q180" s="21"/>
      <c r="R180" s="21"/>
      <c r="S180" s="128"/>
      <c r="T180" s="38"/>
    </row>
    <row r="181" s="80" customFormat="1">
      <c r="A181" s="22"/>
      <c r="B181" s="20"/>
      <c r="C181" s="24" t="s">
        <v>4816</v>
      </c>
      <c r="D181" s="20"/>
      <c r="E181" s="20"/>
      <c r="F181" s="21"/>
      <c r="G181" s="21"/>
      <c r="H181" s="21"/>
      <c r="I181" s="21"/>
      <c r="K181" s="89"/>
      <c r="L181" s="21"/>
      <c r="M181" s="21"/>
      <c r="N181" s="21"/>
      <c r="O181" s="21"/>
      <c r="P181" s="21"/>
      <c r="Q181" s="21"/>
      <c r="R181" s="21"/>
      <c r="S181" s="128"/>
      <c r="T181" s="38"/>
    </row>
    <row r="182" s="80" customFormat="1">
      <c r="A182" s="22"/>
      <c r="B182" s="20" t="s">
        <v>4668</v>
      </c>
      <c r="C182" s="24"/>
      <c r="D182" s="20" t="s">
        <v>4817</v>
      </c>
      <c r="E182" s="20" t="s">
        <v>4817</v>
      </c>
      <c r="F182" s="22" t="s">
        <v>38</v>
      </c>
      <c r="G182" s="22">
        <v>20</v>
      </c>
      <c r="H182" s="20"/>
      <c r="I182" s="20"/>
      <c r="J182" s="20"/>
      <c r="K182" s="20"/>
      <c r="L182" s="20"/>
      <c r="M182" s="21">
        <f>'ЧЭлек-3'!M105</f>
        <v>0.69999999999999996</v>
      </c>
      <c r="N182" s="21">
        <f>'ЧЭлек-3'!N105</f>
        <v>0.69999999999999996</v>
      </c>
      <c r="O182" s="21">
        <f>'ЧЭлек-3'!O105</f>
        <v>0.69999999999999996</v>
      </c>
      <c r="P182" s="21">
        <f>'ЧЭлек-3'!P105</f>
        <v>0.69999999999999996</v>
      </c>
      <c r="Q182" s="21">
        <f>'ЧЭлек-3'!Q105</f>
        <v>0.69999999999999996</v>
      </c>
      <c r="R182" s="21">
        <f>'ЧЭлек-3'!R105</f>
        <v>0.69999999999999996</v>
      </c>
      <c r="S182" s="128"/>
      <c r="T182" s="38"/>
    </row>
    <row r="183" s="80" customFormat="1">
      <c r="A183" s="22"/>
      <c r="B183" s="20"/>
      <c r="C183" s="20" t="s">
        <v>4374</v>
      </c>
      <c r="D183" s="20" t="s">
        <v>4818</v>
      </c>
      <c r="E183" s="20" t="s">
        <v>4818</v>
      </c>
      <c r="F183" s="22" t="s">
        <v>38</v>
      </c>
      <c r="G183" s="22">
        <v>20</v>
      </c>
      <c r="H183" s="21"/>
      <c r="I183" s="21"/>
      <c r="K183" s="89"/>
      <c r="L183" s="21"/>
      <c r="M183" s="21">
        <f>'ЧЭлек-3'!M106</f>
        <v>0.20000000000000001</v>
      </c>
      <c r="N183" s="21">
        <f>'ЧЭлек-3'!N106</f>
        <v>0.20000000000000001</v>
      </c>
      <c r="O183" s="21">
        <f>'ЧЭлек-3'!O106</f>
        <v>0.20000000000000001</v>
      </c>
      <c r="P183" s="21">
        <f>'ЧЭлек-3'!P106</f>
        <v>0.20000000000000001</v>
      </c>
      <c r="Q183" s="21">
        <f>'ЧЭлек-3'!Q106</f>
        <v>0.20000000000000001</v>
      </c>
      <c r="R183" s="21">
        <f>'ЧЭлек-3'!R106</f>
        <v>0.20000000000000001</v>
      </c>
      <c r="S183" s="128"/>
      <c r="T183" s="38"/>
    </row>
    <row r="184" s="80" customFormat="1">
      <c r="A184" s="22"/>
      <c r="B184" s="86" t="s">
        <v>4669</v>
      </c>
      <c r="C184" s="20" t="s">
        <v>4376</v>
      </c>
      <c r="D184" s="20" t="s">
        <v>4819</v>
      </c>
      <c r="E184" s="20" t="s">
        <v>4819</v>
      </c>
      <c r="F184" s="22" t="s">
        <v>38</v>
      </c>
      <c r="G184" s="22">
        <v>20</v>
      </c>
      <c r="H184" s="21"/>
      <c r="I184" s="21"/>
      <c r="K184" s="89"/>
      <c r="L184" s="21"/>
      <c r="M184" s="21">
        <f>'ЧЭлек-3'!M107</f>
        <v>1.5</v>
      </c>
      <c r="N184" s="21">
        <f>'ЧЭлек-3'!N107</f>
        <v>1.5</v>
      </c>
      <c r="O184" s="21">
        <f>'ЧЭлек-3'!O107</f>
        <v>1.5</v>
      </c>
      <c r="P184" s="21">
        <f>'ЧЭлек-3'!P107</f>
        <v>1.5</v>
      </c>
      <c r="Q184" s="21">
        <f>'ЧЭлек-3'!Q107</f>
        <v>1.5</v>
      </c>
      <c r="R184" s="21">
        <f>'ЧЭлек-3'!R107</f>
        <v>1.5</v>
      </c>
      <c r="S184" s="128"/>
      <c r="T184" s="38"/>
    </row>
    <row r="185" s="80" customFormat="1">
      <c r="A185" s="22"/>
      <c r="B185" s="20"/>
      <c r="C185" s="24"/>
      <c r="D185" s="20" t="s">
        <v>4820</v>
      </c>
      <c r="E185" s="20" t="s">
        <v>4820</v>
      </c>
      <c r="F185" s="22" t="s">
        <v>38</v>
      </c>
      <c r="G185" s="22">
        <v>20</v>
      </c>
      <c r="H185" s="21"/>
      <c r="I185" s="21"/>
      <c r="K185" s="89"/>
      <c r="L185" s="21"/>
      <c r="M185" s="21">
        <f>'ЧЭлек-3'!M108</f>
        <v>1.3999999999999999</v>
      </c>
      <c r="N185" s="21">
        <f>'ЧЭлек-3'!N108</f>
        <v>1.3999999999999999</v>
      </c>
      <c r="O185" s="21">
        <f>'ЧЭлек-3'!O108</f>
        <v>1.3999999999999999</v>
      </c>
      <c r="P185" s="21">
        <f>'ЧЭлек-3'!P108</f>
        <v>1.3999999999999999</v>
      </c>
      <c r="Q185" s="21">
        <f>'ЧЭлек-3'!Q108</f>
        <v>1.3999999999999999</v>
      </c>
      <c r="R185" s="21">
        <f>'ЧЭлек-3'!R108</f>
        <v>1.3999999999999999</v>
      </c>
      <c r="S185" s="128"/>
      <c r="T185" s="38"/>
    </row>
    <row r="186" s="80" customFormat="1">
      <c r="A186" s="22"/>
      <c r="B186" s="20"/>
      <c r="C186" s="24"/>
      <c r="D186" s="20"/>
      <c r="E186" s="20"/>
      <c r="F186" s="21"/>
      <c r="G186" s="22"/>
      <c r="H186" s="21"/>
      <c r="I186" s="21"/>
      <c r="K186" s="89"/>
      <c r="L186" s="21"/>
      <c r="M186" s="21"/>
      <c r="N186" s="21"/>
      <c r="O186" s="21"/>
      <c r="P186" s="21"/>
      <c r="Q186" s="21"/>
      <c r="R186" s="21"/>
      <c r="S186" s="128"/>
      <c r="T186" s="38"/>
    </row>
    <row r="187" s="80" customFormat="1">
      <c r="A187" s="81"/>
      <c r="D187" s="80" t="s">
        <v>4821</v>
      </c>
      <c r="F187" s="48" t="s">
        <v>38</v>
      </c>
      <c r="G187" s="81">
        <v>20</v>
      </c>
      <c r="H187" s="48"/>
      <c r="I187" s="48"/>
      <c r="K187" s="61"/>
      <c r="L187" s="48"/>
      <c r="M187" s="48">
        <f t="shared" ref="M187:R187" si="708">M176+M182+M183+M184+M185</f>
        <v>4.5</v>
      </c>
      <c r="N187" s="48">
        <f t="shared" si="708"/>
        <v>4.5</v>
      </c>
      <c r="O187" s="48">
        <f t="shared" si="708"/>
        <v>4.5</v>
      </c>
      <c r="P187" s="48">
        <f t="shared" si="708"/>
        <v>4.5</v>
      </c>
      <c r="Q187" s="48">
        <f t="shared" si="708"/>
        <v>4.5</v>
      </c>
      <c r="R187" s="48">
        <f t="shared" si="708"/>
        <v>4.5</v>
      </c>
      <c r="T187" s="38"/>
    </row>
    <row r="188" s="80" customFormat="1">
      <c r="A188" s="22"/>
      <c r="B188" s="20"/>
      <c r="C188" s="24"/>
      <c r="D188" s="20"/>
      <c r="E188" s="20"/>
      <c r="F188" s="21"/>
      <c r="G188" s="21"/>
      <c r="H188" s="21"/>
      <c r="I188" s="21"/>
      <c r="K188" s="89"/>
      <c r="L188" s="21"/>
      <c r="M188" s="21"/>
      <c r="N188" s="21"/>
      <c r="O188" s="21"/>
      <c r="P188" s="21"/>
      <c r="Q188" s="21"/>
      <c r="R188" s="21"/>
      <c r="T188" s="38"/>
    </row>
    <row r="189" s="80" customFormat="1">
      <c r="A189" s="48"/>
      <c r="C189" s="48"/>
      <c r="D189" s="80" t="s">
        <v>4830</v>
      </c>
      <c r="E189" s="38"/>
      <c r="F189" s="48"/>
      <c r="G189" s="48"/>
      <c r="H189" s="48"/>
      <c r="I189" s="87"/>
      <c r="K189" s="227"/>
      <c r="L189" s="227"/>
      <c r="M189" s="48">
        <f t="shared" ref="M189:Q189" si="709">M187</f>
        <v>4.5</v>
      </c>
      <c r="N189" s="48">
        <f t="shared" si="709"/>
        <v>4.5</v>
      </c>
      <c r="O189" s="48">
        <f t="shared" si="709"/>
        <v>4.5</v>
      </c>
      <c r="P189" s="48">
        <f t="shared" si="709"/>
        <v>4.5</v>
      </c>
      <c r="Q189" s="48">
        <f t="shared" si="709"/>
        <v>4.5</v>
      </c>
      <c r="R189" s="48">
        <f>R187</f>
        <v>4.5</v>
      </c>
      <c r="S189" s="526"/>
      <c r="T189" s="38"/>
    </row>
    <row r="190" s="80" customFormat="1" hidden="1">
      <c r="A190" s="48"/>
      <c r="C190" s="48"/>
      <c r="E190" s="38"/>
      <c r="F190" s="48"/>
      <c r="G190" s="48"/>
      <c r="H190" s="48"/>
      <c r="I190" s="87"/>
      <c r="K190" s="227"/>
      <c r="L190" s="227"/>
      <c r="M190" s="48"/>
      <c r="N190" s="48"/>
      <c r="O190" s="48"/>
      <c r="P190" s="48"/>
      <c r="Q190" s="48"/>
      <c r="R190" s="48"/>
      <c r="S190" s="526"/>
      <c r="T190" s="38"/>
    </row>
    <row r="191" s="80" customFormat="1" hidden="1">
      <c r="A191" s="48"/>
      <c r="C191" s="48"/>
      <c r="E191" s="38"/>
      <c r="F191" s="48"/>
      <c r="G191" s="38" t="s">
        <v>1181</v>
      </c>
      <c r="H191" s="48"/>
      <c r="I191" s="87"/>
      <c r="K191" s="227"/>
      <c r="L191" s="227"/>
      <c r="M191" s="48"/>
      <c r="N191" s="48"/>
      <c r="O191" s="48"/>
      <c r="P191" s="48"/>
      <c r="Q191" s="48"/>
      <c r="R191" s="48"/>
      <c r="S191" s="526"/>
      <c r="T191" s="38"/>
    </row>
    <row r="192" s="80" customFormat="1" hidden="1">
      <c r="A192" s="48"/>
      <c r="C192" s="48"/>
      <c r="E192" s="38"/>
      <c r="F192" s="48"/>
      <c r="G192" s="38" t="s">
        <v>2523</v>
      </c>
      <c r="H192" s="48"/>
      <c r="I192" s="87"/>
      <c r="K192" s="227"/>
      <c r="L192" s="227"/>
      <c r="M192" s="48">
        <f t="shared" ref="M192:Q192" si="710">M187</f>
        <v>4.5</v>
      </c>
      <c r="N192" s="48">
        <f t="shared" si="710"/>
        <v>4.5</v>
      </c>
      <c r="O192" s="48">
        <f t="shared" si="710"/>
        <v>4.5</v>
      </c>
      <c r="P192" s="48">
        <f t="shared" si="710"/>
        <v>4.5</v>
      </c>
      <c r="Q192" s="48">
        <f t="shared" si="710"/>
        <v>4.5</v>
      </c>
      <c r="R192" s="48">
        <f>R187</f>
        <v>4.5</v>
      </c>
      <c r="S192" s="526"/>
      <c r="T192" s="38"/>
    </row>
    <row r="193" s="80" customFormat="1" hidden="1">
      <c r="A193" s="48"/>
      <c r="C193" s="48"/>
      <c r="E193" s="38"/>
      <c r="F193" s="48"/>
      <c r="G193" s="38" t="s">
        <v>2502</v>
      </c>
      <c r="H193" s="48"/>
      <c r="I193" s="87"/>
      <c r="K193" s="227"/>
      <c r="L193" s="227"/>
      <c r="M193" s="48">
        <f t="shared" ref="M193:R193" si="711">SUM(M191:M192)</f>
        <v>4.5</v>
      </c>
      <c r="N193" s="48">
        <f t="shared" si="711"/>
        <v>4.5</v>
      </c>
      <c r="O193" s="48">
        <f t="shared" si="711"/>
        <v>4.5</v>
      </c>
      <c r="P193" s="48">
        <f t="shared" si="711"/>
        <v>4.5</v>
      </c>
      <c r="Q193" s="48">
        <f t="shared" si="711"/>
        <v>4.5</v>
      </c>
      <c r="R193" s="48">
        <f t="shared" si="711"/>
        <v>4.5</v>
      </c>
      <c r="S193" s="526"/>
      <c r="T193" s="38"/>
    </row>
    <row r="194" s="80" customFormat="1" hidden="1">
      <c r="A194" s="48"/>
      <c r="C194" s="48"/>
      <c r="E194" s="38"/>
      <c r="F194" s="48"/>
      <c r="G194" s="38" t="s">
        <v>38</v>
      </c>
      <c r="H194" s="48"/>
      <c r="I194" s="87"/>
      <c r="K194" s="227"/>
      <c r="L194" s="227"/>
      <c r="M194" s="48">
        <f t="shared" ref="M194:Q194" si="712">M187</f>
        <v>4.5</v>
      </c>
      <c r="N194" s="48">
        <f t="shared" si="712"/>
        <v>4.5</v>
      </c>
      <c r="O194" s="48">
        <f t="shared" si="712"/>
        <v>4.5</v>
      </c>
      <c r="P194" s="48">
        <f t="shared" si="712"/>
        <v>4.5</v>
      </c>
      <c r="Q194" s="48">
        <f t="shared" si="712"/>
        <v>4.5</v>
      </c>
      <c r="R194" s="48">
        <f>R187</f>
        <v>4.5</v>
      </c>
      <c r="S194" s="526"/>
      <c r="T194" s="38"/>
    </row>
    <row r="195" ht="12.75" customHeight="1">
      <c r="A195" s="22"/>
      <c r="G195" s="22"/>
      <c r="J195" s="21"/>
      <c r="K195" s="21"/>
      <c r="L195" s="21"/>
      <c r="M195" s="21"/>
      <c r="N195" s="21"/>
      <c r="O195" s="21"/>
      <c r="P195" s="21"/>
      <c r="Q195" s="21"/>
      <c r="R195" s="21"/>
    </row>
    <row r="196" s="80" customFormat="1">
      <c r="A196" s="48"/>
      <c r="C196" s="48"/>
      <c r="D196" s="177" t="s">
        <v>4831</v>
      </c>
      <c r="E196" s="38"/>
      <c r="F196" s="48"/>
      <c r="G196" s="48"/>
      <c r="H196" s="48"/>
      <c r="I196" s="48"/>
      <c r="J196" s="48"/>
      <c r="K196" s="61"/>
      <c r="L196" s="61"/>
      <c r="M196" s="61"/>
      <c r="N196" s="61"/>
      <c r="O196" s="61"/>
      <c r="P196" s="61"/>
      <c r="Q196" s="61"/>
      <c r="R196" s="61"/>
      <c r="S196" s="48"/>
      <c r="T196" s="38"/>
    </row>
    <row r="197">
      <c r="B197" s="20"/>
      <c r="C197" s="22"/>
      <c r="E197" s="24"/>
      <c r="G197" s="22"/>
      <c r="J197" s="21"/>
      <c r="K197" s="21"/>
      <c r="L197" s="21"/>
      <c r="M197" s="21"/>
      <c r="N197" s="21"/>
      <c r="O197" s="21"/>
      <c r="P197" s="21"/>
      <c r="Q197" s="21"/>
      <c r="R197" s="20"/>
      <c r="S197" s="48"/>
    </row>
    <row r="198">
      <c r="A198" s="22"/>
      <c r="B198" s="82" t="s">
        <v>3603</v>
      </c>
      <c r="C198" s="24" t="s">
        <v>3683</v>
      </c>
      <c r="E198" s="24"/>
      <c r="K198" s="89"/>
      <c r="L198" s="89"/>
      <c r="Q198" s="21"/>
      <c r="R198" s="21"/>
    </row>
    <row r="199">
      <c r="A199" s="22"/>
      <c r="B199" s="80"/>
      <c r="C199" s="21" t="s">
        <v>3684</v>
      </c>
      <c r="E199" s="24"/>
      <c r="K199" s="89"/>
      <c r="L199" s="89"/>
      <c r="Q199" s="21"/>
      <c r="R199" s="21"/>
    </row>
    <row r="200">
      <c r="A200" s="22"/>
      <c r="B200" s="80" t="s">
        <v>4822</v>
      </c>
      <c r="E200" s="24"/>
      <c r="K200" s="89"/>
      <c r="L200" s="89"/>
      <c r="Q200" s="21"/>
      <c r="R200" s="21"/>
    </row>
    <row r="201">
      <c r="A201" s="22"/>
      <c r="B201" s="80" t="s">
        <v>4823</v>
      </c>
      <c r="E201" s="24"/>
      <c r="K201" s="89"/>
      <c r="L201" s="89"/>
      <c r="Q201" s="21"/>
      <c r="R201" s="21"/>
    </row>
    <row r="202">
      <c r="A202" s="22">
        <v>1</v>
      </c>
      <c r="B202" s="20" t="s">
        <v>4824</v>
      </c>
      <c r="C202" s="21" t="s">
        <v>4825</v>
      </c>
      <c r="D202" s="20" t="s">
        <v>5048</v>
      </c>
      <c r="E202" s="20" t="s">
        <v>3346</v>
      </c>
      <c r="F202" s="21" t="s">
        <v>38</v>
      </c>
      <c r="G202" s="22">
        <v>20</v>
      </c>
      <c r="H202" s="85">
        <v>0.20000000000000001</v>
      </c>
      <c r="J202" s="21"/>
      <c r="K202" s="89"/>
      <c r="L202" s="89"/>
      <c r="M202" s="21"/>
      <c r="N202" s="21">
        <f>'РЖД-3'!N39</f>
        <v>9</v>
      </c>
      <c r="O202" s="21">
        <f>'РЖД-3'!O39</f>
        <v>9</v>
      </c>
      <c r="P202" s="21">
        <f>'РЖД-3'!P39</f>
        <v>9</v>
      </c>
      <c r="Q202" s="21">
        <f>'РЖД-3'!Q39</f>
        <v>9</v>
      </c>
      <c r="R202" s="21">
        <f>'РЖД-3'!R39</f>
        <v>9</v>
      </c>
      <c r="S202" s="54"/>
    </row>
    <row r="203">
      <c r="A203" s="22"/>
      <c r="B203" s="20" t="s">
        <v>4827</v>
      </c>
      <c r="C203" s="21" t="s">
        <v>4828</v>
      </c>
      <c r="G203" s="22"/>
      <c r="H203" s="90">
        <v>0.20000000000000001</v>
      </c>
      <c r="J203" s="21"/>
      <c r="K203" s="89"/>
      <c r="L203" s="89"/>
      <c r="Q203" s="48"/>
      <c r="R203" s="48"/>
      <c r="S203" s="54"/>
    </row>
    <row r="204">
      <c r="A204" s="22"/>
      <c r="B204" s="20" t="s">
        <v>4829</v>
      </c>
      <c r="T204" s="48"/>
    </row>
    <row r="206" s="116" customFormat="1" ht="12" hidden="1" customHeight="1">
      <c r="A206" s="117"/>
      <c r="B206" s="556" t="s">
        <v>3603</v>
      </c>
      <c r="C206" s="116" t="s">
        <v>3683</v>
      </c>
      <c r="F206" s="119"/>
      <c r="G206" s="119"/>
      <c r="H206" s="119"/>
      <c r="I206" s="119"/>
      <c r="J206" s="119"/>
      <c r="K206" s="255"/>
      <c r="L206" s="255"/>
      <c r="M206" s="255"/>
      <c r="N206" s="255"/>
      <c r="O206" s="255"/>
      <c r="P206" s="255"/>
      <c r="Q206" s="255"/>
      <c r="R206" s="255"/>
      <c r="S206" s="259"/>
      <c r="T206" s="118"/>
    </row>
    <row r="207" s="116" customFormat="1" ht="12" hidden="1" customHeight="1">
      <c r="A207" s="117"/>
      <c r="C207" s="116" t="s">
        <v>3684</v>
      </c>
      <c r="F207" s="119"/>
      <c r="G207" s="119"/>
      <c r="H207" s="119"/>
      <c r="I207" s="119"/>
      <c r="J207" s="119"/>
      <c r="K207" s="255"/>
      <c r="L207" s="255"/>
      <c r="M207" s="255"/>
      <c r="N207" s="255"/>
      <c r="O207" s="255"/>
      <c r="P207" s="255"/>
      <c r="Q207" s="255"/>
      <c r="R207" s="255"/>
      <c r="S207" s="259"/>
      <c r="T207" s="118"/>
    </row>
    <row r="208">
      <c r="A208" s="22">
        <v>2</v>
      </c>
      <c r="B208" s="20" t="s">
        <v>4824</v>
      </c>
      <c r="C208" s="21" t="s">
        <v>4825</v>
      </c>
      <c r="D208" s="21" t="s">
        <v>5049</v>
      </c>
      <c r="E208" s="20" t="s">
        <v>3346</v>
      </c>
      <c r="F208" s="21" t="s">
        <v>38</v>
      </c>
      <c r="G208" s="22">
        <v>20</v>
      </c>
      <c r="H208" s="85">
        <v>0.20000000000000001</v>
      </c>
      <c r="K208" s="89"/>
      <c r="L208" s="89"/>
      <c r="M208" s="21"/>
      <c r="N208" s="21">
        <f>'РЖД-3'!N47</f>
        <v>10</v>
      </c>
      <c r="O208" s="21">
        <f>'РЖД-3'!O47</f>
        <v>10</v>
      </c>
      <c r="P208" s="21">
        <f>'РЖД-3'!P47</f>
        <v>10</v>
      </c>
      <c r="Q208" s="21">
        <f>'РЖД-3'!Q47</f>
        <v>10</v>
      </c>
      <c r="R208" s="21">
        <f>'РЖД-3'!R47</f>
        <v>10</v>
      </c>
    </row>
    <row r="209">
      <c r="A209" s="22"/>
      <c r="B209" s="20" t="s">
        <v>4827</v>
      </c>
      <c r="C209" s="21" t="s">
        <v>4828</v>
      </c>
      <c r="F209" s="20"/>
      <c r="G209" s="20"/>
      <c r="H209" s="90">
        <v>0.20000000000000001</v>
      </c>
      <c r="I209" s="48"/>
      <c r="J209" s="48"/>
      <c r="K209" s="48"/>
      <c r="L209" s="48"/>
      <c r="M209" s="48"/>
      <c r="N209" s="48"/>
      <c r="O209" s="48"/>
      <c r="P209" s="48"/>
      <c r="Q209" s="48"/>
      <c r="R209" s="48"/>
    </row>
    <row r="210">
      <c r="A210" s="22"/>
      <c r="B210" s="20" t="s">
        <v>4829</v>
      </c>
      <c r="C210" s="20"/>
      <c r="F210" s="20"/>
      <c r="G210" s="20"/>
      <c r="H210" s="20"/>
      <c r="I210" s="48"/>
      <c r="J210" s="80"/>
      <c r="K210" s="61"/>
      <c r="L210" s="61"/>
      <c r="M210" s="61"/>
      <c r="N210" s="61"/>
      <c r="O210" s="61"/>
      <c r="P210" s="48"/>
      <c r="Q210" s="48"/>
      <c r="R210" s="48"/>
    </row>
    <row r="211" s="80" customFormat="1">
      <c r="A211" s="48"/>
      <c r="B211" s="48"/>
      <c r="E211" s="82" t="s">
        <v>5050</v>
      </c>
      <c r="F211" s="48" t="s">
        <v>38</v>
      </c>
      <c r="G211" s="81">
        <v>20</v>
      </c>
      <c r="H211" s="48"/>
      <c r="I211" s="48"/>
      <c r="K211" s="450"/>
      <c r="L211" s="450"/>
      <c r="M211" s="61"/>
      <c r="N211" s="48">
        <f>N202+N208</f>
        <v>19</v>
      </c>
      <c r="O211" s="48">
        <f>O202+O208</f>
        <v>19</v>
      </c>
      <c r="P211" s="48">
        <f>P202+P208</f>
        <v>19</v>
      </c>
      <c r="Q211" s="48">
        <f>Q202+Q208</f>
        <v>19</v>
      </c>
      <c r="R211" s="48">
        <f>R202+R208</f>
        <v>19</v>
      </c>
      <c r="S211" s="48"/>
      <c r="T211" s="38"/>
    </row>
    <row r="213" s="80" customFormat="1">
      <c r="A213" s="81"/>
      <c r="C213" s="48"/>
      <c r="D213" s="38" t="s">
        <v>5051</v>
      </c>
      <c r="F213" s="48"/>
      <c r="G213" s="81"/>
      <c r="H213" s="48"/>
      <c r="I213" s="87"/>
      <c r="K213" s="227"/>
      <c r="L213" s="227"/>
      <c r="M213" s="227"/>
      <c r="N213" s="48">
        <f t="shared" ref="N213:Q213" si="713">N211</f>
        <v>19</v>
      </c>
      <c r="O213" s="48">
        <f t="shared" si="713"/>
        <v>19</v>
      </c>
      <c r="P213" s="48">
        <f t="shared" si="713"/>
        <v>19</v>
      </c>
      <c r="Q213" s="48">
        <f t="shared" si="713"/>
        <v>19</v>
      </c>
      <c r="R213" s="48">
        <f>R211</f>
        <v>19</v>
      </c>
      <c r="S213" s="54"/>
      <c r="T213" s="48"/>
      <c r="U213" s="87"/>
      <c r="W213" s="21"/>
      <c r="X213" s="20"/>
      <c r="Y213" s="21"/>
    </row>
    <row r="214" s="80" customFormat="1" hidden="1">
      <c r="A214" s="81"/>
      <c r="C214" s="48"/>
      <c r="D214" s="38"/>
      <c r="F214" s="48"/>
      <c r="G214" s="81"/>
      <c r="H214" s="48"/>
      <c r="I214" s="87"/>
      <c r="K214" s="227"/>
      <c r="L214" s="227"/>
      <c r="M214" s="227"/>
      <c r="N214" s="48"/>
      <c r="O214" s="48"/>
      <c r="P214" s="48"/>
      <c r="Q214" s="48"/>
      <c r="R214" s="48"/>
      <c r="S214" s="54"/>
      <c r="T214" s="48"/>
      <c r="U214" s="87"/>
      <c r="W214" s="21"/>
      <c r="X214" s="20"/>
      <c r="Y214" s="21"/>
    </row>
    <row r="215" s="80" customFormat="1" hidden="1">
      <c r="A215" s="81"/>
      <c r="C215" s="48"/>
      <c r="D215" s="38"/>
      <c r="F215" s="48"/>
      <c r="G215" s="38" t="s">
        <v>1181</v>
      </c>
      <c r="I215" s="87"/>
      <c r="K215" s="227"/>
      <c r="L215" s="227"/>
      <c r="M215" s="227"/>
      <c r="N215" s="48"/>
      <c r="O215" s="48"/>
      <c r="P215" s="48"/>
      <c r="Q215" s="48"/>
      <c r="R215" s="48"/>
      <c r="S215" s="54"/>
      <c r="T215" s="48"/>
      <c r="U215" s="87"/>
      <c r="W215" s="21"/>
      <c r="X215" s="20"/>
      <c r="Y215" s="21"/>
    </row>
    <row r="216" s="80" customFormat="1" hidden="1">
      <c r="A216" s="81"/>
      <c r="C216" s="48"/>
      <c r="D216" s="38"/>
      <c r="F216" s="48"/>
      <c r="G216" s="38" t="s">
        <v>2523</v>
      </c>
      <c r="I216" s="87"/>
      <c r="K216" s="227"/>
      <c r="L216" s="227"/>
      <c r="M216" s="227"/>
      <c r="N216" s="48">
        <f t="shared" ref="N216:Q216" si="714">N211</f>
        <v>19</v>
      </c>
      <c r="O216" s="48">
        <f t="shared" si="714"/>
        <v>19</v>
      </c>
      <c r="P216" s="48">
        <f t="shared" si="714"/>
        <v>19</v>
      </c>
      <c r="Q216" s="48">
        <f t="shared" si="714"/>
        <v>19</v>
      </c>
      <c r="R216" s="48">
        <f>R211</f>
        <v>19</v>
      </c>
      <c r="S216" s="54"/>
      <c r="T216" s="48"/>
      <c r="U216" s="87"/>
      <c r="W216" s="21"/>
      <c r="X216" s="20"/>
      <c r="Y216" s="21"/>
    </row>
    <row r="217" s="80" customFormat="1" hidden="1">
      <c r="A217" s="81"/>
      <c r="C217" s="48"/>
      <c r="D217" s="38"/>
      <c r="F217" s="48"/>
      <c r="G217" s="38" t="s">
        <v>2502</v>
      </c>
      <c r="I217" s="87"/>
      <c r="K217" s="227"/>
      <c r="L217" s="227"/>
      <c r="M217" s="227"/>
      <c r="N217" s="48">
        <f>SUM(N215:N216)</f>
        <v>19</v>
      </c>
      <c r="O217" s="48">
        <f>SUM(O215:O216)</f>
        <v>19</v>
      </c>
      <c r="P217" s="48">
        <f>SUM(P215:P216)</f>
        <v>19</v>
      </c>
      <c r="Q217" s="48">
        <f>SUM(Q215:Q216)</f>
        <v>19</v>
      </c>
      <c r="R217" s="48">
        <f>SUM(R215:R216)</f>
        <v>19</v>
      </c>
      <c r="S217" s="54"/>
      <c r="T217" s="48"/>
      <c r="U217" s="87"/>
      <c r="W217" s="21"/>
      <c r="X217" s="20"/>
      <c r="Y217" s="21"/>
    </row>
    <row r="218" s="80" customFormat="1" hidden="1">
      <c r="A218" s="81"/>
      <c r="C218" s="48"/>
      <c r="D218" s="38"/>
      <c r="F218" s="48"/>
      <c r="G218" s="38" t="s">
        <v>38</v>
      </c>
      <c r="I218" s="87"/>
      <c r="K218" s="227"/>
      <c r="L218" s="227"/>
      <c r="M218" s="227"/>
      <c r="N218" s="48">
        <f t="shared" ref="N218:Q218" si="715">N211</f>
        <v>19</v>
      </c>
      <c r="O218" s="48">
        <f t="shared" si="715"/>
        <v>19</v>
      </c>
      <c r="P218" s="48">
        <f t="shared" si="715"/>
        <v>19</v>
      </c>
      <c r="Q218" s="48">
        <f t="shared" si="715"/>
        <v>19</v>
      </c>
      <c r="R218" s="48">
        <f>R211</f>
        <v>19</v>
      </c>
      <c r="S218" s="54"/>
      <c r="T218" s="48"/>
      <c r="U218" s="87"/>
      <c r="W218" s="21"/>
      <c r="X218" s="20"/>
      <c r="Y218" s="21"/>
    </row>
    <row r="219" s="80" customFormat="1">
      <c r="A219" s="81"/>
      <c r="C219" s="48"/>
      <c r="D219" s="38"/>
      <c r="F219" s="48"/>
      <c r="G219" s="81"/>
      <c r="H219" s="48"/>
      <c r="I219" s="48"/>
      <c r="K219" s="61"/>
      <c r="L219" s="61"/>
      <c r="M219" s="61"/>
      <c r="N219" s="48"/>
      <c r="O219" s="48"/>
      <c r="P219" s="48"/>
      <c r="Q219" s="48"/>
      <c r="R219" s="48"/>
      <c r="S219" s="526"/>
      <c r="T219" s="38"/>
      <c r="U219" s="48"/>
      <c r="W219" s="21"/>
    </row>
    <row r="220" s="80" customFormat="1">
      <c r="A220" s="81"/>
      <c r="C220" s="48"/>
      <c r="D220" s="83" t="s">
        <v>5182</v>
      </c>
      <c r="F220" s="48"/>
      <c r="G220" s="48"/>
      <c r="H220" s="48"/>
      <c r="I220" s="48"/>
      <c r="J220" s="48"/>
      <c r="K220" s="61"/>
      <c r="L220" s="61"/>
      <c r="M220" s="61"/>
      <c r="N220" s="61"/>
      <c r="O220" s="61"/>
      <c r="P220" s="61"/>
      <c r="Q220" s="61"/>
      <c r="R220" s="61"/>
      <c r="S220" s="48"/>
      <c r="T220" s="38"/>
    </row>
    <row r="221" s="80" customFormat="1">
      <c r="A221" s="81"/>
      <c r="I221" s="48"/>
      <c r="K221" s="61"/>
      <c r="S221" s="164"/>
      <c r="T221" s="38"/>
      <c r="U221" s="557"/>
      <c r="Z221" s="91"/>
    </row>
    <row r="222" s="80" customFormat="1">
      <c r="A222" s="81"/>
      <c r="B222" s="82" t="s">
        <v>3603</v>
      </c>
      <c r="C222" s="24" t="s">
        <v>3683</v>
      </c>
      <c r="E222" s="38"/>
      <c r="F222" s="48"/>
      <c r="G222" s="81"/>
      <c r="H222" s="48"/>
      <c r="I222" s="48"/>
      <c r="K222" s="61"/>
      <c r="L222" s="61"/>
      <c r="M222" s="61"/>
      <c r="N222" s="61"/>
      <c r="O222" s="61"/>
      <c r="Q222" s="48"/>
      <c r="R222" s="48"/>
      <c r="S222" s="48"/>
      <c r="T222" s="38"/>
    </row>
    <row r="223" s="80" customFormat="1">
      <c r="A223" s="81"/>
      <c r="C223" s="21" t="s">
        <v>3684</v>
      </c>
      <c r="E223" s="38"/>
      <c r="F223" s="48"/>
      <c r="G223" s="81"/>
      <c r="H223" s="48"/>
      <c r="I223" s="48"/>
      <c r="K223" s="61"/>
      <c r="L223" s="61"/>
      <c r="M223" s="61"/>
      <c r="N223" s="61"/>
      <c r="O223" s="61"/>
      <c r="Q223" s="48"/>
      <c r="R223" s="48"/>
      <c r="S223" s="48"/>
      <c r="T223" s="38"/>
    </row>
    <row r="224">
      <c r="B224" s="80" t="s">
        <v>4822</v>
      </c>
      <c r="G224" s="22"/>
      <c r="J224" s="21"/>
      <c r="K224" s="89"/>
      <c r="L224" s="89"/>
    </row>
    <row r="225">
      <c r="B225" s="80" t="s">
        <v>4823</v>
      </c>
      <c r="G225" s="22"/>
      <c r="J225" s="21"/>
      <c r="K225" s="89"/>
      <c r="L225" s="89"/>
      <c r="S225" s="38" t="e">
        <f t="shared" ref="S225:S226" si="716">'РЖД-3'!#REF!</f>
        <v>#REF!</v>
      </c>
      <c r="T225" s="48"/>
    </row>
    <row r="226">
      <c r="A226" s="22">
        <v>1</v>
      </c>
      <c r="B226" s="20" t="s">
        <v>4824</v>
      </c>
      <c r="C226" s="21" t="s">
        <v>5183</v>
      </c>
      <c r="D226" s="20" t="s">
        <v>5184</v>
      </c>
      <c r="E226" s="20" t="s">
        <v>3346</v>
      </c>
      <c r="F226" s="21" t="s">
        <v>38</v>
      </c>
      <c r="G226" s="22">
        <v>20</v>
      </c>
      <c r="H226" s="85">
        <v>0.20000000000000001</v>
      </c>
      <c r="J226" s="21"/>
      <c r="K226" s="89"/>
      <c r="L226" s="89"/>
      <c r="M226" s="48"/>
      <c r="N226" s="48"/>
      <c r="O226" s="48"/>
      <c r="P226" s="48">
        <f>'РЖД-3'!P35</f>
        <v>17.5</v>
      </c>
      <c r="Q226" s="48">
        <f>'РЖД-3'!Q35</f>
        <v>17.5</v>
      </c>
      <c r="R226" s="48">
        <f>'РЖД-3'!R35</f>
        <v>17.5</v>
      </c>
      <c r="S226" s="48" t="e">
        <f t="shared" si="716"/>
        <v>#REF!</v>
      </c>
      <c r="T226" s="48"/>
    </row>
    <row r="227">
      <c r="A227" s="22"/>
      <c r="B227" s="20" t="s">
        <v>4827</v>
      </c>
      <c r="G227" s="22"/>
      <c r="H227" s="90">
        <v>0.20000000000000001</v>
      </c>
      <c r="J227" s="21"/>
      <c r="K227" s="89"/>
      <c r="L227" s="89"/>
      <c r="N227" s="48"/>
      <c r="O227" s="48"/>
      <c r="P227" s="48"/>
      <c r="Q227" s="48"/>
      <c r="R227" s="48"/>
      <c r="S227" s="54"/>
    </row>
    <row r="228">
      <c r="A228" s="22"/>
      <c r="B228" s="20" t="s">
        <v>4829</v>
      </c>
      <c r="T228" s="48"/>
    </row>
    <row r="229" s="80" customFormat="1">
      <c r="A229" s="22"/>
      <c r="B229" s="20"/>
      <c r="C229" s="21"/>
      <c r="D229" s="20"/>
      <c r="E229" s="20"/>
      <c r="F229" s="21"/>
      <c r="G229" s="22"/>
      <c r="H229" s="21"/>
      <c r="I229" s="21"/>
      <c r="O229" s="89"/>
      <c r="P229" s="89"/>
      <c r="Q229" s="89"/>
      <c r="R229" s="89"/>
      <c r="S229" s="54"/>
      <c r="T229" s="48"/>
    </row>
    <row r="230">
      <c r="A230" s="22">
        <v>2</v>
      </c>
      <c r="B230" s="20"/>
      <c r="D230" s="38" t="s">
        <v>3725</v>
      </c>
      <c r="E230" s="24"/>
      <c r="F230" s="48"/>
      <c r="G230" s="81"/>
      <c r="J230" s="21"/>
      <c r="K230" s="48"/>
      <c r="L230" s="48"/>
      <c r="M230" s="48"/>
      <c r="N230" s="48"/>
      <c r="O230" s="48"/>
      <c r="P230" s="48"/>
      <c r="Q230" s="48"/>
      <c r="R230" s="48"/>
      <c r="T230" s="97"/>
      <c r="U230" s="23"/>
      <c r="W230" s="24"/>
    </row>
    <row r="231">
      <c r="A231" s="22"/>
      <c r="B231" s="20" t="s">
        <v>5298</v>
      </c>
      <c r="C231" s="21" t="s">
        <v>5299</v>
      </c>
      <c r="D231" s="20" t="s">
        <v>5300</v>
      </c>
      <c r="E231" s="20" t="s">
        <v>3346</v>
      </c>
      <c r="F231" s="21" t="s">
        <v>101</v>
      </c>
      <c r="G231" s="22">
        <v>20</v>
      </c>
      <c r="H231" s="84">
        <v>0.42999999999999999</v>
      </c>
      <c r="K231" s="21"/>
      <c r="L231" s="21"/>
      <c r="M231" s="21"/>
      <c r="N231" s="21"/>
      <c r="O231" s="21"/>
      <c r="P231" s="21">
        <f t="shared" ref="P231:Q243" si="717">Q231</f>
        <v>1.1000000000000001</v>
      </c>
      <c r="Q231" s="21">
        <f t="shared" si="717"/>
        <v>1.1000000000000001</v>
      </c>
      <c r="R231" s="21">
        <v>1.1000000000000001</v>
      </c>
      <c r="V231" s="156"/>
    </row>
    <row r="232">
      <c r="A232" s="22"/>
      <c r="B232" s="20" t="s">
        <v>5301</v>
      </c>
      <c r="C232" s="21" t="s">
        <v>5302</v>
      </c>
      <c r="G232" s="22"/>
      <c r="H232" s="89">
        <v>0.20799999999999999</v>
      </c>
      <c r="K232" s="21"/>
      <c r="L232" s="21"/>
      <c r="M232" s="21"/>
      <c r="N232" s="21"/>
      <c r="O232" s="21"/>
      <c r="P232" s="21"/>
      <c r="Q232" s="21"/>
      <c r="R232" s="21"/>
      <c r="T232" s="38"/>
      <c r="V232" s="127"/>
      <c r="W232" s="24"/>
    </row>
    <row r="233">
      <c r="A233" s="22"/>
      <c r="B233" s="20" t="s">
        <v>5303</v>
      </c>
      <c r="C233" s="21" t="s">
        <v>5304</v>
      </c>
      <c r="G233" s="22"/>
      <c r="K233" s="20"/>
      <c r="L233" s="20"/>
      <c r="M233" s="21"/>
      <c r="N233" s="21"/>
      <c r="O233" s="21"/>
      <c r="P233" s="21"/>
      <c r="Q233" s="21"/>
      <c r="R233" s="21"/>
    </row>
    <row r="234">
      <c r="A234" s="22"/>
      <c r="B234" s="20"/>
      <c r="C234" s="21" t="s">
        <v>5305</v>
      </c>
      <c r="G234" s="22"/>
      <c r="K234" s="20"/>
      <c r="L234" s="20"/>
      <c r="M234" s="21"/>
      <c r="N234" s="21"/>
      <c r="O234" s="21"/>
      <c r="P234" s="21"/>
      <c r="Q234" s="21"/>
      <c r="R234" s="21"/>
    </row>
    <row r="235" s="116" customFormat="1" hidden="1">
      <c r="A235" s="117"/>
      <c r="B235" s="116" t="s">
        <v>5904</v>
      </c>
      <c r="C235" s="119" t="s">
        <v>5905</v>
      </c>
      <c r="D235" s="116" t="s">
        <v>5906</v>
      </c>
      <c r="E235" s="116" t="s">
        <v>3346</v>
      </c>
      <c r="F235" s="119" t="s">
        <v>101</v>
      </c>
      <c r="G235" s="117">
        <v>20</v>
      </c>
      <c r="H235" s="558">
        <v>0</v>
      </c>
      <c r="I235" s="119"/>
      <c r="K235" s="119"/>
      <c r="L235" s="119"/>
      <c r="M235" s="119"/>
      <c r="N235" s="119"/>
      <c r="O235" s="119"/>
      <c r="P235" s="119">
        <f t="shared" si="717"/>
        <v>0</v>
      </c>
      <c r="Q235" s="119">
        <f t="shared" si="717"/>
        <v>0</v>
      </c>
      <c r="R235" s="119"/>
      <c r="S235" s="119"/>
      <c r="T235" s="559"/>
    </row>
    <row r="236" s="116" customFormat="1" hidden="1">
      <c r="A236" s="117"/>
      <c r="B236" s="116" t="s">
        <v>5907</v>
      </c>
      <c r="C236" s="119" t="s">
        <v>5908</v>
      </c>
      <c r="D236" s="116" t="s">
        <v>5909</v>
      </c>
      <c r="F236" s="119"/>
      <c r="G236" s="117"/>
      <c r="H236" s="117">
        <v>0</v>
      </c>
      <c r="I236" s="119"/>
      <c r="K236" s="119"/>
      <c r="L236" s="119"/>
      <c r="M236" s="119"/>
      <c r="N236" s="119"/>
      <c r="O236" s="119"/>
      <c r="P236" s="119"/>
      <c r="Q236" s="119"/>
      <c r="R236" s="119"/>
      <c r="S236" s="560"/>
      <c r="T236" s="118"/>
    </row>
    <row r="237" hidden="1">
      <c r="A237" s="22"/>
      <c r="B237" s="24"/>
      <c r="E237" s="24"/>
      <c r="G237" s="22"/>
      <c r="I237" s="20"/>
      <c r="K237" s="20"/>
      <c r="L237" s="20"/>
      <c r="M237" s="20"/>
      <c r="N237" s="20"/>
      <c r="T237" s="20"/>
      <c r="V237" s="89"/>
      <c r="W237" s="89"/>
      <c r="X237" s="89"/>
      <c r="Y237" s="89"/>
      <c r="Z237" s="21"/>
      <c r="AA237" s="21"/>
      <c r="AB237" s="21"/>
      <c r="AD237" s="21"/>
      <c r="AF237" s="21"/>
    </row>
    <row r="238">
      <c r="A238" s="22"/>
      <c r="B238" s="24" t="s">
        <v>3431</v>
      </c>
      <c r="D238" s="24" t="s">
        <v>5306</v>
      </c>
      <c r="E238" s="24" t="s">
        <v>5306</v>
      </c>
      <c r="F238" s="21" t="s">
        <v>38</v>
      </c>
      <c r="G238" s="22">
        <v>5</v>
      </c>
      <c r="I238" s="20"/>
      <c r="K238" s="21"/>
      <c r="L238" s="21"/>
      <c r="M238" s="21"/>
      <c r="N238" s="21"/>
      <c r="O238" s="21"/>
      <c r="P238" s="21">
        <f t="shared" si="717"/>
        <v>0.59999999999999998</v>
      </c>
      <c r="Q238" s="21">
        <f t="shared" si="717"/>
        <v>0.59999999999999998</v>
      </c>
      <c r="R238" s="21">
        <f>'ВОЭК Чер-3'!R97</f>
        <v>0.59999999999999998</v>
      </c>
      <c r="S238" s="48"/>
      <c r="T238" s="152"/>
      <c r="V238" s="97"/>
      <c r="W238" s="89"/>
      <c r="X238" s="89"/>
      <c r="Y238" s="89"/>
      <c r="Z238" s="21"/>
      <c r="AA238" s="21"/>
      <c r="AB238" s="21"/>
      <c r="AD238" s="21"/>
      <c r="AF238" s="21"/>
    </row>
    <row r="239">
      <c r="A239" s="22"/>
      <c r="B239" s="86" t="s">
        <v>3432</v>
      </c>
      <c r="C239" s="24" t="s">
        <v>2349</v>
      </c>
      <c r="D239" s="24"/>
      <c r="E239" s="24"/>
      <c r="G239" s="22"/>
      <c r="I239" s="20"/>
      <c r="K239" s="20"/>
      <c r="L239" s="20"/>
      <c r="M239" s="20"/>
      <c r="N239" s="20"/>
      <c r="R239" s="21"/>
      <c r="V239" s="110"/>
      <c r="W239" s="89"/>
      <c r="X239" s="89"/>
      <c r="Y239" s="89"/>
      <c r="Z239" s="21"/>
      <c r="AA239" s="21"/>
      <c r="AB239" s="21"/>
      <c r="AD239" s="21"/>
      <c r="AF239" s="21"/>
    </row>
    <row r="240" hidden="1">
      <c r="A240" s="22"/>
      <c r="B240" s="24"/>
      <c r="D240" s="24"/>
      <c r="E240" s="24"/>
      <c r="G240" s="22"/>
      <c r="I240" s="20"/>
      <c r="K240" s="20"/>
      <c r="L240" s="20"/>
      <c r="M240" s="20"/>
      <c r="N240" s="20"/>
      <c r="R240" s="21"/>
      <c r="T240" s="23"/>
      <c r="U240" s="110"/>
      <c r="V240" s="89"/>
      <c r="W240" s="89"/>
      <c r="X240" s="89"/>
      <c r="Y240" s="89"/>
      <c r="Z240" s="21"/>
      <c r="AA240" s="21"/>
      <c r="AB240" s="21"/>
      <c r="AD240" s="21"/>
      <c r="AF240" s="21"/>
    </row>
    <row r="241" s="116" customFormat="1" hidden="1">
      <c r="A241" s="117"/>
      <c r="B241" s="561" t="s">
        <v>3431</v>
      </c>
      <c r="C241" s="119"/>
      <c r="D241" s="118" t="s">
        <v>5910</v>
      </c>
      <c r="E241" s="118" t="s">
        <v>5910</v>
      </c>
      <c r="F241" s="119" t="s">
        <v>38</v>
      </c>
      <c r="G241" s="117">
        <v>5</v>
      </c>
      <c r="H241" s="119"/>
      <c r="O241" s="125"/>
      <c r="Q241" s="255"/>
      <c r="R241" s="119"/>
      <c r="S241" s="259"/>
      <c r="U241" s="124"/>
      <c r="W241" s="124"/>
      <c r="X241" s="255"/>
      <c r="Y241" s="255"/>
      <c r="Z241" s="119"/>
      <c r="AA241" s="119"/>
      <c r="AB241" s="119"/>
      <c r="AD241" s="119"/>
      <c r="AF241" s="119"/>
    </row>
    <row r="242" s="116" customFormat="1" hidden="1">
      <c r="A242" s="117"/>
      <c r="B242" s="561" t="s">
        <v>3432</v>
      </c>
      <c r="C242" s="561" t="s">
        <v>2349</v>
      </c>
      <c r="D242" s="118"/>
      <c r="E242" s="118"/>
      <c r="F242" s="119"/>
      <c r="G242" s="117"/>
      <c r="H242" s="119"/>
      <c r="P242" s="255"/>
      <c r="Q242" s="255"/>
      <c r="R242" s="119"/>
      <c r="S242" s="119"/>
      <c r="T242" s="126"/>
      <c r="V242" s="255"/>
      <c r="W242" s="125"/>
      <c r="X242" s="255"/>
      <c r="Y242" s="255"/>
      <c r="Z242" s="119"/>
      <c r="AA242" s="119"/>
      <c r="AB242" s="119"/>
      <c r="AD242" s="119"/>
      <c r="AF242" s="119"/>
    </row>
    <row r="243">
      <c r="A243" s="22"/>
      <c r="B243" s="24" t="s">
        <v>140</v>
      </c>
      <c r="D243" s="24" t="s">
        <v>5307</v>
      </c>
      <c r="E243" s="24" t="s">
        <v>5307</v>
      </c>
      <c r="F243" s="21" t="s">
        <v>38</v>
      </c>
      <c r="G243" s="22">
        <v>5</v>
      </c>
      <c r="I243" s="20"/>
      <c r="K243" s="21"/>
      <c r="L243" s="21"/>
      <c r="M243" s="21"/>
      <c r="N243" s="21"/>
      <c r="O243" s="21"/>
      <c r="P243" s="21">
        <f t="shared" si="717"/>
        <v>0.54000000000000004</v>
      </c>
      <c r="Q243" s="21">
        <f t="shared" si="717"/>
        <v>0.54000000000000004</v>
      </c>
      <c r="R243" s="21">
        <v>0.54000000000000004</v>
      </c>
      <c r="S243" s="48"/>
      <c r="T243" s="20"/>
      <c r="U243" s="97"/>
      <c r="W243" s="89"/>
      <c r="X243" s="89"/>
      <c r="Y243" s="89"/>
      <c r="Z243" s="21"/>
      <c r="AA243" s="21"/>
      <c r="AB243" s="21"/>
      <c r="AD243" s="21"/>
      <c r="AF243" s="21"/>
    </row>
    <row r="244">
      <c r="A244" s="22"/>
      <c r="B244" s="24" t="s">
        <v>3402</v>
      </c>
      <c r="C244" s="24" t="s">
        <v>3403</v>
      </c>
      <c r="D244" s="24"/>
      <c r="E244" s="24"/>
      <c r="G244" s="22"/>
      <c r="I244" s="20"/>
      <c r="K244" s="20"/>
      <c r="L244" s="20"/>
      <c r="M244" s="20"/>
      <c r="N244" s="20"/>
      <c r="Q244" s="20"/>
      <c r="R244" s="21"/>
      <c r="T244" s="23"/>
      <c r="U244" s="110"/>
      <c r="V244" s="89"/>
      <c r="W244" s="89"/>
      <c r="X244" s="89"/>
      <c r="Y244" s="89"/>
      <c r="Z244" s="21"/>
      <c r="AA244" s="21"/>
      <c r="AB244" s="21"/>
      <c r="AD244" s="21"/>
      <c r="AF244" s="21"/>
    </row>
    <row r="245">
      <c r="A245" s="22"/>
      <c r="B245" s="24" t="s">
        <v>3431</v>
      </c>
      <c r="D245" s="24"/>
      <c r="E245" s="24"/>
      <c r="G245" s="22"/>
      <c r="I245" s="20"/>
      <c r="K245" s="20"/>
      <c r="L245" s="20"/>
      <c r="M245" s="20"/>
      <c r="N245" s="20"/>
      <c r="O245" s="97"/>
      <c r="P245" s="20"/>
      <c r="R245" s="21"/>
      <c r="T245" s="20"/>
      <c r="V245" s="97"/>
      <c r="W245" s="97"/>
      <c r="X245" s="89"/>
      <c r="Y245" s="89"/>
      <c r="Z245" s="21"/>
      <c r="AA245" s="21"/>
      <c r="AB245" s="21"/>
      <c r="AD245" s="21"/>
      <c r="AF245" s="21"/>
    </row>
    <row r="246">
      <c r="A246" s="22"/>
      <c r="B246" s="86" t="s">
        <v>3432</v>
      </c>
      <c r="C246" s="24" t="s">
        <v>2349</v>
      </c>
      <c r="D246" s="24"/>
      <c r="E246" s="24"/>
      <c r="G246" s="22"/>
      <c r="I246" s="20"/>
      <c r="K246" s="20"/>
      <c r="L246" s="20"/>
      <c r="M246" s="20"/>
      <c r="N246" s="20"/>
      <c r="R246" s="21"/>
      <c r="T246" s="23"/>
      <c r="U246" s="155"/>
      <c r="V246" s="89"/>
      <c r="W246" s="89"/>
      <c r="X246" s="89"/>
      <c r="Y246" s="89"/>
      <c r="Z246" s="21"/>
      <c r="AA246" s="21"/>
      <c r="AB246" s="21"/>
      <c r="AD246" s="21"/>
      <c r="AF246" s="21"/>
    </row>
    <row r="247">
      <c r="A247" s="22"/>
      <c r="B247" s="24" t="s">
        <v>4168</v>
      </c>
      <c r="C247" s="24" t="s">
        <v>5308</v>
      </c>
      <c r="D247" s="24"/>
      <c r="E247" s="24"/>
      <c r="G247" s="22"/>
      <c r="I247" s="20"/>
      <c r="K247" s="20"/>
      <c r="L247" s="20"/>
      <c r="M247" s="20"/>
      <c r="N247" s="20"/>
      <c r="R247" s="21"/>
      <c r="T247" s="23"/>
      <c r="U247" s="155"/>
      <c r="V247" s="89"/>
      <c r="W247" s="89"/>
      <c r="X247" s="89"/>
      <c r="Y247" s="89"/>
      <c r="Z247" s="21"/>
      <c r="AA247" s="21"/>
      <c r="AB247" s="21"/>
      <c r="AD247" s="21"/>
      <c r="AF247" s="21"/>
    </row>
    <row r="248">
      <c r="A248" s="22"/>
      <c r="B248" s="24" t="s">
        <v>5309</v>
      </c>
      <c r="C248" s="24" t="s">
        <v>5310</v>
      </c>
      <c r="D248" s="24"/>
      <c r="E248" s="24"/>
      <c r="G248" s="22"/>
      <c r="I248" s="20"/>
      <c r="K248" s="20"/>
      <c r="L248" s="20"/>
      <c r="M248" s="20"/>
      <c r="N248" s="20"/>
      <c r="R248" s="21"/>
      <c r="T248" s="23"/>
      <c r="U248" s="155"/>
      <c r="V248" s="89"/>
      <c r="W248" s="89"/>
      <c r="X248" s="89"/>
      <c r="Y248" s="89"/>
      <c r="Z248" s="21"/>
      <c r="AA248" s="21"/>
      <c r="AB248" s="21"/>
      <c r="AD248" s="21"/>
      <c r="AF248" s="21"/>
    </row>
    <row r="249">
      <c r="A249" s="22"/>
      <c r="B249" s="24" t="s">
        <v>5311</v>
      </c>
      <c r="C249" s="24" t="s">
        <v>5312</v>
      </c>
      <c r="D249" s="24"/>
      <c r="E249" s="24"/>
      <c r="G249" s="22"/>
      <c r="I249" s="20"/>
      <c r="K249" s="20"/>
      <c r="L249" s="20"/>
      <c r="M249" s="20"/>
      <c r="N249" s="20"/>
      <c r="R249" s="21"/>
      <c r="T249" s="23"/>
      <c r="U249" s="155"/>
      <c r="V249" s="89"/>
      <c r="W249" s="89"/>
      <c r="X249" s="89"/>
      <c r="Y249" s="89"/>
      <c r="Z249" s="21"/>
      <c r="AA249" s="21"/>
      <c r="AB249" s="21"/>
      <c r="AD249" s="21"/>
      <c r="AF249" s="21"/>
    </row>
    <row r="250">
      <c r="A250" s="22"/>
      <c r="B250" s="24" t="s">
        <v>5313</v>
      </c>
      <c r="C250" s="21" t="s">
        <v>5314</v>
      </c>
      <c r="D250" s="24"/>
      <c r="E250" s="24"/>
      <c r="G250" s="22"/>
      <c r="I250" s="20"/>
      <c r="K250" s="20"/>
      <c r="L250" s="20"/>
      <c r="M250" s="20"/>
      <c r="N250" s="20"/>
      <c r="R250" s="21"/>
      <c r="T250" s="23"/>
      <c r="U250" s="155"/>
      <c r="V250" s="89"/>
      <c r="W250" s="89"/>
      <c r="X250" s="89"/>
      <c r="Y250" s="89"/>
      <c r="Z250" s="21"/>
      <c r="AA250" s="21"/>
      <c r="AB250" s="21"/>
      <c r="AD250" s="21"/>
      <c r="AF250" s="21"/>
    </row>
    <row r="251">
      <c r="A251" s="22"/>
      <c r="B251" s="24" t="s">
        <v>5315</v>
      </c>
      <c r="C251" s="22" t="s">
        <v>5316</v>
      </c>
      <c r="D251" s="24"/>
      <c r="E251" s="24"/>
      <c r="G251" s="22"/>
      <c r="I251" s="20"/>
      <c r="K251" s="20"/>
      <c r="L251" s="20"/>
      <c r="M251" s="20"/>
      <c r="N251" s="20"/>
      <c r="R251" s="21"/>
      <c r="T251" s="23"/>
      <c r="U251" s="155"/>
      <c r="V251" s="89"/>
      <c r="W251" s="89"/>
      <c r="X251" s="89"/>
      <c r="Y251" s="89"/>
      <c r="Z251" s="21"/>
      <c r="AA251" s="21"/>
      <c r="AB251" s="21"/>
      <c r="AD251" s="21"/>
      <c r="AF251" s="21"/>
    </row>
    <row r="252">
      <c r="A252" s="22"/>
      <c r="B252" s="24" t="s">
        <v>5317</v>
      </c>
      <c r="C252" s="192" t="s">
        <v>5318</v>
      </c>
      <c r="D252" s="24"/>
      <c r="E252" s="24"/>
      <c r="G252" s="22"/>
      <c r="I252" s="20"/>
      <c r="K252" s="20"/>
      <c r="L252" s="20"/>
      <c r="M252" s="20"/>
      <c r="N252" s="20"/>
      <c r="R252" s="21"/>
      <c r="T252" s="23"/>
      <c r="U252" s="155"/>
      <c r="V252" s="89"/>
      <c r="W252" s="89"/>
      <c r="X252" s="89"/>
      <c r="Y252" s="89"/>
      <c r="Z252" s="21"/>
      <c r="AA252" s="21"/>
      <c r="AB252" s="21"/>
      <c r="AD252" s="21"/>
      <c r="AF252" s="21"/>
    </row>
    <row r="253">
      <c r="A253" s="22"/>
      <c r="B253" s="24" t="s">
        <v>4668</v>
      </c>
      <c r="C253" s="24"/>
      <c r="D253" s="24" t="s">
        <v>5319</v>
      </c>
      <c r="E253" s="24" t="s">
        <v>5319</v>
      </c>
      <c r="F253" s="22" t="s">
        <v>38</v>
      </c>
      <c r="G253" s="22">
        <v>5</v>
      </c>
      <c r="H253" s="24"/>
      <c r="I253" s="24"/>
      <c r="J253" s="24"/>
      <c r="K253" s="21"/>
      <c r="L253" s="21"/>
      <c r="M253" s="21"/>
      <c r="N253" s="21"/>
      <c r="O253" s="21"/>
      <c r="P253" s="21">
        <f>'ЧЭлек-3'!P98</f>
        <v>0.85999999999999999</v>
      </c>
      <c r="Q253" s="21">
        <f>'ЧЭлек-3'!Q98</f>
        <v>0.85999999999999999</v>
      </c>
      <c r="R253" s="21">
        <f>'ЧЭлек-3'!R98</f>
        <v>0.85999999999999999</v>
      </c>
      <c r="T253" s="23"/>
      <c r="U253" s="155"/>
      <c r="V253" s="89"/>
      <c r="W253" s="89"/>
      <c r="X253" s="89"/>
      <c r="Y253" s="89"/>
      <c r="Z253" s="21"/>
      <c r="AA253" s="21"/>
      <c r="AB253" s="21"/>
      <c r="AD253" s="21"/>
      <c r="AF253" s="21"/>
    </row>
    <row r="254">
      <c r="A254" s="22"/>
      <c r="B254" s="38"/>
      <c r="C254" s="86" t="s">
        <v>4374</v>
      </c>
      <c r="D254" s="24" t="s">
        <v>5320</v>
      </c>
      <c r="E254" s="24" t="s">
        <v>5320</v>
      </c>
      <c r="F254" s="22" t="s">
        <v>38</v>
      </c>
      <c r="G254" s="22">
        <v>5</v>
      </c>
      <c r="I254" s="20"/>
      <c r="K254" s="21"/>
      <c r="L254" s="21"/>
      <c r="M254" s="21"/>
      <c r="N254" s="21"/>
      <c r="O254" s="21"/>
      <c r="P254" s="21">
        <f>'ЧЭлек-3'!P99</f>
        <v>0.20000000000000001</v>
      </c>
      <c r="Q254" s="21">
        <f>'ЧЭлек-3'!Q99</f>
        <v>0.20000000000000001</v>
      </c>
      <c r="R254" s="21">
        <f>'ЧЭлек-3'!R99</f>
        <v>0.20000000000000001</v>
      </c>
      <c r="T254" s="23"/>
      <c r="U254" s="155"/>
      <c r="V254" s="89"/>
      <c r="W254" s="89"/>
      <c r="X254" s="89"/>
      <c r="Y254" s="89"/>
      <c r="Z254" s="21"/>
      <c r="AA254" s="21"/>
      <c r="AB254" s="21"/>
      <c r="AD254" s="21"/>
      <c r="AF254" s="21"/>
    </row>
    <row r="255">
      <c r="A255" s="22"/>
      <c r="B255" s="86" t="s">
        <v>4669</v>
      </c>
      <c r="C255" s="21" t="s">
        <v>4376</v>
      </c>
      <c r="D255" s="24"/>
      <c r="E255" s="24"/>
      <c r="G255" s="22"/>
      <c r="I255" s="20"/>
      <c r="K255" s="20"/>
      <c r="L255" s="20"/>
      <c r="M255" s="20"/>
      <c r="N255" s="20"/>
      <c r="R255" s="21"/>
      <c r="T255" s="23"/>
      <c r="U255" s="155"/>
      <c r="V255" s="89"/>
      <c r="W255" s="89"/>
      <c r="X255" s="89"/>
      <c r="Y255" s="89"/>
      <c r="Z255" s="21"/>
      <c r="AA255" s="21"/>
      <c r="AB255" s="21"/>
      <c r="AD255" s="21"/>
      <c r="AF255" s="21"/>
    </row>
    <row r="256">
      <c r="A256" s="22"/>
      <c r="B256" s="24"/>
      <c r="D256" s="38" t="s">
        <v>5321</v>
      </c>
      <c r="E256" s="24"/>
      <c r="F256" s="20"/>
      <c r="G256" s="20"/>
      <c r="I256" s="20"/>
      <c r="K256" s="48"/>
      <c r="L256" s="48"/>
      <c r="M256" s="48"/>
      <c r="N256" s="48"/>
      <c r="O256" s="48"/>
      <c r="P256" s="48">
        <f>P231+P238+P243+P253+P254</f>
        <v>3.2999999999999998</v>
      </c>
      <c r="Q256" s="48">
        <f>Q231+Q238+Q243+Q253+Q254</f>
        <v>3.2999999999999998</v>
      </c>
      <c r="R256" s="48">
        <f>R231+R238+R243+R253+R254</f>
        <v>3.2999999999999998</v>
      </c>
      <c r="S256" s="48"/>
      <c r="T256" s="38"/>
      <c r="U256" s="110"/>
      <c r="V256" s="89"/>
      <c r="W256" s="89"/>
      <c r="X256" s="89"/>
      <c r="Y256" s="89"/>
      <c r="Z256" s="21"/>
      <c r="AA256" s="21"/>
      <c r="AB256" s="21"/>
      <c r="AD256" s="21"/>
      <c r="AF256" s="21"/>
    </row>
    <row r="257">
      <c r="A257" s="22"/>
      <c r="B257" s="20"/>
      <c r="F257" s="21" t="s">
        <v>38</v>
      </c>
      <c r="G257" s="22">
        <v>5</v>
      </c>
      <c r="H257" s="22"/>
      <c r="I257" s="20"/>
      <c r="K257" s="21"/>
      <c r="L257" s="21"/>
      <c r="M257" s="21"/>
      <c r="N257" s="21"/>
      <c r="O257" s="21"/>
      <c r="P257" s="21">
        <f>P238+P243+P253+P254</f>
        <v>2.2000000000000002</v>
      </c>
      <c r="Q257" s="21">
        <f>Q238+Q243+Q253+Q254</f>
        <v>2.2000000000000002</v>
      </c>
      <c r="R257" s="21">
        <f>R238+R243+R253+R254</f>
        <v>2.2000000000000002</v>
      </c>
      <c r="T257" s="21"/>
      <c r="U257" s="21"/>
      <c r="V257" s="21"/>
      <c r="W257" s="21"/>
    </row>
    <row r="258">
      <c r="A258" s="22"/>
      <c r="B258" s="20"/>
      <c r="F258" s="21" t="s">
        <v>101</v>
      </c>
      <c r="G258" s="22">
        <v>20</v>
      </c>
      <c r="H258" s="22"/>
      <c r="K258" s="21"/>
      <c r="L258" s="21"/>
      <c r="M258" s="21"/>
      <c r="N258" s="21"/>
      <c r="O258" s="21"/>
      <c r="P258" s="21">
        <f>P231</f>
        <v>1.1000000000000001</v>
      </c>
      <c r="Q258" s="21">
        <f>Q231</f>
        <v>1.1000000000000001</v>
      </c>
      <c r="R258" s="21">
        <f>R231</f>
        <v>1.1000000000000001</v>
      </c>
      <c r="S258" s="239"/>
      <c r="T258" s="113"/>
    </row>
    <row r="259">
      <c r="A259" s="22"/>
      <c r="B259" s="20"/>
      <c r="G259" s="22"/>
      <c r="H259" s="22"/>
      <c r="K259" s="21"/>
      <c r="L259" s="21"/>
      <c r="M259" s="21"/>
      <c r="N259" s="21"/>
      <c r="O259" s="21"/>
      <c r="P259" s="21"/>
      <c r="Q259" s="21"/>
      <c r="R259" s="21"/>
      <c r="S259" s="239"/>
      <c r="T259" s="113"/>
    </row>
    <row r="260" ht="12.75" customHeight="1">
      <c r="A260" s="22"/>
      <c r="B260" s="20"/>
      <c r="D260" s="80" t="s">
        <v>5449</v>
      </c>
      <c r="E260" s="24"/>
      <c r="K260" s="89"/>
      <c r="L260" s="89"/>
      <c r="P260" s="48">
        <f>P226+P256</f>
        <v>20.800000000000001</v>
      </c>
      <c r="Q260" s="48">
        <f>Q226+Q256</f>
        <v>20.800000000000001</v>
      </c>
      <c r="R260" s="48">
        <f>R226+R256</f>
        <v>20.800000000000001</v>
      </c>
      <c r="S260" s="54"/>
      <c r="T260" s="48"/>
    </row>
    <row r="261" ht="12.75" hidden="1" customHeight="1">
      <c r="A261" s="22"/>
      <c r="B261" s="20"/>
      <c r="D261" s="80"/>
      <c r="E261" s="24"/>
      <c r="K261" s="89"/>
      <c r="L261" s="89"/>
      <c r="P261" s="48"/>
      <c r="Q261" s="48"/>
      <c r="R261" s="48"/>
      <c r="S261" s="20"/>
      <c r="T261" s="48"/>
    </row>
    <row r="262" ht="12.75" hidden="1" customHeight="1">
      <c r="A262" s="22"/>
      <c r="B262" s="20"/>
      <c r="D262" s="80"/>
      <c r="E262" s="24"/>
      <c r="F262" s="20"/>
      <c r="G262" s="38" t="s">
        <v>1181</v>
      </c>
      <c r="K262" s="89"/>
      <c r="L262" s="89"/>
      <c r="P262" s="48">
        <f t="shared" ref="P262:Q262" si="718">P257</f>
        <v>2.2000000000000002</v>
      </c>
      <c r="Q262" s="48">
        <f t="shared" si="718"/>
        <v>2.2000000000000002</v>
      </c>
      <c r="R262" s="48">
        <f>R257</f>
        <v>2.2000000000000002</v>
      </c>
      <c r="S262" s="54"/>
      <c r="T262" s="48"/>
    </row>
    <row r="263" ht="12.75" hidden="1" customHeight="1">
      <c r="A263" s="22"/>
      <c r="B263" s="20"/>
      <c r="D263" s="80"/>
      <c r="E263" s="24"/>
      <c r="F263" s="38"/>
      <c r="G263" s="38" t="s">
        <v>2523</v>
      </c>
      <c r="K263" s="89"/>
      <c r="L263" s="89"/>
      <c r="P263" s="48">
        <f>P226+P258</f>
        <v>18.600000000000001</v>
      </c>
      <c r="Q263" s="48">
        <f>Q226+Q258</f>
        <v>18.600000000000001</v>
      </c>
      <c r="R263" s="48">
        <f>R226+R258</f>
        <v>18.600000000000001</v>
      </c>
      <c r="S263" s="54"/>
      <c r="T263" s="48"/>
    </row>
    <row r="264" ht="12.75" hidden="1" customHeight="1">
      <c r="A264" s="22"/>
      <c r="B264" s="20"/>
      <c r="D264" s="80"/>
      <c r="E264" s="24"/>
      <c r="F264" s="38"/>
      <c r="G264" s="38" t="s">
        <v>2502</v>
      </c>
      <c r="K264" s="89"/>
      <c r="L264" s="89"/>
      <c r="P264" s="48">
        <f>SUM(P262:P263)</f>
        <v>20.800000000000001</v>
      </c>
      <c r="Q264" s="48">
        <f>SUM(Q262:Q263)</f>
        <v>20.800000000000001</v>
      </c>
      <c r="R264" s="48">
        <f>SUM(R262:R263)</f>
        <v>20.800000000000001</v>
      </c>
      <c r="S264" s="54"/>
      <c r="T264" s="48"/>
    </row>
    <row r="265" ht="12.75" hidden="1" customHeight="1">
      <c r="A265" s="22"/>
      <c r="B265" s="20"/>
      <c r="D265" s="80"/>
      <c r="E265" s="24"/>
      <c r="F265" s="38"/>
      <c r="G265" s="38" t="s">
        <v>38</v>
      </c>
      <c r="K265" s="89"/>
      <c r="L265" s="89"/>
      <c r="P265" s="48">
        <f>P226+P257</f>
        <v>19.699999999999999</v>
      </c>
      <c r="Q265" s="48">
        <f>Q226+Q257</f>
        <v>19.699999999999999</v>
      </c>
      <c r="R265" s="48">
        <f>R226+R257</f>
        <v>19.699999999999999</v>
      </c>
      <c r="S265" s="54"/>
      <c r="T265" s="48"/>
    </row>
    <row r="266">
      <c r="A266" s="22"/>
      <c r="B266" s="20"/>
      <c r="J266" s="21"/>
      <c r="K266" s="89"/>
      <c r="L266" s="89"/>
      <c r="S266" s="48"/>
    </row>
    <row r="267" s="80" customFormat="1">
      <c r="A267" s="48"/>
      <c r="C267" s="48"/>
      <c r="D267" s="83" t="s">
        <v>5450</v>
      </c>
      <c r="F267" s="48"/>
      <c r="G267" s="81"/>
      <c r="H267" s="48"/>
      <c r="I267" s="48"/>
      <c r="J267" s="48"/>
      <c r="K267" s="61"/>
      <c r="L267" s="61"/>
      <c r="M267" s="61"/>
      <c r="N267" s="61"/>
      <c r="O267" s="61"/>
      <c r="P267" s="61"/>
      <c r="Q267" s="61"/>
      <c r="R267" s="61"/>
      <c r="S267" s="48"/>
      <c r="T267" s="38"/>
    </row>
    <row r="268">
      <c r="A268" s="22"/>
      <c r="B268" s="20"/>
      <c r="E268" s="24"/>
      <c r="G268" s="22"/>
      <c r="J268" s="21"/>
      <c r="K268" s="89"/>
      <c r="L268" s="89"/>
    </row>
    <row r="269">
      <c r="A269" s="22"/>
      <c r="B269" s="80" t="s">
        <v>3603</v>
      </c>
      <c r="C269" s="20" t="s">
        <v>3683</v>
      </c>
      <c r="E269" s="24"/>
      <c r="G269" s="22"/>
      <c r="K269" s="89"/>
      <c r="L269" s="89"/>
      <c r="P269" s="21"/>
      <c r="Q269" s="21"/>
      <c r="R269" s="21"/>
    </row>
    <row r="270" ht="12" customHeight="1">
      <c r="A270" s="22"/>
      <c r="B270" s="20"/>
      <c r="C270" s="452" t="s">
        <v>3684</v>
      </c>
      <c r="E270" s="24"/>
      <c r="G270" s="22"/>
      <c r="K270" s="89"/>
      <c r="L270" s="89"/>
      <c r="P270" s="21"/>
      <c r="Q270" s="21"/>
      <c r="R270" s="21"/>
    </row>
    <row r="271" s="80" customFormat="1">
      <c r="A271" s="81"/>
      <c r="B271" s="80" t="s">
        <v>4822</v>
      </c>
      <c r="C271" s="48"/>
      <c r="D271" s="457"/>
      <c r="F271" s="48"/>
      <c r="G271" s="81"/>
      <c r="H271" s="48"/>
      <c r="I271" s="48"/>
      <c r="K271" s="61"/>
      <c r="O271" s="61"/>
      <c r="P271" s="48"/>
      <c r="Q271" s="48"/>
      <c r="R271" s="48"/>
      <c r="S271" s="164"/>
      <c r="T271" s="38"/>
    </row>
    <row r="272" s="80" customFormat="1">
      <c r="A272" s="81"/>
      <c r="B272" s="80" t="s">
        <v>4823</v>
      </c>
      <c r="C272" s="48"/>
      <c r="D272" s="457"/>
      <c r="F272" s="48"/>
      <c r="G272" s="81"/>
      <c r="H272" s="48"/>
      <c r="I272" s="48"/>
      <c r="K272" s="61"/>
      <c r="O272" s="61"/>
      <c r="P272" s="48"/>
      <c r="Q272" s="48"/>
      <c r="R272" s="48"/>
      <c r="S272" s="164"/>
      <c r="T272" s="38"/>
      <c r="U272" s="91"/>
    </row>
    <row r="273">
      <c r="A273" s="22">
        <v>1</v>
      </c>
      <c r="B273" s="24" t="s">
        <v>4824</v>
      </c>
      <c r="C273" s="21" t="s">
        <v>5183</v>
      </c>
      <c r="D273" s="24" t="s">
        <v>5583</v>
      </c>
      <c r="E273" s="24" t="s">
        <v>3346</v>
      </c>
      <c r="F273" s="21" t="s">
        <v>38</v>
      </c>
      <c r="G273" s="22">
        <v>20</v>
      </c>
      <c r="H273" s="85">
        <v>0.20000000000000001</v>
      </c>
      <c r="K273" s="84"/>
      <c r="M273" s="84"/>
      <c r="N273" s="84"/>
      <c r="O273" s="84"/>
      <c r="P273" s="48"/>
      <c r="Q273" s="48">
        <f>'РЖД-3'!Q31</f>
        <v>13</v>
      </c>
      <c r="R273" s="48">
        <f>'РЖД-3'!R31</f>
        <v>13</v>
      </c>
      <c r="S273" s="54"/>
    </row>
    <row r="274">
      <c r="A274" s="22"/>
      <c r="B274" s="24" t="s">
        <v>4827</v>
      </c>
      <c r="C274" s="21" t="s">
        <v>4825</v>
      </c>
      <c r="D274" s="24"/>
      <c r="E274" s="24"/>
      <c r="G274" s="22"/>
      <c r="H274" s="90">
        <v>0.20000000000000001</v>
      </c>
      <c r="K274" s="89"/>
      <c r="P274" s="48"/>
      <c r="Q274" s="48"/>
      <c r="R274" s="48"/>
      <c r="S274" s="54"/>
    </row>
    <row r="275">
      <c r="A275" s="22"/>
      <c r="B275" s="24" t="s">
        <v>4829</v>
      </c>
      <c r="D275" s="24"/>
      <c r="E275" s="24"/>
      <c r="G275" s="22"/>
      <c r="P275" s="21"/>
      <c r="Q275" s="21"/>
      <c r="R275" s="21"/>
      <c r="S275" s="54"/>
      <c r="T275" s="48"/>
    </row>
    <row r="276">
      <c r="A276" s="22"/>
      <c r="B276" s="20"/>
      <c r="D276" s="80" t="s">
        <v>5584</v>
      </c>
      <c r="E276" s="24"/>
      <c r="K276" s="89"/>
      <c r="L276" s="89"/>
      <c r="Q276" s="48">
        <f>Q273</f>
        <v>13</v>
      </c>
      <c r="R276" s="48">
        <f>R273</f>
        <v>13</v>
      </c>
      <c r="S276" s="48"/>
      <c r="T276" s="48"/>
    </row>
    <row r="277" hidden="1">
      <c r="A277" s="22"/>
      <c r="B277" s="20"/>
      <c r="D277" s="80"/>
      <c r="E277" s="24"/>
      <c r="K277" s="89"/>
      <c r="L277" s="89"/>
      <c r="Q277" s="48"/>
      <c r="R277" s="48"/>
      <c r="S277" s="54"/>
      <c r="T277" s="48"/>
    </row>
    <row r="278" hidden="1">
      <c r="A278" s="22"/>
      <c r="B278" s="20"/>
      <c r="D278" s="80"/>
      <c r="E278" s="24"/>
      <c r="G278" s="38" t="s">
        <v>1181</v>
      </c>
      <c r="K278" s="89"/>
      <c r="L278" s="89"/>
      <c r="Q278" s="48"/>
      <c r="R278" s="48"/>
      <c r="S278" s="54"/>
      <c r="T278" s="48"/>
    </row>
    <row r="279" hidden="1">
      <c r="A279" s="22"/>
      <c r="B279" s="20"/>
      <c r="D279" s="80"/>
      <c r="E279" s="24"/>
      <c r="G279" s="38" t="s">
        <v>2523</v>
      </c>
      <c r="K279" s="89"/>
      <c r="L279" s="89"/>
      <c r="Q279" s="48">
        <f>Q273</f>
        <v>13</v>
      </c>
      <c r="R279" s="48">
        <f>R273</f>
        <v>13</v>
      </c>
      <c r="S279" s="54"/>
      <c r="T279" s="48"/>
    </row>
    <row r="280" hidden="1">
      <c r="A280" s="22"/>
      <c r="B280" s="20"/>
      <c r="D280" s="80"/>
      <c r="E280" s="24"/>
      <c r="G280" s="38" t="s">
        <v>2502</v>
      </c>
      <c r="K280" s="89"/>
      <c r="L280" s="89"/>
      <c r="Q280" s="48">
        <f>SUM(Q278:Q279)</f>
        <v>13</v>
      </c>
      <c r="R280" s="48">
        <f>SUM(R278:R279)</f>
        <v>13</v>
      </c>
      <c r="S280" s="54"/>
      <c r="T280" s="48"/>
    </row>
    <row r="281" hidden="1">
      <c r="A281" s="22"/>
      <c r="B281" s="20"/>
      <c r="D281" s="80"/>
      <c r="E281" s="24"/>
      <c r="G281" s="38" t="s">
        <v>38</v>
      </c>
      <c r="K281" s="89"/>
      <c r="L281" s="89"/>
      <c r="Q281" s="48">
        <f>Q273</f>
        <v>13</v>
      </c>
      <c r="R281" s="48">
        <f>R273</f>
        <v>13</v>
      </c>
      <c r="S281" s="54"/>
      <c r="T281" s="48"/>
    </row>
    <row r="282" ht="12.75" customHeight="1">
      <c r="A282" s="22"/>
      <c r="B282" s="20"/>
      <c r="D282" s="24"/>
      <c r="E282" s="24"/>
      <c r="K282" s="89"/>
      <c r="L282" s="89"/>
      <c r="Q282" s="21"/>
      <c r="R282" s="21"/>
    </row>
    <row r="283">
      <c r="B283" s="20"/>
      <c r="D283" s="80" t="s">
        <v>5740</v>
      </c>
      <c r="E283" s="24"/>
      <c r="G283" s="24" t="s">
        <v>3221</v>
      </c>
      <c r="I283" s="21">
        <f t="shared" ref="I283:R283" si="719">I27+I140+I257</f>
        <v>10.4</v>
      </c>
      <c r="J283" s="21">
        <f t="shared" si="719"/>
        <v>10.4</v>
      </c>
      <c r="K283" s="21">
        <f t="shared" si="719"/>
        <v>10.4</v>
      </c>
      <c r="L283" s="21">
        <f t="shared" si="719"/>
        <v>10.4</v>
      </c>
      <c r="M283" s="21">
        <f t="shared" si="719"/>
        <v>10.4</v>
      </c>
      <c r="N283" s="21">
        <f t="shared" si="719"/>
        <v>10.4</v>
      </c>
      <c r="O283" s="21">
        <f t="shared" si="719"/>
        <v>10.4</v>
      </c>
      <c r="P283" s="21">
        <f t="shared" si="719"/>
        <v>12.6</v>
      </c>
      <c r="Q283" s="21">
        <f t="shared" si="719"/>
        <v>12.6</v>
      </c>
      <c r="R283" s="21">
        <f t="shared" si="719"/>
        <v>12.6</v>
      </c>
      <c r="S283" s="48"/>
      <c r="T283" s="54"/>
      <c r="U283" s="562"/>
      <c r="V283" s="470"/>
      <c r="W283" s="563"/>
    </row>
    <row r="284" s="116" customFormat="1" hidden="1">
      <c r="A284" s="119"/>
      <c r="C284" s="119"/>
      <c r="D284" s="260"/>
      <c r="E284" s="118"/>
      <c r="G284" s="118"/>
      <c r="H284" s="119"/>
      <c r="I284" s="119">
        <f t="shared" ref="I284:R284" si="720">I149+I168+I191+I215+I262+I278</f>
        <v>10.4</v>
      </c>
      <c r="J284" s="119">
        <f t="shared" si="720"/>
        <v>10.4</v>
      </c>
      <c r="K284" s="119">
        <f t="shared" si="720"/>
        <v>10.4</v>
      </c>
      <c r="L284" s="119">
        <f t="shared" si="720"/>
        <v>10.4</v>
      </c>
      <c r="M284" s="119">
        <f t="shared" si="720"/>
        <v>10.4</v>
      </c>
      <c r="N284" s="119">
        <f t="shared" si="720"/>
        <v>10.4</v>
      </c>
      <c r="O284" s="119">
        <f t="shared" si="720"/>
        <v>10.4</v>
      </c>
      <c r="P284" s="119">
        <f t="shared" si="720"/>
        <v>12.6</v>
      </c>
      <c r="Q284" s="119">
        <f t="shared" si="720"/>
        <v>12.6</v>
      </c>
      <c r="R284" s="119">
        <f t="shared" si="720"/>
        <v>12.6</v>
      </c>
      <c r="S284" s="259"/>
      <c r="T284" s="564"/>
      <c r="U284" s="565"/>
      <c r="V284" s="566"/>
      <c r="W284" s="567"/>
    </row>
    <row r="285" s="116" customFormat="1" hidden="1">
      <c r="A285" s="119"/>
      <c r="C285" s="119"/>
      <c r="D285" s="260"/>
      <c r="E285" s="118"/>
      <c r="G285" s="118"/>
      <c r="H285" s="119"/>
      <c r="I285" s="564">
        <f>I283-I284</f>
        <v>0</v>
      </c>
      <c r="J285" s="564">
        <f t="shared" ref="J285:Q285" si="721">J283-J284</f>
        <v>0</v>
      </c>
      <c r="K285" s="564">
        <f t="shared" si="721"/>
        <v>0</v>
      </c>
      <c r="L285" s="564">
        <f t="shared" si="721"/>
        <v>0</v>
      </c>
      <c r="M285" s="564">
        <f t="shared" si="721"/>
        <v>0</v>
      </c>
      <c r="N285" s="564">
        <f t="shared" si="721"/>
        <v>0</v>
      </c>
      <c r="O285" s="564">
        <f t="shared" si="721"/>
        <v>0</v>
      </c>
      <c r="P285" s="564">
        <f t="shared" si="721"/>
        <v>0</v>
      </c>
      <c r="Q285" s="564">
        <f t="shared" si="721"/>
        <v>0</v>
      </c>
      <c r="R285" s="564">
        <f>R283-R284</f>
        <v>0</v>
      </c>
      <c r="S285" s="259"/>
      <c r="T285" s="564"/>
      <c r="U285" s="565"/>
      <c r="V285" s="566"/>
      <c r="W285" s="567"/>
    </row>
    <row r="286">
      <c r="B286" s="20"/>
      <c r="D286" s="24"/>
      <c r="E286" s="24"/>
      <c r="G286" s="24"/>
      <c r="J286" s="21"/>
      <c r="K286" s="21"/>
      <c r="L286" s="21"/>
      <c r="M286" s="21"/>
      <c r="N286" s="21"/>
      <c r="O286" s="21"/>
      <c r="P286" s="21"/>
      <c r="Q286" s="21"/>
      <c r="R286" s="21"/>
      <c r="S286" s="48"/>
      <c r="T286" s="101"/>
      <c r="U286" s="568"/>
    </row>
    <row r="287">
      <c r="B287" s="20"/>
      <c r="D287" s="24"/>
      <c r="E287" s="24"/>
      <c r="G287" s="24" t="s">
        <v>2523</v>
      </c>
      <c r="I287" s="21">
        <f t="shared" ref="I287:R287" si="722">I93+I158+I161+I187+I202+I208+I258+I273+I226</f>
        <v>13.4</v>
      </c>
      <c r="J287" s="21">
        <f t="shared" si="722"/>
        <v>25.699999999999999</v>
      </c>
      <c r="K287" s="21">
        <f t="shared" si="722"/>
        <v>25.699999999999999</v>
      </c>
      <c r="L287" s="21">
        <f t="shared" si="722"/>
        <v>25.699999999999999</v>
      </c>
      <c r="M287" s="21">
        <f t="shared" si="722"/>
        <v>30.199999999999999</v>
      </c>
      <c r="N287" s="21">
        <f t="shared" si="722"/>
        <v>49.200000000000003</v>
      </c>
      <c r="O287" s="21">
        <f t="shared" si="722"/>
        <v>49.200000000000003</v>
      </c>
      <c r="P287" s="21">
        <f t="shared" si="722"/>
        <v>67.799999999999997</v>
      </c>
      <c r="Q287" s="21">
        <f t="shared" si="722"/>
        <v>80.799999999999997</v>
      </c>
      <c r="R287" s="21">
        <f t="shared" si="722"/>
        <v>80.799999999999997</v>
      </c>
      <c r="S287" s="24"/>
      <c r="T287" s="101"/>
    </row>
    <row r="288" s="116" customFormat="1" hidden="1">
      <c r="A288" s="119"/>
      <c r="C288" s="119"/>
      <c r="D288" s="118"/>
      <c r="E288" s="118"/>
      <c r="G288" s="118"/>
      <c r="H288" s="119"/>
      <c r="I288" s="119">
        <f t="shared" ref="I288:R288" si="723">I150+I169+I192+I216+I263+I279</f>
        <v>13.4</v>
      </c>
      <c r="J288" s="119">
        <f t="shared" si="723"/>
        <v>25.699999999999999</v>
      </c>
      <c r="K288" s="119">
        <f t="shared" si="723"/>
        <v>25.699999999999999</v>
      </c>
      <c r="L288" s="119">
        <f t="shared" si="723"/>
        <v>25.699999999999999</v>
      </c>
      <c r="M288" s="119">
        <f t="shared" si="723"/>
        <v>30.199999999999999</v>
      </c>
      <c r="N288" s="119">
        <f t="shared" si="723"/>
        <v>49.200000000000003</v>
      </c>
      <c r="O288" s="119">
        <f t="shared" si="723"/>
        <v>49.200000000000003</v>
      </c>
      <c r="P288" s="119">
        <f t="shared" si="723"/>
        <v>67.799999999999997</v>
      </c>
      <c r="Q288" s="119">
        <f t="shared" si="723"/>
        <v>80.799999999999997</v>
      </c>
      <c r="R288" s="119">
        <f t="shared" si="723"/>
        <v>80.799999999999997</v>
      </c>
      <c r="S288" s="119"/>
      <c r="T288" s="560"/>
    </row>
    <row r="289" s="116" customFormat="1" hidden="1">
      <c r="A289" s="119"/>
      <c r="C289" s="119"/>
      <c r="D289" s="118"/>
      <c r="E289" s="118"/>
      <c r="G289" s="118"/>
      <c r="H289" s="119"/>
      <c r="I289" s="564">
        <f>I287-I288</f>
        <v>0</v>
      </c>
      <c r="J289" s="564">
        <f t="shared" ref="J289:R289" si="724">J287-J288</f>
        <v>0</v>
      </c>
      <c r="K289" s="564">
        <f t="shared" si="724"/>
        <v>0</v>
      </c>
      <c r="L289" s="564">
        <f t="shared" si="724"/>
        <v>0</v>
      </c>
      <c r="M289" s="564">
        <f t="shared" si="724"/>
        <v>0</v>
      </c>
      <c r="N289" s="564">
        <f t="shared" si="724"/>
        <v>0</v>
      </c>
      <c r="O289" s="564">
        <f t="shared" si="724"/>
        <v>0</v>
      </c>
      <c r="P289" s="564">
        <f t="shared" si="724"/>
        <v>0</v>
      </c>
      <c r="Q289" s="564">
        <f t="shared" si="724"/>
        <v>0</v>
      </c>
      <c r="R289" s="564">
        <f t="shared" si="724"/>
        <v>0</v>
      </c>
      <c r="S289" s="118"/>
      <c r="T289" s="560"/>
    </row>
    <row r="290">
      <c r="B290" s="20"/>
      <c r="D290" s="24"/>
      <c r="E290" s="24"/>
      <c r="G290" s="24"/>
      <c r="J290" s="21"/>
      <c r="K290" s="21"/>
      <c r="L290" s="21"/>
      <c r="M290" s="21"/>
      <c r="N290" s="21"/>
      <c r="O290" s="21"/>
      <c r="P290" s="21"/>
      <c r="Q290" s="21"/>
      <c r="R290" s="21"/>
    </row>
    <row r="291">
      <c r="B291" s="20"/>
      <c r="D291" s="24"/>
      <c r="E291" s="24"/>
      <c r="G291" s="24" t="s">
        <v>2502</v>
      </c>
      <c r="I291" s="21">
        <f>I283+I287</f>
        <v>23.800000000000001</v>
      </c>
      <c r="J291" s="21">
        <f t="shared" ref="J291:Q291" si="725">J283+J287</f>
        <v>36.100000000000001</v>
      </c>
      <c r="K291" s="21">
        <f t="shared" si="725"/>
        <v>36.100000000000001</v>
      </c>
      <c r="L291" s="21">
        <f t="shared" si="725"/>
        <v>36.100000000000001</v>
      </c>
      <c r="M291" s="21">
        <f t="shared" si="725"/>
        <v>40.600000000000001</v>
      </c>
      <c r="N291" s="21">
        <f t="shared" si="725"/>
        <v>59.600000000000001</v>
      </c>
      <c r="O291" s="21">
        <f t="shared" si="725"/>
        <v>59.600000000000001</v>
      </c>
      <c r="P291" s="21">
        <f t="shared" si="725"/>
        <v>80.400000000000006</v>
      </c>
      <c r="Q291" s="21">
        <f t="shared" si="725"/>
        <v>93.400000000000006</v>
      </c>
      <c r="R291" s="21">
        <f>R283+R287</f>
        <v>93.400000000000006</v>
      </c>
      <c r="S291" s="48"/>
      <c r="T291" s="101"/>
      <c r="U291" s="568"/>
      <c r="V291" s="569"/>
      <c r="W291" s="471"/>
      <c r="Y291" s="570"/>
    </row>
    <row r="292" s="116" customFormat="1" hidden="1">
      <c r="A292" s="119"/>
      <c r="C292" s="119"/>
      <c r="D292" s="118"/>
      <c r="E292" s="118"/>
      <c r="F292" s="119"/>
      <c r="G292" s="118"/>
      <c r="H292" s="119"/>
      <c r="I292" s="119">
        <f t="shared" ref="I292:R292" si="726">I151+I170+I193+I217+I264+I280</f>
        <v>23.800000000000001</v>
      </c>
      <c r="J292" s="119">
        <f t="shared" si="726"/>
        <v>36.100000000000001</v>
      </c>
      <c r="K292" s="119">
        <f t="shared" si="726"/>
        <v>36.100000000000001</v>
      </c>
      <c r="L292" s="119">
        <f t="shared" si="726"/>
        <v>36.100000000000001</v>
      </c>
      <c r="M292" s="119">
        <f t="shared" si="726"/>
        <v>40.600000000000001</v>
      </c>
      <c r="N292" s="119">
        <f t="shared" si="726"/>
        <v>59.600000000000001</v>
      </c>
      <c r="O292" s="119">
        <f t="shared" si="726"/>
        <v>59.600000000000001</v>
      </c>
      <c r="P292" s="119">
        <f t="shared" si="726"/>
        <v>80.400000000000006</v>
      </c>
      <c r="Q292" s="119">
        <f t="shared" si="726"/>
        <v>93.400000000000006</v>
      </c>
      <c r="R292" s="119">
        <f t="shared" si="726"/>
        <v>93.400000000000006</v>
      </c>
      <c r="S292" s="259"/>
      <c r="T292" s="560"/>
      <c r="U292" s="571"/>
      <c r="V292" s="572"/>
      <c r="Y292" s="573"/>
    </row>
    <row r="293" s="116" customFormat="1" hidden="1">
      <c r="A293" s="119"/>
      <c r="C293" s="119"/>
      <c r="D293" s="118"/>
      <c r="E293" s="118"/>
      <c r="F293" s="119"/>
      <c r="G293" s="118"/>
      <c r="H293" s="119"/>
      <c r="I293" s="564">
        <f>I291-I292</f>
        <v>0</v>
      </c>
      <c r="J293" s="564">
        <f t="shared" ref="J293:R293" si="727">J291-J292</f>
        <v>0</v>
      </c>
      <c r="K293" s="564">
        <f t="shared" si="727"/>
        <v>0</v>
      </c>
      <c r="L293" s="564">
        <f t="shared" si="727"/>
        <v>0</v>
      </c>
      <c r="M293" s="564">
        <f t="shared" si="727"/>
        <v>0</v>
      </c>
      <c r="N293" s="564">
        <f t="shared" si="727"/>
        <v>0</v>
      </c>
      <c r="O293" s="564">
        <f t="shared" si="727"/>
        <v>0</v>
      </c>
      <c r="P293" s="564">
        <f t="shared" si="727"/>
        <v>0</v>
      </c>
      <c r="Q293" s="564">
        <f t="shared" si="727"/>
        <v>0</v>
      </c>
      <c r="R293" s="564">
        <f t="shared" si="727"/>
        <v>0</v>
      </c>
      <c r="S293" s="259"/>
      <c r="T293" s="560"/>
      <c r="U293" s="571"/>
      <c r="V293" s="572"/>
      <c r="Y293" s="573"/>
    </row>
    <row r="294">
      <c r="B294" s="20"/>
      <c r="D294" s="24"/>
      <c r="E294" s="24"/>
      <c r="G294" s="24"/>
      <c r="J294" s="21"/>
      <c r="K294" s="21"/>
      <c r="L294" s="21"/>
      <c r="M294" s="21"/>
      <c r="N294" s="21"/>
      <c r="O294" s="21"/>
      <c r="P294" s="21"/>
      <c r="Q294" s="21"/>
      <c r="R294" s="21"/>
      <c r="S294" s="48"/>
      <c r="T294" s="101"/>
      <c r="U294" s="568"/>
      <c r="Y294" s="570"/>
    </row>
    <row r="295" s="80" customFormat="1" ht="12.75">
      <c r="A295" s="48"/>
      <c r="G295" s="233" t="s">
        <v>3224</v>
      </c>
      <c r="H295" s="48"/>
      <c r="I295" s="48">
        <f t="shared" ref="I295:R295" si="728">I147+I166+I189+I213+I260+I276</f>
        <v>23.800000000000001</v>
      </c>
      <c r="J295" s="48">
        <f t="shared" si="728"/>
        <v>36.100000000000001</v>
      </c>
      <c r="K295" s="48">
        <f t="shared" si="728"/>
        <v>36.100000000000001</v>
      </c>
      <c r="L295" s="48">
        <f t="shared" si="728"/>
        <v>36.100000000000001</v>
      </c>
      <c r="M295" s="48">
        <f t="shared" si="728"/>
        <v>40.600000000000001</v>
      </c>
      <c r="N295" s="48">
        <f t="shared" si="728"/>
        <v>59.600000000000001</v>
      </c>
      <c r="O295" s="48">
        <f t="shared" si="728"/>
        <v>59.600000000000001</v>
      </c>
      <c r="P295" s="48">
        <f t="shared" si="728"/>
        <v>80.400000000000006</v>
      </c>
      <c r="Q295" s="48">
        <f t="shared" si="728"/>
        <v>93.400000000000006</v>
      </c>
      <c r="R295" s="48">
        <f t="shared" si="728"/>
        <v>93.400000000000006</v>
      </c>
      <c r="S295" s="574"/>
      <c r="T295" s="575"/>
    </row>
    <row r="296" s="80" customFormat="1" ht="12.75" hidden="1">
      <c r="A296" s="48"/>
      <c r="G296" s="233"/>
      <c r="H296" s="48"/>
      <c r="I296" s="48">
        <f t="shared" ref="I296:Q296" si="729">I283+I287</f>
        <v>23.800000000000001</v>
      </c>
      <c r="J296" s="48">
        <f t="shared" si="729"/>
        <v>36.100000000000001</v>
      </c>
      <c r="K296" s="48">
        <f t="shared" si="729"/>
        <v>36.100000000000001</v>
      </c>
      <c r="L296" s="48">
        <f t="shared" si="729"/>
        <v>36.100000000000001</v>
      </c>
      <c r="M296" s="48">
        <f t="shared" si="729"/>
        <v>40.600000000000001</v>
      </c>
      <c r="N296" s="48">
        <f t="shared" si="729"/>
        <v>59.600000000000001</v>
      </c>
      <c r="O296" s="48">
        <f t="shared" si="729"/>
        <v>59.600000000000001</v>
      </c>
      <c r="P296" s="48">
        <f t="shared" si="729"/>
        <v>80.400000000000006</v>
      </c>
      <c r="Q296" s="48">
        <f t="shared" si="729"/>
        <v>93.400000000000006</v>
      </c>
      <c r="R296" s="48">
        <f>R283+R287</f>
        <v>93.400000000000006</v>
      </c>
      <c r="S296" s="574"/>
      <c r="T296" s="70"/>
    </row>
    <row r="297" s="80" customFormat="1" ht="12.75" hidden="1">
      <c r="A297" s="48"/>
      <c r="G297" s="233"/>
      <c r="H297" s="48"/>
      <c r="I297" s="54">
        <f t="shared" ref="I297:Q297" si="730">I295-I296</f>
        <v>0</v>
      </c>
      <c r="J297" s="54">
        <f t="shared" si="730"/>
        <v>0</v>
      </c>
      <c r="K297" s="54">
        <f t="shared" si="730"/>
        <v>0</v>
      </c>
      <c r="L297" s="54">
        <f t="shared" si="730"/>
        <v>0</v>
      </c>
      <c r="M297" s="54">
        <f t="shared" si="730"/>
        <v>0</v>
      </c>
      <c r="N297" s="54">
        <f>N295-N296</f>
        <v>0</v>
      </c>
      <c r="O297" s="54">
        <f t="shared" si="730"/>
        <v>0</v>
      </c>
      <c r="P297" s="54">
        <f t="shared" si="730"/>
        <v>0</v>
      </c>
      <c r="Q297" s="54">
        <f t="shared" si="730"/>
        <v>0</v>
      </c>
      <c r="R297" s="54">
        <f>R295-R296</f>
        <v>0</v>
      </c>
      <c r="S297" s="574"/>
      <c r="T297" s="70"/>
    </row>
    <row r="298" s="26" customFormat="1" ht="12.75">
      <c r="A298" s="27"/>
      <c r="B298" s="27"/>
      <c r="C298" s="27"/>
      <c r="E298" s="462"/>
      <c r="G298" s="45"/>
      <c r="H298" s="27"/>
      <c r="I298" s="180"/>
      <c r="J298" s="180"/>
      <c r="K298" s="239"/>
      <c r="L298" s="239"/>
      <c r="M298" s="239"/>
      <c r="N298" s="239"/>
      <c r="O298" s="239"/>
      <c r="P298" s="239"/>
      <c r="Q298" s="239"/>
      <c r="S298" s="526"/>
      <c r="T298" s="31"/>
    </row>
    <row r="299" s="26" customFormat="1" ht="12.75">
      <c r="A299" s="27"/>
      <c r="B299" s="27"/>
      <c r="C299" s="27"/>
      <c r="E299" s="462"/>
      <c r="H299" s="463" t="s">
        <v>3225</v>
      </c>
      <c r="I299" s="21">
        <f t="shared" ref="I299:R299" si="731">I140+I187+I202+I208+I226+I257+I273</f>
        <v>3.2000000000000002</v>
      </c>
      <c r="J299" s="21">
        <f t="shared" si="731"/>
        <v>3.2000000000000002</v>
      </c>
      <c r="K299" s="21">
        <f t="shared" si="731"/>
        <v>3.2000000000000002</v>
      </c>
      <c r="L299" s="21">
        <f t="shared" si="731"/>
        <v>3.2000000000000002</v>
      </c>
      <c r="M299" s="21">
        <f t="shared" si="731"/>
        <v>7.7000000000000002</v>
      </c>
      <c r="N299" s="21">
        <f t="shared" si="731"/>
        <v>26.699999999999999</v>
      </c>
      <c r="O299" s="21">
        <f t="shared" si="731"/>
        <v>26.699999999999999</v>
      </c>
      <c r="P299" s="21">
        <f t="shared" si="731"/>
        <v>46.399999999999999</v>
      </c>
      <c r="Q299" s="21">
        <f t="shared" si="731"/>
        <v>59.399999999999999</v>
      </c>
      <c r="R299" s="21">
        <f t="shared" si="731"/>
        <v>59.399999999999999</v>
      </c>
      <c r="S299" s="31"/>
      <c r="T299" s="48"/>
      <c r="U299" s="285"/>
      <c r="V299" s="576"/>
    </row>
    <row r="300" s="300" customFormat="1" ht="12.75" hidden="1">
      <c r="A300" s="577"/>
      <c r="B300" s="577"/>
      <c r="C300" s="577"/>
      <c r="E300" s="578"/>
      <c r="F300" s="577"/>
      <c r="G300" s="490"/>
      <c r="H300" s="577"/>
      <c r="I300" s="119">
        <f t="shared" ref="I300:R300" si="732">I152+I171+I194+I218+I265+I281</f>
        <v>3.2000000000000002</v>
      </c>
      <c r="J300" s="119">
        <f t="shared" si="732"/>
        <v>3.2000000000000002</v>
      </c>
      <c r="K300" s="119">
        <f t="shared" si="732"/>
        <v>3.2000000000000002</v>
      </c>
      <c r="L300" s="119">
        <f t="shared" si="732"/>
        <v>3.2000000000000002</v>
      </c>
      <c r="M300" s="119">
        <f t="shared" si="732"/>
        <v>7.7000000000000002</v>
      </c>
      <c r="N300" s="119">
        <f t="shared" si="732"/>
        <v>26.699999999999999</v>
      </c>
      <c r="O300" s="119">
        <f t="shared" si="732"/>
        <v>26.699999999999999</v>
      </c>
      <c r="P300" s="119">
        <f t="shared" si="732"/>
        <v>46.399999999999999</v>
      </c>
      <c r="Q300" s="119">
        <f t="shared" si="732"/>
        <v>59.399999999999999</v>
      </c>
      <c r="R300" s="119">
        <f t="shared" si="732"/>
        <v>59.399999999999999</v>
      </c>
      <c r="S300" s="579"/>
      <c r="T300" s="490"/>
      <c r="V300" s="580"/>
    </row>
    <row r="301" s="300" customFormat="1" ht="12.75" hidden="1">
      <c r="A301" s="577"/>
      <c r="B301" s="577"/>
      <c r="C301" s="577"/>
      <c r="E301" s="578"/>
      <c r="F301" s="577"/>
      <c r="G301" s="490"/>
      <c r="H301" s="577"/>
      <c r="I301" s="564">
        <f>I299-I300</f>
        <v>0</v>
      </c>
      <c r="J301" s="564">
        <f t="shared" ref="J301:R301" si="733">J299-J300</f>
        <v>0</v>
      </c>
      <c r="K301" s="564">
        <f t="shared" si="733"/>
        <v>0</v>
      </c>
      <c r="L301" s="564">
        <f t="shared" si="733"/>
        <v>0</v>
      </c>
      <c r="M301" s="564">
        <f t="shared" si="733"/>
        <v>0</v>
      </c>
      <c r="N301" s="564">
        <f t="shared" si="733"/>
        <v>0</v>
      </c>
      <c r="O301" s="564">
        <f t="shared" si="733"/>
        <v>0</v>
      </c>
      <c r="P301" s="564">
        <f t="shared" si="733"/>
        <v>0</v>
      </c>
      <c r="Q301" s="564">
        <f t="shared" si="733"/>
        <v>0</v>
      </c>
      <c r="R301" s="564">
        <f t="shared" si="733"/>
        <v>0</v>
      </c>
      <c r="S301" s="579"/>
      <c r="T301" s="490"/>
      <c r="V301" s="580"/>
    </row>
    <row r="302" s="26" customFormat="1" ht="12.75" hidden="1">
      <c r="A302" s="27"/>
      <c r="B302" s="27"/>
      <c r="C302" s="27"/>
      <c r="E302" s="462"/>
      <c r="F302" s="27"/>
      <c r="G302" s="45"/>
      <c r="H302" s="27"/>
      <c r="I302" s="54"/>
      <c r="J302" s="54"/>
      <c r="K302" s="54"/>
      <c r="L302" s="54"/>
      <c r="M302" s="54"/>
      <c r="N302" s="54"/>
      <c r="O302" s="54"/>
      <c r="P302" s="54"/>
      <c r="Q302" s="54"/>
      <c r="R302" s="54"/>
      <c r="S302" s="285"/>
      <c r="T302" s="45"/>
      <c r="V302" s="576"/>
    </row>
    <row r="303" s="26" customFormat="1" ht="12.75">
      <c r="A303" s="27"/>
      <c r="B303" s="27"/>
      <c r="C303" s="27"/>
      <c r="E303" s="462"/>
      <c r="F303" s="27"/>
      <c r="G303" s="45"/>
      <c r="H303" s="27"/>
      <c r="I303" s="85"/>
      <c r="J303" s="85"/>
      <c r="K303" s="84"/>
      <c r="L303" s="84"/>
      <c r="M303" s="84"/>
      <c r="N303" s="84"/>
      <c r="O303" s="84"/>
      <c r="P303" s="84"/>
      <c r="Q303" s="84"/>
      <c r="R303" s="84"/>
      <c r="S303" s="27"/>
      <c r="T303" s="45"/>
      <c r="V303" s="34"/>
    </row>
    <row r="304" s="26" customFormat="1" ht="12.75">
      <c r="A304" s="27"/>
      <c r="B304" s="313" t="s">
        <v>5911</v>
      </c>
      <c r="C304" s="315" t="s">
        <v>5912</v>
      </c>
      <c r="E304" s="462"/>
      <c r="F304" s="27"/>
      <c r="G304" s="45"/>
      <c r="H304" s="27"/>
      <c r="I304" s="85"/>
      <c r="J304" s="85"/>
      <c r="K304" s="84"/>
      <c r="L304" s="84"/>
      <c r="M304" s="84"/>
      <c r="N304" s="84"/>
      <c r="O304" s="84"/>
      <c r="P304" s="84"/>
      <c r="Q304" s="84"/>
      <c r="R304" s="84"/>
      <c r="S304" s="27"/>
      <c r="T304" s="45"/>
      <c r="V304" s="34"/>
    </row>
    <row r="305" s="26" customFormat="1" ht="12.75">
      <c r="A305" s="27"/>
      <c r="B305" s="6"/>
      <c r="C305" s="315" t="s">
        <v>5913</v>
      </c>
      <c r="E305" s="462"/>
      <c r="F305" s="27"/>
      <c r="G305" s="45"/>
      <c r="H305" s="27"/>
      <c r="I305" s="85"/>
      <c r="J305" s="85"/>
      <c r="K305" s="84"/>
      <c r="L305" s="84"/>
      <c r="M305" s="84"/>
      <c r="N305" s="84"/>
      <c r="O305" s="84"/>
      <c r="P305" s="84"/>
      <c r="Q305" s="84"/>
      <c r="R305" s="84"/>
      <c r="S305" s="27"/>
      <c r="T305" s="45"/>
      <c r="V305" s="34"/>
    </row>
    <row r="306" s="26" customFormat="1" ht="12.75">
      <c r="A306" s="27"/>
      <c r="B306" s="6"/>
      <c r="C306" s="315" t="s">
        <v>5914</v>
      </c>
      <c r="E306" s="462"/>
      <c r="F306" s="27"/>
      <c r="G306" s="45"/>
      <c r="H306" s="27"/>
      <c r="I306" s="85"/>
      <c r="J306" s="85"/>
      <c r="K306" s="84"/>
      <c r="L306" s="84"/>
      <c r="M306" s="84"/>
      <c r="N306" s="84"/>
      <c r="O306" s="84"/>
      <c r="P306" s="84"/>
      <c r="Q306" s="84"/>
      <c r="R306" s="84"/>
      <c r="S306" s="27"/>
      <c r="T306" s="45"/>
      <c r="V306" s="34"/>
    </row>
    <row r="307" s="26" customFormat="1" ht="12.75">
      <c r="A307" s="27"/>
      <c r="B307" s="27"/>
      <c r="C307" s="27"/>
      <c r="E307" s="462"/>
      <c r="F307" s="27"/>
      <c r="G307" s="27"/>
      <c r="H307" s="27"/>
      <c r="I307" s="90"/>
      <c r="J307" s="90"/>
      <c r="K307" s="89"/>
      <c r="L307" s="89"/>
      <c r="M307" s="89"/>
      <c r="N307" s="89"/>
      <c r="O307" s="89"/>
      <c r="P307" s="89"/>
      <c r="Q307" s="89"/>
      <c r="R307" s="89"/>
      <c r="S307" s="27"/>
      <c r="T307" s="576"/>
    </row>
    <row r="308" s="26" customFormat="1" ht="12.75">
      <c r="A308" s="27"/>
      <c r="B308" s="27"/>
      <c r="C308" s="27"/>
      <c r="E308" s="462"/>
      <c r="F308" s="27"/>
      <c r="G308" s="27"/>
      <c r="H308" s="27"/>
      <c r="I308" s="180"/>
      <c r="J308" s="180"/>
      <c r="K308" s="239"/>
      <c r="L308" s="239"/>
      <c r="M308" s="239"/>
      <c r="N308" s="239"/>
      <c r="O308" s="239"/>
      <c r="P308" s="239"/>
      <c r="Q308" s="239"/>
      <c r="R308" s="239"/>
      <c r="S308" s="27"/>
      <c r="T308" s="45"/>
    </row>
    <row r="309" s="26" customFormat="1" ht="12.75">
      <c r="A309" s="27"/>
      <c r="B309" s="27"/>
      <c r="C309" s="27"/>
      <c r="D309" s="462"/>
      <c r="E309" s="462"/>
      <c r="F309" s="27"/>
      <c r="G309" s="27"/>
      <c r="H309" s="27"/>
      <c r="I309" s="27"/>
      <c r="K309" s="429"/>
      <c r="L309" s="429"/>
      <c r="M309" s="426"/>
      <c r="N309" s="426"/>
      <c r="O309" s="426"/>
      <c r="P309" s="426"/>
      <c r="Q309" s="426"/>
      <c r="R309" s="31"/>
      <c r="S309" s="581"/>
      <c r="T309" s="575"/>
      <c r="U309" s="45"/>
    </row>
    <row r="310" s="26" customFormat="1" ht="12.75">
      <c r="B310" s="45" t="s">
        <v>5915</v>
      </c>
      <c r="C310" s="27"/>
      <c r="F310" s="27"/>
      <c r="G310" s="27"/>
      <c r="H310" s="27"/>
      <c r="I310" s="27"/>
      <c r="K310" s="429"/>
      <c r="L310" s="429"/>
      <c r="M310" s="426"/>
      <c r="N310" s="426"/>
      <c r="O310" s="426"/>
      <c r="P310" s="426"/>
      <c r="Q310" s="426"/>
      <c r="R310" s="51"/>
      <c r="S310" s="27"/>
      <c r="T310" s="45"/>
    </row>
    <row r="311" s="26" customFormat="1" ht="12.75">
      <c r="B311" s="45" t="s">
        <v>5916</v>
      </c>
      <c r="F311" s="27"/>
      <c r="G311" s="27"/>
      <c r="H311" s="27"/>
      <c r="I311" s="27"/>
      <c r="K311" s="429"/>
      <c r="L311" s="429"/>
      <c r="M311" s="426"/>
      <c r="N311" s="426"/>
      <c r="O311" s="426"/>
      <c r="P311" s="426"/>
      <c r="Q311" s="426"/>
      <c r="R311" s="463" t="e">
        <f>#REF!</f>
        <v>#REF!</v>
      </c>
      <c r="S311" s="49"/>
      <c r="T311" s="45"/>
    </row>
    <row r="312">
      <c r="I312" s="582"/>
      <c r="J312" s="582"/>
      <c r="K312" s="583"/>
      <c r="L312" s="582"/>
      <c r="M312" s="582"/>
      <c r="N312" s="582"/>
      <c r="O312" s="582"/>
      <c r="P312" s="582"/>
      <c r="Q312" s="582"/>
      <c r="R312" s="582"/>
      <c r="S312" s="156"/>
      <c r="T312" s="34"/>
    </row>
    <row r="313" s="80" customFormat="1">
      <c r="A313" s="48"/>
      <c r="B313" s="48"/>
      <c r="C313" s="80"/>
      <c r="K313" s="48"/>
      <c r="L313" s="450"/>
      <c r="M313" s="61"/>
      <c r="N313" s="61"/>
      <c r="O313" s="61"/>
      <c r="P313" s="61"/>
      <c r="Q313" s="61"/>
      <c r="R313" s="61"/>
      <c r="S313" s="76"/>
      <c r="T313" s="54"/>
      <c r="V313" s="81"/>
    </row>
    <row r="314" s="80" customFormat="1">
      <c r="A314" s="48"/>
      <c r="B314" s="48"/>
      <c r="C314" s="48"/>
      <c r="G314" s="584"/>
      <c r="H314" s="563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585"/>
      <c r="T314" s="54"/>
      <c r="V314" s="586"/>
    </row>
    <row r="315" s="26" customFormat="1" ht="12.75">
      <c r="A315" s="27"/>
      <c r="B315" s="463"/>
      <c r="C315" s="27"/>
      <c r="F315" s="27"/>
      <c r="G315" s="27"/>
      <c r="H315" s="27"/>
      <c r="I315" s="27"/>
      <c r="K315" s="587"/>
      <c r="L315" s="429"/>
      <c r="M315" s="426"/>
      <c r="N315" s="426"/>
      <c r="O315" s="426"/>
      <c r="P315" s="426"/>
      <c r="Q315" s="426"/>
      <c r="R315" s="426"/>
      <c r="S315" s="285"/>
      <c r="T315" s="45"/>
      <c r="U315" s="49"/>
    </row>
    <row r="316" s="26" customFormat="1" ht="12.75">
      <c r="A316" s="27"/>
      <c r="B316" s="463"/>
      <c r="C316" s="27"/>
      <c r="F316" s="27"/>
      <c r="G316" s="27"/>
      <c r="H316" s="27"/>
      <c r="I316" s="27"/>
      <c r="K316" s="587"/>
      <c r="L316" s="429"/>
      <c r="M316" s="426"/>
      <c r="N316" s="426"/>
      <c r="O316" s="426"/>
      <c r="P316" s="426"/>
      <c r="Q316" s="426"/>
      <c r="R316" s="426"/>
      <c r="S316" s="285"/>
      <c r="T316" s="45"/>
      <c r="U316" s="49"/>
    </row>
    <row r="317" s="27" customFormat="1" ht="12.75">
      <c r="I317" s="588"/>
      <c r="J317" s="588"/>
      <c r="K317" s="589"/>
      <c r="L317" s="590"/>
      <c r="M317" s="590"/>
      <c r="N317" s="590"/>
      <c r="O317" s="590"/>
      <c r="P317" s="590"/>
      <c r="Q317" s="590"/>
      <c r="R317" s="590"/>
      <c r="T317" s="45"/>
      <c r="U317" s="49"/>
    </row>
    <row r="318" s="27" customFormat="1" ht="12.75">
      <c r="K318" s="587"/>
      <c r="L318" s="426"/>
      <c r="M318" s="426"/>
      <c r="N318" s="426"/>
      <c r="O318" s="426"/>
      <c r="P318" s="426"/>
      <c r="Q318" s="426"/>
      <c r="R318" s="426"/>
      <c r="T318" s="45"/>
      <c r="U318" s="49"/>
    </row>
    <row r="319" s="27" customFormat="1" ht="12.75">
      <c r="K319" s="587"/>
      <c r="L319" s="426"/>
      <c r="M319" s="426"/>
      <c r="N319" s="426"/>
      <c r="O319" s="426"/>
      <c r="P319" s="426"/>
      <c r="Q319" s="426"/>
      <c r="R319" s="426"/>
      <c r="T319" s="45"/>
      <c r="U319" s="49"/>
    </row>
    <row r="320" s="27" customFormat="1" ht="12.75">
      <c r="J320" s="588"/>
      <c r="K320" s="589"/>
      <c r="L320" s="590"/>
      <c r="M320" s="590"/>
      <c r="N320" s="590"/>
      <c r="O320" s="590"/>
      <c r="P320" s="590"/>
      <c r="Q320" s="590"/>
      <c r="R320" s="590"/>
      <c r="T320" s="45"/>
      <c r="U320" s="49"/>
    </row>
    <row r="321" s="27" customFormat="1" ht="12.75">
      <c r="K321" s="587"/>
      <c r="L321" s="426"/>
      <c r="M321" s="426"/>
      <c r="N321" s="426"/>
      <c r="O321" s="426"/>
      <c r="P321" s="426"/>
      <c r="Q321" s="426"/>
      <c r="R321" s="426"/>
      <c r="T321" s="45"/>
      <c r="U321" s="49"/>
    </row>
    <row r="322" s="27" customFormat="1" ht="12.75">
      <c r="K322" s="587"/>
      <c r="L322" s="426"/>
      <c r="M322" s="426"/>
      <c r="N322" s="426"/>
      <c r="O322" s="426"/>
      <c r="P322" s="426"/>
      <c r="Q322" s="426"/>
      <c r="R322" s="426"/>
      <c r="T322" s="45"/>
      <c r="U322" s="49"/>
    </row>
    <row r="323" s="27" customFormat="1" ht="12.75">
      <c r="K323" s="589"/>
      <c r="L323" s="590"/>
      <c r="M323" s="590"/>
      <c r="N323" s="590"/>
      <c r="O323" s="590"/>
      <c r="P323" s="590"/>
      <c r="Q323" s="590"/>
      <c r="R323" s="590"/>
      <c r="T323" s="45"/>
      <c r="U323" s="49"/>
    </row>
    <row r="324" s="27" customFormat="1" ht="12.75">
      <c r="K324" s="587"/>
      <c r="L324" s="426"/>
      <c r="M324" s="426"/>
      <c r="N324" s="426"/>
      <c r="O324" s="426"/>
      <c r="P324" s="426"/>
      <c r="Q324" s="426"/>
      <c r="R324" s="426"/>
      <c r="T324" s="45"/>
      <c r="U324" s="49"/>
    </row>
    <row r="325" s="591" customFormat="1" ht="12.75" customHeight="1">
      <c r="K325" s="592"/>
      <c r="L325" s="593"/>
      <c r="M325" s="593"/>
      <c r="N325" s="593"/>
      <c r="O325" s="593"/>
      <c r="P325" s="593"/>
      <c r="Q325" s="593"/>
      <c r="R325" s="593"/>
      <c r="T325" s="594"/>
      <c r="U325" s="595"/>
    </row>
    <row r="326" s="48" customFormat="1">
      <c r="K326" s="466"/>
      <c r="L326" s="61"/>
      <c r="M326" s="61"/>
      <c r="N326" s="61"/>
      <c r="O326" s="61"/>
      <c r="P326" s="61"/>
      <c r="Q326" s="61"/>
      <c r="R326" s="61"/>
      <c r="T326" s="38"/>
      <c r="U326" s="53"/>
    </row>
    <row r="327" s="80" customFormat="1">
      <c r="A327" s="48"/>
      <c r="B327" s="48"/>
      <c r="C327" s="48"/>
      <c r="F327" s="48"/>
      <c r="G327" s="48"/>
      <c r="H327" s="48"/>
      <c r="I327" s="48"/>
      <c r="J327" s="48"/>
      <c r="K327" s="466"/>
      <c r="L327" s="61"/>
      <c r="M327" s="61"/>
      <c r="N327" s="61"/>
      <c r="O327" s="61"/>
      <c r="P327" s="61"/>
      <c r="Q327" s="61"/>
      <c r="R327" s="61"/>
      <c r="S327" s="48"/>
      <c r="T327" s="38"/>
      <c r="U327" s="53"/>
    </row>
    <row r="328">
      <c r="K328" s="270"/>
      <c r="U328" s="34"/>
    </row>
    <row r="332">
      <c r="B332" s="48"/>
      <c r="C332" s="48"/>
      <c r="I332" s="48"/>
      <c r="J332" s="471"/>
      <c r="K332" s="527"/>
      <c r="L332" s="61"/>
      <c r="M332" s="61"/>
      <c r="N332" s="61"/>
      <c r="O332" s="61"/>
      <c r="P332" s="61"/>
      <c r="Q332" s="61"/>
      <c r="S332" s="54"/>
      <c r="T332" s="596"/>
      <c r="U332" s="54"/>
      <c r="V332" s="54"/>
    </row>
    <row r="333">
      <c r="K333" s="270"/>
      <c r="U333" s="111"/>
    </row>
    <row r="334">
      <c r="B334" s="240"/>
      <c r="C334" s="34"/>
      <c r="H334" s="20"/>
      <c r="J334" s="48"/>
      <c r="K334" s="60"/>
      <c r="L334" s="597"/>
      <c r="N334" s="232"/>
      <c r="R334" s="598"/>
      <c r="T334" s="599"/>
    </row>
    <row r="335">
      <c r="B335" s="240"/>
      <c r="C335" s="20"/>
      <c r="D335" s="110"/>
      <c r="E335" s="244"/>
      <c r="H335" s="22"/>
      <c r="N335" s="22"/>
      <c r="O335" s="24"/>
      <c r="P335" s="20"/>
      <c r="Q335" s="464"/>
      <c r="R335" s="48"/>
      <c r="T335" s="101"/>
      <c r="U335" s="91"/>
      <c r="V335" s="600"/>
      <c r="W335" s="601"/>
    </row>
    <row r="336">
      <c r="B336" s="240"/>
      <c r="C336" s="20"/>
      <c r="D336" s="110"/>
      <c r="E336" s="155"/>
      <c r="H336" s="22"/>
      <c r="I336" s="20"/>
      <c r="K336" s="464"/>
      <c r="L336" s="21"/>
      <c r="N336" s="22"/>
      <c r="O336" s="24"/>
      <c r="P336" s="20"/>
      <c r="Q336" s="464"/>
      <c r="R336" s="48"/>
      <c r="S336" s="54"/>
      <c r="U336" s="21"/>
    </row>
    <row r="337">
      <c r="E337" s="244"/>
      <c r="H337" s="22"/>
      <c r="I337" s="20"/>
      <c r="K337" s="21"/>
      <c r="L337" s="54"/>
      <c r="N337" s="22"/>
      <c r="O337" s="24"/>
      <c r="P337" s="20"/>
      <c r="Q337" s="464"/>
      <c r="R337" s="48"/>
      <c r="S337" s="54"/>
      <c r="T337" s="101"/>
      <c r="U337" s="91"/>
      <c r="V337" s="600"/>
      <c r="W337" s="601"/>
    </row>
    <row r="338">
      <c r="B338" s="465"/>
      <c r="C338" s="80"/>
      <c r="D338" s="38"/>
      <c r="E338" s="203"/>
      <c r="H338" s="22"/>
      <c r="I338" s="20"/>
      <c r="K338" s="464"/>
      <c r="L338" s="48"/>
      <c r="N338" s="22"/>
      <c r="O338" s="24"/>
      <c r="Q338" s="21"/>
      <c r="R338" s="48"/>
      <c r="T338" s="101"/>
      <c r="U338" s="91"/>
      <c r="V338" s="600"/>
      <c r="W338" s="601"/>
    </row>
    <row r="339">
      <c r="H339" s="81"/>
      <c r="I339" s="80"/>
      <c r="J339" s="48"/>
      <c r="K339" s="466"/>
      <c r="L339" s="48"/>
      <c r="N339" s="22"/>
      <c r="O339" s="24"/>
      <c r="P339" s="20"/>
      <c r="Q339" s="464"/>
      <c r="R339" s="48"/>
      <c r="S339" s="54"/>
      <c r="U339" s="21"/>
    </row>
    <row r="340">
      <c r="B340" s="240"/>
      <c r="C340" s="20"/>
      <c r="D340" s="110"/>
      <c r="E340" s="155"/>
      <c r="H340" s="81"/>
      <c r="I340" s="20"/>
      <c r="K340" s="464"/>
      <c r="L340" s="48"/>
      <c r="N340" s="22"/>
      <c r="O340" s="24"/>
      <c r="P340" s="20"/>
      <c r="Q340" s="464"/>
      <c r="R340" s="48"/>
      <c r="U340" s="21"/>
    </row>
    <row r="341">
      <c r="B341" s="240"/>
      <c r="E341" s="155"/>
      <c r="H341" s="173"/>
      <c r="I341" s="20"/>
      <c r="K341" s="464"/>
      <c r="L341" s="48"/>
      <c r="M341" s="164"/>
      <c r="P341" s="48"/>
      <c r="Q341" s="48"/>
      <c r="R341" s="48"/>
      <c r="U341" s="21"/>
    </row>
    <row r="342">
      <c r="B342" s="465"/>
      <c r="C342" s="80"/>
      <c r="D342" s="38"/>
      <c r="E342" s="203"/>
      <c r="H342" s="22"/>
      <c r="I342" s="20"/>
      <c r="K342" s="464"/>
      <c r="L342" s="48"/>
      <c r="N342" s="232"/>
      <c r="T342" s="101"/>
      <c r="U342" s="111"/>
      <c r="V342" s="600"/>
      <c r="W342" s="244"/>
      <c r="X342" s="601"/>
    </row>
    <row r="343">
      <c r="B343" s="465"/>
      <c r="C343" s="80"/>
      <c r="D343" s="23"/>
      <c r="E343" s="203"/>
      <c r="H343" s="22"/>
      <c r="I343" s="24"/>
      <c r="K343" s="21"/>
      <c r="L343" s="48"/>
      <c r="M343" s="23"/>
      <c r="U343" s="21"/>
    </row>
    <row r="344">
      <c r="B344" s="240"/>
      <c r="C344" s="20"/>
      <c r="D344" s="110"/>
      <c r="E344" s="155"/>
      <c r="H344" s="22"/>
      <c r="I344" s="24"/>
      <c r="K344" s="21"/>
      <c r="L344" s="48"/>
      <c r="U344" s="21"/>
    </row>
    <row r="345">
      <c r="B345" s="240"/>
      <c r="C345" s="24"/>
      <c r="I345" s="48"/>
      <c r="K345" s="48"/>
      <c r="L345" s="48"/>
      <c r="U345" s="21"/>
    </row>
    <row r="346">
      <c r="B346" s="240"/>
      <c r="C346" s="20"/>
      <c r="D346" s="110"/>
      <c r="E346" s="155"/>
      <c r="M346" s="61"/>
      <c r="N346" s="61"/>
      <c r="P346" s="48"/>
      <c r="Q346" s="48"/>
      <c r="T346" s="101"/>
      <c r="U346" s="91"/>
      <c r="V346" s="600"/>
      <c r="W346" s="601"/>
    </row>
    <row r="347">
      <c r="B347" s="240"/>
      <c r="C347" s="20"/>
      <c r="D347" s="110"/>
      <c r="E347" s="155"/>
      <c r="K347" s="466"/>
      <c r="L347" s="164"/>
      <c r="M347" s="61"/>
      <c r="N347" s="164"/>
      <c r="P347" s="227"/>
      <c r="T347" s="101"/>
      <c r="U347" s="91"/>
      <c r="V347" s="600"/>
      <c r="W347" s="601"/>
    </row>
    <row r="348">
      <c r="B348" s="240"/>
      <c r="C348" s="24"/>
      <c r="D348" s="24"/>
      <c r="I348" s="467"/>
      <c r="J348" s="468"/>
      <c r="K348" s="467"/>
      <c r="L348" s="48"/>
      <c r="M348" s="48"/>
      <c r="N348" s="54"/>
      <c r="P348" s="48"/>
      <c r="U348" s="21"/>
    </row>
    <row r="349">
      <c r="B349" s="240"/>
      <c r="C349" s="24"/>
      <c r="D349" s="24"/>
      <c r="K349" s="54"/>
      <c r="L349" s="469"/>
      <c r="M349" s="470"/>
      <c r="N349" s="471"/>
      <c r="U349" s="21"/>
    </row>
    <row r="350">
      <c r="B350" s="240"/>
      <c r="C350" s="24"/>
      <c r="D350" s="24"/>
      <c r="T350" s="101"/>
      <c r="U350" s="91"/>
      <c r="V350" s="600"/>
      <c r="W350" s="602"/>
      <c r="X350" s="54"/>
      <c r="Y350" s="601"/>
    </row>
    <row r="351">
      <c r="B351" s="218"/>
      <c r="C351" s="24"/>
      <c r="D351" s="24"/>
      <c r="U351" s="21"/>
    </row>
    <row r="352">
      <c r="B352" s="240"/>
      <c r="C352" s="24"/>
      <c r="D352" s="110"/>
    </row>
    <row r="353">
      <c r="B353" s="240"/>
      <c r="C353" s="24"/>
      <c r="D353" s="472"/>
    </row>
    <row r="354">
      <c r="B354" s="240"/>
      <c r="C354" s="24"/>
    </row>
    <row r="355">
      <c r="B355" s="240"/>
      <c r="C355" s="24"/>
      <c r="D355" s="24"/>
    </row>
    <row r="356">
      <c r="B356" s="240"/>
      <c r="C356" s="20"/>
      <c r="D356" s="472"/>
      <c r="E356" s="155"/>
    </row>
    <row r="357">
      <c r="B357" s="240"/>
      <c r="C357" s="24"/>
      <c r="D357" s="24"/>
    </row>
    <row r="358">
      <c r="B358" s="218"/>
      <c r="C358" s="20"/>
      <c r="D358" s="110"/>
      <c r="E358" s="155"/>
    </row>
    <row r="359">
      <c r="B359" s="240"/>
      <c r="C359" s="20"/>
      <c r="D359" s="110"/>
      <c r="K359" s="270"/>
    </row>
    <row r="360">
      <c r="B360" s="240"/>
      <c r="C360" s="24"/>
      <c r="E360" s="22"/>
      <c r="K360" s="270"/>
    </row>
    <row r="361">
      <c r="B361" s="465"/>
      <c r="C361" s="38"/>
      <c r="E361" s="155"/>
      <c r="G361" s="101"/>
    </row>
    <row r="364">
      <c r="A364" s="22"/>
      <c r="B364" s="20"/>
      <c r="C364" s="20"/>
      <c r="G364" s="22"/>
      <c r="H364" s="211"/>
      <c r="J364" s="88"/>
      <c r="K364" s="88"/>
      <c r="L364" s="88"/>
      <c r="M364" s="88"/>
      <c r="N364" s="88"/>
      <c r="O364" s="88"/>
      <c r="P364" s="88"/>
      <c r="Q364" s="88"/>
      <c r="R364" s="88"/>
      <c r="U364" s="91"/>
    </row>
    <row r="365">
      <c r="A365" s="22"/>
      <c r="B365" s="20"/>
      <c r="G365" s="22"/>
      <c r="H365" s="22"/>
      <c r="J365" s="21"/>
      <c r="K365" s="21"/>
      <c r="L365" s="21"/>
      <c r="M365" s="21"/>
      <c r="N365" s="21"/>
      <c r="O365" s="21"/>
      <c r="P365" s="21"/>
      <c r="Q365" s="21"/>
      <c r="R365" s="21"/>
    </row>
    <row r="366">
      <c r="A366" s="22"/>
      <c r="B366" s="20"/>
      <c r="G366" s="22"/>
      <c r="J366" s="21"/>
      <c r="K366" s="89"/>
      <c r="L366" s="89"/>
    </row>
  </sheetData>
  <mergeCells count="1">
    <mergeCell ref="S15:S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4" topLeftCell="C15" activePane="bottomRight" state="frozen"/>
      <selection activeCell="V31" activeCellId="0" sqref="V31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customWidth="1" min="13" max="13" style="6" width="9.140625"/>
    <col min="14" max="16384" style="1" width="9.140625"/>
  </cols>
  <sheetData>
    <row r="1" s="309" customFormat="1">
      <c r="A1" s="1">
        <f>ГВО!E12</f>
        <v>0</v>
      </c>
      <c r="E1" s="6"/>
      <c r="F1" s="311"/>
      <c r="H1" s="500">
        <f>ГВО!L12</f>
        <v>0</v>
      </c>
      <c r="K1" s="313"/>
      <c r="L1" s="313"/>
      <c r="M1" s="6"/>
    </row>
    <row r="2" s="309" customFormat="1">
      <c r="A2" s="1">
        <f>ГВО!E13</f>
        <v>0</v>
      </c>
      <c r="E2" s="6"/>
      <c r="F2" s="311"/>
      <c r="H2" s="500">
        <f>ГВО!L13</f>
        <v>0</v>
      </c>
      <c r="K2" s="313"/>
      <c r="L2" s="313"/>
      <c r="M2" s="6"/>
    </row>
    <row r="3" s="309" customFormat="1">
      <c r="A3" s="1">
        <f>ГВО!E14</f>
        <v>0</v>
      </c>
      <c r="E3" s="6"/>
      <c r="F3" s="311"/>
      <c r="H3" s="500">
        <f>ГВО!L14</f>
        <v>0</v>
      </c>
      <c r="K3" s="313"/>
      <c r="L3" s="313"/>
      <c r="M3" s="6"/>
    </row>
    <row r="4" s="309" customFormat="1">
      <c r="A4" s="1">
        <f>ГВО!E15</f>
        <v>0</v>
      </c>
      <c r="E4" s="6"/>
      <c r="F4" s="311"/>
      <c r="H4" s="500">
        <f>ГВО!L15</f>
        <v>0</v>
      </c>
      <c r="K4" s="313"/>
      <c r="L4" s="313"/>
      <c r="M4" s="6"/>
    </row>
    <row r="5" s="309" customFormat="1">
      <c r="A5" s="1">
        <f>ГВО!E16</f>
        <v>0</v>
      </c>
      <c r="E5" s="6"/>
      <c r="F5" s="311"/>
      <c r="H5" s="500">
        <f>ГВО!L16</f>
        <v>0</v>
      </c>
      <c r="K5" s="313"/>
      <c r="L5" s="313"/>
      <c r="M5" s="6"/>
    </row>
    <row r="6" s="309" customFormat="1">
      <c r="A6" s="1">
        <f>ГВО!E17</f>
        <v>0</v>
      </c>
      <c r="E6" s="6"/>
      <c r="F6" s="311"/>
      <c r="H6" s="500">
        <f>ГВО!L17</f>
        <v>0</v>
      </c>
      <c r="K6" s="313"/>
      <c r="L6" s="313"/>
      <c r="M6" s="6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M7" s="6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="1" customFormat="1">
      <c r="A9" s="278" t="s">
        <v>5917</v>
      </c>
      <c r="B9" s="278"/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6"/>
    </row>
    <row r="10" s="1" customFormat="1">
      <c r="A10" s="6" t="str">
        <f>'ГВО-ДС РПП-1-Шексна-Вологда-Ю'!A10:L10</f>
        <v xml:space="preserve">по районам операционной зоны Филиала АО "СО ЕЭС" Вологодское РДУ на 2024/2025 гг.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3291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502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 s="252" customFormat="1">
      <c r="A15" s="316">
        <v>1</v>
      </c>
      <c r="B15" s="351" t="s">
        <v>3292</v>
      </c>
      <c r="C15" s="412"/>
      <c r="D15" s="412"/>
      <c r="E15" s="412"/>
      <c r="F15" s="412"/>
      <c r="G15" s="412"/>
      <c r="H15" s="412"/>
      <c r="I15" s="412"/>
      <c r="J15" s="412"/>
      <c r="K15" s="412"/>
      <c r="L15" s="412"/>
      <c r="M15" s="31"/>
      <c r="N15" s="252"/>
      <c r="O15" s="252"/>
    </row>
    <row r="16" s="252" customFormat="1">
      <c r="A16" s="365"/>
      <c r="B16" s="354" t="s">
        <v>3293</v>
      </c>
      <c r="C16" s="329">
        <f>'ГВО-Вологда-Ю'!I1126</f>
        <v>10.4</v>
      </c>
      <c r="D16" s="329">
        <f>'ГВО-Вологда-Ю'!J1126</f>
        <v>28.960000000000001</v>
      </c>
      <c r="E16" s="329">
        <f>'ГВО-Вологда-Ю'!K1126</f>
        <v>44.159999999999997</v>
      </c>
      <c r="F16" s="329">
        <f>'ГВО-Вологда-Ю'!L1126</f>
        <v>49.560000000000002</v>
      </c>
      <c r="G16" s="329">
        <f>'ГВО-Вологда-Ю'!M1126</f>
        <v>54.609999999999999</v>
      </c>
      <c r="H16" s="329">
        <f>'ГВО-Вологда-Ю'!N1126</f>
        <v>65.989999999999995</v>
      </c>
      <c r="I16" s="329">
        <f>'ГВО-Вологда-Ю'!O1126</f>
        <v>66.950000000000003</v>
      </c>
      <c r="J16" s="329">
        <f>'ГВО-Вологда-Ю'!P1126</f>
        <v>87.049999999999997</v>
      </c>
      <c r="K16" s="329">
        <f>'ГВО-Вологда-Ю'!Q1126</f>
        <v>100.05</v>
      </c>
      <c r="L16" s="329">
        <f>'ГВО-Вологда-Ю'!R1126</f>
        <v>111.40000000000001</v>
      </c>
      <c r="M16" s="278"/>
      <c r="N16" s="252"/>
      <c r="O16" s="252"/>
    </row>
    <row r="17" s="1" customFormat="1">
      <c r="A17" s="320"/>
      <c r="B17" s="336" t="str">
        <f>'ГВО-ДС'!B18</f>
        <v xml:space="preserve">до 5 мин.</v>
      </c>
      <c r="C17" s="338">
        <f>'ГВО-Вологда-Ю'!I1114</f>
        <v>10.4</v>
      </c>
      <c r="D17" s="338">
        <f>'ГВО-Вологда-Ю'!J1114</f>
        <v>14.06</v>
      </c>
      <c r="E17" s="338">
        <f>'ГВО-Вологда-Ю'!K1114</f>
        <v>18.960000000000001</v>
      </c>
      <c r="F17" s="338">
        <f>'ГВО-Вологда-Ю'!L1114</f>
        <v>24.359999999999999</v>
      </c>
      <c r="G17" s="338">
        <f>'ГВО-Вологда-Ю'!M1114</f>
        <v>29.41</v>
      </c>
      <c r="H17" s="338">
        <f>'ГВО-Вологда-Ю'!N1114</f>
        <v>30.789999999999999</v>
      </c>
      <c r="I17" s="338">
        <f>'ГВО-Вологда-Ю'!O1114</f>
        <v>31.75</v>
      </c>
      <c r="J17" s="338">
        <f>'ГВО-Вологда-Ю'!P1114</f>
        <v>31.75</v>
      </c>
      <c r="K17" s="338">
        <f>'ГВО-Вологда-Ю'!Q1114</f>
        <v>31.75</v>
      </c>
      <c r="L17" s="338">
        <f>'ГВО-Вологда-Ю'!R1114</f>
        <v>31.75</v>
      </c>
      <c r="M17" s="6"/>
      <c r="N17" s="1"/>
      <c r="O17" s="1"/>
    </row>
    <row r="18" s="1" customFormat="1">
      <c r="A18" s="320"/>
      <c r="B18" s="336" t="str">
        <f>'ГВО-ДС'!B19</f>
        <v xml:space="preserve">от 5 до 20 мин.(только 20 мин.)</v>
      </c>
      <c r="C18" s="338"/>
      <c r="D18" s="338">
        <f>'ГВО-Вологда-Ю'!J1118</f>
        <v>14.9</v>
      </c>
      <c r="E18" s="338">
        <f>'ГВО-Вологда-Ю'!K1118</f>
        <v>25.199999999999999</v>
      </c>
      <c r="F18" s="338">
        <f>'ГВО-Вологда-Ю'!L1118</f>
        <v>25.199999999999999</v>
      </c>
      <c r="G18" s="338">
        <f>'ГВО-Вологда-Ю'!M1118</f>
        <v>25.199999999999999</v>
      </c>
      <c r="H18" s="338">
        <f>'ГВО-Вологда-Ю'!N1118</f>
        <v>35.200000000000003</v>
      </c>
      <c r="I18" s="338">
        <f>'ГВО-Вологда-Ю'!O1118</f>
        <v>35.200000000000003</v>
      </c>
      <c r="J18" s="338">
        <f>'ГВО-Вологда-Ю'!P1118</f>
        <v>55.299999999999997</v>
      </c>
      <c r="K18" s="338">
        <f>'ГВО-Вологда-Ю'!Q1118</f>
        <v>68.299999999999997</v>
      </c>
      <c r="L18" s="338">
        <f>'ГВО-Вологда-Ю'!R1118</f>
        <v>79.650000000000006</v>
      </c>
      <c r="M18" s="6"/>
      <c r="N18" s="1"/>
      <c r="O18" s="1"/>
    </row>
    <row r="19" s="1" customFormat="1">
      <c r="A19" s="320"/>
      <c r="B19" s="336" t="str">
        <f>'ГВО-ДС'!B20</f>
        <v xml:space="preserve">до 20 мин. (включая до 5 мин.)</v>
      </c>
      <c r="C19" s="338">
        <f>'ГВО-Вологда-Ю'!I1122</f>
        <v>10.4</v>
      </c>
      <c r="D19" s="338">
        <f>'ГВО-Вологда-Ю'!J1122</f>
        <v>28.960000000000001</v>
      </c>
      <c r="E19" s="338">
        <f>'ГВО-Вологда-Ю'!K1122</f>
        <v>44.159999999999997</v>
      </c>
      <c r="F19" s="338">
        <f>'ГВО-Вологда-Ю'!L1122</f>
        <v>49.560000000000002</v>
      </c>
      <c r="G19" s="338">
        <f>'ГВО-Вологда-Ю'!M1122</f>
        <v>54.609999999999999</v>
      </c>
      <c r="H19" s="338">
        <f>'ГВО-Вологда-Ю'!N1122</f>
        <v>65.989999999999995</v>
      </c>
      <c r="I19" s="338">
        <f>'ГВО-Вологда-Ю'!O1122</f>
        <v>66.950000000000003</v>
      </c>
      <c r="J19" s="338">
        <f>'ГВО-Вологда-Ю'!P1122</f>
        <v>87.049999999999997</v>
      </c>
      <c r="K19" s="338">
        <f>'ГВО-Вологда-Ю'!Q1122</f>
        <v>100.05</v>
      </c>
      <c r="L19" s="338">
        <f>'ГВО-Вологда-Ю'!R1122</f>
        <v>111.40000000000001</v>
      </c>
      <c r="M19" s="27"/>
    </row>
    <row r="20" s="252" customFormat="1">
      <c r="A20" s="367"/>
      <c r="B20" s="385" t="s">
        <v>3224</v>
      </c>
      <c r="C20" s="386">
        <f>C17+C18</f>
        <v>10.4</v>
      </c>
      <c r="D20" s="386">
        <f t="shared" ref="D20:K20" si="734">D17+D18</f>
        <v>28.960000000000001</v>
      </c>
      <c r="E20" s="386">
        <f t="shared" si="734"/>
        <v>44.159999999999997</v>
      </c>
      <c r="F20" s="386">
        <f t="shared" si="734"/>
        <v>49.560000000000002</v>
      </c>
      <c r="G20" s="386">
        <f t="shared" si="734"/>
        <v>54.609999999999999</v>
      </c>
      <c r="H20" s="386">
        <f t="shared" si="734"/>
        <v>65.989999999999995</v>
      </c>
      <c r="I20" s="386">
        <f t="shared" si="734"/>
        <v>66.950000000000003</v>
      </c>
      <c r="J20" s="386">
        <f t="shared" si="734"/>
        <v>87.049999999999997</v>
      </c>
      <c r="K20" s="386">
        <f t="shared" si="734"/>
        <v>100.05</v>
      </c>
      <c r="L20" s="386">
        <f>L17+L18</f>
        <v>111.40000000000001</v>
      </c>
      <c r="M20" s="31"/>
      <c r="N20" s="252"/>
      <c r="O20" s="252"/>
    </row>
    <row r="21" s="387" customFormat="1" hidden="1">
      <c r="A21" s="308"/>
      <c r="B21" s="374"/>
      <c r="C21" s="342">
        <f>C17+C18</f>
        <v>10.4</v>
      </c>
      <c r="D21" s="342">
        <f t="shared" ref="D21:K21" si="735">D17+D18</f>
        <v>28.960000000000001</v>
      </c>
      <c r="E21" s="342">
        <f t="shared" si="735"/>
        <v>44.159999999999997</v>
      </c>
      <c r="F21" s="342">
        <f t="shared" si="735"/>
        <v>49.560000000000002</v>
      </c>
      <c r="G21" s="342">
        <f t="shared" si="735"/>
        <v>54.609999999999999</v>
      </c>
      <c r="H21" s="342">
        <f t="shared" si="735"/>
        <v>65.989999999999995</v>
      </c>
      <c r="I21" s="342">
        <f t="shared" si="735"/>
        <v>66.950000000000003</v>
      </c>
      <c r="J21" s="342">
        <f t="shared" si="735"/>
        <v>87.049999999999997</v>
      </c>
      <c r="K21" s="342">
        <f t="shared" si="735"/>
        <v>100.05</v>
      </c>
      <c r="L21" s="342">
        <f>L17+L18</f>
        <v>111.40000000000001</v>
      </c>
      <c r="M21" s="342"/>
    </row>
    <row r="22" s="603" customFormat="1" hidden="1">
      <c r="A22" s="604"/>
      <c r="B22" s="604"/>
      <c r="C22" s="605">
        <f>C16-C20</f>
        <v>0</v>
      </c>
      <c r="D22" s="605">
        <f t="shared" ref="D22:L22" si="736">D16-D20</f>
        <v>0</v>
      </c>
      <c r="E22" s="605">
        <f t="shared" si="736"/>
        <v>0</v>
      </c>
      <c r="F22" s="605">
        <f t="shared" si="736"/>
        <v>0</v>
      </c>
      <c r="G22" s="605">
        <f t="shared" si="736"/>
        <v>0</v>
      </c>
      <c r="H22" s="605">
        <f t="shared" si="736"/>
        <v>0</v>
      </c>
      <c r="I22" s="605">
        <f t="shared" si="736"/>
        <v>0</v>
      </c>
      <c r="J22" s="605">
        <f t="shared" si="736"/>
        <v>0</v>
      </c>
      <c r="K22" s="605">
        <f t="shared" si="736"/>
        <v>0</v>
      </c>
      <c r="L22" s="605">
        <f t="shared" si="736"/>
        <v>0</v>
      </c>
      <c r="M22" s="606"/>
    </row>
    <row r="23" s="252" customFormat="1">
      <c r="A23" s="278"/>
      <c r="B23" s="278"/>
      <c r="C23" s="513"/>
      <c r="D23" s="513"/>
      <c r="E23" s="513"/>
      <c r="F23" s="513"/>
      <c r="G23" s="513"/>
      <c r="H23" s="513"/>
      <c r="I23" s="513"/>
      <c r="J23" s="513"/>
      <c r="K23" s="513"/>
      <c r="L23" s="513"/>
      <c r="M23" s="31"/>
      <c r="N23" s="252"/>
      <c r="O23" s="252"/>
    </row>
    <row r="24">
      <c r="C24" s="27"/>
      <c r="D24" s="27"/>
      <c r="E24" s="27"/>
      <c r="F24" s="27"/>
      <c r="G24" s="27"/>
      <c r="H24" s="27"/>
      <c r="I24" s="27"/>
      <c r="J24" s="27"/>
      <c r="K24" s="27"/>
      <c r="L24" s="27"/>
    </row>
    <row r="25" ht="12.75" customHeight="1">
      <c r="A25" s="1" t="str">
        <f>'ГВО-ДС РПП-1-Шексна-Вологда-Ю'!A42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B25" s="514"/>
      <c r="C25" s="514"/>
      <c r="D25" s="514"/>
      <c r="E25" s="514"/>
      <c r="F25" s="514"/>
      <c r="G25" s="514"/>
      <c r="H25" s="514"/>
      <c r="I25" s="514"/>
      <c r="J25" s="514"/>
      <c r="K25" s="514"/>
      <c r="L25" s="514"/>
    </row>
    <row r="26">
      <c r="A26" s="421" t="str">
        <f>'ГВО-ДС РПП-1-Шексна-Вологда-Ю'!A43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v>
      </c>
      <c r="B26" s="514"/>
      <c r="C26" s="514"/>
      <c r="D26" s="514"/>
      <c r="E26" s="514"/>
      <c r="F26" s="514"/>
      <c r="G26" s="514"/>
      <c r="H26" s="514"/>
      <c r="I26" s="514"/>
      <c r="J26" s="514"/>
      <c r="K26" s="514"/>
      <c r="L26" s="514"/>
    </row>
    <row r="27" s="1" customFormat="1">
      <c r="A27" s="421"/>
      <c r="B27" s="514"/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6"/>
    </row>
    <row r="28">
      <c r="B28" s="514"/>
      <c r="C28" s="514"/>
      <c r="D28" s="514"/>
      <c r="E28" s="514"/>
      <c r="F28" s="514"/>
      <c r="G28" s="514"/>
      <c r="H28" s="514"/>
      <c r="I28" s="514"/>
      <c r="J28" s="514"/>
      <c r="K28" s="514"/>
      <c r="L28" s="514"/>
    </row>
    <row r="30">
      <c r="A30" s="1" t="e">
        <f>#REF!</f>
        <v>#REF!</v>
      </c>
    </row>
    <row r="31">
      <c r="A31" s="1" t="e">
        <f>#REF!</f>
        <v>#REF!</v>
      </c>
      <c r="L31" s="313" t="e">
        <f>#REF!</f>
        <v>#REF!</v>
      </c>
    </row>
  </sheetData>
  <mergeCells count="5">
    <mergeCell ref="A8:L8"/>
    <mergeCell ref="A9:L9"/>
    <mergeCell ref="A10:L10"/>
    <mergeCell ref="C12:L12"/>
    <mergeCell ref="C13:L13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2" ySplit="17" topLeftCell="C18" activePane="bottomRight" state="frozen"/>
      <selection activeCell="J45" activeCellId="0" sqref="J45"/>
    </sheetView>
  </sheetViews>
  <sheetFormatPr defaultRowHeight="12.75"/>
  <cols>
    <col customWidth="1" min="1" max="1" style="98" width="3.85546875"/>
    <col customWidth="1" min="2" max="2" style="163" width="16.28515625"/>
    <col customWidth="1" min="3" max="3" style="163" width="12.42578125"/>
    <col customWidth="1" min="4" max="4" style="163" width="8"/>
    <col customWidth="1" min="5" max="5" style="98" width="7"/>
    <col customWidth="1" min="6" max="6" style="98" width="6"/>
    <col customWidth="1" min="7" max="7" style="98" width="6.85546875"/>
    <col customWidth="1" min="8" max="14" style="163" width="5.7109375"/>
    <col customWidth="1" min="15" max="16" style="98" width="5.7109375"/>
    <col customWidth="1" min="17" max="17" style="98" width="19.42578125"/>
    <col customWidth="1" min="18" max="18" style="98" width="11.7109375"/>
    <col customWidth="1" hidden="1" min="19" max="19" style="163" width="10"/>
    <col customWidth="1" hidden="1" min="20" max="20" style="98" width="7"/>
    <col customWidth="1" min="21" max="21" style="163" width="16.28515625"/>
    <col min="22" max="16384" style="163" width="9.140625"/>
  </cols>
  <sheetData>
    <row r="1" s="309" customFormat="1" ht="12.75">
      <c r="A1" s="1" t="e">
        <f>#REF!</f>
        <v>#REF!</v>
      </c>
      <c r="E1" s="6"/>
      <c r="Q1" s="1" t="e">
        <f>#REF!</f>
        <v>#REF!</v>
      </c>
      <c r="R1" s="6"/>
      <c r="S1" s="1"/>
    </row>
    <row r="2" s="309" customFormat="1" ht="12.75">
      <c r="A2" s="1" t="e">
        <f>#REF!</f>
        <v>#REF!</v>
      </c>
      <c r="E2" s="6"/>
      <c r="Q2" s="1" t="e">
        <f>#REF!</f>
        <v>#REF!</v>
      </c>
      <c r="R2" s="6"/>
      <c r="S2" s="1"/>
    </row>
    <row r="3" s="309" customFormat="1" ht="12.75">
      <c r="A3" s="1" t="e">
        <f>#REF!</f>
        <v>#REF!</v>
      </c>
      <c r="E3" s="6"/>
      <c r="Q3" s="1" t="e">
        <f>#REF!</f>
        <v>#REF!</v>
      </c>
      <c r="R3" s="6"/>
      <c r="S3" s="1"/>
    </row>
    <row r="4" s="309" customFormat="1" ht="12.75">
      <c r="A4" s="1" t="e">
        <f>#REF!</f>
        <v>#REF!</v>
      </c>
      <c r="E4" s="6"/>
      <c r="Q4" s="1" t="e">
        <f>#REF!</f>
        <v>#REF!</v>
      </c>
      <c r="R4" s="6"/>
      <c r="S4" s="1"/>
    </row>
    <row r="5" s="309" customFormat="1" ht="12.75">
      <c r="A5" s="1" t="e">
        <f>#REF!</f>
        <v>#REF!</v>
      </c>
      <c r="E5" s="6"/>
      <c r="Q5" s="1" t="e">
        <f>#REF!</f>
        <v>#REF!</v>
      </c>
      <c r="R5" s="6"/>
      <c r="S5" s="1"/>
    </row>
    <row r="6" s="309" customFormat="1" ht="12.75">
      <c r="A6" s="1" t="e">
        <f>#REF!</f>
        <v>#REF!</v>
      </c>
      <c r="E6" s="6"/>
      <c r="Q6" s="1" t="e">
        <f>#REF!</f>
        <v>#REF!</v>
      </c>
      <c r="R6" s="6"/>
      <c r="S6" s="1"/>
    </row>
    <row r="7" s="1" customFormat="1" ht="12.75">
      <c r="A7" s="315"/>
      <c r="E7" s="6"/>
      <c r="F7" s="6"/>
      <c r="G7" s="6"/>
      <c r="H7" s="1"/>
      <c r="I7" s="1"/>
      <c r="J7" s="1"/>
      <c r="K7" s="1"/>
      <c r="L7" s="1"/>
      <c r="M7" s="1"/>
      <c r="N7" s="1"/>
      <c r="O7" s="6"/>
      <c r="P7" s="315"/>
      <c r="Q7" s="315"/>
      <c r="R7" s="6"/>
      <c r="S7" s="1"/>
      <c r="T7" s="6"/>
    </row>
    <row r="8" s="1" customFormat="1" ht="12.75">
      <c r="A8" s="6" t="s">
        <v>5890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1"/>
      <c r="T8" s="6"/>
    </row>
    <row r="9" s="1" customFormat="1" ht="12.75">
      <c r="A9" s="6" t="str">
        <f>'ГВО-ВТЭЦ'!A9:R9</f>
        <v xml:space="preserve">Временного отключения потребления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1"/>
      <c r="T9" s="6"/>
    </row>
    <row r="10" s="1" customFormat="1" ht="12.75">
      <c r="A10" s="6" t="str">
        <f>'ГВО-ВТЭЦ'!A10:R10</f>
        <v xml:space="preserve">по ПАО "ТГК-2" Вологодская ТЭЦ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1"/>
      <c r="T10" s="6"/>
    </row>
    <row r="11" s="1" customFormat="1" ht="12.75">
      <c r="A11" s="6"/>
      <c r="E11" s="6"/>
      <c r="F11" s="6"/>
      <c r="G11" s="6"/>
      <c r="O11" s="6"/>
      <c r="P11" s="6"/>
      <c r="Q11" s="6"/>
      <c r="R11" s="6"/>
      <c r="S11" s="1"/>
      <c r="T11" s="6"/>
    </row>
    <row r="12">
      <c r="A12" s="607" t="s">
        <v>103</v>
      </c>
      <c r="B12" s="608" t="e">
        <f>#REF!</f>
        <v>#REF!</v>
      </c>
      <c r="C12" s="608" t="e">
        <f>#REF!</f>
        <v>#REF!</v>
      </c>
      <c r="D12" s="608" t="e">
        <f>#REF!</f>
        <v>#REF!</v>
      </c>
      <c r="E12" s="608" t="e">
        <f>#REF!</f>
        <v>#REF!</v>
      </c>
      <c r="F12" s="608" t="e">
        <f>#REF!</f>
        <v>#REF!</v>
      </c>
      <c r="G12" s="607"/>
      <c r="H12" s="609"/>
      <c r="I12" s="609"/>
      <c r="J12" s="609"/>
      <c r="K12" s="609"/>
      <c r="L12" s="609"/>
      <c r="M12" s="609"/>
      <c r="N12" s="609"/>
      <c r="O12" s="609"/>
      <c r="P12" s="610"/>
      <c r="Q12" s="608" t="e">
        <f>#REF!</f>
        <v>#REF!</v>
      </c>
      <c r="R12" s="608" t="e">
        <f>#REF!</f>
        <v>#REF!</v>
      </c>
      <c r="S12" s="611"/>
      <c r="T12" s="163"/>
    </row>
    <row r="13">
      <c r="A13" s="612" t="s">
        <v>116</v>
      </c>
      <c r="B13" s="613" t="e">
        <f>#REF!</f>
        <v>#REF!</v>
      </c>
      <c r="C13" s="613" t="e">
        <f>#REF!</f>
        <v>#REF!</v>
      </c>
      <c r="D13" s="613" t="e">
        <f>#REF!</f>
        <v>#REF!</v>
      </c>
      <c r="E13" s="613" t="e">
        <f>#REF!</f>
        <v>#REF!</v>
      </c>
      <c r="F13" s="613" t="e">
        <f>#REF!</f>
        <v>#REF!</v>
      </c>
      <c r="G13" s="612"/>
      <c r="H13" s="98"/>
      <c r="I13" s="98"/>
      <c r="J13" s="98"/>
      <c r="K13" s="98" t="e">
        <f>#REF!</f>
        <v>#REF!</v>
      </c>
      <c r="L13" s="98"/>
      <c r="M13" s="98"/>
      <c r="N13" s="98"/>
      <c r="O13" s="98"/>
      <c r="P13" s="614"/>
      <c r="Q13" s="613"/>
      <c r="R13" s="613" t="e">
        <f>#REF!</f>
        <v>#REF!</v>
      </c>
      <c r="S13" s="615"/>
      <c r="T13" s="163"/>
    </row>
    <row r="14">
      <c r="A14" s="612"/>
      <c r="B14" s="613" t="e">
        <f>#REF!</f>
        <v>#REF!</v>
      </c>
      <c r="C14" s="613" t="e">
        <f>#REF!</f>
        <v>#REF!</v>
      </c>
      <c r="D14" s="613" t="e">
        <f>#REF!</f>
        <v>#REF!</v>
      </c>
      <c r="E14" s="613" t="e">
        <f>#REF!</f>
        <v>#REF!</v>
      </c>
      <c r="F14" s="613" t="e">
        <f>#REF!</f>
        <v>#REF!</v>
      </c>
      <c r="G14" s="612"/>
      <c r="H14" s="616"/>
      <c r="I14" s="616"/>
      <c r="J14" s="616"/>
      <c r="K14" s="98" t="e">
        <f>#REF!</f>
        <v>#REF!</v>
      </c>
      <c r="L14" s="616"/>
      <c r="M14" s="616"/>
      <c r="N14" s="616"/>
      <c r="O14" s="616"/>
      <c r="P14" s="614"/>
      <c r="Q14" s="613"/>
      <c r="R14" s="613"/>
      <c r="S14" s="615"/>
      <c r="T14" s="163"/>
    </row>
    <row r="15">
      <c r="A15" s="612"/>
      <c r="B15" s="613"/>
      <c r="C15" s="613" t="e">
        <f>#REF!</f>
        <v>#REF!</v>
      </c>
      <c r="D15" s="613" t="e">
        <f>#REF!</f>
        <v>#REF!</v>
      </c>
      <c r="E15" s="613"/>
      <c r="F15" s="613" t="e">
        <f>#REF!</f>
        <v>#REF!</v>
      </c>
      <c r="G15" s="617"/>
      <c r="H15" s="618"/>
      <c r="I15" s="618"/>
      <c r="J15" s="618"/>
      <c r="K15" s="618"/>
      <c r="L15" s="618"/>
      <c r="M15" s="618"/>
      <c r="N15" s="618"/>
      <c r="O15" s="618"/>
      <c r="P15" s="619"/>
      <c r="Q15" s="613"/>
      <c r="R15" s="613"/>
      <c r="S15" s="615"/>
      <c r="T15" s="163"/>
    </row>
    <row r="16">
      <c r="A16" s="617"/>
      <c r="B16" s="620"/>
      <c r="C16" s="620"/>
      <c r="D16" s="620"/>
      <c r="E16" s="620" t="e">
        <f>#REF!</f>
        <v>#REF!</v>
      </c>
      <c r="F16" s="620" t="e">
        <f>#REF!</f>
        <v>#REF!</v>
      </c>
      <c r="G16" s="614" t="e">
        <f>#REF!</f>
        <v>#REF!</v>
      </c>
      <c r="H16" s="613" t="e">
        <f>#REF!</f>
        <v>#REF!</v>
      </c>
      <c r="I16" s="613" t="e">
        <f>#REF!</f>
        <v>#REF!</v>
      </c>
      <c r="J16" s="613" t="e">
        <f>#REF!</f>
        <v>#REF!</v>
      </c>
      <c r="K16" s="613" t="e">
        <f>#REF!</f>
        <v>#REF!</v>
      </c>
      <c r="L16" s="613" t="e">
        <f>#REF!</f>
        <v>#REF!</v>
      </c>
      <c r="M16" s="613" t="e">
        <f>#REF!</f>
        <v>#REF!</v>
      </c>
      <c r="N16" s="613" t="e">
        <f>#REF!</f>
        <v>#REF!</v>
      </c>
      <c r="O16" s="613" t="e">
        <f>#REF!</f>
        <v>#REF!</v>
      </c>
      <c r="P16" s="613" t="e">
        <f>#REF!</f>
        <v>#REF!</v>
      </c>
      <c r="Q16" s="621"/>
      <c r="R16" s="620"/>
      <c r="S16" s="615"/>
      <c r="T16" s="163"/>
    </row>
    <row r="17">
      <c r="A17" s="622">
        <v>1</v>
      </c>
      <c r="B17" s="622">
        <f t="shared" ref="B17:R17" si="737">1+A17</f>
        <v>2</v>
      </c>
      <c r="C17" s="622">
        <f t="shared" si="737"/>
        <v>3</v>
      </c>
      <c r="D17" s="622">
        <f t="shared" si="737"/>
        <v>4</v>
      </c>
      <c r="E17" s="622">
        <f t="shared" si="737"/>
        <v>5</v>
      </c>
      <c r="F17" s="622">
        <f t="shared" si="737"/>
        <v>6</v>
      </c>
      <c r="G17" s="622">
        <f t="shared" si="737"/>
        <v>7</v>
      </c>
      <c r="H17" s="622">
        <f t="shared" si="737"/>
        <v>8</v>
      </c>
      <c r="I17" s="622">
        <f t="shared" si="737"/>
        <v>9</v>
      </c>
      <c r="J17" s="622">
        <f t="shared" si="737"/>
        <v>10</v>
      </c>
      <c r="K17" s="622">
        <f t="shared" si="737"/>
        <v>11</v>
      </c>
      <c r="L17" s="622">
        <f t="shared" si="737"/>
        <v>12</v>
      </c>
      <c r="M17" s="622">
        <f t="shared" si="737"/>
        <v>13</v>
      </c>
      <c r="N17" s="622">
        <f t="shared" si="737"/>
        <v>14</v>
      </c>
      <c r="O17" s="622">
        <f t="shared" si="737"/>
        <v>15</v>
      </c>
      <c r="P17" s="622">
        <f t="shared" si="737"/>
        <v>16</v>
      </c>
      <c r="Q17" s="622">
        <f t="shared" si="737"/>
        <v>17</v>
      </c>
      <c r="R17" s="622">
        <f t="shared" si="737"/>
        <v>18</v>
      </c>
      <c r="S17" s="623"/>
      <c r="T17" s="163"/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163"/>
      <c r="T18" s="163"/>
    </row>
    <row r="19">
      <c r="A19" s="98"/>
      <c r="B19" s="198" t="e">
        <f>#REF!</f>
        <v>#REF!</v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163"/>
      <c r="T19" s="163"/>
    </row>
    <row r="20">
      <c r="H20" s="98"/>
      <c r="I20" s="98"/>
      <c r="J20" s="98"/>
      <c r="K20" s="98"/>
      <c r="L20" s="98"/>
      <c r="M20" s="98"/>
      <c r="N20" s="98"/>
      <c r="P20" s="163"/>
      <c r="Q20" s="163"/>
      <c r="T20" s="163"/>
    </row>
    <row r="21" s="162" customFormat="1">
      <c r="A21" s="43"/>
      <c r="B21" s="624" t="s">
        <v>3528</v>
      </c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R21" s="43"/>
      <c r="S21" s="162"/>
    </row>
    <row r="22">
      <c r="H22" s="98"/>
      <c r="I22" s="98"/>
      <c r="J22" s="98"/>
      <c r="K22" s="98"/>
      <c r="L22" s="98"/>
      <c r="M22" s="98"/>
      <c r="N22" s="98"/>
      <c r="P22" s="163"/>
      <c r="Q22" s="163"/>
      <c r="T22" s="163"/>
    </row>
    <row r="23">
      <c r="A23" s="98" t="s">
        <v>5918</v>
      </c>
      <c r="B23" s="163" t="e">
        <f>#REF!</f>
        <v>#REF!</v>
      </c>
      <c r="C23" s="163" t="e">
        <f>#REF!</f>
        <v>#REF!</v>
      </c>
      <c r="D23" s="98" t="e">
        <f>ГВО!#REF!</f>
        <v>#REF!</v>
      </c>
      <c r="E23" s="98" t="e">
        <f>ГВО!#REF!</f>
        <v>#REF!</v>
      </c>
      <c r="F23" s="84" t="e">
        <f>#REF!/1000</f>
        <v>#REF!</v>
      </c>
      <c r="G23" s="84"/>
      <c r="H23" s="88" t="e">
        <f>#REF!/1000</f>
        <v>#REF!</v>
      </c>
      <c r="I23" s="88"/>
      <c r="J23" s="88"/>
      <c r="K23" s="88"/>
      <c r="L23" s="88"/>
      <c r="M23" s="88"/>
      <c r="N23" s="88"/>
      <c r="P23" s="163"/>
      <c r="Q23" s="163" t="e">
        <f>#REF!</f>
        <v>#REF!</v>
      </c>
      <c r="R23" s="98" t="e">
        <f>#REF!</f>
        <v>#REF!</v>
      </c>
      <c r="S23" s="163" t="s">
        <v>5919</v>
      </c>
      <c r="T23" s="163"/>
    </row>
    <row r="24">
      <c r="B24" s="163" t="e">
        <f>#REF!</f>
        <v>#REF!</v>
      </c>
      <c r="D24" s="98"/>
      <c r="F24" s="89" t="e">
        <f>#REF!/1000</f>
        <v>#REF!</v>
      </c>
      <c r="G24" s="89"/>
      <c r="H24" s="21" t="e">
        <f>#REF!/1000</f>
        <v>#REF!</v>
      </c>
      <c r="I24" s="21"/>
      <c r="J24" s="21"/>
      <c r="K24" s="21"/>
      <c r="L24" s="21"/>
      <c r="M24" s="21"/>
      <c r="N24" s="21"/>
      <c r="P24" s="163"/>
      <c r="Q24" s="163" t="e">
        <f>#REF!</f>
        <v>#REF!</v>
      </c>
      <c r="R24" s="98" t="e">
        <f>#REF!</f>
        <v>#REF!</v>
      </c>
      <c r="T24" s="163"/>
    </row>
    <row r="25">
      <c r="B25" s="163" t="e">
        <f>#REF!</f>
        <v>#REF!</v>
      </c>
      <c r="D25" s="98"/>
      <c r="H25" s="98"/>
      <c r="I25" s="98"/>
      <c r="J25" s="98"/>
      <c r="K25" s="98"/>
      <c r="L25" s="98"/>
      <c r="M25" s="98"/>
      <c r="N25" s="98"/>
      <c r="P25" s="163"/>
      <c r="Q25" s="163" t="e">
        <f>#REF!</f>
        <v>#REF!</v>
      </c>
      <c r="R25" s="98" t="e">
        <f>#REF!</f>
        <v>#REF!</v>
      </c>
      <c r="T25" s="163"/>
    </row>
    <row r="26">
      <c r="D26" s="98"/>
      <c r="H26" s="98"/>
      <c r="I26" s="98"/>
      <c r="J26" s="98"/>
      <c r="K26" s="98"/>
      <c r="L26" s="98"/>
      <c r="M26" s="98"/>
      <c r="N26" s="98"/>
      <c r="P26" s="163"/>
      <c r="Q26" s="163"/>
      <c r="T26" s="163"/>
    </row>
    <row r="27">
      <c r="A27" s="98" t="s">
        <v>3299</v>
      </c>
      <c r="B27" s="163" t="e">
        <f>#REF!</f>
        <v>#REF!</v>
      </c>
      <c r="C27" s="163" t="e">
        <f>#REF!</f>
        <v>#REF!</v>
      </c>
      <c r="D27" s="98" t="e">
        <f>ГВО!#REF!</f>
        <v>#REF!</v>
      </c>
      <c r="E27" s="98" t="e">
        <f>ГВО!#REF!</f>
        <v>#REF!</v>
      </c>
      <c r="F27" s="211" t="e">
        <f>#REF!/1000</f>
        <v>#REF!</v>
      </c>
      <c r="G27" s="211"/>
      <c r="H27" s="88" t="e">
        <f>#REF!/1000</f>
        <v>#REF!</v>
      </c>
      <c r="I27" s="88"/>
      <c r="J27" s="88"/>
      <c r="K27" s="88"/>
      <c r="L27" s="88"/>
      <c r="M27" s="88"/>
      <c r="N27" s="88"/>
      <c r="P27" s="163"/>
      <c r="Q27" s="163" t="e">
        <f>#REF!</f>
        <v>#REF!</v>
      </c>
      <c r="R27" s="98" t="e">
        <f>#REF!</f>
        <v>#REF!</v>
      </c>
      <c r="T27" s="163"/>
    </row>
    <row r="28">
      <c r="B28" s="163" t="e">
        <f>#REF!</f>
        <v>#REF!</v>
      </c>
      <c r="F28" s="22" t="e">
        <f>#REF!/1000</f>
        <v>#REF!</v>
      </c>
      <c r="G28" s="22"/>
      <c r="H28" s="21" t="e">
        <f>#REF!/1000</f>
        <v>#REF!</v>
      </c>
      <c r="I28" s="21"/>
      <c r="J28" s="21"/>
      <c r="K28" s="21"/>
      <c r="L28" s="21"/>
      <c r="M28" s="21"/>
      <c r="N28" s="21"/>
      <c r="P28" s="163"/>
      <c r="Q28" s="163" t="e">
        <f>#REF!</f>
        <v>#REF!</v>
      </c>
      <c r="R28" s="98" t="e">
        <f>#REF!</f>
        <v>#REF!</v>
      </c>
      <c r="T28" s="163"/>
    </row>
    <row r="29">
      <c r="B29" s="163" t="e">
        <f>#REF!</f>
        <v>#REF!</v>
      </c>
      <c r="H29" s="98"/>
      <c r="I29" s="98"/>
      <c r="J29" s="98"/>
      <c r="K29" s="98"/>
      <c r="L29" s="98"/>
      <c r="M29" s="98"/>
      <c r="N29" s="98"/>
      <c r="P29" s="163"/>
      <c r="Q29" s="163" t="e">
        <f>#REF!</f>
        <v>#REF!</v>
      </c>
      <c r="T29" s="163"/>
    </row>
    <row r="30">
      <c r="H30" s="98"/>
      <c r="I30" s="98"/>
      <c r="J30" s="98"/>
      <c r="K30" s="98"/>
      <c r="L30" s="98"/>
      <c r="M30" s="98"/>
      <c r="N30" s="98"/>
      <c r="P30" s="163"/>
      <c r="Q30" s="163"/>
      <c r="T30" s="163"/>
    </row>
    <row r="31" s="162" customFormat="1">
      <c r="A31" s="43"/>
      <c r="B31" s="162" t="e">
        <f>#REF!</f>
        <v>#REF!</v>
      </c>
      <c r="E31" s="43"/>
      <c r="F31" s="43"/>
      <c r="G31" s="43"/>
      <c r="H31" s="87" t="e">
        <f t="shared" ref="H31:H32" si="738">H23+H27</f>
        <v>#REF!</v>
      </c>
      <c r="I31" s="87"/>
      <c r="J31" s="87"/>
      <c r="K31" s="87"/>
      <c r="L31" s="87"/>
      <c r="M31" s="87"/>
      <c r="N31" s="87"/>
      <c r="O31" s="43"/>
      <c r="R31" s="43"/>
      <c r="S31" s="162"/>
    </row>
    <row r="32" s="162" customFormat="1">
      <c r="A32" s="43"/>
      <c r="E32" s="43"/>
      <c r="F32" s="43"/>
      <c r="G32" s="43"/>
      <c r="H32" s="48" t="e">
        <f t="shared" si="738"/>
        <v>#REF!</v>
      </c>
      <c r="I32" s="48"/>
      <c r="J32" s="48"/>
      <c r="K32" s="48"/>
      <c r="L32" s="48"/>
      <c r="M32" s="48"/>
      <c r="N32" s="48"/>
      <c r="O32" s="43"/>
      <c r="R32" s="43"/>
      <c r="S32" s="162"/>
    </row>
    <row r="33" s="162" customFormat="1">
      <c r="A33" s="43"/>
      <c r="E33" s="43"/>
      <c r="F33" s="43"/>
      <c r="G33" s="43"/>
      <c r="H33" s="48"/>
      <c r="I33" s="48"/>
      <c r="J33" s="48"/>
      <c r="K33" s="48"/>
      <c r="L33" s="48"/>
      <c r="M33" s="48"/>
      <c r="N33" s="48"/>
      <c r="O33" s="43"/>
      <c r="R33" s="43"/>
      <c r="S33" s="162"/>
    </row>
    <row r="34" s="162" customFormat="1">
      <c r="A34" s="98" t="s">
        <v>5920</v>
      </c>
      <c r="B34" s="163" t="e">
        <f>#REF!</f>
        <v>#REF!</v>
      </c>
      <c r="C34" s="163" t="e">
        <f>#REF!</f>
        <v>#REF!</v>
      </c>
      <c r="D34" s="98" t="e">
        <f>ГВО!#REF!</f>
        <v>#REF!</v>
      </c>
      <c r="E34" s="98" t="e">
        <f>ГВО!#REF!</f>
        <v>#REF!</v>
      </c>
      <c r="F34" s="616" t="e">
        <f>#REF!/1000</f>
        <v>#REF!</v>
      </c>
      <c r="G34" s="616"/>
      <c r="H34" s="88" t="e">
        <f>#REF!/1000</f>
        <v>#REF!</v>
      </c>
      <c r="I34" s="88"/>
      <c r="J34" s="88"/>
      <c r="K34" s="88"/>
      <c r="L34" s="88"/>
      <c r="M34" s="88"/>
      <c r="N34" s="88"/>
      <c r="P34" s="163"/>
      <c r="Q34" s="163" t="e">
        <f>#REF!</f>
        <v>#REF!</v>
      </c>
      <c r="R34" s="98" t="e">
        <f>#REF!</f>
        <v>#REF!</v>
      </c>
      <c r="S34" s="162"/>
    </row>
    <row r="35" s="162" customFormat="1">
      <c r="A35" s="43"/>
      <c r="B35" s="163" t="e">
        <f>#REF!</f>
        <v>#REF!</v>
      </c>
      <c r="C35" s="163"/>
      <c r="D35" s="98"/>
      <c r="E35" s="98"/>
      <c r="F35" s="98" t="e">
        <f>#REF!/1000</f>
        <v>#REF!</v>
      </c>
      <c r="G35" s="98"/>
      <c r="H35" s="21" t="e">
        <f>#REF!/1000</f>
        <v>#REF!</v>
      </c>
      <c r="I35" s="21"/>
      <c r="J35" s="21"/>
      <c r="K35" s="21"/>
      <c r="L35" s="21"/>
      <c r="M35" s="21"/>
      <c r="N35" s="21"/>
      <c r="P35" s="163"/>
      <c r="Q35" s="163" t="e">
        <f>#REF!</f>
        <v>#REF!</v>
      </c>
      <c r="R35" s="98" t="e">
        <f>#REF!</f>
        <v>#REF!</v>
      </c>
      <c r="S35" s="162"/>
    </row>
    <row r="36" s="162" customFormat="1">
      <c r="A36" s="43"/>
      <c r="B36" s="163" t="e">
        <f>#REF!</f>
        <v>#REF!</v>
      </c>
      <c r="C36" s="163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P36" s="163"/>
      <c r="Q36" s="163"/>
      <c r="R36" s="98"/>
      <c r="S36" s="162"/>
    </row>
    <row r="37">
      <c r="D37" s="98"/>
      <c r="H37" s="98"/>
      <c r="I37" s="98"/>
      <c r="J37" s="98"/>
      <c r="K37" s="98"/>
      <c r="L37" s="98"/>
      <c r="M37" s="98"/>
      <c r="N37" s="98"/>
      <c r="P37" s="163"/>
      <c r="Q37" s="163"/>
      <c r="T37" s="163"/>
    </row>
    <row r="38">
      <c r="A38" s="98" t="s">
        <v>5921</v>
      </c>
      <c r="B38" s="163" t="e">
        <f t="shared" ref="B38:B39" si="739">ГВО!#REF!</f>
        <v>#REF!</v>
      </c>
      <c r="C38" s="163" t="e">
        <f>ГВО!#REF!</f>
        <v>#REF!</v>
      </c>
      <c r="D38" s="98" t="e">
        <f>ГВО!#REF!</f>
        <v>#REF!</v>
      </c>
      <c r="E38" s="98" t="e">
        <f>ГВО!#REF!</f>
        <v>#REF!</v>
      </c>
      <c r="F38" s="616" t="e">
        <f t="shared" ref="F38:F39" si="740">ГВО!#REF!</f>
        <v>#REF!</v>
      </c>
      <c r="G38" s="616"/>
      <c r="H38" s="88" t="e">
        <f t="shared" ref="H38:H39" si="741">ГВО!#REF!</f>
        <v>#REF!</v>
      </c>
      <c r="I38" s="88"/>
      <c r="J38" s="88"/>
      <c r="K38" s="88"/>
      <c r="L38" s="88"/>
      <c r="M38" s="88"/>
      <c r="N38" s="88"/>
      <c r="P38" s="163"/>
      <c r="Q38" s="163" t="e">
        <f>ГВО!#REF!</f>
        <v>#REF!</v>
      </c>
      <c r="R38" s="98" t="e">
        <f t="shared" ref="R38:R39" si="742">ГВО!#REF!</f>
        <v>#REF!</v>
      </c>
      <c r="T38" s="163"/>
    </row>
    <row r="39">
      <c r="B39" s="163" t="e">
        <f t="shared" si="739"/>
        <v>#REF!</v>
      </c>
      <c r="D39" s="98"/>
      <c r="F39" s="98" t="e">
        <f t="shared" si="740"/>
        <v>#REF!</v>
      </c>
      <c r="H39" s="21" t="e">
        <f t="shared" si="741"/>
        <v>#REF!</v>
      </c>
      <c r="I39" s="21"/>
      <c r="J39" s="21"/>
      <c r="K39" s="21"/>
      <c r="L39" s="21"/>
      <c r="M39" s="21"/>
      <c r="N39" s="21"/>
      <c r="P39" s="163"/>
      <c r="Q39" s="163"/>
      <c r="R39" s="98" t="e">
        <f t="shared" si="742"/>
        <v>#REF!</v>
      </c>
      <c r="T39" s="163"/>
    </row>
    <row r="40">
      <c r="D40" s="98"/>
      <c r="H40" s="98"/>
      <c r="I40" s="98"/>
      <c r="J40" s="98"/>
      <c r="K40" s="98"/>
      <c r="L40" s="98"/>
      <c r="M40" s="98"/>
      <c r="N40" s="98"/>
      <c r="P40" s="163"/>
      <c r="Q40" s="163"/>
      <c r="T40" s="163"/>
    </row>
    <row r="41">
      <c r="A41" s="98" t="s">
        <v>5922</v>
      </c>
      <c r="B41" s="163" t="e">
        <f>#REF!</f>
        <v>#REF!</v>
      </c>
      <c r="C41" s="163" t="e">
        <f>#REF!</f>
        <v>#REF!</v>
      </c>
      <c r="D41" s="98"/>
      <c r="F41" s="616" t="e">
        <f>#REF!/1000</f>
        <v>#REF!</v>
      </c>
      <c r="G41" s="616"/>
      <c r="H41" s="616" t="e">
        <f>#REF!/1000</f>
        <v>#REF!</v>
      </c>
      <c r="I41" s="616"/>
      <c r="J41" s="616"/>
      <c r="K41" s="616"/>
      <c r="L41" s="616"/>
      <c r="M41" s="616"/>
      <c r="N41" s="616"/>
      <c r="P41" s="163"/>
      <c r="Q41" s="163" t="e">
        <f>#REF!</f>
        <v>#REF!</v>
      </c>
      <c r="R41" s="98" t="e">
        <f>#REF!</f>
        <v>#REF!</v>
      </c>
      <c r="S41" s="163" t="s">
        <v>5923</v>
      </c>
      <c r="T41" s="163"/>
    </row>
    <row r="42">
      <c r="B42" s="163" t="e">
        <f>#REF!</f>
        <v>#REF!</v>
      </c>
      <c r="C42" s="163" t="e">
        <f>#REF!</f>
        <v>#REF!</v>
      </c>
      <c r="D42" s="98" t="e">
        <f t="shared" ref="D42:D45" si="743">ГВО!#REF!</f>
        <v>#REF!</v>
      </c>
      <c r="E42" s="98" t="e">
        <f t="shared" ref="E42:E45" si="744">ГВО!#REF!</f>
        <v>#REF!</v>
      </c>
      <c r="F42" s="98" t="e">
        <f>#REF!/1000</f>
        <v>#REF!</v>
      </c>
      <c r="H42" s="21" t="e">
        <f>#REF!/1000</f>
        <v>#REF!</v>
      </c>
      <c r="I42" s="21"/>
      <c r="J42" s="21"/>
      <c r="K42" s="21"/>
      <c r="L42" s="21"/>
      <c r="M42" s="21"/>
      <c r="N42" s="21"/>
      <c r="P42" s="163"/>
      <c r="Q42" s="163" t="e">
        <f>#REF!</f>
        <v>#REF!</v>
      </c>
      <c r="R42" s="98" t="e">
        <f>#REF!</f>
        <v>#REF!</v>
      </c>
      <c r="T42" s="163"/>
    </row>
    <row r="43">
      <c r="B43" s="163" t="e">
        <f>#REF!</f>
        <v>#REF!</v>
      </c>
      <c r="C43" s="163" t="e">
        <f>#REF!</f>
        <v>#REF!</v>
      </c>
      <c r="D43" s="98" t="e">
        <f t="shared" si="743"/>
        <v>#REF!</v>
      </c>
      <c r="E43" s="98" t="e">
        <f t="shared" si="744"/>
        <v>#REF!</v>
      </c>
      <c r="H43" s="98"/>
      <c r="I43" s="98"/>
      <c r="J43" s="98"/>
      <c r="K43" s="98"/>
      <c r="L43" s="98"/>
      <c r="M43" s="98"/>
      <c r="N43" s="98"/>
      <c r="P43" s="163"/>
      <c r="Q43" s="163" t="e">
        <f>#REF!</f>
        <v>#REF!</v>
      </c>
      <c r="T43" s="163"/>
    </row>
    <row r="44">
      <c r="D44" s="98"/>
      <c r="H44" s="98"/>
      <c r="I44" s="98"/>
      <c r="J44" s="98"/>
      <c r="K44" s="98"/>
      <c r="L44" s="98"/>
      <c r="M44" s="98"/>
      <c r="N44" s="98"/>
      <c r="P44" s="163"/>
      <c r="Q44" s="163"/>
      <c r="T44" s="163"/>
    </row>
    <row r="45">
      <c r="A45" s="98" t="s">
        <v>5924</v>
      </c>
      <c r="B45" s="163" t="e">
        <f>#REF!</f>
        <v>#REF!</v>
      </c>
      <c r="C45" s="163" t="e">
        <f>#REF!</f>
        <v>#REF!</v>
      </c>
      <c r="D45" s="98" t="e">
        <f t="shared" si="743"/>
        <v>#REF!</v>
      </c>
      <c r="E45" s="98" t="e">
        <f t="shared" si="744"/>
        <v>#REF!</v>
      </c>
      <c r="F45" s="616" t="e">
        <f>#REF!/1000</f>
        <v>#REF!</v>
      </c>
      <c r="G45" s="616"/>
      <c r="H45" s="88" t="e">
        <f>#REF!/1000</f>
        <v>#REF!</v>
      </c>
      <c r="I45" s="88"/>
      <c r="J45" s="88"/>
      <c r="K45" s="88"/>
      <c r="L45" s="88"/>
      <c r="M45" s="88"/>
      <c r="N45" s="88"/>
      <c r="P45" s="163"/>
      <c r="Q45" s="163" t="e">
        <f>#REF!</f>
        <v>#REF!</v>
      </c>
      <c r="R45" s="98" t="e">
        <f>#REF!</f>
        <v>#REF!</v>
      </c>
      <c r="T45" s="163"/>
    </row>
    <row r="46">
      <c r="B46" s="163" t="e">
        <f>#REF!</f>
        <v>#REF!</v>
      </c>
      <c r="F46" s="98" t="e">
        <f>#REF!/1000</f>
        <v>#REF!</v>
      </c>
      <c r="H46" s="21" t="e">
        <f>#REF!/1000</f>
        <v>#REF!</v>
      </c>
      <c r="I46" s="21"/>
      <c r="J46" s="21"/>
      <c r="K46" s="21"/>
      <c r="L46" s="21"/>
      <c r="M46" s="21"/>
      <c r="N46" s="21"/>
      <c r="P46" s="163"/>
      <c r="Q46" s="163" t="e">
        <f>#REF!</f>
        <v>#REF!</v>
      </c>
      <c r="R46" s="98" t="e">
        <f>#REF!</f>
        <v>#REF!</v>
      </c>
      <c r="T46" s="163"/>
    </row>
    <row r="47">
      <c r="B47" s="163" t="e">
        <f>#REF!</f>
        <v>#REF!</v>
      </c>
      <c r="H47" s="98"/>
      <c r="I47" s="98"/>
      <c r="J47" s="98"/>
      <c r="K47" s="98"/>
      <c r="L47" s="98"/>
      <c r="M47" s="98"/>
      <c r="N47" s="98"/>
      <c r="P47" s="163"/>
      <c r="Q47" s="163"/>
      <c r="R47" s="98" t="e">
        <f>#REF!</f>
        <v>#REF!</v>
      </c>
      <c r="T47" s="163"/>
    </row>
    <row r="48">
      <c r="B48" s="163" t="e">
        <f>#REF!</f>
        <v>#REF!</v>
      </c>
      <c r="H48" s="98"/>
      <c r="I48" s="98"/>
      <c r="J48" s="98"/>
      <c r="K48" s="98"/>
      <c r="L48" s="98"/>
      <c r="M48" s="98"/>
      <c r="N48" s="98"/>
      <c r="P48" s="163"/>
      <c r="Q48" s="163"/>
      <c r="T48" s="163"/>
    </row>
    <row r="49">
      <c r="H49" s="98"/>
      <c r="I49" s="98"/>
      <c r="J49" s="98"/>
      <c r="K49" s="98"/>
      <c r="L49" s="98"/>
      <c r="M49" s="98"/>
      <c r="N49" s="98"/>
      <c r="P49" s="163"/>
      <c r="Q49" s="163"/>
      <c r="T49" s="163"/>
    </row>
    <row r="50" s="162" customFormat="1">
      <c r="A50" s="43"/>
      <c r="B50" s="162" t="s">
        <v>4000</v>
      </c>
      <c r="E50" s="43"/>
      <c r="F50" s="625"/>
      <c r="G50" s="625"/>
      <c r="H50" s="87" t="e">
        <f t="shared" ref="H50:H51" si="745">H31+H34+H38+H41+H45</f>
        <v>#REF!</v>
      </c>
      <c r="I50" s="87" t="e">
        <f t="shared" ref="I50:I51" si="746">H50</f>
        <v>#REF!</v>
      </c>
      <c r="J50" s="87" t="e">
        <f t="shared" ref="J50:P51" si="747">I50</f>
        <v>#REF!</v>
      </c>
      <c r="K50" s="87" t="e">
        <f t="shared" si="747"/>
        <v>#REF!</v>
      </c>
      <c r="L50" s="87" t="e">
        <f t="shared" si="747"/>
        <v>#REF!</v>
      </c>
      <c r="M50" s="87" t="e">
        <f t="shared" si="747"/>
        <v>#REF!</v>
      </c>
      <c r="N50" s="87" t="e">
        <f t="shared" si="747"/>
        <v>#REF!</v>
      </c>
      <c r="O50" s="87" t="e">
        <f t="shared" si="747"/>
        <v>#REF!</v>
      </c>
      <c r="P50" s="87" t="e">
        <f t="shared" si="747"/>
        <v>#REF!</v>
      </c>
      <c r="R50" s="43"/>
      <c r="S50" s="162"/>
    </row>
    <row r="51" s="162" customFormat="1">
      <c r="A51" s="43"/>
      <c r="E51" s="43"/>
      <c r="F51" s="451"/>
      <c r="G51" s="451"/>
      <c r="H51" s="48" t="e">
        <f t="shared" si="745"/>
        <v>#REF!</v>
      </c>
      <c r="I51" s="48" t="e">
        <f t="shared" si="746"/>
        <v>#REF!</v>
      </c>
      <c r="J51" s="48" t="e">
        <f t="shared" si="747"/>
        <v>#REF!</v>
      </c>
      <c r="K51" s="48" t="e">
        <f t="shared" si="747"/>
        <v>#REF!</v>
      </c>
      <c r="L51" s="48" t="e">
        <f t="shared" si="747"/>
        <v>#REF!</v>
      </c>
      <c r="M51" s="48" t="e">
        <f t="shared" si="747"/>
        <v>#REF!</v>
      </c>
      <c r="N51" s="48" t="e">
        <f t="shared" si="747"/>
        <v>#REF!</v>
      </c>
      <c r="O51" s="48" t="e">
        <f t="shared" si="747"/>
        <v>#REF!</v>
      </c>
      <c r="P51" s="48" t="e">
        <f t="shared" si="747"/>
        <v>#REF!</v>
      </c>
      <c r="R51" s="43"/>
      <c r="S51" s="162"/>
    </row>
    <row r="52" s="162" customFormat="1">
      <c r="A52" s="43"/>
      <c r="E52" s="43"/>
      <c r="F52" s="43"/>
      <c r="G52" s="43"/>
      <c r="H52" s="625"/>
      <c r="I52" s="625"/>
      <c r="J52" s="625"/>
      <c r="K52" s="625"/>
      <c r="L52" s="625"/>
      <c r="M52" s="625"/>
      <c r="N52" s="625"/>
      <c r="O52" s="43"/>
      <c r="R52" s="43"/>
      <c r="S52" s="162"/>
    </row>
    <row r="53">
      <c r="H53" s="90"/>
      <c r="I53" s="90"/>
      <c r="J53" s="90"/>
      <c r="K53" s="90"/>
      <c r="L53" s="90"/>
      <c r="M53" s="90"/>
      <c r="N53" s="90"/>
      <c r="P53" s="163"/>
      <c r="Q53" s="163"/>
      <c r="T53" s="163"/>
    </row>
    <row r="54" s="1" customFormat="1" ht="12.75">
      <c r="A54" s="6"/>
      <c r="B54" s="626"/>
      <c r="C54" s="626"/>
      <c r="E54" s="6"/>
      <c r="F54" s="6"/>
      <c r="G54" s="6"/>
      <c r="O54" s="6"/>
      <c r="P54" s="6"/>
      <c r="Q54" s="6"/>
      <c r="R54" s="6"/>
      <c r="S54" s="1"/>
      <c r="T54" s="6"/>
    </row>
    <row r="55" s="1" customFormat="1" ht="12.75">
      <c r="B55" s="315" t="e">
        <f>#REF!</f>
        <v>#REF!</v>
      </c>
      <c r="E55" s="6"/>
      <c r="F55" s="6"/>
      <c r="G55" s="6"/>
      <c r="O55" s="6"/>
      <c r="P55" s="6"/>
      <c r="Q55" s="6"/>
      <c r="R55" s="6"/>
      <c r="S55" s="1"/>
      <c r="T55" s="6"/>
    </row>
    <row r="56" s="1" customFormat="1" ht="12.75">
      <c r="B56" s="315" t="e">
        <f>#REF!</f>
        <v>#REF!</v>
      </c>
      <c r="E56" s="6"/>
      <c r="F56" s="6"/>
      <c r="G56" s="6"/>
      <c r="O56" s="6"/>
      <c r="P56" s="6"/>
      <c r="Q56" s="6"/>
      <c r="R56" s="6" t="e">
        <f>#REF!</f>
        <v>#REF!</v>
      </c>
      <c r="S56" s="1"/>
      <c r="T56" s="6"/>
    </row>
    <row r="57" s="1" customFormat="1" ht="12.75">
      <c r="A57" s="6"/>
      <c r="E57" s="6"/>
      <c r="F57" s="6"/>
      <c r="G57" s="6"/>
      <c r="O57" s="6"/>
      <c r="P57" s="313"/>
      <c r="Q57" s="313"/>
      <c r="R57" s="6"/>
      <c r="S57" s="1"/>
      <c r="T57" s="6"/>
    </row>
    <row r="58" s="1" customFormat="1" ht="12.75">
      <c r="A58" s="6"/>
      <c r="E58" s="6"/>
      <c r="F58" s="6"/>
      <c r="G58" s="6"/>
      <c r="O58" s="6"/>
      <c r="P58" s="6"/>
      <c r="Q58" s="6"/>
      <c r="R58" s="6"/>
      <c r="S58" s="1"/>
      <c r="T58" s="6"/>
    </row>
    <row r="59" s="1" customFormat="1" ht="12.75">
      <c r="A59" s="6"/>
      <c r="E59" s="6"/>
      <c r="F59" s="6"/>
      <c r="G59" s="6"/>
      <c r="O59" s="6"/>
      <c r="P59" s="6"/>
      <c r="Q59" s="6"/>
      <c r="R59" s="6"/>
      <c r="S59" s="1"/>
      <c r="T59" s="6"/>
    </row>
    <row r="60" s="1" customFormat="1" ht="12.75">
      <c r="A60" s="6"/>
      <c r="E60" s="6"/>
      <c r="F60" s="6"/>
      <c r="G60" s="6"/>
      <c r="O60" s="6"/>
      <c r="P60" s="6"/>
      <c r="Q60" s="6"/>
      <c r="R60" s="6"/>
      <c r="S60" s="1"/>
      <c r="T60" s="6"/>
    </row>
    <row r="61" s="1" customFormat="1" ht="12.75">
      <c r="A61" s="6"/>
      <c r="E61" s="6"/>
      <c r="F61" s="6"/>
      <c r="G61" s="6"/>
      <c r="O61" s="6"/>
      <c r="P61" s="313"/>
      <c r="Q61" s="313"/>
      <c r="R61" s="6"/>
      <c r="S61" s="1"/>
      <c r="T61" s="6"/>
    </row>
    <row r="62" s="1" customFormat="1" ht="12.75">
      <c r="A62" s="6"/>
      <c r="E62" s="6"/>
      <c r="F62" s="6"/>
      <c r="G62" s="6"/>
      <c r="O62" s="6"/>
      <c r="P62" s="313"/>
      <c r="Q62" s="313"/>
      <c r="R62" s="6"/>
      <c r="S62" s="1"/>
      <c r="T62" s="6"/>
    </row>
    <row r="63" s="1" customFormat="1" ht="12.75">
      <c r="A63" s="6"/>
      <c r="E63" s="6"/>
      <c r="F63" s="6"/>
      <c r="G63" s="6"/>
      <c r="O63" s="6"/>
      <c r="P63" s="313"/>
      <c r="Q63" s="313"/>
      <c r="R63" s="6"/>
      <c r="S63" s="1"/>
      <c r="T63" s="6"/>
    </row>
    <row r="64" s="627" customFormat="1" ht="15.75">
      <c r="A64" s="628"/>
      <c r="E64" s="628"/>
      <c r="F64" s="628"/>
      <c r="G64" s="628"/>
      <c r="O64" s="628"/>
      <c r="P64" s="628"/>
      <c r="Q64" s="628"/>
      <c r="R64" s="628"/>
      <c r="S64" s="627"/>
      <c r="T64" s="628"/>
    </row>
  </sheetData>
  <mergeCells count="3">
    <mergeCell ref="A8:R8"/>
    <mergeCell ref="A9:R9"/>
    <mergeCell ref="A10:R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2" ySplit="15" topLeftCell="C16" activePane="bottomRight" state="frozen"/>
      <selection activeCell="D46" activeCellId="0" sqref="D46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min="13" max="16384" style="1" width="9.140625"/>
  </cols>
  <sheetData>
    <row r="1" s="309" customFormat="1">
      <c r="A1" s="1">
        <f>ГВО!E12</f>
        <v>0</v>
      </c>
      <c r="E1" s="6"/>
      <c r="F1" s="311"/>
      <c r="H1" s="629">
        <f>ГВО!L12</f>
        <v>0</v>
      </c>
      <c r="K1" s="313"/>
      <c r="L1" s="313"/>
    </row>
    <row r="2" s="309" customFormat="1">
      <c r="A2" s="1">
        <f>ГВО!E13</f>
        <v>0</v>
      </c>
      <c r="E2" s="6"/>
      <c r="F2" s="311"/>
      <c r="H2" s="629">
        <f>ГВО!L13</f>
        <v>0</v>
      </c>
      <c r="K2" s="313"/>
      <c r="L2" s="313"/>
    </row>
    <row r="3" s="309" customFormat="1">
      <c r="A3" s="1">
        <f>ГВО!E14</f>
        <v>0</v>
      </c>
      <c r="E3" s="6"/>
      <c r="F3" s="311"/>
      <c r="H3" s="629">
        <f>ГВО!L14</f>
        <v>0</v>
      </c>
      <c r="K3" s="313"/>
      <c r="L3" s="313"/>
    </row>
    <row r="4" s="309" customFormat="1">
      <c r="A4" s="1">
        <f>ГВО!E15</f>
        <v>0</v>
      </c>
      <c r="E4" s="6"/>
      <c r="F4" s="311"/>
      <c r="H4" s="629">
        <f>ГВО!L15</f>
        <v>0</v>
      </c>
      <c r="K4" s="313"/>
      <c r="L4" s="313"/>
    </row>
    <row r="5" s="309" customFormat="1">
      <c r="A5" s="1">
        <f>ГВО!E16</f>
        <v>0</v>
      </c>
      <c r="E5" s="6"/>
      <c r="F5" s="311"/>
      <c r="H5" s="629">
        <f>ГВО!L16</f>
        <v>0</v>
      </c>
      <c r="K5" s="313"/>
      <c r="L5" s="313"/>
    </row>
    <row r="6" s="309" customFormat="1">
      <c r="A6" s="1">
        <f>ГВО!E17</f>
        <v>0</v>
      </c>
      <c r="E6" s="6"/>
      <c r="F6" s="311"/>
      <c r="H6" s="629">
        <f>ГВО!L17</f>
        <v>0</v>
      </c>
      <c r="K6" s="313"/>
      <c r="L6" s="313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 РПП-1-Шексна-Вологда-Ю'!A10:L10</f>
        <v xml:space="preserve">по районам операционной зоны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501" t="s">
        <v>5925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630"/>
      <c r="N10" s="630"/>
      <c r="O10" s="630"/>
      <c r="P10" s="630"/>
      <c r="Q10" s="630"/>
    </row>
    <row r="11" s="1" customFormat="1">
      <c r="A11" s="501" t="s">
        <v>5926</v>
      </c>
      <c r="B11" s="501"/>
      <c r="C11" s="501"/>
      <c r="D11" s="501"/>
      <c r="E11" s="501"/>
      <c r="F11" s="501"/>
      <c r="G11" s="501"/>
      <c r="H11" s="501"/>
      <c r="I11" s="501"/>
      <c r="J11" s="501"/>
      <c r="K11" s="501"/>
      <c r="L11" s="501"/>
      <c r="M11" s="630"/>
      <c r="N11" s="630"/>
      <c r="O11" s="630"/>
      <c r="P11" s="630"/>
      <c r="Q11" s="630"/>
    </row>
    <row r="13">
      <c r="A13" s="316" t="s">
        <v>103</v>
      </c>
      <c r="B13" s="316" t="s">
        <v>3288</v>
      </c>
      <c r="C13" s="317" t="s">
        <v>3289</v>
      </c>
      <c r="D13" s="318"/>
      <c r="E13" s="318"/>
      <c r="F13" s="318"/>
      <c r="G13" s="318"/>
      <c r="H13" s="318"/>
      <c r="I13" s="318"/>
      <c r="J13" s="318"/>
      <c r="K13" s="318"/>
      <c r="L13" s="319"/>
      <c r="N13" s="1"/>
      <c r="O13" s="1"/>
    </row>
    <row r="14">
      <c r="A14" s="320" t="s">
        <v>116</v>
      </c>
      <c r="B14" s="320" t="s">
        <v>3290</v>
      </c>
      <c r="C14" s="321" t="s">
        <v>5927</v>
      </c>
      <c r="D14" s="6"/>
      <c r="E14" s="6"/>
      <c r="F14" s="6"/>
      <c r="G14" s="6"/>
      <c r="H14" s="6"/>
      <c r="I14" s="6"/>
      <c r="J14" s="6"/>
      <c r="K14" s="6"/>
      <c r="L14" s="322"/>
      <c r="N14" s="1"/>
      <c r="O14" s="1"/>
    </row>
    <row r="15">
      <c r="A15" s="320"/>
      <c r="B15" s="502"/>
      <c r="C15" s="316" t="str">
        <f>ГВО!I26</f>
        <v>I</v>
      </c>
      <c r="D15" s="316" t="str">
        <f>ГВО!J26</f>
        <v>II</v>
      </c>
      <c r="E15" s="316" t="str">
        <f>ГВО!K26</f>
        <v>III</v>
      </c>
      <c r="F15" s="316" t="str">
        <f>ГВО!L26</f>
        <v>IV</v>
      </c>
      <c r="G15" s="316" t="str">
        <f>ГВО!M26</f>
        <v>V</v>
      </c>
      <c r="H15" s="316" t="str">
        <f>ГВО!N26</f>
        <v>VI</v>
      </c>
      <c r="I15" s="316" t="str">
        <f>ГВО!O26</f>
        <v>VII</v>
      </c>
      <c r="J15" s="316" t="str">
        <f>ГВО!P26</f>
        <v>VIII</v>
      </c>
      <c r="K15" s="316" t="str">
        <f>ГВО!Q26</f>
        <v>IX</v>
      </c>
      <c r="L15" s="316" t="str">
        <f>ГВО!R26</f>
        <v>X</v>
      </c>
      <c r="N15" s="1"/>
      <c r="O15" s="1"/>
    </row>
    <row r="16">
      <c r="A16" s="316">
        <v>1</v>
      </c>
      <c r="B16" s="318" t="s">
        <v>3292</v>
      </c>
      <c r="C16" s="631"/>
      <c r="D16" s="631" t="e">
        <f>#REF!</f>
        <v>#REF!</v>
      </c>
      <c r="E16" s="631" t="e">
        <f>#REF!</f>
        <v>#REF!</v>
      </c>
      <c r="F16" s="631" t="e">
        <f>#REF!</f>
        <v>#REF!</v>
      </c>
      <c r="G16" s="631" t="e">
        <f>#REF!</f>
        <v>#REF!</v>
      </c>
      <c r="H16" s="631" t="e">
        <f>#REF!</f>
        <v>#REF!</v>
      </c>
      <c r="I16" s="631" t="e">
        <f>#REF!</f>
        <v>#REF!</v>
      </c>
      <c r="J16" s="631" t="e">
        <f>#REF!</f>
        <v>#REF!</v>
      </c>
      <c r="K16" s="631" t="e">
        <f>#REF!</f>
        <v>#REF!</v>
      </c>
      <c r="L16" s="631" t="e">
        <f>#REF!</f>
        <v>#REF!</v>
      </c>
      <c r="N16" s="1"/>
      <c r="O16" s="1"/>
    </row>
    <row r="17">
      <c r="A17" s="367"/>
      <c r="B17" s="632" t="s">
        <v>3301</v>
      </c>
      <c r="C17" s="633"/>
      <c r="D17" s="633" t="e">
        <f>#REF!</f>
        <v>#REF!</v>
      </c>
      <c r="E17" s="633" t="e">
        <f>#REF!</f>
        <v>#REF!</v>
      </c>
      <c r="F17" s="633" t="e">
        <f>#REF!</f>
        <v>#REF!</v>
      </c>
      <c r="G17" s="633" t="e">
        <f>#REF!</f>
        <v>#REF!</v>
      </c>
      <c r="H17" s="633" t="e">
        <f>#REF!</f>
        <v>#REF!</v>
      </c>
      <c r="I17" s="633" t="e">
        <f>#REF!</f>
        <v>#REF!</v>
      </c>
      <c r="J17" s="633" t="e">
        <f>#REF!</f>
        <v>#REF!</v>
      </c>
      <c r="K17" s="633" t="e">
        <f>#REF!</f>
        <v>#REF!</v>
      </c>
      <c r="L17" s="633" t="e">
        <f>#REF!</f>
        <v>#REF!</v>
      </c>
      <c r="N17" s="1"/>
      <c r="O17" s="1"/>
    </row>
    <row r="18" s="252" customFormat="1">
      <c r="A18" s="316"/>
      <c r="B18" s="323" t="s">
        <v>3224</v>
      </c>
      <c r="C18" s="634">
        <f t="shared" ref="C18:C19" si="748">C16</f>
        <v>0</v>
      </c>
      <c r="D18" s="635" t="e">
        <f t="shared" ref="D18:L19" si="749">D16</f>
        <v>#REF!</v>
      </c>
      <c r="E18" s="635" t="e">
        <f t="shared" si="749"/>
        <v>#REF!</v>
      </c>
      <c r="F18" s="635" t="e">
        <f t="shared" si="749"/>
        <v>#REF!</v>
      </c>
      <c r="G18" s="635" t="e">
        <f t="shared" si="749"/>
        <v>#REF!</v>
      </c>
      <c r="H18" s="635" t="e">
        <f>H16</f>
        <v>#REF!</v>
      </c>
      <c r="I18" s="635" t="e">
        <f t="shared" si="749"/>
        <v>#REF!</v>
      </c>
      <c r="J18" s="635" t="e">
        <f t="shared" si="749"/>
        <v>#REF!</v>
      </c>
      <c r="K18" s="635" t="e">
        <f t="shared" si="749"/>
        <v>#REF!</v>
      </c>
      <c r="L18" s="635" t="e">
        <f t="shared" si="749"/>
        <v>#REF!</v>
      </c>
      <c r="M18" s="32"/>
      <c r="N18" s="252"/>
      <c r="O18" s="252"/>
    </row>
    <row r="19" s="252" customFormat="1">
      <c r="A19" s="328"/>
      <c r="B19" s="328"/>
      <c r="C19" s="636">
        <f t="shared" si="748"/>
        <v>0</v>
      </c>
      <c r="D19" s="637" t="e">
        <f t="shared" si="749"/>
        <v>#REF!</v>
      </c>
      <c r="E19" s="637" t="e">
        <f t="shared" si="749"/>
        <v>#REF!</v>
      </c>
      <c r="F19" s="637" t="e">
        <f t="shared" si="749"/>
        <v>#REF!</v>
      </c>
      <c r="G19" s="637" t="e">
        <f t="shared" si="749"/>
        <v>#REF!</v>
      </c>
      <c r="H19" s="637" t="e">
        <f t="shared" si="749"/>
        <v>#REF!</v>
      </c>
      <c r="I19" s="637" t="e">
        <f t="shared" si="749"/>
        <v>#REF!</v>
      </c>
      <c r="J19" s="637" t="e">
        <f t="shared" si="749"/>
        <v>#REF!</v>
      </c>
      <c r="K19" s="637" t="e">
        <f t="shared" si="749"/>
        <v>#REF!</v>
      </c>
      <c r="L19" s="637" t="e">
        <f t="shared" si="749"/>
        <v>#REF!</v>
      </c>
      <c r="M19" s="32"/>
      <c r="N19" s="252"/>
      <c r="O19" s="252"/>
    </row>
    <row r="20" s="638" customFormat="1">
      <c r="A20" s="639"/>
      <c r="B20" s="639"/>
      <c r="C20" s="640" t="e">
        <f>#REF!</f>
        <v>#REF!</v>
      </c>
      <c r="D20" s="641" t="e">
        <f>#REF!</f>
        <v>#REF!</v>
      </c>
      <c r="E20" s="641" t="e">
        <f>#REF!</f>
        <v>#REF!</v>
      </c>
      <c r="F20" s="641" t="e">
        <f>#REF!</f>
        <v>#REF!</v>
      </c>
      <c r="G20" s="641" t="e">
        <f>#REF!</f>
        <v>#REF!</v>
      </c>
      <c r="H20" s="641" t="e">
        <f>#REF!</f>
        <v>#REF!</v>
      </c>
      <c r="I20" s="641" t="e">
        <f>#REF!</f>
        <v>#REF!</v>
      </c>
      <c r="J20" s="641" t="e">
        <f>#REF!</f>
        <v>#REF!</v>
      </c>
      <c r="K20" s="641" t="e">
        <f>#REF!</f>
        <v>#REF!</v>
      </c>
      <c r="L20" s="641" t="e">
        <f>#REF!</f>
        <v>#REF!</v>
      </c>
      <c r="M20" s="252"/>
    </row>
    <row r="21" s="642" customFormat="1">
      <c r="C21" s="640" t="e">
        <f>#REF!</f>
        <v>#REF!</v>
      </c>
      <c r="D21" s="641" t="e">
        <f>#REF!</f>
        <v>#REF!</v>
      </c>
      <c r="E21" s="641" t="e">
        <f>#REF!</f>
        <v>#REF!</v>
      </c>
      <c r="F21" s="641" t="e">
        <f>#REF!</f>
        <v>#REF!</v>
      </c>
      <c r="G21" s="641" t="e">
        <f>#REF!</f>
        <v>#REF!</v>
      </c>
      <c r="H21" s="641" t="e">
        <f>#REF!</f>
        <v>#REF!</v>
      </c>
      <c r="I21" s="641" t="e">
        <f>#REF!</f>
        <v>#REF!</v>
      </c>
      <c r="J21" s="641" t="e">
        <f>#REF!</f>
        <v>#REF!</v>
      </c>
      <c r="K21" s="641" t="e">
        <f>#REF!</f>
        <v>#REF!</v>
      </c>
      <c r="L21" s="641" t="e">
        <f>#REF!</f>
        <v>#REF!</v>
      </c>
      <c r="M21" s="1"/>
    </row>
    <row r="22">
      <c r="C22" s="590" t="e">
        <f t="shared" ref="C22:L23" si="750">C18-C20</f>
        <v>#REF!</v>
      </c>
      <c r="D22" s="590" t="e">
        <f t="shared" si="750"/>
        <v>#REF!</v>
      </c>
      <c r="E22" s="590" t="e">
        <f t="shared" si="750"/>
        <v>#REF!</v>
      </c>
      <c r="F22" s="590" t="e">
        <f t="shared" si="750"/>
        <v>#REF!</v>
      </c>
      <c r="G22" s="590" t="e">
        <f t="shared" si="750"/>
        <v>#REF!</v>
      </c>
      <c r="H22" s="590" t="e">
        <f t="shared" si="750"/>
        <v>#REF!</v>
      </c>
      <c r="I22" s="590" t="e">
        <f t="shared" si="750"/>
        <v>#REF!</v>
      </c>
      <c r="J22" s="590" t="e">
        <f t="shared" si="750"/>
        <v>#REF!</v>
      </c>
      <c r="K22" s="590" t="e">
        <f t="shared" si="750"/>
        <v>#REF!</v>
      </c>
      <c r="L22" s="590" t="e">
        <f t="shared" si="750"/>
        <v>#REF!</v>
      </c>
    </row>
    <row r="23">
      <c r="C23" s="426" t="e">
        <f t="shared" si="750"/>
        <v>#REF!</v>
      </c>
      <c r="D23" s="426" t="e">
        <f t="shared" si="750"/>
        <v>#REF!</v>
      </c>
      <c r="E23" s="426" t="e">
        <f t="shared" si="750"/>
        <v>#REF!</v>
      </c>
      <c r="F23" s="426" t="e">
        <f t="shared" si="750"/>
        <v>#REF!</v>
      </c>
      <c r="G23" s="426" t="e">
        <f t="shared" si="750"/>
        <v>#REF!</v>
      </c>
      <c r="H23" s="426" t="e">
        <f t="shared" si="750"/>
        <v>#REF!</v>
      </c>
      <c r="I23" s="426" t="e">
        <f t="shared" si="750"/>
        <v>#REF!</v>
      </c>
      <c r="J23" s="426" t="e">
        <f t="shared" si="750"/>
        <v>#REF!</v>
      </c>
      <c r="K23" s="426" t="e">
        <f t="shared" si="750"/>
        <v>#REF!</v>
      </c>
      <c r="L23" s="426" t="e">
        <f t="shared" si="750"/>
        <v>#REF!</v>
      </c>
    </row>
    <row r="24">
      <c r="C24" s="27"/>
      <c r="D24" s="27"/>
      <c r="E24" s="27"/>
      <c r="F24" s="27"/>
      <c r="G24" s="27"/>
      <c r="H24" s="27"/>
      <c r="I24" s="27"/>
      <c r="J24" s="27"/>
      <c r="K24" s="27"/>
      <c r="L24" s="27"/>
    </row>
    <row r="25">
      <c r="A25" s="514" t="str">
        <f>'ГВО-ДС РПП-1-Шексна-Вологда-Ю'!A42:L42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B25" s="514"/>
      <c r="C25" s="514"/>
      <c r="D25" s="514"/>
      <c r="E25" s="514"/>
      <c r="F25" s="514"/>
      <c r="G25" s="514"/>
      <c r="H25" s="514"/>
      <c r="I25" s="514"/>
      <c r="J25" s="514"/>
      <c r="K25" s="514"/>
      <c r="L25" s="514"/>
    </row>
    <row r="29" s="1" customFormat="1">
      <c r="A29" s="1" t="e">
        <f>#REF!</f>
        <v>#REF!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N29" s="1"/>
      <c r="O29" s="1"/>
      <c r="P29" s="1"/>
      <c r="Q29" s="1"/>
    </row>
    <row r="30" s="1" customFormat="1">
      <c r="A30" s="1" t="e">
        <f>#REF!</f>
        <v>#REF!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313" t="e">
        <f>#REF!</f>
        <v>#REF!</v>
      </c>
      <c r="N30" s="1"/>
      <c r="O30" s="1"/>
      <c r="P30" s="1"/>
      <c r="Q30" s="1"/>
    </row>
  </sheetData>
  <mergeCells count="7">
    <mergeCell ref="A8:L8"/>
    <mergeCell ref="A9:L9"/>
    <mergeCell ref="A10:L10"/>
    <mergeCell ref="A11:L11"/>
    <mergeCell ref="C13:L13"/>
    <mergeCell ref="C14:L14"/>
    <mergeCell ref="A25:L25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A4" activeCellId="0" sqref="A:H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1" style="24" width="9.7109375"/>
    <col customWidth="1" min="22" max="22" style="20" width="9.7109375"/>
    <col customWidth="1" min="23" max="23" style="20" width="9.28515625"/>
    <col customWidth="1" min="24" max="24" style="20" width="12"/>
    <col customWidth="1" min="25" max="25" style="20" width="9.5703125"/>
    <col customWidth="1" min="26" max="26" style="20" width="8.5703125"/>
    <col customWidth="1" min="27" max="27" style="20" width="8.7109375"/>
    <col customWidth="1" min="28" max="28" style="20" width="6.85546875"/>
    <col customWidth="1" min="29" max="29" style="20" width="6.140625"/>
    <col customWidth="1" min="30" max="34" style="20" width="9.140625"/>
    <col min="35" max="16384" style="20" width="9.140625"/>
  </cols>
  <sheetData>
    <row r="1" hidden="1">
      <c r="O1" s="422" t="s">
        <v>5879</v>
      </c>
      <c r="V1" s="516"/>
    </row>
    <row r="2" hidden="1">
      <c r="O2" s="422" t="e">
        <f>#REF!</f>
        <v>#REF!</v>
      </c>
      <c r="S2" s="118"/>
      <c r="T2" s="24"/>
      <c r="V2" s="516"/>
    </row>
    <row r="3" hidden="1">
      <c r="O3" s="422" t="e">
        <f>#REF!</f>
        <v>#REF!</v>
      </c>
      <c r="S3" s="118"/>
      <c r="T3" s="24"/>
    </row>
    <row r="4" s="25" customFormat="1" ht="12.75">
      <c r="A4" s="26" t="s">
        <v>5880</v>
      </c>
      <c r="C4" s="27"/>
      <c r="E4" s="643" t="s">
        <v>5880</v>
      </c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  <c r="U4" s="30"/>
      <c r="V4" s="26"/>
      <c r="Y4" s="82"/>
      <c r="Z4" s="26"/>
      <c r="AA4" s="26"/>
      <c r="AB4" s="32"/>
      <c r="AC4" s="26"/>
    </row>
    <row r="5" s="25" customFormat="1" ht="12.75">
      <c r="A5" s="26" t="s">
        <v>5881</v>
      </c>
      <c r="C5" s="27"/>
      <c r="E5" s="643" t="s">
        <v>5882</v>
      </c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45"/>
      <c r="V5" s="26"/>
      <c r="Y5" s="76"/>
      <c r="Z5" s="26"/>
      <c r="AA5" s="26"/>
      <c r="AC5" s="26"/>
      <c r="AD5" s="26"/>
    </row>
    <row r="6" s="25" customFormat="1" ht="12.75">
      <c r="A6" s="26" t="s">
        <v>5883</v>
      </c>
      <c r="C6" s="27"/>
      <c r="E6" s="643" t="s">
        <v>5884</v>
      </c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45"/>
      <c r="V6" s="26"/>
      <c r="X6" s="26"/>
      <c r="Y6" s="26"/>
      <c r="Z6" s="26"/>
      <c r="AA6" s="20"/>
      <c r="AC6" s="26"/>
      <c r="AD6" s="26"/>
      <c r="AG6" s="31"/>
    </row>
    <row r="7" s="25" customFormat="1" ht="12.75">
      <c r="A7" s="26" t="s">
        <v>5885</v>
      </c>
      <c r="C7" s="27"/>
      <c r="E7" s="643" t="s">
        <v>5886</v>
      </c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45"/>
      <c r="V7" s="26"/>
      <c r="X7" s="26"/>
      <c r="Y7" s="26"/>
      <c r="Z7" s="20"/>
      <c r="AA7" s="20"/>
      <c r="AC7" s="26"/>
      <c r="AD7" s="26"/>
      <c r="AG7" s="31"/>
    </row>
    <row r="8" s="25" customFormat="1" ht="12.75">
      <c r="A8" s="26" t="s">
        <v>5887</v>
      </c>
      <c r="C8" s="27"/>
      <c r="E8" s="643" t="s">
        <v>5888</v>
      </c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U8" s="45"/>
      <c r="V8" s="26"/>
      <c r="X8" s="31"/>
      <c r="Y8" s="26"/>
      <c r="Z8" s="26"/>
      <c r="AA8" s="26"/>
      <c r="AC8" s="26"/>
      <c r="AF8" s="463"/>
      <c r="AG8" s="27"/>
    </row>
    <row r="9" s="25" customFormat="1" ht="12.75">
      <c r="A9" s="26" t="s">
        <v>5889</v>
      </c>
      <c r="C9" s="27"/>
      <c r="E9" s="643" t="s">
        <v>5889</v>
      </c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U9" s="45"/>
      <c r="V9" s="26"/>
      <c r="X9" s="26"/>
      <c r="Y9" s="26"/>
      <c r="Z9" s="20"/>
      <c r="AA9" s="20"/>
      <c r="AC9" s="26"/>
      <c r="AF9" s="26"/>
      <c r="AG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U10" s="45"/>
      <c r="V10" s="26"/>
      <c r="X10" s="26"/>
      <c r="Y10" s="26"/>
      <c r="Z10" s="20"/>
      <c r="AA10" s="20"/>
      <c r="AC10" s="26"/>
      <c r="AG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U11" s="45"/>
      <c r="V11" s="26"/>
      <c r="X11" s="26"/>
      <c r="Y11" s="26"/>
      <c r="AC11" s="26"/>
      <c r="AG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U12" s="45"/>
      <c r="V12" s="32"/>
      <c r="X12" s="31"/>
      <c r="AC12" s="26"/>
      <c r="AG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U13" s="45"/>
      <c r="V13" s="32"/>
      <c r="AC13" s="26"/>
      <c r="AE13" s="519"/>
      <c r="AF13" s="285"/>
      <c r="AG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  <c r="U14" s="45"/>
    </row>
    <row r="15" ht="12.7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V15" s="522"/>
      <c r="W15" s="26"/>
      <c r="X15" s="87"/>
      <c r="Z15" s="523"/>
      <c r="AB15" s="83"/>
      <c r="AD15" s="83"/>
      <c r="AF15" s="80"/>
    </row>
    <row r="16" ht="12.75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V16" s="296"/>
      <c r="W16" s="26"/>
      <c r="X16" s="54"/>
      <c r="Y16" s="76"/>
      <c r="Z16" s="54"/>
      <c r="AA16" s="296"/>
      <c r="AC16" s="76"/>
      <c r="AD16" s="76"/>
      <c r="AF16" s="258"/>
      <c r="AG16" s="76"/>
    </row>
    <row r="17" ht="12.75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  <c r="U17" s="525"/>
      <c r="V17" s="526"/>
      <c r="AA17" s="48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  <c r="U18" s="34"/>
      <c r="V18" s="76"/>
      <c r="W18" s="54"/>
      <c r="X18" s="48"/>
      <c r="Y18" s="48"/>
      <c r="Z18" s="48"/>
      <c r="AA18" s="80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  <c r="U19" s="53"/>
      <c r="V19" s="76"/>
      <c r="W19" s="54"/>
      <c r="X19" s="54"/>
      <c r="Y19" s="54"/>
      <c r="Z19" s="527"/>
      <c r="AA19" s="526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751">H20+1</f>
        <v>9</v>
      </c>
      <c r="J20" s="78">
        <f t="shared" si="751"/>
        <v>10</v>
      </c>
      <c r="K20" s="78">
        <f t="shared" si="751"/>
        <v>11</v>
      </c>
      <c r="L20" s="78">
        <f t="shared" si="751"/>
        <v>12</v>
      </c>
      <c r="M20" s="78">
        <f t="shared" si="751"/>
        <v>13</v>
      </c>
      <c r="N20" s="78">
        <f t="shared" si="751"/>
        <v>14</v>
      </c>
      <c r="O20" s="78">
        <f t="shared" si="751"/>
        <v>15</v>
      </c>
      <c r="P20" s="78">
        <f t="shared" si="751"/>
        <v>16</v>
      </c>
      <c r="Q20" s="78">
        <f t="shared" si="751"/>
        <v>17</v>
      </c>
      <c r="R20" s="78">
        <f t="shared" si="751"/>
        <v>18</v>
      </c>
      <c r="S20" s="648"/>
      <c r="T20" s="528"/>
      <c r="U20" s="262"/>
      <c r="V20" s="526"/>
      <c r="W20" s="54"/>
      <c r="AB20" s="527"/>
      <c r="AC20" s="526"/>
      <c r="AE20" s="76"/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649"/>
      <c r="T21" s="529"/>
      <c r="U21" s="262"/>
      <c r="V21" s="526"/>
      <c r="W21" s="54"/>
      <c r="AB21" s="527"/>
      <c r="AC21" s="526"/>
      <c r="AE21" s="76"/>
    </row>
    <row r="22">
      <c r="A22" s="22"/>
      <c r="B22" s="530" t="s">
        <v>5928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649"/>
      <c r="T22" s="529"/>
      <c r="U22" s="262"/>
      <c r="V22" s="526"/>
      <c r="W22" s="54"/>
      <c r="AB22" s="527"/>
      <c r="AC22" s="526"/>
      <c r="AE22" s="76"/>
    </row>
    <row r="23">
      <c r="A23" s="22"/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649"/>
      <c r="T23" s="529"/>
      <c r="U23" s="262"/>
      <c r="V23" s="526"/>
      <c r="W23" s="54"/>
      <c r="AB23" s="527"/>
      <c r="AC23" s="526"/>
      <c r="AE23" s="76"/>
    </row>
    <row r="24" s="80" customFormat="1">
      <c r="A24" s="48"/>
      <c r="C24" s="48"/>
      <c r="D24" s="83" t="s">
        <v>3343</v>
      </c>
      <c r="F24" s="48"/>
      <c r="G24" s="48"/>
      <c r="H24" s="48"/>
      <c r="I24" s="48"/>
      <c r="J24" s="48"/>
      <c r="K24" s="61"/>
      <c r="L24" s="61"/>
      <c r="M24" s="61"/>
      <c r="N24" s="61"/>
      <c r="O24" s="61"/>
      <c r="P24" s="61"/>
      <c r="Q24" s="61"/>
      <c r="R24" s="61"/>
      <c r="S24" s="259"/>
      <c r="T24" s="48"/>
      <c r="U24" s="38"/>
    </row>
    <row r="25" s="80" customFormat="1">
      <c r="A25" s="48"/>
      <c r="C25" s="48"/>
      <c r="D25" s="83"/>
      <c r="F25" s="48"/>
      <c r="G25" s="48"/>
      <c r="H25" s="48"/>
      <c r="I25" s="48"/>
      <c r="J25" s="48"/>
      <c r="K25" s="61"/>
      <c r="L25" s="61"/>
      <c r="M25" s="61"/>
      <c r="N25" s="61"/>
      <c r="O25" s="61"/>
      <c r="P25" s="61"/>
      <c r="Q25" s="61"/>
      <c r="R25" s="61"/>
      <c r="S25" s="259"/>
      <c r="T25" s="48"/>
      <c r="U25" s="38"/>
    </row>
    <row r="26">
      <c r="A26" s="22">
        <v>1</v>
      </c>
      <c r="B26" s="38" t="s">
        <v>3357</v>
      </c>
      <c r="E26" s="24"/>
      <c r="G26" s="22"/>
      <c r="J26" s="21"/>
      <c r="K26" s="89"/>
      <c r="L26" s="89"/>
    </row>
    <row r="27">
      <c r="A27" s="22"/>
      <c r="B27" s="38" t="s">
        <v>3358</v>
      </c>
      <c r="E27" s="24"/>
      <c r="G27" s="22"/>
      <c r="J27" s="21"/>
      <c r="K27" s="89"/>
      <c r="L27" s="89"/>
    </row>
    <row r="28">
      <c r="A28" s="22"/>
      <c r="B28" s="86" t="s">
        <v>3359</v>
      </c>
      <c r="C28" s="21" t="s">
        <v>3360</v>
      </c>
      <c r="D28" s="20" t="s">
        <v>3362</v>
      </c>
      <c r="F28" s="21" t="s">
        <v>101</v>
      </c>
      <c r="G28" s="22">
        <v>5</v>
      </c>
      <c r="I28" s="21">
        <f>'ГВО-ВПМЭС'!I82</f>
        <v>7.2000000000000002</v>
      </c>
      <c r="J28" s="21">
        <f>'ГВО-ВПМЭС'!J82</f>
        <v>7.2000000000000002</v>
      </c>
      <c r="K28" s="21">
        <f>'ГВО-ВПМЭС'!K82</f>
        <v>7.2000000000000002</v>
      </c>
      <c r="L28" s="21">
        <f>'ГВО-ВПМЭС'!L82</f>
        <v>7.2000000000000002</v>
      </c>
      <c r="M28" s="21">
        <f>'ГВО-ВПМЭС'!M82</f>
        <v>7.2000000000000002</v>
      </c>
      <c r="N28" s="21">
        <f>'ГВО-ВПМЭС'!N82</f>
        <v>7.2000000000000002</v>
      </c>
      <c r="O28" s="21">
        <f>'ГВО-ВПМЭС'!O82</f>
        <v>7.2000000000000002</v>
      </c>
      <c r="P28" s="21">
        <f>'ГВО-ВПМЭС'!P82</f>
        <v>7.2000000000000002</v>
      </c>
      <c r="Q28" s="21">
        <f>'ГВО-ВПМЭС'!Q82</f>
        <v>7.2000000000000002</v>
      </c>
      <c r="R28" s="21">
        <f>'ГВО-ВПМЭС'!R82</f>
        <v>7.2000000000000002</v>
      </c>
    </row>
    <row r="29">
      <c r="A29" s="22"/>
      <c r="B29" s="80"/>
      <c r="C29" s="21" t="s">
        <v>3361</v>
      </c>
      <c r="D29" s="20" t="s">
        <v>3363</v>
      </c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259"/>
      <c r="T29" s="48"/>
    </row>
    <row r="30" s="531" customFormat="1" ht="12.75" hidden="1" customHeight="1">
      <c r="A30" s="532"/>
      <c r="F30" s="533" t="s">
        <v>101</v>
      </c>
      <c r="G30" s="532">
        <v>5</v>
      </c>
      <c r="H30" s="533"/>
      <c r="I30" s="533"/>
      <c r="J30" s="533"/>
      <c r="K30" s="533"/>
      <c r="L30" s="533"/>
      <c r="M30" s="533"/>
      <c r="N30" s="533"/>
      <c r="O30" s="533"/>
      <c r="P30" s="533"/>
      <c r="Q30" s="533"/>
      <c r="R30" s="533"/>
      <c r="S30" s="119"/>
      <c r="T30" s="534"/>
      <c r="U30" s="535"/>
      <c r="V30" s="535"/>
    </row>
    <row r="31" s="531" customFormat="1" ht="12.75" hidden="1" customHeight="1">
      <c r="A31" s="532"/>
      <c r="F31" s="533" t="s">
        <v>101</v>
      </c>
      <c r="G31" s="532">
        <v>20</v>
      </c>
      <c r="H31" s="533"/>
      <c r="I31" s="533" t="e">
        <f>#REF!</f>
        <v>#REF!</v>
      </c>
      <c r="J31" s="533" t="e">
        <f>#REF!</f>
        <v>#REF!</v>
      </c>
      <c r="K31" s="533" t="e">
        <f>#REF!</f>
        <v>#REF!</v>
      </c>
      <c r="L31" s="533" t="e">
        <f>#REF!</f>
        <v>#REF!</v>
      </c>
      <c r="M31" s="533" t="e">
        <f>#REF!</f>
        <v>#REF!</v>
      </c>
      <c r="N31" s="533" t="e">
        <f>#REF!</f>
        <v>#REF!</v>
      </c>
      <c r="O31" s="533" t="e">
        <f>#REF!</f>
        <v>#REF!</v>
      </c>
      <c r="P31" s="533" t="e">
        <f>#REF!</f>
        <v>#REF!</v>
      </c>
      <c r="Q31" s="533" t="e">
        <f>#REF!</f>
        <v>#REF!</v>
      </c>
      <c r="R31" s="533" t="e">
        <f>#REF!</f>
        <v>#REF!</v>
      </c>
      <c r="S31" s="123"/>
      <c r="T31" s="536"/>
      <c r="U31" s="535"/>
      <c r="V31" s="535"/>
    </row>
    <row r="33" ht="12" customHeight="1">
      <c r="A33" s="22">
        <v>2</v>
      </c>
      <c r="B33" s="24"/>
      <c r="D33" s="80" t="s">
        <v>246</v>
      </c>
      <c r="F33" s="98"/>
      <c r="G33" s="22"/>
      <c r="J33" s="21"/>
      <c r="K33" s="89"/>
      <c r="L33" s="89"/>
    </row>
    <row r="34" ht="12" customHeight="1">
      <c r="A34" s="22"/>
      <c r="B34" s="24" t="s">
        <v>140</v>
      </c>
      <c r="D34" s="20" t="s">
        <v>3456</v>
      </c>
      <c r="E34" s="20" t="s">
        <v>3456</v>
      </c>
      <c r="F34" s="98" t="s">
        <v>38</v>
      </c>
      <c r="G34" s="22">
        <v>5</v>
      </c>
      <c r="I34" s="21">
        <f t="shared" ref="I34:Q55" si="752">J34</f>
        <v>1.2</v>
      </c>
      <c r="J34" s="21">
        <f t="shared" si="752"/>
        <v>1.2</v>
      </c>
      <c r="K34" s="21">
        <f t="shared" si="752"/>
        <v>1.2</v>
      </c>
      <c r="L34" s="21">
        <f t="shared" si="752"/>
        <v>1.2</v>
      </c>
      <c r="M34" s="21">
        <f t="shared" si="752"/>
        <v>1.2</v>
      </c>
      <c r="N34" s="21">
        <f t="shared" si="752"/>
        <v>1.2</v>
      </c>
      <c r="O34" s="21">
        <f t="shared" si="752"/>
        <v>1.2</v>
      </c>
      <c r="P34" s="21">
        <f t="shared" si="752"/>
        <v>1.2</v>
      </c>
      <c r="Q34" s="21">
        <f t="shared" si="752"/>
        <v>1.2</v>
      </c>
      <c r="R34" s="21">
        <v>1.2</v>
      </c>
      <c r="S34" s="650"/>
      <c r="T34" s="61"/>
      <c r="U34" s="20"/>
    </row>
    <row r="35" ht="12" customHeight="1">
      <c r="A35" s="22"/>
      <c r="B35" s="24" t="s">
        <v>3457</v>
      </c>
      <c r="C35" s="21" t="s">
        <v>3458</v>
      </c>
      <c r="F35" s="98"/>
      <c r="G35" s="22"/>
      <c r="J35" s="21"/>
      <c r="K35" s="20"/>
      <c r="L35" s="24"/>
      <c r="M35" s="20"/>
      <c r="N35" s="20"/>
      <c r="O35" s="20"/>
      <c r="P35" s="20"/>
      <c r="Q35" s="20"/>
      <c r="R35" s="20"/>
      <c r="S35" s="124"/>
      <c r="T35" s="97"/>
      <c r="U35" s="20"/>
    </row>
    <row r="36" ht="12" customHeight="1">
      <c r="A36" s="22"/>
      <c r="B36" s="24" t="s">
        <v>3459</v>
      </c>
      <c r="C36" s="22" t="s">
        <v>3460</v>
      </c>
      <c r="F36" s="98"/>
      <c r="G36" s="22"/>
      <c r="J36" s="21"/>
      <c r="K36" s="20"/>
      <c r="L36" s="24"/>
      <c r="M36" s="20"/>
      <c r="N36" s="20"/>
      <c r="O36" s="20"/>
      <c r="P36" s="20"/>
      <c r="Q36" s="20"/>
      <c r="R36" s="20"/>
      <c r="S36" s="123"/>
      <c r="T36" s="164"/>
      <c r="U36" s="20"/>
    </row>
    <row r="37" ht="12" customHeight="1">
      <c r="A37" s="22"/>
      <c r="B37" s="24" t="s">
        <v>1922</v>
      </c>
      <c r="C37" s="24" t="s">
        <v>3380</v>
      </c>
      <c r="F37" s="98"/>
      <c r="G37" s="22"/>
      <c r="J37" s="21"/>
      <c r="K37" s="20"/>
      <c r="L37" s="24"/>
      <c r="M37" s="20"/>
      <c r="N37" s="20"/>
      <c r="O37" s="20"/>
      <c r="P37" s="20"/>
      <c r="Q37" s="20"/>
      <c r="R37" s="20"/>
      <c r="S37" s="116"/>
      <c r="T37" s="20"/>
      <c r="U37" s="20"/>
    </row>
    <row r="38" ht="12" customHeight="1">
      <c r="A38" s="22"/>
      <c r="B38" s="24" t="s">
        <v>170</v>
      </c>
      <c r="C38" s="24" t="s">
        <v>3381</v>
      </c>
      <c r="F38" s="98"/>
      <c r="G38" s="22"/>
      <c r="J38" s="21"/>
      <c r="K38" s="20"/>
      <c r="L38" s="24"/>
      <c r="M38" s="20"/>
      <c r="N38" s="20"/>
      <c r="O38" s="20"/>
      <c r="P38" s="20"/>
      <c r="Q38" s="20"/>
      <c r="R38" s="20"/>
      <c r="S38" s="125"/>
      <c r="T38" s="23"/>
      <c r="U38" s="20"/>
    </row>
    <row r="39" ht="12" customHeight="1">
      <c r="A39" s="22"/>
      <c r="B39" s="24" t="s">
        <v>1071</v>
      </c>
      <c r="C39" s="24" t="s">
        <v>3461</v>
      </c>
      <c r="F39" s="98"/>
      <c r="G39" s="22"/>
      <c r="J39" s="21"/>
      <c r="K39" s="164"/>
      <c r="L39" s="24"/>
      <c r="M39" s="20"/>
      <c r="N39" s="20"/>
      <c r="O39" s="20"/>
      <c r="P39" s="20"/>
      <c r="Q39" s="20"/>
      <c r="R39" s="20"/>
      <c r="S39" s="116"/>
      <c r="T39" s="20"/>
      <c r="U39" s="20"/>
    </row>
    <row r="40" ht="12" customHeight="1">
      <c r="A40" s="22"/>
      <c r="B40" s="24" t="s">
        <v>3462</v>
      </c>
      <c r="C40" s="22" t="s">
        <v>3463</v>
      </c>
      <c r="F40" s="98"/>
      <c r="G40" s="22"/>
      <c r="J40" s="21"/>
      <c r="K40" s="164"/>
      <c r="L40" s="24"/>
      <c r="M40" s="20"/>
      <c r="N40" s="20"/>
      <c r="O40" s="20"/>
      <c r="P40" s="20"/>
      <c r="Q40" s="20"/>
      <c r="R40" s="20"/>
      <c r="S40" s="116"/>
      <c r="T40" s="20"/>
      <c r="U40" s="20"/>
    </row>
    <row r="41" ht="12" customHeight="1">
      <c r="A41" s="22"/>
      <c r="B41" s="24" t="s">
        <v>3464</v>
      </c>
      <c r="C41" s="22" t="s">
        <v>3465</v>
      </c>
      <c r="F41" s="98"/>
      <c r="G41" s="22"/>
      <c r="J41" s="21"/>
      <c r="K41" s="164"/>
      <c r="L41" s="24"/>
      <c r="M41" s="20"/>
      <c r="N41" s="20"/>
      <c r="O41" s="20"/>
      <c r="P41" s="20"/>
      <c r="Q41" s="20"/>
      <c r="R41" s="20"/>
      <c r="S41" s="116"/>
      <c r="T41" s="20"/>
      <c r="U41" s="20"/>
    </row>
    <row r="42" ht="12" customHeight="1">
      <c r="A42" s="22"/>
      <c r="B42" s="24" t="s">
        <v>3466</v>
      </c>
      <c r="C42" s="155" t="s">
        <v>3467</v>
      </c>
      <c r="F42" s="98"/>
      <c r="G42" s="22"/>
      <c r="J42" s="21"/>
      <c r="K42" s="164"/>
      <c r="L42" s="24"/>
      <c r="M42" s="20"/>
      <c r="N42" s="20"/>
      <c r="O42" s="20"/>
      <c r="P42" s="20"/>
      <c r="Q42" s="20"/>
      <c r="R42" s="20"/>
      <c r="S42" s="116"/>
      <c r="T42" s="20"/>
      <c r="U42" s="20"/>
    </row>
    <row r="43" ht="12" customHeight="1">
      <c r="A43" s="22"/>
      <c r="B43" s="24" t="s">
        <v>3468</v>
      </c>
      <c r="C43" s="155" t="s">
        <v>3469</v>
      </c>
      <c r="F43" s="98"/>
      <c r="G43" s="22"/>
      <c r="J43" s="21"/>
      <c r="K43" s="164"/>
      <c r="L43" s="24"/>
      <c r="M43" s="20"/>
      <c r="N43" s="20"/>
      <c r="O43" s="20"/>
      <c r="P43" s="20"/>
      <c r="Q43" s="20"/>
      <c r="R43" s="20"/>
      <c r="S43" s="116"/>
      <c r="T43" s="20"/>
      <c r="U43" s="20"/>
    </row>
    <row r="44" ht="12" customHeight="1">
      <c r="A44" s="22"/>
      <c r="B44" s="24" t="s">
        <v>3470</v>
      </c>
      <c r="C44" s="155" t="s">
        <v>3471</v>
      </c>
      <c r="F44" s="98"/>
      <c r="G44" s="22"/>
      <c r="J44" s="21"/>
      <c r="K44" s="164"/>
      <c r="L44" s="24"/>
      <c r="M44" s="20"/>
      <c r="N44" s="20"/>
      <c r="O44" s="20"/>
      <c r="P44" s="20"/>
      <c r="Q44" s="20"/>
      <c r="R44" s="20"/>
      <c r="S44" s="116"/>
      <c r="T44" s="20"/>
      <c r="U44" s="20"/>
    </row>
    <row r="45" ht="12" customHeight="1">
      <c r="A45" s="22"/>
      <c r="B45" s="24" t="s">
        <v>3472</v>
      </c>
      <c r="C45" s="155" t="s">
        <v>3473</v>
      </c>
      <c r="F45" s="98"/>
      <c r="G45" s="22"/>
      <c r="J45" s="21"/>
      <c r="K45" s="164"/>
      <c r="L45" s="24"/>
      <c r="M45" s="20"/>
      <c r="N45" s="20"/>
      <c r="O45" s="20"/>
      <c r="P45" s="20"/>
      <c r="Q45" s="20"/>
      <c r="R45" s="20"/>
      <c r="S45" s="116"/>
      <c r="T45" s="20"/>
      <c r="U45" s="91"/>
    </row>
    <row r="46" ht="12" customHeight="1">
      <c r="A46" s="22"/>
      <c r="B46" s="24" t="s">
        <v>3474</v>
      </c>
      <c r="C46" s="22" t="s">
        <v>3475</v>
      </c>
      <c r="F46" s="98"/>
      <c r="G46" s="22"/>
      <c r="J46" s="21"/>
      <c r="K46" s="164"/>
      <c r="L46" s="24"/>
      <c r="M46" s="20"/>
      <c r="N46" s="20"/>
      <c r="O46" s="20"/>
      <c r="P46" s="20"/>
      <c r="Q46" s="20"/>
      <c r="R46" s="20"/>
      <c r="S46" s="116"/>
      <c r="T46" s="20"/>
      <c r="U46" s="20"/>
    </row>
    <row r="47" ht="12" customHeight="1">
      <c r="A47" s="22"/>
      <c r="B47" s="24" t="s">
        <v>3476</v>
      </c>
      <c r="C47" s="22" t="s">
        <v>3477</v>
      </c>
      <c r="F47" s="98"/>
      <c r="G47" s="22"/>
      <c r="J47" s="21"/>
      <c r="K47" s="164"/>
      <c r="L47" s="24"/>
      <c r="M47" s="20"/>
      <c r="N47" s="20"/>
      <c r="O47" s="20"/>
      <c r="P47" s="20"/>
      <c r="Q47" s="20"/>
      <c r="R47" s="20"/>
      <c r="S47" s="116"/>
      <c r="T47" s="20"/>
      <c r="U47" s="20"/>
    </row>
    <row r="48" ht="12" customHeight="1">
      <c r="A48" s="22"/>
      <c r="B48" s="24" t="s">
        <v>3478</v>
      </c>
      <c r="C48" s="22" t="s">
        <v>3479</v>
      </c>
      <c r="F48" s="98"/>
      <c r="G48" s="22"/>
      <c r="J48" s="21"/>
      <c r="K48" s="164"/>
      <c r="L48" s="24"/>
      <c r="M48" s="20"/>
      <c r="N48" s="20"/>
      <c r="O48" s="20"/>
      <c r="P48" s="20"/>
      <c r="Q48" s="20"/>
      <c r="R48" s="20"/>
      <c r="S48" s="116"/>
      <c r="T48" s="20"/>
      <c r="U48" s="91"/>
    </row>
    <row r="49" ht="12" customHeight="1">
      <c r="A49" s="22"/>
      <c r="B49" s="24" t="s">
        <v>159</v>
      </c>
      <c r="C49" s="24" t="s">
        <v>3412</v>
      </c>
      <c r="F49" s="98"/>
      <c r="G49" s="22"/>
      <c r="J49" s="21"/>
      <c r="K49" s="23"/>
      <c r="L49" s="24"/>
      <c r="M49" s="20"/>
      <c r="N49" s="20"/>
      <c r="O49" s="20"/>
      <c r="P49" s="20"/>
      <c r="Q49" s="20"/>
      <c r="R49" s="20"/>
      <c r="S49" s="116"/>
      <c r="T49" s="20"/>
      <c r="U49" s="20"/>
    </row>
    <row r="50" ht="12" customHeight="1">
      <c r="A50" s="22"/>
      <c r="B50" s="24" t="s">
        <v>3480</v>
      </c>
      <c r="C50" s="21" t="s">
        <v>3481</v>
      </c>
      <c r="F50" s="98"/>
      <c r="G50" s="22"/>
      <c r="J50" s="21"/>
      <c r="K50" s="23"/>
      <c r="L50" s="24"/>
      <c r="M50" s="20"/>
      <c r="N50" s="20"/>
      <c r="O50" s="20"/>
      <c r="P50" s="20"/>
      <c r="Q50" s="20"/>
      <c r="R50" s="20"/>
      <c r="S50" s="116"/>
      <c r="T50" s="20"/>
      <c r="U50" s="20"/>
    </row>
    <row r="51" ht="12" customHeight="1">
      <c r="A51" s="22"/>
      <c r="B51" s="24" t="s">
        <v>3482</v>
      </c>
      <c r="C51" s="21" t="s">
        <v>3483</v>
      </c>
      <c r="F51" s="98"/>
      <c r="G51" s="22"/>
      <c r="J51" s="21"/>
      <c r="K51" s="23"/>
      <c r="L51" s="24"/>
      <c r="M51" s="20"/>
      <c r="N51" s="20"/>
      <c r="O51" s="20"/>
      <c r="P51" s="20"/>
      <c r="Q51" s="20"/>
      <c r="R51" s="20"/>
      <c r="S51" s="116"/>
      <c r="T51" s="20"/>
      <c r="U51" s="20"/>
    </row>
    <row r="52" ht="12" customHeight="1">
      <c r="A52" s="22"/>
      <c r="B52" s="24" t="s">
        <v>3484</v>
      </c>
      <c r="F52" s="98"/>
      <c r="G52" s="22"/>
      <c r="J52" s="21"/>
      <c r="K52" s="23"/>
      <c r="L52" s="24"/>
      <c r="M52" s="20"/>
      <c r="N52" s="20"/>
      <c r="O52" s="20"/>
      <c r="P52" s="20"/>
      <c r="Q52" s="20"/>
      <c r="R52" s="20"/>
      <c r="S52" s="116"/>
      <c r="T52" s="20"/>
      <c r="U52" s="20"/>
    </row>
    <row r="53" ht="12" customHeight="1">
      <c r="A53" s="22"/>
      <c r="B53" s="24" t="s">
        <v>3485</v>
      </c>
      <c r="F53" s="98"/>
      <c r="G53" s="22"/>
      <c r="J53" s="21"/>
      <c r="K53" s="23"/>
      <c r="L53" s="24"/>
      <c r="M53" s="20"/>
      <c r="N53" s="20"/>
      <c r="O53" s="20"/>
      <c r="P53" s="20"/>
      <c r="Q53" s="20"/>
      <c r="R53" s="20"/>
      <c r="S53" s="116"/>
      <c r="T53" s="20"/>
      <c r="U53" s="20"/>
    </row>
    <row r="54" ht="12" customHeight="1">
      <c r="A54" s="22"/>
      <c r="B54" s="24" t="s">
        <v>3486</v>
      </c>
      <c r="C54" s="24" t="s">
        <v>3487</v>
      </c>
      <c r="F54" s="98"/>
      <c r="G54" s="22"/>
      <c r="J54" s="21"/>
      <c r="K54" s="23"/>
      <c r="L54" s="24"/>
      <c r="M54" s="20"/>
      <c r="N54" s="20"/>
      <c r="O54" s="20"/>
      <c r="P54" s="20"/>
      <c r="Q54" s="20"/>
      <c r="R54" s="20"/>
      <c r="S54" s="116"/>
      <c r="T54" s="20"/>
      <c r="U54" s="20"/>
    </row>
    <row r="55" ht="12" customHeight="1">
      <c r="A55" s="22"/>
      <c r="B55" s="24" t="s">
        <v>140</v>
      </c>
      <c r="C55" s="24"/>
      <c r="D55" s="20" t="s">
        <v>251</v>
      </c>
      <c r="E55" s="20" t="s">
        <v>251</v>
      </c>
      <c r="F55" s="98" t="s">
        <v>38</v>
      </c>
      <c r="G55" s="98">
        <v>5</v>
      </c>
      <c r="I55" s="21">
        <f t="shared" si="752"/>
        <v>2</v>
      </c>
      <c r="J55" s="21">
        <f t="shared" si="752"/>
        <v>2</v>
      </c>
      <c r="K55" s="21">
        <f t="shared" si="752"/>
        <v>2</v>
      </c>
      <c r="L55" s="21">
        <f t="shared" si="752"/>
        <v>2</v>
      </c>
      <c r="M55" s="21">
        <f t="shared" si="752"/>
        <v>2</v>
      </c>
      <c r="N55" s="21">
        <f t="shared" si="752"/>
        <v>2</v>
      </c>
      <c r="O55" s="21">
        <f t="shared" si="752"/>
        <v>2</v>
      </c>
      <c r="P55" s="21">
        <f t="shared" si="752"/>
        <v>2</v>
      </c>
      <c r="Q55" s="21">
        <f t="shared" si="752"/>
        <v>2</v>
      </c>
      <c r="R55" s="21">
        <v>2</v>
      </c>
      <c r="U55" s="21"/>
    </row>
    <row r="56" ht="12" customHeight="1">
      <c r="A56" s="22"/>
      <c r="B56" s="24" t="s">
        <v>3488</v>
      </c>
      <c r="C56" s="24" t="s">
        <v>3489</v>
      </c>
      <c r="F56" s="98"/>
      <c r="G56" s="22"/>
      <c r="J56" s="21"/>
      <c r="K56" s="23"/>
      <c r="L56" s="24"/>
      <c r="M56" s="20"/>
      <c r="N56" s="20"/>
      <c r="O56" s="20"/>
      <c r="P56" s="20"/>
      <c r="Q56" s="20"/>
      <c r="R56" s="21"/>
      <c r="U56" s="21"/>
    </row>
    <row r="57" ht="12" customHeight="1">
      <c r="A57" s="22"/>
      <c r="B57" s="24" t="s">
        <v>342</v>
      </c>
      <c r="C57" s="24" t="s">
        <v>3490</v>
      </c>
      <c r="F57" s="98"/>
      <c r="G57" s="22"/>
      <c r="J57" s="21"/>
      <c r="K57" s="23"/>
      <c r="L57" s="24"/>
      <c r="M57" s="20"/>
      <c r="N57" s="20"/>
      <c r="O57" s="20"/>
      <c r="P57" s="20"/>
      <c r="Q57" s="20"/>
      <c r="R57" s="20"/>
      <c r="S57" s="116"/>
      <c r="T57" s="20"/>
      <c r="U57" s="20"/>
    </row>
    <row r="58" ht="12" customHeight="1">
      <c r="A58" s="22"/>
      <c r="B58" s="24" t="s">
        <v>153</v>
      </c>
      <c r="C58" s="24" t="s">
        <v>3491</v>
      </c>
      <c r="F58" s="98"/>
      <c r="G58" s="22"/>
      <c r="J58" s="21"/>
      <c r="K58" s="23"/>
      <c r="L58" s="24"/>
      <c r="M58" s="20"/>
      <c r="N58" s="20"/>
      <c r="O58" s="20"/>
      <c r="P58" s="20"/>
      <c r="Q58" s="20"/>
      <c r="R58" s="20"/>
      <c r="S58" s="116"/>
      <c r="T58" s="20"/>
      <c r="U58" s="20"/>
    </row>
    <row r="59" ht="12" customHeight="1">
      <c r="A59" s="22"/>
      <c r="B59" s="24" t="s">
        <v>3492</v>
      </c>
      <c r="C59" s="21" t="s">
        <v>3493</v>
      </c>
      <c r="F59" s="98"/>
      <c r="G59" s="22"/>
      <c r="J59" s="21"/>
      <c r="K59" s="23"/>
      <c r="L59" s="24"/>
      <c r="M59" s="20"/>
      <c r="N59" s="20"/>
      <c r="O59" s="20"/>
      <c r="P59" s="20"/>
      <c r="Q59" s="20"/>
      <c r="R59" s="20"/>
      <c r="S59" s="116"/>
      <c r="T59" s="20"/>
      <c r="U59" s="20"/>
    </row>
    <row r="60" ht="12" customHeight="1">
      <c r="A60" s="22"/>
      <c r="B60" s="24" t="s">
        <v>3494</v>
      </c>
      <c r="C60" s="21" t="s">
        <v>3495</v>
      </c>
      <c r="F60" s="98"/>
      <c r="G60" s="22"/>
      <c r="J60" s="21"/>
      <c r="K60" s="23"/>
      <c r="L60" s="24"/>
      <c r="M60" s="20"/>
      <c r="N60" s="20"/>
      <c r="O60" s="20"/>
      <c r="P60" s="20"/>
      <c r="Q60" s="20"/>
      <c r="R60" s="20"/>
      <c r="S60" s="116"/>
      <c r="T60" s="20"/>
      <c r="U60" s="20"/>
    </row>
    <row r="61" ht="12" customHeight="1">
      <c r="A61" s="22"/>
      <c r="B61" s="24" t="s">
        <v>253</v>
      </c>
      <c r="C61" s="21" t="s">
        <v>3496</v>
      </c>
      <c r="F61" s="98"/>
      <c r="G61" s="22"/>
      <c r="J61" s="21"/>
      <c r="K61" s="23"/>
      <c r="L61" s="24"/>
      <c r="M61" s="20"/>
      <c r="N61" s="20"/>
      <c r="O61" s="20"/>
      <c r="P61" s="20"/>
      <c r="Q61" s="20"/>
      <c r="R61" s="20"/>
      <c r="S61" s="126"/>
      <c r="T61" s="20"/>
      <c r="U61" s="20"/>
    </row>
    <row r="62" ht="12" customHeight="1">
      <c r="A62" s="22"/>
      <c r="B62" s="24"/>
      <c r="C62" s="21" t="s">
        <v>3497</v>
      </c>
      <c r="F62" s="98"/>
      <c r="G62" s="22"/>
      <c r="J62" s="21"/>
      <c r="K62" s="23"/>
      <c r="L62" s="24"/>
      <c r="M62" s="20"/>
      <c r="N62" s="20"/>
      <c r="O62" s="20"/>
      <c r="P62" s="20"/>
      <c r="Q62" s="20"/>
      <c r="R62" s="20"/>
      <c r="S62" s="126"/>
      <c r="T62" s="20"/>
      <c r="U62" s="20"/>
    </row>
    <row r="63" ht="12" customHeight="1">
      <c r="A63" s="22"/>
      <c r="B63" s="24" t="s">
        <v>3498</v>
      </c>
      <c r="C63" s="24" t="s">
        <v>3499</v>
      </c>
      <c r="F63" s="98"/>
      <c r="G63" s="22"/>
      <c r="J63" s="21"/>
      <c r="K63" s="23"/>
      <c r="L63" s="24"/>
      <c r="M63" s="20"/>
      <c r="N63" s="20"/>
      <c r="O63" s="20"/>
      <c r="P63" s="20"/>
      <c r="Q63" s="20"/>
      <c r="R63" s="20"/>
      <c r="S63" s="116"/>
      <c r="T63" s="20"/>
      <c r="U63" s="20"/>
    </row>
    <row r="64" ht="12" customHeight="1">
      <c r="A64" s="22"/>
      <c r="B64" s="24" t="s">
        <v>3500</v>
      </c>
      <c r="C64" s="21" t="s">
        <v>3501</v>
      </c>
      <c r="F64" s="98"/>
      <c r="G64" s="22"/>
      <c r="J64" s="21"/>
      <c r="K64" s="23"/>
      <c r="L64" s="24"/>
      <c r="M64" s="20"/>
      <c r="N64" s="20"/>
      <c r="O64" s="20"/>
      <c r="P64" s="20"/>
      <c r="Q64" s="20"/>
      <c r="R64" s="20"/>
      <c r="S64" s="116"/>
      <c r="T64" s="20"/>
      <c r="U64" s="20"/>
    </row>
    <row r="65" ht="12" customHeight="1">
      <c r="A65" s="22"/>
      <c r="B65" s="24" t="s">
        <v>2937</v>
      </c>
      <c r="C65" s="21" t="s">
        <v>3502</v>
      </c>
      <c r="F65" s="98"/>
      <c r="G65" s="22"/>
      <c r="J65" s="21"/>
      <c r="K65" s="23"/>
      <c r="L65" s="24"/>
      <c r="M65" s="20"/>
      <c r="N65" s="20"/>
      <c r="O65" s="20"/>
      <c r="P65" s="20"/>
      <c r="Q65" s="20"/>
      <c r="R65" s="20"/>
      <c r="S65" s="116"/>
      <c r="T65" s="20"/>
      <c r="U65" s="20"/>
    </row>
    <row r="66" ht="12" customHeight="1">
      <c r="A66" s="22"/>
      <c r="B66" s="24" t="s">
        <v>3503</v>
      </c>
      <c r="C66" s="24" t="s">
        <v>3504</v>
      </c>
      <c r="F66" s="98"/>
      <c r="G66" s="22"/>
      <c r="J66" s="21"/>
      <c r="K66" s="23"/>
      <c r="L66" s="24"/>
      <c r="M66" s="20"/>
      <c r="N66" s="20"/>
      <c r="O66" s="20"/>
      <c r="P66" s="20"/>
      <c r="Q66" s="20"/>
      <c r="R66" s="20"/>
      <c r="S66" s="116"/>
      <c r="T66" s="20"/>
      <c r="U66" s="20"/>
    </row>
    <row r="67" ht="12" customHeight="1">
      <c r="A67" s="22"/>
      <c r="B67" s="24" t="s">
        <v>3505</v>
      </c>
      <c r="C67" s="24"/>
      <c r="F67" s="98"/>
      <c r="G67" s="22"/>
      <c r="J67" s="21"/>
      <c r="K67" s="23"/>
      <c r="L67" s="24"/>
      <c r="M67" s="20"/>
      <c r="N67" s="20"/>
      <c r="O67" s="20"/>
      <c r="P67" s="20"/>
      <c r="Q67" s="20"/>
      <c r="R67" s="20"/>
      <c r="S67" s="116"/>
      <c r="T67" s="20"/>
      <c r="U67" s="20"/>
    </row>
    <row r="68" ht="12" customHeight="1">
      <c r="A68" s="22"/>
      <c r="B68" s="24" t="s">
        <v>3506</v>
      </c>
      <c r="C68" s="21" t="s">
        <v>3507</v>
      </c>
      <c r="F68" s="98"/>
      <c r="G68" s="22"/>
      <c r="J68" s="21"/>
      <c r="K68" s="23"/>
      <c r="L68" s="24"/>
      <c r="M68" s="20"/>
      <c r="N68" s="20"/>
      <c r="O68" s="20"/>
      <c r="P68" s="20"/>
      <c r="Q68" s="20"/>
      <c r="R68" s="20"/>
      <c r="S68" s="116"/>
      <c r="T68" s="20"/>
      <c r="U68" s="20"/>
    </row>
    <row r="69" ht="12" customHeight="1">
      <c r="A69" s="22"/>
      <c r="B69" s="24" t="s">
        <v>268</v>
      </c>
      <c r="C69" s="24" t="s">
        <v>3508</v>
      </c>
      <c r="F69" s="98"/>
      <c r="G69" s="22"/>
      <c r="J69" s="21"/>
      <c r="K69" s="23"/>
      <c r="L69" s="24"/>
      <c r="M69" s="20"/>
      <c r="N69" s="20"/>
      <c r="O69" s="20"/>
      <c r="P69" s="20"/>
      <c r="Q69" s="20"/>
      <c r="R69" s="20"/>
      <c r="S69" s="116"/>
      <c r="T69" s="20"/>
      <c r="U69" s="20"/>
    </row>
    <row r="70" ht="12" customHeight="1">
      <c r="A70" s="22"/>
      <c r="B70" s="24" t="s">
        <v>3509</v>
      </c>
      <c r="C70" s="21" t="s">
        <v>3510</v>
      </c>
      <c r="F70" s="98"/>
      <c r="G70" s="22"/>
      <c r="J70" s="21"/>
      <c r="K70" s="23"/>
      <c r="L70" s="24"/>
      <c r="M70" s="20"/>
      <c r="N70" s="20"/>
      <c r="O70" s="20"/>
      <c r="P70" s="20"/>
      <c r="Q70" s="20"/>
      <c r="R70" s="20"/>
      <c r="S70" s="116"/>
      <c r="T70" s="20"/>
      <c r="U70" s="20"/>
    </row>
    <row r="71" ht="12" customHeight="1">
      <c r="A71" s="22"/>
      <c r="B71" s="24" t="s">
        <v>3511</v>
      </c>
      <c r="C71" s="24" t="s">
        <v>3512</v>
      </c>
      <c r="F71" s="98"/>
      <c r="G71" s="22"/>
      <c r="J71" s="21"/>
      <c r="K71" s="23"/>
      <c r="L71" s="24"/>
      <c r="M71" s="20"/>
      <c r="N71" s="20"/>
      <c r="O71" s="20"/>
      <c r="P71" s="20"/>
      <c r="Q71" s="20"/>
      <c r="R71" s="20"/>
      <c r="S71" s="116"/>
      <c r="T71" s="20"/>
      <c r="U71" s="20"/>
    </row>
    <row r="72" ht="12" customHeight="1">
      <c r="A72" s="22"/>
      <c r="B72" s="24" t="s">
        <v>3486</v>
      </c>
      <c r="C72" s="24" t="s">
        <v>3487</v>
      </c>
      <c r="F72" s="98"/>
      <c r="G72" s="22"/>
      <c r="J72" s="21"/>
      <c r="K72" s="23"/>
      <c r="L72" s="24"/>
      <c r="M72" s="20"/>
      <c r="N72" s="20"/>
      <c r="O72" s="20"/>
      <c r="P72" s="20"/>
      <c r="Q72" s="20"/>
      <c r="R72" s="20"/>
      <c r="S72" s="116"/>
      <c r="T72" s="20"/>
      <c r="U72" s="20"/>
    </row>
    <row r="73" ht="12" customHeight="1">
      <c r="A73" s="22"/>
      <c r="B73" s="24" t="s">
        <v>3513</v>
      </c>
      <c r="C73" s="24" t="s">
        <v>3514</v>
      </c>
      <c r="F73" s="98"/>
      <c r="G73" s="22"/>
      <c r="J73" s="21"/>
      <c r="K73" s="23"/>
      <c r="L73" s="24"/>
      <c r="M73" s="20"/>
      <c r="N73" s="20"/>
      <c r="O73" s="20"/>
      <c r="P73" s="20"/>
      <c r="Q73" s="20"/>
      <c r="R73" s="20"/>
      <c r="S73" s="116"/>
      <c r="T73" s="20"/>
      <c r="U73" s="20"/>
    </row>
    <row r="74" ht="12" customHeight="1">
      <c r="A74" s="22"/>
      <c r="B74" s="24" t="s">
        <v>3515</v>
      </c>
      <c r="C74" s="21" t="s">
        <v>3516</v>
      </c>
      <c r="F74" s="98"/>
      <c r="G74" s="22"/>
      <c r="J74" s="21"/>
      <c r="K74" s="23"/>
      <c r="L74" s="24"/>
      <c r="M74" s="20"/>
      <c r="N74" s="20"/>
      <c r="O74" s="20"/>
      <c r="P74" s="20"/>
      <c r="Q74" s="20"/>
      <c r="R74" s="20"/>
      <c r="S74" s="116"/>
      <c r="T74" s="20"/>
      <c r="U74" s="20"/>
    </row>
    <row r="75" ht="12" customHeight="1">
      <c r="A75" s="22"/>
      <c r="B75" s="24" t="s">
        <v>3517</v>
      </c>
      <c r="C75" s="24"/>
      <c r="F75" s="98"/>
      <c r="G75" s="22"/>
      <c r="J75" s="21"/>
      <c r="K75" s="23"/>
      <c r="L75" s="24"/>
      <c r="M75" s="20"/>
      <c r="N75" s="20"/>
      <c r="O75" s="20"/>
      <c r="P75" s="20"/>
      <c r="Q75" s="20"/>
      <c r="R75" s="20"/>
      <c r="S75" s="116"/>
      <c r="T75" s="20"/>
      <c r="U75" s="20"/>
    </row>
    <row r="76" ht="12" customHeight="1">
      <c r="A76" s="22"/>
      <c r="B76" s="20"/>
      <c r="D76" s="80" t="s">
        <v>257</v>
      </c>
      <c r="E76" s="24"/>
      <c r="F76" s="48" t="s">
        <v>38</v>
      </c>
      <c r="G76" s="81">
        <v>5</v>
      </c>
      <c r="I76" s="48">
        <f t="shared" ref="I76:Q76" si="753">I34+I55</f>
        <v>3.2000000000000002</v>
      </c>
      <c r="J76" s="48">
        <f t="shared" si="753"/>
        <v>3.2000000000000002</v>
      </c>
      <c r="K76" s="48">
        <f t="shared" si="753"/>
        <v>3.2000000000000002</v>
      </c>
      <c r="L76" s="48">
        <f t="shared" si="753"/>
        <v>3.2000000000000002</v>
      </c>
      <c r="M76" s="48">
        <f t="shared" si="753"/>
        <v>3.2000000000000002</v>
      </c>
      <c r="N76" s="48">
        <f t="shared" si="753"/>
        <v>3.2000000000000002</v>
      </c>
      <c r="O76" s="48">
        <f t="shared" si="753"/>
        <v>3.2000000000000002</v>
      </c>
      <c r="P76" s="48">
        <f t="shared" si="753"/>
        <v>3.2000000000000002</v>
      </c>
      <c r="Q76" s="48">
        <f t="shared" si="753"/>
        <v>3.2000000000000002</v>
      </c>
      <c r="R76" s="48">
        <f>R34+R55</f>
        <v>3.2000000000000002</v>
      </c>
      <c r="S76" s="259"/>
    </row>
    <row r="77" ht="12" customHeight="1">
      <c r="A77" s="22"/>
      <c r="B77" s="20"/>
      <c r="D77" s="80"/>
      <c r="E77" s="24"/>
      <c r="F77" s="48"/>
      <c r="G77" s="81"/>
      <c r="I77" s="48"/>
      <c r="J77" s="48"/>
      <c r="K77" s="48"/>
      <c r="L77" s="48"/>
      <c r="M77" s="48"/>
      <c r="N77" s="48"/>
      <c r="O77" s="48"/>
      <c r="P77" s="48"/>
      <c r="Q77" s="48"/>
      <c r="R77" s="48"/>
    </row>
    <row r="78" s="537" customFormat="1" hidden="1">
      <c r="A78" s="538"/>
      <c r="B78" s="537" t="s">
        <v>5895</v>
      </c>
      <c r="C78" s="538" t="s">
        <v>5896</v>
      </c>
      <c r="D78" s="537" t="s">
        <v>974</v>
      </c>
      <c r="F78" s="539"/>
      <c r="G78" s="538"/>
      <c r="H78" s="538"/>
      <c r="I78" s="538"/>
      <c r="K78" s="540"/>
      <c r="L78" s="540"/>
      <c r="M78" s="541"/>
      <c r="N78" s="541"/>
      <c r="O78" s="541"/>
      <c r="P78" s="541"/>
      <c r="Q78" s="541"/>
      <c r="R78" s="541"/>
      <c r="S78" s="119"/>
      <c r="T78" s="538"/>
      <c r="U78" s="542"/>
    </row>
    <row r="79" s="543" customFormat="1" hidden="1">
      <c r="A79" s="544" t="e">
        <v>#REF!</v>
      </c>
      <c r="B79" s="537" t="s">
        <v>5897</v>
      </c>
      <c r="C79" s="538" t="s">
        <v>5898</v>
      </c>
      <c r="D79" s="537" t="s">
        <v>5899</v>
      </c>
      <c r="E79" s="537" t="s">
        <v>5899</v>
      </c>
      <c r="F79" s="538" t="s">
        <v>101</v>
      </c>
      <c r="G79" s="544">
        <v>5</v>
      </c>
      <c r="H79" s="545">
        <v>0</v>
      </c>
      <c r="I79" s="538">
        <f t="shared" ref="I79:O79" si="754">J79</f>
        <v>0</v>
      </c>
      <c r="J79" s="538">
        <f t="shared" si="754"/>
        <v>0</v>
      </c>
      <c r="K79" s="538">
        <f t="shared" si="754"/>
        <v>0</v>
      </c>
      <c r="L79" s="538">
        <f t="shared" si="754"/>
        <v>0</v>
      </c>
      <c r="M79" s="538">
        <f t="shared" si="754"/>
        <v>0</v>
      </c>
      <c r="N79" s="538">
        <f t="shared" si="754"/>
        <v>0</v>
      </c>
      <c r="O79" s="538">
        <f t="shared" si="754"/>
        <v>0</v>
      </c>
      <c r="P79" s="538">
        <f>Q79</f>
        <v>0</v>
      </c>
      <c r="Q79" s="538">
        <f>R79</f>
        <v>0</v>
      </c>
      <c r="R79" s="538"/>
      <c r="S79" s="259"/>
      <c r="T79" s="546"/>
      <c r="U79" s="547"/>
      <c r="V79" s="548"/>
      <c r="Z79" s="549"/>
    </row>
    <row r="80" s="543" customFormat="1" hidden="1">
      <c r="A80" s="544"/>
      <c r="B80" s="550" t="s">
        <v>5900</v>
      </c>
      <c r="C80" s="544" t="s">
        <v>5901</v>
      </c>
      <c r="D80" s="537"/>
      <c r="E80" s="537"/>
      <c r="F80" s="538"/>
      <c r="G80" s="544"/>
      <c r="H80" s="544">
        <v>0</v>
      </c>
      <c r="I80" s="538"/>
      <c r="J80" s="538"/>
      <c r="P80" s="538"/>
      <c r="Q80" s="538"/>
      <c r="R80" s="538"/>
      <c r="S80" s="564"/>
      <c r="T80" s="546"/>
      <c r="U80" s="551"/>
      <c r="V80" s="552"/>
    </row>
    <row r="81" s="543" customFormat="1" hidden="1">
      <c r="A81" s="544"/>
      <c r="C81" s="544" t="s">
        <v>5902</v>
      </c>
      <c r="E81" s="537"/>
      <c r="F81" s="538"/>
      <c r="G81" s="544"/>
      <c r="H81" s="544"/>
      <c r="I81" s="538"/>
      <c r="J81" s="538"/>
      <c r="P81" s="538"/>
      <c r="Q81" s="538"/>
      <c r="R81" s="538"/>
      <c r="S81" s="651"/>
      <c r="T81" s="553"/>
      <c r="U81" s="542"/>
    </row>
    <row r="82" ht="12" hidden="1" customHeight="1">
      <c r="A82" s="22"/>
      <c r="B82" s="20"/>
      <c r="E82" s="24"/>
      <c r="G82" s="22"/>
      <c r="J82" s="21"/>
      <c r="K82" s="89"/>
      <c r="L82" s="89"/>
    </row>
    <row r="83" s="80" customFormat="1">
      <c r="A83" s="81"/>
      <c r="C83" s="48"/>
      <c r="D83" s="80" t="s">
        <v>3527</v>
      </c>
      <c r="F83" s="48"/>
      <c r="G83" s="48"/>
      <c r="H83" s="87"/>
      <c r="I83" s="48">
        <f t="shared" ref="I83:R83" si="755">I28+I76</f>
        <v>10.4</v>
      </c>
      <c r="J83" s="48">
        <f t="shared" si="755"/>
        <v>10.4</v>
      </c>
      <c r="K83" s="48">
        <f t="shared" si="755"/>
        <v>10.4</v>
      </c>
      <c r="L83" s="48">
        <f t="shared" si="755"/>
        <v>10.4</v>
      </c>
      <c r="M83" s="48">
        <f t="shared" si="755"/>
        <v>10.4</v>
      </c>
      <c r="N83" s="48">
        <f t="shared" si="755"/>
        <v>10.4</v>
      </c>
      <c r="O83" s="48">
        <f t="shared" si="755"/>
        <v>10.4</v>
      </c>
      <c r="P83" s="48">
        <f t="shared" si="755"/>
        <v>10.4</v>
      </c>
      <c r="Q83" s="48">
        <f t="shared" si="755"/>
        <v>10.4</v>
      </c>
      <c r="R83" s="48">
        <f t="shared" si="755"/>
        <v>10.4</v>
      </c>
      <c r="S83" s="564"/>
      <c r="T83" s="54"/>
      <c r="U83" s="38"/>
    </row>
    <row r="84" s="80" customFormat="1" hidden="1">
      <c r="A84" s="81"/>
      <c r="C84" s="48"/>
      <c r="F84" s="48"/>
      <c r="G84" s="48"/>
      <c r="H84" s="87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564"/>
      <c r="T84" s="54"/>
      <c r="U84" s="38"/>
    </row>
    <row r="85" s="80" customFormat="1" hidden="1">
      <c r="A85" s="81"/>
      <c r="C85" s="48"/>
      <c r="F85" s="48"/>
      <c r="G85" s="203" t="s">
        <v>1181</v>
      </c>
      <c r="H85" s="445"/>
      <c r="I85" s="48">
        <f t="shared" ref="I85:R85" si="756">I28+I76</f>
        <v>10.4</v>
      </c>
      <c r="J85" s="48">
        <f t="shared" si="756"/>
        <v>10.4</v>
      </c>
      <c r="K85" s="48">
        <f t="shared" si="756"/>
        <v>10.4</v>
      </c>
      <c r="L85" s="48">
        <f t="shared" si="756"/>
        <v>10.4</v>
      </c>
      <c r="M85" s="48">
        <f t="shared" si="756"/>
        <v>10.4</v>
      </c>
      <c r="N85" s="48">
        <f t="shared" si="756"/>
        <v>10.4</v>
      </c>
      <c r="O85" s="48">
        <f t="shared" si="756"/>
        <v>10.4</v>
      </c>
      <c r="P85" s="48">
        <f t="shared" si="756"/>
        <v>10.4</v>
      </c>
      <c r="Q85" s="48">
        <f t="shared" si="756"/>
        <v>10.4</v>
      </c>
      <c r="R85" s="48">
        <f t="shared" si="756"/>
        <v>10.4</v>
      </c>
      <c r="S85" s="564"/>
      <c r="T85" s="54"/>
      <c r="U85" s="38"/>
    </row>
    <row r="86" s="80" customFormat="1" hidden="1">
      <c r="A86" s="81"/>
      <c r="C86" s="48"/>
      <c r="F86" s="48"/>
      <c r="G86" s="203" t="s">
        <v>2523</v>
      </c>
      <c r="H86" s="445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564"/>
      <c r="T86" s="54"/>
      <c r="U86" s="38"/>
    </row>
    <row r="87" s="80" customFormat="1" hidden="1">
      <c r="A87" s="81"/>
      <c r="C87" s="48"/>
      <c r="F87" s="48"/>
      <c r="G87" s="203" t="s">
        <v>2502</v>
      </c>
      <c r="H87" s="445"/>
      <c r="I87" s="48">
        <f>I85+I86</f>
        <v>10.4</v>
      </c>
      <c r="J87" s="48">
        <f t="shared" ref="J87:Q87" si="757">J85+J86</f>
        <v>10.4</v>
      </c>
      <c r="K87" s="48">
        <f t="shared" si="757"/>
        <v>10.4</v>
      </c>
      <c r="L87" s="48">
        <f t="shared" si="757"/>
        <v>10.4</v>
      </c>
      <c r="M87" s="48">
        <f t="shared" si="757"/>
        <v>10.4</v>
      </c>
      <c r="N87" s="48">
        <f t="shared" si="757"/>
        <v>10.4</v>
      </c>
      <c r="O87" s="48">
        <f t="shared" si="757"/>
        <v>10.4</v>
      </c>
      <c r="P87" s="48">
        <f t="shared" si="757"/>
        <v>10.4</v>
      </c>
      <c r="Q87" s="48">
        <f t="shared" si="757"/>
        <v>10.4</v>
      </c>
      <c r="R87" s="48">
        <f>R85+R86</f>
        <v>10.4</v>
      </c>
      <c r="S87" s="564"/>
      <c r="T87" s="54"/>
      <c r="U87" s="38"/>
    </row>
    <row r="88" s="80" customFormat="1" hidden="1">
      <c r="A88" s="81"/>
      <c r="C88" s="48"/>
      <c r="F88" s="48"/>
      <c r="G88" s="81" t="s">
        <v>38</v>
      </c>
      <c r="H88" s="445"/>
      <c r="I88" s="48">
        <f t="shared" ref="I88:Q88" si="758">I76</f>
        <v>3.2000000000000002</v>
      </c>
      <c r="J88" s="48">
        <f t="shared" si="758"/>
        <v>3.2000000000000002</v>
      </c>
      <c r="K88" s="48">
        <f t="shared" si="758"/>
        <v>3.2000000000000002</v>
      </c>
      <c r="L88" s="48">
        <f t="shared" si="758"/>
        <v>3.2000000000000002</v>
      </c>
      <c r="M88" s="48">
        <f t="shared" si="758"/>
        <v>3.2000000000000002</v>
      </c>
      <c r="N88" s="48">
        <f t="shared" si="758"/>
        <v>3.2000000000000002</v>
      </c>
      <c r="O88" s="48">
        <f t="shared" si="758"/>
        <v>3.2000000000000002</v>
      </c>
      <c r="P88" s="48">
        <f t="shared" si="758"/>
        <v>3.2000000000000002</v>
      </c>
      <c r="Q88" s="48">
        <f t="shared" si="758"/>
        <v>3.2000000000000002</v>
      </c>
      <c r="R88" s="48">
        <f>R76</f>
        <v>3.2000000000000002</v>
      </c>
      <c r="S88" s="564"/>
      <c r="T88" s="54"/>
      <c r="U88" s="38"/>
    </row>
    <row r="89" s="80" customFormat="1" ht="48" customHeight="1">
      <c r="A89" s="81"/>
      <c r="C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652"/>
      <c r="T89" s="526"/>
      <c r="U89" s="38"/>
    </row>
    <row r="90" s="80" customFormat="1">
      <c r="A90" s="81"/>
      <c r="C90" s="48"/>
      <c r="D90" s="83" t="s">
        <v>3528</v>
      </c>
      <c r="F90" s="48"/>
      <c r="G90" s="48"/>
      <c r="H90" s="48"/>
      <c r="I90" s="48"/>
      <c r="J90" s="48"/>
      <c r="K90" s="61"/>
      <c r="L90" s="61"/>
      <c r="M90" s="61"/>
      <c r="N90" s="61"/>
      <c r="O90" s="61"/>
      <c r="P90" s="61"/>
      <c r="Q90" s="61"/>
      <c r="R90" s="61"/>
      <c r="S90" s="259"/>
      <c r="T90" s="48"/>
      <c r="U90" s="38"/>
    </row>
    <row r="91">
      <c r="A91" s="22"/>
      <c r="B91" s="20"/>
      <c r="C91" s="251"/>
      <c r="E91" s="24"/>
      <c r="J91" s="21"/>
      <c r="K91" s="89"/>
      <c r="L91" s="89"/>
      <c r="S91" s="259"/>
      <c r="T91" s="48"/>
      <c r="U91" s="38"/>
      <c r="V91" s="80"/>
      <c r="W91" s="80"/>
      <c r="X91" s="21"/>
      <c r="Y91" s="80"/>
      <c r="Z91" s="21"/>
    </row>
    <row r="92" ht="12.75" customHeight="1">
      <c r="A92" s="22">
        <v>1</v>
      </c>
      <c r="B92" s="38" t="s">
        <v>3357</v>
      </c>
      <c r="C92" s="48"/>
      <c r="E92" s="24"/>
      <c r="G92" s="22"/>
      <c r="J92" s="21"/>
      <c r="K92" s="89"/>
      <c r="L92" s="89"/>
    </row>
    <row r="93" ht="12.75" customHeight="1">
      <c r="A93" s="22"/>
      <c r="B93" s="38" t="s">
        <v>3358</v>
      </c>
      <c r="C93" s="48"/>
      <c r="E93" s="24"/>
      <c r="G93" s="22"/>
      <c r="J93" s="21"/>
      <c r="K93" s="89"/>
      <c r="L93" s="89"/>
    </row>
    <row r="94" s="80" customFormat="1">
      <c r="A94" s="22"/>
      <c r="B94" s="86" t="s">
        <v>3359</v>
      </c>
      <c r="C94" s="21" t="s">
        <v>3360</v>
      </c>
      <c r="D94" s="20" t="s">
        <v>3529</v>
      </c>
      <c r="F94" s="48" t="s">
        <v>101</v>
      </c>
      <c r="G94" s="81">
        <v>5</v>
      </c>
      <c r="H94" s="48"/>
      <c r="I94" s="48"/>
      <c r="J94" s="48">
        <f>'ГВО-ВПМЭС Вол-Ю'!J106</f>
        <v>2.2000000000000002</v>
      </c>
      <c r="K94" s="48">
        <f>'ГВО-ВПМЭС Вол-Ю'!K106</f>
        <v>2.2000000000000002</v>
      </c>
      <c r="L94" s="48">
        <f>'ГВО-ВПМЭС Вол-Ю'!L106</f>
        <v>2.2000000000000002</v>
      </c>
      <c r="M94" s="48">
        <f>'ГВО-ВПМЭС Вол-Ю'!M106</f>
        <v>2.2000000000000002</v>
      </c>
      <c r="N94" s="48">
        <f>'ГВО-ВПМЭС Вол-Ю'!N106</f>
        <v>2.2000000000000002</v>
      </c>
      <c r="O94" s="48">
        <f>'ГВО-ВПМЭС Вол-Ю'!O106</f>
        <v>2.2000000000000002</v>
      </c>
      <c r="P94" s="48">
        <f>'ГВО-ВПМЭС Вол-Ю'!P106</f>
        <v>2.2000000000000002</v>
      </c>
      <c r="Q94" s="48">
        <f>'ГВО-ВПМЭС Вол-Ю'!Q106</f>
        <v>2.2000000000000002</v>
      </c>
      <c r="R94" s="48">
        <f>'ГВО-ВПМЭС Вол-Ю'!R106</f>
        <v>2.2000000000000002</v>
      </c>
      <c r="S94" s="123"/>
      <c r="T94" s="164"/>
      <c r="U94" s="38"/>
    </row>
    <row r="95" s="80" customFormat="1">
      <c r="A95" s="22"/>
      <c r="C95" s="21" t="s">
        <v>3361</v>
      </c>
      <c r="F95" s="21"/>
      <c r="G95" s="22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123"/>
      <c r="T95" s="164"/>
      <c r="U95" s="38"/>
    </row>
    <row r="96" s="80" customFormat="1">
      <c r="A96" s="22"/>
      <c r="E96" s="82"/>
      <c r="F96" s="21"/>
      <c r="G96" s="22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48"/>
      <c r="S96" s="123"/>
      <c r="T96" s="164"/>
      <c r="U96" s="38"/>
    </row>
    <row r="97" s="80" customFormat="1">
      <c r="A97" s="22">
        <v>2</v>
      </c>
      <c r="B97" s="38" t="s">
        <v>3530</v>
      </c>
      <c r="C97" s="48"/>
      <c r="E97" s="38"/>
      <c r="F97" s="48"/>
      <c r="G97" s="81"/>
      <c r="H97" s="48"/>
      <c r="I97" s="48"/>
      <c r="J97" s="48"/>
      <c r="K97" s="61"/>
      <c r="L97" s="61"/>
      <c r="M97" s="61"/>
      <c r="N97" s="61"/>
      <c r="O97" s="61"/>
      <c r="P97" s="61"/>
      <c r="Q97" s="61"/>
      <c r="R97" s="61"/>
      <c r="S97" s="259"/>
      <c r="T97" s="48"/>
      <c r="U97" s="38"/>
    </row>
    <row r="98" s="80" customFormat="1" ht="12.75">
      <c r="B98" s="86" t="s">
        <v>3432</v>
      </c>
      <c r="C98" s="21" t="s">
        <v>3458</v>
      </c>
      <c r="E98" s="38"/>
      <c r="F98" s="48"/>
      <c r="G98" s="81"/>
      <c r="H98" s="48"/>
      <c r="I98" s="48"/>
      <c r="J98" s="48"/>
      <c r="K98" s="61"/>
      <c r="L98" s="61"/>
      <c r="M98" s="61"/>
      <c r="N98" s="61"/>
      <c r="O98" s="61"/>
      <c r="P98" s="61"/>
      <c r="Q98" s="61"/>
      <c r="R98" s="61"/>
      <c r="S98" s="259"/>
      <c r="T98" s="48"/>
      <c r="U98" s="38"/>
      <c r="X98" s="147"/>
      <c r="Y98" s="163"/>
    </row>
    <row r="99" s="80" customFormat="1">
      <c r="A99" s="81"/>
      <c r="B99" s="20"/>
      <c r="D99" s="20" t="s">
        <v>3362</v>
      </c>
      <c r="E99" s="20"/>
      <c r="F99" s="48" t="s">
        <v>101</v>
      </c>
      <c r="G99" s="81">
        <v>20</v>
      </c>
      <c r="H99" s="227"/>
      <c r="I99" s="87"/>
      <c r="J99" s="48">
        <f>'ВОЭК-3'!J36</f>
        <v>7</v>
      </c>
      <c r="K99" s="48">
        <f>'ВОЭК-3'!K36</f>
        <v>7</v>
      </c>
      <c r="L99" s="48">
        <f>'ВОЭК-3'!L36</f>
        <v>7</v>
      </c>
      <c r="M99" s="48">
        <f>'ВОЭК-3'!M36</f>
        <v>7</v>
      </c>
      <c r="N99" s="48">
        <f>'ВОЭК-3'!N36</f>
        <v>7</v>
      </c>
      <c r="O99" s="48">
        <f>'ВОЭК-3'!O36</f>
        <v>7</v>
      </c>
      <c r="P99" s="48">
        <f>'ВОЭК-3'!P36</f>
        <v>7</v>
      </c>
      <c r="Q99" s="48">
        <f>'ВОЭК-3'!Q36</f>
        <v>7</v>
      </c>
      <c r="R99" s="48">
        <f>'ВОЭК-3'!R36</f>
        <v>7</v>
      </c>
      <c r="S99" s="259"/>
      <c r="T99" s="48"/>
      <c r="U99" s="226"/>
      <c r="V99" s="554"/>
      <c r="W99" s="98"/>
      <c r="X99" s="162"/>
      <c r="Y99" s="275"/>
      <c r="Z99" s="20"/>
      <c r="AA99" s="98"/>
      <c r="AB99" s="162"/>
      <c r="AC99" s="162"/>
      <c r="AD99" s="162"/>
    </row>
    <row r="100" s="80" customFormat="1">
      <c r="A100" s="81"/>
      <c r="B100" s="20"/>
      <c r="D100" s="20" t="s">
        <v>3363</v>
      </c>
      <c r="E100" s="20"/>
      <c r="F100" s="48"/>
      <c r="G100" s="81"/>
      <c r="H100" s="227"/>
      <c r="I100" s="87"/>
      <c r="J100" s="48"/>
      <c r="K100" s="48"/>
      <c r="L100" s="48"/>
      <c r="M100" s="48"/>
      <c r="N100" s="48"/>
      <c r="O100" s="48"/>
      <c r="P100" s="48"/>
      <c r="Q100" s="48"/>
      <c r="R100" s="48"/>
      <c r="S100" s="259"/>
      <c r="T100" s="48"/>
      <c r="U100" s="226"/>
      <c r="V100" s="554"/>
      <c r="W100" s="98"/>
      <c r="X100" s="162"/>
      <c r="Y100" s="275"/>
      <c r="Z100" s="20"/>
      <c r="AA100" s="98"/>
      <c r="AB100" s="162"/>
      <c r="AC100" s="162"/>
      <c r="AD100" s="162"/>
    </row>
    <row r="101" s="80" customFormat="1">
      <c r="A101" s="81"/>
      <c r="B101" s="20"/>
      <c r="D101" s="20"/>
      <c r="E101" s="20"/>
      <c r="F101" s="48"/>
      <c r="G101" s="81"/>
      <c r="H101" s="227"/>
      <c r="I101" s="87"/>
      <c r="J101" s="48"/>
      <c r="K101" s="48"/>
      <c r="L101" s="48"/>
      <c r="M101" s="48"/>
      <c r="N101" s="48"/>
      <c r="O101" s="48"/>
      <c r="P101" s="48"/>
      <c r="Q101" s="48"/>
      <c r="R101" s="48"/>
      <c r="S101" s="259"/>
      <c r="T101" s="48"/>
      <c r="U101" s="226"/>
      <c r="V101" s="554"/>
      <c r="W101" s="98"/>
      <c r="X101" s="162"/>
      <c r="Y101" s="275"/>
      <c r="Z101" s="20"/>
      <c r="AA101" s="98"/>
      <c r="AB101" s="162"/>
      <c r="AC101" s="162"/>
      <c r="AD101" s="162"/>
    </row>
    <row r="102">
      <c r="A102" s="22">
        <v>3</v>
      </c>
      <c r="B102" s="20"/>
      <c r="D102" s="80" t="s">
        <v>3532</v>
      </c>
      <c r="F102" s="98"/>
      <c r="G102" s="22"/>
      <c r="J102" s="21"/>
      <c r="K102" s="20"/>
      <c r="L102" s="20"/>
      <c r="M102" s="20"/>
      <c r="N102" s="20"/>
      <c r="O102" s="20"/>
      <c r="P102" s="20"/>
      <c r="Q102" s="20"/>
      <c r="R102" s="20"/>
      <c r="S102" s="125"/>
      <c r="T102" s="23"/>
      <c r="V102" s="38"/>
      <c r="W102" s="152"/>
    </row>
    <row r="103">
      <c r="A103" s="22"/>
      <c r="B103" s="20" t="s">
        <v>140</v>
      </c>
      <c r="D103" s="20" t="s">
        <v>3533</v>
      </c>
      <c r="E103" s="20" t="s">
        <v>3533</v>
      </c>
      <c r="F103" s="98" t="s">
        <v>38</v>
      </c>
      <c r="G103" s="22">
        <v>5</v>
      </c>
      <c r="J103" s="21">
        <f t="shared" ref="J103:Q146" si="759">K103</f>
        <v>0.040000000000000001</v>
      </c>
      <c r="K103" s="21">
        <f t="shared" si="759"/>
        <v>0.040000000000000001</v>
      </c>
      <c r="L103" s="21">
        <f t="shared" si="759"/>
        <v>0.040000000000000001</v>
      </c>
      <c r="M103" s="21">
        <f t="shared" si="759"/>
        <v>0.040000000000000001</v>
      </c>
      <c r="N103" s="21">
        <f t="shared" si="759"/>
        <v>0.040000000000000001</v>
      </c>
      <c r="O103" s="21">
        <f t="shared" si="759"/>
        <v>0.040000000000000001</v>
      </c>
      <c r="P103" s="21">
        <f t="shared" si="759"/>
        <v>0.040000000000000001</v>
      </c>
      <c r="Q103" s="21">
        <f t="shared" si="759"/>
        <v>0.040000000000000001</v>
      </c>
      <c r="R103" s="21">
        <v>0.040000000000000001</v>
      </c>
      <c r="S103" s="650"/>
      <c r="T103" s="61"/>
      <c r="U103" s="20"/>
      <c r="V103" s="21"/>
      <c r="W103" s="21"/>
      <c r="X103" s="21"/>
    </row>
    <row r="104">
      <c r="A104" s="22"/>
      <c r="B104" s="20" t="s">
        <v>170</v>
      </c>
      <c r="C104" s="24" t="s">
        <v>3381</v>
      </c>
      <c r="F104" s="98"/>
      <c r="G104" s="22"/>
      <c r="I104" s="20"/>
      <c r="J104" s="21"/>
      <c r="K104" s="20"/>
      <c r="L104" s="24"/>
      <c r="M104" s="20"/>
      <c r="N104" s="20"/>
      <c r="O104" s="20"/>
      <c r="P104" s="97"/>
      <c r="Q104" s="20"/>
      <c r="R104" s="21"/>
      <c r="V104" s="101"/>
    </row>
    <row r="105">
      <c r="A105" s="22"/>
      <c r="B105" s="20" t="s">
        <v>1274</v>
      </c>
      <c r="C105" s="21" t="s">
        <v>3534</v>
      </c>
      <c r="F105" s="98"/>
      <c r="G105" s="22"/>
      <c r="I105" s="20"/>
      <c r="J105" s="21"/>
      <c r="K105" s="20"/>
      <c r="L105" s="38"/>
      <c r="M105" s="80"/>
      <c r="N105" s="20"/>
      <c r="O105" s="20"/>
      <c r="P105" s="110"/>
      <c r="Q105" s="20"/>
      <c r="R105" s="21"/>
      <c r="V105" s="101"/>
    </row>
    <row r="106">
      <c r="A106" s="22"/>
      <c r="B106" s="20" t="s">
        <v>3535</v>
      </c>
      <c r="C106" s="155" t="s">
        <v>3536</v>
      </c>
      <c r="F106" s="98"/>
      <c r="G106" s="22"/>
      <c r="I106" s="20"/>
      <c r="J106" s="21"/>
      <c r="K106" s="20"/>
      <c r="L106" s="38"/>
      <c r="M106" s="80"/>
      <c r="N106" s="20"/>
      <c r="O106" s="20"/>
      <c r="P106" s="110"/>
      <c r="Q106" s="20"/>
      <c r="R106" s="21"/>
      <c r="S106" s="560"/>
      <c r="T106" s="101"/>
      <c r="U106" s="20"/>
    </row>
    <row r="107">
      <c r="A107" s="22"/>
      <c r="B107" s="20" t="s">
        <v>3537</v>
      </c>
      <c r="C107" s="155" t="s">
        <v>3538</v>
      </c>
      <c r="F107" s="98"/>
      <c r="G107" s="22"/>
      <c r="I107" s="20"/>
      <c r="J107" s="21"/>
      <c r="K107" s="20"/>
      <c r="L107" s="38"/>
      <c r="M107" s="80"/>
      <c r="N107" s="20"/>
      <c r="O107" s="20"/>
      <c r="P107" s="110"/>
      <c r="Q107" s="20"/>
      <c r="R107" s="21"/>
      <c r="S107" s="560"/>
      <c r="T107" s="101"/>
      <c r="U107" s="20"/>
    </row>
    <row r="108">
      <c r="A108" s="22"/>
      <c r="B108" s="20" t="s">
        <v>3539</v>
      </c>
      <c r="C108" s="22" t="s">
        <v>3540</v>
      </c>
      <c r="F108" s="98"/>
      <c r="G108" s="22"/>
      <c r="I108" s="20"/>
      <c r="J108" s="21"/>
      <c r="K108" s="20"/>
      <c r="L108" s="38"/>
      <c r="M108" s="80"/>
      <c r="N108" s="20"/>
      <c r="O108" s="20"/>
      <c r="P108" s="110"/>
      <c r="Q108" s="20"/>
      <c r="R108" s="21"/>
      <c r="S108" s="560"/>
      <c r="T108" s="101"/>
      <c r="U108" s="20"/>
    </row>
    <row r="109">
      <c r="A109" s="22"/>
      <c r="B109" s="20" t="s">
        <v>3541</v>
      </c>
      <c r="C109" s="20" t="s">
        <v>3542</v>
      </c>
      <c r="F109" s="98"/>
      <c r="G109" s="22"/>
      <c r="I109" s="20"/>
      <c r="J109" s="21"/>
      <c r="K109" s="20"/>
      <c r="L109" s="38"/>
      <c r="M109" s="80"/>
      <c r="N109" s="20"/>
      <c r="O109" s="20"/>
      <c r="P109" s="110"/>
      <c r="Q109" s="20"/>
      <c r="R109" s="21"/>
      <c r="S109" s="560"/>
      <c r="T109" s="101"/>
      <c r="U109" s="20"/>
    </row>
    <row r="110">
      <c r="A110" s="22"/>
      <c r="B110" s="20" t="s">
        <v>3543</v>
      </c>
      <c r="C110" s="22"/>
      <c r="F110" s="98"/>
      <c r="G110" s="22"/>
      <c r="I110" s="20"/>
      <c r="J110" s="21"/>
      <c r="K110" s="20"/>
      <c r="L110" s="38"/>
      <c r="M110" s="80"/>
      <c r="N110" s="20"/>
      <c r="O110" s="20"/>
      <c r="P110" s="110"/>
      <c r="Q110" s="20"/>
      <c r="R110" s="21"/>
      <c r="S110" s="560"/>
      <c r="T110" s="101"/>
      <c r="U110" s="20"/>
    </row>
    <row r="111">
      <c r="A111" s="22"/>
      <c r="B111" s="20" t="s">
        <v>140</v>
      </c>
      <c r="D111" s="20" t="s">
        <v>3544</v>
      </c>
      <c r="E111" s="20" t="s">
        <v>3544</v>
      </c>
      <c r="F111" s="98" t="s">
        <v>38</v>
      </c>
      <c r="G111" s="22">
        <v>5</v>
      </c>
      <c r="J111" s="21">
        <f t="shared" si="759"/>
        <v>0.40000000000000002</v>
      </c>
      <c r="K111" s="21">
        <f t="shared" si="759"/>
        <v>0.40000000000000002</v>
      </c>
      <c r="L111" s="21">
        <f t="shared" si="759"/>
        <v>0.40000000000000002</v>
      </c>
      <c r="M111" s="21">
        <f t="shared" si="759"/>
        <v>0.40000000000000002</v>
      </c>
      <c r="N111" s="21">
        <f t="shared" si="759"/>
        <v>0.40000000000000002</v>
      </c>
      <c r="O111" s="21">
        <f t="shared" si="759"/>
        <v>0.40000000000000002</v>
      </c>
      <c r="P111" s="21">
        <f t="shared" si="759"/>
        <v>0.40000000000000002</v>
      </c>
      <c r="Q111" s="21">
        <f t="shared" si="759"/>
        <v>0.40000000000000002</v>
      </c>
      <c r="R111" s="21">
        <v>0.40000000000000002</v>
      </c>
      <c r="S111" s="650"/>
      <c r="T111" s="61"/>
      <c r="U111" s="20"/>
    </row>
    <row r="112">
      <c r="A112" s="22"/>
      <c r="B112" s="20" t="s">
        <v>3545</v>
      </c>
      <c r="C112" s="20" t="s">
        <v>3546</v>
      </c>
      <c r="F112" s="98"/>
      <c r="G112" s="22"/>
      <c r="J112" s="21"/>
      <c r="K112" s="20"/>
      <c r="L112" s="20"/>
      <c r="M112" s="20"/>
      <c r="N112" s="20"/>
      <c r="O112" s="20"/>
      <c r="P112" s="20"/>
      <c r="Q112" s="20"/>
      <c r="R112" s="20"/>
      <c r="S112" s="125"/>
      <c r="T112" s="23"/>
    </row>
    <row r="113">
      <c r="A113" s="22"/>
      <c r="B113" s="20" t="s">
        <v>3541</v>
      </c>
      <c r="C113" s="20" t="s">
        <v>3547</v>
      </c>
      <c r="F113" s="98"/>
      <c r="G113" s="22"/>
      <c r="J113" s="21"/>
      <c r="K113" s="20"/>
      <c r="L113" s="20"/>
      <c r="M113" s="20"/>
      <c r="N113" s="20"/>
      <c r="O113" s="20"/>
      <c r="P113" s="20"/>
      <c r="Q113" s="20"/>
      <c r="R113" s="20"/>
      <c r="S113" s="125"/>
      <c r="T113" s="23"/>
    </row>
    <row r="114">
      <c r="A114" s="22"/>
      <c r="B114" s="20" t="s">
        <v>3548</v>
      </c>
      <c r="F114" s="98"/>
      <c r="G114" s="22"/>
      <c r="J114" s="21"/>
      <c r="K114" s="20"/>
      <c r="L114" s="20"/>
      <c r="M114" s="20"/>
      <c r="N114" s="20"/>
      <c r="O114" s="20"/>
      <c r="P114" s="20"/>
      <c r="Q114" s="20"/>
      <c r="R114" s="20"/>
      <c r="S114" s="125"/>
      <c r="T114" s="23"/>
    </row>
    <row r="115">
      <c r="A115" s="22"/>
      <c r="B115" s="20" t="s">
        <v>3549</v>
      </c>
      <c r="C115" s="20" t="s">
        <v>3550</v>
      </c>
      <c r="F115" s="98"/>
      <c r="G115" s="22"/>
      <c r="J115" s="21"/>
      <c r="K115" s="20"/>
      <c r="L115" s="24"/>
      <c r="M115" s="20"/>
      <c r="N115" s="20"/>
      <c r="O115" s="20"/>
      <c r="P115" s="20"/>
      <c r="Q115" s="20"/>
      <c r="R115" s="20"/>
      <c r="S115" s="116"/>
      <c r="T115" s="23"/>
      <c r="U115" s="20"/>
    </row>
    <row r="116">
      <c r="A116" s="22"/>
      <c r="B116" s="20" t="s">
        <v>3551</v>
      </c>
      <c r="C116" s="21" t="s">
        <v>3552</v>
      </c>
      <c r="F116" s="98"/>
      <c r="G116" s="22"/>
      <c r="J116" s="21"/>
      <c r="K116" s="20"/>
      <c r="L116" s="24"/>
      <c r="M116" s="20"/>
      <c r="N116" s="20"/>
      <c r="O116" s="20"/>
      <c r="P116" s="20"/>
      <c r="Q116" s="20"/>
      <c r="R116" s="20"/>
      <c r="S116" s="125"/>
      <c r="T116" s="23"/>
      <c r="U116" s="20"/>
    </row>
    <row r="117">
      <c r="A117" s="22"/>
      <c r="B117" s="20" t="s">
        <v>170</v>
      </c>
      <c r="C117" s="24" t="s">
        <v>3381</v>
      </c>
      <c r="F117" s="98"/>
      <c r="G117" s="22"/>
      <c r="J117" s="21"/>
      <c r="K117" s="20"/>
      <c r="L117" s="24"/>
      <c r="M117" s="20"/>
      <c r="N117" s="20"/>
      <c r="O117" s="20"/>
      <c r="P117" s="20"/>
      <c r="Q117" s="20"/>
      <c r="R117" s="20"/>
      <c r="S117" s="125"/>
      <c r="T117" s="23"/>
      <c r="U117" s="20"/>
    </row>
    <row r="118">
      <c r="A118" s="22"/>
      <c r="B118" s="20" t="s">
        <v>804</v>
      </c>
      <c r="C118" s="24" t="s">
        <v>805</v>
      </c>
      <c r="F118" s="98"/>
      <c r="G118" s="22"/>
      <c r="J118" s="21"/>
      <c r="K118" s="20"/>
      <c r="L118" s="24"/>
      <c r="M118" s="20"/>
      <c r="N118" s="20"/>
      <c r="O118" s="20"/>
      <c r="P118" s="20"/>
      <c r="Q118" s="20"/>
      <c r="R118" s="20"/>
      <c r="S118" s="125"/>
      <c r="T118" s="23"/>
      <c r="U118" s="20"/>
    </row>
    <row r="119">
      <c r="A119" s="22"/>
      <c r="B119" s="20" t="s">
        <v>3553</v>
      </c>
      <c r="C119" s="21" t="s">
        <v>3554</v>
      </c>
      <c r="F119" s="98"/>
      <c r="G119" s="22"/>
      <c r="I119" s="20"/>
      <c r="K119" s="20"/>
      <c r="L119" s="20"/>
      <c r="M119" s="20"/>
      <c r="N119" s="20"/>
      <c r="O119" s="20"/>
      <c r="P119" s="20"/>
      <c r="Q119" s="20"/>
      <c r="R119" s="20"/>
      <c r="S119" s="124"/>
      <c r="T119" s="20"/>
      <c r="U119" s="128"/>
      <c r="AB119" s="91"/>
    </row>
    <row r="120">
      <c r="A120" s="22"/>
      <c r="B120" s="20" t="s">
        <v>3555</v>
      </c>
      <c r="F120" s="98"/>
      <c r="G120" s="22"/>
      <c r="I120" s="20"/>
      <c r="K120" s="20"/>
      <c r="L120" s="128"/>
      <c r="M120" s="20"/>
      <c r="N120" s="20"/>
      <c r="O120" s="20"/>
      <c r="P120" s="20"/>
      <c r="Q120" s="20"/>
      <c r="R120" s="20"/>
      <c r="S120" s="116"/>
      <c r="T120" s="20"/>
      <c r="U120" s="20"/>
    </row>
    <row r="121">
      <c r="A121" s="22"/>
      <c r="B121" s="20" t="s">
        <v>3556</v>
      </c>
      <c r="C121" s="22" t="s">
        <v>3557</v>
      </c>
      <c r="G121" s="22"/>
      <c r="I121" s="20"/>
      <c r="K121" s="20"/>
      <c r="L121" s="20"/>
      <c r="M121" s="20"/>
      <c r="N121" s="20"/>
      <c r="O121" s="20"/>
      <c r="P121" s="20"/>
      <c r="Q121" s="20"/>
      <c r="R121" s="20"/>
      <c r="S121" s="125"/>
      <c r="T121" s="23"/>
      <c r="U121" s="101"/>
      <c r="V121" s="80"/>
    </row>
    <row r="122">
      <c r="A122" s="22"/>
      <c r="B122" s="20" t="s">
        <v>140</v>
      </c>
      <c r="D122" s="20" t="s">
        <v>3558</v>
      </c>
      <c r="E122" s="20" t="s">
        <v>3558</v>
      </c>
      <c r="F122" s="98" t="s">
        <v>38</v>
      </c>
      <c r="G122" s="22">
        <v>5</v>
      </c>
      <c r="J122" s="21">
        <f t="shared" si="759"/>
        <v>0.059999999999999998</v>
      </c>
      <c r="K122" s="21">
        <f t="shared" si="759"/>
        <v>0.059999999999999998</v>
      </c>
      <c r="L122" s="21">
        <f t="shared" si="759"/>
        <v>0.059999999999999998</v>
      </c>
      <c r="M122" s="21">
        <f t="shared" si="759"/>
        <v>0.059999999999999998</v>
      </c>
      <c r="N122" s="21">
        <f t="shared" si="759"/>
        <v>0.059999999999999998</v>
      </c>
      <c r="O122" s="21">
        <f t="shared" si="759"/>
        <v>0.059999999999999998</v>
      </c>
      <c r="P122" s="21">
        <f t="shared" si="759"/>
        <v>0.059999999999999998</v>
      </c>
      <c r="Q122" s="21">
        <f t="shared" si="759"/>
        <v>0.059999999999999998</v>
      </c>
      <c r="R122" s="21">
        <v>0.059999999999999998</v>
      </c>
      <c r="S122" s="259"/>
      <c r="T122" s="48"/>
      <c r="U122" s="20"/>
    </row>
    <row r="123">
      <c r="A123" s="22"/>
      <c r="B123" s="20" t="s">
        <v>1215</v>
      </c>
      <c r="C123" s="24" t="s">
        <v>3559</v>
      </c>
      <c r="G123" s="22"/>
      <c r="I123" s="20"/>
      <c r="J123" s="88"/>
      <c r="K123" s="20"/>
      <c r="L123" s="24"/>
      <c r="M123" s="20"/>
      <c r="N123" s="20"/>
      <c r="O123" s="20"/>
      <c r="P123" s="20"/>
      <c r="Q123" s="20"/>
      <c r="R123" s="21"/>
      <c r="S123" s="124"/>
      <c r="T123" s="97"/>
      <c r="U123" s="20"/>
    </row>
    <row r="124">
      <c r="A124" s="22"/>
      <c r="B124" s="20" t="s">
        <v>3541</v>
      </c>
      <c r="C124" s="20" t="s">
        <v>3542</v>
      </c>
      <c r="F124" s="98"/>
      <c r="G124" s="22"/>
      <c r="I124" s="20"/>
      <c r="J124" s="21"/>
      <c r="K124" s="20"/>
      <c r="L124" s="24"/>
      <c r="M124" s="20"/>
      <c r="N124" s="20"/>
      <c r="O124" s="20"/>
      <c r="P124" s="20"/>
      <c r="Q124" s="20"/>
      <c r="R124" s="21"/>
      <c r="S124" s="125"/>
      <c r="T124" s="23"/>
      <c r="U124" s="20"/>
    </row>
    <row r="125">
      <c r="A125" s="22"/>
      <c r="B125" s="20" t="s">
        <v>3543</v>
      </c>
      <c r="C125" s="20"/>
      <c r="F125" s="98"/>
      <c r="G125" s="22"/>
      <c r="I125" s="20"/>
      <c r="J125" s="21"/>
      <c r="K125" s="20"/>
      <c r="L125" s="24"/>
      <c r="M125" s="20"/>
      <c r="N125" s="20"/>
      <c r="O125" s="20"/>
      <c r="P125" s="20"/>
      <c r="Q125" s="20"/>
      <c r="R125" s="21"/>
      <c r="S125" s="125"/>
      <c r="T125" s="23"/>
      <c r="U125" s="20"/>
    </row>
    <row r="126">
      <c r="A126" s="22"/>
      <c r="B126" s="20" t="s">
        <v>140</v>
      </c>
      <c r="D126" s="20" t="s">
        <v>3560</v>
      </c>
      <c r="E126" s="20" t="s">
        <v>3560</v>
      </c>
      <c r="F126" s="98" t="s">
        <v>38</v>
      </c>
      <c r="G126" s="22">
        <v>5</v>
      </c>
      <c r="J126" s="21">
        <f t="shared" si="759"/>
        <v>0.23000000000000001</v>
      </c>
      <c r="K126" s="21">
        <f t="shared" si="759"/>
        <v>0.23000000000000001</v>
      </c>
      <c r="L126" s="21">
        <f t="shared" si="759"/>
        <v>0.23000000000000001</v>
      </c>
      <c r="M126" s="21">
        <f t="shared" si="759"/>
        <v>0.23000000000000001</v>
      </c>
      <c r="N126" s="21">
        <f t="shared" si="759"/>
        <v>0.23000000000000001</v>
      </c>
      <c r="O126" s="21">
        <f t="shared" si="759"/>
        <v>0.23000000000000001</v>
      </c>
      <c r="P126" s="21">
        <f t="shared" si="759"/>
        <v>0.23000000000000001</v>
      </c>
      <c r="Q126" s="21">
        <f t="shared" si="759"/>
        <v>0.23000000000000001</v>
      </c>
      <c r="R126" s="21">
        <v>0.23000000000000001</v>
      </c>
      <c r="S126" s="259"/>
      <c r="T126" s="48"/>
      <c r="U126" s="20"/>
    </row>
    <row r="127">
      <c r="A127" s="22"/>
      <c r="B127" s="24" t="s">
        <v>3561</v>
      </c>
      <c r="C127" s="24" t="s">
        <v>3562</v>
      </c>
      <c r="F127" s="98"/>
      <c r="G127" s="22"/>
      <c r="J127" s="21"/>
      <c r="K127" s="21"/>
      <c r="L127" s="21"/>
      <c r="M127" s="21"/>
      <c r="N127" s="21"/>
      <c r="O127" s="21"/>
      <c r="P127" s="21"/>
      <c r="Q127" s="21"/>
      <c r="R127" s="21"/>
      <c r="S127" s="259"/>
      <c r="T127" s="48"/>
      <c r="U127" s="20"/>
    </row>
    <row r="128">
      <c r="A128" s="22"/>
      <c r="B128" s="20" t="s">
        <v>3563</v>
      </c>
      <c r="C128" s="24" t="s">
        <v>3564</v>
      </c>
      <c r="F128" s="98"/>
      <c r="G128" s="22"/>
      <c r="J128" s="21"/>
      <c r="K128" s="20"/>
      <c r="L128" s="24"/>
      <c r="M128" s="20"/>
      <c r="N128" s="20"/>
      <c r="O128" s="20"/>
      <c r="P128" s="20"/>
      <c r="Q128" s="20"/>
      <c r="R128" s="20"/>
      <c r="S128" s="125"/>
      <c r="T128" s="23"/>
      <c r="U128" s="20"/>
    </row>
    <row r="129">
      <c r="A129" s="22"/>
      <c r="B129" s="20" t="s">
        <v>3565</v>
      </c>
      <c r="C129" s="24" t="s">
        <v>3566</v>
      </c>
      <c r="F129" s="98"/>
      <c r="G129" s="22"/>
      <c r="I129" s="20"/>
      <c r="K129" s="20"/>
      <c r="L129" s="20"/>
      <c r="M129" s="20"/>
      <c r="N129" s="20"/>
      <c r="O129" s="20"/>
      <c r="P129" s="20"/>
      <c r="Q129" s="20"/>
      <c r="R129" s="20"/>
      <c r="S129" s="116"/>
      <c r="T129" s="20"/>
      <c r="U129" s="23"/>
    </row>
    <row r="130">
      <c r="A130" s="22"/>
      <c r="B130" s="20" t="s">
        <v>3567</v>
      </c>
      <c r="F130" s="98"/>
      <c r="G130" s="22"/>
      <c r="I130" s="20"/>
      <c r="K130" s="20"/>
      <c r="L130" s="20"/>
      <c r="M130" s="20"/>
      <c r="N130" s="20"/>
      <c r="O130" s="20"/>
      <c r="P130" s="20"/>
      <c r="Q130" s="20"/>
      <c r="R130" s="20"/>
      <c r="S130" s="116"/>
      <c r="T130" s="20"/>
      <c r="U130" s="23"/>
    </row>
    <row r="131">
      <c r="A131" s="22"/>
      <c r="B131" s="20" t="s">
        <v>3568</v>
      </c>
      <c r="C131" s="244" t="s">
        <v>3569</v>
      </c>
      <c r="F131" s="98"/>
      <c r="G131" s="22"/>
      <c r="J131" s="21"/>
      <c r="K131" s="20"/>
      <c r="L131" s="24"/>
      <c r="M131" s="20"/>
      <c r="N131" s="20"/>
      <c r="O131" s="20"/>
      <c r="P131" s="20"/>
      <c r="Q131" s="20"/>
      <c r="R131" s="20"/>
      <c r="S131" s="125"/>
      <c r="T131" s="23"/>
      <c r="U131" s="20"/>
    </row>
    <row r="132">
      <c r="A132" s="22"/>
      <c r="B132" s="20" t="s">
        <v>3541</v>
      </c>
      <c r="C132" s="21" t="s">
        <v>3547</v>
      </c>
      <c r="F132" s="98"/>
      <c r="G132" s="22"/>
      <c r="J132" s="21"/>
      <c r="K132" s="20"/>
      <c r="L132" s="24"/>
      <c r="M132" s="20"/>
      <c r="N132" s="20"/>
      <c r="O132" s="20"/>
      <c r="P132" s="20"/>
      <c r="Q132" s="20"/>
      <c r="R132" s="20"/>
      <c r="S132" s="125"/>
      <c r="T132" s="23"/>
      <c r="U132" s="20"/>
    </row>
    <row r="133">
      <c r="A133" s="22"/>
      <c r="B133" s="20" t="s">
        <v>3548</v>
      </c>
      <c r="C133" s="244"/>
      <c r="F133" s="98"/>
      <c r="G133" s="22"/>
      <c r="J133" s="21"/>
      <c r="K133" s="20"/>
      <c r="L133" s="24"/>
      <c r="M133" s="20"/>
      <c r="N133" s="20"/>
      <c r="O133" s="20"/>
      <c r="P133" s="20"/>
      <c r="Q133" s="20"/>
      <c r="R133" s="20"/>
      <c r="S133" s="125"/>
      <c r="T133" s="23"/>
      <c r="U133" s="20"/>
    </row>
    <row r="134">
      <c r="A134" s="22"/>
      <c r="B134" s="20" t="s">
        <v>140</v>
      </c>
      <c r="C134" s="192"/>
      <c r="D134" s="20" t="s">
        <v>3570</v>
      </c>
      <c r="E134" s="20" t="s">
        <v>3570</v>
      </c>
      <c r="F134" s="98" t="s">
        <v>38</v>
      </c>
      <c r="G134" s="22">
        <v>5</v>
      </c>
      <c r="J134" s="21">
        <f t="shared" si="759"/>
        <v>0.059999999999999998</v>
      </c>
      <c r="K134" s="21">
        <f t="shared" si="759"/>
        <v>0.059999999999999998</v>
      </c>
      <c r="L134" s="21">
        <f t="shared" si="759"/>
        <v>0.059999999999999998</v>
      </c>
      <c r="M134" s="21">
        <f t="shared" si="759"/>
        <v>0.059999999999999998</v>
      </c>
      <c r="N134" s="21">
        <f t="shared" si="759"/>
        <v>0.059999999999999998</v>
      </c>
      <c r="O134" s="21">
        <f t="shared" si="759"/>
        <v>0.059999999999999998</v>
      </c>
      <c r="P134" s="21">
        <f t="shared" si="759"/>
        <v>0.059999999999999998</v>
      </c>
      <c r="Q134" s="21">
        <f t="shared" si="759"/>
        <v>0.059999999999999998</v>
      </c>
      <c r="R134" s="21">
        <v>0.059999999999999998</v>
      </c>
      <c r="S134" s="650"/>
      <c r="T134" s="61"/>
      <c r="U134" s="20"/>
    </row>
    <row r="135">
      <c r="A135" s="22"/>
      <c r="B135" s="20" t="s">
        <v>1274</v>
      </c>
      <c r="C135" s="21" t="s">
        <v>3534</v>
      </c>
      <c r="F135" s="98"/>
      <c r="G135" s="22"/>
      <c r="J135" s="21"/>
      <c r="K135" s="20"/>
      <c r="L135" s="20"/>
      <c r="M135" s="20"/>
      <c r="N135" s="20"/>
      <c r="O135" s="20"/>
      <c r="P135" s="20"/>
      <c r="Q135" s="20"/>
      <c r="R135" s="20"/>
      <c r="S135" s="560"/>
      <c r="T135" s="101"/>
      <c r="U135" s="91"/>
      <c r="AC135" s="151"/>
    </row>
    <row r="136">
      <c r="A136" s="22"/>
      <c r="B136" s="24" t="s">
        <v>3571</v>
      </c>
      <c r="C136" s="21" t="s">
        <v>3572</v>
      </c>
      <c r="F136" s="98"/>
      <c r="G136" s="22"/>
      <c r="J136" s="21"/>
      <c r="K136" s="23"/>
      <c r="L136" s="101"/>
      <c r="M136" s="20"/>
      <c r="N136" s="20"/>
      <c r="O136" s="20"/>
      <c r="P136" s="20"/>
      <c r="Q136" s="20"/>
      <c r="R136" s="20"/>
      <c r="S136" s="116"/>
      <c r="T136" s="20"/>
      <c r="U136" s="20"/>
      <c r="AC136" s="151"/>
    </row>
    <row r="137">
      <c r="A137" s="22"/>
      <c r="B137" s="20" t="s">
        <v>3573</v>
      </c>
      <c r="C137" s="244" t="s">
        <v>3574</v>
      </c>
      <c r="F137" s="98"/>
      <c r="G137" s="22"/>
      <c r="J137" s="21"/>
      <c r="K137" s="23"/>
      <c r="L137" s="101"/>
      <c r="M137" s="20"/>
      <c r="N137" s="20"/>
      <c r="O137" s="20"/>
      <c r="P137" s="20"/>
      <c r="Q137" s="20"/>
      <c r="R137" s="20"/>
      <c r="S137" s="116"/>
      <c r="T137" s="20"/>
      <c r="U137" s="20"/>
      <c r="AC137" s="151"/>
    </row>
    <row r="138">
      <c r="A138" s="22"/>
      <c r="B138" s="20" t="s">
        <v>170</v>
      </c>
      <c r="C138" s="24" t="s">
        <v>3381</v>
      </c>
      <c r="F138" s="98"/>
      <c r="G138" s="22"/>
      <c r="J138" s="21"/>
      <c r="K138" s="23"/>
      <c r="L138" s="101"/>
      <c r="M138" s="20"/>
      <c r="N138" s="20"/>
      <c r="O138" s="20"/>
      <c r="P138" s="20"/>
      <c r="Q138" s="20"/>
      <c r="R138" s="20"/>
      <c r="S138" s="116"/>
      <c r="T138" s="20"/>
      <c r="U138" s="20"/>
      <c r="AC138" s="151"/>
    </row>
    <row r="139">
      <c r="A139" s="22"/>
      <c r="B139" s="20" t="s">
        <v>3575</v>
      </c>
      <c r="C139" s="192" t="s">
        <v>3576</v>
      </c>
      <c r="F139" s="98"/>
      <c r="G139" s="22"/>
      <c r="J139" s="21"/>
      <c r="K139" s="23"/>
      <c r="L139" s="101"/>
      <c r="M139" s="20"/>
      <c r="N139" s="20"/>
      <c r="O139" s="20"/>
      <c r="P139" s="20"/>
      <c r="Q139" s="20"/>
      <c r="R139" s="20"/>
      <c r="S139" s="116"/>
      <c r="T139" s="20"/>
      <c r="U139" s="20"/>
      <c r="AC139" s="151"/>
    </row>
    <row r="140">
      <c r="A140" s="22"/>
      <c r="B140" s="20" t="s">
        <v>3577</v>
      </c>
      <c r="C140" s="192"/>
      <c r="F140" s="98"/>
      <c r="G140" s="22"/>
      <c r="J140" s="21"/>
      <c r="K140" s="23"/>
      <c r="L140" s="101"/>
      <c r="M140" s="20"/>
      <c r="N140" s="20"/>
      <c r="O140" s="20"/>
      <c r="P140" s="20"/>
      <c r="Q140" s="20"/>
      <c r="R140" s="20"/>
      <c r="S140" s="116"/>
      <c r="T140" s="20"/>
      <c r="U140" s="20"/>
      <c r="AC140" s="151"/>
    </row>
    <row r="141">
      <c r="A141" s="22"/>
      <c r="B141" s="20" t="s">
        <v>3578</v>
      </c>
      <c r="C141" s="21" t="s">
        <v>805</v>
      </c>
      <c r="F141" s="98"/>
      <c r="G141" s="22"/>
      <c r="J141" s="21"/>
      <c r="K141" s="23"/>
      <c r="L141" s="101"/>
      <c r="M141" s="20"/>
      <c r="N141" s="20"/>
      <c r="O141" s="20"/>
      <c r="P141" s="20"/>
      <c r="Q141" s="20"/>
      <c r="R141" s="20"/>
      <c r="S141" s="116"/>
      <c r="T141" s="20"/>
      <c r="U141" s="20"/>
      <c r="AC141" s="151"/>
    </row>
    <row r="142">
      <c r="A142" s="22"/>
      <c r="B142" s="20" t="s">
        <v>3579</v>
      </c>
      <c r="F142" s="98"/>
      <c r="G142" s="22"/>
      <c r="J142" s="21"/>
      <c r="K142" s="23"/>
      <c r="L142" s="101"/>
      <c r="M142" s="20"/>
      <c r="N142" s="20"/>
      <c r="O142" s="20"/>
      <c r="P142" s="20"/>
      <c r="Q142" s="20"/>
      <c r="R142" s="20"/>
      <c r="S142" s="116"/>
      <c r="T142" s="20"/>
      <c r="U142" s="20"/>
      <c r="AC142" s="151"/>
    </row>
    <row r="143">
      <c r="A143" s="22"/>
      <c r="B143" s="20" t="s">
        <v>3580</v>
      </c>
      <c r="C143" s="21" t="s">
        <v>3581</v>
      </c>
      <c r="F143" s="98"/>
      <c r="G143" s="22"/>
      <c r="J143" s="21"/>
      <c r="K143" s="23"/>
      <c r="L143" s="24"/>
      <c r="M143" s="20"/>
      <c r="N143" s="20"/>
      <c r="O143" s="20"/>
      <c r="P143" s="20"/>
      <c r="Q143" s="20"/>
      <c r="R143" s="20"/>
      <c r="S143" s="116"/>
      <c r="T143" s="20"/>
      <c r="U143" s="20"/>
    </row>
    <row r="144">
      <c r="A144" s="22"/>
      <c r="B144" s="20" t="s">
        <v>3541</v>
      </c>
      <c r="C144" s="20" t="s">
        <v>3542</v>
      </c>
      <c r="F144" s="98"/>
      <c r="G144" s="22"/>
      <c r="J144" s="21"/>
      <c r="K144" s="23"/>
      <c r="L144" s="24"/>
      <c r="M144" s="20"/>
      <c r="N144" s="20"/>
      <c r="O144" s="20"/>
      <c r="P144" s="20"/>
      <c r="Q144" s="20"/>
      <c r="R144" s="20"/>
      <c r="S144" s="116"/>
      <c r="T144" s="20"/>
      <c r="U144" s="20"/>
    </row>
    <row r="145">
      <c r="A145" s="22"/>
      <c r="B145" s="20" t="s">
        <v>3543</v>
      </c>
      <c r="F145" s="98"/>
      <c r="G145" s="22"/>
      <c r="J145" s="21"/>
      <c r="K145" s="23"/>
      <c r="L145" s="24"/>
      <c r="M145" s="20"/>
      <c r="N145" s="20"/>
      <c r="O145" s="20"/>
      <c r="P145" s="20"/>
      <c r="Q145" s="20"/>
      <c r="R145" s="20"/>
      <c r="S145" s="116"/>
      <c r="T145" s="20"/>
      <c r="U145" s="20"/>
    </row>
    <row r="146">
      <c r="A146" s="22"/>
      <c r="B146" s="20" t="s">
        <v>140</v>
      </c>
      <c r="C146" s="192"/>
      <c r="D146" s="20" t="s">
        <v>1985</v>
      </c>
      <c r="E146" s="20" t="s">
        <v>1985</v>
      </c>
      <c r="F146" s="98" t="s">
        <v>38</v>
      </c>
      <c r="G146" s="22">
        <v>5</v>
      </c>
      <c r="J146" s="21">
        <f t="shared" si="759"/>
        <v>0.070000000000000007</v>
      </c>
      <c r="K146" s="21">
        <f t="shared" si="759"/>
        <v>0.070000000000000007</v>
      </c>
      <c r="L146" s="21">
        <f t="shared" si="759"/>
        <v>0.070000000000000007</v>
      </c>
      <c r="M146" s="21">
        <f t="shared" si="759"/>
        <v>0.070000000000000007</v>
      </c>
      <c r="N146" s="21">
        <f t="shared" si="759"/>
        <v>0.070000000000000007</v>
      </c>
      <c r="O146" s="21">
        <f t="shared" si="759"/>
        <v>0.070000000000000007</v>
      </c>
      <c r="P146" s="21">
        <f t="shared" si="759"/>
        <v>0.070000000000000007</v>
      </c>
      <c r="Q146" s="21">
        <f t="shared" si="759"/>
        <v>0.070000000000000007</v>
      </c>
      <c r="R146" s="21">
        <v>0.070000000000000007</v>
      </c>
      <c r="S146" s="650"/>
      <c r="T146" s="61"/>
      <c r="U146" s="20"/>
    </row>
    <row r="147">
      <c r="A147" s="22"/>
      <c r="B147" s="24" t="s">
        <v>3571</v>
      </c>
      <c r="C147" s="24" t="s">
        <v>3572</v>
      </c>
      <c r="F147" s="98"/>
      <c r="G147" s="22"/>
      <c r="J147" s="21"/>
      <c r="K147" s="20"/>
      <c r="L147" s="20"/>
      <c r="M147" s="20"/>
      <c r="N147" s="20"/>
      <c r="O147" s="20"/>
      <c r="P147" s="20"/>
      <c r="Q147" s="20"/>
      <c r="R147" s="20"/>
      <c r="S147" s="125"/>
      <c r="T147" s="23"/>
      <c r="U147" s="20"/>
    </row>
    <row r="148">
      <c r="A148" s="22"/>
      <c r="B148" s="20" t="s">
        <v>3582</v>
      </c>
      <c r="C148" s="21" t="s">
        <v>3583</v>
      </c>
      <c r="F148" s="98"/>
      <c r="G148" s="22"/>
      <c r="J148" s="88"/>
      <c r="K148" s="20"/>
      <c r="L148" s="24"/>
      <c r="M148" s="20"/>
      <c r="N148" s="20"/>
      <c r="O148" s="20"/>
      <c r="P148" s="20"/>
      <c r="Q148" s="20"/>
      <c r="R148" s="20"/>
      <c r="S148" s="124"/>
      <c r="T148" s="97"/>
      <c r="U148" s="20"/>
    </row>
    <row r="149">
      <c r="A149" s="22"/>
      <c r="B149" s="20" t="s">
        <v>3541</v>
      </c>
      <c r="C149" s="20" t="s">
        <v>3542</v>
      </c>
      <c r="F149" s="98"/>
      <c r="G149" s="22"/>
      <c r="J149" s="88"/>
      <c r="K149" s="20"/>
      <c r="L149" s="24"/>
      <c r="M149" s="20"/>
      <c r="N149" s="20"/>
      <c r="O149" s="20"/>
      <c r="P149" s="20"/>
      <c r="Q149" s="20"/>
      <c r="R149" s="20"/>
      <c r="S149" s="125"/>
      <c r="T149" s="23"/>
      <c r="U149" s="20"/>
    </row>
    <row r="150">
      <c r="A150" s="22"/>
      <c r="B150" s="20" t="s">
        <v>3543</v>
      </c>
      <c r="F150" s="98"/>
      <c r="G150" s="22"/>
      <c r="J150" s="21"/>
      <c r="K150" s="20"/>
      <c r="L150" s="24"/>
      <c r="M150" s="20"/>
      <c r="N150" s="20"/>
      <c r="O150" s="20"/>
      <c r="P150" s="20"/>
      <c r="Q150" s="20"/>
      <c r="R150" s="20"/>
      <c r="S150" s="125"/>
      <c r="T150" s="23"/>
      <c r="U150" s="20"/>
    </row>
    <row r="151">
      <c r="A151" s="22"/>
      <c r="B151" s="20" t="s">
        <v>366</v>
      </c>
      <c r="C151" s="20" t="s">
        <v>3584</v>
      </c>
      <c r="F151" s="98"/>
      <c r="G151" s="22"/>
      <c r="J151" s="21"/>
      <c r="K151" s="20"/>
      <c r="L151" s="24"/>
      <c r="M151" s="20"/>
      <c r="N151" s="20"/>
      <c r="O151" s="20"/>
      <c r="P151" s="20"/>
      <c r="Q151" s="20"/>
      <c r="R151" s="20"/>
      <c r="S151" s="125"/>
      <c r="T151" s="23"/>
      <c r="U151" s="20"/>
    </row>
    <row r="152">
      <c r="A152" s="22"/>
      <c r="B152" s="20" t="s">
        <v>170</v>
      </c>
      <c r="C152" s="20" t="s">
        <v>3381</v>
      </c>
      <c r="F152" s="98"/>
      <c r="G152" s="22"/>
      <c r="J152" s="21"/>
      <c r="K152" s="20"/>
      <c r="L152" s="24"/>
      <c r="M152" s="20"/>
      <c r="N152" s="20"/>
      <c r="O152" s="20"/>
      <c r="P152" s="20"/>
      <c r="Q152" s="20"/>
      <c r="R152" s="20"/>
      <c r="S152" s="125"/>
      <c r="T152" s="23"/>
      <c r="U152" s="20"/>
    </row>
    <row r="153">
      <c r="A153" s="22"/>
      <c r="B153" s="20" t="s">
        <v>804</v>
      </c>
      <c r="C153" s="20" t="s">
        <v>805</v>
      </c>
      <c r="F153" s="98"/>
      <c r="G153" s="22"/>
      <c r="J153" s="21"/>
      <c r="K153" s="20"/>
      <c r="L153" s="24"/>
      <c r="M153" s="20"/>
      <c r="N153" s="20"/>
      <c r="O153" s="20"/>
      <c r="P153" s="20"/>
      <c r="Q153" s="20"/>
      <c r="R153" s="20"/>
      <c r="S153" s="125"/>
      <c r="T153" s="23"/>
      <c r="U153" s="20"/>
    </row>
    <row r="154">
      <c r="A154" s="22"/>
      <c r="B154" s="20" t="s">
        <v>1274</v>
      </c>
      <c r="C154" s="21" t="s">
        <v>3534</v>
      </c>
      <c r="F154" s="98"/>
      <c r="G154" s="22"/>
      <c r="J154" s="21"/>
      <c r="K154" s="20"/>
      <c r="L154" s="20"/>
      <c r="M154" s="20"/>
      <c r="N154" s="20"/>
      <c r="O154" s="20"/>
      <c r="P154" s="20"/>
      <c r="Q154" s="20"/>
      <c r="R154" s="20"/>
      <c r="S154" s="560"/>
      <c r="T154" s="101"/>
      <c r="U154" s="20"/>
    </row>
    <row r="155" s="80" customFormat="1">
      <c r="A155" s="81"/>
      <c r="D155" s="80" t="s">
        <v>3585</v>
      </c>
      <c r="F155" s="43" t="s">
        <v>38</v>
      </c>
      <c r="G155" s="81">
        <v>5</v>
      </c>
      <c r="H155" s="48"/>
      <c r="I155" s="48"/>
      <c r="J155" s="48">
        <f t="shared" ref="J155:Q155" si="760">J103+J111+J122+J126+J134+J146</f>
        <v>0.85999999999999999</v>
      </c>
      <c r="K155" s="48">
        <f t="shared" si="760"/>
        <v>0.85999999999999999</v>
      </c>
      <c r="L155" s="48">
        <f t="shared" si="760"/>
        <v>0.85999999999999999</v>
      </c>
      <c r="M155" s="48">
        <f t="shared" si="760"/>
        <v>0.85999999999999999</v>
      </c>
      <c r="N155" s="48">
        <f t="shared" si="760"/>
        <v>0.85999999999999999</v>
      </c>
      <c r="O155" s="48">
        <f t="shared" si="760"/>
        <v>0.85999999999999999</v>
      </c>
      <c r="P155" s="48">
        <f t="shared" si="760"/>
        <v>0.85999999999999999</v>
      </c>
      <c r="Q155" s="48">
        <f t="shared" si="760"/>
        <v>0.85999999999999999</v>
      </c>
      <c r="R155" s="48">
        <f>R103+R111+R122+R126+R134+R146</f>
        <v>0.85999999999999999</v>
      </c>
      <c r="S155" s="259"/>
    </row>
    <row r="156" s="80" customFormat="1">
      <c r="A156" s="81"/>
      <c r="B156" s="20"/>
      <c r="D156" s="20"/>
      <c r="E156" s="20"/>
      <c r="F156" s="48"/>
      <c r="G156" s="81"/>
      <c r="H156" s="227"/>
      <c r="I156" s="87"/>
      <c r="J156" s="48"/>
      <c r="K156" s="48"/>
      <c r="L156" s="48"/>
      <c r="M156" s="48"/>
      <c r="N156" s="48"/>
      <c r="O156" s="48"/>
      <c r="P156" s="48"/>
      <c r="Q156" s="48"/>
      <c r="R156" s="48"/>
      <c r="S156" s="259"/>
      <c r="T156" s="48"/>
      <c r="U156" s="226"/>
      <c r="V156" s="554"/>
      <c r="W156" s="98"/>
      <c r="X156" s="162"/>
      <c r="Y156" s="275"/>
      <c r="Z156" s="20"/>
      <c r="AA156" s="98"/>
      <c r="AB156" s="162"/>
      <c r="AC156" s="162"/>
      <c r="AD156" s="162"/>
    </row>
    <row r="157">
      <c r="A157" s="22">
        <v>4</v>
      </c>
      <c r="D157" s="175" t="s">
        <v>1184</v>
      </c>
      <c r="G157" s="22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123"/>
      <c r="T157" s="164"/>
    </row>
    <row r="158">
      <c r="A158" s="22"/>
      <c r="B158" s="20" t="s">
        <v>3586</v>
      </c>
      <c r="C158" s="21" t="s">
        <v>3587</v>
      </c>
      <c r="D158" s="20" t="s">
        <v>3588</v>
      </c>
      <c r="E158" s="20" t="s">
        <v>3588</v>
      </c>
      <c r="F158" s="21" t="s">
        <v>38</v>
      </c>
      <c r="G158" s="22">
        <v>20</v>
      </c>
      <c r="H158" s="211">
        <v>0</v>
      </c>
      <c r="J158" s="21">
        <f t="shared" ref="J158:Q198" si="761">K158</f>
        <v>1</v>
      </c>
      <c r="K158" s="21">
        <f t="shared" si="761"/>
        <v>1</v>
      </c>
      <c r="L158" s="21">
        <f t="shared" si="761"/>
        <v>1</v>
      </c>
      <c r="M158" s="21">
        <f t="shared" si="761"/>
        <v>1</v>
      </c>
      <c r="N158" s="21">
        <f t="shared" si="761"/>
        <v>1</v>
      </c>
      <c r="O158" s="21">
        <f t="shared" si="761"/>
        <v>1</v>
      </c>
      <c r="P158" s="21">
        <f t="shared" si="761"/>
        <v>1</v>
      </c>
      <c r="Q158" s="21">
        <f t="shared" si="761"/>
        <v>1</v>
      </c>
      <c r="R158" s="21">
        <v>1</v>
      </c>
      <c r="S158" s="650"/>
      <c r="T158" s="61"/>
      <c r="U158" s="100"/>
      <c r="X158" s="91"/>
    </row>
    <row r="159">
      <c r="A159" s="22"/>
      <c r="B159" s="20"/>
      <c r="C159" s="22" t="s">
        <v>3589</v>
      </c>
      <c r="D159" s="20" t="s">
        <v>3590</v>
      </c>
      <c r="E159" s="20" t="s">
        <v>3590</v>
      </c>
      <c r="G159" s="22"/>
      <c r="H159" s="22">
        <v>0</v>
      </c>
      <c r="J159" s="21"/>
      <c r="K159" s="21"/>
      <c r="L159" s="21"/>
      <c r="M159" s="21"/>
      <c r="N159" s="21"/>
      <c r="O159" s="21"/>
      <c r="P159" s="21"/>
      <c r="Q159" s="21"/>
      <c r="R159" s="21"/>
      <c r="S159" s="650"/>
      <c r="T159" s="61"/>
      <c r="U159" s="127"/>
      <c r="V159" s="100"/>
    </row>
    <row r="160">
      <c r="A160" s="22"/>
      <c r="B160" s="20" t="s">
        <v>3591</v>
      </c>
      <c r="C160" s="22" t="s">
        <v>3592</v>
      </c>
      <c r="D160" s="20" t="s">
        <v>3593</v>
      </c>
      <c r="E160" s="20" t="s">
        <v>3593</v>
      </c>
      <c r="F160" s="21" t="s">
        <v>38</v>
      </c>
      <c r="G160" s="22">
        <v>20</v>
      </c>
      <c r="H160" s="211">
        <v>0</v>
      </c>
      <c r="J160" s="21">
        <f t="shared" si="761"/>
        <v>0.050000000000000003</v>
      </c>
      <c r="K160" s="21">
        <f t="shared" si="761"/>
        <v>0.050000000000000003</v>
      </c>
      <c r="L160" s="21">
        <f t="shared" si="761"/>
        <v>0.050000000000000003</v>
      </c>
      <c r="M160" s="21">
        <f t="shared" si="761"/>
        <v>0.050000000000000003</v>
      </c>
      <c r="N160" s="21">
        <f t="shared" si="761"/>
        <v>0.050000000000000003</v>
      </c>
      <c r="O160" s="21">
        <f t="shared" si="761"/>
        <v>0.050000000000000003</v>
      </c>
      <c r="P160" s="21">
        <f t="shared" si="761"/>
        <v>0.050000000000000003</v>
      </c>
      <c r="Q160" s="21">
        <f t="shared" si="761"/>
        <v>0.050000000000000003</v>
      </c>
      <c r="R160" s="21">
        <v>0.050000000000000003</v>
      </c>
      <c r="S160" s="650"/>
      <c r="T160" s="61"/>
      <c r="U160" s="110"/>
      <c r="X160" s="91"/>
    </row>
    <row r="161">
      <c r="A161" s="22"/>
      <c r="B161" s="20"/>
      <c r="C161" s="22" t="s">
        <v>3594</v>
      </c>
      <c r="D161" s="20" t="s">
        <v>3595</v>
      </c>
      <c r="E161" s="20" t="s">
        <v>3595</v>
      </c>
      <c r="G161" s="22"/>
      <c r="H161" s="22">
        <v>0</v>
      </c>
      <c r="J161" s="21"/>
      <c r="K161" s="21"/>
      <c r="L161" s="21"/>
      <c r="M161" s="21"/>
      <c r="N161" s="21"/>
      <c r="O161" s="21"/>
      <c r="P161" s="21"/>
      <c r="Q161" s="21"/>
      <c r="R161" s="21"/>
      <c r="S161" s="259"/>
      <c r="T161" s="48"/>
      <c r="U161" s="127"/>
    </row>
    <row r="162">
      <c r="A162" s="22"/>
      <c r="B162" s="24" t="s">
        <v>140</v>
      </c>
      <c r="C162" s="192"/>
      <c r="D162" s="20" t="s">
        <v>3596</v>
      </c>
      <c r="E162" s="20" t="s">
        <v>3596</v>
      </c>
      <c r="F162" s="98" t="s">
        <v>38</v>
      </c>
      <c r="G162" s="22">
        <v>20</v>
      </c>
      <c r="I162" s="20"/>
      <c r="J162" s="21">
        <f t="shared" si="761"/>
        <v>0.029999999999999999</v>
      </c>
      <c r="K162" s="21">
        <f t="shared" si="761"/>
        <v>0.029999999999999999</v>
      </c>
      <c r="L162" s="21">
        <f t="shared" si="761"/>
        <v>0.029999999999999999</v>
      </c>
      <c r="M162" s="21">
        <f t="shared" si="761"/>
        <v>0.029999999999999999</v>
      </c>
      <c r="N162" s="21">
        <f t="shared" si="761"/>
        <v>0.029999999999999999</v>
      </c>
      <c r="O162" s="21">
        <f t="shared" si="761"/>
        <v>0.029999999999999999</v>
      </c>
      <c r="P162" s="21">
        <f t="shared" si="761"/>
        <v>0.029999999999999999</v>
      </c>
      <c r="Q162" s="21">
        <f t="shared" si="761"/>
        <v>0.029999999999999999</v>
      </c>
      <c r="R162" s="21">
        <v>0.029999999999999999</v>
      </c>
      <c r="S162" s="259"/>
      <c r="T162" s="48"/>
      <c r="U162" s="38"/>
      <c r="V162" s="24"/>
    </row>
    <row r="163">
      <c r="A163" s="22"/>
      <c r="B163" s="24" t="s">
        <v>366</v>
      </c>
      <c r="C163" s="24" t="s">
        <v>3584</v>
      </c>
      <c r="F163" s="98"/>
      <c r="G163" s="22"/>
      <c r="I163" s="20"/>
      <c r="K163" s="20"/>
      <c r="L163" s="20"/>
      <c r="N163" s="20"/>
      <c r="O163" s="20"/>
      <c r="P163" s="20"/>
      <c r="Q163" s="20"/>
      <c r="R163" s="20"/>
      <c r="S163" s="259"/>
      <c r="T163" s="48"/>
      <c r="U163" s="38"/>
      <c r="V163" s="110"/>
    </row>
    <row r="164">
      <c r="A164" s="22"/>
      <c r="B164" s="24" t="s">
        <v>3597</v>
      </c>
      <c r="C164" s="24" t="s">
        <v>3598</v>
      </c>
      <c r="F164" s="98"/>
      <c r="G164" s="22"/>
      <c r="I164" s="20"/>
      <c r="K164" s="20"/>
      <c r="L164" s="20"/>
      <c r="N164" s="20"/>
      <c r="O164" s="20"/>
      <c r="P164" s="20"/>
      <c r="Q164" s="20"/>
      <c r="R164" s="20"/>
      <c r="U164" s="97"/>
      <c r="V164" s="24"/>
    </row>
    <row r="165">
      <c r="A165" s="22"/>
      <c r="B165" s="24" t="s">
        <v>3599</v>
      </c>
      <c r="C165" s="155" t="s">
        <v>3600</v>
      </c>
      <c r="F165" s="98"/>
      <c r="G165" s="22"/>
      <c r="I165" s="20"/>
      <c r="K165" s="20"/>
      <c r="L165" s="20"/>
      <c r="N165" s="20"/>
      <c r="O165" s="20"/>
      <c r="P165" s="20"/>
      <c r="Q165" s="20"/>
      <c r="R165" s="20"/>
      <c r="U165" s="23"/>
      <c r="V165" s="24"/>
    </row>
    <row r="166">
      <c r="A166" s="22"/>
      <c r="B166" s="24" t="s">
        <v>3601</v>
      </c>
      <c r="C166" s="22" t="s">
        <v>3602</v>
      </c>
      <c r="F166" s="98"/>
      <c r="G166" s="22"/>
      <c r="I166" s="20"/>
      <c r="K166" s="20"/>
      <c r="L166" s="20"/>
      <c r="N166" s="20"/>
      <c r="O166" s="20"/>
      <c r="P166" s="20"/>
      <c r="Q166" s="20"/>
      <c r="R166" s="20"/>
      <c r="U166" s="23"/>
      <c r="V166" s="24"/>
    </row>
    <row r="167">
      <c r="A167" s="22"/>
      <c r="B167" s="24" t="s">
        <v>140</v>
      </c>
      <c r="D167" s="20" t="s">
        <v>1330</v>
      </c>
      <c r="E167" s="20" t="s">
        <v>1330</v>
      </c>
      <c r="F167" s="98" t="s">
        <v>38</v>
      </c>
      <c r="G167" s="22">
        <v>20</v>
      </c>
      <c r="H167" s="54"/>
      <c r="I167" s="20"/>
      <c r="J167" s="21">
        <f t="shared" si="761"/>
        <v>0.070000000000000007</v>
      </c>
      <c r="K167" s="21">
        <f t="shared" si="761"/>
        <v>0.070000000000000007</v>
      </c>
      <c r="L167" s="21">
        <f t="shared" si="761"/>
        <v>0.070000000000000007</v>
      </c>
      <c r="M167" s="21">
        <f t="shared" si="761"/>
        <v>0.070000000000000007</v>
      </c>
      <c r="N167" s="21">
        <f t="shared" si="761"/>
        <v>0.070000000000000007</v>
      </c>
      <c r="O167" s="21">
        <f t="shared" si="761"/>
        <v>0.070000000000000007</v>
      </c>
      <c r="P167" s="21">
        <f t="shared" si="761"/>
        <v>0.070000000000000007</v>
      </c>
      <c r="Q167" s="21">
        <f t="shared" si="761"/>
        <v>0.070000000000000007</v>
      </c>
      <c r="R167" s="21">
        <v>0.070000000000000007</v>
      </c>
      <c r="S167" s="259"/>
      <c r="T167" s="48"/>
      <c r="U167" s="23"/>
      <c r="V167" s="38"/>
    </row>
    <row r="168">
      <c r="A168" s="22"/>
      <c r="B168" s="24" t="s">
        <v>3597</v>
      </c>
      <c r="C168" s="24" t="s">
        <v>3598</v>
      </c>
      <c r="F168" s="98"/>
      <c r="G168" s="22"/>
      <c r="H168" s="54"/>
      <c r="I168" s="89"/>
      <c r="J168" s="23"/>
      <c r="K168" s="23"/>
      <c r="L168" s="38"/>
      <c r="M168" s="20"/>
      <c r="N168" s="20"/>
      <c r="O168" s="20"/>
      <c r="P168" s="20"/>
      <c r="Q168" s="20"/>
      <c r="R168" s="20"/>
      <c r="S168" s="260"/>
      <c r="T168" s="80"/>
      <c r="U168" s="20"/>
    </row>
    <row r="169">
      <c r="A169" s="22"/>
      <c r="B169" s="24" t="s">
        <v>3603</v>
      </c>
      <c r="C169" s="24" t="s">
        <v>3604</v>
      </c>
      <c r="F169" s="98"/>
      <c r="G169" s="22"/>
      <c r="H169" s="54"/>
      <c r="I169" s="89"/>
      <c r="J169" s="23"/>
      <c r="K169" s="23"/>
      <c r="L169" s="38"/>
      <c r="M169" s="20"/>
      <c r="N169" s="20"/>
      <c r="O169" s="20"/>
      <c r="P169" s="20"/>
      <c r="Q169" s="20"/>
      <c r="R169" s="20"/>
      <c r="S169" s="260"/>
      <c r="T169" s="80"/>
      <c r="U169" s="20"/>
    </row>
    <row r="170">
      <c r="A170" s="22"/>
      <c r="B170" s="24" t="s">
        <v>3605</v>
      </c>
      <c r="C170" s="192" t="s">
        <v>805</v>
      </c>
      <c r="F170" s="43"/>
      <c r="G170" s="22"/>
      <c r="I170" s="89"/>
      <c r="J170" s="38"/>
      <c r="K170" s="38"/>
      <c r="L170" s="20"/>
      <c r="M170" s="20"/>
      <c r="N170" s="20"/>
      <c r="O170" s="20"/>
      <c r="P170" s="20"/>
      <c r="Q170" s="20"/>
      <c r="R170" s="20"/>
      <c r="S170" s="260"/>
      <c r="T170" s="80"/>
      <c r="U170" s="20"/>
    </row>
    <row r="171">
      <c r="A171" s="22"/>
      <c r="B171" s="24" t="s">
        <v>3606</v>
      </c>
      <c r="C171" s="244" t="s">
        <v>3607</v>
      </c>
      <c r="F171" s="43"/>
      <c r="G171" s="22"/>
      <c r="I171" s="89"/>
      <c r="J171" s="38"/>
      <c r="K171" s="38"/>
      <c r="L171" s="20"/>
      <c r="M171" s="20"/>
      <c r="N171" s="20"/>
      <c r="O171" s="20"/>
      <c r="P171" s="20"/>
      <c r="Q171" s="20"/>
      <c r="R171" s="20"/>
      <c r="S171" s="260"/>
      <c r="T171" s="80"/>
      <c r="U171" s="20"/>
    </row>
    <row r="172">
      <c r="A172" s="22"/>
      <c r="B172" s="24" t="s">
        <v>140</v>
      </c>
      <c r="C172" s="20"/>
      <c r="D172" s="20" t="s">
        <v>3608</v>
      </c>
      <c r="E172" s="20" t="s">
        <v>3608</v>
      </c>
      <c r="F172" s="98" t="s">
        <v>38</v>
      </c>
      <c r="G172" s="22">
        <v>20</v>
      </c>
      <c r="I172" s="20"/>
      <c r="J172" s="21">
        <f t="shared" si="761"/>
        <v>0.050000000000000003</v>
      </c>
      <c r="K172" s="21">
        <f t="shared" si="761"/>
        <v>0.050000000000000003</v>
      </c>
      <c r="L172" s="21">
        <f t="shared" si="761"/>
        <v>0.050000000000000003</v>
      </c>
      <c r="M172" s="21">
        <f t="shared" si="761"/>
        <v>0.050000000000000003</v>
      </c>
      <c r="N172" s="21">
        <f t="shared" si="761"/>
        <v>0.050000000000000003</v>
      </c>
      <c r="O172" s="21">
        <f t="shared" si="761"/>
        <v>0.050000000000000003</v>
      </c>
      <c r="P172" s="21">
        <f t="shared" si="761"/>
        <v>0.050000000000000003</v>
      </c>
      <c r="Q172" s="21">
        <f t="shared" si="761"/>
        <v>0.050000000000000003</v>
      </c>
      <c r="R172" s="21">
        <v>0.050000000000000003</v>
      </c>
      <c r="S172" s="259"/>
      <c r="T172" s="48"/>
      <c r="U172" s="38"/>
      <c r="V172" s="80"/>
    </row>
    <row r="173">
      <c r="A173" s="22"/>
      <c r="B173" s="24" t="s">
        <v>3609</v>
      </c>
      <c r="C173" s="21" t="s">
        <v>3610</v>
      </c>
      <c r="F173" s="98"/>
      <c r="G173" s="22"/>
      <c r="I173" s="20"/>
      <c r="K173" s="21"/>
      <c r="L173" s="21"/>
      <c r="M173" s="21"/>
      <c r="N173" s="21"/>
      <c r="O173" s="21"/>
      <c r="P173" s="21"/>
      <c r="Q173" s="21"/>
      <c r="R173" s="21"/>
      <c r="S173" s="259"/>
      <c r="T173" s="48"/>
      <c r="U173" s="38"/>
      <c r="V173" s="80"/>
    </row>
    <row r="174">
      <c r="A174" s="22"/>
      <c r="B174" s="24" t="s">
        <v>3597</v>
      </c>
      <c r="C174" s="24" t="s">
        <v>3598</v>
      </c>
      <c r="F174" s="98"/>
      <c r="G174" s="22"/>
      <c r="I174" s="20"/>
      <c r="K174" s="20"/>
      <c r="L174" s="20"/>
      <c r="M174" s="20"/>
      <c r="N174" s="20"/>
      <c r="O174" s="20"/>
      <c r="P174" s="20"/>
      <c r="Q174" s="20"/>
      <c r="R174" s="21"/>
      <c r="S174" s="259"/>
      <c r="T174" s="48"/>
      <c r="U174" s="38"/>
      <c r="V174" s="128"/>
      <c r="W174" s="128"/>
    </row>
    <row r="175">
      <c r="A175" s="22"/>
      <c r="B175" s="24" t="s">
        <v>3611</v>
      </c>
      <c r="C175" s="21" t="s">
        <v>3612</v>
      </c>
      <c r="F175" s="43"/>
      <c r="G175" s="22"/>
      <c r="I175" s="20"/>
      <c r="K175" s="20"/>
      <c r="L175" s="20"/>
      <c r="M175" s="20"/>
      <c r="N175" s="20"/>
      <c r="O175" s="20"/>
      <c r="P175" s="20"/>
      <c r="Q175" s="20"/>
      <c r="R175" s="21"/>
      <c r="S175" s="259"/>
      <c r="T175" s="48"/>
      <c r="U175" s="91"/>
    </row>
    <row r="176">
      <c r="A176" s="22"/>
      <c r="B176" s="24" t="s">
        <v>3613</v>
      </c>
      <c r="C176" s="192" t="s">
        <v>3614</v>
      </c>
      <c r="F176" s="43"/>
      <c r="G176" s="22"/>
      <c r="I176" s="20"/>
      <c r="K176" s="20"/>
      <c r="L176" s="20"/>
      <c r="M176" s="20"/>
      <c r="N176" s="20"/>
      <c r="O176" s="20"/>
      <c r="P176" s="20"/>
      <c r="Q176" s="20"/>
      <c r="R176" s="21"/>
      <c r="S176" s="259"/>
      <c r="T176" s="48"/>
      <c r="U176" s="91"/>
    </row>
    <row r="177">
      <c r="A177" s="22"/>
      <c r="B177" s="24" t="s">
        <v>3615</v>
      </c>
      <c r="C177" s="192" t="s">
        <v>3616</v>
      </c>
      <c r="F177" s="43"/>
      <c r="G177" s="22"/>
      <c r="I177" s="20"/>
      <c r="K177" s="20"/>
      <c r="L177" s="20"/>
      <c r="M177" s="20"/>
      <c r="N177" s="20"/>
      <c r="O177" s="20"/>
      <c r="P177" s="20"/>
      <c r="Q177" s="20"/>
      <c r="R177" s="21"/>
      <c r="S177" s="259"/>
      <c r="T177" s="48"/>
      <c r="U177" s="23"/>
      <c r="V177" s="24"/>
    </row>
    <row r="178">
      <c r="A178" s="22"/>
      <c r="B178" s="24" t="s">
        <v>3617</v>
      </c>
      <c r="C178" s="192" t="s">
        <v>3618</v>
      </c>
      <c r="F178" s="43"/>
      <c r="G178" s="22"/>
      <c r="I178" s="20"/>
      <c r="K178" s="20"/>
      <c r="L178" s="20"/>
      <c r="M178" s="20"/>
      <c r="N178" s="20"/>
      <c r="O178" s="20"/>
      <c r="P178" s="20"/>
      <c r="Q178" s="20"/>
      <c r="R178" s="21"/>
      <c r="S178" s="259"/>
      <c r="T178" s="48"/>
      <c r="U178" s="23"/>
      <c r="V178" s="24"/>
    </row>
    <row r="179">
      <c r="A179" s="22"/>
      <c r="B179" s="24" t="s">
        <v>140</v>
      </c>
      <c r="C179" s="192"/>
      <c r="D179" s="20" t="s">
        <v>267</v>
      </c>
      <c r="E179" s="20" t="s">
        <v>267</v>
      </c>
      <c r="F179" s="98" t="s">
        <v>38</v>
      </c>
      <c r="G179" s="22">
        <v>20</v>
      </c>
      <c r="I179" s="20"/>
      <c r="J179" s="21">
        <f t="shared" si="761"/>
        <v>0.02</v>
      </c>
      <c r="K179" s="21">
        <f t="shared" si="761"/>
        <v>0.02</v>
      </c>
      <c r="L179" s="21">
        <f t="shared" si="761"/>
        <v>0.02</v>
      </c>
      <c r="M179" s="21">
        <f t="shared" si="761"/>
        <v>0.02</v>
      </c>
      <c r="N179" s="21">
        <f t="shared" si="761"/>
        <v>0.02</v>
      </c>
      <c r="O179" s="21">
        <f t="shared" si="761"/>
        <v>0.02</v>
      </c>
      <c r="P179" s="21">
        <f t="shared" si="761"/>
        <v>0.02</v>
      </c>
      <c r="Q179" s="21">
        <f t="shared" si="761"/>
        <v>0.02</v>
      </c>
      <c r="R179" s="21">
        <v>0.02</v>
      </c>
      <c r="S179" s="259"/>
      <c r="T179" s="48"/>
      <c r="U179" s="23"/>
      <c r="V179" s="24"/>
    </row>
    <row r="180">
      <c r="A180" s="22"/>
      <c r="B180" s="24" t="s">
        <v>3597</v>
      </c>
      <c r="C180" s="24" t="s">
        <v>3598</v>
      </c>
      <c r="F180" s="43"/>
      <c r="G180" s="22"/>
      <c r="I180" s="20"/>
      <c r="K180" s="20"/>
      <c r="L180" s="20"/>
      <c r="M180" s="20"/>
      <c r="N180" s="20"/>
      <c r="O180" s="20"/>
      <c r="P180" s="20"/>
      <c r="Q180" s="20"/>
      <c r="R180" s="21"/>
      <c r="S180" s="259"/>
      <c r="T180" s="48"/>
      <c r="U180" s="23"/>
      <c r="V180" s="24"/>
    </row>
    <row r="181">
      <c r="A181" s="22"/>
      <c r="B181" s="24" t="s">
        <v>3619</v>
      </c>
      <c r="C181" s="21" t="s">
        <v>3620</v>
      </c>
      <c r="F181" s="43"/>
      <c r="G181" s="22"/>
      <c r="J181" s="21"/>
      <c r="K181" s="23"/>
      <c r="L181" s="24"/>
      <c r="M181" s="20"/>
      <c r="N181" s="20"/>
      <c r="O181" s="20"/>
      <c r="P181" s="20"/>
      <c r="Q181" s="20"/>
      <c r="R181" s="20"/>
      <c r="S181" s="260"/>
      <c r="T181" s="80"/>
      <c r="U181" s="20"/>
    </row>
    <row r="182">
      <c r="A182" s="22"/>
      <c r="B182" s="24" t="s">
        <v>3621</v>
      </c>
      <c r="C182" s="24" t="s">
        <v>3622</v>
      </c>
      <c r="F182" s="43"/>
      <c r="G182" s="22"/>
      <c r="J182" s="21"/>
      <c r="K182" s="23"/>
      <c r="L182" s="24"/>
      <c r="M182" s="20"/>
      <c r="N182" s="20"/>
      <c r="O182" s="20"/>
      <c r="P182" s="20"/>
      <c r="Q182" s="20"/>
      <c r="R182" s="20"/>
      <c r="S182" s="260"/>
      <c r="T182" s="80"/>
      <c r="U182" s="20"/>
    </row>
    <row r="183">
      <c r="A183" s="22"/>
      <c r="B183" s="24" t="s">
        <v>3623</v>
      </c>
      <c r="C183" s="21" t="s">
        <v>3624</v>
      </c>
      <c r="F183" s="43"/>
      <c r="G183" s="22"/>
      <c r="J183" s="21"/>
      <c r="K183" s="23"/>
      <c r="L183" s="24"/>
      <c r="M183" s="20"/>
      <c r="N183" s="20"/>
      <c r="O183" s="20"/>
      <c r="P183" s="20"/>
      <c r="Q183" s="20"/>
      <c r="R183" s="20"/>
      <c r="S183" s="260"/>
      <c r="T183" s="80"/>
      <c r="U183" s="20"/>
    </row>
    <row r="184">
      <c r="A184" s="22"/>
      <c r="B184" s="24" t="s">
        <v>140</v>
      </c>
      <c r="D184" s="20" t="s">
        <v>3625</v>
      </c>
      <c r="E184" s="20" t="s">
        <v>3625</v>
      </c>
      <c r="F184" s="98" t="s">
        <v>38</v>
      </c>
      <c r="G184" s="22">
        <v>20</v>
      </c>
      <c r="I184" s="20"/>
      <c r="J184" s="21">
        <f t="shared" si="761"/>
        <v>0.16</v>
      </c>
      <c r="K184" s="21">
        <f t="shared" si="761"/>
        <v>0.16</v>
      </c>
      <c r="L184" s="21">
        <f t="shared" si="761"/>
        <v>0.16</v>
      </c>
      <c r="M184" s="21">
        <f t="shared" si="761"/>
        <v>0.16</v>
      </c>
      <c r="N184" s="21">
        <f t="shared" si="761"/>
        <v>0.16</v>
      </c>
      <c r="O184" s="21">
        <f t="shared" si="761"/>
        <v>0.16</v>
      </c>
      <c r="P184" s="21">
        <f t="shared" si="761"/>
        <v>0.16</v>
      </c>
      <c r="Q184" s="21">
        <f t="shared" si="761"/>
        <v>0.16</v>
      </c>
      <c r="R184" s="21">
        <v>0.16</v>
      </c>
      <c r="S184" s="259"/>
      <c r="T184" s="48"/>
      <c r="U184" s="23"/>
    </row>
    <row r="185">
      <c r="A185" s="22"/>
      <c r="B185" s="24" t="s">
        <v>3571</v>
      </c>
      <c r="C185" s="24" t="s">
        <v>3572</v>
      </c>
      <c r="F185" s="98"/>
      <c r="G185" s="22"/>
      <c r="I185" s="20"/>
      <c r="K185" s="20"/>
      <c r="L185" s="24"/>
      <c r="M185" s="20"/>
      <c r="N185" s="20"/>
      <c r="O185" s="20"/>
      <c r="P185" s="20"/>
      <c r="Q185" s="20"/>
      <c r="R185" s="88"/>
      <c r="S185" s="259"/>
      <c r="T185" s="48"/>
      <c r="U185" s="23"/>
    </row>
    <row r="186">
      <c r="A186" s="22"/>
      <c r="B186" s="24" t="s">
        <v>170</v>
      </c>
      <c r="C186" s="24" t="s">
        <v>3381</v>
      </c>
      <c r="F186" s="98"/>
      <c r="G186" s="22"/>
      <c r="I186" s="20"/>
      <c r="K186" s="20"/>
      <c r="L186" s="24"/>
      <c r="M186" s="20"/>
      <c r="N186" s="20"/>
      <c r="O186" s="20"/>
      <c r="P186" s="20"/>
      <c r="Q186" s="20"/>
      <c r="R186" s="88"/>
      <c r="U186" s="23"/>
    </row>
    <row r="187">
      <c r="A187" s="22"/>
      <c r="B187" s="24" t="s">
        <v>804</v>
      </c>
      <c r="C187" s="21" t="s">
        <v>805</v>
      </c>
      <c r="F187" s="43"/>
      <c r="G187" s="22"/>
      <c r="I187" s="20"/>
      <c r="K187" s="20"/>
      <c r="L187" s="20"/>
      <c r="M187" s="20"/>
      <c r="N187" s="20"/>
      <c r="O187" s="20"/>
      <c r="P187" s="20"/>
      <c r="Q187" s="20"/>
      <c r="R187" s="21"/>
      <c r="S187" s="560"/>
      <c r="T187" s="101"/>
    </row>
    <row r="188">
      <c r="A188" s="22"/>
      <c r="B188" s="24" t="s">
        <v>3597</v>
      </c>
      <c r="C188" s="24" t="s">
        <v>3598</v>
      </c>
      <c r="F188" s="43"/>
      <c r="G188" s="22"/>
      <c r="I188" s="20"/>
      <c r="K188" s="20"/>
      <c r="L188" s="24"/>
      <c r="M188" s="20"/>
      <c r="N188" s="20"/>
      <c r="O188" s="20"/>
      <c r="P188" s="20"/>
      <c r="Q188" s="20"/>
      <c r="R188" s="21"/>
      <c r="U188" s="23"/>
    </row>
    <row r="189">
      <c r="A189" s="22"/>
      <c r="B189" s="24" t="s">
        <v>3626</v>
      </c>
      <c r="C189" s="21" t="s">
        <v>3627</v>
      </c>
      <c r="F189" s="43"/>
      <c r="G189" s="22"/>
      <c r="I189" s="20"/>
      <c r="K189" s="20"/>
      <c r="L189" s="24"/>
      <c r="M189" s="20"/>
      <c r="N189" s="20"/>
      <c r="O189" s="20"/>
      <c r="P189" s="20"/>
      <c r="Q189" s="20"/>
      <c r="R189" s="21"/>
      <c r="S189" s="560"/>
      <c r="T189" s="101"/>
    </row>
    <row r="190">
      <c r="A190" s="22"/>
      <c r="B190" s="24" t="s">
        <v>3541</v>
      </c>
      <c r="C190" s="21" t="s">
        <v>3628</v>
      </c>
      <c r="F190" s="43"/>
      <c r="G190" s="22"/>
      <c r="I190" s="20"/>
      <c r="K190" s="20"/>
      <c r="L190" s="24"/>
      <c r="M190" s="20"/>
      <c r="N190" s="20"/>
      <c r="O190" s="20"/>
      <c r="P190" s="20"/>
      <c r="Q190" s="20"/>
      <c r="R190" s="21"/>
      <c r="U190" s="23"/>
    </row>
    <row r="191">
      <c r="A191" s="22"/>
      <c r="B191" s="24" t="s">
        <v>3629</v>
      </c>
      <c r="F191" s="43"/>
      <c r="G191" s="22"/>
      <c r="I191" s="20"/>
      <c r="K191" s="20"/>
      <c r="L191" s="24"/>
      <c r="M191" s="20"/>
      <c r="N191" s="20"/>
      <c r="O191" s="20"/>
      <c r="P191" s="20"/>
      <c r="Q191" s="20"/>
      <c r="R191" s="21"/>
      <c r="U191" s="23"/>
    </row>
    <row r="192">
      <c r="A192" s="22"/>
      <c r="B192" s="24" t="s">
        <v>3630</v>
      </c>
      <c r="C192" s="21" t="s">
        <v>3624</v>
      </c>
      <c r="F192" s="43"/>
      <c r="G192" s="22"/>
      <c r="I192" s="20"/>
      <c r="K192" s="20"/>
      <c r="L192" s="24"/>
      <c r="M192" s="20"/>
      <c r="N192" s="20"/>
      <c r="O192" s="20"/>
      <c r="P192" s="20"/>
      <c r="Q192" s="20"/>
      <c r="R192" s="21"/>
      <c r="U192" s="23"/>
    </row>
    <row r="193">
      <c r="A193" s="22"/>
      <c r="B193" s="24" t="s">
        <v>3631</v>
      </c>
      <c r="C193" s="21" t="s">
        <v>3632</v>
      </c>
      <c r="F193" s="43"/>
      <c r="G193" s="22"/>
      <c r="I193" s="20"/>
      <c r="K193" s="20"/>
      <c r="L193" s="24"/>
      <c r="M193" s="20"/>
      <c r="N193" s="20"/>
      <c r="O193" s="20"/>
      <c r="P193" s="20"/>
      <c r="Q193" s="20"/>
      <c r="R193" s="21"/>
      <c r="U193" s="23"/>
    </row>
    <row r="194">
      <c r="A194" s="22"/>
      <c r="B194" s="24" t="s">
        <v>3633</v>
      </c>
      <c r="C194" s="24"/>
      <c r="F194" s="43"/>
      <c r="G194" s="22"/>
      <c r="I194" s="20"/>
      <c r="K194" s="20"/>
      <c r="L194" s="24"/>
      <c r="M194" s="20"/>
      <c r="N194" s="20"/>
      <c r="O194" s="20"/>
      <c r="P194" s="20"/>
      <c r="Q194" s="20"/>
      <c r="R194" s="21"/>
      <c r="U194" s="23"/>
    </row>
    <row r="195">
      <c r="A195" s="22"/>
      <c r="B195" s="24" t="s">
        <v>3634</v>
      </c>
      <c r="C195" s="24" t="s">
        <v>3635</v>
      </c>
      <c r="F195" s="43"/>
      <c r="G195" s="22"/>
      <c r="I195" s="20"/>
      <c r="K195" s="20"/>
      <c r="L195" s="24"/>
      <c r="M195" s="20"/>
      <c r="N195" s="20"/>
      <c r="O195" s="20"/>
      <c r="P195" s="20"/>
      <c r="Q195" s="20"/>
      <c r="R195" s="21"/>
      <c r="U195" s="23"/>
    </row>
    <row r="196">
      <c r="A196" s="22"/>
      <c r="B196" s="20" t="s">
        <v>3636</v>
      </c>
      <c r="C196" s="21" t="s">
        <v>3637</v>
      </c>
      <c r="F196" s="43"/>
      <c r="G196" s="22"/>
      <c r="I196" s="20"/>
      <c r="K196" s="20"/>
      <c r="L196" s="24"/>
      <c r="M196" s="20"/>
      <c r="N196" s="20"/>
      <c r="O196" s="20"/>
      <c r="P196" s="20"/>
      <c r="Q196" s="20"/>
      <c r="R196" s="21"/>
      <c r="U196" s="23"/>
    </row>
    <row r="197">
      <c r="A197" s="22"/>
      <c r="B197" s="20" t="s">
        <v>693</v>
      </c>
      <c r="C197" s="20" t="s">
        <v>3388</v>
      </c>
      <c r="F197" s="43"/>
      <c r="G197" s="22"/>
      <c r="I197" s="20"/>
      <c r="K197" s="20"/>
      <c r="L197" s="24"/>
      <c r="M197" s="20"/>
      <c r="N197" s="20"/>
      <c r="O197" s="20"/>
      <c r="P197" s="20"/>
      <c r="Q197" s="20"/>
      <c r="R197" s="21"/>
      <c r="U197" s="23"/>
    </row>
    <row r="198">
      <c r="A198" s="22"/>
      <c r="B198" s="20" t="s">
        <v>140</v>
      </c>
      <c r="D198" s="20" t="s">
        <v>3638</v>
      </c>
      <c r="E198" s="20" t="s">
        <v>3638</v>
      </c>
      <c r="F198" s="98" t="s">
        <v>38</v>
      </c>
      <c r="G198" s="22">
        <v>20</v>
      </c>
      <c r="I198" s="20"/>
      <c r="J198" s="21">
        <f t="shared" si="761"/>
        <v>0.22</v>
      </c>
      <c r="K198" s="21">
        <f t="shared" si="761"/>
        <v>0.22</v>
      </c>
      <c r="L198" s="21">
        <f t="shared" si="761"/>
        <v>0.22</v>
      </c>
      <c r="M198" s="21">
        <f t="shared" si="761"/>
        <v>0.22</v>
      </c>
      <c r="N198" s="21">
        <f t="shared" si="761"/>
        <v>0.22</v>
      </c>
      <c r="O198" s="21">
        <f t="shared" si="761"/>
        <v>0.22</v>
      </c>
      <c r="P198" s="21">
        <f t="shared" si="761"/>
        <v>0.22</v>
      </c>
      <c r="Q198" s="21">
        <f t="shared" si="761"/>
        <v>0.22</v>
      </c>
      <c r="R198" s="21">
        <v>0.22</v>
      </c>
      <c r="S198" s="259"/>
      <c r="T198" s="48"/>
      <c r="U198" s="23"/>
    </row>
    <row r="199">
      <c r="A199" s="22"/>
      <c r="B199" s="20" t="s">
        <v>3639</v>
      </c>
      <c r="C199" s="20" t="s">
        <v>3640</v>
      </c>
      <c r="F199" s="43"/>
      <c r="G199" s="22"/>
      <c r="I199" s="20"/>
      <c r="K199" s="20"/>
      <c r="L199" s="101"/>
      <c r="M199" s="20"/>
      <c r="N199" s="20"/>
      <c r="O199" s="20"/>
      <c r="P199" s="20"/>
      <c r="Q199" s="20"/>
      <c r="R199" s="21"/>
      <c r="S199" s="560"/>
      <c r="T199" s="101"/>
      <c r="U199" s="20"/>
      <c r="X199" s="97"/>
    </row>
    <row r="200">
      <c r="A200" s="22"/>
      <c r="B200" s="20" t="s">
        <v>3641</v>
      </c>
      <c r="C200" s="20" t="s">
        <v>3642</v>
      </c>
      <c r="F200" s="43"/>
      <c r="G200" s="22"/>
      <c r="J200" s="21"/>
      <c r="K200" s="23"/>
      <c r="L200" s="101"/>
      <c r="M200" s="20"/>
      <c r="N200" s="20"/>
      <c r="O200" s="20"/>
      <c r="P200" s="20"/>
      <c r="Q200" s="20"/>
      <c r="R200" s="20"/>
      <c r="S200" s="116"/>
      <c r="T200" s="20"/>
      <c r="U200" s="20"/>
    </row>
    <row r="201">
      <c r="A201" s="22"/>
      <c r="B201" s="20" t="s">
        <v>3571</v>
      </c>
      <c r="C201" s="20" t="s">
        <v>3572</v>
      </c>
      <c r="F201" s="43"/>
      <c r="G201" s="22"/>
      <c r="J201" s="21"/>
      <c r="K201" s="23"/>
      <c r="L201" s="101"/>
      <c r="M201" s="20"/>
      <c r="N201" s="20"/>
      <c r="O201" s="20"/>
      <c r="P201" s="20"/>
      <c r="Q201" s="20"/>
      <c r="R201" s="20"/>
      <c r="S201" s="116"/>
      <c r="T201" s="20"/>
      <c r="U201" s="20"/>
    </row>
    <row r="202">
      <c r="A202" s="22"/>
      <c r="B202" s="20" t="s">
        <v>170</v>
      </c>
      <c r="C202" s="24" t="s">
        <v>3381</v>
      </c>
      <c r="F202" s="43"/>
      <c r="G202" s="22"/>
      <c r="J202" s="21"/>
      <c r="K202" s="23"/>
      <c r="L202" s="101"/>
      <c r="M202" s="20"/>
      <c r="N202" s="20"/>
      <c r="O202" s="20"/>
      <c r="P202" s="20"/>
      <c r="Q202" s="20"/>
      <c r="R202" s="20"/>
      <c r="S202" s="116"/>
      <c r="T202" s="20"/>
      <c r="U202" s="20"/>
    </row>
    <row r="203">
      <c r="A203" s="22"/>
      <c r="B203" s="20" t="s">
        <v>3643</v>
      </c>
      <c r="C203" s="24" t="s">
        <v>3644</v>
      </c>
      <c r="F203" s="43"/>
      <c r="G203" s="22"/>
      <c r="J203" s="21"/>
      <c r="K203" s="23"/>
      <c r="L203" s="101"/>
      <c r="M203" s="20"/>
      <c r="N203" s="20"/>
      <c r="O203" s="20"/>
      <c r="P203" s="20"/>
      <c r="Q203" s="20"/>
      <c r="R203" s="20"/>
      <c r="S203" s="116"/>
      <c r="T203" s="20"/>
      <c r="U203" s="20"/>
    </row>
    <row r="204">
      <c r="A204" s="22"/>
      <c r="B204" s="20" t="s">
        <v>159</v>
      </c>
      <c r="C204" s="20" t="s">
        <v>3412</v>
      </c>
      <c r="F204" s="43"/>
      <c r="G204" s="22"/>
      <c r="J204" s="21"/>
      <c r="K204" s="23"/>
      <c r="L204" s="101"/>
      <c r="M204" s="20"/>
      <c r="N204" s="20"/>
      <c r="O204" s="20"/>
      <c r="P204" s="20"/>
      <c r="Q204" s="20"/>
      <c r="R204" s="20"/>
      <c r="S204" s="116"/>
      <c r="T204" s="20"/>
      <c r="U204" s="20"/>
    </row>
    <row r="205">
      <c r="A205" s="22"/>
      <c r="B205" s="20" t="s">
        <v>804</v>
      </c>
      <c r="C205" s="21" t="s">
        <v>805</v>
      </c>
      <c r="F205" s="43"/>
      <c r="G205" s="22"/>
      <c r="J205" s="21"/>
      <c r="K205" s="23"/>
      <c r="L205" s="101"/>
      <c r="M205" s="20"/>
      <c r="N205" s="20"/>
      <c r="O205" s="20"/>
      <c r="P205" s="20"/>
      <c r="Q205" s="20"/>
      <c r="R205" s="20"/>
      <c r="S205" s="116"/>
      <c r="T205" s="20"/>
      <c r="U205" s="20"/>
    </row>
    <row r="206">
      <c r="A206" s="22"/>
      <c r="B206" s="20" t="s">
        <v>3597</v>
      </c>
      <c r="C206" s="24" t="s">
        <v>3598</v>
      </c>
      <c r="F206" s="43"/>
      <c r="G206" s="22"/>
      <c r="J206" s="21"/>
      <c r="K206" s="23"/>
      <c r="L206" s="101"/>
      <c r="M206" s="20"/>
      <c r="N206" s="20"/>
      <c r="O206" s="20"/>
      <c r="P206" s="20"/>
      <c r="Q206" s="20"/>
      <c r="R206" s="20"/>
      <c r="S206" s="116"/>
      <c r="T206" s="20"/>
      <c r="U206" s="20"/>
    </row>
    <row r="207">
      <c r="A207" s="22"/>
      <c r="B207" s="20" t="s">
        <v>3645</v>
      </c>
      <c r="F207" s="43"/>
      <c r="G207" s="22"/>
      <c r="J207" s="21"/>
      <c r="K207" s="20"/>
      <c r="L207" s="101"/>
      <c r="M207" s="20"/>
      <c r="N207" s="20"/>
      <c r="O207" s="20"/>
      <c r="P207" s="20"/>
      <c r="Q207" s="20"/>
      <c r="R207" s="20"/>
      <c r="S207" s="124"/>
      <c r="T207" s="97"/>
      <c r="U207" s="20"/>
    </row>
    <row r="208">
      <c r="A208" s="22"/>
      <c r="B208" s="20" t="s">
        <v>3646</v>
      </c>
      <c r="C208" s="21" t="s">
        <v>3647</v>
      </c>
      <c r="F208" s="43"/>
      <c r="G208" s="22"/>
      <c r="J208" s="21"/>
      <c r="K208" s="20"/>
      <c r="L208" s="101"/>
      <c r="M208" s="20"/>
      <c r="N208" s="20"/>
      <c r="O208" s="20"/>
      <c r="P208" s="20"/>
      <c r="Q208" s="20"/>
      <c r="R208" s="20"/>
      <c r="S208" s="125"/>
      <c r="T208" s="23"/>
      <c r="U208" s="20"/>
    </row>
    <row r="209">
      <c r="A209" s="22"/>
      <c r="B209" s="20" t="s">
        <v>3577</v>
      </c>
      <c r="F209" s="43"/>
      <c r="G209" s="22"/>
      <c r="J209" s="21"/>
      <c r="K209" s="20"/>
      <c r="L209" s="101"/>
      <c r="M209" s="20"/>
      <c r="N209" s="20"/>
      <c r="O209" s="20"/>
      <c r="P209" s="20"/>
      <c r="Q209" s="20"/>
      <c r="R209" s="20"/>
      <c r="S209" s="125"/>
      <c r="T209" s="23"/>
      <c r="U209" s="20"/>
    </row>
    <row r="210">
      <c r="A210" s="22"/>
      <c r="B210" s="20" t="s">
        <v>3648</v>
      </c>
      <c r="C210" s="21" t="s">
        <v>3649</v>
      </c>
      <c r="F210" s="43"/>
      <c r="G210" s="22"/>
      <c r="J210" s="21"/>
      <c r="K210" s="20"/>
      <c r="L210" s="101"/>
      <c r="M210" s="20"/>
      <c r="N210" s="20"/>
      <c r="O210" s="20"/>
      <c r="P210" s="20"/>
      <c r="Q210" s="20"/>
      <c r="R210" s="20"/>
      <c r="S210" s="125"/>
      <c r="T210" s="23"/>
      <c r="U210" s="20"/>
    </row>
    <row r="211">
      <c r="A211" s="22"/>
      <c r="B211" s="20" t="s">
        <v>3650</v>
      </c>
      <c r="C211" s="24" t="s">
        <v>3651</v>
      </c>
      <c r="F211" s="43"/>
      <c r="G211" s="22"/>
      <c r="J211" s="21"/>
      <c r="K211" s="20"/>
      <c r="L211" s="101"/>
      <c r="M211" s="20"/>
      <c r="N211" s="20"/>
      <c r="O211" s="20"/>
      <c r="P211" s="20"/>
      <c r="Q211" s="20"/>
      <c r="R211" s="20"/>
      <c r="S211" s="125"/>
      <c r="T211" s="23"/>
      <c r="U211" s="20"/>
    </row>
    <row r="212">
      <c r="A212" s="22"/>
      <c r="B212" s="20" t="s">
        <v>3652</v>
      </c>
      <c r="F212" s="43"/>
      <c r="G212" s="22"/>
      <c r="J212" s="21"/>
      <c r="K212" s="20"/>
      <c r="L212" s="101"/>
      <c r="M212" s="20"/>
      <c r="N212" s="20"/>
      <c r="O212" s="20"/>
      <c r="P212" s="20"/>
      <c r="Q212" s="20"/>
      <c r="R212" s="20"/>
      <c r="S212" s="125"/>
      <c r="T212" s="23"/>
      <c r="U212" s="20"/>
    </row>
    <row r="213">
      <c r="A213" s="22"/>
      <c r="B213" s="20" t="s">
        <v>3541</v>
      </c>
      <c r="C213" s="21" t="s">
        <v>3628</v>
      </c>
      <c r="F213" s="43"/>
      <c r="G213" s="22"/>
      <c r="J213" s="21"/>
      <c r="K213" s="20"/>
      <c r="L213" s="101"/>
      <c r="M213" s="20"/>
      <c r="N213" s="20"/>
      <c r="O213" s="20"/>
      <c r="P213" s="20"/>
      <c r="Q213" s="20"/>
      <c r="R213" s="20"/>
      <c r="S213" s="125"/>
      <c r="T213" s="23"/>
      <c r="U213" s="20"/>
    </row>
    <row r="214">
      <c r="A214" s="22"/>
      <c r="B214" s="20" t="s">
        <v>3629</v>
      </c>
      <c r="F214" s="43"/>
      <c r="G214" s="22"/>
      <c r="J214" s="21"/>
      <c r="K214" s="20"/>
      <c r="L214" s="101"/>
      <c r="M214" s="20"/>
      <c r="N214" s="20"/>
      <c r="O214" s="20"/>
      <c r="P214" s="20"/>
      <c r="Q214" s="20"/>
      <c r="R214" s="20"/>
      <c r="S214" s="125"/>
      <c r="T214" s="23"/>
      <c r="U214" s="20"/>
    </row>
    <row r="215">
      <c r="A215" s="22"/>
      <c r="B215" s="24" t="s">
        <v>1274</v>
      </c>
      <c r="C215" s="21" t="s">
        <v>3534</v>
      </c>
      <c r="F215" s="43"/>
      <c r="G215" s="22"/>
      <c r="J215" s="21"/>
      <c r="K215" s="20"/>
      <c r="L215" s="20"/>
      <c r="M215" s="20"/>
      <c r="N215" s="20"/>
      <c r="O215" s="20"/>
      <c r="P215" s="20"/>
      <c r="Q215" s="20"/>
      <c r="R215" s="20"/>
      <c r="S215" s="126"/>
      <c r="T215" s="91"/>
      <c r="U215" s="20"/>
      <c r="Z215" s="101"/>
      <c r="AA215" s="38"/>
    </row>
    <row r="216">
      <c r="A216" s="22"/>
      <c r="B216" s="24" t="s">
        <v>3653</v>
      </c>
      <c r="C216" s="21" t="s">
        <v>3654</v>
      </c>
      <c r="F216" s="43"/>
      <c r="G216" s="22"/>
      <c r="J216" s="21"/>
      <c r="K216" s="20"/>
      <c r="L216" s="20"/>
      <c r="M216" s="20"/>
      <c r="N216" s="20"/>
      <c r="O216" s="20"/>
      <c r="P216" s="20"/>
      <c r="Q216" s="20"/>
      <c r="R216" s="20"/>
      <c r="S216" s="126"/>
      <c r="T216" s="91"/>
      <c r="U216" s="20"/>
      <c r="Z216" s="101"/>
      <c r="AA216" s="38"/>
    </row>
    <row r="217">
      <c r="A217" s="22"/>
      <c r="B217" s="20"/>
      <c r="D217" s="80" t="s">
        <v>1187</v>
      </c>
      <c r="F217" s="48" t="s">
        <v>38</v>
      </c>
      <c r="G217" s="81">
        <v>20</v>
      </c>
      <c r="H217" s="48"/>
      <c r="J217" s="48">
        <f t="shared" ref="J217:Q217" si="762">J158+J160+J162+J167+J172+J179+J184+J198</f>
        <v>1.6000000000000001</v>
      </c>
      <c r="K217" s="48">
        <f t="shared" si="762"/>
        <v>1.6000000000000001</v>
      </c>
      <c r="L217" s="48">
        <f t="shared" si="762"/>
        <v>1.6000000000000001</v>
      </c>
      <c r="M217" s="48">
        <f t="shared" si="762"/>
        <v>1.6000000000000001</v>
      </c>
      <c r="N217" s="48">
        <f t="shared" si="762"/>
        <v>1.6000000000000001</v>
      </c>
      <c r="O217" s="48">
        <f t="shared" si="762"/>
        <v>1.6000000000000001</v>
      </c>
      <c r="P217" s="48">
        <f t="shared" si="762"/>
        <v>1.6000000000000001</v>
      </c>
      <c r="Q217" s="48">
        <f t="shared" si="762"/>
        <v>1.6000000000000001</v>
      </c>
      <c r="R217" s="48">
        <f>R158+R160+R162+R167+R172+R179+R184+R198</f>
        <v>1.6000000000000001</v>
      </c>
      <c r="S217" s="259"/>
      <c r="T217" s="48"/>
      <c r="U217" s="76"/>
      <c r="V217" s="101"/>
    </row>
    <row r="218">
      <c r="A218" s="22"/>
      <c r="B218" s="20"/>
      <c r="D218" s="80"/>
      <c r="F218" s="48"/>
      <c r="G218" s="81"/>
      <c r="H218" s="48"/>
      <c r="J218" s="48"/>
      <c r="K218" s="48"/>
      <c r="L218" s="48"/>
      <c r="M218" s="48"/>
      <c r="N218" s="48"/>
      <c r="O218" s="48"/>
      <c r="P218" s="48"/>
      <c r="Q218" s="48"/>
      <c r="R218" s="48"/>
      <c r="S218" s="259"/>
      <c r="T218" s="48"/>
      <c r="U218" s="76"/>
      <c r="V218" s="101"/>
    </row>
    <row r="219">
      <c r="A219" s="22">
        <v>5</v>
      </c>
      <c r="B219" s="24"/>
      <c r="D219" s="80" t="s">
        <v>3655</v>
      </c>
      <c r="E219" s="91"/>
      <c r="F219" s="98"/>
      <c r="G219" s="22"/>
      <c r="I219" s="48"/>
      <c r="J219" s="48"/>
      <c r="K219" s="23"/>
      <c r="L219" s="24"/>
      <c r="M219" s="20"/>
      <c r="N219" s="20"/>
      <c r="O219" s="20"/>
      <c r="P219" s="20"/>
      <c r="Q219" s="20"/>
      <c r="R219" s="20"/>
      <c r="S219" s="260"/>
      <c r="T219" s="80"/>
      <c r="U219" s="20"/>
    </row>
    <row r="220" ht="12.75">
      <c r="A220" s="22"/>
      <c r="B220" s="24" t="s">
        <v>140</v>
      </c>
      <c r="C220" s="20"/>
      <c r="D220" s="1" t="s">
        <v>3656</v>
      </c>
      <c r="E220" s="20" t="s">
        <v>3656</v>
      </c>
      <c r="F220" s="98" t="s">
        <v>38</v>
      </c>
      <c r="G220" s="22">
        <v>20</v>
      </c>
      <c r="I220" s="20"/>
      <c r="J220" s="21">
        <f t="shared" ref="J220:P251" si="763">K220</f>
        <v>0.029999999999999999</v>
      </c>
      <c r="K220" s="21">
        <f t="shared" si="763"/>
        <v>0.029999999999999999</v>
      </c>
      <c r="L220" s="21">
        <f t="shared" si="763"/>
        <v>0.029999999999999999</v>
      </c>
      <c r="M220" s="21">
        <f t="shared" si="763"/>
        <v>0.029999999999999999</v>
      </c>
      <c r="N220" s="21">
        <f t="shared" si="763"/>
        <v>0.029999999999999999</v>
      </c>
      <c r="O220" s="21">
        <f t="shared" si="763"/>
        <v>0.029999999999999999</v>
      </c>
      <c r="P220" s="21">
        <f t="shared" si="763"/>
        <v>0.029999999999999999</v>
      </c>
      <c r="Q220" s="21">
        <f>R220</f>
        <v>0.029999999999999999</v>
      </c>
      <c r="R220" s="21">
        <v>0.029999999999999999</v>
      </c>
      <c r="S220" s="259"/>
      <c r="T220" s="48"/>
      <c r="U220" s="38"/>
      <c r="V220" s="152"/>
    </row>
    <row r="221">
      <c r="A221" s="22"/>
      <c r="B221" s="24" t="s">
        <v>1071</v>
      </c>
      <c r="C221" s="24" t="s">
        <v>3461</v>
      </c>
      <c r="F221" s="98"/>
      <c r="G221" s="22"/>
      <c r="I221" s="20"/>
      <c r="K221" s="20"/>
      <c r="L221" s="20"/>
      <c r="M221" s="20"/>
      <c r="N221" s="20"/>
      <c r="O221" s="20"/>
      <c r="P221" s="20"/>
      <c r="Q221" s="20"/>
      <c r="R221" s="21"/>
      <c r="S221" s="259"/>
      <c r="T221" s="48"/>
      <c r="U221" s="23"/>
      <c r="V221" s="24"/>
    </row>
    <row r="222">
      <c r="A222" s="22"/>
      <c r="B222" s="20" t="s">
        <v>3511</v>
      </c>
      <c r="C222" s="20" t="s">
        <v>3512</v>
      </c>
      <c r="F222" s="98"/>
      <c r="G222" s="22"/>
      <c r="I222" s="20"/>
      <c r="K222" s="20"/>
      <c r="L222" s="20"/>
      <c r="M222" s="20"/>
      <c r="N222" s="20"/>
      <c r="O222" s="20"/>
      <c r="P222" s="20"/>
      <c r="Q222" s="20"/>
      <c r="R222" s="21"/>
      <c r="S222" s="259"/>
      <c r="T222" s="48"/>
      <c r="U222" s="23"/>
      <c r="V222" s="24"/>
    </row>
    <row r="223">
      <c r="A223" s="22"/>
      <c r="B223" s="24" t="s">
        <v>1880</v>
      </c>
      <c r="C223" s="24" t="s">
        <v>3657</v>
      </c>
      <c r="F223" s="98"/>
      <c r="G223" s="22"/>
      <c r="I223" s="20"/>
      <c r="K223" s="20"/>
      <c r="L223" s="20"/>
      <c r="M223" s="20"/>
      <c r="N223" s="20"/>
      <c r="O223" s="20"/>
      <c r="P223" s="20"/>
      <c r="Q223" s="20"/>
      <c r="R223" s="48"/>
      <c r="S223" s="259"/>
      <c r="T223" s="48"/>
      <c r="U223" s="23"/>
    </row>
    <row r="224">
      <c r="A224" s="22"/>
      <c r="B224" s="24" t="s">
        <v>3658</v>
      </c>
      <c r="C224" s="155" t="s">
        <v>3659</v>
      </c>
      <c r="F224" s="98"/>
      <c r="G224" s="22"/>
      <c r="I224" s="20"/>
      <c r="K224" s="20"/>
      <c r="L224" s="20"/>
      <c r="M224" s="20"/>
      <c r="N224" s="20"/>
      <c r="O224" s="20"/>
      <c r="P224" s="20"/>
      <c r="Q224" s="20"/>
      <c r="R224" s="48"/>
      <c r="S224" s="259"/>
      <c r="T224" s="48"/>
      <c r="U224" s="23"/>
      <c r="V224" s="23"/>
    </row>
    <row r="225">
      <c r="A225" s="22"/>
      <c r="B225" s="20" t="s">
        <v>3660</v>
      </c>
      <c r="C225" s="24" t="s">
        <v>3661</v>
      </c>
      <c r="F225" s="98"/>
      <c r="G225" s="22"/>
      <c r="I225" s="20"/>
      <c r="K225" s="20"/>
      <c r="L225" s="20"/>
      <c r="M225" s="20"/>
      <c r="N225" s="20"/>
      <c r="O225" s="20"/>
      <c r="P225" s="20"/>
      <c r="Q225" s="20"/>
      <c r="R225" s="48"/>
      <c r="S225" s="259"/>
      <c r="T225" s="48"/>
      <c r="U225" s="23"/>
      <c r="V225" s="23"/>
    </row>
    <row r="226">
      <c r="A226" s="22"/>
      <c r="B226" s="20" t="s">
        <v>3662</v>
      </c>
      <c r="C226" s="20" t="s">
        <v>3663</v>
      </c>
      <c r="F226" s="98"/>
      <c r="G226" s="22"/>
      <c r="I226" s="20"/>
      <c r="K226" s="20"/>
      <c r="L226" s="20"/>
      <c r="M226" s="20"/>
      <c r="N226" s="20"/>
      <c r="O226" s="20"/>
      <c r="P226" s="20"/>
      <c r="Q226" s="20"/>
      <c r="R226" s="48"/>
      <c r="S226" s="259"/>
      <c r="T226" s="48"/>
      <c r="U226" s="23"/>
      <c r="V226" s="23"/>
    </row>
    <row r="227" ht="12.75">
      <c r="A227" s="22"/>
      <c r="B227" s="24" t="s">
        <v>140</v>
      </c>
      <c r="D227" s="1" t="s">
        <v>267</v>
      </c>
      <c r="E227" s="20" t="s">
        <v>267</v>
      </c>
      <c r="F227" s="98" t="s">
        <v>38</v>
      </c>
      <c r="G227" s="98">
        <v>20</v>
      </c>
      <c r="I227" s="20"/>
      <c r="J227" s="21">
        <f t="shared" si="763"/>
        <v>0.01</v>
      </c>
      <c r="K227" s="21">
        <f t="shared" si="763"/>
        <v>0.01</v>
      </c>
      <c r="L227" s="21">
        <f t="shared" si="763"/>
        <v>0.01</v>
      </c>
      <c r="M227" s="21">
        <f t="shared" si="763"/>
        <v>0.01</v>
      </c>
      <c r="N227" s="21">
        <f t="shared" si="763"/>
        <v>0.01</v>
      </c>
      <c r="O227" s="21">
        <f t="shared" si="763"/>
        <v>0.01</v>
      </c>
      <c r="P227" s="21">
        <f t="shared" si="763"/>
        <v>0.01</v>
      </c>
      <c r="Q227" s="21">
        <f>R227</f>
        <v>0.01</v>
      </c>
      <c r="R227" s="21">
        <v>0.01</v>
      </c>
      <c r="S227" s="259"/>
      <c r="T227" s="48"/>
      <c r="U227" s="23"/>
      <c r="V227" s="24"/>
    </row>
    <row r="228" ht="12.75">
      <c r="A228" s="22"/>
      <c r="B228" s="24"/>
      <c r="C228" s="24"/>
      <c r="D228" s="1"/>
      <c r="F228" s="98"/>
      <c r="G228" s="98"/>
      <c r="I228" s="20"/>
      <c r="K228" s="20"/>
      <c r="L228" s="20"/>
      <c r="M228" s="20"/>
      <c r="N228" s="20"/>
      <c r="O228" s="20"/>
      <c r="P228" s="20"/>
      <c r="Q228" s="20"/>
      <c r="R228" s="21"/>
      <c r="S228" s="259"/>
      <c r="T228" s="48"/>
      <c r="U228" s="23"/>
      <c r="V228" s="24"/>
    </row>
    <row r="229" ht="12.75">
      <c r="A229" s="22"/>
      <c r="B229" s="24" t="s">
        <v>140</v>
      </c>
      <c r="C229" s="20"/>
      <c r="D229" s="1" t="s">
        <v>3664</v>
      </c>
      <c r="E229" s="20" t="s">
        <v>3664</v>
      </c>
      <c r="F229" s="98" t="s">
        <v>38</v>
      </c>
      <c r="G229" s="98">
        <v>20</v>
      </c>
      <c r="I229" s="20"/>
      <c r="J229" s="21">
        <f t="shared" si="763"/>
        <v>0.17999999999999999</v>
      </c>
      <c r="K229" s="21">
        <f t="shared" si="763"/>
        <v>0.17999999999999999</v>
      </c>
      <c r="L229" s="21">
        <f t="shared" si="763"/>
        <v>0.17999999999999999</v>
      </c>
      <c r="M229" s="21">
        <f t="shared" si="763"/>
        <v>0.17999999999999999</v>
      </c>
      <c r="N229" s="21">
        <f t="shared" si="763"/>
        <v>0.17999999999999999</v>
      </c>
      <c r="O229" s="21">
        <f t="shared" si="763"/>
        <v>0.17999999999999999</v>
      </c>
      <c r="P229" s="21">
        <f t="shared" si="763"/>
        <v>0.17999999999999999</v>
      </c>
      <c r="Q229" s="21">
        <f>R229</f>
        <v>0.17999999999999999</v>
      </c>
      <c r="R229" s="21">
        <v>0.17999999999999999</v>
      </c>
      <c r="S229" s="259"/>
      <c r="T229" s="48"/>
      <c r="U229" s="23"/>
      <c r="V229" s="23"/>
    </row>
    <row r="230" ht="12.75">
      <c r="A230" s="22"/>
      <c r="B230" s="24" t="s">
        <v>3665</v>
      </c>
      <c r="C230" s="24" t="s">
        <v>3666</v>
      </c>
      <c r="D230" s="1"/>
      <c r="F230" s="98"/>
      <c r="G230" s="98"/>
      <c r="I230" s="20"/>
      <c r="K230" s="20"/>
      <c r="L230" s="20"/>
      <c r="M230" s="20"/>
      <c r="N230" s="20"/>
      <c r="O230" s="20"/>
      <c r="P230" s="20"/>
      <c r="Q230" s="20"/>
      <c r="R230" s="21"/>
      <c r="S230" s="259"/>
      <c r="T230" s="48"/>
      <c r="U230" s="23"/>
      <c r="V230" s="23"/>
    </row>
    <row r="231">
      <c r="A231" s="22"/>
      <c r="B231" s="24" t="s">
        <v>3667</v>
      </c>
      <c r="C231" s="24" t="s">
        <v>3668</v>
      </c>
      <c r="F231" s="98"/>
      <c r="G231" s="22"/>
      <c r="J231" s="21"/>
      <c r="K231" s="23"/>
      <c r="L231" s="24"/>
      <c r="M231" s="20"/>
      <c r="N231" s="20"/>
      <c r="O231" s="20"/>
      <c r="P231" s="20"/>
      <c r="Q231" s="20"/>
      <c r="R231" s="20"/>
      <c r="S231" s="260"/>
      <c r="T231" s="80"/>
      <c r="U231" s="20"/>
    </row>
    <row r="232">
      <c r="A232" s="22"/>
      <c r="B232" s="24" t="s">
        <v>3511</v>
      </c>
      <c r="C232" s="24" t="s">
        <v>3512</v>
      </c>
      <c r="F232" s="98"/>
      <c r="G232" s="22"/>
      <c r="J232" s="48"/>
      <c r="K232" s="23"/>
      <c r="L232" s="24"/>
      <c r="M232" s="20"/>
      <c r="N232" s="20"/>
      <c r="O232" s="20"/>
      <c r="P232" s="20"/>
      <c r="Q232" s="20"/>
      <c r="R232" s="20"/>
      <c r="S232" s="260"/>
      <c r="T232" s="80"/>
      <c r="U232" s="20"/>
    </row>
    <row r="233">
      <c r="A233" s="22"/>
      <c r="B233" s="24" t="s">
        <v>1880</v>
      </c>
      <c r="C233" s="24" t="s">
        <v>3657</v>
      </c>
      <c r="F233" s="98"/>
      <c r="G233" s="22"/>
      <c r="J233" s="48"/>
      <c r="K233" s="23"/>
      <c r="L233" s="24"/>
      <c r="M233" s="20"/>
      <c r="N233" s="20"/>
      <c r="O233" s="20"/>
      <c r="P233" s="20"/>
      <c r="Q233" s="20"/>
      <c r="R233" s="20"/>
      <c r="S233" s="260"/>
      <c r="T233" s="80"/>
      <c r="U233" s="20"/>
    </row>
    <row r="234">
      <c r="A234" s="22"/>
      <c r="B234" s="24" t="s">
        <v>3406</v>
      </c>
      <c r="C234" s="24" t="s">
        <v>3407</v>
      </c>
      <c r="F234" s="98"/>
      <c r="G234" s="22"/>
      <c r="J234" s="48"/>
      <c r="K234" s="23"/>
      <c r="L234" s="24"/>
      <c r="M234" s="20"/>
      <c r="N234" s="20"/>
      <c r="O234" s="20"/>
      <c r="P234" s="20"/>
      <c r="Q234" s="20"/>
      <c r="R234" s="20"/>
      <c r="S234" s="260"/>
      <c r="T234" s="80"/>
      <c r="U234" s="20"/>
    </row>
    <row r="235">
      <c r="A235" s="22"/>
      <c r="B235" s="24" t="s">
        <v>3549</v>
      </c>
      <c r="C235" s="24" t="s">
        <v>3550</v>
      </c>
      <c r="F235" s="98"/>
      <c r="G235" s="22"/>
      <c r="J235" s="48"/>
      <c r="K235" s="23"/>
      <c r="L235" s="24"/>
      <c r="M235" s="20"/>
      <c r="N235" s="20"/>
      <c r="O235" s="20"/>
      <c r="P235" s="20"/>
      <c r="Q235" s="20"/>
      <c r="R235" s="20"/>
      <c r="S235" s="260"/>
      <c r="T235" s="80"/>
      <c r="U235" s="20"/>
    </row>
    <row r="236">
      <c r="A236" s="22"/>
      <c r="B236" s="24" t="s">
        <v>159</v>
      </c>
      <c r="C236" s="24" t="s">
        <v>3412</v>
      </c>
      <c r="F236" s="98"/>
      <c r="G236" s="22"/>
      <c r="J236" s="48"/>
      <c r="K236" s="23"/>
      <c r="L236" s="24"/>
      <c r="M236" s="20"/>
      <c r="N236" s="20"/>
      <c r="O236" s="20"/>
      <c r="P236" s="20"/>
      <c r="Q236" s="20"/>
      <c r="R236" s="20"/>
      <c r="S236" s="260"/>
      <c r="T236" s="80"/>
      <c r="U236" s="20"/>
    </row>
    <row r="237">
      <c r="A237" s="22"/>
      <c r="B237" s="24" t="s">
        <v>3662</v>
      </c>
      <c r="C237" s="24" t="s">
        <v>3663</v>
      </c>
      <c r="F237" s="98"/>
      <c r="G237" s="22"/>
      <c r="J237" s="48"/>
      <c r="K237" s="23"/>
      <c r="L237" s="24"/>
      <c r="M237" s="20"/>
      <c r="N237" s="20"/>
      <c r="O237" s="20"/>
      <c r="P237" s="20"/>
      <c r="Q237" s="20"/>
      <c r="R237" s="20"/>
      <c r="S237" s="260"/>
      <c r="T237" s="80"/>
      <c r="U237" s="20"/>
    </row>
    <row r="238">
      <c r="A238" s="22"/>
      <c r="B238" s="24" t="s">
        <v>3669</v>
      </c>
      <c r="C238" s="21" t="s">
        <v>3670</v>
      </c>
      <c r="F238" s="98"/>
      <c r="G238" s="22"/>
      <c r="I238" s="20"/>
      <c r="K238" s="20"/>
      <c r="L238" s="20"/>
      <c r="M238" s="20"/>
      <c r="N238" s="20"/>
      <c r="O238" s="20"/>
      <c r="P238" s="20"/>
      <c r="Q238" s="20"/>
      <c r="R238" s="20"/>
      <c r="S238" s="259"/>
      <c r="T238" s="48"/>
      <c r="U238" s="48"/>
      <c r="V238" s="23"/>
      <c r="W238" s="24"/>
    </row>
    <row r="239">
      <c r="A239" s="22"/>
      <c r="B239" s="24" t="s">
        <v>3671</v>
      </c>
      <c r="C239" s="24" t="s">
        <v>3672</v>
      </c>
      <c r="F239" s="98"/>
      <c r="G239" s="22"/>
      <c r="I239" s="20"/>
      <c r="K239" s="20"/>
      <c r="L239" s="20"/>
      <c r="M239" s="20"/>
      <c r="N239" s="20"/>
      <c r="O239" s="20"/>
      <c r="P239" s="20"/>
      <c r="Q239" s="20"/>
      <c r="R239" s="20"/>
      <c r="S239" s="259"/>
      <c r="T239" s="48"/>
      <c r="U239" s="48"/>
      <c r="V239" s="23"/>
      <c r="W239" s="24"/>
    </row>
    <row r="240">
      <c r="A240" s="22"/>
      <c r="B240" s="24" t="s">
        <v>140</v>
      </c>
      <c r="D240" s="20" t="s">
        <v>3673</v>
      </c>
      <c r="E240" s="20" t="s">
        <v>3673</v>
      </c>
      <c r="F240" s="98" t="s">
        <v>38</v>
      </c>
      <c r="G240" s="22">
        <v>20</v>
      </c>
      <c r="I240" s="20"/>
      <c r="J240" s="21">
        <f t="shared" si="763"/>
        <v>0.25</v>
      </c>
      <c r="K240" s="21">
        <f t="shared" si="763"/>
        <v>0.25</v>
      </c>
      <c r="L240" s="21">
        <f t="shared" si="763"/>
        <v>0.25</v>
      </c>
      <c r="M240" s="21">
        <f t="shared" si="763"/>
        <v>0.25</v>
      </c>
      <c r="N240" s="21">
        <f t="shared" si="763"/>
        <v>0.25</v>
      </c>
      <c r="O240" s="21">
        <f t="shared" si="763"/>
        <v>0.25</v>
      </c>
      <c r="P240" s="21">
        <f t="shared" si="763"/>
        <v>0.25</v>
      </c>
      <c r="Q240" s="21">
        <f>R240</f>
        <v>0.25</v>
      </c>
      <c r="R240" s="21">
        <v>0.25</v>
      </c>
      <c r="S240" s="259"/>
      <c r="T240" s="48"/>
      <c r="U240" s="48"/>
      <c r="V240" s="23"/>
      <c r="W240" s="24"/>
    </row>
    <row r="241">
      <c r="A241" s="22"/>
      <c r="B241" s="24" t="s">
        <v>3639</v>
      </c>
      <c r="C241" s="24" t="s">
        <v>3640</v>
      </c>
      <c r="F241" s="98"/>
      <c r="G241" s="22"/>
      <c r="I241" s="20"/>
      <c r="K241" s="20"/>
      <c r="L241" s="20"/>
      <c r="M241" s="20"/>
      <c r="N241" s="20"/>
      <c r="O241" s="20"/>
      <c r="P241" s="20"/>
      <c r="Q241" s="20"/>
      <c r="R241" s="20"/>
      <c r="S241" s="259"/>
      <c r="T241" s="48"/>
      <c r="U241" s="167"/>
      <c r="W241" s="24"/>
    </row>
    <row r="242">
      <c r="A242" s="22"/>
      <c r="B242" s="24" t="s">
        <v>3641</v>
      </c>
      <c r="C242" s="24" t="s">
        <v>3642</v>
      </c>
      <c r="F242" s="98"/>
      <c r="G242" s="22"/>
      <c r="I242" s="20"/>
      <c r="K242" s="20"/>
      <c r="L242" s="20"/>
      <c r="M242" s="20"/>
      <c r="N242" s="20"/>
      <c r="O242" s="20"/>
      <c r="P242" s="20"/>
      <c r="Q242" s="20"/>
      <c r="R242" s="20"/>
      <c r="S242" s="259"/>
      <c r="T242" s="48"/>
      <c r="U242" s="48"/>
      <c r="V242" s="167"/>
      <c r="W242" s="24"/>
    </row>
    <row r="243">
      <c r="A243" s="22"/>
      <c r="B243" s="24" t="s">
        <v>342</v>
      </c>
      <c r="C243" s="24" t="s">
        <v>3490</v>
      </c>
      <c r="F243" s="98"/>
      <c r="G243" s="22"/>
      <c r="I243" s="20"/>
      <c r="K243" s="20"/>
      <c r="L243" s="20"/>
      <c r="M243" s="20"/>
      <c r="N243" s="20"/>
      <c r="O243" s="20"/>
      <c r="P243" s="20"/>
      <c r="Q243" s="20"/>
      <c r="R243" s="20"/>
      <c r="S243" s="259"/>
      <c r="T243" s="48"/>
      <c r="U243" s="48"/>
      <c r="V243" s="23"/>
      <c r="W243" s="24"/>
    </row>
    <row r="244">
      <c r="A244" s="22"/>
      <c r="B244" s="24" t="s">
        <v>3511</v>
      </c>
      <c r="C244" s="24" t="s">
        <v>3512</v>
      </c>
      <c r="F244" s="98"/>
      <c r="G244" s="22"/>
      <c r="I244" s="20"/>
      <c r="K244" s="20"/>
      <c r="L244" s="20"/>
      <c r="M244" s="20"/>
      <c r="N244" s="20"/>
      <c r="O244" s="20"/>
      <c r="P244" s="20"/>
      <c r="Q244" s="20"/>
      <c r="R244" s="20"/>
      <c r="S244" s="259"/>
      <c r="T244" s="48"/>
      <c r="U244" s="48"/>
      <c r="V244" s="23"/>
      <c r="W244" s="24"/>
    </row>
    <row r="245">
      <c r="A245" s="22"/>
      <c r="B245" s="24" t="s">
        <v>268</v>
      </c>
      <c r="C245" s="24" t="s">
        <v>3508</v>
      </c>
      <c r="F245" s="98"/>
      <c r="G245" s="22"/>
      <c r="I245" s="20"/>
      <c r="K245" s="20"/>
      <c r="L245" s="20"/>
      <c r="M245" s="20"/>
      <c r="N245" s="20"/>
      <c r="O245" s="20"/>
      <c r="P245" s="20"/>
      <c r="Q245" s="20"/>
      <c r="R245" s="20"/>
      <c r="S245" s="259"/>
      <c r="T245" s="48"/>
      <c r="U245" s="167"/>
      <c r="W245" s="24"/>
    </row>
    <row r="246">
      <c r="A246" s="22"/>
      <c r="B246" s="24" t="s">
        <v>3662</v>
      </c>
      <c r="C246" s="24" t="s">
        <v>3663</v>
      </c>
      <c r="F246" s="98"/>
      <c r="G246" s="22"/>
      <c r="I246" s="20"/>
      <c r="K246" s="20"/>
      <c r="L246" s="20"/>
      <c r="M246" s="20"/>
      <c r="N246" s="20"/>
      <c r="O246" s="20"/>
      <c r="P246" s="20"/>
      <c r="Q246" s="20"/>
      <c r="R246" s="20"/>
      <c r="S246" s="259"/>
      <c r="T246" s="48"/>
      <c r="U246" s="167"/>
      <c r="W246" s="24"/>
    </row>
    <row r="247">
      <c r="A247" s="22"/>
      <c r="B247" s="24" t="s">
        <v>3674</v>
      </c>
      <c r="C247" s="21" t="s">
        <v>3675</v>
      </c>
      <c r="F247" s="98"/>
      <c r="G247" s="22"/>
      <c r="I247" s="20"/>
      <c r="K247" s="20"/>
      <c r="L247" s="20"/>
      <c r="M247" s="20"/>
      <c r="N247" s="20"/>
      <c r="O247" s="20"/>
      <c r="P247" s="20"/>
      <c r="Q247" s="20"/>
      <c r="R247" s="20"/>
      <c r="S247" s="259"/>
      <c r="T247" s="48"/>
      <c r="U247" s="48"/>
      <c r="V247" s="23"/>
      <c r="W247" s="24"/>
    </row>
    <row r="248">
      <c r="A248" s="22"/>
      <c r="B248" s="24" t="s">
        <v>3676</v>
      </c>
      <c r="C248" s="22" t="s">
        <v>3677</v>
      </c>
      <c r="D248" s="20" t="s">
        <v>3678</v>
      </c>
      <c r="F248" s="98"/>
      <c r="G248" s="22"/>
      <c r="I248" s="20"/>
      <c r="K248" s="20"/>
      <c r="L248" s="20"/>
      <c r="M248" s="20"/>
      <c r="N248" s="20"/>
      <c r="O248" s="20"/>
      <c r="P248" s="20"/>
      <c r="Q248" s="20"/>
      <c r="R248" s="20"/>
      <c r="S248" s="259"/>
      <c r="T248" s="48"/>
      <c r="W248" s="24"/>
    </row>
    <row r="249">
      <c r="A249" s="22"/>
      <c r="B249" s="24" t="s">
        <v>3679</v>
      </c>
      <c r="C249" s="22" t="s">
        <v>3680</v>
      </c>
      <c r="F249" s="98"/>
      <c r="G249" s="22"/>
      <c r="I249" s="20"/>
      <c r="K249" s="20"/>
      <c r="L249" s="20"/>
      <c r="M249" s="20"/>
      <c r="N249" s="20"/>
      <c r="O249" s="20"/>
      <c r="P249" s="20"/>
      <c r="Q249" s="20"/>
      <c r="R249" s="20"/>
      <c r="S249" s="259"/>
      <c r="T249" s="48"/>
      <c r="W249" s="24"/>
    </row>
    <row r="250">
      <c r="A250" s="22"/>
      <c r="B250" s="24" t="s">
        <v>3676</v>
      </c>
      <c r="C250" s="22" t="s">
        <v>3677</v>
      </c>
      <c r="D250" s="20" t="s">
        <v>3681</v>
      </c>
      <c r="E250" s="20" t="s">
        <v>3681</v>
      </c>
      <c r="F250" s="98" t="s">
        <v>38</v>
      </c>
      <c r="G250" s="22">
        <v>20</v>
      </c>
      <c r="I250" s="20"/>
      <c r="J250" s="21">
        <f t="shared" si="763"/>
        <v>0.42999999999999999</v>
      </c>
      <c r="K250" s="21">
        <f t="shared" si="763"/>
        <v>0.42999999999999999</v>
      </c>
      <c r="L250" s="21">
        <f t="shared" si="763"/>
        <v>0.42999999999999999</v>
      </c>
      <c r="M250" s="21">
        <f t="shared" si="763"/>
        <v>0.42999999999999999</v>
      </c>
      <c r="N250" s="21">
        <f t="shared" si="763"/>
        <v>0.42999999999999999</v>
      </c>
      <c r="O250" s="21">
        <f t="shared" si="763"/>
        <v>0.42999999999999999</v>
      </c>
      <c r="P250" s="21">
        <f t="shared" si="763"/>
        <v>0.42999999999999999</v>
      </c>
      <c r="Q250" s="21">
        <f t="shared" ref="Q250:Q251" si="764">R250</f>
        <v>0.42999999999999999</v>
      </c>
      <c r="R250" s="21">
        <v>0.42999999999999999</v>
      </c>
      <c r="S250" s="259"/>
      <c r="T250" s="48"/>
      <c r="U250" s="97"/>
      <c r="V250" s="23"/>
    </row>
    <row r="251" ht="12.75">
      <c r="A251" s="22"/>
      <c r="B251" s="24" t="s">
        <v>140</v>
      </c>
      <c r="D251" s="1" t="s">
        <v>3682</v>
      </c>
      <c r="E251" s="20" t="s">
        <v>3682</v>
      </c>
      <c r="F251" s="98" t="s">
        <v>38</v>
      </c>
      <c r="G251" s="98">
        <v>20</v>
      </c>
      <c r="I251" s="20"/>
      <c r="J251" s="21">
        <f t="shared" si="763"/>
        <v>0.10000000000000001</v>
      </c>
      <c r="K251" s="21">
        <f t="shared" si="763"/>
        <v>0.10000000000000001</v>
      </c>
      <c r="L251" s="21">
        <f t="shared" si="763"/>
        <v>0.10000000000000001</v>
      </c>
      <c r="M251" s="21">
        <f t="shared" si="763"/>
        <v>0.10000000000000001</v>
      </c>
      <c r="N251" s="21">
        <f t="shared" si="763"/>
        <v>0.10000000000000001</v>
      </c>
      <c r="O251" s="21">
        <f t="shared" si="763"/>
        <v>0.10000000000000001</v>
      </c>
      <c r="P251" s="21">
        <f t="shared" si="763"/>
        <v>0.10000000000000001</v>
      </c>
      <c r="Q251" s="21">
        <f t="shared" si="764"/>
        <v>0.10000000000000001</v>
      </c>
      <c r="R251" s="21">
        <v>0.10000000000000001</v>
      </c>
      <c r="S251" s="259"/>
      <c r="T251" s="48"/>
      <c r="U251" s="97"/>
      <c r="V251" s="23"/>
      <c r="W251" s="24"/>
    </row>
    <row r="252" ht="12.75">
      <c r="A252" s="22"/>
      <c r="B252" s="24" t="s">
        <v>3660</v>
      </c>
      <c r="C252" s="24" t="s">
        <v>3661</v>
      </c>
      <c r="D252" s="1"/>
      <c r="F252" s="98"/>
      <c r="G252" s="22"/>
      <c r="I252" s="20"/>
      <c r="K252" s="20"/>
      <c r="L252" s="20"/>
      <c r="M252" s="20"/>
      <c r="N252" s="20"/>
      <c r="O252" s="20"/>
      <c r="P252" s="20"/>
      <c r="Q252" s="20"/>
      <c r="R252" s="20"/>
      <c r="U252" s="21"/>
      <c r="V252" s="23"/>
      <c r="W252" s="24"/>
    </row>
    <row r="253" ht="12.75">
      <c r="A253" s="22"/>
      <c r="B253" s="24" t="s">
        <v>3603</v>
      </c>
      <c r="C253" s="24" t="s">
        <v>3683</v>
      </c>
      <c r="D253" s="1"/>
      <c r="F253" s="98"/>
      <c r="G253" s="22"/>
      <c r="I253" s="20"/>
      <c r="K253" s="20"/>
      <c r="L253" s="20"/>
      <c r="M253" s="20"/>
      <c r="N253" s="20"/>
      <c r="O253" s="20"/>
      <c r="P253" s="20"/>
      <c r="Q253" s="20"/>
      <c r="R253" s="20"/>
      <c r="S253" s="125"/>
      <c r="T253" s="23"/>
      <c r="U253" s="20"/>
      <c r="W253" s="24"/>
    </row>
    <row r="254" ht="12.75">
      <c r="A254" s="22"/>
      <c r="B254" s="24"/>
      <c r="C254" s="24" t="s">
        <v>3684</v>
      </c>
      <c r="D254" s="1"/>
      <c r="F254" s="98"/>
      <c r="G254" s="22"/>
      <c r="I254" s="48"/>
      <c r="J254" s="48"/>
      <c r="K254" s="23"/>
      <c r="L254" s="24"/>
      <c r="M254" s="20"/>
      <c r="N254" s="20"/>
      <c r="O254" s="20"/>
      <c r="P254" s="20"/>
      <c r="Q254" s="20"/>
      <c r="R254" s="20"/>
      <c r="S254" s="126"/>
      <c r="T254" s="91"/>
      <c r="U254" s="20"/>
    </row>
    <row r="255" ht="12.75">
      <c r="A255" s="22"/>
      <c r="B255" s="24" t="s">
        <v>3662</v>
      </c>
      <c r="C255" s="24" t="s">
        <v>3663</v>
      </c>
      <c r="D255" s="1"/>
      <c r="F255" s="98"/>
      <c r="G255" s="22"/>
      <c r="I255" s="48"/>
      <c r="J255" s="48"/>
      <c r="K255" s="20"/>
      <c r="L255" s="20"/>
      <c r="M255" s="20"/>
      <c r="N255" s="20"/>
      <c r="O255" s="20"/>
      <c r="P255" s="20"/>
      <c r="Q255" s="20"/>
      <c r="R255" s="20"/>
      <c r="S255" s="125"/>
      <c r="T255" s="23"/>
    </row>
    <row r="256">
      <c r="A256" s="22"/>
      <c r="B256" s="24"/>
      <c r="D256" s="80" t="s">
        <v>3685</v>
      </c>
      <c r="F256" s="43" t="s">
        <v>38</v>
      </c>
      <c r="G256" s="43">
        <v>20</v>
      </c>
      <c r="H256" s="48"/>
      <c r="I256" s="48"/>
      <c r="J256" s="48">
        <f t="shared" ref="J256:Q256" si="765">J220+J227+J229+J240+J250+J251</f>
        <v>1</v>
      </c>
      <c r="K256" s="48">
        <f t="shared" si="765"/>
        <v>1</v>
      </c>
      <c r="L256" s="48">
        <f t="shared" si="765"/>
        <v>1</v>
      </c>
      <c r="M256" s="48">
        <f t="shared" si="765"/>
        <v>1</v>
      </c>
      <c r="N256" s="48">
        <f t="shared" si="765"/>
        <v>1</v>
      </c>
      <c r="O256" s="48">
        <f t="shared" si="765"/>
        <v>1</v>
      </c>
      <c r="P256" s="48">
        <f t="shared" si="765"/>
        <v>1</v>
      </c>
      <c r="Q256" s="48">
        <f t="shared" si="765"/>
        <v>1</v>
      </c>
      <c r="R256" s="48">
        <f>R220+R227+R229+R240+R250+R251</f>
        <v>1</v>
      </c>
      <c r="S256" s="259"/>
      <c r="V256" s="23"/>
    </row>
    <row r="257">
      <c r="A257" s="22"/>
      <c r="B257" s="24"/>
      <c r="D257" s="80"/>
      <c r="F257" s="43"/>
      <c r="G257" s="43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V257" s="23"/>
    </row>
    <row r="258" s="80" customFormat="1">
      <c r="A258" s="22">
        <v>6</v>
      </c>
      <c r="C258" s="21"/>
      <c r="D258" s="80" t="s">
        <v>3686</v>
      </c>
      <c r="E258" s="24"/>
      <c r="F258" s="48"/>
      <c r="G258" s="81"/>
      <c r="H258" s="48"/>
      <c r="I258" s="48"/>
      <c r="K258" s="61"/>
      <c r="M258" s="48"/>
      <c r="N258" s="48"/>
      <c r="O258" s="48"/>
      <c r="P258" s="48"/>
      <c r="Q258" s="48"/>
      <c r="R258" s="48"/>
      <c r="S258" s="164"/>
      <c r="T258" s="164"/>
      <c r="U258" s="38"/>
      <c r="AA258" s="91"/>
    </row>
    <row r="259" s="80" customFormat="1">
      <c r="A259" s="22"/>
      <c r="B259" s="24" t="s">
        <v>964</v>
      </c>
      <c r="C259" s="21" t="s">
        <v>3687</v>
      </c>
      <c r="D259" s="20" t="s">
        <v>3688</v>
      </c>
      <c r="E259" s="20" t="s">
        <v>3346</v>
      </c>
      <c r="F259" s="21" t="s">
        <v>101</v>
      </c>
      <c r="G259" s="22">
        <v>20</v>
      </c>
      <c r="H259" s="84">
        <v>0.044999999999999998</v>
      </c>
      <c r="I259" s="21"/>
      <c r="J259" s="21">
        <f>K259</f>
        <v>5.2999999999999998</v>
      </c>
      <c r="K259" s="21">
        <f>L259</f>
        <v>5.2999999999999998</v>
      </c>
      <c r="L259" s="21">
        <f t="shared" ref="L259:Q283" si="766">M259</f>
        <v>5.2999999999999998</v>
      </c>
      <c r="M259" s="21">
        <f t="shared" si="766"/>
        <v>5.2999999999999998</v>
      </c>
      <c r="N259" s="21">
        <f t="shared" si="766"/>
        <v>5.2999999999999998</v>
      </c>
      <c r="O259" s="21">
        <f t="shared" si="766"/>
        <v>5.2999999999999998</v>
      </c>
      <c r="P259" s="21">
        <f t="shared" si="766"/>
        <v>5.2999999999999998</v>
      </c>
      <c r="Q259" s="21">
        <f t="shared" si="766"/>
        <v>5.2999999999999998</v>
      </c>
      <c r="R259" s="21">
        <v>5.2999999999999998</v>
      </c>
      <c r="S259" s="21"/>
      <c r="T259" s="101" t="s">
        <v>5929</v>
      </c>
      <c r="U259" s="97"/>
      <c r="W259" s="91"/>
      <c r="X259" s="20"/>
    </row>
    <row r="260" s="80" customFormat="1">
      <c r="A260" s="22"/>
      <c r="B260" s="24"/>
      <c r="C260" s="21" t="s">
        <v>3689</v>
      </c>
      <c r="D260" s="20" t="s">
        <v>3690</v>
      </c>
      <c r="E260" s="20"/>
      <c r="F260" s="21"/>
      <c r="G260" s="22"/>
      <c r="H260" s="89">
        <v>0.044999999999999998</v>
      </c>
      <c r="I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127"/>
      <c r="X260" s="20"/>
      <c r="AA260" s="557"/>
    </row>
    <row r="261" s="80" customFormat="1">
      <c r="A261" s="22"/>
      <c r="B261" s="24" t="s">
        <v>140</v>
      </c>
      <c r="C261" s="20"/>
      <c r="D261" s="20" t="s">
        <v>3691</v>
      </c>
      <c r="E261" s="20" t="s">
        <v>3691</v>
      </c>
      <c r="F261" s="21" t="s">
        <v>38</v>
      </c>
      <c r="G261" s="22">
        <v>5</v>
      </c>
      <c r="H261" s="21"/>
      <c r="I261" s="21"/>
      <c r="J261" s="21">
        <f>K261</f>
        <v>0.089999999999999997</v>
      </c>
      <c r="K261" s="21">
        <f>L261</f>
        <v>0.089999999999999997</v>
      </c>
      <c r="L261" s="21">
        <f t="shared" si="766"/>
        <v>0.089999999999999997</v>
      </c>
      <c r="M261" s="21">
        <f t="shared" si="766"/>
        <v>0.089999999999999997</v>
      </c>
      <c r="N261" s="21">
        <f t="shared" si="766"/>
        <v>0.089999999999999997</v>
      </c>
      <c r="O261" s="21">
        <f t="shared" si="766"/>
        <v>0.089999999999999997</v>
      </c>
      <c r="P261" s="21">
        <f t="shared" si="766"/>
        <v>0.089999999999999997</v>
      </c>
      <c r="Q261" s="21">
        <f t="shared" si="766"/>
        <v>0.089999999999999997</v>
      </c>
      <c r="R261" s="21">
        <v>0.089999999999999997</v>
      </c>
      <c r="S261" s="48"/>
      <c r="T261" s="48"/>
      <c r="U261" s="262"/>
      <c r="X261" s="20"/>
    </row>
    <row r="262" s="80" customFormat="1">
      <c r="A262" s="81"/>
      <c r="B262" s="24" t="s">
        <v>170</v>
      </c>
      <c r="C262" s="24" t="s">
        <v>3381</v>
      </c>
      <c r="D262" s="20"/>
      <c r="E262" s="24"/>
      <c r="F262" s="48"/>
      <c r="G262" s="81"/>
      <c r="H262" s="48"/>
      <c r="I262" s="48"/>
      <c r="K262" s="61"/>
      <c r="M262" s="48"/>
      <c r="N262" s="48"/>
      <c r="O262" s="48"/>
      <c r="P262" s="48"/>
      <c r="Q262" s="48"/>
      <c r="R262" s="48"/>
      <c r="S262" s="123"/>
      <c r="T262" s="164"/>
      <c r="U262" s="38"/>
      <c r="AA262" s="91"/>
    </row>
    <row r="263" s="80" customFormat="1">
      <c r="A263" s="81"/>
      <c r="B263" s="24" t="s">
        <v>3692</v>
      </c>
      <c r="C263" s="24" t="s">
        <v>3693</v>
      </c>
      <c r="D263" s="20"/>
      <c r="E263" s="24"/>
      <c r="F263" s="48"/>
      <c r="G263" s="81"/>
      <c r="H263" s="48"/>
      <c r="I263" s="48"/>
      <c r="K263" s="61"/>
      <c r="M263" s="48"/>
      <c r="N263" s="48"/>
      <c r="O263" s="48"/>
      <c r="P263" s="48"/>
      <c r="Q263" s="48"/>
      <c r="R263" s="48"/>
      <c r="S263" s="123"/>
      <c r="T263" s="164"/>
      <c r="U263" s="38"/>
      <c r="AA263" s="91"/>
    </row>
    <row r="264" s="80" customFormat="1">
      <c r="A264" s="81"/>
      <c r="B264" s="24" t="s">
        <v>3694</v>
      </c>
      <c r="C264" s="24" t="s">
        <v>3695</v>
      </c>
      <c r="D264" s="20"/>
      <c r="E264" s="24"/>
      <c r="F264" s="48"/>
      <c r="G264" s="81"/>
      <c r="H264" s="48"/>
      <c r="I264" s="48"/>
      <c r="K264" s="61"/>
      <c r="M264" s="48"/>
      <c r="N264" s="48"/>
      <c r="O264" s="48"/>
      <c r="P264" s="48"/>
      <c r="Q264" s="48"/>
      <c r="R264" s="48"/>
      <c r="S264" s="123"/>
      <c r="T264" s="164"/>
      <c r="U264" s="38"/>
      <c r="AA264" s="91"/>
    </row>
    <row r="265" s="80" customFormat="1">
      <c r="A265" s="81"/>
      <c r="B265" s="24" t="s">
        <v>960</v>
      </c>
      <c r="C265" s="20" t="s">
        <v>3696</v>
      </c>
      <c r="D265" s="20"/>
      <c r="E265" s="24"/>
      <c r="F265" s="48"/>
      <c r="G265" s="81"/>
      <c r="H265" s="48"/>
      <c r="I265" s="48"/>
      <c r="K265" s="61"/>
      <c r="M265" s="48"/>
      <c r="N265" s="48"/>
      <c r="O265" s="48"/>
      <c r="P265" s="48"/>
      <c r="Q265" s="48"/>
      <c r="R265" s="48"/>
      <c r="S265" s="123"/>
      <c r="T265" s="164"/>
      <c r="U265" s="38"/>
      <c r="AA265" s="91"/>
    </row>
    <row r="266" s="80" customFormat="1">
      <c r="A266" s="81"/>
      <c r="B266" s="24" t="s">
        <v>3697</v>
      </c>
      <c r="C266" s="20" t="s">
        <v>3698</v>
      </c>
      <c r="D266" s="20"/>
      <c r="E266" s="24"/>
      <c r="F266" s="48"/>
      <c r="G266" s="81"/>
      <c r="H266" s="48"/>
      <c r="I266" s="48"/>
      <c r="K266" s="61"/>
      <c r="M266" s="48"/>
      <c r="N266" s="48"/>
      <c r="O266" s="48"/>
      <c r="P266" s="48"/>
      <c r="Q266" s="48"/>
      <c r="R266" s="48"/>
      <c r="S266" s="123"/>
      <c r="T266" s="164"/>
      <c r="U266" s="156"/>
      <c r="AA266" s="91"/>
    </row>
    <row r="267" s="80" customFormat="1">
      <c r="A267" s="81"/>
      <c r="B267" s="24" t="s">
        <v>3699</v>
      </c>
      <c r="C267" s="24" t="s">
        <v>3700</v>
      </c>
      <c r="D267" s="20"/>
      <c r="E267" s="24"/>
      <c r="F267" s="48"/>
      <c r="G267" s="81"/>
      <c r="H267" s="48"/>
      <c r="I267" s="48"/>
      <c r="M267" s="48"/>
      <c r="N267" s="48"/>
      <c r="O267" s="48"/>
      <c r="P267" s="48"/>
      <c r="Q267" s="48"/>
      <c r="R267" s="48"/>
      <c r="S267" s="123"/>
      <c r="T267" s="164"/>
      <c r="U267" s="38"/>
      <c r="AA267" s="91"/>
    </row>
    <row r="268" s="80" customFormat="1">
      <c r="A268" s="81"/>
      <c r="B268" s="24" t="s">
        <v>960</v>
      </c>
      <c r="C268" s="24" t="s">
        <v>3696</v>
      </c>
      <c r="D268" s="20" t="s">
        <v>3701</v>
      </c>
      <c r="E268" s="24" t="s">
        <v>3701</v>
      </c>
      <c r="F268" s="21" t="s">
        <v>38</v>
      </c>
      <c r="G268" s="22">
        <v>5</v>
      </c>
      <c r="H268" s="48"/>
      <c r="I268" s="48"/>
      <c r="J268" s="21">
        <f>K268</f>
        <v>0.01</v>
      </c>
      <c r="K268" s="21">
        <f>L268</f>
        <v>0.01</v>
      </c>
      <c r="L268" s="21">
        <f t="shared" si="766"/>
        <v>0.01</v>
      </c>
      <c r="M268" s="21">
        <f t="shared" si="766"/>
        <v>0.01</v>
      </c>
      <c r="N268" s="21">
        <f t="shared" si="766"/>
        <v>0.01</v>
      </c>
      <c r="O268" s="21">
        <f t="shared" si="766"/>
        <v>0.01</v>
      </c>
      <c r="P268" s="21">
        <f t="shared" si="766"/>
        <v>0.01</v>
      </c>
      <c r="Q268" s="21">
        <f t="shared" si="766"/>
        <v>0.01</v>
      </c>
      <c r="R268" s="21">
        <v>0.01</v>
      </c>
      <c r="S268" s="650"/>
      <c r="T268" s="61"/>
      <c r="U268" s="38"/>
      <c r="AA268" s="91"/>
    </row>
    <row r="269" s="80" customFormat="1">
      <c r="A269" s="81"/>
      <c r="B269" s="24"/>
      <c r="C269" s="20"/>
      <c r="D269" s="20"/>
      <c r="E269" s="24"/>
      <c r="F269" s="48"/>
      <c r="G269" s="81"/>
      <c r="H269" s="48"/>
      <c r="I269" s="48"/>
      <c r="M269" s="48"/>
      <c r="N269" s="48"/>
      <c r="O269" s="48"/>
      <c r="P269" s="48"/>
      <c r="Q269" s="48"/>
      <c r="R269" s="48"/>
      <c r="S269" s="123"/>
      <c r="T269" s="164"/>
      <c r="U269" s="38"/>
      <c r="AA269" s="91"/>
    </row>
    <row r="270" s="80" customFormat="1">
      <c r="A270" s="81"/>
      <c r="B270" s="24" t="s">
        <v>3702</v>
      </c>
      <c r="C270" s="21" t="s">
        <v>3703</v>
      </c>
      <c r="D270" s="20" t="s">
        <v>3704</v>
      </c>
      <c r="E270" s="20" t="s">
        <v>3704</v>
      </c>
      <c r="F270" s="21" t="s">
        <v>38</v>
      </c>
      <c r="G270" s="22">
        <v>5</v>
      </c>
      <c r="H270" s="48"/>
      <c r="I270" s="48"/>
      <c r="J270" s="21">
        <f>K270</f>
        <v>0.14999999999999999</v>
      </c>
      <c r="K270" s="21">
        <f>L270</f>
        <v>0.14999999999999999</v>
      </c>
      <c r="L270" s="21">
        <f t="shared" si="766"/>
        <v>0.14999999999999999</v>
      </c>
      <c r="M270" s="21">
        <f t="shared" si="766"/>
        <v>0.14999999999999999</v>
      </c>
      <c r="N270" s="21">
        <f t="shared" si="766"/>
        <v>0.14999999999999999</v>
      </c>
      <c r="O270" s="21">
        <f t="shared" si="766"/>
        <v>0.14999999999999999</v>
      </c>
      <c r="P270" s="21">
        <f t="shared" si="766"/>
        <v>0.14999999999999999</v>
      </c>
      <c r="Q270" s="21">
        <f t="shared" si="766"/>
        <v>0.14999999999999999</v>
      </c>
      <c r="R270" s="21">
        <v>0.14999999999999999</v>
      </c>
      <c r="S270" s="650"/>
      <c r="T270" s="61"/>
      <c r="U270" s="38"/>
      <c r="AA270" s="91"/>
    </row>
    <row r="271" s="80" customFormat="1">
      <c r="A271" s="81"/>
      <c r="B271" s="24" t="s">
        <v>3705</v>
      </c>
      <c r="C271" s="21" t="s">
        <v>3706</v>
      </c>
      <c r="D271" s="20"/>
      <c r="E271" s="20"/>
      <c r="F271" s="21"/>
      <c r="G271" s="22"/>
      <c r="H271" s="48"/>
      <c r="I271" s="48"/>
      <c r="M271" s="48"/>
      <c r="N271" s="48"/>
      <c r="O271" s="48"/>
      <c r="P271" s="48"/>
      <c r="Q271" s="48"/>
      <c r="R271" s="21"/>
      <c r="S271" s="123"/>
      <c r="T271" s="164"/>
      <c r="U271" s="38"/>
      <c r="AA271" s="91"/>
    </row>
    <row r="272" s="80" customFormat="1">
      <c r="A272" s="81"/>
      <c r="B272" s="24" t="s">
        <v>140</v>
      </c>
      <c r="C272" s="22"/>
      <c r="D272" s="20" t="s">
        <v>3707</v>
      </c>
      <c r="E272" s="20" t="s">
        <v>3707</v>
      </c>
      <c r="F272" s="21" t="s">
        <v>38</v>
      </c>
      <c r="G272" s="22">
        <v>5</v>
      </c>
      <c r="H272" s="48"/>
      <c r="I272" s="48"/>
      <c r="J272" s="21">
        <f>K272</f>
        <v>0.13</v>
      </c>
      <c r="K272" s="21">
        <f>L272</f>
        <v>0.13</v>
      </c>
      <c r="L272" s="21">
        <f t="shared" si="766"/>
        <v>0.13</v>
      </c>
      <c r="M272" s="21">
        <f t="shared" si="766"/>
        <v>0.13</v>
      </c>
      <c r="N272" s="21">
        <f t="shared" si="766"/>
        <v>0.13</v>
      </c>
      <c r="O272" s="21">
        <f t="shared" si="766"/>
        <v>0.13</v>
      </c>
      <c r="P272" s="21">
        <f t="shared" si="766"/>
        <v>0.13</v>
      </c>
      <c r="Q272" s="21">
        <f t="shared" si="766"/>
        <v>0.13</v>
      </c>
      <c r="R272" s="21">
        <v>0.13</v>
      </c>
      <c r="S272" s="650"/>
      <c r="T272" s="61"/>
      <c r="U272" s="38"/>
      <c r="AA272" s="91"/>
    </row>
    <row r="273" s="80" customFormat="1">
      <c r="A273" s="81"/>
      <c r="B273" s="24" t="s">
        <v>964</v>
      </c>
      <c r="C273" s="22" t="s">
        <v>3687</v>
      </c>
      <c r="D273" s="20" t="s">
        <v>3689</v>
      </c>
      <c r="E273" s="20"/>
      <c r="F273" s="48"/>
      <c r="G273" s="81"/>
      <c r="H273" s="48"/>
      <c r="I273" s="48"/>
      <c r="K273" s="61"/>
      <c r="M273" s="48"/>
      <c r="N273" s="48"/>
      <c r="O273" s="48"/>
      <c r="P273" s="48"/>
      <c r="Q273" s="48"/>
      <c r="R273" s="21"/>
      <c r="S273" s="650"/>
      <c r="T273" s="61"/>
      <c r="U273" s="38"/>
      <c r="AA273" s="91"/>
    </row>
    <row r="274" s="80" customFormat="1">
      <c r="A274" s="81"/>
      <c r="B274" s="20" t="s">
        <v>3422</v>
      </c>
      <c r="C274" s="21" t="s">
        <v>3423</v>
      </c>
      <c r="D274" s="20"/>
      <c r="E274" s="20"/>
      <c r="F274" s="48"/>
      <c r="G274" s="81"/>
      <c r="H274" s="48"/>
      <c r="I274" s="48"/>
      <c r="K274" s="61"/>
      <c r="M274" s="48"/>
      <c r="N274" s="48"/>
      <c r="O274" s="48"/>
      <c r="P274" s="48"/>
      <c r="Q274" s="48"/>
      <c r="R274" s="21"/>
      <c r="S274" s="650"/>
      <c r="T274" s="61"/>
      <c r="U274" s="38"/>
      <c r="AA274" s="91"/>
    </row>
    <row r="275" s="80" customFormat="1">
      <c r="A275" s="81"/>
      <c r="B275" s="24" t="s">
        <v>3702</v>
      </c>
      <c r="C275" s="21" t="s">
        <v>3703</v>
      </c>
      <c r="D275" s="20"/>
      <c r="E275" s="20"/>
      <c r="F275" s="48"/>
      <c r="G275" s="81"/>
      <c r="H275" s="48"/>
      <c r="I275" s="48"/>
      <c r="K275" s="61"/>
      <c r="M275" s="48"/>
      <c r="N275" s="48"/>
      <c r="O275" s="48"/>
      <c r="P275" s="48"/>
      <c r="Q275" s="48"/>
      <c r="R275" s="21"/>
      <c r="S275" s="650"/>
      <c r="T275" s="61"/>
      <c r="U275" s="38"/>
      <c r="AA275" s="91"/>
    </row>
    <row r="276" s="80" customFormat="1">
      <c r="A276" s="81"/>
      <c r="B276" s="20" t="s">
        <v>3705</v>
      </c>
      <c r="C276" s="21" t="s">
        <v>3706</v>
      </c>
      <c r="D276" s="20"/>
      <c r="E276" s="20"/>
      <c r="F276" s="48"/>
      <c r="G276" s="81"/>
      <c r="H276" s="48"/>
      <c r="I276" s="48"/>
      <c r="K276" s="61"/>
      <c r="M276" s="48"/>
      <c r="N276" s="48"/>
      <c r="O276" s="48"/>
      <c r="P276" s="48"/>
      <c r="Q276" s="48"/>
      <c r="R276" s="21"/>
      <c r="S276" s="650"/>
      <c r="T276" s="61"/>
      <c r="U276" s="38"/>
      <c r="AA276" s="91"/>
    </row>
    <row r="277" s="80" customFormat="1">
      <c r="A277" s="81"/>
      <c r="B277" s="24" t="s">
        <v>967</v>
      </c>
      <c r="C277" s="20" t="s">
        <v>3708</v>
      </c>
      <c r="D277" s="20"/>
      <c r="E277" s="20"/>
      <c r="F277" s="48"/>
      <c r="G277" s="81"/>
      <c r="H277" s="48"/>
      <c r="I277" s="48"/>
      <c r="K277" s="61"/>
      <c r="M277" s="48"/>
      <c r="N277" s="48"/>
      <c r="O277" s="48"/>
      <c r="P277" s="48"/>
      <c r="Q277" s="48"/>
      <c r="R277" s="21"/>
      <c r="S277" s="650"/>
      <c r="T277" s="61"/>
      <c r="U277" s="38"/>
      <c r="AA277" s="91"/>
    </row>
    <row r="278" s="80" customFormat="1">
      <c r="A278" s="81"/>
      <c r="B278" s="24" t="s">
        <v>968</v>
      </c>
      <c r="C278" s="24" t="s">
        <v>3709</v>
      </c>
      <c r="D278" s="20"/>
      <c r="E278" s="20"/>
      <c r="F278" s="48"/>
      <c r="G278" s="81"/>
      <c r="H278" s="48"/>
      <c r="I278" s="48"/>
      <c r="K278" s="61"/>
      <c r="M278" s="48"/>
      <c r="N278" s="48"/>
      <c r="O278" s="48"/>
      <c r="P278" s="48"/>
      <c r="Q278" s="48"/>
      <c r="R278" s="21"/>
      <c r="S278" s="650"/>
      <c r="T278" s="61"/>
      <c r="U278" s="38"/>
      <c r="AA278" s="91"/>
    </row>
    <row r="279" s="80" customFormat="1">
      <c r="A279" s="81"/>
      <c r="B279" s="24" t="s">
        <v>969</v>
      </c>
      <c r="C279" s="155" t="s">
        <v>3710</v>
      </c>
      <c r="D279" s="20"/>
      <c r="E279" s="20"/>
      <c r="F279" s="48"/>
      <c r="G279" s="81"/>
      <c r="H279" s="48"/>
      <c r="I279" s="48"/>
      <c r="K279" s="61"/>
      <c r="M279" s="48"/>
      <c r="N279" s="48"/>
      <c r="O279" s="48"/>
      <c r="P279" s="48"/>
      <c r="Q279" s="48"/>
      <c r="R279" s="21"/>
      <c r="S279" s="650"/>
      <c r="T279" s="61"/>
      <c r="U279" s="38"/>
      <c r="AA279" s="91"/>
    </row>
    <row r="280" s="80" customFormat="1">
      <c r="A280" s="81"/>
      <c r="B280" s="24" t="s">
        <v>957</v>
      </c>
      <c r="C280" s="155" t="s">
        <v>3698</v>
      </c>
      <c r="D280" s="20"/>
      <c r="E280" s="20"/>
      <c r="F280" s="48"/>
      <c r="G280" s="81"/>
      <c r="H280" s="48"/>
      <c r="I280" s="48"/>
      <c r="K280" s="61"/>
      <c r="M280" s="48"/>
      <c r="N280" s="48"/>
      <c r="O280" s="48"/>
      <c r="P280" s="48"/>
      <c r="Q280" s="48"/>
      <c r="R280" s="21"/>
      <c r="S280" s="650"/>
      <c r="T280" s="61"/>
      <c r="U280" s="38"/>
      <c r="AA280" s="91"/>
    </row>
    <row r="281" s="80" customFormat="1">
      <c r="A281" s="81"/>
      <c r="B281" s="24" t="s">
        <v>3711</v>
      </c>
      <c r="C281" s="22" t="s">
        <v>3712</v>
      </c>
      <c r="D281" s="20"/>
      <c r="E281" s="20"/>
      <c r="F281" s="48"/>
      <c r="G281" s="81"/>
      <c r="H281" s="48"/>
      <c r="I281" s="48"/>
      <c r="K281" s="61"/>
      <c r="M281" s="48"/>
      <c r="N281" s="48"/>
      <c r="O281" s="48"/>
      <c r="P281" s="48"/>
      <c r="Q281" s="48"/>
      <c r="R281" s="21"/>
      <c r="S281" s="650"/>
      <c r="T281" s="61"/>
      <c r="U281" s="38"/>
      <c r="AA281" s="91"/>
    </row>
    <row r="282" s="80" customFormat="1">
      <c r="A282" s="81"/>
      <c r="B282" s="20" t="s">
        <v>3699</v>
      </c>
      <c r="C282" s="20" t="s">
        <v>3700</v>
      </c>
      <c r="D282" s="20"/>
      <c r="E282" s="20"/>
      <c r="F282" s="48"/>
      <c r="G282" s="81"/>
      <c r="H282" s="48"/>
      <c r="I282" s="48"/>
      <c r="K282" s="61"/>
      <c r="M282" s="48"/>
      <c r="N282" s="48"/>
      <c r="O282" s="48"/>
      <c r="P282" s="48"/>
      <c r="Q282" s="48"/>
      <c r="R282" s="21"/>
      <c r="S282" s="650"/>
      <c r="T282" s="61"/>
      <c r="U282" s="38"/>
      <c r="AA282" s="91"/>
    </row>
    <row r="283" s="80" customFormat="1">
      <c r="A283" s="81"/>
      <c r="B283" s="20" t="s">
        <v>3713</v>
      </c>
      <c r="C283" s="22" t="s">
        <v>3714</v>
      </c>
      <c r="D283" s="20" t="s">
        <v>3715</v>
      </c>
      <c r="E283" s="24" t="s">
        <v>3715</v>
      </c>
      <c r="F283" s="21" t="s">
        <v>38</v>
      </c>
      <c r="G283" s="22">
        <v>5</v>
      </c>
      <c r="H283" s="48"/>
      <c r="I283" s="48"/>
      <c r="J283" s="21">
        <f>K283</f>
        <v>0.22</v>
      </c>
      <c r="K283" s="21">
        <f>L283</f>
        <v>0.22</v>
      </c>
      <c r="L283" s="21">
        <f t="shared" si="766"/>
        <v>0.22</v>
      </c>
      <c r="M283" s="21">
        <f t="shared" si="766"/>
        <v>0.22</v>
      </c>
      <c r="N283" s="21">
        <f t="shared" si="766"/>
        <v>0.22</v>
      </c>
      <c r="O283" s="21">
        <f t="shared" si="766"/>
        <v>0.22</v>
      </c>
      <c r="P283" s="21">
        <f t="shared" si="766"/>
        <v>0.22</v>
      </c>
      <c r="Q283" s="21">
        <f t="shared" si="766"/>
        <v>0.22</v>
      </c>
      <c r="R283" s="21">
        <v>0.22</v>
      </c>
      <c r="S283" s="650"/>
      <c r="T283" s="61"/>
      <c r="U283" s="38"/>
      <c r="AA283" s="91"/>
    </row>
    <row r="284" s="80" customFormat="1">
      <c r="A284" s="81"/>
      <c r="B284" s="20"/>
      <c r="C284" s="22" t="s">
        <v>3716</v>
      </c>
      <c r="D284" s="20"/>
      <c r="E284" s="24"/>
      <c r="F284" s="21"/>
      <c r="G284" s="22"/>
      <c r="H284" s="48"/>
      <c r="I284" s="48"/>
      <c r="J284" s="21"/>
      <c r="K284" s="21"/>
      <c r="L284" s="21"/>
      <c r="M284" s="21"/>
      <c r="N284" s="21"/>
      <c r="O284" s="21"/>
      <c r="P284" s="21"/>
      <c r="Q284" s="21"/>
      <c r="R284" s="21"/>
      <c r="S284" s="650"/>
      <c r="T284" s="61"/>
      <c r="U284" s="38"/>
      <c r="AA284" s="91"/>
    </row>
    <row r="285" s="80" customFormat="1">
      <c r="A285" s="81"/>
      <c r="B285" s="24" t="s">
        <v>3717</v>
      </c>
      <c r="C285" s="22" t="s">
        <v>3718</v>
      </c>
      <c r="D285" s="20"/>
      <c r="E285" s="24"/>
      <c r="F285" s="48"/>
      <c r="G285" s="81"/>
      <c r="H285" s="48"/>
      <c r="I285" s="48"/>
      <c r="K285" s="61"/>
      <c r="M285" s="48"/>
      <c r="N285" s="48"/>
      <c r="O285" s="48"/>
      <c r="P285" s="48"/>
      <c r="Q285" s="48"/>
      <c r="R285" s="21"/>
      <c r="S285" s="650"/>
      <c r="T285" s="61"/>
      <c r="U285" s="38"/>
      <c r="AA285" s="91"/>
    </row>
    <row r="286" s="80" customFormat="1">
      <c r="A286" s="81"/>
      <c r="B286" s="24" t="s">
        <v>964</v>
      </c>
      <c r="C286" s="21" t="s">
        <v>3687</v>
      </c>
      <c r="D286" s="20"/>
      <c r="E286" s="24"/>
      <c r="F286" s="48"/>
      <c r="G286" s="81"/>
      <c r="H286" s="48"/>
      <c r="I286" s="48"/>
      <c r="K286" s="61"/>
      <c r="M286" s="48"/>
      <c r="N286" s="48"/>
      <c r="O286" s="48"/>
      <c r="P286" s="48"/>
      <c r="Q286" s="48"/>
      <c r="R286" s="21"/>
      <c r="S286" s="650"/>
      <c r="T286" s="61"/>
      <c r="U286" s="38"/>
      <c r="AA286" s="91"/>
    </row>
    <row r="287" s="80" customFormat="1">
      <c r="A287" s="81"/>
      <c r="B287" s="24"/>
      <c r="C287" s="21" t="s">
        <v>3689</v>
      </c>
      <c r="D287" s="20"/>
      <c r="E287" s="24"/>
      <c r="F287" s="48"/>
      <c r="G287" s="81"/>
      <c r="H287" s="48"/>
      <c r="I287" s="48"/>
      <c r="K287" s="61"/>
      <c r="M287" s="48"/>
      <c r="N287" s="48"/>
      <c r="O287" s="48"/>
      <c r="P287" s="48"/>
      <c r="Q287" s="48"/>
      <c r="R287" s="21"/>
      <c r="S287" s="650"/>
      <c r="T287" s="61"/>
      <c r="U287" s="38"/>
      <c r="AA287" s="91"/>
    </row>
    <row r="288" s="80" customFormat="1">
      <c r="A288" s="81"/>
      <c r="B288" s="24" t="s">
        <v>3719</v>
      </c>
      <c r="C288" s="24" t="s">
        <v>3720</v>
      </c>
      <c r="D288" s="20"/>
      <c r="E288" s="24"/>
      <c r="F288" s="48"/>
      <c r="G288" s="81"/>
      <c r="H288" s="48"/>
      <c r="I288" s="48"/>
      <c r="K288" s="61"/>
      <c r="M288" s="48"/>
      <c r="N288" s="48"/>
      <c r="O288" s="48"/>
      <c r="P288" s="48"/>
      <c r="Q288" s="48"/>
      <c r="R288" s="21"/>
      <c r="S288" s="650"/>
      <c r="T288" s="61"/>
      <c r="U288" s="38"/>
      <c r="AA288" s="91"/>
    </row>
    <row r="289" s="80" customFormat="1">
      <c r="A289" s="81"/>
      <c r="B289" s="24"/>
      <c r="C289" s="21" t="s">
        <v>3721</v>
      </c>
      <c r="D289" s="20"/>
      <c r="E289" s="24"/>
      <c r="F289" s="48"/>
      <c r="G289" s="81"/>
      <c r="H289" s="48"/>
      <c r="I289" s="48"/>
      <c r="K289" s="61"/>
      <c r="M289" s="48"/>
      <c r="N289" s="48"/>
      <c r="O289" s="48"/>
      <c r="P289" s="48"/>
      <c r="Q289" s="48"/>
      <c r="R289" s="21"/>
      <c r="S289" s="650"/>
      <c r="T289" s="61"/>
      <c r="U289" s="38"/>
      <c r="AA289" s="91"/>
    </row>
    <row r="290" s="80" customFormat="1">
      <c r="A290" s="81"/>
      <c r="B290" s="38"/>
      <c r="C290" s="81"/>
      <c r="E290" s="38" t="s">
        <v>3722</v>
      </c>
      <c r="F290" s="48"/>
      <c r="G290" s="81"/>
      <c r="H290" s="48"/>
      <c r="I290" s="48"/>
      <c r="J290" s="48">
        <f t="shared" ref="J290:Q290" si="767">J259+J261+J268+J270+J272+J283</f>
        <v>5.9000000000000004</v>
      </c>
      <c r="K290" s="48">
        <f t="shared" si="767"/>
        <v>5.9000000000000004</v>
      </c>
      <c r="L290" s="48">
        <f t="shared" si="767"/>
        <v>5.9000000000000004</v>
      </c>
      <c r="M290" s="48">
        <f t="shared" si="767"/>
        <v>5.9000000000000004</v>
      </c>
      <c r="N290" s="48">
        <f t="shared" si="767"/>
        <v>5.9000000000000004</v>
      </c>
      <c r="O290" s="48">
        <f t="shared" si="767"/>
        <v>5.9000000000000004</v>
      </c>
      <c r="P290" s="48">
        <f t="shared" si="767"/>
        <v>5.9000000000000004</v>
      </c>
      <c r="Q290" s="48">
        <f t="shared" si="767"/>
        <v>5.9000000000000004</v>
      </c>
      <c r="R290" s="48">
        <f>R259+R261+R268+R270+R272+R283</f>
        <v>5.9000000000000004</v>
      </c>
      <c r="S290" s="650"/>
      <c r="T290" s="61"/>
      <c r="U290" s="101"/>
      <c r="AA290" s="91"/>
    </row>
    <row r="291" s="80" customFormat="1">
      <c r="A291" s="81"/>
      <c r="B291" s="38"/>
      <c r="C291" s="81"/>
      <c r="E291" s="38"/>
      <c r="F291" s="21" t="s">
        <v>101</v>
      </c>
      <c r="G291" s="22">
        <v>20</v>
      </c>
      <c r="H291" s="21"/>
      <c r="I291" s="21"/>
      <c r="J291" s="21">
        <f t="shared" ref="J291:Q291" si="768">J259</f>
        <v>5.2999999999999998</v>
      </c>
      <c r="K291" s="21">
        <f t="shared" si="768"/>
        <v>5.2999999999999998</v>
      </c>
      <c r="L291" s="21">
        <f t="shared" si="768"/>
        <v>5.2999999999999998</v>
      </c>
      <c r="M291" s="21">
        <f t="shared" si="768"/>
        <v>5.2999999999999998</v>
      </c>
      <c r="N291" s="21">
        <f t="shared" si="768"/>
        <v>5.2999999999999998</v>
      </c>
      <c r="O291" s="21">
        <f t="shared" si="768"/>
        <v>5.2999999999999998</v>
      </c>
      <c r="P291" s="21">
        <f t="shared" si="768"/>
        <v>5.2999999999999998</v>
      </c>
      <c r="Q291" s="21">
        <f t="shared" si="768"/>
        <v>5.2999999999999998</v>
      </c>
      <c r="R291" s="21">
        <f>R259</f>
        <v>5.2999999999999998</v>
      </c>
      <c r="S291" s="650"/>
      <c r="T291" s="61"/>
      <c r="U291" s="38"/>
      <c r="AA291" s="91"/>
    </row>
    <row r="292" s="80" customFormat="1">
      <c r="A292" s="81"/>
      <c r="B292" s="38"/>
      <c r="C292" s="81"/>
      <c r="E292" s="38"/>
      <c r="F292" s="21" t="s">
        <v>38</v>
      </c>
      <c r="G292" s="22">
        <v>5</v>
      </c>
      <c r="H292" s="21"/>
      <c r="I292" s="21"/>
      <c r="J292" s="21">
        <f t="shared" ref="J292:Q292" si="769">J268+J270+J272+J261+J283</f>
        <v>0.59999999999999998</v>
      </c>
      <c r="K292" s="21">
        <f t="shared" si="769"/>
        <v>0.59999999999999998</v>
      </c>
      <c r="L292" s="21">
        <f t="shared" si="769"/>
        <v>0.59999999999999998</v>
      </c>
      <c r="M292" s="21">
        <f t="shared" si="769"/>
        <v>0.59999999999999998</v>
      </c>
      <c r="N292" s="21">
        <f t="shared" si="769"/>
        <v>0.59999999999999998</v>
      </c>
      <c r="O292" s="21">
        <f t="shared" si="769"/>
        <v>0.59999999999999998</v>
      </c>
      <c r="P292" s="21">
        <f t="shared" si="769"/>
        <v>0.59999999999999998</v>
      </c>
      <c r="Q292" s="21">
        <f t="shared" si="769"/>
        <v>0.59999999999999998</v>
      </c>
      <c r="R292" s="21">
        <f>R268+R270+R272+R261+R283</f>
        <v>0.59999999999999998</v>
      </c>
      <c r="S292" s="119"/>
      <c r="T292" s="61"/>
      <c r="U292" s="38"/>
      <c r="AA292" s="91"/>
    </row>
    <row r="293">
      <c r="A293" s="22"/>
      <c r="B293" s="24"/>
      <c r="D293" s="80"/>
      <c r="F293" s="43"/>
      <c r="G293" s="43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V293" s="23"/>
    </row>
    <row r="294" s="80" customFormat="1">
      <c r="A294" s="48"/>
      <c r="C294" s="21"/>
      <c r="D294" s="80" t="s">
        <v>4000</v>
      </c>
      <c r="F294" s="48"/>
      <c r="G294" s="48"/>
      <c r="H294" s="48"/>
      <c r="I294" s="87"/>
      <c r="J294" s="48">
        <f t="shared" ref="J294:Q294" si="770">J94+J99+J155+J217+J256+J290</f>
        <v>18.559999999999999</v>
      </c>
      <c r="K294" s="48">
        <f t="shared" si="770"/>
        <v>18.559999999999999</v>
      </c>
      <c r="L294" s="48">
        <f t="shared" si="770"/>
        <v>18.559999999999999</v>
      </c>
      <c r="M294" s="48">
        <f t="shared" si="770"/>
        <v>18.559999999999999</v>
      </c>
      <c r="N294" s="48">
        <f t="shared" si="770"/>
        <v>18.559999999999999</v>
      </c>
      <c r="O294" s="48">
        <f t="shared" si="770"/>
        <v>18.559999999999999</v>
      </c>
      <c r="P294" s="48">
        <f t="shared" si="770"/>
        <v>18.559999999999999</v>
      </c>
      <c r="Q294" s="48">
        <f t="shared" si="770"/>
        <v>18.559999999999999</v>
      </c>
      <c r="R294" s="48">
        <f>R94+R99+R155+R217+R256+R290</f>
        <v>18.559999999999999</v>
      </c>
      <c r="S294" s="564"/>
      <c r="T294" s="54"/>
      <c r="U294" s="38"/>
      <c r="V294" s="38"/>
      <c r="W294" s="80"/>
      <c r="X294" s="87"/>
      <c r="Z294" s="87"/>
    </row>
    <row r="295" s="80" customFormat="1" ht="14.25" hidden="1" customHeight="1">
      <c r="A295" s="48"/>
      <c r="C295" s="21"/>
      <c r="F295" s="48"/>
      <c r="G295" s="48"/>
      <c r="H295" s="48"/>
      <c r="I295" s="87"/>
      <c r="J295" s="48"/>
      <c r="K295" s="48"/>
      <c r="L295" s="48"/>
      <c r="M295" s="48"/>
      <c r="N295" s="48"/>
      <c r="O295" s="48"/>
      <c r="P295" s="48"/>
      <c r="Q295" s="48"/>
      <c r="R295" s="48"/>
      <c r="S295" s="564"/>
      <c r="T295" s="54"/>
      <c r="U295" s="38"/>
      <c r="V295" s="38"/>
      <c r="W295" s="80"/>
      <c r="X295" s="87"/>
      <c r="Z295" s="87"/>
    </row>
    <row r="296" s="80" customFormat="1" hidden="1">
      <c r="A296" s="48"/>
      <c r="C296" s="21"/>
      <c r="F296" s="48"/>
      <c r="G296" s="38" t="s">
        <v>1181</v>
      </c>
      <c r="H296" s="48"/>
      <c r="I296" s="87"/>
      <c r="J296" s="48">
        <f t="shared" ref="J296:Q296" si="771">J94+J155+J292</f>
        <v>3.6600000000000001</v>
      </c>
      <c r="K296" s="48">
        <f t="shared" si="771"/>
        <v>3.6600000000000001</v>
      </c>
      <c r="L296" s="48">
        <f t="shared" si="771"/>
        <v>3.6600000000000001</v>
      </c>
      <c r="M296" s="48">
        <f t="shared" si="771"/>
        <v>3.6600000000000001</v>
      </c>
      <c r="N296" s="48">
        <f t="shared" si="771"/>
        <v>3.6600000000000001</v>
      </c>
      <c r="O296" s="48">
        <f t="shared" si="771"/>
        <v>3.6600000000000001</v>
      </c>
      <c r="P296" s="48">
        <f t="shared" si="771"/>
        <v>3.6600000000000001</v>
      </c>
      <c r="Q296" s="48">
        <f t="shared" si="771"/>
        <v>3.6600000000000001</v>
      </c>
      <c r="R296" s="48">
        <f>R94+R155+R292</f>
        <v>3.6600000000000001</v>
      </c>
      <c r="S296" s="564"/>
      <c r="T296" s="54"/>
      <c r="U296" s="38"/>
      <c r="V296" s="38"/>
      <c r="W296" s="80"/>
      <c r="X296" s="87"/>
      <c r="Z296" s="87"/>
    </row>
    <row r="297" s="80" customFormat="1" hidden="1">
      <c r="A297" s="48"/>
      <c r="C297" s="21"/>
      <c r="F297" s="48"/>
      <c r="G297" s="38" t="s">
        <v>2523</v>
      </c>
      <c r="H297" s="48"/>
      <c r="I297" s="87"/>
      <c r="J297" s="48">
        <f t="shared" ref="J297:Q297" si="772">J99+J217+J256+J291</f>
        <v>14.9</v>
      </c>
      <c r="K297" s="48">
        <f t="shared" si="772"/>
        <v>14.9</v>
      </c>
      <c r="L297" s="48">
        <f t="shared" si="772"/>
        <v>14.9</v>
      </c>
      <c r="M297" s="48">
        <f t="shared" si="772"/>
        <v>14.9</v>
      </c>
      <c r="N297" s="48">
        <f t="shared" si="772"/>
        <v>14.9</v>
      </c>
      <c r="O297" s="48">
        <f t="shared" si="772"/>
        <v>14.9</v>
      </c>
      <c r="P297" s="48">
        <f t="shared" si="772"/>
        <v>14.9</v>
      </c>
      <c r="Q297" s="48">
        <f t="shared" si="772"/>
        <v>14.9</v>
      </c>
      <c r="R297" s="48">
        <f>R99+R217+R256+R291</f>
        <v>14.9</v>
      </c>
      <c r="S297" s="564"/>
      <c r="T297" s="54"/>
      <c r="U297" s="38"/>
      <c r="V297" s="38"/>
      <c r="W297" s="80"/>
      <c r="X297" s="87"/>
      <c r="Z297" s="87"/>
    </row>
    <row r="298" s="80" customFormat="1" hidden="1">
      <c r="A298" s="48"/>
      <c r="C298" s="21"/>
      <c r="F298" s="48"/>
      <c r="G298" s="38" t="s">
        <v>2502</v>
      </c>
      <c r="H298" s="48"/>
      <c r="I298" s="87"/>
      <c r="J298" s="48">
        <f>J296+J297</f>
        <v>18.559999999999999</v>
      </c>
      <c r="K298" s="48">
        <f t="shared" ref="K298:R298" si="773">K296+K297</f>
        <v>18.559999999999999</v>
      </c>
      <c r="L298" s="48">
        <f t="shared" si="773"/>
        <v>18.559999999999999</v>
      </c>
      <c r="M298" s="48">
        <f t="shared" si="773"/>
        <v>18.559999999999999</v>
      </c>
      <c r="N298" s="48">
        <f t="shared" si="773"/>
        <v>18.559999999999999</v>
      </c>
      <c r="O298" s="48">
        <f t="shared" si="773"/>
        <v>18.559999999999999</v>
      </c>
      <c r="P298" s="48">
        <f t="shared" si="773"/>
        <v>18.559999999999999</v>
      </c>
      <c r="Q298" s="48">
        <f t="shared" si="773"/>
        <v>18.559999999999999</v>
      </c>
      <c r="R298" s="48">
        <f t="shared" si="773"/>
        <v>18.559999999999999</v>
      </c>
      <c r="S298" s="564"/>
      <c r="T298" s="54"/>
      <c r="U298" s="38"/>
      <c r="V298" s="38"/>
      <c r="W298" s="80"/>
      <c r="X298" s="87"/>
      <c r="Z298" s="87"/>
    </row>
    <row r="299" s="80" customFormat="1" hidden="1">
      <c r="A299" s="48"/>
      <c r="C299" s="21"/>
      <c r="F299" s="48"/>
      <c r="G299" s="38" t="s">
        <v>38</v>
      </c>
      <c r="H299" s="48"/>
      <c r="I299" s="87"/>
      <c r="J299" s="48">
        <f t="shared" ref="J299:Q299" si="774">J155+J217+J256+J292</f>
        <v>4.0599999999999996</v>
      </c>
      <c r="K299" s="48">
        <f t="shared" si="774"/>
        <v>4.0599999999999996</v>
      </c>
      <c r="L299" s="48">
        <f t="shared" si="774"/>
        <v>4.0599999999999996</v>
      </c>
      <c r="M299" s="48">
        <f t="shared" si="774"/>
        <v>4.0599999999999996</v>
      </c>
      <c r="N299" s="48">
        <f t="shared" si="774"/>
        <v>4.0599999999999996</v>
      </c>
      <c r="O299" s="48">
        <f t="shared" si="774"/>
        <v>4.0599999999999996</v>
      </c>
      <c r="P299" s="48">
        <f t="shared" si="774"/>
        <v>4.0599999999999996</v>
      </c>
      <c r="Q299" s="48">
        <f t="shared" si="774"/>
        <v>4.0599999999999996</v>
      </c>
      <c r="R299" s="48">
        <f>R155+R217+R256+R292</f>
        <v>4.0599999999999996</v>
      </c>
      <c r="S299" s="564"/>
      <c r="T299" s="54"/>
      <c r="U299" s="38"/>
      <c r="V299" s="38"/>
      <c r="W299" s="80"/>
      <c r="X299" s="87"/>
      <c r="Z299" s="87"/>
    </row>
    <row r="301" s="80" customFormat="1">
      <c r="A301" s="48"/>
      <c r="C301" s="48"/>
      <c r="D301" s="83" t="s">
        <v>4001</v>
      </c>
      <c r="F301" s="48"/>
      <c r="G301" s="48"/>
      <c r="H301" s="48"/>
      <c r="I301" s="48"/>
      <c r="J301" s="48"/>
      <c r="K301" s="61"/>
      <c r="L301" s="61"/>
      <c r="M301" s="61"/>
      <c r="N301" s="61"/>
      <c r="O301" s="61"/>
      <c r="P301" s="61"/>
      <c r="Q301" s="61"/>
      <c r="R301" s="61"/>
      <c r="S301" s="259"/>
      <c r="T301" s="48"/>
      <c r="U301" s="38"/>
    </row>
    <row r="302" s="80" customFormat="1">
      <c r="A302" s="22"/>
      <c r="C302" s="21"/>
      <c r="D302" s="20"/>
      <c r="E302" s="20"/>
      <c r="F302" s="48"/>
      <c r="G302" s="81"/>
      <c r="H302" s="48"/>
      <c r="I302" s="48"/>
      <c r="J302" s="48"/>
      <c r="K302" s="61"/>
      <c r="L302" s="61"/>
      <c r="M302" s="61"/>
      <c r="N302" s="61"/>
      <c r="O302" s="61"/>
      <c r="P302" s="61"/>
      <c r="Q302" s="61"/>
      <c r="R302" s="61"/>
      <c r="S302" s="259"/>
      <c r="T302" s="48"/>
      <c r="U302" s="38"/>
    </row>
    <row r="303" ht="12.75" customHeight="1">
      <c r="A303" s="22">
        <v>1</v>
      </c>
      <c r="B303" s="20"/>
      <c r="D303" s="80" t="s">
        <v>4002</v>
      </c>
      <c r="E303" s="24"/>
      <c r="G303" s="22"/>
      <c r="K303" s="89"/>
      <c r="L303" s="89"/>
      <c r="N303" s="248"/>
      <c r="O303" s="248"/>
      <c r="P303" s="248"/>
      <c r="Q303" s="248"/>
      <c r="R303" s="248"/>
      <c r="S303" s="259"/>
      <c r="T303" s="48"/>
      <c r="U303" s="156"/>
    </row>
    <row r="304" s="80" customFormat="1">
      <c r="A304" s="22"/>
      <c r="B304" s="24" t="s">
        <v>4003</v>
      </c>
      <c r="C304" s="22" t="s">
        <v>4004</v>
      </c>
      <c r="D304" s="24" t="s">
        <v>4005</v>
      </c>
      <c r="E304" s="24" t="s">
        <v>4005</v>
      </c>
      <c r="F304" s="21" t="s">
        <v>38</v>
      </c>
      <c r="G304" s="22">
        <v>20</v>
      </c>
      <c r="H304" s="211">
        <v>0</v>
      </c>
      <c r="K304" s="21">
        <f t="shared" ref="K304:Q367" si="775">L304</f>
        <v>1.1299999999999999</v>
      </c>
      <c r="L304" s="21">
        <f t="shared" si="775"/>
        <v>1.1299999999999999</v>
      </c>
      <c r="M304" s="21">
        <f t="shared" si="775"/>
        <v>1.1299999999999999</v>
      </c>
      <c r="N304" s="21">
        <f t="shared" si="775"/>
        <v>1.1299999999999999</v>
      </c>
      <c r="O304" s="21">
        <f t="shared" si="775"/>
        <v>1.1299999999999999</v>
      </c>
      <c r="P304" s="21">
        <f t="shared" si="775"/>
        <v>1.1299999999999999</v>
      </c>
      <c r="Q304" s="21">
        <f t="shared" si="775"/>
        <v>1.1299999999999999</v>
      </c>
      <c r="R304" s="21">
        <v>1.1299999999999999</v>
      </c>
      <c r="S304" s="259"/>
      <c r="T304" s="48"/>
      <c r="W304" s="20"/>
    </row>
    <row r="305" s="80" customFormat="1">
      <c r="A305" s="22"/>
      <c r="B305" s="24" t="s">
        <v>4006</v>
      </c>
      <c r="C305" s="21" t="s">
        <v>4007</v>
      </c>
      <c r="E305" s="24"/>
      <c r="F305" s="21"/>
      <c r="G305" s="155"/>
      <c r="H305" s="22">
        <v>0</v>
      </c>
      <c r="K305" s="21"/>
      <c r="L305" s="21"/>
      <c r="M305" s="21"/>
      <c r="N305" s="21"/>
      <c r="O305" s="21"/>
      <c r="P305" s="21"/>
      <c r="Q305" s="21"/>
      <c r="R305" s="21"/>
      <c r="S305" s="259"/>
      <c r="T305" s="48"/>
      <c r="U305" s="127"/>
      <c r="V305" s="24"/>
      <c r="W305" s="20"/>
    </row>
    <row r="306">
      <c r="B306" s="20"/>
      <c r="C306" s="22" t="s">
        <v>4008</v>
      </c>
      <c r="E306" s="24"/>
      <c r="G306" s="22"/>
      <c r="J306" s="21"/>
      <c r="K306" s="21"/>
      <c r="L306" s="21"/>
      <c r="M306" s="21"/>
      <c r="N306" s="21"/>
      <c r="O306" s="21"/>
      <c r="P306" s="21"/>
      <c r="Q306" s="21"/>
      <c r="R306" s="20"/>
      <c r="S306" s="259"/>
      <c r="T306" s="48"/>
    </row>
    <row r="307">
      <c r="A307" s="22"/>
      <c r="B307" s="24" t="s">
        <v>140</v>
      </c>
      <c r="D307" s="20" t="s">
        <v>413</v>
      </c>
      <c r="E307" s="20" t="s">
        <v>413</v>
      </c>
      <c r="F307" s="98" t="s">
        <v>38</v>
      </c>
      <c r="G307" s="22">
        <v>20</v>
      </c>
      <c r="J307" s="21"/>
      <c r="K307" s="21">
        <f t="shared" si="775"/>
        <v>0.34000000000000002</v>
      </c>
      <c r="L307" s="21">
        <f t="shared" si="775"/>
        <v>0.34000000000000002</v>
      </c>
      <c r="M307" s="21">
        <f t="shared" si="775"/>
        <v>0.34000000000000002</v>
      </c>
      <c r="N307" s="21">
        <f t="shared" si="775"/>
        <v>0.34000000000000002</v>
      </c>
      <c r="O307" s="21">
        <f t="shared" si="775"/>
        <v>0.34000000000000002</v>
      </c>
      <c r="P307" s="21">
        <f t="shared" si="775"/>
        <v>0.34000000000000002</v>
      </c>
      <c r="Q307" s="21">
        <f t="shared" si="775"/>
        <v>0.34000000000000002</v>
      </c>
      <c r="R307" s="21">
        <v>0.34000000000000002</v>
      </c>
      <c r="S307" s="259"/>
      <c r="T307" s="48"/>
      <c r="W307" s="91"/>
      <c r="X307" s="91"/>
      <c r="Z307" s="91"/>
      <c r="AA307" s="91"/>
    </row>
    <row r="308">
      <c r="A308" s="22"/>
      <c r="B308" s="24" t="s">
        <v>3511</v>
      </c>
      <c r="C308" s="24" t="s">
        <v>3512</v>
      </c>
      <c r="F308" s="98"/>
      <c r="G308" s="22"/>
      <c r="J308" s="21"/>
      <c r="K308" s="20"/>
      <c r="L308" s="20"/>
      <c r="M308" s="20"/>
      <c r="N308" s="20"/>
      <c r="O308" s="20"/>
      <c r="P308" s="20"/>
      <c r="Q308" s="20"/>
      <c r="R308" s="20"/>
      <c r="S308" s="121"/>
      <c r="T308" s="38"/>
      <c r="U308" s="20"/>
      <c r="W308" s="91"/>
      <c r="X308" s="91"/>
      <c r="Z308" s="91"/>
      <c r="AA308" s="91"/>
    </row>
    <row r="309">
      <c r="A309" s="22"/>
      <c r="B309" s="24" t="s">
        <v>4009</v>
      </c>
      <c r="C309" s="21" t="s">
        <v>4010</v>
      </c>
      <c r="F309" s="98"/>
      <c r="G309" s="22"/>
      <c r="J309" s="21"/>
      <c r="K309" s="20"/>
      <c r="L309" s="20"/>
      <c r="M309" s="20"/>
      <c r="N309" s="20"/>
      <c r="O309" s="20"/>
      <c r="P309" s="20"/>
      <c r="Q309" s="20"/>
      <c r="R309" s="20"/>
      <c r="S309" s="121"/>
      <c r="T309" s="38"/>
      <c r="U309" s="20"/>
      <c r="W309" s="91"/>
      <c r="X309" s="91"/>
      <c r="Z309" s="91"/>
      <c r="AA309" s="91"/>
    </row>
    <row r="310">
      <c r="A310" s="22"/>
      <c r="B310" s="24" t="s">
        <v>170</v>
      </c>
      <c r="C310" s="24" t="s">
        <v>3381</v>
      </c>
      <c r="F310" s="98"/>
      <c r="G310" s="22"/>
      <c r="J310" s="21"/>
      <c r="K310" s="20"/>
      <c r="L310" s="20"/>
      <c r="M310" s="20"/>
      <c r="N310" s="20"/>
      <c r="O310" s="20"/>
      <c r="P310" s="20"/>
      <c r="Q310" s="20"/>
      <c r="R310" s="20"/>
      <c r="S310" s="121"/>
      <c r="T310" s="38"/>
      <c r="U310" s="101"/>
      <c r="W310" s="91"/>
      <c r="X310" s="91"/>
      <c r="Z310" s="91"/>
      <c r="AA310" s="91"/>
    </row>
    <row r="311">
      <c r="A311" s="22"/>
      <c r="B311" s="24" t="s">
        <v>3549</v>
      </c>
      <c r="C311" s="24" t="s">
        <v>3550</v>
      </c>
      <c r="F311" s="98"/>
      <c r="G311" s="22"/>
      <c r="J311" s="21"/>
      <c r="K311" s="20"/>
      <c r="L311" s="20"/>
      <c r="M311" s="20"/>
      <c r="N311" s="20"/>
      <c r="O311" s="20"/>
      <c r="P311" s="20"/>
      <c r="Q311" s="20"/>
      <c r="R311" s="20"/>
      <c r="S311" s="121"/>
      <c r="T311" s="38"/>
      <c r="U311" s="101"/>
      <c r="W311" s="91"/>
      <c r="X311" s="91"/>
      <c r="Z311" s="91"/>
      <c r="AA311" s="91"/>
    </row>
    <row r="312">
      <c r="A312" s="22"/>
      <c r="B312" s="24" t="s">
        <v>262</v>
      </c>
      <c r="C312" s="24" t="s">
        <v>4011</v>
      </c>
      <c r="F312" s="98"/>
      <c r="G312" s="22"/>
      <c r="J312" s="21"/>
      <c r="K312" s="20"/>
      <c r="L312" s="20"/>
      <c r="M312" s="20"/>
      <c r="N312" s="20"/>
      <c r="O312" s="20"/>
      <c r="P312" s="20"/>
      <c r="Q312" s="20"/>
      <c r="R312" s="20"/>
      <c r="S312" s="124"/>
      <c r="T312" s="97"/>
      <c r="U312" s="20"/>
    </row>
    <row r="313">
      <c r="A313" s="22"/>
      <c r="B313" s="24" t="s">
        <v>4012</v>
      </c>
      <c r="C313" s="24" t="s">
        <v>4013</v>
      </c>
      <c r="F313" s="98"/>
      <c r="G313" s="22"/>
      <c r="J313" s="21"/>
      <c r="K313" s="20"/>
      <c r="L313" s="20"/>
      <c r="M313" s="20"/>
      <c r="N313" s="20"/>
      <c r="O313" s="20"/>
      <c r="P313" s="20"/>
      <c r="Q313" s="20"/>
      <c r="R313" s="20"/>
      <c r="S313" s="124"/>
      <c r="T313" s="97"/>
      <c r="U313" s="20"/>
      <c r="V313" s="173"/>
      <c r="W313" s="91"/>
      <c r="X313" s="173"/>
    </row>
    <row r="314">
      <c r="A314" s="22"/>
      <c r="B314" s="24" t="s">
        <v>4014</v>
      </c>
      <c r="C314" s="24"/>
      <c r="F314" s="98"/>
      <c r="G314" s="22"/>
      <c r="J314" s="21"/>
      <c r="K314" s="20"/>
      <c r="L314" s="20"/>
      <c r="M314" s="20"/>
      <c r="N314" s="20"/>
      <c r="O314" s="20"/>
      <c r="P314" s="20"/>
      <c r="Q314" s="20"/>
      <c r="R314" s="20"/>
      <c r="S314" s="116"/>
      <c r="T314" s="20"/>
      <c r="U314" s="97"/>
      <c r="V314" s="24"/>
      <c r="W314" s="173"/>
      <c r="X314" s="173"/>
      <c r="Y314" s="91"/>
    </row>
    <row r="315">
      <c r="A315" s="22"/>
      <c r="B315" s="24" t="s">
        <v>4015</v>
      </c>
      <c r="C315" s="24" t="s">
        <v>4016</v>
      </c>
      <c r="F315" s="98"/>
      <c r="G315" s="22"/>
      <c r="J315" s="21"/>
      <c r="K315" s="20"/>
      <c r="L315" s="20"/>
      <c r="M315" s="20"/>
      <c r="N315" s="20"/>
      <c r="O315" s="20"/>
      <c r="P315" s="20"/>
      <c r="Q315" s="20"/>
      <c r="R315" s="20"/>
      <c r="S315" s="125"/>
      <c r="T315" s="23"/>
      <c r="U315" s="20"/>
    </row>
    <row r="316">
      <c r="A316" s="22"/>
      <c r="B316" s="24" t="s">
        <v>4017</v>
      </c>
      <c r="C316" s="21" t="s">
        <v>4018</v>
      </c>
      <c r="F316" s="98"/>
      <c r="G316" s="22"/>
      <c r="J316" s="21"/>
      <c r="K316" s="20"/>
      <c r="L316" s="20"/>
      <c r="M316" s="20"/>
      <c r="N316" s="20"/>
      <c r="O316" s="20"/>
      <c r="P316" s="20"/>
      <c r="Q316" s="20"/>
      <c r="R316" s="20"/>
      <c r="S316" s="125"/>
      <c r="T316" s="23"/>
      <c r="U316" s="20"/>
    </row>
    <row r="317">
      <c r="A317" s="22"/>
      <c r="B317" s="24" t="s">
        <v>4019</v>
      </c>
      <c r="C317" s="24" t="s">
        <v>4020</v>
      </c>
      <c r="F317" s="98"/>
      <c r="G317" s="22"/>
      <c r="J317" s="21"/>
      <c r="K317" s="20"/>
      <c r="L317" s="20"/>
      <c r="M317" s="20"/>
      <c r="N317" s="20"/>
      <c r="O317" s="20"/>
      <c r="P317" s="20"/>
      <c r="Q317" s="20"/>
      <c r="R317" s="20"/>
      <c r="S317" s="125"/>
      <c r="T317" s="23"/>
      <c r="U317" s="20"/>
    </row>
    <row r="318">
      <c r="A318" s="22"/>
      <c r="B318" s="24" t="s">
        <v>3513</v>
      </c>
      <c r="C318" s="24" t="s">
        <v>3514</v>
      </c>
      <c r="F318" s="98"/>
      <c r="G318" s="22"/>
      <c r="J318" s="21"/>
      <c r="K318" s="20"/>
      <c r="L318" s="20"/>
      <c r="M318" s="20"/>
      <c r="N318" s="20"/>
      <c r="O318" s="20"/>
      <c r="P318" s="20"/>
      <c r="Q318" s="20"/>
      <c r="R318" s="20"/>
      <c r="S318" s="125"/>
      <c r="T318" s="23"/>
      <c r="U318" s="20"/>
    </row>
    <row r="319">
      <c r="A319" s="22"/>
      <c r="B319" s="24" t="s">
        <v>4021</v>
      </c>
      <c r="C319" s="21" t="s">
        <v>4022</v>
      </c>
      <c r="F319" s="98"/>
      <c r="G319" s="22"/>
      <c r="J319" s="21"/>
      <c r="K319" s="20"/>
      <c r="L319" s="20"/>
      <c r="M319" s="20"/>
      <c r="N319" s="20"/>
      <c r="O319" s="20"/>
      <c r="P319" s="20"/>
      <c r="Q319" s="20"/>
      <c r="R319" s="20"/>
      <c r="S319" s="125"/>
      <c r="T319" s="23"/>
      <c r="U319" s="20"/>
    </row>
    <row r="320">
      <c r="A320" s="22"/>
      <c r="B320" s="24" t="s">
        <v>140</v>
      </c>
      <c r="D320" s="20" t="s">
        <v>3097</v>
      </c>
      <c r="E320" s="20" t="s">
        <v>3097</v>
      </c>
      <c r="F320" s="98" t="s">
        <v>38</v>
      </c>
      <c r="G320" s="22">
        <v>20</v>
      </c>
      <c r="J320" s="21"/>
      <c r="K320" s="21">
        <f t="shared" si="775"/>
        <v>0.46999999999999997</v>
      </c>
      <c r="L320" s="21">
        <f t="shared" si="775"/>
        <v>0.46999999999999997</v>
      </c>
      <c r="M320" s="21">
        <f t="shared" si="775"/>
        <v>0.46999999999999997</v>
      </c>
      <c r="N320" s="21">
        <f t="shared" si="775"/>
        <v>0.46999999999999997</v>
      </c>
      <c r="O320" s="21">
        <f t="shared" si="775"/>
        <v>0.46999999999999997</v>
      </c>
      <c r="P320" s="21">
        <f t="shared" si="775"/>
        <v>0.46999999999999997</v>
      </c>
      <c r="Q320" s="21">
        <f t="shared" si="775"/>
        <v>0.46999999999999997</v>
      </c>
      <c r="R320" s="21">
        <v>0.46999999999999997</v>
      </c>
      <c r="S320" s="650"/>
      <c r="T320" s="61"/>
      <c r="U320" s="20"/>
    </row>
    <row r="321">
      <c r="A321" s="22"/>
      <c r="B321" s="24" t="s">
        <v>496</v>
      </c>
      <c r="C321" s="21" t="s">
        <v>3458</v>
      </c>
      <c r="F321" s="98"/>
      <c r="G321" s="22"/>
      <c r="J321" s="21"/>
      <c r="K321" s="20"/>
      <c r="L321" s="20"/>
      <c r="M321" s="20"/>
      <c r="N321" s="20"/>
      <c r="O321" s="20"/>
      <c r="P321" s="20"/>
      <c r="Q321" s="20"/>
      <c r="R321" s="20"/>
      <c r="S321" s="653"/>
      <c r="T321" s="167"/>
      <c r="U321" s="20"/>
    </row>
    <row r="322">
      <c r="A322" s="22"/>
      <c r="B322" s="24" t="s">
        <v>4012</v>
      </c>
      <c r="C322" s="24" t="s">
        <v>4013</v>
      </c>
      <c r="F322" s="98"/>
      <c r="G322" s="22"/>
      <c r="J322" s="21"/>
      <c r="K322" s="20"/>
      <c r="L322" s="20"/>
      <c r="M322" s="20"/>
      <c r="N322" s="20"/>
      <c r="O322" s="20"/>
      <c r="P322" s="20"/>
      <c r="Q322" s="20"/>
      <c r="R322" s="20"/>
      <c r="S322" s="124"/>
      <c r="T322" s="97"/>
      <c r="U322" s="20"/>
    </row>
    <row r="323">
      <c r="A323" s="22"/>
      <c r="B323" s="24" t="s">
        <v>4014</v>
      </c>
      <c r="F323" s="98"/>
      <c r="G323" s="22"/>
      <c r="J323" s="21"/>
      <c r="K323" s="97"/>
      <c r="L323" s="20"/>
      <c r="M323" s="20"/>
      <c r="N323" s="20"/>
      <c r="O323" s="20"/>
      <c r="P323" s="20"/>
      <c r="Q323" s="20"/>
      <c r="R323" s="20"/>
      <c r="S323" s="116"/>
      <c r="T323" s="20"/>
      <c r="U323" s="20"/>
    </row>
    <row r="324">
      <c r="A324" s="22"/>
      <c r="B324" s="24" t="s">
        <v>342</v>
      </c>
      <c r="C324" s="24" t="s">
        <v>3490</v>
      </c>
      <c r="F324" s="98"/>
      <c r="G324" s="22"/>
      <c r="J324" s="21"/>
      <c r="K324" s="23"/>
      <c r="L324" s="20"/>
      <c r="M324" s="20"/>
      <c r="N324" s="20"/>
      <c r="O324" s="20"/>
      <c r="P324" s="20"/>
      <c r="Q324" s="20"/>
      <c r="R324" s="20"/>
      <c r="S324" s="260"/>
      <c r="T324" s="20"/>
      <c r="U324" s="20"/>
    </row>
    <row r="325">
      <c r="A325" s="22"/>
      <c r="B325" s="24" t="s">
        <v>4023</v>
      </c>
      <c r="C325" s="21" t="s">
        <v>4024</v>
      </c>
      <c r="F325" s="98"/>
      <c r="G325" s="22"/>
      <c r="J325" s="21"/>
      <c r="K325" s="23"/>
      <c r="L325" s="20"/>
      <c r="M325" s="20"/>
      <c r="N325" s="20"/>
      <c r="O325" s="20"/>
      <c r="P325" s="20"/>
      <c r="Q325" s="20"/>
      <c r="R325" s="20"/>
      <c r="S325" s="116"/>
      <c r="T325" s="20"/>
      <c r="U325" s="20"/>
    </row>
    <row r="326">
      <c r="A326" s="22"/>
      <c r="B326" s="24" t="s">
        <v>4025</v>
      </c>
      <c r="F326" s="98"/>
      <c r="G326" s="22"/>
      <c r="J326" s="21"/>
      <c r="K326" s="23"/>
      <c r="L326" s="20"/>
      <c r="M326" s="20"/>
      <c r="N326" s="20"/>
      <c r="O326" s="20"/>
      <c r="P326" s="20"/>
      <c r="Q326" s="20"/>
      <c r="R326" s="20"/>
      <c r="S326" s="116"/>
      <c r="T326" s="20"/>
      <c r="U326" s="20"/>
    </row>
    <row r="327">
      <c r="A327" s="22"/>
      <c r="B327" s="24" t="s">
        <v>4026</v>
      </c>
      <c r="C327" s="24" t="s">
        <v>4027</v>
      </c>
      <c r="F327" s="98"/>
      <c r="G327" s="22"/>
      <c r="J327" s="21"/>
      <c r="K327" s="23"/>
      <c r="L327" s="20"/>
      <c r="M327" s="20"/>
      <c r="N327" s="20"/>
      <c r="O327" s="20"/>
      <c r="P327" s="20"/>
      <c r="Q327" s="20"/>
      <c r="R327" s="20"/>
      <c r="S327" s="116"/>
      <c r="T327" s="20"/>
      <c r="U327" s="20"/>
    </row>
    <row r="328">
      <c r="A328" s="22"/>
      <c r="B328" s="24" t="s">
        <v>4028</v>
      </c>
      <c r="F328" s="98"/>
      <c r="G328" s="22"/>
      <c r="J328" s="21"/>
      <c r="K328" s="23"/>
      <c r="L328" s="20"/>
      <c r="M328" s="20"/>
      <c r="N328" s="20"/>
      <c r="O328" s="20"/>
      <c r="P328" s="20"/>
      <c r="Q328" s="20"/>
      <c r="R328" s="20"/>
      <c r="S328" s="116"/>
      <c r="T328" s="20"/>
      <c r="U328" s="20"/>
    </row>
    <row r="329">
      <c r="A329" s="22"/>
      <c r="B329" s="155" t="s">
        <v>4029</v>
      </c>
      <c r="C329" s="21" t="s">
        <v>4030</v>
      </c>
      <c r="F329" s="98"/>
      <c r="G329" s="22"/>
      <c r="J329" s="21"/>
      <c r="K329" s="23"/>
      <c r="L329" s="20"/>
      <c r="M329" s="20"/>
      <c r="N329" s="20"/>
      <c r="O329" s="20"/>
      <c r="P329" s="20"/>
      <c r="Q329" s="20"/>
      <c r="R329" s="20"/>
      <c r="S329" s="116"/>
      <c r="T329" s="20"/>
      <c r="U329" s="20"/>
    </row>
    <row r="330">
      <c r="A330" s="22"/>
      <c r="B330" s="24" t="s">
        <v>3513</v>
      </c>
      <c r="C330" s="24" t="s">
        <v>3514</v>
      </c>
      <c r="F330" s="98"/>
      <c r="G330" s="22"/>
      <c r="J330" s="21"/>
      <c r="K330" s="23"/>
      <c r="L330" s="20"/>
      <c r="M330" s="20"/>
      <c r="N330" s="20"/>
      <c r="O330" s="20"/>
      <c r="P330" s="20"/>
      <c r="Q330" s="20"/>
      <c r="R330" s="20"/>
      <c r="S330" s="116"/>
      <c r="T330" s="20"/>
      <c r="U330" s="20"/>
    </row>
    <row r="331">
      <c r="A331" s="22"/>
      <c r="B331" s="24" t="s">
        <v>4031</v>
      </c>
      <c r="C331" s="24" t="s">
        <v>4032</v>
      </c>
      <c r="F331" s="98"/>
      <c r="G331" s="22"/>
      <c r="J331" s="21"/>
      <c r="K331" s="23"/>
      <c r="L331" s="20"/>
      <c r="M331" s="20"/>
      <c r="N331" s="20"/>
      <c r="O331" s="20"/>
      <c r="P331" s="20"/>
      <c r="Q331" s="20"/>
      <c r="R331" s="20"/>
      <c r="S331" s="116"/>
      <c r="T331" s="20"/>
      <c r="U331" s="20"/>
    </row>
    <row r="332">
      <c r="A332" s="22"/>
      <c r="B332" s="24" t="s">
        <v>4033</v>
      </c>
      <c r="C332" s="21" t="s">
        <v>4034</v>
      </c>
      <c r="F332" s="98"/>
      <c r="G332" s="22"/>
      <c r="J332" s="21"/>
      <c r="K332" s="20"/>
      <c r="L332" s="20"/>
      <c r="M332" s="20"/>
      <c r="N332" s="20"/>
      <c r="O332" s="20"/>
      <c r="P332" s="20"/>
      <c r="Q332" s="20"/>
      <c r="R332" s="20"/>
      <c r="S332" s="116"/>
      <c r="T332" s="20"/>
      <c r="U332" s="23"/>
    </row>
    <row r="333">
      <c r="A333" s="22"/>
      <c r="B333" s="24" t="s">
        <v>4035</v>
      </c>
      <c r="F333" s="98"/>
      <c r="G333" s="22"/>
      <c r="J333" s="21"/>
      <c r="K333" s="20"/>
      <c r="L333" s="20"/>
      <c r="M333" s="20"/>
      <c r="N333" s="20"/>
      <c r="O333" s="20"/>
      <c r="P333" s="20"/>
      <c r="Q333" s="20"/>
      <c r="R333" s="20"/>
      <c r="S333" s="116"/>
      <c r="T333" s="20"/>
      <c r="U333" s="23"/>
    </row>
    <row r="334">
      <c r="A334" s="22"/>
      <c r="B334" s="24" t="s">
        <v>268</v>
      </c>
      <c r="C334" s="24" t="s">
        <v>3508</v>
      </c>
      <c r="F334" s="98"/>
      <c r="G334" s="22"/>
      <c r="J334" s="21"/>
      <c r="K334" s="20"/>
      <c r="L334" s="20"/>
      <c r="M334" s="20"/>
      <c r="N334" s="20"/>
      <c r="O334" s="20"/>
      <c r="P334" s="20"/>
      <c r="Q334" s="20"/>
      <c r="R334" s="20"/>
      <c r="S334" s="124"/>
      <c r="T334" s="97"/>
      <c r="U334" s="20"/>
    </row>
    <row r="335">
      <c r="A335" s="22"/>
      <c r="B335" s="24" t="s">
        <v>4036</v>
      </c>
      <c r="F335" s="98"/>
      <c r="G335" s="22"/>
      <c r="J335" s="21"/>
      <c r="K335" s="20"/>
      <c r="L335" s="20"/>
      <c r="M335" s="20"/>
      <c r="N335" s="20"/>
      <c r="O335" s="20"/>
      <c r="P335" s="20"/>
      <c r="Q335" s="20"/>
      <c r="R335" s="20"/>
      <c r="S335" s="124"/>
      <c r="T335" s="97"/>
      <c r="U335" s="20"/>
    </row>
    <row r="336">
      <c r="A336" s="22"/>
      <c r="B336" s="24" t="s">
        <v>2659</v>
      </c>
      <c r="C336" s="21" t="s">
        <v>4037</v>
      </c>
      <c r="F336" s="98"/>
      <c r="G336" s="22"/>
      <c r="J336" s="21"/>
      <c r="K336" s="23"/>
      <c r="L336" s="20"/>
      <c r="M336" s="20"/>
      <c r="N336" s="20"/>
      <c r="O336" s="20"/>
      <c r="P336" s="20"/>
      <c r="Q336" s="20"/>
      <c r="R336" s="20"/>
      <c r="S336" s="116"/>
      <c r="T336" s="20"/>
      <c r="U336" s="20"/>
    </row>
    <row r="337">
      <c r="A337" s="22"/>
      <c r="B337" s="24" t="s">
        <v>140</v>
      </c>
      <c r="D337" s="20" t="s">
        <v>4038</v>
      </c>
      <c r="E337" s="20" t="s">
        <v>4038</v>
      </c>
      <c r="F337" s="98" t="s">
        <v>38</v>
      </c>
      <c r="G337" s="22">
        <v>20</v>
      </c>
      <c r="J337" s="21"/>
      <c r="K337" s="21">
        <f t="shared" si="775"/>
        <v>0.41999999999999998</v>
      </c>
      <c r="L337" s="21">
        <f t="shared" si="775"/>
        <v>0.41999999999999998</v>
      </c>
      <c r="M337" s="21">
        <f t="shared" si="775"/>
        <v>0.41999999999999998</v>
      </c>
      <c r="N337" s="21">
        <f t="shared" si="775"/>
        <v>0.41999999999999998</v>
      </c>
      <c r="O337" s="21">
        <f t="shared" si="775"/>
        <v>0.41999999999999998</v>
      </c>
      <c r="P337" s="21">
        <f t="shared" si="775"/>
        <v>0.41999999999999998</v>
      </c>
      <c r="Q337" s="21">
        <f t="shared" si="775"/>
        <v>0.41999999999999998</v>
      </c>
      <c r="R337" s="21">
        <v>0.41999999999999998</v>
      </c>
      <c r="S337" s="650"/>
      <c r="T337" s="61"/>
      <c r="U337" s="20"/>
    </row>
    <row r="338">
      <c r="A338" s="22"/>
      <c r="B338" s="24" t="s">
        <v>342</v>
      </c>
      <c r="C338" s="24" t="s">
        <v>3490</v>
      </c>
      <c r="F338" s="98"/>
      <c r="G338" s="22"/>
      <c r="I338" s="88"/>
      <c r="J338" s="88"/>
      <c r="K338" s="20"/>
      <c r="L338" s="24"/>
      <c r="M338" s="20"/>
      <c r="N338" s="20"/>
      <c r="O338" s="20"/>
      <c r="P338" s="20"/>
      <c r="Q338" s="20"/>
      <c r="R338" s="20"/>
      <c r="S338" s="260"/>
      <c r="T338" s="20"/>
      <c r="U338" s="20"/>
    </row>
    <row r="339">
      <c r="A339" s="22"/>
      <c r="B339" s="24" t="s">
        <v>170</v>
      </c>
      <c r="C339" s="24" t="s">
        <v>3381</v>
      </c>
      <c r="F339" s="98"/>
      <c r="G339" s="22"/>
      <c r="I339" s="88"/>
      <c r="J339" s="88"/>
      <c r="K339" s="20"/>
      <c r="L339" s="20"/>
      <c r="M339" s="20"/>
      <c r="N339" s="20"/>
      <c r="O339" s="20"/>
      <c r="P339" s="20"/>
      <c r="Q339" s="20"/>
      <c r="R339" s="20"/>
      <c r="S339" s="118"/>
      <c r="T339" s="24"/>
      <c r="U339" s="20"/>
    </row>
    <row r="340">
      <c r="A340" s="22"/>
      <c r="B340" s="24" t="s">
        <v>3513</v>
      </c>
      <c r="C340" s="24" t="s">
        <v>3514</v>
      </c>
      <c r="F340" s="98"/>
      <c r="G340" s="22"/>
      <c r="J340" s="21"/>
      <c r="K340" s="23"/>
      <c r="L340" s="20"/>
      <c r="M340" s="20"/>
      <c r="N340" s="20"/>
      <c r="O340" s="20"/>
      <c r="P340" s="20"/>
      <c r="Q340" s="20"/>
      <c r="R340" s="20"/>
      <c r="S340" s="118"/>
      <c r="T340" s="24"/>
      <c r="U340" s="20"/>
    </row>
    <row r="341">
      <c r="A341" s="22"/>
      <c r="B341" s="24" t="s">
        <v>268</v>
      </c>
      <c r="C341" s="24" t="s">
        <v>3508</v>
      </c>
      <c r="F341" s="98"/>
      <c r="G341" s="22"/>
      <c r="J341" s="21"/>
      <c r="K341" s="20"/>
      <c r="L341" s="24"/>
      <c r="M341" s="20"/>
      <c r="N341" s="20"/>
      <c r="O341" s="20"/>
      <c r="P341" s="20"/>
      <c r="Q341" s="20"/>
      <c r="R341" s="20"/>
      <c r="S341" s="124"/>
      <c r="T341" s="97"/>
      <c r="U341" s="20"/>
      <c r="X341" s="166"/>
    </row>
    <row r="342">
      <c r="A342" s="22"/>
      <c r="B342" s="24" t="s">
        <v>4036</v>
      </c>
      <c r="F342" s="98"/>
      <c r="G342" s="22"/>
      <c r="J342" s="21"/>
      <c r="K342" s="20"/>
      <c r="L342" s="24"/>
      <c r="M342" s="20"/>
      <c r="N342" s="20"/>
      <c r="O342" s="20"/>
      <c r="P342" s="20"/>
      <c r="Q342" s="20"/>
      <c r="R342" s="20"/>
      <c r="S342" s="124"/>
      <c r="T342" s="97"/>
      <c r="U342" s="20"/>
      <c r="X342" s="166"/>
    </row>
    <row r="343">
      <c r="A343" s="22"/>
      <c r="B343" s="24" t="s">
        <v>4039</v>
      </c>
      <c r="C343" s="24" t="s">
        <v>4040</v>
      </c>
      <c r="F343" s="98"/>
      <c r="G343" s="22"/>
      <c r="J343" s="21"/>
      <c r="K343" s="23"/>
      <c r="L343" s="24"/>
      <c r="M343" s="20"/>
      <c r="N343" s="20"/>
      <c r="O343" s="20"/>
      <c r="P343" s="20"/>
      <c r="Q343" s="20"/>
      <c r="R343" s="20"/>
      <c r="S343" s="116"/>
      <c r="T343" s="20"/>
      <c r="U343" s="20"/>
    </row>
    <row r="344">
      <c r="A344" s="22"/>
      <c r="B344" s="24" t="s">
        <v>4041</v>
      </c>
      <c r="C344" s="21" t="s">
        <v>4042</v>
      </c>
      <c r="F344" s="98"/>
      <c r="G344" s="22"/>
      <c r="J344" s="21"/>
      <c r="K344" s="23"/>
      <c r="L344" s="24"/>
      <c r="M344" s="20"/>
      <c r="N344" s="20"/>
      <c r="O344" s="20"/>
      <c r="P344" s="20"/>
      <c r="Q344" s="20"/>
      <c r="R344" s="20"/>
      <c r="S344" s="116"/>
      <c r="T344" s="20"/>
      <c r="U344" s="20"/>
    </row>
    <row r="345">
      <c r="A345" s="22"/>
      <c r="B345" s="24" t="s">
        <v>253</v>
      </c>
      <c r="C345" s="24" t="s">
        <v>4043</v>
      </c>
      <c r="F345" s="98"/>
      <c r="G345" s="22"/>
      <c r="J345" s="21"/>
      <c r="K345" s="23"/>
      <c r="L345" s="24"/>
      <c r="M345" s="20"/>
      <c r="N345" s="20"/>
      <c r="O345" s="20"/>
      <c r="P345" s="20"/>
      <c r="Q345" s="20"/>
      <c r="R345" s="20"/>
      <c r="S345" s="116"/>
      <c r="T345" s="20"/>
      <c r="U345" s="20"/>
    </row>
    <row r="346">
      <c r="A346" s="22"/>
      <c r="B346" s="24" t="s">
        <v>4044</v>
      </c>
      <c r="C346" s="24" t="s">
        <v>4045</v>
      </c>
      <c r="F346" s="98"/>
      <c r="G346" s="22"/>
      <c r="J346" s="21"/>
      <c r="K346" s="23"/>
      <c r="L346" s="24"/>
      <c r="M346" s="20"/>
      <c r="N346" s="20"/>
      <c r="O346" s="20"/>
      <c r="P346" s="20"/>
      <c r="Q346" s="20"/>
      <c r="R346" s="20"/>
      <c r="S346" s="116"/>
      <c r="T346" s="20"/>
      <c r="U346" s="20"/>
    </row>
    <row r="347">
      <c r="A347" s="22"/>
      <c r="B347" s="24" t="s">
        <v>4046</v>
      </c>
      <c r="F347" s="98"/>
      <c r="G347" s="22"/>
      <c r="J347" s="21"/>
      <c r="K347" s="23"/>
      <c r="L347" s="24"/>
      <c r="M347" s="20"/>
      <c r="N347" s="20"/>
      <c r="O347" s="20"/>
      <c r="P347" s="20"/>
      <c r="Q347" s="20"/>
      <c r="R347" s="20"/>
      <c r="S347" s="116"/>
      <c r="T347" s="20"/>
      <c r="U347" s="20"/>
    </row>
    <row r="348">
      <c r="A348" s="22"/>
      <c r="B348" s="24" t="s">
        <v>140</v>
      </c>
      <c r="D348" s="20" t="s">
        <v>4047</v>
      </c>
      <c r="E348" s="20" t="s">
        <v>4047</v>
      </c>
      <c r="F348" s="98" t="s">
        <v>38</v>
      </c>
      <c r="G348" s="22">
        <v>20</v>
      </c>
      <c r="J348" s="21"/>
      <c r="K348" s="21">
        <f t="shared" si="775"/>
        <v>0.059999999999999998</v>
      </c>
      <c r="L348" s="21">
        <f t="shared" si="775"/>
        <v>0.059999999999999998</v>
      </c>
      <c r="M348" s="21">
        <f t="shared" si="775"/>
        <v>0.059999999999999998</v>
      </c>
      <c r="N348" s="21">
        <f t="shared" si="775"/>
        <v>0.059999999999999998</v>
      </c>
      <c r="O348" s="21">
        <f t="shared" si="775"/>
        <v>0.059999999999999998</v>
      </c>
      <c r="P348" s="21">
        <f t="shared" si="775"/>
        <v>0.059999999999999998</v>
      </c>
      <c r="Q348" s="21">
        <f t="shared" si="775"/>
        <v>0.059999999999999998</v>
      </c>
      <c r="R348" s="21">
        <v>0.059999999999999998</v>
      </c>
      <c r="S348" s="650"/>
      <c r="T348" s="61"/>
      <c r="U348" s="38"/>
    </row>
    <row r="349">
      <c r="A349" s="22"/>
      <c r="B349" s="24" t="s">
        <v>262</v>
      </c>
      <c r="C349" s="21" t="s">
        <v>4048</v>
      </c>
      <c r="F349" s="98"/>
      <c r="G349" s="22"/>
      <c r="J349" s="21"/>
      <c r="K349" s="20"/>
      <c r="L349" s="20"/>
      <c r="M349" s="20"/>
      <c r="N349" s="21"/>
      <c r="O349" s="21"/>
      <c r="P349" s="21"/>
      <c r="Q349" s="21"/>
      <c r="R349" s="21"/>
      <c r="S349" s="124"/>
      <c r="T349" s="97"/>
      <c r="U349" s="38"/>
      <c r="V349" s="97"/>
    </row>
    <row r="350">
      <c r="A350" s="22"/>
      <c r="B350" s="24"/>
      <c r="C350" s="21" t="s">
        <v>4049</v>
      </c>
      <c r="F350" s="98"/>
      <c r="G350" s="22"/>
      <c r="J350" s="21"/>
      <c r="K350" s="20"/>
      <c r="L350" s="20"/>
      <c r="M350" s="20"/>
      <c r="N350" s="21"/>
      <c r="O350" s="21"/>
      <c r="P350" s="21"/>
      <c r="Q350" s="21"/>
      <c r="R350" s="21"/>
      <c r="S350" s="650"/>
      <c r="T350" s="61"/>
      <c r="U350" s="38"/>
      <c r="V350" s="97"/>
    </row>
    <row r="351">
      <c r="A351" s="22"/>
      <c r="B351" s="24" t="s">
        <v>1880</v>
      </c>
      <c r="C351" s="24" t="s">
        <v>3657</v>
      </c>
      <c r="F351" s="98"/>
      <c r="G351" s="22"/>
      <c r="J351" s="21"/>
      <c r="K351" s="20"/>
      <c r="L351" s="20"/>
      <c r="M351" s="20"/>
      <c r="N351" s="20"/>
      <c r="O351" s="20"/>
      <c r="P351" s="20"/>
      <c r="Q351" s="20"/>
      <c r="R351" s="20"/>
      <c r="S351" s="125"/>
      <c r="T351" s="23"/>
      <c r="U351" s="23"/>
    </row>
    <row r="352">
      <c r="A352" s="22"/>
      <c r="B352" s="24" t="s">
        <v>3513</v>
      </c>
      <c r="C352" s="24" t="s">
        <v>3514</v>
      </c>
      <c r="F352" s="98"/>
      <c r="G352" s="22"/>
      <c r="J352" s="21"/>
      <c r="K352" s="20"/>
      <c r="L352" s="20"/>
      <c r="M352" s="20"/>
      <c r="N352" s="20"/>
      <c r="O352" s="20"/>
      <c r="P352" s="20"/>
      <c r="Q352" s="20"/>
      <c r="R352" s="20"/>
      <c r="S352" s="125"/>
      <c r="T352" s="23"/>
    </row>
    <row r="353">
      <c r="A353" s="22"/>
      <c r="B353" s="20" t="s">
        <v>140</v>
      </c>
      <c r="D353" s="20" t="s">
        <v>4050</v>
      </c>
      <c r="E353" s="20" t="s">
        <v>4050</v>
      </c>
      <c r="F353" s="98" t="s">
        <v>38</v>
      </c>
      <c r="G353" s="98">
        <v>20</v>
      </c>
      <c r="J353" s="21"/>
      <c r="K353" s="21">
        <f t="shared" si="775"/>
        <v>0.81000000000000005</v>
      </c>
      <c r="L353" s="21">
        <f t="shared" si="775"/>
        <v>0.81000000000000005</v>
      </c>
      <c r="M353" s="21">
        <f t="shared" si="775"/>
        <v>0.81000000000000005</v>
      </c>
      <c r="N353" s="21">
        <f t="shared" si="775"/>
        <v>0.81000000000000005</v>
      </c>
      <c r="O353" s="21">
        <f t="shared" si="775"/>
        <v>0.81000000000000005</v>
      </c>
      <c r="P353" s="21">
        <f t="shared" si="775"/>
        <v>0.81000000000000005</v>
      </c>
      <c r="Q353" s="21">
        <f t="shared" si="775"/>
        <v>0.81000000000000005</v>
      </c>
      <c r="R353" s="21">
        <v>0.81000000000000005</v>
      </c>
      <c r="S353" s="650"/>
      <c r="T353" s="61"/>
      <c r="U353" s="101"/>
    </row>
    <row r="354">
      <c r="A354" s="22"/>
      <c r="B354" s="20" t="s">
        <v>3488</v>
      </c>
      <c r="C354" s="24" t="s">
        <v>3489</v>
      </c>
      <c r="F354" s="98"/>
      <c r="G354" s="98"/>
      <c r="J354" s="21"/>
      <c r="K354" s="20"/>
      <c r="L354" s="20"/>
      <c r="M354" s="20"/>
      <c r="N354" s="20"/>
      <c r="O354" s="20"/>
      <c r="P354" s="20"/>
      <c r="Q354" s="20"/>
      <c r="R354" s="20"/>
      <c r="S354" s="121"/>
      <c r="T354" s="38"/>
      <c r="U354" s="20"/>
    </row>
    <row r="355">
      <c r="A355" s="22"/>
      <c r="B355" s="20" t="s">
        <v>3549</v>
      </c>
      <c r="C355" s="20" t="s">
        <v>3550</v>
      </c>
      <c r="F355" s="98"/>
      <c r="G355" s="98"/>
      <c r="J355" s="21"/>
      <c r="K355" s="20"/>
      <c r="L355" s="20"/>
      <c r="M355" s="20"/>
      <c r="N355" s="20"/>
      <c r="O355" s="20"/>
      <c r="P355" s="20"/>
      <c r="Q355" s="20"/>
      <c r="R355" s="20"/>
      <c r="S355" s="121"/>
      <c r="T355" s="38"/>
      <c r="U355" s="20"/>
    </row>
    <row r="356">
      <c r="A356" s="22"/>
      <c r="B356" s="20" t="s">
        <v>159</v>
      </c>
      <c r="C356" s="20" t="s">
        <v>3412</v>
      </c>
      <c r="F356" s="98"/>
      <c r="G356" s="98"/>
      <c r="J356" s="21"/>
      <c r="K356" s="20"/>
      <c r="L356" s="20"/>
      <c r="M356" s="20"/>
      <c r="N356" s="20"/>
      <c r="O356" s="20"/>
      <c r="P356" s="20"/>
      <c r="Q356" s="20"/>
      <c r="R356" s="20"/>
      <c r="S356" s="121"/>
      <c r="T356" s="38"/>
      <c r="U356" s="20"/>
    </row>
    <row r="357">
      <c r="A357" s="22"/>
      <c r="B357" s="24" t="s">
        <v>496</v>
      </c>
      <c r="C357" s="21" t="s">
        <v>3458</v>
      </c>
      <c r="F357" s="98"/>
      <c r="G357" s="22"/>
      <c r="J357" s="21"/>
      <c r="K357" s="20"/>
      <c r="L357" s="20"/>
      <c r="M357" s="20"/>
      <c r="N357" s="20"/>
      <c r="O357" s="20"/>
      <c r="P357" s="20"/>
      <c r="Q357" s="20"/>
      <c r="R357" s="20"/>
      <c r="S357" s="653"/>
      <c r="T357" s="167"/>
    </row>
    <row r="358">
      <c r="A358" s="22"/>
      <c r="B358" s="24" t="s">
        <v>4012</v>
      </c>
      <c r="C358" s="24" t="s">
        <v>4013</v>
      </c>
      <c r="F358" s="98"/>
      <c r="G358" s="22"/>
      <c r="J358" s="21"/>
      <c r="K358" s="20"/>
      <c r="L358" s="20"/>
      <c r="M358" s="20"/>
      <c r="N358" s="20"/>
      <c r="O358" s="20"/>
      <c r="P358" s="20"/>
      <c r="Q358" s="20"/>
      <c r="R358" s="20"/>
      <c r="T358" s="97"/>
      <c r="U358" s="97"/>
    </row>
    <row r="359">
      <c r="A359" s="22"/>
      <c r="B359" s="24" t="s">
        <v>4014</v>
      </c>
      <c r="C359" s="21" t="s">
        <v>4051</v>
      </c>
      <c r="F359" s="98"/>
      <c r="G359" s="22"/>
      <c r="J359" s="21"/>
      <c r="K359" s="20"/>
      <c r="L359" s="20"/>
      <c r="M359" s="20"/>
      <c r="N359" s="20"/>
      <c r="O359" s="20"/>
      <c r="P359" s="20"/>
      <c r="Q359" s="20"/>
      <c r="R359" s="20"/>
      <c r="S359" s="124"/>
      <c r="T359" s="97"/>
      <c r="U359" s="20"/>
    </row>
    <row r="360">
      <c r="A360" s="22"/>
      <c r="B360" s="24" t="s">
        <v>4052</v>
      </c>
      <c r="C360" s="24" t="s">
        <v>4053</v>
      </c>
      <c r="F360" s="98"/>
      <c r="G360" s="22"/>
      <c r="J360" s="21"/>
      <c r="K360" s="20"/>
      <c r="L360" s="20"/>
      <c r="M360" s="20"/>
      <c r="N360" s="20"/>
      <c r="O360" s="20"/>
      <c r="P360" s="20"/>
      <c r="Q360" s="20"/>
      <c r="R360" s="20"/>
      <c r="S360" s="116"/>
      <c r="T360" s="20"/>
      <c r="U360" s="23"/>
    </row>
    <row r="361">
      <c r="A361" s="22"/>
      <c r="B361" s="24" t="s">
        <v>4054</v>
      </c>
      <c r="C361" s="24" t="s">
        <v>4055</v>
      </c>
      <c r="F361" s="98"/>
      <c r="G361" s="22"/>
      <c r="J361" s="21"/>
      <c r="K361" s="20"/>
      <c r="L361" s="20"/>
      <c r="M361" s="20"/>
      <c r="N361" s="20"/>
      <c r="O361" s="20"/>
      <c r="P361" s="20"/>
      <c r="Q361" s="20"/>
      <c r="R361" s="20"/>
      <c r="T361" s="97"/>
      <c r="U361" s="97"/>
    </row>
    <row r="362">
      <c r="A362" s="22"/>
      <c r="B362" s="24" t="s">
        <v>4056</v>
      </c>
      <c r="F362" s="98"/>
      <c r="G362" s="22"/>
      <c r="J362" s="21"/>
      <c r="K362" s="20"/>
      <c r="L362" s="20"/>
      <c r="M362" s="20"/>
      <c r="N362" s="20"/>
      <c r="O362" s="20"/>
      <c r="P362" s="20"/>
      <c r="Q362" s="20"/>
      <c r="R362" s="20"/>
      <c r="S362" s="124"/>
      <c r="T362" s="97"/>
      <c r="U362" s="20"/>
    </row>
    <row r="363">
      <c r="A363" s="22"/>
      <c r="B363" s="24" t="s">
        <v>4057</v>
      </c>
      <c r="C363" s="24" t="s">
        <v>4058</v>
      </c>
      <c r="F363" s="20"/>
      <c r="G363" s="20"/>
      <c r="H363" s="20"/>
      <c r="I363" s="20"/>
      <c r="J363" s="48"/>
      <c r="K363" s="23"/>
      <c r="L363" s="24"/>
      <c r="M363" s="20"/>
      <c r="N363" s="20"/>
      <c r="O363" s="20"/>
      <c r="P363" s="20"/>
      <c r="Q363" s="20"/>
      <c r="R363" s="20"/>
      <c r="S363" s="116"/>
      <c r="T363" s="20"/>
      <c r="U363" s="20"/>
    </row>
    <row r="364">
      <c r="A364" s="22"/>
      <c r="B364" s="24" t="s">
        <v>4059</v>
      </c>
      <c r="C364" s="24" t="s">
        <v>4060</v>
      </c>
      <c r="F364" s="20"/>
      <c r="G364" s="20"/>
      <c r="H364" s="20"/>
      <c r="I364" s="20"/>
      <c r="J364" s="48"/>
      <c r="K364" s="23"/>
      <c r="L364" s="24"/>
      <c r="M364" s="20"/>
      <c r="N364" s="20"/>
      <c r="O364" s="20"/>
      <c r="P364" s="20"/>
      <c r="Q364" s="20"/>
      <c r="R364" s="20"/>
      <c r="S364" s="116"/>
      <c r="T364" s="20"/>
      <c r="U364" s="20"/>
    </row>
    <row r="365">
      <c r="A365" s="22"/>
      <c r="B365" s="24" t="s">
        <v>4061</v>
      </c>
      <c r="C365" s="24" t="s">
        <v>4062</v>
      </c>
      <c r="F365" s="20"/>
      <c r="G365" s="20"/>
      <c r="H365" s="20"/>
      <c r="I365" s="20"/>
      <c r="J365" s="48"/>
      <c r="K365" s="23"/>
      <c r="L365" s="24"/>
      <c r="M365" s="20"/>
      <c r="N365" s="20"/>
      <c r="O365" s="20"/>
      <c r="P365" s="20"/>
      <c r="Q365" s="20"/>
      <c r="R365" s="20"/>
      <c r="S365" s="116"/>
      <c r="T365" s="20"/>
      <c r="U365" s="20"/>
    </row>
    <row r="366">
      <c r="A366" s="22"/>
      <c r="B366" s="24" t="s">
        <v>4063</v>
      </c>
      <c r="C366" s="24" t="s">
        <v>4064</v>
      </c>
      <c r="F366" s="20"/>
      <c r="G366" s="20"/>
      <c r="H366" s="20"/>
      <c r="I366" s="20"/>
      <c r="J366" s="48"/>
      <c r="K366" s="23"/>
      <c r="L366" s="24"/>
      <c r="M366" s="20"/>
      <c r="N366" s="20"/>
      <c r="O366" s="20"/>
      <c r="P366" s="20"/>
      <c r="Q366" s="20"/>
      <c r="R366" s="20"/>
      <c r="S366" s="116"/>
      <c r="T366" s="20"/>
      <c r="U366" s="20"/>
    </row>
    <row r="367">
      <c r="A367" s="22"/>
      <c r="B367" s="24" t="s">
        <v>4065</v>
      </c>
      <c r="C367" s="21" t="s">
        <v>4066</v>
      </c>
      <c r="F367" s="20"/>
      <c r="G367" s="20"/>
      <c r="H367" s="20"/>
      <c r="I367" s="20"/>
      <c r="J367" s="48"/>
      <c r="K367" s="23"/>
      <c r="L367" s="24"/>
      <c r="M367" s="20"/>
      <c r="N367" s="20"/>
      <c r="O367" s="20"/>
      <c r="P367" s="20"/>
      <c r="Q367" s="20"/>
      <c r="R367" s="20"/>
      <c r="S367" s="116"/>
      <c r="T367" s="20"/>
      <c r="U367" s="20"/>
    </row>
    <row r="368">
      <c r="A368" s="22"/>
      <c r="B368" s="24" t="s">
        <v>4067</v>
      </c>
      <c r="C368" s="24" t="s">
        <v>4068</v>
      </c>
      <c r="F368" s="20"/>
      <c r="G368" s="20"/>
      <c r="H368" s="20"/>
      <c r="I368" s="20"/>
      <c r="J368" s="48"/>
      <c r="K368" s="23"/>
      <c r="L368" s="24"/>
      <c r="M368" s="20"/>
      <c r="N368" s="20"/>
      <c r="O368" s="20"/>
      <c r="P368" s="20"/>
      <c r="Q368" s="20"/>
      <c r="R368" s="20"/>
      <c r="S368" s="116"/>
      <c r="T368" s="20"/>
      <c r="U368" s="20"/>
    </row>
    <row r="369">
      <c r="A369" s="22"/>
      <c r="B369" s="24" t="s">
        <v>4069</v>
      </c>
      <c r="C369" s="24" t="s">
        <v>4070</v>
      </c>
      <c r="F369" s="20"/>
      <c r="G369" s="20"/>
      <c r="H369" s="20"/>
      <c r="I369" s="20"/>
      <c r="J369" s="48"/>
      <c r="K369" s="23"/>
      <c r="L369" s="24"/>
      <c r="M369" s="20"/>
      <c r="N369" s="20"/>
      <c r="O369" s="20"/>
      <c r="P369" s="20"/>
      <c r="Q369" s="20"/>
      <c r="R369" s="20"/>
      <c r="S369" s="116"/>
      <c r="T369" s="20"/>
      <c r="U369" s="20"/>
    </row>
    <row r="370">
      <c r="A370" s="22"/>
      <c r="B370" s="24" t="s">
        <v>4071</v>
      </c>
      <c r="C370" s="24" t="s">
        <v>4072</v>
      </c>
      <c r="F370" s="20"/>
      <c r="G370" s="20"/>
      <c r="H370" s="20"/>
      <c r="I370" s="20"/>
      <c r="J370" s="48"/>
      <c r="K370" s="23"/>
      <c r="L370" s="24"/>
      <c r="M370" s="20"/>
      <c r="N370" s="20"/>
      <c r="O370" s="20"/>
      <c r="P370" s="20"/>
      <c r="Q370" s="20"/>
      <c r="R370" s="20"/>
      <c r="S370" s="116"/>
      <c r="T370" s="20"/>
      <c r="U370" s="20"/>
    </row>
    <row r="371">
      <c r="A371" s="22"/>
      <c r="B371" s="20" t="s">
        <v>4073</v>
      </c>
      <c r="C371" s="24" t="s">
        <v>4074</v>
      </c>
      <c r="F371" s="20"/>
      <c r="G371" s="20"/>
      <c r="H371" s="20"/>
      <c r="I371" s="20"/>
      <c r="J371" s="48"/>
      <c r="K371" s="20"/>
      <c r="L371" s="23"/>
      <c r="M371" s="20"/>
      <c r="N371" s="20"/>
      <c r="O371" s="20"/>
      <c r="P371" s="20"/>
      <c r="Q371" s="20"/>
      <c r="R371" s="20"/>
      <c r="S371" s="116"/>
      <c r="T371" s="20"/>
      <c r="U371" s="20"/>
    </row>
    <row r="372">
      <c r="A372" s="22"/>
      <c r="B372" s="20" t="s">
        <v>4075</v>
      </c>
      <c r="C372" s="21" t="s">
        <v>4076</v>
      </c>
      <c r="F372" s="20"/>
      <c r="G372" s="20"/>
      <c r="H372" s="20"/>
      <c r="I372" s="20"/>
      <c r="J372" s="48"/>
      <c r="K372" s="20"/>
      <c r="L372" s="23"/>
      <c r="M372" s="20"/>
      <c r="N372" s="20"/>
      <c r="O372" s="20"/>
      <c r="P372" s="20"/>
      <c r="Q372" s="20"/>
      <c r="R372" s="20"/>
      <c r="S372" s="116"/>
      <c r="T372" s="20"/>
      <c r="U372" s="20"/>
    </row>
    <row r="373">
      <c r="A373" s="22"/>
      <c r="B373" s="24" t="s">
        <v>4077</v>
      </c>
      <c r="C373" s="21" t="s">
        <v>4078</v>
      </c>
      <c r="D373" s="20" t="s">
        <v>4079</v>
      </c>
      <c r="F373" s="20"/>
      <c r="G373" s="20"/>
      <c r="H373" s="20"/>
      <c r="I373" s="20"/>
      <c r="J373" s="48"/>
      <c r="K373" s="20"/>
      <c r="L373" s="24"/>
      <c r="M373" s="20"/>
      <c r="N373" s="20"/>
      <c r="O373" s="20"/>
      <c r="P373" s="20"/>
      <c r="Q373" s="20"/>
      <c r="R373" s="20"/>
      <c r="S373" s="124"/>
      <c r="T373" s="97"/>
      <c r="U373" s="20"/>
    </row>
    <row r="374">
      <c r="A374" s="22"/>
      <c r="B374" s="24" t="s">
        <v>4080</v>
      </c>
      <c r="C374" s="21" t="s">
        <v>4081</v>
      </c>
      <c r="F374" s="20"/>
      <c r="G374" s="20"/>
      <c r="H374" s="20"/>
      <c r="I374" s="20"/>
      <c r="J374" s="48"/>
      <c r="K374" s="20"/>
      <c r="L374" s="24"/>
      <c r="M374" s="20"/>
      <c r="N374" s="20"/>
      <c r="O374" s="20"/>
      <c r="P374" s="20"/>
      <c r="Q374" s="20"/>
      <c r="R374" s="20"/>
      <c r="S374" s="116"/>
      <c r="T374" s="97"/>
      <c r="U374" s="97"/>
    </row>
    <row r="375">
      <c r="A375" s="22"/>
      <c r="B375" s="24" t="s">
        <v>4082</v>
      </c>
      <c r="C375" s="24" t="s">
        <v>4083</v>
      </c>
      <c r="F375" s="20"/>
      <c r="G375" s="20"/>
      <c r="H375" s="20"/>
      <c r="I375" s="20"/>
      <c r="J375" s="48"/>
      <c r="K375" s="20"/>
      <c r="L375" s="24"/>
      <c r="M375" s="20"/>
      <c r="N375" s="20"/>
      <c r="O375" s="20"/>
      <c r="P375" s="20"/>
      <c r="Q375" s="20"/>
      <c r="R375" s="20"/>
      <c r="S375" s="124"/>
      <c r="T375" s="97"/>
      <c r="U375" s="20"/>
    </row>
    <row r="376">
      <c r="A376" s="22"/>
      <c r="B376" s="24" t="s">
        <v>4084</v>
      </c>
      <c r="C376" s="24" t="s">
        <v>4085</v>
      </c>
      <c r="F376" s="20"/>
      <c r="G376" s="20"/>
      <c r="H376" s="20"/>
      <c r="I376" s="20"/>
      <c r="J376" s="48"/>
      <c r="K376" s="20"/>
      <c r="L376" s="24"/>
      <c r="M376" s="20"/>
      <c r="N376" s="20"/>
      <c r="O376" s="20"/>
      <c r="P376" s="20"/>
      <c r="Q376" s="20"/>
      <c r="R376" s="20"/>
      <c r="S376" s="124"/>
      <c r="T376" s="97"/>
      <c r="U376" s="20"/>
    </row>
    <row r="377">
      <c r="A377" s="22"/>
      <c r="B377" s="24" t="s">
        <v>4086</v>
      </c>
      <c r="C377" s="24" t="s">
        <v>4087</v>
      </c>
      <c r="F377" s="20"/>
      <c r="G377" s="20"/>
      <c r="H377" s="20"/>
      <c r="I377" s="20"/>
      <c r="J377" s="48"/>
      <c r="K377" s="20"/>
      <c r="L377" s="23"/>
      <c r="M377" s="20"/>
      <c r="N377" s="20"/>
      <c r="O377" s="20"/>
      <c r="P377" s="20"/>
      <c r="Q377" s="20"/>
      <c r="R377" s="20"/>
      <c r="S377" s="116"/>
      <c r="T377" s="20"/>
      <c r="U377" s="20"/>
    </row>
    <row r="378">
      <c r="A378" s="22"/>
      <c r="B378" s="24" t="s">
        <v>4088</v>
      </c>
      <c r="C378" s="21" t="s">
        <v>4089</v>
      </c>
      <c r="F378" s="20"/>
      <c r="G378" s="20"/>
      <c r="H378" s="20"/>
      <c r="I378" s="20"/>
      <c r="J378" s="48"/>
      <c r="K378" s="20"/>
      <c r="L378" s="23"/>
      <c r="M378" s="20"/>
      <c r="N378" s="20"/>
      <c r="O378" s="20"/>
      <c r="P378" s="20"/>
      <c r="Q378" s="20"/>
      <c r="R378" s="20"/>
      <c r="S378" s="116"/>
      <c r="T378" s="20"/>
      <c r="U378" s="20"/>
    </row>
    <row r="379">
      <c r="A379" s="22"/>
      <c r="B379" s="24" t="s">
        <v>4090</v>
      </c>
      <c r="C379" s="21" t="s">
        <v>4091</v>
      </c>
      <c r="F379" s="20"/>
      <c r="G379" s="20"/>
      <c r="H379" s="20"/>
      <c r="I379" s="20"/>
      <c r="J379" s="48"/>
      <c r="K379" s="23"/>
      <c r="L379" s="24"/>
      <c r="M379" s="20"/>
      <c r="N379" s="20"/>
      <c r="O379" s="20"/>
      <c r="P379" s="20"/>
      <c r="Q379" s="20"/>
      <c r="R379" s="20"/>
      <c r="S379" s="116"/>
      <c r="T379" s="20"/>
      <c r="U379" s="20"/>
    </row>
    <row r="380">
      <c r="A380" s="22"/>
      <c r="B380" s="24" t="s">
        <v>4092</v>
      </c>
      <c r="C380" s="21" t="s">
        <v>4093</v>
      </c>
      <c r="F380" s="20"/>
      <c r="G380" s="20"/>
      <c r="H380" s="20"/>
      <c r="I380" s="20"/>
      <c r="J380" s="48"/>
      <c r="K380" s="23"/>
      <c r="L380" s="24"/>
      <c r="M380" s="20"/>
      <c r="N380" s="20"/>
      <c r="O380" s="20"/>
      <c r="P380" s="20"/>
      <c r="Q380" s="20"/>
      <c r="R380" s="20"/>
      <c r="S380" s="116"/>
      <c r="T380" s="20"/>
      <c r="U380" s="20"/>
    </row>
    <row r="381">
      <c r="A381" s="22"/>
      <c r="B381" s="24" t="s">
        <v>2659</v>
      </c>
      <c r="C381" s="24" t="s">
        <v>4094</v>
      </c>
      <c r="F381" s="20"/>
      <c r="G381" s="20"/>
      <c r="H381" s="20"/>
      <c r="I381" s="20"/>
      <c r="J381" s="48"/>
      <c r="K381" s="23"/>
      <c r="L381" s="24"/>
      <c r="M381" s="20"/>
      <c r="N381" s="20"/>
      <c r="O381" s="20"/>
      <c r="P381" s="20"/>
      <c r="Q381" s="20"/>
      <c r="R381" s="20"/>
      <c r="S381" s="259"/>
      <c r="T381" s="48"/>
      <c r="U381" s="20"/>
    </row>
    <row r="382">
      <c r="A382" s="22"/>
      <c r="B382" s="24" t="s">
        <v>4095</v>
      </c>
      <c r="C382" s="24" t="s">
        <v>4096</v>
      </c>
      <c r="F382" s="20"/>
      <c r="G382" s="20"/>
      <c r="H382" s="20"/>
      <c r="I382" s="20"/>
      <c r="J382" s="48"/>
      <c r="K382" s="23"/>
      <c r="L382" s="24"/>
      <c r="M382" s="20"/>
      <c r="N382" s="20"/>
      <c r="O382" s="20"/>
      <c r="P382" s="20"/>
      <c r="Q382" s="20"/>
      <c r="R382" s="20"/>
      <c r="S382" s="259"/>
      <c r="T382" s="48"/>
      <c r="U382" s="20"/>
    </row>
    <row r="383">
      <c r="A383" s="22"/>
      <c r="B383" s="24" t="s">
        <v>3513</v>
      </c>
      <c r="C383" s="24" t="s">
        <v>3514</v>
      </c>
      <c r="F383" s="20"/>
      <c r="G383" s="20"/>
      <c r="H383" s="20"/>
      <c r="I383" s="20"/>
      <c r="J383" s="48"/>
      <c r="K383" s="23"/>
      <c r="L383" s="24"/>
      <c r="M383" s="20"/>
      <c r="N383" s="20"/>
      <c r="O383" s="20"/>
      <c r="P383" s="20"/>
      <c r="Q383" s="20"/>
      <c r="R383" s="20"/>
      <c r="S383" s="259"/>
      <c r="T383" s="48"/>
      <c r="U383" s="20"/>
    </row>
    <row r="384">
      <c r="A384" s="22"/>
      <c r="B384" s="24" t="s">
        <v>4082</v>
      </c>
      <c r="C384" s="24" t="s">
        <v>4097</v>
      </c>
      <c r="F384" s="20"/>
      <c r="G384" s="20"/>
      <c r="H384" s="20"/>
      <c r="I384" s="20"/>
      <c r="J384" s="48"/>
      <c r="K384" s="23"/>
      <c r="L384" s="24"/>
      <c r="M384" s="20"/>
      <c r="N384" s="20"/>
      <c r="O384" s="20"/>
      <c r="P384" s="20"/>
      <c r="Q384" s="20"/>
      <c r="R384" s="20"/>
      <c r="S384" s="259"/>
      <c r="T384" s="48"/>
      <c r="U384" s="20"/>
    </row>
    <row r="385">
      <c r="A385" s="22"/>
      <c r="B385" s="24" t="s">
        <v>4098</v>
      </c>
      <c r="C385" s="24" t="s">
        <v>4099</v>
      </c>
      <c r="F385" s="20"/>
      <c r="G385" s="20"/>
      <c r="H385" s="20"/>
      <c r="I385" s="20"/>
      <c r="J385" s="48"/>
      <c r="K385" s="23"/>
      <c r="L385" s="24"/>
      <c r="M385" s="20"/>
      <c r="N385" s="20"/>
      <c r="O385" s="20"/>
      <c r="P385" s="20"/>
      <c r="Q385" s="20"/>
      <c r="R385" s="20"/>
      <c r="S385" s="259"/>
      <c r="T385" s="48"/>
      <c r="U385" s="20"/>
    </row>
    <row r="386">
      <c r="A386" s="22"/>
      <c r="B386" s="24" t="s">
        <v>140</v>
      </c>
      <c r="C386" s="24"/>
      <c r="D386" s="20" t="s">
        <v>4100</v>
      </c>
      <c r="E386" s="20" t="s">
        <v>4100</v>
      </c>
      <c r="F386" s="22" t="s">
        <v>38</v>
      </c>
      <c r="G386" s="22">
        <v>20</v>
      </c>
      <c r="H386" s="20"/>
      <c r="I386" s="20"/>
      <c r="J386" s="48"/>
      <c r="K386" s="21">
        <f t="shared" ref="K368:Q386" si="776">L386</f>
        <v>0.029999999999999999</v>
      </c>
      <c r="L386" s="21">
        <f t="shared" si="776"/>
        <v>0.029999999999999999</v>
      </c>
      <c r="M386" s="21">
        <f t="shared" si="776"/>
        <v>0.029999999999999999</v>
      </c>
      <c r="N386" s="21">
        <f t="shared" si="776"/>
        <v>0.029999999999999999</v>
      </c>
      <c r="O386" s="21">
        <f t="shared" si="776"/>
        <v>0.029999999999999999</v>
      </c>
      <c r="P386" s="21">
        <f t="shared" si="776"/>
        <v>0.029999999999999999</v>
      </c>
      <c r="Q386" s="21">
        <f t="shared" si="776"/>
        <v>0.029999999999999999</v>
      </c>
      <c r="R386" s="21">
        <v>0.029999999999999999</v>
      </c>
      <c r="S386" s="259"/>
      <c r="T386" s="48"/>
      <c r="U386" s="20"/>
    </row>
    <row r="387">
      <c r="A387" s="22"/>
      <c r="B387" s="24" t="s">
        <v>4101</v>
      </c>
      <c r="C387" s="20" t="s">
        <v>4102</v>
      </c>
      <c r="F387" s="22"/>
      <c r="G387" s="22"/>
      <c r="H387" s="20"/>
      <c r="I387" s="20"/>
      <c r="J387" s="48"/>
      <c r="K387" s="23"/>
      <c r="L387" s="24"/>
      <c r="M387" s="20"/>
      <c r="N387" s="20"/>
      <c r="O387" s="20"/>
      <c r="P387" s="20"/>
      <c r="Q387" s="20"/>
      <c r="R387" s="20"/>
      <c r="S387" s="259"/>
      <c r="T387" s="48"/>
      <c r="U387" s="20"/>
    </row>
    <row r="388">
      <c r="A388" s="22"/>
      <c r="B388" s="24" t="s">
        <v>4103</v>
      </c>
      <c r="C388" s="20" t="s">
        <v>4104</v>
      </c>
      <c r="F388" s="22"/>
      <c r="G388" s="22"/>
      <c r="H388" s="20"/>
      <c r="I388" s="20"/>
      <c r="J388" s="48"/>
      <c r="K388" s="23"/>
      <c r="L388" s="24"/>
      <c r="M388" s="20"/>
      <c r="N388" s="20"/>
      <c r="O388" s="20"/>
      <c r="P388" s="20"/>
      <c r="Q388" s="20"/>
      <c r="R388" s="20"/>
      <c r="S388" s="259"/>
      <c r="T388" s="48"/>
      <c r="U388" s="20"/>
    </row>
    <row r="389">
      <c r="A389" s="22"/>
      <c r="B389" s="24" t="s">
        <v>253</v>
      </c>
      <c r="C389" s="21" t="s">
        <v>3496</v>
      </c>
      <c r="F389" s="22"/>
      <c r="G389" s="22"/>
      <c r="H389" s="20"/>
      <c r="I389" s="20"/>
      <c r="J389" s="48"/>
      <c r="K389" s="23"/>
      <c r="L389" s="24"/>
      <c r="M389" s="20"/>
      <c r="N389" s="20"/>
      <c r="O389" s="20"/>
      <c r="P389" s="20"/>
      <c r="Q389" s="20"/>
      <c r="R389" s="20"/>
      <c r="S389" s="564"/>
      <c r="T389" s="48"/>
      <c r="U389" s="20"/>
    </row>
    <row r="390">
      <c r="A390" s="22"/>
      <c r="B390" s="24"/>
      <c r="C390" s="21" t="s">
        <v>3497</v>
      </c>
      <c r="F390" s="22"/>
      <c r="G390" s="22"/>
      <c r="H390" s="20"/>
      <c r="I390" s="20"/>
      <c r="J390" s="48"/>
      <c r="K390" s="23"/>
      <c r="L390" s="24"/>
      <c r="M390" s="20"/>
      <c r="N390" s="20"/>
      <c r="O390" s="20"/>
      <c r="P390" s="20"/>
      <c r="Q390" s="20"/>
      <c r="R390" s="20"/>
      <c r="S390" s="259"/>
      <c r="T390" s="48"/>
      <c r="U390" s="20"/>
    </row>
    <row r="391">
      <c r="A391" s="22"/>
      <c r="B391" s="24"/>
      <c r="C391" s="21" t="s">
        <v>4105</v>
      </c>
      <c r="F391" s="22"/>
      <c r="G391" s="22"/>
      <c r="H391" s="20"/>
      <c r="I391" s="20"/>
      <c r="J391" s="48"/>
      <c r="K391" s="23"/>
      <c r="L391" s="24"/>
      <c r="M391" s="20"/>
      <c r="N391" s="20"/>
      <c r="O391" s="20"/>
      <c r="P391" s="20"/>
      <c r="Q391" s="20"/>
      <c r="R391" s="20"/>
      <c r="S391" s="259"/>
      <c r="T391" s="48"/>
      <c r="U391" s="20"/>
    </row>
    <row r="392">
      <c r="A392" s="22"/>
      <c r="B392" s="24" t="s">
        <v>4106</v>
      </c>
      <c r="C392" s="21" t="s">
        <v>4107</v>
      </c>
      <c r="F392" s="22"/>
      <c r="G392" s="22"/>
      <c r="H392" s="20"/>
      <c r="I392" s="20"/>
      <c r="J392" s="48"/>
      <c r="K392" s="23"/>
      <c r="L392" s="24"/>
      <c r="M392" s="20"/>
      <c r="N392" s="20"/>
      <c r="O392" s="20"/>
      <c r="P392" s="20"/>
      <c r="Q392" s="20"/>
      <c r="R392" s="20"/>
      <c r="S392" s="259"/>
      <c r="T392" s="48"/>
      <c r="U392" s="20"/>
    </row>
    <row r="393">
      <c r="A393" s="22"/>
      <c r="B393" s="24" t="s">
        <v>4108</v>
      </c>
      <c r="C393" s="21" t="s">
        <v>4109</v>
      </c>
      <c r="F393" s="22"/>
      <c r="G393" s="22"/>
      <c r="H393" s="20"/>
      <c r="I393" s="20"/>
      <c r="J393" s="48"/>
      <c r="K393" s="23"/>
      <c r="L393" s="24"/>
      <c r="M393" s="20"/>
      <c r="N393" s="20"/>
      <c r="O393" s="20"/>
      <c r="P393" s="20"/>
      <c r="Q393" s="20"/>
      <c r="R393" s="20"/>
      <c r="S393" s="259"/>
      <c r="T393" s="48"/>
      <c r="U393" s="20"/>
    </row>
    <row r="394">
      <c r="A394" s="22"/>
      <c r="B394" s="24" t="s">
        <v>159</v>
      </c>
      <c r="C394" s="24" t="s">
        <v>3412</v>
      </c>
      <c r="F394" s="22"/>
      <c r="G394" s="22"/>
      <c r="H394" s="20"/>
      <c r="I394" s="20"/>
      <c r="J394" s="48"/>
      <c r="K394" s="23"/>
      <c r="L394" s="24"/>
      <c r="M394" s="20"/>
      <c r="N394" s="20"/>
      <c r="O394" s="20"/>
      <c r="P394" s="20"/>
      <c r="Q394" s="20"/>
      <c r="R394" s="20"/>
      <c r="S394" s="259"/>
      <c r="T394" s="48"/>
      <c r="U394" s="20"/>
    </row>
    <row r="395">
      <c r="A395" s="22"/>
      <c r="B395" s="24" t="s">
        <v>4110</v>
      </c>
      <c r="C395" s="21" t="s">
        <v>4111</v>
      </c>
      <c r="F395" s="22"/>
      <c r="G395" s="22"/>
      <c r="H395" s="20"/>
      <c r="I395" s="20"/>
      <c r="J395" s="48"/>
      <c r="K395" s="23"/>
      <c r="L395" s="24"/>
      <c r="M395" s="20"/>
      <c r="N395" s="20"/>
      <c r="O395" s="20"/>
      <c r="P395" s="20"/>
      <c r="Q395" s="20"/>
      <c r="R395" s="20"/>
      <c r="S395" s="259"/>
      <c r="T395" s="48"/>
      <c r="U395" s="20"/>
    </row>
    <row r="396">
      <c r="A396" s="22"/>
      <c r="B396" s="24" t="s">
        <v>3573</v>
      </c>
      <c r="C396" s="24" t="s">
        <v>4112</v>
      </c>
      <c r="F396" s="22"/>
      <c r="G396" s="22"/>
      <c r="H396" s="20"/>
      <c r="I396" s="20"/>
      <c r="J396" s="48"/>
      <c r="K396" s="23"/>
      <c r="L396" s="24"/>
      <c r="M396" s="20"/>
      <c r="N396" s="20"/>
      <c r="O396" s="20"/>
      <c r="P396" s="20"/>
      <c r="Q396" s="20"/>
      <c r="R396" s="20"/>
      <c r="S396" s="259"/>
      <c r="T396" s="48"/>
      <c r="U396" s="20"/>
    </row>
    <row r="397">
      <c r="A397" s="22"/>
      <c r="B397" s="24" t="s">
        <v>3511</v>
      </c>
      <c r="C397" s="24" t="s">
        <v>3512</v>
      </c>
      <c r="F397" s="22"/>
      <c r="G397" s="22"/>
      <c r="H397" s="20"/>
      <c r="I397" s="20"/>
      <c r="J397" s="48"/>
      <c r="K397" s="23"/>
      <c r="L397" s="24"/>
      <c r="M397" s="20"/>
      <c r="N397" s="20"/>
      <c r="O397" s="20"/>
      <c r="P397" s="20"/>
      <c r="Q397" s="20"/>
      <c r="R397" s="20"/>
      <c r="S397" s="259"/>
      <c r="T397" s="48"/>
      <c r="U397" s="20"/>
    </row>
    <row r="398">
      <c r="A398" s="22"/>
      <c r="B398" s="24" t="s">
        <v>3549</v>
      </c>
      <c r="C398" s="24" t="s">
        <v>3550</v>
      </c>
      <c r="F398" s="22"/>
      <c r="G398" s="22"/>
      <c r="H398" s="20"/>
      <c r="I398" s="20"/>
      <c r="J398" s="48"/>
      <c r="K398" s="23"/>
      <c r="L398" s="24"/>
      <c r="M398" s="20"/>
      <c r="N398" s="20"/>
      <c r="O398" s="20"/>
      <c r="P398" s="20"/>
      <c r="Q398" s="20"/>
      <c r="R398" s="20"/>
      <c r="S398" s="259"/>
      <c r="T398" s="48"/>
      <c r="U398" s="20"/>
    </row>
    <row r="399">
      <c r="A399" s="22"/>
      <c r="B399" s="20" t="s">
        <v>3457</v>
      </c>
      <c r="C399" s="21" t="s">
        <v>4113</v>
      </c>
      <c r="D399" s="20" t="s">
        <v>4114</v>
      </c>
      <c r="E399" s="20" t="s">
        <v>4114</v>
      </c>
      <c r="F399" s="21" t="s">
        <v>38</v>
      </c>
      <c r="G399" s="22">
        <v>20</v>
      </c>
      <c r="J399" s="21"/>
      <c r="K399" s="21">
        <f>'ВОЭК-3'!K139</f>
        <v>0.57999999999999996</v>
      </c>
      <c r="L399" s="21">
        <f>'ВОЭК-3'!L139</f>
        <v>0.57999999999999996</v>
      </c>
      <c r="M399" s="21">
        <f>'ВОЭК-3'!M139</f>
        <v>0.57999999999999996</v>
      </c>
      <c r="N399" s="21">
        <f>'ВОЭК-3'!N139</f>
        <v>0.57999999999999996</v>
      </c>
      <c r="O399" s="21">
        <f>'ВОЭК-3'!O139</f>
        <v>0.57999999999999996</v>
      </c>
      <c r="P399" s="21">
        <f>'ВОЭК-3'!P139</f>
        <v>0.57999999999999996</v>
      </c>
      <c r="Q399" s="21">
        <f>'ВОЭК-3'!Q139</f>
        <v>0.57999999999999996</v>
      </c>
      <c r="R399" s="21">
        <f>'ВОЭК-3'!R139</f>
        <v>0.57999999999999996</v>
      </c>
      <c r="T399" s="48"/>
      <c r="U399" s="20"/>
    </row>
    <row r="400">
      <c r="A400" s="22"/>
      <c r="B400" s="20"/>
      <c r="C400" s="21" t="s">
        <v>3531</v>
      </c>
      <c r="F400" s="22"/>
      <c r="G400" s="22"/>
      <c r="H400" s="20"/>
      <c r="I400" s="20"/>
      <c r="J400" s="48"/>
      <c r="K400" s="23"/>
      <c r="L400" s="24"/>
      <c r="M400" s="20"/>
      <c r="N400" s="20"/>
      <c r="O400" s="20"/>
      <c r="P400" s="20"/>
      <c r="Q400" s="20"/>
      <c r="R400" s="21"/>
      <c r="S400" s="259"/>
      <c r="T400" s="48"/>
      <c r="U400" s="20"/>
    </row>
    <row r="401">
      <c r="A401" s="22"/>
      <c r="B401" s="20" t="s">
        <v>3457</v>
      </c>
      <c r="C401" s="21" t="s">
        <v>4113</v>
      </c>
      <c r="D401" s="20" t="s">
        <v>4115</v>
      </c>
      <c r="E401" s="20" t="s">
        <v>4115</v>
      </c>
      <c r="F401" s="21" t="s">
        <v>38</v>
      </c>
      <c r="G401" s="22">
        <v>20</v>
      </c>
      <c r="J401" s="21"/>
      <c r="K401" s="21">
        <f>'ВОЭК-3'!K141</f>
        <v>0.17999999999999999</v>
      </c>
      <c r="L401" s="21">
        <f>'ВОЭК-3'!L141</f>
        <v>0.17999999999999999</v>
      </c>
      <c r="M401" s="21">
        <f>'ВОЭК-3'!M141</f>
        <v>0.17999999999999999</v>
      </c>
      <c r="N401" s="21">
        <f>'ВОЭК-3'!N141</f>
        <v>0.17999999999999999</v>
      </c>
      <c r="O401" s="21">
        <f>'ВОЭК-3'!O141</f>
        <v>0.17999999999999999</v>
      </c>
      <c r="P401" s="21">
        <f>'ВОЭК-3'!P141</f>
        <v>0.17999999999999999</v>
      </c>
      <c r="Q401" s="21">
        <f>'ВОЭК-3'!Q141</f>
        <v>0.17999999999999999</v>
      </c>
      <c r="R401" s="21">
        <f>'ВОЭК-3'!R141</f>
        <v>0.17999999999999999</v>
      </c>
      <c r="T401" s="48"/>
      <c r="U401" s="20"/>
    </row>
    <row r="402">
      <c r="A402" s="22"/>
      <c r="B402" s="24"/>
      <c r="C402" s="21" t="s">
        <v>3531</v>
      </c>
      <c r="F402" s="22"/>
      <c r="G402" s="22"/>
      <c r="H402" s="20"/>
      <c r="I402" s="20"/>
      <c r="J402" s="48"/>
      <c r="K402" s="23"/>
      <c r="L402" s="24"/>
      <c r="M402" s="20"/>
      <c r="N402" s="20"/>
      <c r="O402" s="20"/>
      <c r="P402" s="20"/>
      <c r="Q402" s="20"/>
      <c r="R402" s="21"/>
      <c r="S402" s="259"/>
      <c r="T402" s="48"/>
      <c r="U402" s="20"/>
    </row>
    <row r="403">
      <c r="A403" s="22"/>
      <c r="B403" s="20" t="s">
        <v>3457</v>
      </c>
      <c r="C403" s="21" t="s">
        <v>4113</v>
      </c>
      <c r="D403" s="20" t="s">
        <v>4116</v>
      </c>
      <c r="E403" s="20" t="s">
        <v>4116</v>
      </c>
      <c r="F403" s="21" t="s">
        <v>38</v>
      </c>
      <c r="G403" s="22">
        <v>20</v>
      </c>
      <c r="J403" s="21"/>
      <c r="K403" s="21">
        <f>'ВОЭК-3'!K143</f>
        <v>0.90000000000000002</v>
      </c>
      <c r="L403" s="21">
        <f>'ВОЭК-3'!L143</f>
        <v>0.90000000000000002</v>
      </c>
      <c r="M403" s="21">
        <f>'ВОЭК-3'!M143</f>
        <v>0.90000000000000002</v>
      </c>
      <c r="N403" s="21">
        <f>'ВОЭК-3'!N143</f>
        <v>0.90000000000000002</v>
      </c>
      <c r="O403" s="21">
        <f>'ВОЭК-3'!O143</f>
        <v>0.90000000000000002</v>
      </c>
      <c r="P403" s="21">
        <f>'ВОЭК-3'!P143</f>
        <v>0.90000000000000002</v>
      </c>
      <c r="Q403" s="21">
        <f>'ВОЭК-3'!Q143</f>
        <v>0.90000000000000002</v>
      </c>
      <c r="R403" s="21">
        <f>'ВОЭК-3'!R143</f>
        <v>0.90000000000000002</v>
      </c>
      <c r="T403" s="48"/>
      <c r="U403" s="20"/>
    </row>
    <row r="404">
      <c r="A404" s="22"/>
      <c r="B404" s="24"/>
      <c r="C404" s="21" t="s">
        <v>3531</v>
      </c>
      <c r="F404" s="22"/>
      <c r="G404" s="22"/>
      <c r="H404" s="20"/>
      <c r="I404" s="20"/>
      <c r="J404" s="48"/>
      <c r="K404" s="23"/>
      <c r="L404" s="24"/>
      <c r="M404" s="20"/>
      <c r="N404" s="20"/>
      <c r="O404" s="20"/>
      <c r="P404" s="20"/>
      <c r="Q404" s="20"/>
      <c r="R404" s="21"/>
      <c r="S404" s="259"/>
      <c r="T404" s="48"/>
      <c r="U404" s="20"/>
    </row>
    <row r="405">
      <c r="A405" s="22"/>
      <c r="B405" s="24"/>
      <c r="C405" s="24"/>
      <c r="F405" s="22"/>
      <c r="G405" s="22"/>
      <c r="H405" s="20"/>
      <c r="I405" s="20"/>
      <c r="J405" s="48"/>
      <c r="K405" s="23"/>
      <c r="L405" s="24"/>
      <c r="M405" s="20"/>
      <c r="N405" s="20"/>
      <c r="O405" s="20"/>
      <c r="P405" s="20"/>
      <c r="Q405" s="20"/>
      <c r="R405" s="21"/>
      <c r="S405" s="259"/>
      <c r="T405" s="48"/>
      <c r="U405" s="20"/>
    </row>
    <row r="406">
      <c r="A406" s="22"/>
      <c r="B406" s="20" t="s">
        <v>140</v>
      </c>
      <c r="C406" s="24"/>
      <c r="D406" s="20" t="s">
        <v>4117</v>
      </c>
      <c r="E406" s="20" t="s">
        <v>4117</v>
      </c>
      <c r="F406" s="21" t="s">
        <v>38</v>
      </c>
      <c r="G406" s="22">
        <v>20</v>
      </c>
      <c r="H406" s="20"/>
      <c r="I406" s="20"/>
      <c r="J406" s="48"/>
      <c r="K406" s="21">
        <f t="shared" ref="K406:Q406" si="777">L406</f>
        <v>1.8799999999999999</v>
      </c>
      <c r="L406" s="21">
        <f t="shared" si="777"/>
        <v>1.8799999999999999</v>
      </c>
      <c r="M406" s="21">
        <f t="shared" si="777"/>
        <v>1.8799999999999999</v>
      </c>
      <c r="N406" s="21">
        <f t="shared" si="777"/>
        <v>1.8799999999999999</v>
      </c>
      <c r="O406" s="21">
        <f t="shared" si="777"/>
        <v>1.8799999999999999</v>
      </c>
      <c r="P406" s="21">
        <f t="shared" si="777"/>
        <v>1.8799999999999999</v>
      </c>
      <c r="Q406" s="21">
        <f t="shared" si="777"/>
        <v>1.8799999999999999</v>
      </c>
      <c r="R406" s="21">
        <v>1.8799999999999999</v>
      </c>
      <c r="S406" s="259"/>
      <c r="T406" s="48"/>
      <c r="U406" s="20"/>
    </row>
    <row r="407">
      <c r="A407" s="22"/>
      <c r="B407" s="24" t="s">
        <v>342</v>
      </c>
      <c r="C407" s="24" t="s">
        <v>3490</v>
      </c>
      <c r="F407" s="20"/>
      <c r="G407" s="20"/>
      <c r="H407" s="20"/>
      <c r="I407" s="20"/>
      <c r="J407" s="48"/>
      <c r="K407" s="23"/>
      <c r="L407" s="24"/>
      <c r="M407" s="20"/>
      <c r="N407" s="20"/>
      <c r="O407" s="20"/>
      <c r="P407" s="20"/>
      <c r="Q407" s="20"/>
      <c r="R407" s="21"/>
      <c r="S407" s="259"/>
      <c r="T407" s="48"/>
      <c r="U407" s="20"/>
    </row>
    <row r="408">
      <c r="A408" s="22"/>
      <c r="B408" s="24" t="s">
        <v>1031</v>
      </c>
      <c r="C408" s="24" t="s">
        <v>3403</v>
      </c>
      <c r="F408" s="20"/>
      <c r="G408" s="20"/>
      <c r="H408" s="20"/>
      <c r="I408" s="20"/>
      <c r="J408" s="48"/>
      <c r="K408" s="23"/>
      <c r="L408" s="24"/>
      <c r="M408" s="20"/>
      <c r="N408" s="20"/>
      <c r="O408" s="20"/>
      <c r="P408" s="20"/>
      <c r="Q408" s="20"/>
      <c r="R408" s="20"/>
      <c r="S408" s="259"/>
      <c r="T408" s="48"/>
      <c r="U408" s="20"/>
    </row>
    <row r="409">
      <c r="A409" s="22"/>
      <c r="B409" s="24" t="s">
        <v>4118</v>
      </c>
      <c r="C409" s="21" t="s">
        <v>4119</v>
      </c>
      <c r="F409" s="20"/>
      <c r="G409" s="20"/>
      <c r="H409" s="20"/>
      <c r="I409" s="20"/>
      <c r="J409" s="48"/>
      <c r="K409" s="23"/>
      <c r="L409" s="24"/>
      <c r="M409" s="20"/>
      <c r="N409" s="20"/>
      <c r="O409" s="20"/>
      <c r="P409" s="20"/>
      <c r="Q409" s="20"/>
      <c r="R409" s="20"/>
      <c r="S409" s="259"/>
      <c r="T409" s="48"/>
      <c r="U409" s="20"/>
    </row>
    <row r="410">
      <c r="A410" s="22"/>
      <c r="B410" s="24" t="s">
        <v>4120</v>
      </c>
      <c r="C410" s="24"/>
      <c r="F410" s="20"/>
      <c r="G410" s="20"/>
      <c r="H410" s="20"/>
      <c r="I410" s="20"/>
      <c r="J410" s="48"/>
      <c r="K410" s="23"/>
      <c r="L410" s="24"/>
      <c r="M410" s="20"/>
      <c r="N410" s="20"/>
      <c r="O410" s="20"/>
      <c r="P410" s="20"/>
      <c r="Q410" s="20"/>
      <c r="R410" s="20"/>
      <c r="S410" s="259"/>
      <c r="T410" s="48"/>
      <c r="U410" s="20"/>
    </row>
    <row r="411">
      <c r="A411" s="22"/>
      <c r="B411" s="24" t="s">
        <v>4026</v>
      </c>
      <c r="C411" s="24" t="s">
        <v>4027</v>
      </c>
      <c r="F411" s="20"/>
      <c r="G411" s="20"/>
      <c r="H411" s="20"/>
      <c r="I411" s="20"/>
      <c r="J411" s="48"/>
      <c r="K411" s="23"/>
      <c r="L411" s="24"/>
      <c r="M411" s="20"/>
      <c r="N411" s="20"/>
      <c r="O411" s="20"/>
      <c r="P411" s="20"/>
      <c r="Q411" s="20"/>
      <c r="R411" s="20"/>
      <c r="S411" s="259"/>
      <c r="T411" s="48"/>
      <c r="U411" s="20"/>
    </row>
    <row r="412">
      <c r="A412" s="22"/>
      <c r="B412" s="24" t="s">
        <v>4028</v>
      </c>
      <c r="C412" s="24"/>
      <c r="F412" s="20"/>
      <c r="G412" s="20"/>
      <c r="H412" s="20"/>
      <c r="I412" s="20"/>
      <c r="J412" s="48"/>
      <c r="K412" s="23"/>
      <c r="L412" s="24"/>
      <c r="M412" s="20"/>
      <c r="N412" s="20"/>
      <c r="O412" s="20"/>
      <c r="P412" s="20"/>
      <c r="Q412" s="20"/>
      <c r="R412" s="20"/>
      <c r="S412" s="259"/>
      <c r="T412" s="48"/>
      <c r="U412" s="20"/>
    </row>
    <row r="413">
      <c r="A413" s="22"/>
      <c r="B413" s="24" t="s">
        <v>170</v>
      </c>
      <c r="C413" s="24" t="s">
        <v>3381</v>
      </c>
      <c r="F413" s="20"/>
      <c r="G413" s="20"/>
      <c r="H413" s="20"/>
      <c r="I413" s="20"/>
      <c r="J413" s="48"/>
      <c r="K413" s="23"/>
      <c r="L413" s="24"/>
      <c r="M413" s="20"/>
      <c r="N413" s="20"/>
      <c r="O413" s="20"/>
      <c r="P413" s="20"/>
      <c r="Q413" s="20"/>
      <c r="R413" s="20"/>
      <c r="S413" s="259"/>
      <c r="T413" s="48"/>
      <c r="U413" s="20"/>
    </row>
    <row r="414">
      <c r="A414" s="22"/>
      <c r="B414" s="24" t="s">
        <v>4121</v>
      </c>
      <c r="C414" s="24" t="s">
        <v>4122</v>
      </c>
      <c r="F414" s="20"/>
      <c r="G414" s="20"/>
      <c r="H414" s="20"/>
      <c r="I414" s="20"/>
      <c r="J414" s="48"/>
      <c r="K414" s="23"/>
      <c r="L414" s="24"/>
      <c r="M414" s="20"/>
      <c r="N414" s="20"/>
      <c r="O414" s="20"/>
      <c r="P414" s="20"/>
      <c r="Q414" s="20"/>
      <c r="R414" s="20"/>
      <c r="S414" s="259"/>
      <c r="T414" s="48"/>
      <c r="U414" s="20"/>
    </row>
    <row r="415">
      <c r="A415" s="22"/>
      <c r="B415" s="24" t="s">
        <v>4123</v>
      </c>
      <c r="C415" s="24" t="s">
        <v>4124</v>
      </c>
      <c r="F415" s="20"/>
      <c r="G415" s="20"/>
      <c r="H415" s="20"/>
      <c r="I415" s="20"/>
      <c r="J415" s="48"/>
      <c r="K415" s="23"/>
      <c r="L415" s="24"/>
      <c r="M415" s="20"/>
      <c r="N415" s="20"/>
      <c r="O415" s="20"/>
      <c r="P415" s="20"/>
      <c r="Q415" s="20"/>
      <c r="R415" s="20"/>
      <c r="S415" s="259"/>
      <c r="T415" s="48"/>
      <c r="U415" s="20"/>
    </row>
    <row r="416">
      <c r="A416" s="22"/>
      <c r="B416" s="24" t="s">
        <v>4125</v>
      </c>
      <c r="C416" s="24" t="s">
        <v>4126</v>
      </c>
      <c r="F416" s="20"/>
      <c r="G416" s="20"/>
      <c r="H416" s="20"/>
      <c r="I416" s="20"/>
      <c r="J416" s="48"/>
      <c r="K416" s="23"/>
      <c r="L416" s="24"/>
      <c r="M416" s="20"/>
      <c r="N416" s="20"/>
      <c r="O416" s="20"/>
      <c r="P416" s="20"/>
      <c r="Q416" s="20"/>
      <c r="R416" s="20"/>
      <c r="S416" s="259"/>
      <c r="T416" s="48"/>
      <c r="U416" s="20"/>
    </row>
    <row r="417">
      <c r="A417" s="22"/>
      <c r="B417" s="24" t="s">
        <v>4127</v>
      </c>
      <c r="C417" s="24" t="s">
        <v>4128</v>
      </c>
      <c r="F417" s="20"/>
      <c r="G417" s="20"/>
      <c r="H417" s="20"/>
      <c r="I417" s="20"/>
      <c r="J417" s="48"/>
      <c r="K417" s="23"/>
      <c r="L417" s="24"/>
      <c r="M417" s="20"/>
      <c r="N417" s="20"/>
      <c r="O417" s="20"/>
      <c r="P417" s="20"/>
      <c r="Q417" s="20"/>
      <c r="R417" s="20"/>
      <c r="S417" s="259"/>
      <c r="T417" s="48"/>
      <c r="U417" s="20"/>
    </row>
    <row r="418">
      <c r="A418" s="22"/>
      <c r="B418" s="24" t="s">
        <v>4129</v>
      </c>
      <c r="C418" s="24" t="s">
        <v>4130</v>
      </c>
      <c r="F418" s="20"/>
      <c r="G418" s="20"/>
      <c r="H418" s="20"/>
      <c r="I418" s="20"/>
      <c r="J418" s="48"/>
      <c r="K418" s="23"/>
      <c r="L418" s="24"/>
      <c r="M418" s="20"/>
      <c r="N418" s="20"/>
      <c r="O418" s="20"/>
      <c r="P418" s="20"/>
      <c r="Q418" s="20"/>
      <c r="R418" s="20"/>
      <c r="S418" s="259"/>
      <c r="T418" s="48"/>
      <c r="U418" s="20"/>
    </row>
    <row r="419">
      <c r="A419" s="22"/>
      <c r="B419" s="24" t="s">
        <v>4131</v>
      </c>
      <c r="C419" s="21" t="s">
        <v>4132</v>
      </c>
      <c r="F419" s="20"/>
      <c r="G419" s="20"/>
      <c r="H419" s="20"/>
      <c r="I419" s="20"/>
      <c r="J419" s="48"/>
      <c r="K419" s="23"/>
      <c r="L419" s="24"/>
      <c r="M419" s="20"/>
      <c r="N419" s="20"/>
      <c r="O419" s="20"/>
      <c r="P419" s="20"/>
      <c r="Q419" s="20"/>
      <c r="R419" s="20"/>
      <c r="S419" s="259"/>
      <c r="T419" s="48"/>
      <c r="U419" s="20"/>
    </row>
    <row r="420">
      <c r="A420" s="22"/>
      <c r="B420" s="24" t="s">
        <v>4133</v>
      </c>
      <c r="C420" s="24"/>
      <c r="F420" s="20"/>
      <c r="G420" s="20"/>
      <c r="H420" s="20"/>
      <c r="I420" s="20"/>
      <c r="J420" s="48"/>
      <c r="K420" s="23"/>
      <c r="L420" s="24"/>
      <c r="M420" s="20"/>
      <c r="N420" s="20"/>
      <c r="O420" s="20"/>
      <c r="P420" s="20"/>
      <c r="Q420" s="20"/>
      <c r="R420" s="20"/>
      <c r="S420" s="259"/>
      <c r="T420" s="48"/>
      <c r="U420" s="20"/>
    </row>
    <row r="421">
      <c r="A421" s="22"/>
      <c r="B421" s="24" t="s">
        <v>4134</v>
      </c>
      <c r="C421" s="24" t="s">
        <v>4135</v>
      </c>
      <c r="F421" s="20"/>
      <c r="G421" s="20"/>
      <c r="H421" s="20"/>
      <c r="I421" s="20"/>
      <c r="J421" s="48"/>
      <c r="K421" s="23"/>
      <c r="L421" s="24"/>
      <c r="M421" s="20"/>
      <c r="N421" s="20"/>
      <c r="O421" s="20"/>
      <c r="P421" s="20"/>
      <c r="Q421" s="20"/>
      <c r="R421" s="20"/>
      <c r="S421" s="259"/>
      <c r="T421" s="48"/>
      <c r="U421" s="20"/>
    </row>
    <row r="422">
      <c r="A422" s="22"/>
      <c r="B422" s="24" t="s">
        <v>4136</v>
      </c>
      <c r="C422" s="24" t="s">
        <v>4137</v>
      </c>
      <c r="F422" s="20"/>
      <c r="G422" s="20"/>
      <c r="H422" s="20"/>
      <c r="I422" s="20"/>
      <c r="J422" s="48"/>
      <c r="K422" s="23"/>
      <c r="L422" s="24"/>
      <c r="M422" s="20"/>
      <c r="N422" s="20"/>
      <c r="O422" s="20"/>
      <c r="P422" s="20"/>
      <c r="Q422" s="20"/>
      <c r="R422" s="20"/>
      <c r="S422" s="259"/>
      <c r="T422" s="48"/>
      <c r="U422" s="20"/>
    </row>
    <row r="423">
      <c r="A423" s="22"/>
      <c r="B423" s="24" t="s">
        <v>253</v>
      </c>
      <c r="C423" s="21" t="s">
        <v>3496</v>
      </c>
      <c r="F423" s="20"/>
      <c r="G423" s="20"/>
      <c r="H423" s="20"/>
      <c r="I423" s="20"/>
      <c r="J423" s="48"/>
      <c r="K423" s="23"/>
      <c r="L423" s="24"/>
      <c r="M423" s="20"/>
      <c r="N423" s="20"/>
      <c r="O423" s="20"/>
      <c r="P423" s="20"/>
      <c r="Q423" s="20"/>
      <c r="R423" s="20"/>
      <c r="S423" s="564"/>
      <c r="T423" s="48"/>
      <c r="U423" s="20"/>
    </row>
    <row r="424">
      <c r="A424" s="22"/>
      <c r="B424" s="24"/>
      <c r="C424" s="21" t="s">
        <v>3497</v>
      </c>
      <c r="F424" s="20"/>
      <c r="G424" s="20"/>
      <c r="H424" s="20"/>
      <c r="I424" s="20"/>
      <c r="J424" s="48"/>
      <c r="K424" s="23"/>
      <c r="L424" s="24"/>
      <c r="M424" s="20"/>
      <c r="N424" s="20"/>
      <c r="O424" s="20"/>
      <c r="P424" s="20"/>
      <c r="Q424" s="20"/>
      <c r="R424" s="20"/>
      <c r="S424" s="259"/>
      <c r="T424" s="48"/>
      <c r="U424" s="20"/>
    </row>
    <row r="425">
      <c r="A425" s="22"/>
      <c r="B425" s="24"/>
      <c r="C425" s="21" t="s">
        <v>4105</v>
      </c>
      <c r="F425" s="20"/>
      <c r="G425" s="20"/>
      <c r="H425" s="20"/>
      <c r="I425" s="20"/>
      <c r="J425" s="48"/>
      <c r="K425" s="23"/>
      <c r="L425" s="24"/>
      <c r="M425" s="20"/>
      <c r="N425" s="20"/>
      <c r="O425" s="20"/>
      <c r="P425" s="20"/>
      <c r="Q425" s="20"/>
      <c r="R425" s="20"/>
      <c r="S425" s="259"/>
      <c r="T425" s="48"/>
      <c r="U425" s="20"/>
    </row>
    <row r="426">
      <c r="A426" s="22"/>
      <c r="B426" s="24" t="s">
        <v>4138</v>
      </c>
      <c r="C426" s="21" t="s">
        <v>4030</v>
      </c>
      <c r="F426" s="20"/>
      <c r="G426" s="20"/>
      <c r="H426" s="20"/>
      <c r="I426" s="20"/>
      <c r="J426" s="48"/>
      <c r="K426" s="23"/>
      <c r="L426" s="24"/>
      <c r="M426" s="20"/>
      <c r="N426" s="20"/>
      <c r="O426" s="20"/>
      <c r="P426" s="20"/>
      <c r="Q426" s="20"/>
      <c r="R426" s="20"/>
      <c r="S426" s="259"/>
      <c r="T426" s="48"/>
      <c r="U426" s="20"/>
    </row>
    <row r="427">
      <c r="A427" s="22"/>
      <c r="B427" s="24" t="s">
        <v>4139</v>
      </c>
      <c r="C427" s="24" t="s">
        <v>4140</v>
      </c>
      <c r="F427" s="20"/>
      <c r="G427" s="20"/>
      <c r="H427" s="20"/>
      <c r="I427" s="20"/>
      <c r="J427" s="48"/>
      <c r="K427" s="23"/>
      <c r="L427" s="24"/>
      <c r="M427" s="20"/>
      <c r="N427" s="20"/>
      <c r="O427" s="20"/>
      <c r="P427" s="20"/>
      <c r="Q427" s="20"/>
      <c r="R427" s="20"/>
      <c r="S427" s="259"/>
      <c r="T427" s="48"/>
      <c r="U427" s="20"/>
    </row>
    <row r="428">
      <c r="A428" s="22"/>
      <c r="B428" s="24" t="s">
        <v>3474</v>
      </c>
      <c r="C428" s="21" t="s">
        <v>3475</v>
      </c>
      <c r="F428" s="20"/>
      <c r="G428" s="20"/>
      <c r="H428" s="20"/>
      <c r="I428" s="20"/>
      <c r="J428" s="48"/>
      <c r="K428" s="23"/>
      <c r="L428" s="24"/>
      <c r="M428" s="20"/>
      <c r="N428" s="20"/>
      <c r="O428" s="20"/>
      <c r="P428" s="20"/>
      <c r="Q428" s="20"/>
      <c r="R428" s="20"/>
      <c r="S428" s="259"/>
      <c r="T428" s="48"/>
      <c r="U428" s="20"/>
    </row>
    <row r="429">
      <c r="A429" s="22"/>
      <c r="B429" s="24" t="s">
        <v>4141</v>
      </c>
      <c r="C429" s="21" t="s">
        <v>4142</v>
      </c>
      <c r="F429" s="20"/>
      <c r="G429" s="20"/>
      <c r="H429" s="20"/>
      <c r="I429" s="20"/>
      <c r="J429" s="48"/>
      <c r="K429" s="23"/>
      <c r="L429" s="24"/>
      <c r="M429" s="20"/>
      <c r="N429" s="20"/>
      <c r="O429" s="20"/>
      <c r="P429" s="20"/>
      <c r="Q429" s="20"/>
      <c r="R429" s="20"/>
      <c r="S429" s="259"/>
      <c r="T429" s="48"/>
      <c r="U429" s="20"/>
    </row>
    <row r="430">
      <c r="A430" s="22"/>
      <c r="B430" s="24" t="s">
        <v>4143</v>
      </c>
      <c r="C430" s="21" t="s">
        <v>4144</v>
      </c>
      <c r="F430" s="20"/>
      <c r="G430" s="20"/>
      <c r="H430" s="20"/>
      <c r="I430" s="20"/>
      <c r="J430" s="48"/>
      <c r="K430" s="23"/>
      <c r="L430" s="24"/>
      <c r="M430" s="20"/>
      <c r="N430" s="20"/>
      <c r="O430" s="20"/>
      <c r="P430" s="20"/>
      <c r="Q430" s="20"/>
      <c r="R430" s="20"/>
      <c r="S430" s="259"/>
      <c r="T430" s="48"/>
      <c r="U430" s="20"/>
    </row>
    <row r="431">
      <c r="A431" s="22"/>
      <c r="B431" s="24" t="s">
        <v>4145</v>
      </c>
      <c r="C431" s="24" t="s">
        <v>4146</v>
      </c>
      <c r="F431" s="20"/>
      <c r="G431" s="20"/>
      <c r="H431" s="20"/>
      <c r="I431" s="20"/>
      <c r="J431" s="48"/>
      <c r="K431" s="23"/>
      <c r="L431" s="24"/>
      <c r="M431" s="20"/>
      <c r="N431" s="20"/>
      <c r="O431" s="20"/>
      <c r="P431" s="20"/>
      <c r="Q431" s="20"/>
      <c r="R431" s="20"/>
      <c r="S431" s="259"/>
      <c r="T431" s="48"/>
      <c r="U431" s="20"/>
    </row>
    <row r="432">
      <c r="A432" s="22"/>
      <c r="B432" s="24" t="s">
        <v>4147</v>
      </c>
      <c r="C432" s="24" t="s">
        <v>4148</v>
      </c>
      <c r="F432" s="20"/>
      <c r="G432" s="20"/>
      <c r="H432" s="20"/>
      <c r="I432" s="20"/>
      <c r="J432" s="48"/>
      <c r="K432" s="23"/>
      <c r="L432" s="24"/>
      <c r="M432" s="20"/>
      <c r="N432" s="20"/>
      <c r="O432" s="20"/>
      <c r="P432" s="20"/>
      <c r="Q432" s="20"/>
      <c r="R432" s="20"/>
      <c r="S432" s="259"/>
      <c r="T432" s="48"/>
      <c r="U432" s="20"/>
    </row>
    <row r="433">
      <c r="A433" s="22"/>
      <c r="B433" s="24" t="s">
        <v>4149</v>
      </c>
      <c r="C433" s="21" t="s">
        <v>4150</v>
      </c>
      <c r="F433" s="20"/>
      <c r="G433" s="20"/>
      <c r="H433" s="20"/>
      <c r="I433" s="20"/>
      <c r="J433" s="48"/>
      <c r="K433" s="23"/>
      <c r="L433" s="24"/>
      <c r="M433" s="20"/>
      <c r="N433" s="20"/>
      <c r="O433" s="20"/>
      <c r="P433" s="20"/>
      <c r="Q433" s="20"/>
      <c r="R433" s="20"/>
      <c r="S433" s="259"/>
      <c r="T433" s="48"/>
      <c r="U433" s="20"/>
    </row>
    <row r="434">
      <c r="A434" s="22"/>
      <c r="B434" s="24" t="s">
        <v>4151</v>
      </c>
      <c r="C434" s="24" t="s">
        <v>4152</v>
      </c>
      <c r="F434" s="20"/>
      <c r="G434" s="20"/>
      <c r="H434" s="20"/>
      <c r="I434" s="20"/>
      <c r="J434" s="48"/>
      <c r="K434" s="23"/>
      <c r="L434" s="24"/>
      <c r="M434" s="20"/>
      <c r="N434" s="20"/>
      <c r="O434" s="20"/>
      <c r="P434" s="20"/>
      <c r="Q434" s="20"/>
      <c r="R434" s="20"/>
      <c r="S434" s="259"/>
      <c r="T434" s="48"/>
      <c r="U434" s="20"/>
    </row>
    <row r="435">
      <c r="A435" s="22"/>
      <c r="B435" s="24" t="s">
        <v>4153</v>
      </c>
      <c r="C435" s="24" t="s">
        <v>4154</v>
      </c>
      <c r="F435" s="20"/>
      <c r="G435" s="20"/>
      <c r="H435" s="20"/>
      <c r="I435" s="20"/>
      <c r="J435" s="48"/>
      <c r="K435" s="23"/>
      <c r="L435" s="24"/>
      <c r="M435" s="20"/>
      <c r="N435" s="20"/>
      <c r="O435" s="20"/>
      <c r="P435" s="20"/>
      <c r="Q435" s="20"/>
      <c r="R435" s="20"/>
      <c r="S435" s="259"/>
      <c r="T435" s="48"/>
      <c r="U435" s="20"/>
    </row>
    <row r="436">
      <c r="A436" s="22"/>
      <c r="B436" s="24" t="s">
        <v>4155</v>
      </c>
      <c r="C436" s="24"/>
      <c r="F436" s="20"/>
      <c r="G436" s="20"/>
      <c r="H436" s="20"/>
      <c r="I436" s="20"/>
      <c r="J436" s="48"/>
      <c r="K436" s="23"/>
      <c r="L436" s="24"/>
      <c r="M436" s="20"/>
      <c r="N436" s="20"/>
      <c r="O436" s="20"/>
      <c r="P436" s="20"/>
      <c r="Q436" s="20"/>
      <c r="R436" s="20"/>
      <c r="S436" s="259"/>
      <c r="T436" s="48"/>
      <c r="U436" s="20"/>
    </row>
    <row r="437">
      <c r="A437" s="22"/>
      <c r="B437" s="24" t="s">
        <v>268</v>
      </c>
      <c r="C437" s="24" t="s">
        <v>3508</v>
      </c>
      <c r="F437" s="20"/>
      <c r="G437" s="20"/>
      <c r="H437" s="20"/>
      <c r="I437" s="20"/>
      <c r="J437" s="48"/>
      <c r="K437" s="23"/>
      <c r="L437" s="24"/>
      <c r="M437" s="20"/>
      <c r="N437" s="20"/>
      <c r="O437" s="20"/>
      <c r="P437" s="20"/>
      <c r="Q437" s="20"/>
      <c r="R437" s="20"/>
      <c r="S437" s="259"/>
      <c r="T437" s="48"/>
      <c r="U437" s="20"/>
    </row>
    <row r="438">
      <c r="A438" s="22"/>
      <c r="B438" s="24" t="s">
        <v>4156</v>
      </c>
      <c r="C438" s="21" t="s">
        <v>4157</v>
      </c>
      <c r="F438" s="20"/>
      <c r="G438" s="20"/>
      <c r="H438" s="20"/>
      <c r="I438" s="20"/>
      <c r="J438" s="48"/>
      <c r="K438" s="23"/>
      <c r="L438" s="24"/>
      <c r="M438" s="20"/>
      <c r="N438" s="20"/>
      <c r="O438" s="20"/>
      <c r="P438" s="20"/>
      <c r="Q438" s="20"/>
      <c r="R438" s="20"/>
      <c r="S438" s="259"/>
      <c r="T438" s="48"/>
      <c r="U438" s="20"/>
    </row>
    <row r="439">
      <c r="A439" s="22"/>
      <c r="B439" s="24" t="s">
        <v>4158</v>
      </c>
      <c r="C439" s="21" t="s">
        <v>4159</v>
      </c>
      <c r="F439" s="20"/>
      <c r="G439" s="20"/>
      <c r="H439" s="20"/>
      <c r="I439" s="20"/>
      <c r="J439" s="48"/>
      <c r="K439" s="23"/>
      <c r="L439" s="24"/>
      <c r="M439" s="20"/>
      <c r="N439" s="20"/>
      <c r="O439" s="20"/>
      <c r="P439" s="20"/>
      <c r="Q439" s="20"/>
      <c r="R439" s="20"/>
      <c r="S439" s="259"/>
      <c r="T439" s="48"/>
      <c r="U439" s="20"/>
    </row>
    <row r="440">
      <c r="A440" s="22"/>
      <c r="B440" s="24" t="s">
        <v>4160</v>
      </c>
      <c r="C440" s="21" t="s">
        <v>4161</v>
      </c>
      <c r="F440" s="20"/>
      <c r="G440" s="20"/>
      <c r="H440" s="20"/>
      <c r="I440" s="20"/>
      <c r="J440" s="48"/>
      <c r="K440" s="23"/>
      <c r="L440" s="24"/>
      <c r="M440" s="20"/>
      <c r="N440" s="20"/>
      <c r="O440" s="20"/>
      <c r="P440" s="20"/>
      <c r="Q440" s="20"/>
      <c r="R440" s="20"/>
      <c r="S440" s="259"/>
      <c r="T440" s="48"/>
      <c r="U440" s="20"/>
    </row>
    <row r="441">
      <c r="A441" s="22"/>
      <c r="B441" s="24" t="s">
        <v>159</v>
      </c>
      <c r="C441" s="24" t="s">
        <v>3412</v>
      </c>
      <c r="F441" s="20"/>
      <c r="G441" s="20"/>
      <c r="H441" s="20"/>
      <c r="I441" s="20"/>
      <c r="J441" s="48"/>
      <c r="K441" s="23"/>
      <c r="L441" s="24"/>
      <c r="M441" s="20"/>
      <c r="N441" s="20"/>
      <c r="O441" s="20"/>
      <c r="P441" s="20"/>
      <c r="Q441" s="20"/>
      <c r="R441" s="20"/>
      <c r="S441" s="259"/>
      <c r="T441" s="48"/>
      <c r="U441" s="20"/>
    </row>
    <row r="442">
      <c r="A442" s="22"/>
      <c r="B442" s="24" t="s">
        <v>4162</v>
      </c>
      <c r="C442" s="24" t="s">
        <v>4163</v>
      </c>
      <c r="F442" s="20"/>
      <c r="G442" s="20"/>
      <c r="H442" s="20"/>
      <c r="I442" s="20"/>
      <c r="J442" s="48"/>
      <c r="K442" s="23"/>
      <c r="L442" s="24"/>
      <c r="M442" s="20"/>
      <c r="N442" s="20"/>
      <c r="O442" s="20"/>
      <c r="P442" s="20"/>
      <c r="Q442" s="20"/>
      <c r="R442" s="20"/>
      <c r="S442" s="259"/>
      <c r="T442" s="48"/>
      <c r="U442" s="20"/>
    </row>
    <row r="443">
      <c r="A443" s="22"/>
      <c r="B443" s="24" t="s">
        <v>4164</v>
      </c>
      <c r="C443" s="24" t="s">
        <v>4165</v>
      </c>
      <c r="F443" s="20"/>
      <c r="G443" s="20"/>
      <c r="H443" s="20"/>
      <c r="I443" s="20"/>
      <c r="J443" s="48"/>
      <c r="K443" s="23"/>
      <c r="L443" s="24"/>
      <c r="M443" s="20"/>
      <c r="N443" s="20"/>
      <c r="O443" s="20"/>
      <c r="P443" s="20"/>
      <c r="Q443" s="20"/>
      <c r="R443" s="20"/>
      <c r="S443" s="259"/>
      <c r="T443" s="48"/>
      <c r="U443" s="20"/>
    </row>
    <row r="444">
      <c r="A444" s="22"/>
      <c r="B444" s="24" t="s">
        <v>4166</v>
      </c>
      <c r="C444" s="21" t="s">
        <v>4167</v>
      </c>
      <c r="F444" s="20"/>
      <c r="G444" s="20"/>
      <c r="H444" s="20"/>
      <c r="I444" s="20"/>
      <c r="J444" s="48"/>
      <c r="K444" s="23"/>
      <c r="L444" s="24"/>
      <c r="M444" s="20"/>
      <c r="N444" s="20"/>
      <c r="O444" s="20"/>
      <c r="P444" s="20"/>
      <c r="Q444" s="20"/>
      <c r="R444" s="20"/>
      <c r="S444" s="259"/>
      <c r="T444" s="48"/>
      <c r="U444" s="20"/>
    </row>
    <row r="445">
      <c r="A445" s="22"/>
      <c r="B445" s="24" t="s">
        <v>3549</v>
      </c>
      <c r="C445" s="24" t="s">
        <v>3550</v>
      </c>
      <c r="F445" s="20"/>
      <c r="G445" s="20"/>
      <c r="H445" s="20"/>
      <c r="I445" s="20"/>
      <c r="J445" s="48"/>
      <c r="K445" s="23"/>
      <c r="L445" s="24"/>
      <c r="M445" s="20"/>
      <c r="N445" s="20"/>
      <c r="O445" s="20"/>
      <c r="P445" s="20"/>
      <c r="Q445" s="20"/>
      <c r="R445" s="20"/>
      <c r="S445" s="259"/>
      <c r="T445" s="48"/>
      <c r="U445" s="20"/>
    </row>
    <row r="446">
      <c r="A446" s="22"/>
      <c r="B446" s="24" t="s">
        <v>3513</v>
      </c>
      <c r="C446" s="24" t="s">
        <v>3514</v>
      </c>
      <c r="F446" s="20"/>
      <c r="G446" s="20"/>
      <c r="H446" s="20"/>
      <c r="I446" s="20"/>
      <c r="J446" s="48"/>
      <c r="K446" s="23"/>
      <c r="L446" s="24"/>
      <c r="M446" s="20"/>
      <c r="N446" s="20"/>
      <c r="O446" s="20"/>
      <c r="P446" s="20"/>
      <c r="Q446" s="20"/>
      <c r="R446" s="20"/>
      <c r="S446" s="259"/>
      <c r="T446" s="48"/>
      <c r="U446" s="20"/>
    </row>
    <row r="447">
      <c r="A447" s="22"/>
      <c r="B447" s="24" t="s">
        <v>4168</v>
      </c>
      <c r="C447" s="21" t="s">
        <v>4169</v>
      </c>
      <c r="F447" s="20"/>
      <c r="G447" s="20"/>
      <c r="H447" s="20"/>
      <c r="I447" s="20"/>
      <c r="J447" s="48"/>
      <c r="K447" s="23"/>
      <c r="L447" s="24"/>
      <c r="M447" s="20"/>
      <c r="N447" s="20"/>
      <c r="O447" s="20"/>
      <c r="P447" s="20"/>
      <c r="Q447" s="20"/>
      <c r="R447" s="20"/>
      <c r="S447" s="259"/>
      <c r="T447" s="48"/>
      <c r="U447" s="20"/>
    </row>
    <row r="448">
      <c r="A448" s="22"/>
      <c r="B448" s="24"/>
      <c r="D448" s="80" t="s">
        <v>4170</v>
      </c>
      <c r="F448" s="43" t="s">
        <v>38</v>
      </c>
      <c r="G448" s="81">
        <v>20</v>
      </c>
      <c r="I448" s="48"/>
      <c r="J448" s="48"/>
      <c r="K448" s="48">
        <f t="shared" ref="K448:Q448" si="778">K304+K307+K320+K337+K348+K353+K386+K399+K401+K403+K406</f>
        <v>6.7999999999999998</v>
      </c>
      <c r="L448" s="48">
        <f t="shared" si="778"/>
        <v>6.7999999999999998</v>
      </c>
      <c r="M448" s="48">
        <f t="shared" si="778"/>
        <v>6.7999999999999998</v>
      </c>
      <c r="N448" s="48">
        <f t="shared" si="778"/>
        <v>6.7999999999999998</v>
      </c>
      <c r="O448" s="48">
        <f t="shared" si="778"/>
        <v>6.7999999999999998</v>
      </c>
      <c r="P448" s="48">
        <f t="shared" si="778"/>
        <v>6.7999999999999998</v>
      </c>
      <c r="Q448" s="48">
        <f t="shared" si="778"/>
        <v>6.7999999999999998</v>
      </c>
      <c r="R448" s="48">
        <f>R304+R307+R320+R337+R348+R353+R386+R399+R401+R403+R406</f>
        <v>6.7999999999999998</v>
      </c>
      <c r="S448" s="259"/>
      <c r="T448" s="48"/>
      <c r="U448" s="21"/>
    </row>
    <row r="449">
      <c r="A449" s="22"/>
      <c r="B449" s="24"/>
      <c r="D449" s="80"/>
      <c r="F449" s="43"/>
      <c r="G449" s="81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259"/>
      <c r="T449" s="48"/>
      <c r="U449" s="21"/>
    </row>
    <row r="450">
      <c r="A450" s="22">
        <v>2</v>
      </c>
      <c r="B450" s="20"/>
      <c r="D450" s="80" t="s">
        <v>4171</v>
      </c>
      <c r="J450" s="21"/>
      <c r="K450" s="89"/>
      <c r="L450" s="89"/>
      <c r="S450" s="259"/>
      <c r="T450" s="48"/>
    </row>
    <row r="451">
      <c r="A451" s="22"/>
      <c r="B451" s="24" t="s">
        <v>4172</v>
      </c>
      <c r="C451" s="21" t="s">
        <v>4173</v>
      </c>
      <c r="D451" s="24" t="s">
        <v>4174</v>
      </c>
      <c r="E451" s="20" t="s">
        <v>4174</v>
      </c>
      <c r="F451" s="21" t="s">
        <v>38</v>
      </c>
      <c r="G451" s="22">
        <v>20</v>
      </c>
      <c r="H451" s="211"/>
      <c r="I451" s="20"/>
      <c r="J451" s="21"/>
      <c r="K451" s="21">
        <f t="shared" ref="K451:Q490" si="779">L451</f>
        <v>0.40000000000000002</v>
      </c>
      <c r="L451" s="21">
        <f t="shared" si="779"/>
        <v>0.40000000000000002</v>
      </c>
      <c r="M451" s="21">
        <f t="shared" si="779"/>
        <v>0.40000000000000002</v>
      </c>
      <c r="N451" s="21">
        <f t="shared" si="779"/>
        <v>0.40000000000000002</v>
      </c>
      <c r="O451" s="21">
        <f t="shared" si="779"/>
        <v>0.40000000000000002</v>
      </c>
      <c r="P451" s="21">
        <f t="shared" si="779"/>
        <v>0.40000000000000002</v>
      </c>
      <c r="Q451" s="21">
        <f t="shared" si="779"/>
        <v>0.40000000000000002</v>
      </c>
      <c r="R451" s="21">
        <v>0.40000000000000002</v>
      </c>
      <c r="S451" s="259"/>
      <c r="T451" s="48"/>
    </row>
    <row r="452">
      <c r="A452" s="22"/>
      <c r="B452" s="24" t="s">
        <v>4175</v>
      </c>
      <c r="C452" s="21" t="s">
        <v>4176</v>
      </c>
      <c r="D452" s="24" t="s">
        <v>4177</v>
      </c>
      <c r="G452" s="22"/>
      <c r="H452" s="211"/>
      <c r="I452" s="20"/>
      <c r="J452" s="21"/>
      <c r="K452" s="21"/>
      <c r="L452" s="21"/>
      <c r="M452" s="21"/>
      <c r="N452" s="21"/>
      <c r="O452" s="21"/>
      <c r="P452" s="21"/>
      <c r="Q452" s="21"/>
      <c r="R452" s="21"/>
      <c r="S452" s="259"/>
      <c r="T452" s="48"/>
    </row>
    <row r="453">
      <c r="A453" s="22"/>
      <c r="B453" s="20" t="s">
        <v>4178</v>
      </c>
      <c r="C453" s="24" t="s">
        <v>4179</v>
      </c>
      <c r="D453" s="24"/>
      <c r="G453" s="22"/>
      <c r="H453" s="211"/>
      <c r="I453" s="20"/>
      <c r="J453" s="21"/>
      <c r="K453" s="21"/>
      <c r="L453" s="21"/>
      <c r="M453" s="21"/>
      <c r="N453" s="21"/>
      <c r="O453" s="21"/>
      <c r="P453" s="21"/>
      <c r="Q453" s="21"/>
      <c r="R453" s="21"/>
      <c r="S453" s="259"/>
      <c r="T453" s="48"/>
    </row>
    <row r="454">
      <c r="A454" s="22"/>
      <c r="B454" s="24" t="s">
        <v>4180</v>
      </c>
      <c r="C454" s="21" t="s">
        <v>4181</v>
      </c>
      <c r="D454" s="24"/>
      <c r="G454" s="22"/>
      <c r="H454" s="211"/>
      <c r="I454" s="20"/>
      <c r="J454" s="21"/>
      <c r="K454" s="21"/>
      <c r="L454" s="21"/>
      <c r="M454" s="21"/>
      <c r="N454" s="21"/>
      <c r="O454" s="21"/>
      <c r="P454" s="21"/>
      <c r="Q454" s="21"/>
      <c r="R454" s="21"/>
      <c r="S454" s="259"/>
      <c r="T454" s="48"/>
    </row>
    <row r="455">
      <c r="A455" s="22"/>
      <c r="B455" s="24" t="s">
        <v>4182</v>
      </c>
      <c r="C455" s="21" t="s">
        <v>4183</v>
      </c>
      <c r="D455" s="24"/>
      <c r="G455" s="22"/>
      <c r="H455" s="211"/>
      <c r="I455" s="20"/>
      <c r="J455" s="21"/>
      <c r="K455" s="21"/>
      <c r="L455" s="21"/>
      <c r="M455" s="21"/>
      <c r="N455" s="21"/>
      <c r="O455" s="21"/>
      <c r="P455" s="21"/>
      <c r="Q455" s="21"/>
      <c r="R455" s="21"/>
      <c r="S455" s="259"/>
      <c r="T455" s="48"/>
    </row>
    <row r="456">
      <c r="A456" s="22"/>
      <c r="B456" s="24" t="s">
        <v>4184</v>
      </c>
      <c r="D456" s="24"/>
      <c r="G456" s="22"/>
      <c r="H456" s="211"/>
      <c r="I456" s="20"/>
      <c r="J456" s="21"/>
      <c r="K456" s="21"/>
      <c r="L456" s="21"/>
      <c r="M456" s="21"/>
      <c r="N456" s="21"/>
      <c r="O456" s="21"/>
      <c r="P456" s="21"/>
      <c r="Q456" s="21"/>
      <c r="R456" s="21"/>
      <c r="S456" s="259"/>
      <c r="T456" s="48"/>
    </row>
    <row r="457">
      <c r="A457" s="22"/>
      <c r="B457" s="24" t="s">
        <v>4185</v>
      </c>
      <c r="C457" s="21" t="s">
        <v>4186</v>
      </c>
      <c r="D457" s="24" t="s">
        <v>4187</v>
      </c>
      <c r="E457" s="20" t="s">
        <v>4187</v>
      </c>
      <c r="F457" s="21" t="s">
        <v>38</v>
      </c>
      <c r="G457" s="22">
        <v>20</v>
      </c>
      <c r="H457" s="211">
        <v>0</v>
      </c>
      <c r="I457" s="20"/>
      <c r="J457" s="21"/>
      <c r="K457" s="21">
        <f t="shared" si="779"/>
        <v>0.34000000000000002</v>
      </c>
      <c r="L457" s="21">
        <f t="shared" si="779"/>
        <v>0.34000000000000002</v>
      </c>
      <c r="M457" s="21">
        <f t="shared" si="779"/>
        <v>0.34000000000000002</v>
      </c>
      <c r="N457" s="21">
        <f t="shared" si="779"/>
        <v>0.34000000000000002</v>
      </c>
      <c r="O457" s="21">
        <f t="shared" si="779"/>
        <v>0.34000000000000002</v>
      </c>
      <c r="P457" s="21">
        <f t="shared" si="779"/>
        <v>0.34000000000000002</v>
      </c>
      <c r="Q457" s="21">
        <f t="shared" si="779"/>
        <v>0.34000000000000002</v>
      </c>
      <c r="R457" s="21">
        <v>0.34000000000000002</v>
      </c>
      <c r="S457" s="259"/>
      <c r="T457" s="48"/>
    </row>
    <row r="458">
      <c r="A458" s="22"/>
      <c r="B458" s="24" t="s">
        <v>4188</v>
      </c>
      <c r="C458" s="21" t="s">
        <v>4189</v>
      </c>
      <c r="G458" s="22"/>
      <c r="H458" s="22">
        <v>0</v>
      </c>
      <c r="I458" s="20"/>
      <c r="J458" s="21"/>
      <c r="K458" s="21"/>
      <c r="L458" s="21"/>
      <c r="M458" s="21"/>
      <c r="N458" s="21"/>
      <c r="O458" s="21"/>
      <c r="P458" s="21"/>
      <c r="Q458" s="21"/>
      <c r="R458" s="21"/>
      <c r="S458" s="259"/>
      <c r="T458" s="48"/>
      <c r="U458" s="127"/>
    </row>
    <row r="459" s="116" customFormat="1" hidden="1">
      <c r="A459" s="117"/>
      <c r="B459" s="118" t="s">
        <v>5930</v>
      </c>
      <c r="C459" s="119" t="s">
        <v>5931</v>
      </c>
      <c r="D459" s="118" t="s">
        <v>5932</v>
      </c>
      <c r="E459" s="116" t="s">
        <v>5932</v>
      </c>
      <c r="F459" s="119" t="s">
        <v>38</v>
      </c>
      <c r="G459" s="117">
        <v>20</v>
      </c>
      <c r="H459" s="558">
        <v>0</v>
      </c>
      <c r="J459" s="119"/>
      <c r="K459" s="119">
        <f t="shared" si="779"/>
        <v>0</v>
      </c>
      <c r="L459" s="119">
        <f t="shared" si="779"/>
        <v>0</v>
      </c>
      <c r="M459" s="119">
        <f t="shared" si="779"/>
        <v>0</v>
      </c>
      <c r="N459" s="119">
        <f t="shared" si="779"/>
        <v>0</v>
      </c>
      <c r="O459" s="119">
        <f t="shared" si="779"/>
        <v>0</v>
      </c>
      <c r="P459" s="119">
        <f t="shared" si="779"/>
        <v>0</v>
      </c>
      <c r="Q459" s="119">
        <f t="shared" si="779"/>
        <v>0</v>
      </c>
      <c r="R459" s="119"/>
      <c r="S459" s="259"/>
      <c r="T459" s="259"/>
      <c r="U459" s="256"/>
      <c r="V459" s="654"/>
    </row>
    <row r="460" s="116" customFormat="1" hidden="1">
      <c r="A460" s="117"/>
      <c r="B460" s="118"/>
      <c r="C460" s="117" t="s">
        <v>5933</v>
      </c>
      <c r="D460" s="116" t="s">
        <v>5934</v>
      </c>
      <c r="E460" s="116" t="s">
        <v>5934</v>
      </c>
      <c r="F460" s="119"/>
      <c r="G460" s="117"/>
      <c r="H460" s="117">
        <v>0</v>
      </c>
      <c r="J460" s="119"/>
      <c r="K460" s="119"/>
      <c r="L460" s="119"/>
      <c r="M460" s="119"/>
      <c r="N460" s="119"/>
      <c r="O460" s="119"/>
      <c r="P460" s="119"/>
      <c r="Q460" s="119"/>
      <c r="R460" s="119"/>
      <c r="S460" s="119"/>
      <c r="T460" s="119"/>
      <c r="U460" s="655"/>
    </row>
    <row r="461" s="116" customFormat="1" hidden="1">
      <c r="A461" s="117"/>
      <c r="B461" s="118" t="s">
        <v>5935</v>
      </c>
      <c r="C461" s="119" t="s">
        <v>5936</v>
      </c>
      <c r="F461" s="119"/>
      <c r="G461" s="117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  <c r="S461" s="119"/>
      <c r="T461" s="119"/>
      <c r="U461" s="118"/>
    </row>
    <row r="462" s="116" customFormat="1" hidden="1">
      <c r="A462" s="117"/>
      <c r="B462" s="118" t="s">
        <v>5937</v>
      </c>
      <c r="C462" s="117" t="s">
        <v>5938</v>
      </c>
      <c r="F462" s="119"/>
      <c r="G462" s="117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  <c r="S462" s="259"/>
      <c r="T462" s="259"/>
      <c r="U462" s="121"/>
    </row>
    <row r="463" hidden="1">
      <c r="A463" s="22"/>
      <c r="B463" s="24"/>
      <c r="C463" s="22"/>
      <c r="G463" s="22"/>
      <c r="J463" s="21"/>
      <c r="K463" s="21"/>
      <c r="L463" s="21"/>
      <c r="M463" s="21"/>
      <c r="N463" s="21"/>
      <c r="O463" s="21"/>
      <c r="P463" s="21"/>
      <c r="Q463" s="21"/>
      <c r="R463" s="21"/>
    </row>
    <row r="464">
      <c r="A464" s="22"/>
      <c r="B464" s="20" t="s">
        <v>3603</v>
      </c>
      <c r="C464" s="24" t="s">
        <v>3684</v>
      </c>
      <c r="D464" s="20" t="s">
        <v>4190</v>
      </c>
      <c r="E464" s="20" t="s">
        <v>4190</v>
      </c>
      <c r="F464" s="21" t="s">
        <v>38</v>
      </c>
      <c r="G464" s="22">
        <v>20</v>
      </c>
      <c r="H464" s="22"/>
      <c r="J464" s="21"/>
      <c r="K464" s="21">
        <f t="shared" si="779"/>
        <v>0.83999999999999997</v>
      </c>
      <c r="L464" s="21">
        <f t="shared" si="779"/>
        <v>0.83999999999999997</v>
      </c>
      <c r="M464" s="21">
        <f t="shared" si="779"/>
        <v>0.83999999999999997</v>
      </c>
      <c r="N464" s="21">
        <f t="shared" si="779"/>
        <v>0.83999999999999997</v>
      </c>
      <c r="O464" s="21">
        <f t="shared" si="779"/>
        <v>0.83999999999999997</v>
      </c>
      <c r="P464" s="21">
        <f t="shared" si="779"/>
        <v>0.83999999999999997</v>
      </c>
      <c r="Q464" s="21">
        <f t="shared" si="779"/>
        <v>0.83999999999999997</v>
      </c>
      <c r="R464" s="21">
        <v>0.83999999999999997</v>
      </c>
      <c r="S464" s="259"/>
      <c r="T464" s="48"/>
      <c r="U464" s="101"/>
      <c r="W464" s="24"/>
    </row>
    <row r="465">
      <c r="A465" s="22"/>
      <c r="B465" s="20"/>
      <c r="C465" s="21" t="s">
        <v>4191</v>
      </c>
      <c r="G465" s="22"/>
      <c r="H465" s="22"/>
      <c r="J465" s="21"/>
      <c r="K465" s="20"/>
      <c r="L465" s="20"/>
      <c r="M465" s="20"/>
      <c r="N465" s="20"/>
      <c r="O465" s="20"/>
      <c r="P465" s="20"/>
      <c r="Q465" s="20"/>
      <c r="R465" s="20"/>
      <c r="S465" s="116"/>
      <c r="T465" s="20"/>
      <c r="U465" s="20"/>
    </row>
    <row r="466">
      <c r="B466" s="24" t="s">
        <v>140</v>
      </c>
      <c r="D466" s="20" t="s">
        <v>4192</v>
      </c>
      <c r="E466" s="20" t="s">
        <v>4192</v>
      </c>
      <c r="F466" s="21" t="s">
        <v>38</v>
      </c>
      <c r="G466" s="22">
        <v>20</v>
      </c>
      <c r="H466" s="211"/>
      <c r="I466" s="20"/>
      <c r="K466" s="21">
        <f t="shared" si="779"/>
        <v>0.12</v>
      </c>
      <c r="L466" s="21">
        <f t="shared" si="779"/>
        <v>0.12</v>
      </c>
      <c r="M466" s="21">
        <f t="shared" si="779"/>
        <v>0.12</v>
      </c>
      <c r="N466" s="21">
        <f t="shared" si="779"/>
        <v>0.12</v>
      </c>
      <c r="O466" s="21">
        <f t="shared" si="779"/>
        <v>0.12</v>
      </c>
      <c r="P466" s="21">
        <f t="shared" si="779"/>
        <v>0.12</v>
      </c>
      <c r="Q466" s="21">
        <f t="shared" si="779"/>
        <v>0.12</v>
      </c>
      <c r="R466" s="21">
        <v>0.12</v>
      </c>
      <c r="S466" s="259"/>
      <c r="T466" s="48"/>
    </row>
    <row r="467">
      <c r="A467" s="22"/>
      <c r="B467" s="20" t="s">
        <v>159</v>
      </c>
      <c r="C467" s="20" t="s">
        <v>3412</v>
      </c>
      <c r="G467" s="22"/>
      <c r="H467" s="22"/>
      <c r="I467" s="20"/>
      <c r="K467" s="20"/>
      <c r="L467" s="20"/>
      <c r="M467" s="20"/>
      <c r="N467" s="20"/>
      <c r="O467" s="20"/>
      <c r="P467" s="20"/>
      <c r="Q467" s="20"/>
      <c r="R467" s="21"/>
      <c r="S467" s="121"/>
      <c r="T467" s="38"/>
    </row>
    <row r="468">
      <c r="A468" s="22"/>
      <c r="B468" s="20" t="s">
        <v>4193</v>
      </c>
      <c r="C468" s="20" t="s">
        <v>4194</v>
      </c>
      <c r="G468" s="22"/>
      <c r="H468" s="22"/>
      <c r="I468" s="20"/>
      <c r="K468" s="20"/>
      <c r="L468" s="20"/>
      <c r="M468" s="20"/>
      <c r="N468" s="20"/>
      <c r="O468" s="20"/>
      <c r="P468" s="20"/>
      <c r="Q468" s="20"/>
      <c r="R468" s="21"/>
      <c r="S468" s="121"/>
      <c r="T468" s="38"/>
    </row>
    <row r="469">
      <c r="A469" s="22"/>
      <c r="B469" s="20" t="s">
        <v>4195</v>
      </c>
      <c r="C469" s="21" t="s">
        <v>4196</v>
      </c>
      <c r="G469" s="22"/>
      <c r="H469" s="22"/>
      <c r="I469" s="20"/>
      <c r="K469" s="20"/>
      <c r="L469" s="20"/>
      <c r="M469" s="20"/>
      <c r="N469" s="20"/>
      <c r="O469" s="20"/>
      <c r="P469" s="20"/>
      <c r="Q469" s="20"/>
      <c r="R469" s="21"/>
      <c r="S469" s="121"/>
      <c r="T469" s="38"/>
    </row>
    <row r="470">
      <c r="A470" s="22"/>
      <c r="B470" s="20" t="s">
        <v>4197</v>
      </c>
      <c r="C470" s="24" t="s">
        <v>4198</v>
      </c>
      <c r="G470" s="22"/>
      <c r="H470" s="22"/>
      <c r="I470" s="20"/>
      <c r="K470" s="20"/>
      <c r="L470" s="20"/>
      <c r="M470" s="20"/>
      <c r="N470" s="20"/>
      <c r="O470" s="20"/>
      <c r="P470" s="20"/>
      <c r="Q470" s="20"/>
      <c r="R470" s="21"/>
      <c r="S470" s="121"/>
      <c r="T470" s="38"/>
    </row>
    <row r="471">
      <c r="A471" s="22"/>
      <c r="B471" s="24" t="s">
        <v>4199</v>
      </c>
      <c r="C471" s="22" t="s">
        <v>4200</v>
      </c>
      <c r="G471" s="22"/>
      <c r="H471" s="22"/>
      <c r="I471" s="20"/>
      <c r="K471" s="20"/>
      <c r="L471" s="20"/>
      <c r="M471" s="20"/>
      <c r="N471" s="20"/>
      <c r="O471" s="20"/>
      <c r="P471" s="20"/>
      <c r="Q471" s="20"/>
      <c r="R471" s="21"/>
      <c r="S471" s="121"/>
      <c r="T471" s="38"/>
    </row>
    <row r="472">
      <c r="A472" s="22"/>
      <c r="B472" s="24" t="s">
        <v>4201</v>
      </c>
      <c r="C472" s="21" t="s">
        <v>4202</v>
      </c>
      <c r="G472" s="22"/>
      <c r="H472" s="22"/>
      <c r="I472" s="20"/>
      <c r="K472" s="20"/>
      <c r="L472" s="20"/>
      <c r="M472" s="20"/>
      <c r="N472" s="20"/>
      <c r="O472" s="20"/>
      <c r="P472" s="20"/>
      <c r="Q472" s="20"/>
      <c r="R472" s="21"/>
      <c r="S472" s="121"/>
      <c r="T472" s="38"/>
    </row>
    <row r="473">
      <c r="A473" s="22"/>
      <c r="B473" s="24" t="s">
        <v>4203</v>
      </c>
      <c r="C473" s="22" t="s">
        <v>4204</v>
      </c>
      <c r="G473" s="22"/>
      <c r="H473" s="22"/>
      <c r="I473" s="20"/>
      <c r="K473" s="20"/>
      <c r="L473" s="20"/>
      <c r="M473" s="20"/>
      <c r="N473" s="20"/>
      <c r="O473" s="20"/>
      <c r="P473" s="20"/>
      <c r="Q473" s="20"/>
      <c r="R473" s="21"/>
      <c r="S473" s="121"/>
      <c r="T473" s="38"/>
    </row>
    <row r="474">
      <c r="A474" s="22"/>
      <c r="B474" s="24" t="s">
        <v>4205</v>
      </c>
      <c r="C474" s="155" t="s">
        <v>4206</v>
      </c>
      <c r="G474" s="22"/>
      <c r="H474" s="22"/>
      <c r="I474" s="20"/>
      <c r="K474" s="20"/>
      <c r="L474" s="20"/>
      <c r="M474" s="20"/>
      <c r="N474" s="20"/>
      <c r="O474" s="20"/>
      <c r="P474" s="20"/>
      <c r="Q474" s="20"/>
      <c r="R474" s="21"/>
      <c r="S474" s="121"/>
      <c r="T474" s="38"/>
    </row>
    <row r="475">
      <c r="A475" s="22"/>
      <c r="B475" s="24" t="s">
        <v>4207</v>
      </c>
      <c r="C475" s="155" t="s">
        <v>4208</v>
      </c>
      <c r="G475" s="22"/>
      <c r="H475" s="22"/>
      <c r="I475" s="20"/>
      <c r="K475" s="20"/>
      <c r="L475" s="20"/>
      <c r="M475" s="20"/>
      <c r="N475" s="20"/>
      <c r="O475" s="20"/>
      <c r="P475" s="20"/>
      <c r="Q475" s="20"/>
      <c r="R475" s="21"/>
      <c r="S475" s="121"/>
      <c r="T475" s="38"/>
    </row>
    <row r="476">
      <c r="A476" s="22"/>
      <c r="B476" s="24" t="s">
        <v>4209</v>
      </c>
      <c r="C476" s="155" t="s">
        <v>4210</v>
      </c>
      <c r="G476" s="22"/>
      <c r="H476" s="22"/>
      <c r="I476" s="20"/>
      <c r="K476" s="20"/>
      <c r="L476" s="20"/>
      <c r="M476" s="20"/>
      <c r="N476" s="20"/>
      <c r="O476" s="20"/>
      <c r="P476" s="20"/>
      <c r="Q476" s="20"/>
      <c r="R476" s="21"/>
      <c r="S476" s="121"/>
      <c r="T476" s="38"/>
    </row>
    <row r="477">
      <c r="A477" s="22"/>
      <c r="B477" s="24" t="s">
        <v>4211</v>
      </c>
      <c r="C477" s="155" t="s">
        <v>4212</v>
      </c>
      <c r="G477" s="22"/>
      <c r="H477" s="22"/>
      <c r="I477" s="20"/>
      <c r="K477" s="20"/>
      <c r="L477" s="20"/>
      <c r="M477" s="20"/>
      <c r="N477" s="20"/>
      <c r="O477" s="20"/>
      <c r="P477" s="20"/>
      <c r="Q477" s="20"/>
      <c r="R477" s="21"/>
      <c r="S477" s="121"/>
      <c r="T477" s="38"/>
    </row>
    <row r="478">
      <c r="A478" s="22"/>
      <c r="B478" s="24" t="s">
        <v>4201</v>
      </c>
      <c r="C478" s="22" t="s">
        <v>4202</v>
      </c>
      <c r="G478" s="22"/>
      <c r="H478" s="22"/>
      <c r="I478" s="20"/>
      <c r="K478" s="20"/>
      <c r="L478" s="20"/>
      <c r="M478" s="20"/>
      <c r="N478" s="20"/>
      <c r="O478" s="20"/>
      <c r="P478" s="20"/>
      <c r="Q478" s="20"/>
      <c r="R478" s="21"/>
      <c r="S478" s="560"/>
      <c r="T478" s="101"/>
    </row>
    <row r="479">
      <c r="B479" s="24" t="s">
        <v>4213</v>
      </c>
      <c r="C479" s="21" t="s">
        <v>4214</v>
      </c>
      <c r="D479" s="20" t="s">
        <v>4215</v>
      </c>
      <c r="E479" s="20" t="s">
        <v>4215</v>
      </c>
      <c r="F479" s="21" t="s">
        <v>38</v>
      </c>
      <c r="G479" s="22">
        <v>20</v>
      </c>
      <c r="I479" s="20"/>
      <c r="K479" s="21">
        <f t="shared" si="779"/>
        <v>0.02</v>
      </c>
      <c r="L479" s="21">
        <f t="shared" si="779"/>
        <v>0.02</v>
      </c>
      <c r="M479" s="21">
        <f t="shared" si="779"/>
        <v>0.02</v>
      </c>
      <c r="N479" s="21">
        <f t="shared" si="779"/>
        <v>0.02</v>
      </c>
      <c r="O479" s="21">
        <f t="shared" si="779"/>
        <v>0.02</v>
      </c>
      <c r="P479" s="21">
        <f t="shared" si="779"/>
        <v>0.02</v>
      </c>
      <c r="Q479" s="21">
        <f t="shared" si="779"/>
        <v>0.02</v>
      </c>
      <c r="R479" s="21">
        <v>0.02</v>
      </c>
      <c r="S479" s="259"/>
      <c r="T479" s="48"/>
      <c r="U479" s="23"/>
    </row>
    <row r="480">
      <c r="B480" s="24" t="s">
        <v>140</v>
      </c>
      <c r="D480" s="20" t="s">
        <v>4216</v>
      </c>
      <c r="E480" s="20" t="s">
        <v>4216</v>
      </c>
      <c r="F480" s="21" t="s">
        <v>38</v>
      </c>
      <c r="G480" s="22">
        <v>20</v>
      </c>
      <c r="I480" s="20"/>
      <c r="K480" s="21">
        <f t="shared" si="779"/>
        <v>0.26000000000000001</v>
      </c>
      <c r="L480" s="21">
        <f t="shared" si="779"/>
        <v>0.26000000000000001</v>
      </c>
      <c r="M480" s="21">
        <f t="shared" si="779"/>
        <v>0.26000000000000001</v>
      </c>
      <c r="N480" s="21">
        <f t="shared" si="779"/>
        <v>0.26000000000000001</v>
      </c>
      <c r="O480" s="21">
        <f t="shared" si="779"/>
        <v>0.26000000000000001</v>
      </c>
      <c r="P480" s="21">
        <f t="shared" si="779"/>
        <v>0.26000000000000001</v>
      </c>
      <c r="Q480" s="21">
        <f t="shared" si="779"/>
        <v>0.26000000000000001</v>
      </c>
      <c r="R480" s="21">
        <v>0.26000000000000001</v>
      </c>
      <c r="S480" s="259"/>
      <c r="T480" s="48"/>
      <c r="U480" s="101"/>
    </row>
    <row r="481">
      <c r="B481" s="24" t="s">
        <v>4026</v>
      </c>
      <c r="C481" s="24" t="s">
        <v>4027</v>
      </c>
      <c r="G481" s="22"/>
      <c r="I481" s="20"/>
      <c r="K481" s="20"/>
      <c r="L481" s="20"/>
      <c r="M481" s="20"/>
      <c r="N481" s="20"/>
      <c r="O481" s="20"/>
      <c r="P481" s="20"/>
      <c r="Q481" s="20"/>
      <c r="R481" s="21"/>
      <c r="U481" s="23"/>
      <c r="V481" s="101"/>
    </row>
    <row r="482">
      <c r="B482" s="24" t="s">
        <v>4028</v>
      </c>
      <c r="G482" s="22"/>
      <c r="I482" s="20"/>
      <c r="K482" s="20"/>
      <c r="L482" s="20"/>
      <c r="M482" s="20"/>
      <c r="N482" s="20"/>
      <c r="O482" s="20"/>
      <c r="P482" s="20"/>
      <c r="Q482" s="20"/>
      <c r="R482" s="21"/>
      <c r="U482" s="23"/>
      <c r="V482" s="101"/>
    </row>
    <row r="483">
      <c r="B483" s="24" t="s">
        <v>4217</v>
      </c>
      <c r="C483" s="22" t="s">
        <v>4218</v>
      </c>
      <c r="G483" s="22"/>
      <c r="J483" s="21"/>
      <c r="K483" s="23"/>
      <c r="L483" s="101"/>
      <c r="M483" s="20"/>
      <c r="N483" s="20"/>
      <c r="O483" s="20"/>
      <c r="P483" s="20"/>
      <c r="Q483" s="20"/>
      <c r="R483" s="20"/>
      <c r="U483" s="20"/>
    </row>
    <row r="484">
      <c r="B484" s="24" t="s">
        <v>4219</v>
      </c>
      <c r="C484" s="24" t="s">
        <v>4220</v>
      </c>
      <c r="G484" s="22"/>
      <c r="J484" s="21"/>
      <c r="K484" s="23"/>
      <c r="L484" s="101"/>
      <c r="M484" s="20"/>
      <c r="N484" s="20"/>
      <c r="O484" s="20"/>
      <c r="P484" s="20"/>
      <c r="Q484" s="20"/>
      <c r="R484" s="20"/>
      <c r="U484" s="20"/>
    </row>
    <row r="485">
      <c r="B485" s="24" t="s">
        <v>4221</v>
      </c>
      <c r="C485" s="24"/>
      <c r="G485" s="22"/>
      <c r="J485" s="21"/>
      <c r="K485" s="23"/>
      <c r="L485" s="101"/>
      <c r="M485" s="20"/>
      <c r="N485" s="20"/>
      <c r="O485" s="20"/>
      <c r="P485" s="20"/>
      <c r="Q485" s="20"/>
      <c r="R485" s="20"/>
      <c r="U485" s="20"/>
    </row>
    <row r="486">
      <c r="B486" s="24" t="s">
        <v>3563</v>
      </c>
      <c r="C486" s="24" t="s">
        <v>3564</v>
      </c>
      <c r="G486" s="22"/>
      <c r="J486" s="21"/>
      <c r="K486" s="23"/>
      <c r="L486" s="101"/>
      <c r="M486" s="20"/>
      <c r="N486" s="20"/>
      <c r="O486" s="20"/>
      <c r="P486" s="20"/>
      <c r="Q486" s="20"/>
      <c r="R486" s="20"/>
      <c r="U486" s="20"/>
    </row>
    <row r="487">
      <c r="A487" s="22"/>
      <c r="B487" s="24" t="s">
        <v>4222</v>
      </c>
      <c r="C487" s="24" t="s">
        <v>4223</v>
      </c>
      <c r="F487" s="98"/>
      <c r="G487" s="22"/>
      <c r="J487" s="21"/>
      <c r="K487" s="23"/>
      <c r="L487" s="24"/>
      <c r="M487" s="20"/>
      <c r="N487" s="20"/>
      <c r="O487" s="20"/>
      <c r="P487" s="20"/>
      <c r="Q487" s="20"/>
      <c r="R487" s="20"/>
      <c r="U487" s="20"/>
    </row>
    <row r="488">
      <c r="A488" s="22"/>
      <c r="B488" s="20" t="s">
        <v>4224</v>
      </c>
      <c r="C488" s="21" t="s">
        <v>4225</v>
      </c>
      <c r="F488" s="98"/>
      <c r="G488" s="22"/>
      <c r="J488" s="21"/>
      <c r="K488" s="23"/>
      <c r="L488" s="24"/>
      <c r="M488" s="20"/>
      <c r="N488" s="20"/>
      <c r="O488" s="20"/>
      <c r="P488" s="20"/>
      <c r="Q488" s="20"/>
      <c r="R488" s="20"/>
      <c r="U488" s="20"/>
    </row>
    <row r="489">
      <c r="A489" s="22"/>
      <c r="B489" s="20" t="s">
        <v>4226</v>
      </c>
      <c r="C489" s="21" t="s">
        <v>4227</v>
      </c>
      <c r="F489" s="98"/>
      <c r="G489" s="22"/>
      <c r="J489" s="21"/>
      <c r="K489" s="23"/>
      <c r="L489" s="24"/>
      <c r="M489" s="20"/>
      <c r="N489" s="20"/>
      <c r="O489" s="20"/>
      <c r="P489" s="20"/>
      <c r="Q489" s="20"/>
      <c r="R489" s="20"/>
      <c r="U489" s="20"/>
    </row>
    <row r="490">
      <c r="A490" s="22"/>
      <c r="B490" s="24" t="s">
        <v>140</v>
      </c>
      <c r="D490" s="20" t="s">
        <v>4228</v>
      </c>
      <c r="E490" s="20" t="s">
        <v>4228</v>
      </c>
      <c r="F490" s="21" t="s">
        <v>38</v>
      </c>
      <c r="G490" s="22">
        <v>20</v>
      </c>
      <c r="I490" s="20"/>
      <c r="K490" s="21">
        <f t="shared" si="779"/>
        <v>0.41999999999999998</v>
      </c>
      <c r="L490" s="21">
        <f t="shared" si="779"/>
        <v>0.41999999999999998</v>
      </c>
      <c r="M490" s="21">
        <f t="shared" si="779"/>
        <v>0.41999999999999998</v>
      </c>
      <c r="N490" s="21">
        <f t="shared" si="779"/>
        <v>0.41999999999999998</v>
      </c>
      <c r="O490" s="21">
        <f t="shared" si="779"/>
        <v>0.41999999999999998</v>
      </c>
      <c r="P490" s="21">
        <f t="shared" si="779"/>
        <v>0.41999999999999998</v>
      </c>
      <c r="Q490" s="21">
        <f t="shared" si="779"/>
        <v>0.41999999999999998</v>
      </c>
      <c r="R490" s="21">
        <v>0.41999999999999998</v>
      </c>
      <c r="S490" s="259"/>
      <c r="T490" s="48"/>
    </row>
    <row r="491">
      <c r="A491" s="22"/>
      <c r="B491" s="24" t="s">
        <v>4229</v>
      </c>
      <c r="C491" s="24" t="s">
        <v>4230</v>
      </c>
      <c r="F491" s="98"/>
      <c r="G491" s="22"/>
      <c r="I491" s="20"/>
      <c r="K491" s="20"/>
      <c r="L491" s="20"/>
      <c r="M491" s="20"/>
      <c r="N491" s="20"/>
      <c r="O491" s="20"/>
      <c r="P491" s="20"/>
      <c r="Q491" s="21"/>
      <c r="R491" s="21"/>
      <c r="S491" s="125"/>
      <c r="T491" s="23"/>
      <c r="U491" s="101"/>
    </row>
    <row r="492">
      <c r="A492" s="22"/>
      <c r="B492" s="24" t="s">
        <v>366</v>
      </c>
      <c r="C492" s="21" t="s">
        <v>4231</v>
      </c>
      <c r="D492" s="20" t="s">
        <v>4232</v>
      </c>
      <c r="F492" s="98"/>
      <c r="G492" s="22"/>
      <c r="I492" s="20"/>
      <c r="K492" s="20"/>
      <c r="L492" s="20"/>
      <c r="M492" s="20"/>
      <c r="N492" s="20"/>
      <c r="O492" s="20"/>
      <c r="P492" s="20"/>
      <c r="Q492" s="21"/>
      <c r="R492" s="21"/>
      <c r="S492" s="124"/>
      <c r="T492" s="97"/>
    </row>
    <row r="493">
      <c r="A493" s="22"/>
      <c r="B493" s="24" t="s">
        <v>4233</v>
      </c>
      <c r="C493" s="21" t="s">
        <v>4234</v>
      </c>
      <c r="F493" s="98"/>
      <c r="G493" s="22"/>
      <c r="I493" s="20"/>
      <c r="K493" s="20"/>
      <c r="L493" s="20"/>
      <c r="M493" s="20"/>
      <c r="N493" s="20"/>
      <c r="O493" s="20"/>
      <c r="P493" s="20"/>
      <c r="Q493" s="21"/>
      <c r="R493" s="21"/>
      <c r="S493" s="124"/>
      <c r="T493" s="97"/>
    </row>
    <row r="494">
      <c r="A494" s="22"/>
      <c r="B494" s="24" t="s">
        <v>4235</v>
      </c>
      <c r="C494" s="21" t="s">
        <v>4236</v>
      </c>
      <c r="F494" s="98"/>
      <c r="G494" s="22"/>
      <c r="J494" s="21"/>
      <c r="K494" s="97"/>
      <c r="L494" s="24"/>
      <c r="M494" s="20"/>
      <c r="N494" s="20"/>
      <c r="O494" s="20"/>
      <c r="P494" s="20"/>
      <c r="Q494" s="20"/>
      <c r="R494" s="20"/>
      <c r="S494" s="116"/>
      <c r="T494" s="20"/>
      <c r="U494" s="20"/>
    </row>
    <row r="495">
      <c r="A495" s="22"/>
      <c r="B495" s="24" t="s">
        <v>4237</v>
      </c>
      <c r="C495" s="21" t="s">
        <v>4238</v>
      </c>
      <c r="F495" s="98"/>
      <c r="G495" s="22"/>
      <c r="J495" s="21"/>
      <c r="K495" s="23"/>
      <c r="L495" s="24"/>
      <c r="M495" s="20"/>
      <c r="N495" s="20"/>
      <c r="O495" s="20"/>
      <c r="P495" s="20"/>
      <c r="Q495" s="20"/>
      <c r="R495" s="20"/>
      <c r="S495" s="116"/>
      <c r="T495" s="20"/>
      <c r="U495" s="20"/>
    </row>
    <row r="496">
      <c r="A496" s="22"/>
      <c r="B496" s="24" t="s">
        <v>4239</v>
      </c>
      <c r="C496" s="24" t="s">
        <v>3412</v>
      </c>
      <c r="F496" s="98"/>
      <c r="G496" s="22"/>
      <c r="J496" s="21"/>
      <c r="K496" s="23"/>
      <c r="L496" s="24"/>
      <c r="M496" s="20"/>
      <c r="N496" s="20"/>
      <c r="O496" s="20"/>
      <c r="P496" s="20"/>
      <c r="Q496" s="20"/>
      <c r="R496" s="20"/>
      <c r="S496" s="116"/>
      <c r="T496" s="20"/>
      <c r="U496" s="20"/>
    </row>
    <row r="497">
      <c r="A497" s="22"/>
      <c r="B497" s="24" t="s">
        <v>4240</v>
      </c>
      <c r="C497" s="24"/>
      <c r="F497" s="98"/>
      <c r="G497" s="22"/>
      <c r="J497" s="21"/>
      <c r="K497" s="23"/>
      <c r="L497" s="24"/>
      <c r="M497" s="20"/>
      <c r="N497" s="20"/>
      <c r="O497" s="20"/>
      <c r="P497" s="20"/>
      <c r="Q497" s="20"/>
      <c r="R497" s="20"/>
      <c r="S497" s="116"/>
      <c r="T497" s="20"/>
      <c r="U497" s="20"/>
    </row>
    <row r="498">
      <c r="A498" s="22"/>
      <c r="B498" s="24" t="s">
        <v>4241</v>
      </c>
      <c r="C498" s="21" t="s">
        <v>4227</v>
      </c>
      <c r="F498" s="98"/>
      <c r="G498" s="22"/>
      <c r="J498" s="21"/>
      <c r="K498" s="23"/>
      <c r="L498" s="24"/>
      <c r="M498" s="20"/>
      <c r="N498" s="20"/>
      <c r="O498" s="20"/>
      <c r="P498" s="20"/>
      <c r="Q498" s="20"/>
      <c r="R498" s="20"/>
      <c r="S498" s="116"/>
      <c r="T498" s="20"/>
      <c r="U498" s="20"/>
    </row>
    <row r="499">
      <c r="A499" s="22"/>
      <c r="B499" s="24" t="s">
        <v>4242</v>
      </c>
      <c r="C499" s="24" t="s">
        <v>4243</v>
      </c>
      <c r="F499" s="98"/>
      <c r="G499" s="22"/>
      <c r="J499" s="21"/>
      <c r="K499" s="23"/>
      <c r="L499" s="24"/>
      <c r="M499" s="20"/>
      <c r="N499" s="20"/>
      <c r="O499" s="20"/>
      <c r="P499" s="20"/>
      <c r="Q499" s="20"/>
      <c r="R499" s="20"/>
      <c r="S499" s="116"/>
      <c r="T499" s="20"/>
      <c r="U499" s="20"/>
    </row>
    <row r="500">
      <c r="A500" s="22"/>
      <c r="B500" s="24" t="s">
        <v>3511</v>
      </c>
      <c r="C500" s="24" t="s">
        <v>3512</v>
      </c>
      <c r="F500" s="98"/>
      <c r="G500" s="22"/>
      <c r="J500" s="21"/>
      <c r="K500" s="23"/>
      <c r="L500" s="24"/>
      <c r="M500" s="20"/>
      <c r="N500" s="20"/>
      <c r="O500" s="20"/>
      <c r="P500" s="20"/>
      <c r="Q500" s="20"/>
      <c r="R500" s="20"/>
      <c r="S500" s="116"/>
      <c r="T500" s="20"/>
      <c r="U500" s="20"/>
    </row>
    <row r="501" s="116" customFormat="1" hidden="1">
      <c r="A501" s="117"/>
      <c r="B501" s="116" t="s">
        <v>3457</v>
      </c>
      <c r="C501" s="119" t="s">
        <v>4113</v>
      </c>
      <c r="D501" s="116" t="s">
        <v>5939</v>
      </c>
      <c r="E501" s="116" t="s">
        <v>5939</v>
      </c>
      <c r="F501" s="119" t="s">
        <v>38</v>
      </c>
      <c r="G501" s="117">
        <v>5</v>
      </c>
      <c r="H501" s="119"/>
      <c r="I501" s="119"/>
      <c r="J501" s="119"/>
      <c r="K501" s="119">
        <f>'ВОЭК-3'!K104</f>
        <v>0</v>
      </c>
      <c r="L501" s="119">
        <f>'ВОЭК-3'!L104</f>
        <v>0</v>
      </c>
      <c r="M501" s="119">
        <f>'ВОЭК-3'!M104</f>
        <v>0</v>
      </c>
      <c r="N501" s="119">
        <f>'ВОЭК-3'!N104</f>
        <v>0</v>
      </c>
      <c r="O501" s="119">
        <f>'ВОЭК-3'!O104</f>
        <v>0</v>
      </c>
      <c r="P501" s="119">
        <f>'ВОЭК-3'!P104</f>
        <v>0</v>
      </c>
      <c r="Q501" s="119">
        <f>'ВОЭК-3'!Q104</f>
        <v>0</v>
      </c>
      <c r="R501" s="119">
        <f>'ВОЭК-3'!R104</f>
        <v>0</v>
      </c>
      <c r="S501" s="119"/>
    </row>
    <row r="502" s="116" customFormat="1" hidden="1">
      <c r="B502" s="116" t="s">
        <v>3457</v>
      </c>
      <c r="C502" s="119" t="s">
        <v>4113</v>
      </c>
      <c r="D502" s="116" t="s">
        <v>5940</v>
      </c>
      <c r="E502" s="116" t="s">
        <v>5940</v>
      </c>
      <c r="F502" s="119" t="s">
        <v>38</v>
      </c>
      <c r="G502" s="117">
        <v>5</v>
      </c>
      <c r="H502" s="119"/>
      <c r="I502" s="119"/>
      <c r="J502" s="119"/>
      <c r="K502" s="119">
        <f>'ВОЭК-3'!K107</f>
        <v>0</v>
      </c>
      <c r="L502" s="119">
        <f>'ВОЭК-3'!L107</f>
        <v>0</v>
      </c>
      <c r="M502" s="119">
        <f>'ВОЭК-3'!M107</f>
        <v>0</v>
      </c>
      <c r="N502" s="119">
        <f>'ВОЭК-3'!N107</f>
        <v>0</v>
      </c>
      <c r="O502" s="119">
        <f>'ВОЭК-3'!O107</f>
        <v>0</v>
      </c>
      <c r="P502" s="119">
        <f>'ВОЭК-3'!P107</f>
        <v>0</v>
      </c>
      <c r="Q502" s="119">
        <f>'ВОЭК-3'!Q107</f>
        <v>0</v>
      </c>
      <c r="R502" s="119">
        <f>'ВОЭК-3'!R107</f>
        <v>0</v>
      </c>
      <c r="S502" s="119"/>
    </row>
    <row r="503" hidden="1">
      <c r="A503" s="22"/>
      <c r="B503" s="86"/>
      <c r="C503" s="24"/>
      <c r="F503" s="98"/>
      <c r="G503" s="22"/>
      <c r="I503" s="20"/>
      <c r="K503" s="20"/>
      <c r="L503" s="20"/>
      <c r="M503" s="20"/>
      <c r="N503" s="20"/>
      <c r="O503" s="20"/>
      <c r="P503" s="20"/>
      <c r="Q503" s="20"/>
      <c r="R503" s="21"/>
      <c r="S503" s="560"/>
      <c r="T503" s="101"/>
      <c r="U503" s="20"/>
      <c r="V503" s="24"/>
    </row>
    <row r="504">
      <c r="A504" s="22"/>
      <c r="B504" s="20"/>
      <c r="D504" s="233" t="s">
        <v>4244</v>
      </c>
      <c r="F504" s="48" t="s">
        <v>38</v>
      </c>
      <c r="G504" s="81">
        <v>20</v>
      </c>
      <c r="I504" s="87"/>
      <c r="J504" s="48"/>
      <c r="K504" s="48">
        <f t="shared" ref="K504:Q504" si="780">K451+K457+K464+K466+K479+K480+K490</f>
        <v>2.3999999999999999</v>
      </c>
      <c r="L504" s="48">
        <f t="shared" si="780"/>
        <v>2.3999999999999999</v>
      </c>
      <c r="M504" s="48">
        <f t="shared" si="780"/>
        <v>2.3999999999999999</v>
      </c>
      <c r="N504" s="48">
        <f t="shared" si="780"/>
        <v>2.3999999999999999</v>
      </c>
      <c r="O504" s="48">
        <f t="shared" si="780"/>
        <v>2.3999999999999999</v>
      </c>
      <c r="P504" s="48">
        <f t="shared" si="780"/>
        <v>2.3999999999999999</v>
      </c>
      <c r="Q504" s="48">
        <f t="shared" si="780"/>
        <v>2.3999999999999999</v>
      </c>
      <c r="R504" s="48">
        <f>R451+R457+R464+R466+R479+R480+R490</f>
        <v>2.3999999999999999</v>
      </c>
      <c r="S504" s="259"/>
      <c r="T504" s="48"/>
      <c r="U504" s="38"/>
    </row>
    <row r="505" ht="12.75" customHeight="1">
      <c r="A505" s="22"/>
      <c r="B505" s="24"/>
      <c r="D505" s="80"/>
      <c r="F505" s="43"/>
      <c r="G505" s="81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259"/>
      <c r="T505" s="48"/>
      <c r="U505" s="21"/>
    </row>
    <row r="506">
      <c r="A506" s="22">
        <v>3</v>
      </c>
      <c r="B506" s="24"/>
      <c r="D506" s="80" t="s">
        <v>4245</v>
      </c>
      <c r="F506" s="98"/>
      <c r="G506" s="22"/>
      <c r="J506" s="21"/>
      <c r="K506" s="20"/>
      <c r="L506" s="24"/>
      <c r="M506" s="20"/>
      <c r="N506" s="20"/>
      <c r="O506" s="20"/>
      <c r="P506" s="20"/>
      <c r="Q506" s="20"/>
      <c r="R506" s="20"/>
      <c r="S506" s="125"/>
      <c r="T506" s="23"/>
      <c r="U506" s="20"/>
    </row>
    <row r="507">
      <c r="A507" s="22"/>
      <c r="B507" s="24" t="s">
        <v>140</v>
      </c>
      <c r="D507" s="20" t="s">
        <v>2350</v>
      </c>
      <c r="E507" s="20" t="s">
        <v>2350</v>
      </c>
      <c r="F507" s="98" t="s">
        <v>38</v>
      </c>
      <c r="G507" s="22">
        <v>5</v>
      </c>
      <c r="J507" s="21"/>
      <c r="K507" s="21">
        <f t="shared" ref="K507:Q565" si="781">L507</f>
        <v>0.59999999999999998</v>
      </c>
      <c r="L507" s="21">
        <f t="shared" si="781"/>
        <v>0.59999999999999998</v>
      </c>
      <c r="M507" s="21">
        <f t="shared" si="781"/>
        <v>0.59999999999999998</v>
      </c>
      <c r="N507" s="21">
        <f t="shared" si="781"/>
        <v>0.59999999999999998</v>
      </c>
      <c r="O507" s="21">
        <f t="shared" si="781"/>
        <v>0.59999999999999998</v>
      </c>
      <c r="P507" s="21">
        <f t="shared" si="781"/>
        <v>0.59999999999999998</v>
      </c>
      <c r="Q507" s="21">
        <f t="shared" si="781"/>
        <v>0.59999999999999998</v>
      </c>
      <c r="R507" s="21">
        <v>0.59999999999999998</v>
      </c>
      <c r="S507" s="259"/>
      <c r="T507" s="48"/>
      <c r="U507" s="20"/>
    </row>
    <row r="508">
      <c r="A508" s="22"/>
      <c r="B508" s="24" t="s">
        <v>4026</v>
      </c>
      <c r="C508" s="24" t="s">
        <v>4027</v>
      </c>
      <c r="D508" s="80"/>
      <c r="F508" s="98"/>
      <c r="G508" s="22"/>
      <c r="J508" s="21"/>
      <c r="K508" s="20"/>
      <c r="L508" s="24"/>
      <c r="M508" s="20"/>
      <c r="N508" s="20"/>
      <c r="O508" s="20"/>
      <c r="P508" s="20"/>
      <c r="Q508" s="20"/>
      <c r="R508" s="20"/>
      <c r="S508" s="125"/>
      <c r="T508" s="23"/>
      <c r="U508" s="20"/>
    </row>
    <row r="509">
      <c r="A509" s="22"/>
      <c r="B509" s="24" t="s">
        <v>4028</v>
      </c>
      <c r="D509" s="80"/>
      <c r="F509" s="98"/>
      <c r="G509" s="22"/>
      <c r="J509" s="21"/>
      <c r="K509" s="20"/>
      <c r="L509" s="24"/>
      <c r="M509" s="20"/>
      <c r="N509" s="20"/>
      <c r="O509" s="20"/>
      <c r="P509" s="20"/>
      <c r="Q509" s="20"/>
      <c r="R509" s="20"/>
      <c r="S509" s="125"/>
      <c r="T509" s="23"/>
      <c r="U509" s="20"/>
    </row>
    <row r="510">
      <c r="A510" s="22"/>
      <c r="B510" s="24" t="s">
        <v>3549</v>
      </c>
      <c r="C510" s="24" t="s">
        <v>3550</v>
      </c>
      <c r="D510" s="80"/>
      <c r="F510" s="98"/>
      <c r="G510" s="22"/>
      <c r="J510" s="21"/>
      <c r="K510" s="20"/>
      <c r="L510" s="24"/>
      <c r="M510" s="20"/>
      <c r="N510" s="20"/>
      <c r="O510" s="20"/>
      <c r="P510" s="20"/>
      <c r="Q510" s="20"/>
      <c r="R510" s="20"/>
      <c r="S510" s="125"/>
      <c r="T510" s="23"/>
      <c r="U510" s="20"/>
    </row>
    <row r="511">
      <c r="A511" s="22"/>
      <c r="B511" s="24" t="s">
        <v>4052</v>
      </c>
      <c r="C511" s="24" t="s">
        <v>4053</v>
      </c>
      <c r="D511" s="80"/>
      <c r="F511" s="98"/>
      <c r="G511" s="22"/>
      <c r="J511" s="21"/>
      <c r="K511" s="20"/>
      <c r="L511" s="24"/>
      <c r="M511" s="20"/>
      <c r="N511" s="20"/>
      <c r="O511" s="20"/>
      <c r="P511" s="20"/>
      <c r="Q511" s="20"/>
      <c r="R511" s="20"/>
      <c r="S511" s="125"/>
      <c r="T511" s="23"/>
      <c r="U511" s="20"/>
    </row>
    <row r="512">
      <c r="A512" s="22"/>
      <c r="B512" s="24" t="s">
        <v>241</v>
      </c>
      <c r="C512" s="24" t="s">
        <v>4246</v>
      </c>
      <c r="D512" s="80"/>
      <c r="F512" s="98"/>
      <c r="G512" s="22"/>
      <c r="J512" s="21"/>
      <c r="K512" s="20"/>
      <c r="L512" s="24"/>
      <c r="M512" s="20"/>
      <c r="N512" s="20"/>
      <c r="O512" s="20"/>
      <c r="P512" s="20"/>
      <c r="Q512" s="20"/>
      <c r="R512" s="20"/>
      <c r="S512" s="125"/>
      <c r="T512" s="23"/>
      <c r="U512" s="20"/>
    </row>
    <row r="513">
      <c r="A513" s="22"/>
      <c r="B513" s="24" t="s">
        <v>4121</v>
      </c>
      <c r="C513" s="24" t="s">
        <v>4122</v>
      </c>
      <c r="D513" s="80"/>
      <c r="F513" s="98"/>
      <c r="G513" s="22"/>
      <c r="J513" s="21"/>
      <c r="K513" s="20"/>
      <c r="L513" s="24"/>
      <c r="M513" s="20"/>
      <c r="N513" s="20"/>
      <c r="O513" s="20"/>
      <c r="P513" s="20"/>
      <c r="Q513" s="20"/>
      <c r="R513" s="20"/>
      <c r="S513" s="125"/>
      <c r="T513" s="23"/>
      <c r="U513" s="20"/>
    </row>
    <row r="514">
      <c r="A514" s="22"/>
      <c r="B514" s="24" t="s">
        <v>4247</v>
      </c>
      <c r="C514" s="21" t="s">
        <v>4248</v>
      </c>
      <c r="D514" s="80"/>
      <c r="F514" s="98"/>
      <c r="G514" s="22"/>
      <c r="J514" s="21"/>
      <c r="K514" s="20"/>
      <c r="L514" s="24"/>
      <c r="M514" s="20"/>
      <c r="N514" s="20"/>
      <c r="O514" s="20"/>
      <c r="P514" s="20"/>
      <c r="Q514" s="20"/>
      <c r="R514" s="20"/>
      <c r="S514" s="125"/>
      <c r="T514" s="23"/>
      <c r="U514" s="20"/>
    </row>
    <row r="515">
      <c r="A515" s="22"/>
      <c r="B515" s="24" t="s">
        <v>4249</v>
      </c>
      <c r="C515" s="24" t="s">
        <v>4250</v>
      </c>
      <c r="D515" s="80"/>
      <c r="F515" s="98"/>
      <c r="G515" s="22"/>
      <c r="J515" s="21"/>
      <c r="K515" s="20"/>
      <c r="L515" s="24"/>
      <c r="M515" s="20"/>
      <c r="N515" s="20"/>
      <c r="O515" s="20"/>
      <c r="P515" s="20"/>
      <c r="Q515" s="20"/>
      <c r="R515" s="20"/>
      <c r="S515" s="125"/>
      <c r="T515" s="23"/>
      <c r="U515" s="20"/>
    </row>
    <row r="516">
      <c r="A516" s="22"/>
      <c r="B516" s="24" t="s">
        <v>4251</v>
      </c>
      <c r="C516" s="21" t="s">
        <v>4252</v>
      </c>
      <c r="D516" s="24" t="s">
        <v>4253</v>
      </c>
      <c r="F516" s="98"/>
      <c r="G516" s="22"/>
      <c r="J516" s="21"/>
      <c r="K516" s="20"/>
      <c r="L516" s="24"/>
      <c r="M516" s="20"/>
      <c r="N516" s="20"/>
      <c r="O516" s="20"/>
      <c r="P516" s="20"/>
      <c r="Q516" s="20"/>
      <c r="R516" s="20"/>
      <c r="S516" s="123"/>
      <c r="T516" s="164"/>
      <c r="U516" s="20"/>
    </row>
    <row r="517">
      <c r="A517" s="22"/>
      <c r="B517" s="24" t="s">
        <v>4254</v>
      </c>
      <c r="C517" s="21" t="s">
        <v>4255</v>
      </c>
      <c r="D517" s="80"/>
      <c r="F517" s="98"/>
      <c r="G517" s="22"/>
      <c r="J517" s="21"/>
      <c r="K517" s="20"/>
      <c r="L517" s="24"/>
      <c r="M517" s="20"/>
      <c r="N517" s="20"/>
      <c r="O517" s="20"/>
      <c r="P517" s="20"/>
      <c r="Q517" s="20"/>
      <c r="R517" s="20"/>
      <c r="S517" s="125"/>
      <c r="T517" s="23"/>
      <c r="U517" s="20"/>
    </row>
    <row r="518">
      <c r="A518" s="22"/>
      <c r="B518" s="24" t="s">
        <v>4256</v>
      </c>
      <c r="C518" s="24" t="s">
        <v>4257</v>
      </c>
      <c r="D518" s="80"/>
      <c r="F518" s="98"/>
      <c r="G518" s="22"/>
      <c r="J518" s="21"/>
      <c r="K518" s="20"/>
      <c r="L518" s="24"/>
      <c r="M518" s="20"/>
      <c r="N518" s="20"/>
      <c r="O518" s="20"/>
      <c r="P518" s="20"/>
      <c r="Q518" s="20"/>
      <c r="R518" s="20"/>
      <c r="S518" s="125"/>
      <c r="T518" s="23"/>
      <c r="U518" s="20"/>
    </row>
    <row r="519">
      <c r="A519" s="22"/>
      <c r="B519" s="24" t="s">
        <v>4258</v>
      </c>
      <c r="C519" s="21" t="s">
        <v>4259</v>
      </c>
      <c r="D519" s="80"/>
      <c r="F519" s="98"/>
      <c r="G519" s="22"/>
      <c r="J519" s="21"/>
      <c r="K519" s="20"/>
      <c r="L519" s="24"/>
      <c r="M519" s="20"/>
      <c r="N519" s="20"/>
      <c r="O519" s="20"/>
      <c r="P519" s="20"/>
      <c r="Q519" s="20"/>
      <c r="R519" s="20"/>
      <c r="S519" s="123"/>
      <c r="T519" s="164"/>
      <c r="U519" s="20"/>
    </row>
    <row r="520">
      <c r="A520" s="22"/>
      <c r="B520" s="24" t="s">
        <v>4260</v>
      </c>
      <c r="C520" s="21" t="s">
        <v>4261</v>
      </c>
      <c r="D520" s="80"/>
      <c r="F520" s="98"/>
      <c r="G520" s="22"/>
      <c r="J520" s="21"/>
      <c r="K520" s="20"/>
      <c r="L520" s="24"/>
      <c r="M520" s="20"/>
      <c r="N520" s="20"/>
      <c r="O520" s="20"/>
      <c r="P520" s="20"/>
      <c r="Q520" s="20"/>
      <c r="R520" s="20"/>
      <c r="S520" s="125"/>
      <c r="T520" s="23"/>
      <c r="U520" s="20"/>
    </row>
    <row r="521">
      <c r="A521" s="22"/>
      <c r="B521" s="24" t="s">
        <v>4262</v>
      </c>
      <c r="C521" s="24" t="s">
        <v>4263</v>
      </c>
      <c r="D521" s="80"/>
      <c r="F521" s="98"/>
      <c r="G521" s="22"/>
      <c r="J521" s="21"/>
      <c r="K521" s="20"/>
      <c r="L521" s="24"/>
      <c r="M521" s="20"/>
      <c r="N521" s="20"/>
      <c r="O521" s="20"/>
      <c r="P521" s="20"/>
      <c r="Q521" s="20"/>
      <c r="R521" s="20"/>
      <c r="S521" s="124"/>
      <c r="T521" s="97"/>
      <c r="U521" s="20"/>
      <c r="AE521" s="91"/>
    </row>
    <row r="522">
      <c r="A522" s="22"/>
      <c r="B522" s="24" t="s">
        <v>159</v>
      </c>
      <c r="C522" s="24" t="s">
        <v>3412</v>
      </c>
      <c r="F522" s="20"/>
      <c r="G522" s="20"/>
      <c r="J522" s="21"/>
      <c r="K522" s="20"/>
      <c r="L522" s="24"/>
      <c r="M522" s="20"/>
      <c r="N522" s="20"/>
      <c r="O522" s="20"/>
      <c r="P522" s="20"/>
      <c r="Q522" s="20"/>
      <c r="R522" s="20"/>
      <c r="S522" s="256"/>
      <c r="T522" s="110"/>
      <c r="U522" s="20"/>
    </row>
    <row r="523">
      <c r="A523" s="22"/>
      <c r="B523" s="24" t="s">
        <v>140</v>
      </c>
      <c r="D523" s="20" t="s">
        <v>4264</v>
      </c>
      <c r="E523" s="20" t="s">
        <v>4264</v>
      </c>
      <c r="F523" s="98" t="s">
        <v>38</v>
      </c>
      <c r="G523" s="22">
        <v>5</v>
      </c>
      <c r="J523" s="21"/>
      <c r="K523" s="21">
        <f t="shared" si="781"/>
        <v>0.33000000000000002</v>
      </c>
      <c r="L523" s="21">
        <f t="shared" si="781"/>
        <v>0.33000000000000002</v>
      </c>
      <c r="M523" s="21">
        <f t="shared" si="781"/>
        <v>0.33000000000000002</v>
      </c>
      <c r="N523" s="21">
        <f t="shared" si="781"/>
        <v>0.33000000000000002</v>
      </c>
      <c r="O523" s="21">
        <f t="shared" si="781"/>
        <v>0.33000000000000002</v>
      </c>
      <c r="P523" s="21">
        <f t="shared" si="781"/>
        <v>0.33000000000000002</v>
      </c>
      <c r="Q523" s="21">
        <f t="shared" si="781"/>
        <v>0.33000000000000002</v>
      </c>
      <c r="R523" s="21">
        <v>0.33000000000000002</v>
      </c>
      <c r="S523" s="259"/>
      <c r="T523" s="48"/>
      <c r="U523" s="20"/>
    </row>
    <row r="524">
      <c r="A524" s="22"/>
      <c r="B524" s="24" t="s">
        <v>4077</v>
      </c>
      <c r="C524" s="21" t="s">
        <v>4078</v>
      </c>
      <c r="D524" s="80"/>
      <c r="F524" s="98"/>
      <c r="G524" s="22"/>
      <c r="J524" s="21"/>
      <c r="K524" s="20"/>
      <c r="L524" s="24"/>
      <c r="M524" s="20"/>
      <c r="N524" s="20"/>
      <c r="O524" s="20"/>
      <c r="P524" s="20"/>
      <c r="Q524" s="20"/>
      <c r="R524" s="20"/>
      <c r="S524" s="123"/>
      <c r="T524" s="164"/>
      <c r="U524" s="20"/>
    </row>
    <row r="525">
      <c r="A525" s="22"/>
      <c r="B525" s="24" t="s">
        <v>4080</v>
      </c>
      <c r="C525" s="21" t="s">
        <v>4081</v>
      </c>
      <c r="D525" s="80"/>
      <c r="F525" s="98"/>
      <c r="G525" s="22"/>
      <c r="J525" s="21"/>
      <c r="K525" s="164"/>
      <c r="L525" s="24"/>
      <c r="M525" s="20"/>
      <c r="N525" s="20"/>
      <c r="O525" s="20"/>
      <c r="P525" s="20"/>
      <c r="Q525" s="20"/>
      <c r="R525" s="20"/>
      <c r="S525" s="116"/>
      <c r="T525" s="20"/>
      <c r="U525" s="20"/>
    </row>
    <row r="526">
      <c r="A526" s="22"/>
      <c r="B526" s="24" t="s">
        <v>4262</v>
      </c>
      <c r="C526" s="24" t="s">
        <v>4263</v>
      </c>
      <c r="D526" s="80"/>
      <c r="F526" s="98"/>
      <c r="G526" s="22"/>
      <c r="I526" s="20"/>
      <c r="K526" s="20"/>
      <c r="L526" s="20"/>
      <c r="M526" s="20"/>
      <c r="N526" s="20"/>
      <c r="O526" s="20"/>
      <c r="P526" s="20"/>
      <c r="Q526" s="21"/>
      <c r="R526" s="21"/>
      <c r="S526" s="124"/>
      <c r="T526" s="97"/>
    </row>
    <row r="527">
      <c r="A527" s="22"/>
      <c r="B527" s="24" t="s">
        <v>4052</v>
      </c>
      <c r="C527" s="24" t="s">
        <v>4053</v>
      </c>
      <c r="D527" s="80"/>
      <c r="F527" s="98"/>
      <c r="G527" s="22"/>
      <c r="J527" s="21"/>
      <c r="K527" s="23"/>
      <c r="L527" s="24"/>
      <c r="M527" s="20"/>
      <c r="N527" s="20"/>
      <c r="O527" s="20"/>
      <c r="P527" s="20"/>
      <c r="Q527" s="20"/>
      <c r="R527" s="20"/>
      <c r="S527" s="116"/>
      <c r="T527" s="20"/>
      <c r="U527" s="20"/>
    </row>
    <row r="528">
      <c r="A528" s="22"/>
      <c r="B528" s="24" t="s">
        <v>4265</v>
      </c>
      <c r="C528" s="21" t="s">
        <v>4266</v>
      </c>
      <c r="D528" s="80"/>
      <c r="F528" s="98"/>
      <c r="G528" s="22"/>
      <c r="J528" s="21"/>
      <c r="K528" s="23"/>
      <c r="L528" s="24"/>
      <c r="M528" s="20"/>
      <c r="N528" s="20"/>
      <c r="O528" s="20"/>
      <c r="P528" s="20"/>
      <c r="Q528" s="20"/>
      <c r="R528" s="20"/>
      <c r="S528" s="116"/>
      <c r="T528" s="20"/>
      <c r="U528" s="20"/>
    </row>
    <row r="529">
      <c r="A529" s="22"/>
      <c r="B529" s="24" t="s">
        <v>4267</v>
      </c>
      <c r="C529" s="21" t="s">
        <v>4268</v>
      </c>
      <c r="D529" s="80"/>
      <c r="F529" s="98"/>
      <c r="G529" s="22"/>
      <c r="J529" s="21"/>
      <c r="K529" s="23"/>
      <c r="L529" s="24"/>
      <c r="M529" s="20"/>
      <c r="N529" s="20"/>
      <c r="O529" s="20"/>
      <c r="P529" s="20"/>
      <c r="Q529" s="20"/>
      <c r="R529" s="20"/>
      <c r="S529" s="116"/>
      <c r="T529" s="20"/>
      <c r="U529" s="20"/>
    </row>
    <row r="530">
      <c r="A530" s="22"/>
      <c r="B530" s="24" t="s">
        <v>4269</v>
      </c>
      <c r="D530" s="80"/>
      <c r="F530" s="98"/>
      <c r="G530" s="22"/>
      <c r="J530" s="21"/>
      <c r="K530" s="23"/>
      <c r="L530" s="24"/>
      <c r="M530" s="20"/>
      <c r="N530" s="20"/>
      <c r="O530" s="20"/>
      <c r="P530" s="20"/>
      <c r="Q530" s="20"/>
      <c r="R530" s="20"/>
      <c r="S530" s="116"/>
      <c r="T530" s="20"/>
      <c r="U530" s="20"/>
    </row>
    <row r="531">
      <c r="A531" s="22"/>
      <c r="B531" s="24" t="s">
        <v>4270</v>
      </c>
      <c r="C531" s="24" t="s">
        <v>4271</v>
      </c>
      <c r="D531" s="80"/>
      <c r="F531" s="98"/>
      <c r="G531" s="22"/>
      <c r="J531" s="21"/>
      <c r="K531" s="23"/>
      <c r="L531" s="24"/>
      <c r="M531" s="20"/>
      <c r="N531" s="20"/>
      <c r="O531" s="20"/>
      <c r="P531" s="20"/>
      <c r="Q531" s="20"/>
      <c r="R531" s="20"/>
      <c r="S531" s="116"/>
      <c r="T531" s="20"/>
      <c r="U531" s="20"/>
    </row>
    <row r="532">
      <c r="A532" s="22"/>
      <c r="B532" s="24" t="s">
        <v>140</v>
      </c>
      <c r="C532" s="20"/>
      <c r="D532" s="20" t="s">
        <v>267</v>
      </c>
      <c r="E532" s="20" t="s">
        <v>267</v>
      </c>
      <c r="F532" s="98" t="s">
        <v>38</v>
      </c>
      <c r="G532" s="22">
        <v>5</v>
      </c>
      <c r="I532" s="20"/>
      <c r="K532" s="21">
        <f t="shared" si="781"/>
        <v>0.76000000000000001</v>
      </c>
      <c r="L532" s="21">
        <f t="shared" si="781"/>
        <v>0.76000000000000001</v>
      </c>
      <c r="M532" s="21">
        <f t="shared" si="781"/>
        <v>0.76000000000000001</v>
      </c>
      <c r="N532" s="21">
        <f t="shared" si="781"/>
        <v>0.76000000000000001</v>
      </c>
      <c r="O532" s="21">
        <f t="shared" si="781"/>
        <v>0.76000000000000001</v>
      </c>
      <c r="P532" s="21">
        <f t="shared" si="781"/>
        <v>0.76000000000000001</v>
      </c>
      <c r="Q532" s="21">
        <f t="shared" si="781"/>
        <v>0.76000000000000001</v>
      </c>
      <c r="R532" s="21">
        <v>0.76000000000000001</v>
      </c>
      <c r="S532" s="259"/>
      <c r="T532" s="48"/>
      <c r="U532" s="23"/>
    </row>
    <row r="533">
      <c r="A533" s="22"/>
      <c r="B533" s="155" t="s">
        <v>4077</v>
      </c>
      <c r="C533" s="22" t="s">
        <v>4078</v>
      </c>
      <c r="F533" s="98"/>
      <c r="G533" s="22"/>
      <c r="I533" s="20"/>
      <c r="K533" s="20"/>
      <c r="L533" s="20"/>
      <c r="M533" s="20"/>
      <c r="N533" s="20"/>
      <c r="O533" s="20"/>
      <c r="P533" s="20"/>
      <c r="Q533" s="21"/>
      <c r="R533" s="21"/>
      <c r="S533" s="124"/>
      <c r="T533" s="97"/>
    </row>
    <row r="534">
      <c r="A534" s="22"/>
      <c r="B534" s="155" t="s">
        <v>4080</v>
      </c>
      <c r="C534" s="22" t="s">
        <v>4079</v>
      </c>
      <c r="F534" s="98"/>
      <c r="G534" s="22"/>
      <c r="I534" s="20"/>
      <c r="K534" s="20"/>
      <c r="L534" s="20"/>
      <c r="M534" s="20"/>
      <c r="N534" s="20"/>
      <c r="O534" s="20"/>
      <c r="P534" s="20"/>
      <c r="Q534" s="21"/>
      <c r="R534" s="21"/>
      <c r="S534" s="124"/>
      <c r="T534" s="97"/>
    </row>
    <row r="535">
      <c r="A535" s="22"/>
      <c r="B535" s="155" t="s">
        <v>4272</v>
      </c>
      <c r="C535" s="22" t="s">
        <v>4273</v>
      </c>
      <c r="F535" s="98"/>
      <c r="G535" s="22"/>
      <c r="I535" s="20"/>
      <c r="K535" s="20"/>
      <c r="L535" s="20"/>
      <c r="M535" s="20"/>
      <c r="N535" s="20"/>
      <c r="O535" s="20"/>
      <c r="P535" s="20"/>
      <c r="Q535" s="21"/>
      <c r="R535" s="21"/>
      <c r="S535" s="124"/>
      <c r="T535" s="97"/>
      <c r="U535" s="20"/>
      <c r="V535" s="110"/>
    </row>
    <row r="536">
      <c r="A536" s="22"/>
      <c r="B536" s="24" t="s">
        <v>4274</v>
      </c>
      <c r="C536" s="24" t="s">
        <v>4275</v>
      </c>
      <c r="F536" s="98"/>
      <c r="G536" s="22"/>
      <c r="I536" s="20"/>
      <c r="K536" s="20"/>
      <c r="L536" s="20"/>
      <c r="M536" s="20"/>
      <c r="N536" s="20"/>
      <c r="O536" s="20"/>
      <c r="P536" s="20"/>
      <c r="Q536" s="21"/>
      <c r="R536" s="21"/>
      <c r="S536" s="124"/>
      <c r="T536" s="97"/>
      <c r="V536" s="110"/>
    </row>
    <row r="537">
      <c r="A537" s="22"/>
      <c r="B537" s="24" t="s">
        <v>4276</v>
      </c>
      <c r="C537" s="155" t="s">
        <v>4277</v>
      </c>
      <c r="F537" s="98"/>
      <c r="G537" s="22"/>
      <c r="I537" s="20"/>
      <c r="K537" s="20"/>
      <c r="L537" s="20"/>
      <c r="M537" s="20"/>
      <c r="N537" s="20"/>
      <c r="O537" s="20"/>
      <c r="P537" s="20"/>
      <c r="Q537" s="21"/>
      <c r="R537" s="21"/>
      <c r="S537" s="124"/>
      <c r="T537" s="97"/>
      <c r="V537" s="110"/>
    </row>
    <row r="538">
      <c r="A538" s="22"/>
      <c r="B538" s="24" t="s">
        <v>4278</v>
      </c>
      <c r="C538" s="155" t="s">
        <v>4279</v>
      </c>
      <c r="F538" s="98"/>
      <c r="G538" s="22"/>
      <c r="I538" s="20"/>
      <c r="K538" s="20"/>
      <c r="L538" s="20"/>
      <c r="M538" s="20"/>
      <c r="N538" s="20"/>
      <c r="O538" s="20"/>
      <c r="P538" s="20"/>
      <c r="Q538" s="21"/>
      <c r="R538" s="21"/>
      <c r="S538" s="124"/>
      <c r="T538" s="97"/>
      <c r="V538" s="110"/>
    </row>
    <row r="539">
      <c r="A539" s="22"/>
      <c r="B539" s="24" t="s">
        <v>4280</v>
      </c>
      <c r="C539" s="21" t="s">
        <v>4281</v>
      </c>
      <c r="F539" s="98"/>
      <c r="G539" s="22"/>
      <c r="I539" s="20"/>
      <c r="K539" s="20"/>
      <c r="L539" s="20"/>
      <c r="M539" s="20"/>
      <c r="N539" s="20"/>
      <c r="O539" s="20"/>
      <c r="P539" s="20"/>
      <c r="Q539" s="21"/>
      <c r="R539" s="21"/>
      <c r="S539" s="124"/>
      <c r="T539" s="97"/>
      <c r="V539" s="110"/>
    </row>
    <row r="540">
      <c r="A540" s="22"/>
      <c r="B540" s="24" t="s">
        <v>4282</v>
      </c>
      <c r="C540" s="21" t="s">
        <v>4283</v>
      </c>
      <c r="D540" s="20" t="s">
        <v>5941</v>
      </c>
      <c r="F540" s="98"/>
      <c r="G540" s="22"/>
      <c r="I540" s="20"/>
      <c r="K540" s="20"/>
      <c r="L540" s="20"/>
      <c r="M540" s="20"/>
      <c r="N540" s="20"/>
      <c r="O540" s="20"/>
      <c r="P540" s="20"/>
      <c r="Q540" s="21"/>
      <c r="R540" s="21"/>
      <c r="S540" s="124"/>
      <c r="T540" s="97"/>
      <c r="V540" s="110"/>
    </row>
    <row r="541">
      <c r="A541" s="22"/>
      <c r="B541" s="20" t="s">
        <v>4284</v>
      </c>
      <c r="C541" s="22" t="s">
        <v>4285</v>
      </c>
      <c r="F541" s="20"/>
      <c r="G541" s="20"/>
      <c r="H541" s="20"/>
      <c r="I541" s="20"/>
      <c r="K541" s="20"/>
      <c r="L541" s="20"/>
      <c r="M541" s="20"/>
      <c r="N541" s="20"/>
      <c r="O541" s="20"/>
      <c r="P541" s="20"/>
      <c r="Q541" s="20"/>
      <c r="R541" s="20"/>
      <c r="S541" s="560"/>
      <c r="T541" s="101"/>
      <c r="V541" s="110"/>
    </row>
    <row r="542">
      <c r="A542" s="22"/>
      <c r="B542" s="20" t="s">
        <v>4286</v>
      </c>
      <c r="C542" s="24" t="s">
        <v>4287</v>
      </c>
      <c r="F542" s="98"/>
      <c r="G542" s="22"/>
      <c r="I542" s="20"/>
      <c r="K542" s="20"/>
      <c r="L542" s="20"/>
      <c r="M542" s="20"/>
      <c r="N542" s="20"/>
      <c r="O542" s="20"/>
      <c r="P542" s="20"/>
      <c r="Q542" s="21"/>
      <c r="R542" s="21"/>
      <c r="S542" s="125"/>
      <c r="T542" s="23"/>
      <c r="U542" s="23"/>
    </row>
    <row r="543">
      <c r="A543" s="22"/>
      <c r="B543" s="20" t="s">
        <v>4288</v>
      </c>
      <c r="C543" s="21" t="s">
        <v>4289</v>
      </c>
      <c r="F543" s="98"/>
      <c r="G543" s="22"/>
      <c r="I543" s="20"/>
      <c r="K543" s="20"/>
      <c r="L543" s="20"/>
      <c r="M543" s="20"/>
      <c r="N543" s="20"/>
      <c r="O543" s="20"/>
      <c r="P543" s="20"/>
      <c r="Q543" s="21"/>
      <c r="R543" s="21"/>
      <c r="S543" s="125"/>
      <c r="T543" s="23"/>
    </row>
    <row r="544" s="116" customFormat="1" hidden="1">
      <c r="A544" s="117"/>
      <c r="B544" s="116" t="s">
        <v>140</v>
      </c>
      <c r="C544" s="119"/>
      <c r="D544" s="116" t="s">
        <v>488</v>
      </c>
      <c r="E544" s="116" t="s">
        <v>488</v>
      </c>
      <c r="F544" s="120" t="s">
        <v>38</v>
      </c>
      <c r="G544" s="117">
        <v>5</v>
      </c>
      <c r="H544" s="119"/>
      <c r="Q544" s="119"/>
      <c r="R544" s="119"/>
      <c r="S544" s="259"/>
      <c r="T544" s="259"/>
      <c r="U544" s="118"/>
    </row>
    <row r="545" s="116" customFormat="1" hidden="1">
      <c r="A545" s="117"/>
      <c r="B545" s="656" t="s">
        <v>5942</v>
      </c>
      <c r="C545" s="119"/>
      <c r="F545" s="120"/>
      <c r="G545" s="117"/>
      <c r="H545" s="119"/>
      <c r="Q545" s="119"/>
      <c r="R545" s="119"/>
      <c r="S545" s="125"/>
      <c r="T545" s="125"/>
      <c r="U545" s="118"/>
    </row>
    <row r="546" s="116" customFormat="1" hidden="1">
      <c r="A546" s="117"/>
      <c r="B546" s="116" t="s">
        <v>268</v>
      </c>
      <c r="C546" s="119"/>
      <c r="F546" s="120"/>
      <c r="G546" s="117"/>
      <c r="H546" s="119"/>
      <c r="I546" s="119"/>
      <c r="J546" s="119"/>
      <c r="L546" s="118"/>
      <c r="S546" s="124"/>
      <c r="T546" s="124"/>
    </row>
    <row r="547" s="116" customFormat="1" hidden="1">
      <c r="A547" s="117"/>
      <c r="B547" s="116" t="s">
        <v>241</v>
      </c>
      <c r="C547" s="119"/>
      <c r="F547" s="120"/>
      <c r="G547" s="117"/>
      <c r="H547" s="119"/>
      <c r="Q547" s="119"/>
      <c r="R547" s="119"/>
      <c r="S547" s="125"/>
      <c r="T547" s="125"/>
      <c r="U547" s="118"/>
    </row>
    <row r="548" s="116" customFormat="1" hidden="1">
      <c r="A548" s="117"/>
      <c r="B548" s="116" t="s">
        <v>4121</v>
      </c>
      <c r="C548" s="119"/>
      <c r="F548" s="120"/>
      <c r="G548" s="117"/>
      <c r="H548" s="119"/>
      <c r="I548" s="119"/>
      <c r="J548" s="119"/>
      <c r="K548" s="125"/>
      <c r="L548" s="118"/>
    </row>
    <row r="549" s="116" customFormat="1" hidden="1">
      <c r="A549" s="117"/>
      <c r="B549" s="116" t="s">
        <v>4247</v>
      </c>
      <c r="C549" s="119"/>
      <c r="F549" s="120"/>
      <c r="G549" s="117"/>
      <c r="H549" s="119"/>
      <c r="I549" s="119"/>
      <c r="J549" s="119"/>
      <c r="K549" s="125"/>
      <c r="L549" s="118"/>
    </row>
    <row r="550" s="116" customFormat="1" hidden="1">
      <c r="A550" s="117"/>
      <c r="B550" s="116" t="s">
        <v>5943</v>
      </c>
      <c r="C550" s="119"/>
      <c r="F550" s="120"/>
      <c r="G550" s="117"/>
      <c r="H550" s="119"/>
      <c r="I550" s="119"/>
      <c r="J550" s="119"/>
      <c r="K550" s="125"/>
      <c r="L550" s="118"/>
    </row>
    <row r="551" s="116" customFormat="1" hidden="1">
      <c r="A551" s="117"/>
      <c r="B551" s="116" t="s">
        <v>5944</v>
      </c>
      <c r="C551" s="119"/>
      <c r="F551" s="120"/>
      <c r="G551" s="117"/>
      <c r="H551" s="119"/>
      <c r="I551" s="119"/>
      <c r="J551" s="119"/>
      <c r="K551" s="125"/>
      <c r="L551" s="118"/>
      <c r="S551" s="119"/>
    </row>
    <row r="552">
      <c r="A552" s="22"/>
      <c r="B552" s="20" t="s">
        <v>140</v>
      </c>
      <c r="D552" s="20" t="s">
        <v>4290</v>
      </c>
      <c r="E552" s="20" t="s">
        <v>4290</v>
      </c>
      <c r="F552" s="98" t="s">
        <v>38</v>
      </c>
      <c r="G552" s="22">
        <v>5</v>
      </c>
      <c r="J552" s="21"/>
      <c r="K552" s="21">
        <f t="shared" si="781"/>
        <v>2.1099999999999999</v>
      </c>
      <c r="L552" s="21">
        <f t="shared" si="781"/>
        <v>2.1099999999999999</v>
      </c>
      <c r="M552" s="21">
        <f t="shared" si="781"/>
        <v>2.1099999999999999</v>
      </c>
      <c r="N552" s="21">
        <f t="shared" si="781"/>
        <v>2.1099999999999999</v>
      </c>
      <c r="O552" s="21">
        <f t="shared" si="781"/>
        <v>2.1099999999999999</v>
      </c>
      <c r="P552" s="21">
        <f t="shared" si="781"/>
        <v>2.1099999999999999</v>
      </c>
      <c r="Q552" s="21">
        <f t="shared" si="781"/>
        <v>2.1099999999999999</v>
      </c>
      <c r="R552" s="21">
        <v>2.1099999999999999</v>
      </c>
      <c r="T552" s="20"/>
      <c r="U552" s="20"/>
    </row>
    <row r="553">
      <c r="A553" s="22"/>
      <c r="B553" s="24" t="s">
        <v>3457</v>
      </c>
      <c r="C553" s="21" t="s">
        <v>4113</v>
      </c>
      <c r="F553" s="98"/>
      <c r="G553" s="22"/>
      <c r="J553" s="21"/>
      <c r="K553" s="23"/>
      <c r="L553" s="24"/>
      <c r="M553" s="20"/>
      <c r="N553" s="20"/>
      <c r="O553" s="20"/>
      <c r="P553" s="20"/>
      <c r="Q553" s="20"/>
      <c r="R553" s="20"/>
      <c r="T553" s="20"/>
      <c r="U553" s="20"/>
    </row>
    <row r="554">
      <c r="A554" s="22"/>
      <c r="B554" s="86"/>
      <c r="C554" s="21" t="s">
        <v>3531</v>
      </c>
      <c r="F554" s="98"/>
      <c r="G554" s="22"/>
      <c r="J554" s="21"/>
      <c r="K554" s="23"/>
      <c r="L554" s="24"/>
      <c r="M554" s="20"/>
      <c r="N554" s="20"/>
      <c r="O554" s="20"/>
      <c r="P554" s="20"/>
      <c r="Q554" s="20"/>
      <c r="R554" s="20"/>
      <c r="T554" s="20"/>
      <c r="U554" s="20"/>
    </row>
    <row r="555">
      <c r="A555" s="22"/>
      <c r="B555" s="20" t="s">
        <v>934</v>
      </c>
      <c r="C555" s="24" t="s">
        <v>4291</v>
      </c>
      <c r="F555" s="98"/>
      <c r="G555" s="22"/>
      <c r="J555" s="21"/>
      <c r="K555" s="23"/>
      <c r="L555" s="24"/>
      <c r="M555" s="20"/>
      <c r="N555" s="20"/>
      <c r="O555" s="20"/>
      <c r="P555" s="20"/>
      <c r="Q555" s="20"/>
      <c r="R555" s="20"/>
      <c r="T555" s="20"/>
      <c r="U555" s="20"/>
    </row>
    <row r="556">
      <c r="A556" s="22"/>
      <c r="B556" s="20" t="s">
        <v>4077</v>
      </c>
      <c r="C556" s="21" t="s">
        <v>4078</v>
      </c>
      <c r="F556" s="98"/>
      <c r="G556" s="22"/>
      <c r="J556" s="21"/>
      <c r="K556" s="23"/>
      <c r="L556" s="24"/>
      <c r="M556" s="20"/>
      <c r="N556" s="20"/>
      <c r="O556" s="20"/>
      <c r="P556" s="20"/>
      <c r="Q556" s="20"/>
      <c r="R556" s="20"/>
      <c r="S556" s="564"/>
      <c r="T556" s="20"/>
      <c r="U556" s="20"/>
    </row>
    <row r="557">
      <c r="A557" s="22"/>
      <c r="B557" s="20" t="s">
        <v>4080</v>
      </c>
      <c r="C557" s="21" t="s">
        <v>4081</v>
      </c>
      <c r="F557" s="98"/>
      <c r="G557" s="22"/>
      <c r="J557" s="21"/>
      <c r="K557" s="23"/>
      <c r="L557" s="24"/>
      <c r="M557" s="20"/>
      <c r="N557" s="20"/>
      <c r="O557" s="20"/>
      <c r="P557" s="20"/>
      <c r="Q557" s="20"/>
      <c r="R557" s="20"/>
      <c r="T557" s="20"/>
      <c r="U557" s="20"/>
    </row>
    <row r="558">
      <c r="A558" s="22"/>
      <c r="B558" s="20"/>
      <c r="C558" s="21" t="s">
        <v>4079</v>
      </c>
      <c r="F558" s="98"/>
      <c r="G558" s="22"/>
      <c r="J558" s="21"/>
      <c r="K558" s="23"/>
      <c r="L558" s="24"/>
      <c r="M558" s="20"/>
      <c r="N558" s="20"/>
      <c r="O558" s="20"/>
      <c r="P558" s="20"/>
      <c r="Q558" s="20"/>
      <c r="R558" s="20"/>
      <c r="T558" s="20"/>
      <c r="U558" s="20"/>
    </row>
    <row r="559">
      <c r="A559" s="22"/>
      <c r="B559" s="20" t="s">
        <v>4292</v>
      </c>
      <c r="C559" s="21" t="s">
        <v>4293</v>
      </c>
      <c r="F559" s="98"/>
      <c r="G559" s="22"/>
      <c r="J559" s="21"/>
      <c r="K559" s="23"/>
      <c r="L559" s="24"/>
      <c r="M559" s="20"/>
      <c r="N559" s="20"/>
      <c r="O559" s="20"/>
      <c r="P559" s="20"/>
      <c r="Q559" s="20"/>
      <c r="R559" s="20"/>
      <c r="T559" s="20"/>
      <c r="U559" s="20"/>
    </row>
    <row r="560">
      <c r="A560" s="22"/>
      <c r="B560" s="20" t="s">
        <v>274</v>
      </c>
      <c r="C560" s="24" t="s">
        <v>4294</v>
      </c>
      <c r="F560" s="98"/>
      <c r="G560" s="22"/>
      <c r="J560" s="21"/>
      <c r="K560" s="23"/>
      <c r="L560" s="24"/>
      <c r="M560" s="20"/>
      <c r="N560" s="20"/>
      <c r="O560" s="20"/>
      <c r="P560" s="20"/>
      <c r="Q560" s="20"/>
      <c r="R560" s="20"/>
      <c r="T560" s="20"/>
      <c r="U560" s="20"/>
    </row>
    <row r="561">
      <c r="A561" s="22"/>
      <c r="B561" s="20" t="s">
        <v>4295</v>
      </c>
      <c r="C561" s="21" t="s">
        <v>4296</v>
      </c>
      <c r="F561" s="98"/>
      <c r="G561" s="22"/>
      <c r="J561" s="21"/>
      <c r="K561" s="23"/>
      <c r="L561" s="24"/>
      <c r="M561" s="20"/>
      <c r="N561" s="20"/>
      <c r="O561" s="20"/>
      <c r="P561" s="20"/>
      <c r="Q561" s="20"/>
      <c r="R561" s="20"/>
      <c r="T561" s="20"/>
      <c r="U561" s="20"/>
    </row>
    <row r="562">
      <c r="A562" s="22"/>
      <c r="B562" s="20" t="s">
        <v>4297</v>
      </c>
      <c r="C562" s="21" t="s">
        <v>4298</v>
      </c>
      <c r="F562" s="98"/>
      <c r="G562" s="22"/>
      <c r="J562" s="21"/>
      <c r="K562" s="23"/>
      <c r="L562" s="24"/>
      <c r="M562" s="20"/>
      <c r="N562" s="20"/>
      <c r="O562" s="20"/>
      <c r="P562" s="20"/>
      <c r="Q562" s="20"/>
      <c r="R562" s="20"/>
      <c r="S562" s="116"/>
      <c r="T562" s="20"/>
      <c r="U562" s="20"/>
    </row>
    <row r="563">
      <c r="A563" s="22"/>
      <c r="B563" s="20" t="s">
        <v>4019</v>
      </c>
      <c r="C563" s="20" t="s">
        <v>4020</v>
      </c>
      <c r="F563" s="98"/>
      <c r="G563" s="22"/>
      <c r="J563" s="21"/>
      <c r="K563" s="23"/>
      <c r="L563" s="24"/>
      <c r="M563" s="20"/>
      <c r="N563" s="20"/>
      <c r="O563" s="20"/>
      <c r="P563" s="20"/>
      <c r="Q563" s="20"/>
      <c r="R563" s="20"/>
      <c r="S563" s="116"/>
      <c r="T563" s="20"/>
      <c r="U563" s="20"/>
    </row>
    <row r="564">
      <c r="A564" s="22"/>
      <c r="B564" s="20" t="s">
        <v>4052</v>
      </c>
      <c r="C564" s="20" t="s">
        <v>4053</v>
      </c>
      <c r="F564" s="98"/>
      <c r="G564" s="22"/>
      <c r="J564" s="21"/>
      <c r="K564" s="23"/>
      <c r="L564" s="24"/>
      <c r="M564" s="20"/>
      <c r="N564" s="20"/>
      <c r="O564" s="20"/>
      <c r="P564" s="20"/>
      <c r="Q564" s="20"/>
      <c r="R564" s="20"/>
      <c r="S564" s="116"/>
      <c r="T564" s="20"/>
      <c r="U564" s="20"/>
    </row>
    <row r="565">
      <c r="A565" s="22"/>
      <c r="B565" s="24" t="s">
        <v>140</v>
      </c>
      <c r="D565" s="20" t="s">
        <v>840</v>
      </c>
      <c r="E565" s="20" t="s">
        <v>840</v>
      </c>
      <c r="F565" s="98" t="s">
        <v>38</v>
      </c>
      <c r="G565" s="98">
        <v>5</v>
      </c>
      <c r="J565" s="21"/>
      <c r="K565" s="21">
        <f t="shared" si="781"/>
        <v>0.10000000000000001</v>
      </c>
      <c r="L565" s="21">
        <f t="shared" si="781"/>
        <v>0.10000000000000001</v>
      </c>
      <c r="M565" s="21">
        <f t="shared" si="781"/>
        <v>0.10000000000000001</v>
      </c>
      <c r="N565" s="21">
        <f t="shared" si="781"/>
        <v>0.10000000000000001</v>
      </c>
      <c r="O565" s="21">
        <f t="shared" si="781"/>
        <v>0.10000000000000001</v>
      </c>
      <c r="P565" s="21">
        <f t="shared" si="781"/>
        <v>0.10000000000000001</v>
      </c>
      <c r="Q565" s="21">
        <f t="shared" si="781"/>
        <v>0.10000000000000001</v>
      </c>
      <c r="R565" s="21">
        <v>0.10000000000000001</v>
      </c>
      <c r="S565" s="259"/>
      <c r="T565" s="48"/>
      <c r="U565" s="20"/>
    </row>
    <row r="566">
      <c r="A566" s="22"/>
      <c r="B566" s="20" t="s">
        <v>4054</v>
      </c>
      <c r="C566" s="24" t="s">
        <v>4299</v>
      </c>
      <c r="F566" s="98"/>
      <c r="G566" s="22"/>
      <c r="J566" s="21"/>
      <c r="K566" s="38"/>
      <c r="L566" s="20"/>
      <c r="M566" s="20"/>
      <c r="N566" s="20"/>
      <c r="O566" s="20"/>
      <c r="P566" s="20"/>
      <c r="Q566" s="20"/>
      <c r="R566" s="20"/>
      <c r="S566" s="124"/>
      <c r="T566" s="97"/>
      <c r="U566" s="20"/>
      <c r="Y566" s="80"/>
    </row>
    <row r="567">
      <c r="A567" s="22"/>
      <c r="B567" s="20" t="s">
        <v>4300</v>
      </c>
      <c r="F567" s="98"/>
      <c r="G567" s="22"/>
      <c r="J567" s="21"/>
      <c r="K567" s="38"/>
      <c r="L567" s="20"/>
      <c r="M567" s="20"/>
      <c r="N567" s="20"/>
      <c r="O567" s="20"/>
      <c r="P567" s="20"/>
      <c r="Q567" s="20"/>
      <c r="R567" s="20"/>
      <c r="S567" s="124"/>
      <c r="T567" s="97"/>
      <c r="U567" s="20"/>
      <c r="Y567" s="80"/>
    </row>
    <row r="568">
      <c r="A568" s="22"/>
      <c r="B568" s="20" t="s">
        <v>4301</v>
      </c>
      <c r="C568" s="21" t="s">
        <v>4302</v>
      </c>
      <c r="F568" s="98"/>
      <c r="G568" s="22"/>
      <c r="J568" s="21"/>
      <c r="K568" s="38"/>
      <c r="L568" s="110"/>
      <c r="M568" s="20"/>
      <c r="N568" s="20"/>
      <c r="O568" s="20"/>
      <c r="P568" s="20"/>
      <c r="Q568" s="20"/>
      <c r="R568" s="20"/>
      <c r="S568" s="116"/>
      <c r="T568" s="20"/>
      <c r="U568" s="20"/>
    </row>
    <row r="569">
      <c r="A569" s="22"/>
      <c r="B569" s="20" t="s">
        <v>4052</v>
      </c>
      <c r="C569" s="20" t="s">
        <v>4053</v>
      </c>
      <c r="F569" s="98"/>
      <c r="G569" s="22"/>
      <c r="J569" s="21"/>
      <c r="K569" s="38"/>
      <c r="L569" s="110"/>
      <c r="M569" s="20"/>
      <c r="N569" s="20"/>
      <c r="O569" s="20"/>
      <c r="P569" s="20"/>
      <c r="Q569" s="20"/>
      <c r="R569" s="20"/>
      <c r="S569" s="116"/>
      <c r="T569" s="20"/>
      <c r="U569" s="20"/>
    </row>
    <row r="570">
      <c r="A570" s="22"/>
      <c r="B570" s="20"/>
      <c r="D570" s="80" t="s">
        <v>4303</v>
      </c>
      <c r="F570" s="43" t="s">
        <v>38</v>
      </c>
      <c r="G570" s="43">
        <v>5</v>
      </c>
      <c r="H570" s="48"/>
      <c r="I570" s="48"/>
      <c r="J570" s="48"/>
      <c r="K570" s="48">
        <f t="shared" ref="K570:Q570" si="782">K507+K523+K532+K552+K565</f>
        <v>3.8999999999999999</v>
      </c>
      <c r="L570" s="48">
        <f t="shared" si="782"/>
        <v>3.8999999999999999</v>
      </c>
      <c r="M570" s="48">
        <f t="shared" si="782"/>
        <v>3.8999999999999999</v>
      </c>
      <c r="N570" s="48">
        <f t="shared" si="782"/>
        <v>3.8999999999999999</v>
      </c>
      <c r="O570" s="48">
        <f t="shared" si="782"/>
        <v>3.8999999999999999</v>
      </c>
      <c r="P570" s="48">
        <f t="shared" si="782"/>
        <v>3.8999999999999999</v>
      </c>
      <c r="Q570" s="48">
        <f t="shared" si="782"/>
        <v>3.8999999999999999</v>
      </c>
      <c r="R570" s="48">
        <f>R507+R523+R532+R552+R565</f>
        <v>3.8999999999999999</v>
      </c>
      <c r="S570" s="259"/>
      <c r="T570" s="48"/>
      <c r="U570" s="20"/>
    </row>
    <row r="571" s="80" customFormat="1">
      <c r="A571" s="22"/>
      <c r="C571" s="21"/>
      <c r="D571" s="20"/>
      <c r="E571" s="20"/>
      <c r="F571" s="48"/>
      <c r="G571" s="81"/>
      <c r="H571" s="48"/>
      <c r="I571" s="48"/>
      <c r="J571" s="48"/>
      <c r="K571" s="61"/>
      <c r="L571" s="61"/>
      <c r="M571" s="61"/>
      <c r="N571" s="61"/>
      <c r="O571" s="61"/>
      <c r="P571" s="61"/>
      <c r="Q571" s="61"/>
      <c r="R571" s="61"/>
      <c r="S571" s="259"/>
      <c r="T571" s="48"/>
      <c r="U571" s="38"/>
    </row>
    <row r="572">
      <c r="A572" s="22">
        <v>4</v>
      </c>
      <c r="B572" s="80" t="s">
        <v>4304</v>
      </c>
      <c r="G572" s="22"/>
      <c r="K572" s="89"/>
      <c r="L572" s="21"/>
      <c r="M572" s="21"/>
      <c r="N572" s="21"/>
      <c r="O572" s="21"/>
      <c r="P572" s="21"/>
      <c r="Q572" s="21"/>
      <c r="R572" s="21"/>
    </row>
    <row r="573">
      <c r="A573" s="22"/>
      <c r="B573" s="86" t="s">
        <v>3300</v>
      </c>
      <c r="C573" s="21" t="s">
        <v>4305</v>
      </c>
      <c r="F573" s="21" t="s">
        <v>101</v>
      </c>
      <c r="G573" s="22">
        <v>5</v>
      </c>
      <c r="J573" s="21"/>
      <c r="K573" s="21">
        <f>'ГВО-ВТЭЦ'!K77</f>
        <v>1</v>
      </c>
      <c r="L573" s="21">
        <f>'ГВО-ВТЭЦ'!L77</f>
        <v>1</v>
      </c>
      <c r="M573" s="21">
        <f>'ГВО-ВТЭЦ'!M77</f>
        <v>1</v>
      </c>
      <c r="N573" s="21">
        <f>'ГВО-ВТЭЦ'!N77</f>
        <v>1</v>
      </c>
      <c r="O573" s="21">
        <f>'ГВО-ВТЭЦ'!O77</f>
        <v>1</v>
      </c>
      <c r="P573" s="21">
        <f>'ГВО-ВТЭЦ'!P77</f>
        <v>1</v>
      </c>
      <c r="Q573" s="21">
        <f>'ГВО-ВТЭЦ'!Q77</f>
        <v>1</v>
      </c>
      <c r="R573" s="21">
        <f>'ГВО-ВТЭЦ'!R77</f>
        <v>1</v>
      </c>
      <c r="S573" s="564"/>
      <c r="T573" s="54"/>
    </row>
    <row r="574">
      <c r="A574" s="22"/>
      <c r="B574" s="86" t="s">
        <v>4306</v>
      </c>
      <c r="C574" s="22" t="s">
        <v>4307</v>
      </c>
      <c r="F574" s="21" t="s">
        <v>101</v>
      </c>
      <c r="G574" s="22">
        <v>20</v>
      </c>
      <c r="H574" s="22"/>
      <c r="K574" s="21">
        <f>'ГВО-ВТЭЦ'!K79</f>
        <v>1.1000000000000001</v>
      </c>
      <c r="L574" s="21">
        <f>'ГВО-ВТЭЦ'!L79</f>
        <v>1.1000000000000001</v>
      </c>
      <c r="M574" s="21">
        <f>'ГВО-ВТЭЦ'!M79</f>
        <v>1.1000000000000001</v>
      </c>
      <c r="N574" s="21">
        <f>'ГВО-ВТЭЦ'!N79</f>
        <v>1.1000000000000001</v>
      </c>
      <c r="O574" s="21">
        <f>'ГВО-ВТЭЦ'!O79</f>
        <v>1.1000000000000001</v>
      </c>
      <c r="P574" s="21">
        <f>'ГВО-ВТЭЦ'!P79</f>
        <v>1.1000000000000001</v>
      </c>
      <c r="Q574" s="21">
        <f>'ГВО-ВТЭЦ'!Q79</f>
        <v>1.1000000000000001</v>
      </c>
      <c r="R574" s="21">
        <f>'ГВО-ВТЭЦ'!R79</f>
        <v>1.1000000000000001</v>
      </c>
      <c r="S574" s="564"/>
      <c r="T574" s="54"/>
    </row>
    <row r="575">
      <c r="A575" s="22"/>
      <c r="B575" s="20"/>
      <c r="C575" s="20"/>
      <c r="E575" s="82" t="s">
        <v>4308</v>
      </c>
      <c r="G575" s="38"/>
      <c r="H575" s="48"/>
      <c r="I575" s="48"/>
      <c r="J575" s="48"/>
      <c r="K575" s="48">
        <f>'ГВО-ВТЭЦ'!K83</f>
        <v>2.1000000000000001</v>
      </c>
      <c r="L575" s="48">
        <f>'ГВО-ВТЭЦ'!L83</f>
        <v>2.1000000000000001</v>
      </c>
      <c r="M575" s="48">
        <f>'ГВО-ВТЭЦ'!M83</f>
        <v>2.1000000000000001</v>
      </c>
      <c r="N575" s="48">
        <f>'ГВО-ВТЭЦ'!N83</f>
        <v>2.1000000000000001</v>
      </c>
      <c r="O575" s="48">
        <f>'ГВО-ВТЭЦ'!O83</f>
        <v>2.1000000000000001</v>
      </c>
      <c r="P575" s="48">
        <f>'ГВО-ВТЭЦ'!P83</f>
        <v>2.1000000000000001</v>
      </c>
      <c r="Q575" s="48">
        <f>'ГВО-ВТЭЦ'!Q83</f>
        <v>2.1000000000000001</v>
      </c>
      <c r="R575" s="48">
        <f>'ГВО-ВТЭЦ'!R83</f>
        <v>2.1000000000000001</v>
      </c>
      <c r="S575" s="564"/>
      <c r="T575" s="54"/>
      <c r="W575" s="22"/>
    </row>
    <row r="576">
      <c r="A576" s="22"/>
      <c r="B576" s="20"/>
      <c r="E576" s="24"/>
      <c r="H576" s="22"/>
      <c r="J576" s="21"/>
      <c r="K576" s="21"/>
      <c r="L576" s="21"/>
      <c r="M576" s="21"/>
      <c r="N576" s="21"/>
      <c r="O576" s="21"/>
      <c r="P576" s="21"/>
      <c r="Q576" s="21"/>
      <c r="R576" s="21"/>
      <c r="S576" s="259"/>
      <c r="T576" s="48"/>
      <c r="V576" s="21"/>
      <c r="W576" s="165"/>
      <c r="Y576" s="21"/>
      <c r="Z576" s="21"/>
      <c r="AA576" s="21"/>
      <c r="AB576" s="21"/>
      <c r="AE576" s="89"/>
      <c r="AF576" s="89"/>
      <c r="AG576" s="89"/>
      <c r="AH576" s="89"/>
    </row>
    <row r="577" s="80" customFormat="1">
      <c r="A577" s="48"/>
      <c r="C577" s="48"/>
      <c r="D577" s="80" t="s">
        <v>4408</v>
      </c>
      <c r="F577" s="48"/>
      <c r="G577" s="81"/>
      <c r="H577" s="48"/>
      <c r="I577" s="87"/>
      <c r="K577" s="48">
        <f t="shared" ref="K577:Q577" si="783">K448+K504+K570+K575</f>
        <v>15.199999999999999</v>
      </c>
      <c r="L577" s="48">
        <f t="shared" si="783"/>
        <v>15.199999999999999</v>
      </c>
      <c r="M577" s="48">
        <f t="shared" si="783"/>
        <v>15.199999999999999</v>
      </c>
      <c r="N577" s="48">
        <f t="shared" si="783"/>
        <v>15.199999999999999</v>
      </c>
      <c r="O577" s="48">
        <f t="shared" si="783"/>
        <v>15.199999999999999</v>
      </c>
      <c r="P577" s="48">
        <f t="shared" si="783"/>
        <v>15.199999999999999</v>
      </c>
      <c r="Q577" s="48">
        <f t="shared" si="783"/>
        <v>15.199999999999999</v>
      </c>
      <c r="R577" s="48">
        <f>R448+R504+R570+R575</f>
        <v>15.199999999999999</v>
      </c>
      <c r="S577" s="564"/>
      <c r="T577" s="54"/>
      <c r="U577" s="38"/>
    </row>
    <row r="578" s="80" customFormat="1" hidden="1">
      <c r="A578" s="48"/>
      <c r="C578" s="48"/>
      <c r="F578" s="48"/>
      <c r="G578" s="81"/>
      <c r="H578" s="48"/>
      <c r="I578" s="87"/>
      <c r="K578" s="48"/>
      <c r="L578" s="48"/>
      <c r="M578" s="48"/>
      <c r="N578" s="48"/>
      <c r="O578" s="48"/>
      <c r="P578" s="48"/>
      <c r="Q578" s="48"/>
      <c r="R578" s="48"/>
      <c r="S578" s="564"/>
      <c r="T578" s="54"/>
      <c r="U578" s="38"/>
    </row>
    <row r="579" s="80" customFormat="1" hidden="1">
      <c r="A579" s="48"/>
      <c r="C579" s="48"/>
      <c r="F579" s="48"/>
      <c r="G579" s="203" t="s">
        <v>1181</v>
      </c>
      <c r="H579" s="48"/>
      <c r="I579" s="87"/>
      <c r="J579" s="48"/>
      <c r="K579" s="48">
        <f t="shared" ref="K579:Q579" si="784">K570+K573</f>
        <v>4.9000000000000004</v>
      </c>
      <c r="L579" s="48">
        <f t="shared" si="784"/>
        <v>4.9000000000000004</v>
      </c>
      <c r="M579" s="48">
        <f t="shared" si="784"/>
        <v>4.9000000000000004</v>
      </c>
      <c r="N579" s="48">
        <f t="shared" si="784"/>
        <v>4.9000000000000004</v>
      </c>
      <c r="O579" s="48">
        <f t="shared" si="784"/>
        <v>4.9000000000000004</v>
      </c>
      <c r="P579" s="48">
        <f t="shared" si="784"/>
        <v>4.9000000000000004</v>
      </c>
      <c r="Q579" s="48">
        <f t="shared" si="784"/>
        <v>4.9000000000000004</v>
      </c>
      <c r="R579" s="48">
        <f>R570+R573</f>
        <v>4.9000000000000004</v>
      </c>
      <c r="S579" s="564"/>
      <c r="T579" s="54"/>
      <c r="U579" s="38"/>
    </row>
    <row r="580" s="80" customFormat="1" hidden="1">
      <c r="A580" s="48"/>
      <c r="C580" s="48"/>
      <c r="F580" s="48"/>
      <c r="G580" s="203" t="s">
        <v>2523</v>
      </c>
      <c r="H580" s="48"/>
      <c r="I580" s="87"/>
      <c r="J580" s="48"/>
      <c r="K580" s="48">
        <f t="shared" ref="K580:Q580" si="785">K448+K504+K574</f>
        <v>10.300000000000001</v>
      </c>
      <c r="L580" s="48">
        <f t="shared" si="785"/>
        <v>10.300000000000001</v>
      </c>
      <c r="M580" s="48">
        <f t="shared" si="785"/>
        <v>10.300000000000001</v>
      </c>
      <c r="N580" s="48">
        <f t="shared" si="785"/>
        <v>10.300000000000001</v>
      </c>
      <c r="O580" s="48">
        <f t="shared" si="785"/>
        <v>10.300000000000001</v>
      </c>
      <c r="P580" s="48">
        <f t="shared" si="785"/>
        <v>10.300000000000001</v>
      </c>
      <c r="Q580" s="48">
        <f t="shared" si="785"/>
        <v>10.300000000000001</v>
      </c>
      <c r="R580" s="48">
        <f>R448+R504+R574</f>
        <v>10.300000000000001</v>
      </c>
      <c r="S580" s="564"/>
      <c r="T580" s="54"/>
      <c r="U580" s="38"/>
    </row>
    <row r="581" s="80" customFormat="1" hidden="1">
      <c r="A581" s="48"/>
      <c r="C581" s="48"/>
      <c r="F581" s="48"/>
      <c r="G581" s="203" t="s">
        <v>2502</v>
      </c>
      <c r="H581" s="48"/>
      <c r="I581" s="87"/>
      <c r="J581" s="48"/>
      <c r="K581" s="48">
        <f>SUM(K579:K580)</f>
        <v>15.199999999999999</v>
      </c>
      <c r="L581" s="48">
        <f t="shared" ref="L581:R581" si="786">SUM(L579:L580)</f>
        <v>15.199999999999999</v>
      </c>
      <c r="M581" s="48">
        <f t="shared" si="786"/>
        <v>15.199999999999999</v>
      </c>
      <c r="N581" s="48">
        <f t="shared" si="786"/>
        <v>15.199999999999999</v>
      </c>
      <c r="O581" s="48">
        <f t="shared" si="786"/>
        <v>15.199999999999999</v>
      </c>
      <c r="P581" s="48">
        <f t="shared" si="786"/>
        <v>15.199999999999999</v>
      </c>
      <c r="Q581" s="48">
        <f t="shared" si="786"/>
        <v>15.199999999999999</v>
      </c>
      <c r="R581" s="48">
        <f t="shared" si="786"/>
        <v>15.199999999999999</v>
      </c>
      <c r="S581" s="564"/>
      <c r="T581" s="54"/>
      <c r="U581" s="38"/>
    </row>
    <row r="582" s="80" customFormat="1" hidden="1">
      <c r="A582" s="48"/>
      <c r="C582" s="48"/>
      <c r="F582" s="48"/>
      <c r="G582" s="203" t="s">
        <v>38</v>
      </c>
      <c r="H582" s="48"/>
      <c r="I582" s="87"/>
      <c r="J582" s="48"/>
      <c r="K582" s="48">
        <f t="shared" ref="K582:Q582" si="787">K448+K504+K570</f>
        <v>13.1</v>
      </c>
      <c r="L582" s="48">
        <f t="shared" si="787"/>
        <v>13.1</v>
      </c>
      <c r="M582" s="48">
        <f t="shared" si="787"/>
        <v>13.1</v>
      </c>
      <c r="N582" s="48">
        <f t="shared" si="787"/>
        <v>13.1</v>
      </c>
      <c r="O582" s="48">
        <f t="shared" si="787"/>
        <v>13.1</v>
      </c>
      <c r="P582" s="48">
        <f t="shared" si="787"/>
        <v>13.1</v>
      </c>
      <c r="Q582" s="48">
        <f t="shared" si="787"/>
        <v>13.1</v>
      </c>
      <c r="R582" s="48">
        <f>R448+R504+R570</f>
        <v>13.1</v>
      </c>
      <c r="S582" s="564"/>
      <c r="T582" s="54"/>
      <c r="U582" s="38"/>
    </row>
    <row r="583" ht="12.75" customHeight="1"/>
    <row r="584" s="80" customFormat="1">
      <c r="A584" s="48"/>
      <c r="C584" s="48"/>
      <c r="D584" s="83" t="s">
        <v>4409</v>
      </c>
      <c r="F584" s="48"/>
      <c r="G584" s="81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259"/>
      <c r="T584" s="48"/>
      <c r="U584" s="38"/>
    </row>
    <row r="585" ht="12.75" customHeight="1">
      <c r="A585" s="22"/>
      <c r="B585" s="20"/>
      <c r="C585" s="20"/>
      <c r="K585" s="89"/>
      <c r="L585" s="89"/>
    </row>
    <row r="586" ht="12" customHeight="1">
      <c r="A586" s="22">
        <v>1</v>
      </c>
      <c r="B586" s="20"/>
      <c r="D586" s="80" t="s">
        <v>3230</v>
      </c>
      <c r="E586" s="24"/>
      <c r="G586" s="22"/>
      <c r="J586" s="21"/>
      <c r="K586" s="89"/>
      <c r="L586" s="89"/>
    </row>
    <row r="587" ht="12" customHeight="1">
      <c r="A587" s="22"/>
      <c r="B587" s="20" t="s">
        <v>140</v>
      </c>
      <c r="D587" s="20" t="s">
        <v>4452</v>
      </c>
      <c r="E587" s="24" t="s">
        <v>4452</v>
      </c>
      <c r="F587" s="21" t="s">
        <v>38</v>
      </c>
      <c r="G587" s="22">
        <v>5</v>
      </c>
      <c r="J587" s="21"/>
      <c r="K587" s="21"/>
      <c r="L587" s="21">
        <f t="shared" ref="L587:Q587" si="788">M587</f>
        <v>4.7999999999999998</v>
      </c>
      <c r="M587" s="21">
        <f t="shared" si="788"/>
        <v>4.7999999999999998</v>
      </c>
      <c r="N587" s="21">
        <f t="shared" si="788"/>
        <v>4.7999999999999998</v>
      </c>
      <c r="O587" s="21">
        <f t="shared" si="788"/>
        <v>4.7999999999999998</v>
      </c>
      <c r="P587" s="21">
        <f t="shared" si="788"/>
        <v>4.7999999999999998</v>
      </c>
      <c r="Q587" s="21">
        <f t="shared" si="788"/>
        <v>4.7999999999999998</v>
      </c>
      <c r="R587" s="21">
        <v>4.7999999999999998</v>
      </c>
      <c r="U587" s="38"/>
    </row>
    <row r="588" ht="12" customHeight="1">
      <c r="A588" s="22"/>
      <c r="B588" s="20" t="s">
        <v>3457</v>
      </c>
      <c r="C588" s="21" t="s">
        <v>3458</v>
      </c>
      <c r="E588" s="24"/>
      <c r="G588" s="22"/>
      <c r="J588" s="21"/>
      <c r="K588" s="89"/>
      <c r="L588" s="89"/>
    </row>
    <row r="589" ht="12" customHeight="1">
      <c r="A589" s="22"/>
      <c r="B589" s="20" t="s">
        <v>4453</v>
      </c>
      <c r="C589" s="21" t="s">
        <v>4454</v>
      </c>
      <c r="E589" s="24"/>
      <c r="G589" s="22"/>
      <c r="J589" s="21"/>
      <c r="K589" s="89"/>
      <c r="L589" s="89"/>
    </row>
    <row r="590" ht="12" customHeight="1">
      <c r="A590" s="22"/>
      <c r="B590" s="20" t="s">
        <v>4455</v>
      </c>
      <c r="C590" s="21" t="s">
        <v>4456</v>
      </c>
      <c r="E590" s="24"/>
      <c r="G590" s="22"/>
      <c r="J590" s="21"/>
      <c r="K590" s="89"/>
      <c r="L590" s="89"/>
    </row>
    <row r="591" ht="12" customHeight="1">
      <c r="A591" s="22"/>
      <c r="B591" s="20"/>
      <c r="C591" s="21" t="s">
        <v>4457</v>
      </c>
      <c r="E591" s="24"/>
      <c r="G591" s="22"/>
      <c r="J591" s="21"/>
      <c r="K591" s="89"/>
      <c r="L591" s="89"/>
    </row>
    <row r="592" ht="12" customHeight="1">
      <c r="A592" s="22"/>
      <c r="B592" s="20" t="s">
        <v>4458</v>
      </c>
      <c r="C592" s="21" t="s">
        <v>4459</v>
      </c>
      <c r="E592" s="24"/>
      <c r="G592" s="22"/>
      <c r="J592" s="21"/>
      <c r="K592" s="89"/>
      <c r="L592" s="89"/>
    </row>
    <row r="593" ht="12" customHeight="1">
      <c r="A593" s="22"/>
      <c r="B593" s="20" t="s">
        <v>4460</v>
      </c>
      <c r="C593" s="24" t="s">
        <v>4461</v>
      </c>
      <c r="E593" s="24"/>
      <c r="G593" s="22"/>
      <c r="J593" s="21"/>
      <c r="K593" s="89"/>
      <c r="L593" s="89"/>
    </row>
    <row r="594" ht="12" customHeight="1">
      <c r="A594" s="22"/>
      <c r="B594" s="20" t="s">
        <v>3488</v>
      </c>
      <c r="C594" s="21" t="s">
        <v>4462</v>
      </c>
      <c r="E594" s="24"/>
      <c r="G594" s="22"/>
      <c r="J594" s="21"/>
      <c r="K594" s="89"/>
      <c r="L594" s="89"/>
    </row>
    <row r="595" ht="12" customHeight="1">
      <c r="A595" s="22"/>
      <c r="B595" s="20"/>
      <c r="C595" s="21" t="s">
        <v>4463</v>
      </c>
      <c r="E595" s="24"/>
      <c r="G595" s="22"/>
      <c r="J595" s="21"/>
      <c r="K595" s="89"/>
      <c r="L595" s="89"/>
    </row>
    <row r="596" ht="12" customHeight="1">
      <c r="A596" s="22"/>
      <c r="B596" s="20"/>
      <c r="C596" s="21" t="s">
        <v>4464</v>
      </c>
      <c r="E596" s="24"/>
      <c r="G596" s="22"/>
      <c r="J596" s="21"/>
      <c r="K596" s="89"/>
      <c r="L596" s="89"/>
    </row>
    <row r="597" ht="12" hidden="1" customHeight="1">
      <c r="A597" s="22"/>
      <c r="B597" s="20"/>
      <c r="E597" s="24"/>
      <c r="G597" s="22"/>
      <c r="J597" s="21"/>
      <c r="K597" s="89"/>
      <c r="L597" s="89"/>
    </row>
    <row r="598" s="223" customFormat="1" hidden="1">
      <c r="A598" s="212"/>
      <c r="B598" s="139" t="s">
        <v>4453</v>
      </c>
      <c r="C598" s="212" t="s">
        <v>4454</v>
      </c>
      <c r="D598" s="139" t="s">
        <v>5945</v>
      </c>
      <c r="E598" s="139" t="s">
        <v>5945</v>
      </c>
      <c r="F598" s="213" t="s">
        <v>38</v>
      </c>
      <c r="G598" s="212">
        <v>5</v>
      </c>
      <c r="H598" s="657">
        <v>0</v>
      </c>
      <c r="I598" s="213"/>
      <c r="J598" s="213"/>
      <c r="K598" s="213"/>
      <c r="L598" s="213"/>
      <c r="M598" s="213"/>
      <c r="N598" s="213"/>
      <c r="O598" s="213"/>
      <c r="P598" s="213"/>
      <c r="Q598" s="213"/>
      <c r="R598" s="213"/>
      <c r="S598" s="259"/>
      <c r="T598" s="130"/>
      <c r="U598" s="139"/>
      <c r="V598" s="129"/>
      <c r="W598" s="129"/>
    </row>
    <row r="599" s="223" customFormat="1" hidden="1">
      <c r="A599" s="213"/>
      <c r="B599" s="139" t="s">
        <v>4455</v>
      </c>
      <c r="C599" s="212" t="s">
        <v>4456</v>
      </c>
      <c r="D599" s="139" t="s">
        <v>5946</v>
      </c>
      <c r="E599" s="139" t="s">
        <v>5946</v>
      </c>
      <c r="F599" s="213"/>
      <c r="G599" s="212"/>
      <c r="H599" s="212">
        <v>0</v>
      </c>
      <c r="J599" s="213"/>
      <c r="K599" s="213"/>
      <c r="L599" s="213"/>
      <c r="M599" s="213"/>
      <c r="N599" s="213"/>
      <c r="O599" s="213"/>
      <c r="P599" s="213"/>
      <c r="Q599" s="213"/>
      <c r="R599" s="213"/>
      <c r="S599" s="259"/>
      <c r="T599" s="130"/>
      <c r="U599" s="658"/>
      <c r="V599" s="129"/>
      <c r="W599" s="129"/>
    </row>
    <row r="600" s="223" customFormat="1" hidden="1">
      <c r="A600" s="213"/>
      <c r="B600" s="139"/>
      <c r="C600" s="212" t="s">
        <v>4457</v>
      </c>
      <c r="E600" s="139"/>
      <c r="F600" s="213"/>
      <c r="G600" s="212"/>
      <c r="H600" s="212"/>
      <c r="J600" s="213"/>
      <c r="K600" s="213"/>
      <c r="L600" s="213"/>
      <c r="M600" s="213"/>
      <c r="N600" s="213"/>
      <c r="O600" s="213"/>
      <c r="P600" s="213"/>
      <c r="Q600" s="213"/>
      <c r="R600" s="213"/>
      <c r="S600" s="259"/>
      <c r="T600" s="130"/>
      <c r="U600" s="139"/>
      <c r="V600" s="129"/>
      <c r="W600" s="129"/>
    </row>
    <row r="601" s="223" customFormat="1" hidden="1">
      <c r="A601" s="212"/>
      <c r="B601" s="139" t="s">
        <v>4458</v>
      </c>
      <c r="C601" s="213" t="s">
        <v>4459</v>
      </c>
      <c r="D601" s="139" t="s">
        <v>3430</v>
      </c>
      <c r="E601" s="139" t="s">
        <v>3430</v>
      </c>
      <c r="F601" s="213" t="s">
        <v>38</v>
      </c>
      <c r="G601" s="212">
        <v>5</v>
      </c>
      <c r="H601" s="657"/>
      <c r="I601" s="213"/>
      <c r="J601" s="213"/>
      <c r="K601" s="213"/>
      <c r="L601" s="213"/>
      <c r="M601" s="213"/>
      <c r="N601" s="213"/>
      <c r="O601" s="213"/>
      <c r="P601" s="213"/>
      <c r="Q601" s="213"/>
      <c r="R601" s="213"/>
      <c r="S601" s="259"/>
      <c r="T601" s="130"/>
      <c r="U601" s="139"/>
      <c r="V601" s="129"/>
      <c r="W601" s="129"/>
    </row>
    <row r="602" s="223" customFormat="1" hidden="1">
      <c r="A602" s="212"/>
      <c r="B602" s="139" t="s">
        <v>4460</v>
      </c>
      <c r="C602" s="139" t="s">
        <v>4461</v>
      </c>
      <c r="E602" s="129"/>
      <c r="F602" s="213"/>
      <c r="G602" s="659"/>
      <c r="H602" s="212"/>
      <c r="J602" s="213"/>
      <c r="K602" s="213"/>
      <c r="L602" s="213"/>
      <c r="M602" s="213"/>
      <c r="N602" s="213"/>
      <c r="O602" s="213"/>
      <c r="P602" s="213"/>
      <c r="Q602" s="213"/>
      <c r="R602" s="213"/>
      <c r="S602" s="259"/>
      <c r="T602" s="130"/>
      <c r="U602" s="658"/>
      <c r="V602" s="129"/>
      <c r="W602" s="129"/>
    </row>
    <row r="603" s="223" customFormat="1" ht="12.75" hidden="1" customHeight="1">
      <c r="A603" s="212"/>
      <c r="B603" s="660" t="s">
        <v>3488</v>
      </c>
      <c r="C603" s="661" t="s">
        <v>4462</v>
      </c>
      <c r="D603" s="660" t="s">
        <v>5947</v>
      </c>
      <c r="E603" s="660" t="s">
        <v>5947</v>
      </c>
      <c r="F603" s="213" t="s">
        <v>38</v>
      </c>
      <c r="G603" s="212">
        <v>5</v>
      </c>
      <c r="H603" s="657"/>
      <c r="I603" s="213"/>
      <c r="J603" s="213"/>
      <c r="K603" s="213"/>
      <c r="L603" s="213"/>
      <c r="M603" s="213"/>
      <c r="N603" s="213"/>
      <c r="O603" s="213"/>
      <c r="P603" s="213"/>
      <c r="Q603" s="213"/>
      <c r="R603" s="213"/>
      <c r="S603" s="259"/>
      <c r="T603" s="130"/>
      <c r="U603" s="662"/>
      <c r="V603" s="129"/>
      <c r="W603" s="129"/>
    </row>
    <row r="604" s="223" customFormat="1" ht="12.75" hidden="1" customHeight="1">
      <c r="A604" s="212"/>
      <c r="B604" s="660"/>
      <c r="C604" s="661" t="s">
        <v>4463</v>
      </c>
      <c r="E604" s="660"/>
      <c r="F604" s="213"/>
      <c r="G604" s="659"/>
      <c r="H604" s="212"/>
      <c r="I604" s="129"/>
      <c r="J604" s="129"/>
      <c r="K604" s="213"/>
      <c r="L604" s="213"/>
      <c r="M604" s="213"/>
      <c r="N604" s="213"/>
      <c r="O604" s="213"/>
      <c r="P604" s="213"/>
      <c r="Q604" s="213"/>
      <c r="R604" s="213"/>
      <c r="S604" s="259"/>
      <c r="T604" s="130"/>
      <c r="U604" s="658"/>
      <c r="V604" s="129"/>
      <c r="W604" s="129"/>
    </row>
    <row r="605" s="223" customFormat="1" ht="12.75" hidden="1" customHeight="1">
      <c r="A605" s="212"/>
      <c r="B605" s="660"/>
      <c r="C605" s="661" t="s">
        <v>4464</v>
      </c>
      <c r="E605" s="660"/>
      <c r="F605" s="213"/>
      <c r="G605" s="659"/>
      <c r="H605" s="212"/>
      <c r="I605" s="129"/>
      <c r="J605" s="129"/>
      <c r="K605" s="213"/>
      <c r="L605" s="213"/>
      <c r="M605" s="213"/>
      <c r="N605" s="213"/>
      <c r="O605" s="213"/>
      <c r="P605" s="213"/>
      <c r="Q605" s="213"/>
      <c r="R605" s="213"/>
      <c r="S605" s="259"/>
      <c r="T605" s="130"/>
      <c r="U605" s="658"/>
      <c r="V605" s="129"/>
      <c r="W605" s="129"/>
    </row>
    <row r="606" s="223" customFormat="1" ht="12.75" hidden="1" customHeight="1">
      <c r="A606" s="212"/>
      <c r="B606" s="660" t="s">
        <v>3457</v>
      </c>
      <c r="C606" s="660" t="s">
        <v>3458</v>
      </c>
      <c r="D606" s="139" t="s">
        <v>5948</v>
      </c>
      <c r="E606" s="139" t="s">
        <v>5948</v>
      </c>
      <c r="F606" s="213" t="s">
        <v>38</v>
      </c>
      <c r="G606" s="212">
        <v>5</v>
      </c>
      <c r="H606" s="213"/>
      <c r="I606" s="213"/>
      <c r="J606" s="213"/>
      <c r="K606" s="213"/>
      <c r="L606" s="213">
        <f>'ВОЭК-3'!L94</f>
        <v>0.40000000000000002</v>
      </c>
      <c r="M606" s="213">
        <f>'ВОЭК-3'!M94</f>
        <v>0.40000000000000002</v>
      </c>
      <c r="N606" s="213">
        <f>'ВОЭК-3'!N94</f>
        <v>0.40000000000000002</v>
      </c>
      <c r="O606" s="213">
        <f>'ВОЭК-3'!O94</f>
        <v>0.40000000000000002</v>
      </c>
      <c r="P606" s="213">
        <f>'ВОЭК-3'!P94</f>
        <v>0.40000000000000002</v>
      </c>
      <c r="Q606" s="213">
        <f>'ВОЭК-3'!Q94</f>
        <v>0.40000000000000002</v>
      </c>
      <c r="R606" s="213">
        <f>'ВОЭК-3'!R94</f>
        <v>0.40000000000000002</v>
      </c>
      <c r="S606" s="119"/>
      <c r="T606" s="130"/>
      <c r="U606" s="663"/>
      <c r="V606" s="129"/>
      <c r="W606" s="129"/>
    </row>
    <row r="607" s="223" customFormat="1" ht="12.75" hidden="1" customHeight="1">
      <c r="A607" s="212"/>
      <c r="B607" s="660" t="s">
        <v>3457</v>
      </c>
      <c r="C607" s="664" t="s">
        <v>3458</v>
      </c>
      <c r="D607" s="139" t="s">
        <v>5949</v>
      </c>
      <c r="E607" s="139" t="s">
        <v>5949</v>
      </c>
      <c r="F607" s="213" t="s">
        <v>38</v>
      </c>
      <c r="G607" s="212">
        <v>5</v>
      </c>
      <c r="H607" s="130"/>
      <c r="I607" s="213"/>
      <c r="J607" s="213"/>
      <c r="K607" s="213"/>
      <c r="L607" s="213">
        <f>'ВОЭК-3'!L96</f>
        <v>1</v>
      </c>
      <c r="M607" s="213">
        <f>'ВОЭК-3'!M96</f>
        <v>1</v>
      </c>
      <c r="N607" s="213">
        <f>'ВОЭК-3'!N96</f>
        <v>1</v>
      </c>
      <c r="O607" s="213">
        <f>'ВОЭК-3'!O96</f>
        <v>1</v>
      </c>
      <c r="P607" s="213">
        <f>'ВОЭК-3'!P96</f>
        <v>1</v>
      </c>
      <c r="Q607" s="213">
        <f>'ВОЭК-3'!Q96</f>
        <v>1</v>
      </c>
      <c r="R607" s="213">
        <f>'ВОЭК-3'!R96</f>
        <v>1</v>
      </c>
      <c r="S607" s="119"/>
      <c r="T607" s="130"/>
      <c r="U607" s="663"/>
      <c r="V607" s="129"/>
      <c r="W607" s="129"/>
    </row>
    <row r="608" s="223" customFormat="1" ht="12.75" hidden="1" customHeight="1">
      <c r="A608" s="212"/>
      <c r="B608" s="660" t="s">
        <v>3457</v>
      </c>
      <c r="C608" s="664" t="s">
        <v>3458</v>
      </c>
      <c r="D608" s="139" t="s">
        <v>5950</v>
      </c>
      <c r="E608" s="139" t="s">
        <v>5950</v>
      </c>
      <c r="F608" s="213" t="s">
        <v>38</v>
      </c>
      <c r="G608" s="212">
        <v>5</v>
      </c>
      <c r="I608" s="213"/>
      <c r="J608" s="213"/>
      <c r="K608" s="213"/>
      <c r="L608" s="213">
        <f>'ВОЭК-3'!L98</f>
        <v>0.59999999999999998</v>
      </c>
      <c r="M608" s="213">
        <f>'ВОЭК-3'!M98</f>
        <v>0.59999999999999998</v>
      </c>
      <c r="N608" s="213">
        <f>'ВОЭК-3'!N98</f>
        <v>0.59999999999999998</v>
      </c>
      <c r="O608" s="213">
        <f>'ВОЭК-3'!O98</f>
        <v>0.59999999999999998</v>
      </c>
      <c r="P608" s="213">
        <f>'ВОЭК-3'!P98</f>
        <v>0.59999999999999998</v>
      </c>
      <c r="Q608" s="213">
        <f>'ВОЭК-3'!Q98</f>
        <v>0.59999999999999998</v>
      </c>
      <c r="R608" s="213">
        <f>'ВОЭК-3'!R98</f>
        <v>0.59999999999999998</v>
      </c>
      <c r="S608" s="119"/>
      <c r="T608" s="130"/>
      <c r="U608" s="663"/>
      <c r="V608" s="129"/>
      <c r="W608" s="129"/>
    </row>
    <row r="609" s="80" customFormat="1" ht="12.75">
      <c r="A609" s="22"/>
      <c r="B609" s="24"/>
      <c r="C609" s="48"/>
      <c r="D609" s="38" t="s">
        <v>4465</v>
      </c>
      <c r="F609" s="48" t="s">
        <v>38</v>
      </c>
      <c r="G609" s="81">
        <v>5</v>
      </c>
      <c r="I609" s="48"/>
      <c r="J609" s="48"/>
      <c r="K609" s="48"/>
      <c r="L609" s="48">
        <f t="shared" ref="L609:Q609" si="789">L587</f>
        <v>4.7999999999999998</v>
      </c>
      <c r="M609" s="48">
        <f t="shared" si="789"/>
        <v>4.7999999999999998</v>
      </c>
      <c r="N609" s="48">
        <f t="shared" si="789"/>
        <v>4.7999999999999998</v>
      </c>
      <c r="O609" s="48">
        <f t="shared" si="789"/>
        <v>4.7999999999999998</v>
      </c>
      <c r="P609" s="48">
        <f t="shared" si="789"/>
        <v>4.7999999999999998</v>
      </c>
      <c r="Q609" s="48">
        <f t="shared" si="789"/>
        <v>4.7999999999999998</v>
      </c>
      <c r="R609" s="48">
        <f>R587</f>
        <v>4.7999999999999998</v>
      </c>
      <c r="S609" s="259"/>
      <c r="T609" s="665"/>
      <c r="U609" s="30"/>
    </row>
    <row r="610" ht="12" customHeight="1">
      <c r="A610" s="22"/>
      <c r="B610" s="20"/>
      <c r="E610" s="24"/>
      <c r="G610" s="22"/>
      <c r="J610" s="21"/>
      <c r="K610" s="89"/>
      <c r="L610" s="89"/>
    </row>
    <row r="611">
      <c r="A611" s="22">
        <v>2</v>
      </c>
      <c r="B611" s="24"/>
      <c r="D611" s="80" t="s">
        <v>4466</v>
      </c>
      <c r="E611" s="91"/>
      <c r="F611" s="98"/>
      <c r="G611" s="22"/>
      <c r="I611" s="89"/>
      <c r="J611" s="21"/>
      <c r="K611" s="20"/>
      <c r="L611" s="24"/>
      <c r="M611" s="20"/>
      <c r="N611" s="20"/>
      <c r="O611" s="20"/>
      <c r="P611" s="20"/>
      <c r="Q611" s="20"/>
      <c r="R611" s="20"/>
      <c r="S611" s="666"/>
      <c r="T611" s="128"/>
      <c r="U611" s="20"/>
    </row>
    <row r="612">
      <c r="A612" s="22"/>
      <c r="B612" s="24" t="s">
        <v>140</v>
      </c>
      <c r="D612" s="20" t="s">
        <v>677</v>
      </c>
      <c r="E612" s="20" t="s">
        <v>677</v>
      </c>
      <c r="F612" s="98" t="s">
        <v>38</v>
      </c>
      <c r="G612" s="22">
        <v>5</v>
      </c>
      <c r="J612" s="21"/>
      <c r="K612" s="20"/>
      <c r="L612" s="21">
        <f t="shared" ref="L612:M612" si="790">M612</f>
        <v>0.59999999999999998</v>
      </c>
      <c r="M612" s="21">
        <f t="shared" si="790"/>
        <v>0.59999999999999998</v>
      </c>
      <c r="N612" s="21">
        <f>O612</f>
        <v>0.59999999999999998</v>
      </c>
      <c r="O612" s="21">
        <f>P612</f>
        <v>0.59999999999999998</v>
      </c>
      <c r="P612" s="21">
        <f>Q612</f>
        <v>0.59999999999999998</v>
      </c>
      <c r="Q612" s="21">
        <f>R612</f>
        <v>0.59999999999999998</v>
      </c>
      <c r="R612" s="21">
        <v>0.59999999999999998</v>
      </c>
      <c r="S612" s="259"/>
      <c r="T612" s="48"/>
      <c r="U612" s="20"/>
      <c r="V612" s="23"/>
    </row>
    <row r="613">
      <c r="A613" s="22"/>
      <c r="B613" s="24"/>
      <c r="D613" s="80"/>
      <c r="E613" s="91"/>
      <c r="F613" s="98"/>
      <c r="G613" s="22"/>
      <c r="I613" s="89"/>
      <c r="J613" s="21"/>
      <c r="K613" s="20"/>
      <c r="L613" s="24"/>
      <c r="M613" s="20"/>
      <c r="N613" s="20"/>
      <c r="O613" s="20"/>
      <c r="P613" s="20"/>
      <c r="Q613" s="20"/>
      <c r="R613" s="20"/>
      <c r="S613" s="259"/>
      <c r="T613" s="48"/>
      <c r="U613" s="20"/>
    </row>
    <row r="614" s="129" customFormat="1" hidden="1">
      <c r="A614" s="212"/>
      <c r="B614" s="139" t="s">
        <v>140</v>
      </c>
      <c r="C614" s="213"/>
      <c r="D614" s="129" t="s">
        <v>5951</v>
      </c>
      <c r="E614" s="129" t="s">
        <v>5951</v>
      </c>
      <c r="F614" s="214" t="s">
        <v>38</v>
      </c>
      <c r="G614" s="212">
        <v>5</v>
      </c>
      <c r="H614" s="213"/>
      <c r="I614" s="213"/>
      <c r="J614" s="213"/>
      <c r="S614" s="650"/>
      <c r="T614" s="667"/>
    </row>
    <row r="615">
      <c r="A615" s="22"/>
      <c r="B615" s="24" t="s">
        <v>3662</v>
      </c>
      <c r="C615" s="24" t="s">
        <v>3663</v>
      </c>
      <c r="F615" s="98"/>
      <c r="G615" s="22"/>
      <c r="J615" s="21"/>
      <c r="K615" s="20"/>
      <c r="L615" s="24"/>
      <c r="M615" s="20"/>
      <c r="N615" s="20"/>
      <c r="O615" s="20"/>
      <c r="P615" s="20"/>
      <c r="Q615" s="20"/>
      <c r="R615" s="20"/>
      <c r="S615" s="650"/>
      <c r="T615" s="61"/>
      <c r="U615" s="20"/>
    </row>
    <row r="616" s="129" customFormat="1" hidden="1">
      <c r="A616" s="212"/>
      <c r="B616" s="139" t="s">
        <v>140</v>
      </c>
      <c r="C616" s="213"/>
      <c r="D616" s="129" t="s">
        <v>4467</v>
      </c>
      <c r="E616" s="129" t="s">
        <v>4467</v>
      </c>
      <c r="F616" s="214" t="s">
        <v>38</v>
      </c>
      <c r="G616" s="212">
        <v>5</v>
      </c>
      <c r="H616" s="213"/>
      <c r="I616" s="213"/>
      <c r="J616" s="213"/>
      <c r="L616" s="139"/>
      <c r="S616" s="650"/>
      <c r="T616" s="667"/>
    </row>
    <row r="617">
      <c r="A617" s="22"/>
      <c r="B617" s="20" t="s">
        <v>4468</v>
      </c>
      <c r="C617" s="24" t="s">
        <v>3412</v>
      </c>
      <c r="F617" s="98"/>
      <c r="G617" s="22"/>
      <c r="J617" s="21"/>
      <c r="K617" s="23"/>
      <c r="L617" s="24"/>
      <c r="M617" s="20"/>
      <c r="N617" s="20"/>
      <c r="O617" s="20"/>
      <c r="P617" s="20"/>
      <c r="Q617" s="20"/>
      <c r="R617" s="20"/>
      <c r="S617" s="116"/>
      <c r="T617" s="20"/>
      <c r="U617" s="20"/>
    </row>
    <row r="618">
      <c r="A618" s="22"/>
      <c r="B618" s="20" t="s">
        <v>1922</v>
      </c>
      <c r="C618" s="20" t="s">
        <v>3380</v>
      </c>
      <c r="F618" s="98"/>
      <c r="G618" s="22"/>
      <c r="J618" s="21"/>
      <c r="K618" s="23"/>
      <c r="L618" s="24"/>
      <c r="M618" s="20"/>
      <c r="N618" s="20"/>
      <c r="O618" s="20"/>
      <c r="P618" s="20"/>
      <c r="Q618" s="20"/>
      <c r="R618" s="20"/>
      <c r="S618" s="116"/>
      <c r="T618" s="20"/>
      <c r="U618" s="20"/>
    </row>
    <row r="619">
      <c r="A619" s="22"/>
      <c r="B619" s="20" t="s">
        <v>3549</v>
      </c>
      <c r="C619" s="24" t="s">
        <v>3550</v>
      </c>
      <c r="F619" s="98"/>
      <c r="G619" s="22"/>
      <c r="J619" s="21"/>
      <c r="K619" s="23"/>
      <c r="L619" s="24"/>
      <c r="M619" s="20"/>
      <c r="N619" s="20"/>
      <c r="O619" s="20"/>
      <c r="P619" s="20"/>
      <c r="Q619" s="20"/>
      <c r="R619" s="20"/>
      <c r="S619" s="116"/>
      <c r="T619" s="20"/>
      <c r="U619" s="20"/>
    </row>
    <row r="620">
      <c r="A620" s="22"/>
      <c r="B620" s="20" t="s">
        <v>3406</v>
      </c>
      <c r="C620" s="20" t="s">
        <v>3407</v>
      </c>
      <c r="F620" s="98"/>
      <c r="G620" s="22"/>
      <c r="J620" s="21"/>
      <c r="K620" s="23"/>
      <c r="L620" s="24"/>
      <c r="M620" s="20"/>
      <c r="N620" s="20"/>
      <c r="O620" s="20"/>
      <c r="P620" s="20"/>
      <c r="Q620" s="20"/>
      <c r="R620" s="20"/>
      <c r="S620" s="116"/>
      <c r="T620" s="20"/>
      <c r="U620" s="20"/>
    </row>
    <row r="621">
      <c r="A621" s="22"/>
      <c r="B621" s="20" t="s">
        <v>170</v>
      </c>
      <c r="C621" s="24" t="s">
        <v>3381</v>
      </c>
      <c r="F621" s="98"/>
      <c r="G621" s="22"/>
      <c r="J621" s="21"/>
      <c r="K621" s="23"/>
      <c r="L621" s="20"/>
      <c r="M621" s="20"/>
      <c r="N621" s="20"/>
      <c r="O621" s="20"/>
      <c r="P621" s="20"/>
      <c r="Q621" s="20"/>
      <c r="R621" s="20"/>
      <c r="S621" s="118"/>
      <c r="T621" s="24"/>
      <c r="U621" s="20"/>
    </row>
    <row r="622">
      <c r="A622" s="22"/>
      <c r="B622" s="20" t="s">
        <v>310</v>
      </c>
      <c r="C622" s="20" t="s">
        <v>4469</v>
      </c>
      <c r="F622" s="98"/>
      <c r="G622" s="22"/>
      <c r="J622" s="21"/>
      <c r="K622" s="23"/>
      <c r="L622" s="24"/>
      <c r="M622" s="20"/>
      <c r="N622" s="20"/>
      <c r="O622" s="20"/>
      <c r="P622" s="20"/>
      <c r="Q622" s="20"/>
      <c r="R622" s="20"/>
      <c r="S622" s="116"/>
      <c r="T622" s="20"/>
      <c r="U622" s="20"/>
    </row>
    <row r="623">
      <c r="A623" s="22"/>
      <c r="B623" s="24" t="s">
        <v>4470</v>
      </c>
      <c r="C623" s="21" t="s">
        <v>4471</v>
      </c>
      <c r="F623" s="98"/>
      <c r="G623" s="22"/>
      <c r="J623" s="21"/>
      <c r="K623" s="23"/>
      <c r="L623" s="24"/>
      <c r="M623" s="20"/>
      <c r="N623" s="20"/>
      <c r="O623" s="20"/>
      <c r="P623" s="20"/>
      <c r="Q623" s="20"/>
      <c r="R623" s="20"/>
      <c r="S623" s="116"/>
      <c r="T623" s="20"/>
      <c r="U623" s="20"/>
    </row>
    <row r="624">
      <c r="A624" s="22"/>
      <c r="B624" s="24" t="s">
        <v>4472</v>
      </c>
      <c r="C624" s="22" t="s">
        <v>4473</v>
      </c>
      <c r="F624" s="98"/>
      <c r="G624" s="22"/>
      <c r="J624" s="21"/>
      <c r="K624" s="23"/>
      <c r="L624" s="24"/>
      <c r="M624" s="20"/>
      <c r="N624" s="20"/>
      <c r="O624" s="20"/>
      <c r="P624" s="20"/>
      <c r="Q624" s="20"/>
      <c r="R624" s="20"/>
      <c r="S624" s="116"/>
      <c r="T624" s="20"/>
      <c r="U624" s="20"/>
    </row>
    <row r="625">
      <c r="A625" s="22"/>
      <c r="B625" s="24" t="s">
        <v>4474</v>
      </c>
      <c r="C625" s="22" t="s">
        <v>4475</v>
      </c>
      <c r="F625" s="98"/>
      <c r="G625" s="22"/>
      <c r="J625" s="21"/>
      <c r="K625" s="23"/>
      <c r="L625" s="24"/>
      <c r="M625" s="20"/>
      <c r="N625" s="20"/>
      <c r="O625" s="20"/>
      <c r="P625" s="20"/>
      <c r="Q625" s="20"/>
      <c r="R625" s="20"/>
      <c r="S625" s="116"/>
      <c r="T625" s="20"/>
      <c r="U625" s="20"/>
    </row>
    <row r="626">
      <c r="A626" s="22"/>
      <c r="B626" s="24" t="s">
        <v>4476</v>
      </c>
      <c r="C626" s="21" t="s">
        <v>4477</v>
      </c>
      <c r="F626" s="98"/>
      <c r="G626" s="22"/>
      <c r="J626" s="21"/>
      <c r="K626" s="23"/>
      <c r="L626" s="24"/>
      <c r="M626" s="20"/>
      <c r="N626" s="20"/>
      <c r="O626" s="20"/>
      <c r="P626" s="20"/>
      <c r="Q626" s="20"/>
      <c r="R626" s="20"/>
      <c r="S626" s="116"/>
      <c r="T626" s="20"/>
      <c r="U626" s="20"/>
    </row>
    <row r="627">
      <c r="A627" s="22"/>
      <c r="B627" s="24" t="s">
        <v>4478</v>
      </c>
      <c r="C627" s="21" t="s">
        <v>4479</v>
      </c>
      <c r="F627" s="98"/>
      <c r="G627" s="22"/>
      <c r="J627" s="21"/>
      <c r="K627" s="23"/>
      <c r="L627" s="24"/>
      <c r="M627" s="20"/>
      <c r="N627" s="20"/>
      <c r="O627" s="20"/>
      <c r="P627" s="20"/>
      <c r="Q627" s="20"/>
      <c r="R627" s="20"/>
      <c r="S627" s="116"/>
      <c r="T627" s="20"/>
      <c r="U627" s="20"/>
    </row>
    <row r="628" s="129" customFormat="1" hidden="1">
      <c r="A628" s="212"/>
      <c r="B628" s="139" t="s">
        <v>3662</v>
      </c>
      <c r="C628" s="139" t="s">
        <v>3663</v>
      </c>
      <c r="F628" s="214"/>
      <c r="G628" s="212"/>
      <c r="H628" s="213"/>
      <c r="I628" s="213"/>
      <c r="J628" s="213"/>
      <c r="K628" s="153"/>
      <c r="L628" s="139"/>
      <c r="S628" s="116"/>
    </row>
    <row r="629">
      <c r="A629" s="22"/>
      <c r="B629" s="24" t="s">
        <v>4480</v>
      </c>
      <c r="C629" s="24" t="s">
        <v>4481</v>
      </c>
      <c r="F629" s="98"/>
      <c r="G629" s="22"/>
      <c r="J629" s="21"/>
      <c r="K629" s="23"/>
      <c r="L629" s="24"/>
      <c r="M629" s="20"/>
      <c r="N629" s="20"/>
      <c r="O629" s="20"/>
      <c r="P629" s="20"/>
      <c r="Q629" s="20"/>
      <c r="R629" s="20"/>
      <c r="S629" s="116"/>
      <c r="T629" s="20"/>
      <c r="U629" s="20"/>
    </row>
    <row r="630" s="129" customFormat="1" hidden="1">
      <c r="A630" s="212"/>
      <c r="B630" s="139" t="s">
        <v>140</v>
      </c>
      <c r="C630" s="139"/>
      <c r="D630" s="129" t="s">
        <v>5952</v>
      </c>
      <c r="F630" s="214"/>
      <c r="G630" s="212"/>
      <c r="H630" s="213"/>
      <c r="I630" s="213"/>
      <c r="J630" s="213"/>
      <c r="L630" s="139"/>
      <c r="S630" s="650"/>
      <c r="T630" s="667"/>
    </row>
    <row r="631">
      <c r="A631" s="22"/>
      <c r="B631" s="24" t="s">
        <v>646</v>
      </c>
      <c r="C631" s="21" t="s">
        <v>3984</v>
      </c>
      <c r="F631" s="98"/>
      <c r="G631" s="22"/>
      <c r="J631" s="21"/>
      <c r="K631" s="23"/>
      <c r="L631" s="24"/>
      <c r="M631" s="20"/>
      <c r="N631" s="20"/>
      <c r="O631" s="20"/>
      <c r="P631" s="20"/>
      <c r="Q631" s="20"/>
      <c r="R631" s="20"/>
      <c r="U631" s="20"/>
    </row>
    <row r="632">
      <c r="A632" s="22"/>
      <c r="B632" s="24" t="s">
        <v>4026</v>
      </c>
      <c r="C632" s="24" t="s">
        <v>4027</v>
      </c>
      <c r="F632" s="98"/>
      <c r="G632" s="22"/>
      <c r="J632" s="21"/>
      <c r="K632" s="23"/>
      <c r="L632" s="24"/>
      <c r="M632" s="20"/>
      <c r="N632" s="20"/>
      <c r="O632" s="20"/>
      <c r="P632" s="20"/>
      <c r="Q632" s="20"/>
      <c r="R632" s="20"/>
      <c r="U632" s="20"/>
    </row>
    <row r="633">
      <c r="A633" s="22"/>
      <c r="B633" s="24" t="s">
        <v>4028</v>
      </c>
      <c r="C633" s="24"/>
      <c r="F633" s="98"/>
      <c r="G633" s="22"/>
      <c r="J633" s="21"/>
      <c r="K633" s="23"/>
      <c r="L633" s="24"/>
      <c r="M633" s="20"/>
      <c r="N633" s="20"/>
      <c r="O633" s="20"/>
      <c r="P633" s="20"/>
      <c r="Q633" s="20"/>
      <c r="R633" s="20"/>
      <c r="U633" s="20"/>
    </row>
    <row r="634">
      <c r="A634" s="22"/>
      <c r="B634" s="24" t="s">
        <v>3511</v>
      </c>
      <c r="C634" s="24" t="s">
        <v>3512</v>
      </c>
      <c r="F634" s="98"/>
      <c r="G634" s="22"/>
      <c r="J634" s="21"/>
      <c r="K634" s="23"/>
      <c r="L634" s="24"/>
      <c r="M634" s="20"/>
      <c r="N634" s="20"/>
      <c r="O634" s="20"/>
      <c r="P634" s="20"/>
      <c r="Q634" s="20"/>
      <c r="R634" s="20"/>
      <c r="U634" s="20"/>
    </row>
    <row r="635">
      <c r="A635" s="22"/>
      <c r="B635" s="24" t="s">
        <v>4482</v>
      </c>
      <c r="C635" s="24" t="s">
        <v>4483</v>
      </c>
      <c r="F635" s="98"/>
      <c r="G635" s="22"/>
      <c r="J635" s="21"/>
      <c r="K635" s="23"/>
      <c r="L635" s="24"/>
      <c r="M635" s="20"/>
      <c r="N635" s="20"/>
      <c r="O635" s="20"/>
      <c r="P635" s="20"/>
      <c r="Q635" s="20"/>
      <c r="R635" s="20"/>
      <c r="U635" s="20"/>
    </row>
    <row r="636">
      <c r="A636" s="22"/>
      <c r="B636" s="24" t="s">
        <v>4121</v>
      </c>
      <c r="C636" s="24" t="s">
        <v>4484</v>
      </c>
      <c r="F636" s="98"/>
      <c r="G636" s="22"/>
      <c r="J636" s="21"/>
      <c r="K636" s="23"/>
      <c r="L636" s="24"/>
      <c r="M636" s="20"/>
      <c r="N636" s="20"/>
      <c r="O636" s="20"/>
      <c r="P636" s="20"/>
      <c r="Q636" s="20"/>
      <c r="R636" s="20"/>
      <c r="U636" s="20"/>
    </row>
    <row r="637">
      <c r="A637" s="22"/>
      <c r="B637" s="24" t="s">
        <v>4485</v>
      </c>
      <c r="C637" s="21" t="s">
        <v>4486</v>
      </c>
      <c r="F637" s="98"/>
      <c r="G637" s="22"/>
      <c r="J637" s="21"/>
      <c r="K637" s="23"/>
      <c r="L637" s="24"/>
      <c r="M637" s="20"/>
      <c r="N637" s="20"/>
      <c r="O637" s="20"/>
      <c r="P637" s="20"/>
      <c r="Q637" s="20"/>
      <c r="R637" s="20"/>
      <c r="S637" s="116"/>
      <c r="T637" s="20"/>
      <c r="U637" s="20"/>
    </row>
    <row r="638">
      <c r="A638" s="22"/>
      <c r="B638" s="24" t="s">
        <v>4474</v>
      </c>
      <c r="C638" s="21" t="s">
        <v>4475</v>
      </c>
      <c r="F638" s="98"/>
      <c r="G638" s="22"/>
      <c r="J638" s="21"/>
      <c r="K638" s="23"/>
      <c r="L638" s="24"/>
      <c r="M638" s="20"/>
      <c r="N638" s="20"/>
      <c r="O638" s="20"/>
      <c r="P638" s="20"/>
      <c r="Q638" s="20"/>
      <c r="R638" s="20"/>
      <c r="S638" s="116"/>
      <c r="T638" s="20"/>
      <c r="U638" s="20"/>
    </row>
    <row r="639">
      <c r="A639" s="22"/>
      <c r="B639" s="24" t="s">
        <v>4487</v>
      </c>
      <c r="C639" s="24" t="s">
        <v>4488</v>
      </c>
      <c r="F639" s="98"/>
      <c r="G639" s="22"/>
      <c r="J639" s="21"/>
      <c r="K639" s="23"/>
      <c r="L639" s="24"/>
      <c r="M639" s="20"/>
      <c r="N639" s="20"/>
      <c r="O639" s="20"/>
      <c r="P639" s="20"/>
      <c r="Q639" s="20"/>
      <c r="R639" s="20"/>
      <c r="S639" s="116"/>
      <c r="T639" s="20"/>
      <c r="U639" s="20"/>
    </row>
    <row r="640">
      <c r="A640" s="22"/>
      <c r="B640" s="24" t="s">
        <v>4489</v>
      </c>
      <c r="C640" s="24"/>
      <c r="F640" s="98"/>
      <c r="G640" s="22"/>
      <c r="J640" s="21"/>
      <c r="K640" s="23"/>
      <c r="L640" s="24"/>
      <c r="M640" s="20"/>
      <c r="N640" s="20"/>
      <c r="O640" s="20"/>
      <c r="P640" s="20"/>
      <c r="Q640" s="20"/>
      <c r="R640" s="20"/>
      <c r="S640" s="116"/>
      <c r="T640" s="20"/>
      <c r="U640" s="20"/>
    </row>
    <row r="641">
      <c r="A641" s="22"/>
      <c r="B641" s="24" t="s">
        <v>4490</v>
      </c>
      <c r="C641" s="24" t="s">
        <v>4477</v>
      </c>
      <c r="F641" s="98"/>
      <c r="G641" s="22"/>
      <c r="J641" s="21"/>
      <c r="K641" s="23"/>
      <c r="L641" s="24"/>
      <c r="M641" s="20"/>
      <c r="N641" s="20"/>
      <c r="O641" s="20"/>
      <c r="P641" s="20"/>
      <c r="Q641" s="20"/>
      <c r="R641" s="20"/>
      <c r="S641" s="116"/>
      <c r="T641" s="20"/>
      <c r="U641" s="20"/>
    </row>
    <row r="642">
      <c r="A642" s="22"/>
      <c r="B642" s="24" t="s">
        <v>268</v>
      </c>
      <c r="C642" s="24" t="s">
        <v>3508</v>
      </c>
      <c r="F642" s="98"/>
      <c r="G642" s="22"/>
      <c r="J642" s="21"/>
      <c r="K642" s="20"/>
      <c r="L642" s="20"/>
      <c r="M642" s="20"/>
      <c r="N642" s="20"/>
      <c r="O642" s="20"/>
      <c r="P642" s="20"/>
      <c r="Q642" s="20"/>
      <c r="R642" s="20"/>
      <c r="S642" s="124"/>
      <c r="T642" s="97"/>
      <c r="Y642" s="80"/>
    </row>
    <row r="643">
      <c r="A643" s="22"/>
      <c r="B643" s="24" t="s">
        <v>4036</v>
      </c>
      <c r="C643" s="24"/>
      <c r="F643" s="98"/>
      <c r="G643" s="22"/>
      <c r="J643" s="21"/>
      <c r="K643" s="20"/>
      <c r="L643" s="20"/>
      <c r="M643" s="20"/>
      <c r="N643" s="20"/>
      <c r="O643" s="20"/>
      <c r="P643" s="20"/>
      <c r="Q643" s="20"/>
      <c r="R643" s="20"/>
      <c r="S643" s="124"/>
      <c r="T643" s="97"/>
      <c r="AA643" s="80"/>
    </row>
    <row r="644" s="129" customFormat="1" hidden="1">
      <c r="A644" s="212"/>
      <c r="B644" s="139" t="s">
        <v>3662</v>
      </c>
      <c r="C644" s="139" t="s">
        <v>3663</v>
      </c>
      <c r="F644" s="214"/>
      <c r="G644" s="212"/>
      <c r="H644" s="213"/>
      <c r="I644" s="213"/>
      <c r="J644" s="213"/>
      <c r="S644" s="124"/>
      <c r="T644" s="668"/>
      <c r="U644" s="139"/>
      <c r="Y644" s="223"/>
    </row>
    <row r="645">
      <c r="A645" s="22"/>
      <c r="B645" s="24" t="s">
        <v>4491</v>
      </c>
      <c r="C645" s="24" t="s">
        <v>4492</v>
      </c>
      <c r="F645" s="98"/>
      <c r="G645" s="22"/>
      <c r="J645" s="21"/>
      <c r="K645" s="20"/>
      <c r="L645" s="20"/>
      <c r="M645" s="20"/>
      <c r="N645" s="20"/>
      <c r="O645" s="20"/>
      <c r="P645" s="20"/>
      <c r="Q645" s="20"/>
      <c r="R645" s="20"/>
      <c r="S645" s="124"/>
      <c r="T645" s="97"/>
      <c r="Y645" s="80"/>
    </row>
    <row r="646">
      <c r="A646" s="22"/>
      <c r="B646" s="24" t="s">
        <v>4239</v>
      </c>
      <c r="C646" s="24" t="s">
        <v>4493</v>
      </c>
      <c r="F646" s="98"/>
      <c r="G646" s="22"/>
      <c r="J646" s="21"/>
      <c r="K646" s="20"/>
      <c r="L646" s="20"/>
      <c r="M646" s="20"/>
      <c r="N646" s="20"/>
      <c r="O646" s="20"/>
      <c r="P646" s="20"/>
      <c r="Q646" s="20"/>
      <c r="R646" s="20"/>
      <c r="S646" s="124"/>
      <c r="T646" s="97"/>
      <c r="Y646" s="80"/>
    </row>
    <row r="647">
      <c r="A647" s="22"/>
      <c r="B647" s="24" t="s">
        <v>4494</v>
      </c>
      <c r="C647" s="24"/>
      <c r="F647" s="98"/>
      <c r="G647" s="22"/>
      <c r="J647" s="21"/>
      <c r="K647" s="20"/>
      <c r="L647" s="20"/>
      <c r="M647" s="20"/>
      <c r="N647" s="20"/>
      <c r="O647" s="20"/>
      <c r="P647" s="20"/>
      <c r="Q647" s="20"/>
      <c r="R647" s="20"/>
      <c r="S647" s="124"/>
      <c r="T647" s="97"/>
      <c r="Y647" s="80"/>
    </row>
    <row r="648" s="129" customFormat="1" hidden="1">
      <c r="A648" s="212"/>
      <c r="B648" s="139" t="s">
        <v>140</v>
      </c>
      <c r="C648" s="139"/>
      <c r="D648" s="129" t="s">
        <v>4495</v>
      </c>
      <c r="F648" s="214"/>
      <c r="G648" s="212"/>
      <c r="H648" s="213"/>
      <c r="I648" s="213"/>
      <c r="J648" s="213"/>
      <c r="S648" s="650"/>
      <c r="T648" s="667"/>
      <c r="U648" s="139"/>
      <c r="Y648" s="223"/>
    </row>
    <row r="649">
      <c r="A649" s="22"/>
      <c r="B649" s="24" t="s">
        <v>4496</v>
      </c>
      <c r="C649" s="24" t="s">
        <v>4497</v>
      </c>
      <c r="F649" s="98"/>
      <c r="G649" s="22"/>
      <c r="J649" s="21"/>
      <c r="K649" s="20"/>
      <c r="L649" s="20"/>
      <c r="M649" s="20"/>
      <c r="N649" s="20"/>
      <c r="O649" s="20"/>
      <c r="P649" s="20"/>
      <c r="Q649" s="20"/>
      <c r="R649" s="20"/>
      <c r="S649" s="124"/>
      <c r="T649" s="97"/>
      <c r="U649" s="20"/>
      <c r="V649" s="24"/>
      <c r="Y649" s="80"/>
    </row>
    <row r="650">
      <c r="A650" s="22"/>
      <c r="B650" s="24" t="s">
        <v>4498</v>
      </c>
      <c r="C650" s="24" t="s">
        <v>4499</v>
      </c>
      <c r="F650" s="98"/>
      <c r="G650" s="22"/>
      <c r="J650" s="21"/>
      <c r="K650" s="20"/>
      <c r="L650" s="20"/>
      <c r="M650" s="20"/>
      <c r="N650" s="20"/>
      <c r="O650" s="20"/>
      <c r="P650" s="20"/>
      <c r="Q650" s="20"/>
      <c r="R650" s="20"/>
      <c r="S650" s="124"/>
      <c r="T650" s="97"/>
      <c r="Y650" s="80"/>
    </row>
    <row r="651" s="129" customFormat="1" hidden="1">
      <c r="A651" s="212"/>
      <c r="B651" s="139" t="s">
        <v>159</v>
      </c>
      <c r="C651" s="139" t="s">
        <v>3412</v>
      </c>
      <c r="F651" s="214"/>
      <c r="G651" s="212"/>
      <c r="H651" s="213"/>
      <c r="I651" s="213"/>
      <c r="J651" s="213"/>
      <c r="S651" s="124"/>
      <c r="T651" s="668"/>
      <c r="U651" s="139"/>
      <c r="Y651" s="223"/>
    </row>
    <row r="652" s="111" customFormat="1">
      <c r="A652" s="112"/>
      <c r="B652" s="24" t="s">
        <v>4500</v>
      </c>
      <c r="C652" s="22" t="s">
        <v>4501</v>
      </c>
      <c r="D652" s="20" t="s">
        <v>4502</v>
      </c>
      <c r="F652" s="449"/>
      <c r="G652" s="112"/>
      <c r="H652" s="180"/>
      <c r="I652" s="180"/>
      <c r="J652" s="180"/>
      <c r="S652" s="124"/>
      <c r="T652" s="97"/>
      <c r="U652" s="113"/>
      <c r="Y652" s="91"/>
    </row>
    <row r="653">
      <c r="A653" s="22"/>
      <c r="B653" s="24" t="s">
        <v>4503</v>
      </c>
      <c r="C653" s="21" t="s">
        <v>4475</v>
      </c>
      <c r="F653" s="98"/>
      <c r="G653" s="22"/>
      <c r="J653" s="21"/>
      <c r="K653" s="20"/>
      <c r="L653" s="20"/>
      <c r="M653" s="20"/>
      <c r="N653" s="20"/>
      <c r="O653" s="20"/>
      <c r="P653" s="20"/>
      <c r="Q653" s="20"/>
      <c r="R653" s="20"/>
      <c r="S653" s="124"/>
      <c r="T653" s="97"/>
      <c r="Y653" s="80"/>
    </row>
    <row r="654" s="129" customFormat="1" hidden="1">
      <c r="A654" s="212"/>
      <c r="B654" s="139" t="s">
        <v>3662</v>
      </c>
      <c r="C654" s="139" t="s">
        <v>3663</v>
      </c>
      <c r="F654" s="214"/>
      <c r="G654" s="212"/>
      <c r="H654" s="213"/>
      <c r="I654" s="213"/>
      <c r="J654" s="213"/>
      <c r="S654" s="124"/>
      <c r="T654" s="668"/>
      <c r="U654" s="139"/>
      <c r="Y654" s="223"/>
    </row>
    <row r="655">
      <c r="A655" s="22"/>
      <c r="B655" s="24" t="s">
        <v>2974</v>
      </c>
      <c r="C655" s="21" t="s">
        <v>4504</v>
      </c>
      <c r="F655" s="98"/>
      <c r="G655" s="22"/>
      <c r="J655" s="21"/>
      <c r="K655" s="20"/>
      <c r="L655" s="20"/>
      <c r="M655" s="20"/>
      <c r="N655" s="20"/>
      <c r="O655" s="20"/>
      <c r="P655" s="20"/>
      <c r="Q655" s="20"/>
      <c r="R655" s="20"/>
      <c r="S655" s="124"/>
      <c r="T655" s="97"/>
      <c r="Y655" s="80"/>
    </row>
    <row r="656" s="129" customFormat="1" hidden="1">
      <c r="A656" s="212"/>
      <c r="B656" s="139" t="s">
        <v>140</v>
      </c>
      <c r="C656" s="139"/>
      <c r="D656" s="129" t="s">
        <v>4505</v>
      </c>
      <c r="F656" s="214"/>
      <c r="G656" s="212"/>
      <c r="H656" s="213"/>
      <c r="I656" s="213"/>
      <c r="J656" s="213"/>
      <c r="S656" s="650"/>
      <c r="T656" s="667"/>
      <c r="U656" s="139"/>
      <c r="Y656" s="223"/>
    </row>
    <row r="657">
      <c r="A657" s="22"/>
      <c r="B657" s="24" t="s">
        <v>4506</v>
      </c>
      <c r="C657" s="24" t="s">
        <v>4507</v>
      </c>
      <c r="F657" s="98"/>
      <c r="G657" s="22"/>
      <c r="J657" s="21"/>
      <c r="K657" s="20"/>
      <c r="L657" s="20"/>
      <c r="M657" s="20"/>
      <c r="N657" s="20"/>
      <c r="O657" s="20"/>
      <c r="P657" s="20"/>
      <c r="Q657" s="20"/>
      <c r="R657" s="20"/>
      <c r="S657" s="124"/>
      <c r="T657" s="97"/>
      <c r="Y657" s="80"/>
    </row>
    <row r="658" s="129" customFormat="1" hidden="1">
      <c r="A658" s="212"/>
      <c r="B658" s="139" t="s">
        <v>268</v>
      </c>
      <c r="C658" s="139" t="s">
        <v>3508</v>
      </c>
      <c r="F658" s="214"/>
      <c r="G658" s="212"/>
      <c r="H658" s="213"/>
      <c r="I658" s="213"/>
      <c r="J658" s="213"/>
      <c r="S658" s="116"/>
      <c r="U658" s="668"/>
      <c r="Y658" s="223"/>
    </row>
    <row r="659" s="129" customFormat="1" hidden="1">
      <c r="A659" s="212"/>
      <c r="B659" s="139" t="s">
        <v>3662</v>
      </c>
      <c r="C659" s="139" t="s">
        <v>3663</v>
      </c>
      <c r="F659" s="214"/>
      <c r="G659" s="212"/>
      <c r="H659" s="213"/>
      <c r="I659" s="213"/>
      <c r="J659" s="213"/>
      <c r="S659" s="124"/>
      <c r="T659" s="668"/>
      <c r="U659" s="139"/>
      <c r="Y659" s="223"/>
    </row>
    <row r="660">
      <c r="A660" s="22"/>
      <c r="B660" s="24" t="s">
        <v>3422</v>
      </c>
      <c r="C660" s="24" t="s">
        <v>3423</v>
      </c>
      <c r="F660" s="98"/>
      <c r="G660" s="22"/>
      <c r="J660" s="21"/>
      <c r="K660" s="20"/>
      <c r="L660" s="20"/>
      <c r="M660" s="20"/>
      <c r="N660" s="20"/>
      <c r="O660" s="20"/>
      <c r="P660" s="20"/>
      <c r="Q660" s="20"/>
      <c r="R660" s="20"/>
      <c r="S660" s="124"/>
      <c r="T660" s="97"/>
      <c r="Y660" s="80"/>
    </row>
    <row r="661">
      <c r="A661" s="22"/>
      <c r="B661" s="24"/>
      <c r="D661" s="80" t="s">
        <v>4508</v>
      </c>
      <c r="F661" s="43" t="s">
        <v>38</v>
      </c>
      <c r="G661" s="81">
        <v>5</v>
      </c>
      <c r="I661" s="48"/>
      <c r="J661" s="48"/>
      <c r="K661" s="23"/>
      <c r="L661" s="48">
        <f t="shared" ref="L661:R661" si="791">L612</f>
        <v>0.59999999999999998</v>
      </c>
      <c r="M661" s="48">
        <f t="shared" si="791"/>
        <v>0.59999999999999998</v>
      </c>
      <c r="N661" s="48">
        <f t="shared" si="791"/>
        <v>0.59999999999999998</v>
      </c>
      <c r="O661" s="48">
        <f t="shared" si="791"/>
        <v>0.59999999999999998</v>
      </c>
      <c r="P661" s="48">
        <f t="shared" si="791"/>
        <v>0.59999999999999998</v>
      </c>
      <c r="Q661" s="48">
        <f t="shared" si="791"/>
        <v>0.59999999999999998</v>
      </c>
      <c r="R661" s="48">
        <f t="shared" si="791"/>
        <v>0.59999999999999998</v>
      </c>
      <c r="S661" s="116"/>
      <c r="T661" s="20"/>
      <c r="U661" s="20"/>
    </row>
    <row r="663" s="80" customFormat="1">
      <c r="A663" s="48"/>
      <c r="C663" s="80"/>
      <c r="D663" s="80" t="s">
        <v>4618</v>
      </c>
      <c r="E663" s="38"/>
      <c r="F663" s="48"/>
      <c r="G663" s="48"/>
      <c r="H663" s="48"/>
      <c r="I663" s="87"/>
      <c r="K663" s="48"/>
      <c r="L663" s="48">
        <f t="shared" ref="L663:Q663" si="792">L609+L661</f>
        <v>5.4000000000000004</v>
      </c>
      <c r="M663" s="48">
        <f t="shared" si="792"/>
        <v>5.4000000000000004</v>
      </c>
      <c r="N663" s="48">
        <f t="shared" si="792"/>
        <v>5.4000000000000004</v>
      </c>
      <c r="O663" s="48">
        <f t="shared" si="792"/>
        <v>5.4000000000000004</v>
      </c>
      <c r="P663" s="48">
        <f t="shared" si="792"/>
        <v>5.4000000000000004</v>
      </c>
      <c r="Q663" s="48">
        <f t="shared" si="792"/>
        <v>5.4000000000000004</v>
      </c>
      <c r="R663" s="48">
        <f>R609+R661</f>
        <v>5.4000000000000004</v>
      </c>
      <c r="S663" s="564"/>
      <c r="T663" s="54"/>
      <c r="U663" s="38"/>
      <c r="V663" s="87"/>
      <c r="X663" s="87"/>
      <c r="Z663" s="87"/>
      <c r="AB663" s="87"/>
    </row>
    <row r="664" s="80" customFormat="1" hidden="1">
      <c r="A664" s="48"/>
      <c r="C664" s="80"/>
      <c r="E664" s="38"/>
      <c r="F664" s="48"/>
      <c r="G664" s="48"/>
      <c r="H664" s="48"/>
      <c r="I664" s="87"/>
      <c r="K664" s="48"/>
      <c r="L664" s="48"/>
      <c r="M664" s="48"/>
      <c r="N664" s="48"/>
      <c r="O664" s="48"/>
      <c r="P664" s="48"/>
      <c r="Q664" s="48"/>
      <c r="R664" s="48"/>
      <c r="S664" s="564"/>
      <c r="T664" s="54"/>
      <c r="U664" s="38"/>
      <c r="V664" s="87"/>
      <c r="X664" s="87"/>
      <c r="Z664" s="87"/>
      <c r="AB664" s="87"/>
    </row>
    <row r="665" s="80" customFormat="1" hidden="1">
      <c r="A665" s="48"/>
      <c r="C665" s="80"/>
      <c r="E665" s="38"/>
      <c r="F665" s="48"/>
      <c r="G665" s="38" t="s">
        <v>1181</v>
      </c>
      <c r="H665" s="48"/>
      <c r="I665" s="87"/>
      <c r="K665" s="48"/>
      <c r="L665" s="48">
        <f t="shared" ref="L665:Q665" si="793">L609+L661</f>
        <v>5.4000000000000004</v>
      </c>
      <c r="M665" s="48">
        <f t="shared" si="793"/>
        <v>5.4000000000000004</v>
      </c>
      <c r="N665" s="48">
        <f t="shared" si="793"/>
        <v>5.4000000000000004</v>
      </c>
      <c r="O665" s="48">
        <f t="shared" si="793"/>
        <v>5.4000000000000004</v>
      </c>
      <c r="P665" s="48">
        <f t="shared" si="793"/>
        <v>5.4000000000000004</v>
      </c>
      <c r="Q665" s="48">
        <f t="shared" si="793"/>
        <v>5.4000000000000004</v>
      </c>
      <c r="R665" s="48">
        <f>R609+R661</f>
        <v>5.4000000000000004</v>
      </c>
      <c r="S665" s="564"/>
      <c r="T665" s="54"/>
      <c r="U665" s="38"/>
      <c r="V665" s="87"/>
      <c r="X665" s="87"/>
      <c r="Z665" s="87"/>
      <c r="AB665" s="87"/>
    </row>
    <row r="666" s="80" customFormat="1" hidden="1">
      <c r="A666" s="48"/>
      <c r="C666" s="80"/>
      <c r="E666" s="38"/>
      <c r="F666" s="48"/>
      <c r="G666" s="38" t="s">
        <v>2523</v>
      </c>
      <c r="H666" s="48"/>
      <c r="I666" s="87"/>
      <c r="K666" s="48"/>
      <c r="L666" s="48"/>
      <c r="M666" s="48"/>
      <c r="N666" s="48"/>
      <c r="O666" s="48"/>
      <c r="P666" s="48"/>
      <c r="Q666" s="48"/>
      <c r="R666" s="48"/>
      <c r="S666" s="564"/>
      <c r="T666" s="54"/>
      <c r="U666" s="38"/>
      <c r="V666" s="87"/>
      <c r="X666" s="87"/>
      <c r="Z666" s="87"/>
      <c r="AB666" s="87"/>
    </row>
    <row r="667" s="80" customFormat="1" hidden="1">
      <c r="A667" s="48"/>
      <c r="C667" s="80"/>
      <c r="E667" s="38"/>
      <c r="F667" s="48"/>
      <c r="G667" s="38" t="s">
        <v>2502</v>
      </c>
      <c r="H667" s="48"/>
      <c r="I667" s="87"/>
      <c r="K667" s="48"/>
      <c r="L667" s="48">
        <f>SUM(L665:L666)</f>
        <v>5.4000000000000004</v>
      </c>
      <c r="M667" s="48">
        <f t="shared" ref="M667:R667" si="794">SUM(M665:M666)</f>
        <v>5.4000000000000004</v>
      </c>
      <c r="N667" s="48">
        <f t="shared" si="794"/>
        <v>5.4000000000000004</v>
      </c>
      <c r="O667" s="48">
        <f t="shared" si="794"/>
        <v>5.4000000000000004</v>
      </c>
      <c r="P667" s="48">
        <f t="shared" si="794"/>
        <v>5.4000000000000004</v>
      </c>
      <c r="Q667" s="48">
        <f t="shared" si="794"/>
        <v>5.4000000000000004</v>
      </c>
      <c r="R667" s="48">
        <f t="shared" si="794"/>
        <v>5.4000000000000004</v>
      </c>
      <c r="S667" s="564"/>
      <c r="T667" s="54"/>
      <c r="U667" s="38"/>
      <c r="V667" s="87"/>
      <c r="X667" s="87"/>
      <c r="Z667" s="87"/>
      <c r="AB667" s="87"/>
    </row>
    <row r="668" s="80" customFormat="1" hidden="1">
      <c r="A668" s="48"/>
      <c r="C668" s="80"/>
      <c r="E668" s="38"/>
      <c r="F668" s="48"/>
      <c r="G668" s="38" t="s">
        <v>38</v>
      </c>
      <c r="H668" s="48"/>
      <c r="I668" s="87"/>
      <c r="K668" s="48"/>
      <c r="L668" s="48">
        <f t="shared" ref="L668:Q668" si="795">L609+L661</f>
        <v>5.4000000000000004</v>
      </c>
      <c r="M668" s="48">
        <f t="shared" si="795"/>
        <v>5.4000000000000004</v>
      </c>
      <c r="N668" s="48">
        <f t="shared" si="795"/>
        <v>5.4000000000000004</v>
      </c>
      <c r="O668" s="48">
        <f t="shared" si="795"/>
        <v>5.4000000000000004</v>
      </c>
      <c r="P668" s="48">
        <f t="shared" si="795"/>
        <v>5.4000000000000004</v>
      </c>
      <c r="Q668" s="48">
        <f t="shared" si="795"/>
        <v>5.4000000000000004</v>
      </c>
      <c r="R668" s="48">
        <f>R609+R661</f>
        <v>5.4000000000000004</v>
      </c>
      <c r="S668" s="564"/>
      <c r="T668" s="54"/>
      <c r="U668" s="38"/>
      <c r="V668" s="87"/>
      <c r="X668" s="87"/>
      <c r="Z668" s="87"/>
      <c r="AB668" s="87"/>
    </row>
    <row r="669" s="80" customFormat="1" ht="12.75" customHeight="1">
      <c r="A669" s="48"/>
      <c r="C669" s="48"/>
      <c r="E669" s="38"/>
      <c r="F669" s="48"/>
      <c r="G669" s="48"/>
      <c r="H669" s="48"/>
      <c r="I669" s="48"/>
      <c r="J669" s="48"/>
      <c r="K669" s="61"/>
      <c r="L669" s="48"/>
      <c r="M669" s="48"/>
      <c r="N669" s="48"/>
      <c r="O669" s="48"/>
      <c r="P669" s="48"/>
      <c r="Q669" s="48"/>
      <c r="R669" s="48"/>
      <c r="S669" s="259"/>
      <c r="T669" s="48"/>
      <c r="U669" s="38"/>
    </row>
    <row r="670" s="80" customFormat="1">
      <c r="A670" s="48"/>
      <c r="C670" s="48"/>
      <c r="D670" s="177" t="s">
        <v>4619</v>
      </c>
      <c r="E670" s="38"/>
      <c r="F670" s="48"/>
      <c r="G670" s="81"/>
      <c r="H670" s="48"/>
      <c r="I670" s="48"/>
      <c r="J670" s="48"/>
      <c r="K670" s="61"/>
      <c r="L670" s="61"/>
      <c r="M670" s="61"/>
      <c r="N670" s="61"/>
      <c r="O670" s="61"/>
      <c r="P670" s="61"/>
      <c r="Q670" s="61"/>
      <c r="R670" s="61"/>
      <c r="S670" s="259"/>
      <c r="T670" s="48"/>
      <c r="U670" s="38"/>
    </row>
    <row r="671">
      <c r="A671" s="22"/>
      <c r="D671" s="177"/>
      <c r="E671" s="155"/>
      <c r="G671" s="22"/>
      <c r="J671" s="21"/>
      <c r="K671" s="89"/>
      <c r="L671" s="89"/>
      <c r="M671" s="21"/>
      <c r="N671" s="21"/>
      <c r="O671" s="21"/>
      <c r="P671" s="21"/>
      <c r="Q671" s="21"/>
      <c r="R671" s="21"/>
    </row>
    <row r="672" s="80" customFormat="1">
      <c r="A672" s="22">
        <v>1</v>
      </c>
      <c r="C672" s="20"/>
      <c r="D672" s="80" t="s">
        <v>3262</v>
      </c>
      <c r="E672" s="38"/>
      <c r="F672" s="48"/>
      <c r="G672" s="81"/>
      <c r="H672" s="61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259"/>
      <c r="T672" s="48"/>
      <c r="U672" s="207"/>
      <c r="V672" s="554"/>
      <c r="W672" s="451"/>
      <c r="Z672" s="20"/>
      <c r="AA672" s="20"/>
      <c r="AB672" s="163"/>
      <c r="AC672" s="163"/>
      <c r="AD672" s="163"/>
    </row>
    <row r="673">
      <c r="A673" s="22"/>
      <c r="B673" s="20" t="s">
        <v>4671</v>
      </c>
      <c r="C673" s="21" t="s">
        <v>4672</v>
      </c>
      <c r="D673" s="20" t="s">
        <v>4673</v>
      </c>
      <c r="E673" s="20" t="s">
        <v>4673</v>
      </c>
      <c r="F673" s="21" t="s">
        <v>38</v>
      </c>
      <c r="G673" s="22">
        <v>5</v>
      </c>
      <c r="H673" s="211">
        <v>0</v>
      </c>
      <c r="J673" s="21"/>
      <c r="K673" s="21"/>
      <c r="L673" s="21"/>
      <c r="M673" s="21">
        <f t="shared" ref="M673:Q705" si="796">N673</f>
        <v>1.24</v>
      </c>
      <c r="N673" s="21">
        <f t="shared" si="796"/>
        <v>1.24</v>
      </c>
      <c r="O673" s="21">
        <f t="shared" si="796"/>
        <v>1.24</v>
      </c>
      <c r="P673" s="21">
        <f t="shared" si="796"/>
        <v>1.24</v>
      </c>
      <c r="Q673" s="21">
        <f t="shared" si="796"/>
        <v>1.24</v>
      </c>
      <c r="R673" s="21">
        <v>1.24</v>
      </c>
      <c r="S673" s="259"/>
      <c r="T673" s="48"/>
      <c r="U673" s="38"/>
      <c r="V673" s="173"/>
      <c r="AA673" s="151"/>
    </row>
    <row r="674">
      <c r="A674" s="22"/>
      <c r="B674" s="20"/>
      <c r="C674" s="21" t="s">
        <v>4674</v>
      </c>
      <c r="H674" s="22">
        <v>0</v>
      </c>
      <c r="I674" s="20"/>
      <c r="K674" s="21"/>
      <c r="L674" s="21"/>
      <c r="M674" s="21"/>
      <c r="N674" s="21"/>
      <c r="O674" s="21"/>
      <c r="P674" s="21"/>
      <c r="Q674" s="21"/>
      <c r="R674" s="21"/>
      <c r="S674" s="259"/>
      <c r="T674" s="48"/>
    </row>
    <row r="675">
      <c r="A675" s="22"/>
      <c r="B675" s="20"/>
      <c r="C675" s="21" t="s">
        <v>4675</v>
      </c>
      <c r="H675" s="22"/>
      <c r="I675" s="20"/>
      <c r="K675" s="20"/>
      <c r="L675" s="20"/>
      <c r="M675" s="20"/>
      <c r="N675" s="21"/>
      <c r="O675" s="21"/>
      <c r="P675" s="21"/>
      <c r="Q675" s="21"/>
      <c r="R675" s="21"/>
      <c r="S675" s="259"/>
      <c r="T675" s="48"/>
    </row>
    <row r="676">
      <c r="A676" s="22"/>
      <c r="B676" s="20" t="s">
        <v>4676</v>
      </c>
      <c r="C676" s="24" t="s">
        <v>4677</v>
      </c>
      <c r="H676" s="22"/>
      <c r="I676" s="20"/>
      <c r="K676" s="20"/>
      <c r="L676" s="20"/>
      <c r="M676" s="20"/>
      <c r="N676" s="21"/>
      <c r="O676" s="21"/>
      <c r="P676" s="21"/>
      <c r="Q676" s="21"/>
      <c r="R676" s="21"/>
      <c r="S676" s="259"/>
      <c r="T676" s="48"/>
    </row>
    <row r="677">
      <c r="B677" s="24" t="s">
        <v>4678</v>
      </c>
      <c r="C677" s="24" t="s">
        <v>4679</v>
      </c>
      <c r="S677" s="259"/>
      <c r="T677" s="48"/>
    </row>
    <row r="678">
      <c r="B678" s="24" t="s">
        <v>4680</v>
      </c>
      <c r="C678" s="24" t="s">
        <v>4681</v>
      </c>
      <c r="S678" s="259"/>
      <c r="T678" s="48"/>
    </row>
    <row r="679">
      <c r="B679" s="86" t="s">
        <v>4682</v>
      </c>
      <c r="C679" s="21" t="s">
        <v>4191</v>
      </c>
      <c r="S679" s="259"/>
      <c r="T679" s="48"/>
    </row>
    <row r="680">
      <c r="B680" s="24" t="s">
        <v>4683</v>
      </c>
      <c r="C680" s="24" t="s">
        <v>4684</v>
      </c>
      <c r="S680" s="259"/>
      <c r="T680" s="48"/>
    </row>
    <row r="681">
      <c r="A681" s="22"/>
      <c r="B681" s="20" t="s">
        <v>4685</v>
      </c>
      <c r="C681" s="21" t="s">
        <v>4686</v>
      </c>
      <c r="D681" s="20" t="s">
        <v>4687</v>
      </c>
      <c r="E681" s="20" t="s">
        <v>4688</v>
      </c>
      <c r="F681" s="21" t="s">
        <v>38</v>
      </c>
      <c r="G681" s="22">
        <v>5</v>
      </c>
      <c r="H681" s="211">
        <v>0</v>
      </c>
      <c r="J681" s="21"/>
      <c r="K681" s="21"/>
      <c r="L681" s="21"/>
      <c r="M681" s="21">
        <f t="shared" si="796"/>
        <v>0.41999999999999998</v>
      </c>
      <c r="N681" s="21">
        <f t="shared" si="796"/>
        <v>0.41999999999999998</v>
      </c>
      <c r="O681" s="21">
        <f t="shared" si="796"/>
        <v>0.41999999999999998</v>
      </c>
      <c r="P681" s="21">
        <f t="shared" si="796"/>
        <v>0.41999999999999998</v>
      </c>
      <c r="Q681" s="21">
        <f>R681</f>
        <v>0.41999999999999998</v>
      </c>
      <c r="R681" s="21">
        <v>0.41999999999999998</v>
      </c>
      <c r="S681" s="259"/>
      <c r="T681" s="48"/>
      <c r="U681" s="669"/>
    </row>
    <row r="682">
      <c r="A682" s="22"/>
      <c r="B682" s="20"/>
      <c r="C682" s="21" t="s">
        <v>4689</v>
      </c>
      <c r="H682" s="22">
        <v>0</v>
      </c>
      <c r="J682" s="21"/>
      <c r="K682" s="21"/>
      <c r="L682" s="21"/>
      <c r="M682" s="21"/>
      <c r="N682" s="21"/>
      <c r="O682" s="21"/>
      <c r="P682" s="21"/>
      <c r="Q682" s="21"/>
      <c r="R682" s="21"/>
      <c r="S682" s="259"/>
      <c r="T682" s="48"/>
      <c r="U682" s="127"/>
    </row>
    <row r="683">
      <c r="A683" s="22"/>
      <c r="B683" s="20" t="s">
        <v>4690</v>
      </c>
      <c r="C683" s="24" t="s">
        <v>4691</v>
      </c>
      <c r="H683" s="22"/>
      <c r="J683" s="21"/>
      <c r="K683" s="21"/>
      <c r="L683" s="21"/>
      <c r="M683" s="21"/>
      <c r="N683" s="21"/>
      <c r="O683" s="21"/>
      <c r="P683" s="21"/>
      <c r="Q683" s="21"/>
      <c r="R683" s="21"/>
      <c r="S683" s="259"/>
      <c r="T683" s="48"/>
    </row>
    <row r="684">
      <c r="A684" s="22"/>
      <c r="B684" s="20" t="s">
        <v>4692</v>
      </c>
      <c r="C684" s="24"/>
      <c r="H684" s="22"/>
      <c r="J684" s="21"/>
      <c r="K684" s="21"/>
      <c r="L684" s="21"/>
      <c r="M684" s="21"/>
      <c r="N684" s="21"/>
      <c r="O684" s="21"/>
      <c r="P684" s="21"/>
      <c r="Q684" s="21"/>
      <c r="R684" s="21"/>
      <c r="S684" s="121"/>
      <c r="T684" s="38"/>
    </row>
    <row r="685">
      <c r="A685" s="22"/>
      <c r="B685" s="20" t="s">
        <v>4693</v>
      </c>
      <c r="C685" s="22" t="s">
        <v>4694</v>
      </c>
      <c r="H685" s="22"/>
      <c r="J685" s="21"/>
      <c r="K685" s="21"/>
      <c r="L685" s="21"/>
      <c r="M685" s="21"/>
      <c r="N685" s="21"/>
      <c r="O685" s="21"/>
      <c r="P685" s="21"/>
      <c r="Q685" s="21"/>
      <c r="R685" s="21"/>
      <c r="S685" s="259"/>
      <c r="T685" s="48"/>
    </row>
    <row r="686">
      <c r="A686" s="22"/>
      <c r="B686" s="20" t="s">
        <v>4695</v>
      </c>
      <c r="C686" s="24" t="s">
        <v>4696</v>
      </c>
      <c r="H686" s="22"/>
      <c r="J686" s="21"/>
      <c r="K686" s="21"/>
      <c r="L686" s="21"/>
      <c r="M686" s="21"/>
      <c r="N686" s="21"/>
      <c r="O686" s="21"/>
      <c r="P686" s="21"/>
      <c r="Q686" s="21"/>
      <c r="R686" s="21"/>
      <c r="S686" s="259"/>
      <c r="T686" s="48"/>
    </row>
    <row r="687">
      <c r="A687" s="22"/>
      <c r="B687" s="20" t="s">
        <v>4697</v>
      </c>
      <c r="C687" s="21" t="s">
        <v>4698</v>
      </c>
      <c r="D687" s="20" t="s">
        <v>4699</v>
      </c>
      <c r="E687" s="20" t="s">
        <v>4699</v>
      </c>
      <c r="F687" s="21" t="s">
        <v>38</v>
      </c>
      <c r="G687" s="22">
        <v>5</v>
      </c>
      <c r="H687" s="211">
        <v>0</v>
      </c>
      <c r="J687" s="21"/>
      <c r="K687" s="21"/>
      <c r="L687" s="21"/>
      <c r="M687" s="21">
        <f t="shared" si="796"/>
        <v>0.40000000000000002</v>
      </c>
      <c r="N687" s="21">
        <f t="shared" si="796"/>
        <v>0.40000000000000002</v>
      </c>
      <c r="O687" s="21">
        <f t="shared" si="796"/>
        <v>0.40000000000000002</v>
      </c>
      <c r="P687" s="21">
        <f t="shared" si="796"/>
        <v>0.40000000000000002</v>
      </c>
      <c r="Q687" s="21">
        <f>R687</f>
        <v>0.40000000000000002</v>
      </c>
      <c r="R687" s="21">
        <v>0.40000000000000002</v>
      </c>
      <c r="S687" s="259"/>
      <c r="T687" s="48"/>
      <c r="U687" s="101"/>
    </row>
    <row r="688">
      <c r="A688" s="22"/>
      <c r="B688" s="20" t="s">
        <v>4700</v>
      </c>
      <c r="C688" s="21" t="s">
        <v>4701</v>
      </c>
      <c r="H688" s="22">
        <v>0</v>
      </c>
      <c r="J688" s="21"/>
      <c r="K688" s="21"/>
      <c r="L688" s="21"/>
      <c r="M688" s="21"/>
      <c r="N688" s="21"/>
      <c r="O688" s="21"/>
      <c r="P688" s="21"/>
      <c r="Q688" s="21"/>
      <c r="R688" s="21"/>
      <c r="S688" s="259"/>
      <c r="T688" s="48"/>
    </row>
    <row r="689">
      <c r="A689" s="22"/>
      <c r="B689" s="20"/>
      <c r="C689" s="21" t="s">
        <v>4702</v>
      </c>
      <c r="H689" s="22"/>
      <c r="J689" s="21"/>
      <c r="K689" s="21"/>
      <c r="L689" s="21"/>
      <c r="M689" s="21"/>
      <c r="N689" s="21"/>
      <c r="O689" s="21"/>
      <c r="P689" s="21"/>
      <c r="Q689" s="21"/>
      <c r="R689" s="21"/>
      <c r="S689" s="259"/>
      <c r="T689" s="48"/>
    </row>
    <row r="690">
      <c r="A690" s="22"/>
      <c r="B690" s="20" t="s">
        <v>4703</v>
      </c>
      <c r="C690" s="24" t="s">
        <v>4704</v>
      </c>
      <c r="H690" s="22"/>
      <c r="J690" s="21"/>
      <c r="K690" s="21"/>
      <c r="L690" s="21"/>
      <c r="M690" s="21"/>
      <c r="N690" s="21"/>
      <c r="O690" s="21"/>
      <c r="P690" s="21"/>
      <c r="Q690" s="21"/>
      <c r="R690" s="21"/>
      <c r="S690" s="259"/>
      <c r="T690" s="48"/>
    </row>
    <row r="691">
      <c r="A691" s="22"/>
      <c r="B691" s="20" t="s">
        <v>4705</v>
      </c>
      <c r="C691" s="24" t="s">
        <v>4706</v>
      </c>
      <c r="H691" s="22"/>
      <c r="J691" s="21"/>
      <c r="K691" s="21"/>
      <c r="L691" s="21"/>
      <c r="M691" s="21"/>
      <c r="N691" s="21"/>
      <c r="O691" s="21"/>
      <c r="P691" s="21"/>
      <c r="Q691" s="21"/>
      <c r="R691" s="21"/>
      <c r="S691" s="259"/>
      <c r="T691" s="48"/>
    </row>
    <row r="692">
      <c r="A692" s="22"/>
      <c r="B692" s="20" t="s">
        <v>4707</v>
      </c>
      <c r="C692" s="21" t="s">
        <v>4708</v>
      </c>
      <c r="H692" s="22"/>
      <c r="J692" s="21"/>
      <c r="K692" s="21"/>
      <c r="L692" s="21"/>
      <c r="M692" s="21"/>
      <c r="N692" s="21"/>
      <c r="O692" s="21"/>
      <c r="P692" s="21"/>
      <c r="Q692" s="21"/>
      <c r="R692" s="21"/>
      <c r="S692" s="259"/>
      <c r="T692" s="48"/>
    </row>
    <row r="693">
      <c r="A693" s="22"/>
      <c r="B693" s="20" t="s">
        <v>4709</v>
      </c>
      <c r="C693" s="24" t="s">
        <v>4710</v>
      </c>
      <c r="H693" s="22"/>
      <c r="J693" s="21"/>
      <c r="K693" s="21"/>
      <c r="L693" s="21"/>
      <c r="M693" s="21"/>
      <c r="N693" s="21"/>
      <c r="O693" s="21"/>
      <c r="P693" s="21"/>
      <c r="Q693" s="21"/>
      <c r="R693" s="21"/>
      <c r="S693" s="259"/>
      <c r="T693" s="48"/>
    </row>
    <row r="694">
      <c r="A694" s="22"/>
      <c r="B694" s="24" t="s">
        <v>4711</v>
      </c>
      <c r="C694" s="21" t="s">
        <v>4712</v>
      </c>
      <c r="H694" s="22"/>
      <c r="J694" s="21"/>
      <c r="K694" s="21"/>
      <c r="L694" s="21"/>
      <c r="M694" s="21"/>
      <c r="N694" s="21"/>
      <c r="O694" s="21"/>
      <c r="P694" s="21"/>
      <c r="Q694" s="21"/>
      <c r="R694" s="21"/>
      <c r="S694" s="259"/>
      <c r="T694" s="48"/>
    </row>
    <row r="695">
      <c r="A695" s="22"/>
      <c r="B695" s="24" t="s">
        <v>4713</v>
      </c>
      <c r="C695" s="21" t="s">
        <v>4714</v>
      </c>
      <c r="H695" s="22"/>
      <c r="J695" s="21"/>
      <c r="K695" s="21"/>
      <c r="L695" s="21"/>
      <c r="M695" s="21"/>
      <c r="N695" s="21"/>
      <c r="O695" s="21"/>
      <c r="P695" s="21"/>
      <c r="Q695" s="21"/>
      <c r="R695" s="21"/>
      <c r="S695" s="259"/>
      <c r="T695" s="48"/>
      <c r="U695" s="127"/>
    </row>
    <row r="696">
      <c r="A696" s="22"/>
      <c r="B696" s="20" t="s">
        <v>4715</v>
      </c>
      <c r="C696" s="21" t="s">
        <v>4716</v>
      </c>
      <c r="D696" s="20" t="s">
        <v>4717</v>
      </c>
      <c r="E696" s="20" t="s">
        <v>4717</v>
      </c>
      <c r="F696" s="21" t="s">
        <v>38</v>
      </c>
      <c r="G696" s="22">
        <v>5</v>
      </c>
      <c r="H696" s="211">
        <v>0</v>
      </c>
      <c r="J696" s="21"/>
      <c r="K696" s="21"/>
      <c r="L696" s="21"/>
      <c r="M696" s="21">
        <f t="shared" si="796"/>
        <v>0.54000000000000004</v>
      </c>
      <c r="N696" s="21">
        <f t="shared" si="796"/>
        <v>0.54000000000000004</v>
      </c>
      <c r="O696" s="21">
        <f t="shared" si="796"/>
        <v>0.54000000000000004</v>
      </c>
      <c r="P696" s="21">
        <f t="shared" si="796"/>
        <v>0.54000000000000004</v>
      </c>
      <c r="Q696" s="21">
        <f t="shared" si="796"/>
        <v>0.54000000000000004</v>
      </c>
      <c r="R696" s="21">
        <v>0.54000000000000004</v>
      </c>
      <c r="S696" s="259"/>
      <c r="T696" s="48"/>
    </row>
    <row r="697">
      <c r="A697" s="22"/>
      <c r="B697" s="20"/>
      <c r="C697" s="21" t="s">
        <v>4718</v>
      </c>
      <c r="G697" s="22"/>
      <c r="H697" s="22">
        <v>0</v>
      </c>
      <c r="K697" s="21"/>
      <c r="L697" s="21"/>
      <c r="M697" s="21"/>
      <c r="N697" s="21"/>
      <c r="O697" s="21"/>
      <c r="P697" s="21"/>
      <c r="Q697" s="21"/>
      <c r="R697" s="21"/>
      <c r="S697" s="259"/>
      <c r="T697" s="48"/>
      <c r="U697" s="127"/>
    </row>
    <row r="698">
      <c r="A698" s="22"/>
      <c r="B698" s="24" t="s">
        <v>4719</v>
      </c>
      <c r="C698" s="21" t="s">
        <v>4720</v>
      </c>
      <c r="D698" s="20" t="s">
        <v>4721</v>
      </c>
      <c r="E698" s="20" t="s">
        <v>4721</v>
      </c>
      <c r="F698" s="21" t="s">
        <v>38</v>
      </c>
      <c r="G698" s="22">
        <v>5</v>
      </c>
      <c r="H698" s="211">
        <v>0</v>
      </c>
      <c r="J698" s="21"/>
      <c r="K698" s="21"/>
      <c r="L698" s="21"/>
      <c r="M698" s="21">
        <f t="shared" si="796"/>
        <v>0.38</v>
      </c>
      <c r="N698" s="21">
        <f t="shared" si="796"/>
        <v>0.38</v>
      </c>
      <c r="O698" s="21">
        <f t="shared" si="796"/>
        <v>0.38</v>
      </c>
      <c r="P698" s="21">
        <f t="shared" si="796"/>
        <v>0.38</v>
      </c>
      <c r="Q698" s="21">
        <f t="shared" si="796"/>
        <v>0.38</v>
      </c>
      <c r="R698" s="21">
        <v>0.38</v>
      </c>
      <c r="S698" s="259"/>
      <c r="T698" s="48"/>
    </row>
    <row r="699">
      <c r="B699" s="20"/>
      <c r="C699" s="21" t="s">
        <v>4722</v>
      </c>
      <c r="E699" s="24"/>
      <c r="H699" s="22">
        <v>0</v>
      </c>
      <c r="K699" s="21"/>
      <c r="L699" s="21"/>
      <c r="M699" s="21"/>
      <c r="N699" s="21"/>
      <c r="O699" s="21"/>
      <c r="P699" s="21"/>
      <c r="Q699" s="21"/>
      <c r="R699" s="21"/>
      <c r="S699" s="259"/>
      <c r="T699" s="48"/>
      <c r="U699" s="127"/>
      <c r="W699" s="38"/>
    </row>
    <row r="700">
      <c r="A700" s="22"/>
      <c r="B700" s="24" t="s">
        <v>4723</v>
      </c>
      <c r="C700" s="21" t="s">
        <v>4724</v>
      </c>
      <c r="D700" s="20" t="s">
        <v>4725</v>
      </c>
      <c r="E700" s="20" t="s">
        <v>4725</v>
      </c>
      <c r="F700" s="21" t="s">
        <v>38</v>
      </c>
      <c r="G700" s="22">
        <v>5</v>
      </c>
      <c r="H700" s="211">
        <v>0</v>
      </c>
      <c r="J700" s="21"/>
      <c r="K700" s="21"/>
      <c r="L700" s="21"/>
      <c r="M700" s="21">
        <f t="shared" si="796"/>
        <v>0.29999999999999999</v>
      </c>
      <c r="N700" s="21">
        <f t="shared" si="796"/>
        <v>0.29999999999999999</v>
      </c>
      <c r="O700" s="21">
        <f t="shared" si="796"/>
        <v>0.29999999999999999</v>
      </c>
      <c r="P700" s="21">
        <f t="shared" si="796"/>
        <v>0.29999999999999999</v>
      </c>
      <c r="Q700" s="21">
        <f>R700</f>
        <v>0.29999999999999999</v>
      </c>
      <c r="R700" s="21">
        <v>0.29999999999999999</v>
      </c>
      <c r="S700" s="259"/>
      <c r="T700" s="48"/>
      <c r="U700" s="38"/>
    </row>
    <row r="701">
      <c r="A701" s="22"/>
      <c r="B701" s="24"/>
      <c r="G701" s="22"/>
      <c r="H701" s="22">
        <v>0</v>
      </c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59"/>
      <c r="T701" s="48"/>
      <c r="U701" s="127"/>
    </row>
    <row r="702">
      <c r="A702" s="22"/>
      <c r="B702" s="24" t="s">
        <v>4726</v>
      </c>
      <c r="C702" s="24" t="s">
        <v>4727</v>
      </c>
      <c r="D702" s="24" t="s">
        <v>4728</v>
      </c>
      <c r="E702" s="20" t="s">
        <v>4728</v>
      </c>
      <c r="F702" s="21" t="s">
        <v>38</v>
      </c>
      <c r="G702" s="22">
        <v>5</v>
      </c>
      <c r="H702" s="211">
        <v>0</v>
      </c>
      <c r="J702" s="21"/>
      <c r="K702" s="21"/>
      <c r="L702" s="21"/>
      <c r="M702" s="21">
        <f t="shared" si="796"/>
        <v>0.44</v>
      </c>
      <c r="N702" s="21">
        <f t="shared" si="796"/>
        <v>0.44</v>
      </c>
      <c r="O702" s="21">
        <f t="shared" si="796"/>
        <v>0.44</v>
      </c>
      <c r="P702" s="21">
        <f t="shared" si="796"/>
        <v>0.44</v>
      </c>
      <c r="Q702" s="21">
        <f t="shared" si="796"/>
        <v>0.44</v>
      </c>
      <c r="R702" s="21">
        <v>0.44</v>
      </c>
      <c r="S702" s="259"/>
      <c r="T702" s="48"/>
    </row>
    <row r="703">
      <c r="A703" s="22"/>
      <c r="B703" s="24"/>
      <c r="C703" s="21" t="s">
        <v>4729</v>
      </c>
      <c r="G703" s="22"/>
      <c r="H703" s="22">
        <v>0</v>
      </c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59"/>
      <c r="T703" s="48"/>
      <c r="U703" s="127"/>
    </row>
    <row r="704">
      <c r="A704" s="22"/>
      <c r="B704" s="24"/>
      <c r="C704" s="21" t="s">
        <v>4730</v>
      </c>
      <c r="G704" s="22"/>
      <c r="H704" s="22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59"/>
      <c r="T704" s="48"/>
      <c r="U704" s="127"/>
    </row>
    <row r="705" s="80" customFormat="1">
      <c r="A705" s="22"/>
      <c r="B705" s="24" t="s">
        <v>4731</v>
      </c>
      <c r="C705" s="21" t="s">
        <v>4732</v>
      </c>
      <c r="D705" s="24" t="s">
        <v>4733</v>
      </c>
      <c r="E705" s="20" t="s">
        <v>4733</v>
      </c>
      <c r="F705" s="21" t="s">
        <v>38</v>
      </c>
      <c r="G705" s="22">
        <v>5</v>
      </c>
      <c r="H705" s="211">
        <v>0</v>
      </c>
      <c r="I705" s="21"/>
      <c r="J705" s="21"/>
      <c r="K705" s="21"/>
      <c r="L705" s="21"/>
      <c r="M705" s="21">
        <f t="shared" si="796"/>
        <v>0.080000000000000002</v>
      </c>
      <c r="N705" s="21">
        <f t="shared" si="796"/>
        <v>0.080000000000000002</v>
      </c>
      <c r="O705" s="21">
        <f t="shared" si="796"/>
        <v>0.080000000000000002</v>
      </c>
      <c r="P705" s="21">
        <f t="shared" si="796"/>
        <v>0.080000000000000002</v>
      </c>
      <c r="Q705" s="21">
        <f t="shared" si="796"/>
        <v>0.080000000000000002</v>
      </c>
      <c r="R705" s="21">
        <v>0.080000000000000002</v>
      </c>
      <c r="S705" s="259"/>
      <c r="T705" s="48"/>
      <c r="U705" s="38"/>
    </row>
    <row r="706" s="80" customFormat="1">
      <c r="A706" s="81"/>
      <c r="B706" s="24"/>
      <c r="C706" s="21" t="s">
        <v>4734</v>
      </c>
      <c r="E706" s="20"/>
      <c r="F706" s="21"/>
      <c r="G706" s="22"/>
      <c r="H706" s="22">
        <v>0</v>
      </c>
      <c r="I706" s="451"/>
      <c r="J706" s="451"/>
      <c r="K706" s="451"/>
      <c r="L706" s="451"/>
      <c r="M706" s="451"/>
      <c r="N706" s="451"/>
      <c r="O706" s="451"/>
      <c r="P706" s="451"/>
      <c r="Q706" s="451"/>
      <c r="R706" s="451"/>
      <c r="S706" s="259"/>
      <c r="T706" s="48"/>
      <c r="U706" s="127"/>
    </row>
    <row r="707" s="80" customFormat="1">
      <c r="A707" s="81"/>
      <c r="B707" s="24"/>
      <c r="C707" s="24"/>
      <c r="E707" s="20"/>
      <c r="F707" s="21"/>
      <c r="G707" s="22"/>
      <c r="H707" s="22"/>
      <c r="I707" s="451"/>
      <c r="J707" s="451"/>
      <c r="K707" s="451"/>
      <c r="L707" s="451"/>
      <c r="M707" s="451"/>
      <c r="N707" s="451"/>
      <c r="O707" s="451"/>
      <c r="P707" s="451"/>
      <c r="Q707" s="451"/>
      <c r="R707" s="451"/>
      <c r="S707" s="259"/>
      <c r="T707" s="48"/>
      <c r="U707" s="127"/>
      <c r="V707" s="48"/>
      <c r="X707" s="48"/>
    </row>
    <row r="708" s="452" customFormat="1" ht="13.5" customHeight="1">
      <c r="A708" s="251"/>
      <c r="B708" s="453"/>
      <c r="C708" s="248"/>
      <c r="D708" s="453" t="s">
        <v>4735</v>
      </c>
      <c r="E708" s="454"/>
      <c r="F708" s="248" t="s">
        <v>38</v>
      </c>
      <c r="G708" s="455">
        <v>5</v>
      </c>
      <c r="H708" s="248"/>
      <c r="I708" s="248"/>
      <c r="J708" s="248"/>
      <c r="K708" s="248"/>
      <c r="L708" s="248"/>
      <c r="M708" s="248">
        <f t="shared" ref="M708:Q708" si="797">M673+M681+M687+M696+M698+M700+M702+M705</f>
        <v>3.7999999999999998</v>
      </c>
      <c r="N708" s="248">
        <f t="shared" si="797"/>
        <v>3.7999999999999998</v>
      </c>
      <c r="O708" s="248">
        <f t="shared" si="797"/>
        <v>3.7999999999999998</v>
      </c>
      <c r="P708" s="248">
        <f t="shared" si="797"/>
        <v>3.7999999999999998</v>
      </c>
      <c r="Q708" s="248">
        <f t="shared" si="797"/>
        <v>3.7999999999999998</v>
      </c>
      <c r="R708" s="248">
        <f>R673+R681+R687+R696+R698+R700+R702+R705</f>
        <v>3.7999999999999998</v>
      </c>
      <c r="S708" s="670"/>
      <c r="T708" s="248"/>
      <c r="U708" s="671"/>
      <c r="V708" s="251"/>
      <c r="X708" s="251"/>
    </row>
    <row r="709">
      <c r="B709" s="20"/>
      <c r="F709" s="20"/>
      <c r="G709" s="20"/>
      <c r="H709" s="20"/>
      <c r="I709" s="20"/>
      <c r="M709" s="48"/>
      <c r="N709" s="48"/>
      <c r="O709" s="48"/>
      <c r="P709" s="48"/>
      <c r="Q709" s="48"/>
      <c r="R709" s="48"/>
      <c r="S709" s="123"/>
      <c r="T709" s="164"/>
    </row>
    <row r="710">
      <c r="A710" s="22">
        <v>2</v>
      </c>
      <c r="B710" s="20"/>
      <c r="D710" s="38" t="s">
        <v>3229</v>
      </c>
      <c r="F710" s="20"/>
      <c r="G710" s="20"/>
      <c r="H710" s="20"/>
      <c r="I710" s="20"/>
      <c r="M710" s="48"/>
      <c r="N710" s="48"/>
      <c r="O710" s="48"/>
      <c r="P710" s="48"/>
      <c r="Q710" s="48"/>
      <c r="R710" s="48"/>
      <c r="S710" s="123"/>
      <c r="T710" s="164"/>
    </row>
    <row r="711">
      <c r="A711" s="20"/>
      <c r="B711" s="20" t="s">
        <v>4736</v>
      </c>
      <c r="C711" s="21" t="s">
        <v>4737</v>
      </c>
      <c r="D711" s="24" t="s">
        <v>4738</v>
      </c>
      <c r="E711" s="24" t="s">
        <v>4738</v>
      </c>
      <c r="F711" s="21" t="s">
        <v>38</v>
      </c>
      <c r="G711" s="22">
        <v>5</v>
      </c>
      <c r="H711" s="211">
        <v>0</v>
      </c>
      <c r="K711" s="20"/>
      <c r="L711" s="20"/>
      <c r="M711" s="21">
        <f>N711</f>
        <v>0.34999999999999998</v>
      </c>
      <c r="N711" s="21">
        <f>O711</f>
        <v>0.34999999999999998</v>
      </c>
      <c r="O711" s="21">
        <f>P711</f>
        <v>0.34999999999999998</v>
      </c>
      <c r="P711" s="21">
        <f>Q711</f>
        <v>0.34999999999999998</v>
      </c>
      <c r="Q711" s="21">
        <f>R711</f>
        <v>0.34999999999999998</v>
      </c>
      <c r="R711" s="21">
        <v>0.34999999999999998</v>
      </c>
      <c r="S711" s="259"/>
      <c r="T711" s="24" t="e">
        <f>#REF!</f>
        <v>#REF!</v>
      </c>
    </row>
    <row r="712">
      <c r="A712" s="22"/>
      <c r="B712" s="20"/>
      <c r="C712" s="22" t="s">
        <v>4739</v>
      </c>
      <c r="E712" s="24"/>
      <c r="H712" s="22">
        <v>0</v>
      </c>
      <c r="K712" s="20"/>
      <c r="L712" s="20"/>
      <c r="M712" s="20"/>
      <c r="N712" s="20"/>
      <c r="O712" s="20"/>
      <c r="P712" s="21"/>
      <c r="Q712" s="21"/>
      <c r="R712" s="21"/>
      <c r="S712" s="259"/>
      <c r="T712" s="48"/>
      <c r="U712" s="127"/>
    </row>
    <row r="713">
      <c r="A713" s="22"/>
      <c r="B713" s="20" t="s">
        <v>140</v>
      </c>
      <c r="C713" s="22"/>
      <c r="D713" s="24" t="s">
        <v>4740</v>
      </c>
      <c r="E713" s="24" t="s">
        <v>4740</v>
      </c>
      <c r="F713" s="21" t="s">
        <v>38</v>
      </c>
      <c r="G713" s="22">
        <v>5</v>
      </c>
      <c r="H713" s="22"/>
      <c r="K713" s="20"/>
      <c r="L713" s="20"/>
      <c r="M713" s="21">
        <f>N713</f>
        <v>0.55000000000000004</v>
      </c>
      <c r="N713" s="21">
        <f>O713</f>
        <v>0.55000000000000004</v>
      </c>
      <c r="O713" s="21">
        <f>P713</f>
        <v>0.55000000000000004</v>
      </c>
      <c r="P713" s="21">
        <f>Q713</f>
        <v>0.55000000000000004</v>
      </c>
      <c r="Q713" s="21">
        <f>R713</f>
        <v>0.55000000000000004</v>
      </c>
      <c r="R713" s="21">
        <v>0.55000000000000004</v>
      </c>
      <c r="S713" s="259"/>
      <c r="T713" s="48"/>
      <c r="U713" s="127"/>
      <c r="V713" s="91"/>
    </row>
    <row r="714">
      <c r="A714" s="22"/>
      <c r="B714" s="20" t="s">
        <v>4258</v>
      </c>
      <c r="C714" s="21" t="s">
        <v>4741</v>
      </c>
      <c r="D714" s="24"/>
      <c r="E714" s="24"/>
      <c r="H714" s="22"/>
      <c r="K714" s="20"/>
      <c r="L714" s="20"/>
      <c r="M714" s="20"/>
      <c r="N714" s="20"/>
      <c r="O714" s="20"/>
      <c r="P714" s="21"/>
      <c r="Q714" s="21"/>
      <c r="R714" s="21"/>
      <c r="S714" s="259"/>
      <c r="T714" s="48"/>
      <c r="U714" s="127"/>
    </row>
    <row r="715">
      <c r="A715" s="22"/>
      <c r="B715" s="20" t="s">
        <v>4742</v>
      </c>
      <c r="C715" s="21" t="s">
        <v>4743</v>
      </c>
      <c r="D715" s="24"/>
      <c r="E715" s="24"/>
      <c r="H715" s="22"/>
      <c r="K715" s="20"/>
      <c r="L715" s="20"/>
      <c r="M715" s="20"/>
      <c r="N715" s="20"/>
      <c r="O715" s="20"/>
      <c r="P715" s="21"/>
      <c r="Q715" s="21"/>
      <c r="R715" s="21"/>
      <c r="S715" s="259"/>
      <c r="T715" s="48"/>
      <c r="U715" s="127"/>
    </row>
    <row r="716">
      <c r="A716" s="22"/>
      <c r="B716" s="20" t="s">
        <v>4744</v>
      </c>
      <c r="C716" s="21" t="s">
        <v>4745</v>
      </c>
      <c r="D716" s="24"/>
      <c r="E716" s="24"/>
      <c r="H716" s="22"/>
      <c r="K716" s="20"/>
      <c r="L716" s="20"/>
      <c r="M716" s="20"/>
      <c r="N716" s="20"/>
      <c r="O716" s="20"/>
      <c r="P716" s="21"/>
      <c r="Q716" s="21"/>
      <c r="R716" s="21"/>
      <c r="S716" s="259"/>
      <c r="T716" s="48"/>
      <c r="U716" s="127"/>
    </row>
    <row r="717">
      <c r="A717" s="22"/>
      <c r="B717" s="20" t="s">
        <v>4746</v>
      </c>
      <c r="C717" s="21" t="s">
        <v>4747</v>
      </c>
      <c r="D717" s="24"/>
      <c r="E717" s="24"/>
      <c r="H717" s="22"/>
      <c r="K717" s="20"/>
      <c r="L717" s="20"/>
      <c r="M717" s="20"/>
      <c r="N717" s="20"/>
      <c r="O717" s="20"/>
      <c r="P717" s="21"/>
      <c r="Q717" s="21"/>
      <c r="R717" s="21"/>
      <c r="S717" s="259"/>
      <c r="T717" s="48"/>
      <c r="U717" s="127"/>
    </row>
    <row r="718">
      <c r="A718" s="22"/>
      <c r="B718" s="20"/>
      <c r="C718" s="21" t="s">
        <v>4748</v>
      </c>
      <c r="D718" s="24"/>
      <c r="E718" s="24"/>
      <c r="H718" s="22"/>
      <c r="K718" s="20"/>
      <c r="L718" s="20"/>
      <c r="M718" s="20"/>
      <c r="N718" s="20"/>
      <c r="O718" s="20"/>
      <c r="P718" s="21"/>
      <c r="Q718" s="21"/>
      <c r="R718" s="21"/>
      <c r="S718" s="259"/>
      <c r="T718" s="48"/>
      <c r="U718" s="127"/>
    </row>
    <row r="719">
      <c r="A719" s="22"/>
      <c r="B719" s="20" t="s">
        <v>4749</v>
      </c>
      <c r="C719" s="24" t="s">
        <v>4750</v>
      </c>
      <c r="D719" s="24"/>
      <c r="E719" s="24"/>
      <c r="H719" s="22"/>
      <c r="K719" s="20"/>
      <c r="L719" s="20"/>
      <c r="M719" s="20"/>
      <c r="N719" s="20"/>
      <c r="O719" s="20"/>
      <c r="P719" s="21"/>
      <c r="Q719" s="21"/>
      <c r="R719" s="21"/>
      <c r="S719" s="259"/>
      <c r="T719" s="48"/>
      <c r="U719" s="127"/>
    </row>
    <row r="720">
      <c r="A720" s="22"/>
      <c r="B720" s="20" t="s">
        <v>4751</v>
      </c>
      <c r="C720" s="155" t="s">
        <v>4752</v>
      </c>
      <c r="D720" s="24"/>
      <c r="E720" s="24"/>
      <c r="H720" s="22"/>
      <c r="K720" s="20"/>
      <c r="L720" s="20"/>
      <c r="M720" s="20"/>
      <c r="N720" s="20"/>
      <c r="O720" s="20"/>
      <c r="P720" s="21"/>
      <c r="Q720" s="21"/>
      <c r="R720" s="21"/>
      <c r="S720" s="259"/>
      <c r="T720" s="48"/>
      <c r="U720" s="127"/>
    </row>
    <row r="721">
      <c r="A721" s="22"/>
      <c r="B721" s="20" t="s">
        <v>4753</v>
      </c>
      <c r="C721" s="21" t="s">
        <v>4754</v>
      </c>
      <c r="D721" s="24"/>
      <c r="E721" s="24"/>
      <c r="H721" s="22"/>
      <c r="K721" s="20"/>
      <c r="L721" s="20"/>
      <c r="M721" s="20"/>
      <c r="N721" s="20"/>
      <c r="O721" s="20"/>
      <c r="P721" s="21"/>
      <c r="Q721" s="21"/>
      <c r="R721" s="21"/>
      <c r="S721" s="259"/>
      <c r="T721" s="48"/>
      <c r="U721" s="127"/>
    </row>
    <row r="722">
      <c r="A722" s="22"/>
      <c r="B722" s="20"/>
      <c r="C722" s="21" t="s">
        <v>4755</v>
      </c>
      <c r="D722" s="24"/>
      <c r="E722" s="24"/>
      <c r="H722" s="22"/>
      <c r="K722" s="20"/>
      <c r="L722" s="20"/>
      <c r="M722" s="20"/>
      <c r="N722" s="20"/>
      <c r="O722" s="20"/>
      <c r="P722" s="21"/>
      <c r="Q722" s="21"/>
      <c r="R722" s="21"/>
      <c r="S722" s="259"/>
      <c r="T722" s="48"/>
      <c r="U722" s="127"/>
    </row>
    <row r="723">
      <c r="A723" s="22"/>
      <c r="B723" s="20" t="s">
        <v>4756</v>
      </c>
      <c r="C723" s="22" t="s">
        <v>4757</v>
      </c>
      <c r="D723" s="24"/>
      <c r="E723" s="24"/>
      <c r="H723" s="22"/>
      <c r="K723" s="20"/>
      <c r="L723" s="20"/>
      <c r="M723" s="20"/>
      <c r="N723" s="20"/>
      <c r="O723" s="20"/>
      <c r="P723" s="21"/>
      <c r="Q723" s="21"/>
      <c r="R723" s="21"/>
      <c r="S723" s="259"/>
      <c r="T723" s="48"/>
      <c r="U723" s="127"/>
    </row>
    <row r="724">
      <c r="A724" s="22"/>
      <c r="B724" s="20" t="s">
        <v>4758</v>
      </c>
      <c r="C724" s="22" t="s">
        <v>4759</v>
      </c>
      <c r="D724" s="24"/>
      <c r="E724" s="24"/>
      <c r="H724" s="22"/>
      <c r="K724" s="20"/>
      <c r="L724" s="20"/>
      <c r="M724" s="20"/>
      <c r="N724" s="20"/>
      <c r="O724" s="20"/>
      <c r="P724" s="21"/>
      <c r="Q724" s="21"/>
      <c r="R724" s="21"/>
      <c r="S724" s="259"/>
      <c r="T724" s="48"/>
      <c r="U724" s="127"/>
    </row>
    <row r="725">
      <c r="A725" s="22"/>
      <c r="B725" s="20" t="s">
        <v>4760</v>
      </c>
      <c r="C725" s="22" t="s">
        <v>4761</v>
      </c>
      <c r="D725" s="24"/>
      <c r="E725" s="24"/>
      <c r="H725" s="22"/>
      <c r="K725" s="20"/>
      <c r="L725" s="20"/>
      <c r="M725" s="20"/>
      <c r="N725" s="20"/>
      <c r="O725" s="20"/>
      <c r="P725" s="21"/>
      <c r="Q725" s="21"/>
      <c r="R725" s="21"/>
      <c r="S725" s="259"/>
      <c r="T725" s="48"/>
      <c r="U725" s="127"/>
    </row>
    <row r="726">
      <c r="A726" s="22"/>
      <c r="B726" s="20" t="s">
        <v>4762</v>
      </c>
      <c r="C726" s="155" t="s">
        <v>4763</v>
      </c>
      <c r="D726" s="24"/>
      <c r="E726" s="24"/>
      <c r="H726" s="22"/>
      <c r="K726" s="20"/>
      <c r="L726" s="20"/>
      <c r="M726" s="20"/>
      <c r="N726" s="20"/>
      <c r="O726" s="20"/>
      <c r="P726" s="21"/>
      <c r="Q726" s="21"/>
      <c r="R726" s="21"/>
      <c r="S726" s="259"/>
      <c r="T726" s="48"/>
      <c r="U726" s="127"/>
    </row>
    <row r="727">
      <c r="A727" s="22"/>
      <c r="B727" s="20" t="s">
        <v>4764</v>
      </c>
      <c r="C727" s="155" t="s">
        <v>4765</v>
      </c>
      <c r="D727" s="24"/>
      <c r="E727" s="24"/>
      <c r="H727" s="22"/>
      <c r="K727" s="20"/>
      <c r="L727" s="20"/>
      <c r="M727" s="20"/>
      <c r="N727" s="20"/>
      <c r="O727" s="20"/>
      <c r="P727" s="21"/>
      <c r="Q727" s="21"/>
      <c r="R727" s="21"/>
      <c r="S727" s="259"/>
      <c r="T727" s="48"/>
      <c r="U727" s="127"/>
    </row>
    <row r="728">
      <c r="A728" s="22"/>
      <c r="B728" s="20" t="s">
        <v>4766</v>
      </c>
      <c r="C728" s="155" t="s">
        <v>4767</v>
      </c>
      <c r="D728" s="24"/>
      <c r="E728" s="24"/>
      <c r="H728" s="22"/>
      <c r="K728" s="20"/>
      <c r="L728" s="20"/>
      <c r="M728" s="20"/>
      <c r="N728" s="20"/>
      <c r="O728" s="20"/>
      <c r="P728" s="21"/>
      <c r="Q728" s="21"/>
      <c r="R728" s="21"/>
      <c r="S728" s="259"/>
      <c r="T728" s="48"/>
      <c r="U728" s="127"/>
    </row>
    <row r="729">
      <c r="A729" s="22"/>
      <c r="B729" s="20" t="s">
        <v>4768</v>
      </c>
      <c r="C729" s="22" t="s">
        <v>4769</v>
      </c>
      <c r="D729" s="24"/>
      <c r="E729" s="24"/>
      <c r="H729" s="22"/>
      <c r="K729" s="20"/>
      <c r="L729" s="20"/>
      <c r="M729" s="20"/>
      <c r="N729" s="20"/>
      <c r="O729" s="20"/>
      <c r="P729" s="21"/>
      <c r="Q729" s="21"/>
      <c r="R729" s="21"/>
      <c r="S729" s="259"/>
      <c r="T729" s="48"/>
      <c r="U729" s="127"/>
    </row>
    <row r="730">
      <c r="A730" s="22"/>
      <c r="B730" s="20" t="s">
        <v>4770</v>
      </c>
      <c r="C730" s="22" t="s">
        <v>4771</v>
      </c>
      <c r="D730" s="24"/>
      <c r="E730" s="24"/>
      <c r="H730" s="22"/>
      <c r="K730" s="20"/>
      <c r="L730" s="20"/>
      <c r="M730" s="20"/>
      <c r="N730" s="20"/>
      <c r="O730" s="20"/>
      <c r="P730" s="21"/>
      <c r="Q730" s="21"/>
      <c r="R730" s="21"/>
      <c r="S730" s="259"/>
      <c r="T730" s="48"/>
      <c r="U730" s="127"/>
    </row>
    <row r="731">
      <c r="A731" s="22"/>
      <c r="B731" s="20" t="s">
        <v>4772</v>
      </c>
      <c r="C731" s="22" t="s">
        <v>4773</v>
      </c>
      <c r="D731" s="24"/>
      <c r="E731" s="24"/>
      <c r="H731" s="22"/>
      <c r="K731" s="20"/>
      <c r="L731" s="20"/>
      <c r="M731" s="20"/>
      <c r="N731" s="20"/>
      <c r="O731" s="20"/>
      <c r="P731" s="21"/>
      <c r="Q731" s="21"/>
      <c r="R731" s="21"/>
      <c r="S731" s="259"/>
      <c r="T731" s="48"/>
      <c r="U731" s="127"/>
    </row>
    <row r="732">
      <c r="A732" s="22"/>
      <c r="B732" s="20" t="s">
        <v>4774</v>
      </c>
      <c r="C732" s="155" t="s">
        <v>4775</v>
      </c>
      <c r="D732" s="24"/>
      <c r="E732" s="24"/>
      <c r="H732" s="22"/>
      <c r="K732" s="20"/>
      <c r="L732" s="20"/>
      <c r="M732" s="20"/>
      <c r="N732" s="20"/>
      <c r="O732" s="20"/>
      <c r="P732" s="21"/>
      <c r="Q732" s="21"/>
      <c r="R732" s="21"/>
      <c r="S732" s="259"/>
      <c r="T732" s="48"/>
      <c r="U732" s="127"/>
    </row>
    <row r="733">
      <c r="A733" s="22"/>
      <c r="B733" s="20" t="s">
        <v>4776</v>
      </c>
      <c r="C733" s="155" t="s">
        <v>4777</v>
      </c>
      <c r="D733" s="24"/>
      <c r="E733" s="24"/>
      <c r="H733" s="22"/>
      <c r="K733" s="20"/>
      <c r="L733" s="20"/>
      <c r="M733" s="20"/>
      <c r="N733" s="20"/>
      <c r="O733" s="20"/>
      <c r="P733" s="21"/>
      <c r="Q733" s="21"/>
      <c r="R733" s="21"/>
      <c r="S733" s="259"/>
      <c r="T733" s="48"/>
      <c r="U733" s="127"/>
    </row>
    <row r="734">
      <c r="A734" s="22"/>
      <c r="B734" s="20" t="s">
        <v>4778</v>
      </c>
      <c r="C734" s="20" t="s">
        <v>4779</v>
      </c>
      <c r="D734" s="24"/>
      <c r="E734" s="24"/>
      <c r="H734" s="22"/>
      <c r="K734" s="20"/>
      <c r="L734" s="20"/>
      <c r="M734" s="20"/>
      <c r="N734" s="20"/>
      <c r="O734" s="20"/>
      <c r="P734" s="21"/>
      <c r="Q734" s="21"/>
      <c r="R734" s="21"/>
      <c r="S734" s="259"/>
      <c r="T734" s="48"/>
      <c r="U734" s="127"/>
    </row>
    <row r="735">
      <c r="A735" s="22"/>
      <c r="B735" s="20" t="s">
        <v>4780</v>
      </c>
      <c r="C735" s="22" t="s">
        <v>4781</v>
      </c>
      <c r="D735" s="24"/>
      <c r="E735" s="24"/>
      <c r="H735" s="22"/>
      <c r="K735" s="20"/>
      <c r="L735" s="20"/>
      <c r="M735" s="20"/>
      <c r="N735" s="20"/>
      <c r="O735" s="20"/>
      <c r="P735" s="21"/>
      <c r="Q735" s="21"/>
      <c r="R735" s="21"/>
      <c r="S735" s="259"/>
      <c r="T735" s="48"/>
      <c r="U735" s="127"/>
    </row>
    <row r="736">
      <c r="A736" s="22"/>
      <c r="B736" s="20" t="s">
        <v>4782</v>
      </c>
      <c r="C736" s="155" t="s">
        <v>4783</v>
      </c>
      <c r="D736" s="24"/>
      <c r="E736" s="24"/>
      <c r="H736" s="22"/>
      <c r="K736" s="20"/>
      <c r="L736" s="20"/>
      <c r="M736" s="20"/>
      <c r="N736" s="20"/>
      <c r="O736" s="20"/>
      <c r="P736" s="21"/>
      <c r="Q736" s="21"/>
      <c r="R736" s="21"/>
      <c r="S736" s="259"/>
      <c r="T736" s="48"/>
      <c r="U736" s="127"/>
    </row>
    <row r="737">
      <c r="A737" s="22"/>
      <c r="B737" s="20"/>
      <c r="C737" s="22"/>
      <c r="D737" s="24"/>
      <c r="E737" s="24"/>
      <c r="H737" s="22"/>
      <c r="K737" s="20"/>
      <c r="L737" s="20"/>
      <c r="M737" s="20"/>
      <c r="N737" s="20"/>
      <c r="O737" s="20"/>
      <c r="P737" s="21"/>
      <c r="Q737" s="21"/>
      <c r="R737" s="21"/>
      <c r="S737" s="259"/>
      <c r="T737" s="48"/>
      <c r="U737" s="127"/>
    </row>
    <row r="738" s="80" customFormat="1">
      <c r="A738" s="81"/>
      <c r="C738" s="81"/>
      <c r="D738" s="38" t="s">
        <v>4784</v>
      </c>
      <c r="E738" s="38"/>
      <c r="F738" s="48" t="s">
        <v>38</v>
      </c>
      <c r="G738" s="81">
        <v>5</v>
      </c>
      <c r="H738" s="81"/>
      <c r="I738" s="48"/>
      <c r="M738" s="48">
        <f t="shared" ref="M738:Q738" si="798">M711+M713</f>
        <v>0.90000000000000002</v>
      </c>
      <c r="N738" s="48">
        <f t="shared" si="798"/>
        <v>0.90000000000000002</v>
      </c>
      <c r="O738" s="48">
        <f t="shared" si="798"/>
        <v>0.90000000000000002</v>
      </c>
      <c r="P738" s="48">
        <f t="shared" si="798"/>
        <v>0.90000000000000002</v>
      </c>
      <c r="Q738" s="48">
        <f t="shared" si="798"/>
        <v>0.90000000000000002</v>
      </c>
      <c r="R738" s="48">
        <f>R711+R713</f>
        <v>0.90000000000000002</v>
      </c>
      <c r="S738" s="259"/>
      <c r="T738" s="48"/>
      <c r="U738" s="127"/>
    </row>
    <row r="739" s="80" customFormat="1" ht="12" customHeight="1">
      <c r="A739" s="81"/>
      <c r="C739" s="81"/>
      <c r="D739" s="38"/>
      <c r="E739" s="38"/>
      <c r="F739" s="48"/>
      <c r="G739" s="81"/>
      <c r="H739" s="81"/>
      <c r="I739" s="48"/>
      <c r="M739" s="48"/>
      <c r="N739" s="48"/>
      <c r="O739" s="48"/>
      <c r="P739" s="48"/>
      <c r="Q739" s="48"/>
      <c r="R739" s="48"/>
      <c r="S739" s="259"/>
      <c r="T739" s="48"/>
      <c r="U739" s="127"/>
    </row>
    <row r="740">
      <c r="A740" s="22">
        <v>3</v>
      </c>
      <c r="B740" s="20"/>
      <c r="D740" s="80" t="s">
        <v>4785</v>
      </c>
      <c r="F740" s="20"/>
      <c r="G740" s="22"/>
      <c r="I740" s="20"/>
      <c r="K740" s="20"/>
      <c r="L740" s="24"/>
      <c r="M740" s="20"/>
      <c r="N740" s="20"/>
      <c r="O740" s="20"/>
      <c r="P740" s="20"/>
      <c r="Q740" s="20"/>
      <c r="R740" s="21"/>
      <c r="S740" s="125"/>
      <c r="T740" s="23"/>
      <c r="U740" s="20"/>
      <c r="V740" s="210"/>
      <c r="Y740" s="91"/>
    </row>
    <row r="741" s="116" customFormat="1" hidden="1">
      <c r="A741" s="117"/>
      <c r="B741" s="116" t="s">
        <v>140</v>
      </c>
      <c r="C741" s="119"/>
      <c r="D741" s="116" t="s">
        <v>5953</v>
      </c>
      <c r="E741" s="116" t="s">
        <v>5953</v>
      </c>
      <c r="F741" s="120" t="s">
        <v>38</v>
      </c>
      <c r="G741" s="117">
        <v>5</v>
      </c>
      <c r="H741" s="119"/>
      <c r="I741" s="119"/>
      <c r="J741" s="119"/>
      <c r="K741" s="119"/>
      <c r="L741" s="119"/>
      <c r="M741" s="119">
        <f>N741</f>
        <v>0</v>
      </c>
      <c r="N741" s="119">
        <f>O741</f>
        <v>0</v>
      </c>
      <c r="O741" s="119">
        <f>P741</f>
        <v>0</v>
      </c>
      <c r="P741" s="119">
        <f>Q741</f>
        <v>0</v>
      </c>
      <c r="Q741" s="119">
        <f>R741</f>
        <v>0</v>
      </c>
      <c r="R741" s="119"/>
      <c r="S741" s="259"/>
      <c r="T741" s="259"/>
      <c r="U741" s="118"/>
    </row>
    <row r="742" s="116" customFormat="1" hidden="1">
      <c r="A742" s="117"/>
      <c r="B742" s="118" t="s">
        <v>3541</v>
      </c>
      <c r="C742" s="118" t="s">
        <v>4792</v>
      </c>
      <c r="F742" s="120"/>
      <c r="G742" s="117"/>
      <c r="H742" s="119"/>
      <c r="R742" s="119"/>
      <c r="S742" s="259"/>
      <c r="T742" s="259"/>
      <c r="U742" s="118"/>
    </row>
    <row r="743" s="116" customFormat="1" hidden="1">
      <c r="A743" s="117"/>
      <c r="B743" s="118" t="s">
        <v>4793</v>
      </c>
      <c r="C743" s="118"/>
      <c r="F743" s="120"/>
      <c r="G743" s="117"/>
      <c r="H743" s="119"/>
      <c r="R743" s="119"/>
      <c r="S743" s="259"/>
      <c r="T743" s="259"/>
    </row>
    <row r="744" s="116" customFormat="1" hidden="1">
      <c r="A744" s="117"/>
      <c r="B744" s="116" t="s">
        <v>140</v>
      </c>
      <c r="C744" s="119"/>
      <c r="D744" s="116" t="s">
        <v>5954</v>
      </c>
      <c r="E744" s="116" t="s">
        <v>5954</v>
      </c>
      <c r="F744" s="120" t="s">
        <v>38</v>
      </c>
      <c r="G744" s="117">
        <v>5</v>
      </c>
      <c r="H744" s="119"/>
      <c r="I744" s="119"/>
      <c r="J744" s="119"/>
      <c r="K744" s="119"/>
      <c r="L744" s="119"/>
      <c r="M744" s="119">
        <f>N744</f>
        <v>0</v>
      </c>
      <c r="N744" s="119">
        <f>O744</f>
        <v>0</v>
      </c>
      <c r="O744" s="119">
        <f>P744</f>
        <v>0</v>
      </c>
      <c r="P744" s="119">
        <f>Q744</f>
        <v>0</v>
      </c>
      <c r="Q744" s="119">
        <f>R744</f>
        <v>0</v>
      </c>
      <c r="R744" s="119"/>
      <c r="S744" s="259"/>
      <c r="T744" s="259"/>
      <c r="U744" s="118"/>
    </row>
    <row r="745" s="116" customFormat="1" hidden="1">
      <c r="A745" s="117"/>
      <c r="B745" s="118" t="s">
        <v>170</v>
      </c>
      <c r="C745" s="118" t="s">
        <v>3381</v>
      </c>
      <c r="F745" s="120"/>
      <c r="G745" s="117"/>
      <c r="H745" s="119"/>
      <c r="R745" s="119"/>
      <c r="S745" s="259"/>
      <c r="T745" s="259"/>
      <c r="U745" s="125"/>
    </row>
    <row r="746" s="116" customFormat="1" hidden="1">
      <c r="A746" s="117"/>
      <c r="B746" s="118" t="s">
        <v>1071</v>
      </c>
      <c r="C746" s="118" t="s">
        <v>3461</v>
      </c>
      <c r="F746" s="120"/>
      <c r="G746" s="117"/>
      <c r="H746" s="119"/>
      <c r="R746" s="119"/>
      <c r="S746" s="259"/>
      <c r="T746" s="259"/>
      <c r="U746" s="125"/>
    </row>
    <row r="747" s="116" customFormat="1" hidden="1">
      <c r="A747" s="117"/>
      <c r="B747" s="118" t="e">
        <v>#REF!</v>
      </c>
      <c r="C747" s="118" t="e">
        <v>#REF!</v>
      </c>
      <c r="F747" s="120"/>
      <c r="G747" s="117"/>
      <c r="H747" s="119"/>
      <c r="R747" s="119"/>
      <c r="S747" s="259"/>
      <c r="T747" s="259"/>
      <c r="U747" s="125"/>
      <c r="V747" s="125"/>
    </row>
    <row r="748" s="116" customFormat="1" hidden="1">
      <c r="A748" s="117"/>
      <c r="B748" s="118" t="s">
        <v>5955</v>
      </c>
      <c r="C748" s="118"/>
      <c r="F748" s="120"/>
      <c r="G748" s="117"/>
      <c r="H748" s="119"/>
      <c r="R748" s="119"/>
      <c r="S748" s="259"/>
      <c r="T748" s="259"/>
      <c r="U748" s="125"/>
      <c r="V748" s="125"/>
    </row>
    <row r="749" s="116" customFormat="1" hidden="1">
      <c r="A749" s="117"/>
      <c r="B749" s="118" t="s">
        <v>5956</v>
      </c>
      <c r="C749" s="119" t="s">
        <v>5957</v>
      </c>
      <c r="F749" s="120"/>
      <c r="G749" s="117"/>
      <c r="H749" s="119"/>
      <c r="L749" s="118"/>
      <c r="R749" s="119"/>
      <c r="S749" s="259"/>
      <c r="T749" s="259"/>
      <c r="U749" s="125"/>
    </row>
    <row r="750" s="116" customFormat="1" hidden="1">
      <c r="A750" s="117"/>
      <c r="B750" s="118" t="s">
        <v>3541</v>
      </c>
      <c r="C750" s="118" t="s">
        <v>4792</v>
      </c>
      <c r="F750" s="120"/>
      <c r="G750" s="117"/>
      <c r="H750" s="119"/>
      <c r="L750" s="118"/>
      <c r="R750" s="119"/>
      <c r="S750" s="259"/>
      <c r="T750" s="259"/>
      <c r="U750" s="125"/>
    </row>
    <row r="751" s="116" customFormat="1" hidden="1">
      <c r="A751" s="117"/>
      <c r="B751" s="118" t="s">
        <v>4793</v>
      </c>
      <c r="C751" s="118"/>
      <c r="F751" s="120"/>
      <c r="G751" s="117"/>
      <c r="H751" s="119"/>
      <c r="L751" s="118"/>
      <c r="R751" s="119"/>
      <c r="S751" s="259"/>
      <c r="T751" s="259"/>
      <c r="U751" s="125"/>
    </row>
    <row r="752" s="116" customFormat="1" hidden="1">
      <c r="A752" s="117"/>
      <c r="B752" s="116" t="s">
        <v>140</v>
      </c>
      <c r="C752" s="119"/>
      <c r="D752" s="116" t="s">
        <v>5958</v>
      </c>
      <c r="E752" s="116" t="s">
        <v>5958</v>
      </c>
      <c r="F752" s="120" t="s">
        <v>38</v>
      </c>
      <c r="G752" s="117">
        <v>5</v>
      </c>
      <c r="H752" s="119"/>
      <c r="I752" s="119"/>
      <c r="J752" s="119"/>
      <c r="K752" s="119"/>
      <c r="L752" s="119"/>
      <c r="M752" s="119">
        <f>N752</f>
        <v>0</v>
      </c>
      <c r="N752" s="119">
        <f>O752</f>
        <v>0</v>
      </c>
      <c r="O752" s="119">
        <f>P752</f>
        <v>0</v>
      </c>
      <c r="P752" s="119">
        <f>Q752</f>
        <v>0</v>
      </c>
      <c r="Q752" s="119">
        <f>R752</f>
        <v>0</v>
      </c>
      <c r="R752" s="119"/>
      <c r="S752" s="259"/>
      <c r="T752" s="259"/>
      <c r="U752" s="125"/>
    </row>
    <row r="753" s="116" customFormat="1" hidden="1">
      <c r="A753" s="117"/>
      <c r="B753" s="116" t="s">
        <v>170</v>
      </c>
      <c r="C753" s="118" t="s">
        <v>3381</v>
      </c>
      <c r="F753" s="120"/>
      <c r="G753" s="117"/>
      <c r="H753" s="119"/>
      <c r="R753" s="119"/>
      <c r="S753" s="121"/>
      <c r="T753" s="121"/>
      <c r="U753" s="125"/>
    </row>
    <row r="754" s="116" customFormat="1" hidden="1">
      <c r="A754" s="117"/>
      <c r="B754" s="116" t="s">
        <v>1922</v>
      </c>
      <c r="C754" s="116" t="s">
        <v>3380</v>
      </c>
      <c r="F754" s="120"/>
      <c r="G754" s="117"/>
      <c r="H754" s="119"/>
      <c r="L754" s="118"/>
      <c r="R754" s="119"/>
      <c r="S754" s="259"/>
      <c r="T754" s="259"/>
      <c r="U754" s="125"/>
    </row>
    <row r="755" s="116" customFormat="1" hidden="1">
      <c r="A755" s="117"/>
      <c r="B755" s="116" t="s">
        <v>3422</v>
      </c>
      <c r="C755" s="116" t="s">
        <v>3423</v>
      </c>
      <c r="F755" s="120"/>
      <c r="G755" s="117"/>
      <c r="H755" s="119"/>
      <c r="L755" s="118"/>
      <c r="R755" s="119"/>
      <c r="S755" s="259"/>
      <c r="T755" s="259"/>
      <c r="U755" s="125"/>
    </row>
    <row r="756" s="116" customFormat="1" hidden="1">
      <c r="A756" s="117"/>
      <c r="B756" s="116" t="s">
        <v>5959</v>
      </c>
      <c r="C756" s="117" t="s">
        <v>5960</v>
      </c>
      <c r="F756" s="120"/>
      <c r="G756" s="117"/>
      <c r="H756" s="119"/>
      <c r="L756" s="118"/>
      <c r="R756" s="119"/>
      <c r="S756" s="259"/>
      <c r="T756" s="259"/>
      <c r="U756" s="125"/>
    </row>
    <row r="757" s="116" customFormat="1" hidden="1">
      <c r="A757" s="117"/>
      <c r="B757" s="116" t="s">
        <v>5961</v>
      </c>
      <c r="C757" s="117" t="s">
        <v>5962</v>
      </c>
      <c r="F757" s="120"/>
      <c r="G757" s="117"/>
      <c r="H757" s="119"/>
      <c r="L757" s="118"/>
      <c r="R757" s="119"/>
      <c r="S757" s="259"/>
      <c r="T757" s="259"/>
      <c r="U757" s="125"/>
    </row>
    <row r="758" s="116" customFormat="1" hidden="1">
      <c r="A758" s="117"/>
      <c r="B758" s="116" t="s">
        <v>5963</v>
      </c>
      <c r="C758" s="117" t="s">
        <v>5964</v>
      </c>
      <c r="F758" s="120"/>
      <c r="G758" s="117"/>
      <c r="H758" s="119"/>
      <c r="L758" s="118"/>
      <c r="R758" s="119"/>
      <c r="S758" s="259"/>
      <c r="T758" s="259"/>
      <c r="U758" s="125"/>
    </row>
    <row r="759" s="116" customFormat="1" hidden="1">
      <c r="A759" s="117"/>
      <c r="B759" s="116" t="s">
        <v>3541</v>
      </c>
      <c r="C759" s="118" t="s">
        <v>4792</v>
      </c>
      <c r="F759" s="120"/>
      <c r="G759" s="117"/>
      <c r="H759" s="119"/>
      <c r="L759" s="118"/>
      <c r="R759" s="119"/>
      <c r="S759" s="259"/>
      <c r="T759" s="259"/>
      <c r="U759" s="125"/>
    </row>
    <row r="760" s="116" customFormat="1" hidden="1">
      <c r="A760" s="117"/>
      <c r="B760" s="116" t="s">
        <v>4793</v>
      </c>
      <c r="C760" s="118"/>
      <c r="F760" s="120"/>
      <c r="G760" s="117"/>
      <c r="H760" s="119"/>
      <c r="L760" s="118"/>
      <c r="R760" s="119"/>
      <c r="S760" s="259"/>
      <c r="T760" s="259"/>
      <c r="U760" s="125"/>
    </row>
    <row r="761" s="116" customFormat="1" hidden="1">
      <c r="A761" s="117"/>
      <c r="B761" s="116" t="s">
        <v>140</v>
      </c>
      <c r="C761" s="119"/>
      <c r="D761" s="116" t="s">
        <v>5965</v>
      </c>
      <c r="E761" s="116" t="s">
        <v>5965</v>
      </c>
      <c r="F761" s="120" t="s">
        <v>38</v>
      </c>
      <c r="G761" s="117">
        <v>5</v>
      </c>
      <c r="H761" s="119"/>
      <c r="I761" s="119"/>
      <c r="J761" s="119"/>
      <c r="K761" s="119"/>
      <c r="L761" s="119"/>
      <c r="M761" s="119">
        <f>N761</f>
        <v>0</v>
      </c>
      <c r="N761" s="119">
        <f>O761</f>
        <v>0</v>
      </c>
      <c r="O761" s="119">
        <f>P761</f>
        <v>0</v>
      </c>
      <c r="P761" s="119">
        <f>Q761</f>
        <v>0</v>
      </c>
      <c r="Q761" s="119">
        <f>R761</f>
        <v>0</v>
      </c>
      <c r="R761" s="119"/>
      <c r="S761" s="259"/>
      <c r="T761" s="259"/>
      <c r="U761" s="125"/>
    </row>
    <row r="762" s="116" customFormat="1" hidden="1">
      <c r="A762" s="117"/>
      <c r="B762" s="116" t="s">
        <v>170</v>
      </c>
      <c r="C762" s="116" t="s">
        <v>3381</v>
      </c>
      <c r="F762" s="120"/>
      <c r="G762" s="117"/>
      <c r="H762" s="119"/>
      <c r="L762" s="118"/>
      <c r="R762" s="119"/>
      <c r="S762" s="259"/>
      <c r="T762" s="259"/>
      <c r="U762" s="125"/>
    </row>
    <row r="763" s="116" customFormat="1" hidden="1">
      <c r="A763" s="117"/>
      <c r="B763" s="116" t="s">
        <v>1922</v>
      </c>
      <c r="C763" s="118" t="s">
        <v>3380</v>
      </c>
      <c r="F763" s="120"/>
      <c r="G763" s="117"/>
      <c r="H763" s="119"/>
      <c r="L763" s="118"/>
      <c r="R763" s="119"/>
      <c r="S763" s="259"/>
      <c r="T763" s="259"/>
      <c r="U763" s="125"/>
    </row>
    <row r="764" s="116" customFormat="1" hidden="1">
      <c r="A764" s="117"/>
      <c r="B764" s="116" t="s">
        <v>3541</v>
      </c>
      <c r="F764" s="120"/>
      <c r="G764" s="117"/>
      <c r="H764" s="119"/>
      <c r="L764" s="118"/>
      <c r="R764" s="119"/>
      <c r="S764" s="259"/>
      <c r="T764" s="259"/>
      <c r="U764" s="125"/>
    </row>
    <row r="765" s="116" customFormat="1" hidden="1">
      <c r="A765" s="117"/>
      <c r="B765" s="116" t="s">
        <v>4795</v>
      </c>
      <c r="F765" s="120"/>
      <c r="G765" s="117"/>
      <c r="H765" s="119"/>
      <c r="L765" s="118"/>
      <c r="R765" s="119"/>
      <c r="S765" s="259"/>
      <c r="T765" s="259"/>
      <c r="U765" s="125"/>
    </row>
    <row r="766" s="116" customFormat="1" hidden="1">
      <c r="A766" s="117"/>
      <c r="B766" s="116" t="s">
        <v>3549</v>
      </c>
      <c r="C766" s="116" t="s">
        <v>3550</v>
      </c>
      <c r="F766" s="120"/>
      <c r="G766" s="117"/>
      <c r="H766" s="119"/>
      <c r="L766" s="118"/>
      <c r="R766" s="119"/>
      <c r="S766" s="259"/>
      <c r="T766" s="259"/>
      <c r="U766" s="125"/>
    </row>
    <row r="767">
      <c r="A767" s="22"/>
      <c r="B767" s="20" t="s">
        <v>140</v>
      </c>
      <c r="C767" s="20"/>
      <c r="D767" s="20" t="s">
        <v>4786</v>
      </c>
      <c r="E767" s="20" t="s">
        <v>4786</v>
      </c>
      <c r="F767" s="98" t="s">
        <v>38</v>
      </c>
      <c r="G767" s="22">
        <v>5</v>
      </c>
      <c r="J767" s="21"/>
      <c r="K767" s="21"/>
      <c r="L767" s="21"/>
      <c r="M767" s="21">
        <f>N767</f>
        <v>0.059999999999999998</v>
      </c>
      <c r="N767" s="21">
        <f>O767</f>
        <v>0.059999999999999998</v>
      </c>
      <c r="O767" s="21">
        <f>P767</f>
        <v>0.059999999999999998</v>
      </c>
      <c r="P767" s="21">
        <f>Q767</f>
        <v>0.059999999999999998</v>
      </c>
      <c r="Q767" s="21">
        <f>R767</f>
        <v>0.059999999999999998</v>
      </c>
      <c r="R767" s="21">
        <v>0.059999999999999998</v>
      </c>
      <c r="S767" s="259"/>
      <c r="T767" s="48"/>
      <c r="U767" s="23"/>
    </row>
    <row r="768">
      <c r="A768" s="22"/>
      <c r="B768" s="20" t="s">
        <v>4787</v>
      </c>
      <c r="C768" s="20" t="s">
        <v>4788</v>
      </c>
      <c r="F768" s="98"/>
      <c r="G768" s="22"/>
      <c r="I768" s="20"/>
      <c r="K768" s="20"/>
      <c r="L768" s="24"/>
      <c r="M768" s="20"/>
      <c r="N768" s="20"/>
      <c r="O768" s="20"/>
      <c r="P768" s="20"/>
      <c r="Q768" s="20"/>
      <c r="R768" s="21"/>
      <c r="S768" s="259"/>
      <c r="T768" s="48"/>
      <c r="U768" s="23"/>
    </row>
    <row r="769">
      <c r="A769" s="22"/>
      <c r="B769" s="20" t="s">
        <v>4789</v>
      </c>
      <c r="C769" s="21" t="s">
        <v>4790</v>
      </c>
      <c r="F769" s="98"/>
      <c r="G769" s="22"/>
      <c r="I769" s="20"/>
      <c r="K769" s="20"/>
      <c r="L769" s="24"/>
      <c r="M769" s="20"/>
      <c r="N769" s="20"/>
      <c r="O769" s="20"/>
      <c r="P769" s="20"/>
      <c r="Q769" s="20"/>
      <c r="R769" s="21"/>
      <c r="S769" s="259"/>
      <c r="T769" s="48"/>
      <c r="U769" s="23"/>
    </row>
    <row r="770">
      <c r="A770" s="22"/>
      <c r="B770" s="20" t="s">
        <v>530</v>
      </c>
      <c r="C770" s="24" t="s">
        <v>4791</v>
      </c>
      <c r="F770" s="98"/>
      <c r="G770" s="22"/>
      <c r="I770" s="20"/>
      <c r="K770" s="20"/>
      <c r="L770" s="24"/>
      <c r="M770" s="20"/>
      <c r="N770" s="20"/>
      <c r="O770" s="20"/>
      <c r="P770" s="20"/>
      <c r="Q770" s="20"/>
      <c r="R770" s="21"/>
      <c r="S770" s="259"/>
      <c r="T770" s="48"/>
      <c r="U770" s="23"/>
    </row>
    <row r="771">
      <c r="A771" s="22"/>
      <c r="B771" s="20" t="s">
        <v>3541</v>
      </c>
      <c r="C771" s="24" t="s">
        <v>4792</v>
      </c>
      <c r="F771" s="98"/>
      <c r="G771" s="22"/>
      <c r="I771" s="20"/>
      <c r="K771" s="20"/>
      <c r="L771" s="24"/>
      <c r="M771" s="20"/>
      <c r="N771" s="20"/>
      <c r="O771" s="20"/>
      <c r="P771" s="20"/>
      <c r="Q771" s="20"/>
      <c r="R771" s="21"/>
      <c r="S771" s="259"/>
      <c r="T771" s="48"/>
      <c r="U771" s="23"/>
    </row>
    <row r="772">
      <c r="A772" s="22"/>
      <c r="B772" s="20" t="s">
        <v>4793</v>
      </c>
      <c r="C772" s="24"/>
      <c r="F772" s="98"/>
      <c r="G772" s="22"/>
      <c r="I772" s="20"/>
      <c r="K772" s="20"/>
      <c r="L772" s="24"/>
      <c r="M772" s="20"/>
      <c r="N772" s="20"/>
      <c r="O772" s="20"/>
      <c r="P772" s="20"/>
      <c r="Q772" s="20"/>
      <c r="R772" s="21"/>
      <c r="S772" s="259"/>
      <c r="T772" s="48"/>
      <c r="U772" s="23"/>
    </row>
    <row r="773">
      <c r="A773" s="22"/>
      <c r="B773" s="20" t="s">
        <v>140</v>
      </c>
      <c r="D773" s="20" t="s">
        <v>4794</v>
      </c>
      <c r="E773" s="20" t="s">
        <v>4794</v>
      </c>
      <c r="F773" s="98" t="s">
        <v>38</v>
      </c>
      <c r="G773" s="22">
        <v>5</v>
      </c>
      <c r="J773" s="21"/>
      <c r="K773" s="21"/>
      <c r="L773" s="21"/>
      <c r="M773" s="21">
        <f>N773</f>
        <v>0.029999999999999999</v>
      </c>
      <c r="N773" s="21">
        <f>O773</f>
        <v>0.029999999999999999</v>
      </c>
      <c r="O773" s="21">
        <f>P773</f>
        <v>0.029999999999999999</v>
      </c>
      <c r="P773" s="21">
        <f>Q773</f>
        <v>0.029999999999999999</v>
      </c>
      <c r="Q773" s="21">
        <f>R773</f>
        <v>0.029999999999999999</v>
      </c>
      <c r="R773" s="21">
        <v>0.029999999999999999</v>
      </c>
      <c r="S773" s="259"/>
      <c r="T773" s="48"/>
      <c r="U773" s="23"/>
    </row>
    <row r="774">
      <c r="A774" s="22"/>
      <c r="B774" s="24" t="s">
        <v>3541</v>
      </c>
      <c r="C774" s="24"/>
      <c r="F774" s="98"/>
      <c r="G774" s="22"/>
      <c r="I774" s="20"/>
      <c r="K774" s="20"/>
      <c r="L774" s="20"/>
      <c r="M774" s="20"/>
      <c r="N774" s="20"/>
      <c r="O774" s="20"/>
      <c r="P774" s="20"/>
      <c r="Q774" s="20"/>
      <c r="R774" s="21"/>
      <c r="U774" s="23"/>
      <c r="V774" s="24"/>
    </row>
    <row r="775">
      <c r="A775" s="22"/>
      <c r="B775" s="24" t="s">
        <v>4795</v>
      </c>
      <c r="C775" s="24"/>
      <c r="F775" s="98"/>
      <c r="G775" s="22"/>
      <c r="I775" s="20"/>
      <c r="K775" s="20"/>
      <c r="L775" s="20"/>
      <c r="M775" s="20"/>
      <c r="N775" s="20"/>
      <c r="O775" s="20"/>
      <c r="P775" s="20"/>
      <c r="Q775" s="20"/>
      <c r="R775" s="21"/>
      <c r="U775" s="23"/>
      <c r="V775" s="24"/>
    </row>
    <row r="776">
      <c r="A776" s="22"/>
      <c r="B776" s="24" t="s">
        <v>3422</v>
      </c>
      <c r="C776" s="21" t="s">
        <v>3423</v>
      </c>
      <c r="F776" s="98"/>
      <c r="G776" s="22"/>
      <c r="I776" s="20"/>
      <c r="K776" s="20"/>
      <c r="L776" s="20"/>
      <c r="M776" s="20"/>
      <c r="N776" s="20"/>
      <c r="O776" s="20"/>
      <c r="P776" s="20"/>
      <c r="Q776" s="20"/>
      <c r="R776" s="21"/>
      <c r="U776" s="23"/>
      <c r="V776" s="24"/>
    </row>
    <row r="777">
      <c r="A777" s="22"/>
      <c r="B777" s="24" t="s">
        <v>4796</v>
      </c>
      <c r="C777" s="24"/>
      <c r="F777" s="98"/>
      <c r="G777" s="22"/>
      <c r="I777" s="20"/>
      <c r="K777" s="20"/>
      <c r="L777" s="20"/>
      <c r="M777" s="20"/>
      <c r="N777" s="20"/>
      <c r="O777" s="20"/>
      <c r="P777" s="20"/>
      <c r="Q777" s="20"/>
      <c r="R777" s="21"/>
      <c r="U777" s="23"/>
      <c r="V777" s="24"/>
    </row>
    <row r="778">
      <c r="A778" s="22"/>
      <c r="B778" s="20" t="s">
        <v>3541</v>
      </c>
      <c r="C778" s="24" t="s">
        <v>4792</v>
      </c>
      <c r="F778" s="98"/>
      <c r="G778" s="22"/>
      <c r="I778" s="20"/>
      <c r="K778" s="20"/>
      <c r="L778" s="20"/>
      <c r="M778" s="20"/>
      <c r="N778" s="20"/>
      <c r="O778" s="20"/>
      <c r="P778" s="20"/>
      <c r="Q778" s="20"/>
      <c r="R778" s="21"/>
      <c r="U778" s="23"/>
      <c r="V778" s="24"/>
    </row>
    <row r="779">
      <c r="A779" s="22"/>
      <c r="B779" s="20" t="s">
        <v>4793</v>
      </c>
      <c r="C779" s="24"/>
      <c r="F779" s="98"/>
      <c r="G779" s="22"/>
      <c r="I779" s="20"/>
      <c r="K779" s="20"/>
      <c r="L779" s="20"/>
      <c r="M779" s="20"/>
      <c r="N779" s="20"/>
      <c r="O779" s="20"/>
      <c r="P779" s="20"/>
      <c r="Q779" s="20"/>
      <c r="R779" s="21"/>
      <c r="U779" s="23"/>
      <c r="V779" s="24"/>
    </row>
    <row r="780">
      <c r="A780" s="22"/>
      <c r="B780" s="20" t="s">
        <v>140</v>
      </c>
      <c r="D780" s="20" t="s">
        <v>4797</v>
      </c>
      <c r="E780" s="20" t="s">
        <v>4797</v>
      </c>
      <c r="F780" s="98" t="s">
        <v>38</v>
      </c>
      <c r="G780" s="98">
        <v>5</v>
      </c>
      <c r="J780" s="21"/>
      <c r="K780" s="21"/>
      <c r="L780" s="21"/>
      <c r="M780" s="21">
        <f>N780</f>
        <v>0.26000000000000001</v>
      </c>
      <c r="N780" s="21">
        <f>O780</f>
        <v>0.26000000000000001</v>
      </c>
      <c r="O780" s="21">
        <f>P780</f>
        <v>0.26000000000000001</v>
      </c>
      <c r="P780" s="21">
        <f>Q780</f>
        <v>0.26000000000000001</v>
      </c>
      <c r="Q780" s="21">
        <f>R780</f>
        <v>0.26000000000000001</v>
      </c>
      <c r="R780" s="21">
        <v>0.26000000000000001</v>
      </c>
      <c r="S780" s="259"/>
      <c r="T780" s="48"/>
      <c r="U780" s="23"/>
      <c r="V780" s="24"/>
    </row>
    <row r="781">
      <c r="A781" s="22"/>
      <c r="B781" s="20" t="s">
        <v>3571</v>
      </c>
      <c r="C781" s="20" t="s">
        <v>3572</v>
      </c>
      <c r="F781" s="98"/>
      <c r="G781" s="22"/>
      <c r="J781" s="21"/>
      <c r="K781" s="23"/>
      <c r="L781" s="24"/>
      <c r="M781" s="20"/>
      <c r="N781" s="20"/>
      <c r="O781" s="20"/>
      <c r="P781" s="20"/>
      <c r="Q781" s="20"/>
      <c r="R781" s="20"/>
      <c r="S781" s="116"/>
      <c r="T781" s="20"/>
      <c r="U781" s="20"/>
    </row>
    <row r="782">
      <c r="A782" s="22"/>
      <c r="B782" s="20" t="s">
        <v>170</v>
      </c>
      <c r="C782" s="20" t="s">
        <v>3381</v>
      </c>
      <c r="F782" s="98"/>
      <c r="G782" s="22"/>
      <c r="J782" s="21"/>
      <c r="K782" s="23"/>
      <c r="L782" s="24"/>
      <c r="M782" s="20"/>
      <c r="N782" s="20"/>
      <c r="O782" s="20"/>
      <c r="P782" s="20"/>
      <c r="Q782" s="20"/>
      <c r="R782" s="20"/>
      <c r="S782" s="116"/>
      <c r="T782" s="20"/>
      <c r="U782" s="20"/>
    </row>
    <row r="783">
      <c r="A783" s="22"/>
      <c r="B783" s="20" t="s">
        <v>3549</v>
      </c>
      <c r="C783" s="20" t="s">
        <v>3550</v>
      </c>
      <c r="F783" s="98"/>
      <c r="G783" s="22"/>
      <c r="J783" s="21"/>
      <c r="K783" s="23"/>
      <c r="L783" s="24"/>
      <c r="M783" s="20"/>
      <c r="N783" s="20"/>
      <c r="O783" s="20"/>
      <c r="P783" s="20"/>
      <c r="Q783" s="20"/>
      <c r="R783" s="20"/>
      <c r="S783" s="116"/>
      <c r="T783" s="20"/>
      <c r="U783" s="20"/>
    </row>
    <row r="784">
      <c r="A784" s="22"/>
      <c r="B784" s="20" t="s">
        <v>3422</v>
      </c>
      <c r="C784" s="20" t="s">
        <v>3423</v>
      </c>
      <c r="F784" s="98"/>
      <c r="G784" s="22"/>
      <c r="J784" s="21"/>
      <c r="K784" s="23"/>
      <c r="L784" s="24"/>
      <c r="M784" s="20"/>
      <c r="N784" s="20"/>
      <c r="O784" s="20"/>
      <c r="P784" s="20"/>
      <c r="Q784" s="20"/>
      <c r="R784" s="20"/>
      <c r="S784" s="116"/>
      <c r="T784" s="20"/>
      <c r="U784" s="20"/>
    </row>
    <row r="785">
      <c r="A785" s="22"/>
      <c r="B785" s="20" t="s">
        <v>3634</v>
      </c>
      <c r="C785" s="20" t="s">
        <v>3635</v>
      </c>
      <c r="F785" s="98"/>
      <c r="G785" s="22"/>
      <c r="J785" s="21"/>
      <c r="K785" s="23"/>
      <c r="L785" s="24"/>
      <c r="M785" s="20"/>
      <c r="N785" s="20"/>
      <c r="O785" s="20"/>
      <c r="P785" s="20"/>
      <c r="Q785" s="20"/>
      <c r="R785" s="20"/>
      <c r="S785" s="116"/>
      <c r="T785" s="20"/>
      <c r="U785" s="20"/>
    </row>
    <row r="786">
      <c r="A786" s="22"/>
      <c r="B786" s="20" t="s">
        <v>3634</v>
      </c>
      <c r="C786" s="21" t="s">
        <v>4798</v>
      </c>
      <c r="F786" s="98"/>
      <c r="G786" s="22"/>
      <c r="J786" s="21"/>
      <c r="K786" s="23"/>
      <c r="L786" s="24"/>
      <c r="M786" s="20"/>
      <c r="N786" s="20"/>
      <c r="O786" s="20"/>
      <c r="P786" s="20"/>
      <c r="Q786" s="20"/>
      <c r="R786" s="20"/>
      <c r="S786" s="116"/>
      <c r="T786" s="20"/>
      <c r="U786" s="20"/>
    </row>
    <row r="787">
      <c r="A787" s="22"/>
      <c r="B787" s="20" t="s">
        <v>4799</v>
      </c>
      <c r="C787" s="21" t="s">
        <v>4800</v>
      </c>
      <c r="F787" s="98"/>
      <c r="G787" s="22"/>
      <c r="J787" s="21"/>
      <c r="K787" s="23"/>
      <c r="L787" s="24"/>
      <c r="M787" s="20"/>
      <c r="N787" s="20"/>
      <c r="O787" s="20"/>
      <c r="P787" s="20"/>
      <c r="Q787" s="20"/>
      <c r="R787" s="20"/>
      <c r="S787" s="116"/>
      <c r="T787" s="20"/>
      <c r="U787" s="20"/>
    </row>
    <row r="788">
      <c r="A788" s="22"/>
      <c r="B788" s="20" t="s">
        <v>4801</v>
      </c>
      <c r="C788" s="20"/>
      <c r="F788" s="98"/>
      <c r="G788" s="22"/>
      <c r="J788" s="21"/>
      <c r="K788" s="23"/>
      <c r="L788" s="24"/>
      <c r="M788" s="20"/>
      <c r="N788" s="20"/>
      <c r="O788" s="20"/>
      <c r="P788" s="20"/>
      <c r="Q788" s="20"/>
      <c r="R788" s="20"/>
      <c r="S788" s="116"/>
      <c r="T788" s="20"/>
      <c r="U788" s="20"/>
    </row>
    <row r="789">
      <c r="A789" s="22"/>
      <c r="B789" s="20" t="s">
        <v>4802</v>
      </c>
      <c r="C789" s="21" t="s">
        <v>4803</v>
      </c>
      <c r="F789" s="98"/>
      <c r="G789" s="22"/>
      <c r="J789" s="21"/>
      <c r="K789" s="23"/>
      <c r="L789" s="24"/>
      <c r="M789" s="20"/>
      <c r="N789" s="20"/>
      <c r="O789" s="20"/>
      <c r="P789" s="20"/>
      <c r="Q789" s="20"/>
      <c r="R789" s="20"/>
      <c r="S789" s="116"/>
      <c r="T789" s="20"/>
      <c r="U789" s="20"/>
    </row>
    <row r="790">
      <c r="A790" s="22"/>
      <c r="B790" s="20" t="s">
        <v>3577</v>
      </c>
      <c r="F790" s="98"/>
      <c r="G790" s="22"/>
      <c r="J790" s="21"/>
      <c r="K790" s="23"/>
      <c r="L790" s="24"/>
      <c r="M790" s="20"/>
      <c r="N790" s="20"/>
      <c r="O790" s="20"/>
      <c r="P790" s="20"/>
      <c r="Q790" s="20"/>
      <c r="R790" s="20"/>
      <c r="S790" s="116"/>
      <c r="T790" s="20"/>
      <c r="U790" s="20"/>
    </row>
    <row r="791">
      <c r="A791" s="22"/>
      <c r="B791" s="20" t="s">
        <v>4804</v>
      </c>
      <c r="C791" s="21" t="s">
        <v>4805</v>
      </c>
      <c r="F791" s="98"/>
      <c r="G791" s="22"/>
      <c r="J791" s="21"/>
      <c r="K791" s="23"/>
      <c r="L791" s="24"/>
      <c r="M791" s="20"/>
      <c r="N791" s="20"/>
      <c r="O791" s="20"/>
      <c r="P791" s="20"/>
      <c r="Q791" s="20"/>
      <c r="R791" s="20"/>
      <c r="S791" s="116"/>
      <c r="T791" s="20" t="s">
        <v>5894</v>
      </c>
      <c r="U791" s="48"/>
    </row>
    <row r="792">
      <c r="A792" s="22"/>
      <c r="B792" s="20" t="s">
        <v>1274</v>
      </c>
      <c r="C792" s="21" t="s">
        <v>3534</v>
      </c>
      <c r="F792" s="98"/>
      <c r="G792" s="22"/>
      <c r="J792" s="21"/>
      <c r="K792" s="20"/>
      <c r="L792" s="24"/>
      <c r="M792" s="20"/>
      <c r="N792" s="20"/>
      <c r="O792" s="20"/>
      <c r="P792" s="20"/>
      <c r="Q792" s="20"/>
      <c r="R792" s="20"/>
      <c r="S792" s="124"/>
      <c r="T792" s="97"/>
      <c r="AE792" s="80"/>
    </row>
    <row r="793">
      <c r="A793" s="22"/>
      <c r="B793" s="20" t="s">
        <v>3541</v>
      </c>
      <c r="C793" s="20"/>
      <c r="F793" s="98"/>
      <c r="G793" s="22"/>
      <c r="J793" s="21"/>
      <c r="K793" s="20"/>
      <c r="L793" s="24"/>
      <c r="M793" s="20"/>
      <c r="N793" s="20"/>
      <c r="O793" s="20"/>
      <c r="P793" s="20"/>
      <c r="Q793" s="20"/>
      <c r="R793" s="20"/>
      <c r="S793" s="116"/>
      <c r="T793" s="20"/>
      <c r="U793" s="97"/>
      <c r="AE793" s="80"/>
    </row>
    <row r="794">
      <c r="A794" s="22"/>
      <c r="B794" s="20" t="s">
        <v>4795</v>
      </c>
      <c r="F794" s="98"/>
      <c r="G794" s="22"/>
      <c r="J794" s="21"/>
      <c r="K794" s="20"/>
      <c r="L794" s="24"/>
      <c r="M794" s="20"/>
      <c r="N794" s="20"/>
      <c r="O794" s="20"/>
      <c r="P794" s="20"/>
      <c r="Q794" s="20"/>
      <c r="R794" s="20"/>
      <c r="S794" s="116"/>
      <c r="T794" s="20"/>
      <c r="U794" s="97"/>
      <c r="AE794" s="80"/>
    </row>
    <row r="795">
      <c r="B795" s="20"/>
      <c r="D795" s="80" t="s">
        <v>4806</v>
      </c>
      <c r="F795" s="43" t="s">
        <v>38</v>
      </c>
      <c r="G795" s="43">
        <v>5</v>
      </c>
      <c r="I795" s="48"/>
      <c r="J795" s="48"/>
      <c r="K795" s="48"/>
      <c r="L795" s="48"/>
      <c r="M795" s="48">
        <f t="shared" ref="M795:Q795" si="799">M767+M773+M780</f>
        <v>0.34999999999999998</v>
      </c>
      <c r="N795" s="48">
        <f t="shared" si="799"/>
        <v>0.34999999999999998</v>
      </c>
      <c r="O795" s="48">
        <f t="shared" si="799"/>
        <v>0.34999999999999998</v>
      </c>
      <c r="P795" s="48">
        <f t="shared" si="799"/>
        <v>0.34999999999999998</v>
      </c>
      <c r="Q795" s="48">
        <f t="shared" si="799"/>
        <v>0.34999999999999998</v>
      </c>
      <c r="R795" s="48">
        <f>R767+R773+R780</f>
        <v>0.34999999999999998</v>
      </c>
      <c r="S795" s="259"/>
      <c r="T795" s="20"/>
      <c r="U795" s="20"/>
    </row>
    <row r="796" ht="12.75" customHeight="1"/>
    <row r="797" s="80" customFormat="1">
      <c r="A797" s="48"/>
      <c r="C797" s="48"/>
      <c r="D797" s="80" t="s">
        <v>4830</v>
      </c>
      <c r="E797" s="38"/>
      <c r="F797" s="48"/>
      <c r="G797" s="48"/>
      <c r="H797" s="48"/>
      <c r="I797" s="87"/>
      <c r="K797" s="227"/>
      <c r="L797" s="227"/>
      <c r="M797" s="48">
        <f t="shared" ref="M797:Q797" si="800">M708+M738+M795</f>
        <v>5.0499999999999998</v>
      </c>
      <c r="N797" s="48">
        <f t="shared" si="800"/>
        <v>5.0499999999999998</v>
      </c>
      <c r="O797" s="48">
        <f t="shared" si="800"/>
        <v>5.0499999999999998</v>
      </c>
      <c r="P797" s="48">
        <f t="shared" si="800"/>
        <v>5.0499999999999998</v>
      </c>
      <c r="Q797" s="48">
        <f t="shared" si="800"/>
        <v>5.0499999999999998</v>
      </c>
      <c r="R797" s="48">
        <f>R708+R738+R795</f>
        <v>5.0499999999999998</v>
      </c>
      <c r="S797" s="652"/>
      <c r="T797" s="526"/>
      <c r="U797" s="38"/>
    </row>
    <row r="798" s="80" customFormat="1" hidden="1">
      <c r="A798" s="48"/>
      <c r="C798" s="48"/>
      <c r="E798" s="38"/>
      <c r="F798" s="48"/>
      <c r="G798" s="48"/>
      <c r="H798" s="48"/>
      <c r="I798" s="87"/>
      <c r="K798" s="227"/>
      <c r="L798" s="227"/>
      <c r="M798" s="48"/>
      <c r="N798" s="48"/>
      <c r="O798" s="48"/>
      <c r="P798" s="48"/>
      <c r="Q798" s="48"/>
      <c r="R798" s="48"/>
      <c r="S798" s="652"/>
      <c r="T798" s="526"/>
      <c r="U798" s="38"/>
    </row>
    <row r="799" s="80" customFormat="1" hidden="1">
      <c r="A799" s="48"/>
      <c r="C799" s="48"/>
      <c r="E799" s="38"/>
      <c r="F799" s="48"/>
      <c r="G799" s="38" t="s">
        <v>1181</v>
      </c>
      <c r="H799" s="48"/>
      <c r="I799" s="87"/>
      <c r="K799" s="227"/>
      <c r="L799" s="227"/>
      <c r="M799" s="48">
        <f t="shared" ref="M799:Q799" si="801">M708+M738+M795</f>
        <v>5.0499999999999998</v>
      </c>
      <c r="N799" s="48">
        <f t="shared" si="801"/>
        <v>5.0499999999999998</v>
      </c>
      <c r="O799" s="48">
        <f t="shared" si="801"/>
        <v>5.0499999999999998</v>
      </c>
      <c r="P799" s="48">
        <f t="shared" si="801"/>
        <v>5.0499999999999998</v>
      </c>
      <c r="Q799" s="48">
        <f t="shared" si="801"/>
        <v>5.0499999999999998</v>
      </c>
      <c r="R799" s="48">
        <f>R708+R738+R795</f>
        <v>5.0499999999999998</v>
      </c>
      <c r="S799" s="652"/>
      <c r="T799" s="526"/>
      <c r="U799" s="38"/>
    </row>
    <row r="800" s="80" customFormat="1" hidden="1">
      <c r="A800" s="48"/>
      <c r="C800" s="48"/>
      <c r="E800" s="38"/>
      <c r="F800" s="48"/>
      <c r="G800" s="38" t="s">
        <v>2523</v>
      </c>
      <c r="H800" s="48"/>
      <c r="I800" s="87"/>
      <c r="K800" s="227"/>
      <c r="L800" s="227"/>
      <c r="M800" s="48"/>
      <c r="N800" s="48"/>
      <c r="O800" s="48"/>
      <c r="P800" s="48"/>
      <c r="Q800" s="48"/>
      <c r="R800" s="48"/>
      <c r="S800" s="652"/>
      <c r="T800" s="526"/>
      <c r="U800" s="38"/>
    </row>
    <row r="801" s="80" customFormat="1" hidden="1">
      <c r="A801" s="48"/>
      <c r="C801" s="48"/>
      <c r="E801" s="38"/>
      <c r="F801" s="48"/>
      <c r="G801" s="38" t="s">
        <v>2502</v>
      </c>
      <c r="H801" s="48"/>
      <c r="I801" s="87"/>
      <c r="K801" s="227"/>
      <c r="L801" s="227"/>
      <c r="M801" s="48">
        <f t="shared" ref="M801:R801" si="802">SUM(M799:M800)</f>
        <v>5.0499999999999998</v>
      </c>
      <c r="N801" s="48">
        <f t="shared" si="802"/>
        <v>5.0499999999999998</v>
      </c>
      <c r="O801" s="48">
        <f t="shared" si="802"/>
        <v>5.0499999999999998</v>
      </c>
      <c r="P801" s="48">
        <f t="shared" si="802"/>
        <v>5.0499999999999998</v>
      </c>
      <c r="Q801" s="48">
        <f t="shared" si="802"/>
        <v>5.0499999999999998</v>
      </c>
      <c r="R801" s="48">
        <f t="shared" si="802"/>
        <v>5.0499999999999998</v>
      </c>
      <c r="S801" s="652"/>
      <c r="T801" s="526"/>
      <c r="U801" s="38"/>
    </row>
    <row r="802" s="80" customFormat="1" hidden="1">
      <c r="A802" s="48"/>
      <c r="C802" s="48"/>
      <c r="E802" s="38"/>
      <c r="F802" s="48"/>
      <c r="G802" s="38" t="s">
        <v>38</v>
      </c>
      <c r="H802" s="48"/>
      <c r="I802" s="87"/>
      <c r="K802" s="227"/>
      <c r="L802" s="227"/>
      <c r="M802" s="48">
        <f t="shared" ref="M802:Q802" si="803">M708+M738+M795</f>
        <v>5.0499999999999998</v>
      </c>
      <c r="N802" s="48">
        <f t="shared" si="803"/>
        <v>5.0499999999999998</v>
      </c>
      <c r="O802" s="48">
        <f t="shared" si="803"/>
        <v>5.0499999999999998</v>
      </c>
      <c r="P802" s="48">
        <f t="shared" si="803"/>
        <v>5.0499999999999998</v>
      </c>
      <c r="Q802" s="48">
        <f t="shared" si="803"/>
        <v>5.0499999999999998</v>
      </c>
      <c r="R802" s="48">
        <f>R708+R738+R795</f>
        <v>5.0499999999999998</v>
      </c>
      <c r="S802" s="652"/>
      <c r="T802" s="526"/>
      <c r="U802" s="38"/>
    </row>
    <row r="803" ht="12.75" customHeight="1">
      <c r="A803" s="22"/>
      <c r="G803" s="22"/>
      <c r="J803" s="21"/>
      <c r="K803" s="21"/>
      <c r="L803" s="21"/>
      <c r="M803" s="21"/>
      <c r="N803" s="21"/>
      <c r="O803" s="21"/>
      <c r="P803" s="21"/>
      <c r="Q803" s="21"/>
      <c r="R803" s="21"/>
    </row>
    <row r="804" s="80" customFormat="1">
      <c r="A804" s="48"/>
      <c r="C804" s="48"/>
      <c r="D804" s="177" t="s">
        <v>4831</v>
      </c>
      <c r="E804" s="38"/>
      <c r="F804" s="48"/>
      <c r="G804" s="48"/>
      <c r="H804" s="48"/>
      <c r="I804" s="48"/>
      <c r="J804" s="48"/>
      <c r="K804" s="61"/>
      <c r="L804" s="61"/>
      <c r="M804" s="61"/>
      <c r="N804" s="61"/>
      <c r="O804" s="61"/>
      <c r="P804" s="61"/>
      <c r="Q804" s="61"/>
      <c r="R804" s="61"/>
      <c r="S804" s="259"/>
      <c r="T804" s="48"/>
      <c r="U804" s="38"/>
    </row>
    <row r="805">
      <c r="A805" s="22"/>
      <c r="B805" s="24"/>
      <c r="D805" s="80"/>
      <c r="F805" s="43"/>
      <c r="G805" s="81"/>
      <c r="I805" s="48"/>
      <c r="J805" s="48"/>
      <c r="K805" s="23"/>
      <c r="L805" s="24"/>
      <c r="M805" s="20"/>
      <c r="N805" s="20"/>
      <c r="O805" s="20"/>
      <c r="P805" s="20"/>
      <c r="Q805" s="20"/>
      <c r="R805" s="48"/>
      <c r="S805" s="259"/>
      <c r="T805" s="48"/>
      <c r="U805" s="20"/>
    </row>
    <row r="806">
      <c r="A806" s="22">
        <v>1</v>
      </c>
      <c r="B806" s="24"/>
      <c r="D806" s="80" t="s">
        <v>5005</v>
      </c>
      <c r="F806" s="20"/>
      <c r="G806" s="22"/>
      <c r="H806" s="20"/>
      <c r="I806" s="48"/>
      <c r="J806" s="48"/>
      <c r="K806" s="20"/>
      <c r="L806" s="24"/>
      <c r="M806" s="20"/>
      <c r="N806" s="20"/>
      <c r="O806" s="20"/>
      <c r="P806" s="20"/>
      <c r="Q806" s="20"/>
      <c r="R806" s="20"/>
      <c r="S806" s="116"/>
      <c r="T806" s="152"/>
      <c r="U806" s="152"/>
    </row>
    <row r="807">
      <c r="A807" s="22"/>
      <c r="B807" s="24" t="s">
        <v>140</v>
      </c>
      <c r="D807" s="20" t="s">
        <v>677</v>
      </c>
      <c r="E807" s="20" t="s">
        <v>677</v>
      </c>
      <c r="F807" s="21" t="s">
        <v>38</v>
      </c>
      <c r="G807" s="22">
        <v>5</v>
      </c>
      <c r="H807" s="20"/>
      <c r="I807" s="48"/>
      <c r="J807" s="48"/>
      <c r="K807" s="20"/>
      <c r="L807" s="24"/>
      <c r="M807" s="21"/>
      <c r="N807" s="21">
        <f>O807</f>
        <v>1.3799999999999999</v>
      </c>
      <c r="O807" s="21">
        <f>P807</f>
        <v>1.3799999999999999</v>
      </c>
      <c r="P807" s="21">
        <f>Q807</f>
        <v>1.3799999999999999</v>
      </c>
      <c r="Q807" s="21">
        <f>R807</f>
        <v>1.3799999999999999</v>
      </c>
      <c r="R807" s="21">
        <v>1.3799999999999999</v>
      </c>
      <c r="S807" s="259"/>
      <c r="T807" s="48"/>
      <c r="U807" s="80"/>
    </row>
    <row r="808" hidden="1">
      <c r="A808" s="22"/>
      <c r="B808" s="24"/>
      <c r="D808" s="80"/>
      <c r="F808" s="20"/>
      <c r="G808" s="22"/>
      <c r="H808" s="20"/>
      <c r="I808" s="48"/>
      <c r="J808" s="48"/>
      <c r="K808" s="20"/>
      <c r="L808" s="24"/>
      <c r="M808" s="20"/>
      <c r="N808" s="20"/>
      <c r="O808" s="20"/>
      <c r="P808" s="20"/>
      <c r="Q808" s="20"/>
      <c r="R808" s="20"/>
      <c r="S808" s="672"/>
      <c r="T808" s="53"/>
      <c r="U808" s="20"/>
    </row>
    <row r="809" s="116" customFormat="1" hidden="1">
      <c r="A809" s="117"/>
      <c r="B809" s="118" t="s">
        <v>140</v>
      </c>
      <c r="C809" s="119"/>
      <c r="D809" s="116" t="s">
        <v>5966</v>
      </c>
      <c r="E809" s="116" t="s">
        <v>5966</v>
      </c>
      <c r="F809" s="119" t="s">
        <v>38</v>
      </c>
      <c r="G809" s="117">
        <v>5</v>
      </c>
      <c r="I809" s="259"/>
      <c r="J809" s="259"/>
      <c r="L809" s="118"/>
      <c r="S809" s="650"/>
      <c r="T809" s="650"/>
    </row>
    <row r="810">
      <c r="A810" s="22"/>
      <c r="B810" s="24" t="s">
        <v>1031</v>
      </c>
      <c r="C810" s="24" t="s">
        <v>3403</v>
      </c>
      <c r="F810" s="98"/>
      <c r="G810" s="22"/>
      <c r="J810" s="21"/>
      <c r="K810" s="20"/>
      <c r="L810" s="24"/>
      <c r="M810" s="20"/>
      <c r="N810" s="20"/>
      <c r="O810" s="20"/>
      <c r="P810" s="20"/>
      <c r="Q810" s="20"/>
      <c r="R810" s="20"/>
      <c r="S810" s="650"/>
      <c r="T810" s="61" t="s">
        <v>5894</v>
      </c>
      <c r="U810" s="20"/>
    </row>
    <row r="811">
      <c r="A811" s="22"/>
      <c r="B811" s="24" t="s">
        <v>4118</v>
      </c>
      <c r="C811" s="24" t="s">
        <v>5006</v>
      </c>
      <c r="F811" s="98"/>
      <c r="G811" s="22"/>
      <c r="J811" s="21"/>
      <c r="K811" s="20"/>
      <c r="L811" s="24"/>
      <c r="M811" s="20"/>
      <c r="N811" s="20"/>
      <c r="O811" s="20"/>
      <c r="P811" s="20"/>
      <c r="Q811" s="20"/>
      <c r="R811" s="20"/>
      <c r="S811" s="650"/>
      <c r="T811" s="61"/>
      <c r="U811" s="20"/>
    </row>
    <row r="812">
      <c r="A812" s="22"/>
      <c r="B812" s="24" t="s">
        <v>5007</v>
      </c>
      <c r="F812" s="98"/>
      <c r="G812" s="22"/>
      <c r="J812" s="21"/>
      <c r="K812" s="20"/>
      <c r="L812" s="24"/>
      <c r="M812" s="20"/>
      <c r="N812" s="20"/>
      <c r="O812" s="20"/>
      <c r="P812" s="20"/>
      <c r="Q812" s="20"/>
      <c r="R812" s="20"/>
      <c r="S812" s="650"/>
      <c r="T812" s="61"/>
      <c r="U812" s="20"/>
    </row>
    <row r="813">
      <c r="A813" s="22"/>
      <c r="B813" s="24" t="s">
        <v>3511</v>
      </c>
      <c r="C813" s="24" t="s">
        <v>3512</v>
      </c>
      <c r="F813" s="98"/>
      <c r="G813" s="22"/>
      <c r="J813" s="21"/>
      <c r="K813" s="20"/>
      <c r="L813" s="24"/>
      <c r="M813" s="20"/>
      <c r="N813" s="20"/>
      <c r="O813" s="20"/>
      <c r="P813" s="20"/>
      <c r="Q813" s="20"/>
      <c r="R813" s="20"/>
      <c r="S813" s="650"/>
      <c r="T813" s="61"/>
      <c r="U813" s="20"/>
    </row>
    <row r="814">
      <c r="A814" s="22"/>
      <c r="B814" s="24" t="s">
        <v>3549</v>
      </c>
      <c r="C814" s="24" t="s">
        <v>3550</v>
      </c>
      <c r="F814" s="98"/>
      <c r="G814" s="22"/>
      <c r="J814" s="21"/>
      <c r="K814" s="20"/>
      <c r="L814" s="24"/>
      <c r="M814" s="20"/>
      <c r="N814" s="20"/>
      <c r="O814" s="20"/>
      <c r="P814" s="20"/>
      <c r="Q814" s="20"/>
      <c r="R814" s="20"/>
      <c r="S814" s="650"/>
      <c r="T814" s="61"/>
      <c r="U814" s="20"/>
    </row>
    <row r="815">
      <c r="A815" s="22"/>
      <c r="B815" s="24" t="s">
        <v>4026</v>
      </c>
      <c r="C815" s="24" t="s">
        <v>4027</v>
      </c>
      <c r="F815" s="98"/>
      <c r="G815" s="22"/>
      <c r="J815" s="21"/>
      <c r="K815" s="20"/>
      <c r="L815" s="24"/>
      <c r="M815" s="20"/>
      <c r="N815" s="20"/>
      <c r="O815" s="20"/>
      <c r="P815" s="20"/>
      <c r="Q815" s="20"/>
      <c r="R815" s="20"/>
      <c r="S815" s="650"/>
      <c r="T815" s="61"/>
      <c r="U815" s="20"/>
    </row>
    <row r="816">
      <c r="A816" s="22"/>
      <c r="B816" s="24" t="s">
        <v>4028</v>
      </c>
      <c r="F816" s="98"/>
      <c r="G816" s="22"/>
      <c r="J816" s="21"/>
      <c r="K816" s="20"/>
      <c r="L816" s="24"/>
      <c r="M816" s="20"/>
      <c r="N816" s="20"/>
      <c r="O816" s="20"/>
      <c r="P816" s="20"/>
      <c r="Q816" s="20"/>
      <c r="R816" s="20"/>
      <c r="S816" s="650"/>
      <c r="T816" s="61"/>
      <c r="U816" s="20"/>
    </row>
    <row r="817">
      <c r="A817" s="22"/>
      <c r="B817" s="24" t="s">
        <v>170</v>
      </c>
      <c r="C817" s="24" t="s">
        <v>3381</v>
      </c>
      <c r="F817" s="98"/>
      <c r="G817" s="22"/>
      <c r="J817" s="21"/>
      <c r="K817" s="20"/>
      <c r="L817" s="24"/>
      <c r="M817" s="20"/>
      <c r="N817" s="20"/>
      <c r="O817" s="20"/>
      <c r="P817" s="20"/>
      <c r="Q817" s="20"/>
      <c r="R817" s="20"/>
      <c r="S817" s="650"/>
      <c r="T817" s="61"/>
      <c r="U817" s="20"/>
    </row>
    <row r="818">
      <c r="A818" s="22"/>
      <c r="B818" s="24" t="s">
        <v>4077</v>
      </c>
      <c r="C818" s="21" t="s">
        <v>4078</v>
      </c>
      <c r="F818" s="98"/>
      <c r="G818" s="22"/>
      <c r="J818" s="21"/>
      <c r="K818" s="20"/>
      <c r="L818" s="24"/>
      <c r="M818" s="20"/>
      <c r="N818" s="20"/>
      <c r="O818" s="20"/>
      <c r="P818" s="20"/>
      <c r="Q818" s="20"/>
      <c r="R818" s="20"/>
      <c r="S818" s="123"/>
      <c r="T818" s="164"/>
      <c r="U818" s="20"/>
    </row>
    <row r="819">
      <c r="A819" s="22"/>
      <c r="B819" s="24" t="s">
        <v>4080</v>
      </c>
      <c r="C819" s="21" t="s">
        <v>4079</v>
      </c>
      <c r="F819" s="98"/>
      <c r="G819" s="22"/>
      <c r="J819" s="21"/>
      <c r="K819" s="164"/>
      <c r="L819" s="24"/>
      <c r="M819" s="20"/>
      <c r="N819" s="20"/>
      <c r="O819" s="20"/>
      <c r="P819" s="20"/>
      <c r="Q819" s="20"/>
      <c r="R819" s="20"/>
      <c r="S819" s="116"/>
      <c r="T819" s="20"/>
      <c r="U819" s="20"/>
    </row>
    <row r="820">
      <c r="A820" s="22"/>
      <c r="B820" s="24" t="s">
        <v>4121</v>
      </c>
      <c r="C820" s="24" t="s">
        <v>4122</v>
      </c>
      <c r="F820" s="98"/>
      <c r="G820" s="22"/>
      <c r="J820" s="21"/>
      <c r="K820" s="164"/>
      <c r="L820" s="24"/>
      <c r="M820" s="20"/>
      <c r="N820" s="20"/>
      <c r="O820" s="20"/>
      <c r="P820" s="20"/>
      <c r="Q820" s="20"/>
      <c r="R820" s="20"/>
      <c r="S820" s="116"/>
      <c r="T820" s="20"/>
      <c r="U820" s="20"/>
    </row>
    <row r="821">
      <c r="A821" s="22"/>
      <c r="B821" s="24" t="s">
        <v>4052</v>
      </c>
      <c r="C821" s="24" t="s">
        <v>4053</v>
      </c>
      <c r="F821" s="98"/>
      <c r="G821" s="22"/>
      <c r="J821" s="21"/>
      <c r="K821" s="23"/>
      <c r="L821" s="24"/>
      <c r="M821" s="20"/>
      <c r="N821" s="20"/>
      <c r="O821" s="20"/>
      <c r="P821" s="20"/>
      <c r="Q821" s="20"/>
      <c r="R821" s="20"/>
      <c r="S821" s="116"/>
      <c r="T821" s="20"/>
      <c r="U821" s="20"/>
    </row>
    <row r="822">
      <c r="A822" s="22"/>
      <c r="B822" s="24" t="s">
        <v>5008</v>
      </c>
      <c r="C822" s="21" t="s">
        <v>5009</v>
      </c>
      <c r="F822" s="98"/>
      <c r="G822" s="22"/>
      <c r="J822" s="21"/>
      <c r="K822" s="23"/>
      <c r="L822" s="24"/>
      <c r="M822" s="20"/>
      <c r="N822" s="20"/>
      <c r="O822" s="20"/>
      <c r="P822" s="20"/>
      <c r="Q822" s="20"/>
      <c r="R822" s="20"/>
      <c r="S822" s="116"/>
      <c r="T822" s="20"/>
      <c r="U822" s="20"/>
    </row>
    <row r="823">
      <c r="A823" s="22"/>
      <c r="B823" s="24" t="s">
        <v>5010</v>
      </c>
      <c r="C823" s="24" t="s">
        <v>5011</v>
      </c>
      <c r="F823" s="98"/>
      <c r="G823" s="22"/>
      <c r="J823" s="21"/>
      <c r="K823" s="23"/>
      <c r="L823" s="24"/>
      <c r="M823" s="20"/>
      <c r="N823" s="20"/>
      <c r="O823" s="20"/>
      <c r="P823" s="20"/>
      <c r="Q823" s="20"/>
      <c r="R823" s="20"/>
      <c r="S823" s="116"/>
      <c r="T823" s="20"/>
      <c r="U823" s="20"/>
    </row>
    <row r="824">
      <c r="A824" s="22"/>
      <c r="B824" s="24" t="s">
        <v>5012</v>
      </c>
      <c r="F824" s="98"/>
      <c r="G824" s="22"/>
      <c r="J824" s="21"/>
      <c r="K824" s="23"/>
      <c r="L824" s="24"/>
      <c r="M824" s="20"/>
      <c r="N824" s="20"/>
      <c r="O824" s="20"/>
      <c r="P824" s="20"/>
      <c r="Q824" s="20"/>
      <c r="R824" s="20"/>
      <c r="S824" s="116"/>
      <c r="T824" s="20"/>
      <c r="U824" s="20"/>
    </row>
    <row r="825">
      <c r="A825" s="22"/>
      <c r="B825" s="24" t="s">
        <v>5013</v>
      </c>
      <c r="C825" s="24" t="s">
        <v>5014</v>
      </c>
      <c r="F825" s="98"/>
      <c r="G825" s="22"/>
      <c r="J825" s="21"/>
      <c r="K825" s="23"/>
      <c r="L825" s="24"/>
      <c r="M825" s="20"/>
      <c r="N825" s="20"/>
      <c r="O825" s="20"/>
      <c r="P825" s="20"/>
      <c r="Q825" s="20"/>
      <c r="R825" s="20"/>
      <c r="S825" s="116"/>
      <c r="T825" s="20"/>
      <c r="U825" s="20"/>
    </row>
    <row r="826">
      <c r="A826" s="22"/>
      <c r="B826" s="24" t="s">
        <v>933</v>
      </c>
      <c r="C826" s="24" t="s">
        <v>5015</v>
      </c>
      <c r="F826" s="98"/>
      <c r="G826" s="22"/>
      <c r="J826" s="21"/>
      <c r="K826" s="23"/>
      <c r="L826" s="24"/>
      <c r="M826" s="20"/>
      <c r="N826" s="20"/>
      <c r="O826" s="20"/>
      <c r="P826" s="20"/>
      <c r="Q826" s="20"/>
      <c r="R826" s="20"/>
      <c r="S826" s="116"/>
      <c r="T826" s="20"/>
      <c r="U826" s="20"/>
    </row>
    <row r="827">
      <c r="A827" s="22"/>
      <c r="B827" s="24" t="s">
        <v>4247</v>
      </c>
      <c r="C827" s="21" t="s">
        <v>4248</v>
      </c>
      <c r="F827" s="98"/>
      <c r="G827" s="22"/>
      <c r="J827" s="21"/>
      <c r="K827" s="23"/>
      <c r="L827" s="24"/>
      <c r="M827" s="20"/>
      <c r="N827" s="20"/>
      <c r="O827" s="20"/>
      <c r="P827" s="20"/>
      <c r="Q827" s="20"/>
      <c r="R827" s="20"/>
      <c r="S827" s="116"/>
      <c r="T827" s="20"/>
      <c r="U827" s="20"/>
    </row>
    <row r="828">
      <c r="A828" s="22"/>
      <c r="B828" s="24" t="s">
        <v>274</v>
      </c>
      <c r="C828" s="24" t="s">
        <v>5016</v>
      </c>
      <c r="F828" s="98"/>
      <c r="G828" s="22"/>
      <c r="J828" s="21"/>
      <c r="K828" s="23"/>
      <c r="L828" s="24"/>
      <c r="M828" s="20"/>
      <c r="N828" s="20"/>
      <c r="O828" s="20"/>
      <c r="P828" s="20"/>
      <c r="Q828" s="20"/>
      <c r="R828" s="20"/>
      <c r="S828" s="116"/>
      <c r="T828" s="20"/>
      <c r="U828" s="20"/>
    </row>
    <row r="829">
      <c r="A829" s="22"/>
      <c r="B829" s="24" t="s">
        <v>5017</v>
      </c>
      <c r="C829" s="21" t="s">
        <v>5018</v>
      </c>
      <c r="F829" s="98"/>
      <c r="G829" s="22"/>
      <c r="J829" s="21"/>
      <c r="K829" s="23"/>
      <c r="L829" s="24"/>
      <c r="M829" s="20"/>
      <c r="N829" s="20"/>
      <c r="O829" s="20"/>
      <c r="P829" s="20"/>
      <c r="Q829" s="20"/>
      <c r="R829" s="20"/>
      <c r="S829" s="116"/>
      <c r="T829" s="20"/>
      <c r="U829" s="20"/>
    </row>
    <row r="830">
      <c r="A830" s="22"/>
      <c r="B830" s="24" t="s">
        <v>5019</v>
      </c>
      <c r="C830" s="21" t="s">
        <v>5020</v>
      </c>
      <c r="F830" s="98"/>
      <c r="G830" s="22"/>
      <c r="J830" s="21"/>
      <c r="K830" s="23"/>
      <c r="L830" s="24"/>
      <c r="M830" s="20"/>
      <c r="N830" s="20"/>
      <c r="O830" s="20"/>
      <c r="P830" s="20"/>
      <c r="Q830" s="20"/>
      <c r="R830" s="20"/>
      <c r="S830" s="116"/>
      <c r="T830" s="20"/>
      <c r="U830" s="20"/>
    </row>
    <row r="831">
      <c r="A831" s="22"/>
      <c r="B831" s="24" t="s">
        <v>5021</v>
      </c>
      <c r="C831" s="21" t="s">
        <v>5022</v>
      </c>
      <c r="F831" s="98"/>
      <c r="G831" s="22"/>
      <c r="J831" s="21"/>
      <c r="K831" s="23"/>
      <c r="L831" s="24"/>
      <c r="M831" s="20"/>
      <c r="N831" s="20"/>
      <c r="O831" s="20"/>
      <c r="P831" s="20"/>
      <c r="Q831" s="20"/>
      <c r="R831" s="20"/>
      <c r="S831" s="116"/>
      <c r="T831" s="20"/>
      <c r="U831" s="20"/>
    </row>
    <row r="832">
      <c r="A832" s="22"/>
      <c r="B832" s="24" t="s">
        <v>5023</v>
      </c>
      <c r="C832" s="21" t="s">
        <v>5024</v>
      </c>
      <c r="F832" s="98"/>
      <c r="G832" s="22"/>
      <c r="J832" s="21"/>
      <c r="K832" s="23"/>
      <c r="L832" s="24"/>
      <c r="M832" s="20"/>
      <c r="N832" s="20"/>
      <c r="O832" s="20"/>
      <c r="P832" s="20"/>
      <c r="Q832" s="20"/>
      <c r="R832" s="20"/>
      <c r="S832" s="116"/>
      <c r="T832" s="20"/>
      <c r="U832" s="20"/>
    </row>
    <row r="833">
      <c r="A833" s="22"/>
      <c r="B833" s="24" t="s">
        <v>5025</v>
      </c>
      <c r="C833" s="21" t="s">
        <v>5026</v>
      </c>
      <c r="F833" s="98"/>
      <c r="G833" s="22"/>
      <c r="J833" s="21"/>
      <c r="K833" s="23"/>
      <c r="L833" s="24"/>
      <c r="M833" s="20"/>
      <c r="N833" s="20"/>
      <c r="O833" s="20"/>
      <c r="P833" s="20"/>
      <c r="Q833" s="20"/>
      <c r="R833" s="20"/>
      <c r="S833" s="116"/>
      <c r="T833" s="20"/>
      <c r="U833" s="20"/>
    </row>
    <row r="834">
      <c r="A834" s="22"/>
      <c r="B834" s="24" t="s">
        <v>3573</v>
      </c>
      <c r="C834" s="24" t="s">
        <v>4112</v>
      </c>
      <c r="F834" s="98"/>
      <c r="G834" s="22"/>
      <c r="J834" s="21"/>
      <c r="K834" s="23"/>
      <c r="L834" s="24"/>
      <c r="M834" s="20"/>
      <c r="N834" s="20"/>
      <c r="O834" s="20"/>
      <c r="P834" s="20"/>
      <c r="Q834" s="20"/>
      <c r="R834" s="20"/>
      <c r="S834" s="116"/>
      <c r="T834" s="20"/>
      <c r="U834" s="20"/>
    </row>
    <row r="835">
      <c r="A835" s="22"/>
      <c r="B835" s="24" t="s">
        <v>4262</v>
      </c>
      <c r="C835" s="24" t="s">
        <v>4263</v>
      </c>
      <c r="F835" s="98"/>
      <c r="G835" s="22"/>
      <c r="J835" s="21"/>
      <c r="K835" s="20"/>
      <c r="L835" s="20"/>
      <c r="M835" s="20"/>
      <c r="N835" s="20"/>
      <c r="O835" s="20"/>
      <c r="P835" s="20"/>
      <c r="Q835" s="20"/>
      <c r="R835" s="20"/>
      <c r="S835" s="116"/>
      <c r="T835" s="156"/>
      <c r="U835" s="156"/>
    </row>
    <row r="836">
      <c r="A836" s="22"/>
      <c r="B836" s="24" t="s">
        <v>2659</v>
      </c>
      <c r="C836" s="21" t="s">
        <v>5027</v>
      </c>
      <c r="F836" s="98"/>
      <c r="G836" s="22"/>
      <c r="J836" s="21"/>
      <c r="K836" s="20"/>
      <c r="L836" s="24"/>
      <c r="M836" s="20"/>
      <c r="N836" s="20"/>
      <c r="O836" s="20"/>
      <c r="P836" s="20"/>
      <c r="Q836" s="20"/>
      <c r="R836" s="20"/>
      <c r="S836" s="125"/>
      <c r="T836" s="23"/>
      <c r="U836" s="20"/>
    </row>
    <row r="837" s="116" customFormat="1" hidden="1">
      <c r="A837" s="117"/>
      <c r="B837" s="118" t="s">
        <v>140</v>
      </c>
      <c r="C837" s="119"/>
      <c r="D837" s="116" t="s">
        <v>5028</v>
      </c>
      <c r="E837" s="116" t="s">
        <v>5028</v>
      </c>
      <c r="F837" s="119" t="s">
        <v>38</v>
      </c>
      <c r="G837" s="117">
        <v>5</v>
      </c>
      <c r="H837" s="119"/>
      <c r="I837" s="119"/>
      <c r="J837" s="119"/>
      <c r="L837" s="118"/>
      <c r="S837" s="650"/>
      <c r="T837" s="650"/>
    </row>
    <row r="838">
      <c r="A838" s="22"/>
      <c r="B838" s="24" t="s">
        <v>5029</v>
      </c>
      <c r="C838" s="21" t="s">
        <v>5030</v>
      </c>
      <c r="G838" s="22"/>
      <c r="J838" s="21"/>
      <c r="K838" s="20"/>
      <c r="L838" s="24"/>
      <c r="M838" s="20"/>
      <c r="N838" s="20"/>
      <c r="O838" s="20"/>
      <c r="P838" s="20"/>
      <c r="Q838" s="20"/>
      <c r="R838" s="20"/>
      <c r="S838" s="673"/>
      <c r="T838" s="231"/>
      <c r="U838" s="20"/>
    </row>
    <row r="839">
      <c r="A839" s="22"/>
      <c r="B839" s="24" t="s">
        <v>5031</v>
      </c>
      <c r="C839" s="21" t="s">
        <v>5032</v>
      </c>
      <c r="G839" s="22"/>
      <c r="J839" s="21"/>
      <c r="K839" s="20"/>
      <c r="L839" s="24"/>
      <c r="M839" s="20"/>
      <c r="N839" s="20"/>
      <c r="O839" s="20"/>
      <c r="P839" s="20"/>
      <c r="Q839" s="20"/>
      <c r="R839" s="20"/>
      <c r="S839" s="673"/>
      <c r="T839" s="231"/>
      <c r="U839" s="20"/>
    </row>
    <row r="840">
      <c r="A840" s="22"/>
      <c r="B840" s="24" t="s">
        <v>4262</v>
      </c>
      <c r="C840" s="24" t="s">
        <v>4263</v>
      </c>
      <c r="G840" s="22"/>
      <c r="J840" s="21"/>
      <c r="K840" s="20"/>
      <c r="L840" s="24"/>
      <c r="M840" s="20"/>
      <c r="N840" s="20"/>
      <c r="O840" s="20"/>
      <c r="P840" s="20"/>
      <c r="Q840" s="20"/>
      <c r="R840" s="20"/>
      <c r="S840" s="116"/>
      <c r="T840" s="91"/>
      <c r="U840" s="91"/>
    </row>
    <row r="841">
      <c r="A841" s="22"/>
      <c r="B841" s="24" t="s">
        <v>3422</v>
      </c>
      <c r="C841" s="21" t="s">
        <v>3423</v>
      </c>
      <c r="G841" s="22"/>
      <c r="J841" s="21"/>
      <c r="K841" s="20"/>
      <c r="L841" s="24"/>
      <c r="M841" s="20"/>
      <c r="N841" s="20"/>
      <c r="O841" s="20"/>
      <c r="P841" s="20"/>
      <c r="Q841" s="20"/>
      <c r="R841" s="20"/>
      <c r="S841" s="125"/>
      <c r="T841" s="23"/>
      <c r="U841" s="20"/>
    </row>
    <row r="842" s="116" customFormat="1" hidden="1">
      <c r="A842" s="117"/>
      <c r="B842" s="118" t="s">
        <v>140</v>
      </c>
      <c r="C842" s="119"/>
      <c r="D842" s="116" t="s">
        <v>840</v>
      </c>
      <c r="E842" s="116" t="s">
        <v>840</v>
      </c>
      <c r="F842" s="119" t="s">
        <v>38</v>
      </c>
      <c r="G842" s="117">
        <v>5</v>
      </c>
      <c r="H842" s="119"/>
      <c r="I842" s="119"/>
      <c r="J842" s="119"/>
      <c r="L842" s="118"/>
      <c r="S842" s="650"/>
      <c r="T842" s="650"/>
    </row>
    <row r="843" s="116" customFormat="1" hidden="1">
      <c r="A843" s="117"/>
      <c r="B843" s="118" t="s">
        <v>4026</v>
      </c>
      <c r="C843" s="118" t="s">
        <v>4027</v>
      </c>
      <c r="F843" s="119"/>
      <c r="G843" s="117"/>
      <c r="H843" s="119"/>
      <c r="I843" s="119"/>
      <c r="J843" s="119"/>
      <c r="L843" s="118"/>
      <c r="S843" s="125"/>
      <c r="T843" s="125"/>
    </row>
    <row r="844" s="116" customFormat="1" hidden="1">
      <c r="A844" s="117"/>
      <c r="B844" s="118" t="s">
        <v>4028</v>
      </c>
      <c r="C844" s="119"/>
      <c r="F844" s="119"/>
      <c r="G844" s="117"/>
      <c r="H844" s="119"/>
      <c r="I844" s="119"/>
      <c r="J844" s="119"/>
      <c r="L844" s="118"/>
      <c r="S844" s="125"/>
      <c r="T844" s="125"/>
    </row>
    <row r="845" s="116" customFormat="1" hidden="1">
      <c r="A845" s="117"/>
      <c r="B845" s="118" t="s">
        <v>170</v>
      </c>
      <c r="C845" s="118" t="s">
        <v>3381</v>
      </c>
      <c r="F845" s="119"/>
      <c r="G845" s="117"/>
      <c r="H845" s="119"/>
      <c r="I845" s="119"/>
      <c r="J845" s="119"/>
      <c r="L845" s="118"/>
      <c r="S845" s="125"/>
      <c r="T845" s="125"/>
    </row>
    <row r="846" s="116" customFormat="1" hidden="1">
      <c r="A846" s="117"/>
      <c r="B846" s="118" t="s">
        <v>3511</v>
      </c>
      <c r="C846" s="118" t="s">
        <v>3512</v>
      </c>
      <c r="F846" s="119"/>
      <c r="G846" s="117"/>
      <c r="H846" s="119"/>
      <c r="I846" s="119"/>
      <c r="J846" s="119"/>
      <c r="L846" s="118"/>
      <c r="S846" s="125"/>
      <c r="T846" s="125"/>
    </row>
    <row r="847" s="116" customFormat="1" hidden="1">
      <c r="A847" s="117"/>
      <c r="B847" s="118" t="s">
        <v>4052</v>
      </c>
      <c r="C847" s="118" t="s">
        <v>4053</v>
      </c>
      <c r="F847" s="119"/>
      <c r="G847" s="117"/>
      <c r="H847" s="119"/>
      <c r="I847" s="119"/>
      <c r="J847" s="119"/>
      <c r="L847" s="118"/>
      <c r="S847" s="125"/>
      <c r="T847" s="125"/>
    </row>
    <row r="848">
      <c r="A848" s="22"/>
      <c r="B848" s="24" t="s">
        <v>5033</v>
      </c>
      <c r="C848" s="21" t="s">
        <v>5034</v>
      </c>
      <c r="G848" s="22"/>
      <c r="J848" s="21"/>
      <c r="K848" s="20"/>
      <c r="L848" s="24"/>
      <c r="M848" s="20"/>
      <c r="N848" s="20"/>
      <c r="O848" s="20"/>
      <c r="P848" s="20"/>
      <c r="Q848" s="20"/>
      <c r="R848" s="20"/>
      <c r="S848" s="125"/>
      <c r="T848" s="23"/>
      <c r="U848" s="20"/>
    </row>
    <row r="849">
      <c r="A849" s="22"/>
      <c r="B849" s="24" t="s">
        <v>5029</v>
      </c>
      <c r="C849" s="21" t="s">
        <v>5030</v>
      </c>
      <c r="G849" s="22"/>
      <c r="J849" s="21"/>
      <c r="K849" s="20"/>
      <c r="L849" s="24"/>
      <c r="M849" s="20"/>
      <c r="N849" s="20"/>
      <c r="O849" s="20"/>
      <c r="P849" s="20"/>
      <c r="Q849" s="20"/>
      <c r="R849" s="20"/>
      <c r="S849" s="673"/>
      <c r="T849" s="231"/>
      <c r="U849" s="20"/>
    </row>
    <row r="850">
      <c r="A850" s="22"/>
      <c r="B850" s="24" t="s">
        <v>5031</v>
      </c>
      <c r="C850" s="21" t="s">
        <v>5032</v>
      </c>
      <c r="G850" s="22"/>
      <c r="J850" s="21"/>
      <c r="K850" s="20"/>
      <c r="L850" s="24"/>
      <c r="M850" s="20"/>
      <c r="N850" s="20"/>
      <c r="O850" s="20"/>
      <c r="P850" s="20"/>
      <c r="Q850" s="20"/>
      <c r="R850" s="20"/>
      <c r="S850" s="673"/>
      <c r="T850" s="231"/>
      <c r="U850" s="20"/>
    </row>
    <row r="851" s="116" customFormat="1" hidden="1">
      <c r="A851" s="117"/>
      <c r="B851" s="118" t="s">
        <v>4247</v>
      </c>
      <c r="C851" s="119" t="s">
        <v>4248</v>
      </c>
      <c r="F851" s="119"/>
      <c r="G851" s="117"/>
      <c r="H851" s="119"/>
      <c r="I851" s="119"/>
      <c r="J851" s="119"/>
      <c r="L851" s="118"/>
      <c r="S851" s="125"/>
      <c r="T851" s="125"/>
    </row>
    <row r="852">
      <c r="A852" s="22"/>
      <c r="B852" s="24" t="s">
        <v>274</v>
      </c>
      <c r="C852" s="24" t="s">
        <v>5035</v>
      </c>
      <c r="G852" s="22"/>
      <c r="J852" s="21"/>
      <c r="K852" s="23"/>
      <c r="L852" s="24"/>
      <c r="M852" s="20"/>
      <c r="N852" s="20"/>
      <c r="O852" s="20"/>
      <c r="P852" s="20"/>
      <c r="Q852" s="20"/>
      <c r="R852" s="20"/>
      <c r="S852" s="116"/>
      <c r="T852" s="20"/>
      <c r="U852" s="20"/>
    </row>
    <row r="853">
      <c r="A853" s="22"/>
      <c r="B853" s="24" t="s">
        <v>5036</v>
      </c>
      <c r="C853" s="24" t="s">
        <v>5037</v>
      </c>
      <c r="F853" s="98"/>
      <c r="G853" s="22"/>
      <c r="J853" s="21"/>
      <c r="K853" s="23"/>
      <c r="L853" s="24"/>
      <c r="M853" s="20"/>
      <c r="N853" s="20"/>
      <c r="O853" s="20"/>
      <c r="P853" s="20"/>
      <c r="Q853" s="20"/>
      <c r="R853" s="20"/>
      <c r="S853" s="116"/>
      <c r="T853" s="20"/>
      <c r="U853" s="20"/>
    </row>
    <row r="854">
      <c r="A854" s="22"/>
      <c r="B854" s="24" t="s">
        <v>5038</v>
      </c>
      <c r="F854" s="98"/>
      <c r="G854" s="22"/>
      <c r="J854" s="21"/>
      <c r="K854" s="23"/>
      <c r="L854" s="24"/>
      <c r="M854" s="20"/>
      <c r="N854" s="20"/>
      <c r="O854" s="20"/>
      <c r="P854" s="20"/>
      <c r="Q854" s="20"/>
      <c r="R854" s="20"/>
      <c r="S854" s="116"/>
      <c r="T854" s="20"/>
      <c r="U854" s="20"/>
    </row>
    <row r="855">
      <c r="A855" s="22"/>
      <c r="B855" s="24" t="s">
        <v>5039</v>
      </c>
      <c r="C855" s="21" t="s">
        <v>5040</v>
      </c>
      <c r="F855" s="98"/>
      <c r="G855" s="22"/>
      <c r="J855" s="21"/>
      <c r="K855" s="23"/>
      <c r="L855" s="24"/>
      <c r="M855" s="20"/>
      <c r="N855" s="20"/>
      <c r="O855" s="20"/>
      <c r="P855" s="20"/>
      <c r="Q855" s="20"/>
      <c r="R855" s="20"/>
      <c r="S855" s="116"/>
      <c r="T855" s="20"/>
      <c r="U855" s="20"/>
    </row>
    <row r="856" s="116" customFormat="1" hidden="1">
      <c r="A856" s="117"/>
      <c r="B856" s="118" t="s">
        <v>4262</v>
      </c>
      <c r="C856" s="118" t="s">
        <v>4263</v>
      </c>
      <c r="F856" s="120"/>
      <c r="G856" s="117"/>
      <c r="H856" s="119"/>
      <c r="I856" s="119"/>
      <c r="J856" s="119"/>
      <c r="L856" s="118"/>
      <c r="T856" s="653"/>
      <c r="U856" s="653"/>
    </row>
    <row r="857" s="116" customFormat="1" hidden="1">
      <c r="A857" s="117"/>
      <c r="B857" s="118" t="s">
        <v>140</v>
      </c>
      <c r="C857" s="119"/>
      <c r="D857" s="116" t="s">
        <v>5041</v>
      </c>
      <c r="E857" s="116" t="s">
        <v>5041</v>
      </c>
      <c r="F857" s="119" t="s">
        <v>38</v>
      </c>
      <c r="G857" s="117">
        <v>5</v>
      </c>
      <c r="H857" s="119"/>
      <c r="I857" s="119"/>
      <c r="J857" s="119"/>
      <c r="L857" s="118"/>
      <c r="S857" s="650"/>
      <c r="T857" s="650"/>
    </row>
    <row r="858" s="116" customFormat="1" hidden="1">
      <c r="A858" s="117"/>
      <c r="B858" s="118" t="s">
        <v>140</v>
      </c>
      <c r="C858" s="119"/>
      <c r="D858" s="116" t="s">
        <v>218</v>
      </c>
      <c r="E858" s="116" t="s">
        <v>218</v>
      </c>
      <c r="F858" s="119" t="s">
        <v>38</v>
      </c>
      <c r="G858" s="117">
        <v>5</v>
      </c>
      <c r="H858" s="119"/>
      <c r="I858" s="119"/>
      <c r="J858" s="119"/>
      <c r="L858" s="118"/>
      <c r="S858" s="650"/>
      <c r="T858" s="650"/>
    </row>
    <row r="859">
      <c r="A859" s="22"/>
      <c r="B859" s="24" t="s">
        <v>342</v>
      </c>
      <c r="C859" s="24" t="s">
        <v>3490</v>
      </c>
      <c r="F859" s="98"/>
      <c r="G859" s="22"/>
      <c r="J859" s="21"/>
      <c r="K859" s="20"/>
      <c r="L859" s="24"/>
      <c r="M859" s="20"/>
      <c r="N859" s="20"/>
      <c r="O859" s="20"/>
      <c r="P859" s="20"/>
      <c r="Q859" s="20"/>
      <c r="R859" s="20"/>
      <c r="S859" s="650"/>
      <c r="T859" s="61"/>
      <c r="U859" s="20"/>
    </row>
    <row r="860" s="116" customFormat="1" hidden="1">
      <c r="A860" s="117"/>
      <c r="B860" s="118" t="s">
        <v>4026</v>
      </c>
      <c r="C860" s="118" t="s">
        <v>4027</v>
      </c>
      <c r="F860" s="120"/>
      <c r="G860" s="117"/>
      <c r="H860" s="119"/>
      <c r="I860" s="119"/>
      <c r="J860" s="119"/>
      <c r="L860" s="118"/>
      <c r="S860" s="125"/>
      <c r="T860" s="125"/>
    </row>
    <row r="861" s="116" customFormat="1" hidden="1">
      <c r="A861" s="117"/>
      <c r="B861" s="118" t="s">
        <v>4028</v>
      </c>
      <c r="C861" s="119"/>
      <c r="F861" s="120"/>
      <c r="G861" s="117"/>
      <c r="H861" s="119"/>
      <c r="I861" s="119"/>
      <c r="J861" s="119"/>
      <c r="L861" s="118"/>
      <c r="S861" s="125"/>
      <c r="T861" s="125"/>
    </row>
    <row r="862">
      <c r="A862" s="22"/>
      <c r="B862" s="24" t="s">
        <v>5042</v>
      </c>
      <c r="C862" s="24" t="s">
        <v>5043</v>
      </c>
      <c r="F862" s="98"/>
      <c r="G862" s="22"/>
      <c r="J862" s="21"/>
      <c r="K862" s="20"/>
      <c r="L862" s="24"/>
      <c r="M862" s="20"/>
      <c r="N862" s="20"/>
      <c r="O862" s="20"/>
      <c r="P862" s="20"/>
      <c r="Q862" s="20"/>
      <c r="R862" s="20"/>
      <c r="S862" s="125"/>
      <c r="T862" s="23"/>
      <c r="U862" s="20"/>
    </row>
    <row r="863" s="116" customFormat="1" hidden="1">
      <c r="A863" s="117"/>
      <c r="B863" s="118" t="s">
        <v>5033</v>
      </c>
      <c r="C863" s="119" t="s">
        <v>5034</v>
      </c>
      <c r="F863" s="120"/>
      <c r="G863" s="117"/>
      <c r="H863" s="119"/>
      <c r="I863" s="119"/>
      <c r="J863" s="119"/>
      <c r="L863" s="118"/>
      <c r="S863" s="125"/>
      <c r="T863" s="125"/>
    </row>
    <row r="864" s="116" customFormat="1" hidden="1">
      <c r="A864" s="117"/>
      <c r="B864" s="118" t="s">
        <v>5029</v>
      </c>
      <c r="C864" s="119" t="s">
        <v>5030</v>
      </c>
      <c r="F864" s="120"/>
      <c r="G864" s="117"/>
      <c r="H864" s="119"/>
      <c r="I864" s="119"/>
      <c r="J864" s="119"/>
      <c r="L864" s="118"/>
      <c r="S864" s="673"/>
      <c r="T864" s="673"/>
    </row>
    <row r="865" s="116" customFormat="1" hidden="1">
      <c r="A865" s="117"/>
      <c r="B865" s="118" t="s">
        <v>5031</v>
      </c>
      <c r="C865" s="119" t="s">
        <v>5032</v>
      </c>
      <c r="F865" s="120"/>
      <c r="G865" s="117"/>
      <c r="H865" s="119"/>
      <c r="I865" s="119"/>
      <c r="J865" s="119"/>
      <c r="L865" s="118"/>
      <c r="S865" s="673"/>
      <c r="T865" s="673"/>
    </row>
    <row r="866" s="116" customFormat="1" hidden="1">
      <c r="A866" s="117"/>
      <c r="B866" s="118" t="s">
        <v>4262</v>
      </c>
      <c r="C866" s="118" t="s">
        <v>4263</v>
      </c>
      <c r="F866" s="120"/>
      <c r="G866" s="117"/>
      <c r="H866" s="119"/>
      <c r="I866" s="119"/>
      <c r="J866" s="119"/>
      <c r="L866" s="118"/>
      <c r="T866" s="653"/>
      <c r="U866" s="653"/>
    </row>
    <row r="867">
      <c r="A867" s="22"/>
      <c r="B867" s="24" t="s">
        <v>5044</v>
      </c>
      <c r="C867" s="21" t="s">
        <v>4144</v>
      </c>
      <c r="F867" s="98"/>
      <c r="G867" s="22"/>
      <c r="J867" s="21"/>
      <c r="K867" s="20"/>
      <c r="L867" s="24"/>
      <c r="M867" s="20"/>
      <c r="N867" s="20"/>
      <c r="O867" s="20"/>
      <c r="P867" s="20"/>
      <c r="Q867" s="20"/>
      <c r="R867" s="20"/>
      <c r="S867" s="116"/>
      <c r="T867" s="23"/>
      <c r="U867" s="23"/>
    </row>
    <row r="868">
      <c r="A868" s="22"/>
      <c r="B868" s="24" t="s">
        <v>5045</v>
      </c>
      <c r="C868" s="24" t="s">
        <v>5046</v>
      </c>
      <c r="F868" s="98"/>
      <c r="G868" s="22"/>
      <c r="J868" s="21"/>
      <c r="K868" s="20"/>
      <c r="L868" s="24"/>
      <c r="M868" s="20"/>
      <c r="N868" s="20"/>
      <c r="O868" s="20"/>
      <c r="P868" s="20"/>
      <c r="Q868" s="20"/>
      <c r="R868" s="20"/>
      <c r="S868" s="116"/>
      <c r="T868" s="23"/>
      <c r="U868" s="23"/>
    </row>
    <row r="869" s="80" customFormat="1">
      <c r="A869" s="81"/>
      <c r="B869" s="38"/>
      <c r="C869" s="48"/>
      <c r="D869" s="80" t="s">
        <v>5047</v>
      </c>
      <c r="F869" s="48" t="s">
        <v>38</v>
      </c>
      <c r="G869" s="81">
        <v>5</v>
      </c>
      <c r="H869" s="48"/>
      <c r="I869" s="48"/>
      <c r="J869" s="48"/>
      <c r="K869" s="23"/>
      <c r="L869" s="38"/>
      <c r="N869" s="48">
        <f>O869</f>
        <v>1.3799999999999999</v>
      </c>
      <c r="O869" s="48">
        <f>P869</f>
        <v>1.3799999999999999</v>
      </c>
      <c r="P869" s="48">
        <f>Q869</f>
        <v>1.3799999999999999</v>
      </c>
      <c r="Q869" s="48">
        <f>R869</f>
        <v>1.3799999999999999</v>
      </c>
      <c r="R869" s="48">
        <f>R807</f>
        <v>1.3799999999999999</v>
      </c>
      <c r="S869" s="259"/>
    </row>
    <row r="870">
      <c r="B870" s="20"/>
      <c r="C870" s="22"/>
      <c r="E870" s="24"/>
      <c r="G870" s="22"/>
      <c r="J870" s="21"/>
      <c r="K870" s="21"/>
      <c r="L870" s="21"/>
      <c r="M870" s="21"/>
      <c r="N870" s="21"/>
      <c r="O870" s="21"/>
      <c r="P870" s="21"/>
      <c r="Q870" s="21"/>
      <c r="R870" s="20"/>
      <c r="S870" s="259"/>
      <c r="T870" s="48"/>
    </row>
    <row r="871">
      <c r="A871" s="22"/>
      <c r="B871" s="82" t="s">
        <v>3603</v>
      </c>
      <c r="C871" s="24" t="s">
        <v>3683</v>
      </c>
      <c r="E871" s="24"/>
      <c r="K871" s="89"/>
      <c r="L871" s="89"/>
      <c r="Q871" s="21"/>
      <c r="R871" s="21"/>
    </row>
    <row r="872">
      <c r="A872" s="22"/>
      <c r="B872" s="80"/>
      <c r="C872" s="21" t="s">
        <v>3684</v>
      </c>
      <c r="E872" s="24"/>
      <c r="K872" s="89"/>
      <c r="L872" s="89"/>
      <c r="Q872" s="21"/>
      <c r="R872" s="21"/>
    </row>
    <row r="873" s="116" customFormat="1" ht="12" hidden="1" customHeight="1">
      <c r="A873" s="117"/>
      <c r="B873" s="556" t="s">
        <v>3603</v>
      </c>
      <c r="C873" s="116" t="s">
        <v>3683</v>
      </c>
      <c r="F873" s="119"/>
      <c r="G873" s="119"/>
      <c r="H873" s="119"/>
      <c r="I873" s="119"/>
      <c r="J873" s="119"/>
      <c r="K873" s="255"/>
      <c r="L873" s="255"/>
      <c r="M873" s="255"/>
      <c r="N873" s="255"/>
      <c r="O873" s="255"/>
      <c r="P873" s="255"/>
      <c r="Q873" s="255"/>
      <c r="R873" s="255"/>
      <c r="S873" s="259"/>
      <c r="T873" s="259"/>
      <c r="U873" s="118"/>
    </row>
    <row r="874" s="116" customFormat="1" ht="12" hidden="1" customHeight="1">
      <c r="A874" s="117"/>
      <c r="C874" s="116" t="s">
        <v>3684</v>
      </c>
      <c r="F874" s="119"/>
      <c r="G874" s="119"/>
      <c r="H874" s="119"/>
      <c r="I874" s="119"/>
      <c r="J874" s="119"/>
      <c r="K874" s="255"/>
      <c r="L874" s="255"/>
      <c r="M874" s="255"/>
      <c r="N874" s="255"/>
      <c r="O874" s="255"/>
      <c r="P874" s="255"/>
      <c r="Q874" s="255"/>
      <c r="R874" s="255"/>
      <c r="S874" s="259"/>
      <c r="T874" s="259"/>
      <c r="U874" s="118"/>
    </row>
    <row r="875" ht="12" customHeight="1">
      <c r="A875" s="22"/>
      <c r="B875" s="80" t="s">
        <v>4822</v>
      </c>
      <c r="C875" s="20"/>
      <c r="J875" s="21"/>
      <c r="K875" s="89"/>
      <c r="L875" s="89"/>
      <c r="S875" s="259"/>
      <c r="T875" s="48"/>
    </row>
    <row r="876" ht="12" customHeight="1">
      <c r="A876" s="22"/>
      <c r="B876" s="80" t="s">
        <v>4823</v>
      </c>
      <c r="C876" s="20"/>
      <c r="J876" s="21"/>
      <c r="K876" s="89"/>
      <c r="L876" s="89"/>
      <c r="S876" s="259"/>
      <c r="T876" s="48"/>
    </row>
    <row r="877">
      <c r="A877" s="22">
        <v>2</v>
      </c>
      <c r="B877" s="20" t="s">
        <v>4824</v>
      </c>
      <c r="C877" s="21" t="s">
        <v>4825</v>
      </c>
      <c r="D877" s="21" t="s">
        <v>5049</v>
      </c>
      <c r="E877" s="20" t="s">
        <v>3346</v>
      </c>
      <c r="F877" s="21" t="s">
        <v>38</v>
      </c>
      <c r="G877" s="22">
        <v>20</v>
      </c>
      <c r="H877" s="85">
        <v>0.20000000000000001</v>
      </c>
      <c r="K877" s="89"/>
      <c r="L877" s="89"/>
      <c r="M877" s="21"/>
      <c r="N877" s="21">
        <f>'РЖД-3'!N47</f>
        <v>10</v>
      </c>
      <c r="O877" s="21">
        <f>'РЖД-3'!O47</f>
        <v>10</v>
      </c>
      <c r="P877" s="21">
        <f>'РЖД-3'!P47</f>
        <v>10</v>
      </c>
      <c r="Q877" s="21">
        <f>'РЖД-3'!Q47</f>
        <v>10</v>
      </c>
      <c r="R877" s="21">
        <f>'РЖД-3'!R47</f>
        <v>10</v>
      </c>
    </row>
    <row r="878">
      <c r="A878" s="22"/>
      <c r="B878" s="20" t="s">
        <v>4827</v>
      </c>
      <c r="C878" s="21" t="s">
        <v>4828</v>
      </c>
      <c r="F878" s="20"/>
      <c r="G878" s="20"/>
      <c r="H878" s="90">
        <v>0.20000000000000001</v>
      </c>
      <c r="I878" s="48"/>
      <c r="J878" s="48"/>
      <c r="K878" s="48"/>
      <c r="L878" s="48"/>
      <c r="M878" s="48"/>
      <c r="N878" s="48"/>
      <c r="O878" s="48"/>
      <c r="P878" s="48"/>
      <c r="Q878" s="48"/>
      <c r="R878" s="48"/>
    </row>
    <row r="879">
      <c r="A879" s="22"/>
      <c r="B879" s="20" t="s">
        <v>4829</v>
      </c>
      <c r="C879" s="20"/>
      <c r="F879" s="20"/>
      <c r="G879" s="20"/>
      <c r="H879" s="20"/>
      <c r="I879" s="48"/>
      <c r="J879" s="80"/>
      <c r="K879" s="61"/>
      <c r="L879" s="61"/>
      <c r="M879" s="61"/>
      <c r="N879" s="61"/>
      <c r="O879" s="61"/>
      <c r="P879" s="48"/>
      <c r="Q879" s="48"/>
      <c r="R879" s="48"/>
    </row>
    <row r="881" s="80" customFormat="1">
      <c r="A881" s="81"/>
      <c r="C881" s="48"/>
      <c r="D881" s="38" t="s">
        <v>5051</v>
      </c>
      <c r="F881" s="48"/>
      <c r="G881" s="81"/>
      <c r="H881" s="48"/>
      <c r="I881" s="87"/>
      <c r="K881" s="227"/>
      <c r="L881" s="227"/>
      <c r="M881" s="227"/>
      <c r="N881" s="48">
        <f t="shared" ref="N881:Q881" si="804">N869+N877</f>
        <v>11.380000000000001</v>
      </c>
      <c r="O881" s="48">
        <f t="shared" si="804"/>
        <v>11.380000000000001</v>
      </c>
      <c r="P881" s="48">
        <f t="shared" si="804"/>
        <v>11.380000000000001</v>
      </c>
      <c r="Q881" s="48">
        <f t="shared" si="804"/>
        <v>11.380000000000001</v>
      </c>
      <c r="R881" s="48">
        <f>R869+R877</f>
        <v>11.380000000000001</v>
      </c>
      <c r="S881" s="564"/>
      <c r="T881" s="54"/>
      <c r="U881" s="48"/>
      <c r="V881" s="87"/>
      <c r="X881" s="21"/>
      <c r="Y881" s="20"/>
      <c r="Z881" s="21"/>
    </row>
    <row r="882" s="80" customFormat="1" hidden="1">
      <c r="A882" s="81"/>
      <c r="C882" s="48"/>
      <c r="D882" s="38"/>
      <c r="F882" s="48"/>
      <c r="G882" s="81"/>
      <c r="H882" s="48"/>
      <c r="I882" s="87"/>
      <c r="K882" s="227"/>
      <c r="L882" s="227"/>
      <c r="M882" s="227"/>
      <c r="N882" s="48"/>
      <c r="O882" s="48"/>
      <c r="P882" s="48"/>
      <c r="Q882" s="48"/>
      <c r="R882" s="48"/>
      <c r="S882" s="564"/>
      <c r="T882" s="54"/>
      <c r="U882" s="48"/>
      <c r="V882" s="87"/>
      <c r="X882" s="21"/>
      <c r="Y882" s="20"/>
      <c r="Z882" s="21"/>
    </row>
    <row r="883" s="80" customFormat="1" hidden="1">
      <c r="A883" s="81"/>
      <c r="C883" s="48"/>
      <c r="D883" s="38"/>
      <c r="F883" s="48"/>
      <c r="G883" s="38" t="s">
        <v>1181</v>
      </c>
      <c r="I883" s="87"/>
      <c r="K883" s="227"/>
      <c r="L883" s="227"/>
      <c r="M883" s="227"/>
      <c r="N883" s="48">
        <f t="shared" ref="N883:Q883" si="805">N869</f>
        <v>1.3799999999999999</v>
      </c>
      <c r="O883" s="48">
        <f t="shared" si="805"/>
        <v>1.3799999999999999</v>
      </c>
      <c r="P883" s="48">
        <f t="shared" si="805"/>
        <v>1.3799999999999999</v>
      </c>
      <c r="Q883" s="48">
        <f t="shared" si="805"/>
        <v>1.3799999999999999</v>
      </c>
      <c r="R883" s="48">
        <f>R869</f>
        <v>1.3799999999999999</v>
      </c>
      <c r="S883" s="564"/>
      <c r="T883" s="54"/>
      <c r="U883" s="48"/>
      <c r="V883" s="87"/>
      <c r="X883" s="21"/>
      <c r="Y883" s="20"/>
      <c r="Z883" s="21"/>
    </row>
    <row r="884" s="80" customFormat="1" hidden="1">
      <c r="A884" s="81"/>
      <c r="C884" s="48"/>
      <c r="D884" s="38"/>
      <c r="F884" s="48"/>
      <c r="G884" s="38" t="s">
        <v>2523</v>
      </c>
      <c r="I884" s="87"/>
      <c r="K884" s="227"/>
      <c r="L884" s="227"/>
      <c r="M884" s="227"/>
      <c r="N884" s="48">
        <f t="shared" ref="N884:Q884" si="806">N877</f>
        <v>10</v>
      </c>
      <c r="O884" s="48">
        <f t="shared" si="806"/>
        <v>10</v>
      </c>
      <c r="P884" s="48">
        <f t="shared" si="806"/>
        <v>10</v>
      </c>
      <c r="Q884" s="48">
        <f t="shared" si="806"/>
        <v>10</v>
      </c>
      <c r="R884" s="48">
        <f>R877</f>
        <v>10</v>
      </c>
      <c r="S884" s="564"/>
      <c r="T884" s="54"/>
      <c r="U884" s="48"/>
      <c r="V884" s="87"/>
      <c r="X884" s="21"/>
      <c r="Y884" s="20"/>
      <c r="Z884" s="21"/>
    </row>
    <row r="885" s="80" customFormat="1" hidden="1">
      <c r="A885" s="81"/>
      <c r="C885" s="48"/>
      <c r="D885" s="38"/>
      <c r="F885" s="48"/>
      <c r="G885" s="38" t="s">
        <v>2502</v>
      </c>
      <c r="I885" s="87"/>
      <c r="K885" s="227"/>
      <c r="L885" s="227"/>
      <c r="M885" s="227"/>
      <c r="N885" s="48">
        <f>SUM(N883:N884)</f>
        <v>11.380000000000001</v>
      </c>
      <c r="O885" s="48">
        <f>SUM(O883:O884)</f>
        <v>11.380000000000001</v>
      </c>
      <c r="P885" s="48">
        <f>SUM(P883:P884)</f>
        <v>11.380000000000001</v>
      </c>
      <c r="Q885" s="48">
        <f>SUM(Q883:Q884)</f>
        <v>11.380000000000001</v>
      </c>
      <c r="R885" s="48">
        <f>SUM(R883:R884)</f>
        <v>11.380000000000001</v>
      </c>
      <c r="S885" s="564"/>
      <c r="T885" s="54"/>
      <c r="U885" s="48"/>
      <c r="V885" s="87"/>
      <c r="X885" s="21"/>
      <c r="Y885" s="20"/>
      <c r="Z885" s="21"/>
    </row>
    <row r="886" s="80" customFormat="1" hidden="1">
      <c r="A886" s="81"/>
      <c r="C886" s="48"/>
      <c r="D886" s="38"/>
      <c r="F886" s="48"/>
      <c r="G886" s="38" t="s">
        <v>38</v>
      </c>
      <c r="I886" s="87"/>
      <c r="K886" s="227"/>
      <c r="L886" s="227"/>
      <c r="M886" s="227"/>
      <c r="N886" s="48">
        <f t="shared" ref="N886:Q886" si="807">N869+N877</f>
        <v>11.380000000000001</v>
      </c>
      <c r="O886" s="48">
        <f t="shared" si="807"/>
        <v>11.380000000000001</v>
      </c>
      <c r="P886" s="48">
        <f t="shared" si="807"/>
        <v>11.380000000000001</v>
      </c>
      <c r="Q886" s="48">
        <f t="shared" si="807"/>
        <v>11.380000000000001</v>
      </c>
      <c r="R886" s="48">
        <f>R869+R877</f>
        <v>11.380000000000001</v>
      </c>
      <c r="S886" s="564"/>
      <c r="T886" s="54"/>
      <c r="U886" s="48"/>
      <c r="V886" s="87"/>
      <c r="X886" s="21"/>
      <c r="Y886" s="20"/>
      <c r="Z886" s="21"/>
    </row>
    <row r="887" s="80" customFormat="1">
      <c r="A887" s="81"/>
      <c r="C887" s="48"/>
      <c r="D887" s="38"/>
      <c r="F887" s="48"/>
      <c r="G887" s="81"/>
      <c r="H887" s="48"/>
      <c r="I887" s="48"/>
      <c r="K887" s="61"/>
      <c r="L887" s="61"/>
      <c r="M887" s="61"/>
      <c r="N887" s="48"/>
      <c r="O887" s="48"/>
      <c r="P887" s="48"/>
      <c r="Q887" s="48"/>
      <c r="R887" s="48"/>
      <c r="S887" s="652"/>
      <c r="T887" s="526"/>
      <c r="U887" s="38"/>
      <c r="V887" s="48"/>
      <c r="X887" s="21"/>
    </row>
    <row r="888" s="80" customFormat="1" ht="12.75" customHeight="1">
      <c r="A888" s="81"/>
      <c r="C888" s="48"/>
      <c r="D888" s="83" t="s">
        <v>5052</v>
      </c>
      <c r="F888" s="48"/>
      <c r="G888" s="81"/>
      <c r="H888" s="48"/>
      <c r="I888" s="48"/>
      <c r="J888" s="48"/>
      <c r="K888" s="61"/>
      <c r="L888" s="61"/>
      <c r="M888" s="61"/>
      <c r="N888" s="61"/>
      <c r="O888" s="61"/>
      <c r="P888" s="61"/>
      <c r="Q888" s="61"/>
      <c r="R888" s="61"/>
      <c r="S888" s="259"/>
      <c r="T888" s="48"/>
      <c r="U888" s="38"/>
    </row>
    <row r="889" s="80" customFormat="1">
      <c r="A889" s="81"/>
      <c r="C889" s="21"/>
      <c r="D889" s="20"/>
      <c r="F889" s="48"/>
      <c r="G889" s="81"/>
      <c r="H889" s="48"/>
      <c r="I889" s="48"/>
      <c r="J889" s="48"/>
      <c r="K889" s="61"/>
      <c r="L889" s="61"/>
      <c r="M889" s="61"/>
      <c r="N889" s="61"/>
      <c r="O889" s="61"/>
      <c r="P889" s="61"/>
      <c r="Q889" s="61"/>
      <c r="R889" s="61"/>
      <c r="S889" s="259"/>
      <c r="T889" s="48"/>
      <c r="U889" s="38"/>
    </row>
    <row r="890">
      <c r="A890" s="22">
        <v>1</v>
      </c>
      <c r="B890" s="24"/>
      <c r="D890" s="80" t="s">
        <v>5053</v>
      </c>
      <c r="F890" s="98"/>
      <c r="G890" s="22"/>
      <c r="J890" s="21"/>
      <c r="K890" s="20"/>
      <c r="L890" s="24"/>
      <c r="M890" s="20"/>
      <c r="N890" s="20"/>
      <c r="O890" s="20"/>
      <c r="P890" s="20"/>
      <c r="Q890" s="20"/>
      <c r="R890" s="20"/>
      <c r="S890" s="674"/>
      <c r="T890" s="152"/>
      <c r="U890" s="20"/>
    </row>
    <row r="891">
      <c r="A891" s="22"/>
      <c r="B891" s="24" t="s">
        <v>140</v>
      </c>
      <c r="D891" s="20" t="s">
        <v>677</v>
      </c>
      <c r="E891" s="20" t="s">
        <v>677</v>
      </c>
      <c r="F891" s="98" t="s">
        <v>38</v>
      </c>
      <c r="G891" s="22">
        <v>5</v>
      </c>
      <c r="I891" s="20"/>
      <c r="J891" s="21"/>
      <c r="K891" s="21"/>
      <c r="L891" s="21"/>
      <c r="M891" s="21"/>
      <c r="N891" s="21"/>
      <c r="O891" s="21">
        <f t="shared" ref="O891:Q891" si="808">P891</f>
        <v>0.95999999999999996</v>
      </c>
      <c r="P891" s="21">
        <f t="shared" si="808"/>
        <v>0.95999999999999996</v>
      </c>
      <c r="Q891" s="21">
        <f t="shared" si="808"/>
        <v>0.95999999999999996</v>
      </c>
      <c r="R891" s="21">
        <v>0.95999999999999996</v>
      </c>
      <c r="S891" s="650"/>
      <c r="T891" s="61"/>
      <c r="U891" s="80"/>
    </row>
    <row r="892" hidden="1">
      <c r="A892" s="22"/>
      <c r="B892" s="24"/>
      <c r="D892" s="80"/>
      <c r="F892" s="98"/>
      <c r="G892" s="22"/>
      <c r="J892" s="21"/>
      <c r="K892" s="152"/>
      <c r="L892" s="24"/>
      <c r="M892" s="20"/>
      <c r="N892" s="20"/>
      <c r="O892" s="20"/>
      <c r="P892" s="20"/>
      <c r="Q892" s="20"/>
      <c r="R892" s="20"/>
      <c r="S892" s="116"/>
      <c r="T892" s="20"/>
      <c r="U892" s="20"/>
    </row>
    <row r="893" s="116" customFormat="1" hidden="1">
      <c r="A893" s="117"/>
      <c r="B893" s="118" t="s">
        <v>140</v>
      </c>
      <c r="C893" s="119"/>
      <c r="D893" s="116" t="s">
        <v>2831</v>
      </c>
      <c r="E893" s="116" t="s">
        <v>2831</v>
      </c>
      <c r="F893" s="120" t="s">
        <v>38</v>
      </c>
      <c r="G893" s="117">
        <v>5</v>
      </c>
      <c r="H893" s="119"/>
      <c r="K893" s="119">
        <f t="shared" ref="K893:Q931" si="809">L893</f>
        <v>0</v>
      </c>
      <c r="L893" s="119">
        <f t="shared" si="809"/>
        <v>0</v>
      </c>
      <c r="M893" s="119">
        <f t="shared" si="809"/>
        <v>0</v>
      </c>
      <c r="N893" s="119">
        <f t="shared" si="809"/>
        <v>0</v>
      </c>
      <c r="O893" s="119">
        <f t="shared" si="809"/>
        <v>0</v>
      </c>
      <c r="P893" s="119">
        <f t="shared" si="809"/>
        <v>0</v>
      </c>
      <c r="Q893" s="119">
        <f t="shared" si="809"/>
        <v>0</v>
      </c>
      <c r="R893" s="119"/>
      <c r="S893" s="650"/>
      <c r="T893" s="650"/>
      <c r="V893" s="125"/>
    </row>
    <row r="894">
      <c r="A894" s="22"/>
      <c r="B894" s="24" t="s">
        <v>1922</v>
      </c>
      <c r="C894" s="24" t="s">
        <v>3380</v>
      </c>
      <c r="F894" s="98"/>
      <c r="G894" s="22"/>
      <c r="I894" s="20"/>
      <c r="K894" s="21"/>
      <c r="L894" s="21"/>
      <c r="M894" s="21"/>
      <c r="N894" s="21"/>
      <c r="O894" s="21"/>
      <c r="P894" s="21"/>
      <c r="Q894" s="21"/>
      <c r="R894" s="21"/>
      <c r="S894" s="650"/>
      <c r="T894" s="61"/>
      <c r="U894" s="20"/>
      <c r="V894" s="23"/>
    </row>
    <row r="895">
      <c r="A895" s="22"/>
      <c r="B895" s="24" t="s">
        <v>262</v>
      </c>
      <c r="C895" s="21" t="s">
        <v>4048</v>
      </c>
      <c r="D895" s="20" t="s">
        <v>4049</v>
      </c>
      <c r="F895" s="98"/>
      <c r="G895" s="22"/>
      <c r="I895" s="20"/>
      <c r="K895" s="20"/>
      <c r="L895" s="20"/>
      <c r="M895" s="38"/>
      <c r="N895" s="20"/>
      <c r="O895" s="20"/>
      <c r="P895" s="20"/>
      <c r="Q895" s="20"/>
      <c r="R895" s="21"/>
      <c r="U895" s="97"/>
      <c r="V895" s="24"/>
    </row>
    <row r="896" ht="12.75">
      <c r="A896" s="22"/>
      <c r="B896" s="24" t="s">
        <v>3511</v>
      </c>
      <c r="C896" s="24" t="s">
        <v>3512</v>
      </c>
      <c r="F896" s="98"/>
      <c r="G896" s="22"/>
      <c r="I896" s="20"/>
      <c r="K896" s="20"/>
      <c r="L896" s="20"/>
      <c r="M896" s="20"/>
      <c r="N896" s="20"/>
      <c r="O896" s="20"/>
      <c r="P896" s="20"/>
      <c r="Q896" s="20"/>
      <c r="R896" s="21"/>
      <c r="U896" s="575"/>
      <c r="V896" s="24"/>
    </row>
    <row r="897">
      <c r="A897" s="22"/>
      <c r="B897" s="24" t="s">
        <v>3549</v>
      </c>
      <c r="C897" s="24" t="s">
        <v>3550</v>
      </c>
      <c r="F897" s="98"/>
      <c r="G897" s="22"/>
      <c r="I897" s="20"/>
      <c r="K897" s="20"/>
      <c r="L897" s="20"/>
      <c r="M897" s="20"/>
      <c r="N897" s="20"/>
      <c r="O897" s="20"/>
      <c r="P897" s="20"/>
      <c r="Q897" s="20"/>
      <c r="R897" s="21"/>
      <c r="U897" s="23"/>
      <c r="V897" s="24"/>
    </row>
    <row r="898">
      <c r="A898" s="22"/>
      <c r="B898" s="24" t="s">
        <v>3513</v>
      </c>
      <c r="C898" s="24" t="s">
        <v>3514</v>
      </c>
      <c r="F898" s="98"/>
      <c r="G898" s="22"/>
      <c r="I898" s="20"/>
      <c r="K898" s="20"/>
      <c r="L898" s="20"/>
      <c r="M898" s="20"/>
      <c r="N898" s="20"/>
      <c r="O898" s="20"/>
      <c r="P898" s="20"/>
      <c r="Q898" s="20"/>
      <c r="R898" s="21"/>
      <c r="U898" s="23"/>
      <c r="V898" s="24"/>
    </row>
    <row r="899">
      <c r="A899" s="22"/>
      <c r="B899" s="24" t="s">
        <v>5054</v>
      </c>
      <c r="C899" s="24" t="s">
        <v>5055</v>
      </c>
      <c r="F899" s="98"/>
      <c r="G899" s="22"/>
      <c r="I899" s="20"/>
      <c r="K899" s="20"/>
      <c r="L899" s="20"/>
      <c r="M899" s="20"/>
      <c r="N899" s="20"/>
      <c r="O899" s="20"/>
      <c r="P899" s="20"/>
      <c r="Q899" s="20"/>
      <c r="R899" s="21"/>
      <c r="U899" s="23"/>
      <c r="V899" s="24"/>
    </row>
    <row r="900">
      <c r="A900" s="22"/>
      <c r="B900" s="24" t="s">
        <v>5056</v>
      </c>
      <c r="C900" s="21" t="s">
        <v>4790</v>
      </c>
      <c r="F900" s="98"/>
      <c r="G900" s="22"/>
      <c r="I900" s="20"/>
      <c r="K900" s="20"/>
      <c r="L900" s="20"/>
      <c r="M900" s="20"/>
      <c r="N900" s="20"/>
      <c r="O900" s="20"/>
      <c r="P900" s="20"/>
      <c r="Q900" s="20"/>
      <c r="R900" s="21"/>
      <c r="U900" s="23"/>
      <c r="V900" s="24"/>
    </row>
    <row r="901">
      <c r="A901" s="22"/>
      <c r="B901" s="24" t="s">
        <v>4019</v>
      </c>
      <c r="C901" s="24" t="s">
        <v>4020</v>
      </c>
      <c r="F901" s="98"/>
      <c r="G901" s="22"/>
      <c r="I901" s="20"/>
      <c r="K901" s="20"/>
      <c r="L901" s="20"/>
      <c r="M901" s="20"/>
      <c r="N901" s="20"/>
      <c r="O901" s="20"/>
      <c r="P901" s="20"/>
      <c r="Q901" s="20"/>
      <c r="R901" s="21"/>
      <c r="U901" s="23"/>
      <c r="V901" s="24"/>
    </row>
    <row r="902" s="116" customFormat="1" hidden="1">
      <c r="A902" s="117"/>
      <c r="B902" s="118" t="s">
        <v>140</v>
      </c>
      <c r="C902" s="119"/>
      <c r="D902" s="116" t="s">
        <v>5967</v>
      </c>
      <c r="E902" s="116" t="s">
        <v>5967</v>
      </c>
      <c r="F902" s="120" t="s">
        <v>38</v>
      </c>
      <c r="G902" s="117">
        <v>5</v>
      </c>
      <c r="H902" s="119"/>
      <c r="K902" s="119">
        <f t="shared" si="809"/>
        <v>0</v>
      </c>
      <c r="L902" s="119">
        <f t="shared" si="809"/>
        <v>0</v>
      </c>
      <c r="M902" s="119">
        <f t="shared" si="809"/>
        <v>0</v>
      </c>
      <c r="N902" s="119">
        <f t="shared" si="809"/>
        <v>0</v>
      </c>
      <c r="O902" s="119">
        <f t="shared" si="809"/>
        <v>0</v>
      </c>
      <c r="P902" s="119">
        <f t="shared" si="809"/>
        <v>0</v>
      </c>
      <c r="Q902" s="119">
        <f t="shared" si="809"/>
        <v>0</v>
      </c>
      <c r="R902" s="119"/>
      <c r="S902" s="650"/>
      <c r="T902" s="650"/>
      <c r="V902" s="118"/>
    </row>
    <row r="903">
      <c r="A903" s="22"/>
      <c r="B903" s="24" t="s">
        <v>170</v>
      </c>
      <c r="C903" s="24" t="s">
        <v>3381</v>
      </c>
      <c r="F903" s="98"/>
      <c r="G903" s="22"/>
      <c r="I903" s="20"/>
      <c r="K903" s="20"/>
      <c r="L903" s="20"/>
      <c r="M903" s="20"/>
      <c r="N903" s="20"/>
      <c r="O903" s="20"/>
      <c r="P903" s="20"/>
      <c r="Q903" s="20"/>
      <c r="R903" s="21"/>
      <c r="U903" s="23"/>
      <c r="V903" s="24"/>
    </row>
    <row r="904" s="116" customFormat="1" hidden="1">
      <c r="A904" s="117"/>
      <c r="B904" s="118" t="s">
        <v>1922</v>
      </c>
      <c r="C904" s="118" t="s">
        <v>3380</v>
      </c>
      <c r="F904" s="120"/>
      <c r="G904" s="117"/>
      <c r="H904" s="119"/>
      <c r="I904" s="119"/>
      <c r="J904" s="119"/>
      <c r="K904" s="125"/>
      <c r="L904" s="118"/>
    </row>
    <row r="905">
      <c r="A905" s="22"/>
      <c r="B905" s="24" t="s">
        <v>5054</v>
      </c>
      <c r="C905" s="24" t="s">
        <v>5055</v>
      </c>
      <c r="F905" s="98"/>
      <c r="G905" s="22"/>
      <c r="J905" s="21"/>
      <c r="K905" s="23"/>
      <c r="L905" s="24"/>
      <c r="M905" s="20"/>
      <c r="N905" s="20"/>
      <c r="O905" s="20"/>
      <c r="P905" s="20"/>
      <c r="Q905" s="20"/>
      <c r="R905" s="20"/>
      <c r="S905" s="116"/>
      <c r="T905" s="20"/>
      <c r="U905" s="20"/>
    </row>
    <row r="906">
      <c r="A906" s="22"/>
      <c r="B906" s="24" t="s">
        <v>5056</v>
      </c>
      <c r="C906" s="21" t="s">
        <v>4790</v>
      </c>
      <c r="F906" s="98"/>
      <c r="G906" s="22"/>
      <c r="J906" s="21"/>
      <c r="K906" s="23"/>
      <c r="L906" s="24"/>
      <c r="M906" s="20"/>
      <c r="N906" s="20"/>
      <c r="O906" s="20"/>
      <c r="P906" s="20"/>
      <c r="Q906" s="20"/>
      <c r="R906" s="20"/>
      <c r="S906" s="116"/>
      <c r="T906" s="20"/>
      <c r="U906" s="20"/>
    </row>
    <row r="907" s="116" customFormat="1" hidden="1">
      <c r="A907" s="117"/>
      <c r="B907" s="118" t="s">
        <v>3511</v>
      </c>
      <c r="C907" s="118" t="s">
        <v>3512</v>
      </c>
      <c r="F907" s="120"/>
      <c r="G907" s="117"/>
      <c r="H907" s="119"/>
      <c r="I907" s="119"/>
      <c r="J907" s="119"/>
      <c r="K907" s="125"/>
      <c r="L907" s="118"/>
    </row>
    <row r="908">
      <c r="A908" s="22"/>
      <c r="B908" s="24" t="s">
        <v>5057</v>
      </c>
      <c r="C908" s="24" t="s">
        <v>5058</v>
      </c>
      <c r="F908" s="98"/>
      <c r="G908" s="22"/>
      <c r="J908" s="21"/>
      <c r="K908" s="23"/>
      <c r="L908" s="24"/>
      <c r="M908" s="20"/>
      <c r="N908" s="20"/>
      <c r="O908" s="20"/>
      <c r="P908" s="20"/>
      <c r="Q908" s="20"/>
      <c r="R908" s="20"/>
      <c r="S908" s="116"/>
      <c r="T908" s="20"/>
      <c r="U908" s="20"/>
    </row>
    <row r="909">
      <c r="A909" s="22"/>
      <c r="B909" s="24" t="s">
        <v>5059</v>
      </c>
      <c r="C909" s="21" t="s">
        <v>5060</v>
      </c>
      <c r="F909" s="98"/>
      <c r="G909" s="22"/>
      <c r="J909" s="21"/>
      <c r="K909" s="23"/>
      <c r="L909" s="24"/>
      <c r="M909" s="20"/>
      <c r="N909" s="20"/>
      <c r="O909" s="20"/>
      <c r="P909" s="20"/>
      <c r="Q909" s="20"/>
      <c r="R909" s="20"/>
      <c r="S909" s="116"/>
      <c r="T909" s="20"/>
      <c r="U909" s="20"/>
    </row>
    <row r="910" s="116" customFormat="1" hidden="1">
      <c r="A910" s="117"/>
      <c r="B910" s="118" t="s">
        <v>3513</v>
      </c>
      <c r="C910" s="118" t="s">
        <v>3514</v>
      </c>
      <c r="F910" s="120"/>
      <c r="G910" s="117"/>
      <c r="H910" s="119"/>
      <c r="I910" s="119"/>
      <c r="J910" s="119"/>
      <c r="K910" s="125"/>
      <c r="U910" s="118"/>
    </row>
    <row r="911" s="116" customFormat="1" hidden="1">
      <c r="A911" s="117"/>
      <c r="B911" s="118" t="s">
        <v>140</v>
      </c>
      <c r="C911" s="119"/>
      <c r="D911" s="116" t="s">
        <v>5968</v>
      </c>
      <c r="E911" s="116" t="s">
        <v>5968</v>
      </c>
      <c r="F911" s="120" t="s">
        <v>38</v>
      </c>
      <c r="G911" s="117">
        <v>5</v>
      </c>
      <c r="H911" s="119"/>
      <c r="I911" s="119"/>
      <c r="J911" s="119"/>
      <c r="K911" s="119">
        <f t="shared" si="809"/>
        <v>0</v>
      </c>
      <c r="L911" s="119">
        <f t="shared" si="809"/>
        <v>0</v>
      </c>
      <c r="M911" s="119">
        <f t="shared" si="809"/>
        <v>0</v>
      </c>
      <c r="N911" s="119">
        <f t="shared" si="809"/>
        <v>0</v>
      </c>
      <c r="O911" s="119">
        <f t="shared" si="809"/>
        <v>0</v>
      </c>
      <c r="P911" s="119">
        <f t="shared" si="809"/>
        <v>0</v>
      </c>
      <c r="Q911" s="119">
        <f t="shared" si="809"/>
        <v>0</v>
      </c>
      <c r="R911" s="119"/>
      <c r="S911" s="259"/>
      <c r="T911" s="259"/>
    </row>
    <row r="912">
      <c r="A912" s="22"/>
      <c r="B912" s="24" t="s">
        <v>342</v>
      </c>
      <c r="C912" s="24" t="s">
        <v>3490</v>
      </c>
      <c r="F912" s="98"/>
      <c r="G912" s="22"/>
      <c r="J912" s="21"/>
      <c r="K912" s="23"/>
      <c r="L912" s="24"/>
      <c r="M912" s="20"/>
      <c r="N912" s="20"/>
      <c r="O912" s="20"/>
      <c r="P912" s="20"/>
      <c r="Q912" s="20"/>
      <c r="R912" s="20"/>
      <c r="S912" s="260"/>
      <c r="T912" s="80"/>
      <c r="U912" s="20"/>
    </row>
    <row r="913" s="116" customFormat="1" hidden="1">
      <c r="A913" s="117"/>
      <c r="B913" s="118" t="s">
        <v>170</v>
      </c>
      <c r="C913" s="118" t="s">
        <v>3381</v>
      </c>
      <c r="F913" s="120"/>
      <c r="G913" s="117"/>
      <c r="H913" s="119"/>
      <c r="I913" s="119"/>
      <c r="J913" s="119"/>
      <c r="K913" s="125"/>
      <c r="L913" s="118"/>
      <c r="S913" s="260"/>
      <c r="T913" s="260"/>
    </row>
    <row r="914" s="116" customFormat="1" hidden="1">
      <c r="A914" s="117"/>
      <c r="B914" s="118" t="s">
        <v>3513</v>
      </c>
      <c r="C914" s="118" t="s">
        <v>3514</v>
      </c>
      <c r="F914" s="120"/>
      <c r="G914" s="117"/>
      <c r="H914" s="119"/>
      <c r="I914" s="119"/>
      <c r="J914" s="119"/>
      <c r="K914" s="125"/>
      <c r="L914" s="118"/>
      <c r="S914" s="260"/>
      <c r="T914" s="260"/>
    </row>
    <row r="915">
      <c r="A915" s="22"/>
      <c r="B915" s="24" t="s">
        <v>5061</v>
      </c>
      <c r="C915" s="24" t="s">
        <v>5062</v>
      </c>
      <c r="F915" s="98"/>
      <c r="G915" s="22"/>
      <c r="J915" s="21"/>
      <c r="K915" s="23"/>
      <c r="L915" s="24"/>
      <c r="M915" s="20"/>
      <c r="N915" s="20"/>
      <c r="O915" s="20"/>
      <c r="P915" s="20"/>
      <c r="Q915" s="20"/>
      <c r="R915" s="20"/>
      <c r="S915" s="260"/>
      <c r="T915" s="80"/>
      <c r="U915" s="20"/>
    </row>
    <row r="916">
      <c r="A916" s="22"/>
      <c r="B916" s="24" t="s">
        <v>4489</v>
      </c>
      <c r="C916" s="21" t="s">
        <v>5063</v>
      </c>
      <c r="F916" s="98"/>
      <c r="G916" s="22"/>
      <c r="J916" s="21"/>
      <c r="K916" s="23"/>
      <c r="L916" s="24"/>
      <c r="M916" s="20"/>
      <c r="N916" s="20"/>
      <c r="O916" s="20"/>
      <c r="P916" s="20"/>
      <c r="Q916" s="20"/>
      <c r="R916" s="20"/>
      <c r="S916" s="260"/>
      <c r="T916" s="80"/>
      <c r="U916" s="20"/>
    </row>
    <row r="917" s="116" customFormat="1" hidden="1">
      <c r="A917" s="117"/>
      <c r="B917" s="118" t="s">
        <v>262</v>
      </c>
      <c r="C917" s="118" t="s">
        <v>5064</v>
      </c>
      <c r="F917" s="120"/>
      <c r="G917" s="117"/>
      <c r="H917" s="119"/>
      <c r="I917" s="119"/>
      <c r="J917" s="119"/>
      <c r="K917" s="125"/>
      <c r="L917" s="118"/>
      <c r="S917" s="260"/>
      <c r="T917" s="260"/>
    </row>
    <row r="918">
      <c r="A918" s="22"/>
      <c r="B918" s="24" t="s">
        <v>4136</v>
      </c>
      <c r="C918" s="24" t="s">
        <v>5065</v>
      </c>
      <c r="F918" s="98"/>
      <c r="G918" s="22"/>
      <c r="J918" s="21"/>
      <c r="K918" s="23"/>
      <c r="L918" s="24"/>
      <c r="M918" s="20"/>
      <c r="N918" s="20"/>
      <c r="O918" s="20"/>
      <c r="P918" s="20"/>
      <c r="Q918" s="20"/>
      <c r="R918" s="20"/>
      <c r="S918" s="260"/>
      <c r="T918" s="80"/>
      <c r="U918" s="20"/>
    </row>
    <row r="919">
      <c r="A919" s="22"/>
      <c r="B919" s="24" t="s">
        <v>5066</v>
      </c>
      <c r="C919" s="21" t="s">
        <v>3475</v>
      </c>
      <c r="F919" s="98"/>
      <c r="G919" s="22"/>
      <c r="J919" s="21"/>
      <c r="K919" s="23"/>
      <c r="L919" s="24"/>
      <c r="M919" s="20"/>
      <c r="N919" s="20"/>
      <c r="O919" s="20"/>
      <c r="P919" s="20"/>
      <c r="Q919" s="20"/>
      <c r="R919" s="20"/>
      <c r="S919" s="260"/>
      <c r="T919" s="80"/>
      <c r="U919" s="20"/>
    </row>
    <row r="920">
      <c r="A920" s="22"/>
      <c r="B920" s="24" t="s">
        <v>5067</v>
      </c>
      <c r="F920" s="98"/>
      <c r="G920" s="22"/>
      <c r="J920" s="21"/>
      <c r="K920" s="23"/>
      <c r="L920" s="24"/>
      <c r="M920" s="20"/>
      <c r="N920" s="20"/>
      <c r="O920" s="20"/>
      <c r="P920" s="20"/>
      <c r="Q920" s="20"/>
      <c r="R920" s="20"/>
      <c r="S920" s="260"/>
      <c r="T920" s="80"/>
      <c r="U920" s="20"/>
    </row>
    <row r="921">
      <c r="A921" s="22"/>
      <c r="B921" s="24" t="s">
        <v>268</v>
      </c>
      <c r="C921" s="24" t="s">
        <v>3508</v>
      </c>
      <c r="F921" s="98"/>
      <c r="G921" s="22"/>
      <c r="I921" s="20"/>
      <c r="K921" s="20"/>
      <c r="L921" s="20"/>
      <c r="M921" s="20"/>
      <c r="N921" s="20"/>
      <c r="O921" s="20"/>
      <c r="P921" s="20"/>
      <c r="Q921" s="20"/>
      <c r="R921" s="21"/>
      <c r="S921" s="259"/>
      <c r="T921" s="48"/>
      <c r="U921" s="97"/>
      <c r="V921" s="24"/>
    </row>
    <row r="922" s="116" customFormat="1" hidden="1">
      <c r="A922" s="117"/>
      <c r="B922" s="118" t="s">
        <v>262</v>
      </c>
      <c r="C922" s="119" t="s">
        <v>4048</v>
      </c>
      <c r="D922" s="116" t="s">
        <v>5068</v>
      </c>
      <c r="E922" s="116" t="s">
        <v>5068</v>
      </c>
      <c r="F922" s="120" t="s">
        <v>38</v>
      </c>
      <c r="G922" s="117">
        <v>5</v>
      </c>
      <c r="H922" s="119"/>
      <c r="K922" s="119">
        <f t="shared" si="809"/>
        <v>0</v>
      </c>
      <c r="L922" s="119">
        <f t="shared" si="809"/>
        <v>0</v>
      </c>
      <c r="M922" s="119">
        <f t="shared" si="809"/>
        <v>0</v>
      </c>
      <c r="N922" s="119">
        <f t="shared" si="809"/>
        <v>0</v>
      </c>
      <c r="O922" s="119">
        <f t="shared" si="809"/>
        <v>0</v>
      </c>
      <c r="P922" s="119">
        <f t="shared" si="809"/>
        <v>0</v>
      </c>
      <c r="Q922" s="119">
        <f t="shared" si="809"/>
        <v>0</v>
      </c>
      <c r="R922" s="119"/>
      <c r="S922" s="259"/>
      <c r="T922" s="259"/>
      <c r="V922" s="124"/>
    </row>
    <row r="923" s="116" customFormat="1" hidden="1">
      <c r="A923" s="117"/>
      <c r="B923" s="118"/>
      <c r="C923" s="119" t="s">
        <v>4049</v>
      </c>
      <c r="F923" s="120"/>
      <c r="G923" s="117"/>
      <c r="H923" s="119"/>
      <c r="R923" s="119"/>
      <c r="S923" s="259"/>
      <c r="T923" s="259"/>
      <c r="U923" s="121"/>
    </row>
    <row r="924" s="116" customFormat="1" hidden="1">
      <c r="A924" s="117"/>
      <c r="B924" s="116" t="s">
        <v>140</v>
      </c>
      <c r="D924" s="116" t="s">
        <v>356</v>
      </c>
      <c r="E924" s="116" t="s">
        <v>356</v>
      </c>
      <c r="F924" s="120" t="s">
        <v>38</v>
      </c>
      <c r="G924" s="117">
        <v>5</v>
      </c>
      <c r="H924" s="119"/>
      <c r="K924" s="119">
        <f t="shared" si="809"/>
        <v>0</v>
      </c>
      <c r="L924" s="119">
        <f t="shared" si="809"/>
        <v>0</v>
      </c>
      <c r="M924" s="119">
        <f t="shared" si="809"/>
        <v>0</v>
      </c>
      <c r="N924" s="119">
        <f t="shared" si="809"/>
        <v>0</v>
      </c>
      <c r="O924" s="119">
        <f t="shared" si="809"/>
        <v>0</v>
      </c>
      <c r="P924" s="119">
        <f t="shared" si="809"/>
        <v>0</v>
      </c>
      <c r="Q924" s="119">
        <f t="shared" si="809"/>
        <v>0</v>
      </c>
      <c r="R924" s="119"/>
      <c r="S924" s="259"/>
      <c r="T924" s="259"/>
    </row>
    <row r="925" s="116" customFormat="1" hidden="1">
      <c r="A925" s="117"/>
      <c r="B925" s="118" t="s">
        <v>262</v>
      </c>
      <c r="C925" s="119" t="s">
        <v>4048</v>
      </c>
      <c r="F925" s="120"/>
      <c r="G925" s="117"/>
      <c r="H925" s="119"/>
      <c r="R925" s="675"/>
      <c r="S925" s="676"/>
      <c r="T925" s="676"/>
      <c r="U925" s="560"/>
    </row>
    <row r="926" s="116" customFormat="1" hidden="1">
      <c r="A926" s="117"/>
      <c r="B926" s="118" t="s">
        <v>268</v>
      </c>
      <c r="C926" s="118" t="s">
        <v>3508</v>
      </c>
      <c r="F926" s="120"/>
      <c r="G926" s="117"/>
      <c r="H926" s="119"/>
      <c r="R926" s="119"/>
      <c r="S926" s="259"/>
      <c r="T926" s="259"/>
      <c r="V926" s="674"/>
    </row>
    <row r="927" s="116" customFormat="1" hidden="1">
      <c r="A927" s="117"/>
      <c r="B927" s="118" t="s">
        <v>140</v>
      </c>
      <c r="C927" s="119"/>
      <c r="D927" s="116" t="s">
        <v>5069</v>
      </c>
      <c r="E927" s="116" t="s">
        <v>5069</v>
      </c>
      <c r="F927" s="120"/>
      <c r="G927" s="117"/>
      <c r="H927" s="119"/>
      <c r="K927" s="119">
        <f t="shared" si="809"/>
        <v>0</v>
      </c>
      <c r="L927" s="119">
        <f t="shared" si="809"/>
        <v>0</v>
      </c>
      <c r="M927" s="119">
        <f t="shared" si="809"/>
        <v>0</v>
      </c>
      <c r="N927" s="119">
        <f t="shared" si="809"/>
        <v>0</v>
      </c>
      <c r="O927" s="119">
        <f t="shared" si="809"/>
        <v>0</v>
      </c>
      <c r="P927" s="119">
        <f t="shared" si="809"/>
        <v>0</v>
      </c>
      <c r="Q927" s="119">
        <f t="shared" si="809"/>
        <v>0</v>
      </c>
      <c r="R927" s="119"/>
      <c r="S927" s="259"/>
      <c r="T927" s="259"/>
      <c r="U927" s="125"/>
      <c r="V927" s="118"/>
    </row>
    <row r="928">
      <c r="A928" s="22"/>
      <c r="B928" s="24" t="s">
        <v>3573</v>
      </c>
      <c r="C928" s="24" t="s">
        <v>5070</v>
      </c>
      <c r="F928" s="98"/>
      <c r="G928" s="22"/>
      <c r="I928" s="20"/>
      <c r="K928" s="20"/>
      <c r="L928" s="20"/>
      <c r="M928" s="20"/>
      <c r="N928" s="20"/>
      <c r="O928" s="20"/>
      <c r="P928" s="20"/>
      <c r="Q928" s="20"/>
      <c r="R928" s="21"/>
      <c r="U928" s="23"/>
      <c r="V928" s="24"/>
    </row>
    <row r="929" s="116" customFormat="1" hidden="1">
      <c r="A929" s="117"/>
      <c r="B929" s="118" t="s">
        <v>3513</v>
      </c>
      <c r="C929" s="118" t="s">
        <v>3514</v>
      </c>
      <c r="F929" s="120"/>
      <c r="G929" s="117"/>
      <c r="H929" s="119"/>
      <c r="R929" s="119"/>
      <c r="S929" s="119"/>
      <c r="T929" s="119"/>
      <c r="U929" s="125"/>
      <c r="V929" s="118"/>
    </row>
    <row r="930" s="116" customFormat="1" hidden="1">
      <c r="A930" s="117"/>
      <c r="B930" s="118" t="s">
        <v>268</v>
      </c>
      <c r="C930" s="118" t="s">
        <v>3508</v>
      </c>
      <c r="F930" s="120"/>
      <c r="G930" s="117"/>
      <c r="H930" s="119"/>
      <c r="R930" s="119"/>
      <c r="S930" s="119"/>
      <c r="T930" s="119"/>
      <c r="U930" s="124"/>
      <c r="V930" s="118"/>
    </row>
    <row r="931" s="116" customFormat="1" hidden="1">
      <c r="A931" s="117"/>
      <c r="B931" s="118" t="s">
        <v>140</v>
      </c>
      <c r="D931" s="116" t="s">
        <v>5071</v>
      </c>
      <c r="E931" s="116" t="s">
        <v>5071</v>
      </c>
      <c r="F931" s="120" t="s">
        <v>38</v>
      </c>
      <c r="G931" s="117">
        <v>5</v>
      </c>
      <c r="H931" s="119"/>
      <c r="K931" s="119">
        <f t="shared" si="809"/>
        <v>0</v>
      </c>
      <c r="L931" s="119">
        <f t="shared" si="809"/>
        <v>0</v>
      </c>
      <c r="M931" s="119">
        <f t="shared" si="809"/>
        <v>0</v>
      </c>
      <c r="N931" s="119">
        <f t="shared" si="809"/>
        <v>0</v>
      </c>
      <c r="O931" s="119">
        <f t="shared" si="809"/>
        <v>0</v>
      </c>
      <c r="P931" s="119">
        <f t="shared" si="809"/>
        <v>0</v>
      </c>
      <c r="Q931" s="119">
        <f t="shared" si="809"/>
        <v>0</v>
      </c>
      <c r="R931" s="119"/>
      <c r="S931" s="259"/>
      <c r="T931" s="259"/>
    </row>
    <row r="932" s="116" customFormat="1" hidden="1">
      <c r="A932" s="117"/>
      <c r="B932" s="116" t="s">
        <v>3513</v>
      </c>
      <c r="C932" s="116" t="s">
        <v>3514</v>
      </c>
      <c r="F932" s="120"/>
      <c r="G932" s="117"/>
      <c r="H932" s="119"/>
      <c r="R932" s="119"/>
      <c r="S932" s="119"/>
      <c r="T932" s="119"/>
      <c r="V932" s="125"/>
    </row>
    <row r="933" s="116" customFormat="1" hidden="1">
      <c r="A933" s="117"/>
      <c r="B933" s="118" t="s">
        <v>262</v>
      </c>
      <c r="C933" s="119" t="s">
        <v>4048</v>
      </c>
      <c r="F933" s="120"/>
      <c r="G933" s="117"/>
      <c r="H933" s="119"/>
      <c r="R933" s="119"/>
      <c r="S933" s="119"/>
      <c r="T933" s="119"/>
      <c r="U933" s="560"/>
      <c r="V933" s="674"/>
      <c r="Y933" s="126"/>
    </row>
    <row r="934" s="116" customFormat="1" hidden="1">
      <c r="A934" s="117"/>
      <c r="B934" s="118"/>
      <c r="C934" s="119" t="s">
        <v>4049</v>
      </c>
      <c r="F934" s="120"/>
      <c r="G934" s="117"/>
      <c r="H934" s="119"/>
      <c r="R934" s="119"/>
      <c r="S934" s="119"/>
      <c r="T934" s="119"/>
      <c r="U934" s="560"/>
      <c r="V934" s="674"/>
      <c r="Y934" s="126"/>
    </row>
    <row r="935" ht="12.75">
      <c r="A935" s="22"/>
      <c r="B935" s="24"/>
      <c r="D935" s="80" t="s">
        <v>5072</v>
      </c>
      <c r="F935" s="43" t="s">
        <v>38</v>
      </c>
      <c r="G935" s="81">
        <v>5</v>
      </c>
      <c r="I935" s="20"/>
      <c r="K935" s="48"/>
      <c r="L935" s="48"/>
      <c r="M935" s="48"/>
      <c r="N935" s="48"/>
      <c r="O935" s="48">
        <f t="shared" ref="O935:R935" si="810">O891</f>
        <v>0.95999999999999996</v>
      </c>
      <c r="P935" s="48">
        <f t="shared" si="810"/>
        <v>0.95999999999999996</v>
      </c>
      <c r="Q935" s="48">
        <f t="shared" si="810"/>
        <v>0.95999999999999996</v>
      </c>
      <c r="R935" s="48">
        <f t="shared" si="810"/>
        <v>0.95999999999999996</v>
      </c>
      <c r="S935" s="259"/>
      <c r="T935" s="48"/>
      <c r="U935" s="23"/>
      <c r="V935" s="285"/>
    </row>
    <row r="936" s="80" customFormat="1">
      <c r="A936" s="81"/>
      <c r="C936" s="21"/>
      <c r="D936" s="20"/>
      <c r="F936" s="48"/>
      <c r="G936" s="81"/>
      <c r="H936" s="48"/>
      <c r="I936" s="48"/>
      <c r="J936" s="48"/>
      <c r="K936" s="61"/>
      <c r="L936" s="61"/>
      <c r="M936" s="61"/>
      <c r="N936" s="61"/>
      <c r="O936" s="61"/>
      <c r="P936" s="61"/>
      <c r="Q936" s="61"/>
      <c r="R936" s="61"/>
      <c r="S936" s="259"/>
      <c r="T936" s="48"/>
      <c r="U936" s="38"/>
    </row>
    <row r="937" s="80" customFormat="1" hidden="1">
      <c r="A937" s="81"/>
      <c r="B937" s="20"/>
      <c r="C937" s="21"/>
      <c r="D937" s="20"/>
      <c r="E937" s="20"/>
      <c r="F937" s="21"/>
      <c r="G937" s="22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60"/>
      <c r="U937" s="38"/>
    </row>
    <row r="938">
      <c r="A938" s="22"/>
      <c r="B938" s="20"/>
      <c r="D938" s="80" t="s">
        <v>5181</v>
      </c>
      <c r="E938" s="24"/>
      <c r="I938" s="87"/>
      <c r="K938" s="227"/>
      <c r="L938" s="227"/>
      <c r="M938" s="227"/>
      <c r="N938" s="227"/>
      <c r="O938" s="48">
        <f t="shared" ref="O938:Q938" si="811">O935</f>
        <v>0.95999999999999996</v>
      </c>
      <c r="P938" s="48">
        <f t="shared" si="811"/>
        <v>0.95999999999999996</v>
      </c>
      <c r="Q938" s="48">
        <f t="shared" si="811"/>
        <v>0.95999999999999996</v>
      </c>
      <c r="R938" s="48">
        <f>R935</f>
        <v>0.95999999999999996</v>
      </c>
      <c r="S938" s="652"/>
      <c r="T938" s="526"/>
      <c r="U938" s="48"/>
    </row>
    <row r="939" hidden="1">
      <c r="A939" s="22"/>
      <c r="B939" s="20"/>
      <c r="D939" s="80"/>
      <c r="E939" s="24"/>
      <c r="I939" s="87"/>
      <c r="K939" s="227"/>
      <c r="L939" s="227"/>
      <c r="M939" s="227"/>
      <c r="N939" s="227"/>
      <c r="O939" s="48"/>
      <c r="P939" s="48"/>
      <c r="Q939" s="48"/>
      <c r="R939" s="48"/>
      <c r="S939" s="652"/>
      <c r="T939" s="526"/>
      <c r="U939" s="48"/>
    </row>
    <row r="940" hidden="1">
      <c r="A940" s="22"/>
      <c r="B940" s="20"/>
      <c r="D940" s="80"/>
      <c r="E940" s="24"/>
      <c r="G940" s="38" t="s">
        <v>1181</v>
      </c>
      <c r="I940" s="87"/>
      <c r="K940" s="227"/>
      <c r="L940" s="227"/>
      <c r="M940" s="227"/>
      <c r="N940" s="227"/>
      <c r="O940" s="48">
        <f t="shared" ref="O940:Q940" si="812">O935</f>
        <v>0.95999999999999996</v>
      </c>
      <c r="P940" s="48">
        <f t="shared" si="812"/>
        <v>0.95999999999999996</v>
      </c>
      <c r="Q940" s="48">
        <f t="shared" si="812"/>
        <v>0.95999999999999996</v>
      </c>
      <c r="R940" s="48">
        <f>R935</f>
        <v>0.95999999999999996</v>
      </c>
      <c r="S940" s="652"/>
      <c r="T940" s="526"/>
      <c r="U940" s="48"/>
    </row>
    <row r="941" hidden="1">
      <c r="A941" s="22"/>
      <c r="B941" s="20"/>
      <c r="D941" s="80"/>
      <c r="E941" s="24"/>
      <c r="G941" s="38" t="s">
        <v>2523</v>
      </c>
      <c r="I941" s="87"/>
      <c r="K941" s="227"/>
      <c r="L941" s="227"/>
      <c r="M941" s="227"/>
      <c r="N941" s="227"/>
      <c r="O941" s="48"/>
      <c r="P941" s="48"/>
      <c r="Q941" s="48"/>
      <c r="R941" s="48"/>
      <c r="S941" s="652"/>
      <c r="T941" s="526"/>
      <c r="U941" s="48"/>
    </row>
    <row r="942" hidden="1">
      <c r="A942" s="22"/>
      <c r="B942" s="20"/>
      <c r="D942" s="80"/>
      <c r="E942" s="24"/>
      <c r="G942" s="38" t="s">
        <v>2502</v>
      </c>
      <c r="I942" s="87"/>
      <c r="K942" s="227"/>
      <c r="L942" s="227"/>
      <c r="M942" s="227"/>
      <c r="N942" s="227"/>
      <c r="O942" s="48">
        <f>SUM(O940:O941)</f>
        <v>0.95999999999999996</v>
      </c>
      <c r="P942" s="48">
        <f>SUM(P940:P941)</f>
        <v>0.95999999999999996</v>
      </c>
      <c r="Q942" s="48">
        <f>SUM(Q940:Q941)</f>
        <v>0.95999999999999996</v>
      </c>
      <c r="R942" s="48">
        <f>SUM(R940:R941)</f>
        <v>0.95999999999999996</v>
      </c>
      <c r="S942" s="652"/>
      <c r="T942" s="526"/>
      <c r="U942" s="48"/>
    </row>
    <row r="943" hidden="1">
      <c r="A943" s="22"/>
      <c r="B943" s="20"/>
      <c r="D943" s="80"/>
      <c r="E943" s="24"/>
      <c r="G943" s="38" t="s">
        <v>38</v>
      </c>
      <c r="I943" s="87"/>
      <c r="K943" s="227"/>
      <c r="L943" s="227"/>
      <c r="M943" s="227"/>
      <c r="N943" s="227"/>
      <c r="O943" s="48">
        <f t="shared" ref="O943:Q943" si="813">O935</f>
        <v>0.95999999999999996</v>
      </c>
      <c r="P943" s="48">
        <f t="shared" si="813"/>
        <v>0.95999999999999996</v>
      </c>
      <c r="Q943" s="48">
        <f t="shared" si="813"/>
        <v>0.95999999999999996</v>
      </c>
      <c r="R943" s="48">
        <f>R935</f>
        <v>0.95999999999999996</v>
      </c>
      <c r="S943" s="652"/>
      <c r="T943" s="526"/>
      <c r="U943" s="48"/>
    </row>
    <row r="944">
      <c r="A944" s="22"/>
      <c r="B944" s="20"/>
      <c r="D944" s="24"/>
      <c r="E944" s="24"/>
      <c r="K944" s="89"/>
      <c r="L944" s="89"/>
      <c r="O944" s="21"/>
      <c r="P944" s="21"/>
      <c r="Q944" s="21"/>
      <c r="R944" s="21"/>
    </row>
    <row r="945" s="80" customFormat="1">
      <c r="A945" s="81"/>
      <c r="C945" s="48"/>
      <c r="D945" s="83" t="s">
        <v>5182</v>
      </c>
      <c r="F945" s="48"/>
      <c r="G945" s="48"/>
      <c r="H945" s="48"/>
      <c r="I945" s="48"/>
      <c r="J945" s="48"/>
      <c r="K945" s="61"/>
      <c r="L945" s="61"/>
      <c r="M945" s="61"/>
      <c r="N945" s="61"/>
      <c r="O945" s="61"/>
      <c r="P945" s="61"/>
      <c r="Q945" s="61"/>
      <c r="R945" s="61"/>
      <c r="S945" s="259"/>
      <c r="T945" s="48"/>
      <c r="U945" s="38"/>
    </row>
    <row r="946" s="80" customFormat="1">
      <c r="A946" s="81"/>
      <c r="I946" s="48"/>
      <c r="K946" s="61"/>
      <c r="S946" s="123"/>
      <c r="T946" s="164"/>
      <c r="U946" s="38"/>
      <c r="V946" s="557"/>
      <c r="AA946" s="91"/>
    </row>
    <row r="947" s="80" customFormat="1">
      <c r="A947" s="81"/>
      <c r="B947" s="82" t="s">
        <v>3603</v>
      </c>
      <c r="C947" s="24" t="s">
        <v>3683</v>
      </c>
      <c r="E947" s="38"/>
      <c r="F947" s="48"/>
      <c r="G947" s="81"/>
      <c r="H947" s="48"/>
      <c r="I947" s="48"/>
      <c r="K947" s="61"/>
      <c r="L947" s="61"/>
      <c r="M947" s="61"/>
      <c r="N947" s="61"/>
      <c r="O947" s="61"/>
      <c r="Q947" s="48"/>
      <c r="R947" s="48"/>
      <c r="S947" s="259"/>
      <c r="T947" s="48"/>
      <c r="U947" s="38"/>
    </row>
    <row r="948" s="80" customFormat="1">
      <c r="A948" s="81"/>
      <c r="C948" s="21" t="s">
        <v>3684</v>
      </c>
      <c r="E948" s="38"/>
      <c r="F948" s="48"/>
      <c r="G948" s="81"/>
      <c r="H948" s="48"/>
      <c r="I948" s="48"/>
      <c r="K948" s="61"/>
      <c r="L948" s="61"/>
      <c r="M948" s="61"/>
      <c r="N948" s="61"/>
      <c r="O948" s="61"/>
      <c r="Q948" s="48"/>
      <c r="R948" s="48"/>
      <c r="S948" s="564"/>
      <c r="T948" s="48"/>
      <c r="U948" s="38"/>
    </row>
    <row r="949">
      <c r="B949" s="80" t="s">
        <v>4822</v>
      </c>
      <c r="G949" s="22"/>
      <c r="J949" s="21"/>
      <c r="K949" s="89"/>
      <c r="L949" s="89"/>
    </row>
    <row r="950">
      <c r="B950" s="80" t="s">
        <v>4823</v>
      </c>
      <c r="G950" s="22"/>
      <c r="J950" s="21"/>
      <c r="K950" s="89"/>
      <c r="L950" s="89"/>
      <c r="S950" s="121"/>
      <c r="T950" s="38"/>
      <c r="U950" s="48"/>
    </row>
    <row r="951">
      <c r="A951" s="22">
        <v>1</v>
      </c>
      <c r="B951" s="20" t="s">
        <v>4824</v>
      </c>
      <c r="C951" s="21" t="s">
        <v>5183</v>
      </c>
      <c r="D951" s="20" t="s">
        <v>5184</v>
      </c>
      <c r="E951" s="20" t="s">
        <v>3346</v>
      </c>
      <c r="F951" s="21" t="s">
        <v>38</v>
      </c>
      <c r="G951" s="22">
        <v>20</v>
      </c>
      <c r="H951" s="85">
        <v>0.20000000000000001</v>
      </c>
      <c r="J951" s="21"/>
      <c r="K951" s="89"/>
      <c r="L951" s="89"/>
      <c r="M951" s="48"/>
      <c r="N951" s="48"/>
      <c r="O951" s="48"/>
      <c r="P951" s="48">
        <f>'РЖД-3'!P35</f>
        <v>17.5</v>
      </c>
      <c r="Q951" s="48">
        <f>'РЖД-3'!Q35</f>
        <v>17.5</v>
      </c>
      <c r="R951" s="48">
        <f>'РЖД-3'!R35</f>
        <v>17.5</v>
      </c>
      <c r="S951" s="259"/>
      <c r="T951" s="48"/>
      <c r="U951" s="48"/>
    </row>
    <row r="952">
      <c r="A952" s="22"/>
      <c r="B952" s="20" t="s">
        <v>4827</v>
      </c>
      <c r="G952" s="22"/>
      <c r="H952" s="90">
        <v>0.20000000000000001</v>
      </c>
      <c r="J952" s="21"/>
      <c r="K952" s="89"/>
      <c r="L952" s="89"/>
      <c r="N952" s="48"/>
      <c r="O952" s="48"/>
      <c r="P952" s="48"/>
      <c r="Q952" s="48"/>
      <c r="R952" s="48"/>
      <c r="S952" s="564"/>
      <c r="T952" s="54"/>
    </row>
    <row r="953">
      <c r="A953" s="22"/>
      <c r="B953" s="20" t="s">
        <v>4829</v>
      </c>
      <c r="U953" s="48"/>
    </row>
    <row r="954">
      <c r="A954" s="22"/>
      <c r="B954" s="20"/>
      <c r="U954" s="48"/>
    </row>
    <row r="955">
      <c r="A955" s="22">
        <v>2</v>
      </c>
      <c r="B955" s="20"/>
      <c r="D955" s="80" t="s">
        <v>5185</v>
      </c>
      <c r="E955" s="91"/>
      <c r="S955" s="259"/>
      <c r="T955" s="48"/>
      <c r="U955" s="163"/>
      <c r="V955" s="21"/>
      <c r="W955" s="98"/>
      <c r="X955" s="677"/>
    </row>
    <row r="956">
      <c r="A956" s="22"/>
      <c r="B956" s="20" t="s">
        <v>5186</v>
      </c>
      <c r="C956" s="21" t="s">
        <v>5187</v>
      </c>
      <c r="D956" s="20" t="s">
        <v>5188</v>
      </c>
      <c r="E956" s="20" t="s">
        <v>5189</v>
      </c>
      <c r="F956" s="21" t="s">
        <v>101</v>
      </c>
      <c r="G956" s="22">
        <v>20</v>
      </c>
      <c r="H956" s="22">
        <v>0</v>
      </c>
      <c r="O956" s="21"/>
      <c r="P956" s="21">
        <f>Q956</f>
        <v>0.23999999999999999</v>
      </c>
      <c r="Q956" s="21">
        <f>R956</f>
        <v>0.23999999999999999</v>
      </c>
      <c r="R956" s="21">
        <v>0.23999999999999999</v>
      </c>
      <c r="S956" s="259"/>
      <c r="T956" s="48"/>
      <c r="U956" s="38"/>
      <c r="V956" s="21"/>
      <c r="W956" s="21"/>
      <c r="X956" s="76"/>
    </row>
    <row r="957">
      <c r="A957" s="22"/>
      <c r="B957" s="20"/>
      <c r="C957" s="21" t="s">
        <v>5190</v>
      </c>
      <c r="D957" s="20" t="s">
        <v>5191</v>
      </c>
      <c r="E957" s="20" t="s">
        <v>5192</v>
      </c>
      <c r="G957" s="22"/>
      <c r="O957" s="21"/>
      <c r="P957" s="21"/>
      <c r="Q957" s="21"/>
      <c r="R957" s="21"/>
      <c r="S957" s="259"/>
      <c r="T957" s="48"/>
      <c r="U957" s="38"/>
    </row>
    <row r="958">
      <c r="A958" s="22"/>
      <c r="B958" s="20"/>
      <c r="C958" s="21" t="s">
        <v>5193</v>
      </c>
      <c r="G958" s="22"/>
      <c r="O958" s="21"/>
      <c r="P958" s="21"/>
      <c r="Q958" s="21"/>
      <c r="R958" s="21"/>
      <c r="S958" s="259"/>
      <c r="T958" s="48"/>
      <c r="U958" s="48"/>
    </row>
    <row r="959">
      <c r="A959" s="22"/>
      <c r="B959" s="20"/>
      <c r="G959" s="22"/>
      <c r="O959" s="21"/>
      <c r="P959" s="21"/>
      <c r="Q959" s="21"/>
      <c r="R959" s="21"/>
      <c r="S959" s="259"/>
      <c r="T959" s="48"/>
      <c r="U959" s="48"/>
    </row>
    <row r="960">
      <c r="A960" s="22"/>
      <c r="B960" s="20" t="s">
        <v>5194</v>
      </c>
      <c r="C960" s="21" t="s">
        <v>5195</v>
      </c>
      <c r="D960" s="20" t="s">
        <v>5196</v>
      </c>
      <c r="E960" s="20" t="s">
        <v>5196</v>
      </c>
      <c r="F960" s="21" t="s">
        <v>101</v>
      </c>
      <c r="G960" s="22">
        <v>20</v>
      </c>
      <c r="H960" s="22"/>
      <c r="O960" s="21"/>
      <c r="P960" s="21">
        <f>Q960</f>
        <v>0.02</v>
      </c>
      <c r="Q960" s="21">
        <f>R960</f>
        <v>0.02</v>
      </c>
      <c r="R960" s="21">
        <v>0.02</v>
      </c>
      <c r="S960" s="259"/>
      <c r="T960" s="48"/>
      <c r="U960" s="156"/>
    </row>
    <row r="961">
      <c r="A961" s="22"/>
      <c r="B961" s="20"/>
      <c r="C961" s="21" t="s">
        <v>5197</v>
      </c>
      <c r="G961" s="22"/>
      <c r="H961" s="22"/>
      <c r="O961" s="21"/>
      <c r="P961" s="21"/>
      <c r="Q961" s="21"/>
      <c r="R961" s="21"/>
      <c r="S961" s="259"/>
      <c r="T961" s="48"/>
      <c r="U961" s="38"/>
    </row>
    <row r="962">
      <c r="A962" s="22"/>
      <c r="B962" s="20"/>
      <c r="C962" s="21" t="s">
        <v>5198</v>
      </c>
      <c r="G962" s="22"/>
      <c r="H962" s="22"/>
      <c r="O962" s="21"/>
      <c r="P962" s="21"/>
      <c r="Q962" s="21"/>
      <c r="R962" s="21"/>
      <c r="S962" s="259"/>
      <c r="T962" s="48"/>
      <c r="U962" s="48"/>
    </row>
    <row r="963">
      <c r="A963" s="22"/>
      <c r="B963" s="20"/>
      <c r="C963" s="20"/>
      <c r="G963" s="22"/>
      <c r="H963" s="22"/>
      <c r="O963" s="21"/>
      <c r="P963" s="21"/>
      <c r="Q963" s="21"/>
      <c r="R963" s="21"/>
      <c r="S963" s="259"/>
      <c r="T963" s="48"/>
      <c r="U963" s="48"/>
    </row>
    <row r="964">
      <c r="A964" s="22"/>
      <c r="B964" s="20" t="s">
        <v>5194</v>
      </c>
      <c r="C964" s="21" t="s">
        <v>5198</v>
      </c>
      <c r="D964" s="20" t="s">
        <v>5199</v>
      </c>
      <c r="E964" s="20" t="s">
        <v>5199</v>
      </c>
      <c r="F964" s="21" t="s">
        <v>101</v>
      </c>
      <c r="G964" s="22">
        <v>20</v>
      </c>
      <c r="H964" s="22"/>
      <c r="O964" s="21"/>
      <c r="P964" s="21">
        <f>Q964</f>
        <v>0.17999999999999999</v>
      </c>
      <c r="Q964" s="21">
        <f>R964</f>
        <v>0.17999999999999999</v>
      </c>
      <c r="R964" s="21">
        <v>0.17999999999999999</v>
      </c>
      <c r="S964" s="259"/>
      <c r="T964" s="48"/>
      <c r="U964" s="156"/>
    </row>
    <row r="965">
      <c r="A965" s="22"/>
      <c r="B965" s="20" t="s">
        <v>4726</v>
      </c>
      <c r="C965" s="21" t="s">
        <v>5200</v>
      </c>
      <c r="G965" s="22"/>
      <c r="H965" s="22"/>
      <c r="O965" s="21"/>
      <c r="P965" s="21"/>
      <c r="Q965" s="21"/>
      <c r="R965" s="21"/>
      <c r="S965" s="259"/>
      <c r="T965" s="48"/>
      <c r="U965" s="156"/>
    </row>
    <row r="966">
      <c r="A966" s="22"/>
      <c r="B966" s="20"/>
      <c r="C966" s="20" t="s">
        <v>5201</v>
      </c>
      <c r="G966" s="22"/>
      <c r="H966" s="22"/>
      <c r="O966" s="21"/>
      <c r="P966" s="21"/>
      <c r="Q966" s="21"/>
      <c r="R966" s="21"/>
      <c r="S966" s="259"/>
      <c r="T966" s="48"/>
      <c r="U966" s="156"/>
    </row>
    <row r="967">
      <c r="A967" s="22"/>
      <c r="B967" s="20" t="s">
        <v>5202</v>
      </c>
      <c r="C967" s="20" t="s">
        <v>5203</v>
      </c>
      <c r="G967" s="22"/>
      <c r="H967" s="22"/>
      <c r="O967" s="21"/>
      <c r="P967" s="21"/>
      <c r="Q967" s="21"/>
      <c r="R967" s="21"/>
      <c r="S967" s="259"/>
      <c r="T967" s="48"/>
      <c r="U967" s="156"/>
    </row>
    <row r="968">
      <c r="A968" s="22"/>
      <c r="B968" s="20" t="s">
        <v>5204</v>
      </c>
      <c r="C968" s="20" t="s">
        <v>5205</v>
      </c>
      <c r="G968" s="22"/>
      <c r="H968" s="22"/>
      <c r="O968" s="21"/>
      <c r="P968" s="21"/>
      <c r="Q968" s="21"/>
      <c r="R968" s="21"/>
      <c r="S968" s="259"/>
      <c r="T968" s="48"/>
      <c r="U968" s="156"/>
    </row>
    <row r="969">
      <c r="A969" s="22"/>
      <c r="B969" s="20" t="s">
        <v>5206</v>
      </c>
      <c r="C969" s="21" t="s">
        <v>5207</v>
      </c>
      <c r="G969" s="22"/>
      <c r="H969" s="22"/>
      <c r="O969" s="21"/>
      <c r="P969" s="21"/>
      <c r="Q969" s="21"/>
      <c r="R969" s="21"/>
      <c r="S969" s="259"/>
      <c r="T969" s="48"/>
      <c r="U969" s="156"/>
    </row>
    <row r="970">
      <c r="A970" s="22"/>
      <c r="B970" s="20" t="s">
        <v>5208</v>
      </c>
      <c r="C970" s="21" t="s">
        <v>5209</v>
      </c>
      <c r="G970" s="22"/>
      <c r="H970" s="22"/>
      <c r="O970" s="21"/>
      <c r="P970" s="21"/>
      <c r="Q970" s="21"/>
      <c r="R970" s="21"/>
      <c r="S970" s="259"/>
      <c r="T970" s="48"/>
      <c r="U970" s="156"/>
    </row>
    <row r="971">
      <c r="A971" s="22"/>
      <c r="B971" s="20" t="s">
        <v>5210</v>
      </c>
      <c r="C971" s="24" t="s">
        <v>5211</v>
      </c>
      <c r="G971" s="22"/>
      <c r="H971" s="22"/>
      <c r="O971" s="21"/>
      <c r="P971" s="21"/>
      <c r="Q971" s="21"/>
      <c r="R971" s="21"/>
      <c r="S971" s="259"/>
      <c r="T971" s="48"/>
      <c r="U971" s="156"/>
    </row>
    <row r="972">
      <c r="A972" s="22"/>
      <c r="B972" s="20" t="s">
        <v>5212</v>
      </c>
      <c r="C972" s="21" t="s">
        <v>5213</v>
      </c>
      <c r="G972" s="22"/>
      <c r="H972" s="22"/>
      <c r="O972" s="21"/>
      <c r="P972" s="21"/>
      <c r="Q972" s="21"/>
      <c r="R972" s="21"/>
      <c r="S972" s="560"/>
      <c r="T972" s="101"/>
      <c r="U972" s="156"/>
    </row>
    <row r="973">
      <c r="A973" s="22"/>
      <c r="B973" s="20" t="s">
        <v>5214</v>
      </c>
      <c r="C973" s="21" t="s">
        <v>5215</v>
      </c>
      <c r="G973" s="22"/>
      <c r="H973" s="22"/>
      <c r="O973" s="21"/>
      <c r="P973" s="21"/>
      <c r="Q973" s="21"/>
      <c r="R973" s="21"/>
      <c r="S973" s="259"/>
      <c r="T973" s="48"/>
      <c r="U973" s="156"/>
    </row>
    <row r="974">
      <c r="A974" s="22"/>
      <c r="B974" s="20" t="s">
        <v>3422</v>
      </c>
      <c r="C974" s="21" t="s">
        <v>5216</v>
      </c>
      <c r="D974" s="20" t="s">
        <v>5217</v>
      </c>
      <c r="E974" s="20" t="s">
        <v>5217</v>
      </c>
      <c r="F974" s="21" t="s">
        <v>101</v>
      </c>
      <c r="G974" s="22">
        <v>20</v>
      </c>
      <c r="H974" s="22"/>
      <c r="O974" s="21"/>
      <c r="P974" s="21">
        <f>Q974</f>
        <v>0.13</v>
      </c>
      <c r="Q974" s="21">
        <f>R974</f>
        <v>0.13</v>
      </c>
      <c r="R974" s="21">
        <v>0.13</v>
      </c>
      <c r="S974" s="259"/>
      <c r="T974" s="48" t="s">
        <v>5894</v>
      </c>
      <c r="U974" s="156"/>
    </row>
    <row r="975">
      <c r="A975" s="22"/>
      <c r="B975" s="20"/>
      <c r="C975" s="21" t="s">
        <v>5218</v>
      </c>
      <c r="G975" s="22"/>
      <c r="H975" s="22"/>
      <c r="O975" s="21"/>
      <c r="P975" s="21"/>
      <c r="Q975" s="21"/>
      <c r="R975" s="21"/>
      <c r="S975" s="259"/>
      <c r="T975" s="48"/>
      <c r="U975" s="48"/>
    </row>
    <row r="976">
      <c r="A976" s="22"/>
      <c r="B976" s="20"/>
      <c r="C976" s="21" t="s">
        <v>5219</v>
      </c>
      <c r="G976" s="22"/>
      <c r="H976" s="22"/>
      <c r="O976" s="21"/>
      <c r="P976" s="21"/>
      <c r="Q976" s="21"/>
      <c r="R976" s="21"/>
      <c r="S976" s="259"/>
      <c r="T976" s="48"/>
      <c r="U976" s="48"/>
    </row>
    <row r="977">
      <c r="A977" s="22"/>
      <c r="B977" s="20" t="s">
        <v>5220</v>
      </c>
      <c r="C977" s="24" t="s">
        <v>5221</v>
      </c>
      <c r="G977" s="22"/>
      <c r="H977" s="22"/>
      <c r="O977" s="21"/>
      <c r="P977" s="21"/>
      <c r="Q977" s="21"/>
      <c r="R977" s="21"/>
      <c r="S977" s="259"/>
      <c r="T977" s="48"/>
      <c r="U977" s="48"/>
    </row>
    <row r="978">
      <c r="A978" s="22"/>
      <c r="B978" s="20" t="s">
        <v>5222</v>
      </c>
      <c r="C978" s="24" t="s">
        <v>5223</v>
      </c>
      <c r="G978" s="22"/>
      <c r="H978" s="22"/>
      <c r="O978" s="21"/>
      <c r="P978" s="21"/>
      <c r="Q978" s="21"/>
      <c r="R978" s="21"/>
      <c r="S978" s="259"/>
      <c r="T978" s="48"/>
      <c r="U978" s="48"/>
    </row>
    <row r="979">
      <c r="A979" s="22"/>
      <c r="B979" s="20" t="s">
        <v>5224</v>
      </c>
      <c r="C979" s="24" t="s">
        <v>5225</v>
      </c>
      <c r="G979" s="22"/>
      <c r="H979" s="22"/>
      <c r="O979" s="21"/>
      <c r="P979" s="21"/>
      <c r="Q979" s="21"/>
      <c r="R979" s="21"/>
      <c r="S979" s="259"/>
      <c r="T979" s="48"/>
      <c r="U979" s="48"/>
    </row>
    <row r="980">
      <c r="A980" s="22"/>
      <c r="B980" s="20" t="s">
        <v>5226</v>
      </c>
      <c r="C980" s="21" t="s">
        <v>5227</v>
      </c>
      <c r="G980" s="22"/>
      <c r="H980" s="22"/>
      <c r="O980" s="21"/>
      <c r="P980" s="21"/>
      <c r="Q980" s="21"/>
      <c r="R980" s="21"/>
      <c r="S980" s="259"/>
      <c r="T980" s="48"/>
      <c r="U980" s="48"/>
    </row>
    <row r="981">
      <c r="A981" s="22"/>
      <c r="B981" s="20" t="s">
        <v>5228</v>
      </c>
      <c r="C981" s="21" t="s">
        <v>5229</v>
      </c>
      <c r="G981" s="22"/>
      <c r="H981" s="22"/>
      <c r="O981" s="21"/>
      <c r="P981" s="21"/>
      <c r="Q981" s="21"/>
      <c r="R981" s="21"/>
      <c r="S981" s="259"/>
      <c r="T981" s="48"/>
      <c r="U981" s="48"/>
    </row>
    <row r="982">
      <c r="A982" s="22"/>
      <c r="B982" s="20" t="s">
        <v>5230</v>
      </c>
      <c r="C982" s="24" t="s">
        <v>5231</v>
      </c>
      <c r="G982" s="22"/>
      <c r="H982" s="22"/>
      <c r="O982" s="21"/>
      <c r="P982" s="21"/>
      <c r="Q982" s="21"/>
      <c r="R982" s="21"/>
      <c r="S982" s="259"/>
      <c r="T982" s="48"/>
      <c r="U982" s="48"/>
    </row>
    <row r="983">
      <c r="A983" s="22"/>
      <c r="B983" s="20" t="s">
        <v>5232</v>
      </c>
      <c r="C983" s="21" t="s">
        <v>5233</v>
      </c>
      <c r="D983" s="20" t="s">
        <v>5234</v>
      </c>
      <c r="E983" s="20" t="s">
        <v>5234</v>
      </c>
      <c r="F983" s="21" t="s">
        <v>101</v>
      </c>
      <c r="G983" s="22">
        <v>20</v>
      </c>
      <c r="H983" s="22"/>
      <c r="O983" s="21"/>
      <c r="P983" s="21">
        <f>Q983</f>
        <v>0.029999999999999999</v>
      </c>
      <c r="Q983" s="21">
        <f>R983</f>
        <v>0.029999999999999999</v>
      </c>
      <c r="R983" s="21">
        <v>0.029999999999999999</v>
      </c>
      <c r="S983" s="259"/>
      <c r="T983" s="48"/>
      <c r="U983" s="156"/>
    </row>
    <row r="984">
      <c r="A984" s="22"/>
      <c r="B984" s="20" t="s">
        <v>5235</v>
      </c>
      <c r="C984" s="21" t="s">
        <v>5236</v>
      </c>
      <c r="G984" s="22"/>
      <c r="H984" s="22"/>
      <c r="O984" s="21"/>
      <c r="P984" s="21"/>
      <c r="Q984" s="21"/>
      <c r="R984" s="21"/>
      <c r="S984" s="259"/>
      <c r="T984" s="48"/>
      <c r="U984" s="48"/>
    </row>
    <row r="985">
      <c r="A985" s="22"/>
      <c r="B985" s="20"/>
      <c r="C985" s="24" t="s">
        <v>5237</v>
      </c>
      <c r="G985" s="22"/>
      <c r="H985" s="22"/>
      <c r="O985" s="21"/>
      <c r="P985" s="21"/>
      <c r="Q985" s="21"/>
      <c r="R985" s="21"/>
      <c r="S985" s="259"/>
      <c r="T985" s="48"/>
      <c r="U985" s="48"/>
    </row>
    <row r="986">
      <c r="A986" s="22"/>
      <c r="B986" s="20" t="s">
        <v>4026</v>
      </c>
      <c r="C986" s="20" t="s">
        <v>4027</v>
      </c>
      <c r="G986" s="22"/>
      <c r="H986" s="22"/>
      <c r="O986" s="21"/>
      <c r="P986" s="21"/>
      <c r="Q986" s="21"/>
      <c r="R986" s="21"/>
      <c r="S986" s="259"/>
      <c r="T986" s="48"/>
      <c r="U986" s="48"/>
    </row>
    <row r="987">
      <c r="A987" s="22"/>
      <c r="B987" s="20" t="s">
        <v>4028</v>
      </c>
      <c r="C987" s="20"/>
      <c r="G987" s="22"/>
      <c r="H987" s="22"/>
      <c r="O987" s="21"/>
      <c r="P987" s="21"/>
      <c r="Q987" s="21"/>
      <c r="R987" s="21"/>
      <c r="S987" s="259"/>
      <c r="T987" s="48"/>
      <c r="U987" s="48"/>
    </row>
    <row r="988">
      <c r="A988" s="22"/>
      <c r="B988" s="20" t="s">
        <v>5238</v>
      </c>
      <c r="C988" s="21" t="s">
        <v>5239</v>
      </c>
      <c r="D988" s="20" t="s">
        <v>5240</v>
      </c>
      <c r="E988" s="20" t="s">
        <v>5241</v>
      </c>
      <c r="F988" s="21" t="s">
        <v>101</v>
      </c>
      <c r="G988" s="22">
        <v>20</v>
      </c>
      <c r="H988" s="22"/>
      <c r="O988" s="21"/>
      <c r="P988" s="21">
        <f>Q988</f>
        <v>0.5</v>
      </c>
      <c r="Q988" s="21">
        <f>R988</f>
        <v>0.5</v>
      </c>
      <c r="R988" s="21">
        <v>0.5</v>
      </c>
      <c r="S988" s="259"/>
      <c r="T988" s="48"/>
      <c r="U988" s="101"/>
      <c r="Y988" s="48"/>
      <c r="Z988" s="48"/>
    </row>
    <row r="989">
      <c r="A989" s="22"/>
      <c r="B989" s="20" t="s">
        <v>5242</v>
      </c>
      <c r="C989" s="21" t="s">
        <v>5243</v>
      </c>
      <c r="E989" s="91"/>
      <c r="H989" s="22"/>
      <c r="S989" s="259"/>
      <c r="T989" s="48"/>
      <c r="U989" s="101"/>
      <c r="W989" s="91"/>
      <c r="Y989" s="48"/>
      <c r="Z989" s="48"/>
    </row>
    <row r="990">
      <c r="A990" s="22"/>
      <c r="B990" s="20"/>
      <c r="C990" s="21" t="s">
        <v>5244</v>
      </c>
      <c r="E990" s="91"/>
      <c r="H990" s="22"/>
      <c r="S990" s="259"/>
      <c r="T990" s="48"/>
      <c r="U990" s="101"/>
      <c r="W990" s="91"/>
      <c r="Y990" s="48"/>
      <c r="Z990" s="48"/>
    </row>
    <row r="991" s="80" customFormat="1">
      <c r="A991" s="81"/>
      <c r="C991" s="48"/>
      <c r="D991" s="80" t="s">
        <v>5245</v>
      </c>
      <c r="F991" s="48" t="s">
        <v>101</v>
      </c>
      <c r="G991" s="81">
        <v>20</v>
      </c>
      <c r="H991" s="48"/>
      <c r="I991" s="48"/>
      <c r="K991" s="450"/>
      <c r="L991" s="450"/>
      <c r="M991" s="61"/>
      <c r="N991" s="61"/>
      <c r="O991" s="61"/>
      <c r="P991" s="48">
        <f>P956+P960+P964+P974+P983+P988</f>
        <v>1.1000000000000001</v>
      </c>
      <c r="Q991" s="48">
        <f>Q956+Q960+Q964+Q974+Q983+Q988</f>
        <v>1.1000000000000001</v>
      </c>
      <c r="R991" s="48">
        <f>R956+R960+R964+R974+R983+R988</f>
        <v>1.1000000000000001</v>
      </c>
      <c r="S991" s="259"/>
      <c r="T991" s="48"/>
    </row>
    <row r="992">
      <c r="A992" s="22"/>
      <c r="D992" s="175"/>
      <c r="G992" s="22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123"/>
      <c r="T992" s="164"/>
    </row>
    <row r="993" ht="12.75">
      <c r="A993" s="22">
        <v>3</v>
      </c>
      <c r="B993" s="24"/>
      <c r="D993" s="252" t="s">
        <v>5246</v>
      </c>
      <c r="F993" s="43"/>
      <c r="G993" s="22"/>
      <c r="J993" s="21"/>
      <c r="K993" s="20"/>
      <c r="L993" s="20"/>
      <c r="M993" s="20"/>
      <c r="N993" s="20"/>
      <c r="O993" s="20"/>
      <c r="P993" s="20"/>
      <c r="Q993" s="20"/>
      <c r="R993" s="20"/>
      <c r="S993" s="123"/>
      <c r="T993" s="164"/>
      <c r="U993" s="20"/>
    </row>
    <row r="994" ht="12.75">
      <c r="A994" s="22"/>
      <c r="B994" s="24" t="s">
        <v>5247</v>
      </c>
      <c r="C994" s="21" t="s">
        <v>5248</v>
      </c>
      <c r="D994" s="1" t="s">
        <v>1293</v>
      </c>
      <c r="E994" s="20" t="s">
        <v>1293</v>
      </c>
      <c r="F994" s="98" t="s">
        <v>38</v>
      </c>
      <c r="G994" s="22">
        <v>20</v>
      </c>
      <c r="I994" s="20"/>
      <c r="J994" s="21"/>
      <c r="K994" s="21"/>
      <c r="L994" s="21"/>
      <c r="M994" s="21"/>
      <c r="N994" s="21"/>
      <c r="O994" s="21"/>
      <c r="P994" s="21">
        <f>Q994</f>
        <v>0.01</v>
      </c>
      <c r="Q994" s="21">
        <f>R994</f>
        <v>0.01</v>
      </c>
      <c r="R994" s="21">
        <v>0.01</v>
      </c>
      <c r="S994" s="650"/>
      <c r="T994" s="61"/>
      <c r="U994" s="20"/>
    </row>
    <row r="995" ht="12.75">
      <c r="A995" s="22"/>
      <c r="B995" s="24"/>
      <c r="C995" s="24" t="s">
        <v>5249</v>
      </c>
      <c r="D995" s="1"/>
      <c r="F995" s="43"/>
      <c r="G995" s="22"/>
      <c r="I995" s="20"/>
      <c r="J995" s="21"/>
      <c r="K995" s="20"/>
      <c r="L995" s="20"/>
      <c r="M995" s="20"/>
      <c r="N995" s="20"/>
      <c r="O995" s="20"/>
      <c r="P995" s="20"/>
      <c r="Q995" s="20"/>
      <c r="R995" s="21"/>
      <c r="S995" s="124"/>
      <c r="T995" s="97"/>
      <c r="U995" s="20"/>
    </row>
    <row r="996">
      <c r="A996" s="20"/>
      <c r="B996" s="24" t="s">
        <v>140</v>
      </c>
      <c r="D996" s="20" t="s">
        <v>5250</v>
      </c>
      <c r="E996" s="20" t="s">
        <v>5250</v>
      </c>
      <c r="F996" s="98" t="s">
        <v>38</v>
      </c>
      <c r="G996" s="22">
        <v>20</v>
      </c>
      <c r="I996" s="20"/>
      <c r="J996" s="21"/>
      <c r="K996" s="21"/>
      <c r="L996" s="21"/>
      <c r="M996" s="21"/>
      <c r="N996" s="21"/>
      <c r="O996" s="21"/>
      <c r="P996" s="21">
        <f>Q996</f>
        <v>0.14999999999999999</v>
      </c>
      <c r="Q996" s="21">
        <f>R996</f>
        <v>0.14999999999999999</v>
      </c>
      <c r="R996" s="21">
        <v>0.14999999999999999</v>
      </c>
      <c r="S996" s="650"/>
      <c r="T996" s="61"/>
      <c r="U996" s="20"/>
    </row>
    <row r="997">
      <c r="A997" s="22"/>
      <c r="B997" s="24" t="s">
        <v>5251</v>
      </c>
      <c r="C997" s="155" t="s">
        <v>5252</v>
      </c>
      <c r="F997" s="98"/>
      <c r="G997" s="22"/>
      <c r="I997" s="20"/>
      <c r="J997" s="21"/>
      <c r="K997" s="20"/>
      <c r="L997" s="24"/>
      <c r="M997" s="20"/>
      <c r="N997" s="20"/>
      <c r="O997" s="20"/>
      <c r="P997" s="20"/>
      <c r="Q997" s="20"/>
      <c r="R997" s="21"/>
      <c r="S997" s="125"/>
      <c r="T997" s="23"/>
      <c r="U997" s="20"/>
    </row>
    <row r="998">
      <c r="A998" s="22"/>
      <c r="B998" s="24" t="s">
        <v>5042</v>
      </c>
      <c r="C998" s="24" t="s">
        <v>5043</v>
      </c>
      <c r="F998" s="98"/>
      <c r="G998" s="22"/>
      <c r="I998" s="20"/>
      <c r="J998" s="21"/>
      <c r="K998" s="20"/>
      <c r="L998" s="24"/>
      <c r="M998" s="20"/>
      <c r="N998" s="20"/>
      <c r="O998" s="20"/>
      <c r="P998" s="20"/>
      <c r="Q998" s="20"/>
      <c r="R998" s="21"/>
      <c r="S998" s="125"/>
      <c r="T998" s="23"/>
      <c r="U998" s="20"/>
    </row>
    <row r="999" s="111" customFormat="1">
      <c r="A999" s="112"/>
      <c r="B999" s="24" t="s">
        <v>5253</v>
      </c>
      <c r="C999" s="21" t="s">
        <v>5254</v>
      </c>
      <c r="D999" s="20" t="s">
        <v>5255</v>
      </c>
      <c r="E999" s="20" t="s">
        <v>5255</v>
      </c>
      <c r="F999" s="98" t="s">
        <v>38</v>
      </c>
      <c r="G999" s="22">
        <v>20</v>
      </c>
      <c r="H999" s="21"/>
      <c r="J999" s="21"/>
      <c r="K999" s="21"/>
      <c r="L999" s="21"/>
      <c r="M999" s="21"/>
      <c r="N999" s="21"/>
      <c r="O999" s="21"/>
      <c r="P999" s="21">
        <f>Q999</f>
        <v>0.19</v>
      </c>
      <c r="Q999" s="21">
        <f>R999</f>
        <v>0.19</v>
      </c>
      <c r="R999" s="21">
        <v>0.19</v>
      </c>
      <c r="S999" s="259"/>
      <c r="T999" s="48"/>
      <c r="U999" s="101"/>
    </row>
    <row r="1000" s="111" customFormat="1">
      <c r="A1000" s="112"/>
      <c r="B1000" s="24" t="s">
        <v>5256</v>
      </c>
      <c r="C1000" s="21" t="s">
        <v>5257</v>
      </c>
      <c r="D1000" s="20" t="s">
        <v>5258</v>
      </c>
      <c r="E1000" s="20" t="s">
        <v>5258</v>
      </c>
      <c r="F1000" s="43"/>
      <c r="G1000" s="22"/>
      <c r="H1000" s="21"/>
      <c r="J1000" s="180"/>
      <c r="L1000" s="113"/>
      <c r="R1000" s="180"/>
      <c r="S1000" s="653"/>
      <c r="T1000" s="167"/>
    </row>
    <row r="1001">
      <c r="A1001" s="22"/>
      <c r="B1001" s="24" t="s">
        <v>140</v>
      </c>
      <c r="D1001" s="20" t="s">
        <v>5259</v>
      </c>
      <c r="E1001" s="20" t="s">
        <v>5259</v>
      </c>
      <c r="F1001" s="98" t="s">
        <v>38</v>
      </c>
      <c r="G1001" s="22">
        <v>20</v>
      </c>
      <c r="I1001" s="20"/>
      <c r="J1001" s="21"/>
      <c r="K1001" s="21"/>
      <c r="L1001" s="21"/>
      <c r="M1001" s="21"/>
      <c r="N1001" s="21"/>
      <c r="O1001" s="21"/>
      <c r="P1001" s="21">
        <f>Q1001</f>
        <v>0.16</v>
      </c>
      <c r="Q1001" s="21">
        <f>R1001</f>
        <v>0.16</v>
      </c>
      <c r="R1001" s="21">
        <v>0.16</v>
      </c>
      <c r="S1001" s="650"/>
      <c r="T1001" s="61"/>
      <c r="U1001" s="20"/>
    </row>
    <row r="1002">
      <c r="A1002" s="22"/>
      <c r="B1002" s="24" t="s">
        <v>2964</v>
      </c>
      <c r="C1002" s="24" t="s">
        <v>5260</v>
      </c>
      <c r="F1002" s="43"/>
      <c r="G1002" s="22"/>
      <c r="J1002" s="21"/>
      <c r="K1002" s="23"/>
      <c r="L1002" s="24"/>
      <c r="M1002" s="20"/>
      <c r="N1002" s="20"/>
      <c r="O1002" s="20"/>
      <c r="P1002" s="20"/>
      <c r="Q1002" s="20"/>
      <c r="R1002" s="20"/>
      <c r="S1002" s="116"/>
      <c r="T1002" s="20"/>
      <c r="U1002" s="20"/>
    </row>
    <row r="1003">
      <c r="A1003" s="22"/>
      <c r="B1003" s="24" t="s">
        <v>5261</v>
      </c>
      <c r="F1003" s="43"/>
      <c r="G1003" s="22"/>
      <c r="J1003" s="21"/>
      <c r="K1003" s="23"/>
      <c r="L1003" s="24"/>
      <c r="M1003" s="20"/>
      <c r="N1003" s="20"/>
      <c r="O1003" s="20"/>
      <c r="P1003" s="20"/>
      <c r="Q1003" s="20"/>
      <c r="R1003" s="20"/>
      <c r="S1003" s="116"/>
      <c r="T1003" s="20"/>
      <c r="U1003" s="20"/>
    </row>
    <row r="1004">
      <c r="A1004" s="22"/>
      <c r="B1004" s="24" t="s">
        <v>1922</v>
      </c>
      <c r="C1004" s="24" t="s">
        <v>3380</v>
      </c>
      <c r="F1004" s="43"/>
      <c r="G1004" s="22"/>
      <c r="J1004" s="21"/>
      <c r="K1004" s="23"/>
      <c r="L1004" s="24"/>
      <c r="M1004" s="20"/>
      <c r="N1004" s="20"/>
      <c r="O1004" s="20"/>
      <c r="P1004" s="20"/>
      <c r="Q1004" s="20"/>
      <c r="R1004" s="20"/>
      <c r="S1004" s="116"/>
      <c r="T1004" s="20"/>
      <c r="U1004" s="20"/>
    </row>
    <row r="1005">
      <c r="A1005" s="22"/>
      <c r="B1005" s="24" t="s">
        <v>4026</v>
      </c>
      <c r="C1005" s="24" t="s">
        <v>4027</v>
      </c>
      <c r="F1005" s="43"/>
      <c r="G1005" s="22"/>
      <c r="J1005" s="21"/>
      <c r="K1005" s="23"/>
      <c r="L1005" s="24"/>
      <c r="M1005" s="20"/>
      <c r="N1005" s="20"/>
      <c r="O1005" s="20"/>
      <c r="P1005" s="20"/>
      <c r="Q1005" s="20"/>
      <c r="R1005" s="20"/>
      <c r="S1005" s="116"/>
      <c r="T1005" s="20"/>
      <c r="U1005" s="20"/>
    </row>
    <row r="1006">
      <c r="A1006" s="22"/>
      <c r="B1006" s="24" t="s">
        <v>4028</v>
      </c>
      <c r="F1006" s="43"/>
      <c r="G1006" s="22"/>
      <c r="J1006" s="21"/>
      <c r="K1006" s="23"/>
      <c r="L1006" s="24"/>
      <c r="M1006" s="20"/>
      <c r="N1006" s="20"/>
      <c r="O1006" s="20"/>
      <c r="P1006" s="20"/>
      <c r="Q1006" s="20"/>
      <c r="R1006" s="20"/>
      <c r="S1006" s="116"/>
      <c r="T1006" s="20"/>
      <c r="U1006" s="20"/>
    </row>
    <row r="1007">
      <c r="A1007" s="22"/>
      <c r="B1007" s="24" t="s">
        <v>170</v>
      </c>
      <c r="C1007" s="24" t="s">
        <v>3381</v>
      </c>
      <c r="F1007" s="43"/>
      <c r="G1007" s="22"/>
      <c r="J1007" s="21"/>
      <c r="K1007" s="23"/>
      <c r="L1007" s="24"/>
      <c r="M1007" s="20"/>
      <c r="N1007" s="20"/>
      <c r="O1007" s="20"/>
      <c r="P1007" s="20"/>
      <c r="Q1007" s="20"/>
      <c r="R1007" s="20"/>
      <c r="S1007" s="116"/>
      <c r="T1007" s="20"/>
      <c r="U1007" s="20"/>
    </row>
    <row r="1008">
      <c r="A1008" s="22"/>
      <c r="B1008" s="24" t="s">
        <v>3406</v>
      </c>
      <c r="C1008" s="24" t="s">
        <v>3407</v>
      </c>
      <c r="F1008" s="43"/>
      <c r="G1008" s="22"/>
      <c r="J1008" s="21"/>
      <c r="K1008" s="23"/>
      <c r="L1008" s="24"/>
      <c r="M1008" s="20"/>
      <c r="N1008" s="20"/>
      <c r="O1008" s="20"/>
      <c r="P1008" s="20"/>
      <c r="Q1008" s="20"/>
      <c r="R1008" s="20"/>
      <c r="S1008" s="116"/>
      <c r="T1008" s="20"/>
      <c r="U1008" s="20"/>
    </row>
    <row r="1009">
      <c r="A1009" s="22"/>
      <c r="B1009" s="24" t="s">
        <v>5042</v>
      </c>
      <c r="C1009" s="24" t="s">
        <v>5043</v>
      </c>
      <c r="F1009" s="43"/>
      <c r="G1009" s="22"/>
      <c r="J1009" s="21"/>
      <c r="K1009" s="23"/>
      <c r="L1009" s="24"/>
      <c r="M1009" s="20"/>
      <c r="N1009" s="20"/>
      <c r="O1009" s="20"/>
      <c r="P1009" s="20"/>
      <c r="Q1009" s="20"/>
      <c r="R1009" s="20"/>
      <c r="S1009" s="116"/>
      <c r="T1009" s="20"/>
      <c r="U1009" s="20"/>
    </row>
    <row r="1010">
      <c r="A1010" s="22"/>
      <c r="B1010" s="24" t="s">
        <v>241</v>
      </c>
      <c r="C1010" s="24" t="s">
        <v>4246</v>
      </c>
      <c r="F1010" s="43"/>
      <c r="G1010" s="22"/>
      <c r="J1010" s="21"/>
      <c r="K1010" s="23"/>
      <c r="L1010" s="24"/>
      <c r="M1010" s="20"/>
      <c r="N1010" s="20"/>
      <c r="O1010" s="20"/>
      <c r="P1010" s="20"/>
      <c r="Q1010" s="20"/>
      <c r="R1010" s="20"/>
      <c r="S1010" s="116"/>
      <c r="T1010" s="20"/>
      <c r="U1010" s="20"/>
    </row>
    <row r="1011">
      <c r="A1011" s="22"/>
      <c r="B1011" s="24" t="s">
        <v>5262</v>
      </c>
      <c r="C1011" s="21" t="s">
        <v>5263</v>
      </c>
      <c r="F1011" s="43"/>
      <c r="G1011" s="22"/>
      <c r="J1011" s="21"/>
      <c r="K1011" s="23"/>
      <c r="L1011" s="24"/>
      <c r="M1011" s="20"/>
      <c r="N1011" s="20"/>
      <c r="O1011" s="20"/>
      <c r="P1011" s="20"/>
      <c r="Q1011" s="20"/>
      <c r="R1011" s="20"/>
      <c r="S1011" s="116"/>
      <c r="T1011" s="20"/>
      <c r="U1011" s="20"/>
    </row>
    <row r="1012">
      <c r="A1012" s="22"/>
      <c r="B1012" s="24" t="s">
        <v>5264</v>
      </c>
      <c r="C1012" s="20"/>
      <c r="F1012" s="43"/>
      <c r="G1012" s="22"/>
      <c r="J1012" s="21"/>
      <c r="K1012" s="23"/>
      <c r="L1012" s="24"/>
      <c r="M1012" s="20"/>
      <c r="N1012" s="20"/>
      <c r="O1012" s="20"/>
      <c r="P1012" s="20"/>
      <c r="Q1012" s="20"/>
      <c r="R1012" s="20"/>
      <c r="S1012" s="116"/>
      <c r="T1012" s="20"/>
      <c r="U1012" s="20"/>
    </row>
    <row r="1013">
      <c r="A1013" s="22"/>
      <c r="B1013" s="24" t="s">
        <v>5265</v>
      </c>
      <c r="C1013" s="24" t="s">
        <v>5266</v>
      </c>
      <c r="F1013" s="43"/>
      <c r="G1013" s="22"/>
      <c r="J1013" s="21"/>
      <c r="K1013" s="20"/>
      <c r="L1013" s="24"/>
      <c r="M1013" s="20"/>
      <c r="N1013" s="20"/>
      <c r="O1013" s="20"/>
      <c r="P1013" s="20"/>
      <c r="Q1013" s="20"/>
      <c r="R1013" s="20"/>
      <c r="S1013" s="125"/>
      <c r="T1013" s="23"/>
      <c r="U1013" s="20"/>
    </row>
    <row r="1014">
      <c r="A1014" s="22"/>
      <c r="B1014" s="24" t="s">
        <v>5267</v>
      </c>
      <c r="C1014" s="24" t="s">
        <v>5268</v>
      </c>
      <c r="F1014" s="43"/>
      <c r="G1014" s="22"/>
      <c r="J1014" s="21"/>
      <c r="K1014" s="20"/>
      <c r="L1014" s="24"/>
      <c r="M1014" s="20"/>
      <c r="N1014" s="20"/>
      <c r="O1014" s="20"/>
      <c r="P1014" s="20"/>
      <c r="Q1014" s="20"/>
      <c r="R1014" s="20"/>
      <c r="S1014" s="653"/>
      <c r="T1014" s="167"/>
      <c r="U1014" s="20"/>
    </row>
    <row r="1015">
      <c r="A1015" s="22"/>
      <c r="B1015" s="24" t="s">
        <v>5269</v>
      </c>
      <c r="C1015" s="24" t="s">
        <v>5270</v>
      </c>
      <c r="F1015" s="43"/>
      <c r="G1015" s="22"/>
      <c r="J1015" s="21"/>
      <c r="K1015" s="20"/>
      <c r="L1015" s="24"/>
      <c r="M1015" s="20"/>
      <c r="N1015" s="20"/>
      <c r="O1015" s="20"/>
      <c r="P1015" s="20"/>
      <c r="Q1015" s="20"/>
      <c r="R1015" s="20"/>
      <c r="S1015" s="125"/>
      <c r="T1015" s="23"/>
      <c r="U1015" s="20"/>
    </row>
    <row r="1016">
      <c r="A1016" s="22"/>
      <c r="B1016" s="24" t="s">
        <v>4262</v>
      </c>
      <c r="C1016" s="24" t="s">
        <v>4263</v>
      </c>
      <c r="F1016" s="43"/>
      <c r="G1016" s="22"/>
      <c r="J1016" s="21"/>
      <c r="K1016" s="20"/>
      <c r="L1016" s="24"/>
      <c r="M1016" s="20"/>
      <c r="N1016" s="20"/>
      <c r="O1016" s="20"/>
      <c r="P1016" s="20"/>
      <c r="Q1016" s="20"/>
      <c r="R1016" s="20"/>
      <c r="S1016" s="125"/>
      <c r="T1016" s="23"/>
      <c r="U1016" s="91"/>
    </row>
    <row r="1017">
      <c r="A1017" s="22"/>
      <c r="B1017" s="24" t="s">
        <v>332</v>
      </c>
      <c r="C1017" s="21" t="s">
        <v>5271</v>
      </c>
      <c r="F1017" s="43"/>
      <c r="G1017" s="22"/>
      <c r="J1017" s="21"/>
      <c r="K1017" s="20"/>
      <c r="L1017" s="24"/>
      <c r="M1017" s="20"/>
      <c r="N1017" s="20"/>
      <c r="O1017" s="20"/>
      <c r="P1017" s="20"/>
      <c r="Q1017" s="20"/>
      <c r="R1017" s="20"/>
      <c r="S1017" s="125"/>
      <c r="T1017" s="23"/>
      <c r="U1017" s="20"/>
    </row>
    <row r="1018">
      <c r="A1018" s="22"/>
      <c r="B1018" s="24" t="s">
        <v>140</v>
      </c>
      <c r="C1018" s="24"/>
      <c r="D1018" s="24" t="s">
        <v>5272</v>
      </c>
      <c r="E1018" s="20" t="s">
        <v>5272</v>
      </c>
      <c r="F1018" s="98" t="s">
        <v>38</v>
      </c>
      <c r="G1018" s="22">
        <v>20</v>
      </c>
      <c r="I1018" s="20"/>
      <c r="J1018" s="21"/>
      <c r="K1018" s="21"/>
      <c r="L1018" s="21"/>
      <c r="M1018" s="21"/>
      <c r="N1018" s="21"/>
      <c r="O1018" s="21"/>
      <c r="P1018" s="21">
        <f>Q1018</f>
        <v>0.58999999999999997</v>
      </c>
      <c r="Q1018" s="21">
        <f>R1018</f>
        <v>0.58999999999999997</v>
      </c>
      <c r="R1018" s="21">
        <v>0.58999999999999997</v>
      </c>
      <c r="S1018" s="650"/>
      <c r="T1018" s="61"/>
      <c r="U1018" s="20"/>
    </row>
    <row r="1019">
      <c r="A1019" s="22"/>
      <c r="B1019" s="24" t="s">
        <v>1922</v>
      </c>
      <c r="C1019" s="24" t="s">
        <v>3380</v>
      </c>
      <c r="F1019" s="43"/>
      <c r="G1019" s="22"/>
      <c r="J1019" s="21"/>
      <c r="K1019" s="23"/>
      <c r="L1019" s="24"/>
      <c r="M1019" s="20"/>
      <c r="N1019" s="20"/>
      <c r="O1019" s="20"/>
      <c r="P1019" s="20"/>
      <c r="Q1019" s="20"/>
      <c r="R1019" s="20"/>
      <c r="S1019" s="116"/>
      <c r="T1019" s="20"/>
      <c r="U1019" s="20"/>
    </row>
    <row r="1020">
      <c r="A1020" s="22"/>
      <c r="B1020" s="24" t="s">
        <v>170</v>
      </c>
      <c r="C1020" s="24" t="s">
        <v>3381</v>
      </c>
      <c r="F1020" s="43"/>
      <c r="G1020" s="22"/>
      <c r="J1020" s="21"/>
      <c r="K1020" s="23"/>
      <c r="L1020" s="24"/>
      <c r="M1020" s="20"/>
      <c r="N1020" s="20"/>
      <c r="O1020" s="20"/>
      <c r="P1020" s="20"/>
      <c r="Q1020" s="20"/>
      <c r="R1020" s="20"/>
      <c r="S1020" s="116"/>
      <c r="T1020" s="20"/>
      <c r="U1020" s="20"/>
    </row>
    <row r="1021">
      <c r="A1021" s="22"/>
      <c r="B1021" s="24" t="s">
        <v>3549</v>
      </c>
      <c r="C1021" s="24" t="s">
        <v>3550</v>
      </c>
      <c r="F1021" s="43"/>
      <c r="G1021" s="22"/>
      <c r="J1021" s="21"/>
      <c r="K1021" s="23"/>
      <c r="L1021" s="24"/>
      <c r="M1021" s="20"/>
      <c r="N1021" s="20"/>
      <c r="O1021" s="20"/>
      <c r="P1021" s="20"/>
      <c r="Q1021" s="20"/>
      <c r="R1021" s="20"/>
      <c r="S1021" s="116"/>
      <c r="T1021" s="20"/>
      <c r="U1021" s="20"/>
    </row>
    <row r="1022">
      <c r="A1022" s="22"/>
      <c r="B1022" s="24" t="s">
        <v>5042</v>
      </c>
      <c r="C1022" s="24" t="s">
        <v>5043</v>
      </c>
      <c r="F1022" s="43"/>
      <c r="G1022" s="22"/>
      <c r="J1022" s="21"/>
      <c r="K1022" s="23"/>
      <c r="L1022" s="24"/>
      <c r="M1022" s="20"/>
      <c r="N1022" s="20"/>
      <c r="O1022" s="20"/>
      <c r="P1022" s="20"/>
      <c r="Q1022" s="20"/>
      <c r="R1022" s="20"/>
      <c r="S1022" s="116"/>
      <c r="T1022" s="20"/>
      <c r="U1022" s="20"/>
    </row>
    <row r="1023">
      <c r="A1023" s="22"/>
      <c r="B1023" s="24" t="s">
        <v>5273</v>
      </c>
      <c r="C1023" s="24" t="s">
        <v>5274</v>
      </c>
      <c r="F1023" s="43"/>
      <c r="G1023" s="22"/>
      <c r="J1023" s="21"/>
      <c r="K1023" s="23"/>
      <c r="L1023" s="24"/>
      <c r="M1023" s="20"/>
      <c r="N1023" s="20"/>
      <c r="O1023" s="20"/>
      <c r="P1023" s="20"/>
      <c r="Q1023" s="20"/>
      <c r="R1023" s="20"/>
      <c r="S1023" s="116"/>
      <c r="T1023" s="20"/>
      <c r="U1023" s="20"/>
    </row>
    <row r="1024">
      <c r="A1024" s="22"/>
      <c r="B1024" s="24" t="s">
        <v>4489</v>
      </c>
      <c r="F1024" s="43"/>
      <c r="G1024" s="22"/>
      <c r="J1024" s="21"/>
      <c r="K1024" s="23"/>
      <c r="L1024" s="24"/>
      <c r="M1024" s="20"/>
      <c r="N1024" s="20"/>
      <c r="O1024" s="20"/>
      <c r="P1024" s="20"/>
      <c r="Q1024" s="20"/>
      <c r="R1024" s="20"/>
      <c r="S1024" s="116"/>
      <c r="T1024" s="20"/>
      <c r="U1024" s="20"/>
    </row>
    <row r="1025">
      <c r="A1025" s="22"/>
      <c r="B1025" s="24" t="s">
        <v>241</v>
      </c>
      <c r="C1025" s="24" t="s">
        <v>4246</v>
      </c>
      <c r="F1025" s="43"/>
      <c r="G1025" s="22"/>
      <c r="J1025" s="21"/>
      <c r="K1025" s="23"/>
      <c r="L1025" s="24"/>
      <c r="M1025" s="20"/>
      <c r="N1025" s="20"/>
      <c r="O1025" s="20"/>
      <c r="P1025" s="20"/>
      <c r="Q1025" s="20"/>
      <c r="R1025" s="20"/>
      <c r="S1025" s="116"/>
      <c r="T1025" s="20"/>
      <c r="U1025" s="20"/>
    </row>
    <row r="1026">
      <c r="A1026" s="22"/>
      <c r="B1026" s="24" t="s">
        <v>5275</v>
      </c>
      <c r="C1026" s="24" t="s">
        <v>5276</v>
      </c>
      <c r="F1026" s="43"/>
      <c r="G1026" s="22"/>
      <c r="J1026" s="21"/>
      <c r="K1026" s="23"/>
      <c r="L1026" s="24"/>
      <c r="M1026" s="20"/>
      <c r="N1026" s="20"/>
      <c r="O1026" s="20"/>
      <c r="P1026" s="20"/>
      <c r="Q1026" s="20"/>
      <c r="R1026" s="20"/>
      <c r="S1026" s="116"/>
      <c r="T1026" s="20"/>
      <c r="U1026" s="20"/>
    </row>
    <row r="1027">
      <c r="A1027" s="22"/>
      <c r="B1027" s="24" t="s">
        <v>5277</v>
      </c>
      <c r="F1027" s="43"/>
      <c r="G1027" s="22"/>
      <c r="J1027" s="21"/>
      <c r="K1027" s="23"/>
      <c r="L1027" s="24"/>
      <c r="M1027" s="20"/>
      <c r="N1027" s="20"/>
      <c r="O1027" s="20"/>
      <c r="P1027" s="20"/>
      <c r="Q1027" s="20"/>
      <c r="R1027" s="20"/>
      <c r="S1027" s="116"/>
      <c r="T1027" s="20"/>
      <c r="U1027" s="20"/>
    </row>
    <row r="1028">
      <c r="A1028" s="22"/>
      <c r="B1028" s="24" t="s">
        <v>5265</v>
      </c>
      <c r="C1028" s="24" t="s">
        <v>5278</v>
      </c>
      <c r="F1028" s="43"/>
      <c r="G1028" s="22"/>
      <c r="J1028" s="21"/>
      <c r="K1028" s="20"/>
      <c r="L1028" s="20"/>
      <c r="M1028" s="20"/>
      <c r="N1028" s="20"/>
      <c r="O1028" s="20"/>
      <c r="P1028" s="20"/>
      <c r="Q1028" s="20"/>
      <c r="R1028" s="20"/>
      <c r="S1028" s="116"/>
      <c r="T1028" s="20"/>
      <c r="U1028" s="23"/>
    </row>
    <row r="1029">
      <c r="A1029" s="22"/>
      <c r="B1029" s="24" t="s">
        <v>4262</v>
      </c>
      <c r="C1029" s="24" t="s">
        <v>4263</v>
      </c>
      <c r="F1029" s="43"/>
      <c r="G1029" s="22"/>
      <c r="J1029" s="21"/>
      <c r="K1029" s="20"/>
      <c r="L1029" s="20"/>
      <c r="M1029" s="20"/>
      <c r="N1029" s="20"/>
      <c r="O1029" s="20"/>
      <c r="P1029" s="20"/>
      <c r="Q1029" s="20"/>
      <c r="R1029" s="20"/>
      <c r="S1029" s="116"/>
      <c r="T1029" s="20"/>
      <c r="U1029" s="97"/>
    </row>
    <row r="1030">
      <c r="A1030" s="22"/>
      <c r="B1030" s="24" t="s">
        <v>5267</v>
      </c>
      <c r="C1030" s="24" t="s">
        <v>5268</v>
      </c>
      <c r="F1030" s="43"/>
      <c r="G1030" s="22"/>
      <c r="J1030" s="21"/>
      <c r="K1030" s="20"/>
      <c r="L1030" s="20"/>
      <c r="M1030" s="20"/>
      <c r="N1030" s="20"/>
      <c r="O1030" s="20"/>
      <c r="P1030" s="20"/>
      <c r="Q1030" s="20"/>
      <c r="R1030" s="20"/>
      <c r="S1030" s="653"/>
      <c r="T1030" s="167"/>
    </row>
    <row r="1031">
      <c r="A1031" s="22"/>
      <c r="B1031" s="24" t="s">
        <v>5279</v>
      </c>
      <c r="C1031" s="21" t="s">
        <v>5280</v>
      </c>
      <c r="F1031" s="43"/>
      <c r="G1031" s="22"/>
      <c r="J1031" s="21"/>
      <c r="K1031" s="20"/>
      <c r="L1031" s="20"/>
      <c r="M1031" s="20"/>
      <c r="N1031" s="20"/>
      <c r="O1031" s="20"/>
      <c r="P1031" s="20"/>
      <c r="Q1031" s="20"/>
      <c r="R1031" s="20"/>
      <c r="S1031" s="125"/>
      <c r="T1031" s="23"/>
    </row>
    <row r="1032">
      <c r="A1032" s="22"/>
      <c r="B1032" s="24" t="s">
        <v>5281</v>
      </c>
      <c r="C1032" s="21" t="s">
        <v>5282</v>
      </c>
      <c r="F1032" s="43"/>
      <c r="G1032" s="22"/>
      <c r="J1032" s="21"/>
      <c r="K1032" s="20"/>
      <c r="L1032" s="20"/>
      <c r="M1032" s="20"/>
      <c r="N1032" s="20"/>
      <c r="O1032" s="20"/>
      <c r="P1032" s="20"/>
      <c r="Q1032" s="20"/>
      <c r="R1032" s="20"/>
      <c r="S1032" s="125"/>
      <c r="T1032" s="23"/>
    </row>
    <row r="1033">
      <c r="A1033" s="22"/>
      <c r="B1033" s="24" t="s">
        <v>5283</v>
      </c>
      <c r="C1033" s="24" t="s">
        <v>5284</v>
      </c>
      <c r="F1033" s="43"/>
      <c r="G1033" s="22"/>
      <c r="J1033" s="21"/>
      <c r="K1033" s="20"/>
      <c r="L1033" s="20"/>
      <c r="M1033" s="20"/>
      <c r="N1033" s="20"/>
      <c r="O1033" s="20"/>
      <c r="P1033" s="20"/>
      <c r="Q1033" s="20"/>
      <c r="R1033" s="20"/>
      <c r="S1033" s="125"/>
      <c r="T1033" s="23"/>
    </row>
    <row r="1034">
      <c r="A1034" s="22"/>
      <c r="B1034" s="24" t="s">
        <v>159</v>
      </c>
      <c r="C1034" s="24" t="s">
        <v>3412</v>
      </c>
      <c r="F1034" s="43"/>
      <c r="G1034" s="22"/>
      <c r="J1034" s="21"/>
      <c r="K1034" s="20"/>
      <c r="L1034" s="20"/>
      <c r="M1034" s="20"/>
      <c r="N1034" s="20"/>
      <c r="O1034" s="20"/>
      <c r="P1034" s="20"/>
      <c r="Q1034" s="20"/>
      <c r="R1034" s="20"/>
      <c r="S1034" s="125"/>
      <c r="T1034" s="23"/>
    </row>
    <row r="1035">
      <c r="A1035" s="22"/>
      <c r="B1035" s="24" t="s">
        <v>5285</v>
      </c>
      <c r="C1035" s="21" t="s">
        <v>5271</v>
      </c>
      <c r="F1035" s="43"/>
      <c r="G1035" s="22"/>
      <c r="J1035" s="21"/>
      <c r="K1035" s="20"/>
      <c r="L1035" s="20"/>
      <c r="M1035" s="20"/>
      <c r="N1035" s="20"/>
      <c r="O1035" s="20"/>
      <c r="P1035" s="20"/>
      <c r="Q1035" s="20"/>
      <c r="R1035" s="20"/>
      <c r="S1035" s="125"/>
      <c r="T1035" s="23"/>
    </row>
    <row r="1036">
      <c r="A1036" s="22"/>
      <c r="B1036" s="24" t="s">
        <v>140</v>
      </c>
      <c r="D1036" s="20" t="s">
        <v>944</v>
      </c>
      <c r="E1036" s="20" t="s">
        <v>944</v>
      </c>
      <c r="F1036" s="98" t="s">
        <v>38</v>
      </c>
      <c r="G1036" s="22">
        <v>20</v>
      </c>
      <c r="I1036" s="20"/>
      <c r="J1036" s="21"/>
      <c r="K1036" s="21"/>
      <c r="L1036" s="21"/>
      <c r="M1036" s="21"/>
      <c r="N1036" s="21"/>
      <c r="O1036" s="21"/>
      <c r="P1036" s="21">
        <f>Q1036</f>
        <v>0.02</v>
      </c>
      <c r="Q1036" s="21">
        <f>R1036</f>
        <v>0.02</v>
      </c>
      <c r="R1036" s="21">
        <v>0.02</v>
      </c>
      <c r="S1036" s="650"/>
      <c r="T1036" s="61"/>
    </row>
    <row r="1037">
      <c r="A1037" s="22"/>
      <c r="B1037" s="24" t="s">
        <v>170</v>
      </c>
      <c r="C1037" s="24" t="s">
        <v>3381</v>
      </c>
      <c r="F1037" s="98"/>
      <c r="G1037" s="22"/>
      <c r="I1037" s="20"/>
      <c r="J1037" s="21"/>
      <c r="K1037" s="21"/>
      <c r="L1037" s="21"/>
      <c r="M1037" s="21"/>
      <c r="N1037" s="21"/>
      <c r="O1037" s="21"/>
      <c r="P1037" s="21"/>
      <c r="Q1037" s="21"/>
      <c r="R1037" s="21"/>
      <c r="S1037" s="650"/>
      <c r="T1037" s="61"/>
    </row>
    <row r="1038">
      <c r="A1038" s="22"/>
      <c r="B1038" s="24" t="s">
        <v>1922</v>
      </c>
      <c r="C1038" s="24" t="s">
        <v>3380</v>
      </c>
      <c r="F1038" s="98"/>
      <c r="G1038" s="22"/>
      <c r="J1038" s="21"/>
      <c r="K1038" s="20"/>
      <c r="L1038" s="20"/>
      <c r="M1038" s="20"/>
      <c r="N1038" s="20"/>
      <c r="O1038" s="20"/>
      <c r="P1038" s="20"/>
      <c r="Q1038" s="20"/>
      <c r="R1038" s="20"/>
      <c r="S1038" s="125"/>
      <c r="T1038" s="23"/>
    </row>
    <row r="1039">
      <c r="A1039" s="22"/>
      <c r="B1039" s="24" t="s">
        <v>238</v>
      </c>
      <c r="C1039" s="207" t="s">
        <v>5286</v>
      </c>
      <c r="F1039" s="43"/>
      <c r="G1039" s="22"/>
      <c r="J1039" s="21"/>
      <c r="K1039" s="20"/>
      <c r="L1039" s="20"/>
      <c r="M1039" s="20"/>
      <c r="N1039" s="20"/>
      <c r="O1039" s="20"/>
      <c r="P1039" s="20"/>
      <c r="Q1039" s="20"/>
      <c r="R1039" s="20"/>
      <c r="S1039" s="125"/>
      <c r="T1039" s="23"/>
    </row>
    <row r="1040">
      <c r="A1040" s="22"/>
      <c r="B1040" s="24" t="s">
        <v>5287</v>
      </c>
      <c r="C1040" s="21" t="s">
        <v>5288</v>
      </c>
      <c r="F1040" s="43"/>
      <c r="G1040" s="81"/>
      <c r="J1040" s="21"/>
      <c r="K1040" s="20"/>
      <c r="L1040" s="20"/>
      <c r="M1040" s="20"/>
      <c r="N1040" s="20"/>
      <c r="O1040" s="20"/>
      <c r="P1040" s="20"/>
      <c r="Q1040" s="20"/>
      <c r="R1040" s="20"/>
      <c r="S1040" s="125"/>
      <c r="T1040" s="23"/>
      <c r="U1040" s="101"/>
    </row>
    <row r="1041">
      <c r="A1041" s="22"/>
      <c r="B1041" s="20" t="s">
        <v>3457</v>
      </c>
      <c r="C1041" s="21" t="s">
        <v>4113</v>
      </c>
      <c r="D1041" s="20" t="s">
        <v>5289</v>
      </c>
      <c r="E1041" s="20" t="s">
        <v>5289</v>
      </c>
      <c r="F1041" s="21" t="s">
        <v>38</v>
      </c>
      <c r="G1041" s="22">
        <v>20</v>
      </c>
      <c r="J1041" s="21"/>
      <c r="K1041" s="21"/>
      <c r="L1041" s="21"/>
      <c r="M1041" s="21"/>
      <c r="N1041" s="21"/>
      <c r="O1041" s="21"/>
      <c r="P1041" s="21">
        <f>'ВОЭК-3'!P129</f>
        <v>0.38</v>
      </c>
      <c r="Q1041" s="21">
        <f>'ВОЭК-3'!Q129</f>
        <v>0.38</v>
      </c>
      <c r="R1041" s="21">
        <f>'ВОЭК-3'!R129</f>
        <v>0.38</v>
      </c>
      <c r="S1041" s="259"/>
      <c r="T1041" s="23"/>
      <c r="U1041" s="101"/>
    </row>
    <row r="1042">
      <c r="A1042" s="22"/>
      <c r="B1042" s="24"/>
      <c r="C1042" s="21" t="s">
        <v>3531</v>
      </c>
      <c r="F1042" s="43"/>
      <c r="G1042" s="81"/>
      <c r="J1042" s="21"/>
      <c r="K1042" s="20"/>
      <c r="L1042" s="20"/>
      <c r="M1042" s="20"/>
      <c r="N1042" s="20"/>
      <c r="O1042" s="20"/>
      <c r="P1042" s="20"/>
      <c r="Q1042" s="20"/>
      <c r="R1042" s="20"/>
      <c r="S1042" s="125"/>
      <c r="T1042" s="23"/>
      <c r="U1042" s="101"/>
    </row>
    <row r="1043" ht="12.75">
      <c r="A1043" s="22"/>
      <c r="B1043" s="24"/>
      <c r="D1043" s="252" t="s">
        <v>5290</v>
      </c>
      <c r="F1043" s="43" t="s">
        <v>38</v>
      </c>
      <c r="G1043" s="81">
        <v>20</v>
      </c>
      <c r="I1043" s="48"/>
      <c r="J1043" s="48"/>
      <c r="K1043" s="23"/>
      <c r="L1043" s="24"/>
      <c r="M1043" s="20"/>
      <c r="N1043" s="20"/>
      <c r="O1043" s="20"/>
      <c r="P1043" s="48">
        <f t="shared" ref="P1043:Q1043" si="814">P994+P996+P999+P1001+P1018+P1036+P1041</f>
        <v>1.5</v>
      </c>
      <c r="Q1043" s="48">
        <f t="shared" si="814"/>
        <v>1.5</v>
      </c>
      <c r="R1043" s="48">
        <f>R994+R996+R999+R1001+R1018+R1036+R1041</f>
        <v>1.5</v>
      </c>
      <c r="S1043" s="259"/>
      <c r="T1043" s="48"/>
      <c r="U1043" s="20"/>
    </row>
    <row r="1044" ht="12.75">
      <c r="A1044" s="22"/>
      <c r="B1044" s="24"/>
      <c r="C1044" s="22"/>
      <c r="D1044" s="252"/>
      <c r="E1044" s="24"/>
      <c r="F1044" s="48"/>
      <c r="G1044" s="81"/>
      <c r="I1044" s="48"/>
      <c r="J1044" s="21"/>
      <c r="K1044" s="23"/>
      <c r="L1044" s="110"/>
      <c r="P1044" s="48"/>
      <c r="Q1044" s="48"/>
      <c r="R1044" s="48"/>
      <c r="S1044" s="255"/>
      <c r="T1044" s="89"/>
      <c r="U1044" s="89"/>
      <c r="V1044" s="89"/>
      <c r="W1044" s="89"/>
      <c r="X1044" s="89"/>
      <c r="Y1044" s="89"/>
      <c r="Z1044" s="89"/>
      <c r="AA1044" s="21"/>
      <c r="AB1044" s="21"/>
      <c r="AC1044" s="21"/>
      <c r="AE1044" s="21"/>
      <c r="AG1044" s="21"/>
    </row>
    <row r="1045" ht="12.75" customHeight="1">
      <c r="A1045" s="22"/>
      <c r="B1045" s="20"/>
      <c r="D1045" s="80" t="s">
        <v>5449</v>
      </c>
      <c r="E1045" s="24"/>
      <c r="K1045" s="89"/>
      <c r="L1045" s="89"/>
      <c r="P1045" s="48">
        <f t="shared" ref="P1045:Q1045" si="815">P951+P991+P1043</f>
        <v>20.100000000000001</v>
      </c>
      <c r="Q1045" s="48">
        <f t="shared" si="815"/>
        <v>20.100000000000001</v>
      </c>
      <c r="R1045" s="48">
        <f>R951+R991+R1043</f>
        <v>20.100000000000001</v>
      </c>
      <c r="S1045" s="564"/>
      <c r="T1045" s="54"/>
      <c r="U1045" s="48"/>
    </row>
    <row r="1046" ht="12.75" hidden="1" customHeight="1">
      <c r="A1046" s="22"/>
      <c r="B1046" s="20"/>
      <c r="D1046" s="80"/>
      <c r="E1046" s="24"/>
      <c r="K1046" s="89"/>
      <c r="L1046" s="89"/>
      <c r="P1046" s="48"/>
      <c r="Q1046" s="48"/>
      <c r="R1046" s="48"/>
      <c r="S1046" s="116"/>
      <c r="T1046" s="20"/>
      <c r="U1046" s="48"/>
    </row>
    <row r="1047" ht="12.75" hidden="1" customHeight="1">
      <c r="A1047" s="22"/>
      <c r="B1047" s="20"/>
      <c r="D1047" s="80"/>
      <c r="E1047" s="24"/>
      <c r="G1047" s="38" t="s">
        <v>1181</v>
      </c>
      <c r="K1047" s="89"/>
      <c r="L1047" s="89"/>
      <c r="P1047" s="48"/>
      <c r="Q1047" s="48"/>
      <c r="R1047" s="48"/>
      <c r="S1047" s="564"/>
      <c r="T1047" s="54"/>
      <c r="U1047" s="48"/>
    </row>
    <row r="1048" ht="12.75" hidden="1" customHeight="1">
      <c r="A1048" s="22"/>
      <c r="B1048" s="20"/>
      <c r="D1048" s="80"/>
      <c r="E1048" s="24"/>
      <c r="G1048" s="38" t="s">
        <v>2523</v>
      </c>
      <c r="K1048" s="89"/>
      <c r="L1048" s="89"/>
      <c r="P1048" s="48">
        <f t="shared" ref="P1048:Q1048" si="816">P951+P991+P1043</f>
        <v>20.100000000000001</v>
      </c>
      <c r="Q1048" s="48">
        <f t="shared" si="816"/>
        <v>20.100000000000001</v>
      </c>
      <c r="R1048" s="48">
        <f>R951+R991+R1043</f>
        <v>20.100000000000001</v>
      </c>
      <c r="S1048" s="564"/>
      <c r="T1048" s="54"/>
      <c r="U1048" s="48"/>
    </row>
    <row r="1049" ht="12.75" hidden="1" customHeight="1">
      <c r="A1049" s="22"/>
      <c r="B1049" s="20"/>
      <c r="D1049" s="80"/>
      <c r="E1049" s="24"/>
      <c r="G1049" s="38" t="s">
        <v>2502</v>
      </c>
      <c r="K1049" s="89"/>
      <c r="L1049" s="89"/>
      <c r="P1049" s="48">
        <f>SUM(P1047:P1048)</f>
        <v>20.100000000000001</v>
      </c>
      <c r="Q1049" s="48">
        <f>SUM(Q1047:Q1048)</f>
        <v>20.100000000000001</v>
      </c>
      <c r="R1049" s="48">
        <f>SUM(R1047:R1048)</f>
        <v>20.100000000000001</v>
      </c>
      <c r="S1049" s="564"/>
      <c r="T1049" s="54"/>
      <c r="U1049" s="48"/>
    </row>
    <row r="1050" ht="12.75" hidden="1" customHeight="1">
      <c r="A1050" s="22"/>
      <c r="B1050" s="20"/>
      <c r="D1050" s="80"/>
      <c r="E1050" s="24"/>
      <c r="G1050" s="38" t="s">
        <v>38</v>
      </c>
      <c r="K1050" s="89"/>
      <c r="L1050" s="89"/>
      <c r="P1050" s="48">
        <f t="shared" ref="P1050:Q1050" si="817">P951+P1043</f>
        <v>19</v>
      </c>
      <c r="Q1050" s="48">
        <f t="shared" si="817"/>
        <v>19</v>
      </c>
      <c r="R1050" s="48">
        <f>R951+R1043</f>
        <v>19</v>
      </c>
      <c r="S1050" s="564"/>
      <c r="T1050" s="54"/>
      <c r="U1050" s="48"/>
    </row>
    <row r="1051">
      <c r="A1051" s="22"/>
      <c r="B1051" s="20"/>
      <c r="J1051" s="21"/>
      <c r="K1051" s="89"/>
      <c r="L1051" s="89"/>
      <c r="S1051" s="259"/>
      <c r="T1051" s="48"/>
    </row>
    <row r="1052" s="80" customFormat="1">
      <c r="A1052" s="48"/>
      <c r="C1052" s="48"/>
      <c r="D1052" s="83" t="s">
        <v>5450</v>
      </c>
      <c r="F1052" s="48"/>
      <c r="G1052" s="81"/>
      <c r="H1052" s="48"/>
      <c r="I1052" s="48"/>
      <c r="J1052" s="48"/>
      <c r="K1052" s="61"/>
      <c r="L1052" s="61"/>
      <c r="M1052" s="61"/>
      <c r="N1052" s="61"/>
      <c r="O1052" s="61"/>
      <c r="P1052" s="61"/>
      <c r="Q1052" s="61"/>
      <c r="R1052" s="61"/>
      <c r="S1052" s="259"/>
      <c r="T1052" s="48"/>
      <c r="U1052" s="38"/>
    </row>
    <row r="1053">
      <c r="A1053" s="22"/>
      <c r="B1053" s="20"/>
      <c r="E1053" s="24"/>
      <c r="G1053" s="22"/>
      <c r="J1053" s="21"/>
      <c r="K1053" s="89"/>
      <c r="L1053" s="89"/>
    </row>
    <row r="1054">
      <c r="A1054" s="22"/>
      <c r="B1054" s="80" t="s">
        <v>3603</v>
      </c>
      <c r="C1054" s="20" t="s">
        <v>3683</v>
      </c>
      <c r="E1054" s="24"/>
      <c r="G1054" s="22"/>
      <c r="K1054" s="89"/>
      <c r="L1054" s="89"/>
      <c r="P1054" s="21"/>
      <c r="Q1054" s="21"/>
      <c r="R1054" s="21"/>
    </row>
    <row r="1055" ht="12" customHeight="1">
      <c r="A1055" s="22"/>
      <c r="B1055" s="20"/>
      <c r="C1055" s="452" t="s">
        <v>3684</v>
      </c>
      <c r="E1055" s="24"/>
      <c r="G1055" s="22"/>
      <c r="K1055" s="89"/>
      <c r="L1055" s="89"/>
      <c r="P1055" s="21"/>
      <c r="Q1055" s="21"/>
      <c r="R1055" s="21"/>
    </row>
    <row r="1056" s="80" customFormat="1">
      <c r="A1056" s="81"/>
      <c r="B1056" s="80" t="s">
        <v>4822</v>
      </c>
      <c r="C1056" s="48"/>
      <c r="D1056" s="457"/>
      <c r="F1056" s="48"/>
      <c r="G1056" s="81"/>
      <c r="H1056" s="48"/>
      <c r="I1056" s="48"/>
      <c r="K1056" s="61"/>
      <c r="O1056" s="61"/>
      <c r="P1056" s="48"/>
      <c r="Q1056" s="48"/>
      <c r="R1056" s="48"/>
      <c r="S1056" s="123"/>
      <c r="T1056" s="164"/>
      <c r="U1056" s="38"/>
    </row>
    <row r="1057" s="80" customFormat="1">
      <c r="A1057" s="81"/>
      <c r="B1057" s="80" t="s">
        <v>4823</v>
      </c>
      <c r="C1057" s="48"/>
      <c r="D1057" s="457"/>
      <c r="F1057" s="48"/>
      <c r="G1057" s="81"/>
      <c r="H1057" s="48"/>
      <c r="I1057" s="48"/>
      <c r="K1057" s="61"/>
      <c r="O1057" s="61"/>
      <c r="P1057" s="48"/>
      <c r="Q1057" s="48"/>
      <c r="R1057" s="48"/>
      <c r="S1057" s="123"/>
      <c r="T1057" s="164"/>
      <c r="U1057" s="38"/>
      <c r="V1057" s="91"/>
    </row>
    <row r="1058">
      <c r="A1058" s="22">
        <v>1</v>
      </c>
      <c r="B1058" s="24" t="s">
        <v>4824</v>
      </c>
      <c r="C1058" s="21" t="s">
        <v>5183</v>
      </c>
      <c r="D1058" s="24" t="s">
        <v>5583</v>
      </c>
      <c r="E1058" s="24" t="s">
        <v>3346</v>
      </c>
      <c r="F1058" s="21" t="s">
        <v>38</v>
      </c>
      <c r="G1058" s="22">
        <v>20</v>
      </c>
      <c r="H1058" s="85">
        <v>0.20000000000000001</v>
      </c>
      <c r="K1058" s="84"/>
      <c r="M1058" s="84"/>
      <c r="N1058" s="84"/>
      <c r="O1058" s="84"/>
      <c r="P1058" s="48"/>
      <c r="Q1058" s="48">
        <f>'РЖД-3'!Q31</f>
        <v>13</v>
      </c>
      <c r="R1058" s="48">
        <f>'РЖД-3'!R31</f>
        <v>13</v>
      </c>
      <c r="S1058" s="259"/>
      <c r="T1058" s="54"/>
    </row>
    <row r="1059">
      <c r="A1059" s="22"/>
      <c r="B1059" s="24" t="s">
        <v>4827</v>
      </c>
      <c r="C1059" s="21" t="s">
        <v>4825</v>
      </c>
      <c r="D1059" s="24"/>
      <c r="E1059" s="24"/>
      <c r="G1059" s="22"/>
      <c r="H1059" s="90">
        <v>0.20000000000000001</v>
      </c>
      <c r="K1059" s="89"/>
      <c r="P1059" s="48"/>
      <c r="Q1059" s="48"/>
      <c r="R1059" s="48"/>
      <c r="S1059" s="564"/>
      <c r="T1059" s="54"/>
    </row>
    <row r="1060">
      <c r="A1060" s="22"/>
      <c r="B1060" s="24" t="s">
        <v>4829</v>
      </c>
      <c r="D1060" s="24"/>
      <c r="E1060" s="24"/>
      <c r="G1060" s="22"/>
      <c r="P1060" s="21"/>
      <c r="Q1060" s="21"/>
      <c r="R1060" s="21"/>
      <c r="S1060" s="564"/>
      <c r="T1060" s="54"/>
      <c r="U1060" s="48"/>
    </row>
    <row r="1061">
      <c r="A1061" s="22"/>
      <c r="B1061" s="20"/>
      <c r="D1061" s="80" t="s">
        <v>5584</v>
      </c>
      <c r="E1061" s="24"/>
      <c r="K1061" s="89"/>
      <c r="L1061" s="89"/>
      <c r="Q1061" s="48">
        <f>Q1058</f>
        <v>13</v>
      </c>
      <c r="R1061" s="48">
        <f>R1058</f>
        <v>13</v>
      </c>
      <c r="S1061" s="259"/>
      <c r="T1061" s="48"/>
      <c r="U1061" s="48"/>
    </row>
    <row r="1062" hidden="1">
      <c r="A1062" s="22"/>
      <c r="B1062" s="20"/>
      <c r="D1062" s="80"/>
      <c r="E1062" s="24"/>
      <c r="K1062" s="89"/>
      <c r="L1062" s="89"/>
      <c r="Q1062" s="48"/>
      <c r="R1062" s="48"/>
      <c r="S1062" s="564"/>
      <c r="T1062" s="54"/>
      <c r="U1062" s="48"/>
    </row>
    <row r="1063" hidden="1">
      <c r="A1063" s="22"/>
      <c r="B1063" s="20"/>
      <c r="D1063" s="80"/>
      <c r="E1063" s="24"/>
      <c r="G1063" s="38" t="s">
        <v>1181</v>
      </c>
      <c r="K1063" s="89"/>
      <c r="L1063" s="89"/>
      <c r="Q1063" s="48"/>
      <c r="R1063" s="48"/>
      <c r="S1063" s="564"/>
      <c r="T1063" s="54"/>
      <c r="U1063" s="48"/>
    </row>
    <row r="1064" hidden="1">
      <c r="A1064" s="22"/>
      <c r="B1064" s="20"/>
      <c r="D1064" s="80"/>
      <c r="E1064" s="24"/>
      <c r="G1064" s="38" t="s">
        <v>2523</v>
      </c>
      <c r="K1064" s="89"/>
      <c r="L1064" s="89"/>
      <c r="Q1064" s="48">
        <f>Q1058</f>
        <v>13</v>
      </c>
      <c r="R1064" s="48">
        <f>R1058</f>
        <v>13</v>
      </c>
      <c r="S1064" s="564"/>
      <c r="T1064" s="54"/>
      <c r="U1064" s="48"/>
    </row>
    <row r="1065" hidden="1">
      <c r="A1065" s="22"/>
      <c r="B1065" s="20"/>
      <c r="D1065" s="80"/>
      <c r="E1065" s="24"/>
      <c r="G1065" s="38" t="s">
        <v>2502</v>
      </c>
      <c r="K1065" s="89"/>
      <c r="L1065" s="89"/>
      <c r="Q1065" s="48">
        <f>SUM(Q1063:Q1064)</f>
        <v>13</v>
      </c>
      <c r="R1065" s="48">
        <f>SUM(R1063:R1064)</f>
        <v>13</v>
      </c>
      <c r="S1065" s="564"/>
      <c r="T1065" s="54"/>
      <c r="U1065" s="48"/>
    </row>
    <row r="1066" hidden="1">
      <c r="A1066" s="22"/>
      <c r="B1066" s="20"/>
      <c r="D1066" s="80"/>
      <c r="E1066" s="24"/>
      <c r="G1066" s="38" t="s">
        <v>38</v>
      </c>
      <c r="K1066" s="89"/>
      <c r="L1066" s="89"/>
      <c r="Q1066" s="48">
        <f>Q1058</f>
        <v>13</v>
      </c>
      <c r="R1066" s="48">
        <f>R1058</f>
        <v>13</v>
      </c>
      <c r="S1066" s="564"/>
      <c r="T1066" s="54"/>
      <c r="U1066" s="48"/>
    </row>
    <row r="1067" ht="12.75" customHeight="1">
      <c r="A1067" s="22"/>
      <c r="B1067" s="20"/>
      <c r="D1067" s="24"/>
      <c r="E1067" s="24"/>
      <c r="K1067" s="89"/>
      <c r="L1067" s="89"/>
      <c r="Q1067" s="21"/>
      <c r="R1067" s="21"/>
    </row>
    <row r="1068" s="80" customFormat="1">
      <c r="A1068" s="81"/>
      <c r="C1068" s="48"/>
      <c r="D1068" s="83" t="s">
        <v>5585</v>
      </c>
      <c r="F1068" s="48"/>
      <c r="G1068" s="48"/>
      <c r="H1068" s="48"/>
      <c r="I1068" s="48"/>
      <c r="J1068" s="48"/>
      <c r="K1068" s="61"/>
      <c r="L1068" s="61"/>
      <c r="M1068" s="61"/>
      <c r="N1068" s="61"/>
      <c r="O1068" s="61"/>
      <c r="P1068" s="61"/>
      <c r="Q1068" s="61"/>
      <c r="R1068" s="61"/>
      <c r="S1068" s="259"/>
      <c r="T1068" s="48"/>
      <c r="U1068" s="38"/>
    </row>
    <row r="1069">
      <c r="A1069" s="22"/>
      <c r="B1069" s="20"/>
      <c r="E1069" s="24"/>
      <c r="G1069" s="22"/>
      <c r="J1069" s="21"/>
      <c r="K1069" s="89"/>
      <c r="L1069" s="89"/>
    </row>
    <row r="1070" s="80" customFormat="1">
      <c r="A1070" s="22">
        <v>1</v>
      </c>
      <c r="B1070" s="38" t="s">
        <v>3357</v>
      </c>
      <c r="C1070" s="24"/>
      <c r="D1070" s="38"/>
      <c r="E1070" s="38"/>
      <c r="F1070" s="48"/>
      <c r="G1070" s="48"/>
      <c r="H1070" s="48"/>
      <c r="I1070" s="48"/>
      <c r="K1070" s="61"/>
      <c r="L1070" s="61"/>
      <c r="M1070" s="61"/>
      <c r="N1070" s="61"/>
      <c r="O1070" s="61"/>
      <c r="P1070" s="61"/>
      <c r="Q1070" s="61"/>
      <c r="S1070" s="564"/>
      <c r="T1070" s="54"/>
      <c r="U1070" s="38"/>
    </row>
    <row r="1071" s="80" customFormat="1">
      <c r="A1071" s="22"/>
      <c r="B1071" s="38" t="s">
        <v>3358</v>
      </c>
      <c r="C1071" s="24"/>
      <c r="D1071" s="38"/>
      <c r="E1071" s="38"/>
      <c r="F1071" s="48"/>
      <c r="G1071" s="48"/>
      <c r="H1071" s="48"/>
      <c r="I1071" s="48"/>
      <c r="K1071" s="61"/>
      <c r="L1071" s="61"/>
      <c r="M1071" s="61"/>
      <c r="N1071" s="61"/>
      <c r="O1071" s="61"/>
      <c r="P1071" s="61"/>
      <c r="Q1071" s="61"/>
      <c r="S1071" s="564"/>
      <c r="T1071" s="54"/>
      <c r="U1071" s="38"/>
    </row>
    <row r="1072" s="80" customFormat="1">
      <c r="A1072" s="48"/>
      <c r="B1072" s="86" t="s">
        <v>3359</v>
      </c>
      <c r="C1072" s="21" t="s">
        <v>3360</v>
      </c>
      <c r="D1072" s="24" t="s">
        <v>1140</v>
      </c>
      <c r="E1072" s="24"/>
      <c r="F1072" s="21" t="s">
        <v>101</v>
      </c>
      <c r="G1072" s="22">
        <v>20</v>
      </c>
      <c r="H1072" s="211"/>
      <c r="I1072" s="48"/>
      <c r="K1072" s="61"/>
      <c r="L1072" s="61"/>
      <c r="M1072" s="61"/>
      <c r="N1072" s="61"/>
      <c r="O1072" s="61"/>
      <c r="P1072" s="61"/>
      <c r="Q1072" s="61"/>
      <c r="R1072" s="48">
        <f>'ГВО-ВПМЭС'!R197</f>
        <v>5</v>
      </c>
      <c r="S1072" s="259"/>
    </row>
    <row r="1073" s="80" customFormat="1">
      <c r="A1073" s="48"/>
      <c r="B1073" s="38"/>
      <c r="C1073" s="21" t="s">
        <v>3361</v>
      </c>
      <c r="S1073" s="564"/>
      <c r="T1073" s="54"/>
      <c r="U1073" s="38"/>
    </row>
    <row r="1074" s="80" customFormat="1">
      <c r="A1074" s="48"/>
      <c r="C1074" s="248"/>
      <c r="F1074" s="48"/>
      <c r="G1074" s="48"/>
      <c r="H1074" s="48"/>
      <c r="I1074" s="48"/>
      <c r="L1074" s="61"/>
      <c r="M1074" s="61"/>
      <c r="N1074" s="61"/>
      <c r="O1074" s="61"/>
      <c r="P1074" s="61"/>
      <c r="Q1074" s="48"/>
      <c r="R1074" s="48"/>
      <c r="S1074" s="564"/>
      <c r="T1074" s="54"/>
      <c r="U1074" s="38"/>
      <c r="X1074" s="48"/>
      <c r="Z1074" s="48"/>
    </row>
    <row r="1075">
      <c r="B1075" s="20"/>
      <c r="D1075" s="458" t="s">
        <v>5641</v>
      </c>
      <c r="F1075" s="20"/>
      <c r="G1075" s="20"/>
      <c r="H1075" s="20"/>
      <c r="I1075" s="20"/>
      <c r="M1075" s="48"/>
      <c r="N1075" s="48"/>
      <c r="O1075" s="48"/>
      <c r="P1075" s="48"/>
      <c r="Q1075" s="48"/>
      <c r="R1075" s="48"/>
      <c r="S1075" s="123"/>
      <c r="T1075" s="164"/>
    </row>
    <row r="1076">
      <c r="A1076" s="22">
        <v>2</v>
      </c>
      <c r="B1076" s="459" t="s">
        <v>5642</v>
      </c>
      <c r="C1076" s="459" t="s">
        <v>5643</v>
      </c>
      <c r="D1076" s="459" t="s">
        <v>5644</v>
      </c>
      <c r="E1076" s="20" t="s">
        <v>3346</v>
      </c>
      <c r="F1076" s="21" t="s">
        <v>101</v>
      </c>
      <c r="G1076" s="22">
        <v>20</v>
      </c>
      <c r="H1076" s="20"/>
      <c r="I1076" s="20"/>
      <c r="L1076" s="21"/>
      <c r="M1076" s="21"/>
      <c r="N1076" s="21"/>
      <c r="O1076" s="21"/>
      <c r="P1076" s="21"/>
      <c r="Q1076" s="21"/>
      <c r="R1076" s="21">
        <v>1.8999999999999999</v>
      </c>
      <c r="S1076" s="650"/>
      <c r="T1076" s="61"/>
    </row>
    <row r="1077">
      <c r="B1077" s="20"/>
      <c r="C1077" s="460" t="s">
        <v>5645</v>
      </c>
      <c r="D1077" s="459" t="s">
        <v>5646</v>
      </c>
      <c r="F1077" s="20"/>
      <c r="G1077" s="20"/>
      <c r="H1077" s="20"/>
      <c r="I1077" s="20"/>
      <c r="M1077" s="48"/>
      <c r="N1077" s="48"/>
      <c r="O1077" s="48"/>
      <c r="P1077" s="48"/>
      <c r="Q1077" s="48"/>
      <c r="R1077" s="48"/>
      <c r="S1077" s="123"/>
      <c r="T1077" s="164"/>
      <c r="U1077" s="678"/>
    </row>
    <row r="1078">
      <c r="B1078" s="460" t="s">
        <v>5647</v>
      </c>
      <c r="C1078" s="459" t="s">
        <v>5648</v>
      </c>
      <c r="D1078" s="459" t="s">
        <v>5649</v>
      </c>
      <c r="F1078" s="20"/>
      <c r="G1078" s="20"/>
      <c r="H1078" s="20"/>
      <c r="I1078" s="20"/>
      <c r="M1078" s="48"/>
      <c r="N1078" s="48"/>
      <c r="O1078" s="48"/>
      <c r="P1078" s="48"/>
      <c r="Q1078" s="48"/>
      <c r="R1078" s="48"/>
      <c r="S1078" s="123"/>
      <c r="T1078" s="164"/>
      <c r="U1078" s="233"/>
    </row>
    <row r="1079">
      <c r="B1079" s="460"/>
      <c r="C1079" s="459"/>
      <c r="D1079" s="459"/>
      <c r="F1079" s="20"/>
      <c r="G1079" s="20"/>
      <c r="H1079" s="20"/>
      <c r="I1079" s="20"/>
      <c r="M1079" s="48"/>
      <c r="N1079" s="48"/>
      <c r="O1079" s="48"/>
      <c r="P1079" s="48"/>
      <c r="Q1079" s="48"/>
      <c r="R1079" s="48"/>
      <c r="S1079" s="123"/>
      <c r="T1079" s="164"/>
      <c r="U1079" s="233"/>
    </row>
    <row r="1080">
      <c r="A1080" s="22">
        <v>3</v>
      </c>
      <c r="B1080" s="20" t="s">
        <v>5650</v>
      </c>
      <c r="C1080" s="21" t="s">
        <v>5651</v>
      </c>
      <c r="D1080" s="20" t="s">
        <v>5644</v>
      </c>
      <c r="E1080" s="20" t="s">
        <v>3346</v>
      </c>
      <c r="F1080" s="21" t="s">
        <v>101</v>
      </c>
      <c r="G1080" s="22">
        <v>20</v>
      </c>
      <c r="H1080" s="20"/>
      <c r="I1080" s="20"/>
      <c r="L1080" s="21"/>
      <c r="M1080" s="21"/>
      <c r="N1080" s="21"/>
      <c r="O1080" s="21"/>
      <c r="P1080" s="21"/>
      <c r="Q1080" s="21"/>
      <c r="R1080" s="21">
        <v>0.29999999999999999</v>
      </c>
      <c r="S1080" s="259"/>
      <c r="T1080" s="48"/>
      <c r="U1080" s="678"/>
      <c r="V1080" s="98"/>
      <c r="W1080" s="98"/>
      <c r="X1080" s="163"/>
      <c r="Y1080" s="275"/>
      <c r="Z1080" s="162"/>
      <c r="AA1080" s="162"/>
      <c r="AB1080" s="162"/>
      <c r="AC1080" s="275"/>
      <c r="AD1080" s="162"/>
      <c r="AE1080" s="162"/>
    </row>
    <row r="1081">
      <c r="B1081" s="20" t="s">
        <v>5652</v>
      </c>
      <c r="C1081" s="21" t="s">
        <v>5653</v>
      </c>
      <c r="D1081" s="20" t="s">
        <v>5654</v>
      </c>
      <c r="F1081" s="20"/>
      <c r="G1081" s="20"/>
      <c r="H1081" s="20"/>
      <c r="I1081" s="20"/>
      <c r="M1081" s="48"/>
      <c r="N1081" s="48"/>
      <c r="O1081" s="48"/>
      <c r="P1081" s="48"/>
      <c r="Q1081" s="48"/>
      <c r="R1081" s="21"/>
      <c r="S1081" s="259"/>
      <c r="T1081" s="48"/>
      <c r="U1081" s="678"/>
      <c r="X1081" s="98"/>
      <c r="Y1081" s="162"/>
      <c r="Z1081" s="163"/>
      <c r="AA1081" s="162"/>
      <c r="AB1081" s="162"/>
      <c r="AC1081" s="162"/>
      <c r="AD1081" s="162"/>
      <c r="AE1081" s="162"/>
    </row>
    <row r="1082">
      <c r="B1082" s="86" t="s">
        <v>5655</v>
      </c>
      <c r="C1082" s="21" t="s">
        <v>5656</v>
      </c>
      <c r="D1082" s="20" t="s">
        <v>5657</v>
      </c>
      <c r="F1082" s="20"/>
      <c r="G1082" s="20"/>
      <c r="H1082" s="20"/>
      <c r="I1082" s="20"/>
      <c r="M1082" s="48"/>
      <c r="N1082" s="48"/>
      <c r="O1082" s="48"/>
      <c r="P1082" s="48"/>
      <c r="Q1082" s="48"/>
      <c r="R1082" s="48"/>
      <c r="S1082" s="679"/>
      <c r="T1082" s="43"/>
      <c r="U1082" s="233"/>
    </row>
    <row r="1083">
      <c r="B1083" s="20"/>
      <c r="C1083" s="21" t="s">
        <v>5658</v>
      </c>
      <c r="F1083" s="20"/>
      <c r="G1083" s="20"/>
      <c r="H1083" s="20"/>
      <c r="I1083" s="20"/>
      <c r="M1083" s="48"/>
      <c r="N1083" s="48"/>
      <c r="O1083" s="48"/>
      <c r="P1083" s="48"/>
      <c r="Q1083" s="48"/>
      <c r="R1083" s="48"/>
      <c r="S1083" s="650"/>
      <c r="T1083" s="61"/>
    </row>
    <row r="1084">
      <c r="A1084" s="22">
        <v>4</v>
      </c>
      <c r="B1084" s="20" t="s">
        <v>5659</v>
      </c>
      <c r="C1084" s="21" t="s">
        <v>5660</v>
      </c>
      <c r="D1084" s="20" t="s">
        <v>5644</v>
      </c>
      <c r="E1084" s="20" t="s">
        <v>3346</v>
      </c>
      <c r="F1084" s="21" t="s">
        <v>101</v>
      </c>
      <c r="G1084" s="22">
        <v>20</v>
      </c>
      <c r="H1084" s="20"/>
      <c r="I1084" s="20"/>
      <c r="L1084" s="21"/>
      <c r="M1084" s="21"/>
      <c r="N1084" s="21"/>
      <c r="O1084" s="21"/>
      <c r="P1084" s="21"/>
      <c r="Q1084" s="21"/>
      <c r="R1084" s="21">
        <v>3.3999999999999999</v>
      </c>
      <c r="S1084" s="650"/>
      <c r="T1084" s="61"/>
      <c r="U1084" s="678"/>
      <c r="V1084" s="162"/>
      <c r="W1084" s="680"/>
      <c r="X1084" s="680"/>
      <c r="Y1084" s="275"/>
      <c r="Z1084" s="162"/>
    </row>
    <row r="1085">
      <c r="B1085" s="20" t="s">
        <v>5661</v>
      </c>
      <c r="C1085" s="24" t="s">
        <v>5662</v>
      </c>
      <c r="D1085" s="20" t="s">
        <v>5654</v>
      </c>
      <c r="F1085" s="20"/>
      <c r="G1085" s="20"/>
      <c r="H1085" s="20"/>
      <c r="I1085" s="20"/>
      <c r="M1085" s="48"/>
      <c r="N1085" s="48"/>
      <c r="O1085" s="48"/>
      <c r="P1085" s="48"/>
      <c r="Q1085" s="48"/>
      <c r="R1085" s="21"/>
      <c r="S1085" s="650"/>
      <c r="T1085" s="61"/>
      <c r="U1085" s="678"/>
      <c r="V1085" s="163"/>
      <c r="W1085" s="98"/>
      <c r="X1085" s="98"/>
      <c r="Y1085" s="162"/>
      <c r="Z1085" s="163"/>
    </row>
    <row r="1086">
      <c r="B1086" s="86" t="s">
        <v>5663</v>
      </c>
      <c r="C1086" s="22" t="s">
        <v>5664</v>
      </c>
      <c r="D1086" s="20" t="s">
        <v>5665</v>
      </c>
      <c r="F1086" s="20"/>
      <c r="G1086" s="20"/>
      <c r="H1086" s="20"/>
      <c r="I1086" s="20"/>
      <c r="M1086" s="48"/>
      <c r="N1086" s="48"/>
      <c r="O1086" s="48"/>
      <c r="P1086" s="48"/>
      <c r="Q1086" s="48"/>
      <c r="R1086" s="48"/>
      <c r="S1086" s="650"/>
      <c r="T1086" s="61"/>
      <c r="U1086" s="38"/>
    </row>
    <row r="1087">
      <c r="B1087" s="86" t="s">
        <v>5647</v>
      </c>
      <c r="C1087" s="21" t="s">
        <v>5666</v>
      </c>
      <c r="F1087" s="20"/>
      <c r="G1087" s="20"/>
      <c r="H1087" s="20"/>
      <c r="I1087" s="20"/>
      <c r="M1087" s="48"/>
      <c r="N1087" s="48"/>
      <c r="O1087" s="48"/>
      <c r="P1087" s="48"/>
      <c r="Q1087" s="48"/>
      <c r="R1087" s="48"/>
      <c r="S1087" s="123"/>
      <c r="T1087" s="164"/>
    </row>
    <row r="1088" s="80" customFormat="1">
      <c r="A1088" s="48"/>
      <c r="C1088" s="48"/>
      <c r="D1088" s="80" t="s">
        <v>5667</v>
      </c>
      <c r="F1088" s="48" t="s">
        <v>101</v>
      </c>
      <c r="G1088" s="81">
        <v>20</v>
      </c>
      <c r="K1088" s="450"/>
      <c r="L1088" s="48"/>
      <c r="M1088" s="48"/>
      <c r="N1088" s="48"/>
      <c r="O1088" s="48"/>
      <c r="P1088" s="48"/>
      <c r="Q1088" s="48"/>
      <c r="R1088" s="48">
        <f>R1076+R1080+R1084</f>
        <v>5.5999999999999996</v>
      </c>
      <c r="S1088" s="259"/>
      <c r="T1088" s="164"/>
      <c r="U1088" s="38"/>
    </row>
    <row r="1089" s="80" customFormat="1">
      <c r="A1089" s="81"/>
      <c r="I1089" s="48"/>
      <c r="K1089" s="61"/>
      <c r="S1089" s="123"/>
      <c r="T1089" s="164"/>
      <c r="U1089" s="38"/>
      <c r="V1089" s="557"/>
      <c r="AA1089" s="91"/>
    </row>
    <row r="1090" s="80" customFormat="1">
      <c r="A1090" s="22">
        <v>5</v>
      </c>
      <c r="D1090" s="80" t="s">
        <v>3228</v>
      </c>
      <c r="I1090" s="48"/>
      <c r="K1090" s="61"/>
      <c r="S1090" s="123"/>
      <c r="T1090" s="164"/>
      <c r="U1090" s="38"/>
      <c r="V1090" s="21"/>
      <c r="AA1090" s="91"/>
    </row>
    <row r="1091" ht="12.75">
      <c r="A1091" s="22"/>
      <c r="B1091" s="20" t="s">
        <v>5668</v>
      </c>
      <c r="C1091" s="21" t="s">
        <v>5669</v>
      </c>
      <c r="D1091" s="20" t="s">
        <v>5670</v>
      </c>
      <c r="E1091" s="20" t="s">
        <v>5670</v>
      </c>
      <c r="F1091" s="21" t="s">
        <v>38</v>
      </c>
      <c r="G1091" s="22">
        <v>20</v>
      </c>
      <c r="H1091" s="211"/>
      <c r="K1091" s="84"/>
      <c r="L1091" s="20"/>
      <c r="M1091" s="20"/>
      <c r="N1091" s="21"/>
      <c r="O1091" s="21"/>
      <c r="P1091" s="21"/>
      <c r="Q1091" s="21"/>
      <c r="R1091" s="21">
        <v>0.34999999999999998</v>
      </c>
      <c r="S1091" s="259"/>
      <c r="T1091" s="48"/>
      <c r="V1091" s="21"/>
      <c r="W1091" s="22"/>
      <c r="X1091" s="575"/>
      <c r="AA1091" s="24"/>
      <c r="AB1091" s="80"/>
    </row>
    <row r="1092">
      <c r="A1092" s="22"/>
      <c r="B1092" s="20"/>
      <c r="C1092" s="21" t="s">
        <v>5671</v>
      </c>
      <c r="G1092" s="22"/>
      <c r="H1092" s="22"/>
      <c r="K1092" s="89"/>
      <c r="L1092" s="20"/>
      <c r="M1092" s="20"/>
      <c r="N1092" s="21"/>
      <c r="O1092" s="21"/>
      <c r="P1092" s="21"/>
      <c r="Q1092" s="21"/>
      <c r="R1092" s="21"/>
      <c r="S1092" s="259"/>
      <c r="T1092" s="48"/>
      <c r="U1092" s="127"/>
      <c r="V1092" s="48"/>
      <c r="W1092" s="80"/>
      <c r="Y1092" s="80"/>
    </row>
    <row r="1093">
      <c r="A1093" s="22"/>
      <c r="B1093" s="20"/>
      <c r="C1093" s="21" t="s">
        <v>5672</v>
      </c>
      <c r="G1093" s="22"/>
      <c r="J1093" s="21"/>
      <c r="K1093" s="89"/>
      <c r="L1093" s="20"/>
      <c r="M1093" s="20"/>
      <c r="N1093" s="20"/>
      <c r="O1093" s="20"/>
      <c r="P1093" s="20"/>
      <c r="Q1093" s="20"/>
      <c r="R1093" s="21"/>
      <c r="S1093" s="259"/>
      <c r="T1093" s="48"/>
    </row>
    <row r="1094">
      <c r="A1094" s="22"/>
      <c r="B1094" s="20" t="s">
        <v>5673</v>
      </c>
      <c r="C1094" s="21" t="s">
        <v>5674</v>
      </c>
      <c r="G1094" s="22"/>
      <c r="J1094" s="21"/>
      <c r="K1094" s="89"/>
      <c r="L1094" s="20"/>
      <c r="M1094" s="20"/>
      <c r="N1094" s="20"/>
      <c r="O1094" s="20"/>
      <c r="P1094" s="20"/>
      <c r="Q1094" s="20"/>
      <c r="R1094" s="21"/>
      <c r="S1094" s="259"/>
      <c r="T1094" s="48"/>
    </row>
    <row r="1095">
      <c r="A1095" s="22"/>
      <c r="B1095" s="20" t="s">
        <v>5675</v>
      </c>
      <c r="C1095" s="22" t="s">
        <v>5676</v>
      </c>
      <c r="G1095" s="22"/>
      <c r="J1095" s="21"/>
      <c r="K1095" s="89"/>
      <c r="L1095" s="20"/>
      <c r="M1095" s="20"/>
      <c r="N1095" s="20"/>
      <c r="O1095" s="20"/>
      <c r="P1095" s="20"/>
      <c r="Q1095" s="20"/>
      <c r="R1095" s="21"/>
      <c r="S1095" s="259"/>
      <c r="T1095" s="48"/>
    </row>
    <row r="1096">
      <c r="A1096" s="22"/>
      <c r="B1096" s="20" t="s">
        <v>5677</v>
      </c>
      <c r="C1096" s="21" t="s">
        <v>5678</v>
      </c>
      <c r="D1096" s="20" t="s">
        <v>5679</v>
      </c>
      <c r="E1096" s="20" t="s">
        <v>5679</v>
      </c>
      <c r="F1096" s="21" t="s">
        <v>38</v>
      </c>
      <c r="G1096" s="22">
        <v>20</v>
      </c>
      <c r="H1096" s="211"/>
      <c r="K1096" s="84"/>
      <c r="L1096" s="20"/>
      <c r="M1096" s="20"/>
      <c r="N1096" s="21"/>
      <c r="O1096" s="21"/>
      <c r="P1096" s="21"/>
      <c r="Q1096" s="21"/>
      <c r="R1096" s="21">
        <v>0.13</v>
      </c>
      <c r="S1096" s="259"/>
      <c r="T1096" s="48"/>
      <c r="V1096" s="38"/>
    </row>
    <row r="1097">
      <c r="A1097" s="22"/>
      <c r="B1097" s="20"/>
      <c r="C1097" s="21" t="s">
        <v>5680</v>
      </c>
      <c r="G1097" s="22"/>
      <c r="H1097" s="211"/>
      <c r="K1097" s="84"/>
      <c r="L1097" s="20"/>
      <c r="M1097" s="20"/>
      <c r="N1097" s="21"/>
      <c r="O1097" s="21"/>
      <c r="P1097" s="21"/>
      <c r="Q1097" s="21"/>
      <c r="R1097" s="21"/>
      <c r="S1097" s="259"/>
      <c r="T1097" s="48"/>
      <c r="V1097" s="38"/>
    </row>
    <row r="1098">
      <c r="A1098" s="22"/>
      <c r="B1098" s="20" t="s">
        <v>933</v>
      </c>
      <c r="C1098" s="24" t="s">
        <v>5681</v>
      </c>
      <c r="G1098" s="22"/>
      <c r="H1098" s="211"/>
      <c r="K1098" s="84"/>
      <c r="L1098" s="20"/>
      <c r="M1098" s="20"/>
      <c r="N1098" s="21"/>
      <c r="O1098" s="21"/>
      <c r="P1098" s="21"/>
      <c r="Q1098" s="21"/>
      <c r="R1098" s="21"/>
      <c r="S1098" s="259"/>
      <c r="T1098" s="48"/>
      <c r="V1098" s="38"/>
    </row>
    <row r="1099" ht="11.25" customHeight="1">
      <c r="B1099" s="20" t="s">
        <v>934</v>
      </c>
      <c r="C1099" s="155" t="s">
        <v>4291</v>
      </c>
      <c r="G1099" s="218"/>
      <c r="H1099" s="20"/>
      <c r="I1099" s="20"/>
      <c r="L1099" s="20"/>
      <c r="M1099" s="20"/>
      <c r="N1099" s="20"/>
      <c r="O1099" s="20"/>
      <c r="P1099" s="20"/>
      <c r="Q1099" s="20"/>
      <c r="R1099" s="20"/>
      <c r="S1099" s="259"/>
      <c r="T1099" s="48"/>
      <c r="U1099" s="20"/>
      <c r="V1099" s="101"/>
    </row>
    <row r="1100" s="116" customFormat="1" hidden="1">
      <c r="A1100" s="117">
        <v>1</v>
      </c>
      <c r="B1100" s="116" t="s">
        <v>5969</v>
      </c>
      <c r="C1100" s="119" t="s">
        <v>5970</v>
      </c>
      <c r="D1100" s="116" t="s">
        <v>5971</v>
      </c>
      <c r="E1100" s="116" t="s">
        <v>5971</v>
      </c>
      <c r="F1100" s="119" t="s">
        <v>38</v>
      </c>
      <c r="G1100" s="117">
        <v>5</v>
      </c>
      <c r="H1100" s="558"/>
      <c r="K1100" s="681"/>
      <c r="N1100" s="119"/>
      <c r="O1100" s="119"/>
      <c r="P1100" s="119"/>
      <c r="Q1100" s="119"/>
      <c r="R1100" s="119"/>
      <c r="S1100" s="650"/>
      <c r="T1100" s="650"/>
      <c r="U1100" s="118"/>
      <c r="V1100" s="260"/>
    </row>
    <row r="1101" s="116" customFormat="1" hidden="1">
      <c r="A1101" s="117"/>
      <c r="C1101" s="117" t="s">
        <v>5972</v>
      </c>
      <c r="F1101" s="119"/>
      <c r="G1101" s="682"/>
      <c r="H1101" s="117"/>
      <c r="K1101" s="681"/>
      <c r="N1101" s="119"/>
      <c r="O1101" s="119"/>
      <c r="P1101" s="119"/>
      <c r="Q1101" s="119"/>
      <c r="R1101" s="119"/>
      <c r="S1101" s="650"/>
      <c r="T1101" s="650"/>
      <c r="U1101" s="118"/>
      <c r="V1101" s="126"/>
    </row>
    <row r="1102">
      <c r="A1102" s="22"/>
      <c r="B1102" s="20" t="s">
        <v>5682</v>
      </c>
      <c r="C1102" s="22" t="s">
        <v>5683</v>
      </c>
      <c r="D1102" s="20" t="s">
        <v>5684</v>
      </c>
      <c r="E1102" s="20" t="s">
        <v>5684</v>
      </c>
      <c r="F1102" s="21" t="s">
        <v>38</v>
      </c>
      <c r="G1102" s="22">
        <v>20</v>
      </c>
      <c r="H1102" s="211"/>
      <c r="I1102" s="20"/>
      <c r="L1102" s="20"/>
      <c r="M1102" s="20"/>
      <c r="N1102" s="21"/>
      <c r="O1102" s="21"/>
      <c r="P1102" s="21"/>
      <c r="Q1102" s="21"/>
      <c r="R1102" s="21">
        <v>0.27000000000000002</v>
      </c>
      <c r="S1102" s="259"/>
      <c r="T1102" s="48"/>
      <c r="V1102" s="80"/>
    </row>
    <row r="1103">
      <c r="A1103" s="22"/>
      <c r="B1103" s="20"/>
      <c r="C1103" s="22" t="s">
        <v>5685</v>
      </c>
      <c r="D1103" s="20" t="s">
        <v>5686</v>
      </c>
      <c r="E1103" s="20" t="s">
        <v>5686</v>
      </c>
      <c r="G1103" s="218"/>
      <c r="H1103" s="22"/>
      <c r="I1103" s="20"/>
      <c r="L1103" s="20"/>
      <c r="M1103" s="20"/>
      <c r="N1103" s="21"/>
      <c r="O1103" s="21"/>
      <c r="P1103" s="21"/>
      <c r="Q1103" s="21"/>
      <c r="R1103" s="21"/>
      <c r="S1103" s="259"/>
      <c r="T1103" s="48"/>
      <c r="U1103" s="127"/>
    </row>
    <row r="1104">
      <c r="A1104" s="22"/>
      <c r="B1104" s="20"/>
      <c r="C1104" s="22" t="s">
        <v>5687</v>
      </c>
      <c r="G1104" s="218"/>
      <c r="H1104" s="20"/>
      <c r="I1104" s="20"/>
      <c r="L1104" s="20"/>
      <c r="M1104" s="20"/>
      <c r="N1104" s="20"/>
      <c r="O1104" s="20"/>
      <c r="P1104" s="20"/>
      <c r="Q1104" s="20"/>
      <c r="R1104" s="21"/>
      <c r="S1104" s="650"/>
      <c r="T1104" s="61"/>
      <c r="U1104" s="127"/>
    </row>
    <row r="1105">
      <c r="A1105" s="22"/>
      <c r="B1105" s="20"/>
      <c r="D1105" s="461" t="s">
        <v>5688</v>
      </c>
      <c r="F1105" s="48" t="s">
        <v>38</v>
      </c>
      <c r="G1105" s="81">
        <v>20</v>
      </c>
      <c r="H1105" s="20"/>
      <c r="I1105" s="20"/>
      <c r="L1105" s="20"/>
      <c r="M1105" s="20"/>
      <c r="N1105" s="48"/>
      <c r="O1105" s="48"/>
      <c r="P1105" s="48"/>
      <c r="Q1105" s="48"/>
      <c r="R1105" s="48">
        <f>R1091+R1096+R1102</f>
        <v>0.75</v>
      </c>
      <c r="S1105" s="261"/>
      <c r="T1105" s="76"/>
      <c r="U1105" s="20"/>
    </row>
    <row r="1106" s="80" customFormat="1">
      <c r="A1106" s="48"/>
      <c r="B1106" s="38"/>
      <c r="C1106" s="21"/>
      <c r="D1106" s="24"/>
      <c r="E1106" s="38"/>
      <c r="F1106" s="48"/>
      <c r="G1106" s="48"/>
      <c r="H1106" s="22"/>
      <c r="I1106" s="48"/>
      <c r="K1106" s="61"/>
      <c r="L1106" s="61"/>
      <c r="M1106" s="61"/>
      <c r="N1106" s="61"/>
      <c r="O1106" s="61"/>
      <c r="P1106" s="61"/>
      <c r="Q1106" s="61"/>
      <c r="R1106" s="48"/>
      <c r="S1106" s="652"/>
      <c r="T1106" s="526"/>
      <c r="U1106" s="38"/>
    </row>
    <row r="1107">
      <c r="B1107" s="20"/>
      <c r="D1107" s="80" t="s">
        <v>5739</v>
      </c>
      <c r="E1107" s="24"/>
      <c r="I1107" s="87"/>
      <c r="K1107" s="227"/>
      <c r="L1107" s="227"/>
      <c r="M1107" s="227"/>
      <c r="N1107" s="227"/>
      <c r="O1107" s="227"/>
      <c r="P1107" s="227"/>
      <c r="Q1107" s="227"/>
      <c r="R1107" s="48">
        <f>R1072+R1088+R1105</f>
        <v>11.35</v>
      </c>
      <c r="S1107" s="259"/>
      <c r="T1107" s="48"/>
    </row>
    <row r="1108" hidden="1">
      <c r="B1108" s="20"/>
      <c r="D1108" s="80"/>
      <c r="E1108" s="24"/>
      <c r="I1108" s="87"/>
      <c r="K1108" s="227"/>
      <c r="L1108" s="227"/>
      <c r="M1108" s="227"/>
      <c r="N1108" s="227"/>
      <c r="O1108" s="227"/>
      <c r="P1108" s="227"/>
      <c r="Q1108" s="227"/>
      <c r="R1108" s="48"/>
      <c r="S1108" s="652"/>
      <c r="T1108" s="526"/>
    </row>
    <row r="1109" hidden="1">
      <c r="B1109" s="20"/>
      <c r="D1109" s="80"/>
      <c r="E1109" s="24"/>
      <c r="G1109" s="38" t="s">
        <v>1181</v>
      </c>
      <c r="I1109" s="87"/>
      <c r="K1109" s="227"/>
      <c r="L1109" s="227"/>
      <c r="M1109" s="227"/>
      <c r="N1109" s="227"/>
      <c r="O1109" s="227"/>
      <c r="P1109" s="227"/>
      <c r="Q1109" s="227"/>
      <c r="R1109" s="48"/>
      <c r="S1109" s="652"/>
      <c r="T1109" s="526"/>
    </row>
    <row r="1110" hidden="1">
      <c r="B1110" s="20"/>
      <c r="D1110" s="80"/>
      <c r="E1110" s="24"/>
      <c r="G1110" s="38" t="s">
        <v>2523</v>
      </c>
      <c r="I1110" s="87"/>
      <c r="K1110" s="227"/>
      <c r="L1110" s="227"/>
      <c r="M1110" s="227"/>
      <c r="N1110" s="227"/>
      <c r="O1110" s="227"/>
      <c r="P1110" s="227"/>
      <c r="Q1110" s="227"/>
      <c r="R1110" s="48">
        <f>R1072+R1088+R1105</f>
        <v>11.35</v>
      </c>
      <c r="S1110" s="652"/>
      <c r="T1110" s="526"/>
    </row>
    <row r="1111" hidden="1">
      <c r="B1111" s="20"/>
      <c r="D1111" s="80"/>
      <c r="E1111" s="24"/>
      <c r="G1111" s="38" t="s">
        <v>2502</v>
      </c>
      <c r="I1111" s="87"/>
      <c r="K1111" s="227"/>
      <c r="L1111" s="227"/>
      <c r="M1111" s="227"/>
      <c r="N1111" s="227"/>
      <c r="O1111" s="227"/>
      <c r="P1111" s="227"/>
      <c r="Q1111" s="227"/>
      <c r="R1111" s="48">
        <f>SUM(R1109:R1110)</f>
        <v>11.35</v>
      </c>
      <c r="S1111" s="652"/>
      <c r="T1111" s="526"/>
    </row>
    <row r="1112" hidden="1">
      <c r="B1112" s="20"/>
      <c r="D1112" s="80"/>
      <c r="E1112" s="24"/>
      <c r="G1112" s="38" t="s">
        <v>38</v>
      </c>
      <c r="I1112" s="87"/>
      <c r="K1112" s="227"/>
      <c r="L1112" s="227"/>
      <c r="M1112" s="227"/>
      <c r="N1112" s="227"/>
      <c r="O1112" s="227"/>
      <c r="P1112" s="227"/>
      <c r="Q1112" s="227"/>
      <c r="R1112" s="48">
        <f>R1105</f>
        <v>0.75</v>
      </c>
      <c r="S1112" s="652"/>
      <c r="T1112" s="526"/>
    </row>
    <row r="1113">
      <c r="B1113" s="20"/>
      <c r="D1113" s="24"/>
      <c r="E1113" s="24"/>
      <c r="J1113" s="21"/>
      <c r="K1113" s="89"/>
      <c r="L1113" s="89"/>
      <c r="S1113" s="259"/>
      <c r="T1113" s="48"/>
      <c r="U1113" s="54"/>
      <c r="V1113" s="34"/>
      <c r="X1113" s="91"/>
    </row>
    <row r="1114">
      <c r="B1114" s="20"/>
      <c r="D1114" s="80" t="s">
        <v>5740</v>
      </c>
      <c r="E1114" s="24"/>
      <c r="G1114" s="24" t="s">
        <v>3221</v>
      </c>
      <c r="I1114" s="21">
        <f t="shared" ref="I1114:R1114" si="818">I28+I76+I94+I155+I292+I570+I573+I609+I661+I708+I738+I795+I869+I935</f>
        <v>10.4</v>
      </c>
      <c r="J1114" s="21">
        <f t="shared" si="818"/>
        <v>14.06</v>
      </c>
      <c r="K1114" s="21">
        <f t="shared" si="818"/>
        <v>18.960000000000001</v>
      </c>
      <c r="L1114" s="21">
        <f t="shared" si="818"/>
        <v>24.359999999999999</v>
      </c>
      <c r="M1114" s="21">
        <f t="shared" si="818"/>
        <v>29.41</v>
      </c>
      <c r="N1114" s="21">
        <f t="shared" si="818"/>
        <v>30.789999999999999</v>
      </c>
      <c r="O1114" s="21">
        <f t="shared" si="818"/>
        <v>31.75</v>
      </c>
      <c r="P1114" s="21">
        <f t="shared" si="818"/>
        <v>31.75</v>
      </c>
      <c r="Q1114" s="21">
        <f t="shared" si="818"/>
        <v>31.75</v>
      </c>
      <c r="R1114" s="21">
        <f t="shared" si="818"/>
        <v>31.75</v>
      </c>
      <c r="S1114" s="259"/>
      <c r="T1114" s="48"/>
      <c r="U1114" s="54"/>
      <c r="V1114" s="562"/>
      <c r="W1114" s="470"/>
      <c r="X1114" s="563"/>
    </row>
    <row r="1115" s="116" customFormat="1" hidden="1">
      <c r="A1115" s="119"/>
      <c r="C1115" s="119"/>
      <c r="D1115" s="260"/>
      <c r="E1115" s="118"/>
      <c r="G1115" s="118"/>
      <c r="H1115" s="119"/>
      <c r="I1115" s="119">
        <f t="shared" ref="I1115:R1115" si="819">I85+I296+I579+I665+I799+I883+I940+I1047+I1063+I1109</f>
        <v>10.4</v>
      </c>
      <c r="J1115" s="119">
        <f t="shared" si="819"/>
        <v>14.06</v>
      </c>
      <c r="K1115" s="119">
        <f t="shared" si="819"/>
        <v>18.960000000000001</v>
      </c>
      <c r="L1115" s="119">
        <f t="shared" si="819"/>
        <v>24.359999999999999</v>
      </c>
      <c r="M1115" s="119">
        <f t="shared" si="819"/>
        <v>29.41</v>
      </c>
      <c r="N1115" s="119">
        <f t="shared" si="819"/>
        <v>30.789999999999999</v>
      </c>
      <c r="O1115" s="119">
        <f t="shared" si="819"/>
        <v>31.75</v>
      </c>
      <c r="P1115" s="119">
        <f t="shared" si="819"/>
        <v>31.75</v>
      </c>
      <c r="Q1115" s="119">
        <f t="shared" si="819"/>
        <v>31.75</v>
      </c>
      <c r="R1115" s="119">
        <f t="shared" si="819"/>
        <v>31.75</v>
      </c>
      <c r="S1115" s="259"/>
      <c r="T1115" s="259"/>
      <c r="U1115" s="564"/>
      <c r="V1115" s="565"/>
      <c r="W1115" s="566"/>
      <c r="X1115" s="567"/>
    </row>
    <row r="1116" s="116" customFormat="1" hidden="1">
      <c r="A1116" s="119"/>
      <c r="C1116" s="119"/>
      <c r="D1116" s="260"/>
      <c r="E1116" s="118"/>
      <c r="G1116" s="118"/>
      <c r="H1116" s="119"/>
      <c r="I1116" s="564">
        <f>I1114-I1115</f>
        <v>0</v>
      </c>
      <c r="J1116" s="564">
        <f t="shared" ref="J1116:Q1116" si="820">J1114-J1115</f>
        <v>0</v>
      </c>
      <c r="K1116" s="564">
        <f t="shared" si="820"/>
        <v>0</v>
      </c>
      <c r="L1116" s="564">
        <f t="shared" si="820"/>
        <v>0</v>
      </c>
      <c r="M1116" s="564">
        <f t="shared" si="820"/>
        <v>0</v>
      </c>
      <c r="N1116" s="564">
        <f t="shared" si="820"/>
        <v>0</v>
      </c>
      <c r="O1116" s="564">
        <f t="shared" si="820"/>
        <v>0</v>
      </c>
      <c r="P1116" s="564">
        <f t="shared" si="820"/>
        <v>0</v>
      </c>
      <c r="Q1116" s="564">
        <f t="shared" si="820"/>
        <v>0</v>
      </c>
      <c r="R1116" s="564">
        <f>R1114-R1115</f>
        <v>0</v>
      </c>
      <c r="S1116" s="259"/>
      <c r="T1116" s="259"/>
      <c r="U1116" s="564"/>
      <c r="V1116" s="565"/>
      <c r="W1116" s="566"/>
      <c r="X1116" s="567"/>
    </row>
    <row r="1117">
      <c r="B1117" s="20"/>
      <c r="D1117" s="24"/>
      <c r="E1117" s="24"/>
      <c r="G1117" s="24"/>
      <c r="J1117" s="21"/>
      <c r="K1117" s="21"/>
      <c r="L1117" s="21"/>
      <c r="M1117" s="21"/>
      <c r="N1117" s="21"/>
      <c r="O1117" s="21"/>
      <c r="P1117" s="21"/>
      <c r="Q1117" s="21"/>
      <c r="R1117" s="21"/>
      <c r="S1117" s="259"/>
      <c r="T1117" s="48"/>
      <c r="U1117" s="101"/>
      <c r="V1117" s="568"/>
    </row>
    <row r="1118">
      <c r="B1118" s="20"/>
      <c r="D1118" s="24"/>
      <c r="E1118" s="24"/>
      <c r="G1118" s="24" t="s">
        <v>2523</v>
      </c>
      <c r="I1118" s="21">
        <f t="shared" ref="I1118:Q1118" si="821">I99+I217+I256+I291+I448+I504+I574+I877+I951+I991+I1043+I1058+I1072+I1088+I1105</f>
        <v>0</v>
      </c>
      <c r="J1118" s="21">
        <f t="shared" si="821"/>
        <v>14.9</v>
      </c>
      <c r="K1118" s="21">
        <f t="shared" si="821"/>
        <v>25.199999999999999</v>
      </c>
      <c r="L1118" s="21">
        <f t="shared" si="821"/>
        <v>25.199999999999999</v>
      </c>
      <c r="M1118" s="21">
        <f t="shared" si="821"/>
        <v>25.199999999999999</v>
      </c>
      <c r="N1118" s="21">
        <f t="shared" si="821"/>
        <v>35.200000000000003</v>
      </c>
      <c r="O1118" s="21">
        <f t="shared" si="821"/>
        <v>35.200000000000003</v>
      </c>
      <c r="P1118" s="21">
        <f t="shared" si="821"/>
        <v>55.299999999999997</v>
      </c>
      <c r="Q1118" s="21">
        <f t="shared" si="821"/>
        <v>68.299999999999997</v>
      </c>
      <c r="R1118" s="21">
        <f>R99+R217+R256+R291+R448+R504+R574+R877+R951+R991+R1043+R1058+R1072+R1088+R1105</f>
        <v>79.650000000000006</v>
      </c>
      <c r="S1118" s="118"/>
      <c r="T1118" s="24"/>
      <c r="U1118" s="101"/>
    </row>
    <row r="1119" s="116" customFormat="1" hidden="1">
      <c r="A1119" s="119"/>
      <c r="C1119" s="119"/>
      <c r="D1119" s="118"/>
      <c r="E1119" s="118"/>
      <c r="G1119" s="118"/>
      <c r="H1119" s="119"/>
      <c r="I1119" s="119">
        <f t="shared" ref="I1119:R1119" si="822">I86+I297+I580+I666+I800+I884+I941+I1048+I1064+I1110</f>
        <v>0</v>
      </c>
      <c r="J1119" s="119">
        <f t="shared" si="822"/>
        <v>14.9</v>
      </c>
      <c r="K1119" s="119">
        <f t="shared" si="822"/>
        <v>25.199999999999999</v>
      </c>
      <c r="L1119" s="119">
        <f t="shared" si="822"/>
        <v>25.199999999999999</v>
      </c>
      <c r="M1119" s="119">
        <f t="shared" si="822"/>
        <v>25.199999999999999</v>
      </c>
      <c r="N1119" s="119">
        <f t="shared" si="822"/>
        <v>35.200000000000003</v>
      </c>
      <c r="O1119" s="119">
        <f t="shared" si="822"/>
        <v>35.200000000000003</v>
      </c>
      <c r="P1119" s="119">
        <f t="shared" si="822"/>
        <v>55.299999999999997</v>
      </c>
      <c r="Q1119" s="119">
        <f t="shared" si="822"/>
        <v>68.299999999999997</v>
      </c>
      <c r="R1119" s="119">
        <f t="shared" si="822"/>
        <v>79.650000000000006</v>
      </c>
      <c r="S1119" s="119"/>
      <c r="T1119" s="119"/>
      <c r="U1119" s="560"/>
    </row>
    <row r="1120" s="116" customFormat="1" hidden="1">
      <c r="A1120" s="119"/>
      <c r="C1120" s="119"/>
      <c r="D1120" s="118"/>
      <c r="E1120" s="118"/>
      <c r="G1120" s="118"/>
      <c r="H1120" s="119"/>
      <c r="I1120" s="564">
        <f>I1118-I1119</f>
        <v>0</v>
      </c>
      <c r="J1120" s="564">
        <f t="shared" ref="J1120:R1120" si="823">J1118-J1119</f>
        <v>0</v>
      </c>
      <c r="K1120" s="564">
        <f t="shared" si="823"/>
        <v>0</v>
      </c>
      <c r="L1120" s="564">
        <f t="shared" si="823"/>
        <v>0</v>
      </c>
      <c r="M1120" s="564">
        <f t="shared" si="823"/>
        <v>0</v>
      </c>
      <c r="N1120" s="564">
        <f t="shared" si="823"/>
        <v>0</v>
      </c>
      <c r="O1120" s="564">
        <f t="shared" si="823"/>
        <v>0</v>
      </c>
      <c r="P1120" s="564">
        <f t="shared" si="823"/>
        <v>0</v>
      </c>
      <c r="Q1120" s="564">
        <f t="shared" si="823"/>
        <v>0</v>
      </c>
      <c r="R1120" s="564">
        <f t="shared" si="823"/>
        <v>0</v>
      </c>
      <c r="S1120" s="118"/>
      <c r="T1120" s="118"/>
      <c r="U1120" s="560"/>
    </row>
    <row r="1121">
      <c r="B1121" s="20"/>
      <c r="D1121" s="24"/>
      <c r="E1121" s="24"/>
      <c r="G1121" s="24"/>
      <c r="J1121" s="21"/>
      <c r="K1121" s="21"/>
      <c r="L1121" s="21"/>
      <c r="M1121" s="21"/>
      <c r="N1121" s="21"/>
      <c r="O1121" s="21"/>
      <c r="P1121" s="21"/>
      <c r="Q1121" s="21"/>
      <c r="R1121" s="21"/>
    </row>
    <row r="1122">
      <c r="B1122" s="20"/>
      <c r="D1122" s="24"/>
      <c r="E1122" s="24"/>
      <c r="G1122" s="24" t="s">
        <v>2502</v>
      </c>
      <c r="I1122" s="21">
        <f>I1114+I1118</f>
        <v>10.4</v>
      </c>
      <c r="J1122" s="21">
        <f t="shared" ref="J1122:Q1122" si="824">J1114+J1118</f>
        <v>28.960000000000001</v>
      </c>
      <c r="K1122" s="21">
        <f t="shared" si="824"/>
        <v>44.159999999999997</v>
      </c>
      <c r="L1122" s="21">
        <f t="shared" si="824"/>
        <v>49.560000000000002</v>
      </c>
      <c r="M1122" s="21">
        <f t="shared" si="824"/>
        <v>54.609999999999999</v>
      </c>
      <c r="N1122" s="21">
        <f t="shared" si="824"/>
        <v>65.989999999999995</v>
      </c>
      <c r="O1122" s="21">
        <f t="shared" si="824"/>
        <v>66.950000000000003</v>
      </c>
      <c r="P1122" s="21">
        <f t="shared" si="824"/>
        <v>87.049999999999997</v>
      </c>
      <c r="Q1122" s="21">
        <f t="shared" si="824"/>
        <v>100.05</v>
      </c>
      <c r="R1122" s="21">
        <f>R1114+R1118</f>
        <v>111.40000000000001</v>
      </c>
      <c r="S1122" s="259"/>
      <c r="T1122" s="48"/>
      <c r="U1122" s="101"/>
      <c r="V1122" s="568"/>
      <c r="W1122" s="569"/>
      <c r="X1122" s="471"/>
      <c r="Z1122" s="570"/>
    </row>
    <row r="1123" s="116" customFormat="1" hidden="1">
      <c r="A1123" s="119"/>
      <c r="C1123" s="119"/>
      <c r="D1123" s="118"/>
      <c r="E1123" s="118"/>
      <c r="F1123" s="119"/>
      <c r="G1123" s="118"/>
      <c r="H1123" s="119"/>
      <c r="I1123" s="119">
        <f t="shared" ref="I1123:R1123" si="825">I87+I298+I581+I667+I801+I885+I942+I1049+I1065+I1111</f>
        <v>10.4</v>
      </c>
      <c r="J1123" s="119">
        <f t="shared" si="825"/>
        <v>28.960000000000001</v>
      </c>
      <c r="K1123" s="119">
        <f t="shared" si="825"/>
        <v>44.159999999999997</v>
      </c>
      <c r="L1123" s="119">
        <f t="shared" si="825"/>
        <v>49.560000000000002</v>
      </c>
      <c r="M1123" s="119">
        <f t="shared" si="825"/>
        <v>54.609999999999999</v>
      </c>
      <c r="N1123" s="119">
        <f t="shared" si="825"/>
        <v>65.989999999999995</v>
      </c>
      <c r="O1123" s="119">
        <f t="shared" si="825"/>
        <v>66.950000000000003</v>
      </c>
      <c r="P1123" s="119">
        <f t="shared" si="825"/>
        <v>87.049999999999997</v>
      </c>
      <c r="Q1123" s="119">
        <f t="shared" si="825"/>
        <v>100.05</v>
      </c>
      <c r="R1123" s="119">
        <f t="shared" si="825"/>
        <v>111.40000000000001</v>
      </c>
      <c r="S1123" s="259"/>
      <c r="T1123" s="259"/>
      <c r="U1123" s="560"/>
      <c r="V1123" s="571"/>
      <c r="W1123" s="572"/>
      <c r="Z1123" s="573"/>
    </row>
    <row r="1124" s="116" customFormat="1" hidden="1">
      <c r="A1124" s="119"/>
      <c r="C1124" s="119"/>
      <c r="D1124" s="118"/>
      <c r="E1124" s="118"/>
      <c r="F1124" s="119"/>
      <c r="G1124" s="118"/>
      <c r="H1124" s="119"/>
      <c r="I1124" s="564">
        <f>I1122-I1123</f>
        <v>0</v>
      </c>
      <c r="J1124" s="564">
        <f t="shared" ref="J1124:R1124" si="826">J1122-J1123</f>
        <v>0</v>
      </c>
      <c r="K1124" s="564">
        <f t="shared" si="826"/>
        <v>0</v>
      </c>
      <c r="L1124" s="564">
        <f t="shared" si="826"/>
        <v>0</v>
      </c>
      <c r="M1124" s="564">
        <f t="shared" si="826"/>
        <v>0</v>
      </c>
      <c r="N1124" s="564">
        <f t="shared" si="826"/>
        <v>0</v>
      </c>
      <c r="O1124" s="564">
        <f t="shared" si="826"/>
        <v>0</v>
      </c>
      <c r="P1124" s="564">
        <f t="shared" si="826"/>
        <v>0</v>
      </c>
      <c r="Q1124" s="564">
        <f t="shared" si="826"/>
        <v>0</v>
      </c>
      <c r="R1124" s="564">
        <f t="shared" si="826"/>
        <v>0</v>
      </c>
      <c r="S1124" s="259"/>
      <c r="T1124" s="259"/>
      <c r="U1124" s="560"/>
      <c r="V1124" s="571"/>
      <c r="W1124" s="572"/>
      <c r="Z1124" s="573"/>
    </row>
    <row r="1125">
      <c r="B1125" s="20"/>
      <c r="D1125" s="24"/>
      <c r="E1125" s="24"/>
      <c r="G1125" s="24"/>
      <c r="J1125" s="21"/>
      <c r="K1125" s="21"/>
      <c r="L1125" s="21"/>
      <c r="M1125" s="21"/>
      <c r="N1125" s="21"/>
      <c r="O1125" s="21"/>
      <c r="P1125" s="21"/>
      <c r="Q1125" s="21"/>
      <c r="R1125" s="21"/>
      <c r="S1125" s="259"/>
      <c r="T1125" s="48"/>
      <c r="U1125" s="101"/>
      <c r="V1125" s="568"/>
      <c r="Z1125" s="570"/>
    </row>
    <row r="1126" s="80" customFormat="1" ht="12.75">
      <c r="A1126" s="48"/>
      <c r="G1126" s="233" t="s">
        <v>3224</v>
      </c>
      <c r="H1126" s="48"/>
      <c r="I1126" s="48">
        <f t="shared" ref="I1126:R1126" si="827">I83+I294+I577+I663+I797+I881+I938+I1045+I1061+I1107</f>
        <v>10.4</v>
      </c>
      <c r="J1126" s="48">
        <f t="shared" si="827"/>
        <v>28.960000000000001</v>
      </c>
      <c r="K1126" s="48">
        <f t="shared" si="827"/>
        <v>44.159999999999997</v>
      </c>
      <c r="L1126" s="48">
        <f t="shared" si="827"/>
        <v>49.560000000000002</v>
      </c>
      <c r="M1126" s="48">
        <f t="shared" si="827"/>
        <v>54.609999999999999</v>
      </c>
      <c r="N1126" s="48">
        <f t="shared" si="827"/>
        <v>65.989999999999995</v>
      </c>
      <c r="O1126" s="48">
        <f t="shared" si="827"/>
        <v>66.950000000000003</v>
      </c>
      <c r="P1126" s="48">
        <f t="shared" si="827"/>
        <v>87.049999999999997</v>
      </c>
      <c r="Q1126" s="48">
        <f t="shared" si="827"/>
        <v>100.05</v>
      </c>
      <c r="R1126" s="48">
        <f t="shared" si="827"/>
        <v>111.40000000000001</v>
      </c>
      <c r="S1126" s="683"/>
      <c r="T1126" s="574"/>
      <c r="U1126" s="575"/>
    </row>
    <row r="1127" s="80" customFormat="1" ht="12.75" hidden="1">
      <c r="A1127" s="48"/>
      <c r="G1127" s="233"/>
      <c r="H1127" s="48"/>
      <c r="I1127" s="48">
        <f t="shared" ref="I1127:Q1127" si="828">I1114+I1118</f>
        <v>10.4</v>
      </c>
      <c r="J1127" s="48">
        <f t="shared" si="828"/>
        <v>28.960000000000001</v>
      </c>
      <c r="K1127" s="48">
        <f t="shared" si="828"/>
        <v>44.159999999999997</v>
      </c>
      <c r="L1127" s="48">
        <f t="shared" si="828"/>
        <v>49.560000000000002</v>
      </c>
      <c r="M1127" s="48">
        <f t="shared" si="828"/>
        <v>54.609999999999999</v>
      </c>
      <c r="N1127" s="48">
        <f t="shared" si="828"/>
        <v>65.989999999999995</v>
      </c>
      <c r="O1127" s="48">
        <f t="shared" si="828"/>
        <v>66.950000000000003</v>
      </c>
      <c r="P1127" s="48">
        <f t="shared" si="828"/>
        <v>87.049999999999997</v>
      </c>
      <c r="Q1127" s="48">
        <f t="shared" si="828"/>
        <v>100.05</v>
      </c>
      <c r="R1127" s="48">
        <f>R1114+R1118</f>
        <v>111.40000000000001</v>
      </c>
      <c r="S1127" s="684"/>
      <c r="T1127" s="574"/>
      <c r="U1127" s="70"/>
    </row>
    <row r="1128" s="80" customFormat="1" ht="12.75" hidden="1">
      <c r="A1128" s="48"/>
      <c r="G1128" s="233"/>
      <c r="H1128" s="48"/>
      <c r="I1128" s="54">
        <f t="shared" ref="I1128:Q1128" si="829">I1126-I1127</f>
        <v>0</v>
      </c>
      <c r="J1128" s="54">
        <f t="shared" si="829"/>
        <v>0</v>
      </c>
      <c r="K1128" s="54">
        <f t="shared" si="829"/>
        <v>0</v>
      </c>
      <c r="L1128" s="54">
        <f t="shared" si="829"/>
        <v>0</v>
      </c>
      <c r="M1128" s="54">
        <f t="shared" si="829"/>
        <v>0</v>
      </c>
      <c r="N1128" s="54">
        <f>N1126-N1127</f>
        <v>0</v>
      </c>
      <c r="O1128" s="54">
        <f t="shared" si="829"/>
        <v>0</v>
      </c>
      <c r="P1128" s="54">
        <f t="shared" si="829"/>
        <v>0</v>
      </c>
      <c r="Q1128" s="54">
        <f t="shared" si="829"/>
        <v>0</v>
      </c>
      <c r="R1128" s="54">
        <f>R1126-R1127</f>
        <v>0</v>
      </c>
      <c r="S1128" s="684"/>
      <c r="T1128" s="574"/>
      <c r="U1128" s="70"/>
    </row>
    <row r="1129" s="26" customFormat="1" ht="12.75">
      <c r="A1129" s="27"/>
      <c r="B1129" s="27"/>
      <c r="C1129" s="27"/>
      <c r="E1129" s="462"/>
      <c r="G1129" s="45"/>
      <c r="H1129" s="27"/>
      <c r="I1129" s="180"/>
      <c r="J1129" s="180"/>
      <c r="K1129" s="239"/>
      <c r="L1129" s="239"/>
      <c r="M1129" s="239"/>
      <c r="N1129" s="239"/>
      <c r="O1129" s="239"/>
      <c r="P1129" s="239"/>
      <c r="Q1129" s="239"/>
      <c r="S1129" s="652"/>
      <c r="T1129" s="526"/>
      <c r="U1129" s="31"/>
    </row>
    <row r="1130" s="26" customFormat="1" ht="12.75">
      <c r="A1130" s="27"/>
      <c r="B1130" s="27"/>
      <c r="C1130" s="27"/>
      <c r="E1130" s="462"/>
      <c r="H1130" s="463" t="s">
        <v>3225</v>
      </c>
      <c r="I1130" s="21">
        <f t="shared" ref="I1130:Q1130" si="830">I76+I155+I217+I256+I292+I448+I504+I570+I609+I661+I708+I738+I795+I951+I869+I877+I935+I1043+I1058+I1105</f>
        <v>3.2000000000000002</v>
      </c>
      <c r="J1130" s="21">
        <f t="shared" si="830"/>
        <v>7.2599999999999998</v>
      </c>
      <c r="K1130" s="21">
        <f t="shared" si="830"/>
        <v>20.359999999999999</v>
      </c>
      <c r="L1130" s="21">
        <f t="shared" si="830"/>
        <v>25.760000000000002</v>
      </c>
      <c r="M1130" s="21">
        <f t="shared" si="830"/>
        <v>30.809999999999999</v>
      </c>
      <c r="N1130" s="21">
        <f t="shared" si="830"/>
        <v>42.189999999999998</v>
      </c>
      <c r="O1130" s="21">
        <f t="shared" si="830"/>
        <v>43.149999999999999</v>
      </c>
      <c r="P1130" s="21">
        <f t="shared" si="830"/>
        <v>62.149999999999999</v>
      </c>
      <c r="Q1130" s="21">
        <f t="shared" si="830"/>
        <v>75.150000000000006</v>
      </c>
      <c r="R1130" s="21">
        <f>R76+R155+R217+R256+R292+R448+R504+R570+R609+R661+R708+R738+R795+R951+R869+R877+R935+R1043+R1058+R1105</f>
        <v>75.900000000000006</v>
      </c>
      <c r="S1130" s="685"/>
      <c r="T1130" s="31"/>
      <c r="U1130" s="48"/>
      <c r="V1130" s="285"/>
      <c r="W1130" s="576"/>
    </row>
    <row r="1131" s="300" customFormat="1" ht="12.75" hidden="1">
      <c r="A1131" s="577"/>
      <c r="B1131" s="577"/>
      <c r="C1131" s="577"/>
      <c r="E1131" s="578"/>
      <c r="F1131" s="577"/>
      <c r="G1131" s="490"/>
      <c r="H1131" s="577"/>
      <c r="I1131" s="119">
        <f t="shared" ref="I1131:R1131" si="831">I88+I299+I582+I668+I802+I886+I943+I1050+I1066+I1112</f>
        <v>3.2000000000000002</v>
      </c>
      <c r="J1131" s="119">
        <f t="shared" si="831"/>
        <v>7.2599999999999998</v>
      </c>
      <c r="K1131" s="119">
        <f t="shared" si="831"/>
        <v>20.359999999999999</v>
      </c>
      <c r="L1131" s="119">
        <f t="shared" si="831"/>
        <v>25.760000000000002</v>
      </c>
      <c r="M1131" s="119">
        <f t="shared" si="831"/>
        <v>30.809999999999999</v>
      </c>
      <c r="N1131" s="119">
        <f t="shared" si="831"/>
        <v>42.189999999999998</v>
      </c>
      <c r="O1131" s="119">
        <f t="shared" si="831"/>
        <v>43.149999999999999</v>
      </c>
      <c r="P1131" s="119">
        <f t="shared" si="831"/>
        <v>62.149999999999999</v>
      </c>
      <c r="Q1131" s="119">
        <f t="shared" si="831"/>
        <v>75.150000000000006</v>
      </c>
      <c r="R1131" s="119">
        <f t="shared" si="831"/>
        <v>75.900000000000006</v>
      </c>
      <c r="S1131" s="579"/>
      <c r="T1131" s="579"/>
      <c r="U1131" s="490"/>
      <c r="W1131" s="580"/>
    </row>
    <row r="1132" s="300" customFormat="1" ht="12.75" hidden="1">
      <c r="A1132" s="577"/>
      <c r="B1132" s="577"/>
      <c r="C1132" s="577"/>
      <c r="E1132" s="578"/>
      <c r="F1132" s="577"/>
      <c r="G1132" s="490"/>
      <c r="H1132" s="577"/>
      <c r="I1132" s="564">
        <f>I1130-I1131</f>
        <v>0</v>
      </c>
      <c r="J1132" s="564">
        <f t="shared" ref="J1132:R1132" si="832">J1130-J1131</f>
        <v>0</v>
      </c>
      <c r="K1132" s="564">
        <f t="shared" si="832"/>
        <v>0</v>
      </c>
      <c r="L1132" s="564">
        <f t="shared" si="832"/>
        <v>0</v>
      </c>
      <c r="M1132" s="564">
        <f t="shared" si="832"/>
        <v>0</v>
      </c>
      <c r="N1132" s="564">
        <f t="shared" si="832"/>
        <v>0</v>
      </c>
      <c r="O1132" s="564">
        <f t="shared" si="832"/>
        <v>0</v>
      </c>
      <c r="P1132" s="564">
        <f t="shared" si="832"/>
        <v>0</v>
      </c>
      <c r="Q1132" s="564">
        <f t="shared" si="832"/>
        <v>0</v>
      </c>
      <c r="R1132" s="564">
        <f t="shared" si="832"/>
        <v>0</v>
      </c>
      <c r="S1132" s="579"/>
      <c r="T1132" s="579"/>
      <c r="U1132" s="490"/>
      <c r="W1132" s="580"/>
    </row>
    <row r="1133" s="26" customFormat="1" ht="12.75">
      <c r="A1133" s="27"/>
      <c r="B1133" s="27"/>
      <c r="C1133" s="27"/>
      <c r="E1133" s="462"/>
      <c r="F1133" s="27"/>
      <c r="G1133" s="45"/>
      <c r="H1133" s="27"/>
      <c r="I1133" s="54"/>
      <c r="J1133" s="54"/>
      <c r="K1133" s="54"/>
      <c r="L1133" s="54"/>
      <c r="M1133" s="54"/>
      <c r="N1133" s="54"/>
      <c r="O1133" s="54"/>
      <c r="P1133" s="54"/>
      <c r="Q1133" s="54"/>
      <c r="R1133" s="54"/>
      <c r="S1133" s="579"/>
      <c r="T1133" s="285"/>
      <c r="U1133" s="45"/>
      <c r="W1133" s="576"/>
    </row>
    <row r="1134" s="26" customFormat="1" ht="12.75">
      <c r="A1134" s="27"/>
      <c r="B1134" s="27"/>
      <c r="C1134" s="27"/>
      <c r="E1134" s="462"/>
      <c r="F1134" s="27"/>
      <c r="G1134" s="45"/>
      <c r="H1134" s="27"/>
      <c r="I1134" s="85"/>
      <c r="J1134" s="85"/>
      <c r="K1134" s="84"/>
      <c r="L1134" s="84"/>
      <c r="M1134" s="84"/>
      <c r="N1134" s="84"/>
      <c r="O1134" s="84"/>
      <c r="P1134" s="84"/>
      <c r="Q1134" s="84"/>
      <c r="R1134" s="84"/>
      <c r="S1134" s="577"/>
      <c r="T1134" s="27"/>
      <c r="U1134" s="45"/>
      <c r="W1134" s="34"/>
    </row>
    <row r="1135" s="26" customFormat="1" ht="12.75">
      <c r="A1135" s="27"/>
      <c r="B1135" s="313" t="s">
        <v>5911</v>
      </c>
      <c r="C1135" s="315" t="s">
        <v>5912</v>
      </c>
      <c r="E1135" s="462"/>
      <c r="F1135" s="27"/>
      <c r="G1135" s="45"/>
      <c r="H1135" s="27"/>
      <c r="I1135" s="85"/>
      <c r="J1135" s="85"/>
      <c r="K1135" s="84"/>
      <c r="L1135" s="84"/>
      <c r="M1135" s="84"/>
      <c r="N1135" s="84"/>
      <c r="O1135" s="84"/>
      <c r="P1135" s="84"/>
      <c r="Q1135" s="84"/>
      <c r="R1135" s="84"/>
      <c r="S1135" s="577"/>
      <c r="T1135" s="27"/>
      <c r="U1135" s="45"/>
      <c r="W1135" s="34"/>
    </row>
    <row r="1136" s="26" customFormat="1" ht="12.75">
      <c r="A1136" s="27"/>
      <c r="B1136" s="6"/>
      <c r="C1136" s="315" t="s">
        <v>5913</v>
      </c>
      <c r="E1136" s="462"/>
      <c r="F1136" s="27"/>
      <c r="G1136" s="45"/>
      <c r="H1136" s="27"/>
      <c r="I1136" s="85"/>
      <c r="J1136" s="85"/>
      <c r="K1136" s="84"/>
      <c r="L1136" s="84"/>
      <c r="M1136" s="84"/>
      <c r="N1136" s="84"/>
      <c r="O1136" s="84"/>
      <c r="P1136" s="84"/>
      <c r="Q1136" s="84"/>
      <c r="R1136" s="84"/>
      <c r="S1136" s="577"/>
      <c r="T1136" s="27"/>
      <c r="U1136" s="45"/>
      <c r="W1136" s="34"/>
    </row>
    <row r="1137" s="26" customFormat="1" ht="12.75">
      <c r="A1137" s="27"/>
      <c r="B1137" s="6"/>
      <c r="C1137" s="315" t="s">
        <v>5914</v>
      </c>
      <c r="E1137" s="462"/>
      <c r="F1137" s="27"/>
      <c r="G1137" s="45"/>
      <c r="H1137" s="27"/>
      <c r="I1137" s="85"/>
      <c r="J1137" s="85"/>
      <c r="K1137" s="84"/>
      <c r="L1137" s="84"/>
      <c r="M1137" s="84"/>
      <c r="N1137" s="84"/>
      <c r="O1137" s="84"/>
      <c r="P1137" s="84"/>
      <c r="Q1137" s="84"/>
      <c r="R1137" s="84"/>
      <c r="S1137" s="577"/>
      <c r="T1137" s="27"/>
      <c r="U1137" s="45"/>
      <c r="W1137" s="34"/>
    </row>
    <row r="1138" s="26" customFormat="1" ht="12.75">
      <c r="A1138" s="27"/>
      <c r="B1138" s="27"/>
      <c r="C1138" s="27"/>
      <c r="E1138" s="462"/>
      <c r="F1138" s="27"/>
      <c r="G1138" s="27"/>
      <c r="H1138" s="27"/>
      <c r="I1138" s="90"/>
      <c r="J1138" s="90"/>
      <c r="K1138" s="89"/>
      <c r="L1138" s="89"/>
      <c r="M1138" s="89"/>
      <c r="N1138" s="89"/>
      <c r="O1138" s="89"/>
      <c r="P1138" s="89"/>
      <c r="Q1138" s="89"/>
      <c r="R1138" s="89"/>
      <c r="S1138" s="577"/>
      <c r="T1138" s="27"/>
      <c r="U1138" s="576"/>
    </row>
    <row r="1139" s="26" customFormat="1" ht="12.75">
      <c r="A1139" s="27"/>
      <c r="B1139" s="27"/>
      <c r="C1139" s="27"/>
      <c r="E1139" s="462"/>
      <c r="F1139" s="27"/>
      <c r="G1139" s="27"/>
      <c r="H1139" s="27"/>
      <c r="I1139" s="180"/>
      <c r="J1139" s="180"/>
      <c r="K1139" s="239"/>
      <c r="L1139" s="239"/>
      <c r="M1139" s="239"/>
      <c r="N1139" s="239"/>
      <c r="O1139" s="239"/>
      <c r="P1139" s="239"/>
      <c r="Q1139" s="239"/>
      <c r="R1139" s="239"/>
      <c r="S1139" s="577"/>
      <c r="T1139" s="27"/>
      <c r="U1139" s="45"/>
    </row>
    <row r="1140" s="26" customFormat="1" ht="12.75">
      <c r="A1140" s="27"/>
      <c r="B1140" s="27"/>
      <c r="C1140" s="27"/>
      <c r="D1140" s="462"/>
      <c r="E1140" s="462"/>
      <c r="F1140" s="27"/>
      <c r="G1140" s="27"/>
      <c r="H1140" s="27"/>
      <c r="I1140" s="27"/>
      <c r="K1140" s="429"/>
      <c r="L1140" s="429"/>
      <c r="M1140" s="426"/>
      <c r="N1140" s="426"/>
      <c r="O1140" s="426"/>
      <c r="P1140" s="426"/>
      <c r="Q1140" s="426"/>
      <c r="R1140" s="31"/>
      <c r="S1140" s="686"/>
      <c r="T1140" s="581"/>
      <c r="U1140" s="575"/>
      <c r="V1140" s="45"/>
    </row>
    <row r="1141" s="26" customFormat="1" ht="12.75">
      <c r="B1141" s="45" t="s">
        <v>5915</v>
      </c>
      <c r="C1141" s="27"/>
      <c r="F1141" s="27"/>
      <c r="G1141" s="27"/>
      <c r="H1141" s="27"/>
      <c r="I1141" s="27"/>
      <c r="K1141" s="429"/>
      <c r="L1141" s="429"/>
      <c r="M1141" s="426"/>
      <c r="N1141" s="426"/>
      <c r="O1141" s="426"/>
      <c r="P1141" s="426"/>
      <c r="Q1141" s="426"/>
      <c r="R1141" s="51"/>
      <c r="S1141" s="577"/>
      <c r="T1141" s="27"/>
      <c r="U1141" s="45"/>
    </row>
    <row r="1142" s="26" customFormat="1" ht="12.75">
      <c r="B1142" s="45" t="s">
        <v>5916</v>
      </c>
      <c r="F1142" s="27"/>
      <c r="G1142" s="27"/>
      <c r="H1142" s="27"/>
      <c r="I1142" s="27"/>
      <c r="K1142" s="429"/>
      <c r="L1142" s="429"/>
      <c r="M1142" s="426"/>
      <c r="N1142" s="426"/>
      <c r="O1142" s="426"/>
      <c r="P1142" s="426"/>
      <c r="Q1142" s="426"/>
      <c r="R1142" s="463" t="e">
        <f>#REF!</f>
        <v>#REF!</v>
      </c>
      <c r="S1142" s="687"/>
      <c r="T1142" s="49"/>
      <c r="U1142" s="45"/>
    </row>
    <row r="1143">
      <c r="I1143" s="582"/>
      <c r="J1143" s="582"/>
      <c r="K1143" s="583"/>
      <c r="L1143" s="582"/>
      <c r="M1143" s="582"/>
      <c r="N1143" s="582"/>
      <c r="O1143" s="582"/>
      <c r="P1143" s="582"/>
      <c r="Q1143" s="582"/>
      <c r="R1143" s="582"/>
      <c r="S1143" s="261"/>
      <c r="T1143" s="156"/>
      <c r="U1143" s="34"/>
    </row>
    <row r="1144" s="80" customFormat="1">
      <c r="A1144" s="48"/>
      <c r="B1144" s="48"/>
      <c r="C1144" s="80"/>
      <c r="K1144" s="48"/>
      <c r="L1144" s="450"/>
      <c r="M1144" s="61"/>
      <c r="N1144" s="61"/>
      <c r="O1144" s="61"/>
      <c r="P1144" s="61"/>
      <c r="Q1144" s="61"/>
      <c r="R1144" s="61"/>
      <c r="S1144" s="261"/>
      <c r="T1144" s="76"/>
      <c r="U1144" s="54"/>
      <c r="W1144" s="81"/>
    </row>
    <row r="1145" s="80" customFormat="1">
      <c r="A1145" s="48"/>
      <c r="B1145" s="48"/>
      <c r="C1145" s="48"/>
      <c r="G1145" s="584"/>
      <c r="H1145" s="563"/>
      <c r="I1145" s="48"/>
      <c r="J1145" s="48"/>
      <c r="K1145" s="48"/>
      <c r="L1145" s="48"/>
      <c r="M1145" s="48"/>
      <c r="N1145" s="48"/>
      <c r="O1145" s="48"/>
      <c r="P1145" s="48"/>
      <c r="Q1145" s="48"/>
      <c r="R1145" s="48"/>
      <c r="S1145" s="261"/>
      <c r="T1145" s="585"/>
      <c r="U1145" s="54"/>
      <c r="W1145" s="586"/>
    </row>
    <row r="1146" s="26" customFormat="1" ht="12.75">
      <c r="A1146" s="27"/>
      <c r="B1146" s="463"/>
      <c r="C1146" s="27"/>
      <c r="F1146" s="27"/>
      <c r="G1146" s="27"/>
      <c r="H1146" s="27"/>
      <c r="I1146" s="27"/>
      <c r="K1146" s="587"/>
      <c r="L1146" s="429"/>
      <c r="M1146" s="426"/>
      <c r="N1146" s="426"/>
      <c r="O1146" s="426"/>
      <c r="P1146" s="426"/>
      <c r="Q1146" s="426"/>
      <c r="R1146" s="426"/>
      <c r="S1146" s="579"/>
      <c r="T1146" s="285"/>
      <c r="U1146" s="45"/>
      <c r="V1146" s="49"/>
    </row>
    <row r="1147" s="26" customFormat="1" ht="12.75">
      <c r="A1147" s="27"/>
      <c r="B1147" s="463"/>
      <c r="C1147" s="27"/>
      <c r="F1147" s="27"/>
      <c r="G1147" s="27"/>
      <c r="H1147" s="27"/>
      <c r="I1147" s="27"/>
      <c r="K1147" s="587"/>
      <c r="L1147" s="429"/>
      <c r="M1147" s="426"/>
      <c r="N1147" s="426"/>
      <c r="O1147" s="426"/>
      <c r="P1147" s="426"/>
      <c r="Q1147" s="426"/>
      <c r="R1147" s="426"/>
      <c r="S1147" s="579"/>
      <c r="T1147" s="285"/>
      <c r="U1147" s="45"/>
      <c r="V1147" s="49"/>
    </row>
    <row r="1148" s="27" customFormat="1" ht="12.75">
      <c r="I1148" s="588"/>
      <c r="J1148" s="588"/>
      <c r="K1148" s="589"/>
      <c r="L1148" s="590"/>
      <c r="M1148" s="590"/>
      <c r="N1148" s="590"/>
      <c r="O1148" s="590"/>
      <c r="P1148" s="590"/>
      <c r="Q1148" s="590"/>
      <c r="R1148" s="590"/>
      <c r="S1148" s="577"/>
      <c r="U1148" s="45"/>
      <c r="V1148" s="49"/>
    </row>
    <row r="1149" s="27" customFormat="1" ht="12.75">
      <c r="K1149" s="587"/>
      <c r="L1149" s="426"/>
      <c r="M1149" s="426"/>
      <c r="N1149" s="426"/>
      <c r="O1149" s="426"/>
      <c r="P1149" s="426"/>
      <c r="Q1149" s="426"/>
      <c r="R1149" s="426"/>
      <c r="S1149" s="577"/>
      <c r="U1149" s="45"/>
      <c r="V1149" s="49"/>
    </row>
    <row r="1150" s="27" customFormat="1" ht="12.75">
      <c r="K1150" s="587"/>
      <c r="L1150" s="426"/>
      <c r="M1150" s="426"/>
      <c r="N1150" s="426"/>
      <c r="O1150" s="426"/>
      <c r="P1150" s="426"/>
      <c r="Q1150" s="426"/>
      <c r="R1150" s="426"/>
      <c r="S1150" s="577"/>
      <c r="U1150" s="45"/>
      <c r="V1150" s="49"/>
    </row>
    <row r="1151" s="27" customFormat="1" ht="12.75">
      <c r="J1151" s="588"/>
      <c r="K1151" s="589"/>
      <c r="L1151" s="590"/>
      <c r="M1151" s="590"/>
      <c r="N1151" s="590"/>
      <c r="O1151" s="590"/>
      <c r="P1151" s="590"/>
      <c r="Q1151" s="590"/>
      <c r="R1151" s="590"/>
      <c r="S1151" s="577"/>
      <c r="U1151" s="45"/>
      <c r="V1151" s="49"/>
    </row>
    <row r="1152" s="27" customFormat="1" ht="12.75">
      <c r="K1152" s="587"/>
      <c r="L1152" s="426"/>
      <c r="M1152" s="426"/>
      <c r="N1152" s="426"/>
      <c r="O1152" s="426"/>
      <c r="P1152" s="426"/>
      <c r="Q1152" s="426"/>
      <c r="R1152" s="426"/>
      <c r="S1152" s="577"/>
      <c r="U1152" s="45"/>
      <c r="V1152" s="49"/>
    </row>
    <row r="1153" s="27" customFormat="1" ht="12.75">
      <c r="K1153" s="587"/>
      <c r="L1153" s="426"/>
      <c r="M1153" s="426"/>
      <c r="N1153" s="426"/>
      <c r="O1153" s="426"/>
      <c r="P1153" s="426"/>
      <c r="Q1153" s="426"/>
      <c r="R1153" s="426"/>
      <c r="S1153" s="577"/>
      <c r="U1153" s="45"/>
      <c r="V1153" s="49"/>
    </row>
    <row r="1154" s="27" customFormat="1" ht="12.75">
      <c r="K1154" s="589"/>
      <c r="L1154" s="590"/>
      <c r="M1154" s="590"/>
      <c r="N1154" s="590"/>
      <c r="O1154" s="590"/>
      <c r="P1154" s="590"/>
      <c r="Q1154" s="590"/>
      <c r="R1154" s="590"/>
      <c r="S1154" s="577"/>
      <c r="U1154" s="45"/>
      <c r="V1154" s="49"/>
    </row>
    <row r="1155" s="27" customFormat="1" ht="12.75">
      <c r="K1155" s="587"/>
      <c r="L1155" s="426"/>
      <c r="M1155" s="426"/>
      <c r="N1155" s="426"/>
      <c r="O1155" s="426"/>
      <c r="P1155" s="426"/>
      <c r="Q1155" s="426"/>
      <c r="R1155" s="426"/>
      <c r="S1155" s="577"/>
      <c r="U1155" s="45"/>
      <c r="V1155" s="49"/>
    </row>
    <row r="1156" s="591" customFormat="1" ht="12.75" customHeight="1">
      <c r="K1156" s="592"/>
      <c r="L1156" s="593"/>
      <c r="M1156" s="593"/>
      <c r="N1156" s="593"/>
      <c r="O1156" s="593"/>
      <c r="P1156" s="593"/>
      <c r="Q1156" s="593"/>
      <c r="R1156" s="593"/>
      <c r="S1156" s="688"/>
      <c r="U1156" s="594"/>
      <c r="V1156" s="595"/>
    </row>
    <row r="1157" s="48" customFormat="1">
      <c r="K1157" s="466"/>
      <c r="L1157" s="61"/>
      <c r="M1157" s="61"/>
      <c r="N1157" s="61"/>
      <c r="O1157" s="61"/>
      <c r="P1157" s="61"/>
      <c r="Q1157" s="61"/>
      <c r="R1157" s="61"/>
      <c r="S1157" s="259"/>
      <c r="U1157" s="38"/>
      <c r="V1157" s="53"/>
    </row>
    <row r="1158" s="80" customFormat="1">
      <c r="A1158" s="48"/>
      <c r="B1158" s="48"/>
      <c r="C1158" s="48"/>
      <c r="F1158" s="48"/>
      <c r="G1158" s="48"/>
      <c r="H1158" s="48"/>
      <c r="I1158" s="48"/>
      <c r="J1158" s="48"/>
      <c r="K1158" s="466"/>
      <c r="L1158" s="61"/>
      <c r="M1158" s="61"/>
      <c r="N1158" s="61"/>
      <c r="O1158" s="61"/>
      <c r="P1158" s="61"/>
      <c r="Q1158" s="61"/>
      <c r="R1158" s="61"/>
      <c r="S1158" s="259"/>
      <c r="T1158" s="48"/>
      <c r="U1158" s="38"/>
      <c r="V1158" s="53"/>
    </row>
    <row r="1159">
      <c r="K1159" s="270"/>
      <c r="V1159" s="34"/>
    </row>
    <row r="1163">
      <c r="B1163" s="48"/>
      <c r="C1163" s="48"/>
      <c r="I1163" s="48"/>
      <c r="J1163" s="471"/>
      <c r="K1163" s="527"/>
      <c r="L1163" s="61"/>
      <c r="M1163" s="61"/>
      <c r="N1163" s="61"/>
      <c r="O1163" s="61"/>
      <c r="P1163" s="61"/>
      <c r="Q1163" s="61"/>
      <c r="S1163" s="564"/>
      <c r="T1163" s="54"/>
      <c r="U1163" s="596"/>
      <c r="V1163" s="54"/>
      <c r="W1163" s="54"/>
    </row>
    <row r="1164">
      <c r="K1164" s="270"/>
      <c r="V1164" s="111"/>
    </row>
    <row r="1165">
      <c r="B1165" s="240"/>
      <c r="C1165" s="34"/>
      <c r="H1165" s="20"/>
      <c r="J1165" s="48"/>
      <c r="K1165" s="60"/>
      <c r="L1165" s="597"/>
      <c r="N1165" s="232"/>
      <c r="R1165" s="598"/>
      <c r="U1165" s="599"/>
    </row>
    <row r="1166">
      <c r="B1166" s="240"/>
      <c r="C1166" s="20"/>
      <c r="D1166" s="110"/>
      <c r="E1166" s="244"/>
      <c r="H1166" s="22"/>
      <c r="N1166" s="22"/>
      <c r="O1166" s="24"/>
      <c r="P1166" s="20"/>
      <c r="Q1166" s="464"/>
      <c r="R1166" s="48"/>
      <c r="U1166" s="101"/>
      <c r="V1166" s="91"/>
      <c r="W1166" s="600"/>
      <c r="X1166" s="601"/>
    </row>
    <row r="1167">
      <c r="B1167" s="240"/>
      <c r="C1167" s="20"/>
      <c r="D1167" s="110"/>
      <c r="E1167" s="155"/>
      <c r="H1167" s="22"/>
      <c r="I1167" s="20"/>
      <c r="K1167" s="464"/>
      <c r="L1167" s="21"/>
      <c r="N1167" s="22"/>
      <c r="O1167" s="24"/>
      <c r="P1167" s="20"/>
      <c r="Q1167" s="464"/>
      <c r="R1167" s="48"/>
      <c r="S1167" s="564"/>
      <c r="T1167" s="54"/>
      <c r="V1167" s="21"/>
    </row>
    <row r="1168">
      <c r="E1168" s="244"/>
      <c r="H1168" s="22"/>
      <c r="I1168" s="20"/>
      <c r="K1168" s="21"/>
      <c r="L1168" s="54"/>
      <c r="N1168" s="22"/>
      <c r="O1168" s="24"/>
      <c r="P1168" s="20"/>
      <c r="Q1168" s="464"/>
      <c r="R1168" s="48"/>
      <c r="S1168" s="564"/>
      <c r="T1168" s="54"/>
      <c r="U1168" s="101"/>
      <c r="V1168" s="91"/>
      <c r="W1168" s="600"/>
      <c r="X1168" s="601"/>
    </row>
    <row r="1169">
      <c r="B1169" s="465"/>
      <c r="C1169" s="80"/>
      <c r="D1169" s="38"/>
      <c r="E1169" s="203"/>
      <c r="H1169" s="22"/>
      <c r="I1169" s="20"/>
      <c r="K1169" s="464"/>
      <c r="L1169" s="48"/>
      <c r="N1169" s="22"/>
      <c r="O1169" s="24"/>
      <c r="Q1169" s="21"/>
      <c r="R1169" s="48"/>
      <c r="U1169" s="101"/>
      <c r="V1169" s="91"/>
      <c r="W1169" s="600"/>
      <c r="X1169" s="601"/>
    </row>
    <row r="1170">
      <c r="H1170" s="81"/>
      <c r="I1170" s="80"/>
      <c r="J1170" s="48"/>
      <c r="K1170" s="466"/>
      <c r="L1170" s="48"/>
      <c r="N1170" s="22"/>
      <c r="O1170" s="24"/>
      <c r="P1170" s="20"/>
      <c r="Q1170" s="464"/>
      <c r="R1170" s="48"/>
      <c r="S1170" s="564"/>
      <c r="T1170" s="54"/>
      <c r="V1170" s="21"/>
    </row>
    <row r="1171">
      <c r="B1171" s="240"/>
      <c r="C1171" s="20"/>
      <c r="D1171" s="110"/>
      <c r="E1171" s="155"/>
      <c r="H1171" s="81"/>
      <c r="I1171" s="20"/>
      <c r="K1171" s="464"/>
      <c r="L1171" s="48"/>
      <c r="N1171" s="22"/>
      <c r="O1171" s="24"/>
      <c r="P1171" s="20"/>
      <c r="Q1171" s="464"/>
      <c r="R1171" s="48"/>
      <c r="V1171" s="21"/>
    </row>
    <row r="1172">
      <c r="B1172" s="240"/>
      <c r="E1172" s="155"/>
      <c r="H1172" s="173"/>
      <c r="I1172" s="20"/>
      <c r="K1172" s="464"/>
      <c r="L1172" s="48"/>
      <c r="M1172" s="164"/>
      <c r="P1172" s="48"/>
      <c r="Q1172" s="48"/>
      <c r="R1172" s="48"/>
      <c r="V1172" s="21"/>
    </row>
    <row r="1173">
      <c r="B1173" s="465"/>
      <c r="C1173" s="80"/>
      <c r="D1173" s="38"/>
      <c r="E1173" s="203"/>
      <c r="H1173" s="22"/>
      <c r="I1173" s="20"/>
      <c r="K1173" s="464"/>
      <c r="L1173" s="48"/>
      <c r="N1173" s="232"/>
      <c r="U1173" s="101"/>
      <c r="V1173" s="111"/>
      <c r="W1173" s="600"/>
      <c r="X1173" s="244"/>
      <c r="Y1173" s="601"/>
    </row>
    <row r="1174">
      <c r="B1174" s="465"/>
      <c r="C1174" s="80"/>
      <c r="D1174" s="23"/>
      <c r="E1174" s="203"/>
      <c r="H1174" s="22"/>
      <c r="I1174" s="24"/>
      <c r="K1174" s="21"/>
      <c r="L1174" s="48"/>
      <c r="M1174" s="23"/>
      <c r="V1174" s="21"/>
    </row>
    <row r="1175">
      <c r="B1175" s="240"/>
      <c r="C1175" s="20"/>
      <c r="D1175" s="110"/>
      <c r="E1175" s="155"/>
      <c r="H1175" s="22"/>
      <c r="I1175" s="24"/>
      <c r="K1175" s="21"/>
      <c r="L1175" s="48"/>
      <c r="V1175" s="21"/>
    </row>
    <row r="1176">
      <c r="B1176" s="240"/>
      <c r="C1176" s="24"/>
      <c r="I1176" s="48"/>
      <c r="K1176" s="48"/>
      <c r="L1176" s="48"/>
      <c r="V1176" s="21"/>
    </row>
    <row r="1177">
      <c r="B1177" s="240"/>
      <c r="C1177" s="20"/>
      <c r="D1177" s="110"/>
      <c r="E1177" s="155"/>
      <c r="M1177" s="61"/>
      <c r="N1177" s="61"/>
      <c r="P1177" s="48"/>
      <c r="Q1177" s="48"/>
      <c r="U1177" s="101"/>
      <c r="V1177" s="91"/>
      <c r="W1177" s="600"/>
      <c r="X1177" s="601"/>
    </row>
    <row r="1178">
      <c r="B1178" s="240"/>
      <c r="C1178" s="20"/>
      <c r="D1178" s="110"/>
      <c r="E1178" s="155"/>
      <c r="K1178" s="466"/>
      <c r="L1178" s="164"/>
      <c r="M1178" s="61"/>
      <c r="N1178" s="164"/>
      <c r="P1178" s="227"/>
      <c r="U1178" s="101"/>
      <c r="V1178" s="91"/>
      <c r="W1178" s="600"/>
      <c r="X1178" s="601"/>
    </row>
    <row r="1179">
      <c r="B1179" s="240"/>
      <c r="C1179" s="24"/>
      <c r="D1179" s="24"/>
      <c r="I1179" s="467"/>
      <c r="J1179" s="468"/>
      <c r="K1179" s="467"/>
      <c r="L1179" s="48"/>
      <c r="M1179" s="48"/>
      <c r="N1179" s="54"/>
      <c r="P1179" s="48"/>
      <c r="V1179" s="21"/>
    </row>
    <row r="1180">
      <c r="B1180" s="240"/>
      <c r="C1180" s="24"/>
      <c r="D1180" s="24"/>
      <c r="K1180" s="54"/>
      <c r="L1180" s="469"/>
      <c r="M1180" s="470"/>
      <c r="N1180" s="471"/>
      <c r="V1180" s="21"/>
    </row>
    <row r="1181">
      <c r="B1181" s="240"/>
      <c r="C1181" s="24"/>
      <c r="D1181" s="24"/>
      <c r="U1181" s="101"/>
      <c r="V1181" s="91"/>
      <c r="W1181" s="600"/>
      <c r="X1181" s="602"/>
      <c r="Y1181" s="54"/>
      <c r="Z1181" s="601"/>
    </row>
    <row r="1182">
      <c r="B1182" s="218"/>
      <c r="C1182" s="24"/>
      <c r="D1182" s="24"/>
      <c r="V1182" s="21"/>
    </row>
    <row r="1183">
      <c r="B1183" s="240"/>
      <c r="C1183" s="24"/>
      <c r="D1183" s="110"/>
    </row>
    <row r="1184">
      <c r="B1184" s="240"/>
      <c r="C1184" s="24"/>
      <c r="D1184" s="472"/>
    </row>
    <row r="1185">
      <c r="B1185" s="240"/>
      <c r="C1185" s="24"/>
    </row>
    <row r="1186">
      <c r="B1186" s="240"/>
      <c r="C1186" s="24"/>
      <c r="D1186" s="24"/>
    </row>
    <row r="1187">
      <c r="B1187" s="240"/>
      <c r="C1187" s="20"/>
      <c r="D1187" s="472"/>
      <c r="E1187" s="155"/>
    </row>
    <row r="1188">
      <c r="B1188" s="240"/>
      <c r="C1188" s="24"/>
      <c r="D1188" s="24"/>
    </row>
    <row r="1189">
      <c r="B1189" s="218"/>
      <c r="C1189" s="20"/>
      <c r="D1189" s="110"/>
      <c r="E1189" s="155"/>
    </row>
    <row r="1190">
      <c r="B1190" s="240"/>
      <c r="C1190" s="20"/>
      <c r="D1190" s="110"/>
      <c r="K1190" s="270"/>
    </row>
    <row r="1191">
      <c r="B1191" s="240"/>
      <c r="C1191" s="24"/>
      <c r="E1191" s="22"/>
      <c r="K1191" s="270"/>
    </row>
    <row r="1192">
      <c r="B1192" s="465"/>
      <c r="C1192" s="38"/>
      <c r="E1192" s="155"/>
      <c r="G1192" s="101"/>
    </row>
    <row r="1195">
      <c r="A1195" s="22"/>
      <c r="B1195" s="20"/>
      <c r="C1195" s="20"/>
      <c r="G1195" s="22"/>
      <c r="H1195" s="211"/>
      <c r="J1195" s="88"/>
      <c r="K1195" s="88"/>
      <c r="L1195" s="88"/>
      <c r="M1195" s="88"/>
      <c r="N1195" s="88"/>
      <c r="O1195" s="88"/>
      <c r="P1195" s="88"/>
      <c r="Q1195" s="88"/>
      <c r="R1195" s="88"/>
      <c r="V1195" s="91"/>
    </row>
    <row r="1196">
      <c r="A1196" s="22"/>
      <c r="B1196" s="20"/>
      <c r="G1196" s="22"/>
      <c r="H1196" s="22"/>
      <c r="J1196" s="21"/>
      <c r="K1196" s="21"/>
      <c r="L1196" s="21"/>
      <c r="M1196" s="21"/>
      <c r="N1196" s="21"/>
      <c r="O1196" s="21"/>
      <c r="P1196" s="21"/>
      <c r="Q1196" s="21"/>
      <c r="R1196" s="21"/>
    </row>
    <row r="1197">
      <c r="A1197" s="22"/>
      <c r="B1197" s="20"/>
      <c r="G1197" s="22"/>
      <c r="J1197" s="21"/>
      <c r="K1197" s="89"/>
      <c r="L1197" s="89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9FF99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4" topLeftCell="C15" activePane="bottomRight" state="frozen"/>
      <selection activeCell="X47" activeCellId="0" sqref="X47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customWidth="1" hidden="1" min="13" max="13" style="278" width="9.140625"/>
    <col customWidth="1" min="14" max="14" style="1" width="9.140625"/>
    <col min="15" max="16384" style="1" width="9.140625"/>
  </cols>
  <sheetData>
    <row r="1" s="309" customFormat="1">
      <c r="A1" s="1">
        <f>ГВО!E12</f>
        <v>0</v>
      </c>
      <c r="E1" s="6"/>
      <c r="F1" s="311"/>
      <c r="H1" s="500">
        <f>ГВО!L12</f>
        <v>0</v>
      </c>
      <c r="K1" s="313"/>
      <c r="L1" s="313"/>
      <c r="M1" s="278"/>
    </row>
    <row r="2" s="309" customFormat="1">
      <c r="A2" s="1">
        <f>ГВО!E13</f>
        <v>0</v>
      </c>
      <c r="E2" s="6"/>
      <c r="F2" s="311"/>
      <c r="H2" s="500">
        <f>ГВО!L13</f>
        <v>0</v>
      </c>
      <c r="K2" s="313"/>
      <c r="L2" s="313"/>
      <c r="M2" s="278"/>
    </row>
    <row r="3" s="309" customFormat="1">
      <c r="A3" s="1">
        <f>ГВО!E14</f>
        <v>0</v>
      </c>
      <c r="E3" s="6"/>
      <c r="F3" s="311"/>
      <c r="H3" s="500">
        <f>ГВО!L14</f>
        <v>0</v>
      </c>
      <c r="K3" s="313"/>
      <c r="L3" s="313"/>
      <c r="M3" s="278"/>
    </row>
    <row r="4" s="309" customFormat="1">
      <c r="A4" s="1">
        <f>ГВО!E15</f>
        <v>0</v>
      </c>
      <c r="E4" s="6"/>
      <c r="F4" s="311"/>
      <c r="H4" s="500">
        <f>ГВО!L15</f>
        <v>0</v>
      </c>
      <c r="K4" s="313"/>
      <c r="L4" s="313"/>
      <c r="M4" s="278"/>
    </row>
    <row r="5" s="309" customFormat="1">
      <c r="A5" s="1">
        <f>ГВО!E16</f>
        <v>0</v>
      </c>
      <c r="E5" s="6"/>
      <c r="F5" s="311"/>
      <c r="H5" s="500">
        <f>ГВО!L16</f>
        <v>0</v>
      </c>
      <c r="K5" s="313"/>
      <c r="L5" s="313"/>
      <c r="M5" s="278"/>
    </row>
    <row r="6" s="309" customFormat="1">
      <c r="A6" s="1">
        <f>ГВО!E17</f>
        <v>0</v>
      </c>
      <c r="E6" s="6"/>
      <c r="F6" s="311"/>
      <c r="H6" s="500">
        <f>ГВО!L17</f>
        <v>0</v>
      </c>
      <c r="K6" s="313"/>
      <c r="L6" s="313"/>
      <c r="M6" s="278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M7" s="278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278"/>
    </row>
    <row r="9" s="1" customFormat="1">
      <c r="A9" s="278" t="s">
        <v>5973</v>
      </c>
      <c r="B9" s="278"/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143"/>
    </row>
    <row r="10" s="1" customFormat="1">
      <c r="A10" s="6" t="str">
        <f>'ГВО-ДС РПП-1-Шексна-Вологда-Ю'!A10:L10</f>
        <v xml:space="preserve">по районам операционной зоны Филиала АО "СО ЕЭС" Вологодское РДУ на 2024/2025 гг.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278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3291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502"/>
      <c r="C14" s="376" t="str">
        <f>ГВО!I26</f>
        <v>I</v>
      </c>
      <c r="D14" s="376" t="str">
        <f>ГВО!J26</f>
        <v>II</v>
      </c>
      <c r="E14" s="376" t="str">
        <f>ГВО!K26</f>
        <v>III</v>
      </c>
      <c r="F14" s="376" t="str">
        <f>ГВО!L26</f>
        <v>IV</v>
      </c>
      <c r="G14" s="376" t="str">
        <f>ГВО!M26</f>
        <v>V</v>
      </c>
      <c r="H14" s="376" t="str">
        <f>ГВО!N26</f>
        <v>VI</v>
      </c>
      <c r="I14" s="376" t="str">
        <f>ГВО!O26</f>
        <v>VII</v>
      </c>
      <c r="J14" s="376" t="str">
        <f>ГВО!P26</f>
        <v>VIII</v>
      </c>
      <c r="K14" s="376" t="str">
        <f>ГВО!Q26</f>
        <v>IX</v>
      </c>
      <c r="L14" s="376" t="str">
        <f>ГВО!R26</f>
        <v>X</v>
      </c>
      <c r="N14" s="1"/>
      <c r="O14" s="1"/>
    </row>
    <row r="15">
      <c r="A15" s="316">
        <v>1</v>
      </c>
      <c r="B15" s="278" t="s">
        <v>3292</v>
      </c>
      <c r="C15" s="689"/>
      <c r="E15" s="324"/>
      <c r="G15" s="324"/>
      <c r="I15" s="324"/>
      <c r="K15" s="324"/>
      <c r="L15" s="324"/>
      <c r="N15" s="1"/>
      <c r="O15" s="1"/>
    </row>
    <row r="16" s="1" customFormat="1">
      <c r="A16" s="320"/>
      <c r="B16" s="278" t="str">
        <f>'ГВО-ДС'!B35</f>
        <v>Участка</v>
      </c>
      <c r="C16" s="366"/>
      <c r="D16" s="366"/>
      <c r="E16" s="366"/>
      <c r="F16" s="366">
        <f>'ГВО-северо-вост.(ВУЭС Участок)'!L424</f>
        <v>0.29999999999999999</v>
      </c>
      <c r="G16" s="366">
        <f>'ГВО-северо-вост.(ВУЭС Участок)'!M424</f>
        <v>0.29999999999999999</v>
      </c>
      <c r="H16" s="366">
        <f>'ГВО-северо-вост.(ВУЭС Участок)'!N424</f>
        <v>2.2999999999999998</v>
      </c>
      <c r="I16" s="366">
        <f>'ГВО-северо-вост.(ВУЭС Участок)'!O424</f>
        <v>2.7200000000000002</v>
      </c>
      <c r="J16" s="366">
        <f>'ГВО-северо-вост.(ВУЭС Участок)'!P424</f>
        <v>3.1000000000000001</v>
      </c>
      <c r="K16" s="366">
        <f>'ГВО-северо-вост.(ВУЭС Участок)'!Q424</f>
        <v>4.3200000000000003</v>
      </c>
      <c r="L16" s="366">
        <f>'ГВО-северо-вост.(ВУЭС Участок)'!R424</f>
        <v>4.3200000000000003</v>
      </c>
      <c r="M16" s="31">
        <f>L18+L19</f>
        <v>4.3200000000000003</v>
      </c>
      <c r="N16" s="1"/>
      <c r="O16" s="1"/>
    </row>
    <row r="17" s="1" customFormat="1">
      <c r="A17" s="320"/>
      <c r="B17" s="278" t="e">
        <f>'ГВО-ДС'!B36</f>
        <v>#REF!</v>
      </c>
      <c r="C17" s="689"/>
      <c r="D17" s="690"/>
      <c r="E17" s="366"/>
      <c r="F17" s="31"/>
      <c r="G17" s="366"/>
      <c r="H17" s="31"/>
      <c r="I17" s="366"/>
      <c r="J17" s="31"/>
      <c r="K17" s="366"/>
      <c r="L17" s="366"/>
      <c r="M17" s="31"/>
      <c r="N17" s="1"/>
      <c r="O17" s="1"/>
    </row>
    <row r="18" s="1" customFormat="1">
      <c r="A18" s="320"/>
      <c r="B18" s="336" t="str">
        <f>'ГВО-ДС'!B70</f>
        <v xml:space="preserve">до 5 мин.</v>
      </c>
      <c r="C18" s="338"/>
      <c r="D18" s="338"/>
      <c r="E18" s="338"/>
      <c r="F18" s="338">
        <f>'ГВО-северо-вост.(ВУЭС Участок)'!L412</f>
        <v>0.29999999999999999</v>
      </c>
      <c r="G18" s="338">
        <f>'ГВО-северо-вост.(ВУЭС Участок)'!M412</f>
        <v>0.29999999999999999</v>
      </c>
      <c r="H18" s="338">
        <f>'ГВО-северо-вост.(ВУЭС Участок)'!N412</f>
        <v>2.2999999999999998</v>
      </c>
      <c r="I18" s="338">
        <f>'ГВО-северо-вост.(ВУЭС Участок)'!O412</f>
        <v>2.7200000000000002</v>
      </c>
      <c r="J18" s="338">
        <f>'ГВО-северо-вост.(ВУЭС Участок)'!P412</f>
        <v>3.1000000000000001</v>
      </c>
      <c r="K18" s="338">
        <f>'ГВО-северо-вост.(ВУЭС Участок)'!Q412</f>
        <v>4.3200000000000003</v>
      </c>
      <c r="L18" s="338">
        <f>'ГВО-северо-вост.(ВУЭС Участок)'!R412</f>
        <v>4.3200000000000003</v>
      </c>
      <c r="M18" s="278"/>
      <c r="N18" s="1"/>
      <c r="O18" s="1"/>
    </row>
    <row r="19" s="282" customFormat="1" hidden="1">
      <c r="A19" s="369"/>
      <c r="B19" s="397" t="str">
        <f>'ГВО-ДС'!B73</f>
        <v xml:space="preserve">от 5 до 20 мин.(только 20 мин.)</v>
      </c>
      <c r="C19" s="341"/>
      <c r="D19" s="341"/>
      <c r="E19" s="341"/>
      <c r="F19" s="341"/>
      <c r="G19" s="341"/>
      <c r="H19" s="341"/>
      <c r="I19" s="341"/>
      <c r="J19" s="341"/>
      <c r="K19" s="341"/>
      <c r="L19" s="341"/>
      <c r="M19" s="374"/>
    </row>
    <row r="20" s="1" customFormat="1">
      <c r="A20" s="367"/>
      <c r="B20" s="336" t="str">
        <f>'ГВО-ДС'!B76</f>
        <v xml:space="preserve">до 20 мин. (включая до 5 мин.)</v>
      </c>
      <c r="C20" s="338"/>
      <c r="D20" s="338"/>
      <c r="E20" s="338"/>
      <c r="F20" s="338">
        <f t="shared" ref="F20:L20" si="833">SUM(F18:F19)</f>
        <v>0.29999999999999999</v>
      </c>
      <c r="G20" s="338">
        <f t="shared" si="833"/>
        <v>0.29999999999999999</v>
      </c>
      <c r="H20" s="338">
        <f t="shared" si="833"/>
        <v>2.2999999999999998</v>
      </c>
      <c r="I20" s="338">
        <f t="shared" si="833"/>
        <v>2.7200000000000002</v>
      </c>
      <c r="J20" s="338">
        <f t="shared" si="833"/>
        <v>3.1000000000000001</v>
      </c>
      <c r="K20" s="338">
        <f t="shared" si="833"/>
        <v>4.3200000000000003</v>
      </c>
      <c r="L20" s="338">
        <f t="shared" si="833"/>
        <v>4.3200000000000003</v>
      </c>
      <c r="M20" s="278"/>
    </row>
    <row r="21" s="496" customFormat="1" hidden="1">
      <c r="A21" s="691"/>
      <c r="B21" s="692"/>
      <c r="C21" s="693"/>
      <c r="D21" s="693"/>
      <c r="E21" s="693"/>
      <c r="F21" s="693">
        <f t="shared" ref="F21:K21" si="834">F18+F19</f>
        <v>0.29999999999999999</v>
      </c>
      <c r="G21" s="693">
        <f t="shared" si="834"/>
        <v>0.29999999999999999</v>
      </c>
      <c r="H21" s="693">
        <f t="shared" si="834"/>
        <v>2.2999999999999998</v>
      </c>
      <c r="I21" s="693">
        <f t="shared" si="834"/>
        <v>2.7200000000000002</v>
      </c>
      <c r="J21" s="693">
        <f t="shared" si="834"/>
        <v>3.1000000000000001</v>
      </c>
      <c r="K21" s="693">
        <f t="shared" si="834"/>
        <v>4.3200000000000003</v>
      </c>
      <c r="L21" s="693">
        <f>L18+L19</f>
        <v>4.3200000000000003</v>
      </c>
      <c r="M21" s="694"/>
    </row>
    <row r="22">
      <c r="A22" s="317">
        <v>2</v>
      </c>
      <c r="B22" s="323" t="s">
        <v>3292</v>
      </c>
      <c r="D22" s="324"/>
      <c r="F22" s="324"/>
      <c r="H22" s="324"/>
      <c r="J22" s="324"/>
      <c r="L22" s="324"/>
      <c r="N22" s="1"/>
      <c r="O22" s="1"/>
    </row>
    <row r="23" s="1" customFormat="1">
      <c r="A23" s="321"/>
      <c r="B23" s="382" t="str">
        <f>'ГВО-ДС'!B44</f>
        <v xml:space="preserve">ПО "ВУЭС"</v>
      </c>
      <c r="C23" s="366"/>
      <c r="D23" s="366">
        <f>'ГВО-северо-вост.(ВУЭС)'!J590</f>
        <v>4.3399999999999999</v>
      </c>
      <c r="E23" s="366">
        <f>'ГВО-северо-вост.(ВУЭС)'!K590</f>
        <v>9.1400000000000006</v>
      </c>
      <c r="F23" s="366">
        <f>'ГВО-северо-вост.(ВУЭС)'!L590</f>
        <v>9.8399999999999999</v>
      </c>
      <c r="G23" s="366">
        <f>'ГВО-северо-вост.(ВУЭС)'!M590</f>
        <v>9.8399999999999999</v>
      </c>
      <c r="H23" s="366">
        <f>'ГВО-северо-вост.(ВУЭС)'!N590</f>
        <v>10.859999999999999</v>
      </c>
      <c r="I23" s="366">
        <f>'ГВО-северо-вост.(ВУЭС)'!O590</f>
        <v>11.68</v>
      </c>
      <c r="J23" s="366">
        <f>'ГВО-северо-вост.(ВУЭС)'!P590</f>
        <v>11.68</v>
      </c>
      <c r="K23" s="366">
        <f>'ГВО-северо-вост.(ВУЭС)'!Q590</f>
        <v>11.68</v>
      </c>
      <c r="L23" s="366">
        <f>'ГВО-северо-вост.(ВУЭС)'!R590</f>
        <v>15.18</v>
      </c>
      <c r="M23" s="31">
        <f>L25+L26</f>
        <v>15.18</v>
      </c>
      <c r="N23" s="1"/>
      <c r="O23" s="1"/>
    </row>
    <row r="24" s="1" customFormat="1">
      <c r="A24" s="321"/>
      <c r="B24" s="365" t="str">
        <f>'ГВО-ДС'!B45</f>
        <v xml:space="preserve">(В-Устюгская зона)</v>
      </c>
      <c r="C24" s="31"/>
      <c r="D24" s="366"/>
      <c r="E24" s="31"/>
      <c r="F24" s="366"/>
      <c r="G24" s="31"/>
      <c r="H24" s="366"/>
      <c r="I24" s="31"/>
      <c r="J24" s="366"/>
      <c r="K24" s="31"/>
      <c r="L24" s="366"/>
      <c r="M24" s="278"/>
      <c r="N24" s="1"/>
      <c r="O24" s="1"/>
    </row>
    <row r="25" s="1" customFormat="1">
      <c r="A25" s="320"/>
      <c r="B25" s="376" t="str">
        <f t="shared" ref="B25:B27" si="835">B18</f>
        <v xml:space="preserve">до 5 мин.</v>
      </c>
      <c r="C25" s="338"/>
      <c r="D25" s="338">
        <f>'ГВО-северо-вост.(ВУЭС)'!J578</f>
        <v>4.3399999999999999</v>
      </c>
      <c r="E25" s="338">
        <f>'ГВО-северо-вост.(ВУЭС)'!K578</f>
        <v>9.1400000000000006</v>
      </c>
      <c r="F25" s="338">
        <f>'ГВО-северо-вост.(ВУЭС)'!L578</f>
        <v>9.8399999999999999</v>
      </c>
      <c r="G25" s="338">
        <f>'ГВО-северо-вост.(ВУЭС)'!M578</f>
        <v>9.8399999999999999</v>
      </c>
      <c r="H25" s="338">
        <f>'ГВО-северо-вост.(ВУЭС)'!N578</f>
        <v>10.859999999999999</v>
      </c>
      <c r="I25" s="338">
        <f>'ГВО-северо-вост.(ВУЭС)'!O578</f>
        <v>11.68</v>
      </c>
      <c r="J25" s="338">
        <f>'ГВО-северо-вост.(ВУЭС)'!P578</f>
        <v>11.68</v>
      </c>
      <c r="K25" s="338">
        <f>'ГВО-северо-вост.(ВУЭС)'!Q578</f>
        <v>11.68</v>
      </c>
      <c r="L25" s="338">
        <f>'ГВО-северо-вост.(ВУЭС)'!R578</f>
        <v>11.68</v>
      </c>
      <c r="N25" s="1"/>
      <c r="O25" s="1"/>
    </row>
    <row r="26" s="1" customFormat="1">
      <c r="A26" s="320"/>
      <c r="B26" s="376" t="str">
        <f t="shared" si="835"/>
        <v xml:space="preserve">от 5 до 20 мин.(только 20 мин.)</v>
      </c>
      <c r="C26" s="338"/>
      <c r="D26" s="338"/>
      <c r="E26" s="338"/>
      <c r="F26" s="338"/>
      <c r="G26" s="338"/>
      <c r="H26" s="338"/>
      <c r="I26" s="338"/>
      <c r="J26" s="338"/>
      <c r="K26" s="338"/>
      <c r="L26" s="338">
        <f>'ГВО-северо-вост.(ВУЭС)'!R582</f>
        <v>3.5</v>
      </c>
      <c r="M26" s="278"/>
      <c r="N26" s="1"/>
      <c r="O26" s="1"/>
    </row>
    <row r="27" s="1" customFormat="1">
      <c r="A27" s="320"/>
      <c r="B27" s="376" t="str">
        <f t="shared" si="835"/>
        <v xml:space="preserve">до 20 мин. (включая до 5 мин.)</v>
      </c>
      <c r="C27" s="338"/>
      <c r="D27" s="338">
        <f>'ГВО-северо-вост.(ВУЭС)'!J586</f>
        <v>4.3399999999999999</v>
      </c>
      <c r="E27" s="338">
        <f>'ГВО-северо-вост.(ВУЭС)'!K586</f>
        <v>9.1400000000000006</v>
      </c>
      <c r="F27" s="338">
        <f>'ГВО-северо-вост.(ВУЭС)'!L586</f>
        <v>9.8399999999999999</v>
      </c>
      <c r="G27" s="338">
        <f>'ГВО-северо-вост.(ВУЭС)'!M586</f>
        <v>9.8399999999999999</v>
      </c>
      <c r="H27" s="338">
        <f>'ГВО-северо-вост.(ВУЭС)'!N586</f>
        <v>10.859999999999999</v>
      </c>
      <c r="I27" s="338">
        <f>'ГВО-северо-вост.(ВУЭС)'!O586</f>
        <v>11.68</v>
      </c>
      <c r="J27" s="338">
        <f>'ГВО-северо-вост.(ВУЭС)'!P586</f>
        <v>11.68</v>
      </c>
      <c r="K27" s="338">
        <f>'ГВО-северо-вост.(ВУЭС)'!Q586</f>
        <v>11.68</v>
      </c>
      <c r="L27" s="338">
        <f>'ГВО-северо-вост.(ВУЭС)'!R586</f>
        <v>15.18</v>
      </c>
      <c r="M27" s="278"/>
    </row>
    <row r="28" s="282" customFormat="1" hidden="1">
      <c r="A28" s="369"/>
      <c r="B28" s="695"/>
      <c r="C28" s="341"/>
      <c r="D28" s="341">
        <f t="shared" ref="D28:K28" si="836">D25+D26</f>
        <v>4.3399999999999999</v>
      </c>
      <c r="E28" s="341">
        <f t="shared" si="836"/>
        <v>9.1400000000000006</v>
      </c>
      <c r="F28" s="341">
        <f t="shared" si="836"/>
        <v>9.8399999999999999</v>
      </c>
      <c r="G28" s="341">
        <f t="shared" si="836"/>
        <v>9.8399999999999999</v>
      </c>
      <c r="H28" s="341">
        <f t="shared" si="836"/>
        <v>10.859999999999999</v>
      </c>
      <c r="I28" s="341">
        <f t="shared" si="836"/>
        <v>11.68</v>
      </c>
      <c r="J28" s="341">
        <f t="shared" si="836"/>
        <v>11.68</v>
      </c>
      <c r="K28" s="341">
        <f t="shared" si="836"/>
        <v>11.68</v>
      </c>
      <c r="L28" s="341">
        <f>L25+L26</f>
        <v>15.18</v>
      </c>
      <c r="M28" s="374"/>
    </row>
    <row r="29" s="282" customFormat="1" hidden="1">
      <c r="A29" s="696"/>
      <c r="B29" s="697"/>
      <c r="C29" s="414">
        <f t="shared" ref="C29:L29" si="837">C23-C27</f>
        <v>0</v>
      </c>
      <c r="D29" s="414">
        <f t="shared" si="837"/>
        <v>0</v>
      </c>
      <c r="E29" s="414">
        <f t="shared" si="837"/>
        <v>0</v>
      </c>
      <c r="F29" s="414">
        <f t="shared" si="837"/>
        <v>0</v>
      </c>
      <c r="G29" s="414">
        <f t="shared" si="837"/>
        <v>0</v>
      </c>
      <c r="H29" s="414">
        <f t="shared" si="837"/>
        <v>0</v>
      </c>
      <c r="I29" s="414">
        <f t="shared" si="837"/>
        <v>0</v>
      </c>
      <c r="J29" s="414">
        <f t="shared" si="837"/>
        <v>0</v>
      </c>
      <c r="K29" s="414">
        <f t="shared" si="837"/>
        <v>0</v>
      </c>
      <c r="L29" s="414">
        <f t="shared" si="837"/>
        <v>0</v>
      </c>
      <c r="M29" s="374"/>
    </row>
    <row r="30" s="282" customFormat="1" ht="1.5" customHeight="1">
      <c r="A30" s="696"/>
      <c r="B30" s="391"/>
      <c r="C30" s="372"/>
      <c r="D30" s="372"/>
      <c r="E30" s="372"/>
      <c r="F30" s="372"/>
      <c r="G30" s="372"/>
      <c r="H30" s="372"/>
      <c r="I30" s="372"/>
      <c r="J30" s="372"/>
      <c r="K30" s="372"/>
      <c r="L30" s="372"/>
      <c r="M30" s="374"/>
    </row>
    <row r="31" s="282" customFormat="1" hidden="1">
      <c r="A31" s="696"/>
      <c r="B31" s="392"/>
      <c r="C31" s="371"/>
      <c r="D31" s="371"/>
      <c r="E31" s="371"/>
      <c r="F31" s="371"/>
      <c r="G31" s="371"/>
      <c r="H31" s="371"/>
      <c r="I31" s="371"/>
      <c r="J31" s="371"/>
      <c r="K31" s="371"/>
      <c r="L31" s="371"/>
      <c r="M31" s="374"/>
    </row>
    <row r="32" s="1" customFormat="1">
      <c r="A32" s="320"/>
      <c r="B32" s="367"/>
      <c r="C32" s="337"/>
      <c r="D32" s="337"/>
      <c r="E32" s="337"/>
      <c r="F32" s="337"/>
      <c r="G32" s="337"/>
      <c r="H32" s="337"/>
      <c r="I32" s="337"/>
      <c r="J32" s="337"/>
      <c r="K32" s="337"/>
      <c r="L32" s="337"/>
      <c r="M32" s="278"/>
      <c r="N32" s="1"/>
      <c r="O32" s="1"/>
    </row>
    <row r="33" s="252" customFormat="1">
      <c r="A33" s="316"/>
      <c r="B33" s="323" t="s">
        <v>3224</v>
      </c>
      <c r="C33" s="412"/>
      <c r="D33" s="412">
        <f t="shared" ref="D33:K33" si="838">D16+D23</f>
        <v>4.3399999999999999</v>
      </c>
      <c r="E33" s="412">
        <f t="shared" si="838"/>
        <v>9.1400000000000006</v>
      </c>
      <c r="F33" s="412">
        <f t="shared" si="838"/>
        <v>10.140000000000001</v>
      </c>
      <c r="G33" s="412">
        <f t="shared" si="838"/>
        <v>10.140000000000001</v>
      </c>
      <c r="H33" s="412">
        <f t="shared" si="838"/>
        <v>13.16</v>
      </c>
      <c r="I33" s="412">
        <f t="shared" si="838"/>
        <v>14.4</v>
      </c>
      <c r="J33" s="412">
        <f t="shared" si="838"/>
        <v>14.779999999999999</v>
      </c>
      <c r="K33" s="412">
        <f t="shared" si="838"/>
        <v>16</v>
      </c>
      <c r="L33" s="412">
        <f>L16+L23</f>
        <v>19.5</v>
      </c>
      <c r="M33" s="31">
        <f>L34+L37</f>
        <v>19.5</v>
      </c>
      <c r="N33" s="252"/>
      <c r="O33" s="252"/>
    </row>
    <row r="34" s="252" customFormat="1">
      <c r="A34" s="320"/>
      <c r="B34" s="376" t="str">
        <f>B25</f>
        <v xml:space="preserve">до 5 мин.</v>
      </c>
      <c r="C34" s="338"/>
      <c r="D34" s="338">
        <f t="shared" ref="D34:K34" si="839">D18+D25</f>
        <v>4.3399999999999999</v>
      </c>
      <c r="E34" s="338">
        <f t="shared" si="839"/>
        <v>9.1400000000000006</v>
      </c>
      <c r="F34" s="338">
        <f t="shared" si="839"/>
        <v>10.140000000000001</v>
      </c>
      <c r="G34" s="338">
        <f t="shared" si="839"/>
        <v>10.140000000000001</v>
      </c>
      <c r="H34" s="338">
        <f t="shared" si="839"/>
        <v>13.16</v>
      </c>
      <c r="I34" s="338">
        <f t="shared" si="839"/>
        <v>14.4</v>
      </c>
      <c r="J34" s="338">
        <f t="shared" si="839"/>
        <v>14.779999999999999</v>
      </c>
      <c r="K34" s="338">
        <f t="shared" si="839"/>
        <v>16</v>
      </c>
      <c r="L34" s="338">
        <f>L18+L25</f>
        <v>16</v>
      </c>
      <c r="M34" s="31"/>
      <c r="N34" s="252"/>
      <c r="O34" s="252"/>
    </row>
    <row r="35" s="505" customFormat="1" hidden="1">
      <c r="A35" s="698"/>
      <c r="B35" s="699"/>
      <c r="C35" s="508"/>
      <c r="D35" s="508">
        <f>'ГВО-северо-вост.(ВУЭС)'!J578+'ГВО-северо-вост.(ВУЭС Участок)'!J412</f>
        <v>4.3399999999999999</v>
      </c>
      <c r="E35" s="508">
        <f>'ГВО-северо-вост.(ВУЭС)'!K578+'ГВО-северо-вост.(ВУЭС Участок)'!K412</f>
        <v>9.1400000000000006</v>
      </c>
      <c r="F35" s="508">
        <f>'ГВО-северо-вост.(ВУЭС)'!L578+'ГВО-северо-вост.(ВУЭС Участок)'!L412</f>
        <v>10.140000000000001</v>
      </c>
      <c r="G35" s="508">
        <f>'ГВО-северо-вост.(ВУЭС)'!M578+'ГВО-северо-вост.(ВУЭС Участок)'!M412</f>
        <v>10.140000000000001</v>
      </c>
      <c r="H35" s="508">
        <f>'ГВО-северо-вост.(ВУЭС)'!N578+'ГВО-северо-вост.(ВУЭС Участок)'!N412</f>
        <v>13.16</v>
      </c>
      <c r="I35" s="508">
        <f>'ГВО-северо-вост.(ВУЭС)'!O578+'ГВО-северо-вост.(ВУЭС Участок)'!O412</f>
        <v>14.4</v>
      </c>
      <c r="J35" s="508">
        <f>'ГВО-северо-вост.(ВУЭС)'!P578+'ГВО-северо-вост.(ВУЭС Участок)'!P412</f>
        <v>14.779999999999999</v>
      </c>
      <c r="K35" s="508">
        <f>'ГВО-северо-вост.(ВУЭС)'!Q578+'ГВО-северо-вост.(ВУЭС Участок)'!Q412</f>
        <v>16</v>
      </c>
      <c r="L35" s="508">
        <f>'ГВО-северо-вост.(ВУЭС)'!R578+'ГВО-северо-вост.(ВУЭС Участок)'!R412</f>
        <v>16</v>
      </c>
      <c r="M35" s="509"/>
    </row>
    <row r="36" s="505" customFormat="1" hidden="1">
      <c r="A36" s="698"/>
      <c r="B36" s="699"/>
      <c r="C36" s="510">
        <f t="shared" ref="C36:K36" si="840">C34-C35</f>
        <v>0</v>
      </c>
      <c r="D36" s="510">
        <f>D34-D35</f>
        <v>0</v>
      </c>
      <c r="E36" s="510">
        <f t="shared" si="840"/>
        <v>0</v>
      </c>
      <c r="F36" s="510">
        <f t="shared" si="840"/>
        <v>0</v>
      </c>
      <c r="G36" s="510">
        <f t="shared" si="840"/>
        <v>0</v>
      </c>
      <c r="H36" s="510">
        <f t="shared" si="840"/>
        <v>0</v>
      </c>
      <c r="I36" s="510">
        <f t="shared" si="840"/>
        <v>0</v>
      </c>
      <c r="J36" s="510">
        <f t="shared" si="840"/>
        <v>0</v>
      </c>
      <c r="K36" s="510">
        <f t="shared" si="840"/>
        <v>0</v>
      </c>
      <c r="L36" s="510">
        <f>L34-L35</f>
        <v>0</v>
      </c>
      <c r="M36" s="509"/>
    </row>
    <row r="37" s="252" customFormat="1">
      <c r="A37" s="320"/>
      <c r="B37" s="376" t="str">
        <f>B26</f>
        <v xml:space="preserve">от 5 до 20 мин.(только 20 мин.)</v>
      </c>
      <c r="C37" s="338"/>
      <c r="D37" s="338"/>
      <c r="E37" s="338"/>
      <c r="F37" s="338"/>
      <c r="G37" s="338"/>
      <c r="H37" s="338"/>
      <c r="I37" s="338"/>
      <c r="J37" s="338"/>
      <c r="K37" s="338"/>
      <c r="L37" s="338">
        <f>L19+L26</f>
        <v>3.5</v>
      </c>
      <c r="M37" s="31"/>
      <c r="N37" s="252"/>
      <c r="O37" s="252"/>
    </row>
    <row r="38" s="387" customFormat="1" hidden="1">
      <c r="A38" s="369"/>
      <c r="B38" s="416"/>
      <c r="C38" s="341"/>
      <c r="D38" s="341"/>
      <c r="E38" s="341"/>
      <c r="F38" s="341"/>
      <c r="G38" s="341"/>
      <c r="H38" s="341"/>
      <c r="I38" s="341"/>
      <c r="J38" s="341"/>
      <c r="K38" s="341"/>
      <c r="L38" s="341">
        <f>'ГВО-северо-вост.(ВУЭС)'!R582+'ГВО-северо-вост.(ВУЭС Участок)'!R416</f>
        <v>3.5</v>
      </c>
      <c r="M38" s="342"/>
    </row>
    <row r="39" s="505" customFormat="1" hidden="1">
      <c r="A39" s="698"/>
      <c r="B39" s="699"/>
      <c r="C39" s="508"/>
      <c r="D39" s="510">
        <f t="shared" ref="D39:K39" si="841">D37-D38</f>
        <v>0</v>
      </c>
      <c r="E39" s="510">
        <f t="shared" si="841"/>
        <v>0</v>
      </c>
      <c r="F39" s="510">
        <f t="shared" si="841"/>
        <v>0</v>
      </c>
      <c r="G39" s="510">
        <f t="shared" si="841"/>
        <v>0</v>
      </c>
      <c r="H39" s="510">
        <f t="shared" si="841"/>
        <v>0</v>
      </c>
      <c r="I39" s="510">
        <f t="shared" si="841"/>
        <v>0</v>
      </c>
      <c r="J39" s="510">
        <f t="shared" si="841"/>
        <v>0</v>
      </c>
      <c r="K39" s="510">
        <f t="shared" si="841"/>
        <v>0</v>
      </c>
      <c r="L39" s="510">
        <f>L37-L38</f>
        <v>0</v>
      </c>
      <c r="M39" s="509"/>
    </row>
    <row r="40" s="252" customFormat="1">
      <c r="A40" s="328"/>
      <c r="B40" s="376" t="str">
        <f>B27</f>
        <v xml:space="preserve">до 20 мин. (включая до 5 мин.)</v>
      </c>
      <c r="C40" s="338"/>
      <c r="D40" s="338">
        <f t="shared" ref="D40:K40" si="842">D20+D27</f>
        <v>4.3399999999999999</v>
      </c>
      <c r="E40" s="338">
        <f t="shared" si="842"/>
        <v>9.1400000000000006</v>
      </c>
      <c r="F40" s="338">
        <f t="shared" si="842"/>
        <v>10.140000000000001</v>
      </c>
      <c r="G40" s="338">
        <f t="shared" si="842"/>
        <v>10.140000000000001</v>
      </c>
      <c r="H40" s="338">
        <f t="shared" si="842"/>
        <v>13.16</v>
      </c>
      <c r="I40" s="338">
        <f t="shared" si="842"/>
        <v>14.4</v>
      </c>
      <c r="J40" s="338">
        <f t="shared" si="842"/>
        <v>14.779999999999999</v>
      </c>
      <c r="K40" s="338">
        <f t="shared" si="842"/>
        <v>16</v>
      </c>
      <c r="L40" s="338">
        <f>L20+L27</f>
        <v>19.5</v>
      </c>
      <c r="M40" s="31"/>
    </row>
    <row r="41" s="484" customFormat="1" hidden="1">
      <c r="A41" s="700"/>
      <c r="B41" s="699" t="s">
        <v>2523</v>
      </c>
      <c r="C41" s="508"/>
      <c r="D41" s="508">
        <f>'ГВО-северо-вост.(ВУЭС)'!J586+'ГВО-северо-вост.(ВУЭС Участок)'!J420</f>
        <v>4.3399999999999999</v>
      </c>
      <c r="E41" s="508">
        <f>'ГВО-северо-вост.(ВУЭС)'!K586+'ГВО-северо-вост.(ВУЭС Участок)'!K420</f>
        <v>9.1400000000000006</v>
      </c>
      <c r="F41" s="508">
        <f>'ГВО-северо-вост.(ВУЭС)'!L586+'ГВО-северо-вост.(ВУЭС Участок)'!L420</f>
        <v>10.140000000000001</v>
      </c>
      <c r="G41" s="508">
        <f>'ГВО-северо-вост.(ВУЭС)'!M586+'ГВО-северо-вост.(ВУЭС Участок)'!M420</f>
        <v>10.140000000000001</v>
      </c>
      <c r="H41" s="508">
        <f>'ГВО-северо-вост.(ВУЭС)'!N586+'ГВО-северо-вост.(ВУЭС Участок)'!N420</f>
        <v>13.16</v>
      </c>
      <c r="I41" s="508">
        <f>'ГВО-северо-вост.(ВУЭС)'!O586+'ГВО-северо-вост.(ВУЭС Участок)'!O420</f>
        <v>14.4</v>
      </c>
      <c r="J41" s="508">
        <f>'ГВО-северо-вост.(ВУЭС)'!P586+'ГВО-северо-вост.(ВУЭС Участок)'!P420</f>
        <v>14.779999999999999</v>
      </c>
      <c r="K41" s="508">
        <f>'ГВО-северо-вост.(ВУЭС)'!Q586+'ГВО-северо-вост.(ВУЭС Участок)'!Q420</f>
        <v>16</v>
      </c>
      <c r="L41" s="508">
        <f>'ГВО-северо-вост.(ВУЭС)'!R586+'ГВО-северо-вост.(ВУЭС Участок)'!R420</f>
        <v>19.5</v>
      </c>
      <c r="M41" s="661"/>
    </row>
    <row r="42" s="638" customFormat="1" hidden="1">
      <c r="A42" s="639"/>
      <c r="B42" s="701" t="s">
        <v>904</v>
      </c>
      <c r="C42" s="702"/>
      <c r="D42" s="702">
        <f>'ГВО-северо-вост.(ВУЭС)'!J590+'ГВО-северо-вост.(ВУЭС Участок)'!J424</f>
        <v>4.3399999999999999</v>
      </c>
      <c r="E42" s="702">
        <f>'ГВО-северо-вост.(ВУЭС)'!K590+'ГВО-северо-вост.(ВУЭС Участок)'!K424</f>
        <v>9.1400000000000006</v>
      </c>
      <c r="F42" s="702">
        <f>'ГВО-северо-вост.(ВУЭС)'!L590+'ГВО-северо-вост.(ВУЭС Участок)'!L424</f>
        <v>10.140000000000001</v>
      </c>
      <c r="G42" s="702">
        <f>'ГВО-северо-вост.(ВУЭС)'!M590+'ГВО-северо-вост.(ВУЭС Участок)'!M424</f>
        <v>10.140000000000001</v>
      </c>
      <c r="H42" s="702">
        <f>'ГВО-северо-вост.(ВУЭС)'!N590+'ГВО-северо-вост.(ВУЭС Участок)'!N424</f>
        <v>13.16</v>
      </c>
      <c r="I42" s="702">
        <f>'ГВО-северо-вост.(ВУЭС)'!O590+'ГВО-северо-вост.(ВУЭС Участок)'!O424</f>
        <v>14.4</v>
      </c>
      <c r="J42" s="702">
        <f>'ГВО-северо-вост.(ВУЭС)'!P590+'ГВО-северо-вост.(ВУЭС Участок)'!P424</f>
        <v>14.779999999999999</v>
      </c>
      <c r="K42" s="702">
        <f>'ГВО-северо-вост.(ВУЭС)'!Q590+'ГВО-северо-вост.(ВУЭС Участок)'!Q424</f>
        <v>16</v>
      </c>
      <c r="L42" s="702">
        <f>'ГВО-северо-вост.(ВУЭС)'!R590+'ГВО-северо-вост.(ВУЭС Участок)'!R424</f>
        <v>19.5</v>
      </c>
      <c r="M42" s="278"/>
    </row>
    <row r="43" s="642" customFormat="1" hidden="1">
      <c r="C43" s="703"/>
      <c r="D43" s="703">
        <f>D34+D37</f>
        <v>4.3399999999999999</v>
      </c>
      <c r="E43" s="703">
        <f>E34+E37</f>
        <v>9.1400000000000006</v>
      </c>
      <c r="F43" s="703">
        <f t="shared" ref="F43:K43" si="843">F34+F37</f>
        <v>10.140000000000001</v>
      </c>
      <c r="G43" s="703">
        <f t="shared" si="843"/>
        <v>10.140000000000001</v>
      </c>
      <c r="H43" s="703">
        <f t="shared" si="843"/>
        <v>13.16</v>
      </c>
      <c r="I43" s="703">
        <f t="shared" si="843"/>
        <v>14.4</v>
      </c>
      <c r="J43" s="703">
        <f t="shared" si="843"/>
        <v>14.779999999999999</v>
      </c>
      <c r="K43" s="703">
        <f t="shared" si="843"/>
        <v>16</v>
      </c>
      <c r="L43" s="703">
        <f>L34+L37</f>
        <v>19.5</v>
      </c>
      <c r="M43" s="278"/>
    </row>
    <row r="44" s="147" customFormat="1" hidden="1">
      <c r="C44" s="285">
        <f>C33-C42</f>
        <v>0</v>
      </c>
      <c r="D44" s="285">
        <f>D33-D42</f>
        <v>0</v>
      </c>
      <c r="E44" s="285">
        <f>E33-E42</f>
        <v>0</v>
      </c>
      <c r="F44" s="285">
        <f t="shared" ref="F44:K44" si="844">F33-F42</f>
        <v>0</v>
      </c>
      <c r="G44" s="285">
        <f t="shared" si="844"/>
        <v>0</v>
      </c>
      <c r="H44" s="285">
        <f t="shared" si="844"/>
        <v>0</v>
      </c>
      <c r="I44" s="285">
        <f t="shared" si="844"/>
        <v>0</v>
      </c>
      <c r="J44" s="285">
        <f t="shared" si="844"/>
        <v>0</v>
      </c>
      <c r="K44" s="285">
        <f t="shared" si="844"/>
        <v>0</v>
      </c>
      <c r="L44" s="285">
        <f>L33-L42</f>
        <v>0</v>
      </c>
      <c r="M44" s="143"/>
    </row>
    <row r="45" s="147" customFormat="1"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143"/>
    </row>
    <row r="46" s="147" customFormat="1"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143"/>
    </row>
    <row r="47" ht="12.75" customHeight="1">
      <c r="A47" s="1" t="str">
        <f>'ГВО-ДС Вологда-Ю'!A25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</row>
    <row r="48">
      <c r="B48" s="310" t="str">
        <f>'ГВО-ДС Вологда-Ю'!A26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v>
      </c>
    </row>
    <row r="49" s="1" customFormat="1">
      <c r="A49" s="421"/>
      <c r="M49" s="278"/>
    </row>
    <row r="52">
      <c r="A52" s="1" t="e">
        <f>#REF!</f>
        <v>#REF!</v>
      </c>
    </row>
    <row r="53">
      <c r="A53" s="1" t="e">
        <f>#REF!</f>
        <v>#REF!</v>
      </c>
      <c r="L53" s="313" t="e">
        <f>#REF!</f>
        <v>#REF!</v>
      </c>
    </row>
  </sheetData>
  <mergeCells count="5">
    <mergeCell ref="A8:L8"/>
    <mergeCell ref="A9:L9"/>
    <mergeCell ref="A10:L10"/>
    <mergeCell ref="C12:L12"/>
    <mergeCell ref="C13:L13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9FF99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D477" activeCellId="0" sqref="D477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min="19" max="21" style="20" width="9.140625"/>
    <col min="22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</row>
    <row r="3" hidden="1">
      <c r="O3" s="422" t="e">
        <f>#REF!</f>
        <v>#REF!</v>
      </c>
    </row>
    <row r="4" s="25" customFormat="1" ht="12.75">
      <c r="A4" s="26" t="s">
        <v>5880</v>
      </c>
      <c r="C4" s="27"/>
      <c r="E4" s="643" t="s">
        <v>5880</v>
      </c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</row>
    <row r="5" s="25" customFormat="1" ht="12.75">
      <c r="A5" s="26" t="s">
        <v>5881</v>
      </c>
      <c r="C5" s="27"/>
      <c r="E5" s="643" t="s">
        <v>5882</v>
      </c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</row>
    <row r="6" s="25" customFormat="1" ht="12.75">
      <c r="A6" s="26" t="s">
        <v>5883</v>
      </c>
      <c r="C6" s="27"/>
      <c r="E6" s="643" t="s">
        <v>5884</v>
      </c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T6" s="31"/>
    </row>
    <row r="7" s="25" customFormat="1" ht="12.75">
      <c r="A7" s="26" t="s">
        <v>5885</v>
      </c>
      <c r="C7" s="27"/>
      <c r="E7" s="643" t="s">
        <v>5886</v>
      </c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T7" s="31"/>
    </row>
    <row r="8" s="25" customFormat="1" ht="12.75">
      <c r="A8" s="26" t="s">
        <v>5887</v>
      </c>
      <c r="C8" s="27"/>
      <c r="E8" s="643" t="s">
        <v>5888</v>
      </c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463"/>
      <c r="T8" s="27"/>
    </row>
    <row r="9" s="25" customFormat="1" ht="12.75">
      <c r="A9" s="26" t="s">
        <v>5889</v>
      </c>
      <c r="C9" s="27"/>
      <c r="E9" s="643" t="s">
        <v>5889</v>
      </c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26"/>
      <c r="T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T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T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T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85"/>
      <c r="T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</row>
    <row r="15" ht="12.75" customHeight="1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258"/>
      <c r="T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845">H20+1</f>
        <v>9</v>
      </c>
      <c r="J20" s="78">
        <f t="shared" si="845"/>
        <v>10</v>
      </c>
      <c r="K20" s="78">
        <f t="shared" si="845"/>
        <v>11</v>
      </c>
      <c r="L20" s="78">
        <f t="shared" si="845"/>
        <v>12</v>
      </c>
      <c r="M20" s="78">
        <f t="shared" si="845"/>
        <v>13</v>
      </c>
      <c r="N20" s="78">
        <f t="shared" si="845"/>
        <v>14</v>
      </c>
      <c r="O20" s="78">
        <f t="shared" si="845"/>
        <v>15</v>
      </c>
      <c r="P20" s="78">
        <f t="shared" si="845"/>
        <v>16</v>
      </c>
      <c r="Q20" s="78">
        <f t="shared" si="845"/>
        <v>17</v>
      </c>
      <c r="R20" s="78">
        <f t="shared" si="845"/>
        <v>18</v>
      </c>
    </row>
    <row r="21">
      <c r="B21" s="20"/>
      <c r="J21" s="21"/>
      <c r="K21" s="89"/>
      <c r="L21" s="89"/>
    </row>
    <row r="22">
      <c r="B22" s="83" t="s">
        <v>5974</v>
      </c>
      <c r="J22" s="21"/>
      <c r="K22" s="89"/>
      <c r="L22" s="89"/>
    </row>
    <row r="23" s="80" customFormat="1" ht="12.75" customHeight="1">
      <c r="A23" s="81"/>
      <c r="C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</row>
    <row r="24" s="80" customFormat="1">
      <c r="A24" s="81"/>
      <c r="C24" s="48"/>
      <c r="D24" s="83" t="s">
        <v>3528</v>
      </c>
      <c r="F24" s="48"/>
      <c r="G24" s="48"/>
      <c r="H24" s="48"/>
      <c r="I24" s="48"/>
      <c r="J24" s="48"/>
      <c r="K24" s="61"/>
      <c r="L24" s="61"/>
      <c r="M24" s="61"/>
      <c r="N24" s="61"/>
      <c r="O24" s="61"/>
      <c r="P24" s="61"/>
      <c r="Q24" s="61"/>
      <c r="R24" s="61"/>
    </row>
    <row r="25" ht="12.75" customHeight="1">
      <c r="A25" s="22"/>
      <c r="B25" s="24"/>
      <c r="D25" s="80"/>
      <c r="F25" s="43"/>
      <c r="G25" s="43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</row>
    <row r="26">
      <c r="A26" s="22">
        <v>1</v>
      </c>
      <c r="B26" s="177"/>
      <c r="C26" s="22"/>
      <c r="D26" s="38" t="s">
        <v>3730</v>
      </c>
      <c r="E26" s="101"/>
      <c r="G26" s="22"/>
      <c r="I26" s="89"/>
      <c r="J26" s="21"/>
      <c r="K26" s="20"/>
      <c r="L26" s="20"/>
      <c r="M26" s="20"/>
      <c r="T26" s="21"/>
    </row>
    <row r="27">
      <c r="A27" s="22"/>
      <c r="B27" s="24" t="s">
        <v>140</v>
      </c>
      <c r="C27" s="22"/>
      <c r="D27" s="24" t="s">
        <v>3731</v>
      </c>
      <c r="E27" s="24" t="s">
        <v>3731</v>
      </c>
      <c r="F27" s="21" t="s">
        <v>101</v>
      </c>
      <c r="G27" s="22">
        <v>5</v>
      </c>
      <c r="J27" s="21">
        <f t="shared" ref="J27:Q87" si="846">K27</f>
        <v>0.23000000000000001</v>
      </c>
      <c r="K27" s="21">
        <f t="shared" si="846"/>
        <v>0.23000000000000001</v>
      </c>
      <c r="L27" s="21">
        <f t="shared" si="846"/>
        <v>0.23000000000000001</v>
      </c>
      <c r="M27" s="21">
        <f t="shared" si="846"/>
        <v>0.23000000000000001</v>
      </c>
      <c r="N27" s="21">
        <f t="shared" si="846"/>
        <v>0.23000000000000001</v>
      </c>
      <c r="O27" s="21">
        <f t="shared" si="846"/>
        <v>0.23000000000000001</v>
      </c>
      <c r="P27" s="21">
        <f t="shared" si="846"/>
        <v>0.23000000000000001</v>
      </c>
      <c r="Q27" s="21">
        <f t="shared" si="846"/>
        <v>0.23000000000000001</v>
      </c>
      <c r="R27" s="21">
        <v>0.23000000000000001</v>
      </c>
      <c r="T27" s="21"/>
    </row>
    <row r="28">
      <c r="A28" s="22"/>
      <c r="B28" s="155" t="s">
        <v>3639</v>
      </c>
      <c r="C28" s="155" t="s">
        <v>3640</v>
      </c>
      <c r="D28" s="24"/>
      <c r="E28" s="24"/>
      <c r="G28" s="22"/>
      <c r="I28" s="88"/>
      <c r="J28" s="21"/>
      <c r="K28" s="20"/>
      <c r="L28" s="20"/>
      <c r="M28" s="20"/>
      <c r="T28" s="21"/>
    </row>
    <row r="29">
      <c r="A29" s="22"/>
      <c r="B29" s="155" t="s">
        <v>3641</v>
      </c>
      <c r="C29" s="22"/>
      <c r="D29" s="24"/>
      <c r="E29" s="24"/>
      <c r="G29" s="22"/>
      <c r="I29" s="88"/>
      <c r="J29" s="21"/>
      <c r="K29" s="20"/>
      <c r="L29" s="20"/>
      <c r="M29" s="20"/>
      <c r="T29" s="21"/>
    </row>
    <row r="30">
      <c r="A30" s="22"/>
      <c r="B30" s="24" t="s">
        <v>3511</v>
      </c>
      <c r="C30" s="24" t="s">
        <v>3512</v>
      </c>
      <c r="D30" s="24"/>
      <c r="E30" s="24"/>
      <c r="G30" s="22"/>
      <c r="J30" s="21"/>
      <c r="K30" s="20"/>
      <c r="L30" s="20"/>
      <c r="M30" s="20"/>
      <c r="T30" s="21"/>
    </row>
    <row r="31">
      <c r="A31" s="22"/>
      <c r="B31" s="24" t="s">
        <v>1071</v>
      </c>
      <c r="C31" s="155" t="s">
        <v>3461</v>
      </c>
      <c r="D31" s="24"/>
      <c r="E31" s="24"/>
      <c r="G31" s="22"/>
      <c r="I31" s="89"/>
      <c r="J31" s="21"/>
      <c r="K31" s="20"/>
      <c r="L31" s="20"/>
      <c r="M31" s="20"/>
      <c r="T31" s="21"/>
    </row>
    <row r="32">
      <c r="A32" s="22"/>
      <c r="B32" s="24" t="s">
        <v>1922</v>
      </c>
      <c r="C32" s="24" t="s">
        <v>3380</v>
      </c>
      <c r="D32" s="24"/>
      <c r="E32" s="24"/>
      <c r="G32" s="22"/>
      <c r="I32" s="89"/>
      <c r="J32" s="21"/>
      <c r="K32" s="20"/>
      <c r="L32" s="20"/>
      <c r="M32" s="20"/>
      <c r="T32" s="21"/>
    </row>
    <row r="33">
      <c r="A33" s="22"/>
      <c r="B33" s="24" t="s">
        <v>3732</v>
      </c>
      <c r="C33" s="24" t="s">
        <v>3733</v>
      </c>
      <c r="D33" s="24"/>
      <c r="E33" s="24"/>
      <c r="G33" s="22"/>
      <c r="I33" s="89"/>
      <c r="J33" s="21"/>
      <c r="K33" s="20"/>
      <c r="L33" s="20"/>
      <c r="M33" s="20"/>
      <c r="T33" s="21"/>
    </row>
    <row r="34">
      <c r="A34" s="22"/>
      <c r="B34" s="24" t="s">
        <v>3734</v>
      </c>
      <c r="C34" s="21" t="s">
        <v>3735</v>
      </c>
      <c r="D34" s="24"/>
      <c r="E34" s="24"/>
      <c r="G34" s="22"/>
      <c r="I34" s="89"/>
      <c r="J34" s="21"/>
      <c r="K34" s="20"/>
      <c r="L34" s="20"/>
      <c r="M34" s="20"/>
      <c r="T34" s="21"/>
    </row>
    <row r="35">
      <c r="A35" s="22"/>
      <c r="B35" s="24" t="s">
        <v>3736</v>
      </c>
      <c r="C35" s="21" t="s">
        <v>3737</v>
      </c>
      <c r="D35" s="24"/>
      <c r="E35" s="24"/>
      <c r="G35" s="22"/>
      <c r="I35" s="89"/>
      <c r="J35" s="21"/>
      <c r="K35" s="20"/>
      <c r="L35" s="20"/>
      <c r="M35" s="20"/>
      <c r="T35" s="21"/>
    </row>
    <row r="36">
      <c r="A36" s="22"/>
      <c r="B36" s="24" t="s">
        <v>3738</v>
      </c>
      <c r="C36" s="22" t="s">
        <v>3739</v>
      </c>
      <c r="D36" s="24"/>
      <c r="E36" s="24"/>
      <c r="G36" s="22"/>
      <c r="I36" s="89"/>
      <c r="J36" s="21"/>
      <c r="K36" s="20"/>
      <c r="L36" s="20"/>
      <c r="M36" s="20"/>
      <c r="T36" s="21"/>
    </row>
    <row r="37">
      <c r="A37" s="22"/>
      <c r="B37" s="24" t="s">
        <v>2242</v>
      </c>
      <c r="C37" s="21" t="s">
        <v>3740</v>
      </c>
      <c r="D37" s="24"/>
      <c r="E37" s="24"/>
      <c r="G37" s="22"/>
      <c r="I37" s="89"/>
      <c r="J37" s="21"/>
      <c r="K37" s="20"/>
      <c r="L37" s="20"/>
      <c r="M37" s="20"/>
      <c r="T37" s="21"/>
    </row>
    <row r="38">
      <c r="A38" s="22"/>
      <c r="B38" s="24" t="s">
        <v>2199</v>
      </c>
      <c r="C38" s="22" t="s">
        <v>3741</v>
      </c>
      <c r="D38" s="24"/>
      <c r="E38" s="24"/>
      <c r="G38" s="22"/>
      <c r="I38" s="89"/>
      <c r="J38" s="21"/>
      <c r="K38" s="20"/>
      <c r="L38" s="20"/>
      <c r="M38" s="20"/>
      <c r="T38" s="21"/>
    </row>
    <row r="39">
      <c r="A39" s="22"/>
      <c r="B39" s="24" t="s">
        <v>3742</v>
      </c>
      <c r="C39" s="22" t="s">
        <v>3743</v>
      </c>
      <c r="D39" s="24"/>
      <c r="E39" s="24"/>
      <c r="G39" s="22"/>
      <c r="I39" s="89"/>
      <c r="J39" s="21"/>
      <c r="K39" s="23"/>
      <c r="L39" s="110"/>
      <c r="T39" s="21"/>
    </row>
    <row r="40">
      <c r="A40" s="22"/>
      <c r="B40" s="24" t="s">
        <v>3744</v>
      </c>
      <c r="C40" s="21" t="s">
        <v>3745</v>
      </c>
      <c r="D40" s="24"/>
      <c r="E40" s="24"/>
      <c r="G40" s="22"/>
      <c r="I40" s="89"/>
      <c r="J40" s="21"/>
      <c r="K40" s="23"/>
      <c r="L40" s="110"/>
      <c r="T40" s="21"/>
    </row>
    <row r="41">
      <c r="A41" s="22"/>
      <c r="B41" s="24" t="s">
        <v>140</v>
      </c>
      <c r="C41" s="22"/>
      <c r="D41" s="24" t="s">
        <v>706</v>
      </c>
      <c r="E41" s="24" t="s">
        <v>706</v>
      </c>
      <c r="F41" s="21" t="s">
        <v>101</v>
      </c>
      <c r="G41" s="22">
        <v>5</v>
      </c>
      <c r="I41" s="20"/>
      <c r="J41" s="21">
        <f t="shared" si="846"/>
        <v>0.29999999999999999</v>
      </c>
      <c r="K41" s="21">
        <f t="shared" si="846"/>
        <v>0.29999999999999999</v>
      </c>
      <c r="L41" s="21">
        <f t="shared" si="846"/>
        <v>0.29999999999999999</v>
      </c>
      <c r="M41" s="21">
        <f t="shared" si="846"/>
        <v>0.29999999999999999</v>
      </c>
      <c r="N41" s="21">
        <f t="shared" si="846"/>
        <v>0.29999999999999999</v>
      </c>
      <c r="O41" s="21">
        <f t="shared" si="846"/>
        <v>0.29999999999999999</v>
      </c>
      <c r="P41" s="21">
        <f t="shared" si="846"/>
        <v>0.29999999999999999</v>
      </c>
      <c r="Q41" s="21">
        <f t="shared" si="846"/>
        <v>0.29999999999999999</v>
      </c>
      <c r="R41" s="21">
        <v>0.29999999999999999</v>
      </c>
      <c r="T41" s="21"/>
    </row>
    <row r="42">
      <c r="A42" s="22"/>
      <c r="B42" s="24" t="s">
        <v>3511</v>
      </c>
      <c r="C42" s="24" t="s">
        <v>3512</v>
      </c>
      <c r="D42" s="24"/>
      <c r="E42" s="24"/>
      <c r="G42" s="22"/>
      <c r="I42" s="20"/>
      <c r="K42" s="20"/>
      <c r="L42" s="110"/>
      <c r="R42" s="21"/>
      <c r="T42" s="21"/>
    </row>
    <row r="43">
      <c r="A43" s="22"/>
      <c r="B43" s="155" t="s">
        <v>3734</v>
      </c>
      <c r="C43" s="22" t="s">
        <v>3735</v>
      </c>
      <c r="D43" s="24"/>
      <c r="E43" s="24"/>
      <c r="G43" s="22"/>
      <c r="I43" s="20"/>
      <c r="K43" s="20"/>
      <c r="L43" s="110"/>
      <c r="R43" s="21"/>
      <c r="T43" s="21"/>
    </row>
    <row r="44">
      <c r="A44" s="22"/>
      <c r="B44" s="155" t="s">
        <v>3736</v>
      </c>
      <c r="C44" s="22" t="s">
        <v>3737</v>
      </c>
      <c r="D44" s="24"/>
      <c r="E44" s="24"/>
      <c r="G44" s="22"/>
      <c r="I44" s="20"/>
      <c r="K44" s="20"/>
      <c r="L44" s="110"/>
      <c r="R44" s="21"/>
      <c r="T44" s="21"/>
    </row>
    <row r="45">
      <c r="A45" s="22"/>
      <c r="B45" s="24" t="s">
        <v>3746</v>
      </c>
      <c r="C45" s="22" t="s">
        <v>3747</v>
      </c>
      <c r="D45" s="24"/>
      <c r="E45" s="24"/>
      <c r="G45" s="22"/>
      <c r="I45" s="20"/>
      <c r="K45" s="20"/>
      <c r="L45" s="110"/>
      <c r="R45" s="21"/>
      <c r="T45" s="21"/>
    </row>
    <row r="46">
      <c r="A46" s="22"/>
      <c r="B46" s="24" t="s">
        <v>3748</v>
      </c>
      <c r="C46" s="22" t="s">
        <v>3749</v>
      </c>
      <c r="D46" s="24"/>
      <c r="E46" s="24"/>
      <c r="G46" s="22"/>
      <c r="I46" s="20"/>
      <c r="K46" s="20"/>
      <c r="L46" s="110"/>
      <c r="R46" s="21"/>
      <c r="T46" s="21"/>
    </row>
    <row r="47">
      <c r="A47" s="22"/>
      <c r="B47" s="24" t="s">
        <v>3750</v>
      </c>
      <c r="C47" s="22" t="s">
        <v>3751</v>
      </c>
      <c r="D47" s="24"/>
      <c r="E47" s="24"/>
      <c r="G47" s="22"/>
      <c r="I47" s="20"/>
      <c r="K47" s="20"/>
      <c r="L47" s="110"/>
      <c r="R47" s="21"/>
      <c r="T47" s="21"/>
    </row>
    <row r="48">
      <c r="A48" s="22"/>
      <c r="B48" s="24" t="s">
        <v>3752</v>
      </c>
      <c r="C48" s="22" t="s">
        <v>3753</v>
      </c>
      <c r="D48" s="24"/>
      <c r="E48" s="24"/>
      <c r="G48" s="22"/>
      <c r="I48" s="20"/>
      <c r="K48" s="20"/>
      <c r="L48" s="110"/>
      <c r="R48" s="21"/>
      <c r="T48" s="21"/>
    </row>
    <row r="49">
      <c r="A49" s="22"/>
      <c r="B49" s="24" t="s">
        <v>3754</v>
      </c>
      <c r="C49" s="22" t="s">
        <v>3755</v>
      </c>
      <c r="D49" s="24"/>
      <c r="E49" s="24"/>
      <c r="G49" s="22"/>
      <c r="I49" s="20"/>
      <c r="K49" s="20"/>
      <c r="L49" s="110"/>
      <c r="R49" s="21"/>
      <c r="T49" s="21"/>
    </row>
    <row r="50">
      <c r="A50" s="22"/>
      <c r="B50" s="24" t="s">
        <v>2199</v>
      </c>
      <c r="C50" s="24" t="s">
        <v>3741</v>
      </c>
      <c r="D50" s="24"/>
      <c r="E50" s="24"/>
      <c r="G50" s="22"/>
      <c r="I50" s="20"/>
      <c r="K50" s="20"/>
      <c r="L50" s="110"/>
      <c r="R50" s="21"/>
      <c r="T50" s="21"/>
    </row>
    <row r="51">
      <c r="A51" s="22"/>
      <c r="B51" s="24" t="s">
        <v>3756</v>
      </c>
      <c r="C51" s="21" t="s">
        <v>3749</v>
      </c>
      <c r="D51" s="24"/>
      <c r="E51" s="24"/>
      <c r="G51" s="22"/>
      <c r="I51" s="20"/>
      <c r="K51" s="20"/>
      <c r="L51" s="110"/>
      <c r="R51" s="21"/>
      <c r="T51" s="21"/>
    </row>
    <row r="52">
      <c r="A52" s="22"/>
      <c r="B52" s="24" t="s">
        <v>3757</v>
      </c>
      <c r="C52" s="21" t="s">
        <v>3758</v>
      </c>
      <c r="D52" s="24"/>
      <c r="E52" s="24"/>
      <c r="G52" s="22"/>
      <c r="I52" s="20"/>
      <c r="K52" s="20"/>
      <c r="L52" s="110"/>
      <c r="R52" s="21"/>
      <c r="T52" s="21"/>
    </row>
    <row r="53">
      <c r="A53" s="22"/>
      <c r="B53" s="24" t="s">
        <v>3759</v>
      </c>
      <c r="C53" s="21" t="s">
        <v>3760</v>
      </c>
      <c r="D53" s="24"/>
      <c r="E53" s="24"/>
      <c r="G53" s="22"/>
      <c r="I53" s="20"/>
      <c r="K53" s="20"/>
      <c r="L53" s="110"/>
      <c r="R53" s="21"/>
      <c r="T53" s="21"/>
    </row>
    <row r="54">
      <c r="A54" s="22"/>
      <c r="B54" s="24" t="s">
        <v>3761</v>
      </c>
      <c r="C54" s="21" t="s">
        <v>3762</v>
      </c>
      <c r="D54" s="24"/>
      <c r="E54" s="24"/>
      <c r="G54" s="22"/>
      <c r="I54" s="20"/>
      <c r="K54" s="20"/>
      <c r="L54" s="110"/>
      <c r="R54" s="21"/>
      <c r="T54" s="21"/>
    </row>
    <row r="55">
      <c r="A55" s="22"/>
      <c r="B55" s="24" t="s">
        <v>3422</v>
      </c>
      <c r="C55" s="21" t="s">
        <v>3423</v>
      </c>
      <c r="D55" s="24"/>
      <c r="E55" s="24"/>
      <c r="G55" s="22"/>
      <c r="I55" s="20"/>
      <c r="K55" s="20"/>
      <c r="L55" s="110"/>
      <c r="R55" s="21"/>
      <c r="T55" s="21"/>
    </row>
    <row r="56">
      <c r="A56" s="22"/>
      <c r="B56" s="24" t="s">
        <v>3763</v>
      </c>
      <c r="C56" s="21" t="s">
        <v>3764</v>
      </c>
      <c r="D56" s="24"/>
      <c r="E56" s="24"/>
      <c r="G56" s="22"/>
      <c r="I56" s="20"/>
      <c r="K56" s="20"/>
      <c r="L56" s="110"/>
      <c r="R56" s="21"/>
      <c r="T56" s="21"/>
    </row>
    <row r="57">
      <c r="A57" s="22"/>
      <c r="B57" s="24" t="s">
        <v>3744</v>
      </c>
      <c r="C57" s="21" t="s">
        <v>3745</v>
      </c>
      <c r="D57" s="24"/>
      <c r="E57" s="24"/>
      <c r="G57" s="22"/>
      <c r="I57" s="20"/>
      <c r="K57" s="20"/>
      <c r="L57" s="110"/>
      <c r="R57" s="21"/>
      <c r="T57" s="21"/>
    </row>
    <row r="58">
      <c r="A58" s="22"/>
      <c r="B58" s="24" t="s">
        <v>140</v>
      </c>
      <c r="C58" s="22"/>
      <c r="D58" s="24" t="s">
        <v>3765</v>
      </c>
      <c r="E58" s="24" t="s">
        <v>3765</v>
      </c>
      <c r="F58" s="21" t="s">
        <v>101</v>
      </c>
      <c r="G58" s="22">
        <v>5</v>
      </c>
      <c r="I58" s="20"/>
      <c r="J58" s="21">
        <f t="shared" si="846"/>
        <v>0.34000000000000002</v>
      </c>
      <c r="K58" s="21">
        <f t="shared" si="846"/>
        <v>0.34000000000000002</v>
      </c>
      <c r="L58" s="21">
        <f t="shared" si="846"/>
        <v>0.34000000000000002</v>
      </c>
      <c r="M58" s="21">
        <f t="shared" si="846"/>
        <v>0.34000000000000002</v>
      </c>
      <c r="N58" s="21">
        <f t="shared" si="846"/>
        <v>0.34000000000000002</v>
      </c>
      <c r="O58" s="21">
        <f t="shared" si="846"/>
        <v>0.34000000000000002</v>
      </c>
      <c r="P58" s="21">
        <f t="shared" si="846"/>
        <v>0.34000000000000002</v>
      </c>
      <c r="Q58" s="21">
        <f t="shared" si="846"/>
        <v>0.34000000000000002</v>
      </c>
      <c r="R58" s="21">
        <v>0.34000000000000002</v>
      </c>
      <c r="T58" s="21"/>
    </row>
    <row r="59">
      <c r="A59" s="22"/>
      <c r="B59" s="24" t="s">
        <v>1071</v>
      </c>
      <c r="C59" s="155" t="s">
        <v>3461</v>
      </c>
      <c r="D59" s="24"/>
      <c r="E59" s="24"/>
      <c r="G59" s="22"/>
      <c r="J59" s="21"/>
      <c r="K59" s="23"/>
      <c r="L59" s="20"/>
      <c r="T59" s="21"/>
    </row>
    <row r="60">
      <c r="A60" s="22"/>
      <c r="B60" s="24" t="s">
        <v>170</v>
      </c>
      <c r="C60" s="24" t="s">
        <v>3381</v>
      </c>
      <c r="D60" s="24"/>
      <c r="E60" s="24"/>
      <c r="G60" s="22"/>
      <c r="J60" s="21"/>
      <c r="K60" s="23"/>
      <c r="L60" s="20"/>
      <c r="T60" s="21"/>
    </row>
    <row r="61">
      <c r="A61" s="22"/>
      <c r="B61" s="24" t="s">
        <v>3766</v>
      </c>
      <c r="C61" s="155" t="s">
        <v>3767</v>
      </c>
      <c r="D61" s="24"/>
      <c r="E61" s="24"/>
      <c r="G61" s="22"/>
      <c r="J61" s="21"/>
      <c r="K61" s="23"/>
      <c r="L61" s="110"/>
      <c r="T61" s="21"/>
    </row>
    <row r="62">
      <c r="A62" s="22"/>
      <c r="B62" s="24" t="s">
        <v>3768</v>
      </c>
      <c r="C62" s="22"/>
      <c r="D62" s="24"/>
      <c r="E62" s="24"/>
      <c r="G62" s="22"/>
      <c r="J62" s="21"/>
      <c r="K62" s="23"/>
      <c r="L62" s="110"/>
      <c r="T62" s="21"/>
    </row>
    <row r="63">
      <c r="A63" s="22"/>
      <c r="B63" s="24" t="s">
        <v>3769</v>
      </c>
      <c r="C63" s="21" t="s">
        <v>3770</v>
      </c>
      <c r="D63" s="24"/>
      <c r="E63" s="24"/>
      <c r="G63" s="22"/>
      <c r="J63" s="21"/>
      <c r="K63" s="23"/>
      <c r="L63" s="110"/>
      <c r="T63" s="21"/>
    </row>
    <row r="64">
      <c r="A64" s="22"/>
      <c r="B64" s="155" t="s">
        <v>3734</v>
      </c>
      <c r="C64" s="22" t="s">
        <v>3735</v>
      </c>
      <c r="D64" s="24"/>
      <c r="E64" s="24"/>
      <c r="G64" s="22"/>
      <c r="I64" s="20"/>
      <c r="K64" s="20"/>
      <c r="L64" s="20"/>
      <c r="M64" s="20"/>
      <c r="R64" s="21"/>
      <c r="T64" s="21"/>
    </row>
    <row r="65">
      <c r="A65" s="22"/>
      <c r="B65" s="155" t="s">
        <v>3736</v>
      </c>
      <c r="C65" s="22" t="s">
        <v>3737</v>
      </c>
      <c r="D65" s="24"/>
      <c r="E65" s="24"/>
      <c r="G65" s="22"/>
      <c r="I65" s="20"/>
      <c r="K65" s="20"/>
      <c r="L65" s="20"/>
      <c r="M65" s="20"/>
      <c r="R65" s="21"/>
      <c r="T65" s="21"/>
    </row>
    <row r="66">
      <c r="A66" s="22"/>
      <c r="B66" s="155" t="s">
        <v>2199</v>
      </c>
      <c r="C66" s="22" t="s">
        <v>3741</v>
      </c>
      <c r="D66" s="24"/>
      <c r="E66" s="24"/>
      <c r="G66" s="22"/>
      <c r="I66" s="20"/>
      <c r="K66" s="20"/>
      <c r="L66" s="20"/>
      <c r="M66" s="20"/>
      <c r="R66" s="21"/>
      <c r="T66" s="21"/>
    </row>
    <row r="67">
      <c r="A67" s="22"/>
      <c r="B67" s="24" t="s">
        <v>3771</v>
      </c>
      <c r="C67" s="21" t="s">
        <v>3772</v>
      </c>
      <c r="F67" s="20"/>
      <c r="G67" s="20"/>
      <c r="H67" s="20"/>
      <c r="I67" s="20"/>
      <c r="K67" s="20"/>
      <c r="L67" s="20"/>
      <c r="M67" s="20"/>
      <c r="R67" s="20"/>
      <c r="T67" s="21"/>
    </row>
    <row r="68">
      <c r="A68" s="22"/>
      <c r="B68" s="24" t="s">
        <v>3744</v>
      </c>
      <c r="C68" s="21" t="s">
        <v>3745</v>
      </c>
      <c r="E68" s="24"/>
      <c r="G68" s="22"/>
      <c r="I68" s="20"/>
      <c r="K68" s="20"/>
      <c r="L68" s="20"/>
      <c r="M68" s="20"/>
      <c r="R68" s="21"/>
      <c r="T68" s="21"/>
    </row>
    <row r="69">
      <c r="A69" s="22"/>
      <c r="B69" s="24" t="s">
        <v>140</v>
      </c>
      <c r="C69" s="24"/>
      <c r="D69" s="20" t="s">
        <v>3773</v>
      </c>
      <c r="E69" s="24" t="s">
        <v>3773</v>
      </c>
      <c r="F69" s="21" t="s">
        <v>101</v>
      </c>
      <c r="G69" s="22">
        <v>5</v>
      </c>
      <c r="I69" s="20"/>
      <c r="J69" s="21">
        <f t="shared" si="846"/>
        <v>0.20000000000000001</v>
      </c>
      <c r="K69" s="21">
        <f t="shared" si="846"/>
        <v>0.20000000000000001</v>
      </c>
      <c r="L69" s="21">
        <f t="shared" si="846"/>
        <v>0.20000000000000001</v>
      </c>
      <c r="M69" s="21">
        <f t="shared" si="846"/>
        <v>0.20000000000000001</v>
      </c>
      <c r="N69" s="21">
        <f t="shared" si="846"/>
        <v>0.20000000000000001</v>
      </c>
      <c r="O69" s="21">
        <f t="shared" si="846"/>
        <v>0.20000000000000001</v>
      </c>
      <c r="P69" s="21">
        <f t="shared" si="846"/>
        <v>0.20000000000000001</v>
      </c>
      <c r="Q69" s="21">
        <f t="shared" si="846"/>
        <v>0.20000000000000001</v>
      </c>
      <c r="R69" s="21">
        <v>0.20000000000000001</v>
      </c>
      <c r="T69" s="21"/>
    </row>
    <row r="70">
      <c r="A70" s="22"/>
      <c r="B70" s="24" t="s">
        <v>170</v>
      </c>
      <c r="C70" s="24" t="s">
        <v>3381</v>
      </c>
      <c r="E70" s="24"/>
      <c r="G70" s="22"/>
      <c r="I70" s="20"/>
      <c r="K70" s="20"/>
      <c r="L70" s="20"/>
      <c r="M70" s="20"/>
      <c r="R70" s="21"/>
      <c r="T70" s="21"/>
    </row>
    <row r="71">
      <c r="A71" s="22"/>
      <c r="B71" s="24" t="s">
        <v>3734</v>
      </c>
      <c r="C71" s="21" t="s">
        <v>3735</v>
      </c>
      <c r="E71" s="24"/>
      <c r="G71" s="22"/>
      <c r="I71" s="20"/>
      <c r="K71" s="20"/>
      <c r="L71" s="20"/>
      <c r="M71" s="20"/>
      <c r="R71" s="21"/>
      <c r="T71" s="21"/>
    </row>
    <row r="72">
      <c r="A72" s="22"/>
      <c r="B72" s="24" t="s">
        <v>3736</v>
      </c>
      <c r="C72" s="21" t="s">
        <v>3737</v>
      </c>
      <c r="E72" s="24"/>
      <c r="G72" s="22"/>
      <c r="I72" s="20"/>
      <c r="K72" s="20"/>
      <c r="L72" s="20"/>
      <c r="M72" s="20"/>
      <c r="R72" s="21"/>
      <c r="T72" s="21"/>
    </row>
    <row r="73">
      <c r="A73" s="22"/>
      <c r="B73" s="24" t="s">
        <v>3774</v>
      </c>
      <c r="C73" s="21" t="s">
        <v>3775</v>
      </c>
      <c r="E73" s="24"/>
      <c r="G73" s="22"/>
      <c r="J73" s="21"/>
      <c r="K73" s="23"/>
      <c r="L73" s="110"/>
      <c r="T73" s="21"/>
    </row>
    <row r="74">
      <c r="A74" s="22"/>
      <c r="B74" s="24" t="s">
        <v>3776</v>
      </c>
      <c r="C74" s="21" t="s">
        <v>3777</v>
      </c>
      <c r="E74" s="24"/>
      <c r="G74" s="22"/>
      <c r="J74" s="21"/>
      <c r="K74" s="20"/>
      <c r="L74" s="20"/>
      <c r="M74" s="20"/>
      <c r="T74" s="21"/>
    </row>
    <row r="75">
      <c r="A75" s="22"/>
      <c r="B75" s="24" t="s">
        <v>3778</v>
      </c>
      <c r="C75" s="21" t="s">
        <v>3779</v>
      </c>
      <c r="E75" s="24"/>
      <c r="G75" s="22"/>
      <c r="J75" s="21"/>
      <c r="K75" s="20"/>
      <c r="L75" s="20"/>
      <c r="M75" s="20"/>
      <c r="T75" s="21"/>
    </row>
    <row r="76">
      <c r="A76" s="22"/>
      <c r="B76" s="24" t="s">
        <v>3780</v>
      </c>
      <c r="C76" s="24"/>
      <c r="E76" s="24"/>
      <c r="G76" s="22"/>
      <c r="J76" s="21"/>
      <c r="K76" s="20"/>
      <c r="L76" s="20"/>
      <c r="M76" s="20"/>
      <c r="T76" s="21"/>
    </row>
    <row r="77">
      <c r="A77" s="22"/>
      <c r="B77" s="24" t="s">
        <v>3781</v>
      </c>
      <c r="C77" s="21" t="s">
        <v>3782</v>
      </c>
      <c r="E77" s="24"/>
      <c r="G77" s="22"/>
      <c r="J77" s="21"/>
      <c r="K77" s="20"/>
      <c r="L77" s="20"/>
      <c r="M77" s="20"/>
      <c r="T77" s="21"/>
    </row>
    <row r="78">
      <c r="A78" s="22"/>
      <c r="B78" s="24" t="s">
        <v>3769</v>
      </c>
      <c r="C78" s="21" t="s">
        <v>3770</v>
      </c>
      <c r="E78" s="24"/>
      <c r="G78" s="22"/>
      <c r="J78" s="21"/>
      <c r="K78" s="20"/>
      <c r="L78" s="20"/>
      <c r="M78" s="20"/>
      <c r="T78" s="21"/>
    </row>
    <row r="79">
      <c r="A79" s="22"/>
      <c r="B79" s="24" t="s">
        <v>3783</v>
      </c>
      <c r="C79" s="21" t="s">
        <v>3784</v>
      </c>
      <c r="E79" s="24"/>
      <c r="G79" s="22"/>
      <c r="J79" s="21"/>
      <c r="K79" s="20"/>
      <c r="L79" s="20"/>
      <c r="M79" s="20"/>
      <c r="T79" s="21"/>
    </row>
    <row r="80">
      <c r="A80" s="22"/>
      <c r="B80" s="24" t="s">
        <v>3785</v>
      </c>
      <c r="C80" s="24" t="s">
        <v>3786</v>
      </c>
      <c r="E80" s="24"/>
      <c r="G80" s="22"/>
      <c r="J80" s="21"/>
      <c r="K80" s="23"/>
      <c r="L80" s="110"/>
      <c r="T80" s="21"/>
    </row>
    <row r="81">
      <c r="A81" s="22"/>
      <c r="B81" s="24" t="s">
        <v>3787</v>
      </c>
      <c r="C81" s="24"/>
      <c r="E81" s="24"/>
      <c r="G81" s="22"/>
      <c r="J81" s="21"/>
      <c r="K81" s="23"/>
      <c r="L81" s="110"/>
      <c r="T81" s="21"/>
    </row>
    <row r="82">
      <c r="A82" s="22"/>
      <c r="B82" s="24" t="s">
        <v>3788</v>
      </c>
      <c r="C82" s="21" t="s">
        <v>3789</v>
      </c>
      <c r="E82" s="24"/>
      <c r="G82" s="22"/>
      <c r="J82" s="21"/>
      <c r="K82" s="23"/>
      <c r="L82" s="110"/>
      <c r="T82" s="21"/>
    </row>
    <row r="83">
      <c r="A83" s="22"/>
      <c r="B83" s="24" t="s">
        <v>3790</v>
      </c>
      <c r="C83" s="24"/>
      <c r="E83" s="24"/>
      <c r="G83" s="22"/>
      <c r="J83" s="21"/>
      <c r="K83" s="23"/>
      <c r="L83" s="110"/>
      <c r="T83" s="21"/>
    </row>
    <row r="84">
      <c r="A84" s="22"/>
      <c r="B84" s="24" t="s">
        <v>3791</v>
      </c>
      <c r="C84" s="21" t="s">
        <v>3792</v>
      </c>
      <c r="E84" s="24"/>
      <c r="G84" s="22"/>
      <c r="J84" s="21"/>
      <c r="K84" s="23"/>
      <c r="L84" s="110"/>
      <c r="T84" s="21"/>
    </row>
    <row r="85">
      <c r="A85" s="22"/>
      <c r="B85" s="24" t="s">
        <v>3744</v>
      </c>
      <c r="C85" s="21" t="s">
        <v>3745</v>
      </c>
      <c r="E85" s="24"/>
      <c r="G85" s="22"/>
      <c r="J85" s="21"/>
      <c r="K85" s="23"/>
      <c r="L85" s="110"/>
      <c r="T85" s="21"/>
    </row>
    <row r="86">
      <c r="A86" s="22"/>
      <c r="B86" s="24" t="s">
        <v>3793</v>
      </c>
      <c r="C86" s="21" t="s">
        <v>3794</v>
      </c>
      <c r="E86" s="24"/>
      <c r="G86" s="22"/>
      <c r="J86" s="21"/>
      <c r="K86" s="23"/>
      <c r="L86" s="110"/>
      <c r="T86" s="21"/>
    </row>
    <row r="87">
      <c r="A87" s="22"/>
      <c r="B87" s="24" t="s">
        <v>140</v>
      </c>
      <c r="C87" s="24"/>
      <c r="D87" s="20" t="s">
        <v>3795</v>
      </c>
      <c r="E87" s="24" t="s">
        <v>3795</v>
      </c>
      <c r="F87" s="21" t="s">
        <v>101</v>
      </c>
      <c r="G87" s="22">
        <v>5</v>
      </c>
      <c r="I87" s="20"/>
      <c r="J87" s="21">
        <f t="shared" si="846"/>
        <v>0.14999999999999999</v>
      </c>
      <c r="K87" s="21">
        <f t="shared" si="846"/>
        <v>0.14999999999999999</v>
      </c>
      <c r="L87" s="21">
        <f t="shared" si="846"/>
        <v>0.14999999999999999</v>
      </c>
      <c r="M87" s="21">
        <f t="shared" si="846"/>
        <v>0.14999999999999999</v>
      </c>
      <c r="N87" s="21">
        <f t="shared" si="846"/>
        <v>0.14999999999999999</v>
      </c>
      <c r="O87" s="21">
        <f t="shared" si="846"/>
        <v>0.14999999999999999</v>
      </c>
      <c r="P87" s="21">
        <f t="shared" si="846"/>
        <v>0.14999999999999999</v>
      </c>
      <c r="Q87" s="21">
        <f t="shared" si="846"/>
        <v>0.14999999999999999</v>
      </c>
      <c r="R87" s="21">
        <v>0.14999999999999999</v>
      </c>
      <c r="T87" s="21"/>
    </row>
    <row r="88">
      <c r="A88" s="22"/>
      <c r="B88" s="24" t="s">
        <v>170</v>
      </c>
      <c r="C88" s="24" t="s">
        <v>3381</v>
      </c>
      <c r="E88" s="24"/>
      <c r="G88" s="22"/>
      <c r="I88" s="20"/>
      <c r="K88" s="20"/>
      <c r="L88" s="20"/>
      <c r="M88" s="20"/>
      <c r="Q88" s="20"/>
      <c r="R88" s="21"/>
      <c r="T88" s="21"/>
    </row>
    <row r="89">
      <c r="A89" s="22"/>
      <c r="B89" s="24" t="s">
        <v>3734</v>
      </c>
      <c r="C89" s="21" t="s">
        <v>3735</v>
      </c>
      <c r="E89" s="24"/>
      <c r="G89" s="22"/>
      <c r="I89" s="20"/>
      <c r="K89" s="20"/>
      <c r="L89" s="20"/>
      <c r="M89" s="20"/>
      <c r="Q89" s="20"/>
      <c r="R89" s="21"/>
      <c r="T89" s="21"/>
    </row>
    <row r="90">
      <c r="A90" s="22"/>
      <c r="B90" s="24" t="s">
        <v>3736</v>
      </c>
      <c r="C90" s="21" t="s">
        <v>3737</v>
      </c>
      <c r="E90" s="24"/>
      <c r="G90" s="22"/>
      <c r="I90" s="20"/>
      <c r="K90" s="20"/>
      <c r="L90" s="20"/>
      <c r="M90" s="20"/>
      <c r="Q90" s="20"/>
      <c r="R90" s="21"/>
      <c r="T90" s="21"/>
    </row>
    <row r="91">
      <c r="A91" s="22"/>
      <c r="B91" s="24" t="s">
        <v>3796</v>
      </c>
      <c r="C91" s="21" t="s">
        <v>3797</v>
      </c>
      <c r="E91" s="24"/>
      <c r="G91" s="22"/>
      <c r="I91" s="20"/>
      <c r="K91" s="20"/>
      <c r="L91" s="20"/>
      <c r="M91" s="20"/>
      <c r="Q91" s="20"/>
      <c r="R91" s="21"/>
      <c r="T91" s="21"/>
    </row>
    <row r="92">
      <c r="A92" s="22"/>
      <c r="B92" s="24" t="s">
        <v>3798</v>
      </c>
      <c r="C92" s="21" t="s">
        <v>3799</v>
      </c>
      <c r="E92" s="24"/>
      <c r="G92" s="22"/>
      <c r="I92" s="20"/>
      <c r="K92" s="20"/>
      <c r="L92" s="20"/>
      <c r="M92" s="20"/>
      <c r="Q92" s="20"/>
      <c r="R92" s="21"/>
      <c r="T92" s="21"/>
    </row>
    <row r="93">
      <c r="A93" s="22"/>
      <c r="B93" s="24" t="s">
        <v>3577</v>
      </c>
      <c r="C93" s="24"/>
      <c r="E93" s="24"/>
      <c r="G93" s="22"/>
      <c r="I93" s="20"/>
      <c r="K93" s="20"/>
      <c r="L93" s="20"/>
      <c r="M93" s="20"/>
      <c r="Q93" s="20"/>
      <c r="R93" s="21"/>
      <c r="T93" s="21"/>
    </row>
    <row r="94">
      <c r="A94" s="22"/>
      <c r="B94" s="24" t="s">
        <v>3766</v>
      </c>
      <c r="C94" s="24" t="s">
        <v>3767</v>
      </c>
      <c r="E94" s="24"/>
      <c r="G94" s="22"/>
      <c r="I94" s="20"/>
      <c r="K94" s="20"/>
      <c r="L94" s="20"/>
      <c r="M94" s="20"/>
      <c r="Q94" s="20"/>
      <c r="R94" s="21"/>
      <c r="T94" s="21"/>
    </row>
    <row r="95">
      <c r="A95" s="22"/>
      <c r="B95" s="24" t="s">
        <v>3768</v>
      </c>
      <c r="C95" s="24"/>
      <c r="E95" s="24"/>
      <c r="G95" s="22"/>
      <c r="I95" s="20"/>
      <c r="K95" s="20"/>
      <c r="L95" s="20"/>
      <c r="M95" s="20"/>
      <c r="Q95" s="20"/>
      <c r="R95" s="21"/>
      <c r="T95" s="21"/>
    </row>
    <row r="96">
      <c r="A96" s="22"/>
      <c r="B96" s="24" t="s">
        <v>3800</v>
      </c>
      <c r="C96" s="21" t="s">
        <v>3801</v>
      </c>
      <c r="E96" s="24"/>
      <c r="G96" s="22"/>
      <c r="I96" s="20"/>
      <c r="K96" s="20"/>
      <c r="L96" s="20"/>
      <c r="M96" s="20"/>
      <c r="Q96" s="20"/>
      <c r="R96" s="21"/>
      <c r="T96" s="21"/>
    </row>
    <row r="97">
      <c r="A97" s="22"/>
      <c r="B97" s="24" t="s">
        <v>2470</v>
      </c>
      <c r="C97" s="24"/>
      <c r="E97" s="24"/>
      <c r="G97" s="22"/>
      <c r="I97" s="20"/>
      <c r="K97" s="20"/>
      <c r="L97" s="20"/>
      <c r="M97" s="20"/>
      <c r="Q97" s="20"/>
      <c r="R97" s="21"/>
      <c r="T97" s="21"/>
    </row>
    <row r="98">
      <c r="A98" s="22"/>
      <c r="B98" s="24" t="s">
        <v>3776</v>
      </c>
      <c r="C98" s="21" t="s">
        <v>3777</v>
      </c>
      <c r="E98" s="24"/>
      <c r="G98" s="22"/>
      <c r="I98" s="20"/>
      <c r="K98" s="20"/>
      <c r="L98" s="20"/>
      <c r="M98" s="20"/>
      <c r="Q98" s="20"/>
      <c r="R98" s="21"/>
      <c r="T98" s="21"/>
    </row>
    <row r="99">
      <c r="A99" s="22"/>
      <c r="B99" s="24" t="s">
        <v>3769</v>
      </c>
      <c r="C99" s="21" t="s">
        <v>3770</v>
      </c>
      <c r="E99" s="24"/>
      <c r="G99" s="22"/>
      <c r="I99" s="20"/>
      <c r="K99" s="20"/>
      <c r="L99" s="20"/>
      <c r="M99" s="20"/>
      <c r="Q99" s="20"/>
      <c r="R99" s="21"/>
      <c r="T99" s="21"/>
    </row>
    <row r="100">
      <c r="A100" s="22"/>
      <c r="B100" s="24" t="s">
        <v>3783</v>
      </c>
      <c r="C100" s="21" t="s">
        <v>3784</v>
      </c>
      <c r="E100" s="24"/>
      <c r="G100" s="22"/>
      <c r="I100" s="20"/>
      <c r="K100" s="20"/>
      <c r="L100" s="20"/>
      <c r="M100" s="20"/>
      <c r="Q100" s="20"/>
      <c r="R100" s="21"/>
      <c r="T100" s="21"/>
    </row>
    <row r="101">
      <c r="A101" s="22"/>
      <c r="B101" s="24" t="s">
        <v>3744</v>
      </c>
      <c r="C101" s="21" t="s">
        <v>3745</v>
      </c>
      <c r="E101" s="24"/>
      <c r="G101" s="22"/>
      <c r="I101" s="20"/>
      <c r="K101" s="20"/>
      <c r="L101" s="20"/>
      <c r="M101" s="20"/>
      <c r="Q101" s="20"/>
      <c r="R101" s="21"/>
      <c r="T101" s="21"/>
    </row>
    <row r="102">
      <c r="A102" s="22"/>
      <c r="B102" s="24" t="s">
        <v>3802</v>
      </c>
      <c r="C102" s="21" t="s">
        <v>3803</v>
      </c>
      <c r="E102" s="24"/>
      <c r="G102" s="22"/>
      <c r="I102" s="20"/>
      <c r="K102" s="20"/>
      <c r="L102" s="20"/>
      <c r="M102" s="20"/>
      <c r="Q102" s="20"/>
      <c r="R102" s="21"/>
      <c r="T102" s="21"/>
    </row>
    <row r="103">
      <c r="A103" s="22"/>
      <c r="B103" s="24" t="s">
        <v>140</v>
      </c>
      <c r="C103" s="22"/>
      <c r="D103" s="24" t="s">
        <v>3804</v>
      </c>
      <c r="E103" s="24" t="s">
        <v>3804</v>
      </c>
      <c r="F103" s="21" t="s">
        <v>101</v>
      </c>
      <c r="G103" s="22">
        <v>5</v>
      </c>
      <c r="I103" s="20"/>
      <c r="J103" s="21">
        <f t="shared" ref="J103:Q105" si="847">K103</f>
        <v>0.01</v>
      </c>
      <c r="K103" s="21">
        <f t="shared" si="847"/>
        <v>0.01</v>
      </c>
      <c r="L103" s="21">
        <f t="shared" si="847"/>
        <v>0.01</v>
      </c>
      <c r="M103" s="21">
        <f t="shared" si="847"/>
        <v>0.01</v>
      </c>
      <c r="N103" s="21">
        <f t="shared" si="847"/>
        <v>0.01</v>
      </c>
      <c r="O103" s="21">
        <f t="shared" si="847"/>
        <v>0.01</v>
      </c>
      <c r="P103" s="21">
        <f t="shared" si="847"/>
        <v>0.01</v>
      </c>
      <c r="Q103" s="21">
        <f t="shared" si="847"/>
        <v>0.01</v>
      </c>
      <c r="R103" s="21">
        <v>0.01</v>
      </c>
      <c r="T103" s="21"/>
    </row>
    <row r="104">
      <c r="A104" s="22"/>
      <c r="B104" s="24" t="s">
        <v>3744</v>
      </c>
      <c r="C104" s="21" t="s">
        <v>3745</v>
      </c>
      <c r="D104" s="24"/>
      <c r="E104" s="24"/>
      <c r="G104" s="22"/>
      <c r="I104" s="20"/>
      <c r="K104" s="20"/>
      <c r="L104" s="20"/>
      <c r="M104" s="20"/>
      <c r="Q104" s="20"/>
      <c r="R104" s="21"/>
      <c r="T104" s="21"/>
    </row>
    <row r="105">
      <c r="A105" s="22"/>
      <c r="B105" s="24" t="s">
        <v>140</v>
      </c>
      <c r="C105" s="22"/>
      <c r="D105" s="24" t="s">
        <v>3805</v>
      </c>
      <c r="E105" s="24" t="s">
        <v>3805</v>
      </c>
      <c r="F105" s="21" t="s">
        <v>101</v>
      </c>
      <c r="G105" s="22">
        <v>5</v>
      </c>
      <c r="I105" s="20"/>
      <c r="J105" s="21">
        <f t="shared" si="847"/>
        <v>0.27000000000000002</v>
      </c>
      <c r="K105" s="21">
        <f t="shared" si="847"/>
        <v>0.27000000000000002</v>
      </c>
      <c r="L105" s="21">
        <f t="shared" si="847"/>
        <v>0.27000000000000002</v>
      </c>
      <c r="M105" s="21">
        <f t="shared" si="847"/>
        <v>0.27000000000000002</v>
      </c>
      <c r="N105" s="21">
        <f t="shared" si="847"/>
        <v>0.27000000000000002</v>
      </c>
      <c r="O105" s="21">
        <f t="shared" si="847"/>
        <v>0.27000000000000002</v>
      </c>
      <c r="P105" s="21">
        <f t="shared" si="847"/>
        <v>0.27000000000000002</v>
      </c>
      <c r="Q105" s="21">
        <f t="shared" si="847"/>
        <v>0.27000000000000002</v>
      </c>
      <c r="R105" s="21">
        <v>0.27000000000000002</v>
      </c>
      <c r="T105" s="21"/>
    </row>
    <row r="106">
      <c r="A106" s="22"/>
      <c r="B106" s="24" t="s">
        <v>170</v>
      </c>
      <c r="C106" s="24" t="s">
        <v>3381</v>
      </c>
      <c r="D106" s="24"/>
      <c r="E106" s="24"/>
      <c r="G106" s="22"/>
      <c r="I106" s="20"/>
      <c r="K106" s="20"/>
      <c r="L106" s="20"/>
      <c r="M106" s="20"/>
      <c r="Q106" s="20"/>
      <c r="T106" s="21"/>
    </row>
    <row r="107">
      <c r="A107" s="22"/>
      <c r="B107" s="24" t="s">
        <v>3744</v>
      </c>
      <c r="C107" s="21" t="s">
        <v>3745</v>
      </c>
      <c r="D107" s="24"/>
      <c r="E107" s="24"/>
      <c r="G107" s="22"/>
      <c r="I107" s="20"/>
      <c r="K107" s="20"/>
      <c r="L107" s="20"/>
      <c r="M107" s="20"/>
      <c r="Q107" s="20"/>
      <c r="T107" s="21"/>
    </row>
    <row r="108">
      <c r="A108" s="22"/>
      <c r="B108" s="24" t="s">
        <v>3806</v>
      </c>
      <c r="C108" s="22" t="s">
        <v>3807</v>
      </c>
      <c r="D108" s="24"/>
      <c r="E108" s="24"/>
      <c r="G108" s="22"/>
      <c r="I108" s="20"/>
      <c r="K108" s="20"/>
      <c r="L108" s="20"/>
      <c r="M108" s="20"/>
      <c r="Q108" s="20"/>
      <c r="T108" s="21"/>
    </row>
    <row r="109">
      <c r="A109" s="22"/>
      <c r="B109" s="24" t="s">
        <v>3808</v>
      </c>
      <c r="C109" s="22" t="s">
        <v>3809</v>
      </c>
      <c r="D109" s="24"/>
      <c r="E109" s="24"/>
      <c r="G109" s="22"/>
      <c r="I109" s="20"/>
      <c r="K109" s="20"/>
      <c r="L109" s="20"/>
      <c r="M109" s="20"/>
      <c r="Q109" s="20"/>
      <c r="T109" s="21"/>
    </row>
    <row r="110">
      <c r="A110" s="22"/>
      <c r="B110" s="24" t="s">
        <v>3810</v>
      </c>
      <c r="C110" s="22" t="s">
        <v>3811</v>
      </c>
      <c r="D110" s="24"/>
      <c r="E110" s="24"/>
      <c r="G110" s="22"/>
      <c r="I110" s="20"/>
      <c r="K110" s="20"/>
      <c r="L110" s="20"/>
      <c r="M110" s="20"/>
      <c r="Q110" s="20"/>
      <c r="T110" s="21"/>
    </row>
    <row r="111">
      <c r="A111" s="22"/>
      <c r="B111" s="24" t="s">
        <v>3776</v>
      </c>
      <c r="C111" s="21" t="s">
        <v>3777</v>
      </c>
      <c r="D111" s="24"/>
      <c r="E111" s="24"/>
      <c r="G111" s="22"/>
      <c r="I111" s="20"/>
      <c r="K111" s="20"/>
      <c r="L111" s="20"/>
      <c r="M111" s="20"/>
      <c r="Q111" s="20"/>
      <c r="T111" s="21"/>
    </row>
    <row r="112">
      <c r="A112" s="22"/>
      <c r="B112" s="24" t="s">
        <v>3812</v>
      </c>
      <c r="C112" s="22" t="s">
        <v>3813</v>
      </c>
      <c r="D112" s="24"/>
      <c r="E112" s="24"/>
      <c r="G112" s="22"/>
      <c r="I112" s="20"/>
      <c r="K112" s="20"/>
      <c r="L112" s="20"/>
      <c r="M112" s="20"/>
      <c r="Q112" s="20"/>
      <c r="T112" s="21"/>
    </row>
    <row r="113">
      <c r="A113" s="22"/>
      <c r="B113" s="24" t="s">
        <v>3814</v>
      </c>
      <c r="C113" s="22" t="s">
        <v>3815</v>
      </c>
      <c r="D113" s="24"/>
      <c r="E113" s="24"/>
      <c r="G113" s="22"/>
      <c r="I113" s="20"/>
      <c r="K113" s="20"/>
      <c r="L113" s="20"/>
      <c r="M113" s="20"/>
      <c r="Q113" s="20"/>
      <c r="T113" s="21"/>
    </row>
    <row r="114">
      <c r="A114" s="22"/>
      <c r="B114" s="24" t="s">
        <v>3816</v>
      </c>
      <c r="C114" s="22" t="s">
        <v>3817</v>
      </c>
      <c r="D114" s="24"/>
      <c r="E114" s="24"/>
      <c r="G114" s="22"/>
      <c r="I114" s="20"/>
      <c r="K114" s="20"/>
      <c r="L114" s="20"/>
      <c r="M114" s="20"/>
      <c r="Q114" s="20"/>
      <c r="T114" s="21"/>
    </row>
    <row r="115">
      <c r="A115" s="22"/>
      <c r="B115" s="24" t="s">
        <v>3769</v>
      </c>
      <c r="C115" s="24" t="s">
        <v>3770</v>
      </c>
      <c r="D115" s="24"/>
      <c r="E115" s="24"/>
      <c r="G115" s="22"/>
      <c r="I115" s="20"/>
      <c r="K115" s="20"/>
      <c r="L115" s="20"/>
      <c r="M115" s="20"/>
      <c r="Q115" s="20"/>
      <c r="T115" s="21"/>
    </row>
    <row r="116">
      <c r="A116" s="22"/>
      <c r="B116" s="24" t="s">
        <v>3783</v>
      </c>
      <c r="C116" s="24" t="s">
        <v>3784</v>
      </c>
      <c r="D116" s="24"/>
      <c r="E116" s="24"/>
      <c r="G116" s="22"/>
      <c r="I116" s="20"/>
      <c r="K116" s="20"/>
      <c r="L116" s="20"/>
      <c r="M116" s="20"/>
      <c r="Q116" s="20"/>
      <c r="T116" s="21"/>
    </row>
    <row r="117">
      <c r="A117" s="22"/>
      <c r="B117" s="24" t="s">
        <v>3818</v>
      </c>
      <c r="C117" s="22" t="s">
        <v>3819</v>
      </c>
      <c r="D117" s="24"/>
      <c r="E117" s="24"/>
      <c r="G117" s="22"/>
      <c r="I117" s="20"/>
      <c r="K117" s="20"/>
      <c r="L117" s="20"/>
      <c r="M117" s="20"/>
      <c r="Q117" s="20"/>
      <c r="T117" s="21"/>
    </row>
    <row r="118">
      <c r="A118" s="22"/>
      <c r="B118" s="24" t="s">
        <v>3820</v>
      </c>
      <c r="C118" s="22" t="s">
        <v>3821</v>
      </c>
      <c r="D118" s="24"/>
      <c r="E118" s="24"/>
      <c r="G118" s="22"/>
      <c r="I118" s="20"/>
      <c r="K118" s="20"/>
      <c r="L118" s="20"/>
      <c r="M118" s="20"/>
      <c r="Q118" s="20"/>
      <c r="T118" s="21"/>
    </row>
    <row r="119">
      <c r="A119" s="22"/>
      <c r="B119" s="24" t="s">
        <v>3822</v>
      </c>
      <c r="C119" s="22" t="s">
        <v>3823</v>
      </c>
      <c r="D119" s="24"/>
      <c r="E119" s="24"/>
      <c r="G119" s="22"/>
      <c r="I119" s="20"/>
      <c r="K119" s="20"/>
      <c r="L119" s="20"/>
      <c r="M119" s="20"/>
      <c r="Q119" s="20"/>
      <c r="T119" s="21"/>
    </row>
    <row r="120">
      <c r="A120" s="22"/>
      <c r="B120" s="24" t="s">
        <v>3824</v>
      </c>
      <c r="C120" s="22" t="s">
        <v>3825</v>
      </c>
      <c r="D120" s="24"/>
      <c r="E120" s="24"/>
      <c r="G120" s="22"/>
      <c r="I120" s="20"/>
      <c r="K120" s="20"/>
      <c r="L120" s="20"/>
      <c r="M120" s="20"/>
      <c r="Q120" s="20"/>
      <c r="T120" s="21"/>
    </row>
    <row r="121">
      <c r="A121" s="22"/>
      <c r="B121" s="24" t="s">
        <v>3826</v>
      </c>
      <c r="C121" s="22" t="s">
        <v>3827</v>
      </c>
      <c r="D121" s="24"/>
      <c r="E121" s="24"/>
      <c r="G121" s="22"/>
      <c r="I121" s="20"/>
      <c r="K121" s="20"/>
      <c r="L121" s="20"/>
      <c r="M121" s="20"/>
      <c r="Q121" s="20"/>
      <c r="T121" s="21"/>
    </row>
    <row r="122">
      <c r="A122" s="22"/>
      <c r="B122" s="24" t="s">
        <v>616</v>
      </c>
      <c r="C122" s="22" t="s">
        <v>3828</v>
      </c>
      <c r="D122" s="24"/>
      <c r="E122" s="24"/>
      <c r="G122" s="22"/>
      <c r="I122" s="20"/>
      <c r="K122" s="20"/>
      <c r="L122" s="20"/>
      <c r="M122" s="20"/>
      <c r="Q122" s="20"/>
      <c r="T122" s="21"/>
    </row>
    <row r="123">
      <c r="A123" s="22"/>
      <c r="B123" s="24" t="s">
        <v>3829</v>
      </c>
      <c r="C123" s="22" t="s">
        <v>3830</v>
      </c>
      <c r="D123" s="24"/>
      <c r="E123" s="24"/>
      <c r="G123" s="22"/>
      <c r="I123" s="20"/>
      <c r="K123" s="20"/>
      <c r="L123" s="20"/>
      <c r="M123" s="20"/>
      <c r="Q123" s="20"/>
      <c r="T123" s="21"/>
    </row>
    <row r="124">
      <c r="A124" s="22"/>
      <c r="B124" s="24" t="s">
        <v>3831</v>
      </c>
      <c r="C124" s="22" t="s">
        <v>3832</v>
      </c>
      <c r="D124" s="24"/>
      <c r="E124" s="24"/>
      <c r="G124" s="22"/>
      <c r="I124" s="20"/>
      <c r="K124" s="20"/>
      <c r="L124" s="20"/>
      <c r="M124" s="20"/>
      <c r="Q124" s="20"/>
      <c r="T124" s="21"/>
    </row>
    <row r="125">
      <c r="A125" s="22"/>
      <c r="B125" s="24" t="s">
        <v>3488</v>
      </c>
      <c r="C125" s="24" t="s">
        <v>3489</v>
      </c>
      <c r="D125" s="24"/>
      <c r="E125" s="24"/>
      <c r="G125" s="22"/>
      <c r="I125" s="20"/>
      <c r="K125" s="20"/>
      <c r="L125" s="20"/>
      <c r="M125" s="20"/>
      <c r="Q125" s="20"/>
      <c r="T125" s="21"/>
    </row>
    <row r="126">
      <c r="A126" s="22"/>
      <c r="B126" s="24"/>
      <c r="C126" s="22"/>
      <c r="D126" s="38" t="s">
        <v>3833</v>
      </c>
      <c r="E126" s="24"/>
      <c r="F126" s="48" t="s">
        <v>101</v>
      </c>
      <c r="G126" s="81">
        <v>5</v>
      </c>
      <c r="H126" s="48"/>
      <c r="I126" s="20"/>
      <c r="J126" s="48">
        <f t="shared" ref="J126:Q126" si="848">J27+J41+J58+J69+J87+J103+J105</f>
        <v>1.5</v>
      </c>
      <c r="K126" s="48">
        <f t="shared" si="848"/>
        <v>1.5</v>
      </c>
      <c r="L126" s="48">
        <f t="shared" si="848"/>
        <v>1.5</v>
      </c>
      <c r="M126" s="48">
        <f t="shared" si="848"/>
        <v>1.5</v>
      </c>
      <c r="N126" s="48">
        <f t="shared" si="848"/>
        <v>1.5</v>
      </c>
      <c r="O126" s="48">
        <f t="shared" si="848"/>
        <v>1.5</v>
      </c>
      <c r="P126" s="48">
        <f t="shared" si="848"/>
        <v>1.5</v>
      </c>
      <c r="Q126" s="48">
        <f t="shared" si="848"/>
        <v>1.5</v>
      </c>
      <c r="R126" s="48">
        <f>R27+R41+R58+R69+R87+R103+R105</f>
        <v>1.5</v>
      </c>
      <c r="T126" s="21"/>
    </row>
    <row r="128">
      <c r="A128" s="22">
        <v>2</v>
      </c>
      <c r="B128" s="24"/>
      <c r="C128" s="22"/>
      <c r="D128" s="38" t="s">
        <v>3834</v>
      </c>
      <c r="E128" s="101"/>
      <c r="G128" s="22"/>
      <c r="I128" s="89"/>
      <c r="J128" s="21"/>
      <c r="K128" s="23"/>
      <c r="L128" s="110"/>
      <c r="T128" s="21"/>
    </row>
    <row r="129">
      <c r="B129" s="24" t="s">
        <v>140</v>
      </c>
      <c r="C129" s="22"/>
      <c r="D129" s="24" t="s">
        <v>3835</v>
      </c>
      <c r="E129" s="24" t="s">
        <v>3835</v>
      </c>
      <c r="F129" s="21" t="s">
        <v>38</v>
      </c>
      <c r="G129" s="22">
        <v>5</v>
      </c>
      <c r="I129" s="20"/>
      <c r="J129" s="21">
        <f t="shared" ref="J129:Q192" si="849">K129</f>
        <v>0.13</v>
      </c>
      <c r="K129" s="21">
        <f t="shared" si="849"/>
        <v>0.13</v>
      </c>
      <c r="L129" s="21">
        <f t="shared" si="849"/>
        <v>0.13</v>
      </c>
      <c r="M129" s="21">
        <f t="shared" si="849"/>
        <v>0.13</v>
      </c>
      <c r="N129" s="21">
        <f t="shared" si="849"/>
        <v>0.13</v>
      </c>
      <c r="O129" s="21">
        <f t="shared" si="849"/>
        <v>0.13</v>
      </c>
      <c r="P129" s="21">
        <f t="shared" si="849"/>
        <v>0.13</v>
      </c>
      <c r="Q129" s="21">
        <f t="shared" si="849"/>
        <v>0.13</v>
      </c>
      <c r="R129" s="21">
        <v>0.13</v>
      </c>
      <c r="T129" s="21"/>
    </row>
    <row r="130">
      <c r="A130" s="22"/>
      <c r="B130" s="20" t="s">
        <v>3836</v>
      </c>
      <c r="C130" s="24" t="s">
        <v>3837</v>
      </c>
      <c r="D130" s="101"/>
      <c r="E130" s="24"/>
      <c r="G130" s="22"/>
      <c r="I130" s="20"/>
      <c r="K130" s="20"/>
      <c r="L130" s="20"/>
      <c r="M130" s="20"/>
      <c r="T130" s="21"/>
    </row>
    <row r="131">
      <c r="A131" s="22"/>
      <c r="B131" s="24" t="s">
        <v>170</v>
      </c>
      <c r="C131" s="24" t="s">
        <v>3381</v>
      </c>
      <c r="D131" s="101"/>
      <c r="E131" s="24"/>
      <c r="G131" s="22"/>
      <c r="I131" s="20"/>
      <c r="K131" s="20"/>
      <c r="L131" s="20"/>
      <c r="M131" s="20"/>
      <c r="T131" s="21"/>
    </row>
    <row r="132">
      <c r="A132" s="22"/>
      <c r="B132" s="24" t="s">
        <v>3422</v>
      </c>
      <c r="C132" s="24" t="s">
        <v>3423</v>
      </c>
      <c r="D132" s="101"/>
      <c r="E132" s="24"/>
      <c r="G132" s="22"/>
      <c r="I132" s="20"/>
      <c r="K132" s="20"/>
      <c r="L132" s="20"/>
      <c r="M132" s="20"/>
      <c r="T132" s="21"/>
    </row>
    <row r="133">
      <c r="A133" s="22"/>
      <c r="B133" s="24" t="s">
        <v>3838</v>
      </c>
      <c r="C133" s="22" t="s">
        <v>3839</v>
      </c>
      <c r="D133" s="24"/>
      <c r="E133" s="24"/>
      <c r="G133" s="22"/>
      <c r="I133" s="20"/>
      <c r="K133" s="20"/>
      <c r="L133" s="20"/>
      <c r="M133" s="20"/>
      <c r="T133" s="21"/>
    </row>
    <row r="134">
      <c r="A134" s="22"/>
      <c r="B134" s="24" t="s">
        <v>3840</v>
      </c>
      <c r="C134" s="22" t="s">
        <v>3841</v>
      </c>
      <c r="D134" s="24"/>
      <c r="E134" s="24"/>
      <c r="G134" s="22"/>
      <c r="I134" s="20"/>
      <c r="K134" s="20"/>
      <c r="L134" s="20"/>
      <c r="M134" s="20"/>
      <c r="T134" s="21"/>
    </row>
    <row r="135">
      <c r="A135" s="22"/>
      <c r="B135" s="24" t="s">
        <v>3842</v>
      </c>
      <c r="C135" s="22" t="s">
        <v>3843</v>
      </c>
      <c r="D135" s="24"/>
      <c r="E135" s="24"/>
      <c r="G135" s="22"/>
      <c r="I135" s="20"/>
      <c r="K135" s="20"/>
      <c r="L135" s="20"/>
      <c r="M135" s="20"/>
      <c r="T135" s="21"/>
    </row>
    <row r="136">
      <c r="A136" s="22"/>
      <c r="B136" s="24" t="s">
        <v>3844</v>
      </c>
      <c r="C136" s="24" t="s">
        <v>3845</v>
      </c>
      <c r="D136" s="24"/>
      <c r="E136" s="24"/>
      <c r="G136" s="22"/>
      <c r="I136" s="20"/>
      <c r="K136" s="20"/>
      <c r="L136" s="20"/>
      <c r="M136" s="20"/>
      <c r="T136" s="21"/>
    </row>
    <row r="137">
      <c r="A137" s="22"/>
      <c r="B137" s="24" t="s">
        <v>3846</v>
      </c>
      <c r="C137" s="22" t="s">
        <v>3847</v>
      </c>
      <c r="D137" s="24"/>
      <c r="E137" s="24"/>
      <c r="G137" s="22"/>
      <c r="I137" s="20"/>
      <c r="K137" s="20"/>
      <c r="L137" s="20"/>
      <c r="M137" s="20"/>
      <c r="T137" s="21"/>
    </row>
    <row r="138">
      <c r="A138" s="22"/>
      <c r="B138" s="24" t="s">
        <v>3848</v>
      </c>
      <c r="C138" s="22"/>
      <c r="D138" s="24"/>
      <c r="E138" s="24"/>
      <c r="G138" s="22"/>
      <c r="I138" s="20"/>
      <c r="K138" s="20"/>
      <c r="L138" s="20"/>
      <c r="M138" s="20"/>
      <c r="T138" s="21"/>
    </row>
    <row r="139">
      <c r="A139" s="22"/>
      <c r="B139" s="24" t="s">
        <v>3849</v>
      </c>
      <c r="C139" s="24" t="s">
        <v>3850</v>
      </c>
      <c r="D139" s="24"/>
      <c r="E139" s="24"/>
      <c r="G139" s="22"/>
      <c r="I139" s="20"/>
      <c r="K139" s="20"/>
      <c r="L139" s="20"/>
      <c r="M139" s="20"/>
      <c r="T139" s="21"/>
    </row>
    <row r="140">
      <c r="A140" s="22"/>
      <c r="B140" s="24" t="s">
        <v>3851</v>
      </c>
      <c r="C140" s="22" t="s">
        <v>3852</v>
      </c>
      <c r="D140" s="24"/>
      <c r="E140" s="24"/>
      <c r="G140" s="22"/>
      <c r="I140" s="20"/>
      <c r="K140" s="20"/>
      <c r="L140" s="20"/>
      <c r="M140" s="20"/>
      <c r="T140" s="21"/>
    </row>
    <row r="141">
      <c r="A141" s="22"/>
      <c r="B141" s="24" t="s">
        <v>2036</v>
      </c>
      <c r="C141" s="24" t="s">
        <v>3853</v>
      </c>
      <c r="D141" s="24"/>
      <c r="E141" s="24"/>
      <c r="G141" s="22"/>
      <c r="I141" s="20"/>
      <c r="K141" s="20"/>
      <c r="L141" s="20"/>
      <c r="M141" s="20"/>
      <c r="T141" s="21"/>
    </row>
    <row r="142">
      <c r="A142" s="22"/>
      <c r="B142" s="24" t="s">
        <v>3854</v>
      </c>
      <c r="C142" s="24" t="s">
        <v>3855</v>
      </c>
      <c r="D142" s="24"/>
      <c r="E142" s="24"/>
      <c r="G142" s="22"/>
      <c r="I142" s="20"/>
      <c r="K142" s="20"/>
      <c r="L142" s="20"/>
      <c r="M142" s="20"/>
      <c r="T142" s="21"/>
    </row>
    <row r="143">
      <c r="A143" s="22"/>
      <c r="B143" s="24" t="s">
        <v>3856</v>
      </c>
      <c r="D143" s="24"/>
      <c r="E143" s="24"/>
      <c r="G143" s="22"/>
      <c r="I143" s="20"/>
      <c r="K143" s="20"/>
      <c r="L143" s="20"/>
      <c r="M143" s="20"/>
      <c r="T143" s="21"/>
    </row>
    <row r="144">
      <c r="A144" s="22"/>
      <c r="B144" s="24" t="s">
        <v>3857</v>
      </c>
      <c r="C144" s="21" t="s">
        <v>3858</v>
      </c>
      <c r="D144" s="24"/>
      <c r="E144" s="24"/>
      <c r="G144" s="22"/>
      <c r="I144" s="20"/>
      <c r="K144" s="20"/>
      <c r="L144" s="20"/>
      <c r="M144" s="20"/>
      <c r="T144" s="21"/>
    </row>
    <row r="145">
      <c r="A145" s="22"/>
      <c r="B145" s="24" t="s">
        <v>693</v>
      </c>
      <c r="C145" s="24" t="s">
        <v>3388</v>
      </c>
      <c r="D145" s="24"/>
      <c r="E145" s="24"/>
      <c r="G145" s="22"/>
      <c r="I145" s="20"/>
      <c r="K145" s="20"/>
      <c r="L145" s="20"/>
      <c r="M145" s="20"/>
      <c r="T145" s="21"/>
    </row>
    <row r="146">
      <c r="A146" s="22"/>
      <c r="B146" s="24" t="s">
        <v>140</v>
      </c>
      <c r="C146" s="22"/>
      <c r="D146" s="24" t="s">
        <v>381</v>
      </c>
      <c r="E146" s="24" t="s">
        <v>381</v>
      </c>
      <c r="F146" s="21" t="s">
        <v>38</v>
      </c>
      <c r="G146" s="22">
        <v>5</v>
      </c>
      <c r="I146" s="20"/>
      <c r="J146" s="21">
        <f t="shared" si="849"/>
        <v>0.11</v>
      </c>
      <c r="K146" s="21">
        <f t="shared" si="849"/>
        <v>0.11</v>
      </c>
      <c r="L146" s="21">
        <f t="shared" si="849"/>
        <v>0.11</v>
      </c>
      <c r="M146" s="21">
        <f t="shared" si="849"/>
        <v>0.11</v>
      </c>
      <c r="N146" s="21">
        <f t="shared" si="849"/>
        <v>0.11</v>
      </c>
      <c r="O146" s="21">
        <f t="shared" si="849"/>
        <v>0.11</v>
      </c>
      <c r="P146" s="21">
        <f t="shared" si="849"/>
        <v>0.11</v>
      </c>
      <c r="Q146" s="21">
        <f t="shared" si="849"/>
        <v>0.11</v>
      </c>
      <c r="R146" s="21">
        <v>0.11</v>
      </c>
      <c r="T146" s="21"/>
    </row>
    <row r="147">
      <c r="A147" s="22"/>
      <c r="B147" s="24" t="s">
        <v>2036</v>
      </c>
      <c r="C147" s="24" t="s">
        <v>3853</v>
      </c>
      <c r="D147" s="24"/>
      <c r="E147" s="24"/>
      <c r="G147" s="22"/>
      <c r="J147" s="21"/>
      <c r="K147" s="38"/>
      <c r="L147" s="110"/>
      <c r="M147" s="20"/>
      <c r="T147" s="21"/>
    </row>
    <row r="148">
      <c r="A148" s="22"/>
      <c r="B148" s="24" t="s">
        <v>3859</v>
      </c>
      <c r="C148" s="22" t="s">
        <v>3860</v>
      </c>
      <c r="D148" s="24"/>
      <c r="E148" s="24"/>
      <c r="G148" s="22"/>
      <c r="J148" s="21"/>
      <c r="K148" s="20"/>
      <c r="L148" s="20"/>
      <c r="M148" s="20"/>
      <c r="T148" s="21"/>
    </row>
    <row r="149">
      <c r="A149" s="22"/>
      <c r="B149" s="24" t="s">
        <v>3861</v>
      </c>
      <c r="C149" s="155" t="s">
        <v>3862</v>
      </c>
      <c r="D149" s="24"/>
      <c r="E149" s="24"/>
      <c r="G149" s="22"/>
      <c r="I149" s="89"/>
      <c r="J149" s="21"/>
      <c r="K149" s="20"/>
      <c r="L149" s="20"/>
      <c r="M149" s="20"/>
      <c r="T149" s="21"/>
    </row>
    <row r="150">
      <c r="A150" s="22"/>
      <c r="B150" s="24" t="s">
        <v>3863</v>
      </c>
      <c r="C150" s="22"/>
      <c r="D150" s="24"/>
      <c r="E150" s="24"/>
      <c r="G150" s="22"/>
      <c r="I150" s="89"/>
      <c r="J150" s="21"/>
      <c r="K150" s="20"/>
      <c r="L150" s="20"/>
      <c r="M150" s="20"/>
      <c r="T150" s="21"/>
    </row>
    <row r="151">
      <c r="A151" s="22"/>
      <c r="B151" s="24" t="s">
        <v>3864</v>
      </c>
      <c r="C151" s="155" t="s">
        <v>3865</v>
      </c>
      <c r="D151" s="24"/>
      <c r="E151" s="24"/>
      <c r="G151" s="22"/>
      <c r="I151" s="89"/>
      <c r="J151" s="21"/>
      <c r="K151" s="20"/>
      <c r="L151" s="20"/>
      <c r="M151" s="20"/>
      <c r="T151" s="21"/>
    </row>
    <row r="152">
      <c r="A152" s="22"/>
      <c r="B152" s="24" t="s">
        <v>3866</v>
      </c>
      <c r="C152" s="155" t="s">
        <v>3867</v>
      </c>
      <c r="D152" s="24"/>
      <c r="E152" s="24"/>
      <c r="G152" s="22"/>
      <c r="I152" s="89"/>
      <c r="J152" s="21"/>
      <c r="K152" s="20"/>
      <c r="L152" s="20"/>
      <c r="M152" s="20"/>
      <c r="T152" s="21"/>
    </row>
    <row r="153">
      <c r="A153" s="22"/>
      <c r="B153" s="24" t="s">
        <v>3868</v>
      </c>
      <c r="C153" s="155" t="s">
        <v>3869</v>
      </c>
      <c r="D153" s="24"/>
      <c r="E153" s="24"/>
      <c r="G153" s="22"/>
      <c r="I153" s="89"/>
      <c r="J153" s="21"/>
      <c r="K153" s="20"/>
      <c r="L153" s="20"/>
      <c r="M153" s="20"/>
      <c r="T153" s="21"/>
    </row>
    <row r="154">
      <c r="A154" s="22"/>
      <c r="B154" s="20" t="s">
        <v>3870</v>
      </c>
      <c r="C154" s="20" t="s">
        <v>3871</v>
      </c>
      <c r="D154" s="24"/>
      <c r="E154" s="24"/>
      <c r="G154" s="22"/>
      <c r="I154" s="89"/>
      <c r="J154" s="21"/>
      <c r="K154" s="20"/>
      <c r="L154" s="20"/>
      <c r="M154" s="20"/>
      <c r="N154" s="20"/>
      <c r="O154" s="166"/>
      <c r="T154" s="21"/>
    </row>
    <row r="155">
      <c r="A155" s="22"/>
      <c r="B155" s="20" t="s">
        <v>3872</v>
      </c>
      <c r="C155" s="20"/>
      <c r="D155" s="24"/>
      <c r="E155" s="24"/>
      <c r="G155" s="22"/>
      <c r="I155" s="89"/>
      <c r="J155" s="21"/>
      <c r="K155" s="20"/>
      <c r="L155" s="20"/>
      <c r="M155" s="20"/>
      <c r="T155" s="21"/>
    </row>
    <row r="156">
      <c r="A156" s="22"/>
      <c r="B156" s="20" t="s">
        <v>3873</v>
      </c>
      <c r="C156" s="24" t="s">
        <v>3874</v>
      </c>
      <c r="D156" s="24"/>
      <c r="E156" s="24"/>
      <c r="G156" s="22"/>
      <c r="I156" s="89"/>
      <c r="J156" s="21"/>
      <c r="K156" s="20"/>
      <c r="L156" s="20"/>
      <c r="M156" s="20"/>
      <c r="T156" s="21"/>
    </row>
    <row r="157">
      <c r="A157" s="22"/>
      <c r="B157" s="24" t="s">
        <v>3875</v>
      </c>
      <c r="C157" s="22" t="s">
        <v>3876</v>
      </c>
      <c r="D157" s="24"/>
      <c r="E157" s="24"/>
      <c r="G157" s="22"/>
      <c r="I157" s="89"/>
      <c r="J157" s="21"/>
      <c r="K157" s="20"/>
      <c r="L157" s="20"/>
      <c r="M157" s="20"/>
      <c r="T157" s="21"/>
    </row>
    <row r="158">
      <c r="A158" s="22"/>
      <c r="B158" s="24" t="s">
        <v>3877</v>
      </c>
      <c r="C158" s="22" t="s">
        <v>3878</v>
      </c>
      <c r="D158" s="24"/>
      <c r="E158" s="24"/>
      <c r="G158" s="22"/>
      <c r="I158" s="89"/>
      <c r="J158" s="21"/>
      <c r="K158" s="20"/>
      <c r="L158" s="20"/>
      <c r="M158" s="20"/>
      <c r="T158" s="21"/>
    </row>
    <row r="159">
      <c r="A159" s="22"/>
      <c r="B159" s="20" t="s">
        <v>3422</v>
      </c>
      <c r="C159" s="21" t="s">
        <v>3423</v>
      </c>
      <c r="D159" s="24"/>
      <c r="E159" s="24"/>
      <c r="G159" s="22"/>
      <c r="I159" s="89"/>
      <c r="J159" s="21"/>
      <c r="K159" s="20"/>
      <c r="L159" s="20"/>
      <c r="M159" s="20"/>
      <c r="T159" s="21"/>
    </row>
    <row r="160">
      <c r="A160" s="22"/>
      <c r="B160" s="20" t="s">
        <v>3836</v>
      </c>
      <c r="C160" s="20" t="s">
        <v>3837</v>
      </c>
      <c r="D160" s="24"/>
      <c r="E160" s="24"/>
      <c r="G160" s="22"/>
      <c r="I160" s="89"/>
      <c r="J160" s="21"/>
      <c r="K160" s="20"/>
      <c r="L160" s="20"/>
      <c r="M160" s="20"/>
      <c r="T160" s="21"/>
    </row>
    <row r="161">
      <c r="A161" s="22"/>
      <c r="B161" s="20" t="s">
        <v>3879</v>
      </c>
      <c r="C161" s="21" t="s">
        <v>3880</v>
      </c>
      <c r="D161" s="24"/>
      <c r="E161" s="24"/>
      <c r="G161" s="22"/>
      <c r="I161" s="89"/>
      <c r="J161" s="21"/>
      <c r="K161" s="20"/>
      <c r="L161" s="20"/>
      <c r="M161" s="20"/>
      <c r="T161" s="21"/>
    </row>
    <row r="162">
      <c r="A162" s="22"/>
      <c r="B162" s="24" t="s">
        <v>140</v>
      </c>
      <c r="C162" s="22"/>
      <c r="D162" s="24" t="s">
        <v>3881</v>
      </c>
      <c r="E162" s="24" t="s">
        <v>3881</v>
      </c>
      <c r="F162" s="21" t="s">
        <v>38</v>
      </c>
      <c r="G162" s="22">
        <v>5</v>
      </c>
      <c r="J162" s="21">
        <f t="shared" si="849"/>
        <v>0.28999999999999998</v>
      </c>
      <c r="K162" s="21">
        <f t="shared" si="849"/>
        <v>0.28999999999999998</v>
      </c>
      <c r="L162" s="21">
        <f t="shared" si="849"/>
        <v>0.28999999999999998</v>
      </c>
      <c r="M162" s="21">
        <f t="shared" si="849"/>
        <v>0.28999999999999998</v>
      </c>
      <c r="N162" s="21">
        <f t="shared" si="849"/>
        <v>0.28999999999999998</v>
      </c>
      <c r="O162" s="21">
        <f t="shared" si="849"/>
        <v>0.28999999999999998</v>
      </c>
      <c r="P162" s="21">
        <f t="shared" si="849"/>
        <v>0.28999999999999998</v>
      </c>
      <c r="Q162" s="21">
        <f t="shared" si="849"/>
        <v>0.28999999999999998</v>
      </c>
      <c r="R162" s="21">
        <v>0.28999999999999998</v>
      </c>
      <c r="T162" s="21"/>
    </row>
    <row r="163">
      <c r="A163" s="22"/>
      <c r="B163" s="24" t="s">
        <v>3549</v>
      </c>
      <c r="C163" s="24" t="s">
        <v>3550</v>
      </c>
      <c r="D163" s="101"/>
      <c r="E163" s="24"/>
      <c r="G163" s="22"/>
      <c r="I163" s="89"/>
      <c r="J163" s="21"/>
      <c r="K163" s="20"/>
      <c r="L163" s="20"/>
      <c r="M163" s="20"/>
      <c r="T163" s="21"/>
    </row>
    <row r="164">
      <c r="A164" s="22"/>
      <c r="B164" s="24" t="s">
        <v>3511</v>
      </c>
      <c r="C164" s="24" t="s">
        <v>3512</v>
      </c>
      <c r="E164" s="24"/>
      <c r="G164" s="22"/>
      <c r="I164" s="89"/>
      <c r="J164" s="21"/>
      <c r="K164" s="20"/>
      <c r="L164" s="20"/>
      <c r="M164" s="20"/>
      <c r="T164" s="21"/>
    </row>
    <row r="165">
      <c r="A165" s="22"/>
      <c r="B165" s="24" t="s">
        <v>3882</v>
      </c>
      <c r="C165" s="24"/>
      <c r="E165" s="24"/>
      <c r="G165" s="22"/>
      <c r="I165" s="89"/>
      <c r="J165" s="21"/>
      <c r="K165" s="20"/>
      <c r="L165" s="20"/>
      <c r="M165" s="20"/>
      <c r="T165" s="21"/>
    </row>
    <row r="166">
      <c r="A166" s="22"/>
      <c r="B166" s="24" t="s">
        <v>3883</v>
      </c>
      <c r="C166" s="24" t="s">
        <v>3845</v>
      </c>
      <c r="E166" s="24"/>
      <c r="G166" s="22"/>
      <c r="I166" s="89"/>
      <c r="J166" s="21"/>
      <c r="K166" s="20"/>
      <c r="L166" s="20"/>
      <c r="M166" s="20"/>
      <c r="T166" s="21"/>
    </row>
    <row r="167">
      <c r="A167" s="22"/>
      <c r="B167" s="24" t="s">
        <v>3884</v>
      </c>
      <c r="C167" s="22"/>
      <c r="E167" s="24"/>
      <c r="G167" s="22"/>
      <c r="I167" s="89"/>
      <c r="J167" s="21"/>
      <c r="K167" s="20"/>
      <c r="L167" s="20"/>
      <c r="M167" s="20"/>
      <c r="T167" s="21"/>
    </row>
    <row r="168">
      <c r="A168" s="22"/>
      <c r="B168" s="24" t="s">
        <v>3488</v>
      </c>
      <c r="C168" s="155" t="s">
        <v>3489</v>
      </c>
      <c r="E168" s="24"/>
      <c r="G168" s="22"/>
      <c r="I168" s="89"/>
      <c r="J168" s="21"/>
      <c r="K168" s="20"/>
      <c r="L168" s="20"/>
      <c r="M168" s="20"/>
      <c r="T168" s="21"/>
    </row>
    <row r="169">
      <c r="A169" s="22"/>
      <c r="B169" s="24" t="s">
        <v>3885</v>
      </c>
      <c r="C169" s="22" t="s">
        <v>3886</v>
      </c>
      <c r="E169" s="24"/>
      <c r="G169" s="22"/>
      <c r="I169" s="89"/>
      <c r="J169" s="21"/>
      <c r="K169" s="20"/>
      <c r="L169" s="20"/>
      <c r="M169" s="20"/>
      <c r="T169" s="21"/>
    </row>
    <row r="170">
      <c r="A170" s="22"/>
      <c r="B170" s="24" t="s">
        <v>1880</v>
      </c>
      <c r="C170" s="24" t="s">
        <v>3657</v>
      </c>
      <c r="E170" s="24"/>
      <c r="G170" s="22"/>
      <c r="I170" s="89"/>
      <c r="J170" s="21"/>
      <c r="K170" s="20"/>
      <c r="L170" s="20"/>
      <c r="M170" s="20"/>
      <c r="T170" s="21"/>
    </row>
    <row r="171">
      <c r="A171" s="22"/>
      <c r="B171" s="20" t="s">
        <v>3406</v>
      </c>
      <c r="C171" s="20" t="s">
        <v>3407</v>
      </c>
      <c r="E171" s="24"/>
      <c r="G171" s="22"/>
      <c r="I171" s="89"/>
      <c r="J171" s="21"/>
      <c r="K171" s="20"/>
      <c r="L171" s="20"/>
      <c r="M171" s="20"/>
      <c r="T171" s="21"/>
    </row>
    <row r="172">
      <c r="A172" s="22"/>
      <c r="B172" s="20" t="s">
        <v>3887</v>
      </c>
      <c r="C172" s="24" t="s">
        <v>3888</v>
      </c>
      <c r="E172" s="24"/>
      <c r="G172" s="22"/>
      <c r="I172" s="89"/>
      <c r="J172" s="21"/>
      <c r="K172" s="20"/>
      <c r="L172" s="20"/>
      <c r="M172" s="20"/>
      <c r="T172" s="21"/>
    </row>
    <row r="173">
      <c r="A173" s="22"/>
      <c r="B173" s="24" t="s">
        <v>3836</v>
      </c>
      <c r="C173" s="24" t="s">
        <v>3837</v>
      </c>
      <c r="E173" s="24"/>
      <c r="G173" s="22"/>
      <c r="I173" s="89"/>
      <c r="J173" s="21"/>
      <c r="K173" s="23"/>
      <c r="L173" s="110"/>
      <c r="T173" s="21"/>
    </row>
    <row r="174">
      <c r="A174" s="22"/>
      <c r="B174" s="24" t="s">
        <v>3889</v>
      </c>
      <c r="C174" s="22" t="s">
        <v>3890</v>
      </c>
      <c r="E174" s="24"/>
      <c r="G174" s="22"/>
      <c r="I174" s="89"/>
      <c r="J174" s="21"/>
      <c r="K174" s="23"/>
      <c r="L174" s="110"/>
      <c r="T174" s="21"/>
    </row>
    <row r="175">
      <c r="A175" s="22"/>
      <c r="B175" s="24" t="s">
        <v>3891</v>
      </c>
      <c r="C175" s="22" t="s">
        <v>3892</v>
      </c>
      <c r="E175" s="24"/>
      <c r="G175" s="22"/>
      <c r="I175" s="89"/>
      <c r="J175" s="21"/>
      <c r="K175" s="23"/>
      <c r="L175" s="110"/>
      <c r="T175" s="21"/>
    </row>
    <row r="176">
      <c r="A176" s="22"/>
      <c r="B176" s="24" t="s">
        <v>3893</v>
      </c>
      <c r="C176" s="22" t="s">
        <v>3894</v>
      </c>
      <c r="E176" s="24"/>
      <c r="G176" s="22"/>
      <c r="I176" s="89"/>
      <c r="J176" s="21"/>
      <c r="K176" s="23"/>
      <c r="L176" s="110"/>
      <c r="T176" s="21"/>
    </row>
    <row r="177">
      <c r="A177" s="22"/>
      <c r="B177" s="24" t="s">
        <v>140</v>
      </c>
      <c r="C177" s="22"/>
      <c r="D177" s="24" t="s">
        <v>3895</v>
      </c>
      <c r="E177" s="24" t="s">
        <v>3895</v>
      </c>
      <c r="F177" s="21" t="s">
        <v>38</v>
      </c>
      <c r="G177" s="22">
        <v>5</v>
      </c>
      <c r="I177" s="20"/>
      <c r="J177" s="21">
        <f t="shared" si="849"/>
        <v>0.35999999999999999</v>
      </c>
      <c r="K177" s="21">
        <f t="shared" si="849"/>
        <v>0.35999999999999999</v>
      </c>
      <c r="L177" s="21">
        <f t="shared" si="849"/>
        <v>0.35999999999999999</v>
      </c>
      <c r="M177" s="21">
        <f t="shared" si="849"/>
        <v>0.35999999999999999</v>
      </c>
      <c r="N177" s="21">
        <f t="shared" si="849"/>
        <v>0.35999999999999999</v>
      </c>
      <c r="O177" s="21">
        <f t="shared" si="849"/>
        <v>0.35999999999999999</v>
      </c>
      <c r="P177" s="21">
        <f t="shared" si="849"/>
        <v>0.35999999999999999</v>
      </c>
      <c r="Q177" s="21">
        <f t="shared" si="849"/>
        <v>0.35999999999999999</v>
      </c>
      <c r="R177" s="21">
        <v>0.35999999999999999</v>
      </c>
      <c r="T177" s="21"/>
    </row>
    <row r="178">
      <c r="A178" s="22"/>
      <c r="B178" s="20" t="s">
        <v>3511</v>
      </c>
      <c r="C178" s="20" t="s">
        <v>3512</v>
      </c>
      <c r="D178" s="24"/>
      <c r="E178" s="24"/>
      <c r="G178" s="22"/>
      <c r="J178" s="21"/>
      <c r="K178" s="20"/>
      <c r="L178" s="20"/>
      <c r="N178" s="20"/>
      <c r="O178" s="20"/>
      <c r="T178" s="21"/>
    </row>
    <row r="179">
      <c r="A179" s="22"/>
      <c r="B179" s="24" t="s">
        <v>1880</v>
      </c>
      <c r="C179" s="24" t="s">
        <v>3657</v>
      </c>
      <c r="D179" s="24"/>
      <c r="E179" s="24"/>
      <c r="G179" s="22"/>
      <c r="J179" s="21"/>
      <c r="K179" s="20"/>
      <c r="L179" s="20"/>
      <c r="T179" s="21"/>
    </row>
    <row r="180">
      <c r="A180" s="22"/>
      <c r="B180" s="24" t="s">
        <v>3896</v>
      </c>
      <c r="C180" s="21" t="s">
        <v>3897</v>
      </c>
      <c r="D180" s="24" t="s">
        <v>3898</v>
      </c>
      <c r="E180" s="24"/>
      <c r="G180" s="22"/>
      <c r="J180" s="21"/>
      <c r="K180" s="23"/>
      <c r="L180" s="110"/>
      <c r="T180" s="21"/>
    </row>
    <row r="181">
      <c r="A181" s="22"/>
      <c r="B181" s="24" t="s">
        <v>170</v>
      </c>
      <c r="C181" s="24" t="s">
        <v>3381</v>
      </c>
      <c r="D181" s="24"/>
      <c r="E181" s="24"/>
      <c r="G181" s="22"/>
      <c r="J181" s="21"/>
      <c r="K181" s="23"/>
      <c r="L181" s="110"/>
      <c r="T181" s="21"/>
    </row>
    <row r="182">
      <c r="A182" s="22"/>
      <c r="B182" s="20" t="s">
        <v>3899</v>
      </c>
      <c r="C182" s="20" t="s">
        <v>3900</v>
      </c>
      <c r="D182" s="24"/>
      <c r="E182" s="24"/>
      <c r="G182" s="22"/>
      <c r="J182" s="21"/>
      <c r="K182" s="20"/>
      <c r="L182" s="110"/>
      <c r="T182" s="21"/>
    </row>
    <row r="183">
      <c r="A183" s="22"/>
      <c r="B183" s="24" t="s">
        <v>2036</v>
      </c>
      <c r="C183" s="24" t="s">
        <v>3853</v>
      </c>
      <c r="D183" s="24"/>
      <c r="E183" s="24"/>
      <c r="G183" s="22"/>
      <c r="J183" s="21"/>
      <c r="K183" s="23"/>
      <c r="L183" s="110"/>
      <c r="T183" s="21"/>
    </row>
    <row r="184">
      <c r="A184" s="22"/>
      <c r="B184" s="24" t="s">
        <v>2073</v>
      </c>
      <c r="C184" s="155" t="s">
        <v>3901</v>
      </c>
      <c r="D184" s="24"/>
      <c r="E184" s="24"/>
      <c r="G184" s="22"/>
      <c r="J184" s="21"/>
      <c r="K184" s="23"/>
      <c r="L184" s="20"/>
      <c r="T184" s="21"/>
    </row>
    <row r="185">
      <c r="A185" s="22"/>
      <c r="B185" s="24" t="s">
        <v>3857</v>
      </c>
      <c r="C185" s="22" t="s">
        <v>3858</v>
      </c>
      <c r="D185" s="24"/>
      <c r="E185" s="24"/>
      <c r="G185" s="22"/>
      <c r="J185" s="21"/>
      <c r="K185" s="23"/>
      <c r="L185" s="20"/>
      <c r="T185" s="21"/>
    </row>
    <row r="186">
      <c r="A186" s="22"/>
      <c r="B186" s="24" t="s">
        <v>3883</v>
      </c>
      <c r="C186" s="24" t="s">
        <v>3845</v>
      </c>
      <c r="D186" s="24"/>
      <c r="E186" s="24"/>
      <c r="G186" s="22"/>
      <c r="J186" s="21"/>
      <c r="K186" s="23"/>
      <c r="L186" s="20"/>
      <c r="T186" s="21"/>
    </row>
    <row r="187">
      <c r="A187" s="22"/>
      <c r="B187" s="24" t="s">
        <v>3884</v>
      </c>
      <c r="C187" s="22"/>
      <c r="D187" s="24"/>
      <c r="E187" s="24"/>
      <c r="G187" s="22"/>
      <c r="J187" s="21"/>
      <c r="K187" s="23"/>
      <c r="L187" s="20"/>
      <c r="T187" s="21"/>
    </row>
    <row r="188">
      <c r="A188" s="22"/>
      <c r="B188" s="24" t="s">
        <v>3902</v>
      </c>
      <c r="C188" s="22" t="s">
        <v>3903</v>
      </c>
      <c r="D188" s="24"/>
      <c r="E188" s="24"/>
      <c r="G188" s="22"/>
      <c r="J188" s="21"/>
      <c r="K188" s="23"/>
      <c r="L188" s="167"/>
      <c r="T188" s="21"/>
    </row>
    <row r="189">
      <c r="A189" s="22"/>
      <c r="B189" s="24" t="s">
        <v>693</v>
      </c>
      <c r="C189" s="155" t="s">
        <v>3388</v>
      </c>
      <c r="D189" s="24"/>
      <c r="E189" s="24"/>
      <c r="G189" s="22"/>
      <c r="J189" s="21"/>
      <c r="K189" s="23"/>
      <c r="L189" s="110"/>
      <c r="T189" s="21"/>
    </row>
    <row r="190">
      <c r="A190" s="22"/>
      <c r="B190" s="24" t="s">
        <v>3904</v>
      </c>
      <c r="C190" s="155" t="s">
        <v>3905</v>
      </c>
      <c r="D190" s="24"/>
      <c r="E190" s="24"/>
      <c r="G190" s="22"/>
      <c r="J190" s="21"/>
      <c r="K190" s="20"/>
      <c r="L190" s="20"/>
      <c r="T190" s="21"/>
    </row>
    <row r="191">
      <c r="A191" s="22"/>
      <c r="B191" s="24" t="s">
        <v>3906</v>
      </c>
      <c r="C191" s="22" t="s">
        <v>3907</v>
      </c>
      <c r="D191" s="24"/>
      <c r="E191" s="24"/>
      <c r="G191" s="22"/>
      <c r="J191" s="21"/>
      <c r="K191" s="20"/>
      <c r="L191" s="20"/>
      <c r="T191" s="21"/>
    </row>
    <row r="192">
      <c r="A192" s="22"/>
      <c r="B192" s="24" t="s">
        <v>3908</v>
      </c>
      <c r="C192" s="24" t="s">
        <v>3909</v>
      </c>
      <c r="E192" s="24"/>
      <c r="G192" s="22"/>
      <c r="J192" s="21"/>
      <c r="K192" s="20"/>
      <c r="L192" s="20"/>
      <c r="T192" s="21"/>
    </row>
    <row r="193">
      <c r="A193" s="22"/>
      <c r="B193" s="24" t="s">
        <v>3910</v>
      </c>
      <c r="C193" s="155" t="s">
        <v>3911</v>
      </c>
      <c r="D193" s="24"/>
      <c r="E193" s="24"/>
      <c r="G193" s="22"/>
      <c r="J193" s="21"/>
      <c r="K193" s="20"/>
      <c r="L193" s="20"/>
      <c r="T193" s="21"/>
    </row>
    <row r="194">
      <c r="A194" s="22"/>
      <c r="B194" s="24" t="s">
        <v>3912</v>
      </c>
      <c r="C194" s="22" t="s">
        <v>3913</v>
      </c>
      <c r="D194" s="24"/>
      <c r="E194" s="24"/>
      <c r="G194" s="22"/>
      <c r="J194" s="21"/>
      <c r="K194" s="20"/>
      <c r="L194" s="20"/>
      <c r="T194" s="21"/>
    </row>
    <row r="195">
      <c r="A195" s="22"/>
      <c r="B195" s="24" t="s">
        <v>3914</v>
      </c>
      <c r="C195" s="22" t="s">
        <v>3880</v>
      </c>
      <c r="D195" s="24"/>
      <c r="E195" s="24"/>
      <c r="G195" s="22"/>
      <c r="J195" s="21"/>
      <c r="K195" s="23"/>
      <c r="L195" s="110"/>
      <c r="T195" s="21"/>
    </row>
    <row r="196">
      <c r="A196" s="22"/>
      <c r="B196" s="24" t="s">
        <v>3836</v>
      </c>
      <c r="C196" s="24" t="s">
        <v>3837</v>
      </c>
      <c r="D196" s="24"/>
      <c r="E196" s="24"/>
      <c r="G196" s="22"/>
      <c r="J196" s="21"/>
      <c r="K196" s="23"/>
      <c r="L196" s="110"/>
      <c r="T196" s="21"/>
    </row>
    <row r="197">
      <c r="B197" s="24" t="s">
        <v>3915</v>
      </c>
      <c r="C197" s="24" t="s">
        <v>3916</v>
      </c>
      <c r="G197" s="22"/>
      <c r="J197" s="21"/>
      <c r="K197" s="23"/>
      <c r="L197" s="24"/>
      <c r="M197" s="20"/>
      <c r="N197" s="20"/>
      <c r="O197" s="20"/>
      <c r="P197" s="20"/>
      <c r="Q197" s="20"/>
      <c r="R197" s="20"/>
    </row>
    <row r="198">
      <c r="B198" s="24" t="s">
        <v>3917</v>
      </c>
      <c r="G198" s="22"/>
      <c r="J198" s="21"/>
      <c r="K198" s="23"/>
      <c r="L198" s="24"/>
      <c r="M198" s="20"/>
      <c r="N198" s="20"/>
      <c r="O198" s="20"/>
      <c r="P198" s="20"/>
      <c r="Q198" s="20"/>
      <c r="R198" s="20"/>
    </row>
    <row r="199">
      <c r="A199" s="22"/>
      <c r="B199" s="24" t="s">
        <v>3918</v>
      </c>
      <c r="C199" s="155" t="s">
        <v>3919</v>
      </c>
      <c r="D199" s="24"/>
      <c r="E199" s="24"/>
      <c r="G199" s="22"/>
      <c r="J199" s="21"/>
      <c r="K199" s="23"/>
      <c r="L199" s="110"/>
      <c r="T199" s="21"/>
    </row>
    <row r="200">
      <c r="A200" s="22"/>
      <c r="B200" s="24" t="s">
        <v>3920</v>
      </c>
      <c r="C200" s="22" t="s">
        <v>3921</v>
      </c>
      <c r="D200" s="24"/>
      <c r="E200" s="24"/>
      <c r="G200" s="22"/>
      <c r="J200" s="21"/>
      <c r="K200" s="23"/>
      <c r="L200" s="110"/>
      <c r="T200" s="21"/>
    </row>
    <row r="201">
      <c r="A201" s="22"/>
      <c r="B201" s="24" t="s">
        <v>140</v>
      </c>
      <c r="C201" s="22"/>
      <c r="D201" s="24" t="s">
        <v>3922</v>
      </c>
      <c r="E201" s="24" t="s">
        <v>3922</v>
      </c>
      <c r="F201" s="21" t="s">
        <v>38</v>
      </c>
      <c r="G201" s="22">
        <v>5</v>
      </c>
      <c r="I201" s="20"/>
      <c r="J201" s="21">
        <f t="shared" ref="J193:Q248" si="850">K201</f>
        <v>0.20000000000000001</v>
      </c>
      <c r="K201" s="21">
        <f t="shared" si="850"/>
        <v>0.20000000000000001</v>
      </c>
      <c r="L201" s="21">
        <f t="shared" si="850"/>
        <v>0.20000000000000001</v>
      </c>
      <c r="M201" s="21">
        <f t="shared" si="850"/>
        <v>0.20000000000000001</v>
      </c>
      <c r="N201" s="21">
        <f t="shared" si="850"/>
        <v>0.20000000000000001</v>
      </c>
      <c r="O201" s="21">
        <f t="shared" si="850"/>
        <v>0.20000000000000001</v>
      </c>
      <c r="P201" s="21">
        <f t="shared" si="850"/>
        <v>0.20000000000000001</v>
      </c>
      <c r="Q201" s="21">
        <f t="shared" si="850"/>
        <v>0.20000000000000001</v>
      </c>
      <c r="R201" s="21">
        <v>0.20000000000000001</v>
      </c>
      <c r="T201" s="21"/>
    </row>
    <row r="202">
      <c r="A202" s="22"/>
      <c r="B202" s="20" t="s">
        <v>3836</v>
      </c>
      <c r="C202" s="20" t="s">
        <v>3837</v>
      </c>
      <c r="D202" s="24"/>
      <c r="E202" s="24"/>
      <c r="G202" s="22"/>
      <c r="I202" s="20"/>
      <c r="K202" s="20"/>
      <c r="L202" s="20"/>
      <c r="R202" s="21"/>
      <c r="T202" s="21"/>
    </row>
    <row r="203">
      <c r="A203" s="22"/>
      <c r="B203" s="24" t="s">
        <v>3923</v>
      </c>
      <c r="C203" s="24" t="s">
        <v>3924</v>
      </c>
      <c r="D203" s="24"/>
      <c r="E203" s="24"/>
      <c r="G203" s="22"/>
      <c r="I203" s="20"/>
      <c r="K203" s="20"/>
      <c r="L203" s="20"/>
      <c r="R203" s="21"/>
      <c r="T203" s="21"/>
    </row>
    <row r="204">
      <c r="A204" s="22"/>
      <c r="B204" s="24" t="s">
        <v>3925</v>
      </c>
      <c r="C204" s="21" t="s">
        <v>3926</v>
      </c>
      <c r="D204" s="24"/>
      <c r="E204" s="24"/>
      <c r="G204" s="22"/>
      <c r="I204" s="20"/>
      <c r="K204" s="20"/>
      <c r="L204" s="20"/>
      <c r="R204" s="21"/>
      <c r="T204" s="21"/>
    </row>
    <row r="205">
      <c r="A205" s="22"/>
      <c r="B205" s="24" t="s">
        <v>3927</v>
      </c>
      <c r="C205" s="155" t="s">
        <v>3869</v>
      </c>
      <c r="D205" s="24"/>
      <c r="E205" s="24"/>
      <c r="G205" s="22"/>
      <c r="I205" s="20"/>
      <c r="K205" s="20"/>
      <c r="L205" s="20"/>
      <c r="R205" s="21"/>
      <c r="T205" s="21"/>
    </row>
    <row r="206">
      <c r="A206" s="22"/>
      <c r="B206" s="24" t="s">
        <v>140</v>
      </c>
      <c r="C206" s="22"/>
      <c r="D206" s="24" t="s">
        <v>3928</v>
      </c>
      <c r="E206" s="24" t="s">
        <v>3928</v>
      </c>
      <c r="F206" s="21" t="s">
        <v>38</v>
      </c>
      <c r="G206" s="22">
        <v>5</v>
      </c>
      <c r="I206" s="20"/>
      <c r="J206" s="21">
        <f t="shared" si="850"/>
        <v>0.75</v>
      </c>
      <c r="K206" s="21">
        <f t="shared" si="850"/>
        <v>0.75</v>
      </c>
      <c r="L206" s="21">
        <f t="shared" si="850"/>
        <v>0.75</v>
      </c>
      <c r="M206" s="21">
        <f t="shared" si="850"/>
        <v>0.75</v>
      </c>
      <c r="N206" s="21">
        <f t="shared" si="850"/>
        <v>0.75</v>
      </c>
      <c r="O206" s="21">
        <f t="shared" si="850"/>
        <v>0.75</v>
      </c>
      <c r="P206" s="21">
        <f t="shared" si="850"/>
        <v>0.75</v>
      </c>
      <c r="Q206" s="21">
        <f t="shared" si="850"/>
        <v>0.75</v>
      </c>
      <c r="R206" s="21">
        <v>0.75</v>
      </c>
      <c r="T206" s="21"/>
    </row>
    <row r="207">
      <c r="A207" s="22"/>
      <c r="B207" s="24" t="s">
        <v>3549</v>
      </c>
      <c r="C207" s="24" t="s">
        <v>3550</v>
      </c>
      <c r="D207" s="24"/>
      <c r="E207" s="24"/>
      <c r="G207" s="22"/>
      <c r="J207" s="21"/>
      <c r="K207" s="38"/>
      <c r="L207" s="166"/>
      <c r="M207" s="20"/>
      <c r="N207" s="20"/>
      <c r="O207" s="20"/>
      <c r="T207" s="21"/>
    </row>
    <row r="208">
      <c r="A208" s="22"/>
      <c r="B208" s="24" t="s">
        <v>170</v>
      </c>
      <c r="C208" s="24" t="s">
        <v>3381</v>
      </c>
      <c r="D208" s="24"/>
      <c r="E208" s="24"/>
      <c r="G208" s="22"/>
      <c r="J208" s="21"/>
      <c r="K208" s="38"/>
      <c r="L208" s="166"/>
      <c r="M208" s="20"/>
      <c r="N208" s="20"/>
      <c r="O208" s="20"/>
      <c r="T208" s="21"/>
    </row>
    <row r="209">
      <c r="A209" s="22"/>
      <c r="B209" s="24" t="s">
        <v>3929</v>
      </c>
      <c r="C209" s="22" t="s">
        <v>3930</v>
      </c>
      <c r="D209" s="24"/>
      <c r="E209" s="24"/>
      <c r="G209" s="22"/>
      <c r="J209" s="21"/>
      <c r="K209" s="97"/>
      <c r="L209" s="20"/>
      <c r="T209" s="21"/>
    </row>
    <row r="210">
      <c r="A210" s="22"/>
      <c r="B210" s="24" t="s">
        <v>3931</v>
      </c>
      <c r="C210" s="155" t="s">
        <v>3932</v>
      </c>
      <c r="D210" s="24"/>
      <c r="E210" s="24"/>
      <c r="G210" s="22"/>
      <c r="J210" s="21"/>
      <c r="K210" s="20"/>
      <c r="L210" s="20"/>
      <c r="N210" s="20"/>
      <c r="O210" s="20"/>
      <c r="T210" s="21"/>
    </row>
    <row r="211">
      <c r="A211" s="22"/>
      <c r="B211" s="24" t="s">
        <v>3933</v>
      </c>
      <c r="C211" s="155" t="s">
        <v>3934</v>
      </c>
      <c r="D211" s="24"/>
      <c r="E211" s="24"/>
      <c r="G211" s="22"/>
      <c r="J211" s="21"/>
      <c r="K211" s="20"/>
      <c r="L211" s="20"/>
      <c r="T211" s="21"/>
    </row>
    <row r="212">
      <c r="A212" s="22"/>
      <c r="B212" s="24" t="s">
        <v>3935</v>
      </c>
      <c r="C212" s="22" t="s">
        <v>3936</v>
      </c>
      <c r="D212" s="24"/>
      <c r="E212" s="24"/>
      <c r="G212" s="22"/>
      <c r="J212" s="21"/>
      <c r="K212" s="20"/>
      <c r="L212" s="20"/>
      <c r="T212" s="21"/>
    </row>
    <row r="213">
      <c r="A213" s="22"/>
      <c r="B213" s="24" t="s">
        <v>3937</v>
      </c>
      <c r="C213" s="22" t="s">
        <v>3938</v>
      </c>
      <c r="D213" s="24"/>
      <c r="E213" s="24"/>
      <c r="G213" s="22"/>
      <c r="J213" s="21"/>
      <c r="K213" s="20"/>
      <c r="L213" s="20"/>
      <c r="T213" s="21"/>
    </row>
    <row r="214">
      <c r="A214" s="22"/>
      <c r="B214" s="24" t="s">
        <v>3939</v>
      </c>
      <c r="C214" s="24" t="s">
        <v>3940</v>
      </c>
      <c r="D214" s="24"/>
      <c r="E214" s="24"/>
      <c r="G214" s="22"/>
      <c r="J214" s="21"/>
      <c r="K214" s="20"/>
      <c r="L214" s="20"/>
      <c r="T214" s="21"/>
    </row>
    <row r="215">
      <c r="A215" s="22"/>
      <c r="B215" s="24" t="s">
        <v>3883</v>
      </c>
      <c r="C215" s="24" t="s">
        <v>3845</v>
      </c>
      <c r="D215" s="24"/>
      <c r="E215" s="24"/>
      <c r="G215" s="22"/>
      <c r="J215" s="21"/>
      <c r="K215" s="20"/>
      <c r="L215" s="20"/>
      <c r="T215" s="21"/>
    </row>
    <row r="216">
      <c r="A216" s="22"/>
      <c r="B216" s="24" t="s">
        <v>3884</v>
      </c>
      <c r="C216" s="22"/>
      <c r="D216" s="24"/>
      <c r="E216" s="24"/>
      <c r="G216" s="22"/>
      <c r="J216" s="21"/>
      <c r="K216" s="20"/>
      <c r="L216" s="20"/>
      <c r="T216" s="21"/>
    </row>
    <row r="217">
      <c r="A217" s="22"/>
      <c r="B217" s="24" t="s">
        <v>3941</v>
      </c>
      <c r="C217" s="22" t="s">
        <v>3942</v>
      </c>
      <c r="D217" s="24"/>
      <c r="E217" s="24"/>
      <c r="G217" s="22"/>
      <c r="J217" s="21"/>
      <c r="K217" s="23"/>
      <c r="L217" s="20"/>
      <c r="T217" s="21"/>
    </row>
    <row r="218">
      <c r="A218" s="22"/>
      <c r="B218" s="24" t="s">
        <v>3943</v>
      </c>
      <c r="C218" s="155" t="s">
        <v>3944</v>
      </c>
      <c r="D218" s="24"/>
      <c r="E218" s="24"/>
      <c r="G218" s="22"/>
      <c r="J218" s="21"/>
      <c r="K218" s="20"/>
      <c r="L218" s="20"/>
      <c r="T218" s="21"/>
    </row>
    <row r="219">
      <c r="A219" s="22"/>
      <c r="B219" s="24" t="s">
        <v>3836</v>
      </c>
      <c r="C219" s="24" t="s">
        <v>3837</v>
      </c>
      <c r="D219" s="24"/>
      <c r="E219" s="24"/>
      <c r="G219" s="22"/>
      <c r="J219" s="21"/>
      <c r="K219" s="20"/>
      <c r="L219" s="20"/>
      <c r="T219" s="21"/>
    </row>
    <row r="220">
      <c r="A220" s="22"/>
      <c r="B220" s="24" t="s">
        <v>2073</v>
      </c>
      <c r="C220" s="155" t="s">
        <v>3901</v>
      </c>
      <c r="D220" s="24"/>
      <c r="E220" s="24"/>
      <c r="G220" s="22"/>
      <c r="J220" s="21"/>
      <c r="K220" s="80"/>
      <c r="L220" s="110"/>
      <c r="T220" s="21"/>
    </row>
    <row r="221">
      <c r="A221" s="22"/>
      <c r="B221" s="24" t="s">
        <v>3945</v>
      </c>
      <c r="C221" s="155" t="s">
        <v>3946</v>
      </c>
      <c r="D221" s="24"/>
      <c r="E221" s="24"/>
      <c r="G221" s="22"/>
      <c r="J221" s="21"/>
      <c r="K221" s="80"/>
      <c r="L221" s="110"/>
      <c r="T221" s="21"/>
    </row>
    <row r="222">
      <c r="A222" s="22"/>
      <c r="B222" s="24" t="s">
        <v>3947</v>
      </c>
      <c r="C222" s="207" t="s">
        <v>3948</v>
      </c>
      <c r="D222" s="24"/>
      <c r="E222" s="24"/>
      <c r="G222" s="22"/>
      <c r="J222" s="21"/>
      <c r="K222" s="23"/>
      <c r="L222" s="110"/>
      <c r="T222" s="21"/>
    </row>
    <row r="223">
      <c r="A223" s="22"/>
      <c r="B223" s="24" t="s">
        <v>3949</v>
      </c>
      <c r="C223" s="24" t="s">
        <v>3950</v>
      </c>
      <c r="D223" s="24"/>
      <c r="E223" s="24"/>
      <c r="G223" s="22"/>
      <c r="J223" s="21"/>
      <c r="K223" s="20"/>
      <c r="L223" s="20"/>
      <c r="M223" s="110"/>
      <c r="T223" s="21"/>
    </row>
    <row r="224">
      <c r="A224" s="22"/>
      <c r="B224" s="24" t="s">
        <v>3951</v>
      </c>
      <c r="C224" s="155" t="s">
        <v>3952</v>
      </c>
      <c r="D224" s="24"/>
      <c r="E224" s="24"/>
      <c r="G224" s="22"/>
      <c r="J224" s="21"/>
      <c r="K224" s="20"/>
      <c r="L224" s="23"/>
      <c r="T224" s="21"/>
    </row>
    <row r="225">
      <c r="A225" s="22"/>
      <c r="B225" s="24" t="s">
        <v>3953</v>
      </c>
      <c r="C225" s="155" t="s">
        <v>3954</v>
      </c>
      <c r="D225" s="24"/>
      <c r="E225" s="24"/>
      <c r="G225" s="22"/>
      <c r="J225" s="21"/>
      <c r="K225" s="23"/>
      <c r="L225" s="20"/>
      <c r="T225" s="21"/>
    </row>
    <row r="226">
      <c r="A226" s="22"/>
      <c r="B226" s="24" t="s">
        <v>3955</v>
      </c>
      <c r="C226" s="22"/>
      <c r="D226" s="24"/>
      <c r="E226" s="24"/>
      <c r="G226" s="22"/>
      <c r="J226" s="21"/>
      <c r="K226" s="23"/>
      <c r="L226" s="20"/>
      <c r="T226" s="21"/>
    </row>
    <row r="227">
      <c r="A227" s="22"/>
      <c r="B227" s="24" t="s">
        <v>3956</v>
      </c>
      <c r="C227" s="155" t="s">
        <v>3957</v>
      </c>
      <c r="D227" s="24"/>
      <c r="E227" s="24"/>
      <c r="G227" s="22"/>
      <c r="J227" s="21"/>
      <c r="K227" s="23"/>
      <c r="L227" s="110"/>
      <c r="T227" s="21"/>
    </row>
    <row r="228">
      <c r="A228" s="22"/>
      <c r="B228" s="24" t="s">
        <v>3958</v>
      </c>
      <c r="C228" s="22"/>
      <c r="D228" s="24"/>
      <c r="E228" s="24"/>
      <c r="G228" s="22"/>
      <c r="J228" s="21"/>
      <c r="K228" s="23"/>
      <c r="L228" s="110"/>
      <c r="T228" s="21"/>
    </row>
    <row r="229">
      <c r="A229" s="22"/>
      <c r="B229" s="24" t="s">
        <v>3959</v>
      </c>
      <c r="C229" s="155" t="s">
        <v>3960</v>
      </c>
      <c r="D229" s="24"/>
      <c r="E229" s="24"/>
      <c r="G229" s="22"/>
      <c r="J229" s="21"/>
      <c r="K229" s="23"/>
      <c r="L229" s="110"/>
      <c r="T229" s="21"/>
    </row>
    <row r="230">
      <c r="A230" s="22"/>
      <c r="B230" s="20" t="s">
        <v>3961</v>
      </c>
      <c r="C230" s="21" t="s">
        <v>3962</v>
      </c>
      <c r="D230" s="24"/>
      <c r="E230" s="24"/>
      <c r="G230" s="22"/>
      <c r="J230" s="21"/>
      <c r="K230" s="23"/>
      <c r="L230" s="110"/>
      <c r="T230" s="21"/>
    </row>
    <row r="231">
      <c r="A231" s="22"/>
      <c r="B231" s="20" t="s">
        <v>3963</v>
      </c>
      <c r="C231" s="21" t="s">
        <v>3964</v>
      </c>
      <c r="D231" s="24"/>
      <c r="E231" s="24"/>
      <c r="G231" s="22"/>
      <c r="J231" s="21"/>
      <c r="K231" s="23"/>
      <c r="L231" s="110"/>
      <c r="T231" s="21"/>
    </row>
    <row r="232">
      <c r="A232" s="22"/>
      <c r="B232" s="24" t="s">
        <v>3965</v>
      </c>
      <c r="C232" s="22" t="s">
        <v>3966</v>
      </c>
      <c r="D232" s="24"/>
      <c r="E232" s="24"/>
      <c r="G232" s="22"/>
      <c r="J232" s="21"/>
      <c r="K232" s="23"/>
      <c r="L232" s="110"/>
      <c r="T232" s="21"/>
    </row>
    <row r="233">
      <c r="A233" s="22"/>
      <c r="B233" s="24" t="s">
        <v>140</v>
      </c>
      <c r="C233" s="20"/>
      <c r="D233" s="24" t="s">
        <v>3967</v>
      </c>
      <c r="E233" s="24" t="s">
        <v>3967</v>
      </c>
      <c r="F233" s="21" t="s">
        <v>38</v>
      </c>
      <c r="G233" s="22">
        <v>5</v>
      </c>
      <c r="J233" s="21">
        <f t="shared" si="850"/>
        <v>0.10000000000000001</v>
      </c>
      <c r="K233" s="21">
        <f t="shared" si="850"/>
        <v>0.10000000000000001</v>
      </c>
      <c r="L233" s="21">
        <f t="shared" si="850"/>
        <v>0.10000000000000001</v>
      </c>
      <c r="M233" s="21">
        <f t="shared" si="850"/>
        <v>0.10000000000000001</v>
      </c>
      <c r="N233" s="21">
        <f t="shared" si="850"/>
        <v>0.10000000000000001</v>
      </c>
      <c r="O233" s="21">
        <f t="shared" si="850"/>
        <v>0.10000000000000001</v>
      </c>
      <c r="P233" s="21">
        <f t="shared" si="850"/>
        <v>0.10000000000000001</v>
      </c>
      <c r="Q233" s="21">
        <f t="shared" si="850"/>
        <v>0.10000000000000001</v>
      </c>
      <c r="R233" s="21">
        <v>0.10000000000000001</v>
      </c>
      <c r="T233" s="21"/>
    </row>
    <row r="234">
      <c r="A234" s="22"/>
      <c r="B234" s="24" t="s">
        <v>3968</v>
      </c>
      <c r="C234" s="24" t="s">
        <v>3969</v>
      </c>
      <c r="D234" s="24"/>
      <c r="E234" s="24"/>
      <c r="G234" s="22"/>
      <c r="J234" s="21"/>
      <c r="K234" s="21"/>
      <c r="L234" s="21"/>
      <c r="M234" s="21"/>
      <c r="N234" s="21"/>
      <c r="O234" s="21"/>
      <c r="P234" s="21"/>
      <c r="Q234" s="21"/>
      <c r="R234" s="21"/>
      <c r="T234" s="21"/>
    </row>
    <row r="235">
      <c r="A235" s="22"/>
      <c r="B235" s="24" t="s">
        <v>3970</v>
      </c>
      <c r="C235" s="22" t="s">
        <v>3971</v>
      </c>
      <c r="D235" s="24"/>
      <c r="E235" s="24"/>
      <c r="G235" s="22"/>
      <c r="J235" s="21"/>
      <c r="K235" s="23"/>
      <c r="L235" s="20"/>
      <c r="T235" s="21"/>
    </row>
    <row r="236">
      <c r="A236" s="22"/>
      <c r="B236" s="155" t="s">
        <v>170</v>
      </c>
      <c r="C236" s="155" t="s">
        <v>3381</v>
      </c>
      <c r="D236" s="24"/>
      <c r="E236" s="24"/>
      <c r="G236" s="22"/>
      <c r="J236" s="21"/>
      <c r="K236" s="23"/>
      <c r="L236" s="20"/>
      <c r="T236" s="21"/>
    </row>
    <row r="237">
      <c r="A237" s="22"/>
      <c r="B237" s="24" t="s">
        <v>2073</v>
      </c>
      <c r="C237" s="24" t="s">
        <v>3901</v>
      </c>
      <c r="D237" s="24"/>
      <c r="E237" s="24"/>
      <c r="G237" s="22"/>
      <c r="J237" s="21"/>
      <c r="K237" s="23"/>
      <c r="L237" s="20"/>
      <c r="T237" s="21"/>
    </row>
    <row r="238">
      <c r="A238" s="22"/>
      <c r="B238" s="24" t="s">
        <v>3972</v>
      </c>
      <c r="C238" s="98" t="s">
        <v>3973</v>
      </c>
      <c r="D238" s="24"/>
      <c r="E238" s="24"/>
      <c r="G238" s="22"/>
      <c r="J238" s="21"/>
      <c r="K238" s="23"/>
      <c r="L238" s="20"/>
      <c r="T238" s="21"/>
    </row>
    <row r="239">
      <c r="A239" s="22"/>
      <c r="B239" s="24" t="s">
        <v>3974</v>
      </c>
      <c r="C239" s="21" t="s">
        <v>3975</v>
      </c>
      <c r="D239" s="24"/>
      <c r="E239" s="24"/>
      <c r="G239" s="22"/>
      <c r="J239" s="21"/>
      <c r="K239" s="23"/>
      <c r="L239" s="20"/>
      <c r="T239" s="21"/>
    </row>
    <row r="240">
      <c r="A240" s="22"/>
      <c r="B240" s="24" t="s">
        <v>3976</v>
      </c>
      <c r="C240" s="22" t="s">
        <v>2095</v>
      </c>
      <c r="D240" s="24"/>
      <c r="E240" s="24"/>
      <c r="G240" s="22"/>
      <c r="J240" s="21"/>
      <c r="K240" s="23"/>
      <c r="L240" s="20"/>
      <c r="T240" s="21"/>
    </row>
    <row r="241">
      <c r="A241" s="22"/>
      <c r="B241" s="24" t="s">
        <v>3977</v>
      </c>
      <c r="C241" s="155" t="s">
        <v>3978</v>
      </c>
      <c r="D241" s="24"/>
      <c r="E241" s="24"/>
      <c r="G241" s="22"/>
      <c r="J241" s="21"/>
      <c r="K241" s="23"/>
      <c r="L241" s="20"/>
      <c r="T241" s="21"/>
    </row>
    <row r="242">
      <c r="A242" s="22"/>
      <c r="B242" s="24" t="s">
        <v>3633</v>
      </c>
      <c r="C242" s="22"/>
      <c r="D242" s="24"/>
      <c r="E242" s="24"/>
      <c r="G242" s="22"/>
      <c r="J242" s="21"/>
      <c r="K242" s="23"/>
      <c r="L242" s="20"/>
      <c r="T242" s="21"/>
    </row>
    <row r="243">
      <c r="A243" s="22"/>
      <c r="B243" s="24" t="s">
        <v>2036</v>
      </c>
      <c r="C243" s="24" t="s">
        <v>3853</v>
      </c>
      <c r="D243" s="24"/>
      <c r="E243" s="24"/>
      <c r="G243" s="22"/>
      <c r="J243" s="21"/>
      <c r="K243" s="23"/>
      <c r="L243" s="20"/>
      <c r="T243" s="21"/>
    </row>
    <row r="244">
      <c r="A244" s="22"/>
      <c r="B244" s="24" t="s">
        <v>3979</v>
      </c>
      <c r="C244" s="155" t="s">
        <v>3980</v>
      </c>
      <c r="D244" s="24"/>
      <c r="E244" s="24"/>
      <c r="G244" s="22"/>
      <c r="J244" s="21"/>
      <c r="K244" s="23"/>
      <c r="L244" s="20"/>
      <c r="T244" s="21"/>
    </row>
    <row r="245">
      <c r="A245" s="22"/>
      <c r="B245" s="24" t="s">
        <v>3836</v>
      </c>
      <c r="C245" s="24" t="s">
        <v>3837</v>
      </c>
      <c r="D245" s="24"/>
      <c r="E245" s="24"/>
      <c r="G245" s="22"/>
      <c r="J245" s="21"/>
      <c r="K245" s="80"/>
      <c r="L245" s="20"/>
      <c r="T245" s="21"/>
    </row>
    <row r="246">
      <c r="A246" s="22"/>
      <c r="B246" s="24" t="s">
        <v>3981</v>
      </c>
      <c r="C246" s="155" t="s">
        <v>3982</v>
      </c>
      <c r="D246" s="24"/>
      <c r="E246" s="24"/>
      <c r="G246" s="22"/>
      <c r="J246" s="21"/>
      <c r="K246" s="80"/>
      <c r="L246" s="20"/>
      <c r="T246" s="21"/>
    </row>
    <row r="247">
      <c r="A247" s="22"/>
      <c r="B247" s="24" t="s">
        <v>693</v>
      </c>
      <c r="C247" s="155" t="s">
        <v>3388</v>
      </c>
      <c r="D247" s="24"/>
      <c r="E247" s="24"/>
      <c r="G247" s="22"/>
      <c r="J247" s="21"/>
      <c r="K247" s="80"/>
      <c r="L247" s="20"/>
      <c r="T247" s="21"/>
    </row>
    <row r="248">
      <c r="A248" s="22"/>
      <c r="B248" s="24" t="s">
        <v>140</v>
      </c>
      <c r="C248" s="22"/>
      <c r="D248" s="24" t="s">
        <v>3983</v>
      </c>
      <c r="E248" s="24" t="s">
        <v>3983</v>
      </c>
      <c r="F248" s="21" t="s">
        <v>38</v>
      </c>
      <c r="G248" s="22">
        <v>5</v>
      </c>
      <c r="J248" s="21">
        <f t="shared" si="850"/>
        <v>0.90000000000000002</v>
      </c>
      <c r="K248" s="21">
        <f t="shared" si="850"/>
        <v>0.90000000000000002</v>
      </c>
      <c r="L248" s="21">
        <f t="shared" si="850"/>
        <v>0.90000000000000002</v>
      </c>
      <c r="M248" s="21">
        <f t="shared" si="850"/>
        <v>0.90000000000000002</v>
      </c>
      <c r="N248" s="21">
        <f t="shared" si="850"/>
        <v>0.90000000000000002</v>
      </c>
      <c r="O248" s="21">
        <f t="shared" si="850"/>
        <v>0.90000000000000002</v>
      </c>
      <c r="P248" s="21">
        <f t="shared" si="850"/>
        <v>0.90000000000000002</v>
      </c>
      <c r="Q248" s="21">
        <f t="shared" si="850"/>
        <v>0.90000000000000002</v>
      </c>
      <c r="R248" s="21">
        <v>0.90000000000000002</v>
      </c>
      <c r="T248" s="21"/>
    </row>
    <row r="249">
      <c r="A249" s="22"/>
      <c r="B249" s="24" t="s">
        <v>1360</v>
      </c>
      <c r="C249" s="22" t="s">
        <v>3984</v>
      </c>
      <c r="D249" s="24"/>
      <c r="E249" s="24"/>
      <c r="G249" s="22"/>
      <c r="J249" s="21"/>
      <c r="K249" s="21"/>
      <c r="L249" s="21"/>
      <c r="M249" s="21"/>
      <c r="N249" s="21"/>
      <c r="O249" s="21"/>
      <c r="P249" s="21"/>
      <c r="Q249" s="21"/>
      <c r="R249" s="20"/>
      <c r="T249" s="21"/>
    </row>
    <row r="250">
      <c r="A250" s="22"/>
      <c r="B250" s="24" t="s">
        <v>3488</v>
      </c>
      <c r="C250" s="24" t="s">
        <v>3489</v>
      </c>
      <c r="D250" s="24"/>
      <c r="E250" s="24"/>
      <c r="G250" s="22"/>
      <c r="J250" s="21"/>
      <c r="K250" s="21"/>
      <c r="L250" s="21"/>
      <c r="M250" s="21"/>
      <c r="N250" s="21"/>
      <c r="O250" s="21"/>
      <c r="P250" s="21"/>
      <c r="Q250" s="21"/>
      <c r="R250" s="20"/>
      <c r="T250" s="21"/>
    </row>
    <row r="251">
      <c r="A251" s="22"/>
      <c r="B251" s="24" t="s">
        <v>170</v>
      </c>
      <c r="C251" s="24" t="s">
        <v>3381</v>
      </c>
      <c r="D251" s="24"/>
      <c r="E251" s="24"/>
      <c r="G251" s="22"/>
      <c r="J251" s="21"/>
      <c r="K251" s="21"/>
      <c r="L251" s="21"/>
      <c r="M251" s="21"/>
      <c r="N251" s="21"/>
      <c r="O251" s="21"/>
      <c r="P251" s="21"/>
      <c r="Q251" s="21"/>
      <c r="R251" s="20"/>
      <c r="T251" s="21"/>
    </row>
    <row r="252">
      <c r="A252" s="22"/>
      <c r="B252" s="24" t="s">
        <v>3985</v>
      </c>
      <c r="C252" s="21" t="s">
        <v>3986</v>
      </c>
      <c r="D252" s="24"/>
      <c r="E252" s="24"/>
      <c r="G252" s="22"/>
      <c r="J252" s="21"/>
      <c r="K252" s="21"/>
      <c r="L252" s="21"/>
      <c r="M252" s="21"/>
      <c r="N252" s="21"/>
      <c r="O252" s="21"/>
      <c r="P252" s="21"/>
      <c r="Q252" s="21"/>
      <c r="R252" s="20"/>
      <c r="T252" s="21"/>
    </row>
    <row r="253">
      <c r="A253" s="22"/>
      <c r="B253" s="24" t="s">
        <v>3987</v>
      </c>
      <c r="C253" s="21" t="s">
        <v>3988</v>
      </c>
      <c r="D253" s="24"/>
      <c r="E253" s="24"/>
      <c r="G253" s="22"/>
      <c r="J253" s="21"/>
      <c r="K253" s="21"/>
      <c r="L253" s="21"/>
      <c r="M253" s="21"/>
      <c r="N253" s="21"/>
      <c r="O253" s="21"/>
      <c r="P253" s="21"/>
      <c r="Q253" s="21"/>
      <c r="R253" s="20"/>
      <c r="T253" s="21"/>
    </row>
    <row r="254">
      <c r="A254" s="22"/>
      <c r="B254" s="24" t="s">
        <v>3989</v>
      </c>
      <c r="C254" s="155" t="s">
        <v>3990</v>
      </c>
      <c r="D254" s="24"/>
      <c r="E254" s="24"/>
      <c r="G254" s="22"/>
      <c r="J254" s="21"/>
      <c r="K254" s="21"/>
      <c r="L254" s="21"/>
      <c r="M254" s="21"/>
      <c r="N254" s="21"/>
      <c r="O254" s="21"/>
      <c r="P254" s="21"/>
      <c r="Q254" s="21"/>
      <c r="R254" s="20"/>
      <c r="T254" s="21"/>
    </row>
    <row r="255">
      <c r="A255" s="22"/>
      <c r="B255" s="24" t="s">
        <v>3991</v>
      </c>
      <c r="C255" s="22" t="s">
        <v>3992</v>
      </c>
      <c r="D255" s="24"/>
      <c r="E255" s="24"/>
      <c r="G255" s="22"/>
      <c r="J255" s="21"/>
      <c r="K255" s="21"/>
      <c r="L255" s="21"/>
      <c r="M255" s="21"/>
      <c r="N255" s="21"/>
      <c r="O255" s="21"/>
      <c r="P255" s="21"/>
      <c r="Q255" s="21"/>
      <c r="R255" s="20"/>
      <c r="T255" s="21"/>
    </row>
    <row r="256">
      <c r="A256" s="22"/>
      <c r="B256" s="24" t="s">
        <v>3993</v>
      </c>
      <c r="C256" s="155" t="s">
        <v>3994</v>
      </c>
      <c r="D256" s="24"/>
      <c r="E256" s="24"/>
      <c r="G256" s="22"/>
      <c r="J256" s="21"/>
      <c r="K256" s="21"/>
      <c r="L256" s="21"/>
      <c r="M256" s="21"/>
      <c r="N256" s="21"/>
      <c r="O256" s="21"/>
      <c r="P256" s="21"/>
      <c r="Q256" s="21"/>
      <c r="R256" s="20"/>
      <c r="T256" s="21"/>
    </row>
    <row r="257">
      <c r="A257" s="22"/>
      <c r="B257" s="24" t="s">
        <v>3995</v>
      </c>
      <c r="C257" s="155" t="s">
        <v>3996</v>
      </c>
      <c r="D257" s="24"/>
      <c r="E257" s="24"/>
      <c r="G257" s="22"/>
      <c r="J257" s="21"/>
      <c r="K257" s="21"/>
      <c r="L257" s="21"/>
      <c r="M257" s="21"/>
      <c r="N257" s="21"/>
      <c r="O257" s="21"/>
      <c r="P257" s="21"/>
      <c r="Q257" s="21"/>
      <c r="R257" s="20"/>
      <c r="T257" s="21"/>
    </row>
    <row r="258">
      <c r="A258" s="22"/>
      <c r="B258" s="24" t="s">
        <v>3883</v>
      </c>
      <c r="C258" s="24" t="s">
        <v>3845</v>
      </c>
      <c r="D258" s="24"/>
      <c r="E258" s="24"/>
      <c r="G258" s="22"/>
      <c r="J258" s="21"/>
      <c r="K258" s="21"/>
      <c r="L258" s="21"/>
      <c r="M258" s="21"/>
      <c r="N258" s="21"/>
      <c r="O258" s="21"/>
      <c r="P258" s="21"/>
      <c r="Q258" s="21"/>
      <c r="R258" s="20"/>
      <c r="T258" s="21"/>
    </row>
    <row r="259">
      <c r="A259" s="22"/>
      <c r="B259" s="24" t="s">
        <v>3884</v>
      </c>
      <c r="C259" s="22"/>
      <c r="D259" s="24"/>
      <c r="E259" s="24"/>
      <c r="G259" s="22"/>
      <c r="J259" s="21"/>
      <c r="K259" s="21"/>
      <c r="L259" s="21"/>
      <c r="M259" s="21"/>
      <c r="N259" s="21"/>
      <c r="O259" s="21"/>
      <c r="P259" s="21"/>
      <c r="Q259" s="21"/>
      <c r="R259" s="20"/>
      <c r="T259" s="21"/>
    </row>
    <row r="260">
      <c r="A260" s="22"/>
      <c r="B260" s="24" t="s">
        <v>3836</v>
      </c>
      <c r="C260" s="155" t="s">
        <v>3837</v>
      </c>
      <c r="D260" s="24"/>
      <c r="E260" s="24"/>
      <c r="G260" s="22"/>
      <c r="J260" s="21"/>
      <c r="K260" s="21"/>
      <c r="L260" s="21"/>
      <c r="M260" s="21"/>
      <c r="N260" s="21"/>
      <c r="O260" s="21"/>
      <c r="P260" s="21"/>
      <c r="Q260" s="21"/>
      <c r="R260" s="20"/>
      <c r="T260" s="21"/>
    </row>
    <row r="261">
      <c r="A261" s="22"/>
      <c r="B261" s="24" t="s">
        <v>3422</v>
      </c>
      <c r="C261" s="24" t="s">
        <v>3423</v>
      </c>
      <c r="D261" s="101"/>
      <c r="E261" s="24"/>
      <c r="G261" s="22"/>
      <c r="J261" s="21"/>
      <c r="K261" s="23"/>
      <c r="L261" s="20"/>
      <c r="Q261" s="20"/>
      <c r="R261" s="20"/>
      <c r="T261" s="21"/>
    </row>
    <row r="262">
      <c r="A262" s="22"/>
      <c r="B262" s="24" t="s">
        <v>3997</v>
      </c>
      <c r="C262" s="22" t="s">
        <v>3998</v>
      </c>
      <c r="D262" s="24"/>
      <c r="E262" s="24"/>
      <c r="G262" s="22"/>
      <c r="J262" s="21"/>
      <c r="K262" s="23"/>
      <c r="L262" s="20"/>
      <c r="N262" s="20"/>
      <c r="O262" s="97"/>
      <c r="T262" s="21"/>
    </row>
    <row r="263">
      <c r="A263" s="22"/>
      <c r="B263" s="24"/>
      <c r="C263" s="22"/>
      <c r="D263" s="38" t="s">
        <v>3999</v>
      </c>
      <c r="E263" s="24"/>
      <c r="F263" s="48" t="s">
        <v>38</v>
      </c>
      <c r="G263" s="81">
        <v>5</v>
      </c>
      <c r="H263" s="48"/>
      <c r="I263" s="20"/>
      <c r="J263" s="48">
        <f t="shared" ref="J263:Q263" si="851">J129+J146+J162+J177+J201+J206+J233+J248</f>
        <v>2.8399999999999999</v>
      </c>
      <c r="K263" s="48">
        <f t="shared" si="851"/>
        <v>2.8399999999999999</v>
      </c>
      <c r="L263" s="48">
        <f t="shared" si="851"/>
        <v>2.8399999999999999</v>
      </c>
      <c r="M263" s="48">
        <f t="shared" si="851"/>
        <v>2.8399999999999999</v>
      </c>
      <c r="N263" s="48">
        <f t="shared" si="851"/>
        <v>2.8399999999999999</v>
      </c>
      <c r="O263" s="48">
        <f t="shared" si="851"/>
        <v>2.8399999999999999</v>
      </c>
      <c r="P263" s="48">
        <f t="shared" si="851"/>
        <v>2.8399999999999999</v>
      </c>
      <c r="Q263" s="48">
        <f t="shared" si="851"/>
        <v>2.8399999999999999</v>
      </c>
      <c r="R263" s="48">
        <f>R129+R146+R162+R177+R201+R206+R233+R248</f>
        <v>2.8399999999999999</v>
      </c>
      <c r="T263" s="21"/>
    </row>
    <row r="265" s="80" customFormat="1">
      <c r="A265" s="48"/>
      <c r="C265" s="21"/>
      <c r="D265" s="80" t="s">
        <v>4000</v>
      </c>
      <c r="F265" s="48"/>
      <c r="G265" s="48"/>
      <c r="H265" s="48"/>
      <c r="I265" s="87"/>
      <c r="J265" s="48">
        <f t="shared" ref="J265:Q265" si="852">J126+J263</f>
        <v>4.3399999999999999</v>
      </c>
      <c r="K265" s="48">
        <f t="shared" si="852"/>
        <v>4.3399999999999999</v>
      </c>
      <c r="L265" s="48">
        <f t="shared" si="852"/>
        <v>4.3399999999999999</v>
      </c>
      <c r="M265" s="48">
        <f t="shared" si="852"/>
        <v>4.3399999999999999</v>
      </c>
      <c r="N265" s="48">
        <f t="shared" si="852"/>
        <v>4.3399999999999999</v>
      </c>
      <c r="O265" s="48">
        <f t="shared" si="852"/>
        <v>4.3399999999999999</v>
      </c>
      <c r="P265" s="48">
        <f t="shared" si="852"/>
        <v>4.3399999999999999</v>
      </c>
      <c r="Q265" s="48">
        <f t="shared" si="852"/>
        <v>4.3399999999999999</v>
      </c>
      <c r="R265" s="48">
        <f>R126+R263</f>
        <v>4.3399999999999999</v>
      </c>
    </row>
    <row r="266" s="80" customFormat="1" hidden="1">
      <c r="A266" s="48"/>
      <c r="C266" s="21"/>
      <c r="F266" s="48"/>
      <c r="G266" s="48"/>
      <c r="H266" s="48"/>
      <c r="I266" s="87"/>
      <c r="J266" s="48"/>
      <c r="K266" s="48"/>
      <c r="L266" s="48"/>
      <c r="M266" s="48"/>
      <c r="N266" s="48"/>
      <c r="O266" s="48"/>
      <c r="P266" s="48"/>
      <c r="Q266" s="48"/>
      <c r="R266" s="48"/>
    </row>
    <row r="267" s="80" customFormat="1" hidden="1">
      <c r="A267" s="48"/>
      <c r="C267" s="21"/>
      <c r="F267" s="48"/>
      <c r="G267" s="38" t="s">
        <v>1181</v>
      </c>
      <c r="H267" s="48"/>
      <c r="I267" s="87"/>
      <c r="J267" s="48">
        <f t="shared" ref="J267:P267" si="853">J265</f>
        <v>4.3399999999999999</v>
      </c>
      <c r="K267" s="48">
        <f t="shared" si="853"/>
        <v>4.3399999999999999</v>
      </c>
      <c r="L267" s="48">
        <f t="shared" si="853"/>
        <v>4.3399999999999999</v>
      </c>
      <c r="M267" s="48">
        <f t="shared" si="853"/>
        <v>4.3399999999999999</v>
      </c>
      <c r="N267" s="48">
        <f t="shared" si="853"/>
        <v>4.3399999999999999</v>
      </c>
      <c r="O267" s="48">
        <f t="shared" si="853"/>
        <v>4.3399999999999999</v>
      </c>
      <c r="P267" s="48">
        <f t="shared" si="853"/>
        <v>4.3399999999999999</v>
      </c>
      <c r="Q267" s="48">
        <f>Q265</f>
        <v>4.3399999999999999</v>
      </c>
      <c r="R267" s="48">
        <f>R265</f>
        <v>4.3399999999999999</v>
      </c>
    </row>
    <row r="268" s="80" customFormat="1" hidden="1">
      <c r="A268" s="48"/>
      <c r="C268" s="21"/>
      <c r="F268" s="48"/>
      <c r="G268" s="38" t="s">
        <v>2523</v>
      </c>
      <c r="H268" s="48"/>
      <c r="I268" s="87"/>
      <c r="J268" s="48"/>
      <c r="K268" s="48"/>
      <c r="L268" s="48"/>
      <c r="M268" s="48"/>
      <c r="N268" s="48"/>
      <c r="O268" s="48"/>
      <c r="P268" s="48"/>
      <c r="Q268" s="48"/>
      <c r="R268" s="48"/>
    </row>
    <row r="269" s="80" customFormat="1" hidden="1">
      <c r="A269" s="48"/>
      <c r="C269" s="21"/>
      <c r="F269" s="48"/>
      <c r="G269" s="38" t="s">
        <v>2502</v>
      </c>
      <c r="H269" s="48"/>
      <c r="I269" s="87"/>
      <c r="J269" s="48">
        <f>J267+J268</f>
        <v>4.3399999999999999</v>
      </c>
      <c r="K269" s="48">
        <f t="shared" ref="K269:R269" si="854">K267+K268</f>
        <v>4.3399999999999999</v>
      </c>
      <c r="L269" s="48">
        <f t="shared" si="854"/>
        <v>4.3399999999999999</v>
      </c>
      <c r="M269" s="48">
        <f t="shared" si="854"/>
        <v>4.3399999999999999</v>
      </c>
      <c r="N269" s="48">
        <f t="shared" si="854"/>
        <v>4.3399999999999999</v>
      </c>
      <c r="O269" s="48">
        <f t="shared" si="854"/>
        <v>4.3399999999999999</v>
      </c>
      <c r="P269" s="48">
        <f t="shared" si="854"/>
        <v>4.3399999999999999</v>
      </c>
      <c r="Q269" s="48">
        <f t="shared" si="854"/>
        <v>4.3399999999999999</v>
      </c>
      <c r="R269" s="48">
        <f t="shared" si="854"/>
        <v>4.3399999999999999</v>
      </c>
    </row>
    <row r="270" s="80" customFormat="1" hidden="1">
      <c r="A270" s="48"/>
      <c r="C270" s="21"/>
      <c r="F270" s="48"/>
      <c r="G270" s="38" t="s">
        <v>38</v>
      </c>
      <c r="H270" s="48"/>
      <c r="I270" s="87"/>
      <c r="J270" s="48">
        <f t="shared" ref="J270:Q270" si="855">J263</f>
        <v>2.8399999999999999</v>
      </c>
      <c r="K270" s="48">
        <f t="shared" si="855"/>
        <v>2.8399999999999999</v>
      </c>
      <c r="L270" s="48">
        <f t="shared" si="855"/>
        <v>2.8399999999999999</v>
      </c>
      <c r="M270" s="48">
        <f t="shared" si="855"/>
        <v>2.8399999999999999</v>
      </c>
      <c r="N270" s="48">
        <f t="shared" si="855"/>
        <v>2.8399999999999999</v>
      </c>
      <c r="O270" s="48">
        <f t="shared" si="855"/>
        <v>2.8399999999999999</v>
      </c>
      <c r="P270" s="48">
        <f t="shared" si="855"/>
        <v>2.8399999999999999</v>
      </c>
      <c r="Q270" s="48">
        <f t="shared" si="855"/>
        <v>2.8399999999999999</v>
      </c>
      <c r="R270" s="48">
        <f>R263</f>
        <v>2.8399999999999999</v>
      </c>
    </row>
    <row r="272" s="80" customFormat="1">
      <c r="A272" s="48"/>
      <c r="C272" s="48"/>
      <c r="D272" s="83" t="s">
        <v>4001</v>
      </c>
      <c r="F272" s="48"/>
      <c r="G272" s="48"/>
      <c r="H272" s="48"/>
      <c r="I272" s="48"/>
      <c r="J272" s="48"/>
      <c r="K272" s="61"/>
      <c r="L272" s="61"/>
      <c r="M272" s="61"/>
      <c r="N272" s="61"/>
      <c r="O272" s="61"/>
      <c r="P272" s="61"/>
      <c r="Q272" s="61"/>
      <c r="R272" s="61"/>
    </row>
    <row r="273">
      <c r="B273" s="20"/>
      <c r="E273" s="24"/>
      <c r="H273" s="22"/>
      <c r="J273" s="21"/>
      <c r="K273" s="89"/>
      <c r="L273" s="20"/>
      <c r="M273" s="21"/>
      <c r="N273" s="21"/>
      <c r="O273" s="21"/>
      <c r="P273" s="21"/>
      <c r="Q273" s="21"/>
      <c r="R273" s="21"/>
    </row>
    <row r="274" s="80" customFormat="1">
      <c r="A274" s="22">
        <v>1</v>
      </c>
      <c r="D274" s="80" t="s">
        <v>4309</v>
      </c>
      <c r="E274" s="20"/>
      <c r="F274" s="48"/>
      <c r="G274" s="81"/>
      <c r="H274" s="48"/>
      <c r="I274" s="48"/>
      <c r="J274" s="48"/>
      <c r="K274" s="61"/>
      <c r="L274" s="61"/>
      <c r="M274" s="61"/>
      <c r="N274" s="61"/>
      <c r="O274" s="61"/>
      <c r="P274" s="61"/>
      <c r="Q274" s="61"/>
      <c r="R274" s="61"/>
    </row>
    <row r="275" s="80" customFormat="1">
      <c r="A275" s="22"/>
      <c r="B275" s="20" t="s">
        <v>4310</v>
      </c>
      <c r="C275" s="21" t="s">
        <v>4311</v>
      </c>
      <c r="D275" s="20" t="s">
        <v>4312</v>
      </c>
      <c r="E275" s="24" t="s">
        <v>4312</v>
      </c>
      <c r="F275" s="21" t="s">
        <v>38</v>
      </c>
      <c r="G275" s="22">
        <v>5</v>
      </c>
      <c r="H275" s="211">
        <v>0</v>
      </c>
      <c r="I275" s="21"/>
      <c r="J275" s="21"/>
      <c r="K275" s="21">
        <f t="shared" ref="K275:Q278" si="856">L275</f>
        <v>0.84999999999999998</v>
      </c>
      <c r="L275" s="21">
        <f t="shared" si="856"/>
        <v>0.84999999999999998</v>
      </c>
      <c r="M275" s="21">
        <f t="shared" si="856"/>
        <v>0.84999999999999998</v>
      </c>
      <c r="N275" s="21">
        <f t="shared" si="856"/>
        <v>0.84999999999999998</v>
      </c>
      <c r="O275" s="21">
        <f t="shared" si="856"/>
        <v>0.84999999999999998</v>
      </c>
      <c r="P275" s="21">
        <f t="shared" si="856"/>
        <v>0.84999999999999998</v>
      </c>
      <c r="Q275" s="21">
        <f>R275</f>
        <v>0.84999999999999998</v>
      </c>
      <c r="R275" s="21">
        <v>0.84999999999999998</v>
      </c>
    </row>
    <row r="276">
      <c r="A276" s="22"/>
      <c r="B276" s="20" t="s">
        <v>4313</v>
      </c>
      <c r="C276" s="21" t="s">
        <v>4314</v>
      </c>
      <c r="E276" s="24"/>
      <c r="H276" s="22">
        <v>0</v>
      </c>
      <c r="J276" s="21"/>
      <c r="K276" s="21"/>
      <c r="L276" s="21"/>
      <c r="M276" s="21"/>
      <c r="N276" s="21"/>
      <c r="O276" s="21"/>
      <c r="P276" s="21"/>
      <c r="Q276" s="21"/>
      <c r="R276" s="21"/>
    </row>
    <row r="277">
      <c r="A277" s="22"/>
      <c r="B277" s="20" t="s">
        <v>4315</v>
      </c>
      <c r="C277" s="20" t="s">
        <v>4316</v>
      </c>
      <c r="D277" s="20" t="s">
        <v>4311</v>
      </c>
      <c r="F277" s="20"/>
      <c r="G277" s="20"/>
      <c r="H277" s="20"/>
      <c r="I277" s="20"/>
      <c r="K277" s="20"/>
      <c r="L277" s="20"/>
      <c r="M277" s="20"/>
      <c r="N277" s="20"/>
      <c r="O277" s="20"/>
      <c r="P277" s="20"/>
      <c r="Q277" s="20"/>
      <c r="R277" s="20"/>
    </row>
    <row r="278" ht="12.75" customHeight="1">
      <c r="A278" s="22"/>
      <c r="B278" s="20" t="s">
        <v>3896</v>
      </c>
      <c r="C278" s="21" t="s">
        <v>3897</v>
      </c>
      <c r="D278" s="20" t="s">
        <v>4317</v>
      </c>
      <c r="E278" s="24" t="s">
        <v>4317</v>
      </c>
      <c r="F278" s="21" t="s">
        <v>38</v>
      </c>
      <c r="G278" s="22">
        <v>5</v>
      </c>
      <c r="H278" s="211">
        <v>0</v>
      </c>
      <c r="J278" s="21"/>
      <c r="K278" s="21">
        <f t="shared" si="856"/>
        <v>1.55</v>
      </c>
      <c r="L278" s="21">
        <f t="shared" si="856"/>
        <v>1.55</v>
      </c>
      <c r="M278" s="21">
        <f t="shared" si="856"/>
        <v>1.55</v>
      </c>
      <c r="N278" s="21">
        <f t="shared" si="856"/>
        <v>1.55</v>
      </c>
      <c r="O278" s="21">
        <f t="shared" si="856"/>
        <v>1.55</v>
      </c>
      <c r="P278" s="21">
        <f t="shared" si="856"/>
        <v>1.55</v>
      </c>
      <c r="Q278" s="21">
        <f t="shared" si="856"/>
        <v>1.55</v>
      </c>
      <c r="R278" s="21">
        <v>1.55</v>
      </c>
    </row>
    <row r="279">
      <c r="A279" s="22"/>
      <c r="B279" s="20"/>
      <c r="C279" s="21" t="s">
        <v>3898</v>
      </c>
      <c r="E279" s="24"/>
      <c r="H279" s="22">
        <v>0</v>
      </c>
      <c r="J279" s="21"/>
      <c r="K279" s="21"/>
      <c r="L279" s="21"/>
      <c r="M279" s="21"/>
      <c r="N279" s="21"/>
      <c r="O279" s="21"/>
      <c r="P279" s="21"/>
      <c r="Q279" s="21"/>
      <c r="R279" s="21"/>
      <c r="S279" s="89"/>
      <c r="T279" s="89"/>
      <c r="U279" s="89"/>
    </row>
    <row r="280">
      <c r="A280" s="22"/>
      <c r="B280" s="20" t="s">
        <v>4318</v>
      </c>
      <c r="C280" s="24" t="s">
        <v>4319</v>
      </c>
      <c r="E280" s="24"/>
      <c r="H280" s="22"/>
      <c r="J280" s="21"/>
      <c r="K280" s="21"/>
      <c r="L280" s="21"/>
      <c r="M280" s="21"/>
      <c r="N280" s="21"/>
      <c r="O280" s="21"/>
      <c r="P280" s="21"/>
      <c r="Q280" s="21"/>
      <c r="R280" s="21"/>
      <c r="S280" s="89"/>
      <c r="T280" s="89"/>
      <c r="U280" s="89"/>
    </row>
    <row r="281">
      <c r="A281" s="22"/>
      <c r="B281" s="20" t="s">
        <v>4320</v>
      </c>
      <c r="C281" s="24" t="s">
        <v>4321</v>
      </c>
      <c r="S281" s="89"/>
      <c r="T281" s="89"/>
      <c r="U281" s="89"/>
    </row>
    <row r="282">
      <c r="A282" s="22"/>
      <c r="B282" s="20" t="s">
        <v>4322</v>
      </c>
      <c r="C282" s="24" t="s">
        <v>4323</v>
      </c>
      <c r="E282" s="24"/>
      <c r="H282" s="22"/>
      <c r="J282" s="21"/>
      <c r="K282" s="21"/>
      <c r="L282" s="21"/>
      <c r="M282" s="21"/>
      <c r="N282" s="21"/>
      <c r="O282" s="21"/>
      <c r="P282" s="21"/>
      <c r="Q282" s="21"/>
      <c r="R282" s="21"/>
      <c r="S282" s="89"/>
      <c r="T282" s="89"/>
      <c r="U282" s="89"/>
    </row>
    <row r="283">
      <c r="A283" s="22"/>
      <c r="B283" s="20" t="s">
        <v>1922</v>
      </c>
      <c r="C283" s="20" t="s">
        <v>3380</v>
      </c>
      <c r="E283" s="24"/>
      <c r="H283" s="22"/>
      <c r="J283" s="21"/>
      <c r="K283" s="21"/>
      <c r="L283" s="21"/>
      <c r="M283" s="21"/>
      <c r="N283" s="21"/>
      <c r="O283" s="21"/>
      <c r="P283" s="21"/>
      <c r="Q283" s="21"/>
      <c r="R283" s="21"/>
      <c r="S283" s="89"/>
      <c r="T283" s="89"/>
      <c r="U283" s="89"/>
    </row>
    <row r="284">
      <c r="A284" s="22"/>
      <c r="B284" s="20" t="s">
        <v>1071</v>
      </c>
      <c r="C284" s="20" t="s">
        <v>3461</v>
      </c>
      <c r="E284" s="24"/>
      <c r="H284" s="22"/>
      <c r="J284" s="21"/>
      <c r="K284" s="21"/>
      <c r="L284" s="21"/>
      <c r="M284" s="21"/>
      <c r="N284" s="21"/>
      <c r="O284" s="21"/>
      <c r="P284" s="21"/>
      <c r="Q284" s="21"/>
      <c r="R284" s="21"/>
      <c r="S284" s="89"/>
      <c r="T284" s="89"/>
      <c r="U284" s="89"/>
    </row>
    <row r="285">
      <c r="A285" s="22"/>
      <c r="B285" s="20" t="s">
        <v>3511</v>
      </c>
      <c r="C285" s="24" t="s">
        <v>3512</v>
      </c>
      <c r="E285" s="24"/>
      <c r="H285" s="22"/>
      <c r="J285" s="21"/>
      <c r="K285" s="21"/>
      <c r="L285" s="21"/>
      <c r="M285" s="21"/>
      <c r="N285" s="21"/>
      <c r="O285" s="21"/>
      <c r="P285" s="21"/>
      <c r="Q285" s="21"/>
      <c r="R285" s="21"/>
      <c r="S285" s="89"/>
      <c r="T285" s="89"/>
      <c r="U285" s="89"/>
    </row>
    <row r="286">
      <c r="A286" s="22"/>
      <c r="B286" s="20" t="s">
        <v>4324</v>
      </c>
      <c r="C286" s="21" t="s">
        <v>4325</v>
      </c>
      <c r="E286" s="24"/>
      <c r="H286" s="22"/>
      <c r="J286" s="21"/>
      <c r="K286" s="21"/>
      <c r="L286" s="21"/>
      <c r="M286" s="21"/>
      <c r="N286" s="21"/>
      <c r="O286" s="21"/>
      <c r="P286" s="21"/>
      <c r="Q286" s="21"/>
      <c r="R286" s="21"/>
      <c r="S286" s="89"/>
      <c r="T286" s="89"/>
      <c r="U286" s="89"/>
    </row>
    <row r="287">
      <c r="A287" s="22"/>
      <c r="B287" s="20"/>
      <c r="D287" s="162" t="s">
        <v>4326</v>
      </c>
      <c r="F287" s="48" t="s">
        <v>38</v>
      </c>
      <c r="G287" s="81">
        <v>5</v>
      </c>
      <c r="H287" s="20"/>
      <c r="I287" s="48"/>
      <c r="J287" s="48"/>
      <c r="K287" s="48">
        <f t="shared" ref="K287:Q287" si="857">K275+K278</f>
        <v>2.3999999999999999</v>
      </c>
      <c r="L287" s="48">
        <f t="shared" si="857"/>
        <v>2.3999999999999999</v>
      </c>
      <c r="M287" s="48">
        <f t="shared" si="857"/>
        <v>2.3999999999999999</v>
      </c>
      <c r="N287" s="48">
        <f t="shared" si="857"/>
        <v>2.3999999999999999</v>
      </c>
      <c r="O287" s="48">
        <f t="shared" si="857"/>
        <v>2.3999999999999999</v>
      </c>
      <c r="P287" s="48">
        <f t="shared" si="857"/>
        <v>2.3999999999999999</v>
      </c>
      <c r="Q287" s="48">
        <f t="shared" si="857"/>
        <v>2.3999999999999999</v>
      </c>
      <c r="R287" s="48">
        <f>R275+R278</f>
        <v>2.3999999999999999</v>
      </c>
    </row>
    <row r="288">
      <c r="A288" s="22"/>
      <c r="B288" s="20"/>
      <c r="E288" s="24"/>
      <c r="H288" s="22"/>
      <c r="J288" s="21"/>
      <c r="K288" s="21"/>
      <c r="L288" s="21"/>
      <c r="M288" s="21"/>
      <c r="N288" s="21"/>
      <c r="O288" s="21"/>
      <c r="P288" s="21"/>
      <c r="Q288" s="21"/>
      <c r="R288" s="21"/>
      <c r="S288" s="89"/>
      <c r="T288" s="89"/>
      <c r="U288" s="89"/>
    </row>
    <row r="289">
      <c r="A289" s="22">
        <v>2</v>
      </c>
      <c r="B289" s="20"/>
      <c r="C289" s="20"/>
      <c r="D289" s="80" t="s">
        <v>3271</v>
      </c>
      <c r="E289" s="24"/>
      <c r="H289" s="22"/>
      <c r="J289" s="21"/>
      <c r="K289" s="21"/>
      <c r="L289" s="21"/>
      <c r="M289" s="21"/>
      <c r="N289" s="21"/>
      <c r="O289" s="21"/>
      <c r="P289" s="21"/>
      <c r="Q289" s="21"/>
      <c r="R289" s="21"/>
      <c r="S289" s="89"/>
      <c r="T289" s="89"/>
      <c r="U289" s="89"/>
    </row>
    <row r="290">
      <c r="A290" s="22"/>
      <c r="B290" s="20" t="s">
        <v>140</v>
      </c>
      <c r="C290" s="20"/>
      <c r="D290" s="20" t="s">
        <v>2308</v>
      </c>
      <c r="E290" s="24"/>
      <c r="F290" s="21" t="s">
        <v>38</v>
      </c>
      <c r="G290" s="22">
        <v>5</v>
      </c>
      <c r="H290" s="22"/>
      <c r="J290" s="21"/>
      <c r="K290" s="21">
        <f t="shared" ref="K290:Q293" si="858">L290</f>
        <v>2.3999999999999999</v>
      </c>
      <c r="L290" s="21">
        <f t="shared" si="858"/>
        <v>2.3999999999999999</v>
      </c>
      <c r="M290" s="21">
        <f t="shared" si="858"/>
        <v>2.3999999999999999</v>
      </c>
      <c r="N290" s="21">
        <f t="shared" si="858"/>
        <v>2.3999999999999999</v>
      </c>
      <c r="O290" s="21">
        <f t="shared" si="858"/>
        <v>2.3999999999999999</v>
      </c>
      <c r="P290" s="21">
        <f t="shared" si="858"/>
        <v>2.3999999999999999</v>
      </c>
      <c r="Q290" s="21">
        <f t="shared" si="858"/>
        <v>2.3999999999999999</v>
      </c>
      <c r="R290" s="21">
        <v>2.3999999999999999</v>
      </c>
      <c r="S290" s="89"/>
      <c r="T290" s="89"/>
      <c r="U290" s="89"/>
    </row>
    <row r="291">
      <c r="A291" s="22"/>
      <c r="B291" s="21" t="s">
        <v>3896</v>
      </c>
      <c r="C291" s="21" t="s">
        <v>3897</v>
      </c>
      <c r="E291" s="24"/>
      <c r="H291" s="22"/>
      <c r="J291" s="21"/>
      <c r="K291" s="21"/>
      <c r="L291" s="21"/>
      <c r="M291" s="21"/>
      <c r="N291" s="21"/>
      <c r="O291" s="21"/>
      <c r="P291" s="21"/>
      <c r="Q291" s="21"/>
      <c r="R291" s="21"/>
      <c r="S291" s="89"/>
      <c r="T291" s="89"/>
      <c r="U291" s="89"/>
    </row>
    <row r="292">
      <c r="A292" s="22"/>
      <c r="C292" s="21" t="s">
        <v>3898</v>
      </c>
      <c r="E292" s="24"/>
      <c r="H292" s="22"/>
      <c r="J292" s="21"/>
      <c r="K292" s="21"/>
      <c r="L292" s="21"/>
      <c r="M292" s="21"/>
      <c r="N292" s="21"/>
      <c r="O292" s="21"/>
      <c r="P292" s="21"/>
      <c r="Q292" s="21"/>
      <c r="R292" s="21"/>
      <c r="S292" s="89"/>
      <c r="T292" s="89"/>
      <c r="U292" s="89"/>
    </row>
    <row r="293" s="116" customFormat="1" hidden="1">
      <c r="A293" s="117">
        <v>1</v>
      </c>
      <c r="D293" s="116" t="s">
        <v>5975</v>
      </c>
      <c r="E293" s="116" t="s">
        <v>5975</v>
      </c>
      <c r="F293" s="119" t="s">
        <v>38</v>
      </c>
      <c r="G293" s="117">
        <v>5</v>
      </c>
      <c r="H293" s="558">
        <v>0</v>
      </c>
      <c r="J293" s="119"/>
      <c r="K293" s="119">
        <f t="shared" si="858"/>
        <v>0</v>
      </c>
      <c r="L293" s="119">
        <f t="shared" si="858"/>
        <v>0</v>
      </c>
      <c r="M293" s="119">
        <f t="shared" si="858"/>
        <v>0</v>
      </c>
      <c r="N293" s="119">
        <f t="shared" si="858"/>
        <v>0</v>
      </c>
      <c r="O293" s="119">
        <f t="shared" si="858"/>
        <v>0</v>
      </c>
      <c r="P293" s="119">
        <f t="shared" si="858"/>
        <v>0</v>
      </c>
      <c r="Q293" s="119">
        <f t="shared" si="858"/>
        <v>0</v>
      </c>
      <c r="R293" s="119"/>
    </row>
    <row r="294" s="116" customFormat="1" hidden="1">
      <c r="A294" s="117"/>
      <c r="G294" s="119"/>
      <c r="H294" s="117">
        <v>0</v>
      </c>
    </row>
    <row r="295" s="116" customFormat="1" hidden="1">
      <c r="A295" s="117"/>
      <c r="B295" s="116" t="s">
        <v>140</v>
      </c>
      <c r="D295" s="116" t="s">
        <v>5976</v>
      </c>
      <c r="G295" s="119"/>
      <c r="H295" s="117"/>
    </row>
    <row r="296">
      <c r="A296" s="22"/>
      <c r="B296" s="20" t="s">
        <v>3549</v>
      </c>
      <c r="C296" s="20" t="s">
        <v>3550</v>
      </c>
      <c r="F296" s="20"/>
      <c r="H296" s="22"/>
      <c r="I296" s="20"/>
      <c r="K296" s="20"/>
      <c r="L296" s="20"/>
      <c r="M296" s="20"/>
      <c r="N296" s="20"/>
      <c r="O296" s="20"/>
      <c r="P296" s="20"/>
      <c r="Q296" s="20"/>
      <c r="R296" s="20"/>
    </row>
    <row r="297">
      <c r="A297" s="22"/>
      <c r="B297" s="20" t="s">
        <v>4327</v>
      </c>
      <c r="C297" s="21" t="s">
        <v>4328</v>
      </c>
      <c r="F297" s="20"/>
      <c r="H297" s="22"/>
      <c r="I297" s="20"/>
      <c r="K297" s="20"/>
      <c r="L297" s="20"/>
      <c r="M297" s="20"/>
      <c r="N297" s="20"/>
      <c r="O297" s="20"/>
      <c r="P297" s="20"/>
      <c r="Q297" s="20"/>
      <c r="R297" s="20"/>
    </row>
    <row r="298">
      <c r="A298" s="22"/>
      <c r="B298" s="20" t="s">
        <v>3292</v>
      </c>
      <c r="C298" s="21" t="s">
        <v>4329</v>
      </c>
      <c r="F298" s="20"/>
      <c r="H298" s="22"/>
      <c r="I298" s="20"/>
      <c r="K298" s="20"/>
      <c r="L298" s="20"/>
      <c r="M298" s="20"/>
      <c r="N298" s="20"/>
      <c r="O298" s="20"/>
      <c r="P298" s="20"/>
      <c r="Q298" s="20"/>
      <c r="R298" s="20"/>
    </row>
    <row r="299">
      <c r="A299" s="22"/>
      <c r="B299" s="20" t="s">
        <v>4026</v>
      </c>
      <c r="C299" s="20" t="s">
        <v>4027</v>
      </c>
      <c r="F299" s="20"/>
      <c r="H299" s="22"/>
      <c r="I299" s="20"/>
      <c r="K299" s="20"/>
      <c r="L299" s="20"/>
      <c r="M299" s="20"/>
      <c r="N299" s="20"/>
      <c r="O299" s="20"/>
      <c r="P299" s="20"/>
      <c r="Q299" s="20"/>
      <c r="R299" s="20"/>
    </row>
    <row r="300">
      <c r="A300" s="22"/>
      <c r="B300" s="20" t="s">
        <v>4028</v>
      </c>
      <c r="C300" s="20"/>
      <c r="F300" s="20"/>
      <c r="H300" s="22"/>
      <c r="I300" s="20"/>
      <c r="K300" s="20"/>
      <c r="L300" s="20"/>
      <c r="M300" s="20"/>
      <c r="N300" s="20"/>
      <c r="O300" s="20"/>
      <c r="P300" s="20"/>
      <c r="Q300" s="20"/>
      <c r="R300" s="20"/>
    </row>
    <row r="301">
      <c r="A301" s="22"/>
      <c r="B301" s="20" t="s">
        <v>4019</v>
      </c>
      <c r="C301" s="20" t="s">
        <v>4020</v>
      </c>
      <c r="F301" s="20"/>
      <c r="H301" s="22"/>
      <c r="I301" s="20"/>
      <c r="K301" s="20"/>
      <c r="L301" s="20"/>
      <c r="M301" s="20"/>
      <c r="N301" s="20"/>
      <c r="O301" s="20"/>
      <c r="P301" s="20"/>
      <c r="Q301" s="20"/>
      <c r="R301" s="20"/>
    </row>
    <row r="302">
      <c r="A302" s="22"/>
      <c r="B302" s="20" t="s">
        <v>4330</v>
      </c>
      <c r="C302" s="21" t="s">
        <v>4331</v>
      </c>
      <c r="F302" s="20"/>
      <c r="H302" s="22"/>
      <c r="I302" s="20"/>
      <c r="K302" s="20"/>
      <c r="L302" s="20"/>
      <c r="M302" s="20"/>
      <c r="N302" s="20"/>
      <c r="O302" s="20"/>
      <c r="P302" s="20"/>
      <c r="Q302" s="20"/>
      <c r="R302" s="20"/>
    </row>
    <row r="303">
      <c r="A303" s="22"/>
      <c r="B303" s="20" t="s">
        <v>4332</v>
      </c>
      <c r="C303" s="21" t="s">
        <v>4333</v>
      </c>
      <c r="F303" s="20"/>
      <c r="H303" s="22"/>
      <c r="I303" s="20"/>
      <c r="K303" s="20"/>
      <c r="L303" s="20"/>
      <c r="M303" s="20"/>
      <c r="N303" s="20"/>
      <c r="O303" s="20"/>
      <c r="P303" s="20"/>
      <c r="Q303" s="20"/>
      <c r="R303" s="20"/>
    </row>
    <row r="304">
      <c r="A304" s="22"/>
      <c r="B304" s="20" t="s">
        <v>4334</v>
      </c>
      <c r="C304" s="21" t="s">
        <v>4335</v>
      </c>
      <c r="F304" s="20"/>
      <c r="H304" s="22"/>
      <c r="I304" s="20"/>
      <c r="K304" s="20"/>
      <c r="L304" s="20"/>
      <c r="M304" s="20"/>
      <c r="N304" s="20"/>
      <c r="O304" s="20"/>
      <c r="P304" s="20"/>
      <c r="Q304" s="20"/>
      <c r="R304" s="20"/>
    </row>
    <row r="305">
      <c r="A305" s="22"/>
      <c r="B305" s="20" t="s">
        <v>4310</v>
      </c>
      <c r="C305" s="21" t="s">
        <v>4311</v>
      </c>
      <c r="F305" s="20"/>
      <c r="H305" s="22"/>
      <c r="I305" s="20"/>
      <c r="K305" s="20"/>
      <c r="L305" s="20"/>
      <c r="M305" s="20"/>
      <c r="N305" s="20"/>
      <c r="O305" s="20"/>
      <c r="P305" s="20"/>
      <c r="Q305" s="20"/>
      <c r="R305" s="20"/>
    </row>
    <row r="306">
      <c r="A306" s="22"/>
      <c r="B306" s="20" t="s">
        <v>4313</v>
      </c>
      <c r="C306" s="21" t="s">
        <v>4314</v>
      </c>
      <c r="F306" s="20"/>
      <c r="H306" s="22"/>
      <c r="I306" s="20"/>
      <c r="K306" s="20"/>
      <c r="L306" s="20"/>
      <c r="M306" s="20"/>
      <c r="N306" s="20"/>
      <c r="O306" s="20"/>
      <c r="P306" s="20"/>
      <c r="Q306" s="20"/>
      <c r="R306" s="20"/>
    </row>
    <row r="307">
      <c r="A307" s="22"/>
      <c r="B307" s="20" t="s">
        <v>4336</v>
      </c>
      <c r="C307" s="20" t="s">
        <v>4337</v>
      </c>
      <c r="F307" s="20"/>
      <c r="H307" s="22"/>
      <c r="I307" s="20"/>
      <c r="K307" s="20"/>
      <c r="L307" s="20"/>
      <c r="M307" s="20"/>
      <c r="N307" s="20"/>
      <c r="O307" s="20"/>
      <c r="P307" s="20"/>
      <c r="Q307" s="20"/>
      <c r="R307" s="20"/>
    </row>
    <row r="308">
      <c r="A308" s="22"/>
      <c r="B308" s="20" t="s">
        <v>4338</v>
      </c>
      <c r="C308" s="21" t="s">
        <v>4339</v>
      </c>
      <c r="F308" s="20"/>
      <c r="H308" s="22"/>
      <c r="I308" s="20"/>
      <c r="K308" s="20"/>
      <c r="L308" s="20"/>
      <c r="M308" s="20"/>
      <c r="N308" s="20"/>
      <c r="O308" s="20"/>
      <c r="P308" s="20"/>
      <c r="Q308" s="20"/>
      <c r="R308" s="20"/>
    </row>
    <row r="309">
      <c r="A309" s="22"/>
      <c r="B309" s="20" t="s">
        <v>4340</v>
      </c>
      <c r="C309" s="20" t="s">
        <v>4341</v>
      </c>
      <c r="F309" s="20"/>
      <c r="H309" s="22"/>
      <c r="I309" s="20"/>
      <c r="K309" s="20"/>
      <c r="L309" s="20"/>
      <c r="M309" s="20"/>
      <c r="N309" s="20"/>
      <c r="O309" s="20"/>
      <c r="P309" s="20"/>
      <c r="Q309" s="20"/>
      <c r="R309" s="20"/>
    </row>
    <row r="310">
      <c r="A310" s="22"/>
      <c r="B310" s="20" t="s">
        <v>4342</v>
      </c>
      <c r="C310" s="20" t="s">
        <v>4343</v>
      </c>
      <c r="F310" s="20"/>
      <c r="H310" s="22"/>
      <c r="I310" s="20"/>
      <c r="K310" s="20"/>
      <c r="L310" s="20"/>
      <c r="M310" s="20"/>
      <c r="N310" s="20"/>
      <c r="O310" s="20"/>
      <c r="P310" s="20"/>
      <c r="Q310" s="20"/>
      <c r="R310" s="20"/>
    </row>
    <row r="311">
      <c r="A311" s="22"/>
      <c r="B311" s="20" t="s">
        <v>4344</v>
      </c>
      <c r="C311" s="21" t="s">
        <v>4345</v>
      </c>
      <c r="F311" s="20"/>
      <c r="H311" s="22"/>
      <c r="I311" s="20"/>
      <c r="K311" s="20"/>
      <c r="L311" s="20"/>
      <c r="M311" s="20"/>
      <c r="N311" s="20"/>
      <c r="O311" s="20"/>
      <c r="P311" s="20"/>
      <c r="Q311" s="20"/>
      <c r="R311" s="20"/>
    </row>
    <row r="312">
      <c r="A312" s="22"/>
      <c r="B312" s="20" t="s">
        <v>4346</v>
      </c>
      <c r="C312" s="21" t="s">
        <v>4347</v>
      </c>
      <c r="F312" s="20"/>
      <c r="H312" s="22"/>
      <c r="I312" s="20"/>
      <c r="K312" s="20"/>
      <c r="L312" s="20"/>
      <c r="M312" s="20"/>
      <c r="N312" s="20"/>
      <c r="O312" s="20"/>
      <c r="P312" s="20"/>
      <c r="Q312" s="20"/>
      <c r="R312" s="20"/>
    </row>
    <row r="313" s="80" customFormat="1">
      <c r="A313" s="81"/>
      <c r="D313" s="80" t="s">
        <v>4348</v>
      </c>
      <c r="F313" s="81" t="s">
        <v>38</v>
      </c>
      <c r="G313" s="81">
        <v>5</v>
      </c>
      <c r="H313" s="81"/>
      <c r="K313" s="48">
        <f>K290</f>
        <v>2.3999999999999999</v>
      </c>
      <c r="L313" s="48">
        <f t="shared" ref="L313:Q313" si="859">L290</f>
        <v>2.3999999999999999</v>
      </c>
      <c r="M313" s="48">
        <f t="shared" si="859"/>
        <v>2.3999999999999999</v>
      </c>
      <c r="N313" s="48">
        <f t="shared" si="859"/>
        <v>2.3999999999999999</v>
      </c>
      <c r="O313" s="48">
        <f t="shared" si="859"/>
        <v>2.3999999999999999</v>
      </c>
      <c r="P313" s="48">
        <f t="shared" si="859"/>
        <v>2.3999999999999999</v>
      </c>
      <c r="Q313" s="48">
        <f t="shared" si="859"/>
        <v>2.3999999999999999</v>
      </c>
      <c r="R313" s="48">
        <f>R290</f>
        <v>2.3999999999999999</v>
      </c>
    </row>
    <row r="314" ht="12" customHeight="1">
      <c r="A314" s="22"/>
      <c r="B314" s="20"/>
      <c r="E314" s="24"/>
      <c r="G314" s="22"/>
      <c r="J314" s="21"/>
      <c r="K314" s="89"/>
      <c r="L314" s="89"/>
    </row>
    <row r="315" s="80" customFormat="1">
      <c r="A315" s="48"/>
      <c r="C315" s="48"/>
      <c r="D315" s="80" t="s">
        <v>4408</v>
      </c>
      <c r="F315" s="48"/>
      <c r="G315" s="81"/>
      <c r="H315" s="48"/>
      <c r="I315" s="87"/>
      <c r="K315" s="48">
        <f t="shared" ref="K315:Q315" si="860">K287+K313</f>
        <v>4.7999999999999998</v>
      </c>
      <c r="L315" s="48">
        <f t="shared" si="860"/>
        <v>4.7999999999999998</v>
      </c>
      <c r="M315" s="48">
        <f t="shared" si="860"/>
        <v>4.7999999999999998</v>
      </c>
      <c r="N315" s="48">
        <f t="shared" si="860"/>
        <v>4.7999999999999998</v>
      </c>
      <c r="O315" s="48">
        <f t="shared" si="860"/>
        <v>4.7999999999999998</v>
      </c>
      <c r="P315" s="48">
        <f t="shared" si="860"/>
        <v>4.7999999999999998</v>
      </c>
      <c r="Q315" s="48">
        <f t="shared" si="860"/>
        <v>4.7999999999999998</v>
      </c>
      <c r="R315" s="48">
        <f>R287+R313</f>
        <v>4.7999999999999998</v>
      </c>
    </row>
    <row r="316" s="80" customFormat="1" hidden="1">
      <c r="A316" s="48"/>
      <c r="C316" s="48"/>
      <c r="F316" s="48"/>
      <c r="G316" s="81"/>
      <c r="H316" s="48"/>
      <c r="I316" s="87"/>
      <c r="K316" s="48"/>
      <c r="L316" s="48"/>
      <c r="M316" s="48"/>
      <c r="N316" s="48"/>
      <c r="O316" s="48"/>
      <c r="P316" s="48"/>
      <c r="Q316" s="48"/>
      <c r="R316" s="48"/>
    </row>
    <row r="317" s="80" customFormat="1" hidden="1">
      <c r="A317" s="48"/>
      <c r="C317" s="48"/>
      <c r="F317" s="48"/>
      <c r="G317" s="203" t="s">
        <v>1181</v>
      </c>
      <c r="H317" s="48"/>
      <c r="I317" s="87"/>
      <c r="J317" s="48"/>
      <c r="K317" s="48">
        <f t="shared" ref="K317:Q317" si="861">K315</f>
        <v>4.7999999999999998</v>
      </c>
      <c r="L317" s="48">
        <f t="shared" si="861"/>
        <v>4.7999999999999998</v>
      </c>
      <c r="M317" s="48">
        <f t="shared" si="861"/>
        <v>4.7999999999999998</v>
      </c>
      <c r="N317" s="48">
        <f t="shared" si="861"/>
        <v>4.7999999999999998</v>
      </c>
      <c r="O317" s="48">
        <f t="shared" si="861"/>
        <v>4.7999999999999998</v>
      </c>
      <c r="P317" s="48">
        <f t="shared" si="861"/>
        <v>4.7999999999999998</v>
      </c>
      <c r="Q317" s="48">
        <f t="shared" si="861"/>
        <v>4.7999999999999998</v>
      </c>
      <c r="R317" s="48">
        <f>R315</f>
        <v>4.7999999999999998</v>
      </c>
    </row>
    <row r="318" s="80" customFormat="1" hidden="1">
      <c r="A318" s="48"/>
      <c r="C318" s="48"/>
      <c r="F318" s="48"/>
      <c r="G318" s="203" t="s">
        <v>2523</v>
      </c>
      <c r="H318" s="48"/>
      <c r="I318" s="87"/>
      <c r="J318" s="48"/>
      <c r="K318" s="48"/>
      <c r="L318" s="48"/>
      <c r="M318" s="48"/>
      <c r="N318" s="48"/>
      <c r="O318" s="48"/>
      <c r="P318" s="48"/>
      <c r="Q318" s="48"/>
      <c r="R318" s="48"/>
    </row>
    <row r="319" s="80" customFormat="1" hidden="1">
      <c r="A319" s="48"/>
      <c r="C319" s="48"/>
      <c r="F319" s="48"/>
      <c r="G319" s="203" t="s">
        <v>2502</v>
      </c>
      <c r="H319" s="48"/>
      <c r="I319" s="87"/>
      <c r="J319" s="48"/>
      <c r="K319" s="48">
        <f>SUM(K317:K318)</f>
        <v>4.7999999999999998</v>
      </c>
      <c r="L319" s="48">
        <f t="shared" ref="L319:R319" si="862">SUM(L317:L318)</f>
        <v>4.7999999999999998</v>
      </c>
      <c r="M319" s="48">
        <f t="shared" si="862"/>
        <v>4.7999999999999998</v>
      </c>
      <c r="N319" s="48">
        <f t="shared" si="862"/>
        <v>4.7999999999999998</v>
      </c>
      <c r="O319" s="48">
        <f t="shared" si="862"/>
        <v>4.7999999999999998</v>
      </c>
      <c r="P319" s="48">
        <f t="shared" si="862"/>
        <v>4.7999999999999998</v>
      </c>
      <c r="Q319" s="48">
        <f t="shared" si="862"/>
        <v>4.7999999999999998</v>
      </c>
      <c r="R319" s="48">
        <f t="shared" si="862"/>
        <v>4.7999999999999998</v>
      </c>
    </row>
    <row r="320" s="80" customFormat="1" hidden="1">
      <c r="A320" s="48"/>
      <c r="C320" s="48"/>
      <c r="F320" s="48"/>
      <c r="G320" s="203" t="s">
        <v>38</v>
      </c>
      <c r="H320" s="48"/>
      <c r="I320" s="87"/>
      <c r="J320" s="48"/>
      <c r="K320" s="48">
        <f t="shared" ref="K320:R320" si="863">K287+K313</f>
        <v>4.7999999999999998</v>
      </c>
      <c r="L320" s="48">
        <f t="shared" si="863"/>
        <v>4.7999999999999998</v>
      </c>
      <c r="M320" s="48">
        <f t="shared" si="863"/>
        <v>4.7999999999999998</v>
      </c>
      <c r="N320" s="48">
        <f t="shared" si="863"/>
        <v>4.7999999999999998</v>
      </c>
      <c r="O320" s="48">
        <f t="shared" si="863"/>
        <v>4.7999999999999998</v>
      </c>
      <c r="P320" s="48">
        <f t="shared" si="863"/>
        <v>4.7999999999999998</v>
      </c>
      <c r="Q320" s="48">
        <f t="shared" si="863"/>
        <v>4.7999999999999998</v>
      </c>
      <c r="R320" s="48">
        <f t="shared" si="863"/>
        <v>4.7999999999999998</v>
      </c>
    </row>
    <row r="321" ht="12.75" customHeight="1"/>
    <row r="322" s="80" customFormat="1">
      <c r="A322" s="48"/>
      <c r="C322" s="48"/>
      <c r="D322" s="83" t="s">
        <v>4409</v>
      </c>
      <c r="F322" s="48"/>
      <c r="G322" s="81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</row>
    <row r="324">
      <c r="A324" s="22">
        <v>1</v>
      </c>
      <c r="B324" s="24"/>
      <c r="C324" s="22"/>
      <c r="D324" s="38" t="s">
        <v>4509</v>
      </c>
      <c r="E324" s="24"/>
      <c r="G324" s="22"/>
      <c r="J324" s="21"/>
      <c r="K324" s="23"/>
      <c r="L324" s="23"/>
      <c r="T324" s="21"/>
    </row>
    <row r="325">
      <c r="A325" s="22"/>
      <c r="B325" s="24" t="s">
        <v>140</v>
      </c>
      <c r="C325" s="22"/>
      <c r="D325" s="24" t="s">
        <v>677</v>
      </c>
      <c r="E325" s="24" t="s">
        <v>677</v>
      </c>
      <c r="F325" s="21" t="s">
        <v>38</v>
      </c>
      <c r="G325" s="22">
        <v>5</v>
      </c>
      <c r="J325" s="21"/>
      <c r="K325" s="21"/>
      <c r="L325" s="21">
        <f t="shared" ref="L325:Q325" si="864">M325</f>
        <v>0.25</v>
      </c>
      <c r="M325" s="21">
        <f t="shared" si="864"/>
        <v>0.25</v>
      </c>
      <c r="N325" s="21">
        <f t="shared" si="864"/>
        <v>0.25</v>
      </c>
      <c r="O325" s="21">
        <f t="shared" si="864"/>
        <v>0.25</v>
      </c>
      <c r="P325" s="21">
        <f t="shared" si="864"/>
        <v>0.25</v>
      </c>
      <c r="Q325" s="21">
        <f t="shared" si="864"/>
        <v>0.25</v>
      </c>
      <c r="R325" s="21">
        <v>0.25</v>
      </c>
      <c r="T325" s="21"/>
    </row>
    <row r="326" s="129" customFormat="1" hidden="1">
      <c r="A326" s="212"/>
      <c r="B326" s="139"/>
      <c r="C326" s="212"/>
      <c r="D326" s="141"/>
      <c r="E326" s="139"/>
      <c r="F326" s="213"/>
      <c r="G326" s="212"/>
      <c r="H326" s="213"/>
      <c r="I326" s="213"/>
      <c r="J326" s="213"/>
      <c r="K326" s="153"/>
      <c r="L326" s="153"/>
      <c r="M326" s="222"/>
      <c r="N326" s="222"/>
      <c r="O326" s="222"/>
      <c r="P326" s="222"/>
      <c r="Q326" s="222"/>
      <c r="R326" s="222"/>
      <c r="T326" s="213"/>
    </row>
    <row r="327" s="129" customFormat="1" hidden="1">
      <c r="A327" s="212"/>
      <c r="B327" s="139" t="s">
        <v>140</v>
      </c>
      <c r="C327" s="212"/>
      <c r="D327" s="139" t="s">
        <v>5977</v>
      </c>
      <c r="E327" s="139" t="s">
        <v>5977</v>
      </c>
      <c r="F327" s="213" t="s">
        <v>38</v>
      </c>
      <c r="G327" s="212">
        <v>5</v>
      </c>
      <c r="H327" s="213"/>
      <c r="N327" s="222"/>
      <c r="O327" s="222"/>
      <c r="P327" s="222"/>
      <c r="Q327" s="222"/>
      <c r="R327" s="213"/>
      <c r="T327" s="213"/>
    </row>
    <row r="328">
      <c r="A328" s="22"/>
      <c r="B328" s="20" t="s">
        <v>3511</v>
      </c>
      <c r="C328" s="20" t="s">
        <v>3512</v>
      </c>
      <c r="D328" s="24"/>
      <c r="E328" s="24"/>
      <c r="G328" s="22"/>
      <c r="I328" s="20"/>
      <c r="K328" s="20"/>
      <c r="L328" s="20"/>
      <c r="M328" s="20"/>
      <c r="R328" s="21"/>
      <c r="T328" s="21"/>
    </row>
    <row r="329">
      <c r="A329" s="22"/>
      <c r="B329" s="20" t="s">
        <v>170</v>
      </c>
      <c r="C329" s="155" t="s">
        <v>3381</v>
      </c>
      <c r="D329" s="24"/>
      <c r="E329" s="24"/>
      <c r="G329" s="22"/>
      <c r="I329" s="20"/>
      <c r="K329" s="20"/>
      <c r="L329" s="20"/>
      <c r="M329" s="20"/>
      <c r="R329" s="21"/>
      <c r="T329" s="21"/>
    </row>
    <row r="330">
      <c r="A330" s="22"/>
      <c r="B330" s="24" t="s">
        <v>1887</v>
      </c>
      <c r="C330" s="155" t="s">
        <v>4510</v>
      </c>
      <c r="D330" s="24"/>
      <c r="E330" s="24"/>
      <c r="G330" s="22"/>
      <c r="I330" s="20"/>
      <c r="K330" s="20"/>
      <c r="L330" s="20"/>
      <c r="M330" s="20"/>
      <c r="R330" s="21"/>
      <c r="T330" s="21"/>
    </row>
    <row r="331">
      <c r="A331" s="22"/>
      <c r="B331" s="20" t="s">
        <v>4511</v>
      </c>
      <c r="C331" s="21" t="s">
        <v>4512</v>
      </c>
      <c r="D331" s="24"/>
      <c r="E331" s="24"/>
      <c r="G331" s="22"/>
      <c r="I331" s="20"/>
      <c r="K331" s="20"/>
      <c r="L331" s="20"/>
      <c r="M331" s="20"/>
      <c r="R331" s="21"/>
      <c r="T331" s="21"/>
    </row>
    <row r="332">
      <c r="A332" s="22"/>
      <c r="B332" s="20" t="s">
        <v>4513</v>
      </c>
      <c r="C332" s="155" t="s">
        <v>4514</v>
      </c>
      <c r="D332" s="24"/>
      <c r="E332" s="24"/>
      <c r="G332" s="22"/>
      <c r="I332" s="20"/>
      <c r="K332" s="20"/>
      <c r="L332" s="20"/>
      <c r="M332" s="20"/>
      <c r="R332" s="21"/>
      <c r="T332" s="21"/>
    </row>
    <row r="333">
      <c r="A333" s="22"/>
      <c r="B333" s="20" t="s">
        <v>4515</v>
      </c>
      <c r="C333" s="22" t="s">
        <v>4516</v>
      </c>
      <c r="D333" s="24"/>
      <c r="E333" s="24"/>
      <c r="G333" s="22"/>
      <c r="I333" s="20"/>
      <c r="K333" s="20"/>
      <c r="L333" s="20"/>
      <c r="M333" s="20"/>
      <c r="R333" s="21"/>
      <c r="T333" s="21"/>
    </row>
    <row r="334">
      <c r="A334" s="22"/>
      <c r="B334" s="20" t="s">
        <v>4517</v>
      </c>
      <c r="C334" s="20" t="s">
        <v>4518</v>
      </c>
      <c r="D334" s="24"/>
      <c r="E334" s="24"/>
      <c r="G334" s="22"/>
      <c r="I334" s="20"/>
      <c r="K334" s="20"/>
      <c r="L334" s="20"/>
      <c r="M334" s="20"/>
      <c r="R334" s="21"/>
      <c r="T334" s="21"/>
    </row>
    <row r="335">
      <c r="A335" s="22"/>
      <c r="B335" s="20" t="s">
        <v>1904</v>
      </c>
      <c r="C335" s="155" t="s">
        <v>4519</v>
      </c>
      <c r="D335" s="24"/>
      <c r="E335" s="24"/>
      <c r="G335" s="22"/>
      <c r="I335" s="20"/>
      <c r="K335" s="20"/>
      <c r="L335" s="20"/>
      <c r="M335" s="20"/>
      <c r="R335" s="21"/>
      <c r="T335" s="21"/>
    </row>
    <row r="336">
      <c r="A336" s="22"/>
      <c r="B336" s="20" t="s">
        <v>4520</v>
      </c>
      <c r="C336" s="22" t="s">
        <v>4521</v>
      </c>
      <c r="D336" s="24"/>
      <c r="E336" s="24"/>
      <c r="G336" s="22"/>
      <c r="I336" s="20"/>
      <c r="K336" s="20"/>
      <c r="L336" s="20"/>
      <c r="M336" s="20"/>
      <c r="R336" s="21"/>
      <c r="T336" s="21"/>
    </row>
    <row r="337">
      <c r="A337" s="22"/>
      <c r="B337" s="20" t="s">
        <v>4522</v>
      </c>
      <c r="C337" s="22"/>
      <c r="D337" s="24"/>
      <c r="E337" s="24"/>
      <c r="G337" s="22"/>
      <c r="I337" s="20"/>
      <c r="K337" s="20"/>
      <c r="L337" s="20"/>
      <c r="M337" s="20"/>
      <c r="R337" s="21"/>
      <c r="T337" s="21"/>
    </row>
    <row r="338">
      <c r="A338" s="22"/>
      <c r="B338" s="20" t="s">
        <v>693</v>
      </c>
      <c r="C338" s="20" t="s">
        <v>3388</v>
      </c>
      <c r="D338" s="24"/>
      <c r="E338" s="24"/>
      <c r="G338" s="22"/>
      <c r="I338" s="20"/>
      <c r="K338" s="20"/>
      <c r="L338" s="20"/>
      <c r="M338" s="20"/>
      <c r="R338" s="21"/>
      <c r="T338" s="21"/>
    </row>
    <row r="339">
      <c r="A339" s="22"/>
      <c r="B339" s="24" t="s">
        <v>4523</v>
      </c>
      <c r="C339" s="22" t="s">
        <v>4524</v>
      </c>
      <c r="D339" s="24"/>
      <c r="E339" s="24"/>
      <c r="G339" s="22"/>
      <c r="I339" s="20"/>
      <c r="K339" s="20"/>
      <c r="L339" s="20"/>
      <c r="M339" s="20"/>
      <c r="R339" s="21"/>
      <c r="T339" s="21"/>
    </row>
    <row r="340">
      <c r="A340" s="22"/>
      <c r="B340" s="24" t="s">
        <v>4525</v>
      </c>
      <c r="C340" s="155" t="s">
        <v>4526</v>
      </c>
      <c r="D340" s="24"/>
      <c r="E340" s="24"/>
      <c r="G340" s="22"/>
      <c r="I340" s="20"/>
      <c r="K340" s="20"/>
      <c r="L340" s="20"/>
      <c r="M340" s="20"/>
      <c r="R340" s="21"/>
      <c r="T340" s="21"/>
    </row>
    <row r="341" s="129" customFormat="1" hidden="1">
      <c r="A341" s="212"/>
      <c r="B341" s="139" t="s">
        <v>140</v>
      </c>
      <c r="C341" s="212"/>
      <c r="D341" s="139" t="s">
        <v>5978</v>
      </c>
      <c r="E341" s="139" t="s">
        <v>5978</v>
      </c>
      <c r="F341" s="213" t="s">
        <v>38</v>
      </c>
      <c r="G341" s="212">
        <v>5</v>
      </c>
      <c r="H341" s="213"/>
      <c r="N341" s="222"/>
      <c r="O341" s="222"/>
      <c r="P341" s="222"/>
      <c r="Q341" s="222"/>
      <c r="R341" s="213"/>
      <c r="T341" s="213"/>
    </row>
    <row r="342" s="129" customFormat="1" hidden="1">
      <c r="A342" s="212"/>
      <c r="B342" s="139" t="s">
        <v>1887</v>
      </c>
      <c r="C342" s="139" t="s">
        <v>4510</v>
      </c>
      <c r="D342" s="139"/>
      <c r="E342" s="139"/>
      <c r="F342" s="213"/>
      <c r="G342" s="212"/>
      <c r="H342" s="213"/>
      <c r="I342" s="213"/>
      <c r="J342" s="213"/>
      <c r="K342" s="153"/>
      <c r="M342" s="222"/>
      <c r="N342" s="222"/>
      <c r="O342" s="222"/>
      <c r="P342" s="222"/>
      <c r="Q342" s="222"/>
      <c r="R342" s="222"/>
      <c r="T342" s="213"/>
    </row>
    <row r="343" s="129" customFormat="1" hidden="1">
      <c r="A343" s="212"/>
      <c r="B343" s="139" t="s">
        <v>170</v>
      </c>
      <c r="C343" s="139" t="s">
        <v>3381</v>
      </c>
      <c r="D343" s="139"/>
      <c r="E343" s="139"/>
      <c r="F343" s="213"/>
      <c r="G343" s="212"/>
      <c r="H343" s="213"/>
      <c r="P343" s="222"/>
      <c r="Q343" s="222"/>
      <c r="R343" s="213"/>
      <c r="T343" s="213"/>
    </row>
    <row r="344" s="129" customFormat="1" hidden="1">
      <c r="A344" s="212"/>
      <c r="B344" s="139" t="s">
        <v>4511</v>
      </c>
      <c r="C344" s="213" t="s">
        <v>4512</v>
      </c>
      <c r="D344" s="139"/>
      <c r="E344" s="139"/>
      <c r="F344" s="213"/>
      <c r="G344" s="212"/>
      <c r="H344" s="213"/>
      <c r="P344" s="222"/>
      <c r="Q344" s="222"/>
      <c r="R344" s="213"/>
      <c r="T344" s="213"/>
    </row>
    <row r="345">
      <c r="A345" s="22"/>
      <c r="B345" s="24" t="s">
        <v>1883</v>
      </c>
      <c r="C345" s="21" t="s">
        <v>4527</v>
      </c>
      <c r="D345" s="24"/>
      <c r="E345" s="24"/>
      <c r="G345" s="22"/>
      <c r="I345" s="20"/>
      <c r="K345" s="20"/>
      <c r="L345" s="20"/>
      <c r="M345" s="20"/>
      <c r="N345" s="20"/>
      <c r="O345" s="20"/>
      <c r="R345" s="21"/>
      <c r="T345" s="21"/>
    </row>
    <row r="346">
      <c r="A346" s="22"/>
      <c r="B346" s="24" t="s">
        <v>4523</v>
      </c>
      <c r="C346" s="21" t="s">
        <v>4524</v>
      </c>
      <c r="D346" s="24"/>
      <c r="E346" s="24"/>
      <c r="G346" s="22"/>
      <c r="I346" s="20"/>
      <c r="K346" s="20"/>
      <c r="L346" s="20"/>
      <c r="M346" s="20"/>
      <c r="N346" s="20"/>
      <c r="O346" s="20"/>
      <c r="R346" s="21"/>
      <c r="T346" s="21"/>
    </row>
    <row r="347">
      <c r="A347" s="22"/>
      <c r="B347" s="24" t="s">
        <v>4528</v>
      </c>
      <c r="C347" s="21" t="s">
        <v>4529</v>
      </c>
      <c r="D347" s="24"/>
      <c r="E347" s="24"/>
      <c r="G347" s="22"/>
      <c r="I347" s="20"/>
      <c r="K347" s="20"/>
      <c r="L347" s="20"/>
      <c r="M347" s="20"/>
      <c r="N347" s="20"/>
      <c r="O347" s="20"/>
      <c r="R347" s="21"/>
      <c r="T347" s="21"/>
    </row>
    <row r="348">
      <c r="A348" s="22"/>
      <c r="B348" s="24" t="s">
        <v>4530</v>
      </c>
      <c r="D348" s="24"/>
      <c r="E348" s="24"/>
      <c r="G348" s="22"/>
      <c r="I348" s="20"/>
      <c r="K348" s="20"/>
      <c r="L348" s="20"/>
      <c r="M348" s="20"/>
      <c r="N348" s="20"/>
      <c r="O348" s="20"/>
      <c r="R348" s="21"/>
      <c r="T348" s="21"/>
    </row>
    <row r="349" s="129" customFormat="1" hidden="1">
      <c r="A349" s="212"/>
      <c r="B349" s="139" t="s">
        <v>4513</v>
      </c>
      <c r="C349" s="139" t="s">
        <v>4514</v>
      </c>
      <c r="D349" s="139"/>
      <c r="E349" s="139"/>
      <c r="F349" s="213"/>
      <c r="G349" s="212"/>
      <c r="H349" s="213"/>
      <c r="P349" s="222"/>
      <c r="Q349" s="222"/>
      <c r="R349" s="213"/>
      <c r="T349" s="213"/>
    </row>
    <row r="350" s="129" customFormat="1" hidden="1">
      <c r="A350" s="212"/>
      <c r="B350" s="139" t="s">
        <v>4515</v>
      </c>
      <c r="C350" s="213" t="s">
        <v>4516</v>
      </c>
      <c r="D350" s="139"/>
      <c r="E350" s="139"/>
      <c r="F350" s="213"/>
      <c r="G350" s="212"/>
      <c r="H350" s="213"/>
      <c r="P350" s="222"/>
      <c r="Q350" s="222"/>
      <c r="R350" s="213"/>
      <c r="T350" s="213"/>
    </row>
    <row r="351">
      <c r="A351" s="22"/>
      <c r="B351" s="24" t="s">
        <v>4531</v>
      </c>
      <c r="C351" s="155" t="s">
        <v>4532</v>
      </c>
      <c r="D351" s="24"/>
      <c r="E351" s="24"/>
      <c r="G351" s="22"/>
      <c r="I351" s="20"/>
      <c r="K351" s="20"/>
      <c r="L351" s="20"/>
      <c r="M351" s="20"/>
      <c r="N351" s="20"/>
      <c r="O351" s="20"/>
      <c r="R351" s="21"/>
      <c r="T351" s="21"/>
    </row>
    <row r="352">
      <c r="A352" s="22"/>
      <c r="B352" s="24" t="s">
        <v>4533</v>
      </c>
      <c r="C352" s="22" t="s">
        <v>4534</v>
      </c>
      <c r="D352" s="24"/>
      <c r="E352" s="24"/>
      <c r="G352" s="22"/>
      <c r="I352" s="20"/>
      <c r="K352" s="20"/>
      <c r="L352" s="20"/>
      <c r="M352" s="20"/>
      <c r="N352" s="20"/>
      <c r="O352" s="20"/>
      <c r="R352" s="21"/>
      <c r="T352" s="21"/>
    </row>
    <row r="353" s="129" customFormat="1" hidden="1">
      <c r="A353" s="212"/>
      <c r="B353" s="139" t="s">
        <v>4517</v>
      </c>
      <c r="C353" s="139" t="s">
        <v>4518</v>
      </c>
      <c r="D353" s="139"/>
      <c r="E353" s="139"/>
      <c r="F353" s="213"/>
      <c r="G353" s="212"/>
      <c r="H353" s="213"/>
      <c r="P353" s="222"/>
      <c r="Q353" s="222"/>
      <c r="R353" s="213"/>
      <c r="T353" s="213"/>
    </row>
    <row r="354" s="129" customFormat="1" hidden="1">
      <c r="A354" s="212"/>
      <c r="B354" s="139" t="s">
        <v>140</v>
      </c>
      <c r="C354" s="212"/>
      <c r="D354" s="139" t="s">
        <v>878</v>
      </c>
      <c r="E354" s="139" t="s">
        <v>878</v>
      </c>
      <c r="F354" s="213" t="s">
        <v>38</v>
      </c>
      <c r="G354" s="212">
        <v>5</v>
      </c>
      <c r="H354" s="213"/>
      <c r="P354" s="222"/>
      <c r="Q354" s="222"/>
      <c r="R354" s="213"/>
      <c r="T354" s="213"/>
    </row>
    <row r="355">
      <c r="A355" s="22"/>
      <c r="B355" s="20" t="s">
        <v>1922</v>
      </c>
      <c r="C355" s="20" t="s">
        <v>3380</v>
      </c>
      <c r="E355" s="24"/>
      <c r="G355" s="22"/>
      <c r="I355" s="20"/>
      <c r="K355" s="20"/>
      <c r="L355" s="20"/>
      <c r="M355" s="20"/>
      <c r="N355" s="20"/>
      <c r="O355" s="20"/>
      <c r="R355" s="21"/>
      <c r="T355" s="21"/>
    </row>
    <row r="356" s="129" customFormat="1" hidden="1">
      <c r="A356" s="212"/>
      <c r="B356" s="129" t="s">
        <v>170</v>
      </c>
      <c r="C356" s="129" t="s">
        <v>3640</v>
      </c>
      <c r="E356" s="139"/>
      <c r="F356" s="213"/>
      <c r="G356" s="212"/>
      <c r="H356" s="213"/>
      <c r="P356" s="222"/>
      <c r="Q356" s="222"/>
      <c r="R356" s="213"/>
      <c r="T356" s="213"/>
    </row>
    <row r="357">
      <c r="A357" s="22"/>
      <c r="B357" s="20" t="s">
        <v>3422</v>
      </c>
      <c r="C357" s="21" t="s">
        <v>3423</v>
      </c>
      <c r="E357" s="24"/>
      <c r="G357" s="22"/>
      <c r="I357" s="20"/>
      <c r="K357" s="20"/>
      <c r="L357" s="20"/>
      <c r="M357" s="20"/>
      <c r="N357" s="20"/>
      <c r="O357" s="20"/>
      <c r="R357" s="21"/>
      <c r="T357" s="21"/>
    </row>
    <row r="358" s="129" customFormat="1" hidden="1">
      <c r="A358" s="212"/>
      <c r="B358" s="129" t="s">
        <v>4511</v>
      </c>
      <c r="C358" s="213" t="s">
        <v>4512</v>
      </c>
      <c r="E358" s="139"/>
      <c r="F358" s="213"/>
      <c r="G358" s="212"/>
      <c r="H358" s="213"/>
      <c r="P358" s="222"/>
      <c r="Q358" s="222"/>
      <c r="R358" s="213"/>
      <c r="T358" s="213"/>
    </row>
    <row r="359" s="129" customFormat="1" hidden="1">
      <c r="A359" s="212"/>
      <c r="B359" s="139" t="s">
        <v>4523</v>
      </c>
      <c r="C359" s="212" t="s">
        <v>4524</v>
      </c>
      <c r="D359" s="139"/>
      <c r="E359" s="139"/>
      <c r="F359" s="213"/>
      <c r="G359" s="212"/>
      <c r="H359" s="213"/>
      <c r="P359" s="222"/>
      <c r="Q359" s="222"/>
      <c r="R359" s="213"/>
      <c r="T359" s="213"/>
    </row>
    <row r="360" s="129" customFormat="1" hidden="1">
      <c r="A360" s="212"/>
      <c r="B360" s="129" t="s">
        <v>4535</v>
      </c>
      <c r="C360" s="212" t="s">
        <v>4536</v>
      </c>
      <c r="D360" s="139"/>
      <c r="E360" s="139"/>
      <c r="F360" s="213"/>
      <c r="G360" s="212"/>
      <c r="H360" s="213"/>
      <c r="P360" s="222"/>
      <c r="Q360" s="222"/>
      <c r="R360" s="213"/>
      <c r="T360" s="213"/>
    </row>
    <row r="361" s="129" customFormat="1" hidden="1">
      <c r="A361" s="212"/>
      <c r="B361" s="129" t="s">
        <v>4537</v>
      </c>
      <c r="C361" s="704" t="s">
        <v>4514</v>
      </c>
      <c r="D361" s="139"/>
      <c r="E361" s="139"/>
      <c r="F361" s="213"/>
      <c r="G361" s="212"/>
      <c r="H361" s="213"/>
      <c r="P361" s="222"/>
      <c r="Q361" s="222"/>
      <c r="R361" s="213"/>
      <c r="T361" s="213"/>
    </row>
    <row r="362" s="129" customFormat="1" hidden="1">
      <c r="A362" s="212"/>
      <c r="B362" s="129" t="s">
        <v>4517</v>
      </c>
      <c r="C362" s="129" t="s">
        <v>4518</v>
      </c>
      <c r="D362" s="139"/>
      <c r="E362" s="139"/>
      <c r="F362" s="213"/>
      <c r="G362" s="212"/>
      <c r="H362" s="213"/>
      <c r="I362" s="213"/>
      <c r="J362" s="213"/>
      <c r="K362" s="153"/>
      <c r="L362" s="221"/>
      <c r="M362" s="222"/>
      <c r="N362" s="222"/>
      <c r="O362" s="222"/>
      <c r="P362" s="222"/>
      <c r="Q362" s="222"/>
      <c r="R362" s="222"/>
      <c r="T362" s="213"/>
    </row>
    <row r="363" s="129" customFormat="1" hidden="1">
      <c r="A363" s="212"/>
      <c r="B363" s="129" t="s">
        <v>693</v>
      </c>
      <c r="C363" s="129" t="s">
        <v>3388</v>
      </c>
      <c r="D363" s="139"/>
      <c r="E363" s="139"/>
      <c r="F363" s="213"/>
      <c r="G363" s="212"/>
      <c r="H363" s="213"/>
      <c r="I363" s="213"/>
      <c r="J363" s="213"/>
      <c r="K363" s="153"/>
      <c r="L363" s="221"/>
      <c r="M363" s="222"/>
      <c r="N363" s="222"/>
      <c r="O363" s="222"/>
      <c r="P363" s="222"/>
      <c r="Q363" s="222"/>
      <c r="R363" s="222"/>
      <c r="T363" s="213"/>
    </row>
    <row r="364" s="129" customFormat="1" hidden="1">
      <c r="A364" s="212"/>
      <c r="B364" s="139" t="s">
        <v>140</v>
      </c>
      <c r="C364" s="212"/>
      <c r="D364" s="139" t="s">
        <v>4538</v>
      </c>
      <c r="E364" s="139" t="s">
        <v>4538</v>
      </c>
      <c r="F364" s="213" t="s">
        <v>38</v>
      </c>
      <c r="G364" s="212">
        <v>5</v>
      </c>
      <c r="H364" s="213"/>
      <c r="L364" s="221"/>
      <c r="M364" s="222"/>
      <c r="N364" s="222"/>
      <c r="O364" s="222"/>
      <c r="P364" s="222"/>
      <c r="Q364" s="222"/>
      <c r="R364" s="213"/>
      <c r="T364" s="213"/>
    </row>
    <row r="365">
      <c r="A365" s="22"/>
      <c r="B365" s="155" t="s">
        <v>1071</v>
      </c>
      <c r="C365" s="155" t="s">
        <v>3461</v>
      </c>
      <c r="D365" s="24"/>
      <c r="E365" s="24"/>
      <c r="G365" s="22"/>
      <c r="J365" s="21"/>
      <c r="K365" s="23"/>
      <c r="L365" s="110"/>
      <c r="T365" s="21"/>
    </row>
    <row r="366">
      <c r="A366" s="22"/>
      <c r="B366" s="24" t="s">
        <v>3549</v>
      </c>
      <c r="C366" s="24" t="s">
        <v>3550</v>
      </c>
      <c r="E366" s="24"/>
      <c r="G366" s="22"/>
      <c r="J366" s="21"/>
      <c r="K366" s="23"/>
      <c r="L366" s="110"/>
      <c r="T366" s="21"/>
    </row>
    <row r="367">
      <c r="A367" s="22"/>
      <c r="B367" s="24" t="s">
        <v>1922</v>
      </c>
      <c r="C367" s="24" t="s">
        <v>3380</v>
      </c>
      <c r="D367" s="24"/>
      <c r="E367" s="24"/>
      <c r="G367" s="22"/>
      <c r="J367" s="21"/>
      <c r="K367" s="23"/>
      <c r="L367" s="110"/>
      <c r="T367" s="21"/>
    </row>
    <row r="368" s="129" customFormat="1" hidden="1">
      <c r="A368" s="212"/>
      <c r="B368" s="139" t="s">
        <v>170</v>
      </c>
      <c r="C368" s="139" t="s">
        <v>3640</v>
      </c>
      <c r="D368" s="139"/>
      <c r="E368" s="139"/>
      <c r="F368" s="213"/>
      <c r="G368" s="212"/>
      <c r="H368" s="213"/>
      <c r="I368" s="213"/>
      <c r="J368" s="213"/>
      <c r="K368" s="153"/>
      <c r="L368" s="221"/>
      <c r="M368" s="222"/>
      <c r="N368" s="222"/>
      <c r="O368" s="222"/>
      <c r="P368" s="222"/>
      <c r="Q368" s="222"/>
      <c r="R368" s="222"/>
      <c r="T368" s="213"/>
    </row>
    <row r="369">
      <c r="A369" s="22"/>
      <c r="B369" s="24"/>
      <c r="C369" s="22"/>
      <c r="D369" s="38" t="s">
        <v>4539</v>
      </c>
      <c r="E369" s="24"/>
      <c r="F369" s="48" t="s">
        <v>38</v>
      </c>
      <c r="G369" s="81">
        <v>5</v>
      </c>
      <c r="I369" s="48"/>
      <c r="J369" s="48"/>
      <c r="K369" s="48"/>
      <c r="L369" s="48">
        <f t="shared" ref="L369:R369" si="865">L325</f>
        <v>0.25</v>
      </c>
      <c r="M369" s="48">
        <f t="shared" si="865"/>
        <v>0.25</v>
      </c>
      <c r="N369" s="48">
        <f t="shared" si="865"/>
        <v>0.25</v>
      </c>
      <c r="O369" s="48">
        <f t="shared" si="865"/>
        <v>0.25</v>
      </c>
      <c r="P369" s="48">
        <f t="shared" si="865"/>
        <v>0.25</v>
      </c>
      <c r="Q369" s="48">
        <f t="shared" si="865"/>
        <v>0.25</v>
      </c>
      <c r="R369" s="48">
        <f t="shared" si="865"/>
        <v>0.25</v>
      </c>
      <c r="T369" s="21"/>
    </row>
    <row r="370">
      <c r="A370" s="22"/>
      <c r="B370" s="20"/>
      <c r="D370" s="38"/>
      <c r="E370" s="24"/>
      <c r="F370" s="48"/>
      <c r="G370" s="81"/>
      <c r="J370" s="21"/>
      <c r="K370" s="48"/>
      <c r="L370" s="48"/>
      <c r="M370" s="48"/>
      <c r="N370" s="48"/>
      <c r="O370" s="48"/>
      <c r="P370" s="48"/>
      <c r="Q370" s="48"/>
      <c r="R370" s="48"/>
    </row>
    <row r="371">
      <c r="A371" s="22">
        <v>2</v>
      </c>
      <c r="B371" s="24"/>
      <c r="C371" s="22"/>
      <c r="D371" s="38" t="s">
        <v>4540</v>
      </c>
      <c r="E371" s="101"/>
      <c r="F371" s="54"/>
      <c r="G371" s="22"/>
      <c r="J371" s="21"/>
      <c r="K371" s="20"/>
      <c r="L371" s="110"/>
      <c r="T371" s="21"/>
    </row>
    <row r="372">
      <c r="A372" s="22"/>
      <c r="B372" s="24" t="s">
        <v>140</v>
      </c>
      <c r="C372" s="22"/>
      <c r="D372" s="24" t="s">
        <v>2041</v>
      </c>
      <c r="E372" s="24" t="s">
        <v>2041</v>
      </c>
      <c r="F372" s="21" t="s">
        <v>38</v>
      </c>
      <c r="G372" s="22">
        <v>5</v>
      </c>
      <c r="J372" s="21"/>
      <c r="K372" s="20"/>
      <c r="L372" s="21">
        <f t="shared" ref="L372:P432" si="866">M372</f>
        <v>0.29999999999999999</v>
      </c>
      <c r="M372" s="21">
        <f t="shared" si="866"/>
        <v>0.29999999999999999</v>
      </c>
      <c r="N372" s="21">
        <f t="shared" si="866"/>
        <v>0.29999999999999999</v>
      </c>
      <c r="O372" s="21">
        <f t="shared" si="866"/>
        <v>0.29999999999999999</v>
      </c>
      <c r="P372" s="21">
        <f t="shared" si="866"/>
        <v>0.29999999999999999</v>
      </c>
      <c r="Q372" s="21">
        <f>R372</f>
        <v>0.29999999999999999</v>
      </c>
      <c r="R372" s="21">
        <v>0.29999999999999999</v>
      </c>
      <c r="T372" s="21"/>
    </row>
    <row r="373" hidden="1">
      <c r="A373" s="22"/>
      <c r="B373" s="24"/>
      <c r="C373" s="22"/>
      <c r="D373" s="24"/>
      <c r="E373" s="101"/>
      <c r="G373" s="22"/>
      <c r="J373" s="21"/>
      <c r="K373" s="20"/>
      <c r="L373" s="110"/>
      <c r="T373" s="21"/>
    </row>
    <row r="374" s="129" customFormat="1" hidden="1">
      <c r="A374" s="212"/>
      <c r="B374" s="139" t="s">
        <v>140</v>
      </c>
      <c r="C374" s="212"/>
      <c r="D374" s="139" t="s">
        <v>5979</v>
      </c>
      <c r="E374" s="139" t="s">
        <v>5979</v>
      </c>
      <c r="F374" s="213" t="s">
        <v>38</v>
      </c>
      <c r="G374" s="212"/>
      <c r="H374" s="213"/>
      <c r="I374" s="213"/>
      <c r="J374" s="213"/>
      <c r="L374" s="221"/>
      <c r="M374" s="222"/>
      <c r="N374" s="222"/>
      <c r="O374" s="222"/>
      <c r="P374" s="222"/>
      <c r="Q374" s="222"/>
      <c r="R374" s="222"/>
      <c r="T374" s="213"/>
    </row>
    <row r="375">
      <c r="A375" s="22"/>
      <c r="B375" s="24" t="s">
        <v>4541</v>
      </c>
      <c r="C375" s="21" t="s">
        <v>4542</v>
      </c>
      <c r="D375" s="24"/>
      <c r="E375" s="24"/>
      <c r="G375" s="22"/>
      <c r="J375" s="21"/>
      <c r="K375" s="20"/>
      <c r="L375" s="110"/>
      <c r="T375" s="21"/>
    </row>
    <row r="376" s="129" customFormat="1" hidden="1">
      <c r="A376" s="212"/>
      <c r="B376" s="139" t="s">
        <v>140</v>
      </c>
      <c r="C376" s="212"/>
      <c r="D376" s="139" t="s">
        <v>267</v>
      </c>
      <c r="E376" s="139" t="s">
        <v>267</v>
      </c>
      <c r="F376" s="213" t="s">
        <v>38</v>
      </c>
      <c r="G376" s="212"/>
      <c r="H376" s="213"/>
      <c r="I376" s="213"/>
      <c r="J376" s="213"/>
      <c r="L376" s="221"/>
      <c r="M376" s="222"/>
      <c r="N376" s="222"/>
      <c r="O376" s="222"/>
      <c r="P376" s="222"/>
      <c r="Q376" s="222"/>
      <c r="R376" s="222"/>
      <c r="T376" s="213"/>
    </row>
    <row r="377" s="129" customFormat="1" hidden="1">
      <c r="A377" s="212"/>
      <c r="B377" s="139" t="s">
        <v>4541</v>
      </c>
      <c r="C377" s="213" t="s">
        <v>4542</v>
      </c>
      <c r="D377" s="139"/>
      <c r="E377" s="139"/>
      <c r="F377" s="213"/>
      <c r="G377" s="212"/>
      <c r="H377" s="213"/>
      <c r="I377" s="213"/>
      <c r="J377" s="213"/>
      <c r="L377" s="221"/>
      <c r="M377" s="222"/>
      <c r="N377" s="222"/>
      <c r="O377" s="222"/>
      <c r="P377" s="222"/>
      <c r="Q377" s="222"/>
      <c r="R377" s="222"/>
      <c r="T377" s="213"/>
    </row>
    <row r="378">
      <c r="A378" s="22"/>
      <c r="B378" s="24" t="s">
        <v>4543</v>
      </c>
      <c r="C378" s="22" t="s">
        <v>4544</v>
      </c>
      <c r="D378" s="24"/>
      <c r="E378" s="24"/>
      <c r="G378" s="22"/>
      <c r="J378" s="21"/>
      <c r="K378" s="20"/>
      <c r="L378" s="110"/>
      <c r="T378" s="21"/>
    </row>
    <row r="379">
      <c r="A379" s="22"/>
      <c r="B379" s="24" t="s">
        <v>4545</v>
      </c>
      <c r="C379" s="22" t="s">
        <v>4546</v>
      </c>
      <c r="D379" s="24"/>
      <c r="E379" s="24"/>
      <c r="G379" s="22"/>
      <c r="J379" s="21"/>
      <c r="K379" s="20"/>
      <c r="L379" s="110"/>
      <c r="T379" s="21"/>
    </row>
    <row r="380" s="129" customFormat="1" ht="12.75" hidden="1" customHeight="1">
      <c r="A380" s="212"/>
      <c r="B380" s="139" t="s">
        <v>140</v>
      </c>
      <c r="C380" s="212"/>
      <c r="D380" s="129" t="s">
        <v>706</v>
      </c>
      <c r="G380" s="212"/>
      <c r="I380" s="213"/>
      <c r="J380" s="213"/>
      <c r="L380" s="221"/>
      <c r="M380" s="222"/>
      <c r="N380" s="222"/>
      <c r="O380" s="222"/>
      <c r="T380" s="213"/>
    </row>
    <row r="381" s="129" customFormat="1" ht="12.75" hidden="1" customHeight="1">
      <c r="A381" s="212"/>
      <c r="B381" s="139" t="s">
        <v>4541</v>
      </c>
      <c r="C381" s="213" t="s">
        <v>4547</v>
      </c>
      <c r="G381" s="212"/>
      <c r="I381" s="213"/>
      <c r="J381" s="213"/>
      <c r="L381" s="221"/>
      <c r="M381" s="222"/>
      <c r="N381" s="222"/>
      <c r="O381" s="222"/>
      <c r="T381" s="213"/>
    </row>
    <row r="382" ht="12.75" customHeight="1">
      <c r="A382" s="22"/>
      <c r="B382" s="24" t="s">
        <v>4548</v>
      </c>
      <c r="C382" s="22" t="s">
        <v>4549</v>
      </c>
      <c r="F382" s="20"/>
      <c r="G382" s="22"/>
      <c r="H382" s="20"/>
      <c r="J382" s="21"/>
      <c r="K382" s="20"/>
      <c r="L382" s="110"/>
      <c r="P382" s="20"/>
      <c r="Q382" s="20"/>
      <c r="R382" s="705"/>
      <c r="T382" s="21"/>
    </row>
    <row r="383" s="129" customFormat="1" hidden="1">
      <c r="A383" s="212"/>
      <c r="B383" s="139" t="s">
        <v>140</v>
      </c>
      <c r="C383" s="212"/>
      <c r="D383" s="129" t="s">
        <v>5980</v>
      </c>
      <c r="G383" s="212"/>
      <c r="J383" s="213"/>
      <c r="M383" s="222"/>
      <c r="N383" s="222"/>
      <c r="O383" s="222"/>
      <c r="T383" s="213"/>
    </row>
    <row r="384">
      <c r="A384" s="22"/>
      <c r="B384" s="24" t="s">
        <v>1922</v>
      </c>
      <c r="C384" s="24" t="s">
        <v>3380</v>
      </c>
      <c r="F384" s="20"/>
      <c r="G384" s="22"/>
      <c r="H384" s="20"/>
      <c r="I384" s="20"/>
      <c r="J384" s="21"/>
      <c r="K384" s="23"/>
      <c r="L384" s="20"/>
      <c r="P384" s="20"/>
      <c r="Q384" s="20"/>
      <c r="R384" s="20"/>
      <c r="T384" s="21"/>
    </row>
    <row r="385">
      <c r="A385" s="22"/>
      <c r="B385" s="24" t="s">
        <v>170</v>
      </c>
      <c r="C385" s="24" t="s">
        <v>3381</v>
      </c>
      <c r="F385" s="20"/>
      <c r="G385" s="22"/>
      <c r="H385" s="20"/>
      <c r="I385" s="20"/>
      <c r="J385" s="21"/>
      <c r="K385" s="23"/>
      <c r="L385" s="20"/>
      <c r="P385" s="20"/>
      <c r="Q385" s="20"/>
      <c r="R385" s="20"/>
      <c r="T385" s="21"/>
    </row>
    <row r="386" s="129" customFormat="1" hidden="1">
      <c r="A386" s="212"/>
      <c r="B386" s="139" t="s">
        <v>4541</v>
      </c>
      <c r="C386" s="213" t="s">
        <v>4547</v>
      </c>
      <c r="G386" s="212"/>
      <c r="J386" s="213"/>
      <c r="K386" s="153"/>
      <c r="M386" s="222"/>
      <c r="N386" s="222"/>
      <c r="O386" s="222"/>
      <c r="T386" s="213"/>
    </row>
    <row r="387">
      <c r="A387" s="22"/>
      <c r="B387" s="24" t="s">
        <v>4550</v>
      </c>
      <c r="C387" s="21" t="s">
        <v>4551</v>
      </c>
      <c r="F387" s="20"/>
      <c r="G387" s="22"/>
      <c r="H387" s="20"/>
      <c r="I387" s="20"/>
      <c r="J387" s="21"/>
      <c r="K387" s="23"/>
      <c r="L387" s="20"/>
      <c r="P387" s="20"/>
      <c r="Q387" s="20"/>
      <c r="R387" s="20"/>
      <c r="T387" s="21"/>
    </row>
    <row r="388">
      <c r="A388" s="22"/>
      <c r="B388" s="24" t="s">
        <v>4552</v>
      </c>
      <c r="C388" s="21" t="s">
        <v>4553</v>
      </c>
      <c r="F388" s="20"/>
      <c r="G388" s="22"/>
      <c r="H388" s="20"/>
      <c r="I388" s="20"/>
      <c r="J388" s="21"/>
      <c r="K388" s="23"/>
      <c r="L388" s="20"/>
      <c r="P388" s="20"/>
      <c r="Q388" s="20"/>
      <c r="R388" s="20"/>
      <c r="T388" s="21"/>
    </row>
    <row r="389">
      <c r="A389" s="22"/>
      <c r="B389" s="24" t="s">
        <v>4554</v>
      </c>
      <c r="C389" s="21" t="s">
        <v>4555</v>
      </c>
      <c r="F389" s="20"/>
      <c r="G389" s="22"/>
      <c r="H389" s="20"/>
      <c r="I389" s="20"/>
      <c r="J389" s="21"/>
      <c r="K389" s="20"/>
      <c r="L389" s="20"/>
      <c r="P389" s="20"/>
      <c r="Q389" s="20"/>
      <c r="R389" s="20"/>
      <c r="T389" s="21"/>
    </row>
    <row r="390">
      <c r="A390" s="22"/>
      <c r="B390" s="24" t="s">
        <v>4556</v>
      </c>
      <c r="C390" s="21" t="s">
        <v>4557</v>
      </c>
      <c r="F390" s="20"/>
      <c r="G390" s="22"/>
      <c r="H390" s="20"/>
      <c r="I390" s="20"/>
      <c r="J390" s="21"/>
      <c r="K390" s="20"/>
      <c r="L390" s="20"/>
      <c r="P390" s="20"/>
      <c r="Q390" s="20"/>
      <c r="R390" s="20"/>
      <c r="T390" s="21"/>
    </row>
    <row r="391">
      <c r="A391" s="22"/>
      <c r="B391" s="24" t="s">
        <v>4558</v>
      </c>
      <c r="C391" s="21" t="s">
        <v>4559</v>
      </c>
      <c r="F391" s="20"/>
      <c r="G391" s="22"/>
      <c r="H391" s="20"/>
      <c r="I391" s="20"/>
      <c r="J391" s="21"/>
      <c r="K391" s="20"/>
      <c r="L391" s="20"/>
      <c r="P391" s="20"/>
      <c r="Q391" s="20"/>
      <c r="R391" s="20"/>
      <c r="T391" s="21"/>
    </row>
    <row r="392">
      <c r="A392" s="22"/>
      <c r="B392" s="24" t="s">
        <v>4560</v>
      </c>
      <c r="C392" s="21" t="s">
        <v>4561</v>
      </c>
      <c r="F392" s="20"/>
      <c r="G392" s="22"/>
      <c r="H392" s="20"/>
      <c r="I392" s="20"/>
      <c r="J392" s="21"/>
      <c r="K392" s="20"/>
      <c r="L392" s="20"/>
      <c r="P392" s="20"/>
      <c r="Q392" s="20"/>
      <c r="R392" s="20"/>
      <c r="T392" s="21"/>
    </row>
    <row r="393" s="129" customFormat="1" ht="12.75" hidden="1">
      <c r="A393" s="212"/>
      <c r="B393" s="139" t="s">
        <v>4548</v>
      </c>
      <c r="C393" s="213" t="s">
        <v>4549</v>
      </c>
      <c r="G393" s="212"/>
      <c r="J393" s="213"/>
      <c r="L393" s="221"/>
      <c r="M393" s="222"/>
      <c r="N393" s="222"/>
      <c r="O393" s="222"/>
      <c r="P393" s="222"/>
      <c r="R393" s="706"/>
      <c r="T393" s="213"/>
    </row>
    <row r="394">
      <c r="A394" s="22"/>
      <c r="B394" s="24" t="s">
        <v>4562</v>
      </c>
      <c r="C394" s="21" t="s">
        <v>4563</v>
      </c>
      <c r="F394" s="20"/>
      <c r="G394" s="22"/>
      <c r="H394" s="20"/>
      <c r="I394" s="20"/>
      <c r="J394" s="21"/>
      <c r="K394" s="20"/>
      <c r="L394" s="20"/>
      <c r="P394" s="20"/>
      <c r="Q394" s="20"/>
      <c r="R394" s="20"/>
      <c r="T394" s="21"/>
    </row>
    <row r="395">
      <c r="A395" s="22"/>
      <c r="B395" s="24" t="s">
        <v>4564</v>
      </c>
      <c r="C395" s="22" t="s">
        <v>4565</v>
      </c>
      <c r="F395" s="20"/>
      <c r="G395" s="22"/>
      <c r="H395" s="20"/>
      <c r="I395" s="20"/>
      <c r="J395" s="21"/>
      <c r="K395" s="20"/>
      <c r="L395" s="166"/>
      <c r="P395" s="20"/>
      <c r="Q395" s="20"/>
      <c r="R395" s="20"/>
      <c r="T395" s="21"/>
    </row>
    <row r="396">
      <c r="A396" s="22"/>
      <c r="B396" s="24" t="s">
        <v>4566</v>
      </c>
      <c r="C396" s="22" t="s">
        <v>4567</v>
      </c>
      <c r="F396" s="20"/>
      <c r="G396" s="22"/>
      <c r="H396" s="20"/>
      <c r="I396" s="20"/>
      <c r="J396" s="21"/>
      <c r="K396" s="20"/>
      <c r="L396" s="20"/>
      <c r="M396" s="20"/>
      <c r="N396" s="20"/>
      <c r="O396" s="20"/>
      <c r="P396" s="20"/>
      <c r="Q396" s="20"/>
      <c r="R396" s="20"/>
      <c r="T396" s="21"/>
    </row>
    <row r="397">
      <c r="A397" s="22"/>
      <c r="B397" s="24" t="s">
        <v>4568</v>
      </c>
      <c r="C397" s="22" t="s">
        <v>4569</v>
      </c>
      <c r="F397" s="20"/>
      <c r="G397" s="22"/>
      <c r="H397" s="20"/>
      <c r="I397" s="20"/>
      <c r="J397" s="21"/>
      <c r="K397" s="20"/>
      <c r="L397" s="20"/>
      <c r="M397" s="20"/>
      <c r="N397" s="20"/>
      <c r="O397" s="20"/>
      <c r="P397" s="20"/>
      <c r="Q397" s="20"/>
      <c r="R397" s="20"/>
      <c r="T397" s="21"/>
    </row>
    <row r="398">
      <c r="A398" s="22"/>
      <c r="B398" s="24" t="s">
        <v>4019</v>
      </c>
      <c r="C398" s="24" t="s">
        <v>4020</v>
      </c>
      <c r="F398" s="20"/>
      <c r="G398" s="22"/>
      <c r="H398" s="20"/>
      <c r="I398" s="20"/>
      <c r="J398" s="21"/>
      <c r="K398" s="20"/>
      <c r="L398" s="20"/>
      <c r="M398" s="20"/>
      <c r="N398" s="20"/>
      <c r="O398" s="20"/>
      <c r="P398" s="20"/>
      <c r="Q398" s="20"/>
      <c r="R398" s="20"/>
      <c r="T398" s="21"/>
    </row>
    <row r="399">
      <c r="A399" s="22"/>
      <c r="B399" s="24"/>
      <c r="C399" s="22"/>
      <c r="D399" s="38" t="s">
        <v>4570</v>
      </c>
      <c r="E399" s="38"/>
      <c r="F399" s="48" t="s">
        <v>38</v>
      </c>
      <c r="G399" s="81">
        <v>5</v>
      </c>
      <c r="H399" s="48"/>
      <c r="I399" s="48"/>
      <c r="J399" s="21"/>
      <c r="K399" s="20"/>
      <c r="L399" s="48">
        <f t="shared" si="866"/>
        <v>0.29999999999999999</v>
      </c>
      <c r="M399" s="48">
        <f t="shared" si="866"/>
        <v>0.29999999999999999</v>
      </c>
      <c r="N399" s="48">
        <f t="shared" si="866"/>
        <v>0.29999999999999999</v>
      </c>
      <c r="O399" s="48">
        <f t="shared" si="866"/>
        <v>0.29999999999999999</v>
      </c>
      <c r="P399" s="48">
        <f t="shared" si="866"/>
        <v>0.29999999999999999</v>
      </c>
      <c r="Q399" s="48">
        <f>R399</f>
        <v>0.29999999999999999</v>
      </c>
      <c r="R399" s="48">
        <f>R372</f>
        <v>0.29999999999999999</v>
      </c>
      <c r="T399" s="21"/>
    </row>
    <row r="400" s="80" customFormat="1">
      <c r="A400" s="48"/>
      <c r="C400" s="80"/>
      <c r="E400" s="38"/>
      <c r="F400" s="48"/>
      <c r="G400" s="48"/>
      <c r="H400" s="48"/>
      <c r="I400" s="87"/>
      <c r="K400" s="48"/>
      <c r="L400" s="48"/>
      <c r="M400" s="48"/>
      <c r="N400" s="48"/>
      <c r="O400" s="48"/>
      <c r="P400" s="48"/>
      <c r="Q400" s="48"/>
      <c r="R400" s="48"/>
    </row>
    <row r="401" s="80" customFormat="1">
      <c r="A401" s="22">
        <v>3</v>
      </c>
      <c r="B401" s="24"/>
      <c r="C401" s="21"/>
      <c r="D401" s="38" t="s">
        <v>4571</v>
      </c>
      <c r="E401" s="101"/>
      <c r="F401" s="48"/>
      <c r="G401" s="81"/>
      <c r="H401" s="48"/>
      <c r="I401" s="48"/>
      <c r="J401" s="48"/>
      <c r="N401" s="61"/>
      <c r="O401" s="61"/>
      <c r="P401" s="61"/>
      <c r="Q401" s="61"/>
      <c r="R401" s="61"/>
      <c r="T401" s="48"/>
    </row>
    <row r="402">
      <c r="A402" s="22"/>
      <c r="B402" s="24" t="s">
        <v>140</v>
      </c>
      <c r="D402" s="24" t="s">
        <v>4572</v>
      </c>
      <c r="E402" s="24" t="s">
        <v>4572</v>
      </c>
      <c r="F402" s="21" t="s">
        <v>38</v>
      </c>
      <c r="G402" s="22">
        <v>5</v>
      </c>
      <c r="I402" s="20"/>
      <c r="J402" s="21"/>
      <c r="K402" s="20"/>
      <c r="L402" s="21">
        <f t="shared" si="866"/>
        <v>0.12</v>
      </c>
      <c r="M402" s="21">
        <f t="shared" si="866"/>
        <v>0.12</v>
      </c>
      <c r="N402" s="21">
        <f t="shared" si="866"/>
        <v>0.12</v>
      </c>
      <c r="O402" s="21">
        <f t="shared" si="866"/>
        <v>0.12</v>
      </c>
      <c r="P402" s="21">
        <f t="shared" si="866"/>
        <v>0.12</v>
      </c>
      <c r="Q402" s="21">
        <f>R402</f>
        <v>0.12</v>
      </c>
      <c r="R402" s="21">
        <v>0.12</v>
      </c>
      <c r="T402" s="21"/>
    </row>
    <row r="403">
      <c r="A403" s="22"/>
      <c r="B403" s="24" t="s">
        <v>159</v>
      </c>
      <c r="C403" s="24" t="s">
        <v>3440</v>
      </c>
      <c r="D403" s="24"/>
      <c r="E403" s="24"/>
      <c r="G403" s="22"/>
      <c r="J403" s="21"/>
      <c r="K403" s="20"/>
      <c r="L403" s="20"/>
      <c r="M403" s="20"/>
      <c r="T403" s="21"/>
    </row>
    <row r="404">
      <c r="A404" s="22"/>
      <c r="B404" s="24" t="s">
        <v>4346</v>
      </c>
      <c r="C404" s="21" t="s">
        <v>4347</v>
      </c>
      <c r="D404" s="24"/>
      <c r="E404" s="24"/>
      <c r="G404" s="22"/>
      <c r="J404" s="21"/>
      <c r="K404" s="20"/>
      <c r="L404" s="20"/>
      <c r="M404" s="20"/>
      <c r="T404" s="21"/>
    </row>
    <row r="405">
      <c r="A405" s="22"/>
      <c r="B405" s="24" t="s">
        <v>4573</v>
      </c>
      <c r="C405" s="21" t="s">
        <v>4574</v>
      </c>
      <c r="D405" s="24"/>
      <c r="E405" s="24"/>
      <c r="G405" s="22"/>
      <c r="J405" s="21"/>
      <c r="K405" s="20"/>
      <c r="L405" s="20"/>
      <c r="M405" s="20"/>
      <c r="T405" s="21"/>
    </row>
    <row r="406">
      <c r="A406" s="22"/>
      <c r="B406" s="24" t="s">
        <v>4575</v>
      </c>
      <c r="C406" s="21" t="s">
        <v>4576</v>
      </c>
      <c r="D406" s="24"/>
      <c r="E406" s="24"/>
      <c r="G406" s="22"/>
      <c r="J406" s="21"/>
      <c r="K406" s="20"/>
      <c r="L406" s="20"/>
      <c r="M406" s="20"/>
      <c r="T406" s="21"/>
    </row>
    <row r="407">
      <c r="A407" s="22"/>
      <c r="B407" s="24" t="s">
        <v>4577</v>
      </c>
      <c r="C407" s="21" t="s">
        <v>4578</v>
      </c>
      <c r="D407" s="24"/>
      <c r="E407" s="24"/>
      <c r="G407" s="22"/>
      <c r="J407" s="21"/>
      <c r="K407" s="38"/>
      <c r="L407" s="110"/>
      <c r="T407" s="21"/>
    </row>
    <row r="408">
      <c r="A408" s="22"/>
      <c r="B408" s="24" t="s">
        <v>4579</v>
      </c>
      <c r="C408" s="21" t="s">
        <v>4580</v>
      </c>
      <c r="D408" s="24"/>
      <c r="E408" s="24"/>
      <c r="G408" s="22"/>
      <c r="J408" s="21"/>
      <c r="K408" s="38"/>
      <c r="L408" s="110"/>
      <c r="T408" s="21"/>
    </row>
    <row r="409">
      <c r="A409" s="22"/>
      <c r="B409" s="24" t="s">
        <v>140</v>
      </c>
      <c r="D409" s="24" t="s">
        <v>4581</v>
      </c>
      <c r="E409" s="24" t="s">
        <v>4581</v>
      </c>
      <c r="F409" s="21" t="s">
        <v>38</v>
      </c>
      <c r="G409" s="22">
        <v>5</v>
      </c>
      <c r="I409" s="20"/>
      <c r="J409" s="21"/>
      <c r="K409" s="20"/>
      <c r="L409" s="21">
        <f t="shared" si="866"/>
        <v>0.26000000000000001</v>
      </c>
      <c r="M409" s="21">
        <f t="shared" si="866"/>
        <v>0.26000000000000001</v>
      </c>
      <c r="N409" s="21">
        <f t="shared" si="866"/>
        <v>0.26000000000000001</v>
      </c>
      <c r="O409" s="21">
        <f t="shared" si="866"/>
        <v>0.26000000000000001</v>
      </c>
      <c r="P409" s="21">
        <f t="shared" si="866"/>
        <v>0.26000000000000001</v>
      </c>
      <c r="Q409" s="21">
        <f>R409</f>
        <v>0.26000000000000001</v>
      </c>
      <c r="R409" s="21">
        <v>0.26000000000000001</v>
      </c>
      <c r="T409" s="21"/>
    </row>
    <row r="410">
      <c r="A410" s="22"/>
      <c r="B410" s="24" t="s">
        <v>4327</v>
      </c>
      <c r="C410" s="21" t="s">
        <v>4582</v>
      </c>
      <c r="D410" s="24"/>
      <c r="E410" s="24"/>
      <c r="G410" s="22"/>
      <c r="J410" s="21"/>
      <c r="K410" s="20"/>
      <c r="L410" s="20"/>
      <c r="T410" s="21"/>
    </row>
    <row r="411">
      <c r="A411" s="22"/>
      <c r="B411" s="24" t="s">
        <v>4346</v>
      </c>
      <c r="C411" s="21" t="s">
        <v>4347</v>
      </c>
      <c r="D411" s="24"/>
      <c r="E411" s="24"/>
      <c r="G411" s="22"/>
      <c r="J411" s="21"/>
      <c r="K411" s="20"/>
      <c r="L411" s="110"/>
      <c r="T411" s="21"/>
    </row>
    <row r="412">
      <c r="A412" s="22"/>
      <c r="B412" s="24" t="s">
        <v>4583</v>
      </c>
      <c r="C412" s="24" t="s">
        <v>4584</v>
      </c>
      <c r="D412" s="24"/>
      <c r="E412" s="24"/>
      <c r="G412" s="22"/>
      <c r="J412" s="21"/>
      <c r="K412" s="20"/>
      <c r="L412" s="110"/>
      <c r="T412" s="21"/>
    </row>
    <row r="413">
      <c r="A413" s="22"/>
      <c r="B413" s="24" t="s">
        <v>4585</v>
      </c>
      <c r="C413" s="24" t="s">
        <v>4586</v>
      </c>
      <c r="D413" s="24"/>
      <c r="E413" s="24"/>
      <c r="G413" s="22"/>
      <c r="J413" s="21"/>
      <c r="K413" s="20"/>
      <c r="L413" s="110"/>
      <c r="T413" s="21"/>
    </row>
    <row r="414">
      <c r="A414" s="22"/>
      <c r="B414" s="24" t="s">
        <v>4587</v>
      </c>
      <c r="C414" s="24"/>
      <c r="D414" s="24"/>
      <c r="E414" s="24"/>
      <c r="G414" s="22"/>
      <c r="J414" s="21"/>
      <c r="K414" s="20"/>
      <c r="L414" s="110"/>
      <c r="T414" s="21"/>
    </row>
    <row r="415">
      <c r="A415" s="22"/>
      <c r="B415" s="24" t="s">
        <v>4588</v>
      </c>
      <c r="C415" s="21" t="s">
        <v>4333</v>
      </c>
      <c r="D415" s="24"/>
      <c r="E415" s="24"/>
      <c r="G415" s="22"/>
      <c r="J415" s="21"/>
      <c r="K415" s="38"/>
      <c r="L415" s="110"/>
      <c r="T415" s="21"/>
    </row>
    <row r="416">
      <c r="A416" s="22"/>
      <c r="B416" s="24" t="s">
        <v>4589</v>
      </c>
      <c r="D416" s="24"/>
      <c r="E416" s="24"/>
      <c r="G416" s="22"/>
      <c r="J416" s="21"/>
      <c r="K416" s="38"/>
      <c r="L416" s="110"/>
      <c r="T416" s="21"/>
    </row>
    <row r="417">
      <c r="A417" s="22"/>
      <c r="B417" s="24" t="s">
        <v>4590</v>
      </c>
      <c r="C417" s="21" t="s">
        <v>4316</v>
      </c>
      <c r="D417" s="24"/>
      <c r="E417" s="24"/>
      <c r="G417" s="22"/>
      <c r="J417" s="21"/>
      <c r="K417" s="38"/>
      <c r="L417" s="110"/>
      <c r="T417" s="21"/>
    </row>
    <row r="418">
      <c r="A418" s="22"/>
      <c r="B418" s="24" t="s">
        <v>1824</v>
      </c>
      <c r="C418" s="21" t="s">
        <v>1825</v>
      </c>
      <c r="D418" s="24"/>
      <c r="E418" s="24"/>
      <c r="G418" s="22"/>
      <c r="J418" s="21"/>
      <c r="K418" s="38"/>
      <c r="L418" s="110"/>
      <c r="T418" s="21"/>
    </row>
    <row r="419">
      <c r="A419" s="22"/>
      <c r="B419" s="24" t="s">
        <v>4310</v>
      </c>
      <c r="C419" s="21" t="s">
        <v>4311</v>
      </c>
      <c r="D419" s="24"/>
      <c r="E419" s="24"/>
      <c r="G419" s="22"/>
      <c r="J419" s="21"/>
      <c r="K419" s="38"/>
      <c r="L419" s="110"/>
      <c r="T419" s="21"/>
    </row>
    <row r="420">
      <c r="A420" s="22"/>
      <c r="B420" s="24" t="s">
        <v>4313</v>
      </c>
      <c r="C420" s="21" t="s">
        <v>4314</v>
      </c>
      <c r="D420" s="24"/>
      <c r="E420" s="24"/>
      <c r="G420" s="22"/>
      <c r="J420" s="21"/>
      <c r="K420" s="38"/>
      <c r="L420" s="110"/>
      <c r="T420" s="21"/>
    </row>
    <row r="421">
      <c r="A421" s="22"/>
      <c r="B421" s="24" t="s">
        <v>4591</v>
      </c>
      <c r="C421" s="21" t="s">
        <v>4592</v>
      </c>
      <c r="D421" s="24"/>
      <c r="E421" s="24"/>
      <c r="G421" s="22"/>
      <c r="J421" s="21"/>
      <c r="K421" s="38"/>
      <c r="L421" s="110"/>
      <c r="T421" s="21"/>
    </row>
    <row r="422">
      <c r="A422" s="22"/>
      <c r="B422" s="24" t="s">
        <v>4593</v>
      </c>
      <c r="C422" s="21" t="s">
        <v>4594</v>
      </c>
      <c r="D422" s="24"/>
      <c r="E422" s="24"/>
      <c r="G422" s="22"/>
      <c r="J422" s="21"/>
      <c r="K422" s="38"/>
      <c r="L422" s="110"/>
      <c r="T422" s="21"/>
    </row>
    <row r="423">
      <c r="A423" s="22"/>
      <c r="B423" s="24" t="s">
        <v>646</v>
      </c>
      <c r="C423" s="21" t="s">
        <v>4595</v>
      </c>
      <c r="D423" s="24"/>
      <c r="E423" s="24"/>
      <c r="G423" s="22"/>
      <c r="J423" s="21"/>
      <c r="K423" s="38"/>
      <c r="L423" s="110"/>
      <c r="T423" s="21"/>
    </row>
    <row r="424">
      <c r="A424" s="22"/>
      <c r="B424" s="24"/>
      <c r="C424" s="21" t="s">
        <v>4596</v>
      </c>
      <c r="D424" s="24"/>
      <c r="E424" s="24"/>
      <c r="G424" s="22"/>
      <c r="J424" s="21"/>
      <c r="K424" s="38"/>
      <c r="L424" s="110"/>
      <c r="T424" s="21"/>
    </row>
    <row r="425">
      <c r="A425" s="22"/>
      <c r="B425" s="24" t="s">
        <v>4597</v>
      </c>
      <c r="C425" s="21" t="s">
        <v>4598</v>
      </c>
      <c r="D425" s="24"/>
      <c r="E425" s="24"/>
      <c r="G425" s="22"/>
      <c r="J425" s="21"/>
      <c r="K425" s="38"/>
      <c r="L425" s="110"/>
      <c r="T425" s="21"/>
    </row>
    <row r="426">
      <c r="A426" s="22"/>
      <c r="B426" s="20" t="s">
        <v>140</v>
      </c>
      <c r="C426" s="20"/>
      <c r="D426" s="24" t="s">
        <v>4599</v>
      </c>
      <c r="E426" s="24" t="s">
        <v>4599</v>
      </c>
      <c r="F426" s="21" t="s">
        <v>38</v>
      </c>
      <c r="G426" s="22">
        <v>5</v>
      </c>
      <c r="I426" s="20"/>
      <c r="K426" s="20"/>
      <c r="L426" s="21">
        <f t="shared" si="866"/>
        <v>0.029999999999999999</v>
      </c>
      <c r="M426" s="21">
        <f t="shared" si="866"/>
        <v>0.029999999999999999</v>
      </c>
      <c r="N426" s="21">
        <f t="shared" si="866"/>
        <v>0.029999999999999999</v>
      </c>
      <c r="O426" s="21">
        <f t="shared" si="866"/>
        <v>0.029999999999999999</v>
      </c>
      <c r="P426" s="21">
        <f t="shared" si="866"/>
        <v>0.029999999999999999</v>
      </c>
      <c r="Q426" s="21">
        <f>R426</f>
        <v>0.029999999999999999</v>
      </c>
      <c r="R426" s="21">
        <v>0.029999999999999999</v>
      </c>
      <c r="T426" s="21"/>
    </row>
    <row r="427">
      <c r="A427" s="22"/>
      <c r="B427" s="24" t="s">
        <v>646</v>
      </c>
      <c r="C427" s="21" t="s">
        <v>4595</v>
      </c>
      <c r="D427" s="24"/>
      <c r="E427" s="24"/>
      <c r="G427" s="22"/>
      <c r="I427" s="20"/>
      <c r="K427" s="20"/>
      <c r="L427" s="20"/>
      <c r="M427" s="23"/>
      <c r="Q427" s="21"/>
      <c r="R427" s="21"/>
      <c r="T427" s="21"/>
    </row>
    <row r="428">
      <c r="A428" s="22"/>
      <c r="B428" s="20"/>
      <c r="C428" s="21" t="s">
        <v>4596</v>
      </c>
      <c r="D428" s="24"/>
      <c r="E428" s="24"/>
      <c r="G428" s="22"/>
      <c r="I428" s="20"/>
      <c r="K428" s="20"/>
      <c r="L428" s="20"/>
      <c r="M428" s="20"/>
      <c r="R428" s="21"/>
      <c r="T428" s="21"/>
    </row>
    <row r="429">
      <c r="A429" s="22"/>
      <c r="B429" s="24" t="s">
        <v>4600</v>
      </c>
      <c r="C429" s="21" t="s">
        <v>4601</v>
      </c>
      <c r="D429" s="24"/>
      <c r="E429" s="24"/>
      <c r="G429" s="22"/>
      <c r="I429" s="20"/>
      <c r="K429" s="20"/>
      <c r="L429" s="20"/>
      <c r="R429" s="21"/>
      <c r="T429" s="21"/>
    </row>
    <row r="430">
      <c r="A430" s="22"/>
      <c r="B430" s="24" t="s">
        <v>4602</v>
      </c>
      <c r="C430" s="21" t="s">
        <v>4603</v>
      </c>
      <c r="D430" s="24"/>
      <c r="E430" s="24"/>
      <c r="G430" s="22"/>
      <c r="I430" s="20"/>
      <c r="K430" s="20"/>
      <c r="L430" s="20"/>
      <c r="R430" s="21"/>
      <c r="T430" s="21"/>
    </row>
    <row r="431">
      <c r="A431" s="22"/>
      <c r="B431" s="24" t="s">
        <v>4604</v>
      </c>
      <c r="C431" s="21" t="s">
        <v>4605</v>
      </c>
      <c r="D431" s="24"/>
      <c r="E431" s="24"/>
      <c r="G431" s="22"/>
      <c r="I431" s="20"/>
      <c r="K431" s="20"/>
      <c r="L431" s="20"/>
      <c r="R431" s="21"/>
      <c r="T431" s="21"/>
    </row>
    <row r="432">
      <c r="A432" s="22"/>
      <c r="B432" s="24" t="s">
        <v>140</v>
      </c>
      <c r="D432" s="24" t="s">
        <v>4606</v>
      </c>
      <c r="E432" s="24" t="s">
        <v>4606</v>
      </c>
      <c r="F432" s="21" t="s">
        <v>38</v>
      </c>
      <c r="G432" s="22">
        <v>5</v>
      </c>
      <c r="I432" s="20"/>
      <c r="K432" s="20"/>
      <c r="L432" s="21">
        <f t="shared" si="866"/>
        <v>0.040000000000000001</v>
      </c>
      <c r="M432" s="21">
        <f t="shared" si="866"/>
        <v>0.040000000000000001</v>
      </c>
      <c r="N432" s="21">
        <f t="shared" si="866"/>
        <v>0.040000000000000001</v>
      </c>
      <c r="O432" s="21">
        <f t="shared" si="866"/>
        <v>0.040000000000000001</v>
      </c>
      <c r="P432" s="21">
        <f t="shared" si="866"/>
        <v>0.040000000000000001</v>
      </c>
      <c r="Q432" s="21">
        <f>R432</f>
        <v>0.040000000000000001</v>
      </c>
      <c r="R432" s="21">
        <v>0.040000000000000001</v>
      </c>
      <c r="T432" s="21"/>
    </row>
    <row r="433">
      <c r="A433" s="22"/>
      <c r="B433" s="24" t="s">
        <v>4607</v>
      </c>
      <c r="C433" s="21" t="s">
        <v>4316</v>
      </c>
      <c r="D433" s="24"/>
      <c r="E433" s="24"/>
      <c r="G433" s="22"/>
      <c r="I433" s="20"/>
      <c r="K433" s="20"/>
      <c r="L433" s="20"/>
      <c r="R433" s="21"/>
      <c r="T433" s="21"/>
    </row>
    <row r="434">
      <c r="A434" s="22"/>
      <c r="B434" s="24" t="s">
        <v>4334</v>
      </c>
      <c r="C434" s="21" t="s">
        <v>4608</v>
      </c>
      <c r="D434" s="24"/>
      <c r="E434" s="24"/>
      <c r="G434" s="22"/>
      <c r="I434" s="20"/>
      <c r="K434" s="20"/>
      <c r="L434" s="20"/>
      <c r="R434" s="21"/>
      <c r="T434" s="21"/>
    </row>
    <row r="435">
      <c r="A435" s="22"/>
      <c r="B435" s="24" t="s">
        <v>4609</v>
      </c>
      <c r="C435" s="21" t="s">
        <v>4610</v>
      </c>
      <c r="D435" s="24"/>
      <c r="E435" s="24"/>
      <c r="G435" s="22"/>
      <c r="I435" s="20"/>
      <c r="K435" s="20"/>
      <c r="L435" s="20"/>
      <c r="R435" s="21"/>
      <c r="T435" s="21"/>
    </row>
    <row r="436">
      <c r="A436" s="22"/>
      <c r="B436" s="24" t="s">
        <v>4611</v>
      </c>
      <c r="C436" s="24" t="s">
        <v>4612</v>
      </c>
      <c r="D436" s="24"/>
      <c r="E436" s="24"/>
      <c r="G436" s="22"/>
      <c r="I436" s="20"/>
      <c r="K436" s="20"/>
      <c r="L436" s="20"/>
      <c r="R436" s="21"/>
      <c r="T436" s="21"/>
    </row>
    <row r="437">
      <c r="A437" s="22"/>
      <c r="B437" s="24" t="s">
        <v>4613</v>
      </c>
      <c r="C437" s="24" t="s">
        <v>4614</v>
      </c>
      <c r="D437" s="24"/>
      <c r="E437" s="24"/>
      <c r="G437" s="22"/>
      <c r="I437" s="20"/>
      <c r="K437" s="20"/>
      <c r="L437" s="20"/>
      <c r="R437" s="21"/>
      <c r="T437" s="21"/>
    </row>
    <row r="438">
      <c r="A438" s="22"/>
      <c r="B438" s="24" t="s">
        <v>4615</v>
      </c>
      <c r="C438" s="21" t="s">
        <v>4616</v>
      </c>
      <c r="D438" s="24"/>
      <c r="E438" s="24"/>
      <c r="G438" s="22"/>
      <c r="I438" s="20"/>
      <c r="K438" s="20"/>
      <c r="L438" s="20"/>
      <c r="R438" s="21"/>
      <c r="T438" s="21"/>
    </row>
    <row r="439">
      <c r="A439" s="22"/>
      <c r="B439" s="24" t="s">
        <v>4346</v>
      </c>
      <c r="C439" s="21" t="s">
        <v>4347</v>
      </c>
      <c r="D439" s="24"/>
      <c r="E439" s="24"/>
      <c r="G439" s="22"/>
      <c r="I439" s="20"/>
      <c r="K439" s="20"/>
      <c r="L439" s="20"/>
      <c r="R439" s="21"/>
      <c r="T439" s="21"/>
    </row>
    <row r="440">
      <c r="A440" s="22"/>
      <c r="B440" s="24"/>
      <c r="D440" s="38" t="s">
        <v>4617</v>
      </c>
      <c r="E440" s="24"/>
      <c r="F440" s="48" t="s">
        <v>38</v>
      </c>
      <c r="G440" s="81">
        <v>5</v>
      </c>
      <c r="I440" s="48"/>
      <c r="J440" s="21"/>
      <c r="K440" s="38"/>
      <c r="L440" s="48">
        <f t="shared" ref="L440:Q440" si="867">L402+L409+L426+L432</f>
        <v>0.45000000000000001</v>
      </c>
      <c r="M440" s="48">
        <f t="shared" si="867"/>
        <v>0.45000000000000001</v>
      </c>
      <c r="N440" s="48">
        <f t="shared" si="867"/>
        <v>0.45000000000000001</v>
      </c>
      <c r="O440" s="48">
        <f t="shared" si="867"/>
        <v>0.45000000000000001</v>
      </c>
      <c r="P440" s="48">
        <f t="shared" si="867"/>
        <v>0.45000000000000001</v>
      </c>
      <c r="Q440" s="48">
        <f t="shared" si="867"/>
        <v>0.45000000000000001</v>
      </c>
      <c r="R440" s="48">
        <f>R402+R409+R426+R432</f>
        <v>0.45000000000000001</v>
      </c>
      <c r="T440" s="21"/>
    </row>
    <row r="441" s="80" customFormat="1">
      <c r="A441" s="48"/>
      <c r="C441" s="80"/>
      <c r="E441" s="38"/>
      <c r="F441" s="48"/>
      <c r="G441" s="48"/>
      <c r="H441" s="48"/>
      <c r="I441" s="87"/>
      <c r="K441" s="48"/>
      <c r="L441" s="48"/>
      <c r="M441" s="48"/>
      <c r="N441" s="48"/>
      <c r="O441" s="48"/>
      <c r="P441" s="48"/>
      <c r="Q441" s="48"/>
      <c r="R441" s="48"/>
    </row>
    <row r="442" s="80" customFormat="1">
      <c r="A442" s="48"/>
      <c r="C442" s="80"/>
      <c r="D442" s="80" t="s">
        <v>4618</v>
      </c>
      <c r="E442" s="38"/>
      <c r="F442" s="48"/>
      <c r="G442" s="48"/>
      <c r="H442" s="48"/>
      <c r="I442" s="87"/>
      <c r="K442" s="48"/>
      <c r="L442" s="48">
        <f t="shared" ref="L442:Q442" si="868">L369+L399+L440</f>
        <v>1</v>
      </c>
      <c r="M442" s="48">
        <f t="shared" si="868"/>
        <v>1</v>
      </c>
      <c r="N442" s="48">
        <f t="shared" si="868"/>
        <v>1</v>
      </c>
      <c r="O442" s="48">
        <f t="shared" si="868"/>
        <v>1</v>
      </c>
      <c r="P442" s="48">
        <f t="shared" si="868"/>
        <v>1</v>
      </c>
      <c r="Q442" s="48">
        <f t="shared" si="868"/>
        <v>1</v>
      </c>
      <c r="R442" s="48">
        <f>R369+R399+R440</f>
        <v>1</v>
      </c>
    </row>
    <row r="443" s="80" customFormat="1" hidden="1">
      <c r="A443" s="48"/>
      <c r="C443" s="80"/>
      <c r="E443" s="38"/>
      <c r="F443" s="48"/>
      <c r="G443" s="48"/>
      <c r="H443" s="48"/>
      <c r="I443" s="87"/>
      <c r="K443" s="48"/>
      <c r="L443" s="48"/>
      <c r="M443" s="48"/>
      <c r="N443" s="48"/>
      <c r="O443" s="48"/>
      <c r="P443" s="48"/>
      <c r="Q443" s="48"/>
      <c r="R443" s="48"/>
    </row>
    <row r="444" s="80" customFormat="1" hidden="1">
      <c r="A444" s="48"/>
      <c r="C444" s="80"/>
      <c r="E444" s="38"/>
      <c r="F444" s="48"/>
      <c r="G444" s="38" t="s">
        <v>1181</v>
      </c>
      <c r="H444" s="48"/>
      <c r="I444" s="87"/>
      <c r="K444" s="48"/>
      <c r="L444" s="48">
        <f t="shared" ref="L444:Q444" si="869">L442</f>
        <v>1</v>
      </c>
      <c r="M444" s="48">
        <f t="shared" si="869"/>
        <v>1</v>
      </c>
      <c r="N444" s="48">
        <f t="shared" si="869"/>
        <v>1</v>
      </c>
      <c r="O444" s="48">
        <f t="shared" si="869"/>
        <v>1</v>
      </c>
      <c r="P444" s="48">
        <f t="shared" si="869"/>
        <v>1</v>
      </c>
      <c r="Q444" s="48">
        <f t="shared" si="869"/>
        <v>1</v>
      </c>
      <c r="R444" s="48">
        <f>R442</f>
        <v>1</v>
      </c>
    </row>
    <row r="445" s="80" customFormat="1" hidden="1">
      <c r="A445" s="48"/>
      <c r="C445" s="80"/>
      <c r="E445" s="38"/>
      <c r="F445" s="48"/>
      <c r="G445" s="38" t="s">
        <v>2523</v>
      </c>
      <c r="H445" s="48"/>
      <c r="I445" s="87"/>
      <c r="K445" s="48"/>
      <c r="L445" s="48"/>
      <c r="M445" s="48"/>
      <c r="N445" s="48"/>
      <c r="O445" s="48"/>
      <c r="P445" s="48"/>
      <c r="Q445" s="48"/>
      <c r="R445" s="48"/>
    </row>
    <row r="446" s="80" customFormat="1" hidden="1">
      <c r="A446" s="48"/>
      <c r="C446" s="80"/>
      <c r="E446" s="38"/>
      <c r="F446" s="48"/>
      <c r="G446" s="38" t="s">
        <v>2502</v>
      </c>
      <c r="H446" s="48"/>
      <c r="I446" s="87"/>
      <c r="K446" s="48"/>
      <c r="L446" s="48">
        <f>SUM(L444:L445)</f>
        <v>1</v>
      </c>
      <c r="M446" s="48">
        <f t="shared" ref="M446:R446" si="870">SUM(M444:M445)</f>
        <v>1</v>
      </c>
      <c r="N446" s="48">
        <f t="shared" si="870"/>
        <v>1</v>
      </c>
      <c r="O446" s="48">
        <f t="shared" si="870"/>
        <v>1</v>
      </c>
      <c r="P446" s="48">
        <f t="shared" si="870"/>
        <v>1</v>
      </c>
      <c r="Q446" s="48">
        <f t="shared" si="870"/>
        <v>1</v>
      </c>
      <c r="R446" s="48">
        <f t="shared" si="870"/>
        <v>1</v>
      </c>
    </row>
    <row r="447" s="80" customFormat="1" hidden="1">
      <c r="A447" s="48"/>
      <c r="C447" s="80"/>
      <c r="E447" s="38"/>
      <c r="F447" s="48"/>
      <c r="G447" s="38" t="s">
        <v>38</v>
      </c>
      <c r="H447" s="48"/>
      <c r="I447" s="87"/>
      <c r="K447" s="48"/>
      <c r="L447" s="48">
        <f t="shared" ref="L447:Q447" si="871">L369+L399+L440</f>
        <v>1</v>
      </c>
      <c r="M447" s="48">
        <f t="shared" si="871"/>
        <v>1</v>
      </c>
      <c r="N447" s="48">
        <f t="shared" si="871"/>
        <v>1</v>
      </c>
      <c r="O447" s="48">
        <f t="shared" si="871"/>
        <v>1</v>
      </c>
      <c r="P447" s="48">
        <f t="shared" si="871"/>
        <v>1</v>
      </c>
      <c r="Q447" s="48">
        <f t="shared" si="871"/>
        <v>1</v>
      </c>
      <c r="R447" s="48">
        <f>R369+R399+R440</f>
        <v>1</v>
      </c>
    </row>
    <row r="448" s="80" customFormat="1" ht="37.5" customHeight="1">
      <c r="A448" s="48"/>
      <c r="C448" s="48"/>
      <c r="E448" s="38"/>
      <c r="F448" s="48"/>
      <c r="G448" s="48"/>
      <c r="H448" s="48"/>
      <c r="I448" s="48"/>
      <c r="J448" s="48"/>
      <c r="K448" s="61"/>
      <c r="L448" s="48"/>
      <c r="M448" s="48"/>
      <c r="N448" s="48"/>
      <c r="O448" s="48"/>
      <c r="P448" s="48"/>
      <c r="Q448" s="48"/>
      <c r="R448" s="48"/>
    </row>
    <row r="449" s="80" customFormat="1">
      <c r="A449" s="48"/>
      <c r="C449" s="48"/>
      <c r="D449" s="177" t="s">
        <v>4831</v>
      </c>
      <c r="E449" s="38"/>
      <c r="F449" s="48"/>
      <c r="G449" s="48"/>
      <c r="H449" s="48"/>
      <c r="I449" s="48"/>
      <c r="J449" s="48"/>
      <c r="K449" s="61"/>
      <c r="L449" s="61"/>
      <c r="M449" s="61"/>
      <c r="N449" s="61"/>
      <c r="O449" s="61"/>
      <c r="P449" s="61"/>
      <c r="Q449" s="61"/>
      <c r="R449" s="61"/>
    </row>
    <row r="450" hidden="1">
      <c r="A450" s="22"/>
      <c r="G450" s="22"/>
      <c r="J450" s="21"/>
      <c r="K450" s="21"/>
      <c r="L450" s="21"/>
      <c r="M450" s="21"/>
      <c r="N450" s="21"/>
      <c r="O450" s="21"/>
      <c r="P450" s="21"/>
      <c r="Q450" s="21"/>
      <c r="R450" s="21"/>
    </row>
    <row r="451" s="116" customFormat="1" hidden="1">
      <c r="A451" s="117"/>
      <c r="B451" s="257"/>
      <c r="C451" s="119"/>
      <c r="D451" s="119" t="s">
        <v>3364</v>
      </c>
      <c r="E451" s="119"/>
      <c r="F451" s="119" t="s">
        <v>38</v>
      </c>
      <c r="G451" s="117">
        <v>20</v>
      </c>
      <c r="H451" s="119"/>
      <c r="I451" s="119"/>
      <c r="J451" s="119"/>
      <c r="K451" s="119"/>
      <c r="L451" s="119"/>
      <c r="M451" s="119"/>
      <c r="N451" s="119">
        <f>'ГВО-ВПМЭС'!N149</f>
        <v>0</v>
      </c>
      <c r="O451" s="119">
        <f>'ГВО-ВПМЭС'!O149</f>
        <v>0</v>
      </c>
      <c r="P451" s="119">
        <f>'ГВО-ВПМЭС'!P149</f>
        <v>0</v>
      </c>
      <c r="Q451" s="119">
        <f>'ГВО-ВПМЭС'!Q149</f>
        <v>0</v>
      </c>
      <c r="R451" s="119">
        <f>'ГВО-ВПМЭС'!R149</f>
        <v>0</v>
      </c>
    </row>
    <row r="452" ht="12.75" customHeight="1">
      <c r="A452" s="22"/>
      <c r="B452" s="20"/>
      <c r="E452" s="24"/>
      <c r="G452" s="22"/>
      <c r="K452" s="89"/>
      <c r="L452" s="89"/>
      <c r="N452" s="248"/>
      <c r="O452" s="248"/>
      <c r="P452" s="248"/>
      <c r="Q452" s="248"/>
      <c r="R452" s="248"/>
    </row>
    <row r="453" s="80" customFormat="1">
      <c r="A453" s="22">
        <v>1</v>
      </c>
      <c r="B453" s="24"/>
      <c r="C453" s="21"/>
      <c r="D453" s="38" t="s">
        <v>4832</v>
      </c>
      <c r="E453" s="101"/>
      <c r="F453" s="48"/>
      <c r="G453" s="81"/>
      <c r="H453" s="48"/>
      <c r="I453" s="48"/>
      <c r="J453" s="48"/>
      <c r="M453" s="61"/>
      <c r="N453" s="61"/>
      <c r="O453" s="61"/>
      <c r="P453" s="61"/>
      <c r="Q453" s="61"/>
      <c r="R453" s="61"/>
      <c r="T453" s="48"/>
    </row>
    <row r="454">
      <c r="A454" s="22"/>
      <c r="B454" s="24" t="s">
        <v>140</v>
      </c>
      <c r="D454" s="24" t="s">
        <v>4833</v>
      </c>
      <c r="E454" s="24" t="s">
        <v>4833</v>
      </c>
      <c r="F454" s="21" t="s">
        <v>101</v>
      </c>
      <c r="G454" s="22">
        <v>5</v>
      </c>
      <c r="I454" s="20"/>
      <c r="J454" s="21"/>
      <c r="K454" s="20"/>
      <c r="L454" s="20"/>
      <c r="M454" s="21"/>
      <c r="N454" s="21">
        <f>O454</f>
        <v>0.11</v>
      </c>
      <c r="O454" s="21">
        <f>P454</f>
        <v>0.11</v>
      </c>
      <c r="P454" s="21">
        <f>Q454</f>
        <v>0.11</v>
      </c>
      <c r="Q454" s="21">
        <f>R454</f>
        <v>0.11</v>
      </c>
      <c r="R454" s="21">
        <v>0.11</v>
      </c>
      <c r="T454" s="21"/>
    </row>
    <row r="455">
      <c r="A455" s="22"/>
      <c r="B455" s="24" t="s">
        <v>159</v>
      </c>
      <c r="C455" s="24" t="s">
        <v>3412</v>
      </c>
      <c r="D455" s="24"/>
      <c r="E455" s="24"/>
      <c r="G455" s="22"/>
      <c r="J455" s="21"/>
      <c r="K455" s="38"/>
      <c r="L455" s="97"/>
      <c r="T455" s="21"/>
    </row>
    <row r="456">
      <c r="A456" s="22"/>
      <c r="B456" s="20" t="s">
        <v>1031</v>
      </c>
      <c r="C456" s="24" t="s">
        <v>3403</v>
      </c>
      <c r="D456" s="24"/>
      <c r="E456" s="24"/>
      <c r="G456" s="22"/>
      <c r="J456" s="21"/>
      <c r="K456" s="20"/>
      <c r="L456" s="20"/>
      <c r="M456" s="20"/>
      <c r="N456" s="20"/>
      <c r="T456" s="21"/>
    </row>
    <row r="457">
      <c r="A457" s="22"/>
      <c r="B457" s="24" t="s">
        <v>1367</v>
      </c>
      <c r="C457" s="21" t="s">
        <v>4834</v>
      </c>
      <c r="D457" s="24"/>
      <c r="E457" s="24"/>
      <c r="G457" s="22"/>
      <c r="J457" s="21"/>
      <c r="K457" s="20"/>
      <c r="L457" s="20"/>
      <c r="M457" s="20"/>
      <c r="N457" s="20"/>
      <c r="T457" s="21"/>
    </row>
    <row r="458">
      <c r="A458" s="22"/>
      <c r="B458" s="24" t="s">
        <v>4835</v>
      </c>
      <c r="C458" s="21" t="s">
        <v>4836</v>
      </c>
      <c r="D458" s="24"/>
      <c r="E458" s="24"/>
      <c r="G458" s="22"/>
      <c r="J458" s="21"/>
      <c r="K458" s="20"/>
      <c r="L458" s="20"/>
      <c r="M458" s="20"/>
      <c r="N458" s="20"/>
      <c r="T458" s="21"/>
    </row>
    <row r="459">
      <c r="A459" s="22"/>
      <c r="B459" s="24" t="s">
        <v>4837</v>
      </c>
      <c r="D459" s="24"/>
      <c r="E459" s="24"/>
      <c r="G459" s="22"/>
      <c r="J459" s="21"/>
      <c r="K459" s="20"/>
      <c r="L459" s="20"/>
      <c r="M459" s="20"/>
      <c r="N459" s="20"/>
      <c r="T459" s="21"/>
    </row>
    <row r="460">
      <c r="A460" s="22"/>
      <c r="B460" s="24" t="s">
        <v>4838</v>
      </c>
      <c r="C460" s="21" t="s">
        <v>4839</v>
      </c>
      <c r="D460" s="24"/>
      <c r="E460" s="24"/>
      <c r="G460" s="22"/>
      <c r="J460" s="21"/>
      <c r="K460" s="38"/>
      <c r="L460" s="20"/>
      <c r="M460" s="110"/>
      <c r="T460" s="21"/>
    </row>
    <row r="461">
      <c r="A461" s="22"/>
      <c r="B461" s="24" t="s">
        <v>4840</v>
      </c>
      <c r="C461" s="21" t="s">
        <v>4841</v>
      </c>
      <c r="D461" s="24"/>
      <c r="E461" s="24"/>
      <c r="G461" s="22"/>
      <c r="J461" s="21"/>
      <c r="K461" s="38"/>
      <c r="L461" s="110"/>
      <c r="M461" s="110"/>
      <c r="T461" s="21"/>
    </row>
    <row r="462">
      <c r="A462" s="22"/>
      <c r="B462" s="24" t="s">
        <v>4842</v>
      </c>
      <c r="C462" s="21" t="s">
        <v>4843</v>
      </c>
      <c r="D462" s="24"/>
      <c r="E462" s="24"/>
      <c r="G462" s="22"/>
      <c r="J462" s="21"/>
      <c r="K462" s="38"/>
      <c r="L462" s="110"/>
      <c r="T462" s="21"/>
    </row>
    <row r="463">
      <c r="A463" s="22"/>
      <c r="B463" s="24" t="s">
        <v>4844</v>
      </c>
      <c r="C463" s="24" t="s">
        <v>4845</v>
      </c>
      <c r="D463" s="24"/>
      <c r="E463" s="24"/>
      <c r="G463" s="22"/>
      <c r="J463" s="21"/>
      <c r="K463" s="38"/>
      <c r="L463" s="110"/>
      <c r="T463" s="21"/>
    </row>
    <row r="464">
      <c r="A464" s="22"/>
      <c r="B464" s="24" t="s">
        <v>4846</v>
      </c>
      <c r="C464" s="24" t="s">
        <v>4847</v>
      </c>
      <c r="D464" s="24"/>
      <c r="E464" s="24"/>
      <c r="G464" s="22"/>
      <c r="J464" s="21"/>
      <c r="K464" s="20"/>
      <c r="L464" s="20"/>
      <c r="T464" s="21"/>
    </row>
    <row r="465">
      <c r="A465" s="22"/>
      <c r="B465" s="24" t="s">
        <v>4848</v>
      </c>
      <c r="D465" s="24"/>
      <c r="E465" s="24"/>
      <c r="G465" s="22"/>
      <c r="J465" s="21"/>
      <c r="K465" s="20"/>
      <c r="L465" s="20"/>
      <c r="T465" s="21"/>
    </row>
    <row r="466">
      <c r="A466" s="22"/>
      <c r="B466" s="20" t="s">
        <v>140</v>
      </c>
      <c r="D466" s="24" t="s">
        <v>4849</v>
      </c>
      <c r="E466" s="21" t="s">
        <v>4849</v>
      </c>
      <c r="F466" s="21" t="s">
        <v>101</v>
      </c>
      <c r="G466" s="22">
        <v>5</v>
      </c>
      <c r="J466" s="21"/>
      <c r="K466" s="20"/>
      <c r="L466" s="238"/>
      <c r="M466" s="21"/>
      <c r="N466" s="21">
        <f>O466</f>
        <v>0.29999999999999999</v>
      </c>
      <c r="O466" s="21">
        <f>P466</f>
        <v>0.29999999999999999</v>
      </c>
      <c r="P466" s="21">
        <f>Q466</f>
        <v>0.29999999999999999</v>
      </c>
      <c r="Q466" s="21">
        <f>R466</f>
        <v>0.29999999999999999</v>
      </c>
      <c r="R466" s="21">
        <v>0.29999999999999999</v>
      </c>
      <c r="T466" s="21"/>
    </row>
    <row r="467">
      <c r="A467" s="22"/>
      <c r="B467" s="20" t="s">
        <v>4026</v>
      </c>
      <c r="C467" s="20" t="s">
        <v>4027</v>
      </c>
      <c r="D467" s="24"/>
      <c r="E467" s="24"/>
      <c r="G467" s="22"/>
      <c r="J467" s="21"/>
      <c r="K467" s="20"/>
      <c r="L467" s="238"/>
      <c r="T467" s="21"/>
    </row>
    <row r="468">
      <c r="A468" s="22"/>
      <c r="B468" s="20" t="s">
        <v>4028</v>
      </c>
      <c r="D468" s="24"/>
      <c r="E468" s="24"/>
      <c r="G468" s="22"/>
      <c r="J468" s="21"/>
      <c r="K468" s="20"/>
      <c r="L468" s="238"/>
      <c r="T468" s="21"/>
    </row>
    <row r="469">
      <c r="A469" s="22"/>
      <c r="B469" s="20" t="s">
        <v>170</v>
      </c>
      <c r="C469" s="20" t="s">
        <v>3381</v>
      </c>
      <c r="D469" s="24"/>
      <c r="E469" s="24"/>
      <c r="G469" s="22"/>
      <c r="J469" s="21"/>
      <c r="K469" s="20"/>
      <c r="L469" s="238"/>
      <c r="T469" s="21"/>
    </row>
    <row r="470">
      <c r="A470" s="22"/>
      <c r="B470" s="24" t="s">
        <v>4850</v>
      </c>
      <c r="C470" s="21" t="s">
        <v>4851</v>
      </c>
      <c r="D470" s="24"/>
      <c r="E470" s="24"/>
      <c r="G470" s="22"/>
      <c r="J470" s="21"/>
      <c r="K470" s="20"/>
      <c r="L470" s="110"/>
      <c r="T470" s="21"/>
    </row>
    <row r="471">
      <c r="A471" s="22"/>
      <c r="B471" s="24" t="s">
        <v>1367</v>
      </c>
      <c r="C471" s="21" t="s">
        <v>4834</v>
      </c>
      <c r="D471" s="24"/>
      <c r="E471" s="24"/>
      <c r="G471" s="22"/>
      <c r="J471" s="21"/>
      <c r="K471" s="20"/>
      <c r="L471" s="110"/>
      <c r="T471" s="21"/>
    </row>
    <row r="472">
      <c r="A472" s="22"/>
      <c r="B472" s="24" t="s">
        <v>4852</v>
      </c>
      <c r="C472" s="24" t="s">
        <v>4853</v>
      </c>
      <c r="D472" s="24"/>
      <c r="E472" s="24"/>
      <c r="G472" s="22"/>
      <c r="J472" s="21"/>
      <c r="K472" s="20"/>
      <c r="L472" s="110"/>
      <c r="T472" s="21"/>
    </row>
    <row r="473">
      <c r="A473" s="22"/>
      <c r="B473" s="24" t="s">
        <v>4844</v>
      </c>
      <c r="C473" s="24" t="s">
        <v>4845</v>
      </c>
      <c r="D473" s="24"/>
      <c r="E473" s="24"/>
      <c r="G473" s="22"/>
      <c r="J473" s="21"/>
      <c r="K473" s="38"/>
      <c r="L473" s="110"/>
      <c r="T473" s="21"/>
    </row>
    <row r="474">
      <c r="A474" s="22"/>
      <c r="B474" s="24" t="s">
        <v>4854</v>
      </c>
      <c r="C474" s="24" t="s">
        <v>4855</v>
      </c>
      <c r="D474" s="24"/>
      <c r="E474" s="24"/>
      <c r="G474" s="22"/>
      <c r="J474" s="21"/>
      <c r="K474" s="38"/>
      <c r="L474" s="110"/>
      <c r="T474" s="21"/>
    </row>
    <row r="475">
      <c r="A475" s="22"/>
      <c r="B475" s="24" t="s">
        <v>4856</v>
      </c>
      <c r="C475" s="24" t="s">
        <v>4857</v>
      </c>
      <c r="D475" s="24"/>
      <c r="E475" s="24"/>
      <c r="G475" s="22"/>
      <c r="J475" s="21"/>
      <c r="K475" s="38"/>
      <c r="L475" s="110"/>
      <c r="T475" s="21"/>
    </row>
    <row r="476">
      <c r="A476" s="22"/>
      <c r="B476" s="24" t="s">
        <v>4858</v>
      </c>
      <c r="C476" s="21" t="s">
        <v>4859</v>
      </c>
      <c r="D476" s="24"/>
      <c r="E476" s="24"/>
      <c r="G476" s="22"/>
      <c r="J476" s="21"/>
      <c r="K476" s="38"/>
      <c r="L476" s="110"/>
      <c r="T476" s="21"/>
    </row>
    <row r="477">
      <c r="A477" s="22"/>
      <c r="B477" s="24" t="s">
        <v>140</v>
      </c>
      <c r="D477" s="24" t="s">
        <v>4860</v>
      </c>
      <c r="E477" s="24" t="s">
        <v>4860</v>
      </c>
      <c r="F477" s="21" t="s">
        <v>101</v>
      </c>
      <c r="G477" s="22">
        <v>5</v>
      </c>
      <c r="I477" s="20"/>
      <c r="K477" s="20"/>
      <c r="L477" s="20"/>
      <c r="M477" s="21"/>
      <c r="N477" s="21">
        <f>O477</f>
        <v>0.40999999999999998</v>
      </c>
      <c r="O477" s="21">
        <f>P477</f>
        <v>0.40999999999999998</v>
      </c>
      <c r="P477" s="21">
        <f>Q477</f>
        <v>0.40999999999999998</v>
      </c>
      <c r="Q477" s="21">
        <f>R477</f>
        <v>0.40999999999999998</v>
      </c>
      <c r="R477" s="21">
        <v>0.40999999999999998</v>
      </c>
      <c r="T477" s="21"/>
    </row>
    <row r="478">
      <c r="A478" s="22"/>
      <c r="B478" s="24" t="s">
        <v>1880</v>
      </c>
      <c r="C478" s="24" t="s">
        <v>3657</v>
      </c>
      <c r="D478" s="24"/>
      <c r="E478" s="24"/>
      <c r="G478" s="22"/>
      <c r="J478" s="21"/>
      <c r="K478" s="38"/>
      <c r="L478" s="97"/>
      <c r="T478" s="21"/>
    </row>
    <row r="479">
      <c r="A479" s="22"/>
      <c r="B479" s="24" t="s">
        <v>4026</v>
      </c>
      <c r="C479" s="24" t="s">
        <v>4027</v>
      </c>
      <c r="D479" s="24"/>
      <c r="E479" s="24"/>
      <c r="G479" s="22"/>
      <c r="J479" s="21"/>
      <c r="K479" s="38"/>
      <c r="L479" s="97"/>
      <c r="T479" s="21"/>
    </row>
    <row r="480">
      <c r="A480" s="22"/>
      <c r="B480" s="24" t="s">
        <v>4028</v>
      </c>
      <c r="D480" s="24"/>
      <c r="E480" s="24"/>
      <c r="G480" s="22"/>
      <c r="J480" s="21"/>
      <c r="K480" s="38"/>
      <c r="L480" s="97"/>
      <c r="T480" s="21"/>
    </row>
    <row r="481">
      <c r="A481" s="22"/>
      <c r="B481" s="24" t="s">
        <v>1367</v>
      </c>
      <c r="C481" s="21" t="s">
        <v>4834</v>
      </c>
      <c r="D481" s="24"/>
      <c r="E481" s="24"/>
      <c r="G481" s="22"/>
      <c r="J481" s="21"/>
      <c r="K481" s="20"/>
      <c r="L481" s="20"/>
      <c r="T481" s="21"/>
    </row>
    <row r="482">
      <c r="A482" s="22"/>
      <c r="B482" s="24" t="s">
        <v>4861</v>
      </c>
      <c r="C482" s="21" t="s">
        <v>4582</v>
      </c>
      <c r="D482" s="24"/>
      <c r="E482" s="24"/>
      <c r="G482" s="22"/>
      <c r="J482" s="21"/>
      <c r="K482" s="20"/>
      <c r="L482" s="20"/>
      <c r="T482" s="21"/>
    </row>
    <row r="483">
      <c r="A483" s="22"/>
      <c r="B483" s="24" t="s">
        <v>170</v>
      </c>
      <c r="C483" s="24" t="s">
        <v>3381</v>
      </c>
      <c r="D483" s="24"/>
      <c r="E483" s="24"/>
      <c r="G483" s="22"/>
      <c r="J483" s="21"/>
      <c r="K483" s="38"/>
      <c r="L483" s="110"/>
      <c r="T483" s="21"/>
    </row>
    <row r="484">
      <c r="A484" s="22"/>
      <c r="B484" s="24" t="s">
        <v>4862</v>
      </c>
      <c r="C484" s="21" t="s">
        <v>4863</v>
      </c>
      <c r="D484" s="24"/>
      <c r="E484" s="24"/>
      <c r="G484" s="22"/>
      <c r="J484" s="21"/>
      <c r="K484" s="38"/>
      <c r="L484" s="110"/>
      <c r="T484" s="21"/>
    </row>
    <row r="485">
      <c r="A485" s="22"/>
      <c r="B485" s="24" t="s">
        <v>4864</v>
      </c>
      <c r="C485" s="21" t="s">
        <v>4865</v>
      </c>
      <c r="D485" s="24"/>
      <c r="E485" s="24"/>
      <c r="G485" s="22"/>
      <c r="J485" s="21"/>
      <c r="K485" s="38"/>
      <c r="L485" s="110"/>
      <c r="T485" s="21"/>
    </row>
    <row r="486">
      <c r="A486" s="22"/>
      <c r="B486" s="24" t="s">
        <v>4866</v>
      </c>
      <c r="C486" s="21" t="s">
        <v>4867</v>
      </c>
      <c r="D486" s="24"/>
      <c r="E486" s="24"/>
      <c r="G486" s="22"/>
      <c r="J486" s="21"/>
      <c r="K486" s="38"/>
      <c r="L486" s="110"/>
      <c r="T486" s="21"/>
    </row>
    <row r="487">
      <c r="A487" s="22"/>
      <c r="B487" s="24" t="s">
        <v>4868</v>
      </c>
      <c r="C487" s="21" t="s">
        <v>4869</v>
      </c>
      <c r="D487" s="24"/>
      <c r="E487" s="24"/>
      <c r="G487" s="22"/>
      <c r="J487" s="21"/>
      <c r="K487" s="38"/>
      <c r="L487" s="110"/>
      <c r="T487" s="21"/>
    </row>
    <row r="488">
      <c r="A488" s="22"/>
      <c r="B488" s="24" t="s">
        <v>4870</v>
      </c>
      <c r="C488" s="21" t="s">
        <v>4871</v>
      </c>
      <c r="D488" s="24"/>
      <c r="E488" s="24"/>
      <c r="G488" s="22"/>
      <c r="J488" s="21"/>
      <c r="K488" s="38"/>
      <c r="L488" s="110"/>
      <c r="T488" s="21"/>
    </row>
    <row r="489">
      <c r="A489" s="22"/>
      <c r="B489" s="24" t="s">
        <v>4872</v>
      </c>
      <c r="C489" s="24" t="s">
        <v>4873</v>
      </c>
      <c r="D489" s="24"/>
      <c r="E489" s="24"/>
      <c r="G489" s="22"/>
      <c r="J489" s="21"/>
      <c r="K489" s="38"/>
      <c r="L489" s="110"/>
      <c r="T489" s="21"/>
    </row>
    <row r="490">
      <c r="A490" s="22"/>
      <c r="B490" s="24" t="s">
        <v>4844</v>
      </c>
      <c r="C490" s="24" t="s">
        <v>4845</v>
      </c>
      <c r="D490" s="24"/>
      <c r="E490" s="24"/>
      <c r="G490" s="22"/>
      <c r="J490" s="21"/>
      <c r="K490" s="38"/>
      <c r="L490" s="110"/>
      <c r="T490" s="21"/>
    </row>
    <row r="491">
      <c r="A491" s="22"/>
      <c r="B491" s="24" t="s">
        <v>4874</v>
      </c>
      <c r="C491" s="21" t="s">
        <v>4875</v>
      </c>
      <c r="D491" s="24"/>
      <c r="E491" s="24"/>
      <c r="G491" s="22"/>
      <c r="J491" s="21"/>
      <c r="K491" s="38"/>
      <c r="L491" s="110"/>
      <c r="T491" s="21"/>
    </row>
    <row r="492">
      <c r="A492" s="22"/>
      <c r="B492" s="24" t="s">
        <v>4876</v>
      </c>
      <c r="C492" s="21" t="s">
        <v>4855</v>
      </c>
      <c r="D492" s="24"/>
      <c r="E492" s="24"/>
      <c r="G492" s="22"/>
      <c r="J492" s="21"/>
      <c r="K492" s="38"/>
      <c r="L492" s="110"/>
      <c r="T492" s="21"/>
    </row>
    <row r="493">
      <c r="A493" s="22"/>
      <c r="B493" s="24" t="s">
        <v>4877</v>
      </c>
      <c r="C493" s="21" t="s">
        <v>4345</v>
      </c>
      <c r="D493" s="24"/>
      <c r="E493" s="24"/>
      <c r="G493" s="22"/>
      <c r="J493" s="21"/>
      <c r="K493" s="38"/>
      <c r="L493" s="110"/>
      <c r="T493" s="21"/>
    </row>
    <row r="494">
      <c r="A494" s="22"/>
      <c r="B494" s="24" t="s">
        <v>4878</v>
      </c>
      <c r="C494" s="21" t="s">
        <v>4879</v>
      </c>
      <c r="D494" s="24"/>
      <c r="E494" s="24"/>
      <c r="G494" s="22"/>
      <c r="J494" s="21"/>
      <c r="K494" s="38"/>
      <c r="L494" s="110"/>
      <c r="T494" s="21"/>
    </row>
    <row r="495">
      <c r="A495" s="22"/>
      <c r="B495" s="24"/>
      <c r="D495" s="38" t="s">
        <v>4880</v>
      </c>
      <c r="E495" s="24"/>
      <c r="F495" s="48" t="s">
        <v>101</v>
      </c>
      <c r="G495" s="81">
        <v>5</v>
      </c>
      <c r="H495" s="48"/>
      <c r="I495" s="48"/>
      <c r="J495" s="21"/>
      <c r="K495" s="38"/>
      <c r="L495" s="110"/>
      <c r="M495" s="48"/>
      <c r="N495" s="48">
        <f t="shared" ref="N495:Q495" si="872">N454+N466+N477</f>
        <v>0.81999999999999995</v>
      </c>
      <c r="O495" s="48">
        <f t="shared" si="872"/>
        <v>0.81999999999999995</v>
      </c>
      <c r="P495" s="48">
        <f t="shared" si="872"/>
        <v>0.81999999999999995</v>
      </c>
      <c r="Q495" s="48">
        <f t="shared" si="872"/>
        <v>0.81999999999999995</v>
      </c>
      <c r="R495" s="48">
        <f>R454+R466+R477</f>
        <v>0.81999999999999995</v>
      </c>
      <c r="T495" s="21"/>
    </row>
    <row r="496" ht="12.75" customHeight="1">
      <c r="A496" s="22"/>
      <c r="B496" s="20"/>
      <c r="E496" s="24"/>
      <c r="G496" s="22"/>
      <c r="K496" s="89"/>
      <c r="L496" s="89"/>
      <c r="N496" s="248"/>
      <c r="O496" s="248"/>
      <c r="P496" s="248"/>
      <c r="Q496" s="248"/>
      <c r="R496" s="248"/>
    </row>
    <row r="497" s="80" customFormat="1">
      <c r="A497" s="22">
        <v>2</v>
      </c>
      <c r="B497" s="24" t="s">
        <v>4881</v>
      </c>
      <c r="C497" s="21" t="s">
        <v>4882</v>
      </c>
      <c r="D497" s="38" t="s">
        <v>4883</v>
      </c>
      <c r="E497" s="20"/>
      <c r="F497" s="48"/>
      <c r="G497" s="81"/>
      <c r="H497" s="48"/>
      <c r="I497" s="48"/>
      <c r="J497" s="48"/>
      <c r="K497" s="61"/>
      <c r="L497" s="61"/>
      <c r="M497" s="61"/>
      <c r="N497" s="61"/>
      <c r="O497" s="61"/>
      <c r="P497" s="61"/>
      <c r="Q497" s="61"/>
      <c r="R497" s="61"/>
    </row>
    <row r="498">
      <c r="B498" s="24"/>
      <c r="C498" s="21" t="s">
        <v>4884</v>
      </c>
      <c r="D498" s="24" t="s">
        <v>4885</v>
      </c>
      <c r="E498" s="24" t="s">
        <v>4885</v>
      </c>
      <c r="F498" s="21" t="s">
        <v>38</v>
      </c>
      <c r="G498" s="22">
        <v>5</v>
      </c>
      <c r="H498" s="211">
        <v>0</v>
      </c>
      <c r="J498" s="21"/>
      <c r="K498" s="21"/>
      <c r="L498" s="21"/>
      <c r="M498" s="21"/>
      <c r="N498" s="21">
        <f t="shared" ref="N498:Q561" si="873">O498</f>
        <v>0.20000000000000001</v>
      </c>
      <c r="O498" s="21">
        <f t="shared" si="873"/>
        <v>0.20000000000000001</v>
      </c>
      <c r="P498" s="21">
        <f t="shared" si="873"/>
        <v>0.20000000000000001</v>
      </c>
      <c r="Q498" s="21">
        <f t="shared" si="873"/>
        <v>0.20000000000000001</v>
      </c>
      <c r="R498" s="21">
        <v>0.20000000000000001</v>
      </c>
    </row>
    <row r="499">
      <c r="B499" s="20"/>
      <c r="C499" s="21" t="s">
        <v>4886</v>
      </c>
      <c r="E499" s="24"/>
      <c r="H499" s="22">
        <v>0</v>
      </c>
      <c r="J499" s="21"/>
      <c r="K499" s="89"/>
      <c r="L499" s="20"/>
      <c r="M499" s="21"/>
      <c r="N499" s="21"/>
      <c r="O499" s="21"/>
      <c r="P499" s="21"/>
      <c r="Q499" s="21"/>
      <c r="R499" s="21"/>
    </row>
    <row r="500" ht="12.75" customHeight="1">
      <c r="A500" s="22"/>
      <c r="B500" s="20"/>
      <c r="E500" s="24"/>
      <c r="G500" s="22"/>
      <c r="K500" s="89"/>
      <c r="L500" s="89"/>
      <c r="N500" s="248"/>
      <c r="O500" s="248"/>
      <c r="P500" s="248"/>
      <c r="Q500" s="248"/>
      <c r="R500" s="248"/>
    </row>
    <row r="501">
      <c r="A501" s="22">
        <v>3</v>
      </c>
      <c r="B501" s="20"/>
      <c r="C501" s="22"/>
      <c r="D501" s="38" t="s">
        <v>1346</v>
      </c>
      <c r="E501" s="24"/>
      <c r="G501" s="22"/>
      <c r="I501" s="20"/>
      <c r="K501" s="20"/>
      <c r="L501" s="20"/>
      <c r="M501" s="20"/>
      <c r="O501" s="21"/>
      <c r="P501" s="20"/>
      <c r="Q501" s="20"/>
      <c r="R501" s="20"/>
    </row>
    <row r="502">
      <c r="A502" s="22"/>
      <c r="B502" s="20" t="s">
        <v>4887</v>
      </c>
      <c r="C502" s="22" t="s">
        <v>4888</v>
      </c>
      <c r="D502" s="24" t="s">
        <v>4889</v>
      </c>
      <c r="E502" s="24" t="s">
        <v>4889</v>
      </c>
      <c r="F502" s="21" t="s">
        <v>38</v>
      </c>
      <c r="G502" s="22">
        <v>5</v>
      </c>
      <c r="H502" s="211"/>
      <c r="I502" s="20"/>
      <c r="K502" s="20"/>
      <c r="L502" s="20"/>
      <c r="M502" s="21"/>
      <c r="N502" s="21">
        <f t="shared" si="873"/>
        <v>0.23999999999999999</v>
      </c>
      <c r="O502" s="21">
        <f>P502</f>
        <v>0.23999999999999999</v>
      </c>
      <c r="P502" s="21">
        <f>Q502</f>
        <v>0.23999999999999999</v>
      </c>
      <c r="Q502" s="21">
        <f>R502</f>
        <v>0.23999999999999999</v>
      </c>
      <c r="R502" s="21">
        <v>0.23999999999999999</v>
      </c>
    </row>
    <row r="503">
      <c r="A503" s="22"/>
      <c r="B503" s="24" t="s">
        <v>4890</v>
      </c>
      <c r="C503" s="192" t="s">
        <v>4891</v>
      </c>
      <c r="D503" s="24" t="s">
        <v>4892</v>
      </c>
      <c r="E503" s="24" t="s">
        <v>4892</v>
      </c>
      <c r="G503" s="22"/>
      <c r="H503" s="22"/>
      <c r="I503" s="20"/>
      <c r="K503" s="20"/>
      <c r="L503" s="20"/>
      <c r="M503" s="20"/>
      <c r="N503" s="21"/>
      <c r="O503" s="21"/>
      <c r="P503" s="21"/>
      <c r="Q503" s="21"/>
      <c r="R503" s="21"/>
    </row>
    <row r="504">
      <c r="A504" s="22"/>
      <c r="B504" s="24" t="s">
        <v>4893</v>
      </c>
      <c r="C504" s="192" t="s">
        <v>4894</v>
      </c>
      <c r="D504" s="24"/>
      <c r="E504" s="24"/>
      <c r="G504" s="22"/>
      <c r="I504" s="20"/>
      <c r="K504" s="20"/>
      <c r="L504" s="20"/>
      <c r="M504" s="20"/>
      <c r="N504" s="21"/>
      <c r="O504" s="20"/>
      <c r="P504" s="20"/>
      <c r="Q504" s="20"/>
      <c r="R504" s="21"/>
    </row>
    <row r="505">
      <c r="A505" s="22"/>
      <c r="B505" s="155" t="s">
        <v>4895</v>
      </c>
      <c r="C505" s="192"/>
      <c r="D505" s="24"/>
      <c r="E505" s="24"/>
      <c r="G505" s="22"/>
      <c r="I505" s="20"/>
      <c r="K505" s="20"/>
      <c r="L505" s="20"/>
      <c r="M505" s="20"/>
      <c r="N505" s="21"/>
      <c r="O505" s="20"/>
      <c r="P505" s="20"/>
      <c r="Q505" s="20"/>
      <c r="R505" s="21"/>
    </row>
    <row r="506">
      <c r="A506" s="22"/>
      <c r="B506" s="24" t="s">
        <v>4896</v>
      </c>
      <c r="C506" s="192" t="s">
        <v>4897</v>
      </c>
      <c r="D506" s="24"/>
      <c r="E506" s="24"/>
      <c r="G506" s="22"/>
      <c r="I506" s="20"/>
      <c r="K506" s="20"/>
      <c r="L506" s="20"/>
      <c r="M506" s="20"/>
      <c r="N506" s="21"/>
      <c r="O506" s="20"/>
      <c r="P506" s="20"/>
      <c r="Q506" s="20"/>
      <c r="R506" s="21"/>
    </row>
    <row r="507">
      <c r="A507" s="22"/>
      <c r="B507" s="24" t="s">
        <v>4898</v>
      </c>
      <c r="C507" s="192" t="s">
        <v>4899</v>
      </c>
      <c r="D507" s="24"/>
      <c r="E507" s="24"/>
      <c r="G507" s="22"/>
      <c r="I507" s="20"/>
      <c r="K507" s="20"/>
      <c r="L507" s="20"/>
      <c r="M507" s="20"/>
      <c r="N507" s="21"/>
      <c r="O507" s="20"/>
      <c r="P507" s="20"/>
      <c r="Q507" s="20"/>
      <c r="R507" s="21"/>
    </row>
    <row r="508">
      <c r="A508" s="22"/>
      <c r="B508" s="24" t="s">
        <v>4900</v>
      </c>
      <c r="C508" s="192" t="s">
        <v>4901</v>
      </c>
      <c r="D508" s="24"/>
      <c r="E508" s="24"/>
      <c r="G508" s="22"/>
      <c r="I508" s="20"/>
      <c r="K508" s="20"/>
      <c r="L508" s="20"/>
      <c r="M508" s="20"/>
      <c r="N508" s="21"/>
      <c r="O508" s="20"/>
      <c r="P508" s="20"/>
      <c r="Q508" s="20"/>
      <c r="R508" s="21"/>
    </row>
    <row r="509">
      <c r="A509" s="22"/>
      <c r="B509" s="24" t="s">
        <v>4902</v>
      </c>
      <c r="C509" s="192" t="s">
        <v>4903</v>
      </c>
      <c r="D509" s="24"/>
      <c r="E509" s="24"/>
      <c r="G509" s="22"/>
      <c r="I509" s="20"/>
      <c r="K509" s="20"/>
      <c r="L509" s="20"/>
      <c r="M509" s="20"/>
      <c r="N509" s="21"/>
      <c r="O509" s="20"/>
      <c r="P509" s="20"/>
      <c r="Q509" s="20"/>
      <c r="R509" s="21"/>
    </row>
    <row r="510">
      <c r="A510" s="22"/>
      <c r="B510" s="24" t="s">
        <v>4904</v>
      </c>
      <c r="C510" s="192" t="s">
        <v>4905</v>
      </c>
      <c r="D510" s="24"/>
      <c r="E510" s="24"/>
      <c r="G510" s="22"/>
      <c r="I510" s="20"/>
      <c r="K510" s="20"/>
      <c r="L510" s="20"/>
      <c r="M510" s="20"/>
      <c r="N510" s="21"/>
      <c r="O510" s="20"/>
      <c r="P510" s="20"/>
      <c r="Q510" s="20"/>
      <c r="R510" s="21"/>
    </row>
    <row r="511">
      <c r="A511" s="22"/>
      <c r="B511" s="20" t="s">
        <v>140</v>
      </c>
      <c r="C511" s="20"/>
      <c r="D511" s="24" t="s">
        <v>4906</v>
      </c>
      <c r="E511" s="24" t="s">
        <v>4906</v>
      </c>
      <c r="F511" s="21" t="s">
        <v>38</v>
      </c>
      <c r="G511" s="22">
        <v>5</v>
      </c>
      <c r="H511" s="211"/>
      <c r="I511" s="20"/>
      <c r="J511" s="88"/>
      <c r="K511" s="20"/>
      <c r="L511" s="20"/>
      <c r="M511" s="21"/>
      <c r="N511" s="21">
        <f t="shared" si="873"/>
        <v>0.070000000000000007</v>
      </c>
      <c r="O511" s="21">
        <f>P511</f>
        <v>0.070000000000000007</v>
      </c>
      <c r="P511" s="21">
        <f>Q511</f>
        <v>0.070000000000000007</v>
      </c>
      <c r="Q511" s="21">
        <f>R511</f>
        <v>0.070000000000000007</v>
      </c>
      <c r="R511" s="21">
        <v>0.070000000000000007</v>
      </c>
    </row>
    <row r="512">
      <c r="A512" s="22"/>
      <c r="B512" s="24" t="s">
        <v>4907</v>
      </c>
      <c r="C512" s="21" t="s">
        <v>4908</v>
      </c>
      <c r="D512" s="24"/>
      <c r="E512" s="24"/>
      <c r="G512" s="22"/>
      <c r="H512" s="211"/>
      <c r="I512" s="20"/>
      <c r="J512" s="88"/>
      <c r="K512" s="20"/>
      <c r="L512" s="20"/>
      <c r="M512" s="21"/>
      <c r="N512" s="21"/>
      <c r="O512" s="21"/>
      <c r="P512" s="21"/>
      <c r="Q512" s="21"/>
      <c r="R512" s="21"/>
    </row>
    <row r="513">
      <c r="A513" s="22"/>
      <c r="B513" s="24" t="s">
        <v>4909</v>
      </c>
      <c r="C513" s="22" t="s">
        <v>4910</v>
      </c>
      <c r="D513" s="24"/>
      <c r="E513" s="24"/>
      <c r="G513" s="22"/>
      <c r="H513" s="22"/>
      <c r="I513" s="20"/>
      <c r="J513" s="21"/>
      <c r="K513" s="20"/>
      <c r="L513" s="20"/>
      <c r="M513" s="20"/>
      <c r="N513" s="21"/>
      <c r="O513" s="21"/>
      <c r="P513" s="21"/>
      <c r="Q513" s="21"/>
      <c r="R513" s="21"/>
    </row>
    <row r="514">
      <c r="A514" s="22"/>
      <c r="B514" s="24" t="s">
        <v>4911</v>
      </c>
      <c r="C514" s="21" t="s">
        <v>4912</v>
      </c>
      <c r="D514" s="24"/>
      <c r="E514" s="24"/>
      <c r="G514" s="22"/>
      <c r="H514" s="22"/>
      <c r="I514" s="20"/>
      <c r="J514" s="21"/>
      <c r="K514" s="20"/>
      <c r="L514" s="20"/>
      <c r="M514" s="20"/>
      <c r="N514" s="21"/>
      <c r="O514" s="21"/>
      <c r="P514" s="21"/>
      <c r="Q514" s="21"/>
      <c r="R514" s="21"/>
    </row>
    <row r="515">
      <c r="A515" s="22"/>
      <c r="B515" s="24" t="s">
        <v>4913</v>
      </c>
      <c r="C515" s="21" t="s">
        <v>4914</v>
      </c>
      <c r="D515" s="24"/>
      <c r="E515" s="24"/>
      <c r="G515" s="22"/>
      <c r="H515" s="22"/>
      <c r="I515" s="20"/>
      <c r="J515" s="21"/>
      <c r="K515" s="20"/>
      <c r="L515" s="20"/>
      <c r="M515" s="20"/>
      <c r="N515" s="21"/>
      <c r="O515" s="21"/>
      <c r="P515" s="21"/>
      <c r="Q515" s="21"/>
      <c r="R515" s="21"/>
    </row>
    <row r="516">
      <c r="A516" s="22"/>
      <c r="B516" s="24" t="s">
        <v>140</v>
      </c>
      <c r="C516" s="22"/>
      <c r="D516" s="24"/>
      <c r="E516" s="24"/>
      <c r="G516" s="22"/>
      <c r="I516" s="20"/>
      <c r="J516" s="21"/>
      <c r="K516" s="20"/>
      <c r="L516" s="20"/>
      <c r="M516" s="20"/>
      <c r="N516" s="21"/>
      <c r="O516" s="21"/>
      <c r="P516" s="21"/>
      <c r="Q516" s="21"/>
      <c r="R516" s="21"/>
    </row>
    <row r="517">
      <c r="A517" s="22"/>
      <c r="B517" s="24" t="s">
        <v>4915</v>
      </c>
      <c r="C517" s="22" t="s">
        <v>4916</v>
      </c>
      <c r="D517" s="24" t="s">
        <v>4917</v>
      </c>
      <c r="E517" s="24" t="s">
        <v>4917</v>
      </c>
      <c r="F517" s="21" t="s">
        <v>38</v>
      </c>
      <c r="G517" s="22">
        <v>5</v>
      </c>
      <c r="H517" s="211"/>
      <c r="I517" s="20"/>
      <c r="J517" s="88"/>
      <c r="K517" s="20"/>
      <c r="L517" s="20"/>
      <c r="M517" s="21"/>
      <c r="N517" s="21">
        <f t="shared" si="873"/>
        <v>0.040000000000000001</v>
      </c>
      <c r="O517" s="21">
        <f t="shared" si="873"/>
        <v>0.040000000000000001</v>
      </c>
      <c r="P517" s="21">
        <f t="shared" si="873"/>
        <v>0.040000000000000001</v>
      </c>
      <c r="Q517" s="21">
        <f t="shared" si="873"/>
        <v>0.040000000000000001</v>
      </c>
      <c r="R517" s="21">
        <v>0.040000000000000001</v>
      </c>
    </row>
    <row r="518">
      <c r="A518" s="22"/>
      <c r="B518" s="24" t="s">
        <v>4918</v>
      </c>
      <c r="C518" s="22" t="s">
        <v>4919</v>
      </c>
      <c r="D518" s="24" t="s">
        <v>2134</v>
      </c>
      <c r="E518" s="24" t="s">
        <v>2134</v>
      </c>
      <c r="F518" s="21" t="s">
        <v>38</v>
      </c>
      <c r="G518" s="22">
        <v>5</v>
      </c>
      <c r="H518" s="211"/>
      <c r="I518" s="20"/>
      <c r="K518" s="20"/>
      <c r="L518" s="20"/>
      <c r="M518" s="21"/>
      <c r="N518" s="21">
        <f t="shared" si="873"/>
        <v>0.32000000000000001</v>
      </c>
      <c r="O518" s="21">
        <f t="shared" si="873"/>
        <v>0.32000000000000001</v>
      </c>
      <c r="P518" s="21">
        <f t="shared" si="873"/>
        <v>0.32000000000000001</v>
      </c>
      <c r="Q518" s="21">
        <f t="shared" si="873"/>
        <v>0.32000000000000001</v>
      </c>
      <c r="R518" s="21">
        <v>0.32000000000000001</v>
      </c>
    </row>
    <row r="519">
      <c r="A519" s="22"/>
      <c r="B519" s="24" t="s">
        <v>4920</v>
      </c>
      <c r="C519" s="22"/>
      <c r="D519" s="24"/>
      <c r="E519" s="24"/>
      <c r="G519" s="22"/>
      <c r="H519" s="22"/>
      <c r="I519" s="20"/>
      <c r="K519" s="20"/>
      <c r="L519" s="20"/>
      <c r="M519" s="21"/>
      <c r="N519" s="21"/>
      <c r="O519" s="21"/>
      <c r="P519" s="21"/>
      <c r="Q519" s="21"/>
      <c r="R519" s="21"/>
    </row>
    <row r="520">
      <c r="A520" s="22"/>
      <c r="B520" s="24" t="s">
        <v>140</v>
      </c>
      <c r="C520" s="22"/>
      <c r="D520" s="24" t="s">
        <v>2797</v>
      </c>
      <c r="E520" s="24" t="s">
        <v>2797</v>
      </c>
      <c r="F520" s="21" t="s">
        <v>38</v>
      </c>
      <c r="G520" s="22">
        <v>5</v>
      </c>
      <c r="J520" s="21"/>
      <c r="K520" s="20"/>
      <c r="L520" s="20"/>
      <c r="M520" s="21"/>
      <c r="N520" s="21">
        <f t="shared" si="873"/>
        <v>0.089999999999999997</v>
      </c>
      <c r="O520" s="21">
        <f>P520</f>
        <v>0.089999999999999997</v>
      </c>
      <c r="P520" s="21">
        <f>Q520</f>
        <v>0.089999999999999997</v>
      </c>
      <c r="Q520" s="21">
        <f>R520</f>
        <v>0.089999999999999997</v>
      </c>
      <c r="R520" s="21">
        <v>0.089999999999999997</v>
      </c>
      <c r="T520" s="21"/>
    </row>
    <row r="521">
      <c r="A521" s="22"/>
      <c r="B521" s="24" t="s">
        <v>170</v>
      </c>
      <c r="C521" s="24" t="s">
        <v>3381</v>
      </c>
      <c r="D521" s="24"/>
      <c r="E521" s="24"/>
      <c r="G521" s="22"/>
      <c r="J521" s="21"/>
      <c r="K521" s="20"/>
      <c r="L521" s="20"/>
      <c r="M521" s="21"/>
      <c r="N521" s="21"/>
      <c r="O521" s="21"/>
      <c r="P521" s="21"/>
      <c r="Q521" s="21"/>
      <c r="R521" s="21"/>
      <c r="T521" s="21"/>
    </row>
    <row r="522">
      <c r="A522" s="22"/>
      <c r="B522" s="20" t="s">
        <v>4921</v>
      </c>
      <c r="C522" s="21" t="s">
        <v>4922</v>
      </c>
      <c r="D522" s="24"/>
      <c r="E522" s="24"/>
      <c r="G522" s="22"/>
      <c r="J522" s="21"/>
      <c r="K522" s="20"/>
      <c r="L522" s="20"/>
      <c r="M522" s="110"/>
      <c r="T522" s="21"/>
    </row>
    <row r="523">
      <c r="A523" s="22"/>
      <c r="B523" s="20" t="s">
        <v>4923</v>
      </c>
      <c r="D523" s="24"/>
      <c r="E523" s="24"/>
      <c r="G523" s="22"/>
      <c r="J523" s="21"/>
      <c r="K523" s="20"/>
      <c r="L523" s="20"/>
      <c r="M523" s="110"/>
      <c r="T523" s="21"/>
    </row>
    <row r="524">
      <c r="A524" s="22"/>
      <c r="B524" s="20" t="s">
        <v>4924</v>
      </c>
      <c r="C524" s="21" t="s">
        <v>4925</v>
      </c>
      <c r="D524" s="24"/>
      <c r="E524" s="24"/>
      <c r="G524" s="22"/>
      <c r="J524" s="21"/>
      <c r="K524" s="20"/>
      <c r="L524" s="20"/>
      <c r="M524" s="110"/>
      <c r="T524" s="21"/>
    </row>
    <row r="525">
      <c r="A525" s="22"/>
      <c r="B525" s="20" t="s">
        <v>4926</v>
      </c>
      <c r="C525" s="21" t="s">
        <v>4927</v>
      </c>
      <c r="D525" s="24"/>
      <c r="E525" s="24"/>
      <c r="G525" s="22"/>
      <c r="J525" s="21"/>
      <c r="K525" s="20"/>
      <c r="L525" s="20"/>
      <c r="M525" s="110"/>
      <c r="T525" s="21"/>
    </row>
    <row r="526">
      <c r="A526" s="22"/>
      <c r="B526" s="24" t="s">
        <v>4915</v>
      </c>
      <c r="C526" s="22" t="s">
        <v>4916</v>
      </c>
      <c r="D526" s="24"/>
      <c r="E526" s="24"/>
      <c r="G526" s="22"/>
      <c r="J526" s="21"/>
      <c r="K526" s="23"/>
      <c r="L526" s="20"/>
      <c r="M526" s="110"/>
      <c r="T526" s="21"/>
    </row>
    <row r="527">
      <c r="A527" s="22"/>
      <c r="B527" s="20" t="s">
        <v>4911</v>
      </c>
      <c r="C527" s="21" t="s">
        <v>4912</v>
      </c>
      <c r="D527" s="24"/>
      <c r="E527" s="24"/>
      <c r="G527" s="22"/>
      <c r="J527" s="21"/>
      <c r="K527" s="23"/>
      <c r="L527" s="20"/>
      <c r="M527" s="110"/>
      <c r="T527" s="21"/>
    </row>
    <row r="528">
      <c r="A528" s="22"/>
      <c r="B528" s="20" t="s">
        <v>4928</v>
      </c>
      <c r="D528" s="24"/>
      <c r="E528" s="24"/>
      <c r="G528" s="22"/>
      <c r="J528" s="21"/>
      <c r="K528" s="23"/>
      <c r="L528" s="20"/>
      <c r="M528" s="110"/>
      <c r="T528" s="21"/>
    </row>
    <row r="529">
      <c r="A529" s="22"/>
      <c r="B529" s="20" t="s">
        <v>4913</v>
      </c>
      <c r="C529" s="21" t="s">
        <v>4914</v>
      </c>
      <c r="D529" s="24"/>
      <c r="E529" s="24"/>
      <c r="G529" s="22"/>
      <c r="J529" s="21"/>
      <c r="K529" s="23"/>
      <c r="L529" s="20"/>
      <c r="M529" s="110"/>
      <c r="T529" s="21"/>
    </row>
    <row r="530" s="707" customFormat="1" hidden="1">
      <c r="A530" s="708"/>
      <c r="B530" s="709" t="s">
        <v>140</v>
      </c>
      <c r="C530" s="708"/>
      <c r="D530" s="709" t="s">
        <v>5981</v>
      </c>
      <c r="E530" s="710" t="s">
        <v>5981</v>
      </c>
      <c r="F530" s="711" t="s">
        <v>38</v>
      </c>
      <c r="G530" s="708">
        <v>5</v>
      </c>
      <c r="H530" s="711"/>
      <c r="I530" s="711"/>
      <c r="J530" s="711"/>
      <c r="L530" s="709"/>
      <c r="M530" s="711"/>
      <c r="N530" s="711">
        <f t="shared" si="873"/>
        <v>0</v>
      </c>
      <c r="O530" s="711">
        <f>P530</f>
        <v>0</v>
      </c>
      <c r="P530" s="711">
        <f>Q530</f>
        <v>0</v>
      </c>
      <c r="Q530" s="711">
        <f>R530</f>
        <v>0</v>
      </c>
      <c r="R530" s="712"/>
      <c r="T530" s="711"/>
    </row>
    <row r="531" s="707" customFormat="1" hidden="1">
      <c r="A531" s="708"/>
      <c r="B531" s="709" t="s">
        <v>4911</v>
      </c>
      <c r="C531" s="709" t="s">
        <v>4912</v>
      </c>
      <c r="D531" s="709"/>
      <c r="E531" s="713"/>
      <c r="F531" s="711"/>
      <c r="G531" s="708"/>
      <c r="H531" s="711"/>
      <c r="I531" s="711"/>
      <c r="J531" s="711"/>
      <c r="K531" s="714"/>
      <c r="L531" s="709"/>
      <c r="M531" s="710"/>
      <c r="N531" s="712"/>
      <c r="O531" s="712"/>
      <c r="P531" s="712"/>
      <c r="Q531" s="712"/>
      <c r="R531" s="712"/>
      <c r="T531" s="711"/>
    </row>
    <row r="532" s="707" customFormat="1" hidden="1">
      <c r="A532" s="708"/>
      <c r="B532" s="709" t="s">
        <v>4928</v>
      </c>
      <c r="C532" s="709"/>
      <c r="D532" s="709"/>
      <c r="E532" s="713"/>
      <c r="F532" s="711"/>
      <c r="G532" s="708"/>
      <c r="H532" s="711"/>
      <c r="I532" s="711"/>
      <c r="J532" s="711"/>
      <c r="K532" s="714"/>
      <c r="L532" s="709"/>
      <c r="M532" s="710"/>
      <c r="N532" s="712"/>
      <c r="O532" s="712"/>
      <c r="P532" s="712"/>
      <c r="Q532" s="712"/>
      <c r="R532" s="712"/>
      <c r="T532" s="711"/>
    </row>
    <row r="533" s="707" customFormat="1" hidden="1">
      <c r="A533" s="708"/>
      <c r="B533" s="709" t="s">
        <v>1356</v>
      </c>
      <c r="C533" s="708" t="s">
        <v>5982</v>
      </c>
      <c r="D533" s="709"/>
      <c r="E533" s="713"/>
      <c r="F533" s="711"/>
      <c r="G533" s="708"/>
      <c r="H533" s="711"/>
      <c r="I533" s="711"/>
      <c r="J533" s="711"/>
      <c r="K533" s="714"/>
      <c r="L533" s="709"/>
      <c r="M533" s="710"/>
      <c r="N533" s="712"/>
      <c r="O533" s="712"/>
      <c r="P533" s="712"/>
      <c r="Q533" s="712"/>
      <c r="R533" s="712"/>
      <c r="T533" s="711"/>
    </row>
    <row r="534" s="707" customFormat="1" hidden="1">
      <c r="A534" s="708"/>
      <c r="B534" s="709" t="s">
        <v>5983</v>
      </c>
      <c r="C534" s="708" t="s">
        <v>5984</v>
      </c>
      <c r="D534" s="709"/>
      <c r="E534" s="713"/>
      <c r="F534" s="711"/>
      <c r="G534" s="708"/>
      <c r="H534" s="711"/>
      <c r="I534" s="711"/>
      <c r="J534" s="711"/>
      <c r="K534" s="714"/>
      <c r="L534" s="709"/>
      <c r="M534" s="710"/>
      <c r="N534" s="712"/>
      <c r="O534" s="712"/>
      <c r="P534" s="712"/>
      <c r="Q534" s="712"/>
      <c r="R534" s="712"/>
      <c r="T534" s="711"/>
    </row>
    <row r="535" s="707" customFormat="1" hidden="1">
      <c r="A535" s="708"/>
      <c r="B535" s="709" t="s">
        <v>5985</v>
      </c>
      <c r="C535" s="708" t="s">
        <v>5986</v>
      </c>
      <c r="D535" s="709"/>
      <c r="E535" s="713"/>
      <c r="F535" s="711"/>
      <c r="G535" s="708"/>
      <c r="H535" s="711"/>
      <c r="I535" s="711"/>
      <c r="J535" s="711"/>
      <c r="K535" s="714"/>
      <c r="L535" s="709"/>
      <c r="M535" s="710"/>
      <c r="N535" s="712"/>
      <c r="O535" s="712"/>
      <c r="P535" s="712"/>
      <c r="Q535" s="712"/>
      <c r="R535" s="712"/>
      <c r="T535" s="711"/>
    </row>
    <row r="536" s="707" customFormat="1" hidden="1">
      <c r="A536" s="708"/>
      <c r="B536" s="709" t="s">
        <v>5987</v>
      </c>
      <c r="C536" s="708" t="s">
        <v>5988</v>
      </c>
      <c r="D536" s="709"/>
      <c r="E536" s="713"/>
      <c r="F536" s="711"/>
      <c r="G536" s="708"/>
      <c r="H536" s="711"/>
      <c r="I536" s="711"/>
      <c r="J536" s="711"/>
      <c r="L536" s="709"/>
      <c r="M536" s="710"/>
      <c r="N536" s="712"/>
      <c r="O536" s="712"/>
      <c r="P536" s="712"/>
      <c r="Q536" s="712"/>
      <c r="R536" s="712"/>
      <c r="T536" s="711"/>
    </row>
    <row r="537" s="707" customFormat="1" hidden="1">
      <c r="A537" s="708"/>
      <c r="B537" s="709" t="s">
        <v>4921</v>
      </c>
      <c r="C537" s="708" t="s">
        <v>5989</v>
      </c>
      <c r="D537" s="709"/>
      <c r="E537" s="713"/>
      <c r="F537" s="711"/>
      <c r="G537" s="708"/>
      <c r="H537" s="711"/>
      <c r="I537" s="711"/>
      <c r="J537" s="711"/>
      <c r="K537" s="714"/>
      <c r="L537" s="709"/>
      <c r="M537" s="710"/>
      <c r="N537" s="712"/>
      <c r="O537" s="712"/>
      <c r="P537" s="712"/>
      <c r="Q537" s="712"/>
      <c r="R537" s="712"/>
      <c r="T537" s="711"/>
    </row>
    <row r="538" s="707" customFormat="1" hidden="1">
      <c r="A538" s="708"/>
      <c r="B538" s="709" t="s">
        <v>4923</v>
      </c>
      <c r="C538" s="708"/>
      <c r="D538" s="709"/>
      <c r="E538" s="713"/>
      <c r="F538" s="711"/>
      <c r="G538" s="708"/>
      <c r="H538" s="711"/>
      <c r="I538" s="711"/>
      <c r="J538" s="711"/>
      <c r="K538" s="714"/>
      <c r="L538" s="709"/>
      <c r="M538" s="710"/>
      <c r="N538" s="712"/>
      <c r="O538" s="712"/>
      <c r="P538" s="712"/>
      <c r="Q538" s="712"/>
      <c r="R538" s="712"/>
      <c r="T538" s="711"/>
    </row>
    <row r="539" s="707" customFormat="1" hidden="1">
      <c r="A539" s="708"/>
      <c r="B539" s="709" t="s">
        <v>5990</v>
      </c>
      <c r="C539" s="708" t="s">
        <v>5991</v>
      </c>
      <c r="D539" s="709"/>
      <c r="E539" s="713"/>
      <c r="F539" s="711"/>
      <c r="G539" s="708"/>
      <c r="H539" s="711"/>
      <c r="I539" s="711"/>
      <c r="J539" s="711"/>
      <c r="K539" s="714"/>
      <c r="L539" s="709"/>
      <c r="M539" s="710"/>
      <c r="N539" s="712"/>
      <c r="O539" s="712"/>
      <c r="P539" s="712"/>
      <c r="Q539" s="712"/>
      <c r="R539" s="712"/>
      <c r="T539" s="711"/>
    </row>
    <row r="540" s="707" customFormat="1" hidden="1">
      <c r="A540" s="708"/>
      <c r="B540" s="709" t="s">
        <v>4995</v>
      </c>
      <c r="C540" s="708" t="s">
        <v>5992</v>
      </c>
      <c r="D540" s="709"/>
      <c r="E540" s="713"/>
      <c r="F540" s="711"/>
      <c r="G540" s="708"/>
      <c r="H540" s="711"/>
      <c r="I540" s="711"/>
      <c r="J540" s="711"/>
      <c r="K540" s="714"/>
      <c r="L540" s="709"/>
      <c r="M540" s="710"/>
      <c r="N540" s="712"/>
      <c r="O540" s="712"/>
      <c r="P540" s="712"/>
      <c r="Q540" s="712"/>
      <c r="R540" s="712"/>
      <c r="T540" s="711"/>
    </row>
    <row r="541" s="707" customFormat="1" hidden="1">
      <c r="A541" s="708"/>
      <c r="B541" s="709" t="s">
        <v>4959</v>
      </c>
      <c r="C541" s="708" t="s">
        <v>5993</v>
      </c>
      <c r="D541" s="709"/>
      <c r="E541" s="713"/>
      <c r="F541" s="711"/>
      <c r="G541" s="708"/>
      <c r="H541" s="711"/>
      <c r="I541" s="711"/>
      <c r="J541" s="711"/>
      <c r="K541" s="714"/>
      <c r="L541" s="709"/>
      <c r="M541" s="710"/>
      <c r="N541" s="712"/>
      <c r="O541" s="712"/>
      <c r="P541" s="712"/>
      <c r="Q541" s="712"/>
      <c r="R541" s="712"/>
      <c r="T541" s="711"/>
    </row>
    <row r="542" s="707" customFormat="1" hidden="1">
      <c r="A542" s="708"/>
      <c r="B542" s="709" t="s">
        <v>5994</v>
      </c>
      <c r="C542" s="708" t="s">
        <v>5995</v>
      </c>
      <c r="D542" s="709"/>
      <c r="E542" s="713"/>
      <c r="F542" s="711"/>
      <c r="G542" s="708"/>
      <c r="H542" s="711"/>
      <c r="I542" s="711"/>
      <c r="J542" s="711"/>
      <c r="K542" s="714"/>
      <c r="L542" s="709"/>
      <c r="M542" s="710"/>
      <c r="N542" s="712"/>
      <c r="O542" s="712"/>
      <c r="P542" s="712"/>
      <c r="Q542" s="712"/>
      <c r="R542" s="712"/>
      <c r="T542" s="711"/>
    </row>
    <row r="543" s="707" customFormat="1" hidden="1">
      <c r="A543" s="708"/>
      <c r="B543" s="709" t="s">
        <v>5996</v>
      </c>
      <c r="C543" s="708" t="s">
        <v>5997</v>
      </c>
      <c r="D543" s="709"/>
      <c r="E543" s="713"/>
      <c r="F543" s="711"/>
      <c r="G543" s="708"/>
      <c r="H543" s="711"/>
      <c r="I543" s="711"/>
      <c r="J543" s="711"/>
      <c r="K543" s="714"/>
      <c r="L543" s="709"/>
      <c r="M543" s="710"/>
      <c r="N543" s="712"/>
      <c r="O543" s="712"/>
      <c r="P543" s="712"/>
      <c r="Q543" s="712"/>
      <c r="R543" s="712"/>
      <c r="T543" s="711"/>
    </row>
    <row r="544" s="707" customFormat="1" hidden="1">
      <c r="A544" s="708"/>
      <c r="B544" s="709" t="s">
        <v>4926</v>
      </c>
      <c r="C544" s="711" t="s">
        <v>5002</v>
      </c>
      <c r="D544" s="709"/>
      <c r="E544" s="713"/>
      <c r="F544" s="711"/>
      <c r="G544" s="708"/>
      <c r="H544" s="711"/>
      <c r="I544" s="711"/>
      <c r="J544" s="711"/>
      <c r="K544" s="714"/>
      <c r="L544" s="709"/>
      <c r="M544" s="710"/>
      <c r="N544" s="712"/>
      <c r="O544" s="712"/>
      <c r="P544" s="712"/>
      <c r="Q544" s="712"/>
      <c r="R544" s="712"/>
      <c r="T544" s="711"/>
    </row>
    <row r="545">
      <c r="A545" s="22"/>
      <c r="B545" s="24" t="s">
        <v>140</v>
      </c>
      <c r="C545" s="22"/>
      <c r="D545" s="24" t="s">
        <v>4929</v>
      </c>
      <c r="E545" s="110" t="s">
        <v>4929</v>
      </c>
      <c r="F545" s="21" t="s">
        <v>38</v>
      </c>
      <c r="G545" s="22">
        <v>5</v>
      </c>
      <c r="I545" s="54"/>
      <c r="J545" s="21"/>
      <c r="K545" s="23"/>
      <c r="L545" s="24"/>
      <c r="M545" s="21"/>
      <c r="N545" s="21">
        <f t="shared" si="873"/>
        <v>0.40000000000000002</v>
      </c>
      <c r="O545" s="21">
        <f>P545</f>
        <v>0.40000000000000002</v>
      </c>
      <c r="P545" s="21">
        <f>Q545</f>
        <v>0.40000000000000002</v>
      </c>
      <c r="Q545" s="21">
        <f>R545</f>
        <v>0.40000000000000002</v>
      </c>
      <c r="R545" s="21">
        <v>0.40000000000000002</v>
      </c>
      <c r="T545" s="21"/>
    </row>
    <row r="546">
      <c r="A546" s="22"/>
      <c r="B546" s="24" t="s">
        <v>4921</v>
      </c>
      <c r="C546" s="21" t="s">
        <v>4922</v>
      </c>
      <c r="D546" s="24" t="s">
        <v>4930</v>
      </c>
      <c r="E546" s="110" t="s">
        <v>4930</v>
      </c>
      <c r="G546" s="22"/>
      <c r="J546" s="21"/>
      <c r="K546" s="23"/>
      <c r="L546" s="24"/>
      <c r="M546" s="110"/>
      <c r="T546" s="21"/>
    </row>
    <row r="547">
      <c r="A547" s="22"/>
      <c r="B547" s="24" t="s">
        <v>4923</v>
      </c>
      <c r="D547" s="24"/>
      <c r="E547" s="110"/>
      <c r="G547" s="22"/>
      <c r="J547" s="21"/>
      <c r="K547" s="23"/>
      <c r="L547" s="24"/>
      <c r="M547" s="110"/>
      <c r="T547" s="21"/>
    </row>
    <row r="548">
      <c r="A548" s="22"/>
      <c r="B548" s="20" t="s">
        <v>646</v>
      </c>
      <c r="C548" s="21" t="s">
        <v>3984</v>
      </c>
      <c r="D548" s="24"/>
      <c r="E548" s="110"/>
      <c r="G548" s="22"/>
      <c r="J548" s="21"/>
      <c r="K548" s="23"/>
      <c r="L548" s="24"/>
      <c r="M548" s="110"/>
      <c r="T548" s="21"/>
    </row>
    <row r="549">
      <c r="A549" s="22"/>
      <c r="B549" s="20" t="s">
        <v>4931</v>
      </c>
      <c r="C549" s="22" t="s">
        <v>4932</v>
      </c>
      <c r="D549" s="24"/>
      <c r="E549" s="110"/>
      <c r="G549" s="22"/>
      <c r="J549" s="21"/>
      <c r="K549" s="23"/>
      <c r="L549" s="24"/>
      <c r="M549" s="110"/>
      <c r="T549" s="21"/>
    </row>
    <row r="550">
      <c r="A550" s="22"/>
      <c r="B550" s="24" t="s">
        <v>4933</v>
      </c>
      <c r="C550" s="22" t="s">
        <v>4934</v>
      </c>
      <c r="D550" s="24"/>
      <c r="E550" s="110"/>
      <c r="G550" s="22"/>
      <c r="J550" s="21"/>
      <c r="K550" s="23"/>
      <c r="L550" s="24"/>
      <c r="M550" s="110"/>
      <c r="T550" s="21"/>
    </row>
    <row r="551">
      <c r="A551" s="22"/>
      <c r="B551" s="24" t="s">
        <v>4935</v>
      </c>
      <c r="C551" s="155" t="s">
        <v>4936</v>
      </c>
      <c r="D551" s="24"/>
      <c r="E551" s="110"/>
      <c r="G551" s="22"/>
      <c r="J551" s="21"/>
      <c r="K551" s="23"/>
      <c r="L551" s="24"/>
      <c r="M551" s="110"/>
      <c r="T551" s="21"/>
    </row>
    <row r="552">
      <c r="A552" s="22"/>
      <c r="B552" s="24" t="s">
        <v>4937</v>
      </c>
      <c r="C552" s="21" t="s">
        <v>4938</v>
      </c>
      <c r="D552" s="24"/>
      <c r="E552" s="110"/>
      <c r="G552" s="22"/>
      <c r="J552" s="21"/>
      <c r="K552" s="23"/>
      <c r="L552" s="24"/>
      <c r="M552" s="110"/>
      <c r="T552" s="21"/>
    </row>
    <row r="553">
      <c r="A553" s="22"/>
      <c r="B553" s="24" t="s">
        <v>4911</v>
      </c>
      <c r="C553" s="21" t="s">
        <v>4912</v>
      </c>
      <c r="D553" s="24"/>
      <c r="E553" s="110"/>
      <c r="G553" s="22"/>
      <c r="J553" s="21"/>
      <c r="K553" s="23"/>
      <c r="L553" s="24"/>
      <c r="M553" s="110"/>
      <c r="T553" s="21"/>
    </row>
    <row r="554">
      <c r="A554" s="22"/>
      <c r="B554" s="24" t="s">
        <v>4928</v>
      </c>
      <c r="D554" s="24"/>
      <c r="E554" s="110"/>
      <c r="G554" s="22"/>
      <c r="J554" s="21"/>
      <c r="K554" s="23"/>
      <c r="L554" s="24"/>
      <c r="M554" s="110"/>
      <c r="T554" s="21"/>
    </row>
    <row r="555">
      <c r="A555" s="22"/>
      <c r="B555" s="20" t="s">
        <v>140</v>
      </c>
      <c r="C555" s="22"/>
      <c r="D555" s="24" t="s">
        <v>4929</v>
      </c>
      <c r="E555" s="24" t="s">
        <v>4929</v>
      </c>
      <c r="F555" s="21" t="s">
        <v>38</v>
      </c>
      <c r="G555" s="22">
        <v>5</v>
      </c>
      <c r="J555" s="88"/>
      <c r="K555" s="20"/>
      <c r="L555" s="20"/>
      <c r="M555" s="21"/>
      <c r="N555" s="21">
        <f t="shared" si="873"/>
        <v>0.13</v>
      </c>
      <c r="O555" s="21">
        <f>P555</f>
        <v>0.13</v>
      </c>
      <c r="P555" s="21">
        <f>Q555</f>
        <v>0.13</v>
      </c>
      <c r="Q555" s="21">
        <f>R555</f>
        <v>0.13</v>
      </c>
      <c r="R555" s="21">
        <v>0.13</v>
      </c>
      <c r="T555" s="21"/>
    </row>
    <row r="556">
      <c r="A556" s="22"/>
      <c r="B556" s="20" t="s">
        <v>1356</v>
      </c>
      <c r="C556" s="22" t="s">
        <v>4939</v>
      </c>
      <c r="D556" s="24" t="s">
        <v>4940</v>
      </c>
      <c r="E556" s="24" t="s">
        <v>4940</v>
      </c>
      <c r="G556" s="22"/>
      <c r="I556" s="88"/>
      <c r="J556" s="88"/>
      <c r="K556" s="20"/>
      <c r="L556" s="20"/>
      <c r="M556" s="110"/>
      <c r="T556" s="21"/>
    </row>
    <row r="557">
      <c r="A557" s="22"/>
      <c r="B557" s="20" t="s">
        <v>170</v>
      </c>
      <c r="C557" s="24" t="s">
        <v>3381</v>
      </c>
      <c r="D557" s="24"/>
      <c r="E557" s="24"/>
      <c r="G557" s="22"/>
      <c r="I557" s="88"/>
      <c r="J557" s="88"/>
      <c r="K557" s="20"/>
      <c r="L557" s="20"/>
      <c r="M557" s="110"/>
      <c r="T557" s="21"/>
    </row>
    <row r="558">
      <c r="A558" s="22"/>
      <c r="B558" s="24" t="s">
        <v>4941</v>
      </c>
      <c r="C558" s="22" t="s">
        <v>4942</v>
      </c>
      <c r="D558" s="24"/>
      <c r="E558" s="24"/>
      <c r="G558" s="22"/>
      <c r="I558" s="88"/>
      <c r="J558" s="88"/>
      <c r="K558" s="20"/>
      <c r="L558" s="20"/>
      <c r="M558" s="110"/>
      <c r="T558" s="21"/>
    </row>
    <row r="559">
      <c r="A559" s="22"/>
      <c r="B559" s="20" t="s">
        <v>4921</v>
      </c>
      <c r="C559" s="21" t="s">
        <v>4922</v>
      </c>
      <c r="D559" s="24"/>
      <c r="E559" s="24"/>
      <c r="G559" s="22"/>
      <c r="I559" s="88"/>
      <c r="J559" s="88"/>
      <c r="K559" s="20"/>
      <c r="L559" s="20"/>
      <c r="M559" s="110"/>
      <c r="T559" s="21"/>
    </row>
    <row r="560">
      <c r="A560" s="22"/>
      <c r="B560" s="20" t="s">
        <v>4923</v>
      </c>
      <c r="C560" s="22"/>
      <c r="D560" s="24"/>
      <c r="E560" s="24"/>
      <c r="G560" s="22"/>
      <c r="I560" s="88"/>
      <c r="J560" s="88"/>
      <c r="K560" s="20"/>
      <c r="L560" s="20"/>
      <c r="M560" s="110"/>
      <c r="T560" s="21"/>
    </row>
    <row r="561">
      <c r="A561" s="22"/>
      <c r="B561" s="20" t="s">
        <v>4943</v>
      </c>
      <c r="C561" s="22" t="s">
        <v>4944</v>
      </c>
      <c r="D561" s="24"/>
      <c r="E561" s="24"/>
      <c r="G561" s="22"/>
      <c r="I561" s="88"/>
      <c r="J561" s="88"/>
      <c r="K561" s="20"/>
      <c r="L561" s="20"/>
      <c r="M561" s="110"/>
      <c r="T561" s="21"/>
    </row>
    <row r="562">
      <c r="A562" s="22"/>
      <c r="B562" s="24" t="s">
        <v>1367</v>
      </c>
      <c r="C562" s="155" t="s">
        <v>4936</v>
      </c>
      <c r="D562" s="24"/>
      <c r="E562" s="24"/>
      <c r="G562" s="22"/>
      <c r="J562" s="21"/>
      <c r="K562" s="38"/>
      <c r="L562" s="110"/>
      <c r="M562" s="110"/>
      <c r="T562" s="21"/>
    </row>
    <row r="563">
      <c r="A563" s="22"/>
      <c r="B563" s="24" t="s">
        <v>4945</v>
      </c>
      <c r="C563" s="22" t="s">
        <v>4946</v>
      </c>
      <c r="D563" s="24"/>
      <c r="E563" s="24"/>
      <c r="G563" s="22"/>
      <c r="J563" s="21"/>
      <c r="K563" s="38"/>
      <c r="L563" s="110"/>
      <c r="M563" s="110"/>
      <c r="T563" s="21"/>
    </row>
    <row r="564">
      <c r="A564" s="22"/>
      <c r="B564" s="20" t="s">
        <v>4947</v>
      </c>
      <c r="C564" s="22" t="s">
        <v>4948</v>
      </c>
      <c r="D564" s="24"/>
      <c r="E564" s="24"/>
      <c r="G564" s="22"/>
      <c r="J564" s="21"/>
      <c r="K564" s="38"/>
      <c r="L564" s="110"/>
      <c r="M564" s="110"/>
      <c r="T564" s="21"/>
    </row>
    <row r="565">
      <c r="A565" s="22"/>
      <c r="B565" s="20" t="s">
        <v>4949</v>
      </c>
      <c r="C565" s="22" t="s">
        <v>4950</v>
      </c>
      <c r="D565" s="24"/>
      <c r="E565" s="24"/>
      <c r="G565" s="22"/>
      <c r="J565" s="21"/>
      <c r="K565" s="38"/>
      <c r="L565" s="110"/>
      <c r="M565" s="110"/>
      <c r="T565" s="21"/>
    </row>
    <row r="566">
      <c r="A566" s="22"/>
      <c r="B566" s="20" t="s">
        <v>4951</v>
      </c>
      <c r="C566" s="22"/>
      <c r="D566" s="24"/>
      <c r="E566" s="24"/>
      <c r="G566" s="22"/>
      <c r="J566" s="21"/>
      <c r="K566" s="38"/>
      <c r="L566" s="110"/>
      <c r="M566" s="110"/>
      <c r="T566" s="21"/>
    </row>
    <row r="567">
      <c r="A567" s="22"/>
      <c r="B567" s="20" t="s">
        <v>4952</v>
      </c>
      <c r="C567" s="22" t="s">
        <v>4953</v>
      </c>
      <c r="D567" s="24"/>
      <c r="E567" s="24"/>
      <c r="G567" s="22"/>
      <c r="J567" s="21"/>
      <c r="K567" s="38"/>
      <c r="L567" s="110"/>
      <c r="M567" s="110"/>
      <c r="T567" s="21"/>
    </row>
    <row r="568">
      <c r="A568" s="22"/>
      <c r="B568" s="20" t="s">
        <v>4954</v>
      </c>
      <c r="C568" s="22"/>
      <c r="D568" s="24"/>
      <c r="E568" s="24"/>
      <c r="G568" s="22"/>
      <c r="J568" s="21"/>
      <c r="K568" s="38"/>
      <c r="L568" s="110"/>
      <c r="M568" s="110"/>
      <c r="T568" s="21"/>
    </row>
    <row r="569">
      <c r="A569" s="22"/>
      <c r="B569" s="20" t="s">
        <v>4955</v>
      </c>
      <c r="C569" s="22" t="s">
        <v>4956</v>
      </c>
      <c r="D569" s="24"/>
      <c r="E569" s="24"/>
      <c r="G569" s="22"/>
      <c r="J569" s="21"/>
      <c r="K569" s="38"/>
      <c r="L569" s="110"/>
      <c r="M569" s="110"/>
      <c r="T569" s="21"/>
    </row>
    <row r="570">
      <c r="A570" s="22"/>
      <c r="B570" s="20" t="s">
        <v>4957</v>
      </c>
      <c r="C570" s="22" t="s">
        <v>4958</v>
      </c>
      <c r="D570" s="24"/>
      <c r="E570" s="24"/>
      <c r="G570" s="22"/>
      <c r="J570" s="21"/>
      <c r="K570" s="38"/>
      <c r="L570" s="110"/>
      <c r="M570" s="110"/>
      <c r="T570" s="21"/>
    </row>
    <row r="571" ht="12.75" customHeight="1">
      <c r="A571" s="22"/>
      <c r="B571" s="20" t="s">
        <v>4959</v>
      </c>
      <c r="C571" s="171" t="s">
        <v>4960</v>
      </c>
      <c r="D571" s="24"/>
      <c r="E571" s="24"/>
      <c r="G571" s="22"/>
      <c r="J571" s="21"/>
      <c r="K571" s="38"/>
      <c r="L571" s="110"/>
      <c r="M571" s="110"/>
      <c r="T571" s="21"/>
    </row>
    <row r="572">
      <c r="A572" s="22"/>
      <c r="B572" s="24" t="s">
        <v>4961</v>
      </c>
      <c r="C572" s="22" t="s">
        <v>4962</v>
      </c>
      <c r="D572" s="24"/>
      <c r="E572" s="24"/>
      <c r="G572" s="22"/>
      <c r="J572" s="21"/>
      <c r="K572" s="38"/>
      <c r="L572" s="110"/>
      <c r="M572" s="110"/>
      <c r="T572" s="21"/>
    </row>
    <row r="573">
      <c r="A573" s="22"/>
      <c r="B573" s="20" t="s">
        <v>4926</v>
      </c>
      <c r="C573" s="22" t="s">
        <v>4927</v>
      </c>
      <c r="D573" s="24"/>
      <c r="E573" s="24"/>
      <c r="G573" s="22"/>
      <c r="J573" s="21"/>
      <c r="K573" s="38"/>
      <c r="L573" s="110"/>
      <c r="M573" s="110"/>
      <c r="T573" s="21"/>
    </row>
    <row r="574">
      <c r="A574" s="22"/>
      <c r="B574" s="20" t="s">
        <v>4911</v>
      </c>
      <c r="C574" s="21" t="s">
        <v>4912</v>
      </c>
      <c r="D574" s="24"/>
      <c r="E574" s="24"/>
      <c r="G574" s="22"/>
      <c r="J574" s="21"/>
      <c r="K574" s="38"/>
      <c r="L574" s="110"/>
      <c r="M574" s="110"/>
      <c r="T574" s="21"/>
    </row>
    <row r="575">
      <c r="A575" s="22"/>
      <c r="B575" s="20" t="s">
        <v>4928</v>
      </c>
      <c r="D575" s="24"/>
      <c r="E575" s="24"/>
      <c r="G575" s="22"/>
      <c r="J575" s="21"/>
      <c r="K575" s="38"/>
      <c r="L575" s="110"/>
      <c r="M575" s="110"/>
      <c r="T575" s="21"/>
    </row>
    <row r="576" s="116" customFormat="1" hidden="1">
      <c r="A576" s="117"/>
      <c r="B576" s="118" t="s">
        <v>140</v>
      </c>
      <c r="C576" s="117"/>
      <c r="D576" s="118" t="s">
        <v>5998</v>
      </c>
      <c r="E576" s="118" t="s">
        <v>5998</v>
      </c>
      <c r="F576" s="119" t="s">
        <v>38</v>
      </c>
      <c r="G576" s="117">
        <v>5</v>
      </c>
      <c r="H576" s="119"/>
      <c r="I576" s="675"/>
      <c r="J576" s="119"/>
      <c r="M576" s="119">
        <f>N576</f>
        <v>0</v>
      </c>
      <c r="N576" s="119">
        <f t="shared" ref="N562:Q625" si="874">O576</f>
        <v>0</v>
      </c>
      <c r="O576" s="119">
        <f>P576</f>
        <v>0</v>
      </c>
      <c r="P576" s="119">
        <f>Q576</f>
        <v>0</v>
      </c>
      <c r="Q576" s="119">
        <f>R576</f>
        <v>0</v>
      </c>
      <c r="T576" s="119"/>
    </row>
    <row r="577" s="116" customFormat="1" hidden="1">
      <c r="A577" s="117"/>
      <c r="B577" s="118" t="s">
        <v>5999</v>
      </c>
      <c r="C577" s="117" t="s">
        <v>6000</v>
      </c>
      <c r="D577" s="118"/>
      <c r="E577" s="118"/>
      <c r="F577" s="119"/>
      <c r="G577" s="117"/>
      <c r="H577" s="119"/>
      <c r="I577" s="255"/>
      <c r="J577" s="119"/>
      <c r="N577" s="255"/>
      <c r="O577" s="255"/>
      <c r="P577" s="255"/>
      <c r="Q577" s="255"/>
      <c r="R577" s="255"/>
      <c r="T577" s="119"/>
    </row>
    <row r="578" s="116" customFormat="1" hidden="1">
      <c r="A578" s="117"/>
      <c r="B578" s="116" t="s">
        <v>6001</v>
      </c>
      <c r="C578" s="118" t="s">
        <v>6002</v>
      </c>
      <c r="D578" s="256"/>
      <c r="E578" s="118"/>
      <c r="F578" s="119"/>
      <c r="G578" s="117"/>
      <c r="H578" s="119"/>
      <c r="I578" s="255"/>
      <c r="J578" s="119"/>
      <c r="N578" s="255"/>
      <c r="O578" s="255"/>
      <c r="P578" s="255"/>
      <c r="Q578" s="255"/>
      <c r="R578" s="255"/>
      <c r="T578" s="119"/>
    </row>
    <row r="579" s="116" customFormat="1" hidden="1">
      <c r="A579" s="117"/>
      <c r="B579" s="116" t="s">
        <v>6003</v>
      </c>
      <c r="C579" s="119" t="s">
        <v>6004</v>
      </c>
      <c r="D579" s="256"/>
      <c r="E579" s="118"/>
      <c r="F579" s="119"/>
      <c r="G579" s="117"/>
      <c r="H579" s="119"/>
      <c r="I579" s="255"/>
      <c r="J579" s="119"/>
      <c r="N579" s="255"/>
      <c r="O579" s="255"/>
      <c r="P579" s="255"/>
      <c r="Q579" s="255"/>
      <c r="R579" s="255"/>
      <c r="T579" s="119"/>
    </row>
    <row r="580" s="116" customFormat="1" hidden="1">
      <c r="A580" s="117"/>
      <c r="B580" s="116" t="s">
        <v>4921</v>
      </c>
      <c r="C580" s="116" t="s">
        <v>4922</v>
      </c>
      <c r="D580" s="256"/>
      <c r="E580" s="118"/>
      <c r="F580" s="119"/>
      <c r="G580" s="117"/>
      <c r="H580" s="119"/>
      <c r="I580" s="255"/>
      <c r="J580" s="119"/>
      <c r="N580" s="255"/>
      <c r="O580" s="255"/>
      <c r="P580" s="255"/>
      <c r="Q580" s="255"/>
      <c r="R580" s="255"/>
      <c r="T580" s="119"/>
    </row>
    <row r="581" s="116" customFormat="1" hidden="1">
      <c r="A581" s="117"/>
      <c r="B581" s="116" t="s">
        <v>4923</v>
      </c>
      <c r="C581" s="119"/>
      <c r="D581" s="256"/>
      <c r="E581" s="118"/>
      <c r="F581" s="119"/>
      <c r="G581" s="117"/>
      <c r="H581" s="119"/>
      <c r="I581" s="255"/>
      <c r="J581" s="119"/>
      <c r="N581" s="255"/>
      <c r="O581" s="255"/>
      <c r="P581" s="255"/>
      <c r="Q581" s="255"/>
      <c r="R581" s="255"/>
      <c r="T581" s="119"/>
    </row>
    <row r="582" s="116" customFormat="1" hidden="1">
      <c r="A582" s="117"/>
      <c r="B582" s="118" t="s">
        <v>6005</v>
      </c>
      <c r="C582" s="119" t="s">
        <v>6006</v>
      </c>
      <c r="D582" s="118"/>
      <c r="E582" s="118"/>
      <c r="F582" s="119"/>
      <c r="G582" s="117"/>
      <c r="H582" s="119"/>
      <c r="I582" s="255"/>
      <c r="J582" s="119"/>
      <c r="P582" s="255"/>
      <c r="Q582" s="255"/>
      <c r="R582" s="255"/>
      <c r="T582" s="119"/>
    </row>
    <row r="583" s="116" customFormat="1" hidden="1">
      <c r="A583" s="117"/>
      <c r="B583" s="118" t="s">
        <v>6007</v>
      </c>
      <c r="C583" s="119" t="s">
        <v>6008</v>
      </c>
      <c r="D583" s="118"/>
      <c r="E583" s="118"/>
      <c r="F583" s="119"/>
      <c r="G583" s="117"/>
      <c r="H583" s="119"/>
      <c r="I583" s="255"/>
      <c r="J583" s="119"/>
      <c r="P583" s="255"/>
      <c r="Q583" s="255"/>
      <c r="R583" s="255"/>
      <c r="T583" s="119"/>
    </row>
    <row r="584" s="116" customFormat="1" hidden="1">
      <c r="A584" s="117"/>
      <c r="B584" s="118" t="s">
        <v>6009</v>
      </c>
      <c r="C584" s="120" t="s">
        <v>6010</v>
      </c>
      <c r="D584" s="118"/>
      <c r="E584" s="118"/>
      <c r="F584" s="119"/>
      <c r="G584" s="117"/>
      <c r="H584" s="119"/>
      <c r="I584" s="119"/>
      <c r="J584" s="119"/>
      <c r="P584" s="255"/>
      <c r="Q584" s="255"/>
      <c r="R584" s="255"/>
      <c r="T584" s="119"/>
    </row>
    <row r="585" s="116" customFormat="1" hidden="1">
      <c r="A585" s="117"/>
      <c r="B585" s="118" t="s">
        <v>6011</v>
      </c>
      <c r="C585" s="120" t="s">
        <v>6012</v>
      </c>
      <c r="D585" s="118"/>
      <c r="E585" s="118"/>
      <c r="F585" s="119"/>
      <c r="G585" s="117"/>
      <c r="H585" s="119"/>
      <c r="I585" s="119"/>
      <c r="J585" s="119"/>
      <c r="P585" s="255"/>
      <c r="Q585" s="255"/>
      <c r="R585" s="255"/>
      <c r="T585" s="119"/>
    </row>
    <row r="586" s="116" customFormat="1" hidden="1">
      <c r="A586" s="117"/>
      <c r="B586" s="116" t="s">
        <v>6013</v>
      </c>
      <c r="C586" s="117" t="s">
        <v>6014</v>
      </c>
      <c r="D586" s="118"/>
      <c r="E586" s="118"/>
      <c r="F586" s="119"/>
      <c r="G586" s="117"/>
      <c r="H586" s="119"/>
      <c r="I586" s="119"/>
      <c r="J586" s="119"/>
      <c r="P586" s="255"/>
      <c r="Q586" s="255"/>
      <c r="R586" s="255"/>
      <c r="T586" s="119"/>
    </row>
    <row r="587" s="116" customFormat="1" hidden="1">
      <c r="A587" s="117"/>
      <c r="B587" s="118" t="s">
        <v>5983</v>
      </c>
      <c r="C587" s="119" t="s">
        <v>6015</v>
      </c>
      <c r="D587" s="118"/>
      <c r="E587" s="118"/>
      <c r="F587" s="119"/>
      <c r="G587" s="117"/>
      <c r="H587" s="119"/>
      <c r="I587" s="119"/>
      <c r="J587" s="119"/>
      <c r="P587" s="255"/>
      <c r="Q587" s="255"/>
      <c r="R587" s="255"/>
      <c r="T587" s="119"/>
    </row>
    <row r="588" s="116" customFormat="1" hidden="1">
      <c r="A588" s="117"/>
      <c r="B588" s="118" t="s">
        <v>6016</v>
      </c>
      <c r="C588" s="119" t="s">
        <v>6017</v>
      </c>
      <c r="D588" s="118"/>
      <c r="E588" s="118"/>
      <c r="F588" s="119"/>
      <c r="G588" s="117"/>
      <c r="H588" s="119"/>
      <c r="I588" s="119"/>
      <c r="J588" s="119"/>
      <c r="P588" s="255"/>
      <c r="Q588" s="255"/>
      <c r="R588" s="255"/>
      <c r="T588" s="119"/>
    </row>
    <row r="589" s="116" customFormat="1" hidden="1">
      <c r="A589" s="117"/>
      <c r="B589" s="118" t="s">
        <v>4933</v>
      </c>
      <c r="C589" s="117" t="s">
        <v>4934</v>
      </c>
      <c r="D589" s="118"/>
      <c r="E589" s="118"/>
      <c r="F589" s="119"/>
      <c r="G589" s="117"/>
      <c r="H589" s="119"/>
      <c r="I589" s="119"/>
      <c r="J589" s="119"/>
      <c r="P589" s="255"/>
      <c r="Q589" s="255"/>
      <c r="R589" s="255"/>
      <c r="T589" s="119"/>
    </row>
    <row r="590" s="116" customFormat="1" hidden="1">
      <c r="A590" s="117"/>
      <c r="B590" s="118" t="s">
        <v>6018</v>
      </c>
      <c r="C590" s="119" t="s">
        <v>6019</v>
      </c>
      <c r="D590" s="118"/>
      <c r="E590" s="118"/>
      <c r="F590" s="119"/>
      <c r="G590" s="117"/>
      <c r="H590" s="119"/>
      <c r="I590" s="119"/>
      <c r="J590" s="119"/>
      <c r="P590" s="255"/>
      <c r="Q590" s="255"/>
      <c r="R590" s="255"/>
      <c r="T590" s="119"/>
    </row>
    <row r="591" s="116" customFormat="1" hidden="1">
      <c r="A591" s="117"/>
      <c r="B591" s="118" t="s">
        <v>6020</v>
      </c>
      <c r="C591" s="117" t="s">
        <v>6021</v>
      </c>
      <c r="D591" s="118"/>
      <c r="E591" s="118"/>
      <c r="F591" s="119"/>
      <c r="G591" s="117"/>
      <c r="H591" s="119"/>
      <c r="I591" s="119"/>
      <c r="J591" s="119"/>
      <c r="P591" s="255"/>
      <c r="Q591" s="255"/>
      <c r="R591" s="255"/>
      <c r="T591" s="119"/>
    </row>
    <row r="592" s="116" customFormat="1" hidden="1">
      <c r="A592" s="117"/>
      <c r="B592" s="118" t="s">
        <v>6022</v>
      </c>
      <c r="C592" s="117" t="s">
        <v>6023</v>
      </c>
      <c r="D592" s="118"/>
      <c r="E592" s="118"/>
      <c r="F592" s="119"/>
      <c r="G592" s="117"/>
      <c r="H592" s="119"/>
      <c r="I592" s="119"/>
      <c r="J592" s="119"/>
      <c r="P592" s="255"/>
      <c r="Q592" s="255"/>
      <c r="R592" s="255"/>
      <c r="T592" s="119"/>
    </row>
    <row r="593" s="116" customFormat="1" hidden="1">
      <c r="A593" s="117"/>
      <c r="B593" s="116" t="s">
        <v>6024</v>
      </c>
      <c r="C593" s="117" t="s">
        <v>6025</v>
      </c>
      <c r="D593" s="118"/>
      <c r="E593" s="118"/>
      <c r="F593" s="119"/>
      <c r="G593" s="117"/>
      <c r="H593" s="119"/>
      <c r="I593" s="119"/>
      <c r="J593" s="119"/>
      <c r="P593" s="255"/>
      <c r="Q593" s="255"/>
      <c r="R593" s="255"/>
      <c r="T593" s="119"/>
    </row>
    <row r="594" s="116" customFormat="1" hidden="1">
      <c r="A594" s="117"/>
      <c r="B594" s="116" t="s">
        <v>3488</v>
      </c>
      <c r="C594" s="116" t="s">
        <v>3489</v>
      </c>
      <c r="D594" s="118"/>
      <c r="E594" s="118"/>
      <c r="F594" s="119"/>
      <c r="G594" s="117"/>
      <c r="H594" s="119"/>
      <c r="I594" s="119"/>
      <c r="J594" s="119"/>
      <c r="P594" s="255"/>
      <c r="Q594" s="255"/>
      <c r="R594" s="255"/>
      <c r="T594" s="119"/>
    </row>
    <row r="595" s="116" customFormat="1" hidden="1">
      <c r="A595" s="117"/>
      <c r="B595" s="116" t="s">
        <v>6026</v>
      </c>
      <c r="C595" s="119" t="s">
        <v>6027</v>
      </c>
      <c r="D595" s="118"/>
      <c r="E595" s="118"/>
      <c r="F595" s="119"/>
      <c r="G595" s="117"/>
      <c r="H595" s="119"/>
      <c r="I595" s="119"/>
      <c r="J595" s="119"/>
      <c r="P595" s="255"/>
      <c r="Q595" s="255"/>
      <c r="R595" s="255"/>
      <c r="T595" s="119"/>
    </row>
    <row r="596" s="116" customFormat="1" hidden="1">
      <c r="A596" s="117"/>
      <c r="B596" s="116" t="s">
        <v>6028</v>
      </c>
      <c r="C596" s="119" t="s">
        <v>6029</v>
      </c>
      <c r="D596" s="118"/>
      <c r="E596" s="118"/>
      <c r="F596" s="119"/>
      <c r="G596" s="117"/>
      <c r="H596" s="119"/>
      <c r="I596" s="119"/>
      <c r="J596" s="119"/>
      <c r="P596" s="255"/>
      <c r="Q596" s="255"/>
      <c r="R596" s="255"/>
      <c r="T596" s="119"/>
    </row>
    <row r="597" s="116" customFormat="1" hidden="1">
      <c r="A597" s="117"/>
      <c r="B597" s="116" t="s">
        <v>6030</v>
      </c>
      <c r="C597" s="119" t="s">
        <v>6031</v>
      </c>
      <c r="D597" s="118"/>
      <c r="E597" s="118"/>
      <c r="F597" s="119"/>
      <c r="G597" s="117"/>
      <c r="H597" s="119"/>
      <c r="I597" s="119"/>
      <c r="J597" s="119"/>
      <c r="P597" s="255"/>
      <c r="Q597" s="255"/>
      <c r="R597" s="255"/>
      <c r="T597" s="119"/>
    </row>
    <row r="598" s="116" customFormat="1" hidden="1">
      <c r="A598" s="117"/>
      <c r="B598" s="116" t="s">
        <v>6032</v>
      </c>
      <c r="C598" s="119" t="s">
        <v>6033</v>
      </c>
      <c r="D598" s="118"/>
      <c r="E598" s="118"/>
      <c r="F598" s="119"/>
      <c r="G598" s="117"/>
      <c r="H598" s="119"/>
      <c r="I598" s="119"/>
      <c r="J598" s="119"/>
      <c r="P598" s="255"/>
      <c r="Q598" s="255"/>
      <c r="R598" s="255"/>
      <c r="T598" s="119"/>
    </row>
    <row r="599" s="116" customFormat="1" hidden="1">
      <c r="A599" s="117"/>
      <c r="B599" s="116" t="s">
        <v>6034</v>
      </c>
      <c r="C599" s="119" t="s">
        <v>6035</v>
      </c>
      <c r="D599" s="118"/>
      <c r="E599" s="118"/>
      <c r="F599" s="119"/>
      <c r="G599" s="117"/>
      <c r="H599" s="119"/>
      <c r="I599" s="119"/>
      <c r="J599" s="119"/>
      <c r="P599" s="255"/>
      <c r="Q599" s="255"/>
      <c r="R599" s="255"/>
      <c r="T599" s="119"/>
    </row>
    <row r="600">
      <c r="A600" s="22"/>
      <c r="B600" s="20" t="s">
        <v>140</v>
      </c>
      <c r="C600" s="20"/>
      <c r="D600" s="24" t="s">
        <v>4963</v>
      </c>
      <c r="E600" s="24" t="s">
        <v>4963</v>
      </c>
      <c r="F600" s="21" t="s">
        <v>38</v>
      </c>
      <c r="G600" s="22">
        <v>5</v>
      </c>
      <c r="J600" s="21"/>
      <c r="K600" s="20"/>
      <c r="L600" s="20"/>
      <c r="M600" s="21"/>
      <c r="N600" s="21">
        <f t="shared" si="874"/>
        <v>0.13</v>
      </c>
      <c r="O600" s="21">
        <f>P600</f>
        <v>0.13</v>
      </c>
      <c r="P600" s="21">
        <f>Q600</f>
        <v>0.13</v>
      </c>
      <c r="Q600" s="21">
        <f>R600</f>
        <v>0.13</v>
      </c>
      <c r="R600" s="21">
        <v>0.13</v>
      </c>
      <c r="T600" s="21"/>
    </row>
    <row r="601">
      <c r="A601" s="22"/>
      <c r="B601" s="20" t="s">
        <v>170</v>
      </c>
      <c r="C601" s="24" t="s">
        <v>3381</v>
      </c>
      <c r="D601" s="24"/>
      <c r="E601" s="24"/>
      <c r="G601" s="22"/>
      <c r="J601" s="21"/>
      <c r="K601" s="20"/>
      <c r="L601" s="20"/>
      <c r="M601" s="20"/>
      <c r="N601" s="20"/>
      <c r="O601" s="20"/>
      <c r="P601" s="20"/>
      <c r="Q601" s="21"/>
      <c r="R601" s="21"/>
      <c r="T601" s="21"/>
    </row>
    <row r="602">
      <c r="A602" s="22"/>
      <c r="B602" s="20" t="s">
        <v>4964</v>
      </c>
      <c r="C602" s="21" t="s">
        <v>4965</v>
      </c>
      <c r="D602" s="24"/>
      <c r="E602" s="24"/>
      <c r="G602" s="22"/>
      <c r="J602" s="21"/>
      <c r="K602" s="20"/>
      <c r="L602" s="20"/>
      <c r="M602" s="20"/>
      <c r="N602" s="20"/>
      <c r="O602" s="20"/>
      <c r="P602" s="20"/>
      <c r="Q602" s="21"/>
      <c r="R602" s="21"/>
      <c r="T602" s="21"/>
    </row>
    <row r="603">
      <c r="A603" s="22"/>
      <c r="B603" s="20" t="s">
        <v>4911</v>
      </c>
      <c r="C603" s="21" t="s">
        <v>4912</v>
      </c>
      <c r="D603" s="24"/>
      <c r="E603" s="24"/>
      <c r="G603" s="22"/>
      <c r="J603" s="21"/>
      <c r="K603" s="20"/>
      <c r="L603" s="20"/>
      <c r="M603" s="20"/>
      <c r="N603" s="20"/>
      <c r="O603" s="20"/>
      <c r="P603" s="20"/>
      <c r="Q603" s="21"/>
      <c r="R603" s="21"/>
      <c r="T603" s="21"/>
    </row>
    <row r="604">
      <c r="A604" s="22"/>
      <c r="B604" s="20" t="s">
        <v>4928</v>
      </c>
      <c r="D604" s="24"/>
      <c r="E604" s="24"/>
      <c r="G604" s="22"/>
      <c r="J604" s="21"/>
      <c r="K604" s="20"/>
      <c r="L604" s="20"/>
      <c r="M604" s="20"/>
      <c r="N604" s="20"/>
      <c r="O604" s="20"/>
      <c r="P604" s="20"/>
      <c r="Q604" s="21"/>
      <c r="R604" s="21"/>
      <c r="T604" s="21"/>
    </row>
    <row r="605">
      <c r="A605" s="22"/>
      <c r="B605" s="24" t="s">
        <v>4966</v>
      </c>
      <c r="C605" s="22" t="s">
        <v>4967</v>
      </c>
      <c r="D605" s="24"/>
      <c r="E605" s="24"/>
      <c r="G605" s="22"/>
      <c r="J605" s="21"/>
      <c r="K605" s="20"/>
      <c r="L605" s="20"/>
      <c r="M605" s="20"/>
      <c r="N605" s="20"/>
      <c r="O605" s="20"/>
      <c r="P605" s="20"/>
      <c r="Q605" s="21"/>
      <c r="R605" s="21"/>
      <c r="T605" s="21"/>
    </row>
    <row r="606">
      <c r="A606" s="22"/>
      <c r="B606" s="24" t="s">
        <v>4968</v>
      </c>
      <c r="C606" s="22" t="s">
        <v>4969</v>
      </c>
      <c r="D606" s="24"/>
      <c r="E606" s="24"/>
      <c r="G606" s="22"/>
      <c r="J606" s="21"/>
      <c r="K606" s="23"/>
      <c r="L606" s="110"/>
      <c r="T606" s="21"/>
    </row>
    <row r="607">
      <c r="A607" s="22"/>
      <c r="B607" s="24" t="s">
        <v>4926</v>
      </c>
      <c r="C607" s="22" t="s">
        <v>4927</v>
      </c>
      <c r="D607" s="24"/>
      <c r="E607" s="24"/>
      <c r="G607" s="22"/>
      <c r="J607" s="21"/>
      <c r="K607" s="23"/>
      <c r="L607" s="110"/>
      <c r="T607" s="21"/>
    </row>
    <row r="608" s="707" customFormat="1" hidden="1">
      <c r="A608" s="708"/>
      <c r="B608" s="709" t="s">
        <v>6036</v>
      </c>
      <c r="C608" s="708" t="s">
        <v>6037</v>
      </c>
      <c r="D608" s="709" t="s">
        <v>6038</v>
      </c>
      <c r="E608" s="709" t="s">
        <v>6038</v>
      </c>
      <c r="F608" s="711" t="s">
        <v>38</v>
      </c>
      <c r="G608" s="708">
        <v>5</v>
      </c>
      <c r="H608" s="711"/>
      <c r="I608" s="711"/>
      <c r="J608" s="715"/>
      <c r="R608" s="712"/>
      <c r="T608" s="711"/>
    </row>
    <row r="609" s="707" customFormat="1" hidden="1">
      <c r="A609" s="708"/>
      <c r="B609" s="709" t="s">
        <v>6039</v>
      </c>
      <c r="C609" s="708" t="s">
        <v>6040</v>
      </c>
      <c r="D609" s="709"/>
      <c r="E609" s="709"/>
      <c r="F609" s="711"/>
      <c r="G609" s="708"/>
      <c r="H609" s="711"/>
      <c r="I609" s="711"/>
      <c r="J609" s="711"/>
      <c r="R609" s="712"/>
      <c r="T609" s="711"/>
    </row>
    <row r="610">
      <c r="A610" s="22"/>
      <c r="B610" s="24" t="s">
        <v>140</v>
      </c>
      <c r="C610" s="22"/>
      <c r="D610" s="24" t="s">
        <v>4970</v>
      </c>
      <c r="E610" s="24" t="s">
        <v>4970</v>
      </c>
      <c r="F610" s="89" t="s">
        <v>38</v>
      </c>
      <c r="G610" s="22">
        <v>5</v>
      </c>
      <c r="J610" s="21"/>
      <c r="K610" s="20"/>
      <c r="L610" s="20"/>
      <c r="M610" s="21"/>
      <c r="N610" s="21">
        <f t="shared" si="874"/>
        <v>0.29999999999999999</v>
      </c>
      <c r="O610" s="21">
        <f>P610</f>
        <v>0.29999999999999999</v>
      </c>
      <c r="P610" s="21">
        <f>Q610</f>
        <v>0.29999999999999999</v>
      </c>
      <c r="Q610" s="21">
        <f>R610</f>
        <v>0.29999999999999999</v>
      </c>
      <c r="R610" s="21">
        <v>0.29999999999999999</v>
      </c>
      <c r="T610" s="21"/>
    </row>
    <row r="611">
      <c r="A611" s="22"/>
      <c r="B611" s="24" t="s">
        <v>4964</v>
      </c>
      <c r="C611" s="21" t="s">
        <v>4965</v>
      </c>
      <c r="D611" s="24"/>
      <c r="E611" s="24"/>
      <c r="G611" s="22"/>
      <c r="J611" s="21"/>
      <c r="K611" s="20"/>
      <c r="L611" s="20"/>
      <c r="M611" s="20"/>
      <c r="N611" s="20"/>
      <c r="O611" s="20"/>
      <c r="P611" s="20"/>
      <c r="Q611" s="20"/>
      <c r="T611" s="21"/>
    </row>
    <row r="612">
      <c r="A612" s="22"/>
      <c r="B612" s="24" t="s">
        <v>3639</v>
      </c>
      <c r="C612" s="24" t="s">
        <v>3640</v>
      </c>
      <c r="D612" s="24"/>
      <c r="E612" s="24"/>
      <c r="G612" s="22"/>
      <c r="J612" s="21"/>
      <c r="K612" s="20"/>
      <c r="L612" s="20"/>
      <c r="M612" s="20"/>
      <c r="N612" s="20"/>
      <c r="O612" s="20"/>
      <c r="P612" s="20"/>
      <c r="Q612" s="20"/>
      <c r="T612" s="21"/>
    </row>
    <row r="613">
      <c r="A613" s="22"/>
      <c r="B613" s="24" t="s">
        <v>3641</v>
      </c>
      <c r="C613" s="155"/>
      <c r="D613" s="24"/>
      <c r="E613" s="24"/>
      <c r="G613" s="22"/>
      <c r="J613" s="21"/>
      <c r="K613" s="20"/>
      <c r="L613" s="20"/>
      <c r="M613" s="20"/>
      <c r="N613" s="20"/>
      <c r="O613" s="20"/>
      <c r="P613" s="20"/>
      <c r="Q613" s="20"/>
      <c r="T613" s="21"/>
    </row>
    <row r="614">
      <c r="A614" s="22"/>
      <c r="B614" s="24" t="s">
        <v>1922</v>
      </c>
      <c r="C614" s="24" t="s">
        <v>3380</v>
      </c>
      <c r="D614" s="24"/>
      <c r="E614" s="24"/>
      <c r="G614" s="22"/>
      <c r="J614" s="21"/>
      <c r="K614" s="20"/>
      <c r="L614" s="20"/>
      <c r="M614" s="20"/>
      <c r="N614" s="20"/>
      <c r="O614" s="20"/>
      <c r="P614" s="20"/>
      <c r="Q614" s="20"/>
      <c r="T614" s="21"/>
    </row>
    <row r="615">
      <c r="A615" s="22"/>
      <c r="B615" s="24" t="s">
        <v>3549</v>
      </c>
      <c r="C615" s="24" t="s">
        <v>3550</v>
      </c>
      <c r="D615" s="24"/>
      <c r="E615" s="24"/>
      <c r="G615" s="22"/>
      <c r="J615" s="21"/>
      <c r="K615" s="20"/>
      <c r="L615" s="20"/>
      <c r="M615" s="20"/>
      <c r="N615" s="20"/>
      <c r="O615" s="20"/>
      <c r="P615" s="20"/>
      <c r="Q615" s="20"/>
      <c r="T615" s="21"/>
    </row>
    <row r="616">
      <c r="A616" s="22"/>
      <c r="B616" s="24" t="s">
        <v>3511</v>
      </c>
      <c r="C616" s="24" t="s">
        <v>3512</v>
      </c>
      <c r="D616" s="24"/>
      <c r="E616" s="24"/>
      <c r="G616" s="22"/>
      <c r="J616" s="21"/>
      <c r="K616" s="20"/>
      <c r="L616" s="20"/>
      <c r="M616" s="20"/>
      <c r="N616" s="20"/>
      <c r="O616" s="20"/>
      <c r="P616" s="20"/>
      <c r="Q616" s="20"/>
      <c r="T616" s="21"/>
    </row>
    <row r="617">
      <c r="A617" s="22"/>
      <c r="B617" s="24" t="s">
        <v>170</v>
      </c>
      <c r="C617" s="24" t="s">
        <v>3381</v>
      </c>
      <c r="D617" s="24"/>
      <c r="E617" s="24"/>
      <c r="G617" s="22"/>
      <c r="J617" s="21"/>
      <c r="K617" s="20"/>
      <c r="L617" s="20"/>
      <c r="M617" s="20"/>
      <c r="N617" s="20"/>
      <c r="O617" s="20"/>
      <c r="P617" s="20"/>
      <c r="Q617" s="20"/>
      <c r="T617" s="21"/>
    </row>
    <row r="618">
      <c r="A618" s="22"/>
      <c r="B618" s="24" t="s">
        <v>4971</v>
      </c>
      <c r="C618" s="21" t="s">
        <v>4972</v>
      </c>
      <c r="D618" s="24"/>
      <c r="E618" s="24"/>
      <c r="G618" s="22"/>
      <c r="J618" s="21"/>
      <c r="K618" s="20"/>
      <c r="L618" s="20"/>
      <c r="M618" s="20"/>
      <c r="N618" s="20"/>
      <c r="O618" s="20"/>
      <c r="P618" s="20"/>
      <c r="Q618" s="20"/>
      <c r="T618" s="21"/>
    </row>
    <row r="619">
      <c r="A619" s="22"/>
      <c r="B619" s="24" t="s">
        <v>1356</v>
      </c>
      <c r="C619" s="22" t="s">
        <v>4939</v>
      </c>
      <c r="D619" s="24"/>
      <c r="E619" s="24"/>
      <c r="G619" s="22"/>
      <c r="J619" s="21"/>
      <c r="K619" s="20"/>
      <c r="L619" s="20"/>
      <c r="M619" s="20"/>
      <c r="N619" s="20"/>
      <c r="O619" s="20"/>
      <c r="P619" s="20"/>
      <c r="Q619" s="20"/>
      <c r="T619" s="21"/>
    </row>
    <row r="620">
      <c r="A620" s="22"/>
      <c r="B620" s="24" t="s">
        <v>4973</v>
      </c>
      <c r="C620" s="22" t="s">
        <v>4974</v>
      </c>
      <c r="D620" s="24"/>
      <c r="E620" s="24"/>
      <c r="G620" s="22"/>
      <c r="J620" s="21"/>
      <c r="K620" s="20"/>
      <c r="L620" s="20"/>
      <c r="M620" s="20"/>
      <c r="N620" s="20"/>
      <c r="O620" s="20"/>
      <c r="P620" s="20"/>
      <c r="Q620" s="20"/>
      <c r="T620" s="21"/>
    </row>
    <row r="621">
      <c r="A621" s="22"/>
      <c r="B621" s="20" t="s">
        <v>4911</v>
      </c>
      <c r="C621" s="21" t="s">
        <v>4912</v>
      </c>
      <c r="D621" s="24"/>
      <c r="E621" s="24"/>
      <c r="G621" s="22"/>
      <c r="J621" s="21"/>
      <c r="K621" s="20"/>
      <c r="L621" s="20"/>
      <c r="M621" s="20"/>
      <c r="N621" s="20"/>
      <c r="O621" s="20"/>
      <c r="P621" s="20"/>
      <c r="Q621" s="20"/>
      <c r="T621" s="21"/>
    </row>
    <row r="622">
      <c r="A622" s="22"/>
      <c r="B622" s="20" t="s">
        <v>4928</v>
      </c>
      <c r="D622" s="24"/>
      <c r="E622" s="24"/>
      <c r="G622" s="22"/>
      <c r="J622" s="21"/>
      <c r="K622" s="20"/>
      <c r="L622" s="20"/>
      <c r="M622" s="20"/>
      <c r="N622" s="20"/>
      <c r="O622" s="20"/>
      <c r="P622" s="20"/>
      <c r="Q622" s="20"/>
      <c r="T622" s="21"/>
    </row>
    <row r="623">
      <c r="A623" s="22"/>
      <c r="B623" s="20" t="s">
        <v>4975</v>
      </c>
      <c r="C623" s="21" t="s">
        <v>4976</v>
      </c>
      <c r="D623" s="24"/>
      <c r="E623" s="24"/>
      <c r="G623" s="22"/>
      <c r="J623" s="21"/>
      <c r="K623" s="20"/>
      <c r="L623" s="20"/>
      <c r="M623" s="20"/>
      <c r="N623" s="20"/>
      <c r="O623" s="20"/>
      <c r="P623" s="20"/>
      <c r="Q623" s="20"/>
      <c r="T623" s="21"/>
    </row>
    <row r="624">
      <c r="A624" s="22"/>
      <c r="B624" s="20" t="s">
        <v>4977</v>
      </c>
      <c r="C624" s="21" t="s">
        <v>4978</v>
      </c>
      <c r="D624" s="24"/>
      <c r="E624" s="24"/>
      <c r="G624" s="22"/>
      <c r="J624" s="21"/>
      <c r="K624" s="91"/>
      <c r="L624" s="97"/>
      <c r="T624" s="21"/>
    </row>
    <row r="625">
      <c r="A625" s="22"/>
      <c r="B625" s="20" t="s">
        <v>4979</v>
      </c>
      <c r="C625" s="21" t="s">
        <v>4980</v>
      </c>
      <c r="D625" s="24"/>
      <c r="E625" s="24"/>
      <c r="G625" s="22"/>
      <c r="J625" s="21"/>
      <c r="K625" s="91"/>
      <c r="L625" s="97"/>
      <c r="T625" s="21"/>
    </row>
    <row r="626">
      <c r="A626" s="22"/>
      <c r="B626" s="20" t="s">
        <v>1071</v>
      </c>
      <c r="C626" s="20" t="s">
        <v>3461</v>
      </c>
      <c r="D626" s="24"/>
      <c r="E626" s="24"/>
      <c r="G626" s="22"/>
      <c r="J626" s="21"/>
      <c r="K626" s="91"/>
      <c r="L626" s="97"/>
      <c r="T626" s="21"/>
    </row>
    <row r="627">
      <c r="A627" s="22"/>
      <c r="B627" s="20" t="s">
        <v>4981</v>
      </c>
      <c r="C627" s="21" t="s">
        <v>4982</v>
      </c>
      <c r="D627" s="24"/>
      <c r="E627" s="24"/>
      <c r="G627" s="22"/>
      <c r="J627" s="21"/>
      <c r="K627" s="91"/>
      <c r="L627" s="97"/>
      <c r="T627" s="21"/>
    </row>
    <row r="628">
      <c r="A628" s="22"/>
      <c r="B628" s="20" t="s">
        <v>4926</v>
      </c>
      <c r="C628" s="21" t="s">
        <v>4927</v>
      </c>
      <c r="D628" s="24"/>
      <c r="E628" s="24"/>
      <c r="G628" s="22"/>
      <c r="J628" s="21"/>
      <c r="K628" s="91"/>
      <c r="L628" s="97"/>
      <c r="T628" s="21"/>
    </row>
    <row r="629">
      <c r="A629" s="22"/>
      <c r="B629" s="20" t="s">
        <v>140</v>
      </c>
      <c r="D629" s="24" t="s">
        <v>4983</v>
      </c>
      <c r="E629" s="24" t="s">
        <v>4983</v>
      </c>
      <c r="F629" s="21" t="s">
        <v>38</v>
      </c>
      <c r="G629" s="22">
        <v>5</v>
      </c>
      <c r="J629" s="21"/>
      <c r="K629" s="91"/>
      <c r="L629" s="97"/>
      <c r="M629" s="21"/>
      <c r="N629" s="21">
        <f t="shared" ref="N626:Q629" si="875">O629</f>
        <v>0.28000000000000003</v>
      </c>
      <c r="O629" s="21">
        <f>P629</f>
        <v>0.28000000000000003</v>
      </c>
      <c r="P629" s="21">
        <f>Q629</f>
        <v>0.28000000000000003</v>
      </c>
      <c r="Q629" s="21">
        <f>R629</f>
        <v>0.28000000000000003</v>
      </c>
      <c r="R629" s="21">
        <v>0.28000000000000003</v>
      </c>
      <c r="T629" s="21"/>
    </row>
    <row r="630">
      <c r="A630" s="22"/>
      <c r="B630" s="20" t="s">
        <v>4026</v>
      </c>
      <c r="C630" s="20" t="s">
        <v>4027</v>
      </c>
      <c r="D630" s="24"/>
      <c r="E630" s="24"/>
      <c r="G630" s="22"/>
      <c r="J630" s="21"/>
      <c r="K630" s="91"/>
      <c r="L630" s="97"/>
      <c r="T630" s="21"/>
    </row>
    <row r="631">
      <c r="A631" s="22"/>
      <c r="B631" s="20" t="s">
        <v>4028</v>
      </c>
      <c r="C631" s="20"/>
      <c r="D631" s="24"/>
      <c r="E631" s="24"/>
      <c r="G631" s="22"/>
      <c r="J631" s="21"/>
      <c r="K631" s="91"/>
      <c r="L631" s="97"/>
      <c r="T631" s="21"/>
    </row>
    <row r="632">
      <c r="A632" s="22"/>
      <c r="B632" s="20" t="s">
        <v>1356</v>
      </c>
      <c r="C632" s="20" t="s">
        <v>4939</v>
      </c>
      <c r="D632" s="24"/>
      <c r="E632" s="24"/>
      <c r="G632" s="22"/>
      <c r="J632" s="21"/>
      <c r="K632" s="91"/>
      <c r="L632" s="97"/>
      <c r="T632" s="21"/>
    </row>
    <row r="633">
      <c r="A633" s="22"/>
      <c r="B633" s="20" t="s">
        <v>4921</v>
      </c>
      <c r="C633" s="20" t="s">
        <v>4922</v>
      </c>
      <c r="D633" s="24"/>
      <c r="E633" s="24"/>
      <c r="G633" s="22"/>
      <c r="J633" s="21"/>
      <c r="K633" s="91"/>
      <c r="L633" s="97"/>
      <c r="T633" s="21"/>
    </row>
    <row r="634">
      <c r="A634" s="22"/>
      <c r="B634" s="20" t="s">
        <v>4923</v>
      </c>
      <c r="C634" s="20"/>
      <c r="D634" s="24"/>
      <c r="E634" s="24"/>
      <c r="G634" s="22"/>
      <c r="J634" s="21"/>
      <c r="K634" s="91"/>
      <c r="L634" s="97"/>
      <c r="T634" s="21"/>
    </row>
    <row r="635">
      <c r="A635" s="22"/>
      <c r="B635" s="20" t="s">
        <v>4907</v>
      </c>
      <c r="C635" s="21" t="s">
        <v>4908</v>
      </c>
      <c r="D635" s="24"/>
      <c r="E635" s="24"/>
      <c r="G635" s="22"/>
      <c r="J635" s="21"/>
      <c r="K635" s="91"/>
      <c r="L635" s="97"/>
      <c r="T635" s="21"/>
    </row>
    <row r="636">
      <c r="A636" s="22"/>
      <c r="B636" s="20" t="s">
        <v>4984</v>
      </c>
      <c r="C636" s="21" t="s">
        <v>4985</v>
      </c>
      <c r="D636" s="24"/>
      <c r="E636" s="24"/>
      <c r="G636" s="22"/>
      <c r="J636" s="21"/>
      <c r="K636" s="91"/>
      <c r="L636" s="97"/>
      <c r="T636" s="21"/>
    </row>
    <row r="637">
      <c r="A637" s="22"/>
      <c r="B637" s="20" t="s">
        <v>4986</v>
      </c>
      <c r="C637" s="21" t="s">
        <v>4987</v>
      </c>
      <c r="D637" s="24"/>
      <c r="E637" s="24"/>
      <c r="G637" s="22"/>
      <c r="J637" s="21"/>
      <c r="K637" s="91"/>
      <c r="L637" s="97"/>
      <c r="T637" s="21"/>
    </row>
    <row r="638">
      <c r="A638" s="22"/>
      <c r="B638" s="20" t="s">
        <v>4988</v>
      </c>
      <c r="C638" s="21" t="s">
        <v>4989</v>
      </c>
      <c r="D638" s="24"/>
      <c r="E638" s="24"/>
      <c r="G638" s="22"/>
      <c r="J638" s="21"/>
      <c r="K638" s="91"/>
      <c r="L638" s="97"/>
      <c r="T638" s="21"/>
    </row>
    <row r="639">
      <c r="A639" s="22"/>
      <c r="B639" s="20" t="s">
        <v>4990</v>
      </c>
      <c r="C639" s="21" t="s">
        <v>4991</v>
      </c>
      <c r="D639" s="24"/>
      <c r="E639" s="24"/>
      <c r="G639" s="22"/>
      <c r="J639" s="21"/>
      <c r="K639" s="91"/>
      <c r="L639" s="97"/>
      <c r="T639" s="21"/>
    </row>
    <row r="640">
      <c r="A640" s="22"/>
      <c r="B640" s="20" t="s">
        <v>4992</v>
      </c>
      <c r="C640" s="21" t="s">
        <v>4993</v>
      </c>
      <c r="D640" s="24"/>
      <c r="E640" s="24"/>
      <c r="G640" s="22"/>
      <c r="J640" s="21"/>
      <c r="K640" s="91"/>
      <c r="L640" s="97"/>
      <c r="T640" s="21"/>
    </row>
    <row r="641">
      <c r="A641" s="22"/>
      <c r="B641" s="20" t="s">
        <v>4994</v>
      </c>
      <c r="C641" s="21" t="s">
        <v>4993</v>
      </c>
      <c r="D641" s="24"/>
      <c r="E641" s="24"/>
      <c r="G641" s="22"/>
      <c r="J641" s="21"/>
      <c r="K641" s="91"/>
      <c r="L641" s="97"/>
      <c r="T641" s="21"/>
    </row>
    <row r="642">
      <c r="A642" s="22"/>
      <c r="B642" s="20" t="s">
        <v>4995</v>
      </c>
      <c r="C642" s="21" t="s">
        <v>4996</v>
      </c>
      <c r="D642" s="24"/>
      <c r="E642" s="24"/>
      <c r="G642" s="22"/>
      <c r="J642" s="21"/>
      <c r="K642" s="91"/>
      <c r="L642" s="97"/>
      <c r="T642" s="21"/>
    </row>
    <row r="643">
      <c r="A643" s="22"/>
      <c r="B643" s="20" t="s">
        <v>4959</v>
      </c>
      <c r="C643" s="21" t="s">
        <v>4997</v>
      </c>
      <c r="D643" s="24"/>
      <c r="E643" s="24"/>
      <c r="G643" s="22"/>
      <c r="J643" s="21"/>
      <c r="K643" s="91"/>
      <c r="L643" s="97"/>
      <c r="T643" s="21"/>
    </row>
    <row r="644">
      <c r="A644" s="22"/>
      <c r="B644" s="20" t="s">
        <v>4998</v>
      </c>
      <c r="C644" s="21" t="s">
        <v>4999</v>
      </c>
      <c r="D644" s="24"/>
      <c r="E644" s="24"/>
      <c r="G644" s="22"/>
      <c r="J644" s="21"/>
      <c r="K644" s="91"/>
      <c r="L644" s="97"/>
      <c r="T644" s="21"/>
    </row>
    <row r="645">
      <c r="A645" s="22"/>
      <c r="B645" s="20" t="s">
        <v>5000</v>
      </c>
      <c r="C645" s="21" t="s">
        <v>5001</v>
      </c>
      <c r="D645" s="24"/>
      <c r="E645" s="24"/>
      <c r="G645" s="22"/>
      <c r="J645" s="21"/>
      <c r="K645" s="91"/>
      <c r="L645" s="97"/>
      <c r="T645" s="21"/>
    </row>
    <row r="646">
      <c r="A646" s="22"/>
      <c r="B646" s="20" t="s">
        <v>4926</v>
      </c>
      <c r="C646" s="21" t="s">
        <v>5002</v>
      </c>
      <c r="D646" s="24"/>
      <c r="E646" s="24"/>
      <c r="G646" s="22"/>
      <c r="J646" s="21"/>
      <c r="K646" s="91"/>
      <c r="L646" s="97"/>
      <c r="T646" s="21"/>
    </row>
    <row r="647">
      <c r="A647" s="22"/>
      <c r="B647" s="20" t="s">
        <v>4911</v>
      </c>
      <c r="C647" s="21" t="s">
        <v>4912</v>
      </c>
      <c r="D647" s="24"/>
      <c r="E647" s="24"/>
      <c r="G647" s="22"/>
      <c r="J647" s="21"/>
      <c r="K647" s="91"/>
      <c r="L647" s="97"/>
      <c r="T647" s="21"/>
    </row>
    <row r="648">
      <c r="A648" s="22"/>
      <c r="B648" s="20" t="s">
        <v>4928</v>
      </c>
      <c r="D648" s="24"/>
      <c r="E648" s="24"/>
      <c r="G648" s="22"/>
      <c r="J648" s="21"/>
      <c r="K648" s="91"/>
      <c r="L648" s="97"/>
      <c r="T648" s="21"/>
    </row>
    <row r="649">
      <c r="A649" s="22"/>
      <c r="B649" s="20" t="s">
        <v>5003</v>
      </c>
      <c r="C649" s="24" t="s">
        <v>5004</v>
      </c>
      <c r="D649" s="24"/>
      <c r="E649" s="24"/>
      <c r="G649" s="22"/>
      <c r="J649" s="21"/>
      <c r="K649" s="91"/>
      <c r="L649" s="97"/>
      <c r="T649" s="21"/>
    </row>
    <row r="650" s="80" customFormat="1">
      <c r="A650" s="81"/>
      <c r="B650" s="20"/>
      <c r="C650" s="21"/>
      <c r="D650" s="38" t="s">
        <v>1351</v>
      </c>
      <c r="E650" s="24"/>
      <c r="F650" s="48" t="s">
        <v>38</v>
      </c>
      <c r="G650" s="81">
        <v>5</v>
      </c>
      <c r="H650" s="22"/>
      <c r="I650" s="21"/>
      <c r="J650" s="20"/>
      <c r="K650" s="89"/>
      <c r="L650" s="20"/>
      <c r="M650" s="48"/>
      <c r="N650" s="48">
        <f t="shared" ref="N650:Q650" si="876">N502+N511+N517+N518+N520+N545+N555+N600+N610+N629</f>
        <v>2</v>
      </c>
      <c r="O650" s="48">
        <f t="shared" si="876"/>
        <v>2</v>
      </c>
      <c r="P650" s="48">
        <f t="shared" si="876"/>
        <v>2</v>
      </c>
      <c r="Q650" s="48">
        <f t="shared" si="876"/>
        <v>2</v>
      </c>
      <c r="R650" s="48">
        <f>R502+R511+R517+R518+R520+R545+R555+R600+R610+R629</f>
        <v>2</v>
      </c>
    </row>
    <row r="652" s="80" customFormat="1">
      <c r="A652" s="81"/>
      <c r="C652" s="48"/>
      <c r="D652" s="38" t="s">
        <v>5051</v>
      </c>
      <c r="F652" s="48"/>
      <c r="G652" s="81"/>
      <c r="H652" s="48"/>
      <c r="I652" s="87"/>
      <c r="K652" s="227"/>
      <c r="L652" s="227"/>
      <c r="M652" s="227"/>
      <c r="N652" s="48">
        <f t="shared" ref="N652:Q652" si="877">N495+N498+N650</f>
        <v>3.02</v>
      </c>
      <c r="O652" s="48">
        <f t="shared" si="877"/>
        <v>3.02</v>
      </c>
      <c r="P652" s="48">
        <f t="shared" si="877"/>
        <v>3.02</v>
      </c>
      <c r="Q652" s="48">
        <f t="shared" si="877"/>
        <v>3.02</v>
      </c>
      <c r="R652" s="48">
        <f>R495+R498+R650</f>
        <v>3.02</v>
      </c>
    </row>
    <row r="653" s="80" customFormat="1" hidden="1">
      <c r="A653" s="81"/>
      <c r="C653" s="48"/>
      <c r="D653" s="38"/>
      <c r="F653" s="48"/>
      <c r="G653" s="81"/>
      <c r="H653" s="48"/>
      <c r="I653" s="87"/>
      <c r="K653" s="227"/>
      <c r="L653" s="227"/>
      <c r="M653" s="227"/>
      <c r="N653" s="48"/>
      <c r="O653" s="48"/>
      <c r="P653" s="48"/>
      <c r="Q653" s="48"/>
      <c r="R653" s="48"/>
    </row>
    <row r="654" s="80" customFormat="1" hidden="1">
      <c r="A654" s="81"/>
      <c r="C654" s="48"/>
      <c r="D654" s="38"/>
      <c r="F654" s="48"/>
      <c r="G654" s="38" t="s">
        <v>1181</v>
      </c>
      <c r="I654" s="87"/>
      <c r="K654" s="227"/>
      <c r="L654" s="227"/>
      <c r="M654" s="227"/>
      <c r="N654" s="48">
        <f t="shared" ref="N654:Q654" si="878">N652</f>
        <v>3.02</v>
      </c>
      <c r="O654" s="48">
        <f t="shared" si="878"/>
        <v>3.02</v>
      </c>
      <c r="P654" s="48">
        <f t="shared" si="878"/>
        <v>3.02</v>
      </c>
      <c r="Q654" s="48">
        <f t="shared" si="878"/>
        <v>3.02</v>
      </c>
      <c r="R654" s="48">
        <f>R652</f>
        <v>3.02</v>
      </c>
    </row>
    <row r="655" s="80" customFormat="1" hidden="1">
      <c r="A655" s="81"/>
      <c r="C655" s="48"/>
      <c r="D655" s="38"/>
      <c r="F655" s="48"/>
      <c r="G655" s="38" t="s">
        <v>2523</v>
      </c>
      <c r="I655" s="87"/>
      <c r="K655" s="227"/>
      <c r="L655" s="227"/>
      <c r="M655" s="227"/>
      <c r="N655" s="48"/>
      <c r="O655" s="48"/>
      <c r="P655" s="48"/>
      <c r="Q655" s="48"/>
      <c r="R655" s="48"/>
    </row>
    <row r="656" s="80" customFormat="1" hidden="1">
      <c r="A656" s="81"/>
      <c r="C656" s="48"/>
      <c r="D656" s="38"/>
      <c r="F656" s="48"/>
      <c r="G656" s="38" t="s">
        <v>2502</v>
      </c>
      <c r="I656" s="87"/>
      <c r="K656" s="227"/>
      <c r="L656" s="227"/>
      <c r="M656" s="227"/>
      <c r="N656" s="48">
        <f>SUM(N654:N655)</f>
        <v>3.02</v>
      </c>
      <c r="O656" s="48">
        <f>SUM(O654:O655)</f>
        <v>3.02</v>
      </c>
      <c r="P656" s="48">
        <f>SUM(P654:P655)</f>
        <v>3.02</v>
      </c>
      <c r="Q656" s="48">
        <f>SUM(Q654:Q655)</f>
        <v>3.02</v>
      </c>
      <c r="R656" s="48">
        <f>SUM(R654:R655)</f>
        <v>3.02</v>
      </c>
    </row>
    <row r="657" s="80" customFormat="1" hidden="1">
      <c r="A657" s="81"/>
      <c r="C657" s="48"/>
      <c r="D657" s="38"/>
      <c r="F657" s="48"/>
      <c r="G657" s="38" t="s">
        <v>38</v>
      </c>
      <c r="I657" s="87"/>
      <c r="K657" s="227"/>
      <c r="L657" s="227"/>
      <c r="M657" s="227"/>
      <c r="N657" s="48">
        <f t="shared" ref="N657:Q657" si="879">N498+N650</f>
        <v>2.2000000000000002</v>
      </c>
      <c r="O657" s="48">
        <f t="shared" si="879"/>
        <v>2.2000000000000002</v>
      </c>
      <c r="P657" s="48">
        <f t="shared" si="879"/>
        <v>2.2000000000000002</v>
      </c>
      <c r="Q657" s="48">
        <f t="shared" si="879"/>
        <v>2.2000000000000002</v>
      </c>
      <c r="R657" s="48">
        <f>R498+R650</f>
        <v>2.2000000000000002</v>
      </c>
    </row>
    <row r="658" s="80" customFormat="1">
      <c r="A658" s="81"/>
      <c r="C658" s="48"/>
      <c r="D658" s="38"/>
      <c r="F658" s="48"/>
      <c r="G658" s="81"/>
      <c r="H658" s="48"/>
      <c r="I658" s="48"/>
      <c r="K658" s="61"/>
      <c r="L658" s="61"/>
      <c r="M658" s="61"/>
      <c r="N658" s="48"/>
      <c r="O658" s="48"/>
      <c r="P658" s="48"/>
      <c r="Q658" s="48"/>
      <c r="R658" s="48"/>
    </row>
    <row r="659" s="80" customFormat="1" ht="12.75" customHeight="1">
      <c r="A659" s="81"/>
      <c r="C659" s="48"/>
      <c r="D659" s="83" t="s">
        <v>5052</v>
      </c>
      <c r="F659" s="48"/>
      <c r="G659" s="81"/>
      <c r="H659" s="48"/>
      <c r="I659" s="48"/>
      <c r="J659" s="48"/>
      <c r="K659" s="61"/>
      <c r="L659" s="61"/>
      <c r="M659" s="61"/>
      <c r="N659" s="61"/>
      <c r="O659" s="61"/>
      <c r="P659" s="61"/>
      <c r="Q659" s="61"/>
      <c r="R659" s="61"/>
    </row>
    <row r="660" s="80" customFormat="1">
      <c r="A660" s="81"/>
      <c r="N660" s="48"/>
      <c r="O660" s="48"/>
      <c r="P660" s="48"/>
      <c r="Q660" s="48"/>
      <c r="R660" s="48"/>
    </row>
    <row r="661" s="80" customFormat="1">
      <c r="A661" s="22">
        <v>1</v>
      </c>
      <c r="B661" s="20"/>
      <c r="C661" s="21"/>
      <c r="D661" s="80" t="s">
        <v>1833</v>
      </c>
      <c r="E661" s="20"/>
      <c r="F661" s="21"/>
      <c r="G661" s="22"/>
      <c r="H661" s="21"/>
      <c r="I661" s="21"/>
      <c r="O661" s="89"/>
      <c r="P661" s="89"/>
      <c r="Q661" s="89"/>
      <c r="R661" s="89"/>
    </row>
    <row r="662" s="80" customFormat="1">
      <c r="A662" s="22"/>
      <c r="B662" s="20" t="s">
        <v>5087</v>
      </c>
      <c r="C662" s="21" t="s">
        <v>5088</v>
      </c>
      <c r="D662" s="20" t="s">
        <v>5089</v>
      </c>
      <c r="E662" s="20" t="s">
        <v>5089</v>
      </c>
      <c r="F662" s="22" t="s">
        <v>38</v>
      </c>
      <c r="G662" s="22">
        <v>5</v>
      </c>
      <c r="H662" s="211">
        <v>0</v>
      </c>
      <c r="I662" s="21"/>
      <c r="J662" s="20"/>
      <c r="K662" s="21"/>
      <c r="L662" s="21"/>
      <c r="M662" s="21"/>
      <c r="N662" s="21"/>
      <c r="O662" s="21">
        <f>P662</f>
        <v>0.16</v>
      </c>
      <c r="P662" s="21">
        <f>Q662</f>
        <v>0.16</v>
      </c>
      <c r="Q662" s="21">
        <f>R662</f>
        <v>0.16</v>
      </c>
      <c r="R662" s="21">
        <v>0.16</v>
      </c>
    </row>
    <row r="663" s="80" customFormat="1">
      <c r="A663" s="22"/>
      <c r="B663" s="20" t="s">
        <v>5090</v>
      </c>
      <c r="C663" s="21" t="s">
        <v>5091</v>
      </c>
      <c r="E663" s="20"/>
      <c r="F663" s="22"/>
      <c r="G663" s="22"/>
      <c r="H663" s="22">
        <v>0</v>
      </c>
      <c r="I663" s="21"/>
      <c r="J663" s="20"/>
      <c r="K663" s="21"/>
      <c r="L663" s="21"/>
      <c r="M663" s="21"/>
      <c r="N663" s="21"/>
      <c r="O663" s="21"/>
      <c r="P663" s="21"/>
      <c r="Q663" s="21"/>
      <c r="R663" s="21"/>
    </row>
    <row r="664" s="80" customFormat="1">
      <c r="A664" s="22"/>
      <c r="B664" s="20" t="s">
        <v>5092</v>
      </c>
      <c r="C664" s="21" t="s">
        <v>5093</v>
      </c>
      <c r="D664" s="20" t="s">
        <v>5094</v>
      </c>
      <c r="E664" s="20" t="s">
        <v>5094</v>
      </c>
      <c r="F664" s="22" t="s">
        <v>38</v>
      </c>
      <c r="G664" s="22">
        <v>5</v>
      </c>
      <c r="H664" s="211"/>
      <c r="I664" s="21"/>
      <c r="J664" s="20"/>
      <c r="K664" s="21"/>
      <c r="L664" s="21"/>
      <c r="M664" s="21"/>
      <c r="N664" s="21"/>
      <c r="O664" s="21">
        <f>P664</f>
        <v>0.02</v>
      </c>
      <c r="P664" s="21">
        <f>Q664</f>
        <v>0.02</v>
      </c>
      <c r="Q664" s="21">
        <f>R664</f>
        <v>0.02</v>
      </c>
      <c r="R664" s="21">
        <v>0.02</v>
      </c>
    </row>
    <row r="665" s="80" customFormat="1">
      <c r="A665" s="81"/>
      <c r="B665" s="20"/>
      <c r="C665" s="22" t="s">
        <v>5095</v>
      </c>
      <c r="E665" s="20"/>
      <c r="F665" s="22"/>
      <c r="G665" s="22"/>
      <c r="H665" s="22"/>
      <c r="I665" s="21"/>
      <c r="J665" s="20"/>
      <c r="K665" s="21"/>
      <c r="L665" s="21"/>
      <c r="M665" s="21"/>
      <c r="N665" s="21"/>
      <c r="O665" s="21"/>
      <c r="P665" s="21"/>
      <c r="Q665" s="21"/>
      <c r="R665" s="21"/>
    </row>
    <row r="666" s="80" customFormat="1">
      <c r="A666" s="81"/>
      <c r="B666" s="20" t="s">
        <v>5096</v>
      </c>
      <c r="C666" s="155" t="s">
        <v>5097</v>
      </c>
      <c r="D666" s="20"/>
      <c r="E666" s="20"/>
      <c r="F666" s="22"/>
      <c r="G666" s="22"/>
      <c r="H666" s="22"/>
      <c r="I666" s="21"/>
      <c r="J666" s="20"/>
      <c r="K666" s="89"/>
      <c r="L666" s="89"/>
      <c r="M666" s="89"/>
      <c r="N666" s="21"/>
      <c r="O666" s="21"/>
      <c r="P666" s="21"/>
      <c r="Q666" s="21"/>
      <c r="R666" s="21"/>
    </row>
    <row r="667" s="80" customFormat="1">
      <c r="A667" s="81"/>
      <c r="B667" s="20" t="s">
        <v>5098</v>
      </c>
      <c r="C667" s="155" t="s">
        <v>5099</v>
      </c>
      <c r="D667" s="20"/>
      <c r="E667" s="20"/>
      <c r="F667" s="22"/>
      <c r="G667" s="22"/>
      <c r="H667" s="22"/>
      <c r="I667" s="21"/>
      <c r="J667" s="20"/>
      <c r="K667" s="89"/>
      <c r="L667" s="89"/>
      <c r="M667" s="89"/>
      <c r="N667" s="21"/>
      <c r="O667" s="21"/>
      <c r="P667" s="21"/>
      <c r="Q667" s="21"/>
      <c r="R667" s="21"/>
    </row>
    <row r="668" s="80" customFormat="1">
      <c r="A668" s="81"/>
      <c r="B668" s="20" t="s">
        <v>5100</v>
      </c>
      <c r="C668" s="22" t="s">
        <v>5101</v>
      </c>
      <c r="D668" s="20"/>
      <c r="E668" s="20"/>
      <c r="F668" s="22"/>
      <c r="G668" s="22"/>
      <c r="H668" s="22"/>
      <c r="I668" s="21"/>
      <c r="J668" s="20"/>
      <c r="K668" s="89"/>
      <c r="L668" s="89"/>
      <c r="M668" s="89"/>
      <c r="N668" s="21"/>
      <c r="O668" s="21"/>
      <c r="P668" s="21"/>
      <c r="Q668" s="21"/>
      <c r="R668" s="21"/>
    </row>
    <row r="669" s="80" customFormat="1">
      <c r="A669" s="81"/>
      <c r="B669" s="20" t="s">
        <v>5102</v>
      </c>
      <c r="C669" s="155" t="s">
        <v>5103</v>
      </c>
      <c r="D669" s="20"/>
      <c r="E669" s="20"/>
      <c r="F669" s="22"/>
      <c r="G669" s="22"/>
      <c r="H669" s="22"/>
      <c r="I669" s="21"/>
      <c r="J669" s="20"/>
      <c r="K669" s="89"/>
      <c r="L669" s="89"/>
      <c r="M669" s="89"/>
      <c r="N669" s="21"/>
      <c r="O669" s="21"/>
      <c r="P669" s="21"/>
      <c r="Q669" s="21"/>
      <c r="R669" s="21"/>
    </row>
    <row r="670">
      <c r="A670" s="22"/>
      <c r="B670" s="20" t="s">
        <v>4327</v>
      </c>
      <c r="C670" s="24" t="s">
        <v>5104</v>
      </c>
      <c r="D670" s="20" t="s">
        <v>1835</v>
      </c>
      <c r="E670" s="20" t="s">
        <v>1835</v>
      </c>
      <c r="F670" s="22" t="s">
        <v>38</v>
      </c>
      <c r="G670" s="22">
        <v>5</v>
      </c>
      <c r="H670" s="211"/>
      <c r="K670" s="21"/>
      <c r="L670" s="21"/>
      <c r="M670" s="21"/>
      <c r="N670" s="21"/>
      <c r="O670" s="21">
        <f>P670</f>
        <v>0.02</v>
      </c>
      <c r="P670" s="21">
        <f>Q670</f>
        <v>0.02</v>
      </c>
      <c r="Q670" s="21">
        <f>R670</f>
        <v>0.02</v>
      </c>
      <c r="R670" s="21">
        <v>0.02</v>
      </c>
    </row>
    <row r="671">
      <c r="A671" s="22"/>
      <c r="B671" s="20"/>
      <c r="C671" s="22"/>
      <c r="F671" s="22"/>
      <c r="G671" s="22"/>
      <c r="H671" s="22"/>
      <c r="K671" s="21"/>
      <c r="L671" s="21"/>
      <c r="M671" s="21"/>
      <c r="N671" s="21"/>
      <c r="O671" s="21"/>
      <c r="P671" s="21"/>
      <c r="Q671" s="21"/>
      <c r="R671" s="21"/>
    </row>
    <row r="672">
      <c r="B672" s="24"/>
      <c r="D672" s="80" t="s">
        <v>5105</v>
      </c>
      <c r="E672" s="80"/>
      <c r="F672" s="81" t="s">
        <v>38</v>
      </c>
      <c r="G672" s="81">
        <v>5</v>
      </c>
      <c r="J672" s="21"/>
      <c r="K672" s="48"/>
      <c r="L672" s="48"/>
      <c r="M672" s="48"/>
      <c r="N672" s="48"/>
      <c r="O672" s="48">
        <f>O662+O664+O670</f>
        <v>0.20000000000000001</v>
      </c>
      <c r="P672" s="48">
        <f>P662+P664+P670</f>
        <v>0.20000000000000001</v>
      </c>
      <c r="Q672" s="48">
        <f>Q662+Q664+Q670</f>
        <v>0.20000000000000001</v>
      </c>
      <c r="R672" s="48">
        <f>R662+R664+R670</f>
        <v>0.20000000000000001</v>
      </c>
    </row>
    <row r="673" s="80" customFormat="1">
      <c r="A673" s="81"/>
      <c r="C673" s="21"/>
      <c r="D673" s="83"/>
      <c r="F673" s="48"/>
      <c r="G673" s="81"/>
      <c r="H673" s="48"/>
      <c r="I673" s="48"/>
      <c r="J673" s="48"/>
      <c r="K673" s="61"/>
      <c r="L673" s="61"/>
      <c r="M673" s="61"/>
      <c r="N673" s="61"/>
      <c r="O673" s="61"/>
      <c r="P673" s="61"/>
      <c r="Q673" s="61"/>
      <c r="R673" s="61"/>
    </row>
    <row r="674">
      <c r="A674" s="22">
        <v>2</v>
      </c>
      <c r="B674" s="24"/>
      <c r="C674" s="22"/>
      <c r="D674" s="38" t="s">
        <v>5106</v>
      </c>
      <c r="E674" s="101"/>
      <c r="G674" s="22"/>
      <c r="I674" s="89"/>
      <c r="J674" s="21"/>
      <c r="K674" s="20"/>
      <c r="L674" s="110"/>
      <c r="T674" s="21"/>
    </row>
    <row r="675">
      <c r="A675" s="22"/>
      <c r="B675" s="24" t="s">
        <v>140</v>
      </c>
      <c r="C675" s="22"/>
      <c r="D675" s="24" t="s">
        <v>1782</v>
      </c>
      <c r="E675" s="24" t="s">
        <v>1782</v>
      </c>
      <c r="F675" s="21" t="s">
        <v>38</v>
      </c>
      <c r="G675" s="22">
        <v>5</v>
      </c>
      <c r="I675" s="89"/>
      <c r="J675" s="21"/>
      <c r="K675" s="21"/>
      <c r="L675" s="21"/>
      <c r="M675" s="21"/>
      <c r="N675" s="21"/>
      <c r="O675" s="21">
        <f>P675</f>
        <v>0.62</v>
      </c>
      <c r="P675" s="21">
        <f>Q675</f>
        <v>0.62</v>
      </c>
      <c r="Q675" s="21">
        <f>R675</f>
        <v>0.62</v>
      </c>
      <c r="R675" s="21">
        <v>0.62</v>
      </c>
      <c r="T675" s="21"/>
    </row>
    <row r="676" s="116" customFormat="1" hidden="1">
      <c r="A676" s="117"/>
      <c r="B676" s="118"/>
      <c r="C676" s="117"/>
      <c r="D676" s="121"/>
      <c r="E676" s="560"/>
      <c r="F676" s="119"/>
      <c r="G676" s="117"/>
      <c r="H676" s="119"/>
      <c r="I676" s="255"/>
      <c r="J676" s="119"/>
      <c r="L676" s="256"/>
      <c r="M676" s="255"/>
      <c r="N676" s="255"/>
      <c r="O676" s="255"/>
      <c r="P676" s="255"/>
      <c r="Q676" s="255"/>
      <c r="R676" s="255"/>
      <c r="T676" s="119"/>
    </row>
    <row r="677" s="116" customFormat="1" hidden="1">
      <c r="A677" s="117"/>
      <c r="B677" s="118" t="s">
        <v>140</v>
      </c>
      <c r="C677" s="117"/>
      <c r="D677" s="118" t="s">
        <v>6041</v>
      </c>
      <c r="E677" s="118" t="s">
        <v>6041</v>
      </c>
      <c r="F677" s="119" t="s">
        <v>38</v>
      </c>
      <c r="G677" s="117">
        <v>5</v>
      </c>
      <c r="H677" s="119"/>
      <c r="K677" s="119"/>
      <c r="L677" s="119"/>
      <c r="M677" s="119"/>
      <c r="N677" s="119"/>
      <c r="O677" s="119">
        <f>P677</f>
        <v>0</v>
      </c>
      <c r="P677" s="119">
        <f>Q677</f>
        <v>0</v>
      </c>
      <c r="Q677" s="119">
        <f>R677</f>
        <v>0</v>
      </c>
      <c r="R677" s="119"/>
      <c r="T677" s="119"/>
    </row>
    <row r="678">
      <c r="A678" s="22"/>
      <c r="B678" s="24" t="s">
        <v>3732</v>
      </c>
      <c r="C678" s="155" t="s">
        <v>3733</v>
      </c>
      <c r="D678" s="24"/>
      <c r="E678" s="24"/>
      <c r="G678" s="22"/>
      <c r="I678" s="20"/>
      <c r="K678" s="21"/>
      <c r="L678" s="21"/>
      <c r="M678" s="21"/>
      <c r="N678" s="21"/>
      <c r="O678" s="21"/>
      <c r="P678" s="21"/>
      <c r="Q678" s="21"/>
      <c r="R678" s="21"/>
      <c r="T678" s="21"/>
    </row>
    <row r="679">
      <c r="A679" s="22"/>
      <c r="B679" s="24" t="s">
        <v>170</v>
      </c>
      <c r="C679" s="24" t="s">
        <v>3381</v>
      </c>
      <c r="D679" s="24"/>
      <c r="E679" s="24"/>
      <c r="G679" s="22"/>
      <c r="I679" s="20"/>
      <c r="K679" s="20"/>
      <c r="L679" s="20"/>
      <c r="R679" s="21"/>
      <c r="T679" s="21"/>
    </row>
    <row r="680">
      <c r="A680" s="22"/>
      <c r="B680" s="24" t="s">
        <v>5107</v>
      </c>
      <c r="C680" s="24" t="s">
        <v>5108</v>
      </c>
      <c r="D680" s="24"/>
      <c r="E680" s="24"/>
      <c r="G680" s="22"/>
      <c r="I680" s="20"/>
      <c r="K680" s="20"/>
      <c r="L680" s="20"/>
      <c r="R680" s="21"/>
      <c r="T680" s="21"/>
    </row>
    <row r="681">
      <c r="A681" s="22"/>
      <c r="B681" s="24" t="s">
        <v>3769</v>
      </c>
      <c r="C681" s="24" t="s">
        <v>3770</v>
      </c>
      <c r="D681" s="24"/>
      <c r="E681" s="24"/>
      <c r="G681" s="22"/>
      <c r="I681" s="20"/>
      <c r="K681" s="20"/>
      <c r="L681" s="20"/>
      <c r="R681" s="21"/>
      <c r="T681" s="21"/>
    </row>
    <row r="682">
      <c r="A682" s="22"/>
      <c r="B682" s="24" t="s">
        <v>5109</v>
      </c>
      <c r="C682" s="155" t="s">
        <v>5110</v>
      </c>
      <c r="D682" s="24"/>
      <c r="E682" s="24"/>
      <c r="G682" s="22"/>
      <c r="I682" s="20"/>
      <c r="K682" s="20"/>
      <c r="L682" s="20"/>
      <c r="R682" s="21"/>
      <c r="T682" s="21"/>
    </row>
    <row r="683">
      <c r="A683" s="22"/>
      <c r="B683" s="24" t="s">
        <v>2199</v>
      </c>
      <c r="C683" s="24" t="s">
        <v>3741</v>
      </c>
      <c r="D683" s="24"/>
      <c r="E683" s="24"/>
      <c r="G683" s="22"/>
      <c r="I683" s="20"/>
      <c r="K683" s="20"/>
      <c r="L683" s="20"/>
      <c r="R683" s="21"/>
      <c r="T683" s="21"/>
    </row>
    <row r="684">
      <c r="A684" s="22"/>
      <c r="B684" s="24" t="s">
        <v>5111</v>
      </c>
      <c r="C684" s="22" t="s">
        <v>5112</v>
      </c>
      <c r="D684" s="24"/>
      <c r="E684" s="24"/>
      <c r="G684" s="22"/>
      <c r="I684" s="20"/>
      <c r="K684" s="20"/>
      <c r="L684" s="20"/>
      <c r="R684" s="21"/>
      <c r="T684" s="21"/>
    </row>
    <row r="685">
      <c r="A685" s="22"/>
      <c r="B685" s="20" t="s">
        <v>5113</v>
      </c>
      <c r="C685" s="22" t="s">
        <v>5114</v>
      </c>
      <c r="E685" s="24"/>
      <c r="G685" s="22"/>
      <c r="I685" s="20"/>
      <c r="K685" s="20"/>
      <c r="L685" s="20"/>
      <c r="R685" s="21"/>
      <c r="T685" s="21"/>
    </row>
    <row r="686">
      <c r="A686" s="22"/>
      <c r="B686" s="20" t="s">
        <v>5115</v>
      </c>
      <c r="C686" s="22" t="s">
        <v>5116</v>
      </c>
      <c r="E686" s="24"/>
      <c r="G686" s="22"/>
      <c r="I686" s="20"/>
      <c r="K686" s="20"/>
      <c r="L686" s="20"/>
      <c r="R686" s="21"/>
      <c r="T686" s="21"/>
    </row>
    <row r="687" s="116" customFormat="1" hidden="1">
      <c r="A687" s="117"/>
      <c r="B687" s="118" t="s">
        <v>140</v>
      </c>
      <c r="C687" s="117"/>
      <c r="D687" s="118" t="s">
        <v>6042</v>
      </c>
      <c r="E687" s="118" t="s">
        <v>6042</v>
      </c>
      <c r="F687" s="119" t="s">
        <v>38</v>
      </c>
      <c r="G687" s="117">
        <v>5</v>
      </c>
      <c r="H687" s="119"/>
      <c r="K687" s="119"/>
      <c r="L687" s="119"/>
      <c r="M687" s="119"/>
      <c r="N687" s="119"/>
      <c r="O687" s="119">
        <f>P687</f>
        <v>0</v>
      </c>
      <c r="P687" s="119">
        <f>Q687</f>
        <v>0</v>
      </c>
      <c r="Q687" s="119">
        <f>R687</f>
        <v>0</v>
      </c>
      <c r="R687" s="119"/>
      <c r="T687" s="119"/>
    </row>
    <row r="688" s="116" customFormat="1" hidden="1">
      <c r="A688" s="117"/>
      <c r="B688" s="118" t="s">
        <v>170</v>
      </c>
      <c r="C688" s="118" t="s">
        <v>3381</v>
      </c>
      <c r="D688" s="118"/>
      <c r="E688" s="118"/>
      <c r="F688" s="119"/>
      <c r="G688" s="117"/>
      <c r="H688" s="119"/>
      <c r="M688" s="255"/>
      <c r="N688" s="255"/>
      <c r="O688" s="255"/>
      <c r="P688" s="255"/>
      <c r="Q688" s="255"/>
      <c r="R688" s="119"/>
      <c r="T688" s="119"/>
    </row>
    <row r="689" s="116" customFormat="1" hidden="1">
      <c r="A689" s="117"/>
      <c r="B689" s="118" t="s">
        <v>5107</v>
      </c>
      <c r="C689" s="118" t="s">
        <v>5108</v>
      </c>
      <c r="D689" s="118"/>
      <c r="E689" s="118"/>
      <c r="F689" s="119"/>
      <c r="G689" s="117"/>
      <c r="H689" s="119"/>
      <c r="M689" s="255"/>
      <c r="N689" s="255"/>
      <c r="O689" s="255"/>
      <c r="P689" s="255"/>
      <c r="Q689" s="255"/>
      <c r="R689" s="119"/>
      <c r="T689" s="119"/>
    </row>
    <row r="690">
      <c r="A690" s="22"/>
      <c r="B690" s="24" t="s">
        <v>5117</v>
      </c>
      <c r="C690" s="21" t="s">
        <v>5118</v>
      </c>
      <c r="D690" s="24"/>
      <c r="E690" s="24"/>
      <c r="G690" s="22"/>
      <c r="I690" s="20"/>
      <c r="K690" s="20"/>
      <c r="L690" s="20"/>
      <c r="R690" s="21"/>
      <c r="T690" s="21"/>
    </row>
    <row r="691" s="116" customFormat="1" hidden="1">
      <c r="A691" s="117"/>
      <c r="B691" s="118" t="s">
        <v>3769</v>
      </c>
      <c r="C691" s="119" t="s">
        <v>3770</v>
      </c>
      <c r="D691" s="118"/>
      <c r="E691" s="118"/>
      <c r="F691" s="119"/>
      <c r="G691" s="117"/>
      <c r="H691" s="119"/>
      <c r="M691" s="255"/>
      <c r="N691" s="255"/>
      <c r="O691" s="255"/>
      <c r="P691" s="255"/>
      <c r="Q691" s="255"/>
      <c r="R691" s="119"/>
      <c r="T691" s="119"/>
    </row>
    <row r="692" s="116" customFormat="1" hidden="1">
      <c r="A692" s="117"/>
      <c r="B692" s="118" t="s">
        <v>2199</v>
      </c>
      <c r="C692" s="117" t="s">
        <v>3741</v>
      </c>
      <c r="D692" s="118"/>
      <c r="E692" s="118"/>
      <c r="F692" s="119"/>
      <c r="G692" s="117"/>
      <c r="H692" s="119"/>
      <c r="M692" s="255"/>
      <c r="Q692" s="117"/>
      <c r="R692" s="119"/>
      <c r="T692" s="119"/>
    </row>
    <row r="693">
      <c r="A693" s="22"/>
      <c r="B693" s="24" t="s">
        <v>5111</v>
      </c>
      <c r="C693" s="22" t="s">
        <v>5112</v>
      </c>
      <c r="D693" s="24"/>
      <c r="E693" s="24"/>
      <c r="G693" s="22"/>
      <c r="I693" s="20"/>
      <c r="K693" s="20"/>
      <c r="L693" s="20"/>
      <c r="R693" s="88"/>
      <c r="T693" s="21"/>
    </row>
    <row r="694" s="116" customFormat="1" hidden="1">
      <c r="A694" s="117"/>
      <c r="B694" s="118" t="s">
        <v>140</v>
      </c>
      <c r="C694" s="117"/>
      <c r="D694" s="118" t="s">
        <v>6043</v>
      </c>
      <c r="E694" s="118" t="s">
        <v>6043</v>
      </c>
      <c r="F694" s="119" t="s">
        <v>38</v>
      </c>
      <c r="G694" s="117">
        <v>5</v>
      </c>
      <c r="H694" s="119"/>
      <c r="M694" s="255"/>
      <c r="N694" s="255"/>
      <c r="O694" s="255"/>
      <c r="P694" s="255"/>
      <c r="Q694" s="255"/>
      <c r="R694" s="675"/>
      <c r="T694" s="119"/>
    </row>
    <row r="695">
      <c r="A695" s="22"/>
      <c r="B695" s="24" t="s">
        <v>3639</v>
      </c>
      <c r="C695" s="24" t="s">
        <v>3640</v>
      </c>
      <c r="D695" s="24"/>
      <c r="E695" s="24"/>
      <c r="G695" s="22"/>
      <c r="I695" s="20"/>
      <c r="K695" s="20"/>
      <c r="L695" s="20"/>
      <c r="R695" s="88"/>
      <c r="T695" s="21"/>
    </row>
    <row r="696">
      <c r="A696" s="22"/>
      <c r="B696" s="24" t="s">
        <v>3641</v>
      </c>
      <c r="C696" s="22"/>
      <c r="D696" s="24"/>
      <c r="E696" s="24"/>
      <c r="G696" s="22"/>
      <c r="I696" s="20"/>
      <c r="K696" s="20"/>
      <c r="L696" s="20"/>
      <c r="R696" s="88"/>
      <c r="T696" s="21"/>
    </row>
    <row r="697">
      <c r="A697" s="22"/>
      <c r="B697" s="24" t="s">
        <v>1922</v>
      </c>
      <c r="C697" s="24" t="s">
        <v>3380</v>
      </c>
      <c r="D697" s="24"/>
      <c r="E697" s="24"/>
      <c r="G697" s="22"/>
      <c r="I697" s="20"/>
      <c r="K697" s="20"/>
      <c r="L697" s="20"/>
      <c r="R697" s="88"/>
      <c r="T697" s="21"/>
    </row>
    <row r="698" s="116" customFormat="1" hidden="1">
      <c r="A698" s="117"/>
      <c r="B698" s="118" t="s">
        <v>170</v>
      </c>
      <c r="C698" s="118" t="s">
        <v>3381</v>
      </c>
      <c r="D698" s="118"/>
      <c r="E698" s="118"/>
      <c r="F698" s="119"/>
      <c r="G698" s="117"/>
      <c r="H698" s="119"/>
      <c r="M698" s="255"/>
      <c r="N698" s="255"/>
      <c r="O698" s="255"/>
      <c r="P698" s="255"/>
      <c r="Q698" s="255"/>
      <c r="R698" s="675"/>
      <c r="T698" s="119"/>
    </row>
    <row r="699">
      <c r="A699" s="22"/>
      <c r="B699" s="24" t="s">
        <v>5119</v>
      </c>
      <c r="C699" s="155" t="s">
        <v>5120</v>
      </c>
      <c r="D699" s="24"/>
      <c r="E699" s="24"/>
      <c r="G699" s="22"/>
      <c r="I699" s="20"/>
      <c r="K699" s="20"/>
      <c r="L699" s="20"/>
      <c r="R699" s="88"/>
      <c r="T699" s="21"/>
    </row>
    <row r="700">
      <c r="A700" s="22"/>
      <c r="B700" s="24" t="s">
        <v>3854</v>
      </c>
      <c r="C700" s="24" t="s">
        <v>3855</v>
      </c>
      <c r="D700" s="24"/>
      <c r="E700" s="24"/>
      <c r="G700" s="22"/>
      <c r="I700" s="20"/>
      <c r="K700" s="20"/>
      <c r="L700" s="20"/>
      <c r="R700" s="88"/>
      <c r="T700" s="21"/>
    </row>
    <row r="701">
      <c r="A701" s="22"/>
      <c r="B701" s="24" t="s">
        <v>3856</v>
      </c>
      <c r="C701" s="22"/>
      <c r="D701" s="24"/>
      <c r="E701" s="24"/>
      <c r="G701" s="22"/>
      <c r="I701" s="20"/>
      <c r="K701" s="20"/>
      <c r="L701" s="20"/>
      <c r="R701" s="88"/>
      <c r="T701" s="21"/>
    </row>
    <row r="702">
      <c r="A702" s="22"/>
      <c r="B702" s="24" t="s">
        <v>5121</v>
      </c>
      <c r="C702" s="155" t="s">
        <v>5122</v>
      </c>
      <c r="D702" s="24"/>
      <c r="E702" s="24"/>
      <c r="G702" s="22"/>
      <c r="I702" s="20"/>
      <c r="K702" s="20"/>
      <c r="L702" s="20"/>
      <c r="R702" s="88"/>
      <c r="T702" s="21"/>
    </row>
    <row r="703">
      <c r="A703" s="22"/>
      <c r="B703" s="24" t="s">
        <v>3953</v>
      </c>
      <c r="C703" s="155" t="s">
        <v>5123</v>
      </c>
      <c r="D703" s="24"/>
      <c r="E703" s="24"/>
      <c r="G703" s="22"/>
      <c r="I703" s="20"/>
      <c r="K703" s="20"/>
      <c r="L703" s="20"/>
      <c r="R703" s="88"/>
      <c r="T703" s="21"/>
    </row>
    <row r="704">
      <c r="A704" s="22"/>
      <c r="B704" s="24" t="s">
        <v>3955</v>
      </c>
      <c r="C704" s="22"/>
      <c r="D704" s="24"/>
      <c r="E704" s="24"/>
      <c r="G704" s="22"/>
      <c r="I704" s="20"/>
      <c r="K704" s="20"/>
      <c r="L704" s="20"/>
      <c r="R704" s="88"/>
      <c r="T704" s="21"/>
    </row>
    <row r="705">
      <c r="A705" s="22"/>
      <c r="B705" s="24" t="s">
        <v>3947</v>
      </c>
      <c r="C705" s="24" t="s">
        <v>3948</v>
      </c>
      <c r="D705" s="24"/>
      <c r="E705" s="24"/>
      <c r="G705" s="22"/>
      <c r="I705" s="20"/>
      <c r="K705" s="20"/>
      <c r="L705" s="20"/>
      <c r="R705" s="88"/>
      <c r="T705" s="21"/>
    </row>
    <row r="706">
      <c r="A706" s="22"/>
      <c r="B706" s="24" t="s">
        <v>3511</v>
      </c>
      <c r="C706" s="24" t="s">
        <v>3512</v>
      </c>
      <c r="D706" s="24"/>
      <c r="E706" s="24"/>
      <c r="G706" s="22"/>
      <c r="I706" s="20"/>
      <c r="K706" s="20"/>
      <c r="L706" s="20"/>
      <c r="R706" s="88"/>
      <c r="T706" s="21"/>
    </row>
    <row r="707">
      <c r="A707" s="22"/>
      <c r="B707" s="24" t="s">
        <v>3836</v>
      </c>
      <c r="C707" s="24" t="s">
        <v>3837</v>
      </c>
      <c r="D707" s="24"/>
      <c r="E707" s="24"/>
      <c r="G707" s="22"/>
      <c r="I707" s="20"/>
      <c r="K707" s="20"/>
      <c r="L707" s="20"/>
      <c r="R707" s="88"/>
      <c r="T707" s="21"/>
    </row>
    <row r="708" s="116" customFormat="1" hidden="1">
      <c r="A708" s="117"/>
      <c r="B708" s="118" t="s">
        <v>140</v>
      </c>
      <c r="C708" s="117"/>
      <c r="D708" s="118" t="s">
        <v>5124</v>
      </c>
      <c r="E708" s="118" t="s">
        <v>5124</v>
      </c>
      <c r="F708" s="119" t="s">
        <v>38</v>
      </c>
      <c r="G708" s="117">
        <v>5</v>
      </c>
      <c r="H708" s="119"/>
      <c r="K708" s="119"/>
      <c r="L708" s="119"/>
      <c r="M708" s="119"/>
      <c r="N708" s="119"/>
      <c r="O708" s="119">
        <f>P708</f>
        <v>0</v>
      </c>
      <c r="P708" s="119">
        <f>Q708</f>
        <v>0</v>
      </c>
      <c r="Q708" s="119">
        <f>R708</f>
        <v>0</v>
      </c>
      <c r="R708" s="119"/>
      <c r="T708" s="119"/>
    </row>
    <row r="709" s="116" customFormat="1" hidden="1">
      <c r="A709" s="117"/>
      <c r="B709" s="118" t="s">
        <v>170</v>
      </c>
      <c r="C709" s="118" t="s">
        <v>3381</v>
      </c>
      <c r="D709" s="118"/>
      <c r="E709" s="118"/>
      <c r="F709" s="119"/>
      <c r="G709" s="117"/>
      <c r="H709" s="119"/>
      <c r="M709" s="255"/>
      <c r="N709" s="255"/>
      <c r="O709" s="255"/>
      <c r="P709" s="255"/>
      <c r="Q709" s="255"/>
      <c r="R709" s="119"/>
      <c r="T709" s="119"/>
    </row>
    <row r="710" s="116" customFormat="1" hidden="1">
      <c r="A710" s="117"/>
      <c r="B710" s="118" t="s">
        <v>5107</v>
      </c>
      <c r="C710" s="119" t="s">
        <v>5108</v>
      </c>
      <c r="D710" s="118"/>
      <c r="E710" s="118"/>
      <c r="F710" s="119"/>
      <c r="G710" s="117"/>
      <c r="H710" s="119"/>
      <c r="M710" s="255"/>
      <c r="N710" s="255"/>
      <c r="O710" s="255"/>
      <c r="P710" s="255"/>
      <c r="Q710" s="255"/>
      <c r="R710" s="119"/>
      <c r="T710" s="119"/>
    </row>
    <row r="711">
      <c r="A711" s="22"/>
      <c r="B711" s="24" t="s">
        <v>5125</v>
      </c>
      <c r="C711" s="24" t="s">
        <v>5126</v>
      </c>
      <c r="D711" s="24"/>
      <c r="E711" s="24"/>
      <c r="G711" s="22"/>
      <c r="I711" s="20"/>
      <c r="K711" s="20"/>
      <c r="L711" s="20"/>
      <c r="R711" s="21"/>
      <c r="T711" s="21"/>
    </row>
    <row r="712">
      <c r="A712" s="22"/>
      <c r="B712" s="24" t="s">
        <v>5127</v>
      </c>
      <c r="C712" s="155" t="s">
        <v>5128</v>
      </c>
      <c r="D712" s="24"/>
      <c r="E712" s="24"/>
      <c r="G712" s="22"/>
      <c r="I712" s="20"/>
      <c r="K712" s="20"/>
      <c r="L712" s="20"/>
      <c r="R712" s="21"/>
      <c r="T712" s="21"/>
    </row>
    <row r="713">
      <c r="A713" s="22"/>
      <c r="B713" s="24" t="s">
        <v>5129</v>
      </c>
      <c r="C713" s="98" t="s">
        <v>5130</v>
      </c>
      <c r="D713" s="24"/>
      <c r="E713" s="24"/>
      <c r="G713" s="22"/>
      <c r="I713" s="20"/>
      <c r="K713" s="20"/>
      <c r="L713" s="20"/>
      <c r="R713" s="88"/>
      <c r="T713" s="21"/>
    </row>
    <row r="714">
      <c r="A714" s="22"/>
      <c r="B714" s="24" t="s">
        <v>5131</v>
      </c>
      <c r="C714" s="98" t="s">
        <v>3789</v>
      </c>
      <c r="D714" s="24"/>
      <c r="E714" s="24"/>
      <c r="G714" s="22"/>
      <c r="I714" s="88"/>
      <c r="J714" s="88"/>
      <c r="K714" s="80"/>
      <c r="L714" s="110"/>
      <c r="T714" s="21"/>
    </row>
    <row r="715">
      <c r="A715" s="22"/>
      <c r="B715" s="24" t="s">
        <v>3790</v>
      </c>
      <c r="C715" s="98"/>
      <c r="D715" s="24"/>
      <c r="E715" s="24"/>
      <c r="G715" s="22"/>
      <c r="I715" s="88"/>
      <c r="J715" s="88"/>
      <c r="K715" s="80"/>
      <c r="L715" s="110"/>
      <c r="T715" s="21"/>
    </row>
    <row r="716">
      <c r="A716" s="22"/>
      <c r="B716" s="20" t="s">
        <v>5132</v>
      </c>
      <c r="C716" s="155" t="s">
        <v>5133</v>
      </c>
      <c r="D716" s="24"/>
      <c r="E716" s="24"/>
      <c r="G716" s="22"/>
      <c r="I716" s="20"/>
      <c r="K716" s="20"/>
      <c r="L716" s="20"/>
      <c r="R716" s="88"/>
      <c r="T716" s="21"/>
    </row>
    <row r="717">
      <c r="A717" s="22"/>
      <c r="B717" s="155" t="s">
        <v>3734</v>
      </c>
      <c r="C717" s="22" t="s">
        <v>3735</v>
      </c>
      <c r="D717" s="24"/>
      <c r="E717" s="24"/>
      <c r="G717" s="22"/>
      <c r="I717" s="20"/>
      <c r="K717" s="20"/>
      <c r="L717" s="20"/>
      <c r="R717" s="21"/>
      <c r="T717" s="21"/>
    </row>
    <row r="718">
      <c r="A718" s="22"/>
      <c r="B718" s="155" t="s">
        <v>3736</v>
      </c>
      <c r="C718" s="22" t="s">
        <v>3737</v>
      </c>
      <c r="D718" s="24"/>
      <c r="E718" s="24"/>
      <c r="G718" s="22"/>
      <c r="I718" s="20"/>
      <c r="K718" s="20"/>
      <c r="L718" s="20"/>
      <c r="R718" s="21"/>
      <c r="T718" s="21"/>
    </row>
    <row r="719">
      <c r="A719" s="22"/>
      <c r="B719" s="24" t="s">
        <v>5134</v>
      </c>
      <c r="C719" s="22" t="s">
        <v>5135</v>
      </c>
      <c r="D719" s="24"/>
      <c r="E719" s="24"/>
      <c r="G719" s="22"/>
      <c r="I719" s="20"/>
      <c r="K719" s="20"/>
      <c r="L719" s="20"/>
      <c r="R719" s="21"/>
      <c r="T719" s="21"/>
    </row>
    <row r="720" s="116" customFormat="1" hidden="1">
      <c r="A720" s="117"/>
      <c r="B720" s="118" t="s">
        <v>140</v>
      </c>
      <c r="C720" s="117"/>
      <c r="D720" s="118" t="s">
        <v>5136</v>
      </c>
      <c r="E720" s="118" t="s">
        <v>5136</v>
      </c>
      <c r="F720" s="119" t="s">
        <v>38</v>
      </c>
      <c r="G720" s="117">
        <v>5</v>
      </c>
      <c r="H720" s="119"/>
      <c r="K720" s="119"/>
      <c r="L720" s="119"/>
      <c r="M720" s="119"/>
      <c r="N720" s="119"/>
      <c r="O720" s="119">
        <f>P720</f>
        <v>0</v>
      </c>
      <c r="P720" s="119">
        <f>Q720</f>
        <v>0</v>
      </c>
      <c r="Q720" s="119">
        <f>R720</f>
        <v>0</v>
      </c>
      <c r="R720" s="119"/>
      <c r="T720" s="119"/>
    </row>
    <row r="721" s="116" customFormat="1" hidden="1">
      <c r="A721" s="117"/>
      <c r="B721" s="118" t="s">
        <v>5107</v>
      </c>
      <c r="C721" s="119" t="s">
        <v>5108</v>
      </c>
      <c r="D721" s="118"/>
      <c r="E721" s="118"/>
      <c r="F721" s="119"/>
      <c r="G721" s="117"/>
      <c r="H721" s="119"/>
      <c r="M721" s="255"/>
      <c r="N721" s="255"/>
      <c r="O721" s="255"/>
      <c r="P721" s="255"/>
      <c r="Q721" s="255"/>
      <c r="R721" s="119"/>
      <c r="T721" s="119"/>
    </row>
    <row r="722">
      <c r="A722" s="22"/>
      <c r="B722" s="24" t="s">
        <v>5137</v>
      </c>
      <c r="C722" s="22" t="s">
        <v>5138</v>
      </c>
      <c r="D722" s="24"/>
      <c r="E722" s="24"/>
      <c r="G722" s="22"/>
      <c r="I722" s="20"/>
      <c r="K722" s="20"/>
      <c r="L722" s="20"/>
      <c r="R722" s="21"/>
      <c r="T722" s="21"/>
    </row>
    <row r="723" s="116" customFormat="1" hidden="1">
      <c r="A723" s="117"/>
      <c r="B723" s="118" t="s">
        <v>140</v>
      </c>
      <c r="C723" s="117"/>
      <c r="D723" s="118" t="s">
        <v>5139</v>
      </c>
      <c r="E723" s="118" t="s">
        <v>5139</v>
      </c>
      <c r="F723" s="119" t="s">
        <v>38</v>
      </c>
      <c r="G723" s="117">
        <v>5</v>
      </c>
      <c r="H723" s="119"/>
      <c r="K723" s="119"/>
      <c r="L723" s="119"/>
      <c r="M723" s="119"/>
      <c r="N723" s="119"/>
      <c r="O723" s="119">
        <f>P723</f>
        <v>0</v>
      </c>
      <c r="P723" s="119">
        <f>Q723</f>
        <v>0</v>
      </c>
      <c r="Q723" s="119">
        <f>R723</f>
        <v>0</v>
      </c>
      <c r="R723" s="119"/>
      <c r="T723" s="119"/>
    </row>
    <row r="724" s="116" customFormat="1" hidden="1">
      <c r="A724" s="117"/>
      <c r="B724" s="118" t="s">
        <v>3734</v>
      </c>
      <c r="C724" s="119" t="s">
        <v>3735</v>
      </c>
      <c r="D724" s="118"/>
      <c r="E724" s="118"/>
      <c r="F724" s="119"/>
      <c r="G724" s="117"/>
      <c r="H724" s="119"/>
      <c r="M724" s="255"/>
      <c r="N724" s="255"/>
      <c r="O724" s="255"/>
      <c r="P724" s="255"/>
      <c r="Q724" s="255"/>
      <c r="R724" s="119"/>
      <c r="T724" s="119"/>
    </row>
    <row r="725" s="116" customFormat="1" hidden="1">
      <c r="A725" s="117"/>
      <c r="B725" s="118" t="s">
        <v>3736</v>
      </c>
      <c r="C725" s="119" t="s">
        <v>3737</v>
      </c>
      <c r="D725" s="118"/>
      <c r="E725" s="118"/>
      <c r="F725" s="119"/>
      <c r="G725" s="117"/>
      <c r="H725" s="119"/>
      <c r="M725" s="255"/>
      <c r="N725" s="255"/>
      <c r="O725" s="255"/>
      <c r="P725" s="255"/>
      <c r="Q725" s="255"/>
      <c r="R725" s="119"/>
      <c r="T725" s="119"/>
    </row>
    <row r="726" s="116" customFormat="1" hidden="1">
      <c r="A726" s="117"/>
      <c r="B726" s="118" t="s">
        <v>5107</v>
      </c>
      <c r="C726" s="118" t="s">
        <v>5108</v>
      </c>
      <c r="D726" s="118"/>
      <c r="E726" s="118"/>
      <c r="F726" s="119"/>
      <c r="G726" s="117"/>
      <c r="H726" s="119"/>
      <c r="M726" s="255"/>
      <c r="N726" s="255"/>
      <c r="O726" s="255"/>
      <c r="P726" s="255"/>
      <c r="Q726" s="255"/>
      <c r="R726" s="119"/>
      <c r="T726" s="119"/>
    </row>
    <row r="727">
      <c r="A727" s="22"/>
      <c r="B727" s="24" t="s">
        <v>5140</v>
      </c>
      <c r="C727" s="21" t="s">
        <v>5141</v>
      </c>
      <c r="D727" s="24"/>
      <c r="E727" s="24"/>
      <c r="G727" s="22"/>
      <c r="I727" s="20"/>
      <c r="K727" s="20"/>
      <c r="L727" s="20"/>
      <c r="R727" s="21"/>
      <c r="T727" s="21"/>
    </row>
    <row r="728" s="116" customFormat="1" hidden="1">
      <c r="A728" s="117"/>
      <c r="B728" s="118" t="s">
        <v>3769</v>
      </c>
      <c r="C728" s="119" t="s">
        <v>3770</v>
      </c>
      <c r="D728" s="118"/>
      <c r="E728" s="118"/>
      <c r="F728" s="119"/>
      <c r="G728" s="117"/>
      <c r="H728" s="119"/>
      <c r="M728" s="255"/>
      <c r="N728" s="255"/>
      <c r="O728" s="255"/>
      <c r="P728" s="255"/>
      <c r="Q728" s="255"/>
      <c r="R728" s="119"/>
      <c r="T728" s="119"/>
    </row>
    <row r="729" s="116" customFormat="1" hidden="1">
      <c r="A729" s="117"/>
      <c r="B729" s="118" t="s">
        <v>2199</v>
      </c>
      <c r="C729" s="118" t="s">
        <v>3741</v>
      </c>
      <c r="D729" s="118"/>
      <c r="E729" s="118"/>
      <c r="F729" s="119"/>
      <c r="G729" s="117"/>
      <c r="H729" s="119"/>
      <c r="M729" s="255"/>
      <c r="N729" s="255"/>
      <c r="O729" s="255"/>
      <c r="P729" s="255"/>
      <c r="Q729" s="255"/>
      <c r="R729" s="119"/>
      <c r="T729" s="119"/>
    </row>
    <row r="730">
      <c r="A730" s="22"/>
      <c r="B730" s="24" t="s">
        <v>5142</v>
      </c>
      <c r="C730" s="22" t="s">
        <v>5143</v>
      </c>
      <c r="D730" s="24"/>
      <c r="E730" s="24"/>
      <c r="G730" s="22"/>
      <c r="I730" s="20"/>
      <c r="K730" s="20"/>
      <c r="L730" s="20"/>
      <c r="R730" s="21"/>
      <c r="T730" s="21"/>
    </row>
    <row r="731">
      <c r="A731" s="22"/>
      <c r="B731" s="24" t="s">
        <v>5144</v>
      </c>
      <c r="C731" s="22" t="s">
        <v>5145</v>
      </c>
      <c r="D731" s="24"/>
      <c r="E731" s="24"/>
      <c r="G731" s="22"/>
      <c r="I731" s="20"/>
      <c r="K731" s="20"/>
      <c r="L731" s="20"/>
      <c r="R731" s="21"/>
      <c r="T731" s="21"/>
    </row>
    <row r="732">
      <c r="A732" s="22"/>
      <c r="B732" s="24"/>
      <c r="C732" s="22"/>
      <c r="D732" s="38" t="s">
        <v>5146</v>
      </c>
      <c r="E732" s="24"/>
      <c r="F732" s="48" t="s">
        <v>38</v>
      </c>
      <c r="G732" s="81">
        <v>5</v>
      </c>
      <c r="I732" s="48"/>
      <c r="J732" s="48"/>
      <c r="K732" s="48"/>
      <c r="L732" s="48"/>
      <c r="M732" s="48"/>
      <c r="N732" s="48"/>
      <c r="O732" s="48">
        <f>O675</f>
        <v>0.62</v>
      </c>
      <c r="P732" s="48">
        <f>P675</f>
        <v>0.62</v>
      </c>
      <c r="Q732" s="48">
        <f>Q675</f>
        <v>0.62</v>
      </c>
      <c r="R732" s="48">
        <f>R675</f>
        <v>0.62</v>
      </c>
      <c r="T732" s="21"/>
    </row>
    <row r="733" s="80" customFormat="1">
      <c r="A733" s="81"/>
      <c r="B733" s="20"/>
      <c r="C733" s="21"/>
      <c r="D733" s="20"/>
      <c r="E733" s="20"/>
      <c r="F733" s="21"/>
      <c r="G733" s="22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</row>
    <row r="734">
      <c r="A734" s="22">
        <v>3</v>
      </c>
      <c r="B734" s="24"/>
      <c r="C734" s="173"/>
      <c r="D734" s="38" t="s">
        <v>5147</v>
      </c>
      <c r="E734" s="101"/>
      <c r="G734" s="22"/>
      <c r="J734" s="21"/>
      <c r="K734" s="20"/>
      <c r="L734" s="110"/>
      <c r="T734" s="21"/>
    </row>
    <row r="735">
      <c r="A735" s="22"/>
      <c r="B735" s="24" t="s">
        <v>140</v>
      </c>
      <c r="C735" s="22"/>
      <c r="D735" s="24" t="s">
        <v>5148</v>
      </c>
      <c r="E735" s="24" t="s">
        <v>5148</v>
      </c>
      <c r="F735" s="21" t="s">
        <v>38</v>
      </c>
      <c r="G735" s="22">
        <v>5</v>
      </c>
      <c r="J735" s="21"/>
      <c r="K735" s="20"/>
      <c r="L735" s="110"/>
      <c r="M735" s="20"/>
      <c r="N735" s="20"/>
      <c r="O735" s="21">
        <f t="shared" ref="O735:P776" si="880">P735</f>
        <v>0.41999999999999998</v>
      </c>
      <c r="P735" s="21">
        <f t="shared" si="880"/>
        <v>0.41999999999999998</v>
      </c>
      <c r="Q735" s="21">
        <f>R735</f>
        <v>0.41999999999999998</v>
      </c>
      <c r="R735" s="21">
        <v>0.41999999999999998</v>
      </c>
      <c r="T735" s="21"/>
    </row>
    <row r="736" hidden="1">
      <c r="A736" s="22"/>
      <c r="B736" s="24"/>
      <c r="C736" s="22"/>
      <c r="D736" s="24"/>
      <c r="E736" s="101"/>
      <c r="G736" s="22"/>
      <c r="J736" s="21"/>
      <c r="K736" s="20"/>
      <c r="L736" s="110"/>
      <c r="M736" s="20"/>
      <c r="N736" s="20"/>
      <c r="O736" s="20"/>
      <c r="Q736" s="21"/>
      <c r="R736" s="21"/>
      <c r="T736" s="21"/>
    </row>
    <row r="737" s="116" customFormat="1" hidden="1">
      <c r="A737" s="117"/>
      <c r="B737" s="118" t="s">
        <v>140</v>
      </c>
      <c r="C737" s="117"/>
      <c r="D737" s="118" t="s">
        <v>6044</v>
      </c>
      <c r="E737" s="118" t="s">
        <v>6044</v>
      </c>
      <c r="F737" s="119" t="s">
        <v>38</v>
      </c>
      <c r="G737" s="117">
        <v>5</v>
      </c>
      <c r="H737" s="119"/>
      <c r="I737" s="119"/>
      <c r="J737" s="119"/>
      <c r="K737" s="121"/>
      <c r="L737" s="255"/>
      <c r="M737" s="255"/>
      <c r="N737" s="255"/>
      <c r="O737" s="255"/>
      <c r="Q737" s="255"/>
      <c r="R737" s="255"/>
      <c r="T737" s="119"/>
    </row>
    <row r="738">
      <c r="A738" s="22"/>
      <c r="B738" s="24" t="s">
        <v>170</v>
      </c>
      <c r="C738" s="24" t="s">
        <v>3381</v>
      </c>
      <c r="D738" s="24"/>
      <c r="E738" s="24"/>
      <c r="G738" s="22"/>
      <c r="J738" s="21"/>
      <c r="K738" s="38"/>
      <c r="L738" s="89"/>
      <c r="P738" s="20"/>
      <c r="T738" s="21"/>
    </row>
    <row r="739">
      <c r="A739" s="22"/>
      <c r="B739" s="24" t="s">
        <v>5149</v>
      </c>
      <c r="C739" s="21" t="s">
        <v>5150</v>
      </c>
      <c r="D739" s="24"/>
      <c r="E739" s="24"/>
      <c r="G739" s="22"/>
      <c r="J739" s="21"/>
      <c r="K739" s="38"/>
      <c r="L739" s="89"/>
      <c r="P739" s="20"/>
      <c r="T739" s="21"/>
    </row>
    <row r="740">
      <c r="A740" s="22"/>
      <c r="B740" s="24" t="s">
        <v>4541</v>
      </c>
      <c r="C740" s="21" t="s">
        <v>4542</v>
      </c>
      <c r="D740" s="24"/>
      <c r="E740" s="24"/>
      <c r="G740" s="22"/>
      <c r="J740" s="21"/>
      <c r="K740" s="38"/>
      <c r="L740" s="89"/>
      <c r="P740" s="20"/>
      <c r="T740" s="21"/>
    </row>
    <row r="741">
      <c r="A741" s="22"/>
      <c r="B741" s="24" t="s">
        <v>5151</v>
      </c>
      <c r="C741" s="22" t="s">
        <v>5152</v>
      </c>
      <c r="D741" s="24"/>
      <c r="E741" s="24"/>
      <c r="G741" s="22"/>
      <c r="J741" s="21"/>
      <c r="K741" s="38"/>
      <c r="L741" s="110"/>
      <c r="T741" s="21"/>
    </row>
    <row r="742">
      <c r="A742" s="22"/>
      <c r="B742" s="20" t="s">
        <v>3422</v>
      </c>
      <c r="C742" s="20" t="s">
        <v>3423</v>
      </c>
      <c r="D742" s="24"/>
      <c r="E742" s="24"/>
      <c r="G742" s="22"/>
      <c r="J742" s="21"/>
      <c r="K742" s="23"/>
      <c r="L742" s="23"/>
      <c r="T742" s="21"/>
    </row>
    <row r="743" s="116" customFormat="1" hidden="1">
      <c r="A743" s="117"/>
      <c r="B743" s="118" t="s">
        <v>140</v>
      </c>
      <c r="C743" s="117"/>
      <c r="D743" s="118" t="s">
        <v>2797</v>
      </c>
      <c r="E743" s="118" t="s">
        <v>2797</v>
      </c>
      <c r="F743" s="119" t="s">
        <v>38</v>
      </c>
      <c r="G743" s="117">
        <v>5</v>
      </c>
      <c r="H743" s="119"/>
      <c r="I743" s="119"/>
      <c r="J743" s="119"/>
      <c r="K743" s="125"/>
      <c r="M743" s="125"/>
      <c r="N743" s="255"/>
      <c r="O743" s="255"/>
      <c r="T743" s="119"/>
    </row>
    <row r="744" s="116" customFormat="1" hidden="1">
      <c r="A744" s="117"/>
      <c r="B744" s="118" t="s">
        <v>170</v>
      </c>
      <c r="C744" s="118" t="s">
        <v>3381</v>
      </c>
      <c r="D744" s="118"/>
      <c r="E744" s="118"/>
      <c r="F744" s="119"/>
      <c r="G744" s="117"/>
      <c r="H744" s="119"/>
      <c r="I744" s="119"/>
      <c r="J744" s="119"/>
      <c r="K744" s="125"/>
      <c r="L744" s="124"/>
      <c r="M744" s="255"/>
      <c r="N744" s="255"/>
      <c r="O744" s="255"/>
      <c r="T744" s="119"/>
    </row>
    <row r="745" s="116" customFormat="1" hidden="1">
      <c r="A745" s="117"/>
      <c r="B745" s="118" t="s">
        <v>4541</v>
      </c>
      <c r="C745" s="119" t="s">
        <v>4542</v>
      </c>
      <c r="D745" s="118"/>
      <c r="E745" s="118"/>
      <c r="F745" s="119"/>
      <c r="G745" s="117"/>
      <c r="H745" s="119"/>
      <c r="I745" s="119"/>
      <c r="J745" s="119"/>
      <c r="K745" s="125"/>
      <c r="L745" s="124"/>
      <c r="M745" s="255"/>
      <c r="N745" s="255"/>
      <c r="O745" s="255"/>
      <c r="T745" s="119"/>
    </row>
    <row r="746">
      <c r="A746" s="22"/>
      <c r="B746" s="24" t="s">
        <v>5153</v>
      </c>
      <c r="C746" s="24" t="s">
        <v>5154</v>
      </c>
      <c r="D746" s="24"/>
      <c r="E746" s="24"/>
      <c r="G746" s="22"/>
      <c r="J746" s="21"/>
      <c r="K746" s="20"/>
      <c r="L746" s="97"/>
      <c r="P746" s="20"/>
      <c r="Q746" s="20"/>
      <c r="R746" s="20"/>
      <c r="T746" s="21"/>
    </row>
    <row r="747">
      <c r="A747" s="22"/>
      <c r="B747" s="24" t="s">
        <v>5155</v>
      </c>
      <c r="C747" s="21" t="s">
        <v>5156</v>
      </c>
      <c r="D747" s="24"/>
      <c r="E747" s="24"/>
      <c r="G747" s="22"/>
      <c r="J747" s="21"/>
      <c r="K747" s="20"/>
      <c r="L747" s="97"/>
      <c r="P747" s="20"/>
      <c r="Q747" s="20"/>
      <c r="R747" s="20"/>
      <c r="T747" s="21"/>
    </row>
    <row r="748">
      <c r="A748" s="22"/>
      <c r="B748" s="24" t="s">
        <v>5157</v>
      </c>
      <c r="C748" s="21" t="s">
        <v>5158</v>
      </c>
      <c r="D748" s="24"/>
      <c r="E748" s="24"/>
      <c r="G748" s="22"/>
      <c r="J748" s="21"/>
      <c r="K748" s="38"/>
      <c r="L748" s="110"/>
      <c r="T748" s="21"/>
    </row>
    <row r="749">
      <c r="A749" s="22"/>
      <c r="B749" s="24" t="s">
        <v>5159</v>
      </c>
      <c r="C749" s="22" t="s">
        <v>5160</v>
      </c>
      <c r="D749" s="24"/>
      <c r="E749" s="24"/>
      <c r="G749" s="22"/>
      <c r="J749" s="21"/>
      <c r="K749" s="23"/>
      <c r="L749" s="110"/>
      <c r="T749" s="21"/>
    </row>
    <row r="750">
      <c r="A750" s="22"/>
      <c r="B750" s="24" t="s">
        <v>5161</v>
      </c>
      <c r="C750" s="22" t="s">
        <v>5162</v>
      </c>
      <c r="D750" s="24"/>
      <c r="E750" s="24"/>
      <c r="G750" s="22"/>
      <c r="J750" s="21"/>
      <c r="K750" s="23"/>
      <c r="L750" s="23"/>
      <c r="T750" s="21"/>
    </row>
    <row r="751" s="116" customFormat="1" hidden="1">
      <c r="A751" s="117"/>
      <c r="B751" s="118" t="s">
        <v>140</v>
      </c>
      <c r="C751" s="117"/>
      <c r="D751" s="118" t="s">
        <v>1458</v>
      </c>
      <c r="E751" s="118" t="s">
        <v>1458</v>
      </c>
      <c r="F751" s="119" t="s">
        <v>38</v>
      </c>
      <c r="G751" s="117">
        <v>5</v>
      </c>
      <c r="H751" s="119"/>
      <c r="I751" s="119"/>
      <c r="J751" s="119"/>
      <c r="K751" s="121"/>
      <c r="M751" s="256"/>
      <c r="N751" s="255"/>
      <c r="O751" s="255"/>
      <c r="T751" s="119"/>
    </row>
    <row r="752" s="116" customFormat="1" hidden="1">
      <c r="A752" s="117"/>
      <c r="B752" s="118" t="s">
        <v>170</v>
      </c>
      <c r="C752" s="118" t="s">
        <v>3381</v>
      </c>
      <c r="D752" s="118"/>
      <c r="E752" s="118"/>
      <c r="F752" s="119"/>
      <c r="G752" s="117"/>
      <c r="H752" s="119"/>
      <c r="I752" s="119"/>
      <c r="J752" s="119"/>
      <c r="K752" s="125"/>
      <c r="M752" s="255"/>
      <c r="N752" s="255"/>
      <c r="O752" s="255"/>
      <c r="P752" s="255"/>
      <c r="Q752" s="255"/>
      <c r="R752" s="255"/>
      <c r="T752" s="119"/>
    </row>
    <row r="753">
      <c r="A753" s="22"/>
      <c r="B753" s="24" t="s">
        <v>3511</v>
      </c>
      <c r="C753" s="24" t="s">
        <v>3512</v>
      </c>
      <c r="D753" s="24"/>
      <c r="E753" s="24"/>
      <c r="G753" s="22"/>
      <c r="J753" s="21"/>
      <c r="K753" s="23"/>
      <c r="L753" s="110"/>
      <c r="T753" s="21"/>
    </row>
    <row r="754" s="116" customFormat="1" hidden="1">
      <c r="A754" s="117"/>
      <c r="B754" s="118" t="s">
        <v>4541</v>
      </c>
      <c r="C754" s="119" t="s">
        <v>4542</v>
      </c>
      <c r="D754" s="118"/>
      <c r="E754" s="118"/>
      <c r="F754" s="119"/>
      <c r="G754" s="117"/>
      <c r="H754" s="119"/>
      <c r="I754" s="119"/>
      <c r="J754" s="119"/>
      <c r="K754" s="125"/>
      <c r="L754" s="256"/>
      <c r="M754" s="255"/>
      <c r="N754" s="255"/>
      <c r="O754" s="255"/>
      <c r="P754" s="255"/>
      <c r="Q754" s="255"/>
      <c r="R754" s="255"/>
      <c r="T754" s="119"/>
    </row>
    <row r="755">
      <c r="A755" s="22"/>
      <c r="B755" s="24" t="s">
        <v>4550</v>
      </c>
      <c r="C755" s="21" t="s">
        <v>4551</v>
      </c>
      <c r="D755" s="24"/>
      <c r="E755" s="24"/>
      <c r="G755" s="22"/>
      <c r="J755" s="21"/>
      <c r="K755" s="23"/>
      <c r="L755" s="110"/>
      <c r="T755" s="21"/>
    </row>
    <row r="756" s="116" customFormat="1" hidden="1">
      <c r="A756" s="117"/>
      <c r="B756" s="118" t="s">
        <v>5153</v>
      </c>
      <c r="C756" s="118" t="s">
        <v>5154</v>
      </c>
      <c r="D756" s="118"/>
      <c r="E756" s="118"/>
      <c r="F756" s="119"/>
      <c r="G756" s="117"/>
      <c r="H756" s="119"/>
      <c r="I756" s="119"/>
      <c r="J756" s="119"/>
      <c r="L756" s="256"/>
      <c r="M756" s="255"/>
      <c r="N756" s="255"/>
      <c r="O756" s="255"/>
      <c r="P756" s="255"/>
      <c r="Q756" s="255"/>
      <c r="R756" s="255"/>
      <c r="T756" s="119"/>
    </row>
    <row r="757">
      <c r="A757" s="22"/>
      <c r="B757" s="24" t="s">
        <v>5163</v>
      </c>
      <c r="C757" s="21" t="s">
        <v>5164</v>
      </c>
      <c r="D757" s="24"/>
      <c r="E757" s="24"/>
      <c r="G757" s="22"/>
      <c r="J757" s="21"/>
      <c r="K757" s="97"/>
      <c r="L757" s="110"/>
      <c r="T757" s="21"/>
    </row>
    <row r="758">
      <c r="A758" s="22"/>
      <c r="B758" s="24" t="s">
        <v>5165</v>
      </c>
      <c r="C758" s="21" t="s">
        <v>5166</v>
      </c>
      <c r="D758" s="24"/>
      <c r="E758" s="24"/>
      <c r="G758" s="22"/>
      <c r="J758" s="21"/>
      <c r="K758" s="97"/>
      <c r="L758" s="110"/>
      <c r="T758" s="21"/>
    </row>
    <row r="759">
      <c r="A759" s="22"/>
      <c r="B759" s="24" t="s">
        <v>5167</v>
      </c>
      <c r="C759" s="22" t="s">
        <v>5168</v>
      </c>
      <c r="D759" s="24"/>
      <c r="E759" s="24"/>
      <c r="G759" s="22"/>
      <c r="J759" s="21"/>
      <c r="K759" s="23"/>
      <c r="L759" s="110"/>
      <c r="T759" s="21"/>
    </row>
    <row r="760" s="116" customFormat="1" hidden="1">
      <c r="A760" s="117"/>
      <c r="B760" s="118" t="s">
        <v>3422</v>
      </c>
      <c r="C760" s="118" t="s">
        <v>3423</v>
      </c>
      <c r="D760" s="118"/>
      <c r="E760" s="118"/>
      <c r="F760" s="119"/>
      <c r="G760" s="117"/>
      <c r="H760" s="119"/>
      <c r="I760" s="119"/>
      <c r="J760" s="119"/>
      <c r="K760" s="125"/>
      <c r="L760" s="256"/>
      <c r="M760" s="255"/>
      <c r="N760" s="255"/>
      <c r="O760" s="255"/>
      <c r="P760" s="255"/>
      <c r="Q760" s="255"/>
      <c r="R760" s="255"/>
      <c r="T760" s="119"/>
    </row>
    <row r="761" s="116" customFormat="1" hidden="1">
      <c r="A761" s="117"/>
      <c r="B761" s="118"/>
      <c r="C761" s="117"/>
      <c r="D761" s="118" t="s">
        <v>6045</v>
      </c>
      <c r="E761" s="118"/>
      <c r="F761" s="119"/>
      <c r="G761" s="117"/>
      <c r="H761" s="119"/>
      <c r="I761" s="119"/>
      <c r="J761" s="119"/>
      <c r="K761" s="125"/>
      <c r="L761" s="118"/>
      <c r="M761" s="255"/>
      <c r="N761" s="255"/>
      <c r="O761" s="255"/>
      <c r="P761" s="255"/>
      <c r="Q761" s="255"/>
      <c r="R761" s="255"/>
      <c r="T761" s="119"/>
    </row>
    <row r="762" s="116" customFormat="1" hidden="1">
      <c r="A762" s="117"/>
      <c r="B762" s="118" t="s">
        <v>170</v>
      </c>
      <c r="C762" s="118" t="s">
        <v>3381</v>
      </c>
      <c r="D762" s="118"/>
      <c r="E762" s="118"/>
      <c r="F762" s="119"/>
      <c r="G762" s="117"/>
      <c r="H762" s="119"/>
      <c r="I762" s="119"/>
      <c r="J762" s="119"/>
      <c r="K762" s="125"/>
      <c r="L762" s="118"/>
      <c r="M762" s="255"/>
      <c r="N762" s="255"/>
      <c r="O762" s="255"/>
      <c r="P762" s="255"/>
      <c r="Q762" s="255"/>
      <c r="R762" s="255"/>
      <c r="T762" s="119"/>
    </row>
    <row r="763">
      <c r="A763" s="22"/>
      <c r="B763" s="24" t="s">
        <v>1071</v>
      </c>
      <c r="C763" s="24" t="s">
        <v>3461</v>
      </c>
      <c r="D763" s="24"/>
      <c r="E763" s="24"/>
      <c r="G763" s="22"/>
      <c r="J763" s="21"/>
      <c r="K763" s="23"/>
      <c r="L763" s="24"/>
      <c r="T763" s="21"/>
    </row>
    <row r="764" s="116" customFormat="1" hidden="1">
      <c r="A764" s="117"/>
      <c r="B764" s="118" t="s">
        <v>5153</v>
      </c>
      <c r="C764" s="118" t="s">
        <v>5154</v>
      </c>
      <c r="D764" s="118"/>
      <c r="E764" s="118"/>
      <c r="F764" s="119"/>
      <c r="G764" s="117"/>
      <c r="H764" s="119"/>
      <c r="I764" s="119"/>
      <c r="J764" s="119"/>
      <c r="L764" s="256"/>
      <c r="M764" s="255"/>
      <c r="Q764" s="255"/>
      <c r="R764" s="255"/>
      <c r="T764" s="119"/>
    </row>
    <row r="765">
      <c r="A765" s="22"/>
      <c r="B765" s="24" t="s">
        <v>4556</v>
      </c>
      <c r="C765" s="21" t="s">
        <v>4557</v>
      </c>
      <c r="D765" s="24"/>
      <c r="E765" s="24"/>
      <c r="G765" s="22"/>
      <c r="J765" s="21"/>
      <c r="K765" s="20"/>
      <c r="L765" s="110"/>
      <c r="N765" s="20"/>
      <c r="O765" s="20"/>
      <c r="P765" s="20"/>
      <c r="T765" s="21"/>
    </row>
    <row r="766" s="116" customFormat="1" hidden="1">
      <c r="A766" s="117"/>
      <c r="B766" s="118" t="s">
        <v>5169</v>
      </c>
      <c r="C766" s="118" t="s">
        <v>5160</v>
      </c>
      <c r="D766" s="118"/>
      <c r="E766" s="118"/>
      <c r="F766" s="119"/>
      <c r="G766" s="117"/>
      <c r="H766" s="119"/>
      <c r="I766" s="119"/>
      <c r="J766" s="119"/>
      <c r="L766" s="256"/>
      <c r="M766" s="255"/>
      <c r="Q766" s="255"/>
      <c r="R766" s="255"/>
      <c r="T766" s="119"/>
    </row>
    <row r="767">
      <c r="A767" s="22"/>
      <c r="B767" s="24" t="s">
        <v>5170</v>
      </c>
      <c r="C767" s="22" t="s">
        <v>5171</v>
      </c>
      <c r="D767" s="24"/>
      <c r="E767" s="24"/>
      <c r="G767" s="22"/>
      <c r="J767" s="21"/>
      <c r="K767" s="20"/>
      <c r="L767" s="110"/>
      <c r="T767" s="21"/>
    </row>
    <row r="768">
      <c r="A768" s="22"/>
      <c r="B768" s="24" t="s">
        <v>5172</v>
      </c>
      <c r="C768" s="22" t="s">
        <v>5173</v>
      </c>
      <c r="D768" s="24"/>
      <c r="E768" s="24"/>
      <c r="G768" s="22"/>
      <c r="J768" s="21"/>
      <c r="K768" s="20"/>
      <c r="L768" s="110"/>
      <c r="T768" s="21"/>
    </row>
    <row r="769">
      <c r="A769" s="22"/>
      <c r="B769" s="24" t="s">
        <v>5174</v>
      </c>
      <c r="C769" s="22" t="s">
        <v>5175</v>
      </c>
      <c r="D769" s="24"/>
      <c r="E769" s="24"/>
      <c r="G769" s="22"/>
      <c r="J769" s="21"/>
      <c r="K769" s="20"/>
      <c r="L769" s="110"/>
      <c r="T769" s="21"/>
    </row>
    <row r="770" s="116" customFormat="1" hidden="1">
      <c r="A770" s="117"/>
      <c r="B770" s="118" t="s">
        <v>5151</v>
      </c>
      <c r="C770" s="117" t="s">
        <v>5152</v>
      </c>
      <c r="D770" s="118"/>
      <c r="E770" s="118"/>
      <c r="F770" s="119"/>
      <c r="G770" s="117"/>
      <c r="H770" s="119"/>
      <c r="I770" s="119"/>
      <c r="J770" s="119"/>
      <c r="L770" s="256"/>
      <c r="M770" s="255"/>
      <c r="N770" s="255"/>
      <c r="O770" s="255"/>
      <c r="P770" s="255"/>
      <c r="Q770" s="255"/>
      <c r="R770" s="255"/>
      <c r="T770" s="119"/>
    </row>
    <row r="771">
      <c r="A771" s="22"/>
      <c r="B771" s="24" t="s">
        <v>5176</v>
      </c>
      <c r="C771" s="22" t="s">
        <v>5177</v>
      </c>
      <c r="D771" s="24"/>
      <c r="E771" s="24"/>
      <c r="G771" s="22"/>
      <c r="J771" s="21"/>
      <c r="K771" s="20"/>
      <c r="L771" s="110"/>
      <c r="T771" s="21"/>
    </row>
    <row r="772" s="116" customFormat="1" hidden="1">
      <c r="A772" s="117"/>
      <c r="B772" s="122" t="s">
        <v>4541</v>
      </c>
      <c r="C772" s="117" t="s">
        <v>4542</v>
      </c>
      <c r="D772" s="118"/>
      <c r="E772" s="118"/>
      <c r="F772" s="119"/>
      <c r="G772" s="117"/>
      <c r="H772" s="119"/>
      <c r="I772" s="119"/>
      <c r="J772" s="119"/>
      <c r="L772" s="256"/>
      <c r="M772" s="255"/>
      <c r="N772" s="255"/>
      <c r="O772" s="255"/>
      <c r="P772" s="255"/>
      <c r="Q772" s="255"/>
      <c r="R772" s="255"/>
      <c r="T772" s="119"/>
    </row>
    <row r="773">
      <c r="A773" s="22"/>
      <c r="B773" s="24" t="s">
        <v>5178</v>
      </c>
      <c r="C773" s="24" t="s">
        <v>5179</v>
      </c>
      <c r="D773" s="24"/>
      <c r="E773" s="24"/>
      <c r="G773" s="22"/>
      <c r="J773" s="21"/>
      <c r="K773" s="20"/>
      <c r="L773" s="110"/>
      <c r="T773" s="21"/>
    </row>
    <row r="774">
      <c r="A774" s="22"/>
      <c r="B774" s="24" t="s">
        <v>3796</v>
      </c>
      <c r="C774" s="21" t="s">
        <v>3797</v>
      </c>
      <c r="D774" s="24"/>
      <c r="E774" s="24"/>
      <c r="G774" s="22"/>
      <c r="J774" s="21"/>
      <c r="K774" s="20"/>
      <c r="L774" s="110"/>
      <c r="T774" s="21"/>
    </row>
    <row r="775">
      <c r="A775" s="22"/>
      <c r="B775" s="24" t="s">
        <v>4019</v>
      </c>
      <c r="C775" s="24" t="s">
        <v>4020</v>
      </c>
      <c r="D775" s="24"/>
      <c r="E775" s="24"/>
      <c r="G775" s="22"/>
      <c r="J775" s="21"/>
      <c r="K775" s="20"/>
      <c r="L775" s="110"/>
      <c r="T775" s="21"/>
    </row>
    <row r="776" s="80" customFormat="1">
      <c r="A776" s="81"/>
      <c r="C776" s="81"/>
      <c r="D776" s="38" t="s">
        <v>5180</v>
      </c>
      <c r="E776" s="38"/>
      <c r="F776" s="48" t="s">
        <v>38</v>
      </c>
      <c r="G776" s="81">
        <v>5</v>
      </c>
      <c r="H776" s="48"/>
      <c r="I776" s="48"/>
      <c r="J776" s="48"/>
      <c r="K776" s="23"/>
      <c r="L776" s="23"/>
      <c r="M776" s="61"/>
      <c r="N776" s="61"/>
      <c r="O776" s="48">
        <f t="shared" si="880"/>
        <v>0.41999999999999998</v>
      </c>
      <c r="P776" s="48">
        <f t="shared" si="880"/>
        <v>0.41999999999999998</v>
      </c>
      <c r="Q776" s="48">
        <f>R776</f>
        <v>0.41999999999999998</v>
      </c>
      <c r="R776" s="48">
        <f>R735</f>
        <v>0.41999999999999998</v>
      </c>
      <c r="T776" s="48"/>
    </row>
    <row r="777" s="80" customFormat="1">
      <c r="A777" s="81"/>
      <c r="B777" s="20"/>
      <c r="C777" s="21"/>
      <c r="D777" s="20"/>
      <c r="E777" s="20"/>
      <c r="F777" s="21"/>
      <c r="G777" s="22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</row>
    <row r="778">
      <c r="A778" s="22"/>
      <c r="B778" s="20"/>
      <c r="D778" s="80" t="s">
        <v>5181</v>
      </c>
      <c r="E778" s="24"/>
      <c r="I778" s="87"/>
      <c r="K778" s="227"/>
      <c r="L778" s="227"/>
      <c r="M778" s="227"/>
      <c r="N778" s="227"/>
      <c r="O778" s="48">
        <f t="shared" ref="O778:Q778" si="881">O672+O732+O776</f>
        <v>1.24</v>
      </c>
      <c r="P778" s="48">
        <f t="shared" si="881"/>
        <v>1.24</v>
      </c>
      <c r="Q778" s="48">
        <f t="shared" si="881"/>
        <v>1.24</v>
      </c>
      <c r="R778" s="48">
        <f>R672+R732+R776</f>
        <v>1.24</v>
      </c>
    </row>
    <row r="779">
      <c r="A779" s="22"/>
      <c r="B779" s="20"/>
      <c r="D779" s="80"/>
      <c r="E779" s="24"/>
      <c r="I779" s="87"/>
      <c r="K779" s="227"/>
      <c r="L779" s="227"/>
      <c r="M779" s="227"/>
      <c r="N779" s="227"/>
      <c r="O779" s="48"/>
      <c r="P779" s="48"/>
      <c r="Q779" s="48"/>
      <c r="R779" s="48"/>
    </row>
    <row r="780" hidden="1">
      <c r="A780" s="22"/>
      <c r="B780" s="20"/>
      <c r="D780" s="80"/>
      <c r="E780" s="24"/>
      <c r="G780" s="38" t="s">
        <v>1181</v>
      </c>
      <c r="I780" s="87"/>
      <c r="K780" s="227"/>
      <c r="L780" s="227"/>
      <c r="M780" s="227"/>
      <c r="N780" s="227"/>
      <c r="O780" s="48">
        <f t="shared" ref="O780:Q780" si="882">O778</f>
        <v>1.24</v>
      </c>
      <c r="P780" s="48">
        <f t="shared" si="882"/>
        <v>1.24</v>
      </c>
      <c r="Q780" s="48">
        <f t="shared" si="882"/>
        <v>1.24</v>
      </c>
      <c r="R780" s="48">
        <f>R778</f>
        <v>1.24</v>
      </c>
    </row>
    <row r="781" hidden="1">
      <c r="A781" s="22"/>
      <c r="B781" s="20"/>
      <c r="D781" s="80"/>
      <c r="E781" s="24"/>
      <c r="G781" s="38" t="s">
        <v>2523</v>
      </c>
      <c r="I781" s="87"/>
      <c r="K781" s="227"/>
      <c r="L781" s="227"/>
      <c r="M781" s="227"/>
      <c r="N781" s="227"/>
      <c r="O781" s="48"/>
      <c r="P781" s="48"/>
      <c r="Q781" s="48"/>
      <c r="R781" s="48"/>
    </row>
    <row r="782" hidden="1">
      <c r="A782" s="22"/>
      <c r="B782" s="20"/>
      <c r="D782" s="80"/>
      <c r="E782" s="24"/>
      <c r="G782" s="38" t="s">
        <v>2502</v>
      </c>
      <c r="I782" s="87"/>
      <c r="K782" s="227"/>
      <c r="L782" s="227"/>
      <c r="M782" s="227"/>
      <c r="N782" s="227"/>
      <c r="O782" s="48">
        <f>SUM(O780:O781)</f>
        <v>1.24</v>
      </c>
      <c r="P782" s="48">
        <f>SUM(P780:P781)</f>
        <v>1.24</v>
      </c>
      <c r="Q782" s="48">
        <f>SUM(Q780:Q781)</f>
        <v>1.24</v>
      </c>
      <c r="R782" s="48">
        <f>SUM(R780:R781)</f>
        <v>1.24</v>
      </c>
    </row>
    <row r="783" hidden="1">
      <c r="A783" s="22"/>
      <c r="B783" s="20"/>
      <c r="D783" s="80"/>
      <c r="E783" s="24"/>
      <c r="G783" s="38" t="s">
        <v>38</v>
      </c>
      <c r="I783" s="87"/>
      <c r="K783" s="227"/>
      <c r="L783" s="227"/>
      <c r="M783" s="227"/>
      <c r="N783" s="227"/>
      <c r="O783" s="48">
        <f t="shared" ref="O783:Q783" si="883">O778</f>
        <v>1.24</v>
      </c>
      <c r="P783" s="48">
        <f t="shared" si="883"/>
        <v>1.24</v>
      </c>
      <c r="Q783" s="48">
        <f t="shared" si="883"/>
        <v>1.24</v>
      </c>
      <c r="R783" s="48">
        <f>R778</f>
        <v>1.24</v>
      </c>
    </row>
    <row r="784" hidden="1">
      <c r="A784" s="22"/>
      <c r="B784" s="20"/>
      <c r="D784" s="24"/>
      <c r="E784" s="24"/>
      <c r="K784" s="89"/>
      <c r="L784" s="89"/>
      <c r="O784" s="21"/>
      <c r="P784" s="21"/>
      <c r="Q784" s="21"/>
      <c r="R784" s="21"/>
    </row>
    <row r="785" s="80" customFormat="1">
      <c r="A785" s="81"/>
      <c r="C785" s="48"/>
      <c r="D785" s="83" t="s">
        <v>5182</v>
      </c>
      <c r="F785" s="48"/>
      <c r="G785" s="48"/>
      <c r="H785" s="48"/>
      <c r="I785" s="48"/>
      <c r="J785" s="48"/>
      <c r="K785" s="61"/>
      <c r="L785" s="61"/>
      <c r="M785" s="61"/>
      <c r="N785" s="61"/>
      <c r="O785" s="61"/>
      <c r="P785" s="61"/>
      <c r="Q785" s="61"/>
      <c r="R785" s="61"/>
    </row>
    <row r="786" ht="12.75">
      <c r="A786" s="22"/>
      <c r="B786" s="24"/>
      <c r="C786" s="22"/>
      <c r="D786" s="252"/>
      <c r="E786" s="24"/>
      <c r="F786" s="48"/>
      <c r="G786" s="81"/>
      <c r="I786" s="48"/>
      <c r="J786" s="21"/>
      <c r="K786" s="23"/>
      <c r="L786" s="110"/>
      <c r="P786" s="48"/>
      <c r="Q786" s="48"/>
      <c r="R786" s="48"/>
      <c r="T786" s="21"/>
    </row>
    <row r="787">
      <c r="A787" s="22">
        <v>1</v>
      </c>
      <c r="B787" s="24"/>
      <c r="C787" s="22"/>
      <c r="D787" s="38" t="s">
        <v>5411</v>
      </c>
      <c r="E787" s="101"/>
      <c r="G787" s="22"/>
      <c r="J787" s="21"/>
      <c r="K787" s="20"/>
      <c r="L787" s="110"/>
      <c r="P787" s="110"/>
      <c r="T787" s="21"/>
    </row>
    <row r="788">
      <c r="A788" s="22"/>
      <c r="B788" s="24" t="s">
        <v>140</v>
      </c>
      <c r="C788" s="22"/>
      <c r="D788" s="24" t="s">
        <v>141</v>
      </c>
      <c r="E788" s="24" t="s">
        <v>141</v>
      </c>
      <c r="F788" s="21" t="s">
        <v>38</v>
      </c>
      <c r="G788" s="22">
        <v>5</v>
      </c>
      <c r="I788" s="20"/>
      <c r="J788" s="21"/>
      <c r="K788" s="20"/>
      <c r="L788" s="110"/>
      <c r="P788" s="21">
        <f>Q788</f>
        <v>0.38</v>
      </c>
      <c r="Q788" s="21">
        <f>R788</f>
        <v>0.38</v>
      </c>
      <c r="R788" s="21">
        <v>0.38</v>
      </c>
      <c r="T788" s="21"/>
    </row>
    <row r="789" hidden="1">
      <c r="A789" s="22"/>
      <c r="B789" s="24"/>
      <c r="C789" s="22"/>
      <c r="D789" s="38"/>
      <c r="E789" s="101"/>
      <c r="G789" s="22"/>
      <c r="J789" s="21"/>
      <c r="K789" s="174"/>
      <c r="L789" s="110"/>
      <c r="P789" s="110"/>
      <c r="T789" s="21"/>
    </row>
    <row r="790" s="116" customFormat="1" hidden="1">
      <c r="A790" s="117"/>
      <c r="B790" s="118" t="s">
        <v>140</v>
      </c>
      <c r="C790" s="117"/>
      <c r="D790" s="118" t="s">
        <v>6046</v>
      </c>
      <c r="E790" s="118" t="s">
        <v>6046</v>
      </c>
      <c r="F790" s="119" t="s">
        <v>38</v>
      </c>
      <c r="G790" s="117">
        <v>5</v>
      </c>
      <c r="H790" s="119"/>
      <c r="I790" s="119"/>
      <c r="J790" s="119"/>
      <c r="L790" s="256"/>
      <c r="M790" s="255"/>
      <c r="N790" s="255"/>
      <c r="O790" s="255"/>
      <c r="P790" s="256"/>
      <c r="Q790" s="255"/>
      <c r="R790" s="255"/>
      <c r="T790" s="119"/>
    </row>
    <row r="791">
      <c r="A791" s="22"/>
      <c r="B791" s="24" t="s">
        <v>170</v>
      </c>
      <c r="C791" s="24" t="s">
        <v>3381</v>
      </c>
      <c r="D791" s="38"/>
      <c r="E791" s="101"/>
      <c r="G791" s="22"/>
      <c r="J791" s="21"/>
      <c r="K791" s="174"/>
      <c r="L791" s="110"/>
      <c r="P791" s="110"/>
      <c r="T791" s="21"/>
    </row>
    <row r="792">
      <c r="A792" s="22"/>
      <c r="B792" s="24" t="s">
        <v>5412</v>
      </c>
      <c r="C792" s="21" t="s">
        <v>5413</v>
      </c>
      <c r="D792" s="38"/>
      <c r="E792" s="101"/>
      <c r="G792" s="22"/>
      <c r="J792" s="21"/>
      <c r="K792" s="174"/>
      <c r="L792" s="110"/>
      <c r="P792" s="110"/>
      <c r="T792" s="21"/>
    </row>
    <row r="793">
      <c r="A793" s="22"/>
      <c r="B793" s="24" t="s">
        <v>4911</v>
      </c>
      <c r="C793" s="21" t="s">
        <v>4912</v>
      </c>
      <c r="D793" s="38"/>
      <c r="E793" s="101"/>
      <c r="G793" s="22"/>
      <c r="J793" s="21"/>
      <c r="K793" s="174"/>
      <c r="L793" s="110"/>
      <c r="P793" s="110"/>
      <c r="T793" s="21"/>
    </row>
    <row r="794">
      <c r="A794" s="22"/>
      <c r="B794" s="24" t="s">
        <v>4928</v>
      </c>
      <c r="D794" s="38"/>
      <c r="E794" s="101"/>
      <c r="G794" s="22"/>
      <c r="J794" s="21"/>
      <c r="K794" s="174"/>
      <c r="L794" s="110"/>
      <c r="P794" s="110"/>
      <c r="T794" s="21"/>
    </row>
    <row r="795">
      <c r="A795" s="22"/>
      <c r="B795" s="24" t="s">
        <v>5414</v>
      </c>
      <c r="C795" s="22" t="s">
        <v>5415</v>
      </c>
      <c r="D795" s="38"/>
      <c r="E795" s="101"/>
      <c r="G795" s="22"/>
      <c r="J795" s="21"/>
      <c r="K795" s="174"/>
      <c r="L795" s="110"/>
      <c r="P795" s="110"/>
      <c r="T795" s="21"/>
    </row>
    <row r="796">
      <c r="A796" s="22"/>
      <c r="B796" s="24" t="s">
        <v>4528</v>
      </c>
      <c r="C796" s="22" t="s">
        <v>5416</v>
      </c>
      <c r="D796" s="38"/>
      <c r="E796" s="101"/>
      <c r="G796" s="22"/>
      <c r="J796" s="21"/>
      <c r="K796" s="174"/>
      <c r="L796" s="110"/>
      <c r="P796" s="110"/>
      <c r="T796" s="21"/>
    </row>
    <row r="797">
      <c r="A797" s="22"/>
      <c r="B797" s="24" t="s">
        <v>5417</v>
      </c>
      <c r="C797" s="22"/>
      <c r="D797" s="38"/>
      <c r="E797" s="101"/>
      <c r="G797" s="22"/>
      <c r="J797" s="21"/>
      <c r="K797" s="174"/>
      <c r="L797" s="110"/>
      <c r="P797" s="110"/>
      <c r="T797" s="21"/>
    </row>
    <row r="798" ht="12.75" customHeight="1">
      <c r="A798" s="22"/>
      <c r="B798" s="24" t="s">
        <v>4957</v>
      </c>
      <c r="C798" s="171" t="s">
        <v>5418</v>
      </c>
      <c r="D798" s="38"/>
      <c r="E798" s="101"/>
      <c r="G798" s="22"/>
      <c r="J798" s="21"/>
      <c r="K798" s="174"/>
      <c r="L798" s="110"/>
      <c r="P798" s="110"/>
      <c r="T798" s="21"/>
    </row>
    <row r="799">
      <c r="A799" s="22"/>
      <c r="B799" s="24" t="s">
        <v>5419</v>
      </c>
      <c r="C799" s="22" t="s">
        <v>5420</v>
      </c>
      <c r="D799" s="38"/>
      <c r="E799" s="101"/>
      <c r="G799" s="22"/>
      <c r="J799" s="21"/>
      <c r="K799" s="174"/>
      <c r="L799" s="110"/>
      <c r="P799" s="110"/>
      <c r="T799" s="21"/>
    </row>
    <row r="800">
      <c r="A800" s="22"/>
      <c r="B800" s="24" t="s">
        <v>4926</v>
      </c>
      <c r="C800" s="22" t="s">
        <v>5421</v>
      </c>
      <c r="D800" s="38"/>
      <c r="E800" s="101"/>
      <c r="G800" s="22"/>
      <c r="J800" s="21"/>
      <c r="K800" s="174"/>
      <c r="L800" s="110"/>
      <c r="P800" s="110"/>
      <c r="T800" s="21"/>
    </row>
    <row r="801">
      <c r="A801" s="22"/>
      <c r="B801" s="24" t="s">
        <v>4964</v>
      </c>
      <c r="C801" s="22" t="s">
        <v>4965</v>
      </c>
      <c r="D801" s="38"/>
      <c r="E801" s="101"/>
      <c r="G801" s="22"/>
      <c r="J801" s="21"/>
      <c r="K801" s="174"/>
      <c r="L801" s="110"/>
      <c r="P801" s="110"/>
      <c r="T801" s="21"/>
    </row>
    <row r="802" s="116" customFormat="1" hidden="1">
      <c r="A802" s="117"/>
      <c r="B802" s="118" t="s">
        <v>140</v>
      </c>
      <c r="C802" s="117"/>
      <c r="D802" s="118" t="s">
        <v>3558</v>
      </c>
      <c r="E802" s="118" t="s">
        <v>3558</v>
      </c>
      <c r="F802" s="119" t="s">
        <v>38</v>
      </c>
      <c r="G802" s="117">
        <v>5</v>
      </c>
      <c r="H802" s="119"/>
      <c r="I802" s="119"/>
      <c r="J802" s="119"/>
      <c r="L802" s="256"/>
      <c r="M802" s="255"/>
      <c r="N802" s="255"/>
      <c r="O802" s="255"/>
      <c r="P802" s="256"/>
      <c r="Q802" s="255"/>
      <c r="R802" s="119"/>
      <c r="T802" s="119"/>
    </row>
    <row r="803" s="116" customFormat="1" hidden="1">
      <c r="A803" s="117"/>
      <c r="B803" s="118" t="s">
        <v>170</v>
      </c>
      <c r="C803" s="118" t="s">
        <v>3381</v>
      </c>
      <c r="D803" s="121"/>
      <c r="E803" s="560"/>
      <c r="F803" s="119"/>
      <c r="G803" s="117"/>
      <c r="H803" s="119"/>
      <c r="I803" s="119"/>
      <c r="J803" s="119"/>
      <c r="K803" s="716"/>
      <c r="L803" s="256"/>
      <c r="M803" s="255"/>
      <c r="N803" s="255"/>
      <c r="O803" s="255"/>
      <c r="P803" s="256"/>
      <c r="Q803" s="255"/>
      <c r="R803" s="255"/>
      <c r="T803" s="119"/>
    </row>
    <row r="804" s="116" customFormat="1" hidden="1">
      <c r="A804" s="117"/>
      <c r="B804" s="118" t="s">
        <v>4911</v>
      </c>
      <c r="C804" s="119" t="s">
        <v>4912</v>
      </c>
      <c r="D804" s="121"/>
      <c r="E804" s="560"/>
      <c r="F804" s="119"/>
      <c r="G804" s="117"/>
      <c r="H804" s="119"/>
      <c r="I804" s="119"/>
      <c r="J804" s="119"/>
      <c r="K804" s="716"/>
      <c r="L804" s="256"/>
      <c r="M804" s="255"/>
      <c r="N804" s="255"/>
      <c r="O804" s="255"/>
      <c r="P804" s="256"/>
      <c r="Q804" s="255"/>
      <c r="R804" s="255"/>
      <c r="T804" s="119"/>
    </row>
    <row r="805" s="116" customFormat="1" hidden="1">
      <c r="A805" s="117"/>
      <c r="B805" s="118" t="s">
        <v>4928</v>
      </c>
      <c r="C805" s="119"/>
      <c r="D805" s="121"/>
      <c r="E805" s="560"/>
      <c r="F805" s="119"/>
      <c r="G805" s="117"/>
      <c r="H805" s="119"/>
      <c r="I805" s="119"/>
      <c r="J805" s="119"/>
      <c r="K805" s="716"/>
      <c r="L805" s="256"/>
      <c r="M805" s="255"/>
      <c r="N805" s="255"/>
      <c r="O805" s="255"/>
      <c r="P805" s="256"/>
      <c r="Q805" s="255"/>
      <c r="R805" s="255"/>
      <c r="T805" s="119"/>
    </row>
    <row r="806">
      <c r="A806" s="22"/>
      <c r="B806" s="24" t="s">
        <v>4921</v>
      </c>
      <c r="C806" s="21" t="s">
        <v>4922</v>
      </c>
      <c r="D806" s="38"/>
      <c r="E806" s="101"/>
      <c r="G806" s="22"/>
      <c r="J806" s="21"/>
      <c r="K806" s="20"/>
      <c r="L806" s="110"/>
      <c r="P806" s="110"/>
      <c r="T806" s="21"/>
    </row>
    <row r="807">
      <c r="A807" s="22"/>
      <c r="B807" s="24" t="s">
        <v>4923</v>
      </c>
      <c r="C807" s="22"/>
      <c r="D807" s="38"/>
      <c r="E807" s="101"/>
      <c r="G807" s="22"/>
      <c r="J807" s="21"/>
      <c r="K807" s="20"/>
      <c r="L807" s="110"/>
      <c r="P807" s="110"/>
      <c r="T807" s="21"/>
    </row>
    <row r="808">
      <c r="A808" s="22"/>
      <c r="B808" s="24" t="s">
        <v>5422</v>
      </c>
      <c r="C808" s="22" t="s">
        <v>5423</v>
      </c>
      <c r="D808" s="38"/>
      <c r="E808" s="101"/>
      <c r="G808" s="22"/>
      <c r="J808" s="21"/>
      <c r="K808" s="174"/>
      <c r="L808" s="110"/>
      <c r="P808" s="110"/>
      <c r="T808" s="21"/>
    </row>
    <row r="809">
      <c r="A809" s="22"/>
      <c r="B809" s="24" t="s">
        <v>5424</v>
      </c>
      <c r="C809" s="22" t="s">
        <v>5425</v>
      </c>
      <c r="D809" s="38"/>
      <c r="E809" s="101"/>
      <c r="G809" s="22"/>
      <c r="J809" s="21"/>
      <c r="K809" s="174"/>
      <c r="L809" s="110"/>
      <c r="P809" s="110"/>
      <c r="T809" s="21"/>
    </row>
    <row r="810" ht="12.75" customHeight="1">
      <c r="A810" s="22"/>
      <c r="B810" s="24" t="s">
        <v>5426</v>
      </c>
      <c r="C810" s="171" t="s">
        <v>5427</v>
      </c>
      <c r="D810" s="38"/>
      <c r="E810" s="101"/>
      <c r="G810" s="22"/>
      <c r="J810" s="21"/>
      <c r="K810" s="174"/>
      <c r="L810" s="110"/>
      <c r="P810" s="110"/>
      <c r="T810" s="21"/>
    </row>
    <row r="811" ht="12.75" customHeight="1">
      <c r="A811" s="22"/>
      <c r="B811" s="24" t="s">
        <v>5428</v>
      </c>
      <c r="C811" s="171"/>
      <c r="D811" s="38"/>
      <c r="E811" s="101"/>
      <c r="G811" s="22"/>
      <c r="J811" s="21"/>
      <c r="K811" s="174"/>
      <c r="L811" s="110"/>
      <c r="P811" s="110"/>
      <c r="T811" s="21"/>
    </row>
    <row r="812" ht="12.75" customHeight="1">
      <c r="A812" s="22"/>
      <c r="B812" s="24" t="s">
        <v>1366</v>
      </c>
      <c r="C812" s="171" t="s">
        <v>5429</v>
      </c>
      <c r="D812" s="38"/>
      <c r="E812" s="101"/>
      <c r="G812" s="22"/>
      <c r="J812" s="21"/>
      <c r="K812" s="174"/>
      <c r="L812" s="110"/>
      <c r="P812" s="110"/>
      <c r="T812" s="21"/>
    </row>
    <row r="813" ht="12.75" customHeight="1">
      <c r="A813" s="22"/>
      <c r="B813" s="24" t="s">
        <v>5430</v>
      </c>
      <c r="C813" s="171" t="s">
        <v>5431</v>
      </c>
      <c r="D813" s="38"/>
      <c r="E813" s="101"/>
      <c r="G813" s="22"/>
      <c r="J813" s="21"/>
      <c r="K813" s="174"/>
      <c r="L813" s="20"/>
      <c r="P813" s="110"/>
      <c r="T813" s="21"/>
    </row>
    <row r="814" ht="12.75" customHeight="1">
      <c r="A814" s="22"/>
      <c r="B814" s="24" t="s">
        <v>4959</v>
      </c>
      <c r="C814" s="171" t="s">
        <v>4960</v>
      </c>
      <c r="D814" s="38"/>
      <c r="E814" s="101"/>
      <c r="G814" s="22"/>
      <c r="J814" s="21"/>
      <c r="K814" s="174"/>
      <c r="L814" s="20"/>
      <c r="P814" s="110"/>
      <c r="T814" s="21"/>
    </row>
    <row r="815" ht="12.75" customHeight="1">
      <c r="A815" s="22"/>
      <c r="B815" s="24" t="s">
        <v>5432</v>
      </c>
      <c r="C815" s="171" t="s">
        <v>5433</v>
      </c>
      <c r="D815" s="38"/>
      <c r="E815" s="101"/>
      <c r="G815" s="22"/>
      <c r="J815" s="21"/>
      <c r="K815" s="174"/>
      <c r="L815" s="20"/>
      <c r="P815" s="110"/>
      <c r="T815" s="21"/>
    </row>
    <row r="816" s="116" customFormat="1" hidden="1">
      <c r="A816" s="117"/>
      <c r="B816" s="118" t="s">
        <v>4926</v>
      </c>
      <c r="C816" s="117" t="s">
        <v>5421</v>
      </c>
      <c r="D816" s="121"/>
      <c r="E816" s="560"/>
      <c r="F816" s="119"/>
      <c r="G816" s="117"/>
      <c r="H816" s="119"/>
      <c r="I816" s="119"/>
      <c r="J816" s="119"/>
      <c r="K816" s="716"/>
      <c r="L816" s="256"/>
      <c r="M816" s="255"/>
      <c r="N816" s="255"/>
      <c r="O816" s="255"/>
      <c r="P816" s="256"/>
      <c r="Q816" s="255"/>
      <c r="R816" s="255"/>
      <c r="T816" s="119"/>
    </row>
    <row r="817">
      <c r="A817" s="22"/>
      <c r="B817" s="24" t="s">
        <v>5434</v>
      </c>
      <c r="C817" s="22" t="s">
        <v>5435</v>
      </c>
      <c r="D817" s="38"/>
      <c r="E817" s="101"/>
      <c r="G817" s="22"/>
      <c r="J817" s="21"/>
      <c r="K817" s="174"/>
      <c r="L817" s="110"/>
      <c r="P817" s="110"/>
      <c r="T817" s="21"/>
    </row>
    <row r="818" s="116" customFormat="1" hidden="1">
      <c r="A818" s="117"/>
      <c r="C818" s="117"/>
      <c r="D818" s="118" t="s">
        <v>6047</v>
      </c>
      <c r="E818" s="118" t="s">
        <v>6047</v>
      </c>
      <c r="F818" s="119" t="s">
        <v>38</v>
      </c>
      <c r="G818" s="117">
        <v>5</v>
      </c>
      <c r="H818" s="119"/>
      <c r="I818" s="119"/>
      <c r="J818" s="119"/>
      <c r="O818" s="255"/>
      <c r="P818" s="256"/>
      <c r="R818" s="119"/>
      <c r="T818" s="119"/>
    </row>
    <row r="819">
      <c r="A819" s="22"/>
      <c r="B819" s="24" t="s">
        <v>5436</v>
      </c>
      <c r="C819" s="22" t="s">
        <v>5437</v>
      </c>
      <c r="D819" s="24"/>
      <c r="E819" s="24"/>
      <c r="G819" s="22"/>
      <c r="J819" s="21"/>
      <c r="K819" s="20"/>
      <c r="L819" s="20"/>
      <c r="M819" s="20"/>
      <c r="N819" s="23"/>
      <c r="O819" s="23"/>
      <c r="T819" s="21"/>
    </row>
    <row r="820" s="116" customFormat="1" hidden="1">
      <c r="A820" s="117"/>
      <c r="B820" s="118" t="s">
        <v>140</v>
      </c>
      <c r="C820" s="117"/>
      <c r="D820" s="118" t="s">
        <v>484</v>
      </c>
      <c r="E820" s="118" t="s">
        <v>484</v>
      </c>
      <c r="F820" s="119" t="s">
        <v>38</v>
      </c>
      <c r="G820" s="117">
        <v>5</v>
      </c>
      <c r="H820" s="119"/>
      <c r="I820" s="119"/>
      <c r="J820" s="119"/>
      <c r="N820" s="125"/>
      <c r="O820" s="125"/>
      <c r="P820" s="255"/>
      <c r="Q820" s="255"/>
      <c r="R820" s="255"/>
      <c r="T820" s="119"/>
    </row>
    <row r="821" s="116" customFormat="1" hidden="1">
      <c r="A821" s="117"/>
      <c r="B821" s="118" t="s">
        <v>170</v>
      </c>
      <c r="C821" s="118" t="s">
        <v>3381</v>
      </c>
      <c r="D821" s="118"/>
      <c r="E821" s="118"/>
      <c r="F821" s="119"/>
      <c r="G821" s="117"/>
      <c r="H821" s="119"/>
      <c r="I821" s="119"/>
      <c r="J821" s="119"/>
      <c r="N821" s="125"/>
      <c r="O821" s="125"/>
      <c r="P821" s="255"/>
      <c r="Q821" s="255"/>
      <c r="R821" s="255"/>
      <c r="T821" s="119"/>
    </row>
    <row r="822" s="116" customFormat="1" hidden="1">
      <c r="A822" s="117"/>
      <c r="B822" s="118" t="s">
        <v>4911</v>
      </c>
      <c r="C822" s="119" t="s">
        <v>4912</v>
      </c>
      <c r="D822" s="118"/>
      <c r="E822" s="118"/>
      <c r="F822" s="119"/>
      <c r="G822" s="117"/>
      <c r="H822" s="119"/>
      <c r="I822" s="119"/>
      <c r="J822" s="119"/>
      <c r="N822" s="125"/>
      <c r="O822" s="125"/>
      <c r="P822" s="255"/>
      <c r="Q822" s="255"/>
      <c r="R822" s="255"/>
      <c r="T822" s="119"/>
    </row>
    <row r="823" s="116" customFormat="1" hidden="1">
      <c r="A823" s="117"/>
      <c r="B823" s="118" t="s">
        <v>4928</v>
      </c>
      <c r="C823" s="118"/>
      <c r="D823" s="118"/>
      <c r="E823" s="118"/>
      <c r="F823" s="119"/>
      <c r="G823" s="117"/>
      <c r="H823" s="119"/>
      <c r="I823" s="119"/>
      <c r="J823" s="119"/>
      <c r="N823" s="125"/>
      <c r="O823" s="125"/>
      <c r="P823" s="255"/>
      <c r="Q823" s="255"/>
      <c r="R823" s="255"/>
      <c r="T823" s="119"/>
    </row>
    <row r="824">
      <c r="A824" s="22"/>
      <c r="B824" s="24" t="s">
        <v>5438</v>
      </c>
      <c r="C824" s="22" t="s">
        <v>5439</v>
      </c>
      <c r="D824" s="24"/>
      <c r="E824" s="24"/>
      <c r="G824" s="22"/>
      <c r="J824" s="21"/>
      <c r="K824" s="20"/>
      <c r="L824" s="20"/>
      <c r="M824" s="20"/>
      <c r="N824" s="23"/>
      <c r="O824" s="23"/>
      <c r="T824" s="21"/>
    </row>
    <row r="825" s="116" customFormat="1" hidden="1">
      <c r="A825" s="117"/>
      <c r="B825" s="118" t="s">
        <v>4921</v>
      </c>
      <c r="C825" s="119" t="s">
        <v>4922</v>
      </c>
      <c r="D825" s="118"/>
      <c r="E825" s="118"/>
      <c r="F825" s="119"/>
      <c r="G825" s="117"/>
      <c r="H825" s="119"/>
      <c r="I825" s="119"/>
      <c r="J825" s="119"/>
      <c r="N825" s="125"/>
      <c r="O825" s="125"/>
      <c r="P825" s="255"/>
      <c r="Q825" s="255"/>
      <c r="R825" s="255"/>
      <c r="T825" s="119"/>
    </row>
    <row r="826" s="116" customFormat="1" hidden="1">
      <c r="A826" s="117"/>
      <c r="B826" s="118" t="s">
        <v>4923</v>
      </c>
      <c r="C826" s="117"/>
      <c r="D826" s="118"/>
      <c r="E826" s="118"/>
      <c r="F826" s="119"/>
      <c r="G826" s="117"/>
      <c r="H826" s="119"/>
      <c r="I826" s="119"/>
      <c r="J826" s="119"/>
      <c r="N826" s="125"/>
      <c r="O826" s="125"/>
      <c r="P826" s="255"/>
      <c r="Q826" s="255"/>
      <c r="R826" s="255"/>
      <c r="T826" s="119"/>
    </row>
    <row r="827" s="116" customFormat="1" hidden="1">
      <c r="A827" s="117"/>
      <c r="B827" s="118" t="s">
        <v>5440</v>
      </c>
      <c r="C827" s="117" t="s">
        <v>5415</v>
      </c>
      <c r="D827" s="118"/>
      <c r="E827" s="118"/>
      <c r="F827" s="119"/>
      <c r="G827" s="117"/>
      <c r="H827" s="119"/>
      <c r="I827" s="119"/>
      <c r="J827" s="119"/>
      <c r="N827" s="125"/>
      <c r="O827" s="125"/>
      <c r="P827" s="255"/>
      <c r="Q827" s="255"/>
      <c r="R827" s="255"/>
      <c r="T827" s="119"/>
    </row>
    <row r="828">
      <c r="A828" s="22"/>
      <c r="B828" s="24" t="s">
        <v>4995</v>
      </c>
      <c r="C828" s="21" t="s">
        <v>4996</v>
      </c>
      <c r="D828" s="24"/>
      <c r="E828" s="24"/>
      <c r="G828" s="22"/>
      <c r="J828" s="21"/>
      <c r="K828" s="20"/>
      <c r="L828" s="20"/>
      <c r="M828" s="20"/>
      <c r="N828" s="23"/>
      <c r="O828" s="23"/>
      <c r="T828" s="21"/>
    </row>
    <row r="829" s="116" customFormat="1" ht="12" hidden="1" customHeight="1">
      <c r="A829" s="117"/>
      <c r="B829" s="118" t="s">
        <v>4959</v>
      </c>
      <c r="C829" s="717" t="s">
        <v>5441</v>
      </c>
      <c r="D829" s="118"/>
      <c r="E829" s="118"/>
      <c r="F829" s="119"/>
      <c r="G829" s="117"/>
      <c r="H829" s="119"/>
      <c r="I829" s="119"/>
      <c r="J829" s="119"/>
      <c r="N829" s="125"/>
      <c r="O829" s="125"/>
      <c r="P829" s="255"/>
      <c r="Q829" s="255"/>
      <c r="R829" s="255"/>
      <c r="T829" s="119"/>
    </row>
    <row r="830">
      <c r="A830" s="22"/>
      <c r="B830" s="24" t="s">
        <v>4926</v>
      </c>
      <c r="C830" s="22" t="s">
        <v>5442</v>
      </c>
      <c r="D830" s="24"/>
      <c r="E830" s="24"/>
      <c r="G830" s="22"/>
      <c r="J830" s="21"/>
      <c r="K830" s="20"/>
      <c r="L830" s="20"/>
      <c r="M830" s="20"/>
      <c r="N830" s="23"/>
      <c r="O830" s="23"/>
      <c r="T830" s="21"/>
    </row>
    <row r="831">
      <c r="A831" s="22"/>
      <c r="B831" s="24" t="s">
        <v>5443</v>
      </c>
      <c r="C831" s="22" t="s">
        <v>5444</v>
      </c>
      <c r="D831" s="24"/>
      <c r="E831" s="24"/>
      <c r="G831" s="22"/>
      <c r="J831" s="21"/>
      <c r="K831" s="20"/>
      <c r="L831" s="20"/>
      <c r="M831" s="20"/>
      <c r="N831" s="23"/>
      <c r="O831" s="23"/>
      <c r="T831" s="21"/>
    </row>
    <row r="832" s="116" customFormat="1" hidden="1">
      <c r="A832" s="117"/>
      <c r="B832" s="118" t="s">
        <v>140</v>
      </c>
      <c r="C832" s="117"/>
      <c r="D832" s="118" t="s">
        <v>5445</v>
      </c>
      <c r="E832" s="118" t="s">
        <v>5445</v>
      </c>
      <c r="F832" s="119" t="s">
        <v>38</v>
      </c>
      <c r="G832" s="117"/>
      <c r="H832" s="119"/>
      <c r="J832" s="119"/>
      <c r="N832" s="123"/>
      <c r="O832" s="123"/>
      <c r="P832" s="255"/>
      <c r="Q832" s="255"/>
      <c r="R832" s="119"/>
      <c r="T832" s="119"/>
    </row>
    <row r="833" s="116" customFormat="1" hidden="1">
      <c r="A833" s="117"/>
      <c r="B833" s="116" t="s">
        <v>170</v>
      </c>
      <c r="C833" s="116" t="s">
        <v>3381</v>
      </c>
      <c r="D833" s="118"/>
      <c r="E833" s="118"/>
      <c r="F833" s="119"/>
      <c r="G833" s="117"/>
      <c r="H833" s="119"/>
      <c r="I833" s="119"/>
      <c r="J833" s="119"/>
      <c r="N833" s="255"/>
      <c r="O833" s="255"/>
      <c r="P833" s="255"/>
      <c r="Q833" s="255"/>
      <c r="R833" s="255"/>
      <c r="T833" s="119"/>
    </row>
    <row r="834" s="116" customFormat="1" hidden="1">
      <c r="A834" s="117"/>
      <c r="B834" s="116" t="s">
        <v>4911</v>
      </c>
      <c r="C834" s="119" t="s">
        <v>4912</v>
      </c>
      <c r="D834" s="118"/>
      <c r="E834" s="118"/>
      <c r="F834" s="119"/>
      <c r="G834" s="117"/>
      <c r="H834" s="119"/>
      <c r="I834" s="119"/>
      <c r="J834" s="119"/>
      <c r="N834" s="255"/>
      <c r="O834" s="255"/>
      <c r="P834" s="255"/>
      <c r="Q834" s="255"/>
      <c r="R834" s="255"/>
      <c r="T834" s="119"/>
    </row>
    <row r="835" s="116" customFormat="1" hidden="1">
      <c r="A835" s="117"/>
      <c r="B835" s="116" t="s">
        <v>4928</v>
      </c>
      <c r="C835" s="117"/>
      <c r="D835" s="118"/>
      <c r="E835" s="118"/>
      <c r="F835" s="119"/>
      <c r="G835" s="117"/>
      <c r="H835" s="119"/>
      <c r="I835" s="119"/>
      <c r="J835" s="119"/>
      <c r="N835" s="255"/>
      <c r="O835" s="255"/>
      <c r="P835" s="255"/>
      <c r="Q835" s="255"/>
      <c r="R835" s="255"/>
      <c r="T835" s="119"/>
    </row>
    <row r="836" s="116" customFormat="1" hidden="1">
      <c r="A836" s="117"/>
      <c r="B836" s="116" t="s">
        <v>4995</v>
      </c>
      <c r="C836" s="119" t="s">
        <v>4996</v>
      </c>
      <c r="D836" s="118"/>
      <c r="E836" s="118"/>
      <c r="F836" s="119"/>
      <c r="G836" s="117"/>
      <c r="H836" s="119"/>
      <c r="I836" s="119"/>
      <c r="J836" s="119"/>
      <c r="N836" s="255"/>
      <c r="O836" s="255"/>
      <c r="P836" s="255"/>
      <c r="Q836" s="255"/>
      <c r="R836" s="255"/>
      <c r="T836" s="119"/>
    </row>
    <row r="837" s="116" customFormat="1" hidden="1">
      <c r="A837" s="117"/>
      <c r="B837" s="116" t="s">
        <v>4964</v>
      </c>
      <c r="C837" s="116" t="s">
        <v>4965</v>
      </c>
      <c r="D837" s="118"/>
      <c r="E837" s="118"/>
      <c r="F837" s="119"/>
      <c r="G837" s="117"/>
      <c r="H837" s="119"/>
      <c r="I837" s="119"/>
      <c r="J837" s="119"/>
      <c r="N837" s="255"/>
      <c r="O837" s="255"/>
      <c r="P837" s="255"/>
      <c r="Q837" s="255"/>
      <c r="R837" s="255"/>
      <c r="T837" s="119"/>
    </row>
    <row r="838">
      <c r="A838" s="22"/>
      <c r="B838" s="20" t="s">
        <v>5446</v>
      </c>
      <c r="C838" s="21" t="s">
        <v>5447</v>
      </c>
      <c r="D838" s="24"/>
      <c r="E838" s="24"/>
      <c r="G838" s="22"/>
      <c r="J838" s="21"/>
      <c r="K838" s="20"/>
      <c r="L838" s="20"/>
      <c r="M838" s="20"/>
      <c r="T838" s="21"/>
    </row>
    <row r="839">
      <c r="A839" s="22"/>
      <c r="B839" s="155" t="s">
        <v>693</v>
      </c>
      <c r="C839" s="155" t="s">
        <v>3388</v>
      </c>
      <c r="D839" s="24"/>
      <c r="E839" s="24"/>
      <c r="G839" s="22"/>
      <c r="J839" s="21"/>
      <c r="K839" s="23"/>
      <c r="L839" s="110"/>
      <c r="T839" s="21"/>
    </row>
    <row r="840">
      <c r="A840" s="22"/>
      <c r="B840" s="155"/>
      <c r="C840" s="155"/>
      <c r="D840" s="24"/>
      <c r="E840" s="24"/>
      <c r="G840" s="22"/>
      <c r="J840" s="21"/>
      <c r="K840" s="23"/>
      <c r="L840" s="110"/>
      <c r="T840" s="21"/>
    </row>
    <row r="841" s="80" customFormat="1">
      <c r="A841" s="81"/>
      <c r="C841" s="81"/>
      <c r="D841" s="80" t="s">
        <v>5448</v>
      </c>
      <c r="E841" s="38"/>
      <c r="F841" s="48" t="s">
        <v>38</v>
      </c>
      <c r="G841" s="81">
        <v>5</v>
      </c>
      <c r="H841" s="48"/>
      <c r="I841" s="48"/>
      <c r="J841" s="48"/>
      <c r="K841" s="23"/>
      <c r="L841" s="23"/>
      <c r="M841" s="61"/>
      <c r="N841" s="61"/>
      <c r="O841" s="61"/>
      <c r="P841" s="48">
        <f>P788</f>
        <v>0.38</v>
      </c>
      <c r="Q841" s="48">
        <f>Q788</f>
        <v>0.38</v>
      </c>
      <c r="R841" s="48">
        <f>R788</f>
        <v>0.38</v>
      </c>
      <c r="T841" s="48"/>
    </row>
    <row r="843" ht="12.75" customHeight="1">
      <c r="A843" s="22"/>
      <c r="B843" s="20"/>
      <c r="D843" s="80" t="s">
        <v>5449</v>
      </c>
      <c r="E843" s="24"/>
      <c r="K843" s="89"/>
      <c r="L843" s="89"/>
      <c r="P843" s="48">
        <f t="shared" ref="P843:Q845" si="884">P841</f>
        <v>0.38</v>
      </c>
      <c r="Q843" s="48">
        <f t="shared" si="884"/>
        <v>0.38</v>
      </c>
      <c r="R843" s="48">
        <f>R841</f>
        <v>0.38</v>
      </c>
    </row>
    <row r="844" ht="12.75" hidden="1" customHeight="1">
      <c r="A844" s="22"/>
      <c r="B844" s="20"/>
      <c r="D844" s="80"/>
      <c r="E844" s="24"/>
      <c r="K844" s="89"/>
      <c r="L844" s="89"/>
      <c r="P844" s="48"/>
      <c r="Q844" s="48"/>
      <c r="R844" s="48"/>
    </row>
    <row r="845" ht="12.75" hidden="1" customHeight="1">
      <c r="A845" s="22"/>
      <c r="B845" s="20"/>
      <c r="D845" s="80"/>
      <c r="E845" s="24"/>
      <c r="G845" s="38" t="s">
        <v>1181</v>
      </c>
      <c r="K845" s="89"/>
      <c r="L845" s="89"/>
      <c r="P845" s="48">
        <f t="shared" si="884"/>
        <v>0.38</v>
      </c>
      <c r="Q845" s="48">
        <f t="shared" si="884"/>
        <v>0.38</v>
      </c>
      <c r="R845" s="48">
        <f>R843</f>
        <v>0.38</v>
      </c>
    </row>
    <row r="846" ht="12.75" hidden="1" customHeight="1">
      <c r="A846" s="22"/>
      <c r="B846" s="20"/>
      <c r="D846" s="80"/>
      <c r="E846" s="24"/>
      <c r="G846" s="38" t="s">
        <v>2523</v>
      </c>
      <c r="K846" s="89"/>
      <c r="L846" s="89"/>
      <c r="P846" s="48"/>
      <c r="Q846" s="48"/>
      <c r="R846" s="48"/>
    </row>
    <row r="847" ht="12.75" hidden="1" customHeight="1">
      <c r="A847" s="22"/>
      <c r="B847" s="20"/>
      <c r="D847" s="80"/>
      <c r="E847" s="24"/>
      <c r="G847" s="38" t="s">
        <v>2502</v>
      </c>
      <c r="K847" s="89"/>
      <c r="L847" s="89"/>
      <c r="P847" s="48">
        <f>SUM(P845:P846)</f>
        <v>0.38</v>
      </c>
      <c r="Q847" s="48">
        <f>SUM(Q845:Q846)</f>
        <v>0.38</v>
      </c>
      <c r="R847" s="48">
        <f>SUM(R845:R846)</f>
        <v>0.38</v>
      </c>
    </row>
    <row r="848" ht="12.75" hidden="1" customHeight="1">
      <c r="A848" s="22"/>
      <c r="B848" s="20"/>
      <c r="D848" s="80"/>
      <c r="E848" s="24"/>
      <c r="G848" s="38" t="s">
        <v>38</v>
      </c>
      <c r="K848" s="89"/>
      <c r="L848" s="89"/>
      <c r="P848" s="48">
        <f t="shared" ref="P848:Q848" si="885">P841</f>
        <v>0.38</v>
      </c>
      <c r="Q848" s="48">
        <f t="shared" si="885"/>
        <v>0.38</v>
      </c>
      <c r="R848" s="48">
        <f>R841</f>
        <v>0.38</v>
      </c>
    </row>
    <row r="849" ht="37.5" customHeight="1">
      <c r="A849" s="22"/>
      <c r="B849" s="20"/>
      <c r="J849" s="21"/>
      <c r="K849" s="89"/>
      <c r="L849" s="89"/>
    </row>
    <row r="850" s="80" customFormat="1">
      <c r="A850" s="48"/>
      <c r="C850" s="48"/>
      <c r="D850" s="83" t="s">
        <v>5450</v>
      </c>
      <c r="F850" s="48"/>
      <c r="G850" s="81"/>
      <c r="H850" s="48"/>
      <c r="I850" s="48"/>
      <c r="J850" s="48"/>
      <c r="K850" s="61"/>
      <c r="L850" s="61"/>
      <c r="M850" s="61"/>
      <c r="N850" s="61"/>
      <c r="O850" s="61"/>
      <c r="P850" s="61"/>
      <c r="Q850" s="61"/>
      <c r="R850" s="61"/>
    </row>
    <row r="851">
      <c r="A851" s="22"/>
      <c r="B851" s="20"/>
      <c r="E851" s="24"/>
      <c r="G851" s="22"/>
      <c r="J851" s="21"/>
      <c r="K851" s="89"/>
      <c r="L851" s="89"/>
    </row>
    <row r="852">
      <c r="A852" s="22">
        <v>1</v>
      </c>
      <c r="B852" s="24"/>
      <c r="C852" s="22"/>
      <c r="D852" s="38" t="s">
        <v>5521</v>
      </c>
      <c r="E852" s="24"/>
      <c r="G852" s="22"/>
      <c r="J852" s="21"/>
      <c r="K852" s="101"/>
      <c r="L852" s="110"/>
      <c r="T852" s="21"/>
    </row>
    <row r="853" ht="12" customHeight="1">
      <c r="A853" s="22"/>
      <c r="B853" s="24" t="s">
        <v>140</v>
      </c>
      <c r="C853" s="22"/>
      <c r="D853" s="24" t="s">
        <v>5522</v>
      </c>
      <c r="E853" s="24" t="s">
        <v>5522</v>
      </c>
      <c r="F853" s="21" t="s">
        <v>38</v>
      </c>
      <c r="G853" s="22">
        <v>5</v>
      </c>
      <c r="J853" s="88"/>
      <c r="K853" s="20"/>
      <c r="L853" s="24"/>
      <c r="M853" s="20"/>
      <c r="N853" s="20"/>
      <c r="O853" s="20"/>
      <c r="P853" s="20"/>
      <c r="Q853" s="21">
        <f>R853</f>
        <v>0.56999999999999995</v>
      </c>
      <c r="R853" s="21">
        <v>0.56999999999999995</v>
      </c>
      <c r="T853" s="21"/>
    </row>
    <row r="854">
      <c r="A854" s="22"/>
      <c r="B854" s="20" t="s">
        <v>5523</v>
      </c>
      <c r="C854" s="21" t="s">
        <v>5524</v>
      </c>
      <c r="D854" s="24"/>
      <c r="E854" s="24"/>
      <c r="G854" s="22"/>
      <c r="J854" s="21"/>
      <c r="K854" s="38"/>
      <c r="L854" s="24"/>
      <c r="P854" s="20"/>
      <c r="T854" s="21"/>
    </row>
    <row r="855">
      <c r="A855" s="22"/>
      <c r="B855" s="20" t="s">
        <v>5525</v>
      </c>
      <c r="C855" s="21" t="s">
        <v>5526</v>
      </c>
      <c r="D855" s="24"/>
      <c r="E855" s="24"/>
      <c r="G855" s="22"/>
      <c r="J855" s="21"/>
      <c r="K855" s="38"/>
      <c r="L855" s="24"/>
      <c r="P855" s="20"/>
      <c r="T855" s="21"/>
    </row>
    <row r="856">
      <c r="A856" s="22"/>
      <c r="B856" s="20" t="s">
        <v>5527</v>
      </c>
      <c r="C856" s="155" t="s">
        <v>5528</v>
      </c>
      <c r="D856" s="24"/>
      <c r="E856" s="24"/>
      <c r="G856" s="22"/>
      <c r="J856" s="21"/>
      <c r="K856" s="80"/>
      <c r="L856" s="110"/>
      <c r="T856" s="21"/>
    </row>
    <row r="857">
      <c r="A857" s="22"/>
      <c r="B857" s="20" t="s">
        <v>5178</v>
      </c>
      <c r="C857" s="20" t="s">
        <v>5529</v>
      </c>
      <c r="D857" s="24"/>
      <c r="E857" s="24"/>
      <c r="G857" s="22"/>
      <c r="J857" s="21"/>
      <c r="K857" s="20"/>
      <c r="L857" s="110"/>
      <c r="T857" s="21"/>
    </row>
    <row r="858" ht="12.75">
      <c r="A858" s="22"/>
      <c r="B858" s="20" t="s">
        <v>5530</v>
      </c>
      <c r="C858" s="22" t="s">
        <v>5531</v>
      </c>
      <c r="D858" s="24"/>
      <c r="E858" s="24"/>
      <c r="G858" s="22"/>
      <c r="J858" s="21"/>
      <c r="K858" s="241"/>
      <c r="L858" s="20"/>
      <c r="Q858" s="20"/>
      <c r="R858" s="20"/>
      <c r="T858" s="21"/>
    </row>
    <row r="859">
      <c r="A859" s="22"/>
      <c r="B859" s="24" t="s">
        <v>5532</v>
      </c>
      <c r="C859" s="22" t="s">
        <v>5533</v>
      </c>
      <c r="D859" s="24"/>
      <c r="E859" s="24"/>
      <c r="G859" s="22"/>
      <c r="J859" s="21"/>
      <c r="K859" s="23"/>
      <c r="L859" s="110"/>
      <c r="T859" s="21"/>
    </row>
    <row r="860">
      <c r="A860" s="22"/>
      <c r="B860" s="24" t="s">
        <v>5153</v>
      </c>
      <c r="C860" s="24" t="s">
        <v>5154</v>
      </c>
      <c r="D860" s="24"/>
      <c r="E860" s="24"/>
      <c r="G860" s="22"/>
      <c r="J860" s="21"/>
      <c r="K860" s="20"/>
      <c r="L860" s="110"/>
      <c r="T860" s="21"/>
    </row>
    <row r="861">
      <c r="A861" s="22"/>
      <c r="B861" s="24" t="s">
        <v>5534</v>
      </c>
      <c r="C861" s="22" t="s">
        <v>5535</v>
      </c>
      <c r="D861" s="24"/>
      <c r="E861" s="24"/>
      <c r="G861" s="22"/>
      <c r="J861" s="21"/>
      <c r="K861" s="23"/>
      <c r="L861" s="20"/>
      <c r="T861" s="21"/>
    </row>
    <row r="862">
      <c r="A862" s="22"/>
      <c r="B862" s="24" t="s">
        <v>4541</v>
      </c>
      <c r="C862" s="24" t="s">
        <v>4542</v>
      </c>
      <c r="D862" s="24"/>
      <c r="E862" s="24"/>
      <c r="G862" s="22"/>
      <c r="J862" s="21"/>
      <c r="K862" s="23"/>
      <c r="L862" s="23"/>
      <c r="T862" s="21"/>
    </row>
    <row r="863" ht="12" customHeight="1">
      <c r="A863" s="22"/>
      <c r="B863" s="24" t="s">
        <v>140</v>
      </c>
      <c r="C863" s="22"/>
      <c r="D863" s="24" t="s">
        <v>5536</v>
      </c>
      <c r="E863" s="24" t="s">
        <v>5536</v>
      </c>
      <c r="F863" s="21" t="s">
        <v>38</v>
      </c>
      <c r="G863" s="22">
        <v>5</v>
      </c>
      <c r="I863" s="20"/>
      <c r="J863" s="88"/>
      <c r="K863" s="20"/>
      <c r="L863" s="20"/>
      <c r="M863" s="20"/>
      <c r="N863" s="20"/>
      <c r="O863" s="20"/>
      <c r="P863" s="20"/>
      <c r="Q863" s="21">
        <f>R863</f>
        <v>0.37</v>
      </c>
      <c r="R863" s="21">
        <v>0.37</v>
      </c>
      <c r="T863" s="21"/>
    </row>
    <row r="864" ht="12" customHeight="1">
      <c r="A864" s="22"/>
      <c r="B864" s="24" t="s">
        <v>170</v>
      </c>
      <c r="C864" s="24" t="s">
        <v>3381</v>
      </c>
      <c r="D864" s="24"/>
      <c r="E864" s="24"/>
      <c r="G864" s="22"/>
      <c r="I864" s="88"/>
      <c r="J864" s="88"/>
      <c r="K864" s="23"/>
      <c r="L864" s="24"/>
      <c r="M864" s="20"/>
      <c r="N864" s="20"/>
      <c r="O864" s="20"/>
      <c r="P864" s="20"/>
      <c r="Q864" s="20"/>
      <c r="R864" s="20"/>
      <c r="T864" s="21"/>
    </row>
    <row r="865" ht="12.75">
      <c r="A865" s="22"/>
      <c r="B865" s="20" t="s">
        <v>3511</v>
      </c>
      <c r="C865" s="20" t="s">
        <v>3512</v>
      </c>
      <c r="D865" s="24"/>
      <c r="E865" s="24"/>
      <c r="G865" s="22"/>
      <c r="J865" s="21"/>
      <c r="K865" s="38"/>
      <c r="L865" s="718"/>
      <c r="M865" s="110"/>
      <c r="T865" s="21"/>
    </row>
    <row r="866" ht="12.75">
      <c r="A866" s="22"/>
      <c r="B866" s="24" t="s">
        <v>3488</v>
      </c>
      <c r="C866" s="155" t="s">
        <v>3489</v>
      </c>
      <c r="D866" s="24"/>
      <c r="E866" s="24"/>
      <c r="G866" s="22"/>
      <c r="J866" s="21"/>
      <c r="K866" s="38"/>
      <c r="L866" s="718"/>
      <c r="M866" s="110"/>
      <c r="T866" s="21"/>
    </row>
    <row r="867">
      <c r="A867" s="22"/>
      <c r="B867" s="24" t="s">
        <v>5149</v>
      </c>
      <c r="C867" s="21" t="s">
        <v>5150</v>
      </c>
      <c r="D867" s="24"/>
      <c r="E867" s="24"/>
      <c r="G867" s="22"/>
      <c r="J867" s="21"/>
      <c r="K867" s="20"/>
      <c r="L867" s="38"/>
      <c r="M867" s="110"/>
      <c r="T867" s="21"/>
    </row>
    <row r="868" ht="12.75">
      <c r="A868" s="22"/>
      <c r="B868" s="24" t="s">
        <v>5537</v>
      </c>
      <c r="C868" s="22" t="s">
        <v>5529</v>
      </c>
      <c r="D868" s="24"/>
      <c r="E868" s="24"/>
      <c r="G868" s="22"/>
      <c r="J868" s="21"/>
      <c r="K868" s="38"/>
      <c r="L868" s="718"/>
      <c r="M868" s="110"/>
      <c r="T868" s="21"/>
    </row>
    <row r="869">
      <c r="A869" s="22"/>
      <c r="B869" s="20" t="s">
        <v>5153</v>
      </c>
      <c r="C869" s="20" t="s">
        <v>5154</v>
      </c>
      <c r="D869" s="24"/>
      <c r="E869" s="24"/>
      <c r="G869" s="22"/>
      <c r="J869" s="21"/>
      <c r="K869" s="20"/>
      <c r="L869" s="24"/>
      <c r="M869" s="110"/>
      <c r="T869" s="21"/>
    </row>
    <row r="870">
      <c r="A870" s="22"/>
      <c r="B870" s="24" t="s">
        <v>5538</v>
      </c>
      <c r="C870" s="22" t="s">
        <v>5539</v>
      </c>
      <c r="D870" s="24"/>
      <c r="E870" s="24"/>
      <c r="G870" s="22"/>
      <c r="J870" s="21"/>
      <c r="K870" s="23"/>
      <c r="L870" s="24"/>
      <c r="T870" s="21"/>
    </row>
    <row r="871">
      <c r="A871" s="22"/>
      <c r="B871" s="24" t="s">
        <v>5540</v>
      </c>
      <c r="C871" s="22" t="s">
        <v>5541</v>
      </c>
      <c r="D871" s="24"/>
      <c r="E871" s="24"/>
      <c r="G871" s="22"/>
      <c r="J871" s="21"/>
      <c r="K871" s="23"/>
      <c r="L871" s="23"/>
      <c r="T871" s="21"/>
    </row>
    <row r="872">
      <c r="A872" s="22"/>
      <c r="B872" s="24" t="s">
        <v>5542</v>
      </c>
      <c r="C872" s="21" t="s">
        <v>5543</v>
      </c>
      <c r="E872" s="24"/>
      <c r="G872" s="22"/>
      <c r="J872" s="21"/>
      <c r="K872" s="23"/>
      <c r="L872" s="23"/>
      <c r="T872" s="21"/>
    </row>
    <row r="873">
      <c r="A873" s="22"/>
      <c r="B873" s="24" t="s">
        <v>3778</v>
      </c>
      <c r="C873" s="22" t="s">
        <v>5544</v>
      </c>
      <c r="D873" s="24"/>
      <c r="E873" s="24"/>
      <c r="G873" s="22"/>
      <c r="J873" s="21"/>
      <c r="K873" s="20"/>
      <c r="L873" s="110"/>
      <c r="T873" s="21"/>
    </row>
    <row r="874">
      <c r="A874" s="22"/>
      <c r="B874" s="24" t="s">
        <v>5545</v>
      </c>
      <c r="C874" s="22"/>
      <c r="D874" s="24"/>
      <c r="E874" s="24"/>
      <c r="G874" s="22"/>
      <c r="J874" s="21"/>
      <c r="K874" s="20"/>
      <c r="L874" s="110"/>
      <c r="T874" s="21"/>
    </row>
    <row r="875">
      <c r="A875" s="22"/>
      <c r="B875" s="24" t="s">
        <v>4378</v>
      </c>
      <c r="C875" s="22" t="s">
        <v>5546</v>
      </c>
      <c r="D875" s="24"/>
      <c r="E875" s="24"/>
      <c r="G875" s="22"/>
      <c r="J875" s="21"/>
      <c r="K875" s="166"/>
      <c r="L875" s="110"/>
      <c r="T875" s="21"/>
    </row>
    <row r="876">
      <c r="A876" s="22"/>
      <c r="B876" s="24" t="s">
        <v>5547</v>
      </c>
      <c r="C876" s="22"/>
      <c r="D876" s="24"/>
      <c r="E876" s="24"/>
      <c r="G876" s="22"/>
      <c r="J876" s="21"/>
      <c r="K876" s="166"/>
      <c r="L876" s="110"/>
      <c r="T876" s="21"/>
    </row>
    <row r="877">
      <c r="A877" s="22"/>
      <c r="B877" s="24" t="s">
        <v>4541</v>
      </c>
      <c r="C877" s="21" t="s">
        <v>4542</v>
      </c>
      <c r="D877" s="24"/>
      <c r="E877" s="24"/>
      <c r="G877" s="22"/>
      <c r="J877" s="21"/>
      <c r="K877" s="166"/>
      <c r="L877" s="110"/>
      <c r="T877" s="21"/>
    </row>
    <row r="878">
      <c r="A878" s="22"/>
      <c r="B878" s="24" t="s">
        <v>5548</v>
      </c>
      <c r="C878" s="22" t="s">
        <v>5549</v>
      </c>
      <c r="D878" s="24"/>
      <c r="E878" s="24"/>
      <c r="G878" s="22"/>
      <c r="J878" s="21"/>
      <c r="K878" s="20"/>
      <c r="L878" s="110"/>
      <c r="T878" s="21"/>
    </row>
    <row r="879">
      <c r="A879" s="22"/>
      <c r="B879" s="24" t="s">
        <v>5550</v>
      </c>
      <c r="C879" s="22" t="s">
        <v>5551</v>
      </c>
      <c r="D879" s="24"/>
      <c r="E879" s="24"/>
      <c r="G879" s="22"/>
      <c r="J879" s="21"/>
      <c r="K879" s="20"/>
      <c r="L879" s="110"/>
      <c r="T879" s="21"/>
    </row>
    <row r="880">
      <c r="A880" s="22"/>
      <c r="B880" s="24" t="s">
        <v>5532</v>
      </c>
      <c r="C880" s="21" t="s">
        <v>5552</v>
      </c>
      <c r="D880" s="24"/>
      <c r="E880" s="24"/>
      <c r="G880" s="22"/>
      <c r="J880" s="21"/>
      <c r="K880" s="23"/>
      <c r="L880" s="110"/>
      <c r="T880" s="21"/>
    </row>
    <row r="881">
      <c r="A881" s="22"/>
      <c r="B881" s="24" t="s">
        <v>5525</v>
      </c>
      <c r="C881" s="21" t="s">
        <v>5526</v>
      </c>
      <c r="D881" s="24"/>
      <c r="E881" s="24"/>
      <c r="G881" s="22"/>
      <c r="J881" s="21"/>
      <c r="K881" s="23"/>
      <c r="L881" s="110"/>
      <c r="T881" s="21"/>
    </row>
    <row r="882">
      <c r="A882" s="22"/>
      <c r="B882" s="24" t="s">
        <v>5553</v>
      </c>
      <c r="C882" s="21" t="s">
        <v>5554</v>
      </c>
      <c r="D882" s="24"/>
      <c r="E882" s="24"/>
      <c r="G882" s="22"/>
      <c r="J882" s="21"/>
      <c r="K882" s="23"/>
      <c r="L882" s="110"/>
      <c r="T882" s="21"/>
    </row>
    <row r="883">
      <c r="A883" s="22"/>
      <c r="B883" s="24" t="s">
        <v>5555</v>
      </c>
      <c r="C883" s="21" t="s">
        <v>5556</v>
      </c>
      <c r="D883" s="24"/>
      <c r="E883" s="24"/>
      <c r="G883" s="22"/>
      <c r="J883" s="21"/>
      <c r="K883" s="23"/>
      <c r="L883" s="110"/>
      <c r="T883" s="21"/>
    </row>
    <row r="884">
      <c r="A884" s="22"/>
      <c r="B884" s="24" t="s">
        <v>5557</v>
      </c>
      <c r="C884" s="21" t="s">
        <v>5447</v>
      </c>
      <c r="D884" s="24"/>
      <c r="E884" s="24"/>
      <c r="G884" s="22"/>
      <c r="J884" s="21"/>
      <c r="K884" s="23"/>
      <c r="L884" s="110"/>
      <c r="T884" s="21"/>
    </row>
    <row r="885">
      <c r="A885" s="22"/>
      <c r="B885" s="24" t="s">
        <v>140</v>
      </c>
      <c r="C885" s="20"/>
      <c r="D885" s="24" t="s">
        <v>5558</v>
      </c>
      <c r="E885" s="24" t="s">
        <v>5558</v>
      </c>
      <c r="F885" s="21" t="s">
        <v>38</v>
      </c>
      <c r="G885" s="22">
        <v>5</v>
      </c>
      <c r="I885" s="20"/>
      <c r="J885" s="21"/>
      <c r="K885" s="20"/>
      <c r="L885" s="110"/>
      <c r="Q885" s="21">
        <f>R885</f>
        <v>0.040000000000000001</v>
      </c>
      <c r="R885" s="21">
        <v>0.040000000000000001</v>
      </c>
      <c r="T885" s="21"/>
    </row>
    <row r="886">
      <c r="A886" s="22"/>
      <c r="B886" s="24" t="s">
        <v>1880</v>
      </c>
      <c r="C886" s="24" t="s">
        <v>3657</v>
      </c>
      <c r="D886" s="24"/>
      <c r="E886" s="24"/>
      <c r="G886" s="22"/>
      <c r="J886" s="21"/>
      <c r="K886" s="23"/>
      <c r="L886" s="20"/>
      <c r="R886" s="20"/>
      <c r="T886" s="21"/>
    </row>
    <row r="887">
      <c r="A887" s="22"/>
      <c r="B887" s="24" t="s">
        <v>5559</v>
      </c>
      <c r="C887" s="22" t="s">
        <v>5560</v>
      </c>
      <c r="D887" s="24"/>
      <c r="E887" s="24"/>
      <c r="G887" s="22"/>
      <c r="J887" s="21"/>
      <c r="K887" s="23"/>
      <c r="L887" s="110"/>
      <c r="T887" s="21"/>
    </row>
    <row r="888">
      <c r="A888" s="22"/>
      <c r="B888" s="24" t="s">
        <v>5153</v>
      </c>
      <c r="C888" s="24" t="s">
        <v>5154</v>
      </c>
      <c r="D888" s="24"/>
      <c r="E888" s="24"/>
      <c r="G888" s="22"/>
      <c r="J888" s="21"/>
      <c r="K888" s="20"/>
      <c r="L888" s="110"/>
      <c r="T888" s="21"/>
    </row>
    <row r="889">
      <c r="A889" s="22"/>
      <c r="B889" s="24" t="s">
        <v>5561</v>
      </c>
      <c r="C889" s="21" t="s">
        <v>5562</v>
      </c>
      <c r="D889" s="24"/>
      <c r="E889" s="24"/>
      <c r="G889" s="22"/>
      <c r="J889" s="21"/>
      <c r="K889" s="97"/>
      <c r="L889" s="110"/>
      <c r="T889" s="21"/>
    </row>
    <row r="890">
      <c r="A890" s="22"/>
      <c r="B890" s="24" t="s">
        <v>5563</v>
      </c>
      <c r="C890" s="22" t="s">
        <v>5564</v>
      </c>
      <c r="D890" s="24"/>
      <c r="E890" s="24"/>
      <c r="G890" s="22"/>
      <c r="J890" s="21"/>
      <c r="K890" s="23"/>
      <c r="L890" s="110"/>
      <c r="T890" s="21"/>
    </row>
    <row r="891">
      <c r="A891" s="22"/>
      <c r="B891" s="24" t="s">
        <v>5565</v>
      </c>
      <c r="C891" s="22" t="s">
        <v>5566</v>
      </c>
      <c r="D891" s="24"/>
      <c r="E891" s="24"/>
      <c r="G891" s="22"/>
      <c r="J891" s="21"/>
      <c r="K891" s="23"/>
      <c r="L891" s="110"/>
      <c r="T891" s="21"/>
    </row>
    <row r="892">
      <c r="A892" s="22"/>
      <c r="B892" s="24" t="s">
        <v>140</v>
      </c>
      <c r="C892" s="22"/>
      <c r="D892" s="24" t="s">
        <v>420</v>
      </c>
      <c r="E892" s="24" t="s">
        <v>420</v>
      </c>
      <c r="F892" s="21" t="s">
        <v>38</v>
      </c>
      <c r="G892" s="22">
        <v>5</v>
      </c>
      <c r="I892" s="20"/>
      <c r="J892" s="21"/>
      <c r="K892" s="20"/>
      <c r="L892" s="24"/>
      <c r="Q892" s="21">
        <f>R892</f>
        <v>0.23999999999999999</v>
      </c>
      <c r="R892" s="21">
        <v>0.23999999999999999</v>
      </c>
      <c r="T892" s="21"/>
    </row>
    <row r="893">
      <c r="A893" s="22"/>
      <c r="B893" s="24" t="s">
        <v>1880</v>
      </c>
      <c r="C893" s="24" t="s">
        <v>3657</v>
      </c>
      <c r="D893" s="24"/>
      <c r="E893" s="24"/>
      <c r="G893" s="22"/>
      <c r="J893" s="21"/>
      <c r="K893" s="20"/>
      <c r="L893" s="23"/>
      <c r="M893" s="20"/>
      <c r="T893" s="21"/>
    </row>
    <row r="894">
      <c r="A894" s="22"/>
      <c r="B894" s="24" t="s">
        <v>170</v>
      </c>
      <c r="C894" s="24" t="s">
        <v>3381</v>
      </c>
      <c r="D894" s="24"/>
      <c r="E894" s="24"/>
      <c r="G894" s="22"/>
      <c r="J894" s="21"/>
      <c r="K894" s="20"/>
      <c r="L894" s="23"/>
      <c r="M894" s="20"/>
      <c r="T894" s="21"/>
    </row>
    <row r="895">
      <c r="A895" s="22"/>
      <c r="B895" s="24" t="s">
        <v>3511</v>
      </c>
      <c r="C895" s="24" t="s">
        <v>3512</v>
      </c>
      <c r="D895" s="24"/>
      <c r="E895" s="24"/>
      <c r="G895" s="22"/>
      <c r="J895" s="21"/>
      <c r="K895" s="20"/>
      <c r="L895" s="23"/>
      <c r="M895" s="20"/>
      <c r="T895" s="21"/>
    </row>
    <row r="896">
      <c r="A896" s="22"/>
      <c r="B896" s="24" t="s">
        <v>4541</v>
      </c>
      <c r="C896" s="21" t="s">
        <v>4542</v>
      </c>
      <c r="D896" s="24"/>
      <c r="E896" s="24"/>
      <c r="G896" s="22"/>
      <c r="J896" s="21"/>
      <c r="K896" s="20"/>
      <c r="L896" s="23"/>
      <c r="M896" s="20"/>
      <c r="T896" s="21"/>
    </row>
    <row r="897">
      <c r="A897" s="22"/>
      <c r="B897" s="24" t="s">
        <v>5567</v>
      </c>
      <c r="C897" s="21" t="s">
        <v>5568</v>
      </c>
      <c r="D897" s="24"/>
      <c r="E897" s="24"/>
      <c r="G897" s="22"/>
      <c r="J897" s="21"/>
      <c r="K897" s="20"/>
      <c r="L897" s="23"/>
      <c r="M897" s="20"/>
      <c r="T897" s="21"/>
    </row>
    <row r="898">
      <c r="A898" s="22"/>
      <c r="B898" s="24" t="s">
        <v>5153</v>
      </c>
      <c r="C898" s="21" t="s">
        <v>5154</v>
      </c>
      <c r="D898" s="24"/>
      <c r="E898" s="24"/>
      <c r="G898" s="22"/>
      <c r="J898" s="21"/>
      <c r="K898" s="20"/>
      <c r="L898" s="23"/>
      <c r="M898" s="20"/>
      <c r="P898" s="20"/>
      <c r="T898" s="21"/>
    </row>
    <row r="899">
      <c r="A899" s="22"/>
      <c r="B899" s="24" t="s">
        <v>5569</v>
      </c>
      <c r="C899" s="22" t="s">
        <v>5570</v>
      </c>
      <c r="D899" s="24"/>
      <c r="E899" s="24"/>
      <c r="G899" s="22"/>
      <c r="J899" s="21"/>
      <c r="K899" s="23"/>
      <c r="L899" s="23"/>
      <c r="T899" s="21"/>
    </row>
    <row r="900">
      <c r="A900" s="22"/>
      <c r="B900" s="24" t="s">
        <v>5571</v>
      </c>
      <c r="C900" s="22" t="s">
        <v>5572</v>
      </c>
      <c r="D900" s="24"/>
      <c r="E900" s="24"/>
      <c r="G900" s="22"/>
      <c r="J900" s="21"/>
      <c r="K900" s="23"/>
      <c r="L900" s="110"/>
      <c r="T900" s="21"/>
    </row>
    <row r="901">
      <c r="A901" s="22"/>
      <c r="B901" s="24" t="s">
        <v>5573</v>
      </c>
      <c r="C901" s="22" t="s">
        <v>5574</v>
      </c>
      <c r="D901" s="24"/>
      <c r="E901" s="24"/>
      <c r="G901" s="22"/>
      <c r="J901" s="21"/>
      <c r="K901" s="23"/>
      <c r="L901" s="110"/>
      <c r="T901" s="21"/>
    </row>
    <row r="902">
      <c r="A902" s="22"/>
      <c r="B902" s="24" t="s">
        <v>5575</v>
      </c>
      <c r="C902" s="22" t="s">
        <v>4567</v>
      </c>
      <c r="D902" s="24"/>
      <c r="E902" s="24"/>
      <c r="G902" s="22"/>
      <c r="J902" s="21"/>
      <c r="K902" s="23"/>
      <c r="L902" s="110"/>
      <c r="T902" s="21"/>
    </row>
    <row r="903">
      <c r="A903" s="22"/>
      <c r="B903" s="24" t="s">
        <v>693</v>
      </c>
      <c r="C903" s="24" t="s">
        <v>3388</v>
      </c>
      <c r="D903" s="24"/>
      <c r="E903" s="24"/>
      <c r="G903" s="22"/>
      <c r="J903" s="21"/>
      <c r="K903" s="23"/>
      <c r="L903" s="110"/>
      <c r="T903" s="21"/>
    </row>
    <row r="904">
      <c r="A904" s="22"/>
      <c r="B904" s="24" t="s">
        <v>5576</v>
      </c>
      <c r="C904" s="22" t="s">
        <v>5577</v>
      </c>
      <c r="D904" s="24"/>
      <c r="E904" s="24"/>
      <c r="G904" s="22"/>
      <c r="J904" s="21"/>
      <c r="K904" s="23"/>
      <c r="L904" s="23"/>
      <c r="T904" s="21"/>
    </row>
    <row r="905">
      <c r="A905" s="22"/>
      <c r="B905" s="24" t="s">
        <v>5578</v>
      </c>
      <c r="C905" s="22" t="s">
        <v>5579</v>
      </c>
      <c r="D905" s="24"/>
      <c r="E905" s="24"/>
      <c r="G905" s="22"/>
      <c r="J905" s="21"/>
      <c r="K905" s="23"/>
      <c r="L905" s="23"/>
      <c r="T905" s="21"/>
    </row>
    <row r="906">
      <c r="A906" s="22"/>
      <c r="B906" s="24" t="s">
        <v>5580</v>
      </c>
      <c r="C906" s="22" t="s">
        <v>5581</v>
      </c>
      <c r="D906" s="24"/>
      <c r="E906" s="24"/>
      <c r="G906" s="22"/>
      <c r="J906" s="21"/>
      <c r="K906" s="23"/>
      <c r="L906" s="23"/>
      <c r="T906" s="21"/>
    </row>
    <row r="907">
      <c r="A907" s="22"/>
      <c r="B907" s="24" t="s">
        <v>4019</v>
      </c>
      <c r="C907" s="24" t="s">
        <v>4020</v>
      </c>
      <c r="D907" s="24"/>
      <c r="E907" s="24"/>
      <c r="G907" s="22"/>
      <c r="J907" s="21"/>
      <c r="K907" s="23"/>
      <c r="L907" s="23"/>
      <c r="T907" s="21"/>
    </row>
    <row r="908" s="80" customFormat="1">
      <c r="A908" s="81"/>
      <c r="B908" s="38"/>
      <c r="C908" s="81"/>
      <c r="D908" s="38" t="s">
        <v>5582</v>
      </c>
      <c r="E908" s="38"/>
      <c r="F908" s="48" t="s">
        <v>38</v>
      </c>
      <c r="G908" s="81">
        <v>5</v>
      </c>
      <c r="H908" s="48"/>
      <c r="I908" s="48"/>
      <c r="J908" s="87"/>
      <c r="K908" s="23"/>
      <c r="L908" s="23"/>
      <c r="M908" s="61"/>
      <c r="N908" s="61"/>
      <c r="O908" s="61"/>
      <c r="P908" s="61"/>
      <c r="Q908" s="48">
        <f>Q853+Q863+Q885+Q892</f>
        <v>1.22</v>
      </c>
      <c r="R908" s="48">
        <f>R853+R863+R885+R892</f>
        <v>1.22</v>
      </c>
      <c r="T908" s="48"/>
    </row>
    <row r="909">
      <c r="A909" s="22"/>
      <c r="B909" s="24"/>
      <c r="D909" s="24"/>
      <c r="E909" s="24"/>
      <c r="G909" s="22"/>
      <c r="P909" s="21"/>
      <c r="Q909" s="21"/>
      <c r="R909" s="21"/>
    </row>
    <row r="910">
      <c r="A910" s="22"/>
      <c r="B910" s="20"/>
      <c r="D910" s="80" t="s">
        <v>5584</v>
      </c>
      <c r="E910" s="24"/>
      <c r="K910" s="89"/>
      <c r="L910" s="89"/>
      <c r="Q910" s="48">
        <f>Q908</f>
        <v>1.22</v>
      </c>
      <c r="R910" s="48">
        <f>R908</f>
        <v>1.22</v>
      </c>
    </row>
    <row r="911" hidden="1">
      <c r="A911" s="22"/>
      <c r="B911" s="20"/>
      <c r="D911" s="80"/>
      <c r="E911" s="24"/>
      <c r="K911" s="89"/>
      <c r="L911" s="89"/>
      <c r="Q911" s="48"/>
      <c r="R911" s="48"/>
    </row>
    <row r="912" hidden="1">
      <c r="A912" s="22"/>
      <c r="B912" s="20"/>
      <c r="D912" s="80"/>
      <c r="E912" s="24"/>
      <c r="G912" s="38" t="s">
        <v>1181</v>
      </c>
      <c r="K912" s="89"/>
      <c r="L912" s="89"/>
      <c r="Q912" s="48">
        <f>Q908</f>
        <v>1.22</v>
      </c>
      <c r="R912" s="48">
        <f>R908</f>
        <v>1.22</v>
      </c>
    </row>
    <row r="913" hidden="1">
      <c r="A913" s="22"/>
      <c r="B913" s="20"/>
      <c r="D913" s="80"/>
      <c r="E913" s="24"/>
      <c r="G913" s="38" t="s">
        <v>2523</v>
      </c>
      <c r="K913" s="89"/>
      <c r="L913" s="89"/>
      <c r="Q913" s="48"/>
      <c r="R913" s="48"/>
    </row>
    <row r="914" hidden="1">
      <c r="A914" s="22"/>
      <c r="B914" s="20"/>
      <c r="D914" s="80"/>
      <c r="E914" s="24"/>
      <c r="G914" s="38" t="s">
        <v>2502</v>
      </c>
      <c r="K914" s="89"/>
      <c r="L914" s="89"/>
      <c r="Q914" s="48">
        <f>SUM(Q912:Q913)</f>
        <v>1.22</v>
      </c>
      <c r="R914" s="48">
        <f>SUM(R912:R913)</f>
        <v>1.22</v>
      </c>
    </row>
    <row r="915" hidden="1">
      <c r="A915" s="22"/>
      <c r="B915" s="20"/>
      <c r="D915" s="80"/>
      <c r="E915" s="24"/>
      <c r="G915" s="38" t="s">
        <v>38</v>
      </c>
      <c r="K915" s="89"/>
      <c r="L915" s="89"/>
      <c r="Q915" s="48">
        <f>Q908</f>
        <v>1.22</v>
      </c>
      <c r="R915" s="48">
        <f>R908</f>
        <v>1.22</v>
      </c>
    </row>
    <row r="916" ht="12.75" customHeight="1">
      <c r="A916" s="22"/>
      <c r="B916" s="20"/>
      <c r="D916" s="24"/>
      <c r="E916" s="24"/>
      <c r="K916" s="89"/>
      <c r="L916" s="89"/>
      <c r="Q916" s="21"/>
      <c r="R916" s="21"/>
    </row>
    <row r="917" s="80" customFormat="1">
      <c r="A917" s="81"/>
      <c r="C917" s="48"/>
      <c r="D917" s="83" t="s">
        <v>5585</v>
      </c>
      <c r="F917" s="48"/>
      <c r="G917" s="48"/>
      <c r="H917" s="48"/>
      <c r="I917" s="48"/>
      <c r="J917" s="48"/>
      <c r="K917" s="61"/>
      <c r="L917" s="61"/>
      <c r="M917" s="61"/>
      <c r="N917" s="61"/>
      <c r="O917" s="61"/>
      <c r="P917" s="61"/>
      <c r="Q917" s="61"/>
      <c r="R917" s="61"/>
    </row>
    <row r="918">
      <c r="A918" s="22"/>
      <c r="B918" s="20"/>
      <c r="E918" s="24"/>
      <c r="G918" s="22"/>
      <c r="J918" s="21"/>
      <c r="K918" s="89"/>
      <c r="L918" s="89"/>
    </row>
    <row r="919">
      <c r="B919" s="38" t="s">
        <v>1150</v>
      </c>
      <c r="D919" s="38"/>
      <c r="E919" s="24"/>
      <c r="G919" s="22"/>
      <c r="J919" s="21"/>
      <c r="K919" s="89"/>
      <c r="L919" s="89"/>
    </row>
    <row r="920">
      <c r="B920" s="20"/>
      <c r="C920" s="21" t="s">
        <v>5627</v>
      </c>
      <c r="D920" s="177"/>
      <c r="E920" s="24"/>
      <c r="G920" s="22"/>
      <c r="J920" s="21"/>
      <c r="K920" s="89"/>
      <c r="L920" s="89"/>
    </row>
    <row r="921">
      <c r="A921" s="22">
        <v>1</v>
      </c>
      <c r="B921" s="24" t="s">
        <v>1429</v>
      </c>
      <c r="D921" s="24" t="s">
        <v>5634</v>
      </c>
      <c r="E921" s="24" t="s">
        <v>5456</v>
      </c>
      <c r="F921" s="21" t="s">
        <v>101</v>
      </c>
      <c r="G921" s="22">
        <v>20</v>
      </c>
      <c r="H921" s="84">
        <v>0.16600000000000001</v>
      </c>
      <c r="K921" s="84"/>
      <c r="L921" s="84"/>
      <c r="M921" s="84"/>
      <c r="N921" s="84"/>
      <c r="O921" s="84"/>
      <c r="P921" s="84"/>
      <c r="Q921" s="84"/>
      <c r="R921" s="21">
        <f>'НПС-3'!R29</f>
        <v>3.5</v>
      </c>
    </row>
    <row r="922">
      <c r="A922" s="22"/>
      <c r="B922" s="24" t="s">
        <v>5628</v>
      </c>
      <c r="C922" s="22" t="s">
        <v>5629</v>
      </c>
      <c r="D922" s="24" t="s">
        <v>5635</v>
      </c>
      <c r="E922" s="24"/>
      <c r="G922" s="22"/>
      <c r="H922" s="89">
        <v>0.16600000000000001</v>
      </c>
      <c r="K922" s="89"/>
      <c r="L922" s="89"/>
      <c r="R922" s="21"/>
    </row>
    <row r="923">
      <c r="A923" s="22"/>
      <c r="B923" s="24"/>
      <c r="C923" s="22" t="s">
        <v>5631</v>
      </c>
      <c r="D923" s="24"/>
      <c r="E923" s="24"/>
      <c r="G923" s="22"/>
      <c r="H923" s="89"/>
      <c r="K923" s="89"/>
      <c r="L923" s="89"/>
      <c r="R923" s="21"/>
    </row>
    <row r="924">
      <c r="A924" s="22"/>
      <c r="B924" s="24" t="s">
        <v>5636</v>
      </c>
      <c r="C924" s="22" t="s">
        <v>5637</v>
      </c>
      <c r="D924" s="24"/>
      <c r="E924" s="24"/>
      <c r="G924" s="22"/>
      <c r="H924" s="89"/>
      <c r="J924" s="21"/>
      <c r="K924" s="89"/>
      <c r="L924" s="89"/>
      <c r="R924" s="21"/>
    </row>
    <row r="925" s="80" customFormat="1">
      <c r="A925" s="48"/>
      <c r="B925" s="38"/>
      <c r="C925" s="21"/>
      <c r="D925" s="24"/>
      <c r="E925" s="38"/>
      <c r="F925" s="48"/>
      <c r="G925" s="48"/>
      <c r="H925" s="22"/>
      <c r="I925" s="48"/>
      <c r="K925" s="61"/>
      <c r="L925" s="61"/>
      <c r="M925" s="61"/>
      <c r="N925" s="61"/>
      <c r="O925" s="61"/>
      <c r="P925" s="61"/>
      <c r="Q925" s="61"/>
      <c r="R925" s="48"/>
    </row>
    <row r="926">
      <c r="B926" s="20"/>
      <c r="D926" s="80" t="s">
        <v>5739</v>
      </c>
      <c r="E926" s="24"/>
      <c r="I926" s="87"/>
      <c r="K926" s="227"/>
      <c r="L926" s="227"/>
      <c r="M926" s="227"/>
      <c r="N926" s="227"/>
      <c r="O926" s="227"/>
      <c r="P926" s="227"/>
      <c r="Q926" s="227"/>
      <c r="R926" s="48">
        <f>R921</f>
        <v>3.5</v>
      </c>
    </row>
    <row r="927" hidden="1">
      <c r="B927" s="20"/>
      <c r="D927" s="80"/>
      <c r="E927" s="24"/>
      <c r="I927" s="87"/>
      <c r="K927" s="227"/>
      <c r="L927" s="227"/>
      <c r="M927" s="227"/>
      <c r="N927" s="227"/>
      <c r="O927" s="227"/>
      <c r="P927" s="227"/>
      <c r="Q927" s="227"/>
      <c r="R927" s="48"/>
    </row>
    <row r="928" hidden="1">
      <c r="B928" s="20"/>
      <c r="D928" s="80"/>
      <c r="E928" s="24"/>
      <c r="G928" s="38" t="s">
        <v>1181</v>
      </c>
      <c r="I928" s="87"/>
      <c r="K928" s="227"/>
      <c r="L928" s="227"/>
      <c r="M928" s="227"/>
      <c r="N928" s="227"/>
      <c r="O928" s="227"/>
      <c r="P928" s="227"/>
      <c r="Q928" s="227"/>
      <c r="R928" s="48"/>
    </row>
    <row r="929" hidden="1">
      <c r="B929" s="20"/>
      <c r="D929" s="80"/>
      <c r="E929" s="24"/>
      <c r="G929" s="38" t="s">
        <v>2523</v>
      </c>
      <c r="I929" s="87"/>
      <c r="K929" s="227"/>
      <c r="L929" s="227"/>
      <c r="M929" s="227"/>
      <c r="N929" s="227"/>
      <c r="O929" s="227"/>
      <c r="P929" s="227"/>
      <c r="Q929" s="227"/>
      <c r="R929" s="48">
        <f>R921</f>
        <v>3.5</v>
      </c>
    </row>
    <row r="930" hidden="1">
      <c r="B930" s="20"/>
      <c r="D930" s="80"/>
      <c r="E930" s="24"/>
      <c r="G930" s="38" t="s">
        <v>2502</v>
      </c>
      <c r="I930" s="87"/>
      <c r="K930" s="227"/>
      <c r="L930" s="227"/>
      <c r="M930" s="227"/>
      <c r="N930" s="227"/>
      <c r="O930" s="227"/>
      <c r="P930" s="227"/>
      <c r="Q930" s="227"/>
      <c r="R930" s="48">
        <f>SUM(R928:R929)</f>
        <v>3.5</v>
      </c>
    </row>
    <row r="931" hidden="1">
      <c r="B931" s="20"/>
      <c r="D931" s="80"/>
      <c r="E931" s="24"/>
      <c r="G931" s="38" t="s">
        <v>38</v>
      </c>
      <c r="I931" s="87"/>
      <c r="K931" s="227"/>
      <c r="L931" s="227"/>
      <c r="M931" s="227"/>
      <c r="N931" s="227"/>
      <c r="O931" s="227"/>
      <c r="P931" s="227"/>
      <c r="Q931" s="227"/>
      <c r="R931" s="48"/>
    </row>
    <row r="932">
      <c r="B932" s="20"/>
      <c r="D932" s="24"/>
      <c r="E932" s="24"/>
      <c r="J932" s="21"/>
      <c r="K932" s="89"/>
      <c r="L932" s="89"/>
    </row>
    <row r="933">
      <c r="B933" s="20"/>
      <c r="D933" s="80" t="s">
        <v>5740</v>
      </c>
      <c r="E933" s="24"/>
      <c r="G933" s="24" t="s">
        <v>3221</v>
      </c>
      <c r="J933" s="21">
        <f t="shared" ref="J933:R933" si="886">J267+J317+J444+J654+J780+J845+J912</f>
        <v>4.3399999999999999</v>
      </c>
      <c r="K933" s="21">
        <f t="shared" si="886"/>
        <v>9.1400000000000006</v>
      </c>
      <c r="L933" s="21">
        <f t="shared" si="886"/>
        <v>10.140000000000001</v>
      </c>
      <c r="M933" s="21">
        <f t="shared" si="886"/>
        <v>10.140000000000001</v>
      </c>
      <c r="N933" s="21">
        <f t="shared" si="886"/>
        <v>13.16</v>
      </c>
      <c r="O933" s="21">
        <f t="shared" si="886"/>
        <v>14.4</v>
      </c>
      <c r="P933" s="21">
        <f t="shared" si="886"/>
        <v>14.779999999999999</v>
      </c>
      <c r="Q933" s="21">
        <f t="shared" si="886"/>
        <v>16</v>
      </c>
      <c r="R933" s="21">
        <f t="shared" si="886"/>
        <v>16</v>
      </c>
    </row>
    <row r="934" s="116" customFormat="1" hidden="1">
      <c r="A934" s="119"/>
      <c r="C934" s="119"/>
      <c r="D934" s="260"/>
      <c r="E934" s="118"/>
      <c r="G934" s="118"/>
      <c r="H934" s="119"/>
      <c r="I934" s="119"/>
      <c r="J934" s="119">
        <f t="shared" ref="J934:R934" si="887">J267+J317+J444+J654+J780+J845+J912+J928</f>
        <v>4.3399999999999999</v>
      </c>
      <c r="K934" s="119">
        <f t="shared" si="887"/>
        <v>9.1400000000000006</v>
      </c>
      <c r="L934" s="119">
        <f t="shared" si="887"/>
        <v>10.140000000000001</v>
      </c>
      <c r="M934" s="119">
        <f t="shared" si="887"/>
        <v>10.140000000000001</v>
      </c>
      <c r="N934" s="119">
        <f t="shared" si="887"/>
        <v>13.16</v>
      </c>
      <c r="O934" s="119">
        <f t="shared" si="887"/>
        <v>14.4</v>
      </c>
      <c r="P934" s="119">
        <f t="shared" si="887"/>
        <v>14.779999999999999</v>
      </c>
      <c r="Q934" s="119">
        <f t="shared" si="887"/>
        <v>16</v>
      </c>
      <c r="R934" s="119">
        <f t="shared" si="887"/>
        <v>16</v>
      </c>
    </row>
    <row r="935" s="116" customFormat="1" hidden="1">
      <c r="A935" s="119"/>
      <c r="C935" s="119"/>
      <c r="D935" s="260"/>
      <c r="E935" s="118"/>
      <c r="G935" s="118"/>
      <c r="H935" s="119"/>
      <c r="I935" s="564"/>
      <c r="J935" s="564">
        <f t="shared" ref="J935:Q935" si="888">J933-J934</f>
        <v>0</v>
      </c>
      <c r="K935" s="564">
        <f t="shared" si="888"/>
        <v>0</v>
      </c>
      <c r="L935" s="564">
        <f t="shared" si="888"/>
        <v>0</v>
      </c>
      <c r="M935" s="564">
        <f t="shared" si="888"/>
        <v>0</v>
      </c>
      <c r="N935" s="564">
        <f t="shared" si="888"/>
        <v>0</v>
      </c>
      <c r="O935" s="564">
        <f t="shared" si="888"/>
        <v>0</v>
      </c>
      <c r="P935" s="564">
        <f t="shared" si="888"/>
        <v>0</v>
      </c>
      <c r="Q935" s="564">
        <f t="shared" si="888"/>
        <v>0</v>
      </c>
      <c r="R935" s="564">
        <f>R933-R934</f>
        <v>0</v>
      </c>
    </row>
    <row r="936">
      <c r="B936" s="20"/>
      <c r="D936" s="24"/>
      <c r="E936" s="24"/>
      <c r="G936" s="24"/>
      <c r="J936" s="21"/>
      <c r="K936" s="21"/>
      <c r="L936" s="21"/>
      <c r="M936" s="21"/>
      <c r="N936" s="21"/>
      <c r="O936" s="21"/>
      <c r="P936" s="21"/>
      <c r="Q936" s="21"/>
      <c r="R936" s="21"/>
    </row>
    <row r="937">
      <c r="B937" s="20"/>
      <c r="D937" s="24"/>
      <c r="E937" s="24"/>
      <c r="G937" s="24" t="s">
        <v>2523</v>
      </c>
      <c r="J937" s="21"/>
      <c r="K937" s="21"/>
      <c r="L937" s="21"/>
      <c r="M937" s="21"/>
      <c r="N937" s="21"/>
      <c r="O937" s="21"/>
      <c r="P937" s="21"/>
      <c r="Q937" s="21"/>
      <c r="R937" s="21">
        <f>R921</f>
        <v>3.5</v>
      </c>
    </row>
    <row r="938" s="116" customFormat="1" hidden="1">
      <c r="A938" s="119"/>
      <c r="C938" s="119"/>
      <c r="D938" s="118"/>
      <c r="E938" s="118"/>
      <c r="G938" s="118"/>
      <c r="H938" s="119"/>
      <c r="I938" s="119"/>
      <c r="J938" s="119"/>
      <c r="K938" s="119"/>
      <c r="L938" s="119"/>
      <c r="M938" s="119"/>
      <c r="N938" s="119"/>
      <c r="O938" s="119"/>
      <c r="P938" s="119"/>
      <c r="Q938" s="119"/>
      <c r="R938" s="119">
        <f>R268+R318+R445+R655+R781+R846+R913+R929</f>
        <v>3.5</v>
      </c>
    </row>
    <row r="939" s="116" customFormat="1" hidden="1">
      <c r="A939" s="119"/>
      <c r="C939" s="119"/>
      <c r="D939" s="118"/>
      <c r="E939" s="118"/>
      <c r="G939" s="118"/>
      <c r="H939" s="119"/>
      <c r="I939" s="564"/>
      <c r="J939" s="564"/>
      <c r="K939" s="564"/>
      <c r="L939" s="564"/>
      <c r="M939" s="564"/>
      <c r="N939" s="564"/>
      <c r="O939" s="564"/>
      <c r="P939" s="564"/>
      <c r="Q939" s="564"/>
      <c r="R939" s="564">
        <f>R937-R938</f>
        <v>0</v>
      </c>
    </row>
    <row r="940">
      <c r="B940" s="20"/>
      <c r="D940" s="24"/>
      <c r="E940" s="24"/>
      <c r="G940" s="24"/>
      <c r="J940" s="21"/>
      <c r="K940" s="21"/>
      <c r="L940" s="21"/>
      <c r="M940" s="21"/>
      <c r="N940" s="21"/>
      <c r="O940" s="21"/>
      <c r="P940" s="21"/>
      <c r="Q940" s="21"/>
      <c r="R940" s="21"/>
    </row>
    <row r="941">
      <c r="B941" s="20"/>
      <c r="D941" s="24"/>
      <c r="E941" s="24"/>
      <c r="G941" s="24" t="s">
        <v>2502</v>
      </c>
      <c r="J941" s="21">
        <f t="shared" ref="J941:Q941" si="889">J933+J937</f>
        <v>4.3399999999999999</v>
      </c>
      <c r="K941" s="21">
        <f t="shared" si="889"/>
        <v>9.1400000000000006</v>
      </c>
      <c r="L941" s="21">
        <f t="shared" si="889"/>
        <v>10.140000000000001</v>
      </c>
      <c r="M941" s="21">
        <f t="shared" si="889"/>
        <v>10.140000000000001</v>
      </c>
      <c r="N941" s="21">
        <f t="shared" si="889"/>
        <v>13.16</v>
      </c>
      <c r="O941" s="21">
        <f t="shared" si="889"/>
        <v>14.4</v>
      </c>
      <c r="P941" s="21">
        <f t="shared" si="889"/>
        <v>14.779999999999999</v>
      </c>
      <c r="Q941" s="21">
        <f t="shared" si="889"/>
        <v>16</v>
      </c>
      <c r="R941" s="21">
        <f>R933+R937</f>
        <v>19.5</v>
      </c>
    </row>
    <row r="942" s="116" customFormat="1" hidden="1">
      <c r="A942" s="119"/>
      <c r="C942" s="119"/>
      <c r="D942" s="118"/>
      <c r="E942" s="118"/>
      <c r="F942" s="119"/>
      <c r="G942" s="118"/>
      <c r="H942" s="119"/>
      <c r="I942" s="119"/>
      <c r="J942" s="119">
        <f t="shared" ref="J942:R942" si="890">J269+J319+J446+J656+J782+J847+J914+J930</f>
        <v>4.3399999999999999</v>
      </c>
      <c r="K942" s="119">
        <f t="shared" si="890"/>
        <v>9.1400000000000006</v>
      </c>
      <c r="L942" s="119">
        <f t="shared" si="890"/>
        <v>10.140000000000001</v>
      </c>
      <c r="M942" s="119">
        <f t="shared" si="890"/>
        <v>10.140000000000001</v>
      </c>
      <c r="N942" s="119">
        <f t="shared" si="890"/>
        <v>13.16</v>
      </c>
      <c r="O942" s="119">
        <f t="shared" si="890"/>
        <v>14.4</v>
      </c>
      <c r="P942" s="119">
        <f t="shared" si="890"/>
        <v>14.779999999999999</v>
      </c>
      <c r="Q942" s="119">
        <f t="shared" si="890"/>
        <v>16</v>
      </c>
      <c r="R942" s="119">
        <f t="shared" si="890"/>
        <v>19.5</v>
      </c>
    </row>
    <row r="943" s="116" customFormat="1" hidden="1">
      <c r="A943" s="119"/>
      <c r="C943" s="119"/>
      <c r="D943" s="118"/>
      <c r="E943" s="118"/>
      <c r="F943" s="119"/>
      <c r="G943" s="118"/>
      <c r="H943" s="119"/>
      <c r="I943" s="564"/>
      <c r="J943" s="564">
        <f t="shared" ref="J943:R943" si="891">J941-J942</f>
        <v>0</v>
      </c>
      <c r="K943" s="564">
        <f t="shared" si="891"/>
        <v>0</v>
      </c>
      <c r="L943" s="564">
        <f t="shared" si="891"/>
        <v>0</v>
      </c>
      <c r="M943" s="564">
        <f t="shared" si="891"/>
        <v>0</v>
      </c>
      <c r="N943" s="564">
        <f t="shared" si="891"/>
        <v>0</v>
      </c>
      <c r="O943" s="564">
        <f t="shared" si="891"/>
        <v>0</v>
      </c>
      <c r="P943" s="564">
        <f t="shared" si="891"/>
        <v>0</v>
      </c>
      <c r="Q943" s="564">
        <f t="shared" si="891"/>
        <v>0</v>
      </c>
      <c r="R943" s="564">
        <f t="shared" si="891"/>
        <v>0</v>
      </c>
    </row>
    <row r="944">
      <c r="B944" s="20"/>
      <c r="D944" s="24"/>
      <c r="E944" s="24"/>
      <c r="F944" s="24"/>
      <c r="J944" s="21"/>
      <c r="K944" s="21"/>
      <c r="L944" s="21"/>
      <c r="M944" s="21"/>
      <c r="N944" s="21"/>
      <c r="O944" s="21"/>
      <c r="P944" s="21"/>
      <c r="Q944" s="21"/>
      <c r="R944" s="21"/>
    </row>
    <row r="945" s="80" customFormat="1">
      <c r="A945" s="48"/>
      <c r="G945" s="233" t="s">
        <v>3224</v>
      </c>
      <c r="H945" s="48"/>
      <c r="I945" s="48"/>
      <c r="J945" s="48">
        <f t="shared" ref="J945:R945" si="892">J265+J315+J442+J652+J778+J843+J910+J926</f>
        <v>4.3399999999999999</v>
      </c>
      <c r="K945" s="48">
        <f t="shared" si="892"/>
        <v>9.1400000000000006</v>
      </c>
      <c r="L945" s="48">
        <f t="shared" si="892"/>
        <v>10.140000000000001</v>
      </c>
      <c r="M945" s="48">
        <f t="shared" si="892"/>
        <v>10.140000000000001</v>
      </c>
      <c r="N945" s="48">
        <f t="shared" si="892"/>
        <v>13.16</v>
      </c>
      <c r="O945" s="48">
        <f t="shared" si="892"/>
        <v>14.4</v>
      </c>
      <c r="P945" s="48">
        <f t="shared" si="892"/>
        <v>14.779999999999999</v>
      </c>
      <c r="Q945" s="48">
        <f t="shared" si="892"/>
        <v>16</v>
      </c>
      <c r="R945" s="48">
        <f t="shared" si="892"/>
        <v>19.5</v>
      </c>
    </row>
    <row r="946" s="80" customFormat="1" hidden="1">
      <c r="A946" s="48"/>
      <c r="G946" s="233"/>
      <c r="H946" s="48"/>
      <c r="I946" s="48"/>
      <c r="J946" s="48">
        <f t="shared" ref="J946:Q946" si="893">J933+J937</f>
        <v>4.3399999999999999</v>
      </c>
      <c r="K946" s="48">
        <f t="shared" si="893"/>
        <v>9.1400000000000006</v>
      </c>
      <c r="L946" s="48">
        <f t="shared" si="893"/>
        <v>10.140000000000001</v>
      </c>
      <c r="M946" s="48">
        <f t="shared" si="893"/>
        <v>10.140000000000001</v>
      </c>
      <c r="N946" s="48">
        <f t="shared" si="893"/>
        <v>13.16</v>
      </c>
      <c r="O946" s="48">
        <f t="shared" si="893"/>
        <v>14.4</v>
      </c>
      <c r="P946" s="48">
        <f t="shared" si="893"/>
        <v>14.779999999999999</v>
      </c>
      <c r="Q946" s="48">
        <f t="shared" si="893"/>
        <v>16</v>
      </c>
      <c r="R946" s="48">
        <f>R933+R937</f>
        <v>19.5</v>
      </c>
    </row>
    <row r="947" s="80" customFormat="1" hidden="1">
      <c r="A947" s="48"/>
      <c r="G947" s="233"/>
      <c r="H947" s="48"/>
      <c r="I947" s="54"/>
      <c r="J947" s="54">
        <f t="shared" ref="J947:Q947" si="894">J945-J946</f>
        <v>0</v>
      </c>
      <c r="K947" s="54">
        <f t="shared" si="894"/>
        <v>0</v>
      </c>
      <c r="L947" s="54">
        <f t="shared" si="894"/>
        <v>0</v>
      </c>
      <c r="M947" s="54">
        <f t="shared" si="894"/>
        <v>0</v>
      </c>
      <c r="N947" s="54">
        <f>N945-N946</f>
        <v>0</v>
      </c>
      <c r="O947" s="54">
        <f t="shared" si="894"/>
        <v>0</v>
      </c>
      <c r="P947" s="54">
        <f t="shared" si="894"/>
        <v>0</v>
      </c>
      <c r="Q947" s="54">
        <f t="shared" si="894"/>
        <v>0</v>
      </c>
      <c r="R947" s="54">
        <f>R945-R946</f>
        <v>0</v>
      </c>
    </row>
    <row r="948" s="26" customFormat="1" ht="12.75">
      <c r="A948" s="27"/>
      <c r="B948" s="27"/>
      <c r="C948" s="27"/>
      <c r="E948" s="462"/>
      <c r="G948" s="45"/>
      <c r="H948" s="27"/>
      <c r="I948" s="180"/>
      <c r="J948" s="180"/>
      <c r="K948" s="239"/>
      <c r="L948" s="239"/>
      <c r="M948" s="239"/>
      <c r="N948" s="239"/>
      <c r="O948" s="239"/>
      <c r="P948" s="239"/>
      <c r="Q948" s="239"/>
    </row>
    <row r="949" s="26" customFormat="1" ht="12.75">
      <c r="A949" s="27"/>
      <c r="B949" s="27"/>
      <c r="C949" s="27"/>
      <c r="E949" s="462"/>
      <c r="H949" s="463" t="s">
        <v>3225</v>
      </c>
      <c r="I949" s="21"/>
      <c r="J949" s="21">
        <f t="shared" ref="J949:R949" si="895">J263+J287+J313+J369+J399+J440+J498+J650+J672+J732+J776+J841+J908</f>
        <v>2.8399999999999999</v>
      </c>
      <c r="K949" s="21">
        <f t="shared" si="895"/>
        <v>7.6399999999999997</v>
      </c>
      <c r="L949" s="21">
        <f t="shared" si="895"/>
        <v>8.6400000000000006</v>
      </c>
      <c r="M949" s="21">
        <f t="shared" si="895"/>
        <v>8.6400000000000006</v>
      </c>
      <c r="N949" s="21">
        <f t="shared" si="895"/>
        <v>10.84</v>
      </c>
      <c r="O949" s="21">
        <f t="shared" si="895"/>
        <v>12.08</v>
      </c>
      <c r="P949" s="21">
        <f t="shared" si="895"/>
        <v>12.460000000000001</v>
      </c>
      <c r="Q949" s="21">
        <f t="shared" si="895"/>
        <v>13.68</v>
      </c>
      <c r="R949" s="21">
        <f t="shared" si="895"/>
        <v>13.68</v>
      </c>
    </row>
    <row r="950" s="300" customFormat="1" ht="12.75" hidden="1">
      <c r="A950" s="577"/>
      <c r="B950" s="577"/>
      <c r="C950" s="577"/>
      <c r="E950" s="578"/>
      <c r="F950" s="577"/>
      <c r="G950" s="490"/>
      <c r="H950" s="577"/>
      <c r="I950" s="119"/>
      <c r="J950" s="119">
        <f t="shared" ref="J950:R950" si="896">J270+J320+J447+J657+J783+J848+J915+J931</f>
        <v>2.8399999999999999</v>
      </c>
      <c r="K950" s="119">
        <f t="shared" si="896"/>
        <v>7.6399999999999997</v>
      </c>
      <c r="L950" s="119">
        <f t="shared" si="896"/>
        <v>8.6400000000000006</v>
      </c>
      <c r="M950" s="119">
        <f t="shared" si="896"/>
        <v>8.6400000000000006</v>
      </c>
      <c r="N950" s="119">
        <f t="shared" si="896"/>
        <v>10.84</v>
      </c>
      <c r="O950" s="119">
        <f t="shared" si="896"/>
        <v>12.08</v>
      </c>
      <c r="P950" s="119">
        <f t="shared" si="896"/>
        <v>12.460000000000001</v>
      </c>
      <c r="Q950" s="119">
        <f t="shared" si="896"/>
        <v>13.68</v>
      </c>
      <c r="R950" s="119">
        <f t="shared" si="896"/>
        <v>13.68</v>
      </c>
    </row>
    <row r="951" s="300" customFormat="1" ht="12.75" hidden="1">
      <c r="A951" s="577"/>
      <c r="B951" s="577"/>
      <c r="C951" s="577"/>
      <c r="E951" s="578"/>
      <c r="F951" s="577"/>
      <c r="G951" s="490"/>
      <c r="H951" s="577"/>
      <c r="I951" s="564"/>
      <c r="J951" s="564">
        <f t="shared" ref="J951:R951" si="897">J949-J950</f>
        <v>0</v>
      </c>
      <c r="K951" s="564">
        <f t="shared" si="897"/>
        <v>0</v>
      </c>
      <c r="L951" s="564">
        <f t="shared" si="897"/>
        <v>0</v>
      </c>
      <c r="M951" s="564">
        <f t="shared" si="897"/>
        <v>0</v>
      </c>
      <c r="N951" s="564">
        <f t="shared" si="897"/>
        <v>0</v>
      </c>
      <c r="O951" s="564">
        <f t="shared" si="897"/>
        <v>0</v>
      </c>
      <c r="P951" s="564">
        <f t="shared" si="897"/>
        <v>0</v>
      </c>
      <c r="Q951" s="564">
        <f t="shared" si="897"/>
        <v>0</v>
      </c>
      <c r="R951" s="564">
        <f t="shared" si="897"/>
        <v>0</v>
      </c>
    </row>
    <row r="952" s="26" customFormat="1" ht="12.75">
      <c r="A952" s="27"/>
      <c r="B952" s="27"/>
      <c r="C952" s="27"/>
      <c r="E952" s="462"/>
      <c r="F952" s="27"/>
      <c r="G952" s="45"/>
      <c r="H952" s="27"/>
      <c r="I952" s="54"/>
      <c r="J952" s="54"/>
      <c r="K952" s="54"/>
      <c r="L952" s="54"/>
      <c r="M952" s="54"/>
      <c r="N952" s="54"/>
      <c r="O952" s="54"/>
      <c r="P952" s="54"/>
      <c r="Q952" s="54"/>
      <c r="R952" s="54"/>
    </row>
    <row r="953" s="26" customFormat="1" ht="12.75">
      <c r="A953" s="27"/>
      <c r="B953" s="27"/>
      <c r="C953" s="27"/>
      <c r="E953" s="462"/>
      <c r="F953" s="27"/>
      <c r="G953" s="45"/>
      <c r="H953" s="27"/>
      <c r="I953" s="85"/>
      <c r="J953" s="85"/>
      <c r="K953" s="84"/>
      <c r="L953" s="84"/>
      <c r="M953" s="84"/>
      <c r="N953" s="84"/>
      <c r="O953" s="84"/>
      <c r="P953" s="84"/>
      <c r="Q953" s="84"/>
      <c r="R953" s="84"/>
    </row>
    <row r="954" s="26" customFormat="1" ht="12.75">
      <c r="A954" s="27"/>
      <c r="B954" s="313" t="s">
        <v>5911</v>
      </c>
      <c r="C954" s="315" t="s">
        <v>5912</v>
      </c>
      <c r="E954" s="462"/>
      <c r="F954" s="27"/>
      <c r="G954" s="45"/>
      <c r="H954" s="27"/>
      <c r="I954" s="85"/>
      <c r="J954" s="85"/>
      <c r="K954" s="84"/>
      <c r="L954" s="84"/>
      <c r="M954" s="84"/>
      <c r="N954" s="84"/>
      <c r="O954" s="84"/>
      <c r="P954" s="84"/>
      <c r="Q954" s="84"/>
      <c r="R954" s="84"/>
    </row>
    <row r="955" s="26" customFormat="1" ht="12.75">
      <c r="A955" s="27"/>
      <c r="B955" s="6"/>
      <c r="C955" s="315" t="s">
        <v>5913</v>
      </c>
      <c r="E955" s="462"/>
      <c r="F955" s="27"/>
      <c r="G955" s="45"/>
      <c r="H955" s="27"/>
      <c r="I955" s="85"/>
      <c r="J955" s="85"/>
      <c r="K955" s="84"/>
      <c r="L955" s="84"/>
      <c r="M955" s="84"/>
      <c r="N955" s="84"/>
      <c r="O955" s="84"/>
      <c r="P955" s="84"/>
      <c r="Q955" s="84"/>
      <c r="R955" s="84"/>
    </row>
    <row r="956" s="26" customFormat="1" ht="12.75">
      <c r="A956" s="27"/>
      <c r="B956" s="6"/>
      <c r="C956" s="315" t="s">
        <v>5914</v>
      </c>
      <c r="E956" s="462"/>
      <c r="F956" s="27"/>
      <c r="G956" s="45"/>
      <c r="H956" s="27"/>
      <c r="I956" s="85"/>
      <c r="J956" s="85"/>
      <c r="K956" s="84"/>
      <c r="L956" s="84"/>
      <c r="M956" s="84"/>
      <c r="N956" s="84"/>
      <c r="O956" s="84"/>
      <c r="P956" s="84"/>
      <c r="Q956" s="84"/>
      <c r="R956" s="84"/>
    </row>
    <row r="957" s="26" customFormat="1" ht="12.75">
      <c r="A957" s="27"/>
      <c r="B957" s="27"/>
      <c r="C957" s="27"/>
      <c r="E957" s="462"/>
      <c r="F957" s="27"/>
      <c r="G957" s="27"/>
      <c r="H957" s="27"/>
      <c r="I957" s="90"/>
      <c r="J957" s="90"/>
      <c r="K957" s="89"/>
      <c r="L957" s="89"/>
      <c r="M957" s="89"/>
      <c r="N957" s="89"/>
      <c r="O957" s="89"/>
      <c r="P957" s="89"/>
      <c r="Q957" s="89"/>
      <c r="R957" s="89"/>
    </row>
    <row r="958" s="26" customFormat="1" ht="12.75">
      <c r="A958" s="27"/>
      <c r="B958" s="27"/>
      <c r="C958" s="27"/>
      <c r="E958" s="462"/>
      <c r="F958" s="27"/>
      <c r="G958" s="27"/>
      <c r="H958" s="27"/>
      <c r="I958" s="180"/>
      <c r="J958" s="180"/>
      <c r="K958" s="239"/>
      <c r="L958" s="239"/>
      <c r="M958" s="239"/>
      <c r="N958" s="239"/>
      <c r="O958" s="239"/>
      <c r="P958" s="239"/>
      <c r="Q958" s="239"/>
      <c r="R958" s="239"/>
    </row>
    <row r="959" s="26" customFormat="1" ht="12.75">
      <c r="A959" s="27"/>
      <c r="B959" s="27"/>
      <c r="C959" s="27"/>
      <c r="D959" s="462"/>
      <c r="E959" s="462"/>
      <c r="F959" s="27"/>
      <c r="G959" s="27"/>
      <c r="H959" s="27"/>
      <c r="I959" s="27"/>
      <c r="K959" s="429"/>
      <c r="L959" s="429"/>
      <c r="M959" s="426"/>
      <c r="N959" s="426"/>
      <c r="O959" s="426"/>
      <c r="P959" s="426"/>
      <c r="Q959" s="426"/>
      <c r="R959" s="31"/>
    </row>
    <row r="960" s="26" customFormat="1" ht="12.75">
      <c r="B960" s="45" t="s">
        <v>5915</v>
      </c>
      <c r="C960" s="27"/>
      <c r="F960" s="27"/>
      <c r="G960" s="27"/>
      <c r="H960" s="27"/>
      <c r="I960" s="27"/>
      <c r="K960" s="429"/>
      <c r="L960" s="429"/>
      <c r="M960" s="426"/>
      <c r="N960" s="426"/>
      <c r="O960" s="426"/>
      <c r="P960" s="426"/>
      <c r="Q960" s="426"/>
      <c r="R960" s="51"/>
    </row>
    <row r="961" s="26" customFormat="1" ht="12.75">
      <c r="B961" s="45" t="s">
        <v>5916</v>
      </c>
      <c r="F961" s="27"/>
      <c r="G961" s="27"/>
      <c r="H961" s="27"/>
      <c r="I961" s="27"/>
      <c r="K961" s="429"/>
      <c r="L961" s="429"/>
      <c r="M961" s="426"/>
      <c r="N961" s="426"/>
      <c r="O961" s="426"/>
      <c r="P961" s="426"/>
      <c r="Q961" s="426"/>
      <c r="R961" s="463" t="e">
        <f>#REF!</f>
        <v>#REF!</v>
      </c>
    </row>
    <row r="962">
      <c r="I962" s="582"/>
      <c r="J962" s="582"/>
      <c r="K962" s="583"/>
      <c r="L962" s="582"/>
      <c r="M962" s="582"/>
      <c r="N962" s="582"/>
      <c r="O962" s="582"/>
      <c r="P962" s="582"/>
      <c r="Q962" s="582"/>
      <c r="R962" s="582"/>
    </row>
    <row r="963" s="80" customFormat="1">
      <c r="A963" s="48"/>
      <c r="B963" s="48"/>
      <c r="C963" s="80"/>
      <c r="K963" s="48"/>
      <c r="L963" s="450"/>
      <c r="M963" s="61"/>
      <c r="N963" s="61"/>
      <c r="O963" s="61"/>
      <c r="P963" s="61"/>
      <c r="Q963" s="61"/>
      <c r="R963" s="61"/>
    </row>
    <row r="964" s="80" customFormat="1">
      <c r="A964" s="48"/>
      <c r="B964" s="48"/>
      <c r="C964" s="48"/>
      <c r="G964" s="584"/>
      <c r="H964" s="563"/>
      <c r="I964" s="48"/>
      <c r="J964" s="48"/>
      <c r="K964" s="48"/>
      <c r="L964" s="48"/>
      <c r="M964" s="48"/>
      <c r="N964" s="48"/>
      <c r="O964" s="48"/>
      <c r="P964" s="48"/>
      <c r="Q964" s="48"/>
      <c r="R964" s="48"/>
    </row>
    <row r="965" s="26" customFormat="1" ht="12.75">
      <c r="A965" s="27"/>
      <c r="B965" s="463"/>
      <c r="C965" s="27"/>
      <c r="F965" s="27"/>
      <c r="G965" s="27"/>
      <c r="H965" s="27"/>
      <c r="I965" s="27"/>
      <c r="K965" s="587"/>
      <c r="L965" s="429"/>
      <c r="M965" s="426"/>
      <c r="N965" s="426"/>
      <c r="O965" s="426"/>
      <c r="P965" s="426"/>
      <c r="Q965" s="426"/>
      <c r="R965" s="426"/>
    </row>
    <row r="966" s="26" customFormat="1" ht="12.75">
      <c r="A966" s="27"/>
      <c r="B966" s="463"/>
      <c r="C966" s="27"/>
      <c r="F966" s="27"/>
      <c r="G966" s="27"/>
      <c r="H966" s="27"/>
      <c r="I966" s="27"/>
      <c r="K966" s="587"/>
      <c r="L966" s="429"/>
      <c r="M966" s="426"/>
      <c r="N966" s="426"/>
      <c r="O966" s="426"/>
      <c r="P966" s="426"/>
      <c r="Q966" s="426"/>
      <c r="R966" s="426"/>
    </row>
    <row r="967" s="27" customFormat="1" ht="12.75">
      <c r="I967" s="588"/>
      <c r="J967" s="588"/>
      <c r="K967" s="589"/>
      <c r="L967" s="590"/>
      <c r="M967" s="590"/>
      <c r="N967" s="590"/>
      <c r="O967" s="590"/>
      <c r="P967" s="590"/>
      <c r="Q967" s="590"/>
      <c r="R967" s="590"/>
    </row>
    <row r="968" s="27" customFormat="1" ht="12.75">
      <c r="K968" s="587"/>
      <c r="L968" s="426"/>
      <c r="M968" s="426"/>
      <c r="N968" s="426"/>
      <c r="O968" s="426"/>
      <c r="P968" s="426"/>
      <c r="Q968" s="426"/>
      <c r="R968" s="426"/>
    </row>
    <row r="969" s="27" customFormat="1" ht="12.75">
      <c r="K969" s="587"/>
      <c r="L969" s="426"/>
      <c r="M969" s="426"/>
      <c r="N969" s="426"/>
      <c r="O969" s="426"/>
      <c r="P969" s="426"/>
      <c r="Q969" s="426"/>
      <c r="R969" s="426"/>
    </row>
    <row r="970" s="27" customFormat="1" ht="12.75">
      <c r="J970" s="588"/>
      <c r="K970" s="589"/>
      <c r="L970" s="590"/>
      <c r="M970" s="590"/>
      <c r="N970" s="590"/>
      <c r="O970" s="590"/>
      <c r="P970" s="590"/>
      <c r="Q970" s="590"/>
      <c r="R970" s="590"/>
    </row>
    <row r="971" s="27" customFormat="1" ht="12.75">
      <c r="K971" s="587"/>
      <c r="L971" s="426"/>
      <c r="M971" s="426"/>
      <c r="N971" s="426"/>
      <c r="O971" s="426"/>
      <c r="P971" s="426"/>
      <c r="Q971" s="426"/>
      <c r="R971" s="426"/>
    </row>
    <row r="972" s="27" customFormat="1" ht="12.75">
      <c r="K972" s="587"/>
      <c r="L972" s="426"/>
      <c r="M972" s="426"/>
      <c r="N972" s="426"/>
      <c r="O972" s="426"/>
      <c r="P972" s="426"/>
      <c r="Q972" s="426"/>
      <c r="R972" s="426"/>
    </row>
    <row r="973" s="27" customFormat="1" ht="12.75">
      <c r="K973" s="589"/>
      <c r="L973" s="590"/>
      <c r="M973" s="590"/>
      <c r="N973" s="590"/>
      <c r="O973" s="590"/>
      <c r="P973" s="590"/>
      <c r="Q973" s="590"/>
      <c r="R973" s="590"/>
    </row>
    <row r="974" s="27" customFormat="1" ht="12.75">
      <c r="K974" s="587"/>
      <c r="L974" s="426"/>
      <c r="M974" s="426"/>
      <c r="N974" s="426"/>
      <c r="O974" s="426"/>
      <c r="P974" s="426"/>
      <c r="Q974" s="426"/>
      <c r="R974" s="426"/>
    </row>
    <row r="975" s="591" customFormat="1" ht="12.75" customHeight="1">
      <c r="K975" s="592"/>
      <c r="L975" s="593"/>
      <c r="M975" s="593"/>
      <c r="N975" s="593"/>
      <c r="O975" s="593"/>
      <c r="P975" s="593"/>
      <c r="Q975" s="593"/>
      <c r="R975" s="593"/>
    </row>
    <row r="976" s="48" customFormat="1">
      <c r="K976" s="466"/>
      <c r="L976" s="61"/>
      <c r="M976" s="61"/>
      <c r="N976" s="61"/>
      <c r="O976" s="61"/>
      <c r="P976" s="61"/>
      <c r="Q976" s="61"/>
      <c r="R976" s="61"/>
    </row>
    <row r="977" s="80" customFormat="1">
      <c r="A977" s="48"/>
      <c r="B977" s="48"/>
      <c r="C977" s="48"/>
      <c r="F977" s="48"/>
      <c r="G977" s="48"/>
      <c r="H977" s="48"/>
      <c r="I977" s="48"/>
      <c r="J977" s="48"/>
      <c r="K977" s="466"/>
      <c r="L977" s="61"/>
      <c r="M977" s="61"/>
      <c r="N977" s="61"/>
      <c r="O977" s="61"/>
      <c r="P977" s="61"/>
      <c r="Q977" s="61"/>
      <c r="R977" s="61"/>
    </row>
    <row r="978">
      <c r="K978" s="270"/>
    </row>
    <row r="982">
      <c r="B982" s="48"/>
      <c r="C982" s="48"/>
      <c r="I982" s="48"/>
      <c r="J982" s="471"/>
      <c r="K982" s="527"/>
      <c r="L982" s="61"/>
      <c r="M982" s="61"/>
      <c r="N982" s="61"/>
      <c r="O982" s="61"/>
      <c r="P982" s="61"/>
      <c r="Q982" s="61"/>
    </row>
    <row r="983">
      <c r="K983" s="270"/>
    </row>
    <row r="984">
      <c r="B984" s="240"/>
      <c r="C984" s="34"/>
      <c r="H984" s="20"/>
      <c r="J984" s="48"/>
      <c r="K984" s="60"/>
      <c r="L984" s="597"/>
      <c r="N984" s="232"/>
      <c r="R984" s="598"/>
    </row>
    <row r="985">
      <c r="B985" s="240"/>
      <c r="C985" s="20"/>
      <c r="D985" s="110"/>
      <c r="E985" s="244"/>
      <c r="H985" s="22"/>
      <c r="N985" s="22"/>
      <c r="O985" s="24"/>
      <c r="P985" s="20"/>
      <c r="Q985" s="464"/>
      <c r="R985" s="48"/>
    </row>
    <row r="986">
      <c r="B986" s="240"/>
      <c r="C986" s="20"/>
      <c r="D986" s="110"/>
      <c r="E986" s="155"/>
      <c r="H986" s="22"/>
      <c r="I986" s="20"/>
      <c r="K986" s="464"/>
      <c r="L986" s="21"/>
      <c r="N986" s="22"/>
      <c r="O986" s="24"/>
      <c r="P986" s="20"/>
      <c r="Q986" s="464"/>
      <c r="R986" s="48"/>
    </row>
    <row r="987">
      <c r="E987" s="244"/>
      <c r="H987" s="22"/>
      <c r="I987" s="20"/>
      <c r="K987" s="21"/>
      <c r="L987" s="54"/>
      <c r="N987" s="22"/>
      <c r="O987" s="24"/>
      <c r="P987" s="20"/>
      <c r="Q987" s="464"/>
      <c r="R987" s="48"/>
    </row>
    <row r="988">
      <c r="B988" s="465"/>
      <c r="C988" s="80"/>
      <c r="D988" s="38"/>
      <c r="E988" s="203"/>
      <c r="H988" s="22"/>
      <c r="I988" s="20"/>
      <c r="K988" s="464"/>
      <c r="L988" s="48"/>
      <c r="N988" s="22"/>
      <c r="O988" s="24"/>
      <c r="Q988" s="21"/>
      <c r="R988" s="48"/>
    </row>
    <row r="989">
      <c r="H989" s="81"/>
      <c r="I989" s="80"/>
      <c r="J989" s="48"/>
      <c r="K989" s="466"/>
      <c r="L989" s="48"/>
      <c r="N989" s="22"/>
      <c r="O989" s="24"/>
      <c r="P989" s="20"/>
      <c r="Q989" s="464"/>
      <c r="R989" s="48"/>
    </row>
    <row r="990">
      <c r="B990" s="240"/>
      <c r="C990" s="20"/>
      <c r="D990" s="110"/>
      <c r="E990" s="155"/>
      <c r="H990" s="81"/>
      <c r="I990" s="20"/>
      <c r="K990" s="464"/>
      <c r="L990" s="48"/>
      <c r="N990" s="22"/>
      <c r="O990" s="24"/>
      <c r="P990" s="20"/>
      <c r="Q990" s="464"/>
      <c r="R990" s="48"/>
    </row>
    <row r="991">
      <c r="B991" s="240"/>
      <c r="E991" s="155"/>
      <c r="H991" s="173"/>
      <c r="I991" s="20"/>
      <c r="K991" s="464"/>
      <c r="L991" s="48"/>
      <c r="M991" s="164"/>
      <c r="P991" s="48"/>
      <c r="Q991" s="48"/>
      <c r="R991" s="48"/>
    </row>
    <row r="992">
      <c r="B992" s="465"/>
      <c r="C992" s="80"/>
      <c r="D992" s="38"/>
      <c r="E992" s="203"/>
      <c r="H992" s="22"/>
      <c r="I992" s="20"/>
      <c r="K992" s="464"/>
      <c r="L992" s="48"/>
      <c r="N992" s="232"/>
    </row>
    <row r="993">
      <c r="B993" s="465"/>
      <c r="C993" s="80"/>
      <c r="D993" s="23"/>
      <c r="E993" s="203"/>
      <c r="H993" s="22"/>
      <c r="I993" s="24"/>
      <c r="K993" s="21"/>
      <c r="L993" s="48"/>
      <c r="M993" s="23"/>
    </row>
    <row r="994">
      <c r="B994" s="240"/>
      <c r="C994" s="20"/>
      <c r="D994" s="110"/>
      <c r="E994" s="155"/>
      <c r="H994" s="22"/>
      <c r="I994" s="24"/>
      <c r="K994" s="21"/>
      <c r="L994" s="48"/>
    </row>
    <row r="995">
      <c r="B995" s="240"/>
      <c r="C995" s="24"/>
      <c r="I995" s="48"/>
      <c r="K995" s="48"/>
      <c r="L995" s="48"/>
    </row>
    <row r="996">
      <c r="B996" s="240"/>
      <c r="C996" s="20"/>
      <c r="D996" s="110"/>
      <c r="E996" s="155"/>
      <c r="M996" s="61"/>
      <c r="N996" s="61"/>
      <c r="P996" s="48"/>
      <c r="Q996" s="48"/>
    </row>
    <row r="997">
      <c r="B997" s="240"/>
      <c r="C997" s="20"/>
      <c r="D997" s="110"/>
      <c r="E997" s="155"/>
      <c r="K997" s="466"/>
      <c r="L997" s="164"/>
      <c r="M997" s="61"/>
      <c r="N997" s="164"/>
      <c r="P997" s="227"/>
    </row>
    <row r="998">
      <c r="B998" s="240"/>
      <c r="C998" s="24"/>
      <c r="D998" s="24"/>
      <c r="I998" s="467"/>
      <c r="J998" s="468"/>
      <c r="K998" s="467"/>
      <c r="L998" s="48"/>
      <c r="M998" s="48"/>
      <c r="N998" s="54"/>
      <c r="P998" s="48"/>
    </row>
    <row r="999">
      <c r="B999" s="240"/>
      <c r="C999" s="24"/>
      <c r="D999" s="24"/>
      <c r="K999" s="54"/>
      <c r="L999" s="469"/>
      <c r="M999" s="470"/>
      <c r="N999" s="471"/>
    </row>
    <row r="1000">
      <c r="B1000" s="240"/>
      <c r="C1000" s="24"/>
      <c r="D1000" s="24"/>
    </row>
    <row r="1001">
      <c r="B1001" s="218"/>
      <c r="C1001" s="24"/>
      <c r="D1001" s="24"/>
    </row>
    <row r="1002">
      <c r="B1002" s="240"/>
      <c r="C1002" s="24"/>
      <c r="D1002" s="110"/>
    </row>
    <row r="1003">
      <c r="B1003" s="240"/>
      <c r="C1003" s="24"/>
      <c r="D1003" s="472"/>
    </row>
    <row r="1004">
      <c r="B1004" s="240"/>
      <c r="C1004" s="24"/>
    </row>
    <row r="1005">
      <c r="B1005" s="240"/>
      <c r="C1005" s="24"/>
      <c r="D1005" s="24"/>
    </row>
    <row r="1006">
      <c r="B1006" s="240"/>
      <c r="C1006" s="20"/>
      <c r="D1006" s="472"/>
      <c r="E1006" s="155"/>
    </row>
    <row r="1007">
      <c r="B1007" s="240"/>
      <c r="C1007" s="24"/>
      <c r="D1007" s="24"/>
    </row>
    <row r="1008">
      <c r="B1008" s="218"/>
      <c r="C1008" s="20"/>
      <c r="D1008" s="110"/>
      <c r="E1008" s="155"/>
    </row>
    <row r="1009">
      <c r="B1009" s="240"/>
      <c r="C1009" s="20"/>
      <c r="D1009" s="110"/>
      <c r="K1009" s="270"/>
    </row>
    <row r="1010">
      <c r="B1010" s="240"/>
      <c r="C1010" s="24"/>
      <c r="E1010" s="22"/>
      <c r="K1010" s="270"/>
    </row>
    <row r="1011">
      <c r="B1011" s="465"/>
      <c r="C1011" s="38"/>
      <c r="E1011" s="155"/>
      <c r="G1011" s="101"/>
    </row>
    <row r="1014">
      <c r="A1014" s="22"/>
      <c r="B1014" s="20"/>
      <c r="C1014" s="20"/>
      <c r="G1014" s="22"/>
      <c r="H1014" s="211"/>
      <c r="J1014" s="88"/>
      <c r="K1014" s="88"/>
      <c r="L1014" s="88"/>
      <c r="M1014" s="88"/>
      <c r="N1014" s="88"/>
      <c r="O1014" s="88"/>
      <c r="P1014" s="88"/>
      <c r="Q1014" s="88"/>
      <c r="R1014" s="88"/>
    </row>
    <row r="1015">
      <c r="A1015" s="22"/>
      <c r="B1015" s="20"/>
      <c r="G1015" s="22"/>
      <c r="H1015" s="22"/>
      <c r="J1015" s="21"/>
      <c r="K1015" s="21"/>
      <c r="L1015" s="21"/>
      <c r="M1015" s="21"/>
      <c r="N1015" s="21"/>
      <c r="O1015" s="21"/>
      <c r="P1015" s="21"/>
      <c r="Q1015" s="21"/>
      <c r="R1015" s="21"/>
    </row>
    <row r="1016">
      <c r="A1016" s="22"/>
      <c r="B1016" s="20"/>
      <c r="G1016" s="22"/>
      <c r="J1016" s="21"/>
      <c r="K1016" s="89"/>
      <c r="L1016" s="89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8" topLeftCell="C19" activePane="bottomRight" state="frozen"/>
      <selection activeCell="T39" activeCellId="0" sqref="T39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customWidth="1" min="13" max="13" style="1" width="9.140625"/>
    <col min="14" max="16384" style="1" width="9.140625"/>
  </cols>
  <sheetData>
    <row r="1" s="309" customFormat="1">
      <c r="A1" s="1">
        <f>ГВО!E12</f>
        <v>0</v>
      </c>
      <c r="E1" s="6"/>
      <c r="F1" s="311"/>
      <c r="H1" s="500">
        <f>ГВО!L12</f>
        <v>0</v>
      </c>
      <c r="K1" s="313"/>
      <c r="L1" s="313"/>
    </row>
    <row r="2" s="309" customFormat="1">
      <c r="A2" s="1">
        <f>ГВО!E13</f>
        <v>0</v>
      </c>
      <c r="E2" s="6"/>
      <c r="F2" s="311"/>
      <c r="H2" s="500">
        <f>ГВО!L13</f>
        <v>0</v>
      </c>
      <c r="K2" s="313"/>
      <c r="L2" s="313"/>
    </row>
    <row r="3" s="309" customFormat="1">
      <c r="A3" s="1">
        <f>ГВО!E14</f>
        <v>0</v>
      </c>
      <c r="E3" s="6"/>
      <c r="F3" s="311"/>
      <c r="H3" s="500">
        <f>ГВО!L14</f>
        <v>0</v>
      </c>
      <c r="K3" s="313"/>
      <c r="L3" s="313"/>
    </row>
    <row r="4" s="309" customFormat="1">
      <c r="A4" s="1">
        <f>ГВО!E15</f>
        <v>0</v>
      </c>
      <c r="E4" s="6"/>
      <c r="F4" s="311"/>
      <c r="H4" s="500">
        <f>ГВО!L15</f>
        <v>0</v>
      </c>
      <c r="K4" s="313"/>
      <c r="L4" s="313"/>
    </row>
    <row r="5" s="309" customFormat="1">
      <c r="A5" s="1">
        <f>ГВО!E16</f>
        <v>0</v>
      </c>
      <c r="E5" s="6"/>
      <c r="F5" s="311"/>
      <c r="H5" s="500">
        <f>ГВО!L16</f>
        <v>0</v>
      </c>
      <c r="K5" s="313"/>
      <c r="L5" s="313"/>
    </row>
    <row r="6" s="309" customFormat="1">
      <c r="A6" s="1">
        <f>ГВО!E17</f>
        <v>0</v>
      </c>
      <c r="E6" s="6"/>
      <c r="F6" s="311"/>
      <c r="H6" s="500">
        <f>ГВО!L17</f>
        <v>0</v>
      </c>
      <c r="K6" s="313"/>
      <c r="L6" s="313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315"/>
      <c r="E8" s="6"/>
      <c r="F8" s="6"/>
      <c r="G8" s="1"/>
      <c r="H8" s="6"/>
      <c r="I8" s="315"/>
      <c r="J8" s="313"/>
      <c r="K8" s="313"/>
      <c r="L8" s="313"/>
    </row>
    <row r="9" s="1" customFormat="1">
      <c r="A9" s="6" t="s">
        <v>5876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278" t="s">
        <v>6048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</row>
    <row r="11" s="1" customFormat="1">
      <c r="A11" s="6" t="str">
        <f>'ГВО-ДС РПП-1-Суда-35'!A9:L9</f>
        <v xml:space="preserve">по районам операционной зоны Филиала АО "СО ЕЭС" Вологодское РДУ на 2024/2025 гг.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</row>
    <row r="12" s="1" customFormat="1" hidden="1">
      <c r="A12" s="719" t="s">
        <v>6049</v>
      </c>
      <c r="B12" s="719"/>
      <c r="C12" s="719"/>
      <c r="D12" s="719"/>
      <c r="E12" s="719"/>
      <c r="F12" s="719"/>
      <c r="G12" s="719"/>
      <c r="H12" s="719"/>
      <c r="I12" s="719"/>
      <c r="J12" s="719"/>
      <c r="K12" s="719"/>
      <c r="L12" s="719"/>
      <c r="M12" s="630"/>
      <c r="N12" s="630"/>
      <c r="O12" s="630"/>
      <c r="P12" s="630"/>
      <c r="Q12" s="630"/>
    </row>
    <row r="13" s="1" customFormat="1" hidden="1">
      <c r="A13" s="719" t="s">
        <v>6050</v>
      </c>
      <c r="B13" s="719"/>
      <c r="C13" s="719"/>
      <c r="D13" s="719"/>
      <c r="E13" s="719"/>
      <c r="F13" s="719"/>
      <c r="G13" s="719"/>
      <c r="H13" s="719"/>
      <c r="I13" s="719"/>
      <c r="J13" s="719"/>
      <c r="K13" s="719"/>
      <c r="L13" s="719"/>
      <c r="M13" s="630"/>
      <c r="N13" s="630"/>
      <c r="O13" s="630"/>
      <c r="P13" s="630"/>
      <c r="Q13" s="630"/>
    </row>
    <row r="14" s="1" customFormat="1" hidden="1">
      <c r="A14" s="720"/>
      <c r="B14" s="720"/>
      <c r="C14" s="720"/>
      <c r="D14" s="720"/>
      <c r="E14" s="720"/>
      <c r="F14" s="720"/>
      <c r="G14" s="720"/>
      <c r="H14" s="720"/>
      <c r="I14" s="720"/>
      <c r="J14" s="720"/>
      <c r="K14" s="720"/>
      <c r="L14" s="720"/>
      <c r="M14" s="630"/>
      <c r="N14" s="630"/>
      <c r="O14" s="630"/>
      <c r="P14" s="630"/>
      <c r="Q14" s="630"/>
    </row>
    <row r="16">
      <c r="A16" s="316" t="s">
        <v>103</v>
      </c>
      <c r="B16" s="316" t="s">
        <v>3288</v>
      </c>
      <c r="C16" s="317" t="s">
        <v>3289</v>
      </c>
      <c r="D16" s="318"/>
      <c r="E16" s="318"/>
      <c r="F16" s="318"/>
      <c r="G16" s="318"/>
      <c r="H16" s="318"/>
      <c r="I16" s="318"/>
      <c r="J16" s="318"/>
      <c r="K16" s="318"/>
      <c r="L16" s="319"/>
      <c r="N16" s="1"/>
      <c r="O16" s="1"/>
    </row>
    <row r="17">
      <c r="A17" s="320" t="s">
        <v>116</v>
      </c>
      <c r="B17" s="320" t="s">
        <v>3290</v>
      </c>
      <c r="C17" s="321" t="s">
        <v>3291</v>
      </c>
      <c r="D17" s="6"/>
      <c r="E17" s="6"/>
      <c r="F17" s="6"/>
      <c r="G17" s="6"/>
      <c r="H17" s="6"/>
      <c r="I17" s="6"/>
      <c r="J17" s="6"/>
      <c r="K17" s="6"/>
      <c r="L17" s="322"/>
      <c r="N17" s="1"/>
      <c r="O17" s="1"/>
    </row>
    <row r="18">
      <c r="A18" s="320"/>
      <c r="B18" s="502"/>
      <c r="C18" s="316" t="str">
        <f>ГВО!I26</f>
        <v>I</v>
      </c>
      <c r="D18" s="316" t="str">
        <f>ГВО!J26</f>
        <v>II</v>
      </c>
      <c r="E18" s="316" t="str">
        <f>ГВО!K26</f>
        <v>III</v>
      </c>
      <c r="F18" s="316" t="str">
        <f>ГВО!L26</f>
        <v>IV</v>
      </c>
      <c r="G18" s="316" t="str">
        <f>ГВО!M26</f>
        <v>V</v>
      </c>
      <c r="H18" s="316" t="str">
        <f>ГВО!N26</f>
        <v>VI</v>
      </c>
      <c r="I18" s="316" t="str">
        <f>ГВО!O26</f>
        <v>VII</v>
      </c>
      <c r="J18" s="316" t="str">
        <f>ГВО!P26</f>
        <v>VIII</v>
      </c>
      <c r="K18" s="316" t="str">
        <f>ГВО!Q26</f>
        <v>IX</v>
      </c>
      <c r="L18" s="316" t="str">
        <f>ГВО!R26</f>
        <v>X</v>
      </c>
      <c r="N18" s="1"/>
      <c r="O18" s="1"/>
    </row>
    <row r="19" s="252" customFormat="1">
      <c r="A19" s="316">
        <v>1</v>
      </c>
      <c r="B19" s="351" t="s">
        <v>3292</v>
      </c>
      <c r="C19" s="721"/>
      <c r="D19" s="412"/>
      <c r="E19" s="412">
        <f>'ГВО-Баб-Чаг'!K128</f>
        <v>5</v>
      </c>
      <c r="F19" s="412">
        <f>'ГВО-Баб-Чаг'!L128</f>
        <v>8.5999999999999996</v>
      </c>
      <c r="G19" s="412">
        <f>'ГВО-Баб-Чаг'!M128</f>
        <v>8.5999999999999996</v>
      </c>
      <c r="H19" s="412">
        <f>'ГВО-Баб-Чаг'!N128</f>
        <v>8.5999999999999996</v>
      </c>
      <c r="I19" s="412">
        <f>'ГВО-Баб-Чаг'!O128</f>
        <v>12.6</v>
      </c>
      <c r="J19" s="412">
        <f>'ГВО-Баб-Чаг'!P128</f>
        <v>12.6</v>
      </c>
      <c r="K19" s="412">
        <f>'ГВО-Баб-Чаг'!Q128</f>
        <v>12.6</v>
      </c>
      <c r="L19" s="412">
        <f>'ГВО-Баб-Чаг'!R128</f>
        <v>13.1</v>
      </c>
      <c r="M19" s="31"/>
      <c r="N19" s="252"/>
      <c r="O19" s="252"/>
    </row>
    <row r="20" s="252" customFormat="1">
      <c r="A20" s="365"/>
      <c r="B20" s="354" t="s">
        <v>3301</v>
      </c>
      <c r="C20" s="722"/>
      <c r="D20" s="637"/>
      <c r="E20" s="329"/>
      <c r="F20" s="329"/>
      <c r="G20" s="329"/>
      <c r="H20" s="329"/>
      <c r="I20" s="329"/>
      <c r="J20" s="329"/>
      <c r="K20" s="329"/>
      <c r="L20" s="329"/>
      <c r="M20" s="252"/>
      <c r="N20" s="252"/>
      <c r="O20" s="252"/>
    </row>
    <row r="21" s="1" customFormat="1">
      <c r="A21" s="320"/>
      <c r="B21" s="336" t="str">
        <f>'ГВО-ДС'!B29</f>
        <v xml:space="preserve">до 5 мин.</v>
      </c>
      <c r="C21" s="723"/>
      <c r="D21" s="338"/>
      <c r="E21" s="338"/>
      <c r="F21" s="338">
        <f>'ГВО-Баб-Чаг'!L116</f>
        <v>3.6000000000000001</v>
      </c>
      <c r="G21" s="338">
        <f>'ГВО-Баб-Чаг'!M116</f>
        <v>3.6000000000000001</v>
      </c>
      <c r="H21" s="338">
        <f>'ГВО-Баб-Чаг'!N116</f>
        <v>3.6000000000000001</v>
      </c>
      <c r="I21" s="338">
        <f>'ГВО-Баб-Чаг'!O116</f>
        <v>3.6000000000000001</v>
      </c>
      <c r="J21" s="338">
        <f>'ГВО-Баб-Чаг'!P116</f>
        <v>3.6000000000000001</v>
      </c>
      <c r="K21" s="338">
        <f>'ГВО-Баб-Чаг'!Q116</f>
        <v>3.6000000000000001</v>
      </c>
      <c r="L21" s="338">
        <f>'ГВО-Баб-Чаг'!R116</f>
        <v>4.0999999999999996</v>
      </c>
      <c r="M21" s="1"/>
      <c r="N21" s="1"/>
      <c r="O21" s="1"/>
    </row>
    <row r="22" s="1" customFormat="1">
      <c r="A22" s="320"/>
      <c r="B22" s="336" t="str">
        <f>'ГВО-ДС'!B30</f>
        <v xml:space="preserve">от 5 до 20 мин.(только 20 мин.)</v>
      </c>
      <c r="C22" s="723"/>
      <c r="D22" s="338"/>
      <c r="E22" s="338">
        <f>'ГВО-Баб-Чаг'!K120</f>
        <v>5</v>
      </c>
      <c r="F22" s="338">
        <f>'ГВО-Баб-Чаг'!L120</f>
        <v>5</v>
      </c>
      <c r="G22" s="338">
        <f>'ГВО-Баб-Чаг'!M120</f>
        <v>5</v>
      </c>
      <c r="H22" s="338">
        <f>'ГВО-Баб-Чаг'!N120</f>
        <v>5</v>
      </c>
      <c r="I22" s="338">
        <f>'ГВО-Баб-Чаг'!O120</f>
        <v>9</v>
      </c>
      <c r="J22" s="338">
        <f>'ГВО-Баб-Чаг'!P120</f>
        <v>9</v>
      </c>
      <c r="K22" s="338">
        <f>'ГВО-Баб-Чаг'!Q120</f>
        <v>9</v>
      </c>
      <c r="L22" s="338">
        <f>'ГВО-Баб-Чаг'!R120</f>
        <v>9</v>
      </c>
      <c r="M22" s="1"/>
      <c r="N22" s="1"/>
      <c r="O22" s="1"/>
    </row>
    <row r="23" s="1" customFormat="1">
      <c r="A23" s="320"/>
      <c r="B23" s="336" t="str">
        <f>'ГВО-ДС'!B31</f>
        <v xml:space="preserve">до 20 мин. (включая до 5 мин.)</v>
      </c>
      <c r="C23" s="723"/>
      <c r="D23" s="338"/>
      <c r="E23" s="338">
        <f>'ГВО-Баб-Чаг'!K124</f>
        <v>5</v>
      </c>
      <c r="F23" s="338">
        <f>'ГВО-Баб-Чаг'!L124</f>
        <v>8.5999999999999996</v>
      </c>
      <c r="G23" s="338">
        <f>'ГВО-Баб-Чаг'!M124</f>
        <v>8.5999999999999996</v>
      </c>
      <c r="H23" s="338">
        <f>'ГВО-Баб-Чаг'!N124</f>
        <v>8.5999999999999996</v>
      </c>
      <c r="I23" s="338">
        <f>'ГВО-Баб-Чаг'!O124</f>
        <v>12.6</v>
      </c>
      <c r="J23" s="338">
        <f>'ГВО-Баб-Чаг'!P124</f>
        <v>12.6</v>
      </c>
      <c r="K23" s="338">
        <f>'ГВО-Баб-Чаг'!Q124</f>
        <v>12.6</v>
      </c>
      <c r="L23" s="338">
        <f>'ГВО-Баб-Чаг'!R124</f>
        <v>13.1</v>
      </c>
    </row>
    <row r="24" s="252" customFormat="1">
      <c r="A24" s="367"/>
      <c r="B24" s="724" t="s">
        <v>3224</v>
      </c>
      <c r="C24" s="725"/>
      <c r="D24" s="386"/>
      <c r="E24" s="386">
        <f t="shared" ref="E24:K24" si="898">E21+E22</f>
        <v>5</v>
      </c>
      <c r="F24" s="386">
        <f t="shared" si="898"/>
        <v>8.5999999999999996</v>
      </c>
      <c r="G24" s="386">
        <f t="shared" si="898"/>
        <v>8.5999999999999996</v>
      </c>
      <c r="H24" s="386">
        <f t="shared" si="898"/>
        <v>8.5999999999999996</v>
      </c>
      <c r="I24" s="386">
        <f t="shared" si="898"/>
        <v>12.6</v>
      </c>
      <c r="J24" s="386">
        <f t="shared" si="898"/>
        <v>12.6</v>
      </c>
      <c r="K24" s="386">
        <f t="shared" si="898"/>
        <v>12.6</v>
      </c>
      <c r="L24" s="386">
        <f>L21+L22</f>
        <v>13.1</v>
      </c>
      <c r="M24" s="32"/>
    </row>
    <row r="25" s="282" customFormat="1" hidden="1">
      <c r="C25" s="304"/>
      <c r="D25" s="390">
        <f t="shared" ref="D25:K25" si="899">D19-D24</f>
        <v>0</v>
      </c>
      <c r="E25" s="390">
        <f t="shared" si="899"/>
        <v>0</v>
      </c>
      <c r="F25" s="390">
        <f t="shared" si="899"/>
        <v>0</v>
      </c>
      <c r="G25" s="390">
        <f t="shared" si="899"/>
        <v>0</v>
      </c>
      <c r="H25" s="390">
        <f t="shared" si="899"/>
        <v>0</v>
      </c>
      <c r="I25" s="390">
        <f t="shared" si="899"/>
        <v>0</v>
      </c>
      <c r="J25" s="390">
        <f t="shared" si="899"/>
        <v>0</v>
      </c>
      <c r="K25" s="390">
        <f t="shared" si="899"/>
        <v>0</v>
      </c>
      <c r="L25" s="390">
        <f>L19-L24</f>
        <v>0</v>
      </c>
    </row>
    <row r="26" s="1" customFormat="1">
      <c r="C26" s="27"/>
      <c r="D26" s="285"/>
      <c r="E26" s="285"/>
      <c r="F26" s="285"/>
      <c r="G26" s="285"/>
      <c r="H26" s="285"/>
      <c r="I26" s="285"/>
      <c r="J26" s="285"/>
      <c r="K26" s="285"/>
      <c r="L26" s="285"/>
    </row>
    <row r="27" ht="12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</row>
    <row r="28">
      <c r="A28" s="1" t="str">
        <f>'ГВО-ДС Бабаев.'!A27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</row>
    <row r="29" s="1" customFormat="1">
      <c r="A29" s="421" t="str">
        <f>'ГВО-ДС Бабаев.'!A28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v>
      </c>
      <c r="M29" s="1"/>
    </row>
    <row r="32" s="1" customFormat="1">
      <c r="A32" s="1" t="e">
        <f>#REF!</f>
        <v>#REF!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N32" s="1"/>
      <c r="O32" s="1"/>
      <c r="P32" s="1"/>
      <c r="Q32" s="1"/>
    </row>
    <row r="33" s="1" customFormat="1">
      <c r="A33" s="1" t="e">
        <f>#REF!</f>
        <v>#REF!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313" t="e">
        <f>#REF!</f>
        <v>#REF!</v>
      </c>
      <c r="N33" s="1"/>
      <c r="O33" s="1"/>
      <c r="P33" s="1"/>
      <c r="Q33" s="1"/>
    </row>
  </sheetData>
  <mergeCells count="7">
    <mergeCell ref="A9:L9"/>
    <mergeCell ref="A10:L10"/>
    <mergeCell ref="A11:L11"/>
    <mergeCell ref="A12:L12"/>
    <mergeCell ref="A13:L13"/>
    <mergeCell ref="C16:L16"/>
    <mergeCell ref="C17:L17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2" ySplit="14" topLeftCell="C15" activePane="bottomRight" state="frozen"/>
      <selection activeCell="F53" activeCellId="0" sqref="F53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min="13" max="16384" style="1" width="9.140625"/>
  </cols>
  <sheetData>
    <row r="1" s="309" customFormat="1">
      <c r="A1" s="1">
        <f>ГВО!E12</f>
        <v>0</v>
      </c>
      <c r="E1" s="6"/>
      <c r="F1" s="311"/>
      <c r="H1" s="629">
        <f>ГВО!L12</f>
        <v>0</v>
      </c>
      <c r="K1" s="313"/>
      <c r="L1" s="313"/>
    </row>
    <row r="2" s="309" customFormat="1">
      <c r="A2" s="1">
        <f>ГВО!E13</f>
        <v>0</v>
      </c>
      <c r="E2" s="6"/>
      <c r="F2" s="311"/>
      <c r="H2" s="629">
        <f>ГВО!L13</f>
        <v>0</v>
      </c>
      <c r="K2" s="313"/>
      <c r="L2" s="313"/>
    </row>
    <row r="3" s="309" customFormat="1">
      <c r="A3" s="1">
        <f>ГВО!E14</f>
        <v>0</v>
      </c>
      <c r="E3" s="6"/>
      <c r="F3" s="311"/>
      <c r="H3" s="629">
        <f>ГВО!L14</f>
        <v>0</v>
      </c>
      <c r="K3" s="313"/>
      <c r="L3" s="313"/>
    </row>
    <row r="4" s="309" customFormat="1">
      <c r="A4" s="1">
        <f>ГВО!E15</f>
        <v>0</v>
      </c>
      <c r="E4" s="6"/>
      <c r="F4" s="311"/>
      <c r="H4" s="629">
        <f>ГВО!L15</f>
        <v>0</v>
      </c>
      <c r="K4" s="313"/>
      <c r="L4" s="313"/>
    </row>
    <row r="5" s="309" customFormat="1">
      <c r="A5" s="1">
        <f>ГВО!E16</f>
        <v>0</v>
      </c>
      <c r="E5" s="6"/>
      <c r="F5" s="311"/>
      <c r="H5" s="629">
        <f>ГВО!L16</f>
        <v>0</v>
      </c>
      <c r="K5" s="313"/>
      <c r="L5" s="313"/>
    </row>
    <row r="6" s="309" customFormat="1">
      <c r="A6" s="1">
        <f>ГВО!E17</f>
        <v>0</v>
      </c>
      <c r="E6" s="6"/>
      <c r="F6" s="311"/>
      <c r="H6" s="629">
        <f>ГВО!L17</f>
        <v>0</v>
      </c>
      <c r="K6" s="313"/>
      <c r="L6" s="313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 РПП-1-Шексна-Вологда-Ю'!A10:L10</f>
        <v xml:space="preserve">по районам операционной зоны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43" t="s">
        <v>6051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630"/>
      <c r="N10" s="630"/>
      <c r="O10" s="630"/>
      <c r="P10" s="630"/>
      <c r="Q10" s="630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5927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502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 s="726" customFormat="1" hidden="1">
      <c r="A15" s="727" t="s">
        <v>3299</v>
      </c>
      <c r="B15" s="728" t="s">
        <v>3300</v>
      </c>
      <c r="C15" s="729"/>
      <c r="D15" s="730"/>
      <c r="E15" s="729"/>
      <c r="F15" s="730">
        <f>'ГВО-ВТЭЦ'!L83</f>
        <v>2.1000000000000001</v>
      </c>
      <c r="G15" s="730">
        <f>'ГВО-ВТЭЦ'!M83</f>
        <v>2.1000000000000001</v>
      </c>
      <c r="H15" s="730">
        <f>'ГВО-ВТЭЦ'!N83</f>
        <v>2.1000000000000001</v>
      </c>
      <c r="I15" s="730">
        <f>'ГВО-ВТЭЦ'!O83</f>
        <v>2.1000000000000001</v>
      </c>
      <c r="J15" s="730">
        <f>'ГВО-ВТЭЦ'!P83</f>
        <v>2.1000000000000001</v>
      </c>
      <c r="K15" s="730">
        <f>'ГВО-ВТЭЦ'!Q83</f>
        <v>2.1000000000000001</v>
      </c>
      <c r="L15" s="730">
        <f>'ГВО-ВТЭЦ'!R83</f>
        <v>2.1000000000000001</v>
      </c>
    </row>
    <row r="16" s="726" customFormat="1" hidden="1">
      <c r="A16" s="727"/>
      <c r="B16" s="731" t="str">
        <f>'ГВО-ВТЭЦ'!B19</f>
        <v xml:space="preserve">ПАО "ТГК-2" Вологодская ТЭЦ </v>
      </c>
      <c r="C16" s="732"/>
      <c r="D16" s="733"/>
      <c r="E16" s="732"/>
      <c r="F16" s="733">
        <f>'ГВО-ВТЭЦ'!L84</f>
        <v>0</v>
      </c>
      <c r="G16" s="733">
        <f>'ГВО-ВТЭЦ'!M84</f>
        <v>0</v>
      </c>
      <c r="H16" s="733">
        <f>'ГВО-ВТЭЦ'!N84</f>
        <v>0</v>
      </c>
      <c r="I16" s="733">
        <f>'ГВО-ВТЭЦ'!O84</f>
        <v>0</v>
      </c>
      <c r="J16" s="733">
        <f>'ГВО-ВТЭЦ'!P84</f>
        <v>0</v>
      </c>
      <c r="K16" s="733">
        <f>'ГВО-ВТЭЦ'!Q84</f>
        <v>0</v>
      </c>
      <c r="L16" s="733">
        <f>'ГВО-ВТЭЦ'!R84</f>
        <v>0</v>
      </c>
    </row>
    <row r="17">
      <c r="A17" s="316">
        <v>1</v>
      </c>
      <c r="B17" s="318" t="s">
        <v>3292</v>
      </c>
      <c r="C17" s="734" t="e">
        <f>#REF!</f>
        <v>#REF!</v>
      </c>
      <c r="D17" s="734" t="e">
        <f>#REF!</f>
        <v>#REF!</v>
      </c>
      <c r="E17" s="631" t="e">
        <f>#REF!</f>
        <v>#REF!</v>
      </c>
      <c r="F17" s="631" t="e">
        <f>#REF!</f>
        <v>#REF!</v>
      </c>
      <c r="G17" s="631" t="e">
        <f>#REF!</f>
        <v>#REF!</v>
      </c>
      <c r="H17" s="631" t="e">
        <f>#REF!</f>
        <v>#REF!</v>
      </c>
      <c r="I17" s="631" t="e">
        <f>#REF!</f>
        <v>#REF!</v>
      </c>
      <c r="J17" s="631" t="e">
        <f>#REF!</f>
        <v>#REF!</v>
      </c>
      <c r="K17" s="631" t="e">
        <f>#REF!</f>
        <v>#REF!</v>
      </c>
      <c r="L17" s="631" t="e">
        <f>#REF!</f>
        <v>#REF!</v>
      </c>
      <c r="N17" s="1"/>
      <c r="O17" s="1"/>
    </row>
    <row r="18">
      <c r="A18" s="367"/>
      <c r="B18" s="632" t="s">
        <v>3301</v>
      </c>
      <c r="C18" s="735" t="e">
        <f>#REF!</f>
        <v>#REF!</v>
      </c>
      <c r="D18" s="735" t="e">
        <f>#REF!</f>
        <v>#REF!</v>
      </c>
      <c r="E18" s="633" t="e">
        <f>#REF!</f>
        <v>#REF!</v>
      </c>
      <c r="F18" s="633" t="e">
        <f>#REF!</f>
        <v>#REF!</v>
      </c>
      <c r="G18" s="633" t="e">
        <f>#REF!</f>
        <v>#REF!</v>
      </c>
      <c r="H18" s="633" t="e">
        <f>#REF!</f>
        <v>#REF!</v>
      </c>
      <c r="I18" s="633" t="e">
        <f>#REF!</f>
        <v>#REF!</v>
      </c>
      <c r="J18" s="633" t="e">
        <f>#REF!</f>
        <v>#REF!</v>
      </c>
      <c r="K18" s="633" t="e">
        <f>#REF!</f>
        <v>#REF!</v>
      </c>
      <c r="L18" s="633" t="e">
        <f>#REF!</f>
        <v>#REF!</v>
      </c>
      <c r="N18" s="1"/>
      <c r="O18" s="1"/>
    </row>
    <row r="19" s="638" customFormat="1" hidden="1">
      <c r="A19" s="736"/>
      <c r="B19" s="737"/>
      <c r="C19" s="738" t="e">
        <f>#REF!+#REF!+#REF!+#REF!+#REF!</f>
        <v>#REF!</v>
      </c>
      <c r="D19" s="738" t="e">
        <f>#REF!+#REF!+#REF!+#REF!+#REF!</f>
        <v>#REF!</v>
      </c>
      <c r="E19" s="738" t="e">
        <f>#REF!+#REF!+#REF!+#REF!+#REF!</f>
        <v>#REF!</v>
      </c>
      <c r="F19" s="738" t="e">
        <f>#REF!+#REF!+#REF!+#REF!+#REF!</f>
        <v>#REF!</v>
      </c>
      <c r="G19" s="738" t="e">
        <f>#REF!+#REF!+#REF!+#REF!+#REF!</f>
        <v>#REF!</v>
      </c>
      <c r="H19" s="738" t="e">
        <f>#REF!+#REF!+#REF!+#REF!+#REF!</f>
        <v>#REF!</v>
      </c>
      <c r="I19" s="738" t="e">
        <f>#REF!+#REF!+#REF!+#REF!+#REF!</f>
        <v>#REF!</v>
      </c>
      <c r="J19" s="738" t="e">
        <f>#REF!+#REF!+#REF!+#REF!+#REF!</f>
        <v>#REF!</v>
      </c>
      <c r="K19" s="738" t="e">
        <f>#REF!+#REF!+#REF!+#REF!+#REF!</f>
        <v>#REF!</v>
      </c>
      <c r="L19" s="738" t="e">
        <f>#REF!+#REF!+#REF!+#REF!+#REF!</f>
        <v>#REF!</v>
      </c>
    </row>
    <row r="20" s="638" customFormat="1" hidden="1">
      <c r="A20" s="736"/>
      <c r="B20" s="737"/>
      <c r="C20" s="739" t="e">
        <f>#REF!+#REF!+#REF!+#REF!+#REF!</f>
        <v>#REF!</v>
      </c>
      <c r="D20" s="739" t="e">
        <f>#REF!+#REF!+#REF!+#REF!+#REF!</f>
        <v>#REF!</v>
      </c>
      <c r="E20" s="739" t="e">
        <f>#REF!+#REF!+#REF!+#REF!+#REF!</f>
        <v>#REF!</v>
      </c>
      <c r="F20" s="739" t="e">
        <f>#REF!+#REF!+#REF!+#REF!+#REF!</f>
        <v>#REF!</v>
      </c>
      <c r="G20" s="739" t="e">
        <f>#REF!+#REF!+#REF!+#REF!+#REF!</f>
        <v>#REF!</v>
      </c>
      <c r="H20" s="739" t="e">
        <f>#REF!+#REF!+#REF!+#REF!+#REF!</f>
        <v>#REF!</v>
      </c>
      <c r="I20" s="739" t="e">
        <f>#REF!+#REF!+#REF!+#REF!+#REF!</f>
        <v>#REF!</v>
      </c>
      <c r="J20" s="739" t="e">
        <f>#REF!+#REF!+#REF!+#REF!+#REF!</f>
        <v>#REF!</v>
      </c>
      <c r="K20" s="739" t="e">
        <f>#REF!+#REF!+#REF!+#REF!+#REF!</f>
        <v>#REF!</v>
      </c>
      <c r="L20" s="739" t="e">
        <f>#REF!+#REF!+#REF!+#REF!+#REF!</f>
        <v>#REF!</v>
      </c>
    </row>
    <row r="21" s="740" customFormat="1" hidden="1">
      <c r="A21" s="741"/>
      <c r="B21" s="742"/>
      <c r="C21" s="743" t="e">
        <f>#REF!-C19</f>
        <v>#REF!</v>
      </c>
      <c r="D21" s="743" t="e">
        <f>#REF!-D19</f>
        <v>#REF!</v>
      </c>
      <c r="E21" s="743" t="e">
        <f>#REF!-E19</f>
        <v>#REF!</v>
      </c>
      <c r="F21" s="743" t="e">
        <f>#REF!-F19</f>
        <v>#REF!</v>
      </c>
      <c r="G21" s="743" t="e">
        <f>#REF!-G19</f>
        <v>#REF!</v>
      </c>
      <c r="H21" s="743" t="e">
        <f>#REF!-H19</f>
        <v>#REF!</v>
      </c>
      <c r="I21" s="743" t="e">
        <f>#REF!-I19</f>
        <v>#REF!</v>
      </c>
      <c r="J21" s="743" t="e">
        <f>#REF!-J19</f>
        <v>#REF!</v>
      </c>
      <c r="K21" s="743" t="e">
        <f>#REF!-K19</f>
        <v>#REF!</v>
      </c>
      <c r="L21" s="743" t="e">
        <f>#REF!-L19</f>
        <v>#REF!</v>
      </c>
    </row>
    <row r="22" s="740" customFormat="1" hidden="1">
      <c r="A22" s="741"/>
      <c r="B22" s="742"/>
      <c r="C22" s="744" t="e">
        <f>#REF!-C20</f>
        <v>#REF!</v>
      </c>
      <c r="D22" s="744" t="e">
        <f>#REF!-D20</f>
        <v>#REF!</v>
      </c>
      <c r="E22" s="744" t="e">
        <f>#REF!-E20</f>
        <v>#REF!</v>
      </c>
      <c r="F22" s="744" t="e">
        <f>#REF!-F20</f>
        <v>#REF!</v>
      </c>
      <c r="G22" s="744" t="e">
        <f>#REF!-G20</f>
        <v>#REF!</v>
      </c>
      <c r="H22" s="744" t="e">
        <f>#REF!-H20</f>
        <v>#REF!</v>
      </c>
      <c r="I22" s="744" t="e">
        <f>#REF!-I20</f>
        <v>#REF!</v>
      </c>
      <c r="J22" s="744" t="e">
        <f>#REF!-J20</f>
        <v>#REF!</v>
      </c>
      <c r="K22" s="744" t="e">
        <f>#REF!-K20</f>
        <v>#REF!</v>
      </c>
      <c r="L22" s="744" t="e">
        <f>#REF!-L20</f>
        <v>#REF!</v>
      </c>
    </row>
    <row r="23" s="252" customFormat="1">
      <c r="A23" s="316">
        <v>2</v>
      </c>
      <c r="B23" s="316" t="s">
        <v>3307</v>
      </c>
      <c r="C23" s="734" t="e">
        <f t="shared" ref="C23:C24" si="900">'Северсталь-3'!#REF!</f>
        <v>#REF!</v>
      </c>
      <c r="D23" s="734" t="e">
        <f t="shared" ref="D23:D24" si="901">'Северсталь-3'!#REF!</f>
        <v>#REF!</v>
      </c>
      <c r="E23" s="734" t="e">
        <f t="shared" ref="E23:E24" si="902">'Северсталь-3'!#REF!</f>
        <v>#REF!</v>
      </c>
      <c r="F23" s="734" t="e">
        <f t="shared" ref="F23:F24" si="903">'Северсталь-3'!#REF!</f>
        <v>#REF!</v>
      </c>
      <c r="G23" s="734" t="e">
        <f t="shared" ref="G23:G24" si="904">'Северсталь-3'!#REF!</f>
        <v>#REF!</v>
      </c>
      <c r="H23" s="734" t="e">
        <f t="shared" ref="H23:H24" si="905">'Северсталь-3'!#REF!</f>
        <v>#REF!</v>
      </c>
      <c r="I23" s="734" t="e">
        <f t="shared" ref="I23:I24" si="906">'Северсталь-3'!#REF!</f>
        <v>#REF!</v>
      </c>
      <c r="J23" s="734" t="e">
        <f t="shared" ref="J23:J24" si="907">'Северсталь-3'!#REF!</f>
        <v>#REF!</v>
      </c>
      <c r="K23" s="734" t="e">
        <f t="shared" ref="K23:K24" si="908">'Северсталь-3'!#REF!</f>
        <v>#REF!</v>
      </c>
      <c r="L23" s="734" t="e">
        <f t="shared" ref="L23:L24" si="909">'Северсталь-3'!#REF!</f>
        <v>#REF!</v>
      </c>
      <c r="M23" s="252"/>
      <c r="N23" s="252"/>
      <c r="O23" s="252"/>
    </row>
    <row r="24" s="252" customFormat="1">
      <c r="A24" s="367"/>
      <c r="B24" s="367" t="s">
        <v>6052</v>
      </c>
      <c r="C24" s="735" t="e">
        <f t="shared" si="900"/>
        <v>#REF!</v>
      </c>
      <c r="D24" s="735" t="e">
        <f t="shared" si="901"/>
        <v>#REF!</v>
      </c>
      <c r="E24" s="735" t="e">
        <f t="shared" si="902"/>
        <v>#REF!</v>
      </c>
      <c r="F24" s="735" t="e">
        <f t="shared" si="903"/>
        <v>#REF!</v>
      </c>
      <c r="G24" s="735" t="e">
        <f t="shared" si="904"/>
        <v>#REF!</v>
      </c>
      <c r="H24" s="735" t="e">
        <f t="shared" si="905"/>
        <v>#REF!</v>
      </c>
      <c r="I24" s="735" t="e">
        <f t="shared" si="906"/>
        <v>#REF!</v>
      </c>
      <c r="J24" s="735" t="e">
        <f t="shared" si="907"/>
        <v>#REF!</v>
      </c>
      <c r="K24" s="735" t="e">
        <f t="shared" si="908"/>
        <v>#REF!</v>
      </c>
      <c r="L24" s="735" t="e">
        <f t="shared" si="909"/>
        <v>#REF!</v>
      </c>
      <c r="M24" s="252"/>
      <c r="N24" s="252"/>
      <c r="O24" s="252"/>
    </row>
    <row r="25" s="252" customFormat="1">
      <c r="A25" s="316"/>
      <c r="B25" s="323" t="s">
        <v>3224</v>
      </c>
      <c r="C25" s="635" t="e">
        <f t="shared" ref="C25:L26" si="910">C17+C23</f>
        <v>#REF!</v>
      </c>
      <c r="D25" s="635" t="e">
        <f t="shared" si="910"/>
        <v>#REF!</v>
      </c>
      <c r="E25" s="635" t="e">
        <f t="shared" si="910"/>
        <v>#REF!</v>
      </c>
      <c r="F25" s="635" t="e">
        <f t="shared" si="910"/>
        <v>#REF!</v>
      </c>
      <c r="G25" s="635" t="e">
        <f t="shared" si="910"/>
        <v>#REF!</v>
      </c>
      <c r="H25" s="635" t="e">
        <f t="shared" si="910"/>
        <v>#REF!</v>
      </c>
      <c r="I25" s="635" t="e">
        <f t="shared" si="910"/>
        <v>#REF!</v>
      </c>
      <c r="J25" s="635" t="e">
        <f t="shared" si="910"/>
        <v>#REF!</v>
      </c>
      <c r="K25" s="635" t="e">
        <f t="shared" si="910"/>
        <v>#REF!</v>
      </c>
      <c r="L25" s="635" t="e">
        <f t="shared" si="910"/>
        <v>#REF!</v>
      </c>
      <c r="M25" s="32"/>
      <c r="N25" s="252"/>
      <c r="O25" s="252"/>
    </row>
    <row r="26" s="252" customFormat="1">
      <c r="A26" s="328"/>
      <c r="B26" s="328"/>
      <c r="C26" s="637" t="e">
        <f t="shared" si="910"/>
        <v>#REF!</v>
      </c>
      <c r="D26" s="637" t="e">
        <f t="shared" si="910"/>
        <v>#REF!</v>
      </c>
      <c r="E26" s="637" t="e">
        <f t="shared" si="910"/>
        <v>#REF!</v>
      </c>
      <c r="F26" s="637" t="e">
        <f t="shared" si="910"/>
        <v>#REF!</v>
      </c>
      <c r="G26" s="637" t="e">
        <f t="shared" si="910"/>
        <v>#REF!</v>
      </c>
      <c r="H26" s="637" t="e">
        <f t="shared" si="910"/>
        <v>#REF!</v>
      </c>
      <c r="I26" s="637" t="e">
        <f t="shared" si="910"/>
        <v>#REF!</v>
      </c>
      <c r="J26" s="637" t="e">
        <f t="shared" si="910"/>
        <v>#REF!</v>
      </c>
      <c r="K26" s="637" t="e">
        <f t="shared" si="910"/>
        <v>#REF!</v>
      </c>
      <c r="L26" s="637" t="e">
        <f t="shared" si="910"/>
        <v>#REF!</v>
      </c>
      <c r="M26" s="32"/>
      <c r="N26" s="252"/>
      <c r="O26" s="252"/>
    </row>
    <row r="27" s="638" customFormat="1">
      <c r="A27" s="639"/>
      <c r="B27" s="639"/>
      <c r="C27" s="641" t="e">
        <f>#REF!</f>
        <v>#REF!</v>
      </c>
      <c r="D27" s="641" t="e">
        <f>#REF!</f>
        <v>#REF!</v>
      </c>
      <c r="E27" s="641" t="e">
        <f>#REF!</f>
        <v>#REF!</v>
      </c>
      <c r="F27" s="641" t="e">
        <f>#REF!</f>
        <v>#REF!</v>
      </c>
      <c r="G27" s="641" t="e">
        <f>#REF!</f>
        <v>#REF!</v>
      </c>
      <c r="H27" s="641" t="e">
        <f>#REF!</f>
        <v>#REF!</v>
      </c>
      <c r="I27" s="641" t="e">
        <f>#REF!</f>
        <v>#REF!</v>
      </c>
      <c r="J27" s="641" t="e">
        <f>#REF!</f>
        <v>#REF!</v>
      </c>
      <c r="K27" s="641" t="e">
        <f>#REF!</f>
        <v>#REF!</v>
      </c>
      <c r="L27" s="641" t="e">
        <f>#REF!</f>
        <v>#REF!</v>
      </c>
      <c r="M27" s="252"/>
    </row>
    <row r="28" s="642" customFormat="1">
      <c r="C28" s="641" t="e">
        <f>#REF!</f>
        <v>#REF!</v>
      </c>
      <c r="D28" s="641" t="e">
        <f>#REF!</f>
        <v>#REF!</v>
      </c>
      <c r="E28" s="641" t="e">
        <f>#REF!</f>
        <v>#REF!</v>
      </c>
      <c r="F28" s="641" t="e">
        <f>#REF!</f>
        <v>#REF!</v>
      </c>
      <c r="G28" s="641" t="e">
        <f>#REF!</f>
        <v>#REF!</v>
      </c>
      <c r="H28" s="641" t="e">
        <f>#REF!</f>
        <v>#REF!</v>
      </c>
      <c r="I28" s="641" t="e">
        <f>#REF!</f>
        <v>#REF!</v>
      </c>
      <c r="J28" s="641" t="e">
        <f>#REF!</f>
        <v>#REF!</v>
      </c>
      <c r="K28" s="641" t="e">
        <f>#REF!</f>
        <v>#REF!</v>
      </c>
      <c r="L28" s="641" t="e">
        <f>#REF!</f>
        <v>#REF!</v>
      </c>
      <c r="M28" s="1"/>
    </row>
    <row r="29">
      <c r="C29" s="590" t="e">
        <f t="shared" ref="C29:L30" si="911">C25-C27</f>
        <v>#REF!</v>
      </c>
      <c r="D29" s="590" t="e">
        <f t="shared" si="911"/>
        <v>#REF!</v>
      </c>
      <c r="E29" s="590" t="e">
        <f t="shared" si="911"/>
        <v>#REF!</v>
      </c>
      <c r="F29" s="590" t="e">
        <f t="shared" si="911"/>
        <v>#REF!</v>
      </c>
      <c r="G29" s="590" t="e">
        <f>G25-G27</f>
        <v>#REF!</v>
      </c>
      <c r="H29" s="590" t="e">
        <f t="shared" si="911"/>
        <v>#REF!</v>
      </c>
      <c r="I29" s="590" t="e">
        <f t="shared" si="911"/>
        <v>#REF!</v>
      </c>
      <c r="J29" s="590" t="e">
        <f t="shared" si="911"/>
        <v>#REF!</v>
      </c>
      <c r="K29" s="590" t="e">
        <f t="shared" si="911"/>
        <v>#REF!</v>
      </c>
      <c r="L29" s="590" t="e">
        <f t="shared" si="911"/>
        <v>#REF!</v>
      </c>
    </row>
    <row r="30">
      <c r="C30" s="426" t="e">
        <f t="shared" si="911"/>
        <v>#REF!</v>
      </c>
      <c r="D30" s="426" t="e">
        <f t="shared" si="911"/>
        <v>#REF!</v>
      </c>
      <c r="E30" s="426" t="e">
        <f t="shared" si="911"/>
        <v>#REF!</v>
      </c>
      <c r="F30" s="426" t="e">
        <f t="shared" si="911"/>
        <v>#REF!</v>
      </c>
      <c r="G30" s="426" t="e">
        <f t="shared" si="911"/>
        <v>#REF!</v>
      </c>
      <c r="H30" s="426" t="e">
        <f t="shared" si="911"/>
        <v>#REF!</v>
      </c>
      <c r="I30" s="426" t="e">
        <f t="shared" si="911"/>
        <v>#REF!</v>
      </c>
      <c r="J30" s="426" t="e">
        <f t="shared" si="911"/>
        <v>#REF!</v>
      </c>
      <c r="K30" s="426" t="e">
        <f t="shared" si="911"/>
        <v>#REF!</v>
      </c>
      <c r="L30" s="426" t="e">
        <f t="shared" si="911"/>
        <v>#REF!</v>
      </c>
    </row>
    <row r="31">
      <c r="C31" s="27"/>
      <c r="D31" s="27"/>
      <c r="E31" s="27"/>
      <c r="F31" s="27"/>
      <c r="G31" s="27"/>
      <c r="H31" s="27"/>
      <c r="I31" s="27"/>
      <c r="J31" s="27"/>
      <c r="K31" s="27"/>
      <c r="L31" s="27"/>
    </row>
    <row r="32">
      <c r="A32" s="514" t="str">
        <f>'ГВО-ДС РПП-1-Шексна-Вологда-Ю'!A42:L42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B32" s="514"/>
      <c r="C32" s="514"/>
      <c r="D32" s="514"/>
      <c r="E32" s="514"/>
      <c r="F32" s="514"/>
      <c r="G32" s="514"/>
      <c r="H32" s="514"/>
      <c r="I32" s="514"/>
      <c r="J32" s="514"/>
      <c r="K32" s="514"/>
      <c r="L32" s="514"/>
    </row>
    <row r="36">
      <c r="A36" s="1" t="e">
        <f>#REF!</f>
        <v>#REF!</v>
      </c>
    </row>
    <row r="37">
      <c r="A37" s="1" t="e">
        <f>#REF!</f>
        <v>#REF!</v>
      </c>
      <c r="L37" s="313" t="e">
        <f>#REF!</f>
        <v>#REF!</v>
      </c>
    </row>
  </sheetData>
  <mergeCells count="6">
    <mergeCell ref="A8:L8"/>
    <mergeCell ref="A9:L9"/>
    <mergeCell ref="A10:L10"/>
    <mergeCell ref="C12:L12"/>
    <mergeCell ref="C13:L13"/>
    <mergeCell ref="A32:L32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2" ySplit="14" topLeftCell="C15" activePane="bottomRight" state="frozen"/>
      <selection activeCell="F51" activeCellId="0" sqref="F51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min="13" max="16384" style="1" width="9.140625"/>
  </cols>
  <sheetData>
    <row r="1" s="309" customFormat="1">
      <c r="A1" s="1">
        <f>ГВО!E12</f>
        <v>0</v>
      </c>
      <c r="E1" s="6"/>
      <c r="F1" s="311"/>
      <c r="H1" s="745">
        <f>ГВО!L12</f>
        <v>0</v>
      </c>
      <c r="K1" s="313"/>
      <c r="L1" s="313"/>
    </row>
    <row r="2" s="309" customFormat="1">
      <c r="A2" s="1">
        <f>ГВО!E13</f>
        <v>0</v>
      </c>
      <c r="E2" s="6"/>
      <c r="F2" s="311"/>
      <c r="H2" s="745">
        <f>ГВО!L13</f>
        <v>0</v>
      </c>
      <c r="K2" s="313"/>
      <c r="L2" s="313"/>
    </row>
    <row r="3" s="309" customFormat="1">
      <c r="A3" s="1">
        <f>ГВО!E14</f>
        <v>0</v>
      </c>
      <c r="E3" s="6"/>
      <c r="F3" s="311"/>
      <c r="H3" s="745">
        <f>ГВО!L14</f>
        <v>0</v>
      </c>
      <c r="K3" s="313"/>
      <c r="L3" s="313"/>
    </row>
    <row r="4" s="309" customFormat="1">
      <c r="A4" s="1">
        <f>ГВО!E15</f>
        <v>0</v>
      </c>
      <c r="E4" s="6"/>
      <c r="F4" s="311"/>
      <c r="H4" s="745">
        <f>ГВО!L15</f>
        <v>0</v>
      </c>
      <c r="K4" s="313"/>
      <c r="L4" s="313"/>
    </row>
    <row r="5" s="309" customFormat="1">
      <c r="A5" s="1">
        <f>ГВО!E16</f>
        <v>0</v>
      </c>
      <c r="E5" s="6"/>
      <c r="F5" s="311"/>
      <c r="H5" s="745">
        <f>ГВО!L16</f>
        <v>0</v>
      </c>
      <c r="K5" s="313"/>
      <c r="L5" s="313"/>
    </row>
    <row r="6" s="309" customFormat="1">
      <c r="A6" s="1">
        <f>ГВО!E17</f>
        <v>0</v>
      </c>
      <c r="E6" s="6"/>
      <c r="F6" s="311"/>
      <c r="H6" s="745">
        <f>ГВО!L17</f>
        <v>0</v>
      </c>
      <c r="K6" s="313"/>
      <c r="L6" s="313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 РПП-1-Шексна-Вологда-Ю'!A10:L10</f>
        <v xml:space="preserve">по районам операционной зоны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43" t="s">
        <v>6053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630"/>
      <c r="N10" s="630"/>
      <c r="O10" s="630"/>
      <c r="P10" s="630"/>
      <c r="Q10" s="630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5927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502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 s="726" customFormat="1" hidden="1">
      <c r="A15" s="727" t="s">
        <v>3299</v>
      </c>
      <c r="B15" s="728" t="s">
        <v>3300</v>
      </c>
      <c r="C15" s="729"/>
      <c r="D15" s="730"/>
      <c r="E15" s="729"/>
      <c r="F15" s="730">
        <f>'ГВО-ВТЭЦ'!L83</f>
        <v>2.1000000000000001</v>
      </c>
      <c r="G15" s="730">
        <f>'ГВО-ВТЭЦ'!M83</f>
        <v>2.1000000000000001</v>
      </c>
      <c r="H15" s="730">
        <f>'ГВО-ВТЭЦ'!N83</f>
        <v>2.1000000000000001</v>
      </c>
      <c r="I15" s="730">
        <f>'ГВО-ВТЭЦ'!O83</f>
        <v>2.1000000000000001</v>
      </c>
      <c r="J15" s="730">
        <f>'ГВО-ВТЭЦ'!P83</f>
        <v>2.1000000000000001</v>
      </c>
      <c r="K15" s="730">
        <f>'ГВО-ВТЭЦ'!Q83</f>
        <v>2.1000000000000001</v>
      </c>
      <c r="L15" s="730">
        <f>'ГВО-ВТЭЦ'!R83</f>
        <v>2.1000000000000001</v>
      </c>
    </row>
    <row r="16" s="726" customFormat="1" hidden="1">
      <c r="A16" s="727"/>
      <c r="B16" s="731" t="str">
        <f>'ГВО-ВТЭЦ'!B19</f>
        <v xml:space="preserve">ПАО "ТГК-2" Вологодская ТЭЦ </v>
      </c>
      <c r="C16" s="732"/>
      <c r="D16" s="733"/>
      <c r="E16" s="732"/>
      <c r="F16" s="733">
        <f>'ГВО-ВТЭЦ'!L84</f>
        <v>0</v>
      </c>
      <c r="G16" s="733">
        <f>'ГВО-ВТЭЦ'!M84</f>
        <v>0</v>
      </c>
      <c r="H16" s="733">
        <f>'ГВО-ВТЭЦ'!N84</f>
        <v>0</v>
      </c>
      <c r="I16" s="733">
        <f>'ГВО-ВТЭЦ'!O84</f>
        <v>0</v>
      </c>
      <c r="J16" s="733">
        <f>'ГВО-ВТЭЦ'!P84</f>
        <v>0</v>
      </c>
      <c r="K16" s="733">
        <f>'ГВО-ВТЭЦ'!Q84</f>
        <v>0</v>
      </c>
      <c r="L16" s="733">
        <f>'ГВО-ВТЭЦ'!R84</f>
        <v>0</v>
      </c>
    </row>
    <row r="17">
      <c r="A17" s="316">
        <v>1</v>
      </c>
      <c r="B17" s="318" t="s">
        <v>3292</v>
      </c>
      <c r="C17" s="734" t="e">
        <f>#REF!</f>
        <v>#REF!</v>
      </c>
      <c r="D17" s="734" t="e">
        <f>#REF!</f>
        <v>#REF!</v>
      </c>
      <c r="E17" s="734" t="e">
        <f>#REF!</f>
        <v>#REF!</v>
      </c>
      <c r="F17" s="734" t="e">
        <f>#REF!</f>
        <v>#REF!</v>
      </c>
      <c r="G17" s="631" t="e">
        <f>#REF!</f>
        <v>#REF!</v>
      </c>
      <c r="H17" s="631" t="e">
        <f>#REF!</f>
        <v>#REF!</v>
      </c>
      <c r="I17" s="631" t="e">
        <f>#REF!</f>
        <v>#REF!</v>
      </c>
      <c r="J17" s="631" t="e">
        <f>#REF!</f>
        <v>#REF!</v>
      </c>
      <c r="K17" s="631" t="e">
        <f>#REF!</f>
        <v>#REF!</v>
      </c>
      <c r="L17" s="631" t="e">
        <f>#REF!</f>
        <v>#REF!</v>
      </c>
      <c r="N17" s="1"/>
      <c r="O17" s="1"/>
    </row>
    <row r="18">
      <c r="A18" s="367"/>
      <c r="B18" s="632" t="s">
        <v>3301</v>
      </c>
      <c r="C18" s="735" t="e">
        <f>#REF!</f>
        <v>#REF!</v>
      </c>
      <c r="D18" s="735" t="e">
        <f>#REF!</f>
        <v>#REF!</v>
      </c>
      <c r="E18" s="735" t="e">
        <f>#REF!</f>
        <v>#REF!</v>
      </c>
      <c r="F18" s="735" t="e">
        <f>#REF!</f>
        <v>#REF!</v>
      </c>
      <c r="G18" s="633" t="e">
        <f>#REF!</f>
        <v>#REF!</v>
      </c>
      <c r="H18" s="633" t="e">
        <f>#REF!</f>
        <v>#REF!</v>
      </c>
      <c r="I18" s="633" t="e">
        <f>#REF!</f>
        <v>#REF!</v>
      </c>
      <c r="J18" s="633" t="e">
        <f>#REF!</f>
        <v>#REF!</v>
      </c>
      <c r="K18" s="633" t="e">
        <f>#REF!</f>
        <v>#REF!</v>
      </c>
      <c r="L18" s="633" t="e">
        <f>#REF!</f>
        <v>#REF!</v>
      </c>
      <c r="N18" s="1"/>
      <c r="O18" s="1"/>
    </row>
    <row r="19" s="638" customFormat="1" hidden="1">
      <c r="A19" s="736"/>
      <c r="B19" s="737"/>
      <c r="C19" s="746" t="e">
        <f>#REF!+#REF!+#REF!+#REF!+#REF!</f>
        <v>#REF!</v>
      </c>
      <c r="D19" s="746" t="e">
        <f>#REF!+#REF!+#REF!+#REF!+#REF!</f>
        <v>#REF!</v>
      </c>
      <c r="E19" s="746" t="e">
        <f>#REF!+#REF!+#REF!+#REF!+#REF!</f>
        <v>#REF!</v>
      </c>
      <c r="F19" s="746" t="e">
        <f>#REF!+#REF!+#REF!+#REF!+#REF!</f>
        <v>#REF!</v>
      </c>
      <c r="G19" s="746" t="e">
        <f>#REF!+#REF!+#REF!+#REF!+#REF!</f>
        <v>#REF!</v>
      </c>
      <c r="H19" s="746" t="e">
        <f>#REF!+#REF!+#REF!+#REF!+#REF!</f>
        <v>#REF!</v>
      </c>
      <c r="I19" s="746" t="e">
        <f>#REF!+#REF!+#REF!+#REF!+#REF!</f>
        <v>#REF!</v>
      </c>
      <c r="J19" s="746" t="e">
        <f>#REF!+#REF!+#REF!+#REF!+#REF!</f>
        <v>#REF!</v>
      </c>
      <c r="K19" s="746" t="e">
        <f>#REF!+#REF!+#REF!+#REF!+#REF!</f>
        <v>#REF!</v>
      </c>
      <c r="L19" s="746" t="e">
        <f>#REF!+#REF!+#REF!+#REF!+#REF!</f>
        <v>#REF!</v>
      </c>
    </row>
    <row r="20" s="638" customFormat="1" hidden="1">
      <c r="A20" s="736"/>
      <c r="B20" s="737"/>
      <c r="C20" s="747" t="e">
        <f>#REF!+#REF!+#REF!+#REF!+#REF!</f>
        <v>#REF!</v>
      </c>
      <c r="D20" s="747" t="e">
        <f>#REF!+#REF!+#REF!+#REF!+#REF!</f>
        <v>#REF!</v>
      </c>
      <c r="E20" s="747" t="e">
        <f>#REF!+#REF!+#REF!+#REF!+#REF!</f>
        <v>#REF!</v>
      </c>
      <c r="F20" s="747" t="e">
        <f>#REF!+#REF!+#REF!+#REF!+#REF!</f>
        <v>#REF!</v>
      </c>
      <c r="G20" s="747" t="e">
        <f>#REF!+#REF!+#REF!+#REF!+#REF!</f>
        <v>#REF!</v>
      </c>
      <c r="H20" s="747" t="e">
        <f>#REF!+#REF!+#REF!+#REF!+#REF!</f>
        <v>#REF!</v>
      </c>
      <c r="I20" s="747" t="e">
        <f>#REF!+#REF!+#REF!+#REF!+#REF!</f>
        <v>#REF!</v>
      </c>
      <c r="J20" s="747" t="e">
        <f>#REF!+#REF!+#REF!+#REF!+#REF!</f>
        <v>#REF!</v>
      </c>
      <c r="K20" s="747" t="e">
        <f>#REF!+#REF!+#REF!+#REF!+#REF!</f>
        <v>#REF!</v>
      </c>
      <c r="L20" s="747" t="e">
        <f>#REF!+#REF!+#REF!+#REF!+#REF!</f>
        <v>#REF!</v>
      </c>
    </row>
    <row r="21" s="740" customFormat="1" hidden="1">
      <c r="A21" s="741"/>
      <c r="B21" s="742"/>
      <c r="C21" s="748" t="e">
        <f>#REF!-C19</f>
        <v>#REF!</v>
      </c>
      <c r="D21" s="748" t="e">
        <f>#REF!-D19</f>
        <v>#REF!</v>
      </c>
      <c r="E21" s="748" t="e">
        <f>#REF!-E19</f>
        <v>#REF!</v>
      </c>
      <c r="F21" s="748" t="e">
        <f>#REF!-F19</f>
        <v>#REF!</v>
      </c>
      <c r="G21" s="748" t="e">
        <f>#REF!-G19</f>
        <v>#REF!</v>
      </c>
      <c r="H21" s="748" t="e">
        <f>#REF!-H19</f>
        <v>#REF!</v>
      </c>
      <c r="I21" s="748" t="e">
        <f>#REF!-I19</f>
        <v>#REF!</v>
      </c>
      <c r="J21" s="748" t="e">
        <f>#REF!-J19</f>
        <v>#REF!</v>
      </c>
      <c r="K21" s="748" t="e">
        <f>#REF!-K19</f>
        <v>#REF!</v>
      </c>
      <c r="L21" s="748" t="e">
        <f>#REF!-L19</f>
        <v>#REF!</v>
      </c>
    </row>
    <row r="22" s="740" customFormat="1" hidden="1">
      <c r="A22" s="741"/>
      <c r="B22" s="742"/>
      <c r="C22" s="749" t="e">
        <f>#REF!-C20</f>
        <v>#REF!</v>
      </c>
      <c r="D22" s="749" t="e">
        <f>#REF!-D20</f>
        <v>#REF!</v>
      </c>
      <c r="E22" s="749" t="e">
        <f>#REF!-E20</f>
        <v>#REF!</v>
      </c>
      <c r="F22" s="749" t="e">
        <f>#REF!-F20</f>
        <v>#REF!</v>
      </c>
      <c r="G22" s="749" t="e">
        <f>#REF!-G20</f>
        <v>#REF!</v>
      </c>
      <c r="H22" s="749" t="e">
        <f>#REF!-H20</f>
        <v>#REF!</v>
      </c>
      <c r="I22" s="749" t="e">
        <f>#REF!-I20</f>
        <v>#REF!</v>
      </c>
      <c r="J22" s="749" t="e">
        <f>#REF!-J20</f>
        <v>#REF!</v>
      </c>
      <c r="K22" s="749" t="e">
        <f>#REF!-K20</f>
        <v>#REF!</v>
      </c>
      <c r="L22" s="749" t="e">
        <f>#REF!-L20</f>
        <v>#REF!</v>
      </c>
    </row>
    <row r="23" s="252" customFormat="1">
      <c r="A23" s="316">
        <v>2</v>
      </c>
      <c r="B23" s="316" t="s">
        <v>3307</v>
      </c>
      <c r="C23" s="734" t="e">
        <f t="shared" ref="C23:C24" si="912">'Северсталь-3'!#REF!</f>
        <v>#REF!</v>
      </c>
      <c r="D23" s="734" t="e">
        <f t="shared" ref="D23:D24" si="913">'Северсталь-3'!#REF!</f>
        <v>#REF!</v>
      </c>
      <c r="E23" s="734" t="e">
        <f t="shared" ref="E23:E24" si="914">'Северсталь-3'!#REF!</f>
        <v>#REF!</v>
      </c>
      <c r="F23" s="734" t="e">
        <f t="shared" ref="F23:F24" si="915">'Северсталь-3'!#REF!</f>
        <v>#REF!</v>
      </c>
      <c r="G23" s="734" t="e">
        <f t="shared" ref="G23:G24" si="916">'Северсталь-3'!#REF!</f>
        <v>#REF!</v>
      </c>
      <c r="H23" s="734" t="e">
        <f t="shared" ref="H23:H24" si="917">'Северсталь-3'!#REF!</f>
        <v>#REF!</v>
      </c>
      <c r="I23" s="734" t="e">
        <f t="shared" ref="I23:I24" si="918">'Северсталь-3'!#REF!</f>
        <v>#REF!</v>
      </c>
      <c r="J23" s="734" t="e">
        <f t="shared" ref="J23:J24" si="919">'Северсталь-3'!#REF!</f>
        <v>#REF!</v>
      </c>
      <c r="K23" s="734" t="e">
        <f t="shared" ref="K23:K24" si="920">'Северсталь-3'!#REF!</f>
        <v>#REF!</v>
      </c>
      <c r="L23" s="734" t="e">
        <f t="shared" ref="L23:L24" si="921">'Северсталь-3'!#REF!</f>
        <v>#REF!</v>
      </c>
      <c r="M23" s="252"/>
      <c r="N23" s="252"/>
      <c r="O23" s="252"/>
    </row>
    <row r="24" s="252" customFormat="1">
      <c r="A24" s="367"/>
      <c r="B24" s="367" t="s">
        <v>6052</v>
      </c>
      <c r="C24" s="735" t="e">
        <f t="shared" si="912"/>
        <v>#REF!</v>
      </c>
      <c r="D24" s="735" t="e">
        <f t="shared" si="913"/>
        <v>#REF!</v>
      </c>
      <c r="E24" s="735" t="e">
        <f t="shared" si="914"/>
        <v>#REF!</v>
      </c>
      <c r="F24" s="735" t="e">
        <f t="shared" si="915"/>
        <v>#REF!</v>
      </c>
      <c r="G24" s="735" t="e">
        <f t="shared" si="916"/>
        <v>#REF!</v>
      </c>
      <c r="H24" s="735" t="e">
        <f t="shared" si="917"/>
        <v>#REF!</v>
      </c>
      <c r="I24" s="735" t="e">
        <f t="shared" si="918"/>
        <v>#REF!</v>
      </c>
      <c r="J24" s="735" t="e">
        <f t="shared" si="919"/>
        <v>#REF!</v>
      </c>
      <c r="K24" s="735" t="e">
        <f t="shared" si="920"/>
        <v>#REF!</v>
      </c>
      <c r="L24" s="735" t="e">
        <f t="shared" si="921"/>
        <v>#REF!</v>
      </c>
      <c r="M24" s="252"/>
      <c r="N24" s="252"/>
      <c r="O24" s="252"/>
    </row>
    <row r="25" s="252" customFormat="1">
      <c r="A25" s="316"/>
      <c r="B25" s="323" t="s">
        <v>3224</v>
      </c>
      <c r="C25" s="750" t="e">
        <f t="shared" ref="C25:L26" si="922">C17+C23</f>
        <v>#REF!</v>
      </c>
      <c r="D25" s="750" t="e">
        <f t="shared" si="922"/>
        <v>#REF!</v>
      </c>
      <c r="E25" s="750" t="e">
        <f t="shared" si="922"/>
        <v>#REF!</v>
      </c>
      <c r="F25" s="750" t="e">
        <f t="shared" si="922"/>
        <v>#REF!</v>
      </c>
      <c r="G25" s="635" t="e">
        <f t="shared" si="922"/>
        <v>#REF!</v>
      </c>
      <c r="H25" s="635" t="e">
        <f t="shared" si="922"/>
        <v>#REF!</v>
      </c>
      <c r="I25" s="635" t="e">
        <f t="shared" si="922"/>
        <v>#REF!</v>
      </c>
      <c r="J25" s="635" t="e">
        <f t="shared" si="922"/>
        <v>#REF!</v>
      </c>
      <c r="K25" s="635" t="e">
        <f t="shared" si="922"/>
        <v>#REF!</v>
      </c>
      <c r="L25" s="635" t="e">
        <f t="shared" si="922"/>
        <v>#REF!</v>
      </c>
      <c r="M25" s="32"/>
      <c r="N25" s="252"/>
      <c r="O25" s="252"/>
    </row>
    <row r="26" s="252" customFormat="1">
      <c r="A26" s="328"/>
      <c r="B26" s="328"/>
      <c r="C26" s="751" t="e">
        <f t="shared" si="922"/>
        <v>#REF!</v>
      </c>
      <c r="D26" s="751" t="e">
        <f t="shared" si="922"/>
        <v>#REF!</v>
      </c>
      <c r="E26" s="751" t="e">
        <f t="shared" si="922"/>
        <v>#REF!</v>
      </c>
      <c r="F26" s="751" t="e">
        <f t="shared" si="922"/>
        <v>#REF!</v>
      </c>
      <c r="G26" s="637" t="e">
        <f t="shared" si="922"/>
        <v>#REF!</v>
      </c>
      <c r="H26" s="637" t="e">
        <f t="shared" si="922"/>
        <v>#REF!</v>
      </c>
      <c r="I26" s="637" t="e">
        <f t="shared" si="922"/>
        <v>#REF!</v>
      </c>
      <c r="J26" s="637" t="e">
        <f t="shared" si="922"/>
        <v>#REF!</v>
      </c>
      <c r="K26" s="637" t="e">
        <f t="shared" si="922"/>
        <v>#REF!</v>
      </c>
      <c r="L26" s="637" t="e">
        <f t="shared" si="922"/>
        <v>#REF!</v>
      </c>
      <c r="M26" s="32"/>
      <c r="N26" s="252"/>
      <c r="O26" s="252"/>
    </row>
    <row r="27" s="638" customFormat="1">
      <c r="A27" s="639"/>
      <c r="B27" s="639"/>
      <c r="C27" s="641" t="e">
        <f>#REF!</f>
        <v>#REF!</v>
      </c>
      <c r="D27" s="641" t="e">
        <f>#REF!</f>
        <v>#REF!</v>
      </c>
      <c r="E27" s="641" t="e">
        <f>#REF!</f>
        <v>#REF!</v>
      </c>
      <c r="F27" s="641" t="e">
        <f>#REF!</f>
        <v>#REF!</v>
      </c>
      <c r="G27" s="641" t="e">
        <f>#REF!</f>
        <v>#REF!</v>
      </c>
      <c r="H27" s="641" t="e">
        <f>#REF!</f>
        <v>#REF!</v>
      </c>
      <c r="I27" s="641" t="e">
        <f>#REF!</f>
        <v>#REF!</v>
      </c>
      <c r="J27" s="641" t="e">
        <f>#REF!</f>
        <v>#REF!</v>
      </c>
      <c r="K27" s="641" t="e">
        <f>#REF!</f>
        <v>#REF!</v>
      </c>
      <c r="L27" s="641" t="e">
        <f>#REF!</f>
        <v>#REF!</v>
      </c>
      <c r="M27" s="252"/>
    </row>
    <row r="28" s="642" customFormat="1">
      <c r="C28" s="752" t="e">
        <f>#REF!</f>
        <v>#REF!</v>
      </c>
      <c r="D28" s="752" t="e">
        <f>#REF!</f>
        <v>#REF!</v>
      </c>
      <c r="E28" s="752" t="e">
        <f>#REF!</f>
        <v>#REF!</v>
      </c>
      <c r="F28" s="752" t="e">
        <f>#REF!</f>
        <v>#REF!</v>
      </c>
      <c r="G28" s="752" t="e">
        <f>#REF!</f>
        <v>#REF!</v>
      </c>
      <c r="H28" s="752" t="e">
        <f>#REF!</f>
        <v>#REF!</v>
      </c>
      <c r="I28" s="752" t="e">
        <f>#REF!</f>
        <v>#REF!</v>
      </c>
      <c r="J28" s="752" t="e">
        <f>#REF!</f>
        <v>#REF!</v>
      </c>
      <c r="K28" s="752" t="e">
        <f>#REF!</f>
        <v>#REF!</v>
      </c>
      <c r="L28" s="752" t="e">
        <f>#REF!</f>
        <v>#REF!</v>
      </c>
      <c r="M28" s="1"/>
    </row>
    <row r="29">
      <c r="C29" s="590" t="e">
        <f t="shared" ref="C29:L30" si="923">C25-C27</f>
        <v>#REF!</v>
      </c>
      <c r="D29" s="590" t="e">
        <f t="shared" si="923"/>
        <v>#REF!</v>
      </c>
      <c r="E29" s="590" t="e">
        <f t="shared" si="923"/>
        <v>#REF!</v>
      </c>
      <c r="F29" s="590" t="e">
        <f t="shared" si="923"/>
        <v>#REF!</v>
      </c>
      <c r="G29" s="590" t="e">
        <f t="shared" si="923"/>
        <v>#REF!</v>
      </c>
      <c r="H29" s="590" t="e">
        <f t="shared" si="923"/>
        <v>#REF!</v>
      </c>
      <c r="I29" s="590" t="e">
        <f t="shared" si="923"/>
        <v>#REF!</v>
      </c>
      <c r="J29" s="590" t="e">
        <f t="shared" si="923"/>
        <v>#REF!</v>
      </c>
      <c r="K29" s="590" t="e">
        <f t="shared" si="923"/>
        <v>#REF!</v>
      </c>
      <c r="L29" s="590" t="e">
        <f t="shared" si="923"/>
        <v>#REF!</v>
      </c>
    </row>
    <row r="30">
      <c r="C30" s="426" t="e">
        <f t="shared" si="923"/>
        <v>#REF!</v>
      </c>
      <c r="D30" s="426" t="e">
        <f t="shared" si="923"/>
        <v>#REF!</v>
      </c>
      <c r="E30" s="426" t="e">
        <f t="shared" si="923"/>
        <v>#REF!</v>
      </c>
      <c r="F30" s="426" t="e">
        <f t="shared" si="923"/>
        <v>#REF!</v>
      </c>
      <c r="G30" s="426" t="e">
        <f t="shared" si="923"/>
        <v>#REF!</v>
      </c>
      <c r="H30" s="426" t="e">
        <f t="shared" si="923"/>
        <v>#REF!</v>
      </c>
      <c r="I30" s="426" t="e">
        <f t="shared" si="923"/>
        <v>#REF!</v>
      </c>
      <c r="J30" s="426" t="e">
        <f t="shared" si="923"/>
        <v>#REF!</v>
      </c>
      <c r="K30" s="426" t="e">
        <f t="shared" si="923"/>
        <v>#REF!</v>
      </c>
      <c r="L30" s="426" t="e">
        <f t="shared" si="923"/>
        <v>#REF!</v>
      </c>
    </row>
    <row r="31">
      <c r="C31" s="27"/>
      <c r="D31" s="27"/>
      <c r="E31" s="27"/>
      <c r="F31" s="27"/>
      <c r="G31" s="27"/>
      <c r="H31" s="27"/>
      <c r="I31" s="27"/>
      <c r="J31" s="27"/>
      <c r="K31" s="27"/>
      <c r="L31" s="27"/>
    </row>
    <row r="32">
      <c r="A32" s="514" t="str">
        <f>'ГВО-ДС РПП-1'!A32:L32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  <c r="B32" s="514"/>
      <c r="C32" s="514"/>
      <c r="D32" s="514"/>
      <c r="E32" s="514"/>
      <c r="F32" s="514"/>
      <c r="G32" s="514"/>
      <c r="H32" s="514"/>
      <c r="I32" s="514"/>
      <c r="J32" s="514"/>
      <c r="K32" s="514"/>
      <c r="L32" s="514"/>
    </row>
    <row r="36">
      <c r="A36" s="1" t="e">
        <f>#REF!</f>
        <v>#REF!</v>
      </c>
    </row>
    <row r="37">
      <c r="A37" s="1" t="e">
        <f>#REF!</f>
        <v>#REF!</v>
      </c>
      <c r="L37" s="313" t="e">
        <f>#REF!</f>
        <v>#REF!</v>
      </c>
    </row>
  </sheetData>
  <mergeCells count="6">
    <mergeCell ref="A8:L8"/>
    <mergeCell ref="A9:L9"/>
    <mergeCell ref="A10:L10"/>
    <mergeCell ref="C12:L12"/>
    <mergeCell ref="C13:L13"/>
    <mergeCell ref="A32:L32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F39" activeCellId="0" sqref="F39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idden="1">
      <c r="O3" s="422" t="e">
        <f>#REF!</f>
        <v>#REF!</v>
      </c>
      <c r="S3" s="118"/>
      <c r="T3" s="24"/>
    </row>
    <row r="4" s="25" customFormat="1" ht="12.75">
      <c r="A4" s="26" t="s">
        <v>5880</v>
      </c>
      <c r="C4" s="27"/>
      <c r="E4" s="643" t="s">
        <v>5880</v>
      </c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5881</v>
      </c>
      <c r="C5" s="27"/>
      <c r="E5" s="643" t="s">
        <v>5882</v>
      </c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5883</v>
      </c>
      <c r="C6" s="27"/>
      <c r="E6" s="643" t="s">
        <v>5884</v>
      </c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5885</v>
      </c>
      <c r="C7" s="27"/>
      <c r="E7" s="643" t="s">
        <v>5886</v>
      </c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5887</v>
      </c>
      <c r="C8" s="27"/>
      <c r="E8" s="643" t="s">
        <v>5888</v>
      </c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 t="s">
        <v>5889</v>
      </c>
      <c r="C9" s="27"/>
      <c r="E9" s="643" t="s">
        <v>5889</v>
      </c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924">H20+1</f>
        <v>9</v>
      </c>
      <c r="J20" s="78">
        <f t="shared" si="924"/>
        <v>10</v>
      </c>
      <c r="K20" s="78">
        <f t="shared" si="924"/>
        <v>11</v>
      </c>
      <c r="L20" s="78">
        <f t="shared" si="924"/>
        <v>12</v>
      </c>
      <c r="M20" s="78">
        <f t="shared" si="924"/>
        <v>13</v>
      </c>
      <c r="N20" s="78">
        <f t="shared" si="924"/>
        <v>14</v>
      </c>
      <c r="O20" s="78">
        <f t="shared" si="924"/>
        <v>15</v>
      </c>
      <c r="P20" s="78">
        <f t="shared" si="924"/>
        <v>16</v>
      </c>
      <c r="Q20" s="78">
        <f t="shared" si="924"/>
        <v>17</v>
      </c>
      <c r="R20" s="78">
        <f t="shared" si="924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3" t="s">
        <v>6054</v>
      </c>
      <c r="J22" s="21"/>
      <c r="K22" s="89"/>
      <c r="L22" s="89"/>
    </row>
    <row r="23">
      <c r="B23" s="80"/>
      <c r="J23" s="21"/>
      <c r="K23" s="89"/>
      <c r="L23" s="89"/>
    </row>
    <row r="24" s="80" customFormat="1">
      <c r="A24" s="48"/>
      <c r="C24" s="48"/>
      <c r="D24" s="83" t="s">
        <v>4001</v>
      </c>
      <c r="F24" s="48"/>
      <c r="G24" s="48"/>
      <c r="H24" s="48"/>
      <c r="I24" s="48"/>
      <c r="J24" s="48"/>
      <c r="K24" s="61"/>
      <c r="L24" s="61"/>
      <c r="M24" s="61"/>
      <c r="N24" s="61"/>
      <c r="O24" s="61"/>
      <c r="P24" s="61"/>
      <c r="Q24" s="61"/>
      <c r="R24" s="61"/>
      <c r="S24" s="259"/>
      <c r="T24" s="48"/>
    </row>
    <row r="25">
      <c r="A25" s="22"/>
      <c r="B25" s="24"/>
      <c r="D25" s="80"/>
      <c r="F25" s="43"/>
      <c r="G25" s="81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259"/>
      <c r="T25" s="48"/>
    </row>
    <row r="26" s="80" customFormat="1">
      <c r="A26" s="22">
        <v>1</v>
      </c>
      <c r="B26" s="20" t="s">
        <v>4402</v>
      </c>
      <c r="C26" s="21" t="s">
        <v>4403</v>
      </c>
      <c r="D26" s="20" t="s">
        <v>3274</v>
      </c>
      <c r="E26" s="20" t="s">
        <v>3346</v>
      </c>
      <c r="F26" s="21" t="s">
        <v>101</v>
      </c>
      <c r="G26" s="22">
        <v>20</v>
      </c>
      <c r="H26" s="84">
        <v>0.036999999999999998</v>
      </c>
      <c r="I26" s="48"/>
      <c r="K26" s="21">
        <f t="shared" ref="K26:Q26" si="925">L26</f>
        <v>5</v>
      </c>
      <c r="L26" s="21">
        <f t="shared" si="925"/>
        <v>5</v>
      </c>
      <c r="M26" s="21">
        <f t="shared" si="925"/>
        <v>5</v>
      </c>
      <c r="N26" s="21">
        <f t="shared" si="925"/>
        <v>5</v>
      </c>
      <c r="O26" s="21">
        <f t="shared" si="925"/>
        <v>5</v>
      </c>
      <c r="P26" s="21">
        <f t="shared" si="925"/>
        <v>5</v>
      </c>
      <c r="Q26" s="21">
        <f t="shared" si="925"/>
        <v>5</v>
      </c>
      <c r="R26" s="21">
        <v>5</v>
      </c>
      <c r="S26" s="753"/>
      <c r="T26" s="754"/>
      <c r="V26" s="24"/>
    </row>
    <row r="27" s="80" customFormat="1">
      <c r="A27" s="81"/>
      <c r="B27" s="20" t="s">
        <v>4404</v>
      </c>
      <c r="C27" s="21" t="s">
        <v>4405</v>
      </c>
      <c r="D27" s="20" t="s">
        <v>4406</v>
      </c>
      <c r="E27" s="24"/>
      <c r="F27" s="48"/>
      <c r="G27" s="81"/>
      <c r="H27" s="89">
        <v>0.036999999999999998</v>
      </c>
      <c r="I27" s="48"/>
      <c r="K27" s="61"/>
      <c r="L27" s="21"/>
      <c r="M27" s="21"/>
      <c r="N27" s="21"/>
      <c r="O27" s="21"/>
      <c r="P27" s="21"/>
      <c r="Q27" s="21"/>
      <c r="R27" s="21"/>
      <c r="S27" s="259"/>
      <c r="T27" s="48"/>
    </row>
    <row r="28" s="80" customFormat="1">
      <c r="A28" s="81"/>
      <c r="C28" s="22" t="s">
        <v>4407</v>
      </c>
      <c r="E28" s="24"/>
      <c r="F28" s="48"/>
      <c r="G28" s="81"/>
      <c r="H28" s="48"/>
      <c r="I28" s="48"/>
      <c r="K28" s="61"/>
      <c r="M28" s="48"/>
      <c r="N28" s="48"/>
      <c r="O28" s="48"/>
      <c r="P28" s="48"/>
      <c r="Q28" s="48"/>
      <c r="R28" s="48"/>
      <c r="S28" s="123"/>
      <c r="T28" s="164"/>
    </row>
    <row r="29" s="80" customFormat="1">
      <c r="A29" s="48"/>
      <c r="C29" s="48"/>
      <c r="D29" s="80" t="s">
        <v>4408</v>
      </c>
      <c r="F29" s="48"/>
      <c r="G29" s="81"/>
      <c r="H29" s="48"/>
      <c r="I29" s="87"/>
      <c r="K29" s="48">
        <f t="shared" ref="K29:Q29" si="926">K26</f>
        <v>5</v>
      </c>
      <c r="L29" s="48">
        <f t="shared" si="926"/>
        <v>5</v>
      </c>
      <c r="M29" s="48">
        <f t="shared" si="926"/>
        <v>5</v>
      </c>
      <c r="N29" s="48">
        <f t="shared" si="926"/>
        <v>5</v>
      </c>
      <c r="O29" s="48">
        <f t="shared" si="926"/>
        <v>5</v>
      </c>
      <c r="P29" s="48">
        <f t="shared" si="926"/>
        <v>5</v>
      </c>
      <c r="Q29" s="48">
        <f t="shared" si="926"/>
        <v>5</v>
      </c>
      <c r="R29" s="48">
        <f>R26</f>
        <v>5</v>
      </c>
      <c r="S29" s="564"/>
      <c r="T29" s="54"/>
    </row>
    <row r="30" s="80" customFormat="1" hidden="1">
      <c r="A30" s="48"/>
      <c r="C30" s="48"/>
      <c r="F30" s="48"/>
      <c r="G30" s="81"/>
      <c r="H30" s="48"/>
      <c r="I30" s="87"/>
      <c r="K30" s="48"/>
      <c r="L30" s="48"/>
      <c r="M30" s="48"/>
      <c r="N30" s="48"/>
      <c r="O30" s="48"/>
      <c r="P30" s="48"/>
      <c r="Q30" s="48"/>
      <c r="R30" s="48"/>
      <c r="S30" s="564"/>
      <c r="T30" s="54"/>
    </row>
    <row r="31" s="80" customFormat="1" hidden="1">
      <c r="A31" s="48"/>
      <c r="C31" s="48"/>
      <c r="F31" s="48"/>
      <c r="G31" s="203" t="s">
        <v>1181</v>
      </c>
      <c r="H31" s="48"/>
      <c r="I31" s="87"/>
      <c r="J31" s="48"/>
      <c r="K31" s="48"/>
      <c r="L31" s="48"/>
      <c r="M31" s="48"/>
      <c r="N31" s="48"/>
      <c r="O31" s="48"/>
      <c r="P31" s="48"/>
      <c r="Q31" s="48"/>
      <c r="R31" s="48"/>
      <c r="S31" s="564"/>
      <c r="T31" s="54"/>
    </row>
    <row r="32" s="80" customFormat="1" hidden="1">
      <c r="A32" s="48"/>
      <c r="C32" s="48"/>
      <c r="F32" s="48"/>
      <c r="G32" s="203" t="s">
        <v>2523</v>
      </c>
      <c r="H32" s="48"/>
      <c r="I32" s="87"/>
      <c r="J32" s="48"/>
      <c r="K32" s="48">
        <f t="shared" ref="K32:Q32" si="927">K26</f>
        <v>5</v>
      </c>
      <c r="L32" s="48">
        <f t="shared" si="927"/>
        <v>5</v>
      </c>
      <c r="M32" s="48">
        <f t="shared" si="927"/>
        <v>5</v>
      </c>
      <c r="N32" s="48">
        <f t="shared" si="927"/>
        <v>5</v>
      </c>
      <c r="O32" s="48">
        <f t="shared" si="927"/>
        <v>5</v>
      </c>
      <c r="P32" s="48">
        <f t="shared" si="927"/>
        <v>5</v>
      </c>
      <c r="Q32" s="48">
        <f t="shared" si="927"/>
        <v>5</v>
      </c>
      <c r="R32" s="48">
        <f>R26</f>
        <v>5</v>
      </c>
      <c r="S32" s="564"/>
      <c r="T32" s="54"/>
    </row>
    <row r="33" s="80" customFormat="1" hidden="1">
      <c r="A33" s="48"/>
      <c r="C33" s="48"/>
      <c r="F33" s="48"/>
      <c r="G33" s="203" t="s">
        <v>2502</v>
      </c>
      <c r="H33" s="48"/>
      <c r="I33" s="87"/>
      <c r="J33" s="48"/>
      <c r="K33" s="48">
        <f>SUM(K31:K32)</f>
        <v>5</v>
      </c>
      <c r="L33" s="48">
        <f t="shared" ref="L33:R33" si="928">SUM(L31:L32)</f>
        <v>5</v>
      </c>
      <c r="M33" s="48">
        <f t="shared" si="928"/>
        <v>5</v>
      </c>
      <c r="N33" s="48">
        <f t="shared" si="928"/>
        <v>5</v>
      </c>
      <c r="O33" s="48">
        <f t="shared" si="928"/>
        <v>5</v>
      </c>
      <c r="P33" s="48">
        <f t="shared" si="928"/>
        <v>5</v>
      </c>
      <c r="Q33" s="48">
        <f t="shared" si="928"/>
        <v>5</v>
      </c>
      <c r="R33" s="48">
        <f t="shared" si="928"/>
        <v>5</v>
      </c>
      <c r="S33" s="564"/>
      <c r="T33" s="54"/>
    </row>
    <row r="34" s="80" customFormat="1" hidden="1">
      <c r="A34" s="48"/>
      <c r="C34" s="48"/>
      <c r="F34" s="48"/>
      <c r="G34" s="203" t="s">
        <v>38</v>
      </c>
      <c r="H34" s="48"/>
      <c r="I34" s="87"/>
      <c r="J34" s="48"/>
      <c r="K34" s="48"/>
      <c r="L34" s="48"/>
      <c r="M34" s="48"/>
      <c r="N34" s="48"/>
      <c r="O34" s="48"/>
      <c r="P34" s="48"/>
      <c r="Q34" s="48"/>
      <c r="R34" s="48"/>
      <c r="S34" s="564"/>
      <c r="T34" s="54"/>
    </row>
    <row r="35" ht="12.75" customHeight="1"/>
    <row r="36" s="80" customFormat="1">
      <c r="A36" s="48"/>
      <c r="C36" s="48"/>
      <c r="D36" s="83" t="s">
        <v>4409</v>
      </c>
      <c r="F36" s="48"/>
      <c r="G36" s="81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259"/>
      <c r="T36" s="48"/>
    </row>
    <row r="37" ht="12.75" customHeight="1">
      <c r="A37" s="22"/>
      <c r="B37" s="20"/>
      <c r="D37" s="24"/>
      <c r="K37" s="89"/>
      <c r="L37" s="89"/>
    </row>
    <row r="38">
      <c r="A38" s="22">
        <v>1</v>
      </c>
      <c r="B38" s="20"/>
      <c r="C38" s="22"/>
      <c r="D38" s="38" t="s">
        <v>4420</v>
      </c>
      <c r="G38" s="22"/>
      <c r="I38" s="20"/>
      <c r="K38" s="20"/>
      <c r="L38" s="20"/>
      <c r="M38" s="20"/>
      <c r="R38" s="21"/>
      <c r="U38" s="80"/>
      <c r="V38" s="48"/>
      <c r="W38" s="80"/>
      <c r="X38" s="48"/>
    </row>
    <row r="39">
      <c r="A39" s="22"/>
      <c r="B39" s="20" t="s">
        <v>140</v>
      </c>
      <c r="C39" s="22"/>
      <c r="D39" s="24" t="s">
        <v>4421</v>
      </c>
      <c r="E39" s="20" t="s">
        <v>4421</v>
      </c>
      <c r="F39" s="21" t="s">
        <v>101</v>
      </c>
      <c r="G39" s="22">
        <v>5</v>
      </c>
      <c r="I39" s="20"/>
      <c r="K39" s="20"/>
      <c r="L39" s="21">
        <f>N39</f>
        <v>0.38</v>
      </c>
      <c r="M39" s="21">
        <f>O39</f>
        <v>0.38</v>
      </c>
      <c r="N39" s="21">
        <f>P39</f>
        <v>0.38</v>
      </c>
      <c r="O39" s="21">
        <f>Q39</f>
        <v>0.38</v>
      </c>
      <c r="P39" s="21">
        <f>R39</f>
        <v>0.38</v>
      </c>
      <c r="Q39" s="21">
        <f>R39</f>
        <v>0.38</v>
      </c>
      <c r="R39" s="21">
        <v>0.38</v>
      </c>
      <c r="S39" s="259"/>
      <c r="T39" s="48"/>
      <c r="U39" s="80"/>
      <c r="V39" s="48"/>
      <c r="W39" s="80"/>
      <c r="X39" s="48"/>
    </row>
    <row r="40">
      <c r="A40" s="22"/>
      <c r="B40" s="20" t="s">
        <v>2346</v>
      </c>
      <c r="C40" s="22"/>
      <c r="D40" s="38"/>
      <c r="G40" s="22"/>
      <c r="I40" s="20"/>
      <c r="K40" s="20"/>
      <c r="L40" s="20"/>
      <c r="M40" s="20"/>
      <c r="R40" s="21"/>
      <c r="S40" s="674"/>
      <c r="T40" s="152"/>
      <c r="U40" s="80"/>
      <c r="V40" s="48"/>
      <c r="W40" s="80"/>
      <c r="X40" s="48"/>
    </row>
    <row r="41">
      <c r="A41" s="22"/>
      <c r="B41" s="21" t="s">
        <v>4422</v>
      </c>
      <c r="C41" s="21" t="s">
        <v>4423</v>
      </c>
      <c r="D41" s="38"/>
      <c r="G41" s="22"/>
      <c r="I41" s="20"/>
      <c r="K41" s="20"/>
      <c r="L41" s="20"/>
      <c r="M41" s="20"/>
      <c r="R41" s="21"/>
      <c r="S41" s="560"/>
      <c r="T41" s="101"/>
      <c r="U41" s="80"/>
      <c r="V41" s="48"/>
      <c r="W41" s="80"/>
      <c r="X41" s="48"/>
    </row>
    <row r="42">
      <c r="A42" s="22"/>
      <c r="B42" s="20" t="s">
        <v>3402</v>
      </c>
      <c r="C42" s="24" t="s">
        <v>3403</v>
      </c>
      <c r="D42" s="38"/>
      <c r="G42" s="22"/>
      <c r="I42" s="20"/>
      <c r="K42" s="20"/>
      <c r="L42" s="20"/>
      <c r="M42" s="20"/>
      <c r="R42" s="21"/>
      <c r="U42" s="80"/>
      <c r="V42" s="48"/>
      <c r="W42" s="80"/>
      <c r="X42" s="48"/>
    </row>
    <row r="43">
      <c r="A43" s="22"/>
      <c r="B43" s="20" t="s">
        <v>4377</v>
      </c>
      <c r="C43" s="20" t="s">
        <v>3381</v>
      </c>
      <c r="D43" s="38"/>
      <c r="G43" s="22"/>
      <c r="I43" s="20"/>
      <c r="K43" s="20"/>
      <c r="L43" s="20"/>
      <c r="M43" s="20"/>
      <c r="R43" s="21"/>
      <c r="U43" s="80"/>
      <c r="V43" s="48"/>
      <c r="W43" s="80"/>
      <c r="X43" s="48"/>
    </row>
    <row r="44">
      <c r="A44" s="22"/>
      <c r="B44" s="20" t="s">
        <v>4424</v>
      </c>
      <c r="C44" s="20" t="s">
        <v>4425</v>
      </c>
      <c r="D44" s="38"/>
      <c r="G44" s="22"/>
      <c r="I44" s="20"/>
      <c r="K44" s="20"/>
      <c r="L44" s="20"/>
      <c r="M44" s="20"/>
      <c r="R44" s="21"/>
      <c r="U44" s="80"/>
      <c r="V44" s="48"/>
      <c r="W44" s="80"/>
      <c r="X44" s="48"/>
    </row>
    <row r="45">
      <c r="A45" s="22"/>
      <c r="B45" s="20" t="s">
        <v>4426</v>
      </c>
      <c r="C45" s="21" t="s">
        <v>4427</v>
      </c>
      <c r="D45" s="38"/>
      <c r="G45" s="22"/>
      <c r="I45" s="20"/>
      <c r="K45" s="20"/>
      <c r="L45" s="20"/>
      <c r="M45" s="20"/>
      <c r="R45" s="21"/>
      <c r="U45" s="80"/>
      <c r="V45" s="48"/>
      <c r="W45" s="80"/>
      <c r="X45" s="48"/>
    </row>
    <row r="46">
      <c r="A46" s="22"/>
      <c r="B46" s="20" t="s">
        <v>2381</v>
      </c>
      <c r="C46" s="20" t="s">
        <v>4428</v>
      </c>
      <c r="D46" s="38"/>
      <c r="G46" s="22"/>
      <c r="I46" s="20"/>
      <c r="K46" s="20"/>
      <c r="L46" s="20"/>
      <c r="M46" s="20"/>
      <c r="R46" s="21"/>
      <c r="U46" s="80"/>
      <c r="V46" s="48"/>
      <c r="W46" s="80"/>
      <c r="X46" s="48"/>
    </row>
    <row r="47">
      <c r="A47" s="22"/>
      <c r="B47" s="20" t="s">
        <v>2468</v>
      </c>
      <c r="C47" s="24" t="s">
        <v>4429</v>
      </c>
      <c r="D47" s="38"/>
      <c r="G47" s="22"/>
      <c r="I47" s="20"/>
      <c r="K47" s="20"/>
      <c r="L47" s="20"/>
      <c r="M47" s="20"/>
      <c r="R47" s="21"/>
      <c r="U47" s="80"/>
      <c r="V47" s="48"/>
      <c r="W47" s="80"/>
      <c r="X47" s="48"/>
    </row>
    <row r="48">
      <c r="A48" s="22"/>
      <c r="B48" s="20" t="s">
        <v>4430</v>
      </c>
      <c r="C48" s="20" t="s">
        <v>4431</v>
      </c>
      <c r="D48" s="38"/>
      <c r="G48" s="22"/>
      <c r="I48" s="20"/>
      <c r="K48" s="20"/>
      <c r="L48" s="20"/>
      <c r="M48" s="20"/>
      <c r="R48" s="21"/>
      <c r="U48" s="80"/>
      <c r="V48" s="48"/>
      <c r="W48" s="80"/>
      <c r="X48" s="48"/>
    </row>
    <row r="49">
      <c r="A49" s="22"/>
      <c r="B49" s="20" t="s">
        <v>4432</v>
      </c>
      <c r="C49" s="20"/>
      <c r="D49" s="38"/>
      <c r="G49" s="22"/>
      <c r="I49" s="20"/>
      <c r="K49" s="20"/>
      <c r="L49" s="20"/>
      <c r="M49" s="20"/>
      <c r="R49" s="21"/>
      <c r="U49" s="80"/>
      <c r="V49" s="48"/>
      <c r="W49" s="80"/>
      <c r="X49" s="48"/>
    </row>
    <row r="50">
      <c r="A50" s="22"/>
      <c r="B50" s="20" t="s">
        <v>4433</v>
      </c>
      <c r="C50" s="20" t="s">
        <v>4434</v>
      </c>
      <c r="D50" s="38"/>
      <c r="G50" s="22"/>
      <c r="I50" s="20"/>
      <c r="K50" s="20"/>
      <c r="L50" s="20"/>
      <c r="M50" s="20"/>
      <c r="R50" s="21"/>
      <c r="U50" s="80"/>
      <c r="V50" s="48"/>
      <c r="W50" s="80"/>
      <c r="X50" s="48"/>
    </row>
    <row r="51">
      <c r="A51" s="22"/>
      <c r="B51" s="20" t="s">
        <v>1409</v>
      </c>
      <c r="C51" s="20"/>
      <c r="D51" s="38"/>
      <c r="G51" s="22"/>
      <c r="I51" s="20"/>
      <c r="K51" s="20"/>
      <c r="L51" s="20"/>
      <c r="M51" s="20"/>
      <c r="R51" s="21"/>
      <c r="U51" s="80"/>
      <c r="V51" s="48"/>
      <c r="W51" s="80"/>
      <c r="X51" s="48"/>
    </row>
    <row r="52">
      <c r="A52" s="22"/>
      <c r="B52" s="20" t="s">
        <v>4435</v>
      </c>
      <c r="C52" s="21" t="s">
        <v>4436</v>
      </c>
      <c r="D52" s="38"/>
      <c r="G52" s="22"/>
      <c r="I52" s="20"/>
      <c r="K52" s="20"/>
      <c r="L52" s="20"/>
      <c r="M52" s="20"/>
      <c r="R52" s="21"/>
      <c r="U52" s="80"/>
      <c r="V52" s="48"/>
      <c r="W52" s="80"/>
      <c r="X52" s="48"/>
    </row>
    <row r="53">
      <c r="A53" s="22"/>
      <c r="B53" s="20" t="s">
        <v>4437</v>
      </c>
      <c r="C53" s="21" t="s">
        <v>4438</v>
      </c>
      <c r="D53" s="38"/>
      <c r="G53" s="22"/>
      <c r="I53" s="20"/>
      <c r="K53" s="20"/>
      <c r="L53" s="20"/>
      <c r="M53" s="20"/>
      <c r="R53" s="21"/>
      <c r="U53" s="80"/>
      <c r="V53" s="48"/>
      <c r="W53" s="80"/>
      <c r="X53" s="48"/>
    </row>
    <row r="54">
      <c r="A54" s="22"/>
      <c r="B54" s="20" t="s">
        <v>4439</v>
      </c>
      <c r="C54" s="21" t="s">
        <v>4440</v>
      </c>
      <c r="D54" s="38"/>
      <c r="G54" s="22"/>
      <c r="I54" s="20"/>
      <c r="K54" s="20"/>
      <c r="L54" s="20"/>
      <c r="M54" s="20"/>
      <c r="R54" s="21"/>
      <c r="U54" s="80"/>
      <c r="V54" s="48"/>
      <c r="W54" s="80"/>
      <c r="X54" s="48"/>
    </row>
    <row r="55">
      <c r="A55" s="22"/>
      <c r="B55" s="20" t="s">
        <v>4441</v>
      </c>
      <c r="C55" s="21" t="s">
        <v>4442</v>
      </c>
      <c r="D55" s="38"/>
      <c r="G55" s="22"/>
      <c r="I55" s="20"/>
      <c r="K55" s="20"/>
      <c r="L55" s="20"/>
      <c r="M55" s="20"/>
      <c r="R55" s="21"/>
      <c r="U55" s="80"/>
      <c r="V55" s="48"/>
      <c r="W55" s="80"/>
      <c r="X55" s="48"/>
    </row>
    <row r="56">
      <c r="A56" s="22"/>
      <c r="B56" s="20" t="s">
        <v>4443</v>
      </c>
      <c r="C56" s="20"/>
      <c r="D56" s="38"/>
      <c r="G56" s="22"/>
      <c r="I56" s="20"/>
      <c r="K56" s="20"/>
      <c r="L56" s="20"/>
      <c r="M56" s="20"/>
      <c r="R56" s="21"/>
      <c r="U56" s="80"/>
      <c r="V56" s="48"/>
      <c r="W56" s="80"/>
      <c r="X56" s="48"/>
    </row>
    <row r="57">
      <c r="A57" s="22"/>
      <c r="B57" s="24" t="s">
        <v>140</v>
      </c>
      <c r="C57" s="22"/>
      <c r="D57" s="24" t="s">
        <v>4444</v>
      </c>
      <c r="E57" s="24" t="s">
        <v>4444</v>
      </c>
      <c r="F57" s="21" t="s">
        <v>101</v>
      </c>
      <c r="G57" s="22">
        <v>5</v>
      </c>
      <c r="H57" s="20"/>
      <c r="I57" s="20"/>
      <c r="K57" s="20"/>
      <c r="L57" s="21">
        <f>N57</f>
        <v>0.01</v>
      </c>
      <c r="M57" s="21">
        <f>O57</f>
        <v>0.01</v>
      </c>
      <c r="N57" s="21">
        <f>P57</f>
        <v>0.01</v>
      </c>
      <c r="O57" s="21">
        <f>Q57</f>
        <v>0.01</v>
      </c>
      <c r="P57" s="21">
        <f>R57</f>
        <v>0.01</v>
      </c>
      <c r="Q57" s="21">
        <f>R57</f>
        <v>0.01</v>
      </c>
      <c r="R57" s="21">
        <v>0.01</v>
      </c>
      <c r="S57" s="650"/>
      <c r="T57" s="61"/>
      <c r="U57" s="80"/>
      <c r="V57" s="48"/>
      <c r="W57" s="80"/>
      <c r="X57" s="48"/>
    </row>
    <row r="58">
      <c r="A58" s="22"/>
      <c r="B58" s="24" t="s">
        <v>4439</v>
      </c>
      <c r="C58" s="21" t="s">
        <v>4440</v>
      </c>
      <c r="E58" s="24"/>
      <c r="G58" s="22"/>
      <c r="H58" s="20"/>
      <c r="I58" s="20"/>
      <c r="K58" s="20"/>
      <c r="L58" s="20"/>
      <c r="M58" s="20"/>
      <c r="R58" s="21"/>
      <c r="U58" s="80"/>
      <c r="V58" s="48"/>
      <c r="W58" s="80"/>
      <c r="X58" s="48"/>
    </row>
    <row r="59">
      <c r="A59" s="22"/>
      <c r="B59" s="24" t="s">
        <v>4026</v>
      </c>
      <c r="C59" s="24" t="s">
        <v>4027</v>
      </c>
      <c r="E59" s="24"/>
      <c r="G59" s="22"/>
      <c r="H59" s="20"/>
      <c r="I59" s="20"/>
      <c r="K59" s="20"/>
      <c r="L59" s="20"/>
      <c r="M59" s="20"/>
      <c r="R59" s="48"/>
      <c r="U59" s="80"/>
      <c r="V59" s="48"/>
      <c r="W59" s="80"/>
      <c r="X59" s="48"/>
    </row>
    <row r="60">
      <c r="A60" s="22"/>
      <c r="B60" s="24" t="s">
        <v>4028</v>
      </c>
      <c r="C60" s="24"/>
      <c r="E60" s="24"/>
      <c r="G60" s="22"/>
      <c r="H60" s="20"/>
      <c r="I60" s="20"/>
      <c r="K60" s="20"/>
      <c r="L60" s="20"/>
      <c r="M60" s="20"/>
      <c r="R60" s="48"/>
      <c r="U60" s="80"/>
      <c r="V60" s="48"/>
      <c r="W60" s="80"/>
      <c r="X60" s="48"/>
    </row>
    <row r="61">
      <c r="A61" s="22"/>
      <c r="B61" s="24"/>
      <c r="C61" s="22"/>
      <c r="E61" s="24"/>
      <c r="G61" s="22"/>
      <c r="H61" s="20"/>
      <c r="I61" s="20"/>
      <c r="K61" s="20"/>
      <c r="L61" s="20"/>
      <c r="M61" s="20"/>
      <c r="R61" s="48"/>
      <c r="U61" s="80"/>
      <c r="V61" s="48"/>
      <c r="W61" s="80"/>
      <c r="X61" s="48"/>
    </row>
    <row r="62">
      <c r="A62" s="22"/>
      <c r="B62" s="24" t="s">
        <v>2346</v>
      </c>
      <c r="C62" s="22"/>
      <c r="D62" s="110" t="s">
        <v>4445</v>
      </c>
      <c r="E62" s="110" t="s">
        <v>4445</v>
      </c>
      <c r="F62" s="22" t="s">
        <v>101</v>
      </c>
      <c r="G62" s="22">
        <v>5</v>
      </c>
      <c r="H62" s="110"/>
      <c r="I62" s="110"/>
      <c r="J62" s="110"/>
      <c r="K62" s="110"/>
      <c r="L62" s="21">
        <f>'ВОЭК Чер-3'!L121</f>
        <v>3.1200000000000001</v>
      </c>
      <c r="M62" s="21">
        <f>'ВОЭК Чер-3'!M121</f>
        <v>3.1200000000000001</v>
      </c>
      <c r="N62" s="21">
        <f>'ВОЭК Чер-3'!N121</f>
        <v>3.1200000000000001</v>
      </c>
      <c r="O62" s="21">
        <f>'ВОЭК Чер-3'!O121</f>
        <v>3.1200000000000001</v>
      </c>
      <c r="P62" s="21">
        <f>'ВОЭК Чер-3'!P121</f>
        <v>3.1200000000000001</v>
      </c>
      <c r="Q62" s="21">
        <f>'ВОЭК Чер-3'!Q121</f>
        <v>3.1200000000000001</v>
      </c>
      <c r="R62" s="21">
        <f>'ВОЭК Чер-3'!R121</f>
        <v>3.1200000000000001</v>
      </c>
      <c r="T62" s="61"/>
      <c r="U62" s="80"/>
      <c r="V62" s="48"/>
      <c r="W62" s="80"/>
      <c r="X62" s="48"/>
    </row>
    <row r="63">
      <c r="A63" s="22"/>
      <c r="B63" s="110" t="s">
        <v>4422</v>
      </c>
      <c r="C63" s="110" t="s">
        <v>4423</v>
      </c>
      <c r="D63" s="110"/>
      <c r="E63" s="24"/>
      <c r="G63" s="22"/>
      <c r="H63" s="20"/>
      <c r="I63" s="20"/>
      <c r="K63" s="20"/>
      <c r="L63" s="20"/>
      <c r="M63" s="20"/>
      <c r="R63" s="21"/>
      <c r="S63" s="116"/>
      <c r="T63" s="152"/>
      <c r="U63" s="80"/>
      <c r="V63" s="48"/>
      <c r="W63" s="80"/>
      <c r="X63" s="48"/>
    </row>
    <row r="64">
      <c r="A64" s="22"/>
      <c r="B64" s="24" t="s">
        <v>140</v>
      </c>
      <c r="C64" s="22"/>
      <c r="D64" s="24" t="s">
        <v>4446</v>
      </c>
      <c r="E64" s="24" t="s">
        <v>4446</v>
      </c>
      <c r="F64" s="21" t="s">
        <v>101</v>
      </c>
      <c r="G64" s="22">
        <v>5</v>
      </c>
      <c r="H64" s="20"/>
      <c r="I64" s="20"/>
      <c r="K64" s="20"/>
      <c r="L64" s="21">
        <f t="shared" ref="L64:Q64" si="929">M64</f>
        <v>0.089999999999999997</v>
      </c>
      <c r="M64" s="21">
        <f t="shared" si="929"/>
        <v>0.089999999999999997</v>
      </c>
      <c r="N64" s="21">
        <f t="shared" si="929"/>
        <v>0.089999999999999997</v>
      </c>
      <c r="O64" s="21">
        <f t="shared" si="929"/>
        <v>0.089999999999999997</v>
      </c>
      <c r="P64" s="21">
        <f t="shared" si="929"/>
        <v>0.089999999999999997</v>
      </c>
      <c r="Q64" s="21">
        <f t="shared" si="929"/>
        <v>0.089999999999999997</v>
      </c>
      <c r="R64" s="21">
        <v>0.089999999999999997</v>
      </c>
      <c r="S64" s="650"/>
      <c r="T64" s="61"/>
      <c r="U64" s="80"/>
      <c r="V64" s="48"/>
      <c r="W64" s="80"/>
      <c r="X64" s="48"/>
    </row>
    <row r="65">
      <c r="A65" s="22"/>
      <c r="B65" s="24" t="s">
        <v>4447</v>
      </c>
      <c r="C65" s="22" t="s">
        <v>4448</v>
      </c>
      <c r="D65" s="24"/>
      <c r="E65" s="24"/>
      <c r="G65" s="22"/>
      <c r="H65" s="20"/>
      <c r="I65" s="20"/>
      <c r="K65" s="20"/>
      <c r="L65" s="21"/>
      <c r="M65" s="21"/>
      <c r="N65" s="21"/>
      <c r="O65" s="21"/>
      <c r="P65" s="21"/>
      <c r="Q65" s="21"/>
      <c r="R65" s="21"/>
      <c r="S65" s="650"/>
      <c r="T65" s="61"/>
      <c r="U65" s="80"/>
      <c r="V65" s="48"/>
      <c r="W65" s="80"/>
      <c r="X65" s="48"/>
    </row>
    <row r="66">
      <c r="A66" s="22"/>
      <c r="B66" s="24" t="s">
        <v>4449</v>
      </c>
      <c r="C66" s="22" t="s">
        <v>4450</v>
      </c>
      <c r="D66" s="24"/>
      <c r="E66" s="24"/>
      <c r="G66" s="22"/>
      <c r="H66" s="20"/>
      <c r="I66" s="20"/>
      <c r="K66" s="20"/>
      <c r="L66" s="20"/>
      <c r="M66" s="20"/>
      <c r="R66" s="48"/>
      <c r="U66" s="80"/>
      <c r="V66" s="48"/>
      <c r="W66" s="80"/>
      <c r="X66" s="48"/>
    </row>
    <row r="67">
      <c r="A67" s="22"/>
      <c r="B67" s="24"/>
      <c r="C67" s="22"/>
      <c r="D67" s="38" t="s">
        <v>4451</v>
      </c>
      <c r="E67" s="24"/>
      <c r="F67" s="48" t="s">
        <v>101</v>
      </c>
      <c r="G67" s="81">
        <v>5</v>
      </c>
      <c r="H67" s="20"/>
      <c r="I67" s="48"/>
      <c r="J67" s="48"/>
      <c r="K67" s="23"/>
      <c r="L67" s="48">
        <f t="shared" ref="L67:Q67" si="930">L39+L57+L62+L64</f>
        <v>3.6000000000000001</v>
      </c>
      <c r="M67" s="48">
        <f t="shared" si="930"/>
        <v>3.6000000000000001</v>
      </c>
      <c r="N67" s="48">
        <f t="shared" si="930"/>
        <v>3.6000000000000001</v>
      </c>
      <c r="O67" s="48">
        <f t="shared" si="930"/>
        <v>3.6000000000000001</v>
      </c>
      <c r="P67" s="48">
        <f t="shared" si="930"/>
        <v>3.6000000000000001</v>
      </c>
      <c r="Q67" s="48">
        <f t="shared" si="930"/>
        <v>3.6000000000000001</v>
      </c>
      <c r="R67" s="48">
        <f>R39+R57+R62+R64</f>
        <v>3.6000000000000001</v>
      </c>
      <c r="S67" s="259"/>
      <c r="T67" s="48"/>
      <c r="U67" s="80"/>
      <c r="V67" s="48"/>
      <c r="W67" s="80"/>
      <c r="X67" s="48"/>
    </row>
    <row r="69" s="80" customFormat="1">
      <c r="A69" s="48"/>
      <c r="C69" s="80"/>
      <c r="D69" s="80" t="s">
        <v>4618</v>
      </c>
      <c r="E69" s="38"/>
      <c r="F69" s="48"/>
      <c r="G69" s="48"/>
      <c r="H69" s="48"/>
      <c r="I69" s="87"/>
      <c r="K69" s="48"/>
      <c r="L69" s="48">
        <f t="shared" ref="L69:Q69" si="931">L67</f>
        <v>3.6000000000000001</v>
      </c>
      <c r="M69" s="48">
        <f t="shared" si="931"/>
        <v>3.6000000000000001</v>
      </c>
      <c r="N69" s="48">
        <f t="shared" si="931"/>
        <v>3.6000000000000001</v>
      </c>
      <c r="O69" s="48">
        <f t="shared" si="931"/>
        <v>3.6000000000000001</v>
      </c>
      <c r="P69" s="48">
        <f t="shared" si="931"/>
        <v>3.6000000000000001</v>
      </c>
      <c r="Q69" s="48">
        <f t="shared" si="931"/>
        <v>3.6000000000000001</v>
      </c>
      <c r="R69" s="48">
        <f>R67</f>
        <v>3.6000000000000001</v>
      </c>
      <c r="S69" s="564"/>
      <c r="T69" s="54"/>
    </row>
    <row r="70" s="80" customFormat="1" hidden="1">
      <c r="A70" s="48"/>
      <c r="C70" s="80"/>
      <c r="E70" s="38"/>
      <c r="F70" s="48"/>
      <c r="G70" s="48"/>
      <c r="H70" s="48"/>
      <c r="I70" s="87"/>
      <c r="K70" s="48"/>
      <c r="L70" s="48"/>
      <c r="M70" s="48"/>
      <c r="N70" s="48"/>
      <c r="O70" s="48"/>
      <c r="P70" s="48"/>
      <c r="Q70" s="48"/>
      <c r="R70" s="48"/>
      <c r="S70" s="564"/>
      <c r="T70" s="54"/>
    </row>
    <row r="71" s="80" customFormat="1" hidden="1">
      <c r="A71" s="48"/>
      <c r="C71" s="80"/>
      <c r="E71" s="38"/>
      <c r="F71" s="48"/>
      <c r="G71" s="38" t="s">
        <v>1181</v>
      </c>
      <c r="H71" s="48"/>
      <c r="I71" s="87"/>
      <c r="K71" s="48"/>
      <c r="L71" s="48">
        <f t="shared" ref="L71:Q71" si="932">L67</f>
        <v>3.6000000000000001</v>
      </c>
      <c r="M71" s="48">
        <f t="shared" si="932"/>
        <v>3.6000000000000001</v>
      </c>
      <c r="N71" s="48">
        <f t="shared" si="932"/>
        <v>3.6000000000000001</v>
      </c>
      <c r="O71" s="48">
        <f t="shared" si="932"/>
        <v>3.6000000000000001</v>
      </c>
      <c r="P71" s="48">
        <f t="shared" si="932"/>
        <v>3.6000000000000001</v>
      </c>
      <c r="Q71" s="48">
        <f t="shared" si="932"/>
        <v>3.6000000000000001</v>
      </c>
      <c r="R71" s="48">
        <f>R67</f>
        <v>3.6000000000000001</v>
      </c>
      <c r="S71" s="564"/>
      <c r="T71" s="54"/>
    </row>
    <row r="72" s="80" customFormat="1" hidden="1">
      <c r="A72" s="48"/>
      <c r="C72" s="80"/>
      <c r="E72" s="38"/>
      <c r="F72" s="48"/>
      <c r="G72" s="38" t="s">
        <v>2523</v>
      </c>
      <c r="H72" s="48"/>
      <c r="I72" s="87"/>
      <c r="K72" s="48"/>
      <c r="L72" s="48"/>
      <c r="M72" s="48"/>
      <c r="N72" s="48"/>
      <c r="O72" s="48"/>
      <c r="P72" s="48"/>
      <c r="Q72" s="48"/>
      <c r="R72" s="48"/>
      <c r="S72" s="564"/>
      <c r="T72" s="54"/>
    </row>
    <row r="73" s="80" customFormat="1" hidden="1">
      <c r="A73" s="48"/>
      <c r="C73" s="80"/>
      <c r="E73" s="38"/>
      <c r="F73" s="48"/>
      <c r="G73" s="38" t="s">
        <v>2502</v>
      </c>
      <c r="H73" s="48"/>
      <c r="I73" s="87"/>
      <c r="K73" s="48"/>
      <c r="L73" s="48">
        <f>SUM(L71:L72)</f>
        <v>3.6000000000000001</v>
      </c>
      <c r="M73" s="48">
        <f t="shared" ref="M73:R73" si="933">SUM(M71:M72)</f>
        <v>3.6000000000000001</v>
      </c>
      <c r="N73" s="48">
        <f t="shared" si="933"/>
        <v>3.6000000000000001</v>
      </c>
      <c r="O73" s="48">
        <f t="shared" si="933"/>
        <v>3.6000000000000001</v>
      </c>
      <c r="P73" s="48">
        <f t="shared" si="933"/>
        <v>3.6000000000000001</v>
      </c>
      <c r="Q73" s="48">
        <f t="shared" si="933"/>
        <v>3.6000000000000001</v>
      </c>
      <c r="R73" s="48">
        <f t="shared" si="933"/>
        <v>3.6000000000000001</v>
      </c>
      <c r="S73" s="564"/>
      <c r="T73" s="54"/>
    </row>
    <row r="74" s="80" customFormat="1" hidden="1">
      <c r="A74" s="48"/>
      <c r="C74" s="80"/>
      <c r="E74" s="38"/>
      <c r="F74" s="48"/>
      <c r="G74" s="38" t="s">
        <v>38</v>
      </c>
      <c r="H74" s="48"/>
      <c r="I74" s="87"/>
      <c r="K74" s="48"/>
      <c r="L74" s="48"/>
      <c r="M74" s="48"/>
      <c r="N74" s="48"/>
      <c r="O74" s="48"/>
      <c r="P74" s="48"/>
      <c r="Q74" s="48"/>
      <c r="R74" s="48"/>
      <c r="S74" s="564"/>
      <c r="T74" s="54"/>
    </row>
    <row r="75" s="80" customFormat="1" ht="12.75" customHeight="1">
      <c r="A75" s="48"/>
      <c r="C75" s="48"/>
      <c r="E75" s="38"/>
      <c r="F75" s="48"/>
      <c r="G75" s="48"/>
      <c r="H75" s="48"/>
      <c r="I75" s="48"/>
      <c r="J75" s="48"/>
      <c r="K75" s="61"/>
      <c r="L75" s="48"/>
      <c r="M75" s="48"/>
      <c r="N75" s="48"/>
      <c r="O75" s="48"/>
      <c r="P75" s="48"/>
      <c r="Q75" s="48"/>
      <c r="R75" s="48"/>
      <c r="S75" s="259"/>
      <c r="T75" s="48"/>
    </row>
    <row r="76" s="80" customFormat="1" ht="12.75" customHeight="1">
      <c r="A76" s="81"/>
      <c r="C76" s="48"/>
      <c r="D76" s="83" t="s">
        <v>5052</v>
      </c>
      <c r="F76" s="48"/>
      <c r="G76" s="81"/>
      <c r="H76" s="48"/>
      <c r="I76" s="48"/>
      <c r="J76" s="48"/>
      <c r="K76" s="61"/>
      <c r="L76" s="61"/>
      <c r="M76" s="61"/>
      <c r="N76" s="61"/>
      <c r="O76" s="61"/>
      <c r="P76" s="61"/>
      <c r="Q76" s="61"/>
      <c r="R76" s="61"/>
      <c r="S76" s="259"/>
      <c r="T76" s="48"/>
    </row>
    <row r="77" s="80" customFormat="1">
      <c r="A77" s="81"/>
      <c r="C77" s="21"/>
      <c r="D77" s="20"/>
      <c r="F77" s="48"/>
      <c r="G77" s="81"/>
      <c r="H77" s="48"/>
      <c r="I77" s="48"/>
      <c r="J77" s="48"/>
      <c r="K77" s="61"/>
      <c r="L77" s="61"/>
      <c r="M77" s="61"/>
      <c r="N77" s="61"/>
      <c r="O77" s="61"/>
      <c r="P77" s="61"/>
      <c r="Q77" s="61"/>
      <c r="R77" s="61"/>
      <c r="S77" s="259"/>
      <c r="T77" s="48"/>
    </row>
    <row r="78">
      <c r="B78" s="80" t="s">
        <v>3603</v>
      </c>
      <c r="C78" s="20" t="s">
        <v>3683</v>
      </c>
      <c r="E78" s="24"/>
      <c r="G78" s="22"/>
      <c r="J78" s="21"/>
      <c r="K78" s="21"/>
      <c r="L78" s="21"/>
      <c r="M78" s="21"/>
      <c r="N78" s="21"/>
      <c r="O78" s="21"/>
      <c r="P78" s="21"/>
      <c r="Q78" s="21"/>
      <c r="R78" s="20"/>
      <c r="S78" s="259"/>
      <c r="T78" s="48"/>
    </row>
    <row r="79">
      <c r="B79" s="20"/>
      <c r="C79" s="20" t="s">
        <v>3684</v>
      </c>
      <c r="E79" s="24"/>
      <c r="G79" s="22"/>
      <c r="J79" s="21"/>
      <c r="K79" s="21"/>
      <c r="L79" s="21"/>
      <c r="M79" s="21"/>
      <c r="N79" s="21"/>
      <c r="O79" s="21"/>
      <c r="P79" s="21"/>
      <c r="Q79" s="21"/>
      <c r="R79" s="20"/>
      <c r="S79" s="259"/>
      <c r="T79" s="48"/>
    </row>
    <row r="80">
      <c r="A80" s="22">
        <v>1</v>
      </c>
      <c r="B80" s="80" t="s">
        <v>4822</v>
      </c>
      <c r="D80" s="24"/>
      <c r="E80" s="24"/>
      <c r="K80" s="89"/>
      <c r="L80" s="89"/>
    </row>
    <row r="81">
      <c r="B81" s="80" t="s">
        <v>5073</v>
      </c>
      <c r="D81" s="24"/>
      <c r="E81" s="24"/>
      <c r="K81" s="89"/>
      <c r="L81" s="89"/>
    </row>
    <row r="82">
      <c r="B82" s="20" t="s">
        <v>5074</v>
      </c>
      <c r="C82" s="21" t="s">
        <v>5075</v>
      </c>
      <c r="G82" s="20"/>
      <c r="H82" s="20"/>
      <c r="K82" s="89"/>
      <c r="L82" s="89"/>
    </row>
    <row r="83">
      <c r="B83" s="20"/>
      <c r="C83" s="21" t="s">
        <v>5076</v>
      </c>
      <c r="G83" s="22"/>
      <c r="H83" s="20"/>
      <c r="K83" s="89"/>
      <c r="L83" s="89"/>
      <c r="S83" s="259"/>
      <c r="T83" s="48"/>
    </row>
    <row r="84">
      <c r="B84" s="20" t="s">
        <v>5077</v>
      </c>
      <c r="C84" s="21" t="s">
        <v>5078</v>
      </c>
      <c r="D84" s="20" t="s">
        <v>5079</v>
      </c>
      <c r="E84" s="20" t="s">
        <v>3346</v>
      </c>
      <c r="F84" s="21" t="s">
        <v>101</v>
      </c>
      <c r="G84" s="22">
        <v>20</v>
      </c>
      <c r="H84" s="20"/>
      <c r="I84" s="20"/>
      <c r="K84" s="20"/>
      <c r="L84" s="20"/>
      <c r="M84" s="20"/>
      <c r="N84" s="20"/>
      <c r="O84" s="20"/>
      <c r="S84" s="259"/>
      <c r="T84" s="48"/>
    </row>
    <row r="85">
      <c r="A85" s="22"/>
      <c r="B85" s="20" t="s">
        <v>5080</v>
      </c>
      <c r="C85" s="21" t="s">
        <v>5081</v>
      </c>
      <c r="D85" s="20" t="s">
        <v>6055</v>
      </c>
      <c r="G85" s="22"/>
      <c r="H85" s="20"/>
      <c r="I85" s="20"/>
      <c r="K85" s="20"/>
      <c r="L85" s="20"/>
      <c r="M85" s="20"/>
      <c r="N85" s="20"/>
      <c r="O85" s="20"/>
      <c r="S85" s="259"/>
      <c r="T85" s="48"/>
    </row>
    <row r="86">
      <c r="A86" s="22"/>
      <c r="B86" s="20" t="s">
        <v>5083</v>
      </c>
      <c r="C86" s="22" t="s">
        <v>5084</v>
      </c>
      <c r="D86" s="20" t="s">
        <v>5082</v>
      </c>
      <c r="E86" s="20" t="s">
        <v>3346</v>
      </c>
      <c r="F86" s="21" t="s">
        <v>101</v>
      </c>
      <c r="G86" s="22">
        <v>20</v>
      </c>
      <c r="H86" s="20"/>
      <c r="I86" s="20"/>
      <c r="K86" s="20"/>
      <c r="L86" s="20"/>
      <c r="M86" s="20"/>
      <c r="N86" s="20"/>
      <c r="O86" s="20"/>
      <c r="S86" s="259"/>
      <c r="T86" s="48"/>
    </row>
    <row r="87">
      <c r="A87" s="22"/>
      <c r="B87" s="20"/>
      <c r="C87" s="22"/>
      <c r="D87" s="20" t="s">
        <v>6055</v>
      </c>
      <c r="G87" s="22"/>
      <c r="H87" s="20"/>
      <c r="I87" s="20"/>
      <c r="K87" s="20"/>
      <c r="L87" s="20"/>
      <c r="M87" s="20"/>
      <c r="N87" s="20"/>
      <c r="O87" s="20"/>
      <c r="S87" s="259"/>
      <c r="T87" s="48"/>
    </row>
    <row r="88">
      <c r="A88" s="22"/>
      <c r="B88" s="20"/>
      <c r="C88" s="22"/>
      <c r="D88" s="20" t="s">
        <v>5085</v>
      </c>
      <c r="E88" s="20" t="s">
        <v>3346</v>
      </c>
      <c r="F88" s="21" t="s">
        <v>101</v>
      </c>
      <c r="G88" s="22">
        <v>20</v>
      </c>
      <c r="H88" s="20"/>
      <c r="I88" s="20"/>
      <c r="K88" s="20"/>
      <c r="L88" s="20"/>
      <c r="M88" s="20"/>
      <c r="N88" s="20"/>
      <c r="O88" s="20"/>
      <c r="S88" s="259"/>
      <c r="T88" s="48"/>
    </row>
    <row r="89">
      <c r="A89" s="22"/>
      <c r="B89" s="20"/>
      <c r="C89" s="22"/>
      <c r="F89" s="20"/>
      <c r="G89" s="20"/>
      <c r="H89" s="20"/>
      <c r="I89" s="20"/>
      <c r="K89" s="20"/>
      <c r="L89" s="20"/>
      <c r="M89" s="20"/>
      <c r="N89" s="20"/>
      <c r="O89" s="20"/>
      <c r="S89" s="259"/>
      <c r="T89" s="48"/>
    </row>
    <row r="90" s="80" customFormat="1">
      <c r="A90" s="81"/>
      <c r="C90" s="81"/>
      <c r="D90" s="80" t="s">
        <v>5086</v>
      </c>
      <c r="M90" s="48"/>
      <c r="N90" s="48"/>
      <c r="O90" s="48">
        <f>'РЖД-3'!O143</f>
        <v>4</v>
      </c>
      <c r="P90" s="48">
        <f>'РЖД-3'!P143</f>
        <v>4</v>
      </c>
      <c r="Q90" s="48">
        <f>'РЖД-3'!Q143</f>
        <v>4</v>
      </c>
      <c r="R90" s="48">
        <f>'РЖД-3'!R143</f>
        <v>4</v>
      </c>
      <c r="S90" s="259"/>
      <c r="T90" s="48"/>
    </row>
    <row r="91" s="80" customFormat="1">
      <c r="A91" s="81"/>
      <c r="B91" s="20"/>
      <c r="C91" s="21"/>
      <c r="D91" s="20"/>
      <c r="E91" s="20"/>
      <c r="F91" s="21"/>
      <c r="G91" s="22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60"/>
    </row>
    <row r="92">
      <c r="A92" s="22"/>
      <c r="B92" s="20"/>
      <c r="D92" s="80" t="s">
        <v>5181</v>
      </c>
      <c r="E92" s="24"/>
      <c r="I92" s="87"/>
      <c r="K92" s="227"/>
      <c r="L92" s="227"/>
      <c r="M92" s="227"/>
      <c r="N92" s="227"/>
      <c r="O92" s="48">
        <f t="shared" ref="O92:Q92" si="934">O90</f>
        <v>4</v>
      </c>
      <c r="P92" s="48">
        <f t="shared" si="934"/>
        <v>4</v>
      </c>
      <c r="Q92" s="48">
        <f t="shared" si="934"/>
        <v>4</v>
      </c>
      <c r="R92" s="48">
        <f>R90</f>
        <v>4</v>
      </c>
      <c r="S92" s="652"/>
      <c r="T92" s="526"/>
    </row>
    <row r="93" hidden="1">
      <c r="A93" s="22"/>
      <c r="B93" s="20"/>
      <c r="D93" s="80"/>
      <c r="E93" s="24"/>
      <c r="I93" s="87"/>
      <c r="K93" s="227"/>
      <c r="L93" s="227"/>
      <c r="M93" s="227"/>
      <c r="N93" s="227"/>
      <c r="O93" s="48"/>
      <c r="P93" s="48"/>
      <c r="Q93" s="48"/>
      <c r="R93" s="48"/>
      <c r="S93" s="652"/>
      <c r="T93" s="526"/>
    </row>
    <row r="94" hidden="1">
      <c r="A94" s="22"/>
      <c r="B94" s="20"/>
      <c r="D94" s="80"/>
      <c r="E94" s="24"/>
      <c r="G94" s="38" t="s">
        <v>1181</v>
      </c>
      <c r="I94" s="87"/>
      <c r="K94" s="227"/>
      <c r="L94" s="227"/>
      <c r="M94" s="227"/>
      <c r="N94" s="227"/>
      <c r="O94" s="48"/>
      <c r="P94" s="48"/>
      <c r="Q94" s="48"/>
      <c r="R94" s="48"/>
      <c r="S94" s="652"/>
      <c r="T94" s="526"/>
    </row>
    <row r="95" hidden="1">
      <c r="A95" s="22"/>
      <c r="B95" s="20"/>
      <c r="D95" s="80"/>
      <c r="E95" s="24"/>
      <c r="G95" s="38" t="s">
        <v>2523</v>
      </c>
      <c r="I95" s="87"/>
      <c r="K95" s="227"/>
      <c r="L95" s="227"/>
      <c r="M95" s="227"/>
      <c r="N95" s="227"/>
      <c r="O95" s="48">
        <f t="shared" ref="O95:Q95" si="935">O90</f>
        <v>4</v>
      </c>
      <c r="P95" s="48">
        <f t="shared" si="935"/>
        <v>4</v>
      </c>
      <c r="Q95" s="48">
        <f t="shared" si="935"/>
        <v>4</v>
      </c>
      <c r="R95" s="48">
        <f>R90</f>
        <v>4</v>
      </c>
      <c r="S95" s="652"/>
      <c r="T95" s="526"/>
    </row>
    <row r="96" hidden="1">
      <c r="A96" s="22"/>
      <c r="B96" s="20"/>
      <c r="D96" s="80"/>
      <c r="E96" s="24"/>
      <c r="G96" s="38" t="s">
        <v>2502</v>
      </c>
      <c r="I96" s="87"/>
      <c r="K96" s="227"/>
      <c r="L96" s="227"/>
      <c r="M96" s="227"/>
      <c r="N96" s="227"/>
      <c r="O96" s="48">
        <f>SUM(O94:O95)</f>
        <v>4</v>
      </c>
      <c r="P96" s="48">
        <f>SUM(P94:P95)</f>
        <v>4</v>
      </c>
      <c r="Q96" s="48">
        <f>SUM(Q94:Q95)</f>
        <v>4</v>
      </c>
      <c r="R96" s="48">
        <f>SUM(R94:R95)</f>
        <v>4</v>
      </c>
      <c r="S96" s="652"/>
      <c r="T96" s="526"/>
    </row>
    <row r="97" hidden="1">
      <c r="A97" s="22"/>
      <c r="B97" s="20"/>
      <c r="D97" s="80"/>
      <c r="E97" s="24"/>
      <c r="G97" s="38" t="s">
        <v>38</v>
      </c>
      <c r="I97" s="87"/>
      <c r="K97" s="227"/>
      <c r="L97" s="227"/>
      <c r="M97" s="227"/>
      <c r="N97" s="227"/>
      <c r="O97" s="48"/>
      <c r="P97" s="48"/>
      <c r="Q97" s="48"/>
      <c r="R97" s="48"/>
      <c r="S97" s="652"/>
      <c r="T97" s="526"/>
    </row>
    <row r="98">
      <c r="A98" s="22"/>
      <c r="B98" s="20"/>
      <c r="D98" s="24"/>
      <c r="E98" s="24"/>
      <c r="K98" s="89"/>
      <c r="L98" s="89"/>
      <c r="O98" s="21"/>
      <c r="P98" s="21"/>
      <c r="Q98" s="21"/>
      <c r="R98" s="21"/>
    </row>
    <row r="99" s="80" customFormat="1">
      <c r="A99" s="81"/>
      <c r="C99" s="48"/>
      <c r="D99" s="83" t="s">
        <v>5585</v>
      </c>
      <c r="F99" s="48"/>
      <c r="G99" s="48"/>
      <c r="H99" s="48"/>
      <c r="I99" s="48"/>
      <c r="J99" s="48"/>
      <c r="K99" s="61"/>
      <c r="L99" s="61"/>
      <c r="M99" s="61"/>
      <c r="N99" s="61"/>
      <c r="O99" s="61"/>
      <c r="P99" s="61"/>
      <c r="Q99" s="61"/>
      <c r="R99" s="61"/>
      <c r="S99" s="259"/>
      <c r="T99" s="48"/>
    </row>
    <row r="100" s="80" customFormat="1">
      <c r="A100" s="48"/>
      <c r="C100" s="248"/>
      <c r="F100" s="48"/>
      <c r="G100" s="48"/>
      <c r="H100" s="48"/>
      <c r="I100" s="48"/>
      <c r="L100" s="61"/>
      <c r="M100" s="61"/>
      <c r="N100" s="61"/>
      <c r="O100" s="61"/>
      <c r="P100" s="61"/>
      <c r="Q100" s="48"/>
      <c r="R100" s="48"/>
      <c r="S100" s="564"/>
      <c r="T100" s="54"/>
    </row>
    <row r="101" s="80" customFormat="1">
      <c r="A101" s="22">
        <v>1</v>
      </c>
      <c r="D101" s="38" t="s">
        <v>2697</v>
      </c>
      <c r="F101" s="48"/>
      <c r="G101" s="48"/>
      <c r="H101" s="48"/>
      <c r="I101" s="48"/>
      <c r="L101" s="61"/>
      <c r="M101" s="61"/>
      <c r="N101" s="61"/>
      <c r="O101" s="61"/>
      <c r="P101" s="61"/>
      <c r="Q101" s="48"/>
      <c r="R101" s="48"/>
      <c r="S101" s="564"/>
      <c r="T101" s="54"/>
    </row>
    <row r="102" s="80" customFormat="1">
      <c r="A102" s="22"/>
      <c r="B102" s="24" t="s">
        <v>5620</v>
      </c>
      <c r="C102" s="21" t="s">
        <v>5621</v>
      </c>
      <c r="D102" s="24" t="s">
        <v>5622</v>
      </c>
      <c r="E102" s="24" t="s">
        <v>5622</v>
      </c>
      <c r="F102" s="21" t="s">
        <v>101</v>
      </c>
      <c r="G102" s="22">
        <v>5</v>
      </c>
      <c r="H102" s="211">
        <v>0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>
        <v>0.20000000000000001</v>
      </c>
      <c r="S102" s="119"/>
      <c r="T102" s="21"/>
    </row>
    <row r="103" s="80" customFormat="1">
      <c r="A103" s="22"/>
      <c r="B103" s="24" t="s">
        <v>5623</v>
      </c>
      <c r="C103" s="21" t="s">
        <v>5624</v>
      </c>
      <c r="D103" s="24"/>
      <c r="E103" s="24"/>
      <c r="F103" s="21"/>
      <c r="G103" s="22"/>
      <c r="H103" s="22">
        <v>0</v>
      </c>
      <c r="I103" s="21"/>
      <c r="K103" s="21"/>
      <c r="L103" s="21"/>
      <c r="M103" s="21"/>
      <c r="N103" s="21"/>
      <c r="O103" s="21"/>
      <c r="P103" s="21"/>
      <c r="Q103" s="21"/>
      <c r="R103" s="21"/>
      <c r="S103" s="119"/>
      <c r="T103" s="21"/>
    </row>
    <row r="104" s="80" customFormat="1">
      <c r="A104" s="22"/>
      <c r="B104" s="24"/>
      <c r="C104" s="22" t="s">
        <v>5625</v>
      </c>
      <c r="D104" s="24"/>
      <c r="E104" s="24"/>
      <c r="F104" s="21"/>
      <c r="G104" s="22"/>
      <c r="H104" s="22"/>
      <c r="I104" s="21"/>
      <c r="K104" s="21"/>
      <c r="L104" s="21"/>
      <c r="M104" s="21"/>
      <c r="N104" s="21"/>
      <c r="O104" s="21"/>
      <c r="P104" s="21"/>
      <c r="Q104" s="21"/>
      <c r="R104" s="21"/>
      <c r="S104" s="119"/>
      <c r="T104" s="21"/>
    </row>
    <row r="105" s="80" customFormat="1">
      <c r="A105" s="22"/>
      <c r="B105" s="24" t="s">
        <v>5599</v>
      </c>
      <c r="C105" s="24" t="s">
        <v>5600</v>
      </c>
      <c r="D105" s="24" t="s">
        <v>5626</v>
      </c>
      <c r="E105" s="24" t="s">
        <v>5626</v>
      </c>
      <c r="F105" s="21" t="s">
        <v>101</v>
      </c>
      <c r="G105" s="22">
        <v>5</v>
      </c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>
        <f>'ВОЭК Чер-3'!R135</f>
        <v>0.29999999999999999</v>
      </c>
      <c r="S105" s="119"/>
      <c r="T105" s="21"/>
    </row>
    <row r="106" s="80" customFormat="1">
      <c r="A106" s="22"/>
      <c r="B106" s="24"/>
      <c r="C106" s="22"/>
      <c r="D106" s="24"/>
      <c r="E106" s="24"/>
      <c r="F106" s="21"/>
      <c r="G106" s="22"/>
      <c r="H106" s="22"/>
      <c r="I106" s="21"/>
      <c r="K106" s="21"/>
      <c r="L106" s="21"/>
      <c r="M106" s="21"/>
      <c r="N106" s="21"/>
      <c r="O106" s="21"/>
      <c r="P106" s="21"/>
      <c r="Q106" s="21"/>
      <c r="R106" s="21"/>
      <c r="S106" s="119"/>
      <c r="T106" s="21"/>
    </row>
    <row r="107" s="80" customFormat="1">
      <c r="A107" s="81"/>
      <c r="B107" s="38"/>
      <c r="C107" s="81"/>
      <c r="D107" s="38" t="s">
        <v>2748</v>
      </c>
      <c r="E107" s="38"/>
      <c r="F107" s="48" t="s">
        <v>101</v>
      </c>
      <c r="G107" s="81">
        <v>5</v>
      </c>
      <c r="H107" s="81"/>
      <c r="I107" s="48"/>
      <c r="K107" s="48"/>
      <c r="L107" s="48"/>
      <c r="M107" s="48"/>
      <c r="N107" s="48"/>
      <c r="O107" s="48"/>
      <c r="P107" s="48"/>
      <c r="Q107" s="48"/>
      <c r="R107" s="48">
        <f>R102+R105</f>
        <v>0.5</v>
      </c>
      <c r="S107" s="259"/>
      <c r="T107" s="48"/>
    </row>
    <row r="108" s="80" customFormat="1">
      <c r="A108" s="81"/>
      <c r="I108" s="48"/>
      <c r="K108" s="61"/>
      <c r="S108" s="123"/>
      <c r="T108" s="164"/>
    </row>
    <row r="109">
      <c r="B109" s="20"/>
      <c r="D109" s="80" t="s">
        <v>5739</v>
      </c>
      <c r="E109" s="24"/>
      <c r="I109" s="87"/>
      <c r="K109" s="227"/>
      <c r="L109" s="227"/>
      <c r="M109" s="227"/>
      <c r="N109" s="227"/>
      <c r="O109" s="227"/>
      <c r="P109" s="227"/>
      <c r="Q109" s="227"/>
      <c r="R109" s="48">
        <f>R107</f>
        <v>0.5</v>
      </c>
      <c r="S109" s="259"/>
      <c r="T109" s="48"/>
    </row>
    <row r="110" hidden="1">
      <c r="B110" s="20"/>
      <c r="D110" s="80"/>
      <c r="E110" s="24"/>
      <c r="I110" s="87"/>
      <c r="K110" s="227"/>
      <c r="L110" s="227"/>
      <c r="M110" s="227"/>
      <c r="N110" s="227"/>
      <c r="O110" s="227"/>
      <c r="P110" s="227"/>
      <c r="Q110" s="227"/>
      <c r="R110" s="48"/>
      <c r="S110" s="652"/>
      <c r="T110" s="526"/>
    </row>
    <row r="111" hidden="1">
      <c r="B111" s="20"/>
      <c r="D111" s="80"/>
      <c r="E111" s="24"/>
      <c r="F111" s="20"/>
      <c r="G111" s="38" t="s">
        <v>1181</v>
      </c>
      <c r="I111" s="87"/>
      <c r="K111" s="227"/>
      <c r="L111" s="227"/>
      <c r="M111" s="227"/>
      <c r="N111" s="227"/>
      <c r="O111" s="227"/>
      <c r="P111" s="227"/>
      <c r="Q111" s="227"/>
      <c r="R111" s="48">
        <f>R107</f>
        <v>0.5</v>
      </c>
      <c r="S111" s="652"/>
      <c r="T111" s="526"/>
    </row>
    <row r="112" hidden="1">
      <c r="B112" s="20"/>
      <c r="D112" s="80"/>
      <c r="E112" s="24"/>
      <c r="F112" s="20"/>
      <c r="G112" s="38" t="s">
        <v>2523</v>
      </c>
      <c r="I112" s="87"/>
      <c r="K112" s="227"/>
      <c r="L112" s="227"/>
      <c r="M112" s="227"/>
      <c r="N112" s="227"/>
      <c r="O112" s="227"/>
      <c r="P112" s="227"/>
      <c r="Q112" s="227"/>
      <c r="R112" s="48"/>
      <c r="S112" s="652"/>
      <c r="T112" s="526"/>
    </row>
    <row r="113" hidden="1">
      <c r="B113" s="20"/>
      <c r="D113" s="80"/>
      <c r="E113" s="24"/>
      <c r="F113" s="20"/>
      <c r="G113" s="38" t="s">
        <v>2502</v>
      </c>
      <c r="I113" s="87"/>
      <c r="K113" s="227"/>
      <c r="L113" s="227"/>
      <c r="M113" s="227"/>
      <c r="N113" s="227"/>
      <c r="O113" s="227"/>
      <c r="P113" s="227"/>
      <c r="Q113" s="227"/>
      <c r="R113" s="48">
        <f>SUM(R111:R112)</f>
        <v>0.5</v>
      </c>
      <c r="S113" s="652"/>
      <c r="T113" s="526"/>
    </row>
    <row r="114" hidden="1">
      <c r="B114" s="20"/>
      <c r="D114" s="80"/>
      <c r="E114" s="24"/>
      <c r="F114" s="20"/>
      <c r="G114" s="38" t="s">
        <v>38</v>
      </c>
      <c r="I114" s="87"/>
      <c r="K114" s="227"/>
      <c r="L114" s="227"/>
      <c r="M114" s="227"/>
      <c r="N114" s="227"/>
      <c r="O114" s="227"/>
      <c r="P114" s="227"/>
      <c r="Q114" s="227"/>
      <c r="R114" s="48"/>
      <c r="S114" s="652"/>
      <c r="T114" s="526"/>
    </row>
    <row r="115">
      <c r="B115" s="20"/>
      <c r="D115" s="24"/>
      <c r="E115" s="24"/>
      <c r="J115" s="21"/>
      <c r="K115" s="89"/>
      <c r="L115" s="89"/>
      <c r="S115" s="259"/>
      <c r="T115" s="48"/>
    </row>
    <row r="116">
      <c r="B116" s="20"/>
      <c r="D116" s="80" t="s">
        <v>5740</v>
      </c>
      <c r="E116" s="24"/>
      <c r="G116" s="24" t="s">
        <v>3221</v>
      </c>
      <c r="J116" s="21"/>
      <c r="K116" s="21"/>
      <c r="L116" s="21">
        <f t="shared" ref="L116:Q116" si="936">L67+L107</f>
        <v>3.6000000000000001</v>
      </c>
      <c r="M116" s="21">
        <f t="shared" si="936"/>
        <v>3.6000000000000001</v>
      </c>
      <c r="N116" s="21">
        <f t="shared" si="936"/>
        <v>3.6000000000000001</v>
      </c>
      <c r="O116" s="21">
        <f t="shared" si="936"/>
        <v>3.6000000000000001</v>
      </c>
      <c r="P116" s="21">
        <f t="shared" si="936"/>
        <v>3.6000000000000001</v>
      </c>
      <c r="Q116" s="21">
        <f t="shared" si="936"/>
        <v>3.6000000000000001</v>
      </c>
      <c r="R116" s="21">
        <f>R67+R107</f>
        <v>4.0999999999999996</v>
      </c>
      <c r="S116" s="259"/>
      <c r="T116" s="48"/>
    </row>
    <row r="117" s="116" customFormat="1" hidden="1">
      <c r="A117" s="119"/>
      <c r="C117" s="119"/>
      <c r="D117" s="260"/>
      <c r="E117" s="118"/>
      <c r="G117" s="118"/>
      <c r="H117" s="119"/>
      <c r="I117" s="119"/>
      <c r="J117" s="119"/>
      <c r="K117" s="119"/>
      <c r="L117" s="119">
        <f t="shared" ref="L117:Q117" si="937">L71+L94+L111</f>
        <v>3.6000000000000001</v>
      </c>
      <c r="M117" s="119">
        <f t="shared" si="937"/>
        <v>3.6000000000000001</v>
      </c>
      <c r="N117" s="119">
        <f t="shared" si="937"/>
        <v>3.6000000000000001</v>
      </c>
      <c r="O117" s="119">
        <f t="shared" si="937"/>
        <v>3.6000000000000001</v>
      </c>
      <c r="P117" s="119">
        <f t="shared" si="937"/>
        <v>3.6000000000000001</v>
      </c>
      <c r="Q117" s="119">
        <f t="shared" si="937"/>
        <v>3.6000000000000001</v>
      </c>
      <c r="R117" s="119">
        <f>R71+R94+R111</f>
        <v>4.0999999999999996</v>
      </c>
      <c r="S117" s="259"/>
      <c r="T117" s="259"/>
    </row>
    <row r="118" s="116" customFormat="1" hidden="1">
      <c r="A118" s="119"/>
      <c r="C118" s="119"/>
      <c r="D118" s="260"/>
      <c r="E118" s="118"/>
      <c r="G118" s="118"/>
      <c r="H118" s="119"/>
      <c r="I118" s="564"/>
      <c r="J118" s="564"/>
      <c r="K118" s="564"/>
      <c r="L118" s="564">
        <f t="shared" ref="L118:Q118" si="938">L116-L117</f>
        <v>0</v>
      </c>
      <c r="M118" s="564">
        <f t="shared" si="938"/>
        <v>0</v>
      </c>
      <c r="N118" s="564">
        <f t="shared" si="938"/>
        <v>0</v>
      </c>
      <c r="O118" s="564">
        <f t="shared" si="938"/>
        <v>0</v>
      </c>
      <c r="P118" s="564">
        <f t="shared" si="938"/>
        <v>0</v>
      </c>
      <c r="Q118" s="564">
        <f t="shared" si="938"/>
        <v>0</v>
      </c>
      <c r="R118" s="564">
        <f>R116-R117</f>
        <v>0</v>
      </c>
      <c r="S118" s="259"/>
      <c r="T118" s="259"/>
    </row>
    <row r="119">
      <c r="B119" s="20"/>
      <c r="D119" s="24"/>
      <c r="E119" s="24"/>
      <c r="G119" s="24"/>
      <c r="J119" s="21"/>
      <c r="K119" s="21"/>
      <c r="L119" s="21"/>
      <c r="M119" s="21"/>
      <c r="N119" s="21"/>
      <c r="O119" s="21"/>
      <c r="P119" s="21"/>
      <c r="Q119" s="21"/>
      <c r="R119" s="21"/>
      <c r="S119" s="259"/>
      <c r="T119" s="48"/>
    </row>
    <row r="120">
      <c r="B120" s="20"/>
      <c r="D120" s="24"/>
      <c r="E120" s="24"/>
      <c r="G120" s="24" t="s">
        <v>2523</v>
      </c>
      <c r="J120" s="21"/>
      <c r="K120" s="21">
        <f t="shared" ref="K120:Q120" si="939">K26+K90</f>
        <v>5</v>
      </c>
      <c r="L120" s="21">
        <f t="shared" si="939"/>
        <v>5</v>
      </c>
      <c r="M120" s="21">
        <f t="shared" si="939"/>
        <v>5</v>
      </c>
      <c r="N120" s="21">
        <f t="shared" si="939"/>
        <v>5</v>
      </c>
      <c r="O120" s="21">
        <f t="shared" si="939"/>
        <v>9</v>
      </c>
      <c r="P120" s="21">
        <f t="shared" si="939"/>
        <v>9</v>
      </c>
      <c r="Q120" s="21">
        <f t="shared" si="939"/>
        <v>9</v>
      </c>
      <c r="R120" s="21">
        <f>R26+R90</f>
        <v>9</v>
      </c>
      <c r="S120" s="118"/>
      <c r="T120" s="24"/>
    </row>
    <row r="121" s="116" customFormat="1" hidden="1">
      <c r="A121" s="119"/>
      <c r="C121" s="119"/>
      <c r="D121" s="118"/>
      <c r="E121" s="118"/>
      <c r="G121" s="118"/>
      <c r="H121" s="119"/>
      <c r="I121" s="119"/>
      <c r="J121" s="119"/>
      <c r="K121" s="119">
        <f t="shared" ref="K121:Q121" si="940">K32+K72+K95</f>
        <v>5</v>
      </c>
      <c r="L121" s="119">
        <f t="shared" si="940"/>
        <v>5</v>
      </c>
      <c r="M121" s="119">
        <f t="shared" si="940"/>
        <v>5</v>
      </c>
      <c r="N121" s="119">
        <f t="shared" si="940"/>
        <v>5</v>
      </c>
      <c r="O121" s="119">
        <f t="shared" si="940"/>
        <v>9</v>
      </c>
      <c r="P121" s="119">
        <f t="shared" si="940"/>
        <v>9</v>
      </c>
      <c r="Q121" s="119">
        <f t="shared" si="940"/>
        <v>9</v>
      </c>
      <c r="R121" s="119">
        <f>R32+R72+R95</f>
        <v>9</v>
      </c>
      <c r="S121" s="119"/>
      <c r="T121" s="119"/>
    </row>
    <row r="122" s="116" customFormat="1" hidden="1">
      <c r="A122" s="119"/>
      <c r="C122" s="119"/>
      <c r="D122" s="118"/>
      <c r="E122" s="118"/>
      <c r="G122" s="118"/>
      <c r="H122" s="119"/>
      <c r="I122" s="564"/>
      <c r="J122" s="564"/>
      <c r="K122" s="564">
        <f t="shared" ref="K122:R122" si="941">K120-K121</f>
        <v>0</v>
      </c>
      <c r="L122" s="564">
        <f t="shared" si="941"/>
        <v>0</v>
      </c>
      <c r="M122" s="564">
        <f t="shared" si="941"/>
        <v>0</v>
      </c>
      <c r="N122" s="564">
        <f t="shared" si="941"/>
        <v>0</v>
      </c>
      <c r="O122" s="564">
        <f t="shared" si="941"/>
        <v>0</v>
      </c>
      <c r="P122" s="564">
        <f t="shared" si="941"/>
        <v>0</v>
      </c>
      <c r="Q122" s="564">
        <f t="shared" si="941"/>
        <v>0</v>
      </c>
      <c r="R122" s="564">
        <f t="shared" si="941"/>
        <v>0</v>
      </c>
      <c r="S122" s="118"/>
      <c r="T122" s="118"/>
    </row>
    <row r="123">
      <c r="B123" s="20"/>
      <c r="D123" s="24"/>
      <c r="E123" s="24"/>
      <c r="G123" s="24"/>
      <c r="J123" s="21"/>
      <c r="K123" s="21"/>
      <c r="L123" s="21"/>
      <c r="M123" s="21"/>
      <c r="N123" s="21"/>
      <c r="O123" s="21"/>
      <c r="P123" s="21"/>
      <c r="Q123" s="21"/>
      <c r="R123" s="21"/>
    </row>
    <row r="124">
      <c r="B124" s="20"/>
      <c r="D124" s="24"/>
      <c r="E124" s="24"/>
      <c r="G124" s="24" t="s">
        <v>2502</v>
      </c>
      <c r="J124" s="21"/>
      <c r="K124" s="21">
        <f t="shared" ref="K124:Q124" si="942">K116+K120</f>
        <v>5</v>
      </c>
      <c r="L124" s="21">
        <f t="shared" si="942"/>
        <v>8.5999999999999996</v>
      </c>
      <c r="M124" s="21">
        <f t="shared" si="942"/>
        <v>8.5999999999999996</v>
      </c>
      <c r="N124" s="21">
        <f t="shared" si="942"/>
        <v>8.5999999999999996</v>
      </c>
      <c r="O124" s="21">
        <f t="shared" si="942"/>
        <v>12.6</v>
      </c>
      <c r="P124" s="21">
        <f t="shared" si="942"/>
        <v>12.6</v>
      </c>
      <c r="Q124" s="21">
        <f t="shared" si="942"/>
        <v>12.6</v>
      </c>
      <c r="R124" s="21">
        <f>R116+R120</f>
        <v>13.1</v>
      </c>
      <c r="S124" s="259"/>
      <c r="T124" s="48"/>
    </row>
    <row r="125" s="116" customFormat="1" hidden="1">
      <c r="A125" s="119"/>
      <c r="C125" s="119"/>
      <c r="D125" s="118"/>
      <c r="E125" s="118"/>
      <c r="F125" s="119"/>
      <c r="G125" s="118"/>
      <c r="H125" s="119"/>
      <c r="I125" s="119"/>
      <c r="J125" s="119"/>
      <c r="K125" s="119">
        <f t="shared" ref="K125:Q125" si="943">K33+K73+K96+K113</f>
        <v>5</v>
      </c>
      <c r="L125" s="119">
        <f t="shared" si="943"/>
        <v>8.5999999999999996</v>
      </c>
      <c r="M125" s="119">
        <f t="shared" si="943"/>
        <v>8.5999999999999996</v>
      </c>
      <c r="N125" s="119">
        <f t="shared" si="943"/>
        <v>8.5999999999999996</v>
      </c>
      <c r="O125" s="119">
        <f t="shared" si="943"/>
        <v>12.6</v>
      </c>
      <c r="P125" s="119">
        <f t="shared" si="943"/>
        <v>12.6</v>
      </c>
      <c r="Q125" s="119">
        <f t="shared" si="943"/>
        <v>12.6</v>
      </c>
      <c r="R125" s="119">
        <f>R33+R73+R96+R113</f>
        <v>13.1</v>
      </c>
      <c r="S125" s="259"/>
      <c r="T125" s="259"/>
    </row>
    <row r="126" s="116" customFormat="1" hidden="1">
      <c r="A126" s="119"/>
      <c r="C126" s="119"/>
      <c r="D126" s="118"/>
      <c r="E126" s="118"/>
      <c r="F126" s="119"/>
      <c r="G126" s="118"/>
      <c r="H126" s="119"/>
      <c r="I126" s="564"/>
      <c r="J126" s="564"/>
      <c r="K126" s="564">
        <f t="shared" ref="K126:R126" si="944">K124-K125</f>
        <v>0</v>
      </c>
      <c r="L126" s="564">
        <f t="shared" si="944"/>
        <v>0</v>
      </c>
      <c r="M126" s="564">
        <f t="shared" si="944"/>
        <v>0</v>
      </c>
      <c r="N126" s="564">
        <f t="shared" si="944"/>
        <v>0</v>
      </c>
      <c r="O126" s="564">
        <f t="shared" si="944"/>
        <v>0</v>
      </c>
      <c r="P126" s="564">
        <f t="shared" si="944"/>
        <v>0</v>
      </c>
      <c r="Q126" s="564">
        <f t="shared" si="944"/>
        <v>0</v>
      </c>
      <c r="R126" s="564">
        <f t="shared" si="944"/>
        <v>0</v>
      </c>
      <c r="S126" s="259"/>
      <c r="T126" s="259"/>
    </row>
    <row r="127">
      <c r="B127" s="20"/>
      <c r="D127" s="24"/>
      <c r="E127" s="24"/>
      <c r="G127" s="24"/>
      <c r="J127" s="21"/>
      <c r="K127" s="21"/>
      <c r="L127" s="21"/>
      <c r="M127" s="21"/>
      <c r="N127" s="21"/>
      <c r="O127" s="21"/>
      <c r="P127" s="21"/>
      <c r="Q127" s="21"/>
      <c r="R127" s="21"/>
      <c r="S127" s="259"/>
      <c r="T127" s="48"/>
    </row>
    <row r="128" s="80" customFormat="1" ht="12.75">
      <c r="A128" s="48"/>
      <c r="G128" s="233" t="s">
        <v>3224</v>
      </c>
      <c r="H128" s="48"/>
      <c r="I128" s="48"/>
      <c r="J128" s="48"/>
      <c r="K128" s="48">
        <f t="shared" ref="K128:Q128" si="945">K29+K69+K92+K109</f>
        <v>5</v>
      </c>
      <c r="L128" s="48">
        <f t="shared" si="945"/>
        <v>8.5999999999999996</v>
      </c>
      <c r="M128" s="48">
        <f t="shared" si="945"/>
        <v>8.5999999999999996</v>
      </c>
      <c r="N128" s="48">
        <f t="shared" si="945"/>
        <v>8.5999999999999996</v>
      </c>
      <c r="O128" s="48">
        <f t="shared" si="945"/>
        <v>12.6</v>
      </c>
      <c r="P128" s="48">
        <f t="shared" si="945"/>
        <v>12.6</v>
      </c>
      <c r="Q128" s="48">
        <f t="shared" si="945"/>
        <v>12.6</v>
      </c>
      <c r="R128" s="48">
        <f>R29+R69+R92+R109</f>
        <v>13.1</v>
      </c>
      <c r="S128" s="683"/>
      <c r="T128" s="574"/>
    </row>
    <row r="129" s="80" customFormat="1" ht="12.75" hidden="1">
      <c r="A129" s="48"/>
      <c r="G129" s="233"/>
      <c r="H129" s="48"/>
      <c r="I129" s="48"/>
      <c r="J129" s="48"/>
      <c r="K129" s="48">
        <f t="shared" ref="K129:Q129" si="946">K116+K120</f>
        <v>5</v>
      </c>
      <c r="L129" s="48">
        <f t="shared" si="946"/>
        <v>8.5999999999999996</v>
      </c>
      <c r="M129" s="48">
        <f t="shared" si="946"/>
        <v>8.5999999999999996</v>
      </c>
      <c r="N129" s="48">
        <f t="shared" si="946"/>
        <v>8.5999999999999996</v>
      </c>
      <c r="O129" s="48">
        <f t="shared" si="946"/>
        <v>12.6</v>
      </c>
      <c r="P129" s="48">
        <f t="shared" si="946"/>
        <v>12.6</v>
      </c>
      <c r="Q129" s="48">
        <f t="shared" si="946"/>
        <v>12.6</v>
      </c>
      <c r="R129" s="48">
        <f>R116+R120</f>
        <v>13.1</v>
      </c>
      <c r="S129" s="684"/>
      <c r="T129" s="574"/>
    </row>
    <row r="130" s="80" customFormat="1" ht="12.75" hidden="1">
      <c r="A130" s="48"/>
      <c r="G130" s="233"/>
      <c r="H130" s="48"/>
      <c r="I130" s="54"/>
      <c r="J130" s="54"/>
      <c r="K130" s="54">
        <f t="shared" ref="K130:Q130" si="947">K128-K129</f>
        <v>0</v>
      </c>
      <c r="L130" s="54">
        <f t="shared" si="947"/>
        <v>0</v>
      </c>
      <c r="M130" s="54">
        <f t="shared" si="947"/>
        <v>0</v>
      </c>
      <c r="N130" s="54">
        <f>N128-N129</f>
        <v>0</v>
      </c>
      <c r="O130" s="54">
        <f t="shared" si="947"/>
        <v>0</v>
      </c>
      <c r="P130" s="54">
        <f t="shared" si="947"/>
        <v>0</v>
      </c>
      <c r="Q130" s="54">
        <f t="shared" si="947"/>
        <v>0</v>
      </c>
      <c r="R130" s="54">
        <f>R128-R129</f>
        <v>0</v>
      </c>
      <c r="S130" s="684"/>
      <c r="T130" s="574"/>
    </row>
    <row r="131" s="26" customFormat="1" ht="12.75">
      <c r="A131" s="27"/>
      <c r="B131" s="27"/>
      <c r="C131" s="27"/>
      <c r="E131" s="462"/>
      <c r="G131" s="45"/>
      <c r="H131" s="27"/>
      <c r="I131" s="180"/>
      <c r="J131" s="180"/>
      <c r="K131" s="239"/>
      <c r="L131" s="239"/>
      <c r="M131" s="239"/>
      <c r="N131" s="239"/>
      <c r="O131" s="239"/>
      <c r="P131" s="239"/>
      <c r="Q131" s="239"/>
      <c r="S131" s="652"/>
      <c r="T131" s="526"/>
    </row>
    <row r="132" s="26" customFormat="1" ht="12.75" hidden="1">
      <c r="A132" s="27"/>
      <c r="B132" s="27"/>
      <c r="C132" s="27"/>
      <c r="E132" s="462"/>
      <c r="H132" s="463" t="s">
        <v>3225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685"/>
      <c r="T132" s="31"/>
    </row>
    <row r="133" s="300" customFormat="1" ht="12.75" hidden="1">
      <c r="A133" s="577"/>
      <c r="B133" s="577"/>
      <c r="C133" s="577"/>
      <c r="E133" s="578"/>
      <c r="F133" s="577"/>
      <c r="G133" s="490"/>
      <c r="H133" s="577"/>
      <c r="I133" s="119"/>
      <c r="J133" s="119"/>
      <c r="K133" s="119">
        <f t="shared" ref="K133:Q133" si="948">K34+K74+K97+K114</f>
        <v>0</v>
      </c>
      <c r="L133" s="119">
        <f t="shared" si="948"/>
        <v>0</v>
      </c>
      <c r="M133" s="119">
        <f t="shared" si="948"/>
        <v>0</v>
      </c>
      <c r="N133" s="119">
        <f t="shared" si="948"/>
        <v>0</v>
      </c>
      <c r="O133" s="119">
        <f t="shared" si="948"/>
        <v>0</v>
      </c>
      <c r="P133" s="119">
        <f t="shared" si="948"/>
        <v>0</v>
      </c>
      <c r="Q133" s="119">
        <f t="shared" si="948"/>
        <v>0</v>
      </c>
      <c r="R133" s="119">
        <f>R34+R74+R97+R114</f>
        <v>0</v>
      </c>
      <c r="S133" s="579"/>
      <c r="T133" s="579"/>
    </row>
    <row r="134" s="300" customFormat="1" ht="12.75" hidden="1">
      <c r="A134" s="577"/>
      <c r="B134" s="577"/>
      <c r="C134" s="577"/>
      <c r="E134" s="578"/>
      <c r="F134" s="577"/>
      <c r="G134" s="490"/>
      <c r="H134" s="577"/>
      <c r="I134" s="564"/>
      <c r="J134" s="564"/>
      <c r="K134" s="564">
        <f t="shared" ref="K134:R134" si="949">K132-K133</f>
        <v>0</v>
      </c>
      <c r="L134" s="564">
        <f t="shared" si="949"/>
        <v>0</v>
      </c>
      <c r="M134" s="564">
        <f t="shared" si="949"/>
        <v>0</v>
      </c>
      <c r="N134" s="564">
        <f t="shared" si="949"/>
        <v>0</v>
      </c>
      <c r="O134" s="564">
        <f t="shared" si="949"/>
        <v>0</v>
      </c>
      <c r="P134" s="564">
        <f t="shared" si="949"/>
        <v>0</v>
      </c>
      <c r="Q134" s="564">
        <f t="shared" si="949"/>
        <v>0</v>
      </c>
      <c r="R134" s="564">
        <f t="shared" si="949"/>
        <v>0</v>
      </c>
      <c r="S134" s="579"/>
      <c r="T134" s="579"/>
    </row>
    <row r="135" s="26" customFormat="1" ht="12.75">
      <c r="A135" s="27"/>
      <c r="B135" s="27"/>
      <c r="C135" s="27"/>
      <c r="E135" s="462"/>
      <c r="F135" s="27"/>
      <c r="G135" s="45"/>
      <c r="H135" s="27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79"/>
      <c r="T135" s="285"/>
    </row>
    <row r="136" s="26" customFormat="1" ht="12.75">
      <c r="A136" s="27"/>
      <c r="B136" s="27"/>
      <c r="C136" s="27"/>
      <c r="E136" s="462"/>
      <c r="F136" s="27"/>
      <c r="G136" s="45"/>
      <c r="H136" s="27"/>
      <c r="I136" s="85"/>
      <c r="J136" s="85"/>
      <c r="K136" s="84"/>
      <c r="L136" s="84"/>
      <c r="M136" s="84"/>
      <c r="N136" s="84"/>
      <c r="O136" s="84"/>
      <c r="P136" s="84"/>
      <c r="Q136" s="84"/>
      <c r="R136" s="84"/>
      <c r="S136" s="577"/>
      <c r="T136" s="27"/>
    </row>
    <row r="137" s="26" customFormat="1" ht="12.75">
      <c r="A137" s="27"/>
      <c r="B137" s="313" t="s">
        <v>5911</v>
      </c>
      <c r="C137" s="315" t="s">
        <v>5912</v>
      </c>
      <c r="E137" s="462"/>
      <c r="F137" s="27"/>
      <c r="G137" s="45"/>
      <c r="H137" s="27"/>
      <c r="I137" s="85"/>
      <c r="J137" s="85"/>
      <c r="K137" s="84"/>
      <c r="L137" s="84"/>
      <c r="M137" s="84"/>
      <c r="N137" s="84"/>
      <c r="O137" s="84"/>
      <c r="P137" s="84"/>
      <c r="Q137" s="84"/>
      <c r="R137" s="84"/>
      <c r="S137" s="577"/>
      <c r="T137" s="27"/>
    </row>
    <row r="138" s="26" customFormat="1" ht="12.75">
      <c r="A138" s="27"/>
      <c r="B138" s="6"/>
      <c r="C138" s="315" t="s">
        <v>5913</v>
      </c>
      <c r="E138" s="462"/>
      <c r="F138" s="27"/>
      <c r="G138" s="45"/>
      <c r="H138" s="27"/>
      <c r="I138" s="85"/>
      <c r="J138" s="85"/>
      <c r="K138" s="84"/>
      <c r="L138" s="84"/>
      <c r="M138" s="84"/>
      <c r="N138" s="84"/>
      <c r="O138" s="84"/>
      <c r="P138" s="84"/>
      <c r="Q138" s="84"/>
      <c r="R138" s="84"/>
      <c r="S138" s="577"/>
      <c r="T138" s="27"/>
    </row>
    <row r="139" s="26" customFormat="1" ht="12.75">
      <c r="A139" s="27"/>
      <c r="B139" s="6"/>
      <c r="C139" s="315" t="s">
        <v>5914</v>
      </c>
      <c r="E139" s="462"/>
      <c r="F139" s="27"/>
      <c r="G139" s="45"/>
      <c r="H139" s="27"/>
      <c r="I139" s="85"/>
      <c r="J139" s="85"/>
      <c r="K139" s="84"/>
      <c r="L139" s="84"/>
      <c r="M139" s="84"/>
      <c r="N139" s="84"/>
      <c r="O139" s="84"/>
      <c r="P139" s="84"/>
      <c r="Q139" s="84"/>
      <c r="R139" s="84"/>
      <c r="S139" s="577"/>
      <c r="T139" s="27"/>
    </row>
    <row r="140" s="26" customFormat="1" ht="12.75">
      <c r="A140" s="27"/>
      <c r="B140" s="27"/>
      <c r="C140" s="27"/>
      <c r="E140" s="462"/>
      <c r="F140" s="27"/>
      <c r="G140" s="27"/>
      <c r="H140" s="27"/>
      <c r="I140" s="90"/>
      <c r="J140" s="90"/>
      <c r="K140" s="89"/>
      <c r="L140" s="89"/>
      <c r="M140" s="89"/>
      <c r="N140" s="89"/>
      <c r="O140" s="89"/>
      <c r="P140" s="89"/>
      <c r="Q140" s="89"/>
      <c r="R140" s="89"/>
      <c r="S140" s="577"/>
      <c r="T140" s="27"/>
    </row>
    <row r="141" s="26" customFormat="1" ht="12.75">
      <c r="A141" s="27"/>
      <c r="B141" s="27"/>
      <c r="C141" s="27"/>
      <c r="E141" s="462"/>
      <c r="F141" s="27"/>
      <c r="G141" s="27"/>
      <c r="H141" s="27"/>
      <c r="I141" s="180"/>
      <c r="J141" s="180"/>
      <c r="K141" s="239"/>
      <c r="L141" s="239"/>
      <c r="M141" s="239"/>
      <c r="N141" s="239"/>
      <c r="O141" s="239"/>
      <c r="P141" s="239"/>
      <c r="Q141" s="239"/>
      <c r="R141" s="239"/>
      <c r="S141" s="577"/>
      <c r="T141" s="27"/>
    </row>
    <row r="142" s="26" customFormat="1" ht="12.75">
      <c r="A142" s="27"/>
      <c r="B142" s="27"/>
      <c r="C142" s="27"/>
      <c r="D142" s="462"/>
      <c r="E142" s="462"/>
      <c r="F142" s="27"/>
      <c r="G142" s="27"/>
      <c r="H142" s="27"/>
      <c r="I142" s="27"/>
      <c r="K142" s="429"/>
      <c r="L142" s="429"/>
      <c r="M142" s="426"/>
      <c r="N142" s="426"/>
      <c r="O142" s="426"/>
      <c r="P142" s="426"/>
      <c r="Q142" s="426"/>
      <c r="R142" s="31"/>
      <c r="S142" s="686"/>
      <c r="T142" s="581"/>
    </row>
    <row r="143" s="26" customFormat="1" ht="12.75">
      <c r="B143" s="45" t="s">
        <v>5915</v>
      </c>
      <c r="C143" s="27"/>
      <c r="F143" s="27"/>
      <c r="G143" s="27"/>
      <c r="H143" s="27"/>
      <c r="I143" s="27"/>
      <c r="K143" s="429"/>
      <c r="L143" s="429"/>
      <c r="M143" s="426"/>
      <c r="N143" s="426"/>
      <c r="O143" s="426"/>
      <c r="P143" s="426"/>
      <c r="Q143" s="426"/>
      <c r="R143" s="51"/>
      <c r="S143" s="577"/>
      <c r="T143" s="27"/>
    </row>
    <row r="144" s="26" customFormat="1" ht="12.75">
      <c r="B144" s="45" t="s">
        <v>5916</v>
      </c>
      <c r="F144" s="27"/>
      <c r="G144" s="27"/>
      <c r="H144" s="27"/>
      <c r="I144" s="27"/>
      <c r="K144" s="429"/>
      <c r="L144" s="429"/>
      <c r="M144" s="426"/>
      <c r="N144" s="426"/>
      <c r="O144" s="426"/>
      <c r="P144" s="426"/>
      <c r="Q144" s="426"/>
      <c r="R144" s="463" t="e">
        <f>#REF!</f>
        <v>#REF!</v>
      </c>
      <c r="S144" s="687"/>
      <c r="T144" s="49"/>
    </row>
    <row r="145">
      <c r="I145" s="582"/>
      <c r="J145" s="582"/>
      <c r="K145" s="583"/>
      <c r="L145" s="582"/>
      <c r="M145" s="582"/>
      <c r="N145" s="582"/>
      <c r="O145" s="582"/>
      <c r="P145" s="582"/>
      <c r="Q145" s="582"/>
      <c r="R145" s="582"/>
      <c r="S145" s="261"/>
      <c r="T145" s="156"/>
    </row>
    <row r="146" s="80" customFormat="1">
      <c r="A146" s="48"/>
      <c r="B146" s="48"/>
      <c r="C146" s="80"/>
      <c r="K146" s="48"/>
      <c r="L146" s="450"/>
      <c r="M146" s="61"/>
      <c r="N146" s="61"/>
      <c r="O146" s="61"/>
      <c r="P146" s="61"/>
      <c r="Q146" s="61"/>
      <c r="R146" s="61"/>
      <c r="S146" s="261"/>
      <c r="T146" s="76"/>
    </row>
    <row r="147" s="80" customFormat="1">
      <c r="A147" s="48"/>
      <c r="B147" s="48"/>
      <c r="C147" s="48"/>
      <c r="G147" s="584"/>
      <c r="H147" s="563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261"/>
      <c r="T147" s="585"/>
    </row>
    <row r="148" s="26" customFormat="1" ht="12.75">
      <c r="A148" s="27"/>
      <c r="B148" s="463"/>
      <c r="C148" s="27"/>
      <c r="F148" s="27"/>
      <c r="G148" s="27"/>
      <c r="H148" s="27"/>
      <c r="I148" s="27"/>
      <c r="K148" s="587"/>
      <c r="L148" s="429"/>
      <c r="M148" s="426"/>
      <c r="N148" s="426"/>
      <c r="O148" s="426"/>
      <c r="P148" s="426"/>
      <c r="Q148" s="426"/>
      <c r="R148" s="426"/>
      <c r="S148" s="579"/>
      <c r="T148" s="285"/>
    </row>
    <row r="149" s="26" customFormat="1" ht="12.75">
      <c r="A149" s="27"/>
      <c r="B149" s="463"/>
      <c r="C149" s="27"/>
      <c r="F149" s="27"/>
      <c r="G149" s="27"/>
      <c r="H149" s="27"/>
      <c r="I149" s="27"/>
      <c r="K149" s="587"/>
      <c r="L149" s="429"/>
      <c r="M149" s="426"/>
      <c r="N149" s="426"/>
      <c r="O149" s="426"/>
      <c r="P149" s="426"/>
      <c r="Q149" s="426"/>
      <c r="R149" s="426"/>
      <c r="S149" s="579"/>
      <c r="T149" s="285"/>
    </row>
    <row r="150" s="27" customFormat="1" ht="12.75">
      <c r="I150" s="588"/>
      <c r="J150" s="588"/>
      <c r="K150" s="589"/>
      <c r="L150" s="590"/>
      <c r="M150" s="590"/>
      <c r="N150" s="590"/>
      <c r="O150" s="590"/>
      <c r="P150" s="590"/>
      <c r="Q150" s="590"/>
      <c r="R150" s="590"/>
      <c r="S150" s="577"/>
    </row>
    <row r="151" s="27" customFormat="1" ht="12.75">
      <c r="K151" s="587"/>
      <c r="L151" s="426"/>
      <c r="M151" s="426"/>
      <c r="N151" s="426"/>
      <c r="O151" s="426"/>
      <c r="P151" s="426"/>
      <c r="Q151" s="426"/>
      <c r="R151" s="426"/>
      <c r="S151" s="577"/>
    </row>
    <row r="152" s="27" customFormat="1" ht="12.75">
      <c r="K152" s="587"/>
      <c r="L152" s="426"/>
      <c r="M152" s="426"/>
      <c r="N152" s="426"/>
      <c r="O152" s="426"/>
      <c r="P152" s="426"/>
      <c r="Q152" s="426"/>
      <c r="R152" s="426"/>
      <c r="S152" s="577"/>
    </row>
    <row r="153" s="27" customFormat="1" ht="12.75">
      <c r="J153" s="588"/>
      <c r="K153" s="589"/>
      <c r="L153" s="590"/>
      <c r="M153" s="590"/>
      <c r="N153" s="590"/>
      <c r="O153" s="590"/>
      <c r="P153" s="590"/>
      <c r="Q153" s="590"/>
      <c r="R153" s="590"/>
      <c r="S153" s="577"/>
    </row>
    <row r="154" s="27" customFormat="1" ht="12.75">
      <c r="K154" s="587"/>
      <c r="L154" s="426"/>
      <c r="M154" s="426"/>
      <c r="N154" s="426"/>
      <c r="O154" s="426"/>
      <c r="P154" s="426"/>
      <c r="Q154" s="426"/>
      <c r="R154" s="426"/>
      <c r="S154" s="577"/>
    </row>
    <row r="155" s="27" customFormat="1" ht="12.75">
      <c r="K155" s="587"/>
      <c r="L155" s="426"/>
      <c r="M155" s="426"/>
      <c r="N155" s="426"/>
      <c r="O155" s="426"/>
      <c r="P155" s="426"/>
      <c r="Q155" s="426"/>
      <c r="R155" s="426"/>
      <c r="S155" s="577"/>
    </row>
    <row r="156" s="27" customFormat="1" ht="12.75">
      <c r="K156" s="589"/>
      <c r="L156" s="590"/>
      <c r="M156" s="590"/>
      <c r="N156" s="590"/>
      <c r="O156" s="590"/>
      <c r="P156" s="590"/>
      <c r="Q156" s="590"/>
      <c r="R156" s="590"/>
      <c r="S156" s="577"/>
    </row>
    <row r="157" s="27" customFormat="1" ht="12.75">
      <c r="K157" s="587"/>
      <c r="L157" s="426"/>
      <c r="M157" s="426"/>
      <c r="N157" s="426"/>
      <c r="O157" s="426"/>
      <c r="P157" s="426"/>
      <c r="Q157" s="426"/>
      <c r="R157" s="426"/>
      <c r="S157" s="577"/>
    </row>
    <row r="158" s="591" customFormat="1" ht="12.75" customHeight="1">
      <c r="K158" s="592"/>
      <c r="L158" s="593"/>
      <c r="M158" s="593"/>
      <c r="N158" s="593"/>
      <c r="O158" s="593"/>
      <c r="P158" s="593"/>
      <c r="Q158" s="593"/>
      <c r="R158" s="593"/>
      <c r="S158" s="688"/>
    </row>
    <row r="159" s="48" customFormat="1">
      <c r="K159" s="466"/>
      <c r="L159" s="61"/>
      <c r="M159" s="61"/>
      <c r="N159" s="61"/>
      <c r="O159" s="61"/>
      <c r="P159" s="61"/>
      <c r="Q159" s="61"/>
      <c r="R159" s="61"/>
      <c r="S159" s="259"/>
    </row>
    <row r="160" s="80" customFormat="1">
      <c r="A160" s="48"/>
      <c r="B160" s="48"/>
      <c r="C160" s="48"/>
      <c r="F160" s="48"/>
      <c r="G160" s="48"/>
      <c r="H160" s="48"/>
      <c r="I160" s="48"/>
      <c r="J160" s="48"/>
      <c r="K160" s="466"/>
      <c r="L160" s="61"/>
      <c r="M160" s="61"/>
      <c r="N160" s="61"/>
      <c r="O160" s="61"/>
      <c r="P160" s="61"/>
      <c r="Q160" s="61"/>
      <c r="R160" s="61"/>
      <c r="S160" s="259"/>
      <c r="T160" s="48"/>
    </row>
    <row r="161">
      <c r="K161" s="270"/>
    </row>
    <row r="165">
      <c r="B165" s="48"/>
      <c r="C165" s="48"/>
      <c r="I165" s="48"/>
      <c r="J165" s="471"/>
      <c r="K165" s="527"/>
      <c r="L165" s="61"/>
      <c r="M165" s="61"/>
      <c r="N165" s="61"/>
      <c r="O165" s="61"/>
      <c r="P165" s="61"/>
      <c r="Q165" s="61"/>
      <c r="S165" s="564"/>
      <c r="T165" s="54"/>
    </row>
    <row r="166">
      <c r="K166" s="270"/>
    </row>
    <row r="167">
      <c r="B167" s="240"/>
      <c r="C167" s="34"/>
      <c r="H167" s="20"/>
      <c r="J167" s="48"/>
      <c r="K167" s="60"/>
      <c r="L167" s="597"/>
      <c r="N167" s="232"/>
      <c r="R167" s="598"/>
    </row>
    <row r="168">
      <c r="B168" s="240"/>
      <c r="C168" s="20"/>
      <c r="D168" s="110"/>
      <c r="E168" s="244"/>
      <c r="H168" s="22"/>
      <c r="N168" s="22"/>
      <c r="O168" s="24"/>
      <c r="P168" s="20"/>
      <c r="Q168" s="464"/>
      <c r="R168" s="48"/>
    </row>
    <row r="169">
      <c r="B169" s="240"/>
      <c r="C169" s="20"/>
      <c r="D169" s="110"/>
      <c r="E169" s="155"/>
      <c r="H169" s="22"/>
      <c r="I169" s="20"/>
      <c r="K169" s="464"/>
      <c r="L169" s="21"/>
      <c r="N169" s="22"/>
      <c r="O169" s="24"/>
      <c r="P169" s="20"/>
      <c r="Q169" s="464"/>
      <c r="R169" s="48"/>
      <c r="S169" s="564"/>
      <c r="T169" s="54"/>
    </row>
    <row r="170">
      <c r="E170" s="244"/>
      <c r="H170" s="22"/>
      <c r="I170" s="20"/>
      <c r="K170" s="21"/>
      <c r="L170" s="54"/>
      <c r="N170" s="22"/>
      <c r="O170" s="24"/>
      <c r="P170" s="20"/>
      <c r="Q170" s="464"/>
      <c r="R170" s="48"/>
      <c r="S170" s="564"/>
      <c r="T170" s="54"/>
    </row>
    <row r="171">
      <c r="B171" s="465"/>
      <c r="C171" s="80"/>
      <c r="D171" s="38"/>
      <c r="E171" s="203"/>
      <c r="H171" s="22"/>
      <c r="I171" s="20"/>
      <c r="K171" s="464"/>
      <c r="L171" s="48"/>
      <c r="N171" s="22"/>
      <c r="O171" s="24"/>
      <c r="Q171" s="21"/>
      <c r="R171" s="48"/>
    </row>
    <row r="172">
      <c r="H172" s="81"/>
      <c r="I172" s="80"/>
      <c r="J172" s="48"/>
      <c r="K172" s="466"/>
      <c r="L172" s="48"/>
      <c r="N172" s="22"/>
      <c r="O172" s="24"/>
      <c r="P172" s="20"/>
      <c r="Q172" s="464"/>
      <c r="R172" s="48"/>
      <c r="S172" s="564"/>
      <c r="T172" s="54"/>
    </row>
    <row r="173">
      <c r="B173" s="240"/>
      <c r="C173" s="20"/>
      <c r="D173" s="110"/>
      <c r="E173" s="155"/>
      <c r="H173" s="81"/>
      <c r="I173" s="20"/>
      <c r="K173" s="464"/>
      <c r="L173" s="48"/>
      <c r="N173" s="22"/>
      <c r="O173" s="24"/>
      <c r="P173" s="20"/>
      <c r="Q173" s="464"/>
      <c r="R173" s="48"/>
    </row>
    <row r="174">
      <c r="B174" s="240"/>
      <c r="E174" s="155"/>
      <c r="H174" s="173"/>
      <c r="I174" s="20"/>
      <c r="K174" s="464"/>
      <c r="L174" s="48"/>
      <c r="M174" s="164"/>
      <c r="P174" s="48"/>
      <c r="Q174" s="48"/>
      <c r="R174" s="48"/>
    </row>
    <row r="175" s="89" customFormat="1">
      <c r="A175" s="21"/>
      <c r="B175" s="465"/>
      <c r="C175" s="80"/>
      <c r="D175" s="38"/>
      <c r="E175" s="203"/>
      <c r="F175" s="21"/>
      <c r="G175" s="21"/>
      <c r="H175" s="22"/>
      <c r="I175" s="20"/>
      <c r="J175" s="20"/>
      <c r="K175" s="464"/>
      <c r="L175" s="48"/>
      <c r="N175" s="232"/>
      <c r="S175" s="119"/>
      <c r="T175" s="21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</row>
    <row r="176" s="89" customFormat="1">
      <c r="A176" s="21"/>
      <c r="B176" s="465"/>
      <c r="C176" s="80"/>
      <c r="D176" s="23"/>
      <c r="E176" s="203"/>
      <c r="F176" s="21"/>
      <c r="G176" s="21"/>
      <c r="H176" s="22"/>
      <c r="I176" s="24"/>
      <c r="J176" s="20"/>
      <c r="K176" s="21"/>
      <c r="L176" s="48"/>
      <c r="M176" s="23"/>
      <c r="S176" s="119"/>
      <c r="T176" s="21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</row>
    <row r="177" s="89" customFormat="1">
      <c r="A177" s="21"/>
      <c r="B177" s="240"/>
      <c r="C177" s="20"/>
      <c r="D177" s="110"/>
      <c r="E177" s="155"/>
      <c r="F177" s="21"/>
      <c r="G177" s="21"/>
      <c r="H177" s="22"/>
      <c r="I177" s="24"/>
      <c r="J177" s="20"/>
      <c r="K177" s="21"/>
      <c r="L177" s="48"/>
      <c r="S177" s="119"/>
      <c r="T177" s="21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</row>
    <row r="178" s="89" customFormat="1">
      <c r="A178" s="21"/>
      <c r="B178" s="240"/>
      <c r="C178" s="24"/>
      <c r="D178" s="20"/>
      <c r="E178" s="20"/>
      <c r="F178" s="21"/>
      <c r="G178" s="21"/>
      <c r="H178" s="21"/>
      <c r="I178" s="48"/>
      <c r="J178" s="20"/>
      <c r="K178" s="48"/>
      <c r="L178" s="48"/>
      <c r="S178" s="119"/>
      <c r="T178" s="21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</row>
    <row r="179" s="89" customFormat="1">
      <c r="A179" s="21"/>
      <c r="B179" s="240"/>
      <c r="C179" s="20"/>
      <c r="D179" s="110"/>
      <c r="E179" s="155"/>
      <c r="F179" s="21"/>
      <c r="G179" s="21"/>
      <c r="H179" s="21"/>
      <c r="I179" s="21"/>
      <c r="J179" s="20"/>
      <c r="K179" s="232"/>
      <c r="L179" s="232"/>
      <c r="M179" s="61"/>
      <c r="N179" s="61"/>
      <c r="P179" s="48"/>
      <c r="Q179" s="48"/>
      <c r="S179" s="119"/>
      <c r="T179" s="21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</row>
    <row r="180" s="89" customFormat="1">
      <c r="A180" s="21"/>
      <c r="B180" s="240"/>
      <c r="C180" s="20"/>
      <c r="D180" s="110"/>
      <c r="E180" s="155"/>
      <c r="F180" s="21"/>
      <c r="G180" s="21"/>
      <c r="H180" s="21"/>
      <c r="I180" s="21"/>
      <c r="J180" s="20"/>
      <c r="K180" s="466"/>
      <c r="L180" s="164"/>
      <c r="M180" s="61"/>
      <c r="N180" s="164"/>
      <c r="P180" s="227"/>
      <c r="S180" s="119"/>
      <c r="T180" s="21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</row>
    <row r="181" s="89" customFormat="1">
      <c r="A181" s="21"/>
      <c r="B181" s="240"/>
      <c r="C181" s="24"/>
      <c r="D181" s="24"/>
      <c r="E181" s="20"/>
      <c r="F181" s="21"/>
      <c r="G181" s="21"/>
      <c r="H181" s="21"/>
      <c r="I181" s="467"/>
      <c r="J181" s="468"/>
      <c r="K181" s="467"/>
      <c r="L181" s="48"/>
      <c r="M181" s="48"/>
      <c r="N181" s="54"/>
      <c r="P181" s="48"/>
      <c r="S181" s="119"/>
      <c r="T181" s="21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</row>
    <row r="182" s="89" customFormat="1">
      <c r="A182" s="21"/>
      <c r="B182" s="240"/>
      <c r="C182" s="24"/>
      <c r="D182" s="24"/>
      <c r="E182" s="20"/>
      <c r="F182" s="21"/>
      <c r="G182" s="21"/>
      <c r="H182" s="21"/>
      <c r="I182" s="21"/>
      <c r="J182" s="20"/>
      <c r="K182" s="54"/>
      <c r="L182" s="469"/>
      <c r="M182" s="470"/>
      <c r="N182" s="471"/>
      <c r="S182" s="119"/>
      <c r="T182" s="21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</row>
    <row r="183" s="89" customFormat="1">
      <c r="A183" s="21"/>
      <c r="B183" s="240"/>
      <c r="C183" s="24"/>
      <c r="D183" s="24"/>
      <c r="E183" s="20"/>
      <c r="F183" s="21"/>
      <c r="G183" s="21"/>
      <c r="H183" s="21"/>
      <c r="I183" s="21"/>
      <c r="J183" s="20"/>
      <c r="K183" s="232"/>
      <c r="L183" s="232"/>
      <c r="S183" s="119"/>
      <c r="T183" s="21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</row>
    <row r="184" s="89" customFormat="1">
      <c r="A184" s="21"/>
      <c r="B184" s="218"/>
      <c r="C184" s="24"/>
      <c r="D184" s="24"/>
      <c r="E184" s="20"/>
      <c r="F184" s="21"/>
      <c r="G184" s="21"/>
      <c r="H184" s="21"/>
      <c r="I184" s="21"/>
      <c r="J184" s="20"/>
      <c r="K184" s="232"/>
      <c r="L184" s="232"/>
      <c r="S184" s="119"/>
      <c r="T184" s="21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</row>
    <row r="185" s="89" customFormat="1">
      <c r="A185" s="21"/>
      <c r="B185" s="240"/>
      <c r="C185" s="24"/>
      <c r="D185" s="110"/>
      <c r="E185" s="20"/>
      <c r="F185" s="21"/>
      <c r="G185" s="21"/>
      <c r="H185" s="21"/>
      <c r="I185" s="21"/>
      <c r="J185" s="20"/>
      <c r="K185" s="232"/>
      <c r="L185" s="232"/>
      <c r="S185" s="119"/>
      <c r="T185" s="21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</row>
    <row r="186" s="89" customFormat="1">
      <c r="A186" s="21"/>
      <c r="B186" s="240"/>
      <c r="C186" s="24"/>
      <c r="D186" s="472"/>
      <c r="E186" s="20"/>
      <c r="F186" s="21"/>
      <c r="G186" s="21"/>
      <c r="H186" s="21"/>
      <c r="I186" s="21"/>
      <c r="J186" s="20"/>
      <c r="K186" s="232"/>
      <c r="L186" s="232"/>
      <c r="S186" s="119"/>
      <c r="T186" s="21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</row>
    <row r="187" s="89" customFormat="1">
      <c r="A187" s="21"/>
      <c r="B187" s="240"/>
      <c r="C187" s="24"/>
      <c r="D187" s="20"/>
      <c r="E187" s="20"/>
      <c r="F187" s="21"/>
      <c r="G187" s="21"/>
      <c r="H187" s="21"/>
      <c r="I187" s="21"/>
      <c r="J187" s="20"/>
      <c r="K187" s="232"/>
      <c r="L187" s="232"/>
      <c r="S187" s="119"/>
      <c r="T187" s="21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</row>
    <row r="188" s="89" customFormat="1">
      <c r="A188" s="21"/>
      <c r="B188" s="240"/>
      <c r="C188" s="24"/>
      <c r="D188" s="24"/>
      <c r="E188" s="20"/>
      <c r="F188" s="21"/>
      <c r="G188" s="21"/>
      <c r="H188" s="21"/>
      <c r="I188" s="21"/>
      <c r="J188" s="20"/>
      <c r="K188" s="232"/>
      <c r="L188" s="232"/>
      <c r="S188" s="119"/>
      <c r="T188" s="21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</row>
    <row r="189" s="89" customFormat="1">
      <c r="A189" s="21"/>
      <c r="B189" s="240"/>
      <c r="C189" s="20"/>
      <c r="D189" s="472"/>
      <c r="E189" s="155"/>
      <c r="F189" s="21"/>
      <c r="G189" s="21"/>
      <c r="H189" s="21"/>
      <c r="I189" s="21"/>
      <c r="J189" s="20"/>
      <c r="K189" s="232"/>
      <c r="L189" s="232"/>
      <c r="S189" s="119"/>
      <c r="T189" s="21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</row>
    <row r="190" s="89" customFormat="1">
      <c r="A190" s="21"/>
      <c r="B190" s="240"/>
      <c r="C190" s="24"/>
      <c r="D190" s="24"/>
      <c r="E190" s="20"/>
      <c r="F190" s="21"/>
      <c r="G190" s="21"/>
      <c r="H190" s="21"/>
      <c r="I190" s="21"/>
      <c r="J190" s="20"/>
      <c r="K190" s="232"/>
      <c r="L190" s="232"/>
      <c r="S190" s="119"/>
      <c r="T190" s="21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</row>
    <row r="191" s="119" customFormat="1">
      <c r="A191" s="21"/>
      <c r="B191" s="218"/>
      <c r="C191" s="20"/>
      <c r="D191" s="110"/>
      <c r="E191" s="155"/>
      <c r="F191" s="21"/>
      <c r="G191" s="21"/>
      <c r="H191" s="21"/>
      <c r="I191" s="21"/>
      <c r="J191" s="20"/>
      <c r="K191" s="232"/>
      <c r="L191" s="232"/>
      <c r="M191" s="89"/>
      <c r="N191" s="89"/>
      <c r="O191" s="89"/>
      <c r="P191" s="89"/>
      <c r="Q191" s="89"/>
      <c r="R191" s="89"/>
      <c r="T191" s="21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</row>
    <row r="192" s="119" customFormat="1">
      <c r="A192" s="21"/>
      <c r="B192" s="240"/>
      <c r="C192" s="20"/>
      <c r="D192" s="110"/>
      <c r="E192" s="20"/>
      <c r="F192" s="21"/>
      <c r="G192" s="21"/>
      <c r="H192" s="21"/>
      <c r="I192" s="21"/>
      <c r="J192" s="20"/>
      <c r="K192" s="270"/>
      <c r="L192" s="232"/>
      <c r="M192" s="89"/>
      <c r="N192" s="89"/>
      <c r="O192" s="89"/>
      <c r="P192" s="89"/>
      <c r="Q192" s="89"/>
      <c r="R192" s="89"/>
      <c r="T192" s="21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</row>
    <row r="193" s="119" customFormat="1">
      <c r="A193" s="21"/>
      <c r="B193" s="240"/>
      <c r="C193" s="24"/>
      <c r="D193" s="20"/>
      <c r="E193" s="22"/>
      <c r="F193" s="21"/>
      <c r="G193" s="21"/>
      <c r="H193" s="21"/>
      <c r="I193" s="21"/>
      <c r="J193" s="20"/>
      <c r="K193" s="270"/>
      <c r="L193" s="232"/>
      <c r="M193" s="89"/>
      <c r="N193" s="89"/>
      <c r="O193" s="89"/>
      <c r="P193" s="89"/>
      <c r="Q193" s="89"/>
      <c r="R193" s="89"/>
      <c r="T193" s="21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</row>
    <row r="194" s="119" customFormat="1">
      <c r="A194" s="21"/>
      <c r="B194" s="465"/>
      <c r="C194" s="38"/>
      <c r="D194" s="20"/>
      <c r="E194" s="155"/>
      <c r="F194" s="21"/>
      <c r="G194" s="101"/>
      <c r="H194" s="21"/>
      <c r="I194" s="21"/>
      <c r="J194" s="20"/>
      <c r="K194" s="232"/>
      <c r="L194" s="232"/>
      <c r="M194" s="89"/>
      <c r="N194" s="89"/>
      <c r="O194" s="89"/>
      <c r="P194" s="89"/>
      <c r="Q194" s="89"/>
      <c r="R194" s="89"/>
      <c r="T194" s="21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</row>
    <row r="197" s="119" customFormat="1">
      <c r="A197" s="22"/>
      <c r="B197" s="20"/>
      <c r="C197" s="20"/>
      <c r="D197" s="20"/>
      <c r="E197" s="20"/>
      <c r="F197" s="21"/>
      <c r="G197" s="22"/>
      <c r="H197" s="211"/>
      <c r="I197" s="21"/>
      <c r="J197" s="88"/>
      <c r="K197" s="88"/>
      <c r="L197" s="88"/>
      <c r="M197" s="88"/>
      <c r="N197" s="88"/>
      <c r="O197" s="88"/>
      <c r="P197" s="88"/>
      <c r="Q197" s="88"/>
      <c r="R197" s="88"/>
      <c r="T197" s="21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</row>
    <row r="198" s="119" customFormat="1">
      <c r="A198" s="22"/>
      <c r="B198" s="20"/>
      <c r="C198" s="21"/>
      <c r="D198" s="20"/>
      <c r="E198" s="20"/>
      <c r="F198" s="21"/>
      <c r="G198" s="22"/>
      <c r="H198" s="22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T198" s="21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</row>
    <row r="199" s="119" customFormat="1">
      <c r="A199" s="22"/>
      <c r="B199" s="20"/>
      <c r="C199" s="21"/>
      <c r="D199" s="20"/>
      <c r="E199" s="20"/>
      <c r="F199" s="21"/>
      <c r="G199" s="22"/>
      <c r="H199" s="21"/>
      <c r="I199" s="21"/>
      <c r="J199" s="21"/>
      <c r="K199" s="89"/>
      <c r="L199" s="89"/>
      <c r="M199" s="89"/>
      <c r="N199" s="89"/>
      <c r="O199" s="89"/>
      <c r="P199" s="89"/>
      <c r="Q199" s="89"/>
      <c r="R199" s="89"/>
      <c r="T199" s="21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7" topLeftCell="C18" activePane="bottomRight" state="frozen"/>
      <selection activeCell="V28" activeCellId="0" sqref="V28"/>
    </sheetView>
  </sheetViews>
  <sheetFormatPr defaultRowHeight="12.75"/>
  <cols>
    <col customWidth="1" min="1" max="1" style="1" width="5.140625"/>
    <col customWidth="1" min="2" max="2" style="1" width="29.85546875"/>
    <col customWidth="1" min="3" max="4" style="1" width="9.7109375"/>
    <col customWidth="1" min="5" max="12" style="1" width="10.28515625"/>
    <col min="13" max="13" style="278" width="9.140625"/>
    <col min="14" max="16384" style="1" width="9.140625"/>
  </cols>
  <sheetData>
    <row r="1" s="309" customFormat="1">
      <c r="A1" s="1">
        <f>ГВО!E12</f>
        <v>0</v>
      </c>
      <c r="E1" s="6"/>
      <c r="F1" s="311"/>
      <c r="H1" s="500">
        <f>ГВО!L12</f>
        <v>0</v>
      </c>
      <c r="K1" s="313"/>
      <c r="L1" s="313"/>
      <c r="M1" s="278"/>
    </row>
    <row r="2" s="309" customFormat="1">
      <c r="A2" s="1">
        <f>ГВО!E13</f>
        <v>0</v>
      </c>
      <c r="E2" s="6"/>
      <c r="F2" s="311"/>
      <c r="H2" s="500">
        <f>ГВО!L13</f>
        <v>0</v>
      </c>
      <c r="K2" s="313"/>
      <c r="L2" s="313"/>
      <c r="M2" s="278"/>
    </row>
    <row r="3" s="309" customFormat="1">
      <c r="A3" s="1">
        <f>ГВО!E14</f>
        <v>0</v>
      </c>
      <c r="E3" s="6"/>
      <c r="F3" s="311"/>
      <c r="H3" s="500">
        <f>ГВО!L14</f>
        <v>0</v>
      </c>
      <c r="K3" s="313"/>
      <c r="L3" s="313"/>
      <c r="M3" s="278"/>
    </row>
    <row r="4" s="309" customFormat="1">
      <c r="A4" s="1">
        <f>ГВО!E15</f>
        <v>0</v>
      </c>
      <c r="E4" s="6"/>
      <c r="F4" s="311"/>
      <c r="H4" s="500">
        <f>ГВО!L15</f>
        <v>0</v>
      </c>
      <c r="K4" s="313"/>
      <c r="L4" s="313"/>
      <c r="M4" s="278"/>
    </row>
    <row r="5" s="309" customFormat="1">
      <c r="A5" s="1">
        <f>ГВО!E16</f>
        <v>0</v>
      </c>
      <c r="E5" s="6"/>
      <c r="F5" s="311"/>
      <c r="H5" s="500">
        <f>ГВО!L16</f>
        <v>0</v>
      </c>
      <c r="K5" s="313"/>
      <c r="L5" s="313"/>
      <c r="M5" s="278"/>
    </row>
    <row r="6" s="309" customFormat="1">
      <c r="A6" s="1">
        <f>ГВО!E17</f>
        <v>0</v>
      </c>
      <c r="E6" s="6"/>
      <c r="F6" s="311"/>
      <c r="H6" s="500">
        <f>ГВО!L17</f>
        <v>0</v>
      </c>
      <c r="K6" s="313"/>
      <c r="L6" s="313"/>
      <c r="M6" s="278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M7" s="278"/>
    </row>
    <row r="8" s="1" customFormat="1">
      <c r="A8" s="6" t="s">
        <v>5876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278"/>
    </row>
    <row r="9" s="1" customFormat="1">
      <c r="A9" s="278" t="s">
        <v>6056</v>
      </c>
      <c r="B9" s="278"/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</row>
    <row r="10" s="1" customFormat="1">
      <c r="A10" s="6" t="str">
        <f>'ГВО-ДС РПП-1-Суда-35'!A9:L9</f>
        <v xml:space="preserve">по районам операционной зоны Филиала АО "СО ЕЭС" Вологодское РДУ на 2024/2025 гг.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278"/>
    </row>
    <row r="11" s="1" customFormat="1" hidden="1">
      <c r="A11" s="719" t="s">
        <v>6057</v>
      </c>
      <c r="B11" s="719"/>
      <c r="C11" s="719"/>
      <c r="D11" s="719"/>
      <c r="E11" s="719"/>
      <c r="F11" s="719"/>
      <c r="G11" s="719"/>
      <c r="H11" s="719"/>
      <c r="I11" s="719"/>
      <c r="J11" s="719"/>
      <c r="K11" s="719"/>
      <c r="L11" s="719"/>
      <c r="M11" s="501"/>
      <c r="N11" s="630"/>
      <c r="O11" s="630"/>
      <c r="P11" s="630"/>
      <c r="Q11" s="630"/>
    </row>
    <row r="12" s="1" customFormat="1" hidden="1">
      <c r="A12" s="719" t="s">
        <v>6058</v>
      </c>
      <c r="B12" s="719"/>
      <c r="C12" s="719"/>
      <c r="D12" s="719"/>
      <c r="E12" s="719"/>
      <c r="F12" s="719"/>
      <c r="G12" s="719"/>
      <c r="H12" s="719"/>
      <c r="I12" s="719"/>
      <c r="J12" s="719"/>
      <c r="K12" s="719"/>
      <c r="L12" s="719"/>
      <c r="M12" s="501"/>
      <c r="N12" s="630"/>
      <c r="O12" s="630"/>
      <c r="P12" s="630"/>
      <c r="Q12" s="630"/>
    </row>
    <row r="13" s="1" customFormat="1" hidden="1">
      <c r="A13" s="719" t="s">
        <v>6059</v>
      </c>
      <c r="B13" s="719"/>
      <c r="C13" s="719"/>
      <c r="D13" s="719"/>
      <c r="E13" s="719"/>
      <c r="F13" s="719"/>
      <c r="G13" s="719"/>
      <c r="H13" s="719"/>
      <c r="I13" s="719"/>
      <c r="J13" s="719"/>
      <c r="K13" s="719"/>
      <c r="L13" s="719"/>
      <c r="M13" s="501"/>
      <c r="N13" s="630"/>
      <c r="O13" s="630"/>
      <c r="P13" s="630"/>
      <c r="Q13" s="630"/>
    </row>
    <row r="15">
      <c r="A15" s="316" t="s">
        <v>103</v>
      </c>
      <c r="B15" s="316" t="s">
        <v>3288</v>
      </c>
      <c r="C15" s="317" t="s">
        <v>3289</v>
      </c>
      <c r="D15" s="318"/>
      <c r="E15" s="318"/>
      <c r="F15" s="318"/>
      <c r="G15" s="318"/>
      <c r="H15" s="318"/>
      <c r="I15" s="318"/>
      <c r="J15" s="318"/>
      <c r="K15" s="318"/>
      <c r="L15" s="319"/>
      <c r="N15" s="1"/>
      <c r="O15" s="1"/>
    </row>
    <row r="16">
      <c r="A16" s="320" t="s">
        <v>116</v>
      </c>
      <c r="B16" s="320" t="s">
        <v>3290</v>
      </c>
      <c r="C16" s="321" t="s">
        <v>3291</v>
      </c>
      <c r="D16" s="6"/>
      <c r="E16" s="6"/>
      <c r="F16" s="6"/>
      <c r="G16" s="6"/>
      <c r="H16" s="6"/>
      <c r="I16" s="6"/>
      <c r="J16" s="6"/>
      <c r="K16" s="6"/>
      <c r="L16" s="322"/>
      <c r="N16" s="1"/>
      <c r="O16" s="1"/>
    </row>
    <row r="17">
      <c r="A17" s="320"/>
      <c r="B17" s="502"/>
      <c r="C17" s="316" t="str">
        <f>ГВО!I26</f>
        <v>I</v>
      </c>
      <c r="D17" s="316" t="str">
        <f>ГВО!J26</f>
        <v>II</v>
      </c>
      <c r="E17" s="316" t="str">
        <f>ГВО!K26</f>
        <v>III</v>
      </c>
      <c r="F17" s="316" t="str">
        <f>ГВО!L26</f>
        <v>IV</v>
      </c>
      <c r="G17" s="316" t="str">
        <f>ГВО!M26</f>
        <v>V</v>
      </c>
      <c r="H17" s="316" t="str">
        <f>ГВО!N26</f>
        <v>VI</v>
      </c>
      <c r="I17" s="316" t="str">
        <f>ГВО!O26</f>
        <v>VII</v>
      </c>
      <c r="J17" s="316" t="str">
        <f>ГВО!P26</f>
        <v>VIII</v>
      </c>
      <c r="K17" s="316" t="str">
        <f>ГВО!Q26</f>
        <v>IX</v>
      </c>
      <c r="L17" s="316" t="str">
        <f>ГВО!R26</f>
        <v>X</v>
      </c>
      <c r="N17" s="1"/>
      <c r="O17" s="1"/>
    </row>
    <row r="18" s="252" customFormat="1">
      <c r="A18" s="316">
        <v>1</v>
      </c>
      <c r="B18" s="351" t="s">
        <v>3292</v>
      </c>
      <c r="C18" s="721"/>
      <c r="D18" s="412"/>
      <c r="E18" s="412"/>
      <c r="F18" s="412">
        <f>'ГВО-Бабаев.'!L99</f>
        <v>3.6000000000000001</v>
      </c>
      <c r="G18" s="412">
        <f>'ГВО-Бабаев.'!M99</f>
        <v>3.6000000000000001</v>
      </c>
      <c r="H18" s="412">
        <f>'ГВО-Бабаев.'!N99</f>
        <v>3.6000000000000001</v>
      </c>
      <c r="I18" s="412">
        <f>'ГВО-Бабаев.'!O99</f>
        <v>7.5999999999999996</v>
      </c>
      <c r="J18" s="412">
        <f>'ГВО-Бабаев.'!P99</f>
        <v>7.5999999999999996</v>
      </c>
      <c r="K18" s="412">
        <f>'ГВО-Бабаев.'!Q99</f>
        <v>7.5999999999999996</v>
      </c>
      <c r="L18" s="412">
        <f>'ГВО-Бабаев.'!R99</f>
        <v>7.5999999999999996</v>
      </c>
      <c r="M18" s="31"/>
      <c r="N18" s="252"/>
      <c r="O18" s="252"/>
    </row>
    <row r="19" s="252" customFormat="1">
      <c r="A19" s="365"/>
      <c r="B19" s="354" t="s">
        <v>3301</v>
      </c>
      <c r="C19" s="722"/>
      <c r="D19" s="637"/>
      <c r="E19" s="329"/>
      <c r="F19" s="329"/>
      <c r="G19" s="329"/>
      <c r="H19" s="329"/>
      <c r="I19" s="329"/>
      <c r="J19" s="329"/>
      <c r="K19" s="329"/>
      <c r="L19" s="329"/>
      <c r="M19" s="278"/>
      <c r="N19" s="252"/>
      <c r="O19" s="252"/>
    </row>
    <row r="20">
      <c r="A20" s="320"/>
      <c r="B20" s="336" t="str">
        <f>'ГВО-ДС'!B29</f>
        <v xml:space="preserve">до 5 мин.</v>
      </c>
      <c r="C20" s="723"/>
      <c r="D20" s="338"/>
      <c r="E20" s="338"/>
      <c r="F20" s="338">
        <f>'ГВО-Бабаев.'!L87</f>
        <v>3.6000000000000001</v>
      </c>
      <c r="G20" s="338">
        <f>'ГВО-Бабаев.'!M87</f>
        <v>3.6000000000000001</v>
      </c>
      <c r="H20" s="338">
        <f>'ГВО-Бабаев.'!N87</f>
        <v>3.6000000000000001</v>
      </c>
      <c r="I20" s="338">
        <f>'ГВО-Бабаев.'!O87</f>
        <v>3.6000000000000001</v>
      </c>
      <c r="J20" s="338">
        <f>'ГВО-Бабаев.'!P87</f>
        <v>3.6000000000000001</v>
      </c>
      <c r="K20" s="338">
        <f>'ГВО-Бабаев.'!Q87</f>
        <v>3.6000000000000001</v>
      </c>
      <c r="L20" s="338">
        <f>'ГВО-Бабаев.'!R87</f>
        <v>3.6000000000000001</v>
      </c>
      <c r="N20" s="1"/>
      <c r="O20" s="1"/>
    </row>
    <row r="21" s="1" customFormat="1">
      <c r="A21" s="320"/>
      <c r="B21" s="336" t="str">
        <f>'ГВО-ДС'!B30</f>
        <v xml:space="preserve">от 5 до 20 мин.(только 20 мин.)</v>
      </c>
      <c r="C21" s="723"/>
      <c r="D21" s="723"/>
      <c r="E21" s="338"/>
      <c r="F21" s="338"/>
      <c r="G21" s="338"/>
      <c r="H21" s="338"/>
      <c r="I21" s="338">
        <f>'ГВО-Бабаев.'!O91</f>
        <v>4</v>
      </c>
      <c r="J21" s="338">
        <f>'ГВО-Бабаев.'!P91</f>
        <v>4</v>
      </c>
      <c r="K21" s="338">
        <f>'ГВО-Бабаев.'!Q91</f>
        <v>4</v>
      </c>
      <c r="L21" s="338">
        <f>'ГВО-Бабаев.'!R91</f>
        <v>4</v>
      </c>
      <c r="M21" s="278"/>
    </row>
    <row r="22" s="1" customFormat="1">
      <c r="A22" s="320"/>
      <c r="B22" s="336" t="str">
        <f>'ГВО-ДС'!B31</f>
        <v xml:space="preserve">до 20 мин. (включая до 5 мин.)</v>
      </c>
      <c r="C22" s="723"/>
      <c r="D22" s="723"/>
      <c r="E22" s="338"/>
      <c r="F22" s="338">
        <f>'ГВО-Бабаев.'!L95</f>
        <v>3.6000000000000001</v>
      </c>
      <c r="G22" s="338">
        <f>'ГВО-Бабаев.'!M95</f>
        <v>3.6000000000000001</v>
      </c>
      <c r="H22" s="338">
        <f>'ГВО-Бабаев.'!N95</f>
        <v>3.6000000000000001</v>
      </c>
      <c r="I22" s="338">
        <f>'ГВО-Бабаев.'!O95</f>
        <v>7.5999999999999996</v>
      </c>
      <c r="J22" s="338">
        <f>'ГВО-Бабаев.'!P95</f>
        <v>7.5999999999999996</v>
      </c>
      <c r="K22" s="338">
        <f>'ГВО-Бабаев.'!Q95</f>
        <v>7.5999999999999996</v>
      </c>
      <c r="L22" s="338">
        <f>'ГВО-Бабаев.'!R95</f>
        <v>7.5999999999999996</v>
      </c>
      <c r="M22" s="278"/>
    </row>
    <row r="23" s="252" customFormat="1">
      <c r="A23" s="367"/>
      <c r="B23" s="724" t="s">
        <v>3224</v>
      </c>
      <c r="C23" s="725"/>
      <c r="D23" s="755"/>
      <c r="E23" s="386"/>
      <c r="F23" s="386">
        <f t="shared" ref="F23:K23" si="950">F20+F21</f>
        <v>3.6000000000000001</v>
      </c>
      <c r="G23" s="386">
        <f t="shared" si="950"/>
        <v>3.6000000000000001</v>
      </c>
      <c r="H23" s="386">
        <f t="shared" si="950"/>
        <v>3.6000000000000001</v>
      </c>
      <c r="I23" s="386">
        <f t="shared" si="950"/>
        <v>7.5999999999999996</v>
      </c>
      <c r="J23" s="386">
        <f t="shared" si="950"/>
        <v>7.5999999999999996</v>
      </c>
      <c r="K23" s="386">
        <f t="shared" si="950"/>
        <v>7.5999999999999996</v>
      </c>
      <c r="L23" s="386">
        <f>L20+L21</f>
        <v>7.5999999999999996</v>
      </c>
      <c r="M23" s="31"/>
    </row>
    <row r="24" s="282" customFormat="1" hidden="1">
      <c r="C24" s="304"/>
      <c r="D24" s="304"/>
      <c r="E24" s="390">
        <f t="shared" ref="E24:K24" si="951">E18-E23</f>
        <v>0</v>
      </c>
      <c r="F24" s="390">
        <f t="shared" si="951"/>
        <v>0</v>
      </c>
      <c r="G24" s="390">
        <f t="shared" si="951"/>
        <v>0</v>
      </c>
      <c r="H24" s="390">
        <f t="shared" si="951"/>
        <v>0</v>
      </c>
      <c r="I24" s="390">
        <f t="shared" si="951"/>
        <v>0</v>
      </c>
      <c r="J24" s="390">
        <f t="shared" si="951"/>
        <v>0</v>
      </c>
      <c r="K24" s="390">
        <f t="shared" si="951"/>
        <v>0</v>
      </c>
      <c r="L24" s="390">
        <f>L18-L23</f>
        <v>0</v>
      </c>
      <c r="M24" s="374"/>
    </row>
    <row r="25" s="1" customFormat="1">
      <c r="C25" s="27"/>
      <c r="D25" s="27"/>
      <c r="E25" s="285"/>
      <c r="F25" s="285"/>
      <c r="G25" s="285"/>
      <c r="H25" s="285"/>
      <c r="I25" s="285"/>
      <c r="J25" s="285"/>
      <c r="K25" s="285"/>
      <c r="L25" s="285"/>
      <c r="M25" s="278"/>
    </row>
    <row r="26" ht="12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</row>
    <row r="27">
      <c r="A27" s="1" t="str">
        <f>'ГВО-ДС Вологда-Ю'!A25</f>
        <v xml:space="preserve">Примечание: Величины потребления электрической мощности потребителей, указанные в графике, определены для условий прохождения максимума нагрузок </v>
      </c>
    </row>
    <row r="28">
      <c r="A28" s="421" t="str">
        <f>'ГВО-ДС Вологда-Ю'!A26</f>
        <v xml:space="preserve">при среднесуточных температурах наружного воздуха, соответствующих температуре наиболее холодной пятидневки с обеспеченностью 0,92 (-32,2° С).</v>
      </c>
    </row>
    <row r="30">
      <c r="M30" s="278"/>
    </row>
    <row r="32" s="1" customFormat="1">
      <c r="A32" s="1" t="e">
        <f>#REF!</f>
        <v>#REF!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278"/>
      <c r="N32" s="1"/>
      <c r="O32" s="1"/>
      <c r="P32" s="1"/>
      <c r="Q32" s="1"/>
    </row>
    <row r="33" s="1" customFormat="1">
      <c r="A33" s="1" t="e">
        <f>#REF!</f>
        <v>#REF!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313" t="e">
        <f>#REF!</f>
        <v>#REF!</v>
      </c>
      <c r="M33" s="278"/>
      <c r="N33" s="1"/>
      <c r="O33" s="1"/>
      <c r="P33" s="1"/>
      <c r="Q33" s="1"/>
    </row>
  </sheetData>
  <mergeCells count="8">
    <mergeCell ref="A8:L8"/>
    <mergeCell ref="A9:L9"/>
    <mergeCell ref="A10:L10"/>
    <mergeCell ref="A11:L11"/>
    <mergeCell ref="A12:L12"/>
    <mergeCell ref="A13:L13"/>
    <mergeCell ref="C15:L15"/>
    <mergeCell ref="C16:L16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Y44" activeCellId="0" sqref="Y44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idden="1">
      <c r="O3" s="422" t="e">
        <f>#REF!</f>
        <v>#REF!</v>
      </c>
      <c r="S3" s="118"/>
      <c r="T3" s="24"/>
    </row>
    <row r="4" s="25" customFormat="1" ht="12.75">
      <c r="A4" s="26" t="s">
        <v>5880</v>
      </c>
      <c r="C4" s="27"/>
      <c r="E4" s="643" t="s">
        <v>5880</v>
      </c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5881</v>
      </c>
      <c r="C5" s="27"/>
      <c r="E5" s="643" t="s">
        <v>5882</v>
      </c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5883</v>
      </c>
      <c r="C6" s="27"/>
      <c r="E6" s="643" t="s">
        <v>5884</v>
      </c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5885</v>
      </c>
      <c r="C7" s="27"/>
      <c r="E7" s="643" t="s">
        <v>5886</v>
      </c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5887</v>
      </c>
      <c r="C8" s="27"/>
      <c r="E8" s="643" t="s">
        <v>5888</v>
      </c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 t="s">
        <v>5889</v>
      </c>
      <c r="C9" s="27"/>
      <c r="E9" s="643" t="s">
        <v>5889</v>
      </c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952">H20+1</f>
        <v>9</v>
      </c>
      <c r="J20" s="78">
        <f t="shared" si="952"/>
        <v>10</v>
      </c>
      <c r="K20" s="78">
        <f t="shared" si="952"/>
        <v>11</v>
      </c>
      <c r="L20" s="78">
        <f t="shared" si="952"/>
        <v>12</v>
      </c>
      <c r="M20" s="78">
        <f t="shared" si="952"/>
        <v>13</v>
      </c>
      <c r="N20" s="78">
        <f t="shared" si="952"/>
        <v>14</v>
      </c>
      <c r="O20" s="78">
        <f t="shared" si="952"/>
        <v>15</v>
      </c>
      <c r="P20" s="78">
        <f t="shared" si="952"/>
        <v>16</v>
      </c>
      <c r="Q20" s="78">
        <f t="shared" si="952"/>
        <v>17</v>
      </c>
      <c r="R20" s="78">
        <f t="shared" si="952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3" t="s">
        <v>6060</v>
      </c>
      <c r="J22" s="21"/>
      <c r="K22" s="89"/>
      <c r="L22" s="89"/>
    </row>
    <row r="23">
      <c r="B23" s="80"/>
      <c r="J23" s="21"/>
      <c r="K23" s="89"/>
      <c r="L23" s="89"/>
    </row>
    <row r="24" s="80" customFormat="1">
      <c r="A24" s="48"/>
      <c r="C24" s="48"/>
      <c r="D24" s="83" t="s">
        <v>4409</v>
      </c>
      <c r="F24" s="48"/>
      <c r="G24" s="81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259"/>
      <c r="T24" s="48"/>
    </row>
    <row r="25" ht="12.75" customHeight="1">
      <c r="A25" s="22"/>
      <c r="B25" s="20"/>
      <c r="D25" s="24"/>
      <c r="K25" s="89"/>
      <c r="L25" s="89"/>
    </row>
    <row r="26">
      <c r="A26" s="22">
        <v>1</v>
      </c>
      <c r="B26" s="20"/>
      <c r="C26" s="22"/>
      <c r="D26" s="38" t="s">
        <v>4420</v>
      </c>
      <c r="G26" s="22"/>
      <c r="I26" s="20"/>
      <c r="K26" s="20"/>
      <c r="L26" s="20"/>
      <c r="M26" s="20"/>
      <c r="R26" s="21"/>
      <c r="U26" s="80"/>
      <c r="V26" s="48"/>
      <c r="W26" s="80"/>
      <c r="X26" s="48"/>
    </row>
    <row r="27">
      <c r="A27" s="22"/>
      <c r="B27" s="20" t="s">
        <v>140</v>
      </c>
      <c r="C27" s="22"/>
      <c r="D27" s="24" t="s">
        <v>4421</v>
      </c>
      <c r="E27" s="20" t="s">
        <v>4421</v>
      </c>
      <c r="F27" s="21" t="s">
        <v>101</v>
      </c>
      <c r="G27" s="22">
        <v>5</v>
      </c>
      <c r="I27" s="20"/>
      <c r="K27" s="20"/>
      <c r="L27" s="21">
        <f>N27</f>
        <v>0.38</v>
      </c>
      <c r="M27" s="21">
        <f>O27</f>
        <v>0.38</v>
      </c>
      <c r="N27" s="21">
        <f>P27</f>
        <v>0.38</v>
      </c>
      <c r="O27" s="21">
        <f>Q27</f>
        <v>0.38</v>
      </c>
      <c r="P27" s="21">
        <f>R27</f>
        <v>0.38</v>
      </c>
      <c r="Q27" s="21">
        <f>R27</f>
        <v>0.38</v>
      </c>
      <c r="R27" s="21">
        <v>0.38</v>
      </c>
      <c r="S27" s="259"/>
      <c r="T27" s="48"/>
      <c r="U27" s="80"/>
      <c r="V27" s="48"/>
      <c r="W27" s="80"/>
      <c r="X27" s="48"/>
    </row>
    <row r="28">
      <c r="A28" s="22"/>
      <c r="B28" s="20" t="s">
        <v>2346</v>
      </c>
      <c r="C28" s="22"/>
      <c r="D28" s="38"/>
      <c r="G28" s="22"/>
      <c r="I28" s="20"/>
      <c r="K28" s="20"/>
      <c r="L28" s="20"/>
      <c r="M28" s="20"/>
      <c r="R28" s="21"/>
      <c r="S28" s="674"/>
      <c r="T28" s="152"/>
      <c r="U28" s="80"/>
      <c r="V28" s="48"/>
      <c r="W28" s="80"/>
      <c r="X28" s="48"/>
    </row>
    <row r="29">
      <c r="A29" s="22"/>
      <c r="B29" s="21" t="s">
        <v>4422</v>
      </c>
      <c r="C29" s="21" t="s">
        <v>4423</v>
      </c>
      <c r="D29" s="38"/>
      <c r="G29" s="22"/>
      <c r="I29" s="20"/>
      <c r="K29" s="20"/>
      <c r="L29" s="20"/>
      <c r="M29" s="20"/>
      <c r="R29" s="21"/>
      <c r="S29" s="560"/>
      <c r="T29" s="101"/>
      <c r="U29" s="80"/>
      <c r="V29" s="48"/>
      <c r="W29" s="80"/>
      <c r="X29" s="48"/>
    </row>
    <row r="30">
      <c r="A30" s="22"/>
      <c r="B30" s="20" t="s">
        <v>3402</v>
      </c>
      <c r="C30" s="24" t="s">
        <v>3403</v>
      </c>
      <c r="D30" s="38"/>
      <c r="G30" s="22"/>
      <c r="I30" s="20"/>
      <c r="K30" s="20"/>
      <c r="L30" s="20"/>
      <c r="M30" s="20"/>
      <c r="R30" s="21"/>
      <c r="U30" s="80"/>
      <c r="V30" s="48"/>
      <c r="W30" s="80"/>
      <c r="X30" s="48"/>
    </row>
    <row r="31">
      <c r="A31" s="22"/>
      <c r="B31" s="20" t="s">
        <v>4377</v>
      </c>
      <c r="C31" s="20" t="s">
        <v>3381</v>
      </c>
      <c r="D31" s="38"/>
      <c r="G31" s="22"/>
      <c r="I31" s="20"/>
      <c r="K31" s="20"/>
      <c r="L31" s="20"/>
      <c r="M31" s="20"/>
      <c r="R31" s="21"/>
      <c r="U31" s="80"/>
      <c r="V31" s="48"/>
      <c r="W31" s="80"/>
      <c r="X31" s="48"/>
    </row>
    <row r="32">
      <c r="A32" s="22"/>
      <c r="B32" s="20" t="s">
        <v>4424</v>
      </c>
      <c r="C32" s="20" t="s">
        <v>4425</v>
      </c>
      <c r="D32" s="38"/>
      <c r="G32" s="22"/>
      <c r="I32" s="20"/>
      <c r="K32" s="20"/>
      <c r="L32" s="20"/>
      <c r="M32" s="20"/>
      <c r="R32" s="21"/>
      <c r="U32" s="80"/>
      <c r="V32" s="48"/>
      <c r="W32" s="80"/>
      <c r="X32" s="48"/>
    </row>
    <row r="33">
      <c r="A33" s="22"/>
      <c r="B33" s="20" t="s">
        <v>4426</v>
      </c>
      <c r="C33" s="21" t="s">
        <v>4427</v>
      </c>
      <c r="D33" s="38"/>
      <c r="G33" s="22"/>
      <c r="I33" s="20"/>
      <c r="K33" s="20"/>
      <c r="L33" s="20"/>
      <c r="M33" s="20"/>
      <c r="R33" s="21"/>
      <c r="U33" s="80"/>
      <c r="V33" s="48"/>
      <c r="W33" s="80"/>
      <c r="X33" s="48"/>
    </row>
    <row r="34">
      <c r="A34" s="22"/>
      <c r="B34" s="20" t="s">
        <v>2381</v>
      </c>
      <c r="C34" s="20" t="s">
        <v>4428</v>
      </c>
      <c r="D34" s="38"/>
      <c r="G34" s="22"/>
      <c r="I34" s="20"/>
      <c r="K34" s="20"/>
      <c r="L34" s="20"/>
      <c r="M34" s="20"/>
      <c r="R34" s="21"/>
      <c r="U34" s="80"/>
      <c r="V34" s="48"/>
      <c r="W34" s="80"/>
      <c r="X34" s="48"/>
    </row>
    <row r="35">
      <c r="A35" s="22"/>
      <c r="B35" s="20" t="s">
        <v>2468</v>
      </c>
      <c r="C35" s="24" t="s">
        <v>4429</v>
      </c>
      <c r="D35" s="38"/>
      <c r="G35" s="22"/>
      <c r="I35" s="20"/>
      <c r="K35" s="20"/>
      <c r="L35" s="20"/>
      <c r="M35" s="20"/>
      <c r="R35" s="21"/>
      <c r="U35" s="80"/>
      <c r="V35" s="48"/>
      <c r="W35" s="80"/>
      <c r="X35" s="48"/>
    </row>
    <row r="36">
      <c r="A36" s="22"/>
      <c r="B36" s="20" t="s">
        <v>4430</v>
      </c>
      <c r="C36" s="20" t="s">
        <v>4431</v>
      </c>
      <c r="D36" s="38"/>
      <c r="G36" s="22"/>
      <c r="I36" s="20"/>
      <c r="K36" s="20"/>
      <c r="L36" s="20"/>
      <c r="M36" s="20"/>
      <c r="R36" s="21"/>
      <c r="U36" s="80"/>
      <c r="V36" s="48"/>
      <c r="W36" s="80"/>
      <c r="X36" s="48"/>
    </row>
    <row r="37">
      <c r="A37" s="22"/>
      <c r="B37" s="20" t="s">
        <v>4432</v>
      </c>
      <c r="C37" s="20"/>
      <c r="D37" s="38"/>
      <c r="G37" s="22"/>
      <c r="I37" s="20"/>
      <c r="K37" s="20"/>
      <c r="L37" s="20"/>
      <c r="M37" s="20"/>
      <c r="R37" s="21"/>
      <c r="U37" s="80"/>
      <c r="V37" s="48"/>
      <c r="W37" s="80"/>
      <c r="X37" s="48"/>
    </row>
    <row r="38">
      <c r="A38" s="22"/>
      <c r="B38" s="20" t="s">
        <v>4433</v>
      </c>
      <c r="C38" s="20" t="s">
        <v>4434</v>
      </c>
      <c r="D38" s="38"/>
      <c r="G38" s="22"/>
      <c r="I38" s="20"/>
      <c r="K38" s="20"/>
      <c r="L38" s="20"/>
      <c r="M38" s="20"/>
      <c r="R38" s="21"/>
      <c r="U38" s="80"/>
      <c r="V38" s="48"/>
      <c r="W38" s="80"/>
      <c r="X38" s="48"/>
    </row>
    <row r="39">
      <c r="A39" s="22"/>
      <c r="B39" s="20" t="s">
        <v>1409</v>
      </c>
      <c r="C39" s="20"/>
      <c r="D39" s="38"/>
      <c r="G39" s="22"/>
      <c r="I39" s="20"/>
      <c r="K39" s="20"/>
      <c r="L39" s="20"/>
      <c r="M39" s="20"/>
      <c r="R39" s="21"/>
      <c r="U39" s="80"/>
      <c r="V39" s="48"/>
      <c r="W39" s="80"/>
      <c r="X39" s="48"/>
    </row>
    <row r="40">
      <c r="A40" s="22"/>
      <c r="B40" s="20" t="s">
        <v>4435</v>
      </c>
      <c r="C40" s="21" t="s">
        <v>4436</v>
      </c>
      <c r="D40" s="38"/>
      <c r="G40" s="22"/>
      <c r="I40" s="20"/>
      <c r="K40" s="20"/>
      <c r="L40" s="20"/>
      <c r="M40" s="20"/>
      <c r="R40" s="21"/>
      <c r="U40" s="80"/>
      <c r="V40" s="48"/>
      <c r="W40" s="80"/>
      <c r="X40" s="48"/>
    </row>
    <row r="41">
      <c r="A41" s="22"/>
      <c r="B41" s="20" t="s">
        <v>4437</v>
      </c>
      <c r="C41" s="21" t="s">
        <v>4438</v>
      </c>
      <c r="D41" s="38"/>
      <c r="G41" s="22"/>
      <c r="I41" s="20"/>
      <c r="K41" s="20"/>
      <c r="L41" s="20"/>
      <c r="M41" s="20"/>
      <c r="R41" s="21"/>
      <c r="U41" s="80"/>
      <c r="V41" s="48"/>
      <c r="W41" s="80"/>
      <c r="X41" s="48"/>
    </row>
    <row r="42">
      <c r="A42" s="22"/>
      <c r="B42" s="20" t="s">
        <v>4439</v>
      </c>
      <c r="C42" s="21" t="s">
        <v>4440</v>
      </c>
      <c r="D42" s="38"/>
      <c r="G42" s="22"/>
      <c r="I42" s="20"/>
      <c r="K42" s="20"/>
      <c r="L42" s="20"/>
      <c r="M42" s="20"/>
      <c r="R42" s="21"/>
      <c r="U42" s="80"/>
      <c r="V42" s="48"/>
      <c r="W42" s="80"/>
      <c r="X42" s="48"/>
    </row>
    <row r="43">
      <c r="A43" s="22"/>
      <c r="B43" s="20" t="s">
        <v>4441</v>
      </c>
      <c r="C43" s="21" t="s">
        <v>4442</v>
      </c>
      <c r="D43" s="38"/>
      <c r="G43" s="22"/>
      <c r="I43" s="20"/>
      <c r="K43" s="20"/>
      <c r="L43" s="20"/>
      <c r="M43" s="20"/>
      <c r="R43" s="21"/>
      <c r="U43" s="80"/>
      <c r="V43" s="48"/>
      <c r="W43" s="80"/>
      <c r="X43" s="48"/>
    </row>
    <row r="44">
      <c r="A44" s="22"/>
      <c r="B44" s="20" t="s">
        <v>4443</v>
      </c>
      <c r="C44" s="20"/>
      <c r="D44" s="38"/>
      <c r="G44" s="22"/>
      <c r="I44" s="20"/>
      <c r="K44" s="20"/>
      <c r="L44" s="20"/>
      <c r="M44" s="20"/>
      <c r="R44" s="21"/>
      <c r="U44" s="80"/>
      <c r="V44" s="48"/>
      <c r="W44" s="80"/>
      <c r="X44" s="48"/>
    </row>
    <row r="45">
      <c r="A45" s="22"/>
      <c r="B45" s="24" t="s">
        <v>140</v>
      </c>
      <c r="C45" s="22"/>
      <c r="D45" s="24" t="s">
        <v>4444</v>
      </c>
      <c r="E45" s="24" t="s">
        <v>4444</v>
      </c>
      <c r="F45" s="21" t="s">
        <v>101</v>
      </c>
      <c r="G45" s="22">
        <v>5</v>
      </c>
      <c r="H45" s="20"/>
      <c r="I45" s="20"/>
      <c r="K45" s="20"/>
      <c r="L45" s="21">
        <f>N45</f>
        <v>0.01</v>
      </c>
      <c r="M45" s="21">
        <f>O45</f>
        <v>0.01</v>
      </c>
      <c r="N45" s="21">
        <f>P45</f>
        <v>0.01</v>
      </c>
      <c r="O45" s="21">
        <f>Q45</f>
        <v>0.01</v>
      </c>
      <c r="P45" s="21">
        <f>R45</f>
        <v>0.01</v>
      </c>
      <c r="Q45" s="21">
        <f>R45</f>
        <v>0.01</v>
      </c>
      <c r="R45" s="21">
        <v>0.01</v>
      </c>
      <c r="S45" s="650"/>
      <c r="T45" s="61"/>
      <c r="U45" s="80"/>
      <c r="V45" s="48"/>
      <c r="W45" s="80"/>
      <c r="X45" s="48"/>
    </row>
    <row r="46">
      <c r="A46" s="22"/>
      <c r="B46" s="24" t="s">
        <v>4439</v>
      </c>
      <c r="C46" s="21" t="s">
        <v>4440</v>
      </c>
      <c r="E46" s="24"/>
      <c r="G46" s="22"/>
      <c r="H46" s="20"/>
      <c r="I46" s="20"/>
      <c r="K46" s="20"/>
      <c r="L46" s="20"/>
      <c r="M46" s="20"/>
      <c r="R46" s="21"/>
      <c r="U46" s="80"/>
      <c r="V46" s="48"/>
      <c r="W46" s="80"/>
      <c r="X46" s="48"/>
    </row>
    <row r="47">
      <c r="A47" s="22"/>
      <c r="B47" s="24" t="s">
        <v>4026</v>
      </c>
      <c r="C47" s="24" t="s">
        <v>4027</v>
      </c>
      <c r="E47" s="24"/>
      <c r="G47" s="22"/>
      <c r="H47" s="20"/>
      <c r="I47" s="20"/>
      <c r="K47" s="20"/>
      <c r="L47" s="20"/>
      <c r="M47" s="20"/>
      <c r="R47" s="48"/>
      <c r="U47" s="80"/>
      <c r="V47" s="48"/>
      <c r="W47" s="80"/>
      <c r="X47" s="48"/>
    </row>
    <row r="48">
      <c r="A48" s="22"/>
      <c r="B48" s="24" t="s">
        <v>4028</v>
      </c>
      <c r="C48" s="24"/>
      <c r="E48" s="24"/>
      <c r="G48" s="22"/>
      <c r="H48" s="20"/>
      <c r="I48" s="20"/>
      <c r="K48" s="20"/>
      <c r="L48" s="20"/>
      <c r="M48" s="20"/>
      <c r="R48" s="48"/>
      <c r="U48" s="80"/>
      <c r="V48" s="48"/>
      <c r="W48" s="80"/>
      <c r="X48" s="48"/>
    </row>
    <row r="49">
      <c r="A49" s="22"/>
      <c r="B49" s="24"/>
      <c r="C49" s="22"/>
      <c r="E49" s="24"/>
      <c r="G49" s="22"/>
      <c r="H49" s="20"/>
      <c r="I49" s="20"/>
      <c r="K49" s="20"/>
      <c r="L49" s="20"/>
      <c r="M49" s="20"/>
      <c r="R49" s="48"/>
      <c r="U49" s="80"/>
      <c r="V49" s="48"/>
      <c r="W49" s="80"/>
      <c r="X49" s="48"/>
    </row>
    <row r="50">
      <c r="A50" s="22"/>
      <c r="B50" s="24" t="s">
        <v>2346</v>
      </c>
      <c r="C50" s="22"/>
      <c r="D50" s="110" t="s">
        <v>4445</v>
      </c>
      <c r="E50" s="110" t="s">
        <v>4445</v>
      </c>
      <c r="F50" s="22" t="s">
        <v>101</v>
      </c>
      <c r="G50" s="22">
        <v>5</v>
      </c>
      <c r="H50" s="110"/>
      <c r="I50" s="110"/>
      <c r="J50" s="110"/>
      <c r="K50" s="110"/>
      <c r="L50" s="21">
        <f>'ВОЭК Чер-3'!L121</f>
        <v>3.1200000000000001</v>
      </c>
      <c r="M50" s="21">
        <f>'ВОЭК Чер-3'!M121</f>
        <v>3.1200000000000001</v>
      </c>
      <c r="N50" s="21">
        <f>'ВОЭК Чер-3'!N121</f>
        <v>3.1200000000000001</v>
      </c>
      <c r="O50" s="21">
        <f>'ВОЭК Чер-3'!O121</f>
        <v>3.1200000000000001</v>
      </c>
      <c r="P50" s="21">
        <f>'ВОЭК Чер-3'!P121</f>
        <v>3.1200000000000001</v>
      </c>
      <c r="Q50" s="21">
        <f>'ВОЭК Чер-3'!Q121</f>
        <v>3.1200000000000001</v>
      </c>
      <c r="R50" s="21">
        <f>'ВОЭК Чер-3'!R121</f>
        <v>3.1200000000000001</v>
      </c>
      <c r="T50" s="61"/>
      <c r="U50" s="80"/>
      <c r="V50" s="48"/>
      <c r="W50" s="80"/>
      <c r="X50" s="48"/>
    </row>
    <row r="51">
      <c r="A51" s="22"/>
      <c r="B51" s="110" t="s">
        <v>4422</v>
      </c>
      <c r="C51" s="110" t="s">
        <v>4423</v>
      </c>
      <c r="D51" s="110"/>
      <c r="E51" s="24"/>
      <c r="G51" s="22"/>
      <c r="H51" s="20"/>
      <c r="I51" s="20"/>
      <c r="K51" s="20"/>
      <c r="L51" s="20"/>
      <c r="M51" s="20"/>
      <c r="R51" s="21"/>
      <c r="S51" s="116"/>
      <c r="T51" s="152"/>
      <c r="U51" s="80"/>
      <c r="V51" s="48"/>
      <c r="W51" s="80"/>
      <c r="X51" s="48"/>
    </row>
    <row r="52">
      <c r="A52" s="22"/>
      <c r="B52" s="24" t="s">
        <v>140</v>
      </c>
      <c r="C52" s="22"/>
      <c r="D52" s="24" t="s">
        <v>4446</v>
      </c>
      <c r="E52" s="24" t="s">
        <v>4446</v>
      </c>
      <c r="F52" s="21" t="s">
        <v>101</v>
      </c>
      <c r="G52" s="22">
        <v>5</v>
      </c>
      <c r="H52" s="20"/>
      <c r="I52" s="20"/>
      <c r="K52" s="20"/>
      <c r="L52" s="21">
        <f t="shared" ref="L52:Q52" si="953">M52</f>
        <v>0.089999999999999997</v>
      </c>
      <c r="M52" s="21">
        <f t="shared" si="953"/>
        <v>0.089999999999999997</v>
      </c>
      <c r="N52" s="21">
        <f t="shared" si="953"/>
        <v>0.089999999999999997</v>
      </c>
      <c r="O52" s="21">
        <f t="shared" si="953"/>
        <v>0.089999999999999997</v>
      </c>
      <c r="P52" s="21">
        <f t="shared" si="953"/>
        <v>0.089999999999999997</v>
      </c>
      <c r="Q52" s="21">
        <f t="shared" si="953"/>
        <v>0.089999999999999997</v>
      </c>
      <c r="R52" s="21">
        <v>0.089999999999999997</v>
      </c>
      <c r="S52" s="650"/>
      <c r="T52" s="61"/>
      <c r="U52" s="80"/>
      <c r="V52" s="48"/>
      <c r="W52" s="80"/>
      <c r="X52" s="48"/>
    </row>
    <row r="53">
      <c r="A53" s="22"/>
      <c r="B53" s="24" t="s">
        <v>4447</v>
      </c>
      <c r="C53" s="22" t="s">
        <v>4448</v>
      </c>
      <c r="D53" s="24"/>
      <c r="E53" s="24"/>
      <c r="G53" s="22"/>
      <c r="H53" s="20"/>
      <c r="I53" s="20"/>
      <c r="K53" s="20"/>
      <c r="L53" s="21"/>
      <c r="M53" s="21"/>
      <c r="N53" s="21"/>
      <c r="O53" s="21"/>
      <c r="P53" s="21"/>
      <c r="Q53" s="21"/>
      <c r="R53" s="21"/>
      <c r="S53" s="650"/>
      <c r="T53" s="61"/>
      <c r="U53" s="80"/>
      <c r="V53" s="48"/>
      <c r="W53" s="80"/>
      <c r="X53" s="48"/>
    </row>
    <row r="54">
      <c r="A54" s="22"/>
      <c r="B54" s="24" t="s">
        <v>4449</v>
      </c>
      <c r="C54" s="22" t="s">
        <v>4450</v>
      </c>
      <c r="D54" s="24"/>
      <c r="E54" s="24"/>
      <c r="G54" s="22"/>
      <c r="H54" s="20"/>
      <c r="I54" s="20"/>
      <c r="K54" s="20"/>
      <c r="L54" s="20"/>
      <c r="M54" s="20"/>
      <c r="R54" s="48"/>
      <c r="U54" s="80"/>
      <c r="V54" s="48"/>
      <c r="W54" s="80"/>
      <c r="X54" s="48"/>
    </row>
    <row r="55">
      <c r="A55" s="22"/>
      <c r="B55" s="24"/>
      <c r="C55" s="22"/>
      <c r="D55" s="38" t="s">
        <v>4451</v>
      </c>
      <c r="E55" s="24"/>
      <c r="F55" s="48" t="s">
        <v>101</v>
      </c>
      <c r="G55" s="81">
        <v>5</v>
      </c>
      <c r="H55" s="20"/>
      <c r="I55" s="48"/>
      <c r="J55" s="48"/>
      <c r="K55" s="23"/>
      <c r="L55" s="48">
        <f t="shared" ref="L55:Q55" si="954">L27+L45+L50+L52</f>
        <v>3.6000000000000001</v>
      </c>
      <c r="M55" s="48">
        <f t="shared" si="954"/>
        <v>3.6000000000000001</v>
      </c>
      <c r="N55" s="48">
        <f t="shared" si="954"/>
        <v>3.6000000000000001</v>
      </c>
      <c r="O55" s="48">
        <f t="shared" si="954"/>
        <v>3.6000000000000001</v>
      </c>
      <c r="P55" s="48">
        <f t="shared" si="954"/>
        <v>3.6000000000000001</v>
      </c>
      <c r="Q55" s="48">
        <f t="shared" si="954"/>
        <v>3.6000000000000001</v>
      </c>
      <c r="R55" s="48">
        <f>R27+R45+R50+R52</f>
        <v>3.6000000000000001</v>
      </c>
      <c r="S55" s="259"/>
      <c r="T55" s="48"/>
      <c r="U55" s="80"/>
      <c r="V55" s="48"/>
      <c r="W55" s="80"/>
      <c r="X55" s="48"/>
    </row>
    <row r="57" s="80" customFormat="1">
      <c r="A57" s="48"/>
      <c r="C57" s="80"/>
      <c r="D57" s="80" t="s">
        <v>4618</v>
      </c>
      <c r="E57" s="38"/>
      <c r="F57" s="48"/>
      <c r="G57" s="48"/>
      <c r="H57" s="48"/>
      <c r="I57" s="87"/>
      <c r="K57" s="48"/>
      <c r="L57" s="48">
        <f t="shared" ref="L57:Q57" si="955">L55</f>
        <v>3.6000000000000001</v>
      </c>
      <c r="M57" s="48">
        <f t="shared" si="955"/>
        <v>3.6000000000000001</v>
      </c>
      <c r="N57" s="48">
        <f t="shared" si="955"/>
        <v>3.6000000000000001</v>
      </c>
      <c r="O57" s="48">
        <f t="shared" si="955"/>
        <v>3.6000000000000001</v>
      </c>
      <c r="P57" s="48">
        <f t="shared" si="955"/>
        <v>3.6000000000000001</v>
      </c>
      <c r="Q57" s="48">
        <f t="shared" si="955"/>
        <v>3.6000000000000001</v>
      </c>
      <c r="R57" s="48">
        <f>R55</f>
        <v>3.6000000000000001</v>
      </c>
      <c r="S57" s="564"/>
      <c r="T57" s="54"/>
    </row>
    <row r="58" s="80" customFormat="1" hidden="1">
      <c r="A58" s="48"/>
      <c r="C58" s="80"/>
      <c r="E58" s="38"/>
      <c r="F58" s="48"/>
      <c r="G58" s="48"/>
      <c r="H58" s="48"/>
      <c r="I58" s="87"/>
      <c r="K58" s="48"/>
      <c r="L58" s="48"/>
      <c r="M58" s="48"/>
      <c r="N58" s="48"/>
      <c r="O58" s="48"/>
      <c r="P58" s="48"/>
      <c r="Q58" s="48"/>
      <c r="R58" s="48"/>
      <c r="S58" s="564"/>
      <c r="T58" s="54"/>
    </row>
    <row r="59" s="80" customFormat="1" hidden="1">
      <c r="A59" s="48"/>
      <c r="C59" s="80"/>
      <c r="E59" s="38"/>
      <c r="F59" s="48"/>
      <c r="G59" s="38" t="s">
        <v>1181</v>
      </c>
      <c r="H59" s="48"/>
      <c r="I59" s="87"/>
      <c r="K59" s="48"/>
      <c r="L59" s="48">
        <f t="shared" ref="L59:Q59" si="956">L55</f>
        <v>3.6000000000000001</v>
      </c>
      <c r="M59" s="48">
        <f t="shared" si="956"/>
        <v>3.6000000000000001</v>
      </c>
      <c r="N59" s="48">
        <f t="shared" si="956"/>
        <v>3.6000000000000001</v>
      </c>
      <c r="O59" s="48">
        <f t="shared" si="956"/>
        <v>3.6000000000000001</v>
      </c>
      <c r="P59" s="48">
        <f t="shared" si="956"/>
        <v>3.6000000000000001</v>
      </c>
      <c r="Q59" s="48">
        <f t="shared" si="956"/>
        <v>3.6000000000000001</v>
      </c>
      <c r="R59" s="48">
        <f>R55</f>
        <v>3.6000000000000001</v>
      </c>
      <c r="S59" s="564"/>
      <c r="T59" s="54"/>
    </row>
    <row r="60" s="80" customFormat="1" hidden="1">
      <c r="A60" s="48"/>
      <c r="C60" s="80"/>
      <c r="E60" s="38"/>
      <c r="F60" s="48"/>
      <c r="G60" s="38" t="s">
        <v>2523</v>
      </c>
      <c r="H60" s="48"/>
      <c r="I60" s="87"/>
      <c r="K60" s="48"/>
      <c r="L60" s="48"/>
      <c r="M60" s="48"/>
      <c r="N60" s="48"/>
      <c r="O60" s="48"/>
      <c r="P60" s="48"/>
      <c r="Q60" s="48"/>
      <c r="R60" s="48"/>
      <c r="S60" s="564"/>
      <c r="T60" s="54"/>
    </row>
    <row r="61" s="80" customFormat="1" hidden="1">
      <c r="A61" s="48"/>
      <c r="C61" s="80"/>
      <c r="E61" s="38"/>
      <c r="F61" s="48"/>
      <c r="G61" s="38" t="s">
        <v>2502</v>
      </c>
      <c r="H61" s="48"/>
      <c r="I61" s="87"/>
      <c r="K61" s="48"/>
      <c r="L61" s="48">
        <f>SUM(L59:L60)</f>
        <v>3.6000000000000001</v>
      </c>
      <c r="M61" s="48">
        <f t="shared" ref="M61:R61" si="957">SUM(M59:M60)</f>
        <v>3.6000000000000001</v>
      </c>
      <c r="N61" s="48">
        <f t="shared" si="957"/>
        <v>3.6000000000000001</v>
      </c>
      <c r="O61" s="48">
        <f t="shared" si="957"/>
        <v>3.6000000000000001</v>
      </c>
      <c r="P61" s="48">
        <f t="shared" si="957"/>
        <v>3.6000000000000001</v>
      </c>
      <c r="Q61" s="48">
        <f t="shared" si="957"/>
        <v>3.6000000000000001</v>
      </c>
      <c r="R61" s="48">
        <f t="shared" si="957"/>
        <v>3.6000000000000001</v>
      </c>
      <c r="S61" s="564"/>
      <c r="T61" s="54"/>
    </row>
    <row r="62" s="80" customFormat="1" hidden="1">
      <c r="A62" s="48"/>
      <c r="C62" s="80"/>
      <c r="E62" s="38"/>
      <c r="F62" s="48"/>
      <c r="G62" s="38" t="s">
        <v>38</v>
      </c>
      <c r="H62" s="48"/>
      <c r="I62" s="87"/>
      <c r="K62" s="48"/>
      <c r="L62" s="48"/>
      <c r="M62" s="48"/>
      <c r="N62" s="48"/>
      <c r="O62" s="48"/>
      <c r="P62" s="48"/>
      <c r="Q62" s="48"/>
      <c r="R62" s="48"/>
      <c r="S62" s="564"/>
      <c r="T62" s="54"/>
    </row>
    <row r="63" s="80" customFormat="1" ht="12.75" customHeight="1">
      <c r="A63" s="48"/>
      <c r="C63" s="48"/>
      <c r="E63" s="38"/>
      <c r="F63" s="48"/>
      <c r="G63" s="48"/>
      <c r="H63" s="48"/>
      <c r="I63" s="48"/>
      <c r="J63" s="48"/>
      <c r="K63" s="61"/>
      <c r="L63" s="48"/>
      <c r="M63" s="48"/>
      <c r="N63" s="48"/>
      <c r="O63" s="48"/>
      <c r="P63" s="48"/>
      <c r="Q63" s="48"/>
      <c r="R63" s="48"/>
      <c r="S63" s="259"/>
      <c r="T63" s="48"/>
    </row>
    <row r="64" s="80" customFormat="1" ht="12.75" customHeight="1">
      <c r="A64" s="81"/>
      <c r="C64" s="48"/>
      <c r="D64" s="83" t="s">
        <v>5052</v>
      </c>
      <c r="F64" s="48"/>
      <c r="G64" s="81"/>
      <c r="H64" s="48"/>
      <c r="I64" s="48"/>
      <c r="J64" s="48"/>
      <c r="K64" s="61"/>
      <c r="L64" s="61"/>
      <c r="M64" s="61"/>
      <c r="N64" s="61"/>
      <c r="O64" s="61"/>
      <c r="P64" s="61"/>
      <c r="Q64" s="61"/>
      <c r="R64" s="61"/>
      <c r="S64" s="259"/>
      <c r="T64" s="48"/>
    </row>
    <row r="65" s="80" customFormat="1">
      <c r="A65" s="81"/>
      <c r="C65" s="21"/>
      <c r="D65" s="20"/>
      <c r="F65" s="48"/>
      <c r="G65" s="81"/>
      <c r="H65" s="48"/>
      <c r="I65" s="48"/>
      <c r="J65" s="48"/>
      <c r="K65" s="61"/>
      <c r="L65" s="61"/>
      <c r="M65" s="61"/>
      <c r="N65" s="61"/>
      <c r="O65" s="61"/>
      <c r="P65" s="61"/>
      <c r="Q65" s="61"/>
      <c r="R65" s="61"/>
      <c r="S65" s="259"/>
      <c r="T65" s="48"/>
    </row>
    <row r="66">
      <c r="B66" s="80" t="s">
        <v>3603</v>
      </c>
      <c r="C66" s="20" t="s">
        <v>3683</v>
      </c>
      <c r="E66" s="24"/>
      <c r="G66" s="22"/>
      <c r="J66" s="21"/>
      <c r="K66" s="21"/>
      <c r="L66" s="21"/>
      <c r="M66" s="21"/>
      <c r="N66" s="21"/>
      <c r="O66" s="21"/>
      <c r="P66" s="21"/>
      <c r="Q66" s="21"/>
      <c r="R66" s="20"/>
      <c r="S66" s="259"/>
      <c r="T66" s="48"/>
    </row>
    <row r="67">
      <c r="B67" s="20"/>
      <c r="C67" s="20" t="s">
        <v>3684</v>
      </c>
      <c r="E67" s="24"/>
      <c r="G67" s="22"/>
      <c r="J67" s="21"/>
      <c r="K67" s="21"/>
      <c r="L67" s="21"/>
      <c r="M67" s="21"/>
      <c r="N67" s="21"/>
      <c r="O67" s="21"/>
      <c r="P67" s="21"/>
      <c r="Q67" s="21"/>
      <c r="R67" s="20"/>
      <c r="S67" s="259"/>
      <c r="T67" s="48"/>
    </row>
    <row r="68">
      <c r="A68" s="22">
        <v>1</v>
      </c>
      <c r="B68" s="80" t="s">
        <v>4822</v>
      </c>
      <c r="D68" s="24"/>
      <c r="E68" s="24"/>
      <c r="K68" s="89"/>
      <c r="L68" s="89"/>
    </row>
    <row r="69">
      <c r="B69" s="80" t="s">
        <v>5073</v>
      </c>
      <c r="D69" s="24"/>
      <c r="E69" s="24"/>
      <c r="K69" s="89"/>
      <c r="L69" s="89"/>
    </row>
    <row r="70">
      <c r="B70" s="20" t="s">
        <v>5074</v>
      </c>
      <c r="C70" s="21" t="s">
        <v>5075</v>
      </c>
      <c r="G70" s="20"/>
      <c r="H70" s="20"/>
      <c r="K70" s="89"/>
      <c r="L70" s="89"/>
    </row>
    <row r="71">
      <c r="B71" s="20"/>
      <c r="C71" s="21" t="s">
        <v>5076</v>
      </c>
      <c r="G71" s="22"/>
      <c r="H71" s="20"/>
      <c r="K71" s="89"/>
      <c r="L71" s="89"/>
      <c r="S71" s="259"/>
      <c r="T71" s="48" t="s">
        <v>6061</v>
      </c>
    </row>
    <row r="72">
      <c r="B72" s="20" t="s">
        <v>5077</v>
      </c>
      <c r="C72" s="21" t="s">
        <v>5078</v>
      </c>
      <c r="D72" s="20" t="s">
        <v>5079</v>
      </c>
      <c r="E72" s="20" t="s">
        <v>3346</v>
      </c>
      <c r="F72" s="21" t="s">
        <v>101</v>
      </c>
      <c r="G72" s="22">
        <v>20</v>
      </c>
      <c r="H72" s="20"/>
      <c r="I72" s="20"/>
      <c r="K72" s="20"/>
      <c r="L72" s="20"/>
      <c r="M72" s="20"/>
      <c r="N72" s="20"/>
      <c r="O72" s="20"/>
      <c r="S72" s="259"/>
      <c r="T72" s="48" t="e">
        <f t="shared" ref="T72:T75" si="958">'РЖД-3'!#REF!</f>
        <v>#REF!</v>
      </c>
    </row>
    <row r="73">
      <c r="A73" s="22"/>
      <c r="B73" s="20" t="s">
        <v>5080</v>
      </c>
      <c r="C73" s="21" t="s">
        <v>5081</v>
      </c>
      <c r="D73" s="20" t="s">
        <v>6055</v>
      </c>
      <c r="G73" s="22"/>
      <c r="H73" s="20"/>
      <c r="I73" s="20"/>
      <c r="K73" s="20"/>
      <c r="L73" s="20"/>
      <c r="M73" s="20"/>
      <c r="N73" s="20"/>
      <c r="O73" s="20"/>
      <c r="S73" s="259"/>
      <c r="T73" s="48" t="e">
        <f t="shared" si="958"/>
        <v>#REF!</v>
      </c>
    </row>
    <row r="74">
      <c r="A74" s="22"/>
      <c r="B74" s="20" t="s">
        <v>5083</v>
      </c>
      <c r="C74" s="22" t="s">
        <v>5084</v>
      </c>
      <c r="D74" s="20" t="s">
        <v>5082</v>
      </c>
      <c r="E74" s="20" t="s">
        <v>3346</v>
      </c>
      <c r="F74" s="21" t="s">
        <v>101</v>
      </c>
      <c r="G74" s="22">
        <v>20</v>
      </c>
      <c r="H74" s="20"/>
      <c r="I74" s="20"/>
      <c r="K74" s="20"/>
      <c r="L74" s="20"/>
      <c r="M74" s="20"/>
      <c r="N74" s="20"/>
      <c r="O74" s="20"/>
      <c r="S74" s="259"/>
      <c r="T74" s="48" t="e">
        <f t="shared" si="958"/>
        <v>#REF!</v>
      </c>
    </row>
    <row r="75">
      <c r="A75" s="22"/>
      <c r="B75" s="20"/>
      <c r="C75" s="22"/>
      <c r="D75" s="20" t="s">
        <v>6055</v>
      </c>
      <c r="G75" s="22"/>
      <c r="H75" s="20"/>
      <c r="I75" s="20"/>
      <c r="K75" s="20"/>
      <c r="L75" s="20"/>
      <c r="M75" s="20"/>
      <c r="N75" s="20"/>
      <c r="O75" s="20"/>
      <c r="S75" s="259"/>
      <c r="T75" s="48" t="e">
        <f t="shared" si="958"/>
        <v>#REF!</v>
      </c>
    </row>
    <row r="76">
      <c r="A76" s="22"/>
      <c r="B76" s="20"/>
      <c r="C76" s="22"/>
      <c r="D76" s="20" t="s">
        <v>5085</v>
      </c>
      <c r="E76" s="20" t="s">
        <v>3346</v>
      </c>
      <c r="F76" s="21" t="s">
        <v>101</v>
      </c>
      <c r="G76" s="22">
        <v>20</v>
      </c>
      <c r="H76" s="20"/>
      <c r="I76" s="20"/>
      <c r="K76" s="20"/>
      <c r="L76" s="20"/>
      <c r="M76" s="20"/>
      <c r="N76" s="20"/>
      <c r="O76" s="20"/>
      <c r="S76" s="259"/>
      <c r="T76" s="48"/>
    </row>
    <row r="77">
      <c r="A77" s="22"/>
      <c r="B77" s="20"/>
      <c r="C77" s="22"/>
      <c r="F77" s="20"/>
      <c r="G77" s="20"/>
      <c r="H77" s="20"/>
      <c r="I77" s="20"/>
      <c r="K77" s="20"/>
      <c r="L77" s="20"/>
      <c r="M77" s="20"/>
      <c r="N77" s="20"/>
      <c r="O77" s="20"/>
      <c r="S77" s="259"/>
      <c r="T77" s="48"/>
    </row>
    <row r="78" s="80" customFormat="1">
      <c r="A78" s="81"/>
      <c r="C78" s="81"/>
      <c r="D78" s="80" t="s">
        <v>5086</v>
      </c>
      <c r="M78" s="48"/>
      <c r="N78" s="48"/>
      <c r="O78" s="48">
        <f>'РЖД-3'!O143</f>
        <v>4</v>
      </c>
      <c r="P78" s="48">
        <f>'РЖД-3'!P143</f>
        <v>4</v>
      </c>
      <c r="Q78" s="48">
        <f>'РЖД-3'!Q143</f>
        <v>4</v>
      </c>
      <c r="R78" s="48">
        <f>'РЖД-3'!R143</f>
        <v>4</v>
      </c>
      <c r="S78" s="259"/>
      <c r="T78" s="48"/>
    </row>
    <row r="79" s="80" customFormat="1">
      <c r="A79" s="81"/>
      <c r="B79" s="20"/>
      <c r="C79" s="21"/>
      <c r="D79" s="20"/>
      <c r="E79" s="20"/>
      <c r="F79" s="21"/>
      <c r="G79" s="22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60"/>
    </row>
    <row r="80">
      <c r="A80" s="22"/>
      <c r="B80" s="20"/>
      <c r="D80" s="80" t="s">
        <v>5181</v>
      </c>
      <c r="E80" s="24"/>
      <c r="I80" s="87"/>
      <c r="K80" s="227"/>
      <c r="L80" s="227"/>
      <c r="M80" s="227"/>
      <c r="N80" s="227"/>
      <c r="O80" s="48">
        <f t="shared" ref="O80:Q80" si="959">O78</f>
        <v>4</v>
      </c>
      <c r="P80" s="48">
        <f t="shared" si="959"/>
        <v>4</v>
      </c>
      <c r="Q80" s="48">
        <f t="shared" si="959"/>
        <v>4</v>
      </c>
      <c r="R80" s="48">
        <f>R78</f>
        <v>4</v>
      </c>
      <c r="S80" s="652"/>
      <c r="T80" s="526"/>
    </row>
    <row r="81" hidden="1">
      <c r="A81" s="22"/>
      <c r="B81" s="20"/>
      <c r="D81" s="80"/>
      <c r="E81" s="24"/>
      <c r="I81" s="87"/>
      <c r="K81" s="227"/>
      <c r="L81" s="227"/>
      <c r="M81" s="227"/>
      <c r="N81" s="227"/>
      <c r="O81" s="48"/>
      <c r="P81" s="48"/>
      <c r="Q81" s="48"/>
      <c r="R81" s="48"/>
      <c r="S81" s="652"/>
      <c r="T81" s="526"/>
    </row>
    <row r="82" hidden="1">
      <c r="A82" s="22"/>
      <c r="B82" s="20"/>
      <c r="D82" s="80"/>
      <c r="E82" s="24"/>
      <c r="G82" s="38" t="s">
        <v>1181</v>
      </c>
      <c r="I82" s="87"/>
      <c r="K82" s="227"/>
      <c r="L82" s="227"/>
      <c r="M82" s="227"/>
      <c r="N82" s="227"/>
      <c r="O82" s="48"/>
      <c r="P82" s="48"/>
      <c r="Q82" s="48"/>
      <c r="R82" s="48"/>
      <c r="S82" s="652"/>
      <c r="T82" s="526"/>
    </row>
    <row r="83" hidden="1">
      <c r="A83" s="22"/>
      <c r="B83" s="20"/>
      <c r="D83" s="80"/>
      <c r="E83" s="24"/>
      <c r="G83" s="38" t="s">
        <v>2523</v>
      </c>
      <c r="I83" s="87"/>
      <c r="K83" s="227"/>
      <c r="L83" s="227"/>
      <c r="M83" s="227"/>
      <c r="N83" s="227"/>
      <c r="O83" s="48">
        <f t="shared" ref="O83:Q83" si="960">O78</f>
        <v>4</v>
      </c>
      <c r="P83" s="48">
        <f t="shared" si="960"/>
        <v>4</v>
      </c>
      <c r="Q83" s="48">
        <f t="shared" si="960"/>
        <v>4</v>
      </c>
      <c r="R83" s="48">
        <f>R78</f>
        <v>4</v>
      </c>
      <c r="S83" s="652"/>
      <c r="T83" s="526"/>
    </row>
    <row r="84" hidden="1">
      <c r="A84" s="22"/>
      <c r="B84" s="20"/>
      <c r="D84" s="80"/>
      <c r="E84" s="24"/>
      <c r="G84" s="38" t="s">
        <v>2502</v>
      </c>
      <c r="I84" s="87"/>
      <c r="K84" s="227"/>
      <c r="L84" s="227"/>
      <c r="M84" s="227"/>
      <c r="N84" s="227"/>
      <c r="O84" s="48">
        <f>SUM(O82:O83)</f>
        <v>4</v>
      </c>
      <c r="P84" s="48">
        <f>SUM(P82:P83)</f>
        <v>4</v>
      </c>
      <c r="Q84" s="48">
        <f>SUM(Q82:Q83)</f>
        <v>4</v>
      </c>
      <c r="R84" s="48">
        <f>SUM(R82:R83)</f>
        <v>4</v>
      </c>
      <c r="S84" s="652"/>
      <c r="T84" s="526"/>
    </row>
    <row r="85" hidden="1">
      <c r="A85" s="22"/>
      <c r="B85" s="20"/>
      <c r="D85" s="80"/>
      <c r="E85" s="24"/>
      <c r="G85" s="38" t="s">
        <v>38</v>
      </c>
      <c r="I85" s="87"/>
      <c r="K85" s="227"/>
      <c r="L85" s="227"/>
      <c r="M85" s="227"/>
      <c r="N85" s="227"/>
      <c r="O85" s="48"/>
      <c r="P85" s="48"/>
      <c r="Q85" s="48"/>
      <c r="R85" s="48"/>
      <c r="S85" s="652"/>
      <c r="T85" s="526"/>
    </row>
    <row r="86">
      <c r="A86" s="22"/>
      <c r="B86" s="20"/>
      <c r="D86" s="24"/>
      <c r="E86" s="24"/>
      <c r="K86" s="89"/>
      <c r="L86" s="89"/>
      <c r="O86" s="21"/>
      <c r="P86" s="21"/>
      <c r="Q86" s="21"/>
      <c r="R86" s="21"/>
    </row>
    <row r="87">
      <c r="B87" s="20"/>
      <c r="D87" s="80" t="s">
        <v>5740</v>
      </c>
      <c r="E87" s="24"/>
      <c r="G87" s="24" t="s">
        <v>3221</v>
      </c>
      <c r="J87" s="21"/>
      <c r="K87" s="21"/>
      <c r="L87" s="21">
        <f t="shared" ref="L87:Q87" si="961">L55</f>
        <v>3.6000000000000001</v>
      </c>
      <c r="M87" s="21">
        <f t="shared" si="961"/>
        <v>3.6000000000000001</v>
      </c>
      <c r="N87" s="21">
        <f t="shared" si="961"/>
        <v>3.6000000000000001</v>
      </c>
      <c r="O87" s="21">
        <f t="shared" si="961"/>
        <v>3.6000000000000001</v>
      </c>
      <c r="P87" s="21">
        <f t="shared" si="961"/>
        <v>3.6000000000000001</v>
      </c>
      <c r="Q87" s="21">
        <f t="shared" si="961"/>
        <v>3.6000000000000001</v>
      </c>
      <c r="R87" s="21">
        <f>R55</f>
        <v>3.6000000000000001</v>
      </c>
      <c r="S87" s="259"/>
      <c r="T87" s="48"/>
    </row>
    <row r="88" s="116" customFormat="1" hidden="1">
      <c r="A88" s="119"/>
      <c r="C88" s="119"/>
      <c r="D88" s="260"/>
      <c r="E88" s="118"/>
      <c r="G88" s="118"/>
      <c r="H88" s="119"/>
      <c r="I88" s="119"/>
      <c r="J88" s="119"/>
      <c r="K88" s="119"/>
      <c r="L88" s="119">
        <f t="shared" ref="L88:Q88" si="962">L59+L82</f>
        <v>3.6000000000000001</v>
      </c>
      <c r="M88" s="119">
        <f t="shared" si="962"/>
        <v>3.6000000000000001</v>
      </c>
      <c r="N88" s="119">
        <f t="shared" si="962"/>
        <v>3.6000000000000001</v>
      </c>
      <c r="O88" s="119">
        <f t="shared" si="962"/>
        <v>3.6000000000000001</v>
      </c>
      <c r="P88" s="119">
        <f t="shared" si="962"/>
        <v>3.6000000000000001</v>
      </c>
      <c r="Q88" s="119">
        <f t="shared" si="962"/>
        <v>3.6000000000000001</v>
      </c>
      <c r="R88" s="119">
        <f>R59+R82</f>
        <v>3.6000000000000001</v>
      </c>
      <c r="S88" s="259"/>
      <c r="T88" s="259"/>
    </row>
    <row r="89" s="116" customFormat="1" hidden="1">
      <c r="A89" s="119"/>
      <c r="C89" s="119"/>
      <c r="D89" s="260"/>
      <c r="E89" s="118"/>
      <c r="G89" s="118"/>
      <c r="H89" s="119"/>
      <c r="I89" s="564"/>
      <c r="J89" s="564"/>
      <c r="K89" s="564"/>
      <c r="L89" s="564">
        <f t="shared" ref="L89:Q89" si="963">L87-L88</f>
        <v>0</v>
      </c>
      <c r="M89" s="564">
        <f t="shared" si="963"/>
        <v>0</v>
      </c>
      <c r="N89" s="564">
        <f t="shared" si="963"/>
        <v>0</v>
      </c>
      <c r="O89" s="564">
        <f t="shared" si="963"/>
        <v>0</v>
      </c>
      <c r="P89" s="564">
        <f t="shared" si="963"/>
        <v>0</v>
      </c>
      <c r="Q89" s="564">
        <f t="shared" si="963"/>
        <v>0</v>
      </c>
      <c r="R89" s="564">
        <f>R87-R88</f>
        <v>0</v>
      </c>
      <c r="S89" s="259"/>
      <c r="T89" s="259"/>
    </row>
    <row r="90">
      <c r="B90" s="20"/>
      <c r="D90" s="24"/>
      <c r="E90" s="24"/>
      <c r="G90" s="24"/>
      <c r="J90" s="21"/>
      <c r="K90" s="21"/>
      <c r="L90" s="21"/>
      <c r="M90" s="21"/>
      <c r="N90" s="21"/>
      <c r="O90" s="21"/>
      <c r="P90" s="21"/>
      <c r="Q90" s="21"/>
      <c r="R90" s="21"/>
      <c r="S90" s="259"/>
      <c r="T90" s="48"/>
    </row>
    <row r="91">
      <c r="B91" s="20"/>
      <c r="D91" s="24"/>
      <c r="E91" s="24"/>
      <c r="G91" s="24" t="s">
        <v>2523</v>
      </c>
      <c r="J91" s="21"/>
      <c r="K91" s="21"/>
      <c r="L91" s="21"/>
      <c r="M91" s="21"/>
      <c r="N91" s="21"/>
      <c r="O91" s="21">
        <f t="shared" ref="O91:Q91" si="964">O78</f>
        <v>4</v>
      </c>
      <c r="P91" s="21">
        <f t="shared" si="964"/>
        <v>4</v>
      </c>
      <c r="Q91" s="21">
        <f t="shared" si="964"/>
        <v>4</v>
      </c>
      <c r="R91" s="21">
        <f>R78</f>
        <v>4</v>
      </c>
      <c r="S91" s="118"/>
      <c r="T91" s="24"/>
    </row>
    <row r="92" s="116" customFormat="1" hidden="1">
      <c r="A92" s="119"/>
      <c r="C92" s="119"/>
      <c r="D92" s="118"/>
      <c r="E92" s="118"/>
      <c r="G92" s="118"/>
      <c r="H92" s="119"/>
      <c r="I92" s="119"/>
      <c r="J92" s="119"/>
      <c r="K92" s="119"/>
      <c r="L92" s="119"/>
      <c r="M92" s="119"/>
      <c r="N92" s="119"/>
      <c r="O92" s="119">
        <f t="shared" ref="O92:Q92" si="965">O60+O83</f>
        <v>4</v>
      </c>
      <c r="P92" s="119">
        <f t="shared" si="965"/>
        <v>4</v>
      </c>
      <c r="Q92" s="119">
        <f t="shared" si="965"/>
        <v>4</v>
      </c>
      <c r="R92" s="119">
        <f>R60+R83</f>
        <v>4</v>
      </c>
      <c r="S92" s="119"/>
      <c r="T92" s="119"/>
    </row>
    <row r="93" s="116" customFormat="1" hidden="1">
      <c r="A93" s="119"/>
      <c r="C93" s="119"/>
      <c r="D93" s="118"/>
      <c r="E93" s="118"/>
      <c r="G93" s="118"/>
      <c r="H93" s="119"/>
      <c r="I93" s="564"/>
      <c r="J93" s="564"/>
      <c r="K93" s="564"/>
      <c r="L93" s="564"/>
      <c r="M93" s="564"/>
      <c r="N93" s="564"/>
      <c r="O93" s="564">
        <f t="shared" ref="O93:R93" si="966">O91-O92</f>
        <v>0</v>
      </c>
      <c r="P93" s="564">
        <f t="shared" si="966"/>
        <v>0</v>
      </c>
      <c r="Q93" s="564">
        <f t="shared" si="966"/>
        <v>0</v>
      </c>
      <c r="R93" s="564">
        <f t="shared" si="966"/>
        <v>0</v>
      </c>
      <c r="S93" s="118"/>
      <c r="T93" s="118"/>
    </row>
    <row r="94">
      <c r="B94" s="20"/>
      <c r="D94" s="24"/>
      <c r="E94" s="24"/>
      <c r="G94" s="24"/>
      <c r="J94" s="21"/>
      <c r="K94" s="21"/>
      <c r="L94" s="21"/>
      <c r="M94" s="21"/>
      <c r="N94" s="21"/>
      <c r="O94" s="21"/>
      <c r="P94" s="21"/>
      <c r="Q94" s="21"/>
      <c r="R94" s="21"/>
    </row>
    <row r="95">
      <c r="B95" s="20"/>
      <c r="D95" s="24"/>
      <c r="E95" s="24"/>
      <c r="G95" s="24" t="s">
        <v>2502</v>
      </c>
      <c r="J95" s="21"/>
      <c r="K95" s="21"/>
      <c r="L95" s="21">
        <f t="shared" ref="L95:Q95" si="967">L87+L91</f>
        <v>3.6000000000000001</v>
      </c>
      <c r="M95" s="21">
        <f t="shared" si="967"/>
        <v>3.6000000000000001</v>
      </c>
      <c r="N95" s="21">
        <f t="shared" si="967"/>
        <v>3.6000000000000001</v>
      </c>
      <c r="O95" s="21">
        <f t="shared" si="967"/>
        <v>7.5999999999999996</v>
      </c>
      <c r="P95" s="21">
        <f t="shared" si="967"/>
        <v>7.5999999999999996</v>
      </c>
      <c r="Q95" s="21">
        <f t="shared" si="967"/>
        <v>7.5999999999999996</v>
      </c>
      <c r="R95" s="21">
        <f>R87+R91</f>
        <v>7.5999999999999996</v>
      </c>
      <c r="S95" s="259"/>
      <c r="T95" s="48"/>
    </row>
    <row r="96" s="116" customFormat="1" hidden="1">
      <c r="A96" s="119"/>
      <c r="C96" s="119"/>
      <c r="D96" s="118"/>
      <c r="E96" s="118"/>
      <c r="F96" s="119"/>
      <c r="G96" s="118"/>
      <c r="H96" s="119"/>
      <c r="I96" s="119"/>
      <c r="J96" s="119"/>
      <c r="K96" s="119"/>
      <c r="L96" s="119">
        <f t="shared" ref="L96:Q96" si="968">L61+L84</f>
        <v>3.6000000000000001</v>
      </c>
      <c r="M96" s="119">
        <f t="shared" si="968"/>
        <v>3.6000000000000001</v>
      </c>
      <c r="N96" s="119">
        <f t="shared" si="968"/>
        <v>3.6000000000000001</v>
      </c>
      <c r="O96" s="119">
        <f t="shared" si="968"/>
        <v>7.5999999999999996</v>
      </c>
      <c r="P96" s="119">
        <f t="shared" si="968"/>
        <v>7.5999999999999996</v>
      </c>
      <c r="Q96" s="119">
        <f t="shared" si="968"/>
        <v>7.5999999999999996</v>
      </c>
      <c r="R96" s="119">
        <f>R61+R84</f>
        <v>7.5999999999999996</v>
      </c>
      <c r="S96" s="259"/>
      <c r="T96" s="259"/>
    </row>
    <row r="97" s="116" customFormat="1" hidden="1">
      <c r="A97" s="119"/>
      <c r="C97" s="119"/>
      <c r="D97" s="118"/>
      <c r="E97" s="118"/>
      <c r="F97" s="119"/>
      <c r="G97" s="118"/>
      <c r="H97" s="119"/>
      <c r="I97" s="564"/>
      <c r="J97" s="564"/>
      <c r="K97" s="564"/>
      <c r="L97" s="564">
        <f t="shared" ref="L97:R97" si="969">L95-L96</f>
        <v>0</v>
      </c>
      <c r="M97" s="564">
        <f t="shared" si="969"/>
        <v>0</v>
      </c>
      <c r="N97" s="564">
        <f t="shared" si="969"/>
        <v>0</v>
      </c>
      <c r="O97" s="564">
        <f t="shared" si="969"/>
        <v>0</v>
      </c>
      <c r="P97" s="564">
        <f t="shared" si="969"/>
        <v>0</v>
      </c>
      <c r="Q97" s="564">
        <f t="shared" si="969"/>
        <v>0</v>
      </c>
      <c r="R97" s="564">
        <f t="shared" si="969"/>
        <v>0</v>
      </c>
      <c r="S97" s="259"/>
      <c r="T97" s="259"/>
    </row>
    <row r="98">
      <c r="B98" s="20"/>
      <c r="D98" s="24"/>
      <c r="E98" s="24"/>
      <c r="G98" s="24"/>
      <c r="J98" s="21"/>
      <c r="K98" s="21"/>
      <c r="L98" s="21"/>
      <c r="M98" s="21"/>
      <c r="N98" s="21"/>
      <c r="O98" s="21"/>
      <c r="P98" s="21"/>
      <c r="Q98" s="21"/>
      <c r="R98" s="21"/>
      <c r="S98" s="259"/>
      <c r="T98" s="48"/>
    </row>
    <row r="99" s="80" customFormat="1" ht="12.75">
      <c r="A99" s="48"/>
      <c r="G99" s="233" t="s">
        <v>3224</v>
      </c>
      <c r="H99" s="48"/>
      <c r="I99" s="48"/>
      <c r="J99" s="48"/>
      <c r="K99" s="48"/>
      <c r="L99" s="48">
        <f t="shared" ref="L99:Q99" si="970">L57+L80</f>
        <v>3.6000000000000001</v>
      </c>
      <c r="M99" s="48">
        <f t="shared" si="970"/>
        <v>3.6000000000000001</v>
      </c>
      <c r="N99" s="48">
        <f t="shared" si="970"/>
        <v>3.6000000000000001</v>
      </c>
      <c r="O99" s="48">
        <f t="shared" si="970"/>
        <v>7.5999999999999996</v>
      </c>
      <c r="P99" s="48">
        <f t="shared" si="970"/>
        <v>7.5999999999999996</v>
      </c>
      <c r="Q99" s="48">
        <f t="shared" si="970"/>
        <v>7.5999999999999996</v>
      </c>
      <c r="R99" s="48">
        <f>R57+R80</f>
        <v>7.5999999999999996</v>
      </c>
      <c r="S99" s="683"/>
      <c r="T99" s="574"/>
    </row>
    <row r="100" s="80" customFormat="1" ht="12.75" hidden="1">
      <c r="A100" s="48"/>
      <c r="G100" s="233"/>
      <c r="H100" s="48"/>
      <c r="I100" s="48"/>
      <c r="J100" s="48"/>
      <c r="K100" s="48">
        <f t="shared" ref="K100:Q100" si="971">K87+K91</f>
        <v>0</v>
      </c>
      <c r="L100" s="48">
        <f t="shared" si="971"/>
        <v>3.6000000000000001</v>
      </c>
      <c r="M100" s="48">
        <f t="shared" si="971"/>
        <v>3.6000000000000001</v>
      </c>
      <c r="N100" s="48">
        <f t="shared" si="971"/>
        <v>3.6000000000000001</v>
      </c>
      <c r="O100" s="48">
        <f t="shared" si="971"/>
        <v>7.5999999999999996</v>
      </c>
      <c r="P100" s="48">
        <f t="shared" si="971"/>
        <v>7.5999999999999996</v>
      </c>
      <c r="Q100" s="48">
        <f t="shared" si="971"/>
        <v>7.5999999999999996</v>
      </c>
      <c r="R100" s="48">
        <f>R87+R91</f>
        <v>7.5999999999999996</v>
      </c>
      <c r="S100" s="684"/>
      <c r="T100" s="574"/>
    </row>
    <row r="101" s="80" customFormat="1" ht="12.75" hidden="1">
      <c r="A101" s="48"/>
      <c r="G101" s="233"/>
      <c r="H101" s="48"/>
      <c r="I101" s="54"/>
      <c r="J101" s="54"/>
      <c r="K101" s="54">
        <f t="shared" ref="K101:Q101" si="972">K99-K100</f>
        <v>0</v>
      </c>
      <c r="L101" s="54">
        <f t="shared" si="972"/>
        <v>0</v>
      </c>
      <c r="M101" s="54">
        <f t="shared" si="972"/>
        <v>0</v>
      </c>
      <c r="N101" s="54">
        <f>N99-N100</f>
        <v>0</v>
      </c>
      <c r="O101" s="54">
        <f t="shared" si="972"/>
        <v>0</v>
      </c>
      <c r="P101" s="54">
        <f t="shared" si="972"/>
        <v>0</v>
      </c>
      <c r="Q101" s="54">
        <f t="shared" si="972"/>
        <v>0</v>
      </c>
      <c r="R101" s="54">
        <f>R99-R100</f>
        <v>0</v>
      </c>
      <c r="S101" s="684"/>
      <c r="T101" s="574"/>
    </row>
    <row r="102" s="26" customFormat="1" ht="12.75">
      <c r="A102" s="27"/>
      <c r="B102" s="27"/>
      <c r="C102" s="27"/>
      <c r="E102" s="462"/>
      <c r="G102" s="45"/>
      <c r="H102" s="27"/>
      <c r="I102" s="180"/>
      <c r="J102" s="180"/>
      <c r="K102" s="239"/>
      <c r="L102" s="239"/>
      <c r="M102" s="239"/>
      <c r="N102" s="239"/>
      <c r="O102" s="239"/>
      <c r="P102" s="239"/>
      <c r="Q102" s="239"/>
      <c r="S102" s="652"/>
      <c r="T102" s="526"/>
    </row>
    <row r="103" s="26" customFormat="1" ht="12.75" hidden="1">
      <c r="A103" s="27"/>
      <c r="B103" s="27"/>
      <c r="C103" s="27"/>
      <c r="E103" s="462"/>
      <c r="H103" s="463" t="s">
        <v>3225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685"/>
      <c r="T103" s="31"/>
    </row>
    <row r="104" s="300" customFormat="1" ht="12.75" hidden="1">
      <c r="A104" s="577"/>
      <c r="B104" s="577"/>
      <c r="C104" s="577"/>
      <c r="E104" s="578"/>
      <c r="F104" s="577"/>
      <c r="G104" s="490"/>
      <c r="H104" s="577"/>
      <c r="I104" s="119"/>
      <c r="J104" s="119"/>
      <c r="K104" s="119">
        <f t="shared" ref="K104:Q104" si="973">K62+K85</f>
        <v>0</v>
      </c>
      <c r="L104" s="119">
        <f t="shared" si="973"/>
        <v>0</v>
      </c>
      <c r="M104" s="119">
        <f t="shared" si="973"/>
        <v>0</v>
      </c>
      <c r="N104" s="119">
        <f t="shared" si="973"/>
        <v>0</v>
      </c>
      <c r="O104" s="119">
        <f t="shared" si="973"/>
        <v>0</v>
      </c>
      <c r="P104" s="119">
        <f t="shared" si="973"/>
        <v>0</v>
      </c>
      <c r="Q104" s="119">
        <f t="shared" si="973"/>
        <v>0</v>
      </c>
      <c r="R104" s="119">
        <f>R62+R85</f>
        <v>0</v>
      </c>
      <c r="S104" s="579"/>
      <c r="T104" s="579"/>
    </row>
    <row r="105" s="300" customFormat="1" ht="12.75" hidden="1">
      <c r="A105" s="577"/>
      <c r="B105" s="577"/>
      <c r="C105" s="577"/>
      <c r="E105" s="578"/>
      <c r="F105" s="577"/>
      <c r="G105" s="490"/>
      <c r="H105" s="577"/>
      <c r="I105" s="564"/>
      <c r="J105" s="564"/>
      <c r="K105" s="564">
        <f t="shared" ref="K105:R105" si="974">K103-K104</f>
        <v>0</v>
      </c>
      <c r="L105" s="564">
        <f t="shared" si="974"/>
        <v>0</v>
      </c>
      <c r="M105" s="564">
        <f t="shared" si="974"/>
        <v>0</v>
      </c>
      <c r="N105" s="564">
        <f t="shared" si="974"/>
        <v>0</v>
      </c>
      <c r="O105" s="564">
        <f t="shared" si="974"/>
        <v>0</v>
      </c>
      <c r="P105" s="564">
        <f t="shared" si="974"/>
        <v>0</v>
      </c>
      <c r="Q105" s="564">
        <f t="shared" si="974"/>
        <v>0</v>
      </c>
      <c r="R105" s="564">
        <f t="shared" si="974"/>
        <v>0</v>
      </c>
      <c r="S105" s="579"/>
      <c r="T105" s="579"/>
    </row>
    <row r="106" s="26" customFormat="1" ht="12.75">
      <c r="A106" s="27"/>
      <c r="B106" s="27"/>
      <c r="C106" s="27"/>
      <c r="E106" s="462"/>
      <c r="F106" s="27"/>
      <c r="G106" s="45"/>
      <c r="H106" s="27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79"/>
      <c r="T106" s="285"/>
    </row>
    <row r="107" s="26" customFormat="1" ht="12.75">
      <c r="A107" s="27"/>
      <c r="B107" s="27"/>
      <c r="C107" s="27"/>
      <c r="E107" s="462"/>
      <c r="F107" s="27"/>
      <c r="G107" s="45"/>
      <c r="H107" s="27"/>
      <c r="I107" s="85"/>
      <c r="J107" s="85"/>
      <c r="K107" s="84"/>
      <c r="L107" s="84"/>
      <c r="M107" s="84"/>
      <c r="N107" s="84"/>
      <c r="O107" s="84"/>
      <c r="P107" s="84"/>
      <c r="Q107" s="84"/>
      <c r="R107" s="84"/>
      <c r="S107" s="577"/>
      <c r="T107" s="27"/>
    </row>
    <row r="108" s="26" customFormat="1" ht="12.75">
      <c r="A108" s="27"/>
      <c r="B108" s="313" t="s">
        <v>5911</v>
      </c>
      <c r="C108" s="315" t="s">
        <v>5912</v>
      </c>
      <c r="E108" s="462"/>
      <c r="F108" s="27"/>
      <c r="G108" s="45"/>
      <c r="H108" s="27"/>
      <c r="I108" s="85"/>
      <c r="J108" s="85"/>
      <c r="K108" s="84"/>
      <c r="L108" s="84"/>
      <c r="M108" s="84"/>
      <c r="N108" s="84"/>
      <c r="O108" s="84"/>
      <c r="P108" s="84"/>
      <c r="Q108" s="84"/>
      <c r="R108" s="84"/>
      <c r="S108" s="577"/>
      <c r="T108" s="27"/>
    </row>
    <row r="109" s="26" customFormat="1" ht="12.75">
      <c r="A109" s="27"/>
      <c r="B109" s="6"/>
      <c r="C109" s="315" t="s">
        <v>5913</v>
      </c>
      <c r="E109" s="462"/>
      <c r="F109" s="27"/>
      <c r="G109" s="45"/>
      <c r="H109" s="27"/>
      <c r="I109" s="85"/>
      <c r="J109" s="85"/>
      <c r="K109" s="84"/>
      <c r="L109" s="84"/>
      <c r="M109" s="84"/>
      <c r="N109" s="84"/>
      <c r="O109" s="84"/>
      <c r="P109" s="84"/>
      <c r="Q109" s="84"/>
      <c r="R109" s="84"/>
      <c r="S109" s="577"/>
      <c r="T109" s="27"/>
    </row>
    <row r="110" s="26" customFormat="1" ht="12.75">
      <c r="A110" s="27"/>
      <c r="B110" s="6"/>
      <c r="C110" s="315" t="s">
        <v>5914</v>
      </c>
      <c r="E110" s="462"/>
      <c r="F110" s="27"/>
      <c r="G110" s="45"/>
      <c r="H110" s="27"/>
      <c r="I110" s="85"/>
      <c r="J110" s="85"/>
      <c r="K110" s="84"/>
      <c r="L110" s="84"/>
      <c r="M110" s="84"/>
      <c r="N110" s="84"/>
      <c r="O110" s="84"/>
      <c r="P110" s="84"/>
      <c r="Q110" s="84"/>
      <c r="R110" s="84"/>
      <c r="S110" s="577"/>
      <c r="T110" s="27"/>
    </row>
    <row r="111" s="26" customFormat="1" ht="12.75">
      <c r="A111" s="27"/>
      <c r="B111" s="27"/>
      <c r="C111" s="27"/>
      <c r="E111" s="462"/>
      <c r="F111" s="27"/>
      <c r="G111" s="27"/>
      <c r="H111" s="27"/>
      <c r="I111" s="90"/>
      <c r="J111" s="90"/>
      <c r="K111" s="89"/>
      <c r="L111" s="89"/>
      <c r="M111" s="89"/>
      <c r="N111" s="89"/>
      <c r="O111" s="89"/>
      <c r="P111" s="89"/>
      <c r="Q111" s="89"/>
      <c r="R111" s="89"/>
      <c r="S111" s="577"/>
      <c r="T111" s="27"/>
    </row>
    <row r="112" s="26" customFormat="1" ht="12.75">
      <c r="A112" s="27"/>
      <c r="B112" s="27"/>
      <c r="C112" s="27"/>
      <c r="E112" s="462"/>
      <c r="F112" s="27"/>
      <c r="G112" s="27"/>
      <c r="H112" s="27"/>
      <c r="I112" s="180"/>
      <c r="J112" s="180"/>
      <c r="K112" s="239"/>
      <c r="L112" s="239"/>
      <c r="M112" s="239"/>
      <c r="N112" s="239"/>
      <c r="O112" s="239"/>
      <c r="P112" s="239"/>
      <c r="Q112" s="239"/>
      <c r="R112" s="239"/>
      <c r="S112" s="577"/>
      <c r="T112" s="27"/>
    </row>
    <row r="113" s="26" customFormat="1" ht="12.75">
      <c r="A113" s="27"/>
      <c r="B113" s="27"/>
      <c r="C113" s="27"/>
      <c r="D113" s="462"/>
      <c r="E113" s="462"/>
      <c r="F113" s="27"/>
      <c r="G113" s="27"/>
      <c r="H113" s="27"/>
      <c r="I113" s="27"/>
      <c r="K113" s="429"/>
      <c r="L113" s="429"/>
      <c r="M113" s="426"/>
      <c r="N113" s="426"/>
      <c r="O113" s="426"/>
      <c r="P113" s="426"/>
      <c r="Q113" s="426"/>
      <c r="R113" s="31"/>
      <c r="S113" s="686"/>
      <c r="T113" s="581"/>
    </row>
    <row r="114" s="26" customFormat="1" ht="12.75">
      <c r="B114" s="45" t="s">
        <v>5915</v>
      </c>
      <c r="C114" s="27"/>
      <c r="F114" s="27"/>
      <c r="G114" s="27"/>
      <c r="H114" s="27"/>
      <c r="I114" s="27"/>
      <c r="K114" s="429"/>
      <c r="L114" s="429"/>
      <c r="M114" s="426"/>
      <c r="N114" s="426"/>
      <c r="O114" s="426"/>
      <c r="P114" s="426"/>
      <c r="Q114" s="426"/>
      <c r="R114" s="51"/>
      <c r="S114" s="577"/>
      <c r="T114" s="27"/>
    </row>
    <row r="115" s="26" customFormat="1" ht="12.75">
      <c r="B115" s="45" t="s">
        <v>5916</v>
      </c>
      <c r="F115" s="27"/>
      <c r="G115" s="27"/>
      <c r="H115" s="27"/>
      <c r="I115" s="27"/>
      <c r="K115" s="429"/>
      <c r="L115" s="429"/>
      <c r="M115" s="426"/>
      <c r="N115" s="426"/>
      <c r="O115" s="426"/>
      <c r="P115" s="426"/>
      <c r="Q115" s="426"/>
      <c r="R115" s="463" t="e">
        <f>#REF!</f>
        <v>#REF!</v>
      </c>
      <c r="S115" s="687"/>
      <c r="T115" s="49"/>
    </row>
    <row r="116">
      <c r="I116" s="582"/>
      <c r="J116" s="582"/>
      <c r="K116" s="583"/>
      <c r="L116" s="582"/>
      <c r="M116" s="582"/>
      <c r="N116" s="582"/>
      <c r="O116" s="582"/>
      <c r="P116" s="582"/>
      <c r="Q116" s="582"/>
      <c r="R116" s="582"/>
      <c r="S116" s="261"/>
      <c r="T116" s="156"/>
    </row>
    <row r="117" s="80" customFormat="1">
      <c r="A117" s="48"/>
      <c r="B117" s="48"/>
      <c r="C117" s="80"/>
      <c r="K117" s="48"/>
      <c r="L117" s="450"/>
      <c r="M117" s="61"/>
      <c r="N117" s="61"/>
      <c r="O117" s="61"/>
      <c r="P117" s="61"/>
      <c r="Q117" s="61"/>
      <c r="R117" s="61"/>
      <c r="S117" s="261"/>
      <c r="T117" s="76"/>
    </row>
    <row r="118" s="80" customFormat="1">
      <c r="A118" s="48"/>
      <c r="B118" s="48"/>
      <c r="C118" s="48"/>
      <c r="G118" s="584"/>
      <c r="H118" s="563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261"/>
      <c r="T118" s="585"/>
    </row>
    <row r="119" s="26" customFormat="1" ht="12.75">
      <c r="A119" s="27"/>
      <c r="B119" s="463"/>
      <c r="C119" s="27"/>
      <c r="F119" s="27"/>
      <c r="G119" s="27"/>
      <c r="H119" s="27"/>
      <c r="I119" s="27"/>
      <c r="K119" s="587"/>
      <c r="L119" s="429"/>
      <c r="M119" s="426"/>
      <c r="N119" s="426"/>
      <c r="O119" s="426"/>
      <c r="P119" s="426"/>
      <c r="Q119" s="426"/>
      <c r="R119" s="426"/>
      <c r="S119" s="579"/>
      <c r="T119" s="285"/>
    </row>
    <row r="120" s="26" customFormat="1" ht="12.75">
      <c r="A120" s="27"/>
      <c r="B120" s="463"/>
      <c r="C120" s="27"/>
      <c r="F120" s="27"/>
      <c r="G120" s="27"/>
      <c r="H120" s="27"/>
      <c r="I120" s="27"/>
      <c r="K120" s="587"/>
      <c r="L120" s="429"/>
      <c r="M120" s="426"/>
      <c r="N120" s="426"/>
      <c r="O120" s="426"/>
      <c r="P120" s="426"/>
      <c r="Q120" s="426"/>
      <c r="R120" s="426"/>
      <c r="S120" s="579"/>
      <c r="T120" s="285"/>
    </row>
    <row r="121" s="27" customFormat="1" ht="12.75">
      <c r="I121" s="588"/>
      <c r="J121" s="588"/>
      <c r="K121" s="589"/>
      <c r="L121" s="590"/>
      <c r="M121" s="590"/>
      <c r="N121" s="590"/>
      <c r="O121" s="590"/>
      <c r="P121" s="590"/>
      <c r="Q121" s="590"/>
      <c r="R121" s="590"/>
      <c r="S121" s="577"/>
    </row>
    <row r="122" s="27" customFormat="1" ht="12.75">
      <c r="K122" s="587"/>
      <c r="L122" s="426"/>
      <c r="M122" s="426"/>
      <c r="N122" s="426"/>
      <c r="O122" s="426"/>
      <c r="P122" s="426"/>
      <c r="Q122" s="426"/>
      <c r="R122" s="426"/>
      <c r="S122" s="577"/>
    </row>
    <row r="123" s="27" customFormat="1" ht="12.75">
      <c r="K123" s="587"/>
      <c r="L123" s="426"/>
      <c r="M123" s="426"/>
      <c r="N123" s="426"/>
      <c r="O123" s="426"/>
      <c r="P123" s="426"/>
      <c r="Q123" s="426"/>
      <c r="R123" s="426"/>
      <c r="S123" s="577"/>
    </row>
    <row r="124" s="27" customFormat="1" ht="12.75">
      <c r="J124" s="588"/>
      <c r="K124" s="589"/>
      <c r="L124" s="590"/>
      <c r="M124" s="590"/>
      <c r="N124" s="590"/>
      <c r="O124" s="590"/>
      <c r="P124" s="590"/>
      <c r="Q124" s="590"/>
      <c r="R124" s="590"/>
      <c r="S124" s="577"/>
    </row>
    <row r="125" s="27" customFormat="1" ht="12.75">
      <c r="K125" s="587"/>
      <c r="L125" s="426"/>
      <c r="M125" s="426"/>
      <c r="N125" s="426"/>
      <c r="O125" s="426"/>
      <c r="P125" s="426"/>
      <c r="Q125" s="426"/>
      <c r="R125" s="426"/>
      <c r="S125" s="577"/>
    </row>
    <row r="126" s="27" customFormat="1" ht="12.75">
      <c r="K126" s="587"/>
      <c r="L126" s="426"/>
      <c r="M126" s="426"/>
      <c r="N126" s="426"/>
      <c r="O126" s="426"/>
      <c r="P126" s="426"/>
      <c r="Q126" s="426"/>
      <c r="R126" s="426"/>
      <c r="S126" s="577"/>
    </row>
    <row r="127" s="27" customFormat="1" ht="12.75">
      <c r="K127" s="589"/>
      <c r="L127" s="590"/>
      <c r="M127" s="590"/>
      <c r="N127" s="590"/>
      <c r="O127" s="590"/>
      <c r="P127" s="590"/>
      <c r="Q127" s="590"/>
      <c r="R127" s="590"/>
      <c r="S127" s="577"/>
    </row>
    <row r="128" s="27" customFormat="1" ht="12.75">
      <c r="K128" s="587"/>
      <c r="L128" s="426"/>
      <c r="M128" s="426"/>
      <c r="N128" s="426"/>
      <c r="O128" s="426"/>
      <c r="P128" s="426"/>
      <c r="Q128" s="426"/>
      <c r="R128" s="426"/>
      <c r="S128" s="577"/>
    </row>
    <row r="129" s="591" customFormat="1" ht="12.75" customHeight="1">
      <c r="K129" s="592"/>
      <c r="L129" s="593"/>
      <c r="M129" s="593"/>
      <c r="N129" s="593"/>
      <c r="O129" s="593"/>
      <c r="P129" s="593"/>
      <c r="Q129" s="593"/>
      <c r="R129" s="593"/>
      <c r="S129" s="688"/>
    </row>
    <row r="130" s="48" customFormat="1">
      <c r="K130" s="466"/>
      <c r="L130" s="61"/>
      <c r="M130" s="61"/>
      <c r="N130" s="61"/>
      <c r="O130" s="61"/>
      <c r="P130" s="61"/>
      <c r="Q130" s="61"/>
      <c r="R130" s="61"/>
      <c r="S130" s="259"/>
    </row>
    <row r="131" s="80" customFormat="1">
      <c r="A131" s="48"/>
      <c r="B131" s="48"/>
      <c r="C131" s="48"/>
      <c r="F131" s="48"/>
      <c r="G131" s="48"/>
      <c r="H131" s="48"/>
      <c r="I131" s="48"/>
      <c r="J131" s="48"/>
      <c r="K131" s="466"/>
      <c r="L131" s="61"/>
      <c r="M131" s="61"/>
      <c r="N131" s="61"/>
      <c r="O131" s="61"/>
      <c r="P131" s="61"/>
      <c r="Q131" s="61"/>
      <c r="R131" s="61"/>
      <c r="S131" s="259"/>
      <c r="T131" s="48"/>
    </row>
    <row r="132">
      <c r="K132" s="270"/>
    </row>
    <row r="136">
      <c r="B136" s="48"/>
      <c r="C136" s="48"/>
      <c r="I136" s="48"/>
      <c r="J136" s="471"/>
      <c r="K136" s="527"/>
      <c r="L136" s="61"/>
      <c r="M136" s="61"/>
      <c r="N136" s="61"/>
      <c r="O136" s="61"/>
      <c r="P136" s="61"/>
      <c r="Q136" s="61"/>
      <c r="S136" s="564"/>
      <c r="T136" s="54"/>
    </row>
    <row r="137">
      <c r="K137" s="270"/>
    </row>
    <row r="138">
      <c r="B138" s="240"/>
      <c r="C138" s="34"/>
      <c r="H138" s="20"/>
      <c r="J138" s="48"/>
      <c r="K138" s="60"/>
      <c r="L138" s="597"/>
      <c r="N138" s="232"/>
      <c r="R138" s="598"/>
    </row>
    <row r="139">
      <c r="B139" s="240"/>
      <c r="C139" s="20"/>
      <c r="D139" s="110"/>
      <c r="E139" s="244"/>
      <c r="H139" s="22"/>
      <c r="N139" s="22"/>
      <c r="O139" s="24"/>
      <c r="P139" s="20"/>
      <c r="Q139" s="464"/>
      <c r="R139" s="48"/>
    </row>
    <row r="140">
      <c r="B140" s="240"/>
      <c r="C140" s="20"/>
      <c r="D140" s="110"/>
      <c r="E140" s="155"/>
      <c r="H140" s="22"/>
      <c r="I140" s="20"/>
      <c r="K140" s="464"/>
      <c r="L140" s="21"/>
      <c r="N140" s="22"/>
      <c r="O140" s="24"/>
      <c r="P140" s="20"/>
      <c r="Q140" s="464"/>
      <c r="R140" s="48"/>
      <c r="S140" s="564"/>
      <c r="T140" s="54"/>
    </row>
    <row r="141">
      <c r="E141" s="244"/>
      <c r="H141" s="22"/>
      <c r="I141" s="20"/>
      <c r="K141" s="21"/>
      <c r="L141" s="54"/>
      <c r="N141" s="22"/>
      <c r="O141" s="24"/>
      <c r="P141" s="20"/>
      <c r="Q141" s="464"/>
      <c r="R141" s="48"/>
      <c r="S141" s="564"/>
      <c r="T141" s="54"/>
    </row>
    <row r="142">
      <c r="B142" s="465"/>
      <c r="C142" s="80"/>
      <c r="D142" s="38"/>
      <c r="E142" s="203"/>
      <c r="H142" s="22"/>
      <c r="I142" s="20"/>
      <c r="K142" s="464"/>
      <c r="L142" s="48"/>
      <c r="N142" s="22"/>
      <c r="O142" s="24"/>
      <c r="Q142" s="21"/>
      <c r="R142" s="48"/>
    </row>
    <row r="143">
      <c r="H143" s="81"/>
      <c r="I143" s="80"/>
      <c r="J143" s="48"/>
      <c r="K143" s="466"/>
      <c r="L143" s="48"/>
      <c r="N143" s="22"/>
      <c r="O143" s="24"/>
      <c r="P143" s="20"/>
      <c r="Q143" s="464"/>
      <c r="R143" s="48"/>
      <c r="S143" s="564"/>
      <c r="T143" s="54"/>
    </row>
    <row r="144">
      <c r="B144" s="240"/>
      <c r="C144" s="20"/>
      <c r="D144" s="110"/>
      <c r="E144" s="155"/>
      <c r="H144" s="81"/>
      <c r="I144" s="20"/>
      <c r="K144" s="464"/>
      <c r="L144" s="48"/>
      <c r="N144" s="22"/>
      <c r="O144" s="24"/>
      <c r="P144" s="20"/>
      <c r="Q144" s="464"/>
      <c r="R144" s="48"/>
    </row>
    <row r="145">
      <c r="B145" s="240"/>
      <c r="E145" s="155"/>
      <c r="H145" s="173"/>
      <c r="I145" s="20"/>
      <c r="K145" s="464"/>
      <c r="L145" s="48"/>
      <c r="M145" s="164"/>
      <c r="P145" s="48"/>
      <c r="Q145" s="48"/>
      <c r="R145" s="48"/>
    </row>
    <row r="146" s="89" customFormat="1">
      <c r="A146" s="21"/>
      <c r="B146" s="465"/>
      <c r="C146" s="80"/>
      <c r="D146" s="38"/>
      <c r="E146" s="203"/>
      <c r="F146" s="21"/>
      <c r="G146" s="21"/>
      <c r="H146" s="22"/>
      <c r="I146" s="20"/>
      <c r="J146" s="20"/>
      <c r="K146" s="464"/>
      <c r="L146" s="48"/>
      <c r="N146" s="232"/>
      <c r="S146" s="119"/>
      <c r="T146" s="21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</row>
    <row r="147" s="89" customFormat="1">
      <c r="A147" s="21"/>
      <c r="B147" s="465"/>
      <c r="C147" s="80"/>
      <c r="D147" s="23"/>
      <c r="E147" s="203"/>
      <c r="F147" s="21"/>
      <c r="G147" s="21"/>
      <c r="H147" s="22"/>
      <c r="I147" s="24"/>
      <c r="J147" s="20"/>
      <c r="K147" s="21"/>
      <c r="L147" s="48"/>
      <c r="M147" s="23"/>
      <c r="S147" s="119"/>
      <c r="T147" s="21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</row>
    <row r="148" s="89" customFormat="1">
      <c r="A148" s="21"/>
      <c r="B148" s="240"/>
      <c r="C148" s="20"/>
      <c r="D148" s="110"/>
      <c r="E148" s="155"/>
      <c r="F148" s="21"/>
      <c r="G148" s="21"/>
      <c r="H148" s="22"/>
      <c r="I148" s="24"/>
      <c r="J148" s="20"/>
      <c r="K148" s="21"/>
      <c r="L148" s="48"/>
      <c r="S148" s="119"/>
      <c r="T148" s="21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</row>
    <row r="149" s="89" customFormat="1">
      <c r="A149" s="21"/>
      <c r="B149" s="240"/>
      <c r="C149" s="24"/>
      <c r="D149" s="20"/>
      <c r="E149" s="20"/>
      <c r="F149" s="21"/>
      <c r="G149" s="21"/>
      <c r="H149" s="21"/>
      <c r="I149" s="48"/>
      <c r="J149" s="20"/>
      <c r="K149" s="48"/>
      <c r="L149" s="48"/>
      <c r="S149" s="119"/>
      <c r="T149" s="21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</row>
    <row r="150" s="89" customFormat="1">
      <c r="A150" s="21"/>
      <c r="B150" s="240"/>
      <c r="C150" s="20"/>
      <c r="D150" s="110"/>
      <c r="E150" s="155"/>
      <c r="F150" s="21"/>
      <c r="G150" s="21"/>
      <c r="H150" s="21"/>
      <c r="I150" s="21"/>
      <c r="J150" s="20"/>
      <c r="K150" s="232"/>
      <c r="L150" s="232"/>
      <c r="M150" s="61"/>
      <c r="N150" s="61"/>
      <c r="P150" s="48"/>
      <c r="Q150" s="48"/>
      <c r="S150" s="119"/>
      <c r="T150" s="21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</row>
    <row r="151" s="89" customFormat="1">
      <c r="A151" s="21"/>
      <c r="B151" s="240"/>
      <c r="C151" s="20"/>
      <c r="D151" s="110"/>
      <c r="E151" s="155"/>
      <c r="F151" s="21"/>
      <c r="G151" s="21"/>
      <c r="H151" s="21"/>
      <c r="I151" s="21"/>
      <c r="J151" s="20"/>
      <c r="K151" s="466"/>
      <c r="L151" s="164"/>
      <c r="M151" s="61"/>
      <c r="N151" s="164"/>
      <c r="P151" s="227"/>
      <c r="S151" s="119"/>
      <c r="T151" s="21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</row>
    <row r="152" s="89" customFormat="1">
      <c r="A152" s="21"/>
      <c r="B152" s="240"/>
      <c r="C152" s="24"/>
      <c r="D152" s="24"/>
      <c r="E152" s="20"/>
      <c r="F152" s="21"/>
      <c r="G152" s="21"/>
      <c r="H152" s="21"/>
      <c r="I152" s="467"/>
      <c r="J152" s="468"/>
      <c r="K152" s="467"/>
      <c r="L152" s="48"/>
      <c r="M152" s="48"/>
      <c r="N152" s="54"/>
      <c r="P152" s="48"/>
      <c r="S152" s="119"/>
      <c r="T152" s="21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</row>
    <row r="153" s="89" customFormat="1">
      <c r="A153" s="21"/>
      <c r="B153" s="240"/>
      <c r="C153" s="24"/>
      <c r="D153" s="24"/>
      <c r="E153" s="20"/>
      <c r="F153" s="21"/>
      <c r="G153" s="21"/>
      <c r="H153" s="21"/>
      <c r="I153" s="21"/>
      <c r="J153" s="20"/>
      <c r="K153" s="54"/>
      <c r="L153" s="469"/>
      <c r="M153" s="470"/>
      <c r="N153" s="471"/>
      <c r="S153" s="119"/>
      <c r="T153" s="21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</row>
    <row r="154" s="89" customFormat="1">
      <c r="A154" s="21"/>
      <c r="B154" s="240"/>
      <c r="C154" s="24"/>
      <c r="D154" s="24"/>
      <c r="E154" s="20"/>
      <c r="F154" s="21"/>
      <c r="G154" s="21"/>
      <c r="H154" s="21"/>
      <c r="I154" s="21"/>
      <c r="J154" s="20"/>
      <c r="K154" s="232"/>
      <c r="L154" s="232"/>
      <c r="S154" s="119"/>
      <c r="T154" s="21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</row>
    <row r="155" s="89" customFormat="1">
      <c r="A155" s="21"/>
      <c r="B155" s="218"/>
      <c r="C155" s="24"/>
      <c r="D155" s="24"/>
      <c r="E155" s="20"/>
      <c r="F155" s="21"/>
      <c r="G155" s="21"/>
      <c r="H155" s="21"/>
      <c r="I155" s="21"/>
      <c r="J155" s="20"/>
      <c r="K155" s="232"/>
      <c r="L155" s="232"/>
      <c r="S155" s="119"/>
      <c r="T155" s="21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</row>
    <row r="156" s="89" customFormat="1">
      <c r="A156" s="21"/>
      <c r="B156" s="240"/>
      <c r="C156" s="24"/>
      <c r="D156" s="110"/>
      <c r="E156" s="20"/>
      <c r="F156" s="21"/>
      <c r="G156" s="21"/>
      <c r="H156" s="21"/>
      <c r="I156" s="21"/>
      <c r="J156" s="20"/>
      <c r="K156" s="232"/>
      <c r="L156" s="232"/>
      <c r="S156" s="119"/>
      <c r="T156" s="21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</row>
    <row r="157" s="89" customFormat="1">
      <c r="A157" s="21"/>
      <c r="B157" s="240"/>
      <c r="C157" s="24"/>
      <c r="D157" s="472"/>
      <c r="E157" s="20"/>
      <c r="F157" s="21"/>
      <c r="G157" s="21"/>
      <c r="H157" s="21"/>
      <c r="I157" s="21"/>
      <c r="J157" s="20"/>
      <c r="K157" s="232"/>
      <c r="L157" s="232"/>
      <c r="S157" s="119"/>
      <c r="T157" s="21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</row>
    <row r="158" s="89" customFormat="1">
      <c r="A158" s="21"/>
      <c r="B158" s="240"/>
      <c r="C158" s="24"/>
      <c r="D158" s="20"/>
      <c r="E158" s="20"/>
      <c r="F158" s="21"/>
      <c r="G158" s="21"/>
      <c r="H158" s="21"/>
      <c r="I158" s="21"/>
      <c r="J158" s="20"/>
      <c r="K158" s="232"/>
      <c r="L158" s="232"/>
      <c r="S158" s="119"/>
      <c r="T158" s="21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</row>
    <row r="159" s="89" customFormat="1">
      <c r="A159" s="21"/>
      <c r="B159" s="240"/>
      <c r="C159" s="24"/>
      <c r="D159" s="24"/>
      <c r="E159" s="20"/>
      <c r="F159" s="21"/>
      <c r="G159" s="21"/>
      <c r="H159" s="21"/>
      <c r="I159" s="21"/>
      <c r="J159" s="20"/>
      <c r="K159" s="232"/>
      <c r="L159" s="232"/>
      <c r="S159" s="119"/>
      <c r="T159" s="21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</row>
    <row r="160" s="89" customFormat="1">
      <c r="A160" s="21"/>
      <c r="B160" s="240"/>
      <c r="C160" s="20"/>
      <c r="D160" s="472"/>
      <c r="E160" s="155"/>
      <c r="F160" s="21"/>
      <c r="G160" s="21"/>
      <c r="H160" s="21"/>
      <c r="I160" s="21"/>
      <c r="J160" s="20"/>
      <c r="K160" s="232"/>
      <c r="L160" s="232"/>
      <c r="S160" s="119"/>
      <c r="T160" s="21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</row>
    <row r="161" s="89" customFormat="1">
      <c r="A161" s="21"/>
      <c r="B161" s="240"/>
      <c r="C161" s="24"/>
      <c r="D161" s="24"/>
      <c r="E161" s="20"/>
      <c r="F161" s="21"/>
      <c r="G161" s="21"/>
      <c r="H161" s="21"/>
      <c r="I161" s="21"/>
      <c r="J161" s="20"/>
      <c r="K161" s="232"/>
      <c r="L161" s="232"/>
      <c r="S161" s="119"/>
      <c r="T161" s="21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</row>
    <row r="162" s="119" customFormat="1">
      <c r="A162" s="21"/>
      <c r="B162" s="218"/>
      <c r="C162" s="20"/>
      <c r="D162" s="110"/>
      <c r="E162" s="155"/>
      <c r="F162" s="21"/>
      <c r="G162" s="21"/>
      <c r="H162" s="21"/>
      <c r="I162" s="21"/>
      <c r="J162" s="20"/>
      <c r="K162" s="232"/>
      <c r="L162" s="232"/>
      <c r="M162" s="89"/>
      <c r="N162" s="89"/>
      <c r="O162" s="89"/>
      <c r="P162" s="89"/>
      <c r="Q162" s="89"/>
      <c r="R162" s="89"/>
      <c r="T162" s="21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</row>
    <row r="163" s="119" customFormat="1">
      <c r="A163" s="21"/>
      <c r="B163" s="240"/>
      <c r="C163" s="20"/>
      <c r="D163" s="110"/>
      <c r="E163" s="20"/>
      <c r="F163" s="21"/>
      <c r="G163" s="21"/>
      <c r="H163" s="21"/>
      <c r="I163" s="21"/>
      <c r="J163" s="20"/>
      <c r="K163" s="270"/>
      <c r="L163" s="232"/>
      <c r="M163" s="89"/>
      <c r="N163" s="89"/>
      <c r="O163" s="89"/>
      <c r="P163" s="89"/>
      <c r="Q163" s="89"/>
      <c r="R163" s="89"/>
      <c r="T163" s="21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</row>
    <row r="164" s="119" customFormat="1">
      <c r="A164" s="21"/>
      <c r="B164" s="240"/>
      <c r="C164" s="24"/>
      <c r="D164" s="20"/>
      <c r="E164" s="22"/>
      <c r="F164" s="21"/>
      <c r="G164" s="21"/>
      <c r="H164" s="21"/>
      <c r="I164" s="21"/>
      <c r="J164" s="20"/>
      <c r="K164" s="270"/>
      <c r="L164" s="232"/>
      <c r="M164" s="89"/>
      <c r="N164" s="89"/>
      <c r="O164" s="89"/>
      <c r="P164" s="89"/>
      <c r="Q164" s="89"/>
      <c r="R164" s="89"/>
      <c r="T164" s="21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</row>
    <row r="165" s="119" customFormat="1">
      <c r="A165" s="21"/>
      <c r="B165" s="465"/>
      <c r="C165" s="38"/>
      <c r="D165" s="20"/>
      <c r="E165" s="155"/>
      <c r="F165" s="21"/>
      <c r="G165" s="101"/>
      <c r="H165" s="21"/>
      <c r="I165" s="21"/>
      <c r="J165" s="20"/>
      <c r="K165" s="232"/>
      <c r="L165" s="232"/>
      <c r="M165" s="89"/>
      <c r="N165" s="89"/>
      <c r="O165" s="89"/>
      <c r="P165" s="89"/>
      <c r="Q165" s="89"/>
      <c r="R165" s="89"/>
      <c r="T165" s="21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</row>
    <row r="168" s="119" customFormat="1">
      <c r="A168" s="22"/>
      <c r="B168" s="20"/>
      <c r="C168" s="20"/>
      <c r="D168" s="20"/>
      <c r="E168" s="20"/>
      <c r="F168" s="21"/>
      <c r="G168" s="22"/>
      <c r="H168" s="211"/>
      <c r="I168" s="21"/>
      <c r="J168" s="88"/>
      <c r="K168" s="88"/>
      <c r="L168" s="88"/>
      <c r="M168" s="88"/>
      <c r="N168" s="88"/>
      <c r="O168" s="88"/>
      <c r="P168" s="88"/>
      <c r="Q168" s="88"/>
      <c r="R168" s="88"/>
      <c r="T168" s="21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</row>
    <row r="169" s="119" customFormat="1">
      <c r="A169" s="22"/>
      <c r="B169" s="20"/>
      <c r="C169" s="21"/>
      <c r="D169" s="20"/>
      <c r="E169" s="20"/>
      <c r="F169" s="21"/>
      <c r="G169" s="22"/>
      <c r="H169" s="22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T169" s="21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</row>
    <row r="170" s="119" customFormat="1">
      <c r="A170" s="22"/>
      <c r="B170" s="20"/>
      <c r="C170" s="21"/>
      <c r="D170" s="20"/>
      <c r="E170" s="20"/>
      <c r="F170" s="21"/>
      <c r="G170" s="22"/>
      <c r="H170" s="21"/>
      <c r="I170" s="21"/>
      <c r="J170" s="21"/>
      <c r="K170" s="89"/>
      <c r="L170" s="89"/>
      <c r="M170" s="89"/>
      <c r="N170" s="89"/>
      <c r="O170" s="89"/>
      <c r="P170" s="89"/>
      <c r="Q170" s="89"/>
      <c r="R170" s="89"/>
      <c r="T170" s="21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CFF"/>
    <outlinePr applyStyles="0" summaryBelow="1" summaryRight="1" showOutlineSymbols="1"/>
    <pageSetUpPr autoPageBreaks="1" fitToPage="0"/>
  </sheetPr>
  <sheetViews>
    <sheetView view="pageBreakPreview" zoomScale="100" workbookViewId="0">
      <pane xSplit="2" ySplit="14" topLeftCell="C15" activePane="bottomRight" state="frozen"/>
      <selection activeCell="W44" activeCellId="0" sqref="W44"/>
    </sheetView>
  </sheetViews>
  <sheetFormatPr defaultRowHeight="12.75"/>
  <cols>
    <col customWidth="1" min="1" max="1" style="1" width="5.7109375"/>
    <col customWidth="1" min="2" max="2" style="1" width="32.5703125"/>
    <col customWidth="1" min="3" max="12" style="1" width="9.85546875"/>
    <col customWidth="1" hidden="1" min="13" max="13" style="278" width="9.140625"/>
    <col customWidth="1" hidden="1" min="14" max="15" style="1" width="9.140625"/>
    <col min="16" max="16384" style="1" width="9.140625"/>
  </cols>
  <sheetData>
    <row r="1" s="309" customFormat="1">
      <c r="A1" s="1">
        <f>ГВО!E12</f>
        <v>0</v>
      </c>
      <c r="D1" s="310"/>
      <c r="E1" s="6"/>
      <c r="F1" s="311"/>
      <c r="H1" s="312">
        <f>ГВО!L12</f>
        <v>0</v>
      </c>
      <c r="K1" s="313"/>
      <c r="L1" s="313"/>
      <c r="M1" s="278"/>
    </row>
    <row r="2" s="309" customFormat="1">
      <c r="A2" s="1">
        <f>ГВО!E13</f>
        <v>0</v>
      </c>
      <c r="D2" s="310"/>
      <c r="E2" s="6"/>
      <c r="F2" s="311"/>
      <c r="H2" s="312">
        <f>ГВО!L13</f>
        <v>0</v>
      </c>
      <c r="K2" s="313"/>
      <c r="L2" s="313"/>
      <c r="M2" s="278"/>
    </row>
    <row r="3" s="309" customFormat="1">
      <c r="A3" s="1">
        <f>ГВО!E14</f>
        <v>0</v>
      </c>
      <c r="D3" s="310"/>
      <c r="E3" s="6"/>
      <c r="F3" s="311"/>
      <c r="H3" s="312">
        <f>ГВО!L14</f>
        <v>0</v>
      </c>
      <c r="K3" s="313"/>
      <c r="L3" s="313"/>
      <c r="M3" s="278"/>
    </row>
    <row r="4" s="309" customFormat="1">
      <c r="A4" s="1">
        <f>ГВО!E15</f>
        <v>0</v>
      </c>
      <c r="D4" s="314"/>
      <c r="E4" s="6"/>
      <c r="F4" s="311"/>
      <c r="H4" s="312">
        <f>ГВО!L15</f>
        <v>0</v>
      </c>
      <c r="K4" s="313"/>
      <c r="L4" s="313"/>
      <c r="M4" s="278"/>
    </row>
    <row r="5" s="309" customFormat="1">
      <c r="A5" s="1">
        <f>ГВО!E16</f>
        <v>0</v>
      </c>
      <c r="D5" s="310"/>
      <c r="E5" s="6"/>
      <c r="F5" s="311"/>
      <c r="H5" s="312">
        <f>ГВО!L16</f>
        <v>0</v>
      </c>
      <c r="K5" s="313"/>
      <c r="L5" s="313"/>
      <c r="M5" s="278"/>
    </row>
    <row r="6" s="309" customFormat="1">
      <c r="A6" s="1">
        <f>ГВО!E17</f>
        <v>0</v>
      </c>
      <c r="D6" s="310"/>
      <c r="E6" s="6"/>
      <c r="F6" s="311"/>
      <c r="H6" s="312">
        <f>ГВО!L17</f>
        <v>0</v>
      </c>
      <c r="K6" s="313"/>
      <c r="L6" s="313"/>
      <c r="M6" s="278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M7" s="278"/>
    </row>
    <row r="8" s="1" customFormat="1">
      <c r="A8" s="6" t="s">
        <v>3286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278"/>
    </row>
    <row r="9" s="1" customFormat="1">
      <c r="A9" s="278" t="s">
        <v>6062</v>
      </c>
      <c r="B9" s="278"/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</row>
    <row r="10" s="1" customFormat="1">
      <c r="A10" s="6" t="str">
        <f>'ГВО-ДС Бабаев.'!A10:L10</f>
        <v xml:space="preserve">по районам операционной зоны Филиала АО "СО ЕЭС" Вологодское РДУ на 2024/2025 гг.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278"/>
    </row>
    <row r="11" ht="12.75" customHeight="1"/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3291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20"/>
      <c r="B14" s="321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>
      <c r="A15" s="316">
        <v>1</v>
      </c>
      <c r="B15" s="351" t="s">
        <v>3292</v>
      </c>
      <c r="C15" s="756"/>
      <c r="D15" s="756"/>
      <c r="E15" s="756"/>
      <c r="F15" s="756"/>
      <c r="G15" s="756"/>
      <c r="H15" s="756"/>
      <c r="I15" s="756"/>
      <c r="J15" s="756"/>
      <c r="K15" s="756"/>
      <c r="L15" s="756"/>
      <c r="N15" s="353" t="s">
        <v>6063</v>
      </c>
      <c r="O15" s="1"/>
    </row>
    <row r="16">
      <c r="A16" s="320"/>
      <c r="B16" s="354" t="s">
        <v>3301</v>
      </c>
      <c r="C16" s="329">
        <f>'ГВО-Чер.узел (ЧЭС)'!I513</f>
        <v>17.399999999999999</v>
      </c>
      <c r="D16" s="329">
        <f>'ГВО-Чер.узел (ЧЭС)'!J513</f>
        <v>22.699999999999999</v>
      </c>
      <c r="E16" s="329">
        <f>'ГВО-Чер.узел (ЧЭС)'!K513</f>
        <v>28.699999999999999</v>
      </c>
      <c r="F16" s="329">
        <f>'ГВО-Чер.узел (ЧЭС)'!L513</f>
        <v>49.299999999999997</v>
      </c>
      <c r="G16" s="329">
        <f>'ГВО-Чер.узел (ЧЭС)'!M513</f>
        <v>71.199999999999989</v>
      </c>
      <c r="H16" s="329">
        <f>'ГВО-Чер.узел (ЧЭС)'!N513</f>
        <v>75.999999999999986</v>
      </c>
      <c r="I16" s="329">
        <f>'ГВО-Чер.узел (ЧЭС)'!O513</f>
        <v>75.999999999999986</v>
      </c>
      <c r="J16" s="329">
        <f>'ГВО-Чер.узел (ЧЭС)'!P513</f>
        <v>81.199999999999989</v>
      </c>
      <c r="K16" s="329">
        <f>'ГВО-Чер.узел (ЧЭС)'!Q513</f>
        <v>94.199999999999989</v>
      </c>
      <c r="L16" s="329">
        <f>'ГВО-Чер.узел (ЧЭС)'!R513</f>
        <v>94.199999999999989</v>
      </c>
      <c r="M16" s="31"/>
      <c r="O16" s="1"/>
    </row>
    <row r="17" s="282" customFormat="1" hidden="1">
      <c r="A17" s="369"/>
      <c r="B17" s="503"/>
      <c r="C17" s="504">
        <f t="shared" ref="C17:K17" si="975">C19+C20</f>
        <v>17.399999999999999</v>
      </c>
      <c r="D17" s="504">
        <f t="shared" si="975"/>
        <v>22.699999999999999</v>
      </c>
      <c r="E17" s="504">
        <f t="shared" si="975"/>
        <v>28.699999999999999</v>
      </c>
      <c r="F17" s="504">
        <f t="shared" si="975"/>
        <v>49.299999999999997</v>
      </c>
      <c r="G17" s="504">
        <f t="shared" si="975"/>
        <v>71.200000000000003</v>
      </c>
      <c r="H17" s="504">
        <f t="shared" si="975"/>
        <v>76</v>
      </c>
      <c r="I17" s="504">
        <f t="shared" si="975"/>
        <v>76</v>
      </c>
      <c r="J17" s="504">
        <f t="shared" si="975"/>
        <v>81.200000000000003</v>
      </c>
      <c r="K17" s="504">
        <f t="shared" si="975"/>
        <v>94.200000000000003</v>
      </c>
      <c r="L17" s="504">
        <f>L19+L20</f>
        <v>94.200000000000003</v>
      </c>
      <c r="M17" s="342"/>
      <c r="N17" s="757"/>
    </row>
    <row r="18" s="282" customFormat="1" hidden="1">
      <c r="A18" s="369"/>
      <c r="B18" s="503"/>
      <c r="C18" s="414">
        <f t="shared" ref="C18:L18" si="976">C16-C17</f>
        <v>0</v>
      </c>
      <c r="D18" s="414">
        <f t="shared" si="976"/>
        <v>0</v>
      </c>
      <c r="E18" s="414">
        <f t="shared" si="976"/>
        <v>0</v>
      </c>
      <c r="F18" s="414">
        <f t="shared" si="976"/>
        <v>0</v>
      </c>
      <c r="G18" s="414">
        <f t="shared" si="976"/>
        <v>-1.4210854715202004e-14</v>
      </c>
      <c r="H18" s="414">
        <f t="shared" si="976"/>
        <v>-1.4210854715202004e-14</v>
      </c>
      <c r="I18" s="414">
        <f t="shared" si="976"/>
        <v>-1.4210854715202004e-14</v>
      </c>
      <c r="J18" s="414">
        <f t="shared" si="976"/>
        <v>-1.4210854715202004e-14</v>
      </c>
      <c r="K18" s="414">
        <f t="shared" si="976"/>
        <v>-1.4210854715202004e-14</v>
      </c>
      <c r="L18" s="414">
        <f t="shared" si="976"/>
        <v>-1.4210854715202004e-14</v>
      </c>
      <c r="M18" s="342"/>
      <c r="N18" s="757"/>
    </row>
    <row r="19">
      <c r="A19" s="320"/>
      <c r="B19" s="336" t="s">
        <v>1181</v>
      </c>
      <c r="C19" s="337"/>
      <c r="D19" s="337"/>
      <c r="E19" s="337">
        <f>'ГВО-Чер.узел (ЧЭС)'!K501</f>
        <v>1</v>
      </c>
      <c r="F19" s="337">
        <f>'ГВО-Чер.узел (ЧЭС)'!L501</f>
        <v>4.5999999999999996</v>
      </c>
      <c r="G19" s="337">
        <f>'ГВО-Чер.узел (ЧЭС)'!M501</f>
        <v>5.0499999999999998</v>
      </c>
      <c r="H19" s="337">
        <f>'ГВО-Чер.узел (ЧЭС)'!N501</f>
        <v>5.0499999999999998</v>
      </c>
      <c r="I19" s="337">
        <f>'ГВО-Чер.узел (ЧЭС)'!O501</f>
        <v>5.0499999999999998</v>
      </c>
      <c r="J19" s="337">
        <f>'ГВО-Чер.узел (ЧЭС)'!P501</f>
        <v>7.25</v>
      </c>
      <c r="K19" s="337">
        <f>'ГВО-Чер.узел (ЧЭС)'!Q501</f>
        <v>7.25</v>
      </c>
      <c r="L19" s="337">
        <f>'ГВО-Чер.узел (ЧЭС)'!R501</f>
        <v>7.25</v>
      </c>
      <c r="N19" s="360"/>
      <c r="O19" s="278"/>
    </row>
    <row r="20">
      <c r="A20" s="320"/>
      <c r="B20" s="336" t="str">
        <f>'ГВО-ДС'!B73</f>
        <v xml:space="preserve">от 5 до 20 мин.(только 20 мин.)</v>
      </c>
      <c r="C20" s="338">
        <f>'ГВО-Чер.узел (ЧЭС)'!I505</f>
        <v>17.399999999999999</v>
      </c>
      <c r="D20" s="338">
        <f>'ГВО-Чер.узел (ЧЭС)'!J505</f>
        <v>22.699999999999999</v>
      </c>
      <c r="E20" s="338">
        <f>'ГВО-Чер.узел (ЧЭС)'!K505</f>
        <v>27.699999999999999</v>
      </c>
      <c r="F20" s="338">
        <f>'ГВО-Чер.узел (ЧЭС)'!L505</f>
        <v>44.700000000000003</v>
      </c>
      <c r="G20" s="338">
        <f>'ГВО-Чер.узел (ЧЭС)'!M505</f>
        <v>66.150000000000006</v>
      </c>
      <c r="H20" s="338">
        <f>'ГВО-Чер.узел (ЧЭС)'!N505</f>
        <v>70.950000000000003</v>
      </c>
      <c r="I20" s="338">
        <f>'ГВО-Чер.узел (ЧЭС)'!O505</f>
        <v>70.950000000000003</v>
      </c>
      <c r="J20" s="338">
        <f>'ГВО-Чер.узел (ЧЭС)'!P505</f>
        <v>73.950000000000003</v>
      </c>
      <c r="K20" s="338">
        <f>'ГВО-Чер.узел (ЧЭС)'!Q505</f>
        <v>86.950000000000003</v>
      </c>
      <c r="L20" s="338">
        <f>'ГВО-Чер.узел (ЧЭС)'!R505</f>
        <v>86.950000000000003</v>
      </c>
      <c r="M20" s="296"/>
      <c r="N20" s="296"/>
      <c r="O20" s="31"/>
    </row>
    <row r="21" s="1" customFormat="1">
      <c r="A21" s="320"/>
      <c r="B21" s="336" t="str">
        <f>'ГВО-ДС'!B63</f>
        <v xml:space="preserve">до 20 мин. (включая до 5 мин.)</v>
      </c>
      <c r="C21" s="338">
        <f>'ГВО-Чер.узел (ЧЭС)'!I509</f>
        <v>17.399999999999999</v>
      </c>
      <c r="D21" s="338">
        <f>'ГВО-Чер.узел (ЧЭС)'!J509</f>
        <v>22.699999999999999</v>
      </c>
      <c r="E21" s="338">
        <f>'ГВО-Чер.узел (ЧЭС)'!K509</f>
        <v>28.699999999999999</v>
      </c>
      <c r="F21" s="338">
        <f>'ГВО-Чер.узел (ЧЭС)'!L509</f>
        <v>49.300000000000004</v>
      </c>
      <c r="G21" s="338">
        <f>'ГВО-Чер.узел (ЧЭС)'!M509</f>
        <v>71.200000000000003</v>
      </c>
      <c r="H21" s="338">
        <f>'ГВО-Чер.узел (ЧЭС)'!N509</f>
        <v>76</v>
      </c>
      <c r="I21" s="338">
        <f>'ГВО-Чер.узел (ЧЭС)'!O509</f>
        <v>76</v>
      </c>
      <c r="J21" s="338">
        <f>'ГВО-Чер.узел (ЧЭС)'!P509</f>
        <v>81.200000000000003</v>
      </c>
      <c r="K21" s="338">
        <f>'ГВО-Чер.узел (ЧЭС)'!Q509</f>
        <v>94.200000000000003</v>
      </c>
      <c r="L21" s="338">
        <f>'ГВО-Чер.узел (ЧЭС)'!R509</f>
        <v>94.200000000000003</v>
      </c>
      <c r="M21" s="278"/>
      <c r="N21" s="285"/>
    </row>
    <row r="22" s="252" customFormat="1">
      <c r="A22" s="316">
        <v>2</v>
      </c>
      <c r="B22" s="398" t="s">
        <v>3307</v>
      </c>
      <c r="C22" s="758"/>
      <c r="D22" s="400"/>
      <c r="E22" s="399"/>
      <c r="F22" s="400"/>
      <c r="G22" s="399"/>
      <c r="H22" s="400"/>
      <c r="I22" s="399"/>
      <c r="J22" s="400"/>
      <c r="K22" s="399"/>
      <c r="L22" s="400"/>
      <c r="M22" s="278"/>
      <c r="N22" s="252"/>
      <c r="O22" s="252"/>
    </row>
    <row r="23" s="252" customFormat="1">
      <c r="A23" s="320"/>
      <c r="B23" s="354" t="s">
        <v>3308</v>
      </c>
      <c r="C23" s="751">
        <f>'Северсталь-3'!I37</f>
        <v>15</v>
      </c>
      <c r="D23" s="751">
        <f>'Северсталь-3'!J37</f>
        <v>30</v>
      </c>
      <c r="E23" s="751">
        <f>'Северсталь-3'!K37</f>
        <v>45</v>
      </c>
      <c r="F23" s="751">
        <f>'Северсталь-3'!L37</f>
        <v>60</v>
      </c>
      <c r="G23" s="751">
        <f>'Северсталь-3'!M37</f>
        <v>75</v>
      </c>
      <c r="H23" s="751">
        <f>'Северсталь-3'!N37</f>
        <v>90</v>
      </c>
      <c r="I23" s="751">
        <f>'Северсталь-3'!O37</f>
        <v>105</v>
      </c>
      <c r="J23" s="751">
        <f>'Северсталь-3'!P37</f>
        <v>120</v>
      </c>
      <c r="K23" s="751">
        <f>'Северсталь-3'!Q37</f>
        <v>135</v>
      </c>
      <c r="L23" s="751">
        <f>'Северсталь-3'!R37</f>
        <v>150</v>
      </c>
      <c r="M23" s="402"/>
      <c r="N23" s="252"/>
      <c r="O23" s="252"/>
    </row>
    <row r="24" s="387" customFormat="1" hidden="1">
      <c r="A24" s="369"/>
      <c r="B24" s="503"/>
      <c r="C24" s="759">
        <f t="shared" ref="C24:K24" si="977">C26+C27</f>
        <v>15</v>
      </c>
      <c r="D24" s="759">
        <f t="shared" si="977"/>
        <v>30</v>
      </c>
      <c r="E24" s="759">
        <f t="shared" si="977"/>
        <v>45</v>
      </c>
      <c r="F24" s="759">
        <f t="shared" si="977"/>
        <v>60</v>
      </c>
      <c r="G24" s="759">
        <f t="shared" si="977"/>
        <v>75</v>
      </c>
      <c r="H24" s="759">
        <f t="shared" si="977"/>
        <v>90</v>
      </c>
      <c r="I24" s="759">
        <f t="shared" si="977"/>
        <v>105</v>
      </c>
      <c r="J24" s="759">
        <f t="shared" si="977"/>
        <v>120</v>
      </c>
      <c r="K24" s="759">
        <f t="shared" si="977"/>
        <v>135</v>
      </c>
      <c r="L24" s="759">
        <f>L26+L27</f>
        <v>150</v>
      </c>
      <c r="M24" s="409"/>
    </row>
    <row r="25" s="387" customFormat="1" hidden="1">
      <c r="A25" s="369"/>
      <c r="B25" s="503"/>
      <c r="C25" s="375">
        <f t="shared" ref="C25:K25" si="978">C23-C24</f>
        <v>0</v>
      </c>
      <c r="D25" s="375">
        <f t="shared" si="978"/>
        <v>0</v>
      </c>
      <c r="E25" s="375">
        <f t="shared" si="978"/>
        <v>0</v>
      </c>
      <c r="F25" s="375">
        <f t="shared" si="978"/>
        <v>0</v>
      </c>
      <c r="G25" s="375">
        <f t="shared" si="978"/>
        <v>0</v>
      </c>
      <c r="H25" s="375">
        <f t="shared" si="978"/>
        <v>0</v>
      </c>
      <c r="I25" s="375">
        <f t="shared" si="978"/>
        <v>0</v>
      </c>
      <c r="J25" s="375">
        <f t="shared" si="978"/>
        <v>0</v>
      </c>
      <c r="K25" s="375">
        <f t="shared" si="978"/>
        <v>0</v>
      </c>
      <c r="L25" s="375">
        <f>L23-L24</f>
        <v>0</v>
      </c>
      <c r="M25" s="409"/>
    </row>
    <row r="26" s="252" customFormat="1">
      <c r="A26" s="320"/>
      <c r="B26" s="336" t="str">
        <f t="shared" ref="B26:B28" si="979">B19</f>
        <v xml:space="preserve">до 5 мин.</v>
      </c>
      <c r="C26" s="403">
        <f>'Северсталь-3'!I40</f>
        <v>15</v>
      </c>
      <c r="D26" s="403">
        <f>'Северсталь-3'!J40</f>
        <v>30</v>
      </c>
      <c r="E26" s="403">
        <f>'Северсталь-3'!K40</f>
        <v>45</v>
      </c>
      <c r="F26" s="403">
        <f>'Северсталь-3'!L40</f>
        <v>60</v>
      </c>
      <c r="G26" s="403">
        <f>'Северсталь-3'!M40</f>
        <v>75</v>
      </c>
      <c r="H26" s="403">
        <f>'Северсталь-3'!N40</f>
        <v>90</v>
      </c>
      <c r="I26" s="403">
        <f>'Северсталь-3'!O40</f>
        <v>90</v>
      </c>
      <c r="J26" s="403">
        <f>'Северсталь-3'!P40</f>
        <v>90</v>
      </c>
      <c r="K26" s="403">
        <f>'Северсталь-3'!Q40</f>
        <v>90</v>
      </c>
      <c r="L26" s="403">
        <f>'Северсталь-3'!R40</f>
        <v>90</v>
      </c>
      <c r="M26" s="278"/>
      <c r="N26" s="252"/>
      <c r="O26" s="252"/>
    </row>
    <row r="27" s="252" customFormat="1">
      <c r="A27" s="320"/>
      <c r="B27" s="336" t="str">
        <f t="shared" si="979"/>
        <v xml:space="preserve">от 5 до 20 мин.(только 20 мин.)</v>
      </c>
      <c r="C27" s="403"/>
      <c r="D27" s="403"/>
      <c r="E27" s="403"/>
      <c r="F27" s="403"/>
      <c r="G27" s="403"/>
      <c r="H27" s="403"/>
      <c r="I27" s="403">
        <f>'Северсталь-3'!O42</f>
        <v>15</v>
      </c>
      <c r="J27" s="403">
        <f>'Северсталь-3'!P42</f>
        <v>30</v>
      </c>
      <c r="K27" s="403">
        <f>'Северсталь-3'!Q42</f>
        <v>45</v>
      </c>
      <c r="L27" s="403">
        <f>'Северсталь-3'!R42</f>
        <v>60</v>
      </c>
      <c r="M27" s="278"/>
      <c r="N27" s="252"/>
      <c r="O27" s="252"/>
    </row>
    <row r="28" s="252" customFormat="1">
      <c r="A28" s="320"/>
      <c r="B28" s="336" t="str">
        <f t="shared" si="979"/>
        <v xml:space="preserve">до 20 мин. (включая до 5 мин.)</v>
      </c>
      <c r="C28" s="403">
        <f>'Северсталь-3'!I44</f>
        <v>15</v>
      </c>
      <c r="D28" s="403">
        <f>'Северсталь-3'!J44</f>
        <v>30</v>
      </c>
      <c r="E28" s="403">
        <f>'Северсталь-3'!K44</f>
        <v>45</v>
      </c>
      <c r="F28" s="403">
        <f>'Северсталь-3'!L44</f>
        <v>60</v>
      </c>
      <c r="G28" s="403">
        <f>'Северсталь-3'!M44</f>
        <v>75</v>
      </c>
      <c r="H28" s="403">
        <f>'Северсталь-3'!N44</f>
        <v>90</v>
      </c>
      <c r="I28" s="403">
        <f>'Северсталь-3'!O44</f>
        <v>105</v>
      </c>
      <c r="J28" s="403">
        <f>'Северсталь-3'!P44</f>
        <v>120</v>
      </c>
      <c r="K28" s="403">
        <f>'Северсталь-3'!Q44</f>
        <v>135</v>
      </c>
      <c r="L28" s="403">
        <f>'Северсталь-3'!R44</f>
        <v>150</v>
      </c>
      <c r="M28" s="278"/>
      <c r="N28" s="296" t="s">
        <v>110</v>
      </c>
    </row>
    <row r="29" s="252" customFormat="1">
      <c r="A29" s="316"/>
      <c r="B29" s="398" t="s">
        <v>3224</v>
      </c>
      <c r="C29" s="412">
        <f t="shared" ref="C29:L29" si="980">C16+C23</f>
        <v>32.399999999999999</v>
      </c>
      <c r="D29" s="412">
        <f t="shared" si="980"/>
        <v>52.700000000000003</v>
      </c>
      <c r="E29" s="412">
        <f t="shared" si="980"/>
        <v>73.700000000000003</v>
      </c>
      <c r="F29" s="412">
        <f t="shared" si="980"/>
        <v>109.3</v>
      </c>
      <c r="G29" s="412">
        <f t="shared" si="980"/>
        <v>146.19999999999999</v>
      </c>
      <c r="H29" s="412">
        <f t="shared" si="980"/>
        <v>166</v>
      </c>
      <c r="I29" s="412">
        <f t="shared" si="980"/>
        <v>181</v>
      </c>
      <c r="J29" s="412">
        <f t="shared" si="980"/>
        <v>201.19999999999999</v>
      </c>
      <c r="K29" s="412">
        <f t="shared" si="980"/>
        <v>229.19999999999999</v>
      </c>
      <c r="L29" s="412">
        <f t="shared" si="980"/>
        <v>244.19999999999999</v>
      </c>
      <c r="N29" s="278">
        <v>250.19999999999999</v>
      </c>
      <c r="O29" s="252"/>
    </row>
    <row r="30" s="252" customFormat="1">
      <c r="A30" s="365"/>
      <c r="B30" s="413"/>
      <c r="C30" s="329"/>
      <c r="D30" s="329"/>
      <c r="E30" s="329"/>
      <c r="F30" s="329"/>
      <c r="G30" s="329"/>
      <c r="H30" s="329"/>
      <c r="I30" s="329"/>
      <c r="J30" s="329"/>
      <c r="K30" s="329"/>
      <c r="L30" s="329"/>
      <c r="M30" s="31"/>
      <c r="O30" s="252"/>
    </row>
    <row r="31" s="387" customFormat="1" hidden="1">
      <c r="A31" s="370"/>
      <c r="B31" s="760"/>
      <c r="C31" s="504">
        <f>'ГВО-Чер.узел (ЧЭС)'!I513+'Северсталь-3'!I37</f>
        <v>32.399999999999999</v>
      </c>
      <c r="D31" s="504">
        <f>'ГВО-Чер.узел (ЧЭС)'!J513+'Северсталь-3'!J37</f>
        <v>52.700000000000003</v>
      </c>
      <c r="E31" s="504">
        <f>'ГВО-Чер.узел (ЧЭС)'!K513+'Северсталь-3'!K37</f>
        <v>73.700000000000003</v>
      </c>
      <c r="F31" s="504">
        <f>'ГВО-Чер.узел (ЧЭС)'!L513+'Северсталь-3'!L37</f>
        <v>109.3</v>
      </c>
      <c r="G31" s="504">
        <f>'ГВО-Чер.узел (ЧЭС)'!M513+'Северсталь-3'!M37</f>
        <v>146.19999999999999</v>
      </c>
      <c r="H31" s="504">
        <f>'ГВО-Чер.узел (ЧЭС)'!N513+'Северсталь-3'!N37</f>
        <v>166</v>
      </c>
      <c r="I31" s="504">
        <f>'ГВО-Чер.узел (ЧЭС)'!O513+'Северсталь-3'!O37</f>
        <v>181</v>
      </c>
      <c r="J31" s="504">
        <f>'ГВО-Чер.узел (ЧЭС)'!P513+'Северсталь-3'!P37</f>
        <v>201.19999999999999</v>
      </c>
      <c r="K31" s="504">
        <f>'ГВО-Чер.узел (ЧЭС)'!Q513+'Северсталь-3'!Q37</f>
        <v>229.19999999999999</v>
      </c>
      <c r="L31" s="504">
        <f>'ГВО-Чер.узел (ЧЭС)'!R513+'Северсталь-3'!R37</f>
        <v>244.19999999999999</v>
      </c>
      <c r="M31" s="342"/>
    </row>
    <row r="32" s="387" customFormat="1" hidden="1">
      <c r="A32" s="370"/>
      <c r="B32" s="760"/>
      <c r="C32" s="504">
        <f>C34+C36</f>
        <v>32.399999999999999</v>
      </c>
      <c r="D32" s="504">
        <f t="shared" ref="D32:K32" si="981">D34+D36</f>
        <v>52.700000000000003</v>
      </c>
      <c r="E32" s="504">
        <f t="shared" si="981"/>
        <v>73.700000000000003</v>
      </c>
      <c r="F32" s="504">
        <f t="shared" si="981"/>
        <v>109.3</v>
      </c>
      <c r="G32" s="504">
        <f t="shared" si="981"/>
        <v>146.19999999999999</v>
      </c>
      <c r="H32" s="504">
        <f t="shared" si="981"/>
        <v>166</v>
      </c>
      <c r="I32" s="504">
        <f t="shared" si="981"/>
        <v>181</v>
      </c>
      <c r="J32" s="504">
        <f t="shared" si="981"/>
        <v>201.19999999999999</v>
      </c>
      <c r="K32" s="504">
        <f t="shared" si="981"/>
        <v>229.19999999999999</v>
      </c>
      <c r="L32" s="504">
        <f>L34+L36</f>
        <v>244.19999999999999</v>
      </c>
      <c r="M32" s="342"/>
    </row>
    <row r="33" s="387" customFormat="1" hidden="1">
      <c r="A33" s="370"/>
      <c r="B33" s="760"/>
      <c r="C33" s="375">
        <f t="shared" ref="C33:K33" si="982">C29-C32</f>
        <v>0</v>
      </c>
      <c r="D33" s="375">
        <f t="shared" si="982"/>
        <v>0</v>
      </c>
      <c r="E33" s="375">
        <f t="shared" si="982"/>
        <v>0</v>
      </c>
      <c r="F33" s="375">
        <f t="shared" si="982"/>
        <v>0</v>
      </c>
      <c r="G33" s="375">
        <f t="shared" si="982"/>
        <v>0</v>
      </c>
      <c r="H33" s="375">
        <f t="shared" si="982"/>
        <v>0</v>
      </c>
      <c r="I33" s="375">
        <f t="shared" si="982"/>
        <v>0</v>
      </c>
      <c r="J33" s="375">
        <f t="shared" si="982"/>
        <v>0</v>
      </c>
      <c r="K33" s="375">
        <f t="shared" si="982"/>
        <v>0</v>
      </c>
      <c r="L33" s="375">
        <f>L29-L32</f>
        <v>0</v>
      </c>
      <c r="M33" s="342"/>
    </row>
    <row r="34" s="252" customFormat="1">
      <c r="A34" s="365"/>
      <c r="B34" s="336" t="str">
        <f>B26</f>
        <v xml:space="preserve">до 5 мин.</v>
      </c>
      <c r="C34" s="338">
        <f t="shared" ref="C34:L34" si="983">C19+C26</f>
        <v>15</v>
      </c>
      <c r="D34" s="338">
        <f t="shared" si="983"/>
        <v>30</v>
      </c>
      <c r="E34" s="338">
        <f t="shared" si="983"/>
        <v>46</v>
      </c>
      <c r="F34" s="338">
        <f t="shared" si="983"/>
        <v>64.599999999999994</v>
      </c>
      <c r="G34" s="338">
        <f t="shared" si="983"/>
        <v>80.049999999999997</v>
      </c>
      <c r="H34" s="338">
        <f t="shared" si="983"/>
        <v>95.049999999999997</v>
      </c>
      <c r="I34" s="338">
        <f t="shared" si="983"/>
        <v>95.049999999999997</v>
      </c>
      <c r="J34" s="338">
        <f t="shared" si="983"/>
        <v>97.25</v>
      </c>
      <c r="K34" s="338">
        <f t="shared" si="983"/>
        <v>97.25</v>
      </c>
      <c r="L34" s="338">
        <f t="shared" si="983"/>
        <v>97.25</v>
      </c>
      <c r="M34" s="31"/>
      <c r="N34" s="252"/>
      <c r="O34" s="252"/>
    </row>
    <row r="35" s="505" customFormat="1" hidden="1">
      <c r="A35" s="506"/>
      <c r="B35" s="507"/>
      <c r="C35" s="508">
        <f>'ГВО-Чер.узел (ЧЭС)'!I501+'Северсталь-3'!I40</f>
        <v>15</v>
      </c>
      <c r="D35" s="508">
        <f>'ГВО-Чер.узел (ЧЭС)'!J501+'Северсталь-3'!J40</f>
        <v>30</v>
      </c>
      <c r="E35" s="508">
        <f>'ГВО-Чер.узел (ЧЭС)'!K501+'Северсталь-3'!K40</f>
        <v>46</v>
      </c>
      <c r="F35" s="508">
        <f>'ГВО-Чер.узел (ЧЭС)'!L501+'Северсталь-3'!L40</f>
        <v>64.599999999999994</v>
      </c>
      <c r="G35" s="508">
        <f>'ГВО-Чер.узел (ЧЭС)'!M501+'Северсталь-3'!M40</f>
        <v>80.049999999999997</v>
      </c>
      <c r="H35" s="508">
        <f>'ГВО-Чер.узел (ЧЭС)'!N501+'Северсталь-3'!N40</f>
        <v>95.049999999999997</v>
      </c>
      <c r="I35" s="508">
        <f>'ГВО-Чер.узел (ЧЭС)'!O501+'Северсталь-3'!O40</f>
        <v>95.049999999999997</v>
      </c>
      <c r="J35" s="508">
        <f>'ГВО-Чер.узел (ЧЭС)'!P501+'Северсталь-3'!P40</f>
        <v>97.25</v>
      </c>
      <c r="K35" s="508">
        <f>'ГВО-Чер.узел (ЧЭС)'!Q501+'Северсталь-3'!Q40</f>
        <v>97.25</v>
      </c>
      <c r="L35" s="508">
        <f>'ГВО-Чер.узел (ЧЭС)'!R501+'Северсталь-3'!R40</f>
        <v>97.25</v>
      </c>
      <c r="M35" s="761"/>
    </row>
    <row r="36" s="252" customFormat="1">
      <c r="A36" s="365"/>
      <c r="B36" s="336" t="str">
        <f>B27</f>
        <v xml:space="preserve">от 5 до 20 мин.(только 20 мин.)</v>
      </c>
      <c r="C36" s="338">
        <f t="shared" ref="C36:L36" si="984">C20+C27</f>
        <v>17.399999999999999</v>
      </c>
      <c r="D36" s="338">
        <f t="shared" si="984"/>
        <v>22.699999999999999</v>
      </c>
      <c r="E36" s="338">
        <f t="shared" si="984"/>
        <v>27.699999999999999</v>
      </c>
      <c r="F36" s="338">
        <f t="shared" si="984"/>
        <v>44.700000000000003</v>
      </c>
      <c r="G36" s="338">
        <f t="shared" si="984"/>
        <v>66.150000000000006</v>
      </c>
      <c r="H36" s="338">
        <f t="shared" si="984"/>
        <v>70.950000000000003</v>
      </c>
      <c r="I36" s="338">
        <f t="shared" si="984"/>
        <v>85.950000000000003</v>
      </c>
      <c r="J36" s="338">
        <f t="shared" si="984"/>
        <v>103.95</v>
      </c>
      <c r="K36" s="338">
        <f t="shared" si="984"/>
        <v>131.94999999999999</v>
      </c>
      <c r="L36" s="338">
        <f t="shared" si="984"/>
        <v>146.94999999999999</v>
      </c>
      <c r="M36" s="31"/>
      <c r="N36" s="252"/>
      <c r="O36" s="252"/>
    </row>
    <row r="37" s="505" customFormat="1" hidden="1">
      <c r="A37" s="506"/>
      <c r="B37" s="507"/>
      <c r="C37" s="508">
        <f>'ГВО-Чер.узел (ЧЭС)'!I505+'Северсталь-3'!I42</f>
        <v>17.399999999999999</v>
      </c>
      <c r="D37" s="508">
        <f>'ГВО-Чер.узел (ЧЭС)'!J505+'Северсталь-3'!J42</f>
        <v>22.699999999999999</v>
      </c>
      <c r="E37" s="508">
        <f>'ГВО-Чер.узел (ЧЭС)'!K505+'Северсталь-3'!K42</f>
        <v>27.699999999999999</v>
      </c>
      <c r="F37" s="508">
        <f>'ГВО-Чер.узел (ЧЭС)'!L505+'Северсталь-3'!L42</f>
        <v>44.700000000000003</v>
      </c>
      <c r="G37" s="508">
        <f>'ГВО-Чер.узел (ЧЭС)'!M505+'Северсталь-3'!M42</f>
        <v>66.150000000000006</v>
      </c>
      <c r="H37" s="508">
        <f>'ГВО-Чер.узел (ЧЭС)'!N505+'Северсталь-3'!N42</f>
        <v>70.950000000000003</v>
      </c>
      <c r="I37" s="508">
        <f>'ГВО-Чер.узел (ЧЭС)'!O505+'Северсталь-3'!O42</f>
        <v>85.950000000000003</v>
      </c>
      <c r="J37" s="508">
        <f>'ГВО-Чер.узел (ЧЭС)'!P505+'Северсталь-3'!P42</f>
        <v>103.95</v>
      </c>
      <c r="K37" s="508">
        <f>'ГВО-Чер.узел (ЧЭС)'!Q505+'Северсталь-3'!Q42</f>
        <v>131.94999999999999</v>
      </c>
      <c r="L37" s="508">
        <f>'ГВО-Чер.узел (ЧЭС)'!R505+'Северсталь-3'!R42</f>
        <v>146.94999999999999</v>
      </c>
      <c r="M37" s="509"/>
    </row>
    <row r="38" s="252" customFormat="1">
      <c r="A38" s="328"/>
      <c r="B38" s="336" t="str">
        <f>B28</f>
        <v xml:space="preserve">до 20 мин. (включая до 5 мин.)</v>
      </c>
      <c r="C38" s="338">
        <f t="shared" ref="C38:L38" si="985">C21+C28</f>
        <v>32.399999999999999</v>
      </c>
      <c r="D38" s="338">
        <f t="shared" si="985"/>
        <v>52.700000000000003</v>
      </c>
      <c r="E38" s="338">
        <f t="shared" si="985"/>
        <v>73.700000000000003</v>
      </c>
      <c r="F38" s="338">
        <f t="shared" si="985"/>
        <v>109.30000000000001</v>
      </c>
      <c r="G38" s="338">
        <f t="shared" si="985"/>
        <v>146.19999999999999</v>
      </c>
      <c r="H38" s="338">
        <f t="shared" si="985"/>
        <v>166</v>
      </c>
      <c r="I38" s="338">
        <f t="shared" si="985"/>
        <v>181</v>
      </c>
      <c r="J38" s="338">
        <f t="shared" si="985"/>
        <v>201.19999999999999</v>
      </c>
      <c r="K38" s="338">
        <f t="shared" si="985"/>
        <v>229.19999999999999</v>
      </c>
      <c r="L38" s="338">
        <f t="shared" si="985"/>
        <v>244.19999999999999</v>
      </c>
      <c r="M38" s="31"/>
    </row>
    <row r="39" s="505" customFormat="1" hidden="1">
      <c r="A39" s="506"/>
      <c r="B39" s="507"/>
      <c r="C39" s="508">
        <f>'ГВО-Чер.узел (ЧЭС)'!I509+'Северсталь-3'!I44</f>
        <v>32.399999999999999</v>
      </c>
      <c r="D39" s="508">
        <f>'ГВО-Чер.узел (ЧЭС)'!J509+'Северсталь-3'!J44</f>
        <v>52.700000000000003</v>
      </c>
      <c r="E39" s="508">
        <f>'ГВО-Чер.узел (ЧЭС)'!K509+'Северсталь-3'!K44</f>
        <v>73.700000000000003</v>
      </c>
      <c r="F39" s="508">
        <f>'ГВО-Чер.узел (ЧЭС)'!L509+'Северсталь-3'!L44</f>
        <v>109.30000000000001</v>
      </c>
      <c r="G39" s="508">
        <f>'ГВО-Чер.узел (ЧЭС)'!M509+'Северсталь-3'!M44</f>
        <v>146.19999999999999</v>
      </c>
      <c r="H39" s="508">
        <f>'ГВО-Чер.узел (ЧЭС)'!N509+'Северсталь-3'!N44</f>
        <v>166</v>
      </c>
      <c r="I39" s="508">
        <f>'ГВО-Чер.узел (ЧЭС)'!O509+'Северсталь-3'!O44</f>
        <v>181</v>
      </c>
      <c r="J39" s="508">
        <f>'ГВО-Чер.узел (ЧЭС)'!P509+'Северсталь-3'!P44</f>
        <v>201.19999999999999</v>
      </c>
      <c r="K39" s="508">
        <f>'ГВО-Чер.узел (ЧЭС)'!Q509+'Северсталь-3'!Q44</f>
        <v>229.19999999999999</v>
      </c>
      <c r="L39" s="508">
        <f>'ГВО-Чер.узел (ЧЭС)'!R509+'Северсталь-3'!R44</f>
        <v>244.19999999999999</v>
      </c>
      <c r="M39" s="509"/>
    </row>
    <row r="40" s="252" customFormat="1">
      <c r="A40" s="278"/>
      <c r="B40" s="6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31"/>
    </row>
    <row r="41" s="147" customFormat="1"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143"/>
    </row>
    <row r="42">
      <c r="A42" s="1" t="s">
        <v>3311</v>
      </c>
      <c r="B42" s="1"/>
      <c r="C42" s="1"/>
      <c r="D42" s="1"/>
      <c r="E42" s="1"/>
      <c r="F42" s="1"/>
      <c r="G42" s="1"/>
      <c r="H42" s="1"/>
      <c r="I42" s="1"/>
      <c r="J42" s="1"/>
      <c r="K42" s="1"/>
    </row>
    <row r="43">
      <c r="A43" s="421" t="s">
        <v>3312</v>
      </c>
    </row>
    <row r="44">
      <c r="A44" s="6"/>
      <c r="B44" s="315"/>
    </row>
    <row r="45">
      <c r="A45" s="6"/>
      <c r="B45" s="315"/>
    </row>
    <row r="46">
      <c r="A46" s="1" t="e">
        <f>#REF!</f>
        <v>#REF!</v>
      </c>
    </row>
    <row r="47">
      <c r="A47" s="1" t="e">
        <f>#REF!</f>
        <v>#REF!</v>
      </c>
      <c r="L47" s="313" t="e">
        <f>#REF!</f>
        <v>#REF!</v>
      </c>
    </row>
  </sheetData>
  <mergeCells count="5">
    <mergeCell ref="A8:L8"/>
    <mergeCell ref="A9:L9"/>
    <mergeCell ref="A10:L10"/>
    <mergeCell ref="C12:L12"/>
    <mergeCell ref="C13:L13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zoomScale="100" workbookViewId="0">
      <pane xSplit="2" ySplit="17" topLeftCell="C18" activePane="bottomRight" state="frozen"/>
      <selection activeCell="B37" activeCellId="0" sqref="B37:F37"/>
    </sheetView>
  </sheetViews>
  <sheetFormatPr defaultRowHeight="12.75"/>
  <cols>
    <col customWidth="1" min="1" max="1" style="1" width="7.5703125"/>
    <col customWidth="1" min="2" max="2" style="1" width="26.140625"/>
    <col customWidth="1" min="3" max="3" style="1" width="8.28515625"/>
    <col customWidth="1" min="4" max="4" style="1" width="6.85546875"/>
    <col customWidth="1" min="5" max="5" style="1" width="8.140625"/>
    <col customWidth="1" min="6" max="6" style="1" width="8.42578125"/>
    <col customWidth="1" min="7" max="12" style="1" width="10.7109375"/>
    <col customWidth="1" min="13" max="14" style="1" width="9.140625"/>
    <col min="15" max="16384" style="1" width="9.140625"/>
  </cols>
  <sheetData>
    <row r="1" s="309" customFormat="1">
      <c r="A1" s="1">
        <f>ГВО!E12</f>
        <v>0</v>
      </c>
      <c r="D1" s="310"/>
      <c r="E1" s="315" t="e">
        <f>#REF!</f>
        <v>#REF!</v>
      </c>
      <c r="F1" s="311"/>
      <c r="I1" s="311">
        <f>ГВО!L12</f>
        <v>0</v>
      </c>
      <c r="K1" s="313"/>
      <c r="L1" s="313"/>
    </row>
    <row r="2" s="309" customFormat="1">
      <c r="A2" s="1">
        <f>ГВО!E13</f>
        <v>0</v>
      </c>
      <c r="D2" s="310"/>
      <c r="E2" s="315" t="e">
        <f>#REF!</f>
        <v>#REF!</v>
      </c>
      <c r="F2" s="311"/>
      <c r="I2" s="311">
        <f>ГВО!L13</f>
        <v>0</v>
      </c>
      <c r="K2" s="313"/>
      <c r="L2" s="313"/>
    </row>
    <row r="3" s="309" customFormat="1">
      <c r="A3" s="1">
        <f>ГВО!E14</f>
        <v>0</v>
      </c>
      <c r="D3" s="310"/>
      <c r="E3" s="315" t="e">
        <f>#REF!</f>
        <v>#REF!</v>
      </c>
      <c r="F3" s="311"/>
      <c r="I3" s="311">
        <f>ГВО!L14</f>
        <v>0</v>
      </c>
      <c r="K3" s="313"/>
      <c r="L3" s="313"/>
    </row>
    <row r="4" s="309" customFormat="1">
      <c r="A4" s="1">
        <f>ГВО!E15</f>
        <v>0</v>
      </c>
      <c r="D4" s="314"/>
      <c r="E4" s="315"/>
      <c r="F4" s="311"/>
      <c r="I4" s="311">
        <f>ГВО!L15</f>
        <v>0</v>
      </c>
      <c r="K4" s="313"/>
      <c r="L4" s="313"/>
      <c r="P4" s="309"/>
    </row>
    <row r="5" s="309" customFormat="1">
      <c r="A5" s="1">
        <f>ГВО!E16</f>
        <v>0</v>
      </c>
      <c r="D5" s="310"/>
      <c r="E5" s="315" t="str">
        <f>'ГВО-ДС ВЭС Вол.Ю '!D5</f>
        <v xml:space="preserve">___________________И.В. Суровицин</v>
      </c>
      <c r="F5" s="311"/>
      <c r="I5" s="311">
        <f>ГВО!L16</f>
        <v>0</v>
      </c>
      <c r="K5" s="313"/>
      <c r="L5" s="313"/>
      <c r="P5" s="21"/>
    </row>
    <row r="6" s="309" customFormat="1">
      <c r="A6" s="1">
        <f>ГВО!E17</f>
        <v>0</v>
      </c>
      <c r="D6" s="310"/>
      <c r="E6" s="315" t="e">
        <f>#REF!</f>
        <v>#REF!</v>
      </c>
      <c r="F6" s="311"/>
      <c r="I6" s="311">
        <f>ГВО!L17</f>
        <v>0</v>
      </c>
      <c r="K6" s="313"/>
      <c r="L6" s="313"/>
      <c r="P6" s="21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P7" s="89"/>
    </row>
    <row r="8" s="1" customFormat="1">
      <c r="A8" s="6" t="s">
        <v>6064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P8" s="1"/>
    </row>
    <row r="9" s="1" customFormat="1">
      <c r="A9" s="6" t="s">
        <v>6065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P9" s="1"/>
    </row>
    <row r="10" s="1" customFormat="1">
      <c r="A10" s="278" t="s">
        <v>6066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  <c r="P10" s="21"/>
    </row>
    <row r="11" s="1" customFormat="1">
      <c r="A11" s="6" t="s">
        <v>6067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P11" s="21"/>
    </row>
    <row r="12" s="1" customFormat="1">
      <c r="A12" s="278" t="str">
        <f>'ГВО-ДС ВЭС'!A10:L10</f>
        <v xml:space="preserve">по ПО "ВЭС" Вологодского филиала ПАО "МРСК Северо-Запада" </v>
      </c>
      <c r="B12" s="278"/>
      <c r="C12" s="278"/>
      <c r="D12" s="278"/>
      <c r="E12" s="278"/>
      <c r="F12" s="278"/>
      <c r="G12" s="278"/>
      <c r="H12" s="278"/>
      <c r="I12" s="278"/>
      <c r="J12" s="278"/>
      <c r="K12" s="278"/>
      <c r="L12" s="278"/>
      <c r="P12" s="21"/>
    </row>
    <row r="13">
      <c r="P13" s="21"/>
    </row>
    <row r="14">
      <c r="A14" s="316" t="s">
        <v>103</v>
      </c>
      <c r="B14" s="317" t="s">
        <v>3288</v>
      </c>
      <c r="C14" s="318"/>
      <c r="D14" s="318"/>
      <c r="E14" s="318"/>
      <c r="F14" s="319"/>
      <c r="G14" s="56" t="s">
        <v>6068</v>
      </c>
      <c r="H14" s="762"/>
      <c r="I14" s="58"/>
      <c r="J14" s="56" t="s">
        <v>109</v>
      </c>
      <c r="K14" s="762"/>
      <c r="L14" s="58"/>
      <c r="N14" s="1"/>
      <c r="O14" s="1"/>
      <c r="P14" s="21"/>
    </row>
    <row r="15">
      <c r="A15" s="320" t="s">
        <v>116</v>
      </c>
      <c r="B15" s="321" t="s">
        <v>3290</v>
      </c>
      <c r="C15" s="6"/>
      <c r="D15" s="6"/>
      <c r="E15" s="6"/>
      <c r="F15" s="322"/>
      <c r="G15" s="62" t="s">
        <v>121</v>
      </c>
      <c r="H15" s="21"/>
      <c r="I15" s="64"/>
      <c r="J15" s="62" t="s">
        <v>122</v>
      </c>
      <c r="K15" s="21"/>
      <c r="L15" s="64"/>
      <c r="N15" s="1"/>
      <c r="O15" s="1"/>
    </row>
    <row r="16">
      <c r="A16" s="320"/>
      <c r="B16" s="321"/>
      <c r="C16" s="1"/>
      <c r="D16" s="1"/>
      <c r="E16" s="1"/>
      <c r="F16" s="763"/>
      <c r="G16" s="764"/>
      <c r="H16" s="89"/>
      <c r="I16" s="434"/>
      <c r="J16" s="62" t="s">
        <v>129</v>
      </c>
      <c r="K16" s="21"/>
      <c r="L16" s="64"/>
      <c r="N16" s="1"/>
      <c r="O16" s="1"/>
    </row>
    <row r="17">
      <c r="A17" s="320"/>
      <c r="B17" s="321"/>
      <c r="C17" s="6"/>
      <c r="D17" s="6"/>
      <c r="E17" s="6"/>
      <c r="F17" s="322"/>
      <c r="G17" s="502"/>
      <c r="H17" s="765"/>
      <c r="I17" s="766"/>
      <c r="J17" s="71" t="s">
        <v>121</v>
      </c>
      <c r="K17" s="767"/>
      <c r="L17" s="73"/>
      <c r="N17" s="1"/>
      <c r="O17" s="1"/>
    </row>
    <row r="18">
      <c r="A18" s="316">
        <v>1</v>
      </c>
      <c r="B18" s="768" t="e">
        <f>#REF!</f>
        <v>#REF!</v>
      </c>
      <c r="C18" s="351"/>
      <c r="D18" s="351"/>
      <c r="E18" s="351"/>
      <c r="F18" s="398"/>
      <c r="G18" s="769"/>
      <c r="H18" s="770">
        <f>'Перечень ВЭ'!I23</f>
        <v>0</v>
      </c>
      <c r="I18" s="771"/>
      <c r="J18" s="772"/>
      <c r="K18" s="770">
        <f>'Перечень ВЭ'!J23</f>
        <v>0</v>
      </c>
      <c r="L18" s="773"/>
      <c r="N18" s="1"/>
      <c r="O18" s="1"/>
    </row>
    <row r="19">
      <c r="A19" s="320"/>
      <c r="B19" s="774" t="e">
        <f>#REF!</f>
        <v>#REF!</v>
      </c>
      <c r="C19" s="354"/>
      <c r="D19" s="354"/>
      <c r="E19" s="354"/>
      <c r="F19" s="413"/>
      <c r="G19" s="775"/>
      <c r="H19" s="588"/>
      <c r="I19" s="776"/>
      <c r="J19" s="777"/>
      <c r="K19" s="588"/>
      <c r="L19" s="778"/>
      <c r="N19" s="1"/>
      <c r="O19" s="1"/>
    </row>
    <row r="20">
      <c r="A20" s="320"/>
      <c r="B20" s="376" t="str">
        <f>'ГВО-ДС'!B70</f>
        <v xml:space="preserve">до 5 мин.</v>
      </c>
      <c r="C20" s="376"/>
      <c r="D20" s="376"/>
      <c r="E20" s="376"/>
      <c r="F20" s="376"/>
      <c r="G20" s="779"/>
      <c r="H20" s="780"/>
      <c r="I20" s="781"/>
      <c r="J20" s="782"/>
      <c r="K20" s="780"/>
      <c r="L20" s="783"/>
      <c r="N20" s="1"/>
      <c r="O20" s="1"/>
    </row>
    <row r="21">
      <c r="A21" s="320"/>
      <c r="B21" s="376" t="str">
        <f>'ГВО-ДС'!B73</f>
        <v xml:space="preserve">от 5 до 20 мин.(только 20 мин.)</v>
      </c>
      <c r="C21" s="376"/>
      <c r="D21" s="376"/>
      <c r="E21" s="376"/>
      <c r="F21" s="376"/>
      <c r="G21" s="779"/>
      <c r="H21" s="780"/>
      <c r="I21" s="781"/>
      <c r="J21" s="782"/>
      <c r="K21" s="780"/>
      <c r="L21" s="783"/>
      <c r="N21" s="1"/>
      <c r="O21" s="1"/>
    </row>
    <row r="22">
      <c r="A22" s="320"/>
      <c r="B22" s="376" t="str">
        <f>'ГВО-ДС'!B76</f>
        <v xml:space="preserve">до 20 мин. (включая до 5 мин.)</v>
      </c>
      <c r="C22" s="376"/>
      <c r="D22" s="376"/>
      <c r="E22" s="376"/>
      <c r="F22" s="376"/>
      <c r="G22" s="779"/>
      <c r="H22" s="780"/>
      <c r="I22" s="781"/>
      <c r="J22" s="782"/>
      <c r="K22" s="780"/>
      <c r="L22" s="783"/>
      <c r="N22" s="1"/>
      <c r="O22" s="1"/>
    </row>
    <row r="23">
      <c r="A23" s="367"/>
      <c r="B23" s="376" t="str">
        <f>'ГВО-ДС'!B82</f>
        <v xml:space="preserve">60 мин.</v>
      </c>
      <c r="C23" s="376"/>
      <c r="D23" s="376"/>
      <c r="E23" s="376"/>
      <c r="F23" s="376"/>
      <c r="G23" s="588"/>
      <c r="H23" s="588"/>
      <c r="I23" s="784"/>
      <c r="J23" s="785"/>
      <c r="K23" s="588"/>
      <c r="L23" s="786"/>
      <c r="N23" s="1"/>
      <c r="O23" s="1"/>
    </row>
    <row r="24">
      <c r="A24" s="316">
        <f>A18+1</f>
        <v>2</v>
      </c>
      <c r="B24" s="768" t="s">
        <v>6069</v>
      </c>
      <c r="C24" s="351"/>
      <c r="D24" s="351"/>
      <c r="E24" s="351"/>
      <c r="F24" s="351"/>
      <c r="G24" s="787"/>
      <c r="H24" s="770"/>
      <c r="I24" s="788"/>
      <c r="J24" s="788"/>
      <c r="K24" s="770"/>
      <c r="L24" s="773"/>
      <c r="M24" s="31" t="e">
        <f t="shared" ref="M24:M25" si="986">'Перечень ВЭ'!#REF!</f>
        <v>#REF!</v>
      </c>
      <c r="N24" s="513" t="e">
        <f t="shared" ref="N24:N25" si="987">K24-M24</f>
        <v>#REF!</v>
      </c>
      <c r="O24" s="1"/>
    </row>
    <row r="25">
      <c r="A25" s="320"/>
      <c r="B25" s="382" t="s">
        <v>6070</v>
      </c>
      <c r="C25" s="278"/>
      <c r="D25" s="278"/>
      <c r="E25" s="278"/>
      <c r="F25" s="278"/>
      <c r="G25" s="777"/>
      <c r="H25" s="27"/>
      <c r="I25" s="26"/>
      <c r="J25" s="26"/>
      <c r="K25" s="27"/>
      <c r="L25" s="778"/>
      <c r="M25" s="31" t="e">
        <f t="shared" si="986"/>
        <v>#REF!</v>
      </c>
      <c r="N25" s="513" t="e">
        <f t="shared" si="987"/>
        <v>#REF!</v>
      </c>
      <c r="O25" s="1"/>
    </row>
    <row r="26">
      <c r="A26" s="502"/>
      <c r="B26" s="6" t="str">
        <f>B20</f>
        <v xml:space="preserve">до 5 мин.</v>
      </c>
      <c r="C26" s="6"/>
      <c r="D26" s="6"/>
      <c r="E26" s="6"/>
      <c r="F26" s="6"/>
      <c r="G26" s="789"/>
      <c r="H26" s="368" t="e">
        <f>'Перечень ВЭ'!#REF!</f>
        <v>#REF!</v>
      </c>
      <c r="I26" s="790"/>
      <c r="J26" s="790"/>
      <c r="K26" s="791"/>
      <c r="L26" s="792"/>
      <c r="M26" s="31"/>
      <c r="N26" s="513"/>
      <c r="O26" s="1"/>
    </row>
    <row r="27">
      <c r="A27" s="316">
        <f>A24+1</f>
        <v>3</v>
      </c>
      <c r="B27" s="768" t="str">
        <f>'ГВО-ДС ВЭС'!B25</f>
        <v xml:space="preserve">ДД ОДГ Вологодского РЭС</v>
      </c>
      <c r="C27" s="351"/>
      <c r="D27" s="351"/>
      <c r="E27" s="351"/>
      <c r="F27" s="398"/>
      <c r="G27" s="793"/>
      <c r="H27" s="326"/>
      <c r="I27" s="326"/>
      <c r="J27" s="326"/>
      <c r="K27" s="326"/>
      <c r="L27" s="794"/>
      <c r="M27" s="31">
        <f>'Перечень ВЭ'!J381</f>
        <v>0</v>
      </c>
      <c r="N27" s="513" t="e">
        <f>K28-M27</f>
        <v>#REF!</v>
      </c>
      <c r="O27" s="1"/>
    </row>
    <row r="28">
      <c r="A28" s="367"/>
      <c r="B28" s="502" t="str">
        <f>B26</f>
        <v xml:space="preserve">до 5 мин.</v>
      </c>
      <c r="C28" s="632"/>
      <c r="D28" s="632"/>
      <c r="E28" s="632"/>
      <c r="F28" s="766"/>
      <c r="G28" s="789"/>
      <c r="H28" s="368" t="e">
        <f>'Перечень ВЭ'!#REF!</f>
        <v>#REF!</v>
      </c>
      <c r="I28" s="795"/>
      <c r="J28" s="796"/>
      <c r="K28" s="368" t="e">
        <f>H28+K24</f>
        <v>#REF!</v>
      </c>
      <c r="L28" s="792"/>
      <c r="M28" s="31" t="e">
        <f>'Перечень ВЭ'!#REF!</f>
        <v>#REF!</v>
      </c>
      <c r="N28" s="513" t="e">
        <f>#REF!-M28</f>
        <v>#REF!</v>
      </c>
      <c r="O28" s="1"/>
    </row>
    <row r="29">
      <c r="A29" s="316">
        <f>A27+1</f>
        <v>4</v>
      </c>
      <c r="B29" s="768" t="s">
        <v>6071</v>
      </c>
      <c r="C29" s="351"/>
      <c r="D29" s="351"/>
      <c r="E29" s="351"/>
      <c r="F29" s="398"/>
      <c r="G29" s="787"/>
      <c r="H29" s="770">
        <f>'Перечень ВЭ'!I566</f>
        <v>0.46000000000000002</v>
      </c>
      <c r="I29" s="771"/>
      <c r="J29" s="772"/>
      <c r="K29" s="770" t="e">
        <f>'Перечень-ДС ВЭС'!H29+'Перечень-ДС ВЭС'!K28</f>
        <v>#REF!</v>
      </c>
      <c r="L29" s="773"/>
      <c r="M29" s="31">
        <f>'Перечень ВЭ'!J566</f>
        <v>0.040000000000000001</v>
      </c>
      <c r="N29" s="513" t="e">
        <f>K29-M29</f>
        <v>#REF!</v>
      </c>
      <c r="O29" s="1"/>
    </row>
    <row r="30">
      <c r="A30" s="320"/>
      <c r="B30" s="797" t="str">
        <f>'Перечень-свод ДС'!B18:F18</f>
        <v xml:space="preserve">до 5 мин.</v>
      </c>
      <c r="C30" s="798"/>
      <c r="D30" s="798"/>
      <c r="E30" s="798"/>
      <c r="F30" s="336"/>
      <c r="G30" s="782"/>
      <c r="H30" s="780"/>
      <c r="I30" s="783"/>
      <c r="J30" s="782"/>
      <c r="K30" s="780"/>
      <c r="L30" s="783"/>
      <c r="M30" s="31"/>
      <c r="N30" s="513"/>
      <c r="O30" s="1"/>
    </row>
    <row r="31">
      <c r="A31" s="320"/>
      <c r="B31" s="797" t="str">
        <f t="shared" ref="B31:B32" si="988">B22</f>
        <v xml:space="preserve">до 20 мин. (включая до 5 мин.)</v>
      </c>
      <c r="C31" s="798"/>
      <c r="D31" s="798"/>
      <c r="E31" s="798"/>
      <c r="F31" s="336"/>
      <c r="G31" s="782"/>
      <c r="H31" s="780"/>
      <c r="I31" s="783"/>
      <c r="J31" s="782"/>
      <c r="K31" s="780"/>
      <c r="L31" s="783"/>
      <c r="M31" s="31"/>
      <c r="N31" s="513"/>
      <c r="O31" s="1"/>
    </row>
    <row r="32">
      <c r="A32" s="320"/>
      <c r="B32" s="797" t="str">
        <f t="shared" si="988"/>
        <v xml:space="preserve">60 мин.</v>
      </c>
      <c r="C32" s="798"/>
      <c r="D32" s="798"/>
      <c r="E32" s="798"/>
      <c r="F32" s="336"/>
      <c r="G32" s="782"/>
      <c r="H32" s="780"/>
      <c r="I32" s="783"/>
      <c r="J32" s="782"/>
      <c r="K32" s="780"/>
      <c r="L32" s="783"/>
      <c r="M32" s="31"/>
      <c r="N32" s="513"/>
      <c r="O32" s="1"/>
    </row>
    <row r="33">
      <c r="A33" s="316">
        <f>A29+1</f>
        <v>5</v>
      </c>
      <c r="B33" s="382" t="s">
        <v>6072</v>
      </c>
      <c r="C33" s="278"/>
      <c r="D33" s="278"/>
      <c r="E33" s="278"/>
      <c r="F33" s="799"/>
      <c r="G33" s="777"/>
      <c r="H33" s="31">
        <f>'Перечень ВЭ'!I986</f>
        <v>0.59999999999999998</v>
      </c>
      <c r="I33" s="800"/>
      <c r="J33" s="801"/>
      <c r="K33" s="31" t="e">
        <f>H33+K29</f>
        <v>#REF!</v>
      </c>
      <c r="L33" s="778"/>
      <c r="M33" s="523">
        <f>'Перечень ВЭ'!J986</f>
        <v>1.22</v>
      </c>
      <c r="N33" s="513" t="e">
        <f>K33-M33</f>
        <v>#REF!</v>
      </c>
      <c r="O33" s="1"/>
    </row>
    <row r="34">
      <c r="A34" s="320"/>
      <c r="B34" s="797" t="str">
        <f>'Перечень-свод ДС'!B18:F18</f>
        <v xml:space="preserve">до 5 мин.</v>
      </c>
      <c r="C34" s="798"/>
      <c r="D34" s="798"/>
      <c r="E34" s="798"/>
      <c r="F34" s="336"/>
      <c r="G34" s="782"/>
      <c r="H34" s="780"/>
      <c r="I34" s="783"/>
      <c r="J34" s="782"/>
      <c r="K34" s="780"/>
      <c r="L34" s="783"/>
      <c r="M34" s="523"/>
      <c r="N34" s="513"/>
      <c r="O34" s="1"/>
    </row>
    <row r="35">
      <c r="A35" s="320"/>
      <c r="B35" s="797" t="str">
        <f>'Перечень-свод ДС'!B19:F19</f>
        <v xml:space="preserve">от 5 до 20 мин.(только 20 мин.)</v>
      </c>
      <c r="C35" s="798"/>
      <c r="D35" s="798"/>
      <c r="E35" s="798"/>
      <c r="F35" s="336"/>
      <c r="G35" s="782"/>
      <c r="H35" s="780"/>
      <c r="I35" s="783"/>
      <c r="J35" s="782"/>
      <c r="K35" s="780"/>
      <c r="L35" s="783"/>
      <c r="M35" s="523"/>
      <c r="N35" s="513"/>
      <c r="O35" s="1"/>
    </row>
    <row r="36">
      <c r="A36" s="320"/>
      <c r="B36" s="797" t="str">
        <f>'Перечень-свод ДС'!B20:F20</f>
        <v xml:space="preserve">до 20 мин. (включая до 5 мин.)</v>
      </c>
      <c r="C36" s="798"/>
      <c r="D36" s="798"/>
      <c r="E36" s="798"/>
      <c r="F36" s="336"/>
      <c r="G36" s="782"/>
      <c r="H36" s="780"/>
      <c r="I36" s="783"/>
      <c r="J36" s="782"/>
      <c r="K36" s="780"/>
      <c r="L36" s="783"/>
      <c r="M36" s="523"/>
      <c r="N36" s="513"/>
      <c r="O36" s="1"/>
    </row>
    <row r="37">
      <c r="A37" s="367"/>
      <c r="B37" s="797" t="str">
        <f>'Перечень-свод ДС'!B21:F21</f>
        <v xml:space="preserve">от 20 до 40 мин.</v>
      </c>
      <c r="C37" s="798"/>
      <c r="D37" s="798"/>
      <c r="E37" s="798"/>
      <c r="F37" s="336"/>
      <c r="G37" s="782"/>
      <c r="H37" s="780"/>
      <c r="I37" s="783"/>
      <c r="J37" s="782"/>
      <c r="K37" s="780"/>
      <c r="L37" s="783"/>
      <c r="M37" s="523"/>
      <c r="N37" s="513"/>
      <c r="O37" s="1"/>
    </row>
    <row r="38">
      <c r="A38" s="320">
        <f>A33+1</f>
        <v>6</v>
      </c>
      <c r="B38" s="768" t="s">
        <v>6073</v>
      </c>
      <c r="C38" s="351"/>
      <c r="D38" s="351"/>
      <c r="E38" s="351"/>
      <c r="F38" s="398"/>
      <c r="G38" s="777"/>
      <c r="H38" s="31">
        <f>'Перечень ВЭ'!I1344</f>
        <v>2.1400000000000001</v>
      </c>
      <c r="I38" s="800"/>
      <c r="J38" s="801"/>
      <c r="K38" s="31" t="e">
        <f>H38+K33</f>
        <v>#REF!</v>
      </c>
      <c r="L38" s="778"/>
      <c r="M38" s="31">
        <f>'Перечень ВЭ'!J1344</f>
        <v>2.8399999999999994</v>
      </c>
      <c r="N38" s="513" t="e">
        <f>K38-M38</f>
        <v>#REF!</v>
      </c>
      <c r="O38" s="1"/>
    </row>
    <row r="39">
      <c r="A39" s="320"/>
      <c r="B39" s="797" t="str">
        <f>'Перечень-свод ДС'!B18:F18</f>
        <v xml:space="preserve">до 5 мин.</v>
      </c>
      <c r="C39" s="798"/>
      <c r="D39" s="798"/>
      <c r="E39" s="798"/>
      <c r="F39" s="336"/>
      <c r="G39" s="782"/>
      <c r="H39" s="780"/>
      <c r="I39" s="783"/>
      <c r="J39" s="782"/>
      <c r="K39" s="780"/>
      <c r="L39" s="783"/>
      <c r="M39" s="31"/>
      <c r="N39" s="513"/>
      <c r="O39" s="1"/>
    </row>
    <row r="40">
      <c r="A40" s="320"/>
      <c r="B40" s="797" t="str">
        <f>'Перечень-свод ДС'!B19:F19</f>
        <v xml:space="preserve">от 5 до 20 мин.(только 20 мин.)</v>
      </c>
      <c r="C40" s="798"/>
      <c r="D40" s="798"/>
      <c r="E40" s="798"/>
      <c r="F40" s="336"/>
      <c r="G40" s="782"/>
      <c r="H40" s="780"/>
      <c r="I40" s="783"/>
      <c r="J40" s="782"/>
      <c r="K40" s="780"/>
      <c r="L40" s="783"/>
      <c r="M40" s="31"/>
      <c r="N40" s="513"/>
      <c r="O40" s="1"/>
    </row>
    <row r="41">
      <c r="A41" s="320"/>
      <c r="B41" s="797" t="str">
        <f>'Перечень-свод ДС'!B21:F21</f>
        <v xml:space="preserve">от 20 до 40 мин.</v>
      </c>
      <c r="C41" s="798"/>
      <c r="D41" s="798"/>
      <c r="E41" s="798"/>
      <c r="F41" s="336"/>
      <c r="G41" s="782"/>
      <c r="H41" s="802"/>
      <c r="I41" s="783"/>
      <c r="J41" s="782"/>
      <c r="K41" s="802"/>
      <c r="L41" s="783"/>
      <c r="M41" s="31"/>
      <c r="N41" s="513"/>
      <c r="O41" s="1"/>
    </row>
    <row r="42">
      <c r="A42" s="316">
        <f>A38+1</f>
        <v>7</v>
      </c>
      <c r="B42" s="768" t="e">
        <f>'ГВО-ДС ВЭС'!B39</f>
        <v>#REF!</v>
      </c>
      <c r="C42" s="351"/>
      <c r="D42" s="351"/>
      <c r="E42" s="351"/>
      <c r="F42" s="398"/>
      <c r="G42" s="793"/>
      <c r="H42" s="770">
        <f>'Перечень ВЭ'!I1396</f>
        <v>0</v>
      </c>
      <c r="I42" s="771"/>
      <c r="J42" s="772"/>
      <c r="K42" s="770" t="e">
        <f>H42+K38</f>
        <v>#REF!</v>
      </c>
      <c r="L42" s="794"/>
      <c r="M42" s="31">
        <f>'Перечень ВЭ'!J1396</f>
        <v>0</v>
      </c>
      <c r="N42" s="513" t="e">
        <f>K42-M42</f>
        <v>#REF!</v>
      </c>
      <c r="O42" s="1"/>
    </row>
    <row r="43">
      <c r="A43" s="320"/>
      <c r="B43" s="797" t="str">
        <f>'Перечень-свод ДС'!B18:F18</f>
        <v xml:space="preserve">до 5 мин.</v>
      </c>
      <c r="C43" s="798"/>
      <c r="D43" s="798"/>
      <c r="E43" s="798"/>
      <c r="F43" s="336"/>
      <c r="G43" s="779"/>
      <c r="H43" s="780"/>
      <c r="I43" s="781"/>
      <c r="J43" s="779"/>
      <c r="K43" s="780"/>
      <c r="L43" s="781"/>
      <c r="M43" s="31"/>
      <c r="N43" s="513"/>
      <c r="O43" s="1"/>
    </row>
    <row r="44">
      <c r="A44" s="316">
        <f>A42+1</f>
        <v>8</v>
      </c>
      <c r="B44" s="768" t="s">
        <v>6074</v>
      </c>
      <c r="C44" s="351"/>
      <c r="D44" s="351"/>
      <c r="E44" s="351"/>
      <c r="F44" s="398"/>
      <c r="G44" s="787"/>
      <c r="H44" s="770">
        <f>'Перечень ВЭ'!I1527</f>
        <v>2.29</v>
      </c>
      <c r="I44" s="771"/>
      <c r="J44" s="772"/>
      <c r="K44" s="770" t="e">
        <f>H44+K42</f>
        <v>#REF!</v>
      </c>
      <c r="L44" s="773"/>
      <c r="M44" s="31">
        <f>'Перечень ВЭ'!J1527</f>
        <v>1.3700000000000003</v>
      </c>
      <c r="N44" s="513" t="e">
        <f>K44-M44</f>
        <v>#REF!</v>
      </c>
      <c r="O44" s="1"/>
    </row>
    <row r="45">
      <c r="A45" s="367"/>
      <c r="B45" s="797" t="str">
        <f>B28</f>
        <v xml:space="preserve">до 5 мин.</v>
      </c>
      <c r="C45" s="798"/>
      <c r="D45" s="798"/>
      <c r="E45" s="798"/>
      <c r="F45" s="336"/>
      <c r="G45" s="782"/>
      <c r="H45" s="802"/>
      <c r="I45" s="783"/>
      <c r="J45" s="782"/>
      <c r="K45" s="802"/>
      <c r="L45" s="783"/>
      <c r="M45" s="31"/>
      <c r="N45" s="513"/>
      <c r="O45" s="1"/>
    </row>
    <row r="46" s="302" customFormat="1">
      <c r="A46" s="803">
        <f>A44+1</f>
        <v>9</v>
      </c>
      <c r="B46" s="804" t="str">
        <f>'ГВО-ДС ВЭС'!B50</f>
        <v xml:space="preserve">Вологодская дистанция</v>
      </c>
      <c r="C46" s="805"/>
      <c r="D46" s="805"/>
      <c r="E46" s="805"/>
      <c r="F46" s="806"/>
      <c r="G46" s="807"/>
      <c r="H46" s="808"/>
      <c r="I46" s="809"/>
      <c r="J46" s="810"/>
      <c r="K46" s="808" t="e">
        <f t="shared" ref="K46:K47" si="989">H46+K44</f>
        <v>#REF!</v>
      </c>
      <c r="L46" s="809"/>
      <c r="M46" s="811">
        <f>'Перечень ВЭ'!J1529</f>
        <v>1.3700000000000003</v>
      </c>
      <c r="N46" s="513" t="e">
        <f>K46-M46</f>
        <v>#REF!</v>
      </c>
    </row>
    <row r="47" s="302" customFormat="1">
      <c r="A47" s="812"/>
      <c r="B47" s="813" t="str">
        <f>'ГВО-ДС ВЭС'!B51</f>
        <v xml:space="preserve">электроснабжения Вол.отд. СЖД</v>
      </c>
      <c r="C47" s="814"/>
      <c r="D47" s="814"/>
      <c r="E47" s="814"/>
      <c r="F47" s="815"/>
      <c r="G47" s="303"/>
      <c r="H47" s="816"/>
      <c r="I47" s="817"/>
      <c r="J47" s="818"/>
      <c r="K47" s="819">
        <f t="shared" si="989"/>
        <v>0</v>
      </c>
      <c r="L47" s="820"/>
      <c r="M47" s="811"/>
      <c r="N47" s="513"/>
    </row>
    <row r="48" s="252" customFormat="1">
      <c r="A48" s="316"/>
      <c r="B48" s="768" t="s">
        <v>3306</v>
      </c>
      <c r="C48" s="351"/>
      <c r="D48" s="351"/>
      <c r="E48" s="351"/>
      <c r="F48" s="351"/>
      <c r="G48" s="821" t="e">
        <f>H18+H24+H28+H29+H33+H38+H42+H44</f>
        <v>#REF!</v>
      </c>
      <c r="H48" s="770"/>
      <c r="I48" s="822"/>
      <c r="J48" s="821" t="e">
        <f>K44</f>
        <v>#REF!</v>
      </c>
      <c r="K48" s="770"/>
      <c r="L48" s="822"/>
      <c r="M48" s="31">
        <f>'Перечень ВЭ'!J1529</f>
        <v>1.3700000000000003</v>
      </c>
      <c r="N48" s="513" t="e">
        <f>J48-M48</f>
        <v>#REF!</v>
      </c>
      <c r="O48" s="252"/>
    </row>
    <row r="49" s="252" customFormat="1">
      <c r="A49" s="320"/>
      <c r="B49" s="797" t="str">
        <f>'Перечень-свод ДС'!B42:F42</f>
        <v xml:space="preserve">до 5 мин.</v>
      </c>
      <c r="C49" s="798"/>
      <c r="D49" s="798"/>
      <c r="E49" s="798"/>
      <c r="F49" s="336"/>
      <c r="G49" s="823"/>
      <c r="H49" s="824"/>
      <c r="I49" s="825"/>
      <c r="J49" s="823"/>
      <c r="K49" s="824"/>
      <c r="L49" s="825"/>
      <c r="M49" s="31"/>
      <c r="N49" s="513"/>
      <c r="O49" s="252"/>
    </row>
    <row r="50" s="252" customFormat="1">
      <c r="A50" s="320"/>
      <c r="B50" s="797" t="str">
        <f>'Перечень-свод ДС'!B43:F43</f>
        <v xml:space="preserve">от 5 до 20 мин.(только 20 мин.)</v>
      </c>
      <c r="C50" s="798"/>
      <c r="D50" s="798"/>
      <c r="E50" s="798"/>
      <c r="F50" s="336"/>
      <c r="G50" s="823"/>
      <c r="H50" s="824"/>
      <c r="I50" s="825"/>
      <c r="J50" s="823"/>
      <c r="K50" s="824"/>
      <c r="L50" s="825"/>
      <c r="M50" s="31"/>
      <c r="N50" s="513"/>
      <c r="O50" s="252"/>
    </row>
    <row r="51" s="252" customFormat="1">
      <c r="A51" s="320"/>
      <c r="B51" s="797" t="str">
        <f>'Перечень-свод ДС'!B44:F44</f>
        <v xml:space="preserve">до 20 мин. (включая до 5 мин.)</v>
      </c>
      <c r="C51" s="798"/>
      <c r="D51" s="798"/>
      <c r="E51" s="798"/>
      <c r="F51" s="336"/>
      <c r="G51" s="823"/>
      <c r="H51" s="824"/>
      <c r="I51" s="825"/>
      <c r="J51" s="823"/>
      <c r="K51" s="824"/>
      <c r="L51" s="825"/>
      <c r="M51" s="31"/>
      <c r="N51" s="513"/>
      <c r="O51" s="252"/>
    </row>
    <row r="52" s="252" customFormat="1">
      <c r="A52" s="367"/>
      <c r="B52" s="502" t="str">
        <f>'Перечень-свод ДС'!B45:F45</f>
        <v xml:space="preserve">от 20 до 40 мин.</v>
      </c>
      <c r="C52" s="632"/>
      <c r="D52" s="632"/>
      <c r="E52" s="632"/>
      <c r="F52" s="766"/>
      <c r="G52" s="826"/>
      <c r="H52" s="827"/>
      <c r="I52" s="828"/>
      <c r="J52" s="826"/>
      <c r="K52" s="827"/>
      <c r="L52" s="828"/>
      <c r="M52" s="31"/>
      <c r="N52" s="513"/>
      <c r="O52" s="252"/>
    </row>
    <row r="53" s="829" customFormat="1">
      <c r="A53" s="830"/>
      <c r="B53" s="830"/>
      <c r="C53" s="830"/>
      <c r="D53" s="830"/>
      <c r="E53" s="830" t="s">
        <v>3216</v>
      </c>
      <c r="F53" s="830"/>
      <c r="G53" s="49"/>
      <c r="H53" s="49">
        <f>'Перечень-свод ДС'!H16:I16</f>
        <v>7.0499999999999998</v>
      </c>
      <c r="I53" s="49"/>
      <c r="J53" s="831"/>
      <c r="K53" s="49">
        <f>'Перечень ВЭ'!J1529</f>
        <v>1.3700000000000003</v>
      </c>
      <c r="L53" s="775"/>
      <c r="N53" s="513">
        <f t="shared" ref="N53:N54" si="990">H53-K53</f>
        <v>5.6799999999999997</v>
      </c>
      <c r="O53" s="829"/>
    </row>
    <row r="54" s="829" customFormat="1">
      <c r="A54" s="830"/>
      <c r="B54" s="830"/>
      <c r="C54" s="830"/>
      <c r="D54" s="830"/>
      <c r="E54" s="830"/>
      <c r="F54" s="830"/>
      <c r="G54" s="49"/>
      <c r="H54" s="49"/>
      <c r="I54" s="49"/>
      <c r="J54" s="831"/>
      <c r="K54" s="49"/>
      <c r="L54" s="26"/>
      <c r="N54" s="513">
        <f t="shared" si="990"/>
        <v>0</v>
      </c>
      <c r="O54" s="829"/>
    </row>
    <row r="55"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143"/>
    </row>
    <row r="56">
      <c r="A56" s="1" t="s">
        <v>6075</v>
      </c>
      <c r="B56" s="1"/>
      <c r="C56" s="1"/>
      <c r="D56" s="1"/>
      <c r="E56" s="1"/>
      <c r="F56" s="1"/>
      <c r="G56" s="1"/>
      <c r="H56" s="1"/>
      <c r="I56" s="1"/>
      <c r="J56" s="1"/>
      <c r="K56" s="1"/>
      <c r="M56" s="143"/>
    </row>
    <row r="57">
      <c r="A57" s="421" t="s">
        <v>6076</v>
      </c>
      <c r="M57" s="143"/>
    </row>
    <row r="58">
      <c r="A58" s="421"/>
    </row>
    <row r="59">
      <c r="A59" s="6"/>
      <c r="B59" s="315"/>
    </row>
    <row r="60">
      <c r="A60" s="6"/>
      <c r="B60" s="315"/>
    </row>
    <row r="61">
      <c r="A61" s="1" t="e">
        <f>#REF!</f>
        <v>#REF!</v>
      </c>
    </row>
    <row r="62">
      <c r="A62" s="1" t="e">
        <f>#REF!</f>
        <v>#REF!</v>
      </c>
      <c r="L62" s="313" t="e">
        <f>#REF!</f>
        <v>#REF!</v>
      </c>
    </row>
    <row r="63" s="1" customFormat="1"/>
    <row r="64" s="1" customFormat="1">
      <c r="C64" s="26"/>
      <c r="D64" s="26"/>
      <c r="E64" s="26"/>
      <c r="F64" s="26"/>
      <c r="G64" s="26"/>
      <c r="H64" s="26"/>
      <c r="I64" s="26"/>
      <c r="J64" s="26"/>
      <c r="K64" s="26"/>
      <c r="L64" s="26"/>
    </row>
    <row r="65" s="1" customFormat="1">
      <c r="C65" s="26"/>
      <c r="D65" s="26"/>
      <c r="E65" s="26"/>
      <c r="F65" s="26"/>
      <c r="G65" s="26"/>
      <c r="H65" s="26"/>
      <c r="I65" s="26"/>
      <c r="J65" s="26"/>
      <c r="K65" s="26"/>
      <c r="L65" s="26"/>
    </row>
    <row r="66" s="1" customFormat="1">
      <c r="C66" s="26"/>
      <c r="D66" s="26"/>
      <c r="E66" s="26"/>
      <c r="F66" s="26"/>
      <c r="G66" s="26"/>
      <c r="H66" s="26"/>
      <c r="I66" s="26"/>
      <c r="J66" s="26"/>
      <c r="K66" s="26"/>
      <c r="L66" s="26"/>
    </row>
    <row r="67" s="1" customFormat="1">
      <c r="C67" s="26"/>
      <c r="D67" s="26"/>
      <c r="E67" s="26"/>
      <c r="F67" s="26"/>
      <c r="G67" s="26"/>
      <c r="H67" s="26"/>
      <c r="I67" s="26"/>
      <c r="J67" s="26"/>
      <c r="K67" s="26"/>
      <c r="L67" s="26"/>
    </row>
    <row r="68" s="1" customFormat="1"/>
    <row r="78">
      <c r="Q78" s="1" t="s">
        <v>6077</v>
      </c>
    </row>
  </sheetData>
  <mergeCells count="51">
    <mergeCell ref="A8:L8"/>
    <mergeCell ref="A9:L9"/>
    <mergeCell ref="A10:L10"/>
    <mergeCell ref="A11:L11"/>
    <mergeCell ref="A12:L12"/>
    <mergeCell ref="B14:F14"/>
    <mergeCell ref="G14:I14"/>
    <mergeCell ref="J14:L14"/>
    <mergeCell ref="B15:F15"/>
    <mergeCell ref="G15:I15"/>
    <mergeCell ref="J15:L15"/>
    <mergeCell ref="G16:I16"/>
    <mergeCell ref="J16:L16"/>
    <mergeCell ref="J17:L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G48:I48"/>
    <mergeCell ref="J48:L48"/>
    <mergeCell ref="B49:F49"/>
    <mergeCell ref="B50:F50"/>
    <mergeCell ref="B51:F51"/>
    <mergeCell ref="B52:F52"/>
  </mergeCells>
  <printOptions headings="0" gridLines="0"/>
  <pageMargins left="0.78740157480314954" right="0.78740157480314954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2" ySplit="14" topLeftCell="C15" activePane="bottomRight" state="frozen"/>
      <selection activeCell="B34" activeCellId="0" sqref="B34"/>
    </sheetView>
  </sheetViews>
  <sheetFormatPr defaultRowHeight="12.75"/>
  <cols>
    <col customWidth="1" min="1" max="1" style="1" width="4.5703125"/>
    <col customWidth="1" min="2" max="2" style="1" width="35.85546875"/>
    <col customWidth="1" min="3" max="4" style="1" width="9.7109375"/>
    <col customWidth="1" min="5" max="12" style="1" width="10.28515625"/>
    <col min="13" max="16384" style="1" width="9.140625"/>
  </cols>
  <sheetData>
    <row r="1" s="309" customFormat="1" hidden="1">
      <c r="A1" s="1">
        <f>ГВО!E12</f>
        <v>0</v>
      </c>
      <c r="D1" s="310" t="s">
        <v>5880</v>
      </c>
      <c r="E1" s="6"/>
      <c r="F1" s="311"/>
      <c r="H1" s="745">
        <f>ГВО!L12</f>
        <v>0</v>
      </c>
      <c r="K1" s="313"/>
      <c r="L1" s="313"/>
    </row>
    <row r="2" s="309" customFormat="1" hidden="1">
      <c r="A2" s="1">
        <f>ГВО!E13</f>
        <v>0</v>
      </c>
      <c r="D2" s="310" t="s">
        <v>6078</v>
      </c>
      <c r="E2" s="6"/>
      <c r="F2" s="311"/>
      <c r="H2" s="745">
        <f>ГВО!L13</f>
        <v>0</v>
      </c>
      <c r="K2" s="313"/>
      <c r="L2" s="313"/>
    </row>
    <row r="3" s="309" customFormat="1" hidden="1">
      <c r="A3" s="1">
        <f>ГВО!E14</f>
        <v>0</v>
      </c>
      <c r="D3" s="310" t="s">
        <v>6079</v>
      </c>
      <c r="E3" s="6"/>
      <c r="F3" s="311"/>
      <c r="H3" s="745">
        <f>ГВО!L14</f>
        <v>0</v>
      </c>
      <c r="K3" s="313"/>
      <c r="L3" s="313"/>
    </row>
    <row r="4" s="309" customFormat="1" hidden="1">
      <c r="A4" s="1">
        <f>ГВО!E15</f>
        <v>0</v>
      </c>
      <c r="D4" s="314"/>
      <c r="E4" s="6"/>
      <c r="F4" s="311"/>
      <c r="H4" s="745">
        <f>ГВО!L15</f>
        <v>0</v>
      </c>
      <c r="K4" s="313"/>
      <c r="L4" s="313"/>
    </row>
    <row r="5" s="309" customFormat="1" hidden="1">
      <c r="A5" s="1">
        <f>ГВО!E16</f>
        <v>0</v>
      </c>
      <c r="D5" s="310" t="s">
        <v>6080</v>
      </c>
      <c r="E5" s="6"/>
      <c r="F5" s="311"/>
      <c r="H5" s="745">
        <f>ГВО!L16</f>
        <v>0</v>
      </c>
      <c r="K5" s="313"/>
      <c r="L5" s="313"/>
    </row>
    <row r="6" s="309" customFormat="1" hidden="1">
      <c r="A6" s="1">
        <f>ГВО!E17</f>
        <v>0</v>
      </c>
      <c r="D6" s="310">
        <f>A6</f>
        <v>0</v>
      </c>
      <c r="E6" s="6"/>
      <c r="F6" s="311"/>
      <c r="H6" s="745">
        <f>ГВО!L17</f>
        <v>0</v>
      </c>
      <c r="K6" s="313"/>
      <c r="L6" s="313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6" t="s">
        <v>3286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'ГВО-ДС'!A9:L9</f>
        <v xml:space="preserve">по районам и получателям команд в операционной зоне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278" t="s">
        <v>6081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</row>
    <row r="12">
      <c r="A12" s="316" t="s">
        <v>103</v>
      </c>
      <c r="B12" s="316" t="s">
        <v>3288</v>
      </c>
      <c r="C12" s="317" t="s">
        <v>3289</v>
      </c>
      <c r="D12" s="318"/>
      <c r="E12" s="318"/>
      <c r="F12" s="318"/>
      <c r="G12" s="318"/>
      <c r="H12" s="318"/>
      <c r="I12" s="318"/>
      <c r="J12" s="318"/>
      <c r="K12" s="318"/>
      <c r="L12" s="319"/>
      <c r="N12" s="1"/>
      <c r="O12" s="1"/>
    </row>
    <row r="13">
      <c r="A13" s="320" t="s">
        <v>116</v>
      </c>
      <c r="B13" s="320" t="s">
        <v>3290</v>
      </c>
      <c r="C13" s="321" t="s">
        <v>3291</v>
      </c>
      <c r="D13" s="6"/>
      <c r="E13" s="6"/>
      <c r="F13" s="6"/>
      <c r="G13" s="6"/>
      <c r="H13" s="6"/>
      <c r="I13" s="6"/>
      <c r="J13" s="6"/>
      <c r="K13" s="6"/>
      <c r="L13" s="322"/>
      <c r="N13" s="1"/>
      <c r="O13" s="1"/>
    </row>
    <row r="14">
      <c r="A14" s="367"/>
      <c r="B14" s="502"/>
      <c r="C14" s="316" t="str">
        <f>ГВО!I26</f>
        <v>I</v>
      </c>
      <c r="D14" s="316" t="str">
        <f>ГВО!J26</f>
        <v>II</v>
      </c>
      <c r="E14" s="316" t="str">
        <f>ГВО!K26</f>
        <v>III</v>
      </c>
      <c r="F14" s="316" t="str">
        <f>ГВО!L26</f>
        <v>IV</v>
      </c>
      <c r="G14" s="316" t="str">
        <f>ГВО!M26</f>
        <v>V</v>
      </c>
      <c r="H14" s="316" t="str">
        <f>ГВО!N26</f>
        <v>VI</v>
      </c>
      <c r="I14" s="316" t="str">
        <f>ГВО!O26</f>
        <v>VII</v>
      </c>
      <c r="J14" s="316" t="str">
        <f>ГВО!P26</f>
        <v>VIII</v>
      </c>
      <c r="K14" s="316" t="str">
        <f>ГВО!Q26</f>
        <v>IX</v>
      </c>
      <c r="L14" s="316" t="str">
        <f>ГВО!R26</f>
        <v>X</v>
      </c>
      <c r="N14" s="1"/>
      <c r="O14" s="1"/>
    </row>
    <row r="15" s="252" customFormat="1">
      <c r="A15" s="320">
        <v>1</v>
      </c>
      <c r="B15" s="382" t="s">
        <v>3359</v>
      </c>
      <c r="C15" s="412"/>
      <c r="D15" s="412"/>
      <c r="E15" s="412"/>
      <c r="F15" s="412"/>
      <c r="G15" s="412"/>
      <c r="H15" s="412"/>
      <c r="I15" s="412"/>
      <c r="J15" s="412"/>
      <c r="K15" s="412"/>
      <c r="L15" s="412"/>
    </row>
    <row r="16" s="252" customFormat="1">
      <c r="A16" s="320"/>
      <c r="B16" s="382" t="s">
        <v>6082</v>
      </c>
      <c r="C16" s="689"/>
      <c r="D16" s="689"/>
      <c r="E16" s="689"/>
      <c r="F16" s="689"/>
      <c r="G16" s="689"/>
      <c r="H16" s="689"/>
      <c r="I16" s="689"/>
      <c r="J16" s="689"/>
      <c r="K16" s="689"/>
      <c r="L16" s="689"/>
    </row>
    <row r="17" s="252" customFormat="1">
      <c r="A17" s="320"/>
      <c r="B17" s="797" t="str">
        <f>'ГВО-ДС'!B18</f>
        <v xml:space="preserve">до 5 мин.</v>
      </c>
      <c r="C17" s="832"/>
      <c r="D17" s="832"/>
      <c r="E17" s="832"/>
      <c r="F17" s="832"/>
      <c r="G17" s="832"/>
      <c r="H17" s="832"/>
      <c r="I17" s="832"/>
      <c r="J17" s="832"/>
      <c r="K17" s="832"/>
      <c r="L17" s="832"/>
    </row>
    <row r="18" s="252" customFormat="1">
      <c r="A18" s="320"/>
      <c r="B18" s="321" t="str">
        <f>'ГВО-ДС'!B19</f>
        <v xml:space="preserve">от 5 до 20 мин.(только 20 мин.)</v>
      </c>
      <c r="C18" s="689"/>
      <c r="D18" s="689"/>
      <c r="E18" s="689"/>
      <c r="F18" s="689"/>
      <c r="G18" s="689"/>
      <c r="H18" s="689"/>
      <c r="I18" s="689"/>
      <c r="J18" s="689"/>
      <c r="K18" s="689"/>
      <c r="L18" s="689"/>
    </row>
    <row r="19" s="252" customFormat="1">
      <c r="A19" s="320"/>
      <c r="B19" s="797" t="str">
        <f>'ГВО-ДС'!B20</f>
        <v xml:space="preserve">до 20 мин. (включая до 5 мин.)</v>
      </c>
      <c r="C19" s="832"/>
      <c r="D19" s="832"/>
      <c r="E19" s="832"/>
      <c r="F19" s="832"/>
      <c r="G19" s="832"/>
      <c r="H19" s="832"/>
      <c r="I19" s="832"/>
      <c r="J19" s="832"/>
      <c r="K19" s="832"/>
      <c r="L19" s="832"/>
    </row>
    <row r="20" s="252" customFormat="1">
      <c r="A20" s="320"/>
      <c r="B20" s="376" t="str">
        <f>'ГВО-ДС'!B21</f>
        <v xml:space="preserve">от 20 до 40 мин.</v>
      </c>
      <c r="C20" s="832"/>
      <c r="D20" s="832"/>
      <c r="E20" s="832"/>
      <c r="F20" s="832"/>
      <c r="G20" s="832"/>
      <c r="H20" s="832"/>
      <c r="I20" s="832"/>
      <c r="J20" s="832"/>
      <c r="K20" s="832"/>
      <c r="L20" s="832"/>
    </row>
    <row r="21" s="252" customFormat="1">
      <c r="A21" s="320"/>
      <c r="B21" s="376" t="str">
        <f>'ГВО-ДС'!B22</f>
        <v xml:space="preserve">до 40 мин.</v>
      </c>
      <c r="C21" s="832"/>
      <c r="D21" s="832"/>
      <c r="E21" s="832"/>
      <c r="F21" s="832"/>
      <c r="G21" s="832"/>
      <c r="H21" s="832"/>
      <c r="I21" s="832"/>
      <c r="J21" s="832"/>
      <c r="K21" s="832"/>
      <c r="L21" s="832"/>
    </row>
    <row r="22" s="252" customFormat="1">
      <c r="A22" s="316">
        <f>A15+1</f>
        <v>2</v>
      </c>
      <c r="B22" s="278" t="s">
        <v>6069</v>
      </c>
      <c r="C22" s="833"/>
      <c r="D22" s="399"/>
      <c r="E22" s="400"/>
      <c r="F22" s="399"/>
      <c r="G22" s="400"/>
      <c r="H22" s="399"/>
      <c r="I22" s="400"/>
      <c r="J22" s="399"/>
      <c r="K22" s="400"/>
      <c r="L22" s="834"/>
    </row>
    <row r="23" s="252" customFormat="1">
      <c r="A23" s="320"/>
      <c r="B23" s="278" t="s">
        <v>6083</v>
      </c>
      <c r="C23" s="835"/>
      <c r="D23" s="523"/>
      <c r="E23" s="835"/>
      <c r="F23" s="523"/>
      <c r="G23" s="835"/>
      <c r="H23" s="523"/>
      <c r="I23" s="835"/>
      <c r="J23" s="523"/>
      <c r="K23" s="835"/>
      <c r="L23" s="836"/>
    </row>
    <row r="24" s="252" customFormat="1">
      <c r="A24" s="367"/>
      <c r="B24" s="502" t="str">
        <f>B54</f>
        <v xml:space="preserve">до 5 мин.</v>
      </c>
      <c r="C24" s="329"/>
      <c r="D24" s="368"/>
      <c r="E24" s="329"/>
      <c r="F24" s="368"/>
      <c r="G24" s="329"/>
      <c r="H24" s="368"/>
      <c r="I24" s="329"/>
      <c r="J24" s="368"/>
      <c r="K24" s="329"/>
      <c r="L24" s="355" t="e">
        <f>#REF!</f>
        <v>#REF!</v>
      </c>
    </row>
    <row r="25" s="252" customFormat="1">
      <c r="A25" s="316">
        <f>A22+1</f>
        <v>3</v>
      </c>
      <c r="B25" s="323" t="s">
        <v>6084</v>
      </c>
      <c r="C25" s="412"/>
      <c r="D25" s="412"/>
      <c r="E25" s="412"/>
      <c r="F25" s="821"/>
      <c r="G25" s="386"/>
      <c r="H25" s="822"/>
      <c r="I25" s="412"/>
      <c r="J25" s="412"/>
      <c r="K25" s="412"/>
      <c r="L25" s="412" t="e">
        <f>#REF!</f>
        <v>#REF!</v>
      </c>
    </row>
    <row r="26" s="252" customFormat="1">
      <c r="A26" s="320"/>
      <c r="B26" s="376" t="str">
        <f>'ГВО-ДС'!B54</f>
        <v xml:space="preserve">до 5 мин.</v>
      </c>
      <c r="C26" s="832"/>
      <c r="D26" s="832"/>
      <c r="E26" s="832"/>
      <c r="F26" s="832"/>
      <c r="G26" s="832"/>
      <c r="H26" s="832"/>
      <c r="I26" s="832"/>
      <c r="J26" s="832"/>
      <c r="K26" s="832"/>
      <c r="L26" s="832"/>
    </row>
    <row r="27" s="252" customFormat="1">
      <c r="A27" s="320"/>
      <c r="B27" s="376" t="str">
        <f>'ГВО-ДС'!B55</f>
        <v xml:space="preserve">от 5 до 20 мин.(только 20 мин.)</v>
      </c>
      <c r="C27" s="832"/>
      <c r="D27" s="832"/>
      <c r="E27" s="832"/>
      <c r="F27" s="832"/>
      <c r="G27" s="832"/>
      <c r="H27" s="832"/>
      <c r="I27" s="832"/>
      <c r="J27" s="832"/>
      <c r="K27" s="832"/>
      <c r="L27" s="832"/>
    </row>
    <row r="28" s="252" customFormat="1">
      <c r="A28" s="320"/>
      <c r="B28" s="376" t="str">
        <f>'ГВО-ДС'!B56</f>
        <v xml:space="preserve">до 20 мин. (включая до 5 мин.)</v>
      </c>
      <c r="C28" s="832"/>
      <c r="D28" s="832"/>
      <c r="E28" s="832"/>
      <c r="F28" s="832"/>
      <c r="G28" s="832"/>
      <c r="H28" s="832"/>
      <c r="I28" s="832"/>
      <c r="J28" s="832"/>
      <c r="K28" s="832"/>
      <c r="L28" s="832"/>
    </row>
    <row r="29" s="252" customFormat="1">
      <c r="A29" s="320"/>
      <c r="B29" s="376" t="str">
        <f>'ГВО-ДС'!B57</f>
        <v xml:space="preserve">от 20 до 40 мин.</v>
      </c>
      <c r="C29" s="832"/>
      <c r="D29" s="832"/>
      <c r="E29" s="832"/>
      <c r="F29" s="832"/>
      <c r="G29" s="832"/>
      <c r="H29" s="832"/>
      <c r="I29" s="832"/>
      <c r="J29" s="832"/>
      <c r="K29" s="832"/>
      <c r="L29" s="832"/>
    </row>
    <row r="30" s="252" customFormat="1">
      <c r="A30" s="320"/>
      <c r="B30" s="376" t="str">
        <f>'ГВО-ДС'!B58</f>
        <v xml:space="preserve">до 40 мин.</v>
      </c>
      <c r="C30" s="832"/>
      <c r="D30" s="832"/>
      <c r="E30" s="832"/>
      <c r="F30" s="832"/>
      <c r="G30" s="832"/>
      <c r="H30" s="832"/>
      <c r="I30" s="832"/>
      <c r="J30" s="832"/>
      <c r="K30" s="832"/>
      <c r="L30" s="832"/>
    </row>
    <row r="31" s="252" customFormat="1">
      <c r="A31" s="316">
        <f>A25+1</f>
        <v>4</v>
      </c>
      <c r="B31" s="323" t="e">
        <f>#REF!</f>
        <v>#REF!</v>
      </c>
      <c r="C31" s="837"/>
      <c r="D31" s="837"/>
      <c r="E31" s="837"/>
      <c r="F31" s="837"/>
      <c r="G31" s="412"/>
      <c r="H31" s="412"/>
      <c r="I31" s="412"/>
      <c r="J31" s="412"/>
      <c r="K31" s="412"/>
      <c r="L31" s="412" t="e">
        <f>#REF!</f>
        <v>#REF!</v>
      </c>
    </row>
    <row r="32" s="252" customFormat="1">
      <c r="A32" s="320"/>
      <c r="B32" s="376" t="str">
        <f t="shared" ref="B32:B36" si="991">B54</f>
        <v xml:space="preserve">до 5 мин.</v>
      </c>
      <c r="C32" s="832"/>
      <c r="D32" s="832"/>
      <c r="E32" s="832"/>
      <c r="F32" s="832"/>
      <c r="G32" s="832"/>
      <c r="H32" s="832"/>
      <c r="I32" s="832"/>
      <c r="J32" s="832"/>
      <c r="K32" s="832"/>
      <c r="L32" s="832"/>
    </row>
    <row r="33" s="252" customFormat="1">
      <c r="A33" s="320"/>
      <c r="B33" s="376">
        <f t="shared" si="991"/>
        <v>0</v>
      </c>
      <c r="C33" s="832"/>
      <c r="D33" s="832"/>
      <c r="E33" s="832"/>
      <c r="F33" s="832"/>
      <c r="G33" s="832"/>
      <c r="H33" s="832"/>
      <c r="I33" s="832"/>
      <c r="J33" s="832"/>
      <c r="K33" s="832"/>
      <c r="L33" s="832"/>
    </row>
    <row r="34" s="252" customFormat="1">
      <c r="A34" s="320"/>
      <c r="B34" s="376" t="str">
        <f t="shared" si="991"/>
        <v xml:space="preserve">от 5 до 20 мин.(только 20 мин.)</v>
      </c>
      <c r="C34" s="832"/>
      <c r="D34" s="832"/>
      <c r="E34" s="832"/>
      <c r="F34" s="832"/>
      <c r="G34" s="832"/>
      <c r="H34" s="832"/>
      <c r="I34" s="832"/>
      <c r="J34" s="832"/>
      <c r="K34" s="832"/>
      <c r="L34" s="832"/>
    </row>
    <row r="35" s="252" customFormat="1">
      <c r="A35" s="320"/>
      <c r="B35" s="376">
        <f t="shared" si="991"/>
        <v>0</v>
      </c>
      <c r="C35" s="832"/>
      <c r="D35" s="832"/>
      <c r="E35" s="832"/>
      <c r="F35" s="832"/>
      <c r="G35" s="837"/>
      <c r="H35" s="837"/>
      <c r="I35" s="837"/>
      <c r="J35" s="837"/>
      <c r="K35" s="837"/>
      <c r="L35" s="837"/>
    </row>
    <row r="36" s="252" customFormat="1">
      <c r="A36" s="320"/>
      <c r="B36" s="376" t="str">
        <f t="shared" si="991"/>
        <v xml:space="preserve">до 20 мин. (включая до 5 мин.)</v>
      </c>
      <c r="C36" s="832"/>
      <c r="D36" s="832"/>
      <c r="E36" s="832"/>
      <c r="F36" s="832"/>
      <c r="G36" s="837"/>
      <c r="H36" s="837"/>
      <c r="I36" s="837"/>
      <c r="J36" s="837"/>
      <c r="K36" s="837"/>
      <c r="L36" s="837"/>
    </row>
    <row r="37" s="252" customFormat="1">
      <c r="A37" s="316">
        <f>A31+1</f>
        <v>5</v>
      </c>
      <c r="B37" s="323" t="e">
        <f>#REF!</f>
        <v>#REF!</v>
      </c>
      <c r="C37" s="361"/>
      <c r="D37" s="837"/>
      <c r="E37" s="837"/>
      <c r="F37" s="838"/>
      <c r="G37" s="400"/>
      <c r="H37" s="400"/>
      <c r="I37" s="400"/>
      <c r="J37" s="758"/>
      <c r="K37" s="400"/>
      <c r="L37" s="834"/>
    </row>
    <row r="38" s="252" customFormat="1">
      <c r="A38" s="320"/>
      <c r="B38" s="367" t="str">
        <f>B64</f>
        <v xml:space="preserve">от 20 до 40 мин.</v>
      </c>
      <c r="C38" s="337"/>
      <c r="D38" s="839"/>
      <c r="E38" s="839"/>
      <c r="F38" s="785"/>
      <c r="G38" s="329"/>
      <c r="H38" s="329"/>
      <c r="I38" s="329"/>
      <c r="J38" s="840"/>
      <c r="K38" s="329"/>
      <c r="L38" s="355" t="e">
        <f>#REF!</f>
        <v>#REF!</v>
      </c>
    </row>
    <row r="39" s="252" customFormat="1">
      <c r="A39" s="316">
        <f>A37+1</f>
        <v>6</v>
      </c>
      <c r="B39" s="398" t="e">
        <f>#REF!</f>
        <v>#REF!</v>
      </c>
      <c r="C39" s="833"/>
      <c r="D39" s="833"/>
      <c r="E39" s="412"/>
      <c r="F39" s="412"/>
      <c r="G39" s="366"/>
      <c r="H39" s="329"/>
      <c r="I39" s="841"/>
      <c r="J39" s="366"/>
      <c r="K39" s="366"/>
      <c r="L39" s="366" t="e">
        <f>#REF!</f>
        <v>#REF!</v>
      </c>
    </row>
    <row r="40" s="252" customFormat="1">
      <c r="A40" s="320"/>
      <c r="B40" s="336" t="str">
        <f>B54</f>
        <v xml:space="preserve">до 5 мин.</v>
      </c>
      <c r="C40" s="338"/>
      <c r="D40" s="338"/>
      <c r="E40" s="338"/>
      <c r="F40" s="338"/>
      <c r="G40" s="338"/>
      <c r="H40" s="338"/>
      <c r="I40" s="338"/>
      <c r="J40" s="338"/>
      <c r="K40" s="338"/>
      <c r="L40" s="338"/>
    </row>
    <row r="41" s="252" customFormat="1">
      <c r="A41" s="320"/>
      <c r="B41" s="336" t="str">
        <f>B56</f>
        <v xml:space="preserve">от 5 до 20 мин.(только 20 мин.)</v>
      </c>
      <c r="C41" s="832"/>
      <c r="D41" s="832"/>
      <c r="E41" s="832"/>
      <c r="F41" s="832"/>
      <c r="G41" s="832"/>
      <c r="H41" s="832"/>
      <c r="I41" s="832"/>
      <c r="J41" s="832"/>
      <c r="K41" s="832"/>
      <c r="L41" s="832"/>
    </row>
    <row r="42" s="252" customFormat="1">
      <c r="A42" s="320"/>
      <c r="B42" s="336" t="str">
        <f>B58</f>
        <v xml:space="preserve">до 20 мин. (включая до 5 мин.)</v>
      </c>
      <c r="C42" s="832"/>
      <c r="D42" s="832"/>
      <c r="E42" s="832"/>
      <c r="F42" s="832"/>
      <c r="G42" s="832"/>
      <c r="H42" s="832"/>
      <c r="I42" s="832"/>
      <c r="J42" s="832"/>
      <c r="K42" s="832"/>
      <c r="L42" s="832"/>
    </row>
    <row r="43" s="252" customFormat="1">
      <c r="A43" s="320"/>
      <c r="B43" s="336" t="str">
        <f>B60</f>
        <v xml:space="preserve">от 20 до 40 мин.</v>
      </c>
      <c r="C43" s="832"/>
      <c r="D43" s="832"/>
      <c r="E43" s="832"/>
      <c r="F43" s="832"/>
      <c r="G43" s="832"/>
      <c r="H43" s="832"/>
      <c r="I43" s="832"/>
      <c r="J43" s="832"/>
      <c r="K43" s="832"/>
      <c r="L43" s="832"/>
    </row>
    <row r="44" s="252" customFormat="1">
      <c r="A44" s="367"/>
      <c r="B44" s="336" t="str">
        <f>B64</f>
        <v xml:space="preserve">от 20 до 40 мин.</v>
      </c>
      <c r="C44" s="832"/>
      <c r="D44" s="832"/>
      <c r="E44" s="832"/>
      <c r="F44" s="832"/>
      <c r="G44" s="832"/>
      <c r="H44" s="832"/>
      <c r="I44" s="832"/>
      <c r="J44" s="832"/>
      <c r="K44" s="832"/>
      <c r="L44" s="832"/>
    </row>
    <row r="45" s="252" customFormat="1">
      <c r="A45" s="320">
        <v>7</v>
      </c>
      <c r="B45" s="323" t="s">
        <v>6085</v>
      </c>
      <c r="C45" s="689"/>
      <c r="D45" s="689"/>
      <c r="E45" s="689"/>
      <c r="F45" s="689"/>
      <c r="G45" s="689"/>
      <c r="H45" s="689"/>
      <c r="I45" s="689"/>
      <c r="J45" s="689"/>
      <c r="K45" s="689"/>
      <c r="L45" s="689"/>
    </row>
    <row r="46" s="252" customFormat="1">
      <c r="A46" s="320"/>
      <c r="B46" s="365" t="s">
        <v>6086</v>
      </c>
      <c r="C46" s="689"/>
      <c r="D46" s="689"/>
      <c r="E46" s="689"/>
      <c r="F46" s="689"/>
      <c r="G46" s="689"/>
      <c r="H46" s="689"/>
      <c r="I46" s="689"/>
      <c r="J46" s="689"/>
      <c r="K46" s="689"/>
      <c r="L46" s="689"/>
    </row>
    <row r="47" s="252" customFormat="1">
      <c r="A47" s="367"/>
      <c r="B47" s="367" t="str">
        <f>B60</f>
        <v xml:space="preserve">от 20 до 40 мин.</v>
      </c>
      <c r="C47" s="329"/>
      <c r="D47" s="329"/>
      <c r="E47" s="329"/>
      <c r="F47" s="329"/>
      <c r="G47" s="329"/>
      <c r="H47" s="329"/>
      <c r="I47" s="329"/>
      <c r="J47" s="329"/>
      <c r="K47" s="329"/>
      <c r="L47" s="329"/>
    </row>
    <row r="48" s="252" customFormat="1">
      <c r="A48" s="316">
        <f>A45+1</f>
        <v>8</v>
      </c>
      <c r="B48" s="842" t="s">
        <v>6087</v>
      </c>
      <c r="C48" s="412"/>
      <c r="D48" s="412"/>
      <c r="E48" s="412"/>
      <c r="F48" s="833"/>
      <c r="G48" s="833"/>
      <c r="H48" s="412"/>
      <c r="I48" s="412"/>
      <c r="J48" s="412"/>
      <c r="K48" s="412"/>
      <c r="L48" s="412"/>
    </row>
    <row r="49" s="252" customFormat="1">
      <c r="A49" s="367"/>
      <c r="B49" s="367" t="s">
        <v>1182</v>
      </c>
      <c r="C49" s="337"/>
      <c r="D49" s="337"/>
      <c r="E49" s="337"/>
      <c r="F49" s="337"/>
      <c r="G49" s="337"/>
      <c r="H49" s="337"/>
      <c r="I49" s="337"/>
      <c r="J49" s="337"/>
      <c r="K49" s="337"/>
      <c r="L49" s="337"/>
    </row>
    <row r="50" s="252" customFormat="1">
      <c r="A50" s="320">
        <f>A48+1</f>
        <v>9</v>
      </c>
      <c r="B50" s="365" t="s">
        <v>6088</v>
      </c>
      <c r="C50" s="839"/>
      <c r="D50" s="839"/>
      <c r="E50" s="839"/>
      <c r="F50" s="839"/>
      <c r="G50" s="839"/>
      <c r="H50" s="839"/>
      <c r="I50" s="839"/>
      <c r="J50" s="839"/>
      <c r="K50" s="839"/>
      <c r="L50" s="839"/>
    </row>
    <row r="51" s="252" customFormat="1">
      <c r="B51" s="365" t="s">
        <v>6089</v>
      </c>
      <c r="C51" s="839"/>
      <c r="D51" s="839"/>
      <c r="E51" s="839"/>
      <c r="F51" s="689"/>
      <c r="G51" s="689"/>
      <c r="H51" s="366"/>
      <c r="I51" s="366"/>
      <c r="J51" s="366"/>
      <c r="K51" s="366"/>
      <c r="L51" s="366"/>
    </row>
    <row r="52" s="252" customFormat="1">
      <c r="A52" s="320"/>
      <c r="B52" s="6" t="str">
        <f>B20</f>
        <v xml:space="preserve">от 20 до 40 мин.</v>
      </c>
      <c r="C52" s="839"/>
      <c r="D52" s="839"/>
      <c r="E52" s="839"/>
      <c r="F52" s="839"/>
      <c r="G52" s="839"/>
      <c r="H52" s="839"/>
      <c r="I52" s="839"/>
      <c r="J52" s="839"/>
      <c r="K52" s="839"/>
      <c r="L52" s="839"/>
    </row>
    <row r="53" s="252" customFormat="1">
      <c r="A53" s="316"/>
      <c r="B53" s="323" t="s">
        <v>3224</v>
      </c>
      <c r="C53" s="412">
        <f>C15+C22+C25+C31+C37+C39+C41+C45+C48+C51</f>
        <v>0</v>
      </c>
      <c r="D53" s="412">
        <f>D15+D24+D25+D31+D37+D39+D41+D45+D48+D51</f>
        <v>0</v>
      </c>
      <c r="E53" s="412">
        <f>E15+E24+E25+E31+E37+E39+E41+E45+E48+E51</f>
        <v>0</v>
      </c>
      <c r="F53" s="412">
        <f>F15+F24+F25+F31+F37+F39+F41+F45+F48+F51</f>
        <v>0</v>
      </c>
      <c r="G53" s="412">
        <f t="shared" ref="G53:L53" si="992">G15+G24+G25+G31+G38+G39+G41+G45+G48+G51</f>
        <v>0</v>
      </c>
      <c r="H53" s="412">
        <f t="shared" si="992"/>
        <v>0</v>
      </c>
      <c r="I53" s="412">
        <f t="shared" si="992"/>
        <v>0</v>
      </c>
      <c r="J53" s="412">
        <f t="shared" si="992"/>
        <v>0</v>
      </c>
      <c r="K53" s="412">
        <f t="shared" si="992"/>
        <v>0</v>
      </c>
      <c r="L53" s="412" t="e">
        <f t="shared" si="992"/>
        <v>#REF!</v>
      </c>
      <c r="M53" s="32"/>
      <c r="N53" s="252"/>
      <c r="O53" s="252"/>
    </row>
    <row r="54" s="252" customFormat="1">
      <c r="A54" s="320"/>
      <c r="B54" s="376" t="str">
        <f>'ГВО-ДС'!B70</f>
        <v xml:space="preserve">до 5 мин.</v>
      </c>
      <c r="C54" s="843"/>
      <c r="D54" s="843"/>
      <c r="E54" s="843"/>
      <c r="F54" s="843"/>
      <c r="G54" s="843"/>
      <c r="H54" s="843"/>
      <c r="I54" s="843"/>
      <c r="J54" s="843"/>
      <c r="K54" s="843"/>
      <c r="L54" s="843"/>
      <c r="M54" s="32"/>
      <c r="N54" s="252"/>
      <c r="O54" s="252"/>
    </row>
    <row r="55" s="505" customFormat="1">
      <c r="A55" s="698"/>
      <c r="B55" s="699">
        <f>'ГВО-ДС'!B71</f>
        <v>0</v>
      </c>
      <c r="C55" s="844"/>
      <c r="D55" s="844"/>
      <c r="E55" s="844"/>
      <c r="F55" s="844"/>
      <c r="G55" s="844"/>
      <c r="H55" s="844"/>
      <c r="I55" s="844"/>
      <c r="J55" s="844"/>
      <c r="K55" s="844"/>
      <c r="L55" s="844"/>
      <c r="M55" s="845"/>
    </row>
    <row r="56" s="252" customFormat="1">
      <c r="A56" s="320"/>
      <c r="B56" s="376" t="str">
        <f>'ГВО-ДС'!B73</f>
        <v xml:space="preserve">от 5 до 20 мин.(только 20 мин.)</v>
      </c>
      <c r="C56" s="843"/>
      <c r="D56" s="843"/>
      <c r="E56" s="843"/>
      <c r="F56" s="843"/>
      <c r="G56" s="843"/>
      <c r="H56" s="843"/>
      <c r="I56" s="843"/>
      <c r="J56" s="843"/>
      <c r="K56" s="843"/>
      <c r="L56" s="843"/>
      <c r="M56" s="32"/>
      <c r="N56" s="252"/>
      <c r="O56" s="252"/>
    </row>
    <row r="57" s="505" customFormat="1">
      <c r="A57" s="698"/>
      <c r="B57" s="699">
        <f>'ГВО-ДС'!B74</f>
        <v>0</v>
      </c>
      <c r="C57" s="844"/>
      <c r="D57" s="844"/>
      <c r="E57" s="844"/>
      <c r="F57" s="844"/>
      <c r="G57" s="844"/>
      <c r="H57" s="844"/>
      <c r="I57" s="844"/>
      <c r="J57" s="844"/>
      <c r="K57" s="844"/>
      <c r="L57" s="844"/>
      <c r="M57" s="845"/>
    </row>
    <row r="58" s="252" customFormat="1">
      <c r="A58" s="320"/>
      <c r="B58" s="376" t="str">
        <f>'ГВО-ДС'!B76</f>
        <v xml:space="preserve">до 20 мин. (включая до 5 мин.)</v>
      </c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32"/>
      <c r="N58" s="252"/>
      <c r="O58" s="252"/>
    </row>
    <row r="59" s="505" customFormat="1">
      <c r="A59" s="698"/>
      <c r="B59" s="699">
        <f>'ГВО-ДС'!B77</f>
        <v>0</v>
      </c>
      <c r="C59" s="844"/>
      <c r="D59" s="844"/>
      <c r="E59" s="844"/>
      <c r="F59" s="844"/>
      <c r="G59" s="844"/>
      <c r="H59" s="844"/>
      <c r="I59" s="844"/>
      <c r="J59" s="844"/>
      <c r="K59" s="844"/>
      <c r="L59" s="844"/>
      <c r="M59" s="845"/>
    </row>
    <row r="60" s="252" customFormat="1">
      <c r="A60" s="320"/>
      <c r="B60" s="376" t="str">
        <f>'ГВО-ДС'!B79</f>
        <v xml:space="preserve">от 20 до 40 мин.</v>
      </c>
      <c r="C60" s="843"/>
      <c r="D60" s="843"/>
      <c r="E60" s="843"/>
      <c r="F60" s="843"/>
      <c r="G60" s="843"/>
      <c r="H60" s="843"/>
      <c r="I60" s="843"/>
      <c r="J60" s="843"/>
      <c r="K60" s="843"/>
      <c r="L60" s="843"/>
      <c r="M60" s="32"/>
      <c r="N60" s="252"/>
      <c r="O60" s="252"/>
    </row>
    <row r="61" s="505" customFormat="1">
      <c r="A61" s="698"/>
      <c r="B61" s="699">
        <f>'ГВО-ДС'!B80</f>
        <v>0</v>
      </c>
      <c r="C61" s="844"/>
      <c r="D61" s="844"/>
      <c r="E61" s="844"/>
      <c r="F61" s="844"/>
      <c r="G61" s="844"/>
      <c r="H61" s="844"/>
      <c r="I61" s="844"/>
      <c r="J61" s="844"/>
      <c r="K61" s="844"/>
      <c r="L61" s="844"/>
      <c r="M61" s="845"/>
    </row>
    <row r="62" s="252" customFormat="1">
      <c r="A62" s="320"/>
      <c r="B62" s="376" t="str">
        <f>'ГВО-ДС'!B82</f>
        <v xml:space="preserve">60 мин.</v>
      </c>
      <c r="C62" s="843"/>
      <c r="D62" s="843"/>
      <c r="E62" s="843"/>
      <c r="F62" s="843"/>
      <c r="G62" s="843"/>
      <c r="H62" s="843"/>
      <c r="I62" s="843"/>
      <c r="J62" s="843"/>
      <c r="K62" s="843"/>
      <c r="L62" s="843"/>
      <c r="M62" s="32"/>
      <c r="N62" s="252"/>
      <c r="O62" s="252"/>
    </row>
    <row r="63" s="505" customFormat="1">
      <c r="A63" s="698"/>
      <c r="B63" s="699" t="e">
        <f>'ГВО-ДС'!#REF!</f>
        <v>#REF!</v>
      </c>
      <c r="C63" s="844"/>
      <c r="D63" s="844"/>
      <c r="E63" s="844"/>
      <c r="F63" s="844"/>
      <c r="G63" s="844"/>
      <c r="H63" s="844"/>
      <c r="I63" s="844"/>
      <c r="J63" s="844"/>
      <c r="K63" s="844"/>
      <c r="L63" s="844"/>
      <c r="M63" s="845"/>
    </row>
    <row r="64" s="252" customFormat="1">
      <c r="A64" s="320"/>
      <c r="B64" s="376" t="s">
        <v>3297</v>
      </c>
      <c r="C64" s="843"/>
      <c r="D64" s="843"/>
      <c r="E64" s="843"/>
      <c r="F64" s="843"/>
      <c r="G64" s="843"/>
      <c r="H64" s="843"/>
      <c r="I64" s="843"/>
      <c r="J64" s="843"/>
      <c r="K64" s="843"/>
      <c r="L64" s="843"/>
      <c r="M64" s="32"/>
      <c r="N64" s="252"/>
      <c r="O64" s="252"/>
    </row>
    <row r="65" s="505" customFormat="1">
      <c r="A65" s="846"/>
      <c r="B65" s="699">
        <f>'ГВО-ДС'!B84</f>
        <v>0</v>
      </c>
      <c r="C65" s="844"/>
      <c r="D65" s="844"/>
      <c r="E65" s="844"/>
      <c r="F65" s="844"/>
      <c r="G65" s="844"/>
      <c r="H65" s="844"/>
      <c r="I65" s="844"/>
      <c r="J65" s="844"/>
      <c r="K65" s="844"/>
      <c r="L65" s="844"/>
      <c r="M65" s="845"/>
    </row>
    <row r="66" s="847" customFormat="1">
      <c r="A66" s="848"/>
      <c r="B66" s="849" t="s">
        <v>904</v>
      </c>
      <c r="C66" s="850" t="e">
        <f>#REF!</f>
        <v>#REF!</v>
      </c>
      <c r="D66" s="850" t="e">
        <f>#REF!</f>
        <v>#REF!</v>
      </c>
      <c r="E66" s="850" t="e">
        <f>#REF!</f>
        <v>#REF!</v>
      </c>
      <c r="F66" s="850" t="e">
        <f>#REF!</f>
        <v>#REF!</v>
      </c>
      <c r="G66" s="850" t="e">
        <f>#REF!</f>
        <v>#REF!</v>
      </c>
      <c r="H66" s="850" t="e">
        <f>#REF!</f>
        <v>#REF!</v>
      </c>
      <c r="I66" s="850" t="e">
        <f>#REF!</f>
        <v>#REF!</v>
      </c>
      <c r="J66" s="850" t="e">
        <f>#REF!</f>
        <v>#REF!</v>
      </c>
      <c r="K66" s="850" t="e">
        <f>#REF!</f>
        <v>#REF!</v>
      </c>
      <c r="L66" s="850" t="e">
        <f>#REF!</f>
        <v>#REF!</v>
      </c>
      <c r="M66" s="851"/>
    </row>
    <row r="67" s="852" customFormat="1">
      <c r="C67" s="850" t="e">
        <f>#REF!</f>
        <v>#REF!</v>
      </c>
      <c r="D67" s="850" t="e">
        <f>#REF!</f>
        <v>#REF!</v>
      </c>
      <c r="E67" s="850" t="e">
        <f>#REF!</f>
        <v>#REF!</v>
      </c>
      <c r="F67" s="850" t="e">
        <f>#REF!</f>
        <v>#REF!</v>
      </c>
      <c r="G67" s="850" t="e">
        <f>#REF!</f>
        <v>#REF!</v>
      </c>
      <c r="H67" s="850" t="e">
        <f>#REF!</f>
        <v>#REF!</v>
      </c>
      <c r="I67" s="850" t="e">
        <f>#REF!</f>
        <v>#REF!</v>
      </c>
      <c r="J67" s="850" t="e">
        <f>#REF!</f>
        <v>#REF!</v>
      </c>
      <c r="K67" s="850" t="e">
        <f>#REF!</f>
        <v>#REF!</v>
      </c>
      <c r="L67" s="850" t="e">
        <f>#REF!</f>
        <v>#REF!</v>
      </c>
      <c r="M67" s="853"/>
    </row>
    <row r="68" s="147" customFormat="1">
      <c r="C68" s="854" t="e">
        <f t="shared" ref="C68:L68" si="993">C53-C66</f>
        <v>#REF!</v>
      </c>
      <c r="D68" s="854" t="e">
        <f t="shared" si="993"/>
        <v>#REF!</v>
      </c>
      <c r="E68" s="854" t="e">
        <f t="shared" si="993"/>
        <v>#REF!</v>
      </c>
      <c r="F68" s="854" t="e">
        <f t="shared" si="993"/>
        <v>#REF!</v>
      </c>
      <c r="G68" s="854" t="e">
        <f t="shared" si="993"/>
        <v>#REF!</v>
      </c>
      <c r="H68" s="854" t="e">
        <f t="shared" si="993"/>
        <v>#REF!</v>
      </c>
      <c r="I68" s="854" t="e">
        <f t="shared" si="993"/>
        <v>#REF!</v>
      </c>
      <c r="J68" s="854" t="e">
        <f t="shared" si="993"/>
        <v>#REF!</v>
      </c>
      <c r="K68" s="854" t="e">
        <f t="shared" si="993"/>
        <v>#REF!</v>
      </c>
      <c r="L68" s="854" t="e">
        <f t="shared" si="993"/>
        <v>#REF!</v>
      </c>
      <c r="M68" s="147"/>
    </row>
    <row r="69" s="147" customFormat="1">
      <c r="C69" s="285" t="e">
        <f>#REF!-C67</f>
        <v>#REF!</v>
      </c>
      <c r="D69" s="285" t="e">
        <f>#REF!-D67</f>
        <v>#REF!</v>
      </c>
      <c r="E69" s="285" t="e">
        <f>#REF!-E67</f>
        <v>#REF!</v>
      </c>
      <c r="F69" s="285" t="e">
        <f>#REF!-F67</f>
        <v>#REF!</v>
      </c>
      <c r="G69" s="285" t="e">
        <f>#REF!-G67</f>
        <v>#REF!</v>
      </c>
      <c r="H69" s="285" t="e">
        <f>#REF!-H67</f>
        <v>#REF!</v>
      </c>
      <c r="I69" s="285" t="e">
        <f>#REF!-I67</f>
        <v>#REF!</v>
      </c>
      <c r="J69" s="285" t="e">
        <f>#REF!-J67</f>
        <v>#REF!</v>
      </c>
      <c r="K69" s="285" t="e">
        <f>#REF!-K67</f>
        <v>#REF!</v>
      </c>
      <c r="L69" s="285" t="e">
        <f>#REF!-L67</f>
        <v>#REF!</v>
      </c>
      <c r="M69" s="147"/>
    </row>
    <row r="70">
      <c r="C70" s="27"/>
      <c r="D70" s="27"/>
      <c r="E70" s="27"/>
      <c r="F70" s="27"/>
      <c r="G70" s="27"/>
      <c r="H70" s="27"/>
      <c r="I70" s="27"/>
      <c r="J70" s="27"/>
      <c r="K70" s="27"/>
      <c r="L70" s="27"/>
    </row>
    <row r="71">
      <c r="A71" s="1" t="s">
        <v>6075</v>
      </c>
      <c r="B71" s="1"/>
      <c r="C71" s="1"/>
      <c r="D71" s="1"/>
      <c r="E71" s="1"/>
      <c r="F71" s="1"/>
      <c r="G71" s="1"/>
      <c r="H71" s="1"/>
      <c r="I71" s="1"/>
      <c r="J71" s="1"/>
      <c r="K71" s="1"/>
    </row>
    <row r="72">
      <c r="A72" s="421" t="s">
        <v>6076</v>
      </c>
    </row>
    <row r="73">
      <c r="A73" s="6"/>
      <c r="B73" s="315"/>
    </row>
    <row r="74">
      <c r="A74" s="6"/>
      <c r="B74" s="315"/>
    </row>
    <row r="75">
      <c r="A75" s="1" t="e">
        <f>#REF!</f>
        <v>#REF!</v>
      </c>
    </row>
    <row r="76">
      <c r="A76" s="1" t="e">
        <f>#REF!</f>
        <v>#REF!</v>
      </c>
      <c r="L76" s="313" t="e">
        <f>#REF!</f>
        <v>#REF!</v>
      </c>
    </row>
    <row r="78" s="1" customFormat="1">
      <c r="C78" s="26"/>
      <c r="D78" s="26"/>
      <c r="E78" s="26"/>
      <c r="F78" s="26"/>
      <c r="G78" s="26"/>
      <c r="H78" s="26"/>
      <c r="I78" s="26"/>
      <c r="J78" s="26"/>
      <c r="K78" s="26"/>
      <c r="L78" s="26"/>
    </row>
    <row r="79" s="1" customFormat="1">
      <c r="C79" s="26"/>
      <c r="D79" s="26"/>
      <c r="E79" s="26"/>
      <c r="F79" s="26"/>
      <c r="G79" s="26"/>
      <c r="H79" s="26"/>
      <c r="I79" s="26"/>
      <c r="J79" s="26"/>
      <c r="K79" s="26"/>
      <c r="L79" s="26"/>
    </row>
    <row r="80" s="1" customFormat="1">
      <c r="C80" s="26"/>
      <c r="D80" s="26"/>
      <c r="E80" s="26"/>
      <c r="F80" s="26"/>
      <c r="G80" s="26"/>
      <c r="H80" s="26"/>
      <c r="I80" s="26"/>
      <c r="J80" s="26"/>
      <c r="K80" s="26"/>
      <c r="L80" s="26"/>
    </row>
    <row r="81" s="1" customFormat="1">
      <c r="C81" s="26"/>
      <c r="D81" s="26"/>
      <c r="E81" s="26"/>
      <c r="F81" s="26"/>
      <c r="G81" s="26"/>
      <c r="H81" s="26"/>
      <c r="I81" s="26"/>
      <c r="J81" s="26"/>
      <c r="K81" s="26"/>
      <c r="L81" s="26"/>
    </row>
  </sheetData>
  <mergeCells count="5">
    <mergeCell ref="A8:L8"/>
    <mergeCell ref="A9:L9"/>
    <mergeCell ref="A10:L10"/>
    <mergeCell ref="C12:L12"/>
    <mergeCell ref="C13:L13"/>
  </mergeCells>
  <printOptions headings="0" gridLines="0"/>
  <pageMargins left="0.59055118110236249" right="0.59055118110236249" top="0.39370078740157477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2" ySplit="16" topLeftCell="C17" activePane="bottomRight" state="frozen"/>
      <selection activeCell="B47" activeCellId="0" sqref="B47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min="13" max="16384" style="1" width="9.140625"/>
  </cols>
  <sheetData>
    <row r="1" s="309" customFormat="1" hidden="1">
      <c r="A1" s="1">
        <f>ГВО!E12</f>
        <v>0</v>
      </c>
      <c r="D1" s="310" t="str">
        <f>'ГВО-ДС ВЭС'!D1</f>
        <v>СОГЛАСОВАНО</v>
      </c>
      <c r="E1" s="6"/>
      <c r="F1" s="311"/>
      <c r="H1" s="745">
        <f>ГВО!L12</f>
        <v>0</v>
      </c>
      <c r="K1" s="313"/>
      <c r="L1" s="313"/>
    </row>
    <row r="2" s="309" customFormat="1" hidden="1">
      <c r="A2" s="1">
        <f>ГВО!E13</f>
        <v>0</v>
      </c>
      <c r="D2" s="310" t="s">
        <v>6078</v>
      </c>
      <c r="E2" s="6"/>
      <c r="F2" s="311"/>
      <c r="H2" s="745">
        <f>ГВО!L13</f>
        <v>0</v>
      </c>
      <c r="K2" s="313"/>
      <c r="L2" s="313"/>
    </row>
    <row r="3" s="309" customFormat="1" hidden="1">
      <c r="A3" s="1">
        <f>ГВО!E14</f>
        <v>0</v>
      </c>
      <c r="D3" s="310" t="s">
        <v>6079</v>
      </c>
      <c r="E3" s="6"/>
      <c r="F3" s="311"/>
      <c r="H3" s="745">
        <f>ГВО!L14</f>
        <v>0</v>
      </c>
      <c r="K3" s="313"/>
      <c r="L3" s="313"/>
    </row>
    <row r="4" s="309" customFormat="1" hidden="1">
      <c r="A4" s="1">
        <f>ГВО!E15</f>
        <v>0</v>
      </c>
      <c r="D4" s="314"/>
      <c r="E4" s="6"/>
      <c r="F4" s="311"/>
      <c r="H4" s="745">
        <f>ГВО!L15</f>
        <v>0</v>
      </c>
      <c r="K4" s="313"/>
      <c r="L4" s="313"/>
    </row>
    <row r="5" s="309" customFormat="1" hidden="1">
      <c r="A5" s="1">
        <f>ГВО!E16</f>
        <v>0</v>
      </c>
      <c r="D5" s="310" t="s">
        <v>6080</v>
      </c>
      <c r="E5" s="6"/>
      <c r="F5" s="311"/>
      <c r="H5" s="745">
        <f>ГВО!L16</f>
        <v>0</v>
      </c>
      <c r="K5" s="313"/>
      <c r="L5" s="313"/>
    </row>
    <row r="6" s="309" customFormat="1" hidden="1">
      <c r="A6" s="1">
        <f>ГВО!E17</f>
        <v>0</v>
      </c>
      <c r="D6" s="310">
        <f>A6</f>
        <v>0</v>
      </c>
      <c r="E6" s="6"/>
      <c r="F6" s="311"/>
      <c r="H6" s="745">
        <f>ГВО!L17</f>
        <v>0</v>
      </c>
      <c r="K6" s="313"/>
      <c r="L6" s="313"/>
    </row>
    <row r="7" s="1" customFormat="1" hidden="1">
      <c r="A7" s="315"/>
      <c r="E7" s="6"/>
      <c r="F7" s="6"/>
      <c r="G7" s="1"/>
      <c r="H7" s="6"/>
      <c r="I7" s="315"/>
      <c r="J7" s="313"/>
      <c r="K7" s="313"/>
      <c r="L7" s="313"/>
    </row>
    <row r="8" s="1" customFormat="1">
      <c r="A8" s="6" t="s">
        <v>3286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 ВЭС'!A9:L9</f>
        <v xml:space="preserve">по районам и получателям команд в операционной зоне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278" t="e">
        <f t="shared" ref="A10:A11" si="994">'ГВО-ДС Вологда-Ю'!#REF!</f>
        <v>#REF!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</row>
    <row r="11" s="1" customFormat="1">
      <c r="A11" s="278" t="e">
        <f t="shared" si="994"/>
        <v>#REF!</v>
      </c>
      <c r="B11" s="278"/>
      <c r="C11" s="278"/>
      <c r="D11" s="278"/>
      <c r="E11" s="278"/>
      <c r="F11" s="278"/>
      <c r="G11" s="278"/>
      <c r="H11" s="278"/>
      <c r="I11" s="278"/>
      <c r="J11" s="278"/>
      <c r="K11" s="278"/>
      <c r="L11" s="278"/>
    </row>
    <row r="12" s="1" customFormat="1">
      <c r="A12" s="278" t="str">
        <f>'ГВО-ДС ВЭС'!A10:L10</f>
        <v xml:space="preserve">по ПО "ВЭС" Вологодского филиала ПАО "МРСК Северо-Запада" </v>
      </c>
      <c r="B12" s="278"/>
      <c r="C12" s="278"/>
      <c r="D12" s="278"/>
      <c r="E12" s="278"/>
      <c r="F12" s="278"/>
      <c r="G12" s="278"/>
      <c r="H12" s="278"/>
      <c r="I12" s="278"/>
      <c r="J12" s="278"/>
      <c r="K12" s="278"/>
      <c r="L12" s="278"/>
    </row>
    <row r="14">
      <c r="A14" s="316" t="s">
        <v>103</v>
      </c>
      <c r="B14" s="316" t="s">
        <v>3288</v>
      </c>
      <c r="C14" s="317" t="s">
        <v>3289</v>
      </c>
      <c r="D14" s="318"/>
      <c r="E14" s="318"/>
      <c r="F14" s="318"/>
      <c r="G14" s="318"/>
      <c r="H14" s="318"/>
      <c r="I14" s="318"/>
      <c r="J14" s="318"/>
      <c r="K14" s="318"/>
      <c r="L14" s="319"/>
      <c r="N14" s="1"/>
      <c r="O14" s="1"/>
    </row>
    <row r="15">
      <c r="A15" s="320" t="s">
        <v>116</v>
      </c>
      <c r="B15" s="320" t="s">
        <v>3290</v>
      </c>
      <c r="C15" s="321" t="s">
        <v>3291</v>
      </c>
      <c r="D15" s="6"/>
      <c r="E15" s="6"/>
      <c r="F15" s="6"/>
      <c r="G15" s="6"/>
      <c r="H15" s="6"/>
      <c r="I15" s="6"/>
      <c r="J15" s="6"/>
      <c r="K15" s="6"/>
      <c r="L15" s="322"/>
      <c r="N15" s="1"/>
      <c r="O15" s="1"/>
    </row>
    <row r="16">
      <c r="A16" s="320"/>
      <c r="B16" s="502"/>
      <c r="C16" s="316" t="str">
        <f>ГВО!I26</f>
        <v>I</v>
      </c>
      <c r="D16" s="316" t="str">
        <f>ГВО!J26</f>
        <v>II</v>
      </c>
      <c r="E16" s="316" t="str">
        <f>ГВО!K26</f>
        <v>III</v>
      </c>
      <c r="F16" s="316" t="str">
        <f>ГВО!L26</f>
        <v>IV</v>
      </c>
      <c r="G16" s="316" t="str">
        <f>ГВО!M26</f>
        <v>V</v>
      </c>
      <c r="H16" s="316" t="str">
        <f>ГВО!N26</f>
        <v>VI</v>
      </c>
      <c r="I16" s="316" t="str">
        <f>ГВО!O26</f>
        <v>VII</v>
      </c>
      <c r="J16" s="316" t="str">
        <f>ГВО!P26</f>
        <v>VIII</v>
      </c>
      <c r="K16" s="316" t="str">
        <f>ГВО!Q26</f>
        <v>IX</v>
      </c>
      <c r="L16" s="316" t="str">
        <f>ГВО!R26</f>
        <v>X</v>
      </c>
      <c r="N16" s="1"/>
      <c r="O16" s="1"/>
    </row>
    <row r="17" s="1" customFormat="1">
      <c r="A17" s="320">
        <v>1</v>
      </c>
      <c r="B17" s="768" t="str">
        <f>'ГВО-ДС ВЭС'!B15</f>
        <v xml:space="preserve">Диспетчер ЦУС</v>
      </c>
      <c r="C17" s="317"/>
      <c r="D17" s="316"/>
      <c r="E17" s="318"/>
      <c r="F17" s="316"/>
      <c r="G17" s="318"/>
      <c r="H17" s="316"/>
      <c r="I17" s="318"/>
      <c r="J17" s="316"/>
      <c r="K17" s="318"/>
      <c r="L17" s="316"/>
      <c r="M17" s="1"/>
      <c r="N17" s="1"/>
      <c r="O17" s="1"/>
    </row>
    <row r="18" s="1" customFormat="1">
      <c r="A18" s="320"/>
      <c r="B18" s="382" t="str">
        <f>'ГВО-ДС ВЭС'!B16</f>
        <v xml:space="preserve">Вологодского ПМЭС</v>
      </c>
      <c r="C18" s="840"/>
      <c r="D18" s="329"/>
      <c r="E18" s="368"/>
      <c r="F18" s="329"/>
      <c r="G18" s="368"/>
      <c r="H18" s="329"/>
      <c r="I18" s="368"/>
      <c r="J18" s="329"/>
      <c r="K18" s="368"/>
      <c r="L18" s="329"/>
      <c r="M18" s="1"/>
      <c r="N18" s="1"/>
      <c r="O18" s="1"/>
    </row>
    <row r="19" s="1" customFormat="1">
      <c r="A19" s="320"/>
      <c r="B19" s="797" t="str">
        <f>'ГВО-ДС ВЭС'!B17</f>
        <v xml:space="preserve">до 5 мин.</v>
      </c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M19" s="1"/>
      <c r="N19" s="1"/>
      <c r="O19" s="1"/>
    </row>
    <row r="20" s="1" customFormat="1">
      <c r="A20" s="320"/>
      <c r="B20" s="797" t="str">
        <f>'ГВО-ДС ВЭС'!B18</f>
        <v xml:space="preserve">от 5 до 20 мин.(только 20 мин.)</v>
      </c>
      <c r="C20" s="376"/>
      <c r="D20" s="376"/>
      <c r="E20" s="376"/>
      <c r="F20" s="376"/>
      <c r="G20" s="376"/>
      <c r="H20" s="376"/>
      <c r="I20" s="376"/>
      <c r="J20" s="376"/>
      <c r="K20" s="376"/>
      <c r="L20" s="376"/>
      <c r="M20" s="1"/>
      <c r="N20" s="1"/>
      <c r="O20" s="1"/>
    </row>
    <row r="21" s="252" customFormat="1">
      <c r="B21" s="797" t="str">
        <f>'ГВО-ДС ВЭС'!B19</f>
        <v xml:space="preserve">до 20 мин. (включая до 5 мин.)</v>
      </c>
      <c r="C21" s="855"/>
      <c r="D21" s="855"/>
      <c r="E21" s="855"/>
      <c r="F21" s="855"/>
      <c r="G21" s="855"/>
      <c r="H21" s="855"/>
      <c r="I21" s="855"/>
      <c r="J21" s="855"/>
      <c r="K21" s="855"/>
      <c r="L21" s="855"/>
    </row>
    <row r="22" s="252" customFormat="1">
      <c r="B22" s="797" t="str">
        <f>'ГВО-ДС ВЭС'!B20</f>
        <v xml:space="preserve">от 20 до 40 мин.</v>
      </c>
      <c r="C22" s="855"/>
      <c r="D22" s="855"/>
      <c r="E22" s="855"/>
      <c r="F22" s="855"/>
      <c r="G22" s="855"/>
      <c r="H22" s="855"/>
      <c r="I22" s="855"/>
      <c r="J22" s="855"/>
      <c r="K22" s="855"/>
      <c r="L22" s="855"/>
    </row>
    <row r="23" s="252" customFormat="1">
      <c r="B23" s="797" t="str">
        <f>'ГВО-ДС ВЭС'!B21</f>
        <v xml:space="preserve">до 40 мин.</v>
      </c>
      <c r="C23" s="338"/>
      <c r="D23" s="338"/>
      <c r="E23" s="338"/>
      <c r="F23" s="338"/>
      <c r="G23" s="338"/>
      <c r="H23" s="338"/>
      <c r="I23" s="338"/>
      <c r="J23" s="338"/>
      <c r="K23" s="338"/>
      <c r="L23" s="338"/>
    </row>
    <row r="24" s="252" customFormat="1">
      <c r="A24" s="316">
        <f>A17+1</f>
        <v>2</v>
      </c>
      <c r="B24" s="278" t="s">
        <v>6069</v>
      </c>
      <c r="C24" s="856"/>
      <c r="D24" s="361"/>
      <c r="E24" s="364"/>
      <c r="F24" s="361"/>
      <c r="G24" s="364"/>
      <c r="H24" s="361"/>
      <c r="I24" s="364"/>
      <c r="J24" s="361"/>
      <c r="K24" s="364"/>
      <c r="L24" s="361"/>
    </row>
    <row r="25" s="252" customFormat="1">
      <c r="A25" s="410"/>
      <c r="B25" s="278" t="s">
        <v>6070</v>
      </c>
      <c r="C25" s="857"/>
      <c r="D25" s="366"/>
      <c r="E25" s="31"/>
      <c r="F25" s="366"/>
      <c r="G25" s="31"/>
      <c r="H25" s="366"/>
      <c r="I25" s="31"/>
      <c r="J25" s="366"/>
      <c r="K25" s="31"/>
      <c r="L25" s="366"/>
    </row>
    <row r="26" s="252" customFormat="1">
      <c r="A26" s="367"/>
      <c r="B26" s="6" t="str">
        <f>B47</f>
        <v xml:space="preserve">до 5 мин.</v>
      </c>
      <c r="C26" s="858"/>
      <c r="D26" s="337"/>
      <c r="E26" s="791"/>
      <c r="F26" s="337"/>
      <c r="G26" s="791"/>
      <c r="H26" s="337"/>
      <c r="I26" s="791"/>
      <c r="J26" s="337"/>
      <c r="K26" s="791"/>
      <c r="L26" s="337"/>
    </row>
    <row r="27" s="252" customFormat="1">
      <c r="A27" s="316">
        <f>A24+1</f>
        <v>3</v>
      </c>
      <c r="B27" s="323" t="s">
        <v>6084</v>
      </c>
      <c r="C27" s="366"/>
      <c r="D27" s="366"/>
      <c r="E27" s="366"/>
      <c r="F27" s="366"/>
      <c r="G27" s="366"/>
      <c r="H27" s="366"/>
      <c r="I27" s="366"/>
      <c r="J27" s="366"/>
      <c r="K27" s="366"/>
      <c r="L27" s="366"/>
    </row>
    <row r="28" s="252" customFormat="1">
      <c r="A28" s="320"/>
      <c r="B28" s="376" t="str">
        <f t="shared" ref="B28:B32" si="995">B19</f>
        <v xml:space="preserve">до 5 мин.</v>
      </c>
      <c r="C28" s="386"/>
      <c r="D28" s="386"/>
      <c r="E28" s="386"/>
      <c r="F28" s="386"/>
      <c r="G28" s="386"/>
      <c r="H28" s="386"/>
      <c r="I28" s="386"/>
      <c r="J28" s="386"/>
      <c r="K28" s="386"/>
      <c r="L28" s="386"/>
    </row>
    <row r="29" s="252" customFormat="1">
      <c r="A29" s="320"/>
      <c r="B29" s="376" t="str">
        <f t="shared" si="995"/>
        <v xml:space="preserve">от 5 до 20 мин.(только 20 мин.)</v>
      </c>
      <c r="C29" s="386"/>
      <c r="D29" s="386"/>
      <c r="E29" s="386"/>
      <c r="F29" s="386"/>
      <c r="G29" s="386"/>
      <c r="H29" s="386"/>
      <c r="I29" s="386"/>
      <c r="J29" s="386"/>
      <c r="K29" s="386"/>
      <c r="L29" s="386"/>
    </row>
    <row r="30" s="252" customFormat="1">
      <c r="A30" s="320"/>
      <c r="B30" s="376" t="str">
        <f t="shared" si="995"/>
        <v xml:space="preserve">до 20 мин. (включая до 5 мин.)</v>
      </c>
      <c r="C30" s="386"/>
      <c r="D30" s="386"/>
      <c r="E30" s="386"/>
      <c r="F30" s="386"/>
      <c r="G30" s="386"/>
      <c r="H30" s="386"/>
      <c r="I30" s="386"/>
      <c r="J30" s="386"/>
      <c r="K30" s="386"/>
      <c r="L30" s="386"/>
    </row>
    <row r="31" s="252" customFormat="1">
      <c r="A31" s="320"/>
      <c r="B31" s="376" t="str">
        <f t="shared" si="995"/>
        <v xml:space="preserve">от 20 до 40 мин.</v>
      </c>
      <c r="C31" s="386"/>
      <c r="D31" s="386"/>
      <c r="E31" s="386"/>
      <c r="F31" s="386"/>
      <c r="G31" s="386"/>
      <c r="H31" s="386"/>
      <c r="I31" s="386"/>
      <c r="J31" s="386"/>
      <c r="K31" s="386"/>
      <c r="L31" s="386"/>
    </row>
    <row r="32" s="252" customFormat="1">
      <c r="A32" s="320"/>
      <c r="B32" s="376" t="str">
        <f t="shared" si="995"/>
        <v xml:space="preserve">до 40 мин.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</row>
    <row r="33" s="859" customFormat="1">
      <c r="A33" s="860">
        <f>A27+1</f>
        <v>4</v>
      </c>
      <c r="B33" s="860" t="e">
        <f>#REF!</f>
        <v>#REF!</v>
      </c>
      <c r="C33" s="861"/>
      <c r="D33" s="861"/>
      <c r="E33" s="861"/>
      <c r="F33" s="861"/>
      <c r="G33" s="861"/>
      <c r="H33" s="861"/>
      <c r="I33" s="861"/>
      <c r="J33" s="861"/>
      <c r="K33" s="861"/>
      <c r="L33" s="861"/>
    </row>
    <row r="34" s="859" customFormat="1">
      <c r="A34" s="862"/>
      <c r="B34" s="862"/>
      <c r="C34" s="863"/>
      <c r="D34" s="863"/>
      <c r="E34" s="863"/>
      <c r="F34" s="863"/>
      <c r="G34" s="863"/>
      <c r="H34" s="863"/>
      <c r="I34" s="863"/>
      <c r="J34" s="863"/>
      <c r="K34" s="863"/>
      <c r="L34" s="863"/>
    </row>
    <row r="35" s="864" customFormat="1">
      <c r="A35" s="865">
        <f>A27+1</f>
        <v>4</v>
      </c>
      <c r="B35" s="866" t="str">
        <f>'ГВО-ДС ВЭС'!B41</f>
        <v xml:space="preserve">от 5 до 20 мин.(только 20 мин.)</v>
      </c>
      <c r="C35" s="866"/>
      <c r="D35" s="867"/>
      <c r="E35" s="867"/>
      <c r="F35" s="867"/>
      <c r="G35" s="867"/>
      <c r="H35" s="867"/>
      <c r="I35" s="867"/>
      <c r="J35" s="867"/>
      <c r="K35" s="867"/>
      <c r="L35" s="867"/>
    </row>
    <row r="36" s="864" customFormat="1">
      <c r="A36" s="868"/>
      <c r="B36" s="869"/>
      <c r="C36" s="869"/>
      <c r="D36" s="869"/>
      <c r="E36" s="869"/>
      <c r="F36" s="869"/>
      <c r="G36" s="869"/>
      <c r="H36" s="869"/>
      <c r="I36" s="869"/>
      <c r="J36" s="869"/>
      <c r="K36" s="869"/>
      <c r="L36" s="869"/>
    </row>
    <row r="37" s="252" customFormat="1">
      <c r="A37" s="317">
        <v>4</v>
      </c>
      <c r="B37" s="323" t="s">
        <v>6085</v>
      </c>
      <c r="C37" s="27"/>
      <c r="D37" s="361"/>
      <c r="E37" s="27"/>
      <c r="F37" s="361"/>
      <c r="G37" s="27"/>
      <c r="H37" s="361"/>
      <c r="I37" s="27"/>
      <c r="J37" s="361"/>
      <c r="K37" s="27"/>
      <c r="L37" s="361"/>
    </row>
    <row r="38" s="252" customFormat="1">
      <c r="A38" s="321"/>
      <c r="B38" s="365" t="s">
        <v>6086</v>
      </c>
      <c r="C38" s="27"/>
      <c r="D38" s="839"/>
      <c r="E38" s="27"/>
      <c r="F38" s="839"/>
      <c r="G38" s="27"/>
      <c r="H38" s="839"/>
      <c r="I38" s="27"/>
      <c r="J38" s="839"/>
      <c r="K38" s="27"/>
      <c r="L38" s="839"/>
    </row>
    <row r="39" s="252" customFormat="1">
      <c r="B39" s="320"/>
      <c r="C39" s="588"/>
      <c r="D39" s="366"/>
      <c r="E39" s="31"/>
      <c r="F39" s="366"/>
      <c r="G39" s="31"/>
      <c r="H39" s="366"/>
      <c r="I39" s="31"/>
      <c r="J39" s="366"/>
      <c r="K39" s="31"/>
      <c r="L39" s="366"/>
    </row>
    <row r="40" s="252" customFormat="1">
      <c r="A40" s="502"/>
      <c r="B40" s="870"/>
      <c r="C40" s="791"/>
      <c r="D40" s="337"/>
      <c r="E40" s="791"/>
      <c r="F40" s="337"/>
      <c r="G40" s="791"/>
      <c r="H40" s="337"/>
      <c r="I40" s="791"/>
      <c r="J40" s="337"/>
      <c r="K40" s="791"/>
      <c r="L40" s="337"/>
    </row>
    <row r="41" s="252" customFormat="1">
      <c r="A41" s="316">
        <f>A37+1</f>
        <v>5</v>
      </c>
      <c r="B41" s="842" t="s">
        <v>6090</v>
      </c>
      <c r="C41" s="361"/>
      <c r="D41" s="361"/>
      <c r="E41" s="837"/>
      <c r="F41" s="837"/>
      <c r="G41" s="837"/>
      <c r="H41" s="412"/>
      <c r="I41" s="412"/>
      <c r="J41" s="412"/>
      <c r="K41" s="412"/>
      <c r="L41" s="412"/>
    </row>
    <row r="42" s="252" customFormat="1">
      <c r="A42" s="367"/>
      <c r="B42" s="367" t="str">
        <f>'ГВО-ДС ВЭС'!B49</f>
        <v xml:space="preserve">40 мин.</v>
      </c>
      <c r="C42" s="337"/>
      <c r="D42" s="337"/>
      <c r="E42" s="337"/>
      <c r="F42" s="337"/>
      <c r="G42" s="337"/>
      <c r="H42" s="337"/>
      <c r="I42" s="337"/>
      <c r="J42" s="337"/>
      <c r="K42" s="337"/>
      <c r="L42" s="337"/>
    </row>
    <row r="43" s="252" customFormat="1">
      <c r="A43" s="320">
        <f>A41+1</f>
        <v>6</v>
      </c>
      <c r="B43" s="365" t="s">
        <v>6088</v>
      </c>
      <c r="C43" s="839"/>
      <c r="D43" s="839"/>
      <c r="E43" s="839"/>
      <c r="F43" s="689"/>
      <c r="G43" s="689"/>
      <c r="H43" s="400"/>
      <c r="J43" s="400"/>
      <c r="L43" s="400"/>
    </row>
    <row r="44" s="252" customFormat="1">
      <c r="A44" s="320"/>
      <c r="B44" s="365" t="s">
        <v>6089</v>
      </c>
      <c r="C44" s="839"/>
      <c r="D44" s="839"/>
      <c r="E44" s="839"/>
      <c r="F44" s="689"/>
      <c r="G44" s="689"/>
      <c r="H44" s="689"/>
      <c r="I44" s="588"/>
      <c r="J44" s="689"/>
      <c r="K44" s="588"/>
      <c r="L44" s="689"/>
    </row>
    <row r="45" s="252" customFormat="1">
      <c r="A45" s="320"/>
      <c r="B45" s="6" t="str">
        <f>'ГВО-ДС ВЭС'!B52</f>
        <v xml:space="preserve">от 20 до 40 мин.</v>
      </c>
      <c r="C45" s="839"/>
      <c r="D45" s="839"/>
      <c r="E45" s="839"/>
      <c r="F45" s="839"/>
      <c r="G45" s="839"/>
      <c r="H45" s="329"/>
      <c r="I45" s="31"/>
      <c r="J45" s="329"/>
      <c r="K45" s="31"/>
      <c r="L45" s="329"/>
    </row>
    <row r="46" s="252" customFormat="1">
      <c r="A46" s="316"/>
      <c r="B46" s="323" t="s">
        <v>3224</v>
      </c>
      <c r="C46" s="412"/>
      <c r="D46" s="412"/>
      <c r="E46" s="412"/>
      <c r="F46" s="412"/>
      <c r="G46" s="412"/>
      <c r="H46" s="412"/>
      <c r="I46" s="412"/>
      <c r="J46" s="412"/>
      <c r="K46" s="821"/>
      <c r="L46" s="386"/>
      <c r="M46" s="32"/>
      <c r="N46" s="252"/>
      <c r="O46" s="252"/>
    </row>
    <row r="47" s="252" customFormat="1">
      <c r="A47" s="320"/>
      <c r="B47" s="316" t="str">
        <f>'ГВО-ДС ВЭС'!B54</f>
        <v xml:space="preserve">до 5 мин.</v>
      </c>
      <c r="C47" s="412"/>
      <c r="D47" s="412"/>
      <c r="E47" s="412"/>
      <c r="F47" s="412"/>
      <c r="G47" s="412"/>
      <c r="H47" s="412"/>
      <c r="I47" s="412"/>
      <c r="J47" s="412"/>
      <c r="K47" s="821"/>
      <c r="L47" s="386"/>
      <c r="M47" s="32"/>
      <c r="N47" s="252"/>
      <c r="O47" s="252"/>
    </row>
    <row r="48" s="505" customFormat="1">
      <c r="A48" s="698"/>
      <c r="B48" s="871">
        <f>'ГВО-ДС ВЭС'!B55</f>
        <v>0</v>
      </c>
      <c r="C48" s="872"/>
      <c r="D48" s="872"/>
      <c r="E48" s="872"/>
      <c r="F48" s="872"/>
      <c r="G48" s="872"/>
      <c r="H48" s="872"/>
      <c r="I48" s="872"/>
      <c r="J48" s="872"/>
      <c r="K48" s="873"/>
      <c r="L48" s="874"/>
      <c r="M48" s="845"/>
    </row>
    <row r="49" s="252" customFormat="1">
      <c r="A49" s="320"/>
      <c r="B49" s="316" t="str">
        <f>'ГВО-ДС ВЭС'!B56</f>
        <v xml:space="preserve">от 5 до 20 мин.(только 20 мин.)</v>
      </c>
      <c r="C49" s="412"/>
      <c r="D49" s="412"/>
      <c r="E49" s="412"/>
      <c r="F49" s="412"/>
      <c r="G49" s="412"/>
      <c r="H49" s="412"/>
      <c r="I49" s="412"/>
      <c r="J49" s="412"/>
      <c r="K49" s="821"/>
      <c r="L49" s="386"/>
      <c r="M49" s="32"/>
      <c r="N49" s="252"/>
      <c r="O49" s="252"/>
    </row>
    <row r="50" s="505" customFormat="1">
      <c r="A50" s="698"/>
      <c r="B50" s="871">
        <f>'ГВО-ДС ВЭС'!B57</f>
        <v>0</v>
      </c>
      <c r="C50" s="872"/>
      <c r="D50" s="872"/>
      <c r="E50" s="872"/>
      <c r="F50" s="872"/>
      <c r="G50" s="872"/>
      <c r="H50" s="872"/>
      <c r="I50" s="872"/>
      <c r="J50" s="872"/>
      <c r="K50" s="873"/>
      <c r="L50" s="874"/>
      <c r="M50" s="845"/>
    </row>
    <row r="51" s="252" customFormat="1">
      <c r="A51" s="320"/>
      <c r="B51" s="316" t="str">
        <f>'ГВО-ДС ВЭС'!B58</f>
        <v xml:space="preserve">до 20 мин. (включая до 5 мин.)</v>
      </c>
      <c r="C51" s="412"/>
      <c r="D51" s="412"/>
      <c r="E51" s="412"/>
      <c r="F51" s="412"/>
      <c r="G51" s="412"/>
      <c r="H51" s="412"/>
      <c r="I51" s="412"/>
      <c r="J51" s="412"/>
      <c r="K51" s="821"/>
      <c r="L51" s="386"/>
      <c r="M51" s="32"/>
      <c r="N51" s="252"/>
      <c r="O51" s="252"/>
    </row>
    <row r="52" s="505" customFormat="1">
      <c r="A52" s="698"/>
      <c r="B52" s="871">
        <f>'ГВО-ДС ВЭС'!B59</f>
        <v>0</v>
      </c>
      <c r="C52" s="872"/>
      <c r="D52" s="872"/>
      <c r="E52" s="872"/>
      <c r="F52" s="872"/>
      <c r="G52" s="872"/>
      <c r="H52" s="872"/>
      <c r="I52" s="872"/>
      <c r="J52" s="872"/>
      <c r="K52" s="873"/>
      <c r="L52" s="874"/>
      <c r="M52" s="845"/>
    </row>
    <row r="53" s="252" customFormat="1">
      <c r="A53" s="320"/>
      <c r="B53" s="316" t="str">
        <f>'ГВО-ДС ВЭС'!B60</f>
        <v xml:space="preserve">от 20 до 40 мин.</v>
      </c>
      <c r="C53" s="412"/>
      <c r="D53" s="412"/>
      <c r="E53" s="412"/>
      <c r="F53" s="412"/>
      <c r="G53" s="412"/>
      <c r="H53" s="412"/>
      <c r="I53" s="412"/>
      <c r="J53" s="412"/>
      <c r="K53" s="821"/>
      <c r="L53" s="386"/>
      <c r="M53" s="32"/>
      <c r="N53" s="252"/>
      <c r="O53" s="252"/>
    </row>
    <row r="54" s="505" customFormat="1">
      <c r="A54" s="698"/>
      <c r="B54" s="871">
        <f>'ГВО-ДС ВЭС'!B61</f>
        <v>0</v>
      </c>
      <c r="C54" s="872"/>
      <c r="D54" s="872"/>
      <c r="E54" s="872"/>
      <c r="F54" s="872"/>
      <c r="G54" s="872"/>
      <c r="H54" s="872"/>
      <c r="I54" s="872"/>
      <c r="J54" s="872"/>
      <c r="K54" s="873"/>
      <c r="L54" s="874"/>
      <c r="M54" s="845"/>
    </row>
    <row r="55" s="252" customFormat="1">
      <c r="A55" s="320"/>
      <c r="B55" s="316" t="str">
        <f>'ГВО-ДС ВЭС'!B62</f>
        <v xml:space="preserve">60 мин.</v>
      </c>
      <c r="C55" s="412"/>
      <c r="D55" s="412"/>
      <c r="E55" s="412"/>
      <c r="F55" s="412"/>
      <c r="G55" s="412"/>
      <c r="H55" s="412"/>
      <c r="I55" s="412"/>
      <c r="J55" s="412"/>
      <c r="K55" s="821"/>
      <c r="L55" s="386"/>
      <c r="M55" s="32"/>
      <c r="N55" s="252"/>
      <c r="O55" s="252"/>
    </row>
    <row r="56" s="505" customFormat="1">
      <c r="A56" s="698"/>
      <c r="B56" s="871" t="e">
        <f>'ГВО-ДС ВЭС'!B63</f>
        <v>#REF!</v>
      </c>
      <c r="C56" s="844"/>
      <c r="D56" s="844"/>
      <c r="E56" s="844"/>
      <c r="F56" s="844"/>
      <c r="G56" s="844"/>
      <c r="H56" s="844"/>
      <c r="I56" s="844"/>
      <c r="J56" s="844"/>
      <c r="K56" s="844"/>
      <c r="L56" s="844"/>
      <c r="M56" s="845"/>
    </row>
    <row r="57" s="252" customFormat="1">
      <c r="A57" s="320"/>
      <c r="B57" s="316" t="str">
        <f>'ГВО-ДС ВЭС'!B64</f>
        <v xml:space="preserve">от 20 до 40 мин.</v>
      </c>
      <c r="C57" s="843"/>
      <c r="D57" s="843"/>
      <c r="E57" s="843"/>
      <c r="F57" s="843"/>
      <c r="G57" s="843"/>
      <c r="H57" s="843"/>
      <c r="I57" s="843"/>
      <c r="J57" s="843"/>
      <c r="K57" s="843"/>
      <c r="L57" s="843"/>
      <c r="M57" s="32"/>
      <c r="N57" s="252"/>
      <c r="O57" s="252"/>
    </row>
    <row r="58" s="505" customFormat="1">
      <c r="A58" s="846"/>
      <c r="B58" s="699">
        <f>'ГВО-ДС ВЭС'!B65</f>
        <v>0</v>
      </c>
      <c r="C58" s="844"/>
      <c r="D58" s="844"/>
      <c r="E58" s="844"/>
      <c r="F58" s="844"/>
      <c r="G58" s="844"/>
      <c r="H58" s="844"/>
      <c r="I58" s="844"/>
      <c r="J58" s="844"/>
      <c r="K58" s="844"/>
      <c r="L58" s="844"/>
      <c r="M58" s="845"/>
    </row>
    <row r="59" s="847" customFormat="1">
      <c r="A59" s="848"/>
      <c r="B59" s="849" t="s">
        <v>6091</v>
      </c>
      <c r="C59" s="850" t="e">
        <f>#REF!</f>
        <v>#REF!</v>
      </c>
      <c r="D59" s="850" t="e">
        <f>#REF!</f>
        <v>#REF!</v>
      </c>
      <c r="E59" s="850" t="e">
        <f>#REF!</f>
        <v>#REF!</v>
      </c>
      <c r="F59" s="850" t="e">
        <f>#REF!</f>
        <v>#REF!</v>
      </c>
      <c r="G59" s="850" t="e">
        <f>#REF!</f>
        <v>#REF!</v>
      </c>
      <c r="H59" s="850" t="e">
        <f>#REF!</f>
        <v>#REF!</v>
      </c>
      <c r="I59" s="850" t="e">
        <f>#REF!</f>
        <v>#REF!</v>
      </c>
      <c r="J59" s="850" t="e">
        <f>#REF!</f>
        <v>#REF!</v>
      </c>
      <c r="K59" s="850" t="e">
        <f>#REF!</f>
        <v>#REF!</v>
      </c>
      <c r="L59" s="850" t="e">
        <f>#REF!</f>
        <v>#REF!</v>
      </c>
      <c r="M59" s="851"/>
    </row>
    <row r="60" s="852" customFormat="1">
      <c r="C60" s="850" t="e">
        <f>#REF!</f>
        <v>#REF!</v>
      </c>
      <c r="D60" s="850" t="e">
        <f>#REF!</f>
        <v>#REF!</v>
      </c>
      <c r="E60" s="850" t="e">
        <f>#REF!</f>
        <v>#REF!</v>
      </c>
      <c r="F60" s="850" t="e">
        <f>#REF!</f>
        <v>#REF!</v>
      </c>
      <c r="G60" s="850" t="e">
        <f>#REF!</f>
        <v>#REF!</v>
      </c>
      <c r="H60" s="850" t="e">
        <f>#REF!</f>
        <v>#REF!</v>
      </c>
      <c r="I60" s="850" t="e">
        <f>#REF!</f>
        <v>#REF!</v>
      </c>
      <c r="J60" s="850" t="e">
        <f>#REF!</f>
        <v>#REF!</v>
      </c>
      <c r="K60" s="850" t="e">
        <f>#REF!</f>
        <v>#REF!</v>
      </c>
      <c r="L60" s="850" t="e">
        <f>#REF!</f>
        <v>#REF!</v>
      </c>
      <c r="M60" s="853"/>
    </row>
    <row r="61" s="147" customFormat="1">
      <c r="C61" s="854" t="e">
        <f t="shared" ref="C61:L61" si="996">C46-C59</f>
        <v>#REF!</v>
      </c>
      <c r="D61" s="854" t="e">
        <f t="shared" si="996"/>
        <v>#REF!</v>
      </c>
      <c r="E61" s="854" t="e">
        <f t="shared" si="996"/>
        <v>#REF!</v>
      </c>
      <c r="F61" s="854" t="e">
        <f t="shared" si="996"/>
        <v>#REF!</v>
      </c>
      <c r="G61" s="854" t="e">
        <f t="shared" si="996"/>
        <v>#REF!</v>
      </c>
      <c r="H61" s="854" t="e">
        <f t="shared" si="996"/>
        <v>#REF!</v>
      </c>
      <c r="I61" s="854" t="e">
        <f t="shared" si="996"/>
        <v>#REF!</v>
      </c>
      <c r="J61" s="854" t="e">
        <f t="shared" si="996"/>
        <v>#REF!</v>
      </c>
      <c r="K61" s="854" t="e">
        <f t="shared" si="996"/>
        <v>#REF!</v>
      </c>
      <c r="L61" s="854" t="e">
        <f t="shared" si="996"/>
        <v>#REF!</v>
      </c>
      <c r="M61" s="147"/>
    </row>
    <row r="62" s="147" customFormat="1">
      <c r="C62" s="285" t="e">
        <f>#REF!-C60</f>
        <v>#REF!</v>
      </c>
      <c r="D62" s="285" t="e">
        <f>#REF!-D60</f>
        <v>#REF!</v>
      </c>
      <c r="E62" s="285" t="e">
        <f>#REF!-E60</f>
        <v>#REF!</v>
      </c>
      <c r="F62" s="285" t="e">
        <f>#REF!-F60</f>
        <v>#REF!</v>
      </c>
      <c r="G62" s="285" t="e">
        <f>#REF!-G60</f>
        <v>#REF!</v>
      </c>
      <c r="H62" s="285" t="e">
        <f>#REF!-H60</f>
        <v>#REF!</v>
      </c>
      <c r="I62" s="285" t="e">
        <f>#REF!-I60</f>
        <v>#REF!</v>
      </c>
      <c r="J62" s="285" t="e">
        <f>#REF!-J60</f>
        <v>#REF!</v>
      </c>
      <c r="K62" s="285" t="e">
        <f>#REF!-K60</f>
        <v>#REF!</v>
      </c>
      <c r="L62" s="285" t="e">
        <f>#REF!-L60</f>
        <v>#REF!</v>
      </c>
      <c r="M62" s="147"/>
    </row>
    <row r="63">
      <c r="C63" s="27"/>
      <c r="D63" s="27"/>
      <c r="E63" s="27"/>
      <c r="F63" s="27"/>
      <c r="G63" s="27"/>
      <c r="H63" s="27"/>
      <c r="I63" s="27"/>
      <c r="J63" s="27"/>
      <c r="K63" s="27"/>
      <c r="L63" s="27"/>
    </row>
    <row r="64">
      <c r="A64" s="1" t="s">
        <v>6075</v>
      </c>
      <c r="B64" s="1"/>
      <c r="C64" s="1"/>
      <c r="D64" s="1"/>
      <c r="E64" s="1"/>
      <c r="F64" s="1"/>
      <c r="G64" s="1"/>
      <c r="H64" s="1"/>
      <c r="I64" s="1"/>
      <c r="J64" s="1"/>
      <c r="K64" s="1"/>
    </row>
    <row r="65">
      <c r="A65" s="421" t="s">
        <v>6076</v>
      </c>
    </row>
    <row r="66">
      <c r="A66" s="6"/>
      <c r="B66" s="315"/>
    </row>
    <row r="67">
      <c r="A67" s="1" t="e">
        <f>#REF!</f>
        <v>#REF!</v>
      </c>
    </row>
    <row r="68">
      <c r="A68" s="1" t="e">
        <f>#REF!</f>
        <v>#REF!</v>
      </c>
      <c r="L68" s="313" t="e">
        <f>#REF!</f>
        <v>#REF!</v>
      </c>
    </row>
  </sheetData>
  <mergeCells count="7">
    <mergeCell ref="A8:L8"/>
    <mergeCell ref="A9:L9"/>
    <mergeCell ref="A10:L10"/>
    <mergeCell ref="A11:L11"/>
    <mergeCell ref="A12:L12"/>
    <mergeCell ref="C14:L14"/>
    <mergeCell ref="C15:L15"/>
  </mergeCells>
  <printOptions headings="0" gridLines="0"/>
  <pageMargins left="0.59055118110236249" right="0.59055118110236249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2" ySplit="16" topLeftCell="C17" activePane="bottomRight" state="frozen"/>
      <selection activeCell="S38" activeCellId="0" sqref="S38"/>
    </sheetView>
  </sheetViews>
  <sheetFormatPr defaultRowHeight="12.75"/>
  <cols>
    <col customWidth="1" min="1" max="1" style="1" width="4.5703125"/>
    <col customWidth="1" min="2" max="2" style="1" width="30.5703125"/>
    <col customWidth="1" min="3" max="4" style="1" width="9.7109375"/>
    <col customWidth="1" min="5" max="12" style="1" width="10.28515625"/>
    <col min="13" max="16384" style="1" width="9.140625"/>
  </cols>
  <sheetData>
    <row r="1" s="875" customFormat="1" hidden="1">
      <c r="A1" s="282">
        <f>ГВО!E12</f>
        <v>0</v>
      </c>
      <c r="D1" s="876" t="s">
        <v>5880</v>
      </c>
      <c r="E1" s="308"/>
      <c r="F1" s="877"/>
      <c r="H1" s="878">
        <f>ГВО!L12</f>
        <v>0</v>
      </c>
      <c r="K1" s="879"/>
      <c r="L1" s="879"/>
    </row>
    <row r="2" s="875" customFormat="1" hidden="1">
      <c r="A2" s="282">
        <f>ГВО!E13</f>
        <v>0</v>
      </c>
      <c r="D2" s="876" t="s">
        <v>6078</v>
      </c>
      <c r="E2" s="308"/>
      <c r="F2" s="877"/>
      <c r="H2" s="878">
        <f>ГВО!L13</f>
        <v>0</v>
      </c>
      <c r="K2" s="879"/>
      <c r="L2" s="879"/>
    </row>
    <row r="3" s="875" customFormat="1" hidden="1">
      <c r="A3" s="282">
        <f>ГВО!E14</f>
        <v>0</v>
      </c>
      <c r="D3" s="876" t="s">
        <v>6079</v>
      </c>
      <c r="E3" s="308"/>
      <c r="F3" s="877"/>
      <c r="H3" s="878">
        <f>ГВО!L14</f>
        <v>0</v>
      </c>
      <c r="K3" s="879"/>
      <c r="L3" s="879"/>
    </row>
    <row r="4" s="875" customFormat="1" hidden="1">
      <c r="A4" s="282">
        <f>ГВО!E15</f>
        <v>0</v>
      </c>
      <c r="D4" s="880"/>
      <c r="E4" s="308"/>
      <c r="F4" s="877"/>
      <c r="H4" s="878">
        <f>ГВО!L15</f>
        <v>0</v>
      </c>
      <c r="K4" s="879"/>
      <c r="L4" s="879"/>
    </row>
    <row r="5" s="875" customFormat="1" hidden="1">
      <c r="A5" s="282">
        <f>ГВО!E16</f>
        <v>0</v>
      </c>
      <c r="D5" s="876" t="s">
        <v>6080</v>
      </c>
      <c r="E5" s="308"/>
      <c r="F5" s="877"/>
      <c r="H5" s="878">
        <f>ГВО!L16</f>
        <v>0</v>
      </c>
      <c r="K5" s="879"/>
      <c r="L5" s="879"/>
    </row>
    <row r="6" s="875" customFormat="1" hidden="1">
      <c r="A6" s="282">
        <f>ГВО!E17</f>
        <v>0</v>
      </c>
      <c r="D6" s="876">
        <f>A6</f>
        <v>0</v>
      </c>
      <c r="E6" s="308"/>
      <c r="F6" s="877"/>
      <c r="H6" s="878">
        <f>ГВО!L17</f>
        <v>0</v>
      </c>
      <c r="K6" s="879"/>
      <c r="L6" s="879"/>
    </row>
    <row r="7" s="282" customFormat="1" hidden="1">
      <c r="A7" s="881"/>
      <c r="E7" s="308"/>
      <c r="F7" s="308"/>
      <c r="G7" s="282"/>
      <c r="H7" s="308"/>
      <c r="I7" s="881"/>
      <c r="J7" s="879"/>
      <c r="K7" s="879"/>
      <c r="L7" s="879"/>
    </row>
    <row r="8" s="1" customFormat="1">
      <c r="A8" s="6" t="s">
        <v>3286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="1" customFormat="1">
      <c r="A9" s="6" t="str">
        <f>'ГВО-ДС ВЭС Вол.Ю '!A9:L9</f>
        <v xml:space="preserve">по районам и получателям команд в операционной зоне Филиала АО "СО ЕЭС" Вологодское РДУ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="1" customFormat="1">
      <c r="A10" s="278" t="e">
        <f>'ГВО-ДС РПП-1-Шексна-Вологда-Ю'!#REF!</f>
        <v>#REF!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</row>
    <row r="11" s="1" customFormat="1">
      <c r="A11" s="278" t="str">
        <f>'ГВО-ДС РПП-1-Шексна-Вологда-Ю'!A9:L9</f>
        <v xml:space="preserve">потребителей транзита 110 кВ РПП-1 Шексна-Вологда-Южная </v>
      </c>
      <c r="B11" s="278"/>
      <c r="C11" s="278"/>
      <c r="D11" s="278"/>
      <c r="E11" s="278"/>
      <c r="F11" s="278"/>
      <c r="G11" s="278"/>
      <c r="H11" s="278"/>
      <c r="I11" s="278"/>
      <c r="J11" s="278"/>
      <c r="K11" s="278"/>
      <c r="L11" s="278"/>
    </row>
    <row r="12" s="1" customFormat="1">
      <c r="A12" s="278" t="str">
        <f>'ГВО-ДС ВЭС'!A10:L10</f>
        <v xml:space="preserve">по ПО "ВЭС" Вологодского филиала ПАО "МРСК Северо-Запада" </v>
      </c>
      <c r="B12" s="278"/>
      <c r="C12" s="278"/>
      <c r="D12" s="278"/>
      <c r="E12" s="278"/>
      <c r="F12" s="278"/>
      <c r="G12" s="278"/>
      <c r="H12" s="278"/>
      <c r="I12" s="278"/>
      <c r="J12" s="278"/>
      <c r="K12" s="278"/>
      <c r="L12" s="278"/>
    </row>
    <row r="14">
      <c r="A14" s="316" t="s">
        <v>103</v>
      </c>
      <c r="B14" s="316" t="s">
        <v>3288</v>
      </c>
      <c r="C14" s="317" t="s">
        <v>3289</v>
      </c>
      <c r="D14" s="318"/>
      <c r="E14" s="318"/>
      <c r="F14" s="318"/>
      <c r="G14" s="318"/>
      <c r="H14" s="318"/>
      <c r="I14" s="318"/>
      <c r="J14" s="318"/>
      <c r="K14" s="318"/>
      <c r="L14" s="319"/>
      <c r="N14" s="1"/>
      <c r="O14" s="1"/>
    </row>
    <row r="15">
      <c r="A15" s="320" t="s">
        <v>116</v>
      </c>
      <c r="B15" s="320" t="s">
        <v>3290</v>
      </c>
      <c r="C15" s="321" t="s">
        <v>3291</v>
      </c>
      <c r="D15" s="6"/>
      <c r="E15" s="6"/>
      <c r="F15" s="6"/>
      <c r="G15" s="6"/>
      <c r="H15" s="6"/>
      <c r="I15" s="6"/>
      <c r="J15" s="6"/>
      <c r="K15" s="6"/>
      <c r="L15" s="322"/>
      <c r="N15" s="1"/>
      <c r="O15" s="1"/>
    </row>
    <row r="16">
      <c r="A16" s="367"/>
      <c r="B16" s="502"/>
      <c r="C16" s="316" t="str">
        <f>ГВО!I26</f>
        <v>I</v>
      </c>
      <c r="D16" s="316" t="str">
        <f>ГВО!J26</f>
        <v>II</v>
      </c>
      <c r="E16" s="316" t="str">
        <f>ГВО!K26</f>
        <v>III</v>
      </c>
      <c r="F16" s="316" t="str">
        <f>ГВО!L26</f>
        <v>IV</v>
      </c>
      <c r="G16" s="316" t="str">
        <f>ГВО!M26</f>
        <v>V</v>
      </c>
      <c r="H16" s="316" t="str">
        <f>ГВО!N26</f>
        <v>VI</v>
      </c>
      <c r="I16" s="316" t="str">
        <f>ГВО!O26</f>
        <v>VII</v>
      </c>
      <c r="J16" s="316" t="str">
        <f>ГВО!P26</f>
        <v>VIII</v>
      </c>
      <c r="K16" s="316" t="str">
        <f>ГВО!Q26</f>
        <v>IX</v>
      </c>
      <c r="L16" s="316" t="str">
        <f>ГВО!R26</f>
        <v>X</v>
      </c>
      <c r="N16" s="1"/>
      <c r="O16" s="1"/>
    </row>
    <row r="17" s="252" customFormat="1">
      <c r="A17" s="320">
        <v>1</v>
      </c>
      <c r="B17" s="382" t="s">
        <v>3359</v>
      </c>
      <c r="D17" s="400"/>
      <c r="F17" s="400"/>
      <c r="H17" s="400"/>
      <c r="J17" s="400"/>
      <c r="L17" s="400"/>
    </row>
    <row r="18" s="252" customFormat="1">
      <c r="A18" s="320"/>
      <c r="B18" s="774" t="s">
        <v>6082</v>
      </c>
      <c r="C18" s="31" t="e">
        <f>#REF!</f>
        <v>#REF!</v>
      </c>
      <c r="D18" s="329" t="e">
        <f>#REF!</f>
        <v>#REF!</v>
      </c>
      <c r="E18" s="31" t="e">
        <f>#REF!</f>
        <v>#REF!</v>
      </c>
      <c r="F18" s="329" t="e">
        <f>#REF!</f>
        <v>#REF!</v>
      </c>
      <c r="G18" s="31" t="e">
        <f>#REF!</f>
        <v>#REF!</v>
      </c>
      <c r="H18" s="366" t="e">
        <f>#REF!</f>
        <v>#REF!</v>
      </c>
      <c r="I18" s="31" t="e">
        <f>#REF!</f>
        <v>#REF!</v>
      </c>
      <c r="J18" s="329" t="e">
        <f>#REF!</f>
        <v>#REF!</v>
      </c>
      <c r="K18" s="31" t="e">
        <f>#REF!</f>
        <v>#REF!</v>
      </c>
      <c r="L18" s="329" t="e">
        <f>#REF!</f>
        <v>#REF!</v>
      </c>
    </row>
    <row r="19" s="252" customFormat="1">
      <c r="A19" s="320"/>
      <c r="B19" s="376" t="str">
        <f>B40</f>
        <v xml:space="preserve">до 5 мин.</v>
      </c>
      <c r="C19" s="832"/>
      <c r="D19" s="832"/>
      <c r="E19" s="832"/>
      <c r="F19" s="832"/>
      <c r="G19" s="882"/>
      <c r="H19" s="832"/>
      <c r="I19" s="883"/>
      <c r="J19" s="832"/>
      <c r="K19" s="832"/>
      <c r="L19" s="832"/>
    </row>
    <row r="20" s="252" customFormat="1">
      <c r="A20" s="320"/>
      <c r="B20" s="376" t="str">
        <f>B42</f>
        <v xml:space="preserve">от 5 до 20 мин.(только 20 мин.)</v>
      </c>
      <c r="C20" s="832"/>
      <c r="D20" s="832"/>
      <c r="E20" s="832"/>
      <c r="F20" s="832"/>
      <c r="G20" s="832"/>
      <c r="H20" s="832"/>
      <c r="I20" s="832"/>
      <c r="J20" s="832"/>
      <c r="K20" s="832"/>
      <c r="L20" s="832"/>
    </row>
    <row r="21" s="252" customFormat="1">
      <c r="A21" s="320"/>
      <c r="B21" s="376" t="str">
        <f>B44</f>
        <v xml:space="preserve">до 20 мин. (включая до 5 мин.)</v>
      </c>
      <c r="C21" s="832"/>
      <c r="D21" s="832"/>
      <c r="E21" s="832"/>
      <c r="F21" s="832"/>
      <c r="G21" s="832"/>
      <c r="H21" s="832"/>
      <c r="I21" s="832"/>
      <c r="J21" s="832"/>
      <c r="K21" s="832"/>
      <c r="L21" s="832"/>
    </row>
    <row r="22" s="252" customFormat="1">
      <c r="A22" s="320"/>
      <c r="B22" s="376" t="str">
        <f>B46</f>
        <v xml:space="preserve">от 20 до 40 мин.</v>
      </c>
      <c r="C22" s="832"/>
      <c r="D22" s="832"/>
      <c r="E22" s="832"/>
      <c r="F22" s="832"/>
      <c r="G22" s="832"/>
      <c r="H22" s="832"/>
      <c r="I22" s="832"/>
      <c r="J22" s="832"/>
      <c r="K22" s="832"/>
      <c r="L22" s="832"/>
    </row>
    <row r="23" s="252" customFormat="1">
      <c r="A23" s="320"/>
      <c r="B23" s="376" t="str">
        <f>B50</f>
        <v xml:space="preserve">от 20 до 40 мин.</v>
      </c>
      <c r="C23" s="832"/>
      <c r="D23" s="832"/>
      <c r="E23" s="832"/>
      <c r="F23" s="832"/>
      <c r="G23" s="832"/>
      <c r="H23" s="832"/>
      <c r="I23" s="832"/>
      <c r="J23" s="832"/>
      <c r="K23" s="832"/>
      <c r="L23" s="832"/>
    </row>
    <row r="24" s="252" customFormat="1">
      <c r="A24" s="320"/>
      <c r="B24" s="376"/>
      <c r="C24" s="832"/>
      <c r="D24" s="832"/>
      <c r="E24" s="832"/>
      <c r="F24" s="832"/>
      <c r="G24" s="832"/>
      <c r="H24" s="832"/>
      <c r="I24" s="832"/>
      <c r="J24" s="832"/>
      <c r="K24" s="832"/>
      <c r="L24" s="832"/>
    </row>
    <row r="25" s="252" customFormat="1">
      <c r="A25" s="317">
        <f>A17+1</f>
        <v>2</v>
      </c>
      <c r="B25" s="323" t="s">
        <v>6069</v>
      </c>
      <c r="C25" s="884"/>
      <c r="D25" s="400"/>
      <c r="F25" s="400"/>
      <c r="H25" s="400"/>
      <c r="J25" s="400"/>
      <c r="L25" s="400"/>
    </row>
    <row r="26" s="252" customFormat="1">
      <c r="A26" s="321"/>
      <c r="B26" s="365" t="s">
        <v>6070</v>
      </c>
      <c r="C26" s="588"/>
      <c r="D26" s="689"/>
      <c r="E26" s="588"/>
      <c r="F26" s="689"/>
      <c r="G26" s="588"/>
      <c r="H26" s="689"/>
      <c r="I26" s="588"/>
      <c r="J26" s="689"/>
      <c r="K26" s="588"/>
      <c r="L26" s="689"/>
      <c r="M26" s="252"/>
    </row>
    <row r="27" s="252" customFormat="1">
      <c r="A27" s="502"/>
      <c r="B27" s="367" t="str">
        <f>B44</f>
        <v xml:space="preserve">до 20 мин. (включая до 5 мин.)</v>
      </c>
      <c r="C27" s="791"/>
      <c r="D27" s="329"/>
      <c r="E27" s="31"/>
      <c r="F27" s="329"/>
      <c r="G27" s="31"/>
      <c r="H27" s="329"/>
      <c r="I27" s="31"/>
      <c r="J27" s="329"/>
      <c r="K27" s="31"/>
      <c r="L27" s="329" t="e">
        <f>#REF!</f>
        <v>#REF!</v>
      </c>
    </row>
    <row r="28" s="252" customFormat="1">
      <c r="A28" s="316">
        <f>A25+1</f>
        <v>3</v>
      </c>
      <c r="B28" s="398" t="s">
        <v>6084</v>
      </c>
      <c r="C28" s="412"/>
      <c r="D28" s="412"/>
      <c r="E28" s="412"/>
      <c r="F28" s="412"/>
      <c r="G28" s="412"/>
      <c r="H28" s="412"/>
      <c r="I28" s="412"/>
      <c r="J28" s="412"/>
      <c r="K28" s="412"/>
      <c r="L28" s="412" t="e">
        <f>#REF!</f>
        <v>#REF!</v>
      </c>
    </row>
    <row r="29" s="252" customFormat="1">
      <c r="A29" s="320"/>
      <c r="B29" s="336" t="str">
        <f>B40</f>
        <v xml:space="preserve">до 5 мин.</v>
      </c>
      <c r="C29" s="338"/>
      <c r="D29" s="338"/>
      <c r="E29" s="338"/>
      <c r="F29" s="338"/>
      <c r="G29" s="338"/>
      <c r="H29" s="338"/>
      <c r="I29" s="338"/>
      <c r="J29" s="338"/>
      <c r="K29" s="338"/>
      <c r="L29" s="338"/>
    </row>
    <row r="30" s="252" customFormat="1">
      <c r="A30" s="320"/>
      <c r="B30" s="766" t="str">
        <f>B42</f>
        <v xml:space="preserve">от 5 до 20 мин.(только 20 мин.)</v>
      </c>
      <c r="C30" s="832"/>
      <c r="D30" s="832"/>
      <c r="E30" s="832"/>
      <c r="F30" s="832"/>
      <c r="G30" s="832"/>
      <c r="H30" s="832"/>
      <c r="I30" s="832"/>
      <c r="J30" s="832"/>
      <c r="K30" s="832"/>
      <c r="L30" s="832"/>
    </row>
    <row r="31" s="252" customFormat="1">
      <c r="A31" s="320"/>
      <c r="B31" s="766" t="str">
        <f>B44</f>
        <v xml:space="preserve">до 20 мин. (включая до 5 мин.)</v>
      </c>
      <c r="C31" s="338"/>
      <c r="D31" s="338"/>
      <c r="E31" s="338"/>
      <c r="F31" s="338"/>
      <c r="G31" s="338"/>
      <c r="H31" s="338"/>
      <c r="I31" s="338"/>
      <c r="J31" s="338"/>
      <c r="K31" s="338"/>
      <c r="L31" s="338"/>
    </row>
    <row r="32" s="252" customFormat="1">
      <c r="A32" s="320"/>
      <c r="B32" s="322"/>
      <c r="C32" s="839"/>
      <c r="D32" s="839"/>
      <c r="E32" s="839"/>
      <c r="F32" s="839"/>
      <c r="G32" s="839"/>
      <c r="H32" s="839"/>
      <c r="I32" s="839"/>
      <c r="J32" s="839"/>
      <c r="K32" s="839"/>
      <c r="L32" s="839"/>
    </row>
    <row r="33" s="252" customFormat="1">
      <c r="A33" s="316">
        <v>4</v>
      </c>
      <c r="B33" s="323" t="s">
        <v>6085</v>
      </c>
      <c r="C33" s="837"/>
      <c r="D33" s="399"/>
      <c r="E33" s="400"/>
      <c r="F33" s="399"/>
      <c r="G33" s="400"/>
      <c r="H33" s="399"/>
      <c r="I33" s="400"/>
      <c r="J33" s="399"/>
      <c r="K33" s="400"/>
      <c r="L33" s="834"/>
    </row>
    <row r="34" s="252" customFormat="1">
      <c r="A34" s="320"/>
      <c r="B34" s="382" t="s">
        <v>6086</v>
      </c>
      <c r="C34" s="784"/>
      <c r="D34" s="857"/>
      <c r="E34" s="689"/>
      <c r="F34" s="588"/>
      <c r="G34" s="689"/>
      <c r="H34" s="588"/>
      <c r="I34" s="689"/>
      <c r="J34" s="588"/>
      <c r="K34" s="689"/>
      <c r="L34" s="784"/>
    </row>
    <row r="35" s="252" customFormat="1">
      <c r="A35" s="367"/>
      <c r="B35" s="502" t="str">
        <f>'ГВО-ДС ВЭС'!B47</f>
        <v xml:space="preserve">от 20 до 40 мин.</v>
      </c>
      <c r="C35" s="337"/>
      <c r="D35" s="840" t="e">
        <f>#REF!</f>
        <v>#REF!</v>
      </c>
      <c r="E35" s="329" t="e">
        <f>#REF!</f>
        <v>#REF!</v>
      </c>
      <c r="F35" s="368" t="e">
        <f>#REF!</f>
        <v>#REF!</v>
      </c>
      <c r="G35" s="329" t="e">
        <f>#REF!</f>
        <v>#REF!</v>
      </c>
      <c r="H35" s="368" t="e">
        <f>#REF!</f>
        <v>#REF!</v>
      </c>
      <c r="I35" s="329" t="e">
        <f>#REF!</f>
        <v>#REF!</v>
      </c>
      <c r="J35" s="368" t="e">
        <f>#REF!</f>
        <v>#REF!</v>
      </c>
      <c r="K35" s="329" t="e">
        <f>#REF!</f>
        <v>#REF!</v>
      </c>
      <c r="L35" s="355" t="e">
        <f>#REF!</f>
        <v>#REF!</v>
      </c>
    </row>
    <row r="36" s="252" customFormat="1">
      <c r="A36" s="320">
        <f>A33+1</f>
        <v>5</v>
      </c>
      <c r="B36" s="365" t="str">
        <f>'ГВО-ДС ВЭС'!B50</f>
        <v xml:space="preserve">Вологодская дистанция</v>
      </c>
      <c r="C36" s="839"/>
      <c r="D36" s="785"/>
      <c r="E36" s="361"/>
      <c r="F36" s="784"/>
      <c r="G36" s="689"/>
      <c r="I36" s="400"/>
      <c r="K36" s="400"/>
      <c r="L36" s="400"/>
    </row>
    <row r="37" s="252" customFormat="1">
      <c r="A37" s="320"/>
      <c r="B37" s="365" t="str">
        <f>'ГВО-ДС ВЭС'!B51</f>
        <v xml:space="preserve">электроснабжения Вол.отд. СЖД</v>
      </c>
      <c r="C37" s="839"/>
      <c r="D37" s="785"/>
      <c r="E37" s="839"/>
      <c r="F37" s="784"/>
      <c r="G37" s="689"/>
      <c r="H37" s="857"/>
      <c r="I37" s="689"/>
      <c r="J37" s="588"/>
      <c r="K37" s="689"/>
      <c r="L37" s="689"/>
    </row>
    <row r="38" s="252" customFormat="1">
      <c r="A38" s="320"/>
      <c r="B38" s="320" t="str">
        <f>B46</f>
        <v xml:space="preserve">от 20 до 40 мин.</v>
      </c>
      <c r="C38" s="839"/>
      <c r="D38" s="785"/>
      <c r="E38" s="337"/>
      <c r="F38" s="786"/>
      <c r="G38" s="839"/>
      <c r="H38" s="690" t="e">
        <f>#REF!</f>
        <v>#REF!</v>
      </c>
      <c r="I38" s="329" t="e">
        <f>#REF!</f>
        <v>#REF!</v>
      </c>
      <c r="J38" s="31" t="e">
        <f>#REF!</f>
        <v>#REF!</v>
      </c>
      <c r="K38" s="329" t="e">
        <f>#REF!</f>
        <v>#REF!</v>
      </c>
      <c r="L38" s="329" t="e">
        <f>#REF!</f>
        <v>#REF!</v>
      </c>
    </row>
    <row r="39" s="252" customFormat="1">
      <c r="A39" s="316"/>
      <c r="B39" s="323" t="s">
        <v>3224</v>
      </c>
      <c r="C39" s="412" t="e">
        <f>C18+C25+C28+C30+C33+C36</f>
        <v>#REF!</v>
      </c>
      <c r="D39" s="412" t="e">
        <f>D18+D27+D28+D30+D35+D36</f>
        <v>#REF!</v>
      </c>
      <c r="E39" s="412" t="e">
        <f>E18+E27+E28+E30+E35+E36</f>
        <v>#REF!</v>
      </c>
      <c r="F39" s="412" t="e">
        <f>F18+F27+F28+F30+F35+F36</f>
        <v>#REF!</v>
      </c>
      <c r="G39" s="412" t="e">
        <f>G18+G27+G28+G30+G35+G36</f>
        <v>#REF!</v>
      </c>
      <c r="H39" s="412" t="e">
        <f>H18+H27+H28+H30+H35+H38</f>
        <v>#REF!</v>
      </c>
      <c r="I39" s="412" t="e">
        <f>I18+I27+I28+I30+I35+I38</f>
        <v>#REF!</v>
      </c>
      <c r="J39" s="412" t="e">
        <f>J18+J27+J28+J30+J35+J38</f>
        <v>#REF!</v>
      </c>
      <c r="K39" s="412" t="e">
        <f>K18+K27+K28+K30+K35+K38</f>
        <v>#REF!</v>
      </c>
      <c r="L39" s="412" t="e">
        <f>L18+L27+L28+L30+L35+L38</f>
        <v>#REF!</v>
      </c>
      <c r="M39" s="32"/>
      <c r="N39" s="252"/>
      <c r="O39" s="252"/>
    </row>
    <row r="40" s="252" customFormat="1">
      <c r="A40" s="320"/>
      <c r="B40" s="316" t="str">
        <f>'ГВО-ДС ВЭС Вол.Ю '!B47</f>
        <v xml:space="preserve">до 5 мин.</v>
      </c>
      <c r="C40" s="412"/>
      <c r="D40" s="412"/>
      <c r="E40" s="412"/>
      <c r="F40" s="412"/>
      <c r="G40" s="412"/>
      <c r="H40" s="412"/>
      <c r="I40" s="412"/>
      <c r="J40" s="412"/>
      <c r="K40" s="412"/>
      <c r="L40" s="412"/>
      <c r="M40" s="32"/>
      <c r="N40" s="252"/>
      <c r="O40" s="252"/>
    </row>
    <row r="41" s="505" customFormat="1">
      <c r="A41" s="698"/>
      <c r="B41" s="871">
        <f>'ГВО-ДС ВЭС Вол.Ю '!B48</f>
        <v>0</v>
      </c>
      <c r="C41" s="872"/>
      <c r="D41" s="872"/>
      <c r="E41" s="872"/>
      <c r="F41" s="872"/>
      <c r="G41" s="872"/>
      <c r="H41" s="872"/>
      <c r="I41" s="872"/>
      <c r="J41" s="872"/>
      <c r="K41" s="872"/>
      <c r="L41" s="872"/>
      <c r="M41" s="845"/>
    </row>
    <row r="42" s="252" customFormat="1">
      <c r="A42" s="320"/>
      <c r="B42" s="316" t="str">
        <f>'ГВО-ДС ВЭС Вол.Ю '!B49</f>
        <v xml:space="preserve">от 5 до 20 мин.(только 20 мин.)</v>
      </c>
      <c r="C42" s="412"/>
      <c r="D42" s="412"/>
      <c r="E42" s="412"/>
      <c r="F42" s="412"/>
      <c r="G42" s="412"/>
      <c r="H42" s="412"/>
      <c r="I42" s="412"/>
      <c r="J42" s="412"/>
      <c r="K42" s="412"/>
      <c r="L42" s="412"/>
      <c r="M42" s="32"/>
      <c r="N42" s="252"/>
      <c r="O42" s="252"/>
    </row>
    <row r="43" s="505" customFormat="1">
      <c r="A43" s="698"/>
      <c r="B43" s="871">
        <f>'ГВО-ДС ВЭС Вол.Ю '!B50</f>
        <v>0</v>
      </c>
      <c r="C43" s="872"/>
      <c r="D43" s="872"/>
      <c r="E43" s="872"/>
      <c r="F43" s="872"/>
      <c r="G43" s="872"/>
      <c r="H43" s="872"/>
      <c r="I43" s="872"/>
      <c r="J43" s="872"/>
      <c r="K43" s="872"/>
      <c r="L43" s="872"/>
      <c r="M43" s="845"/>
    </row>
    <row r="44" s="252" customFormat="1">
      <c r="A44" s="320"/>
      <c r="B44" s="316" t="str">
        <f>'ГВО-ДС ВЭС Вол.Ю '!B51</f>
        <v xml:space="preserve">до 20 мин. (включая до 5 мин.)</v>
      </c>
      <c r="C44" s="843"/>
      <c r="D44" s="843"/>
      <c r="E44" s="843"/>
      <c r="F44" s="843"/>
      <c r="G44" s="843"/>
      <c r="H44" s="843"/>
      <c r="I44" s="843"/>
      <c r="J44" s="843"/>
      <c r="K44" s="843"/>
      <c r="L44" s="843"/>
      <c r="M44" s="32"/>
      <c r="N44" s="252"/>
      <c r="O44" s="252"/>
    </row>
    <row r="45" s="505" customFormat="1">
      <c r="A45" s="698"/>
      <c r="B45" s="871">
        <f>'ГВО-ДС ВЭС Вол.Ю '!B52</f>
        <v>0</v>
      </c>
      <c r="C45" s="844"/>
      <c r="D45" s="844"/>
      <c r="E45" s="844"/>
      <c r="F45" s="844"/>
      <c r="G45" s="844"/>
      <c r="H45" s="844"/>
      <c r="I45" s="844"/>
      <c r="J45" s="844"/>
      <c r="K45" s="844"/>
      <c r="L45" s="844"/>
      <c r="M45" s="845"/>
    </row>
    <row r="46" s="252" customFormat="1">
      <c r="A46" s="320"/>
      <c r="B46" s="316" t="str">
        <f>'ГВО-ДС ВЭС Вол.Ю '!B53</f>
        <v xml:space="preserve">от 20 до 40 мин.</v>
      </c>
      <c r="C46" s="843"/>
      <c r="D46" s="843"/>
      <c r="E46" s="843"/>
      <c r="F46" s="843"/>
      <c r="G46" s="843"/>
      <c r="H46" s="843"/>
      <c r="I46" s="843"/>
      <c r="J46" s="843"/>
      <c r="K46" s="843"/>
      <c r="L46" s="843"/>
      <c r="M46" s="32"/>
      <c r="N46" s="252"/>
      <c r="O46" s="252"/>
    </row>
    <row r="47" s="505" customFormat="1">
      <c r="A47" s="698"/>
      <c r="B47" s="871">
        <f>'ГВО-ДС ВЭС Вол.Ю '!B54</f>
        <v>0</v>
      </c>
      <c r="C47" s="844"/>
      <c r="D47" s="844"/>
      <c r="E47" s="844"/>
      <c r="F47" s="844"/>
      <c r="G47" s="844"/>
      <c r="H47" s="844"/>
      <c r="I47" s="844"/>
      <c r="J47" s="844"/>
      <c r="K47" s="844"/>
      <c r="L47" s="844"/>
      <c r="M47" s="845"/>
    </row>
    <row r="48" s="252" customFormat="1">
      <c r="A48" s="320"/>
      <c r="B48" s="316" t="str">
        <f>'ГВО-ДС ВЭС Вол.Ю '!B55</f>
        <v xml:space="preserve">60 мин.</v>
      </c>
      <c r="C48" s="843"/>
      <c r="D48" s="843"/>
      <c r="E48" s="843"/>
      <c r="F48" s="843"/>
      <c r="G48" s="843"/>
      <c r="H48" s="843"/>
      <c r="I48" s="843"/>
      <c r="J48" s="843"/>
      <c r="K48" s="843"/>
      <c r="L48" s="843"/>
      <c r="M48" s="32"/>
      <c r="N48" s="252"/>
      <c r="O48" s="252"/>
    </row>
    <row r="49" s="505" customFormat="1">
      <c r="A49" s="698"/>
      <c r="B49" s="871" t="e">
        <f>'ГВО-ДС ВЭС Вол.Ю '!B56</f>
        <v>#REF!</v>
      </c>
      <c r="C49" s="844"/>
      <c r="D49" s="844"/>
      <c r="E49" s="844"/>
      <c r="F49" s="844"/>
      <c r="G49" s="844"/>
      <c r="H49" s="844"/>
      <c r="I49" s="844"/>
      <c r="J49" s="844"/>
      <c r="K49" s="844"/>
      <c r="L49" s="844"/>
      <c r="M49" s="845"/>
    </row>
    <row r="50" s="252" customFormat="1">
      <c r="A50" s="367"/>
      <c r="B50" s="699" t="str">
        <f>'ГВО-ДС ВЭС Вол.Ю '!B57</f>
        <v xml:space="preserve">от 20 до 40 мин.</v>
      </c>
      <c r="C50" s="843"/>
      <c r="D50" s="843"/>
      <c r="E50" s="843"/>
      <c r="F50" s="843"/>
      <c r="G50" s="843"/>
      <c r="H50" s="843"/>
      <c r="I50" s="843"/>
      <c r="J50" s="843"/>
      <c r="K50" s="843"/>
      <c r="L50" s="843"/>
      <c r="M50" s="32"/>
      <c r="N50" s="252"/>
      <c r="O50" s="252"/>
    </row>
    <row r="51" s="847" customFormat="1">
      <c r="A51" s="848"/>
      <c r="B51" s="849" t="s">
        <v>904</v>
      </c>
      <c r="C51" s="850">
        <f>'ГВО-ДС РПП-1-Шексна-Вологда-Ю'!C22</f>
        <v>0</v>
      </c>
      <c r="D51" s="850">
        <f>'ГВО-ДС РПП-1-Шексна-Вологда-Ю'!D22</f>
        <v>0</v>
      </c>
      <c r="E51" s="850">
        <f>'ГВО-ДС РПП-1-Шексна-Вологда-Ю'!E22</f>
        <v>0</v>
      </c>
      <c r="F51" s="850">
        <f>'ГВО-ДС РПП-1-Шексна-Вологда-Ю'!F22</f>
        <v>0</v>
      </c>
      <c r="G51" s="850">
        <f>'ГВО-ДС РПП-1-Шексна-Вологда-Ю'!G22</f>
        <v>0</v>
      </c>
      <c r="H51" s="850">
        <f>'ГВО-ДС РПП-1-Шексна-Вологда-Ю'!H22</f>
        <v>0</v>
      </c>
      <c r="I51" s="850">
        <f>'ГВО-ДС РПП-1-Шексна-Вологда-Ю'!I22</f>
        <v>0</v>
      </c>
      <c r="J51" s="850">
        <f>'ГВО-ДС РПП-1-Шексна-Вологда-Ю'!J22</f>
        <v>0</v>
      </c>
      <c r="K51" s="850">
        <f>'ГВО-ДС РПП-1-Шексна-Вологда-Ю'!K22</f>
        <v>0</v>
      </c>
      <c r="L51" s="850">
        <f>'ГВО-ДС РПП-1-Шексна-Вологда-Ю'!L22</f>
        <v>0</v>
      </c>
      <c r="M51" s="851"/>
    </row>
    <row r="52" s="147" customFormat="1">
      <c r="C52" s="854" t="e">
        <f t="shared" ref="C52:L52" si="997">C39-C51</f>
        <v>#REF!</v>
      </c>
      <c r="D52" s="854" t="e">
        <f t="shared" si="997"/>
        <v>#REF!</v>
      </c>
      <c r="E52" s="854" t="e">
        <f t="shared" si="997"/>
        <v>#REF!</v>
      </c>
      <c r="F52" s="854" t="e">
        <f t="shared" si="997"/>
        <v>#REF!</v>
      </c>
      <c r="G52" s="854" t="e">
        <f t="shared" si="997"/>
        <v>#REF!</v>
      </c>
      <c r="H52" s="854" t="e">
        <f t="shared" si="997"/>
        <v>#REF!</v>
      </c>
      <c r="I52" s="854" t="e">
        <f t="shared" si="997"/>
        <v>#REF!</v>
      </c>
      <c r="J52" s="854" t="e">
        <f t="shared" si="997"/>
        <v>#REF!</v>
      </c>
      <c r="K52" s="854" t="e">
        <f t="shared" si="997"/>
        <v>#REF!</v>
      </c>
      <c r="L52" s="854" t="e">
        <f t="shared" si="997"/>
        <v>#REF!</v>
      </c>
      <c r="M52" s="147"/>
    </row>
    <row r="53" s="147" customFormat="1"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147"/>
    </row>
    <row r="54">
      <c r="C54" s="27"/>
      <c r="D54" s="27"/>
      <c r="E54" s="27"/>
      <c r="F54" s="27"/>
      <c r="G54" s="27"/>
      <c r="H54" s="27"/>
      <c r="I54" s="27"/>
      <c r="J54" s="27"/>
      <c r="K54" s="27"/>
      <c r="L54" s="27"/>
    </row>
    <row r="55">
      <c r="A55" s="1" t="s">
        <v>6075</v>
      </c>
      <c r="B55" s="1"/>
      <c r="C55" s="1"/>
      <c r="D55" s="1"/>
      <c r="E55" s="1"/>
      <c r="F55" s="1"/>
      <c r="G55" s="1"/>
      <c r="H55" s="1"/>
      <c r="I55" s="1"/>
      <c r="J55" s="1"/>
      <c r="K55" s="1"/>
    </row>
    <row r="56">
      <c r="A56" s="421" t="s">
        <v>6076</v>
      </c>
    </row>
    <row r="57">
      <c r="A57" s="6"/>
      <c r="B57" s="315"/>
    </row>
    <row r="58">
      <c r="A58" s="6"/>
      <c r="B58" s="315"/>
    </row>
    <row r="59">
      <c r="A59" s="1" t="e">
        <f>#REF!</f>
        <v>#REF!</v>
      </c>
    </row>
    <row r="60">
      <c r="A60" s="1" t="e">
        <f>#REF!</f>
        <v>#REF!</v>
      </c>
      <c r="L60" s="313" t="e">
        <f>#REF!</f>
        <v>#REF!</v>
      </c>
    </row>
    <row r="62" s="1" customFormat="1">
      <c r="C62" s="26"/>
      <c r="D62" s="26"/>
      <c r="E62" s="26"/>
      <c r="F62" s="26"/>
      <c r="G62" s="26"/>
      <c r="H62" s="26"/>
      <c r="I62" s="26"/>
      <c r="J62" s="26"/>
      <c r="K62" s="26"/>
      <c r="L62" s="26"/>
    </row>
    <row r="63" s="1" customFormat="1">
      <c r="C63" s="26"/>
      <c r="D63" s="26"/>
      <c r="E63" s="26"/>
      <c r="F63" s="26"/>
      <c r="G63" s="26"/>
      <c r="H63" s="26"/>
      <c r="I63" s="26"/>
      <c r="J63" s="26"/>
      <c r="K63" s="26"/>
      <c r="L63" s="26"/>
    </row>
    <row r="64" s="1" customFormat="1">
      <c r="C64" s="26"/>
      <c r="D64" s="26"/>
      <c r="E64" s="26"/>
      <c r="F64" s="26"/>
      <c r="G64" s="26"/>
      <c r="H64" s="26"/>
      <c r="I64" s="26"/>
      <c r="J64" s="26"/>
      <c r="K64" s="26"/>
      <c r="L64" s="26"/>
    </row>
    <row r="65" s="1" customFormat="1">
      <c r="C65" s="26"/>
      <c r="D65" s="26"/>
      <c r="E65" s="26"/>
      <c r="F65" s="26"/>
      <c r="G65" s="26"/>
      <c r="H65" s="26"/>
      <c r="I65" s="26"/>
      <c r="J65" s="26"/>
      <c r="K65" s="26"/>
      <c r="L65" s="26"/>
    </row>
  </sheetData>
  <mergeCells count="7">
    <mergeCell ref="A8:L8"/>
    <mergeCell ref="A9:L9"/>
    <mergeCell ref="A10:L10"/>
    <mergeCell ref="A11:L11"/>
    <mergeCell ref="A12:L12"/>
    <mergeCell ref="C14:L14"/>
    <mergeCell ref="C15:L15"/>
  </mergeCells>
  <printOptions headings="0" gridLines="0"/>
  <pageMargins left="0.59055118110236249" right="0.59055118110236249" top="0.39370078740157477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zoomScale="100" workbookViewId="0">
      <pane xSplit="2" ySplit="15" topLeftCell="C16" activePane="bottomRight" state="frozen"/>
      <selection activeCell="M53" activeCellId="0" sqref="M53"/>
    </sheetView>
  </sheetViews>
  <sheetFormatPr defaultRowHeight="12.75"/>
  <cols>
    <col customWidth="1" min="1" max="1" style="1" width="8.140625"/>
    <col customWidth="1" min="2" max="2" style="1" width="26.140625"/>
    <col customWidth="1" min="3" max="3" style="1" width="8.28515625"/>
    <col customWidth="1" min="4" max="4" style="1" width="6.85546875"/>
    <col customWidth="1" min="5" max="5" style="1" width="8.140625"/>
    <col customWidth="1" min="6" max="6" style="1" width="8.42578125"/>
    <col customWidth="1" min="7" max="8" style="1" width="10.7109375"/>
    <col customWidth="1" min="9" max="9" style="1" width="11.140625"/>
    <col customWidth="1" min="10" max="10" style="1" width="10.7109375"/>
    <col customWidth="1" min="11" max="11" style="1" width="10.85546875"/>
    <col customWidth="1" min="12" max="12" style="1" width="11.140625"/>
    <col customWidth="1" min="13" max="13" style="1" width="12.140625"/>
    <col customWidth="1" min="14" max="17" style="6" width="9.140625"/>
    <col min="18" max="20" style="6" width="9.140625"/>
    <col min="21" max="16384" style="1" width="9.140625"/>
  </cols>
  <sheetData>
    <row r="1" s="309" customFormat="1">
      <c r="A1" s="1">
        <f>ГВО!E12</f>
        <v>0</v>
      </c>
      <c r="D1" s="310"/>
      <c r="E1" s="6"/>
      <c r="F1" s="311"/>
      <c r="H1" s="885">
        <f>ГВО!L12</f>
        <v>0</v>
      </c>
      <c r="K1" s="313"/>
      <c r="L1" s="313"/>
      <c r="N1" s="6"/>
      <c r="O1" s="6"/>
      <c r="P1" s="6"/>
      <c r="Q1" s="6"/>
      <c r="R1" s="6"/>
      <c r="S1" s="6"/>
      <c r="T1" s="6"/>
    </row>
    <row r="2" s="309" customFormat="1">
      <c r="A2" s="1">
        <f>ГВО!E13</f>
        <v>0</v>
      </c>
      <c r="D2" s="310"/>
      <c r="E2" s="6"/>
      <c r="F2" s="311"/>
      <c r="H2" s="885">
        <f>ГВО!L13</f>
        <v>0</v>
      </c>
      <c r="K2" s="313"/>
      <c r="L2" s="313"/>
      <c r="N2" s="6"/>
      <c r="O2" s="6"/>
      <c r="P2" s="6"/>
      <c r="Q2" s="6"/>
      <c r="R2" s="6"/>
      <c r="S2" s="6"/>
      <c r="T2" s="6"/>
    </row>
    <row r="3" s="309" customFormat="1">
      <c r="A3" s="1">
        <f>ГВО!E14</f>
        <v>0</v>
      </c>
      <c r="D3" s="310"/>
      <c r="E3" s="6"/>
      <c r="F3" s="311"/>
      <c r="H3" s="885">
        <f>ГВО!L14</f>
        <v>0</v>
      </c>
      <c r="K3" s="313"/>
      <c r="L3" s="313"/>
      <c r="N3" s="6"/>
      <c r="O3" s="6"/>
      <c r="P3" s="6"/>
      <c r="Q3" s="6"/>
      <c r="R3" s="6"/>
      <c r="S3" s="6"/>
      <c r="T3" s="6"/>
    </row>
    <row r="4" s="309" customFormat="1">
      <c r="A4" s="1">
        <f>ГВО!E15</f>
        <v>0</v>
      </c>
      <c r="D4" s="314"/>
      <c r="E4" s="6"/>
      <c r="F4" s="311"/>
      <c r="H4" s="885">
        <f>ГВО!L15</f>
        <v>0</v>
      </c>
      <c r="K4" s="313"/>
      <c r="L4" s="313"/>
      <c r="N4" s="6"/>
      <c r="O4" s="6"/>
      <c r="P4" s="6"/>
      <c r="Q4" s="6"/>
      <c r="R4" s="6"/>
      <c r="S4" s="6"/>
      <c r="T4" s="6"/>
    </row>
    <row r="5" s="309" customFormat="1">
      <c r="A5" s="1">
        <f>ГВО!E16</f>
        <v>0</v>
      </c>
      <c r="D5" s="310"/>
      <c r="E5" s="6"/>
      <c r="F5" s="311"/>
      <c r="H5" s="885">
        <f>ГВО!L16</f>
        <v>0</v>
      </c>
      <c r="K5" s="313"/>
      <c r="L5" s="313"/>
      <c r="N5" s="6"/>
      <c r="O5" s="6"/>
      <c r="P5" s="21"/>
      <c r="Q5" s="6"/>
      <c r="R5" s="6"/>
      <c r="S5" s="6"/>
      <c r="T5" s="6"/>
    </row>
    <row r="6" s="309" customFormat="1">
      <c r="A6" s="1">
        <f>ГВО!E17</f>
        <v>0</v>
      </c>
      <c r="D6" s="310"/>
      <c r="E6" s="6"/>
      <c r="F6" s="311"/>
      <c r="H6" s="885">
        <f>ГВО!L17</f>
        <v>0</v>
      </c>
      <c r="K6" s="313"/>
      <c r="L6" s="313"/>
      <c r="N6" s="6"/>
      <c r="O6" s="6"/>
      <c r="P6" s="21"/>
      <c r="Q6" s="6"/>
      <c r="R6" s="6"/>
      <c r="S6" s="6"/>
      <c r="T6" s="6"/>
    </row>
    <row r="7" s="1" customFormat="1">
      <c r="A7" s="315"/>
      <c r="E7" s="6"/>
      <c r="F7" s="6"/>
      <c r="G7" s="1"/>
      <c r="H7" s="6"/>
      <c r="I7" s="315"/>
      <c r="J7" s="313"/>
      <c r="K7" s="313"/>
      <c r="L7" s="313"/>
      <c r="N7" s="6"/>
      <c r="O7" s="6"/>
      <c r="P7" s="89"/>
      <c r="Q7" s="6"/>
      <c r="R7" s="6"/>
      <c r="S7" s="6"/>
      <c r="T7" s="6"/>
    </row>
    <row r="8" s="1" customFormat="1">
      <c r="A8" s="6" t="s">
        <v>6064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N8" s="6"/>
      <c r="O8" s="6"/>
      <c r="P8" s="6"/>
      <c r="Q8" s="6"/>
      <c r="R8" s="6"/>
      <c r="S8" s="6"/>
      <c r="T8" s="6"/>
    </row>
    <row r="9" s="1" customFormat="1">
      <c r="A9" s="6" t="s">
        <v>6065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278"/>
      <c r="N9" s="6"/>
      <c r="O9" s="6"/>
      <c r="P9" s="6"/>
      <c r="Q9" s="6"/>
      <c r="R9" s="6"/>
      <c r="S9" s="6"/>
      <c r="T9" s="6"/>
    </row>
    <row r="10" s="1" customFormat="1">
      <c r="A10" s="278" t="s">
        <v>6092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  <c r="M10" s="278"/>
      <c r="N10" s="6"/>
      <c r="O10" s="6"/>
      <c r="P10" s="21"/>
      <c r="Q10" s="6"/>
      <c r="R10" s="6"/>
      <c r="S10" s="6"/>
      <c r="T10" s="6"/>
    </row>
    <row r="11" s="1" customFormat="1">
      <c r="A11" s="6" t="s">
        <v>6067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278"/>
      <c r="N11" s="6"/>
      <c r="O11" s="6"/>
      <c r="P11" s="21"/>
      <c r="Q11" s="6"/>
      <c r="R11" s="6"/>
      <c r="S11" s="6"/>
      <c r="T11" s="6"/>
    </row>
    <row r="12">
      <c r="M12" s="278"/>
      <c r="P12" s="21"/>
    </row>
    <row r="13">
      <c r="A13" s="316" t="s">
        <v>103</v>
      </c>
      <c r="B13" s="317" t="s">
        <v>3288</v>
      </c>
      <c r="C13" s="318"/>
      <c r="D13" s="318"/>
      <c r="E13" s="318"/>
      <c r="F13" s="319"/>
      <c r="G13" s="56" t="s">
        <v>6068</v>
      </c>
      <c r="H13" s="762"/>
      <c r="I13" s="58"/>
      <c r="J13" s="56" t="s">
        <v>109</v>
      </c>
      <c r="K13" s="762"/>
      <c r="L13" s="58"/>
      <c r="M13" s="278"/>
      <c r="N13" s="6"/>
      <c r="O13" s="6"/>
      <c r="P13" s="21"/>
    </row>
    <row r="14">
      <c r="A14" s="320" t="s">
        <v>116</v>
      </c>
      <c r="B14" s="321" t="s">
        <v>3290</v>
      </c>
      <c r="C14" s="6"/>
      <c r="D14" s="6"/>
      <c r="E14" s="6"/>
      <c r="F14" s="322"/>
      <c r="G14" s="62" t="s">
        <v>121</v>
      </c>
      <c r="H14" s="21"/>
      <c r="I14" s="64"/>
      <c r="J14" s="62" t="s">
        <v>6093</v>
      </c>
      <c r="K14" s="21"/>
      <c r="L14" s="64"/>
      <c r="M14" s="278"/>
      <c r="N14" s="6"/>
      <c r="O14" s="6"/>
    </row>
    <row r="15">
      <c r="A15" s="320"/>
      <c r="B15" s="502"/>
      <c r="C15" s="632"/>
      <c r="D15" s="632"/>
      <c r="E15" s="632"/>
      <c r="F15" s="766"/>
      <c r="G15" s="321"/>
      <c r="H15" s="1"/>
      <c r="I15" s="322"/>
      <c r="J15" s="71" t="s">
        <v>121</v>
      </c>
      <c r="K15" s="767"/>
      <c r="L15" s="73"/>
      <c r="M15" s="278"/>
      <c r="N15" s="6"/>
      <c r="O15" s="6"/>
    </row>
    <row r="16">
      <c r="A16" s="316">
        <v>1</v>
      </c>
      <c r="B16" s="768" t="s">
        <v>3292</v>
      </c>
      <c r="C16" s="351"/>
      <c r="D16" s="351"/>
      <c r="E16" s="351"/>
      <c r="F16" s="398"/>
      <c r="G16" s="772"/>
      <c r="H16" s="770">
        <f>'Перечень ВЭ'!I1529</f>
        <v>7.0499999999999998</v>
      </c>
      <c r="I16" s="886"/>
      <c r="K16" s="31">
        <f>'Перечень ВЭ'!J1529</f>
        <v>1.3700000000000003</v>
      </c>
      <c r="L16" s="887"/>
      <c r="M16" s="31">
        <f>H18+H19+H21</f>
        <v>25.050000000000001</v>
      </c>
      <c r="N16" s="6"/>
      <c r="O16" s="6"/>
    </row>
    <row r="17" s="1" customFormat="1">
      <c r="A17" s="320"/>
      <c r="B17" s="382" t="s">
        <v>3293</v>
      </c>
      <c r="C17" s="278"/>
      <c r="D17" s="278"/>
      <c r="E17" s="278"/>
      <c r="F17" s="799"/>
      <c r="G17" s="801"/>
      <c r="H17" s="523"/>
      <c r="I17" s="887"/>
      <c r="J17" s="888"/>
      <c r="K17" s="523"/>
      <c r="L17" s="836"/>
      <c r="M17" s="278"/>
      <c r="N17" s="6"/>
      <c r="O17" s="6"/>
      <c r="P17" s="6"/>
      <c r="Q17" s="6"/>
      <c r="R17" s="6"/>
      <c r="S17" s="6"/>
      <c r="T17" s="6"/>
    </row>
    <row r="18" s="1" customFormat="1">
      <c r="A18" s="320"/>
      <c r="B18" s="376" t="str">
        <f>'ГВО-ДС'!B29</f>
        <v xml:space="preserve">до 5 мин.</v>
      </c>
      <c r="C18" s="376"/>
      <c r="D18" s="376"/>
      <c r="E18" s="376"/>
      <c r="F18" s="376"/>
      <c r="G18" s="782"/>
      <c r="H18" s="802">
        <f>'Перечень ВЭ'!Z2</f>
        <v>6.2599999999999998</v>
      </c>
      <c r="I18" s="781"/>
      <c r="J18" s="882"/>
      <c r="K18" s="780"/>
      <c r="L18" s="883"/>
      <c r="M18" s="278"/>
      <c r="N18" s="6"/>
      <c r="O18" s="6"/>
      <c r="P18" s="6"/>
      <c r="Q18" s="6"/>
      <c r="R18" s="6"/>
      <c r="S18" s="6"/>
      <c r="T18" s="6"/>
    </row>
    <row r="19" s="1" customFormat="1">
      <c r="A19" s="320"/>
      <c r="B19" s="376" t="str">
        <f>'ГВО-ДС'!B30</f>
        <v xml:space="preserve">от 5 до 20 мин.(только 20 мин.)</v>
      </c>
      <c r="C19" s="376"/>
      <c r="D19" s="376"/>
      <c r="E19" s="376"/>
      <c r="F19" s="376"/>
      <c r="G19" s="782"/>
      <c r="H19" s="802">
        <f>'Перечень ВЭ'!Z3</f>
        <v>18</v>
      </c>
      <c r="I19" s="781"/>
      <c r="J19" s="882"/>
      <c r="K19" s="780"/>
      <c r="L19" s="883"/>
      <c r="M19" s="278"/>
      <c r="N19" s="6"/>
      <c r="O19" s="6"/>
      <c r="P19" s="6"/>
      <c r="Q19" s="6"/>
      <c r="R19" s="6"/>
      <c r="S19" s="6"/>
      <c r="T19" s="6"/>
    </row>
    <row r="20" s="1" customFormat="1">
      <c r="A20" s="320"/>
      <c r="B20" s="376" t="str">
        <f>'ГВО-ДС'!B31</f>
        <v xml:space="preserve">до 20 мин. (включая до 5 мин.)</v>
      </c>
      <c r="C20" s="376"/>
      <c r="D20" s="376"/>
      <c r="E20" s="376"/>
      <c r="F20" s="376"/>
      <c r="G20" s="782"/>
      <c r="H20" s="802">
        <f>H18+H19</f>
        <v>24.260000000000002</v>
      </c>
      <c r="I20" s="781"/>
      <c r="J20" s="882"/>
      <c r="K20" s="780"/>
      <c r="L20" s="883"/>
      <c r="M20" s="278"/>
      <c r="N20" s="6"/>
      <c r="O20" s="6"/>
      <c r="P20" s="6"/>
      <c r="Q20" s="6"/>
      <c r="R20" s="6"/>
      <c r="S20" s="6"/>
      <c r="T20" s="6"/>
    </row>
    <row r="21" s="1" customFormat="1">
      <c r="A21" s="320"/>
      <c r="B21" s="316" t="str">
        <f>'ГВО-ДС'!B32</f>
        <v xml:space="preserve">от 20 до 40 мин.</v>
      </c>
      <c r="C21" s="316"/>
      <c r="D21" s="316"/>
      <c r="E21" s="316"/>
      <c r="F21" s="316"/>
      <c r="G21" s="782"/>
      <c r="H21" s="802">
        <f>'Перечень ВЭ'!Z4</f>
        <v>0.79000000000000004</v>
      </c>
      <c r="I21" s="781"/>
      <c r="J21" s="882"/>
      <c r="K21" s="780"/>
      <c r="L21" s="883"/>
      <c r="M21" s="278"/>
      <c r="N21" s="6"/>
      <c r="O21" s="6"/>
      <c r="P21" s="6"/>
      <c r="Q21" s="6"/>
      <c r="R21" s="6"/>
      <c r="S21" s="6"/>
      <c r="T21" s="6"/>
    </row>
    <row r="22">
      <c r="A22" s="317">
        <v>2</v>
      </c>
      <c r="B22" s="768" t="str">
        <f>'ГВО-ДС северо-восток'!B15</f>
        <v>Диспетчер</v>
      </c>
      <c r="C22" s="351"/>
      <c r="D22" s="351"/>
      <c r="E22" s="351"/>
      <c r="F22" s="398"/>
      <c r="H22" s="31" t="e">
        <f>'Перечень ВЭ'!Z5</f>
        <v>#REF!</v>
      </c>
      <c r="I22" s="887"/>
      <c r="K22" s="31" t="e">
        <f>'Перечень ВЭ'!J1915</f>
        <v>#REF!</v>
      </c>
      <c r="L22" s="887"/>
      <c r="M22" s="31" t="e">
        <f>H22+K16</f>
        <v>#REF!</v>
      </c>
      <c r="O22" s="6"/>
    </row>
    <row r="23" s="1" customFormat="1">
      <c r="A23" s="321"/>
      <c r="B23" s="382" t="str">
        <f>'ГВО-ДС северо-восток'!B16</f>
        <v>Участка</v>
      </c>
      <c r="C23" s="278"/>
      <c r="D23" s="278"/>
      <c r="E23" s="278"/>
      <c r="F23" s="799"/>
      <c r="H23" s="31"/>
      <c r="I23" s="887"/>
      <c r="K23" s="31"/>
      <c r="L23" s="887"/>
      <c r="M23" s="31" t="e">
        <f>H25+H26</f>
        <v>#REF!</v>
      </c>
      <c r="N23" s="6"/>
      <c r="O23" s="6"/>
      <c r="P23" s="6"/>
      <c r="Q23" s="6"/>
      <c r="R23" s="6"/>
      <c r="S23" s="6"/>
      <c r="T23" s="6"/>
    </row>
    <row r="24" s="1" customFormat="1">
      <c r="A24" s="321"/>
      <c r="B24" s="774" t="e">
        <f>'ГВО-ДС северо-восток'!B17</f>
        <v>#REF!</v>
      </c>
      <c r="C24" s="354"/>
      <c r="D24" s="354"/>
      <c r="E24" s="354"/>
      <c r="F24" s="413"/>
      <c r="G24" s="888"/>
      <c r="H24" s="523"/>
      <c r="I24" s="836"/>
      <c r="J24" s="888"/>
      <c r="K24" s="523"/>
      <c r="L24" s="836"/>
      <c r="N24" s="6"/>
      <c r="O24" s="6"/>
      <c r="P24" s="6"/>
      <c r="Q24" s="6"/>
      <c r="R24" s="6"/>
      <c r="S24" s="6"/>
      <c r="T24" s="6"/>
    </row>
    <row r="25" s="1" customFormat="1">
      <c r="A25" s="320"/>
      <c r="B25" s="367" t="str">
        <f t="shared" ref="B25:B28" si="998">B18</f>
        <v xml:space="preserve">до 5 мин.</v>
      </c>
      <c r="C25" s="367"/>
      <c r="D25" s="367"/>
      <c r="E25" s="367"/>
      <c r="F25" s="367"/>
      <c r="G25" s="882"/>
      <c r="H25" s="802">
        <f>'Перечень ВЭ'!Z6</f>
        <v>0.46999999999999997</v>
      </c>
      <c r="I25" s="883"/>
      <c r="J25" s="882"/>
      <c r="K25" s="780"/>
      <c r="L25" s="883"/>
      <c r="N25" s="6"/>
      <c r="O25" s="6"/>
      <c r="P25" s="6"/>
      <c r="Q25" s="6"/>
      <c r="R25" s="6"/>
      <c r="S25" s="6"/>
      <c r="T25" s="6"/>
    </row>
    <row r="26" s="1" customFormat="1">
      <c r="A26" s="320"/>
      <c r="B26" s="376" t="str">
        <f t="shared" si="998"/>
        <v xml:space="preserve">от 5 до 20 мин.(только 20 мин.)</v>
      </c>
      <c r="C26" s="376"/>
      <c r="D26" s="376"/>
      <c r="E26" s="376"/>
      <c r="F26" s="376"/>
      <c r="G26" s="882"/>
      <c r="H26" s="802" t="e">
        <f>'Перечень ВЭ'!Z7</f>
        <v>#REF!</v>
      </c>
      <c r="I26" s="883"/>
      <c r="J26" s="882"/>
      <c r="K26" s="780"/>
      <c r="L26" s="883"/>
      <c r="M26" s="278"/>
      <c r="N26" s="6"/>
      <c r="O26" s="6"/>
      <c r="P26" s="6"/>
      <c r="Q26" s="6"/>
      <c r="R26" s="6"/>
      <c r="S26" s="6"/>
      <c r="T26" s="6"/>
    </row>
    <row r="27" s="1" customFormat="1">
      <c r="A27" s="320"/>
      <c r="B27" s="376" t="str">
        <f t="shared" si="998"/>
        <v xml:space="preserve">до 20 мин. (включая до 5 мин.)</v>
      </c>
      <c r="C27" s="376"/>
      <c r="D27" s="376"/>
      <c r="E27" s="376"/>
      <c r="F27" s="376"/>
      <c r="G27" s="882"/>
      <c r="H27" s="802" t="e">
        <f>H25+H26</f>
        <v>#REF!</v>
      </c>
      <c r="I27" s="883"/>
      <c r="J27" s="882"/>
      <c r="K27" s="780"/>
      <c r="L27" s="883"/>
      <c r="M27" s="278"/>
      <c r="N27" s="6"/>
      <c r="O27" s="6"/>
      <c r="P27" s="6"/>
      <c r="Q27" s="6"/>
      <c r="R27" s="6"/>
      <c r="S27" s="6"/>
      <c r="T27" s="6"/>
    </row>
    <row r="28" s="307" customFormat="1">
      <c r="A28" s="889"/>
      <c r="B28" s="890" t="str">
        <f t="shared" si="998"/>
        <v xml:space="preserve">от 20 до 40 мин.</v>
      </c>
      <c r="C28" s="890"/>
      <c r="D28" s="890"/>
      <c r="E28" s="890"/>
      <c r="F28" s="890"/>
      <c r="G28" s="891"/>
      <c r="H28" s="892"/>
      <c r="I28" s="893"/>
      <c r="J28" s="891"/>
      <c r="K28" s="892"/>
      <c r="L28" s="893"/>
      <c r="M28" s="604"/>
      <c r="N28" s="894"/>
      <c r="O28" s="894"/>
      <c r="P28" s="894"/>
      <c r="Q28" s="894"/>
      <c r="R28" s="894"/>
      <c r="S28" s="894"/>
      <c r="T28" s="894"/>
    </row>
    <row r="29">
      <c r="A29" s="316">
        <v>3</v>
      </c>
      <c r="B29" s="768" t="s">
        <v>3292</v>
      </c>
      <c r="C29" s="351"/>
      <c r="D29" s="351"/>
      <c r="E29" s="351"/>
      <c r="F29" s="351"/>
      <c r="G29" s="317"/>
      <c r="H29" s="770" t="e">
        <f>'Перечень ВЭ'!Z8</f>
        <v>#REF!</v>
      </c>
      <c r="I29" s="895"/>
      <c r="J29" s="325"/>
      <c r="K29" s="770">
        <f>'Перечень ВЭ'!J2802</f>
        <v>0</v>
      </c>
      <c r="L29" s="886"/>
      <c r="M29" s="31" t="e">
        <f>H29+K22</f>
        <v>#REF!</v>
      </c>
      <c r="N29" s="6"/>
      <c r="O29" s="6"/>
    </row>
    <row r="30" s="1" customFormat="1">
      <c r="A30" s="320"/>
      <c r="B30" s="382" t="s">
        <v>3305</v>
      </c>
      <c r="C30" s="278"/>
      <c r="D30" s="278"/>
      <c r="E30" s="278"/>
      <c r="F30" s="278"/>
      <c r="G30" s="826"/>
      <c r="H30" s="827"/>
      <c r="I30" s="828"/>
      <c r="J30" s="826"/>
      <c r="K30" s="368"/>
      <c r="L30" s="828"/>
      <c r="M30" s="31" t="e">
        <f>H31+H32</f>
        <v>#REF!</v>
      </c>
      <c r="N30" s="6"/>
      <c r="O30" s="6"/>
      <c r="P30" s="6"/>
      <c r="Q30" s="6"/>
      <c r="R30" s="6"/>
      <c r="S30" s="6"/>
      <c r="T30" s="6"/>
    </row>
    <row r="31" s="1" customFormat="1">
      <c r="A31" s="320"/>
      <c r="B31" s="376" t="str">
        <f t="shared" ref="B31:B40" si="999">B25</f>
        <v xml:space="preserve">до 5 мин.</v>
      </c>
      <c r="C31" s="376"/>
      <c r="D31" s="376"/>
      <c r="E31" s="376"/>
      <c r="F31" s="376"/>
      <c r="G31" s="896"/>
      <c r="H31" s="791">
        <f>'Перечень ВЭ'!Z9</f>
        <v>1.6799999999999999</v>
      </c>
      <c r="I31" s="897"/>
      <c r="J31" s="896"/>
      <c r="K31" s="791"/>
      <c r="L31" s="897"/>
      <c r="M31" s="278"/>
      <c r="N31" s="6"/>
      <c r="O31" s="6"/>
      <c r="P31" s="6"/>
      <c r="Q31" s="6"/>
      <c r="R31" s="6"/>
      <c r="S31" s="6"/>
      <c r="T31" s="6"/>
    </row>
    <row r="32" s="1" customFormat="1">
      <c r="A32" s="320"/>
      <c r="B32" s="376" t="str">
        <f t="shared" si="999"/>
        <v xml:space="preserve">от 5 до 20 мин.(только 20 мин.)</v>
      </c>
      <c r="C32" s="376"/>
      <c r="D32" s="376"/>
      <c r="E32" s="376"/>
      <c r="F32" s="376"/>
      <c r="G32" s="882"/>
      <c r="H32" s="791" t="e">
        <f>'Перечень ВЭ'!Z10</f>
        <v>#REF!</v>
      </c>
      <c r="I32" s="883"/>
      <c r="J32" s="882"/>
      <c r="K32" s="802"/>
      <c r="L32" s="883"/>
      <c r="M32" s="278"/>
      <c r="N32" s="6"/>
      <c r="O32" s="6"/>
      <c r="P32" s="6"/>
      <c r="Q32" s="6"/>
      <c r="R32" s="6"/>
      <c r="S32" s="6"/>
      <c r="T32" s="6"/>
    </row>
    <row r="33" s="1" customFormat="1">
      <c r="A33" s="320"/>
      <c r="B33" s="376" t="str">
        <f t="shared" si="999"/>
        <v xml:space="preserve">до 20 мин. (включая до 5 мин.)</v>
      </c>
      <c r="C33" s="376"/>
      <c r="D33" s="376"/>
      <c r="E33" s="376"/>
      <c r="F33" s="376"/>
      <c r="G33" s="882"/>
      <c r="H33" s="802" t="e">
        <f>H31+H32</f>
        <v>#REF!</v>
      </c>
      <c r="I33" s="883"/>
      <c r="J33" s="882"/>
      <c r="K33" s="802"/>
      <c r="L33" s="883"/>
      <c r="M33" s="278"/>
      <c r="N33" s="6"/>
      <c r="O33" s="6"/>
      <c r="P33" s="6"/>
      <c r="Q33" s="6"/>
      <c r="R33" s="6"/>
      <c r="S33" s="6"/>
      <c r="T33" s="6"/>
    </row>
    <row r="34" s="1" customFormat="1">
      <c r="A34" s="320"/>
      <c r="B34" s="376" t="str">
        <f t="shared" si="999"/>
        <v xml:space="preserve">от 20 до 40 мин.</v>
      </c>
      <c r="C34" s="376"/>
      <c r="D34" s="376"/>
      <c r="E34" s="376"/>
      <c r="F34" s="376"/>
      <c r="G34" s="882"/>
      <c r="H34" s="780"/>
      <c r="I34" s="883"/>
      <c r="J34" s="882"/>
      <c r="K34" s="802"/>
      <c r="L34" s="883"/>
      <c r="M34" s="278"/>
      <c r="N34" s="6"/>
      <c r="O34" s="6"/>
      <c r="P34" s="6"/>
      <c r="Q34" s="6"/>
      <c r="R34" s="6"/>
      <c r="S34" s="6"/>
      <c r="T34" s="6"/>
    </row>
    <row r="35" s="1" customFormat="1">
      <c r="A35" s="316">
        <v>4</v>
      </c>
      <c r="B35" s="768" t="s">
        <v>3292</v>
      </c>
      <c r="C35" s="351"/>
      <c r="D35" s="351"/>
      <c r="E35" s="351"/>
      <c r="F35" s="398"/>
      <c r="G35" s="6"/>
      <c r="H35" s="31">
        <f>'Перечень ВЭ'!Z11</f>
        <v>3.3999999999999999</v>
      </c>
      <c r="I35" s="836"/>
      <c r="J35" s="6"/>
      <c r="K35" s="31">
        <f>'Перечень ВЭ'!J3835</f>
        <v>0.65000000000000002</v>
      </c>
      <c r="L35" s="836"/>
      <c r="M35" s="31">
        <f>H35+K29</f>
        <v>3.3999999999999999</v>
      </c>
      <c r="N35" s="6"/>
      <c r="O35" s="6"/>
      <c r="P35" s="6"/>
      <c r="Q35" s="6"/>
      <c r="R35" s="6"/>
      <c r="S35" s="6"/>
      <c r="T35" s="6"/>
    </row>
    <row r="36" s="1" customFormat="1">
      <c r="A36" s="320"/>
      <c r="B36" s="382" t="s">
        <v>3301</v>
      </c>
      <c r="C36" s="278"/>
      <c r="D36" s="278"/>
      <c r="E36" s="278"/>
      <c r="F36" s="799"/>
      <c r="G36" s="888"/>
      <c r="H36" s="523"/>
      <c r="I36" s="836"/>
      <c r="J36" s="888"/>
      <c r="K36" s="523"/>
      <c r="L36" s="836"/>
      <c r="M36" s="31">
        <f>H37+H40</f>
        <v>12.76</v>
      </c>
      <c r="N36" s="6"/>
      <c r="O36" s="6"/>
      <c r="P36" s="6"/>
      <c r="Q36" s="6"/>
      <c r="R36" s="6"/>
      <c r="S36" s="6"/>
      <c r="T36" s="6"/>
    </row>
    <row r="37" s="1" customFormat="1">
      <c r="A37" s="320"/>
      <c r="B37" s="376" t="str">
        <f t="shared" si="999"/>
        <v xml:space="preserve">до 5 мин.</v>
      </c>
      <c r="C37" s="376"/>
      <c r="D37" s="376"/>
      <c r="E37" s="376"/>
      <c r="F37" s="376"/>
      <c r="G37" s="882"/>
      <c r="H37" s="802">
        <f>'Перечень ВЭ'!Z12</f>
        <v>1.8899999999999999</v>
      </c>
      <c r="I37" s="883"/>
      <c r="J37" s="882"/>
      <c r="K37" s="780"/>
      <c r="L37" s="883"/>
      <c r="M37" s="278"/>
      <c r="N37" s="6"/>
      <c r="O37" s="6"/>
      <c r="P37" s="6"/>
      <c r="Q37" s="6"/>
      <c r="R37" s="6"/>
      <c r="S37" s="6"/>
      <c r="T37" s="6"/>
    </row>
    <row r="38" s="1" customFormat="1">
      <c r="A38" s="320"/>
      <c r="B38" s="376" t="str">
        <f t="shared" si="999"/>
        <v xml:space="preserve">от 5 до 20 мин.(только 20 мин.)</v>
      </c>
      <c r="C38" s="376"/>
      <c r="D38" s="376"/>
      <c r="E38" s="376"/>
      <c r="F38" s="376"/>
      <c r="G38" s="857"/>
      <c r="H38" s="27"/>
      <c r="I38" s="784"/>
      <c r="J38" s="857"/>
      <c r="K38" s="588"/>
      <c r="L38" s="784"/>
      <c r="M38" s="278"/>
      <c r="N38" s="6"/>
      <c r="O38" s="6"/>
      <c r="P38" s="6"/>
      <c r="Q38" s="6"/>
      <c r="R38" s="6"/>
      <c r="S38" s="6"/>
      <c r="T38" s="6"/>
    </row>
    <row r="39" s="1" customFormat="1">
      <c r="A39" s="320"/>
      <c r="B39" s="376" t="str">
        <f t="shared" si="999"/>
        <v xml:space="preserve">до 20 мин. (включая до 5 мин.)</v>
      </c>
      <c r="C39" s="376"/>
      <c r="D39" s="376"/>
      <c r="E39" s="376"/>
      <c r="F39" s="376"/>
      <c r="G39" s="882"/>
      <c r="H39" s="802">
        <f>H37</f>
        <v>1.8899999999999999</v>
      </c>
      <c r="I39" s="883"/>
      <c r="J39" s="882"/>
      <c r="K39" s="780"/>
      <c r="L39" s="883"/>
      <c r="M39" s="278"/>
      <c r="N39" s="6"/>
      <c r="O39" s="6"/>
      <c r="P39" s="6"/>
      <c r="Q39" s="6"/>
      <c r="R39" s="6"/>
      <c r="S39" s="6"/>
      <c r="T39" s="6"/>
    </row>
    <row r="40" s="1" customFormat="1">
      <c r="A40" s="367"/>
      <c r="B40" s="376" t="str">
        <f t="shared" si="999"/>
        <v xml:space="preserve">от 20 до 40 мин.</v>
      </c>
      <c r="C40" s="376"/>
      <c r="D40" s="376"/>
      <c r="E40" s="376"/>
      <c r="F40" s="376"/>
      <c r="G40" s="782"/>
      <c r="H40" s="802">
        <f>'Перечень ВЭ'!Z13</f>
        <v>10.869999999999999</v>
      </c>
      <c r="I40" s="783"/>
      <c r="J40" s="898"/>
      <c r="K40" s="802"/>
      <c r="L40" s="899"/>
      <c r="N40" s="91" t="s">
        <v>6094</v>
      </c>
      <c r="O40" s="278" t="s">
        <v>1341</v>
      </c>
      <c r="P40" s="479" t="s">
        <v>6095</v>
      </c>
      <c r="Q40" s="6"/>
      <c r="R40" s="6"/>
      <c r="S40" s="6"/>
      <c r="T40" s="6"/>
    </row>
    <row r="41" s="252" customFormat="1">
      <c r="A41" s="316"/>
      <c r="B41" s="768" t="s">
        <v>3306</v>
      </c>
      <c r="C41" s="351"/>
      <c r="D41" s="351"/>
      <c r="E41" s="351"/>
      <c r="F41" s="398"/>
      <c r="G41" s="278"/>
      <c r="H41" s="31" t="e">
        <f>H16+H22+H29+H35</f>
        <v>#REF!</v>
      </c>
      <c r="I41" s="836"/>
      <c r="J41" s="278"/>
      <c r="K41" s="31">
        <f>K35</f>
        <v>0.65000000000000002</v>
      </c>
      <c r="L41" s="836"/>
      <c r="N41" s="31" t="e">
        <f>'Перечень ВЭ'!Z15</f>
        <v>#REF!</v>
      </c>
      <c r="O41" s="31">
        <f>'Перечень ВПМЭС'!J101</f>
        <v>0</v>
      </c>
      <c r="P41" s="900" t="e">
        <f>O41/H41</f>
        <v>#REF!</v>
      </c>
      <c r="Q41" s="278"/>
      <c r="R41" s="278"/>
      <c r="S41" s="278"/>
      <c r="T41" s="278"/>
    </row>
    <row r="42" s="252" customFormat="1">
      <c r="A42" s="320"/>
      <c r="B42" s="376" t="str">
        <f>'ГВО-ДС'!B70</f>
        <v xml:space="preserve">до 5 мин.</v>
      </c>
      <c r="C42" s="376"/>
      <c r="D42" s="376"/>
      <c r="E42" s="376"/>
      <c r="F42" s="376"/>
      <c r="G42" s="823"/>
      <c r="H42" s="802">
        <f>H18+H25+H31+H37</f>
        <v>10.300000000000001</v>
      </c>
      <c r="I42" s="825"/>
      <c r="J42" s="823"/>
      <c r="K42" s="824"/>
      <c r="L42" s="825"/>
      <c r="M42" s="27">
        <f>'Перечень ВЭ'!I3849</f>
        <v>10.300000000000001</v>
      </c>
      <c r="N42" s="31" t="e">
        <f>H42+H43+H45</f>
        <v>#REF!</v>
      </c>
      <c r="O42" s="31"/>
      <c r="P42" s="900"/>
      <c r="Q42" s="278"/>
      <c r="R42" s="278"/>
      <c r="S42" s="278"/>
      <c r="T42" s="278"/>
    </row>
    <row r="43" s="252" customFormat="1">
      <c r="A43" s="320"/>
      <c r="B43" s="376" t="str">
        <f>'ГВО-ДС'!B73</f>
        <v xml:space="preserve">от 5 до 20 мин.(только 20 мин.)</v>
      </c>
      <c r="C43" s="376"/>
      <c r="D43" s="376"/>
      <c r="E43" s="376"/>
      <c r="F43" s="376"/>
      <c r="G43" s="823"/>
      <c r="H43" s="802" t="e">
        <f>H19+H26+H32</f>
        <v>#REF!</v>
      </c>
      <c r="I43" s="825"/>
      <c r="J43" s="823"/>
      <c r="K43" s="824"/>
      <c r="L43" s="825"/>
      <c r="M43" s="27" t="e">
        <f>'Перечень ВЭ'!I3851</f>
        <v>#REF!</v>
      </c>
      <c r="N43" s="31"/>
      <c r="O43" s="900"/>
      <c r="P43" s="278"/>
      <c r="Q43" s="278"/>
      <c r="R43" s="278"/>
      <c r="S43" s="278"/>
      <c r="T43" s="278"/>
    </row>
    <row r="44" s="252" customFormat="1">
      <c r="A44" s="320"/>
      <c r="B44" s="797" t="str">
        <f>'ГВО-ДС'!B76</f>
        <v xml:space="preserve">до 20 мин. (включая до 5 мин.)</v>
      </c>
      <c r="C44" s="798"/>
      <c r="D44" s="798"/>
      <c r="E44" s="798"/>
      <c r="F44" s="336"/>
      <c r="G44" s="823"/>
      <c r="H44" s="802" t="e">
        <f>H20+H27+H33+H39</f>
        <v>#REF!</v>
      </c>
      <c r="I44" s="825"/>
      <c r="J44" s="823"/>
      <c r="K44" s="824"/>
      <c r="L44" s="825"/>
      <c r="M44" s="27" t="e">
        <f>'Перечень ВЭ'!I3853</f>
        <v>#REF!</v>
      </c>
      <c r="N44" s="31"/>
      <c r="O44" s="900"/>
      <c r="P44" s="278"/>
      <c r="Q44" s="278"/>
      <c r="R44" s="278"/>
      <c r="S44" s="278"/>
      <c r="T44" s="278"/>
    </row>
    <row r="45" s="252" customFormat="1">
      <c r="A45" s="367"/>
      <c r="B45" s="797" t="str">
        <f>B34</f>
        <v xml:space="preserve">от 20 до 40 мин.</v>
      </c>
      <c r="C45" s="798"/>
      <c r="D45" s="798"/>
      <c r="E45" s="798"/>
      <c r="F45" s="336"/>
      <c r="G45" s="826"/>
      <c r="H45" s="802">
        <f>H21+H40</f>
        <v>11.66</v>
      </c>
      <c r="I45" s="828"/>
      <c r="J45" s="826"/>
      <c r="K45" s="827"/>
      <c r="L45" s="828"/>
      <c r="M45" s="27">
        <f>'Перечень ВЭ'!I3855</f>
        <v>11.66</v>
      </c>
      <c r="N45" s="31"/>
      <c r="O45" s="900"/>
      <c r="P45" s="278"/>
      <c r="Q45" s="278"/>
      <c r="R45" s="278"/>
      <c r="S45" s="278"/>
      <c r="T45" s="278"/>
    </row>
    <row r="46" s="1" customFormat="1">
      <c r="A46" s="1"/>
      <c r="B46" s="1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1"/>
      <c r="N46" s="6"/>
      <c r="O46" s="6"/>
      <c r="P46" s="6"/>
      <c r="Q46" s="6"/>
      <c r="R46" s="6"/>
      <c r="S46" s="6"/>
      <c r="T46" s="6"/>
    </row>
    <row r="47">
      <c r="A47" s="1" t="s">
        <v>6075</v>
      </c>
      <c r="B47" s="1"/>
      <c r="C47" s="1"/>
      <c r="D47" s="1"/>
      <c r="E47" s="1"/>
      <c r="F47" s="1"/>
      <c r="G47" s="1"/>
      <c r="H47" s="1"/>
      <c r="I47" s="1"/>
      <c r="J47" s="1"/>
      <c r="K47" s="1"/>
    </row>
    <row r="48">
      <c r="A48" s="421" t="s">
        <v>6076</v>
      </c>
    </row>
    <row r="49" s="1" customFormat="1">
      <c r="A49" s="421"/>
      <c r="M49" s="1"/>
      <c r="N49" s="6"/>
      <c r="O49" s="6"/>
      <c r="P49" s="6"/>
      <c r="Q49" s="6"/>
      <c r="R49" s="6"/>
      <c r="S49" s="6"/>
      <c r="T49" s="6" t="s">
        <v>6096</v>
      </c>
    </row>
    <row r="50">
      <c r="A50" s="6"/>
      <c r="B50" s="315"/>
    </row>
    <row r="51">
      <c r="A51" s="6"/>
      <c r="B51" s="315"/>
    </row>
    <row r="52">
      <c r="A52" s="1" t="e">
        <f>#REF!</f>
        <v>#REF!</v>
      </c>
    </row>
    <row r="53">
      <c r="A53" s="1" t="e">
        <f>#REF!</f>
        <v>#REF!</v>
      </c>
      <c r="L53" s="313" t="e">
        <f>#REF!</f>
        <v>#REF!</v>
      </c>
    </row>
    <row r="54" s="1" customFormat="1">
      <c r="N54" s="6"/>
      <c r="O54" s="6"/>
      <c r="P54" s="6"/>
      <c r="Q54" s="6"/>
      <c r="R54" s="6"/>
      <c r="S54" s="6" t="s">
        <v>6097</v>
      </c>
      <c r="T54" s="6"/>
    </row>
    <row r="55" s="1" customFormat="1">
      <c r="C55" s="26"/>
      <c r="D55" s="26"/>
      <c r="E55" s="26"/>
      <c r="F55" s="26"/>
      <c r="G55" s="26"/>
      <c r="H55" s="26"/>
      <c r="I55" s="26"/>
      <c r="J55" s="26"/>
      <c r="K55" s="26"/>
      <c r="L55" s="26"/>
      <c r="N55" s="6"/>
      <c r="O55" s="6"/>
      <c r="P55" s="6"/>
      <c r="Q55" s="6"/>
      <c r="R55" s="6"/>
      <c r="S55" s="6"/>
      <c r="T55" s="6"/>
    </row>
    <row r="56" s="1" customFormat="1">
      <c r="C56" s="26"/>
      <c r="D56" s="26"/>
      <c r="E56" s="26"/>
      <c r="F56" s="26"/>
      <c r="G56" s="26"/>
      <c r="H56" s="26"/>
      <c r="I56" s="26"/>
      <c r="J56" s="26"/>
      <c r="K56" s="26"/>
      <c r="L56" s="26"/>
      <c r="N56" s="6"/>
      <c r="O56" s="6"/>
      <c r="P56" s="6"/>
      <c r="Q56" s="6"/>
      <c r="R56" s="6"/>
      <c r="S56" s="6"/>
      <c r="T56" s="6"/>
    </row>
    <row r="57" s="1" customFormat="1">
      <c r="C57" s="26"/>
      <c r="D57" s="26"/>
      <c r="E57" s="26"/>
      <c r="F57" s="26"/>
      <c r="G57" s="26"/>
      <c r="H57" s="26"/>
      <c r="I57" s="26"/>
      <c r="J57" s="26"/>
      <c r="K57" s="26"/>
      <c r="L57" s="26"/>
      <c r="N57" s="6"/>
      <c r="O57" s="6"/>
      <c r="P57" s="6"/>
      <c r="Q57" s="6"/>
      <c r="R57" s="6"/>
      <c r="S57" s="6"/>
      <c r="T57" s="6"/>
    </row>
    <row r="58" s="1" customFormat="1">
      <c r="C58" s="26"/>
      <c r="D58" s="26"/>
      <c r="E58" s="26"/>
      <c r="F58" s="26"/>
      <c r="G58" s="26"/>
      <c r="H58" s="26"/>
      <c r="I58" s="26"/>
      <c r="J58" s="26"/>
      <c r="K58" s="26"/>
      <c r="L58" s="26"/>
      <c r="N58" s="6"/>
      <c r="O58" s="6"/>
      <c r="P58" s="6"/>
      <c r="Q58" s="6"/>
      <c r="R58" s="6"/>
      <c r="S58" s="6"/>
      <c r="T58" s="6"/>
    </row>
    <row r="59" s="1" customFormat="1">
      <c r="N59" s="6"/>
      <c r="O59" s="6"/>
      <c r="P59" s="6"/>
      <c r="Q59" s="6"/>
      <c r="R59" s="6"/>
      <c r="S59" s="6"/>
      <c r="T59" s="6"/>
    </row>
    <row r="62">
      <c r="U62" s="1" t="s">
        <v>6098</v>
      </c>
    </row>
    <row r="63">
      <c r="I63" s="1" t="s">
        <v>6099</v>
      </c>
    </row>
  </sheetData>
  <mergeCells count="44">
    <mergeCell ref="A8:L8"/>
    <mergeCell ref="A9:L9"/>
    <mergeCell ref="A10:L10"/>
    <mergeCell ref="A11:L11"/>
    <mergeCell ref="B13:F13"/>
    <mergeCell ref="G13:I13"/>
    <mergeCell ref="J13:L13"/>
    <mergeCell ref="B14:F14"/>
    <mergeCell ref="G14:I14"/>
    <mergeCell ref="J14:L14"/>
    <mergeCell ref="J15:L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G28:I28"/>
    <mergeCell ref="J28:L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J40:L40"/>
    <mergeCell ref="B41:F41"/>
    <mergeCell ref="B42:F42"/>
    <mergeCell ref="B43:F43"/>
    <mergeCell ref="B44:F44"/>
    <mergeCell ref="B45:F45"/>
  </mergeCells>
  <printOptions headings="0" gridLines="0"/>
  <pageMargins left="0.78740157480314954" right="0.78740157480314954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CFF"/>
    <outlinePr applyStyles="0" summaryBelow="1" summaryRight="1" showOutlineSymbols="1"/>
    <pageSetUpPr autoPageBreaks="1" fitToPage="0"/>
  </sheetPr>
  <sheetViews>
    <sheetView zoomScale="100" workbookViewId="0">
      <pane xSplit="4" ySplit="18" topLeftCell="E19" activePane="bottomRight" state="frozen"/>
      <selection activeCell="C24" activeCellId="0" sqref="C24"/>
    </sheetView>
  </sheetViews>
  <sheetFormatPr defaultRowHeight="12.75"/>
  <cols>
    <col customWidth="1" min="1" max="1" style="98" width="4.7109375"/>
    <col customWidth="1" min="2" max="2" style="98" width="24.28515625"/>
    <col customWidth="1" min="3" max="3" style="98" width="16.28515625"/>
    <col customWidth="1" min="4" max="4" style="163" width="19.7109375"/>
    <col customWidth="1" min="5" max="5" style="98" width="6.28515625"/>
    <col customWidth="1" min="6" max="6" style="98" width="5.42578125"/>
    <col customWidth="1" min="7" max="7" style="98" width="6.140625"/>
    <col customWidth="1" min="8" max="8" style="98" width="6.42578125"/>
    <col customWidth="1" min="9" max="15" style="98" width="7.140625"/>
    <col customWidth="1" min="16" max="16" style="43" width="6.7109375"/>
    <col customWidth="1" min="17" max="17" style="98" width="7.140625"/>
    <col customWidth="1" min="18" max="18" style="98" width="5.7109375"/>
    <col customWidth="1" min="19" max="19" style="901" width="14"/>
    <col customWidth="1" min="20" max="20" style="98" width="9.28515625"/>
    <col customWidth="1" min="21" max="21" style="163" width="9.140625"/>
    <col customWidth="1" min="22" max="22" style="163" width="15.42578125"/>
    <col customWidth="1" min="23" max="23" style="163" width="17.42578125"/>
    <col min="24" max="16384" style="163" width="9.140625"/>
  </cols>
  <sheetData>
    <row r="1" s="1" customFormat="1" hidden="1">
      <c r="A1" s="1" t="e">
        <f>#REF!</f>
        <v>#REF!</v>
      </c>
      <c r="C1" s="6"/>
      <c r="D1" s="745" t="str">
        <f>'ГЭСК-3'!E1</f>
        <v>СОГЛАСОВАНО</v>
      </c>
      <c r="E1" s="6"/>
      <c r="F1" s="626"/>
      <c r="G1" s="421"/>
      <c r="J1" s="311" t="e">
        <f>#REF!</f>
        <v>#REF!</v>
      </c>
      <c r="L1" s="6"/>
      <c r="M1" s="6"/>
      <c r="N1" s="6"/>
      <c r="Q1" s="6"/>
      <c r="R1" s="6"/>
      <c r="T1" s="6"/>
    </row>
    <row r="2" s="1" customFormat="1" hidden="1">
      <c r="A2" s="1" t="e">
        <f>#REF!</f>
        <v>#REF!</v>
      </c>
      <c r="C2" s="6"/>
      <c r="D2" s="745" t="str">
        <f>'ГЭСК-3'!E2</f>
        <v xml:space="preserve">Первый заместитель директора-</v>
      </c>
      <c r="E2" s="315"/>
      <c r="F2" s="626"/>
      <c r="G2" s="421"/>
      <c r="J2" s="311" t="e">
        <f>#REF!</f>
        <v>#REF!</v>
      </c>
      <c r="L2" s="626"/>
      <c r="M2" s="626"/>
      <c r="N2" s="626"/>
      <c r="R2" s="6"/>
      <c r="T2" s="6"/>
      <c r="V2" s="147"/>
    </row>
    <row r="3" s="1" customFormat="1" hidden="1">
      <c r="A3" s="1" t="e">
        <f>#REF!</f>
        <v>#REF!</v>
      </c>
      <c r="C3" s="6"/>
      <c r="D3" s="745" t="str">
        <f>'ГЭСК-3'!E3</f>
        <v xml:space="preserve">главный диспетчер</v>
      </c>
      <c r="E3" s="315"/>
      <c r="F3" s="626"/>
      <c r="G3" s="421"/>
      <c r="J3" s="311" t="e">
        <f>#REF!</f>
        <v>#REF!</v>
      </c>
      <c r="L3" s="626"/>
      <c r="M3" s="626"/>
      <c r="N3" s="626"/>
      <c r="Q3" s="6"/>
      <c r="R3" s="6"/>
      <c r="T3" s="6"/>
    </row>
    <row r="4" s="1" customFormat="1" hidden="1">
      <c r="A4" s="1" t="e">
        <f>#REF!</f>
        <v>#REF!</v>
      </c>
      <c r="C4" s="6"/>
      <c r="D4" s="745" t="str">
        <f>'ГЭСК-3'!E4</f>
        <v xml:space="preserve">Филиала АО "СО ЕЭС" Вологодское РДУ</v>
      </c>
      <c r="E4" s="315"/>
      <c r="F4" s="626"/>
      <c r="G4" s="421"/>
      <c r="J4" s="311" t="e">
        <f>#REF!</f>
        <v>#REF!</v>
      </c>
      <c r="L4" s="626"/>
      <c r="M4" s="626"/>
      <c r="N4" s="626"/>
      <c r="Q4" s="6"/>
      <c r="R4" s="6"/>
      <c r="T4" s="6"/>
    </row>
    <row r="5" s="1" customFormat="1" hidden="1">
      <c r="A5" s="1" t="e">
        <f>#REF!</f>
        <v>#REF!</v>
      </c>
      <c r="C5" s="6"/>
      <c r="D5" s="745" t="str">
        <f>'ГЭСК-3'!E5</f>
        <v xml:space="preserve">_________________ В.Р. Богуславский</v>
      </c>
      <c r="E5" s="6"/>
      <c r="F5" s="626"/>
      <c r="G5" s="421"/>
      <c r="J5" s="311" t="e">
        <f>#REF!</f>
        <v>#REF!</v>
      </c>
      <c r="L5" s="6"/>
      <c r="M5" s="6"/>
      <c r="N5" s="6"/>
      <c r="Q5" s="6"/>
      <c r="R5" s="6"/>
      <c r="T5" s="6"/>
    </row>
    <row r="6" s="1" customFormat="1" hidden="1">
      <c r="A6" s="1" t="e">
        <f>#REF!</f>
        <v>#REF!</v>
      </c>
      <c r="C6" s="6"/>
      <c r="D6" s="745" t="str">
        <f>'ГЭСК-3'!E6</f>
        <v>"_____"_________________2024г.</v>
      </c>
      <c r="E6" s="6"/>
      <c r="F6" s="626"/>
      <c r="G6" s="421"/>
      <c r="J6" s="311" t="e">
        <f>#REF!</f>
        <v>#REF!</v>
      </c>
      <c r="L6" s="6"/>
      <c r="M6" s="6"/>
      <c r="N6" s="6"/>
      <c r="Q6" s="6"/>
      <c r="R6" s="6"/>
      <c r="T6" s="6"/>
    </row>
    <row r="7" s="1" customFormat="1" hidden="1">
      <c r="A7" s="315"/>
      <c r="B7" s="6"/>
      <c r="C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278"/>
      <c r="Q7" s="6"/>
      <c r="R7" s="6"/>
      <c r="T7" s="6"/>
      <c r="U7" s="147"/>
    </row>
    <row r="8" s="1" customFormat="1">
      <c r="A8" s="902" t="s">
        <v>6100</v>
      </c>
      <c r="B8" s="902"/>
      <c r="C8" s="902"/>
      <c r="D8" s="902"/>
      <c r="E8" s="902"/>
      <c r="F8" s="902"/>
      <c r="G8" s="902"/>
      <c r="H8" s="902"/>
      <c r="I8" s="902"/>
      <c r="J8" s="902"/>
      <c r="K8" s="902"/>
      <c r="L8" s="902"/>
      <c r="M8" s="902"/>
      <c r="N8" s="902"/>
      <c r="O8" s="902"/>
      <c r="P8" s="903"/>
      <c r="Q8" s="903"/>
      <c r="R8" s="903"/>
      <c r="T8" s="6"/>
    </row>
    <row r="9" s="1" customFormat="1">
      <c r="A9" s="47" t="e">
        <f>#REF!</f>
        <v>#REF!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1"/>
      <c r="Q9" s="1"/>
      <c r="R9" s="1"/>
      <c r="S9" s="162" t="s">
        <v>6101</v>
      </c>
      <c r="T9" s="6"/>
    </row>
    <row r="10" s="1" customFormat="1">
      <c r="A10" s="904" t="e">
        <f>#REF!</f>
        <v>#REF!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5"/>
      <c r="Q10" s="905"/>
      <c r="R10" s="905"/>
      <c r="T10" s="6"/>
    </row>
    <row r="11" s="1" customFormat="1">
      <c r="A11" s="6"/>
      <c r="B11" s="6"/>
      <c r="C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294"/>
      <c r="Q11" s="145" t="s">
        <v>6102</v>
      </c>
      <c r="R11" s="906"/>
      <c r="T11" s="6"/>
    </row>
    <row r="12">
      <c r="A12" s="608" t="s">
        <v>103</v>
      </c>
      <c r="B12" s="608" t="s">
        <v>6103</v>
      </c>
      <c r="C12" s="608" t="s">
        <v>3325</v>
      </c>
      <c r="D12" s="608" t="s">
        <v>104</v>
      </c>
      <c r="E12" s="608" t="s">
        <v>107</v>
      </c>
      <c r="F12" s="907"/>
      <c r="G12" s="609"/>
      <c r="H12" s="609"/>
      <c r="I12" s="908"/>
      <c r="J12" s="909"/>
      <c r="K12" s="910"/>
      <c r="L12" s="911"/>
      <c r="M12" s="609"/>
      <c r="N12" s="609"/>
      <c r="O12" s="610"/>
    </row>
    <row r="13">
      <c r="A13" s="613" t="s">
        <v>116</v>
      </c>
      <c r="B13" s="613"/>
      <c r="C13" s="613" t="s">
        <v>3326</v>
      </c>
      <c r="D13" s="613" t="s">
        <v>3327</v>
      </c>
      <c r="E13" s="613" t="s">
        <v>6104</v>
      </c>
      <c r="F13" s="612"/>
      <c r="G13" s="98"/>
      <c r="H13" s="98"/>
      <c r="I13" s="207"/>
      <c r="J13" s="22" t="s">
        <v>6105</v>
      </c>
      <c r="K13" s="98"/>
      <c r="L13" s="98"/>
      <c r="M13" s="98"/>
      <c r="N13" s="98"/>
      <c r="O13" s="614"/>
      <c r="P13" s="43" t="s">
        <v>111</v>
      </c>
    </row>
    <row r="14">
      <c r="A14" s="613"/>
      <c r="B14" s="613"/>
      <c r="C14" s="613"/>
      <c r="D14" s="613" t="s">
        <v>3329</v>
      </c>
      <c r="E14" s="912" t="s">
        <v>6106</v>
      </c>
      <c r="F14" s="612"/>
      <c r="G14" s="98"/>
      <c r="H14" s="98"/>
      <c r="I14" s="98"/>
      <c r="J14" s="22"/>
      <c r="K14" s="98"/>
      <c r="L14" s="98"/>
      <c r="M14" s="98"/>
      <c r="N14" s="98"/>
      <c r="O14" s="614"/>
      <c r="P14" s="173" t="e">
        <f>#REF!</f>
        <v>#REF!</v>
      </c>
    </row>
    <row r="15">
      <c r="A15" s="613"/>
      <c r="B15" s="613"/>
      <c r="C15" s="613"/>
      <c r="D15" s="613"/>
      <c r="E15" s="613" t="s">
        <v>6107</v>
      </c>
      <c r="F15" s="617"/>
      <c r="G15" s="618"/>
      <c r="H15" s="913"/>
      <c r="I15" s="618"/>
      <c r="K15" s="618"/>
      <c r="L15" s="618"/>
      <c r="M15" s="618"/>
      <c r="N15" s="618"/>
      <c r="O15" s="619"/>
    </row>
    <row r="16">
      <c r="A16" s="620"/>
      <c r="B16" s="620"/>
      <c r="C16" s="620"/>
      <c r="D16" s="620"/>
      <c r="E16" s="620" t="s">
        <v>1154</v>
      </c>
      <c r="F16" s="622" t="s">
        <v>3333</v>
      </c>
      <c r="G16" s="622" t="s">
        <v>3334</v>
      </c>
      <c r="H16" s="622" t="s">
        <v>3335</v>
      </c>
      <c r="I16" s="622" t="s">
        <v>3336</v>
      </c>
      <c r="J16" s="622" t="s">
        <v>3337</v>
      </c>
      <c r="K16" s="622" t="s">
        <v>3338</v>
      </c>
      <c r="L16" s="622" t="s">
        <v>3339</v>
      </c>
      <c r="M16" s="622" t="s">
        <v>3340</v>
      </c>
      <c r="N16" s="622" t="s">
        <v>3341</v>
      </c>
      <c r="O16" s="622" t="s">
        <v>3342</v>
      </c>
      <c r="P16" s="914" t="s">
        <v>6108</v>
      </c>
      <c r="Q16" s="608" t="s">
        <v>6109</v>
      </c>
      <c r="R16" s="607" t="s">
        <v>6110</v>
      </c>
      <c r="T16" s="608" t="s">
        <v>948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 t="shared" ref="D17:O17" si="1000">C17+1</f>
        <v>4</v>
      </c>
      <c r="E17" s="622">
        <f t="shared" si="1000"/>
        <v>5</v>
      </c>
      <c r="F17" s="622">
        <f t="shared" si="1000"/>
        <v>6</v>
      </c>
      <c r="G17" s="622">
        <f t="shared" si="1000"/>
        <v>7</v>
      </c>
      <c r="H17" s="622">
        <f t="shared" si="1000"/>
        <v>8</v>
      </c>
      <c r="I17" s="622">
        <f t="shared" si="1000"/>
        <v>9</v>
      </c>
      <c r="J17" s="622">
        <f t="shared" si="1000"/>
        <v>10</v>
      </c>
      <c r="K17" s="622">
        <f t="shared" si="1000"/>
        <v>11</v>
      </c>
      <c r="L17" s="622">
        <f t="shared" si="1000"/>
        <v>12</v>
      </c>
      <c r="M17" s="622">
        <f t="shared" si="1000"/>
        <v>13</v>
      </c>
      <c r="N17" s="622">
        <f t="shared" si="1000"/>
        <v>14</v>
      </c>
      <c r="O17" s="622">
        <f t="shared" si="1000"/>
        <v>15</v>
      </c>
      <c r="P17" s="915"/>
      <c r="Q17" s="620" t="s">
        <v>6111</v>
      </c>
      <c r="R17" s="617" t="s">
        <v>6112</v>
      </c>
      <c r="T17" s="98"/>
    </row>
    <row r="18" s="916" customFormat="1" ht="11.25" hidden="1">
      <c r="A18" s="917"/>
      <c r="B18" s="917"/>
      <c r="C18" s="917"/>
      <c r="D18" s="917"/>
      <c r="E18" s="917" t="s">
        <v>6095</v>
      </c>
      <c r="F18" s="918">
        <v>0.10000000000000001</v>
      </c>
      <c r="G18" s="918">
        <v>0.20000000000000001</v>
      </c>
      <c r="H18" s="918">
        <v>0.29999999999999999</v>
      </c>
      <c r="I18" s="918">
        <v>0.40000000000000002</v>
      </c>
      <c r="J18" s="918">
        <v>0.5</v>
      </c>
      <c r="K18" s="918">
        <v>0.59999999999999998</v>
      </c>
      <c r="L18" s="918">
        <v>0.69999999999999996</v>
      </c>
      <c r="M18" s="918">
        <v>0.80000000000000004</v>
      </c>
      <c r="N18" s="918">
        <v>0.90000000000000002</v>
      </c>
      <c r="O18" s="918">
        <v>1</v>
      </c>
      <c r="P18" s="919"/>
      <c r="Q18" s="917"/>
      <c r="R18" s="917"/>
      <c r="T18" s="917"/>
    </row>
    <row r="19">
      <c r="C19" s="98" t="e">
        <f>#REF!</f>
        <v>#REF!</v>
      </c>
    </row>
    <row r="20">
      <c r="B20" s="920" t="s">
        <v>6113</v>
      </c>
      <c r="C20" s="98" t="e">
        <f>#REF!</f>
        <v>#REF!</v>
      </c>
    </row>
    <row r="21" ht="12">
      <c r="B21" s="920" t="s">
        <v>6114</v>
      </c>
      <c r="C21" s="98" t="e">
        <f>#REF!</f>
        <v>#REF!</v>
      </c>
      <c r="D21" s="198"/>
      <c r="S21" s="163"/>
    </row>
    <row r="22" ht="12">
      <c r="B22" s="920" t="s">
        <v>4669</v>
      </c>
      <c r="C22" s="98" t="e">
        <f>#REF!</f>
        <v>#REF!</v>
      </c>
      <c r="D22" s="198"/>
      <c r="S22" s="163"/>
    </row>
    <row r="23" ht="12">
      <c r="C23" s="98"/>
      <c r="R23" s="207" t="s">
        <v>6115</v>
      </c>
      <c r="S23" s="163"/>
    </row>
    <row r="24">
      <c r="A24" s="98">
        <v>1</v>
      </c>
      <c r="B24" s="163" t="s">
        <v>6116</v>
      </c>
      <c r="C24" s="98" t="s">
        <v>6117</v>
      </c>
      <c r="D24" s="921" t="e">
        <f>#REF!</f>
        <v>#REF!</v>
      </c>
      <c r="E24" s="616">
        <v>0</v>
      </c>
      <c r="F24" s="98">
        <f t="shared" ref="F24:N24" si="1001">ROUND($O$24*F18/10,0)*10</f>
        <v>0</v>
      </c>
      <c r="G24" s="98">
        <f t="shared" si="1001"/>
        <v>0</v>
      </c>
      <c r="H24" s="98">
        <f t="shared" si="1001"/>
        <v>0</v>
      </c>
      <c r="I24" s="98">
        <f t="shared" si="1001"/>
        <v>0</v>
      </c>
      <c r="J24" s="98">
        <f t="shared" si="1001"/>
        <v>0</v>
      </c>
      <c r="K24" s="98">
        <f t="shared" si="1001"/>
        <v>0</v>
      </c>
      <c r="L24" s="98">
        <f t="shared" si="1001"/>
        <v>0</v>
      </c>
      <c r="M24" s="98">
        <f t="shared" si="1001"/>
        <v>0</v>
      </c>
      <c r="N24" s="98">
        <f t="shared" si="1001"/>
        <v>0</v>
      </c>
      <c r="P24" s="43"/>
      <c r="Q24" s="98">
        <f>R24-O24</f>
        <v>140</v>
      </c>
      <c r="R24" s="98">
        <v>140</v>
      </c>
      <c r="S24" s="275" t="s">
        <v>6118</v>
      </c>
    </row>
    <row r="25">
      <c r="B25" s="163" t="s">
        <v>6119</v>
      </c>
      <c r="C25" s="98" t="s">
        <v>6120</v>
      </c>
      <c r="D25" s="922" t="s">
        <v>6121</v>
      </c>
      <c r="E25" s="98">
        <v>0</v>
      </c>
      <c r="P25" s="43"/>
      <c r="R25" s="98" t="s">
        <v>6122</v>
      </c>
      <c r="S25" s="162"/>
    </row>
    <row r="26">
      <c r="B26" s="163" t="s">
        <v>6123</v>
      </c>
      <c r="C26" s="192" t="s">
        <v>6124</v>
      </c>
      <c r="D26" s="923"/>
      <c r="P26" s="43"/>
      <c r="S26" s="163"/>
    </row>
    <row r="27">
      <c r="B27" s="163"/>
      <c r="C27" s="98"/>
      <c r="D27" s="923"/>
      <c r="P27" s="43"/>
      <c r="S27" s="98"/>
    </row>
    <row r="28" ht="12" hidden="1">
      <c r="B28" s="924" t="s">
        <v>5194</v>
      </c>
      <c r="C28" s="98" t="s">
        <v>6125</v>
      </c>
      <c r="D28" s="163" t="s">
        <v>6126</v>
      </c>
      <c r="P28" s="43"/>
      <c r="R28" s="98">
        <v>0</v>
      </c>
      <c r="S28" s="163"/>
    </row>
    <row r="29" hidden="1">
      <c r="B29" s="163" t="s">
        <v>6127</v>
      </c>
      <c r="C29" s="98" t="s">
        <v>6128</v>
      </c>
      <c r="D29" s="163" t="s">
        <v>6129</v>
      </c>
      <c r="P29" s="43"/>
    </row>
    <row r="30" hidden="1">
      <c r="B30" s="925" t="s">
        <v>6130</v>
      </c>
      <c r="C30" s="98" t="s">
        <v>6131</v>
      </c>
      <c r="P30" s="43"/>
    </row>
    <row r="31" ht="12" hidden="1">
      <c r="B31" s="163"/>
      <c r="C31" s="98"/>
      <c r="P31" s="43"/>
      <c r="S31" s="162"/>
    </row>
    <row r="32" s="924" customFormat="1" ht="12" hidden="1">
      <c r="A32" s="926"/>
      <c r="B32" s="927" t="s">
        <v>6132</v>
      </c>
      <c r="C32" s="928" t="s">
        <v>6133</v>
      </c>
      <c r="D32" s="924" t="e">
        <f>#REF!</f>
        <v>#REF!</v>
      </c>
      <c r="E32" s="929">
        <v>0</v>
      </c>
      <c r="F32" s="926">
        <f t="shared" ref="F32:N32" si="1002">ROUND($O$32*F18/10,0)*10</f>
        <v>0</v>
      </c>
      <c r="G32" s="926">
        <f t="shared" si="1002"/>
        <v>0</v>
      </c>
      <c r="H32" s="926">
        <f t="shared" si="1002"/>
        <v>0</v>
      </c>
      <c r="I32" s="926">
        <f t="shared" si="1002"/>
        <v>0</v>
      </c>
      <c r="J32" s="926">
        <f t="shared" si="1002"/>
        <v>0</v>
      </c>
      <c r="K32" s="926">
        <f t="shared" si="1002"/>
        <v>0</v>
      </c>
      <c r="L32" s="926">
        <f t="shared" si="1002"/>
        <v>0</v>
      </c>
      <c r="M32" s="926">
        <f t="shared" si="1002"/>
        <v>0</v>
      </c>
      <c r="N32" s="926">
        <f t="shared" si="1002"/>
        <v>0</v>
      </c>
      <c r="O32" s="926"/>
      <c r="Q32" s="926"/>
      <c r="R32" s="930" t="s">
        <v>904</v>
      </c>
      <c r="S32" s="931"/>
      <c r="T32" s="926">
        <v>140108</v>
      </c>
      <c r="U32" s="924" t="s">
        <v>6134</v>
      </c>
    </row>
    <row r="33" s="924" customFormat="1" ht="12" hidden="1">
      <c r="A33" s="926"/>
      <c r="B33" s="924" t="s">
        <v>6123</v>
      </c>
      <c r="C33" s="926" t="s">
        <v>6135</v>
      </c>
      <c r="D33" s="924" t="s">
        <v>6136</v>
      </c>
      <c r="E33" s="926">
        <v>0</v>
      </c>
      <c r="F33" s="926"/>
      <c r="G33" s="926"/>
      <c r="H33" s="926"/>
      <c r="I33" s="926"/>
      <c r="J33" s="926"/>
      <c r="K33" s="926"/>
      <c r="L33" s="926"/>
      <c r="M33" s="926"/>
      <c r="N33" s="926"/>
      <c r="O33" s="926"/>
      <c r="P33" s="932"/>
      <c r="Q33" s="926"/>
      <c r="R33" s="926"/>
      <c r="T33" s="926" t="s">
        <v>6137</v>
      </c>
    </row>
    <row r="34" ht="12" hidden="1">
      <c r="B34" s="207"/>
      <c r="C34" s="98"/>
      <c r="P34" s="43"/>
      <c r="S34" s="163"/>
    </row>
    <row r="35" s="924" customFormat="1" ht="12" hidden="1">
      <c r="A35" s="926"/>
      <c r="B35" s="927" t="s">
        <v>6138</v>
      </c>
      <c r="C35" s="926" t="s">
        <v>6139</v>
      </c>
      <c r="D35" s="924" t="e">
        <f>D32</f>
        <v>#REF!</v>
      </c>
      <c r="E35" s="929">
        <v>72</v>
      </c>
      <c r="F35" s="926">
        <f t="shared" ref="F35:N35" si="1003">ROUND($O$35*F18/10,0)*10</f>
        <v>0</v>
      </c>
      <c r="G35" s="926">
        <f t="shared" si="1003"/>
        <v>0</v>
      </c>
      <c r="H35" s="926">
        <f t="shared" si="1003"/>
        <v>0</v>
      </c>
      <c r="I35" s="926">
        <f t="shared" si="1003"/>
        <v>0</v>
      </c>
      <c r="J35" s="926">
        <f t="shared" si="1003"/>
        <v>0</v>
      </c>
      <c r="K35" s="926">
        <f t="shared" si="1003"/>
        <v>0</v>
      </c>
      <c r="L35" s="926">
        <f t="shared" si="1003"/>
        <v>0</v>
      </c>
      <c r="M35" s="926">
        <f t="shared" si="1003"/>
        <v>0</v>
      </c>
      <c r="N35" s="926">
        <f t="shared" si="1003"/>
        <v>0</v>
      </c>
      <c r="O35" s="926"/>
      <c r="P35" s="932"/>
      <c r="Q35" s="926"/>
      <c r="R35" s="195" t="s">
        <v>904</v>
      </c>
      <c r="S35" s="933" t="s">
        <v>6101</v>
      </c>
      <c r="T35" s="926"/>
    </row>
    <row r="36" s="924" customFormat="1" hidden="1">
      <c r="A36" s="926"/>
      <c r="B36" s="927" t="s">
        <v>6140</v>
      </c>
      <c r="C36" s="926" t="s">
        <v>6141</v>
      </c>
      <c r="D36" s="924" t="s">
        <v>6142</v>
      </c>
      <c r="E36" s="926">
        <v>72</v>
      </c>
      <c r="F36" s="926"/>
      <c r="G36" s="926"/>
      <c r="H36" s="926"/>
      <c r="I36" s="926"/>
      <c r="J36" s="926"/>
      <c r="K36" s="926"/>
      <c r="L36" s="926"/>
      <c r="M36" s="926"/>
      <c r="N36" s="926"/>
      <c r="O36" s="926"/>
      <c r="P36" s="934" t="s">
        <v>110</v>
      </c>
      <c r="Q36" s="98"/>
      <c r="R36" s="926"/>
      <c r="T36" s="926"/>
    </row>
    <row r="37" ht="12" hidden="1">
      <c r="B37" s="207"/>
      <c r="C37" s="98"/>
      <c r="P37" s="195" t="s">
        <v>249</v>
      </c>
      <c r="S37" s="163"/>
    </row>
    <row r="38" s="162" customFormat="1" ht="12">
      <c r="A38" s="43"/>
      <c r="C38" s="43"/>
      <c r="D38" s="233" t="s">
        <v>3306</v>
      </c>
      <c r="E38" s="445"/>
      <c r="F38" s="81">
        <f>F24</f>
        <v>0</v>
      </c>
      <c r="G38" s="81">
        <f t="shared" ref="G38:O38" si="1004">G24</f>
        <v>0</v>
      </c>
      <c r="H38" s="81">
        <f t="shared" si="1004"/>
        <v>0</v>
      </c>
      <c r="I38" s="81">
        <f t="shared" si="1004"/>
        <v>0</v>
      </c>
      <c r="J38" s="81">
        <f t="shared" si="1004"/>
        <v>0</v>
      </c>
      <c r="K38" s="81">
        <f t="shared" si="1004"/>
        <v>0</v>
      </c>
      <c r="L38" s="81">
        <f t="shared" si="1004"/>
        <v>0</v>
      </c>
      <c r="M38" s="81">
        <f t="shared" si="1004"/>
        <v>0</v>
      </c>
      <c r="N38" s="81">
        <f t="shared" si="1004"/>
        <v>0</v>
      </c>
      <c r="O38" s="81">
        <f t="shared" si="1004"/>
        <v>0</v>
      </c>
      <c r="P38" s="195"/>
      <c r="Q38" s="54">
        <f>P38/1000</f>
        <v>0</v>
      </c>
      <c r="R38" s="98"/>
      <c r="S38" s="98"/>
      <c r="T38" s="43"/>
    </row>
    <row r="39" s="162" customFormat="1" ht="12">
      <c r="A39" s="43"/>
      <c r="B39" s="43"/>
      <c r="C39" s="43"/>
      <c r="D39" s="233"/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R39" s="98"/>
      <c r="S39" s="163"/>
      <c r="T39" s="43"/>
    </row>
    <row r="40" s="162" customFormat="1" ht="12">
      <c r="A40" s="43"/>
      <c r="B40" s="43"/>
      <c r="C40" s="43"/>
      <c r="D40" s="233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T40" s="43"/>
    </row>
    <row r="41" s="162" customFormat="1" ht="12">
      <c r="A41" s="43"/>
      <c r="B41" s="920" t="e">
        <f>#REF!</f>
        <v>#REF!</v>
      </c>
      <c r="C41" s="207" t="e">
        <f>#REF!</f>
        <v>#REF!</v>
      </c>
      <c r="D41" s="233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195"/>
      <c r="Q41" s="43"/>
      <c r="R41" s="54"/>
      <c r="T41" s="43"/>
    </row>
    <row r="42" ht="12">
      <c r="C42" s="207" t="e">
        <f>#REF!</f>
        <v>#REF!</v>
      </c>
      <c r="S42" s="163"/>
    </row>
    <row r="43">
      <c r="C43" s="207" t="e">
        <f>#REF!</f>
        <v>#REF!</v>
      </c>
      <c r="O43" s="22"/>
      <c r="P43" s="195"/>
      <c r="Q43" s="935"/>
      <c r="S43" s="163"/>
    </row>
    <row r="44" ht="29.25" customHeight="1">
      <c r="C44" s="207"/>
      <c r="O44" s="22"/>
      <c r="P44" s="195"/>
      <c r="Q44" s="935"/>
      <c r="S44" s="163"/>
    </row>
    <row r="45" ht="12">
      <c r="B45" s="163" t="s">
        <v>6113</v>
      </c>
      <c r="C45" s="920"/>
      <c r="N45" s="22"/>
      <c r="O45" s="920" t="e">
        <f>#REF!</f>
        <v>#REF!</v>
      </c>
      <c r="P45" s="195"/>
      <c r="Q45" s="207"/>
      <c r="S45" s="163"/>
      <c r="U45" s="275"/>
    </row>
    <row r="46" s="1" customFormat="1">
      <c r="B46" s="6"/>
      <c r="C46" s="6"/>
      <c r="D46" s="315"/>
      <c r="E46" s="6"/>
      <c r="G46" s="6"/>
      <c r="H46" s="6"/>
      <c r="I46" s="6"/>
      <c r="J46" s="6"/>
      <c r="K46" s="6"/>
      <c r="L46" s="6"/>
      <c r="M46" s="6"/>
      <c r="N46" s="6"/>
      <c r="O46" s="6"/>
      <c r="P46" s="278"/>
      <c r="Q46" s="6"/>
      <c r="R46" s="6"/>
      <c r="T46" s="6"/>
    </row>
    <row r="47" s="1" customFormat="1">
      <c r="B47" s="6"/>
      <c r="C47" s="313"/>
      <c r="D47" s="315"/>
      <c r="E47" s="6"/>
      <c r="G47" s="6"/>
      <c r="H47" s="6"/>
      <c r="I47" s="6"/>
      <c r="J47" s="6"/>
      <c r="L47" s="6"/>
      <c r="M47" s="6"/>
      <c r="N47" s="6"/>
      <c r="O47" s="313"/>
      <c r="P47" s="278"/>
      <c r="Q47" s="6"/>
      <c r="R47" s="6"/>
      <c r="T47" s="6"/>
    </row>
    <row r="48" s="1" customFormat="1">
      <c r="A48" s="6"/>
      <c r="B48" s="6"/>
      <c r="C48" s="6"/>
      <c r="E48" s="6"/>
      <c r="F48" s="6"/>
      <c r="G48" s="6"/>
      <c r="H48" s="6"/>
      <c r="I48" s="6"/>
      <c r="J48" s="6"/>
      <c r="L48" s="6"/>
      <c r="M48" s="6"/>
      <c r="N48" s="6"/>
      <c r="O48" s="313"/>
      <c r="P48" s="278"/>
      <c r="Q48" s="6"/>
      <c r="R48" s="6"/>
      <c r="T48" s="6"/>
    </row>
    <row r="49" s="1" customFormat="1">
      <c r="A49" s="6"/>
      <c r="B49" s="6"/>
      <c r="C49" s="6"/>
      <c r="E49" s="6"/>
      <c r="F49" s="6"/>
      <c r="G49" s="6"/>
      <c r="H49" s="6"/>
      <c r="I49" s="6"/>
      <c r="J49" s="6"/>
      <c r="L49" s="6"/>
      <c r="M49" s="6"/>
      <c r="N49" s="6"/>
      <c r="O49" s="313"/>
      <c r="P49" s="278"/>
      <c r="Q49" s="6"/>
      <c r="R49" s="6"/>
      <c r="T49" s="6"/>
    </row>
    <row r="50" s="1" customFormat="1">
      <c r="B50" s="6"/>
      <c r="C50" s="6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616"/>
      <c r="Q50" s="616"/>
      <c r="R50" s="616"/>
      <c r="T50" s="6"/>
    </row>
    <row r="51" s="1" customFormat="1">
      <c r="B51" s="6"/>
      <c r="C51" s="6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8"/>
      <c r="Q51" s="98"/>
      <c r="R51" s="98"/>
      <c r="T51" s="6"/>
    </row>
    <row r="52" s="1" customFormat="1">
      <c r="B52" s="6"/>
      <c r="C52" s="6"/>
      <c r="E52" s="616"/>
      <c r="F52" s="616"/>
      <c r="G52" s="616"/>
      <c r="H52" s="616"/>
      <c r="I52" s="616"/>
      <c r="J52" s="616"/>
      <c r="K52" s="616"/>
      <c r="L52" s="616"/>
      <c r="M52" s="616"/>
      <c r="N52" s="616"/>
      <c r="O52" s="616"/>
      <c r="P52" s="278"/>
      <c r="Q52" s="6"/>
      <c r="R52" s="6"/>
      <c r="T52" s="6"/>
    </row>
    <row r="53" ht="12">
      <c r="A53" s="163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211"/>
      <c r="Q53" s="211"/>
      <c r="R53" s="211"/>
      <c r="S53" s="163"/>
    </row>
    <row r="54" ht="12">
      <c r="A54" s="163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22"/>
      <c r="Q54" s="22"/>
      <c r="R54" s="22"/>
      <c r="S54" s="163"/>
    </row>
    <row r="55" ht="12">
      <c r="A55" s="163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S55" s="163"/>
    </row>
    <row r="56" ht="12">
      <c r="A56" s="163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S56" s="163"/>
    </row>
    <row r="57" ht="12">
      <c r="A57" s="163"/>
      <c r="E57" s="21"/>
      <c r="F57" s="90"/>
      <c r="G57" s="90"/>
      <c r="H57" s="90"/>
      <c r="I57" s="90"/>
      <c r="J57" s="90"/>
      <c r="K57" s="90"/>
      <c r="L57" s="90"/>
      <c r="M57" s="90"/>
      <c r="N57" s="90"/>
      <c r="O57" s="90"/>
      <c r="S57" s="163"/>
    </row>
    <row r="58" ht="12">
      <c r="A58" s="163"/>
      <c r="S58" s="163"/>
    </row>
    <row r="59" ht="12">
      <c r="A59" s="163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98"/>
      <c r="S59" s="163"/>
    </row>
    <row r="60" ht="12">
      <c r="A60" s="163"/>
      <c r="E60" s="21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8"/>
      <c r="S60" s="163"/>
    </row>
    <row r="61" ht="12">
      <c r="A61" s="163"/>
      <c r="P61" s="98"/>
      <c r="S61" s="163"/>
    </row>
    <row r="62" ht="12">
      <c r="A62" s="163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S62" s="163"/>
    </row>
    <row r="63" ht="12">
      <c r="A63" s="163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S63" s="163"/>
    </row>
    <row r="64" ht="12">
      <c r="A64" s="163"/>
      <c r="S64" s="163"/>
    </row>
    <row r="65" ht="12">
      <c r="A65" s="163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S65" s="163"/>
    </row>
    <row r="66" ht="12">
      <c r="A66" s="163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S66" s="163"/>
    </row>
    <row r="67" ht="12">
      <c r="A67" s="163"/>
      <c r="S67" s="163"/>
    </row>
    <row r="68" ht="12">
      <c r="A68" s="163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S68" s="163"/>
    </row>
    <row r="69" ht="12">
      <c r="A69" s="163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S69" s="163"/>
    </row>
    <row r="70" ht="12">
      <c r="A70" s="163"/>
      <c r="S70" s="163"/>
    </row>
    <row r="71" s="162" customFormat="1" ht="12">
      <c r="B71" s="43"/>
      <c r="C71" s="43"/>
      <c r="E71" s="625"/>
      <c r="F71" s="625"/>
      <c r="G71" s="625"/>
      <c r="H71" s="625"/>
      <c r="I71" s="625"/>
      <c r="J71" s="625"/>
      <c r="K71" s="625"/>
      <c r="L71" s="625"/>
      <c r="M71" s="625"/>
      <c r="N71" s="625"/>
      <c r="O71" s="625"/>
      <c r="P71" s="43"/>
      <c r="Q71" s="43"/>
      <c r="R71" s="43"/>
      <c r="T71" s="43"/>
    </row>
    <row r="72" s="162" customFormat="1" ht="12">
      <c r="A72" s="43"/>
      <c r="B72" s="43"/>
      <c r="C72" s="43"/>
      <c r="E72" s="451"/>
      <c r="F72" s="451"/>
      <c r="G72" s="451"/>
      <c r="H72" s="451"/>
      <c r="I72" s="451"/>
      <c r="J72" s="451"/>
      <c r="K72" s="451"/>
      <c r="L72" s="451"/>
      <c r="M72" s="451"/>
      <c r="N72" s="451"/>
      <c r="O72" s="451"/>
      <c r="P72" s="43"/>
      <c r="Q72" s="43"/>
      <c r="R72" s="43"/>
      <c r="T72" s="43"/>
    </row>
    <row r="73" ht="12"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S73" s="163"/>
    </row>
    <row r="74" ht="12"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S74" s="163"/>
    </row>
    <row r="75" ht="12">
      <c r="E75" s="625"/>
      <c r="F75" s="625"/>
      <c r="G75" s="625"/>
      <c r="H75" s="625"/>
      <c r="I75" s="625"/>
      <c r="J75" s="625"/>
      <c r="K75" s="625"/>
      <c r="L75" s="625"/>
      <c r="M75" s="625"/>
      <c r="N75" s="625"/>
      <c r="O75" s="625"/>
      <c r="S75" s="163"/>
    </row>
    <row r="76" ht="12">
      <c r="A76" s="163"/>
      <c r="D76" s="162"/>
      <c r="E76" s="451"/>
      <c r="F76" s="451"/>
      <c r="G76" s="451"/>
      <c r="H76" s="451"/>
      <c r="I76" s="451"/>
      <c r="J76" s="451"/>
      <c r="K76" s="451"/>
      <c r="L76" s="451"/>
      <c r="M76" s="451"/>
      <c r="N76" s="451"/>
      <c r="O76" s="451"/>
      <c r="S76" s="163"/>
    </row>
    <row r="77" ht="12">
      <c r="A77" s="163"/>
      <c r="D77" s="98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S77" s="163"/>
    </row>
    <row r="78">
      <c r="A78" s="163"/>
      <c r="D78" s="1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S78" s="163"/>
    </row>
    <row r="79">
      <c r="A79" s="163"/>
      <c r="D79" s="1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S79" s="163"/>
    </row>
    <row r="80">
      <c r="A80" s="163"/>
      <c r="D80" s="1"/>
      <c r="S80" s="163"/>
    </row>
    <row r="81" ht="12">
      <c r="A81" s="163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S81" s="163"/>
    </row>
    <row r="82" ht="12">
      <c r="A82" s="163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S82" s="163"/>
    </row>
    <row r="83" ht="12">
      <c r="A83" s="163"/>
      <c r="S83" s="163"/>
    </row>
    <row r="84" ht="12">
      <c r="A84" s="163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S84" s="163"/>
    </row>
    <row r="85" ht="12">
      <c r="A85" s="163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S85" s="163"/>
    </row>
    <row r="86" ht="12">
      <c r="A86" s="163"/>
      <c r="S86" s="163"/>
    </row>
    <row r="87" ht="12">
      <c r="A87" s="163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S87" s="163"/>
    </row>
    <row r="88" ht="12">
      <c r="A88" s="163"/>
      <c r="E88" s="21"/>
      <c r="F88" s="90"/>
      <c r="G88" s="90"/>
      <c r="H88" s="90"/>
      <c r="I88" s="90"/>
      <c r="J88" s="90"/>
      <c r="K88" s="90"/>
      <c r="L88" s="90"/>
      <c r="M88" s="90"/>
      <c r="N88" s="90"/>
      <c r="O88" s="90"/>
      <c r="S88" s="163"/>
    </row>
    <row r="89" ht="12">
      <c r="A89" s="163"/>
      <c r="S89" s="163"/>
    </row>
    <row r="90" ht="12">
      <c r="A90" s="163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S90" s="163"/>
    </row>
    <row r="91" ht="12">
      <c r="A91" s="163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S91" s="163"/>
    </row>
    <row r="92" ht="12">
      <c r="A92" s="163"/>
      <c r="S92" s="163"/>
    </row>
    <row r="93" ht="12">
      <c r="A93" s="163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S93" s="163"/>
    </row>
    <row r="94" ht="12">
      <c r="A94" s="163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S94" s="163"/>
    </row>
    <row r="95" ht="12">
      <c r="A95" s="163"/>
      <c r="S95" s="163"/>
    </row>
    <row r="96" ht="12">
      <c r="A96" s="163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S96" s="163"/>
    </row>
    <row r="97" ht="12">
      <c r="A97" s="163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S97" s="163"/>
    </row>
    <row r="98" ht="12">
      <c r="A98" s="163"/>
      <c r="D98" s="98"/>
      <c r="S98" s="163"/>
    </row>
    <row r="99" ht="12">
      <c r="A99" s="163"/>
      <c r="D99" s="162"/>
      <c r="E99" s="625"/>
      <c r="F99" s="625"/>
      <c r="G99" s="625"/>
      <c r="H99" s="625"/>
      <c r="I99" s="625"/>
      <c r="J99" s="625"/>
      <c r="K99" s="625"/>
      <c r="L99" s="625"/>
      <c r="M99" s="625"/>
      <c r="N99" s="625"/>
      <c r="O99" s="625"/>
      <c r="S99" s="163"/>
    </row>
    <row r="100" ht="12">
      <c r="E100" s="451"/>
      <c r="F100" s="451"/>
      <c r="G100" s="451"/>
      <c r="H100" s="451"/>
      <c r="I100" s="451"/>
      <c r="J100" s="451"/>
      <c r="K100" s="451"/>
      <c r="L100" s="451"/>
      <c r="M100" s="451"/>
      <c r="N100" s="451"/>
      <c r="O100" s="451"/>
      <c r="S100" s="163"/>
    </row>
    <row r="101" ht="12"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S101" s="163"/>
    </row>
    <row r="102" ht="12"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S102" s="163"/>
    </row>
    <row r="103" ht="12">
      <c r="S103" s="163"/>
    </row>
    <row r="104" ht="12">
      <c r="S104" s="163"/>
    </row>
    <row r="105" ht="12">
      <c r="S105" s="163"/>
    </row>
    <row r="106" ht="12">
      <c r="S106" s="163"/>
    </row>
    <row r="107" ht="12">
      <c r="S107" s="163"/>
    </row>
    <row r="108" ht="12">
      <c r="S108" s="163"/>
    </row>
    <row r="109" ht="12">
      <c r="S109" s="163"/>
    </row>
    <row r="110" ht="12">
      <c r="S110" s="163"/>
    </row>
    <row r="111" ht="12">
      <c r="S111" s="163"/>
    </row>
    <row r="112" ht="12">
      <c r="S112" s="163"/>
    </row>
    <row r="113" ht="12">
      <c r="S113" s="163"/>
    </row>
    <row r="114" ht="12">
      <c r="S114" s="163"/>
    </row>
    <row r="115" ht="12">
      <c r="S115" s="163"/>
    </row>
  </sheetData>
  <mergeCells count="3">
    <mergeCell ref="A8:O8"/>
    <mergeCell ref="A9:O9"/>
    <mergeCell ref="A10:O10"/>
  </mergeCells>
  <printOptions headings="0" gridLines="0"/>
  <pageMargins left="0.39370078740157477" right="0.39370078740157477" top="0.39370078740157477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CFF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0" topLeftCell="I21" activePane="bottomRight" state="frozen"/>
      <selection activeCell="E41" activeCellId="0" sqref="E41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idden="1">
      <c r="O3" s="422" t="e">
        <f>#REF!</f>
        <v>#REF!</v>
      </c>
      <c r="S3" s="118"/>
      <c r="T3" s="24"/>
    </row>
    <row r="4" s="25" customFormat="1" ht="12.75">
      <c r="A4" s="26" t="s">
        <v>5880</v>
      </c>
      <c r="C4" s="27"/>
      <c r="E4" s="643" t="s">
        <v>5880</v>
      </c>
      <c r="F4" s="27"/>
      <c r="G4" s="27"/>
      <c r="H4" s="27"/>
      <c r="K4" s="424"/>
      <c r="L4" s="936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5881</v>
      </c>
      <c r="C5" s="27"/>
      <c r="E5" s="643" t="s">
        <v>5882</v>
      </c>
      <c r="F5" s="27"/>
      <c r="G5" s="27"/>
      <c r="H5" s="27"/>
      <c r="K5" s="424"/>
      <c r="L5" s="936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5883</v>
      </c>
      <c r="C6" s="27"/>
      <c r="E6" s="643" t="s">
        <v>5884</v>
      </c>
      <c r="F6" s="27"/>
      <c r="G6" s="27"/>
      <c r="H6" s="27"/>
      <c r="K6" s="424"/>
      <c r="L6" s="936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5885</v>
      </c>
      <c r="C7" s="27"/>
      <c r="E7" s="643" t="s">
        <v>5886</v>
      </c>
      <c r="F7" s="27"/>
      <c r="G7" s="27"/>
      <c r="H7" s="27"/>
      <c r="K7" s="424"/>
      <c r="L7" s="936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5887</v>
      </c>
      <c r="C8" s="27"/>
      <c r="E8" s="643" t="s">
        <v>5888</v>
      </c>
      <c r="F8" s="27"/>
      <c r="G8" s="27"/>
      <c r="H8" s="27"/>
      <c r="K8" s="424"/>
      <c r="L8" s="936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 t="s">
        <v>5889</v>
      </c>
      <c r="C9" s="27"/>
      <c r="E9" s="643" t="s">
        <v>5889</v>
      </c>
      <c r="F9" s="27"/>
      <c r="G9" s="27"/>
      <c r="H9" s="27"/>
      <c r="K9" s="424"/>
      <c r="L9" s="936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005">H20+1</f>
        <v>9</v>
      </c>
      <c r="J20" s="78">
        <f t="shared" si="1005"/>
        <v>10</v>
      </c>
      <c r="K20" s="78">
        <f t="shared" si="1005"/>
        <v>11</v>
      </c>
      <c r="L20" s="78">
        <f t="shared" si="1005"/>
        <v>12</v>
      </c>
      <c r="M20" s="78">
        <f t="shared" si="1005"/>
        <v>13</v>
      </c>
      <c r="N20" s="78">
        <f t="shared" si="1005"/>
        <v>14</v>
      </c>
      <c r="O20" s="78">
        <f t="shared" si="1005"/>
        <v>15</v>
      </c>
      <c r="P20" s="78">
        <f t="shared" si="1005"/>
        <v>16</v>
      </c>
      <c r="Q20" s="78">
        <f t="shared" si="1005"/>
        <v>17</v>
      </c>
      <c r="R20" s="78">
        <f t="shared" si="1005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3" t="s">
        <v>6143</v>
      </c>
      <c r="J22" s="21"/>
      <c r="K22" s="89"/>
      <c r="L22" s="89"/>
    </row>
    <row r="23">
      <c r="B23" s="80"/>
      <c r="J23" s="21"/>
      <c r="K23" s="89"/>
      <c r="L23" s="89"/>
    </row>
    <row r="24" s="80" customFormat="1">
      <c r="A24" s="48"/>
      <c r="C24" s="48"/>
      <c r="D24" s="83" t="s">
        <v>3343</v>
      </c>
      <c r="F24" s="48"/>
      <c r="G24" s="48"/>
      <c r="H24" s="48"/>
      <c r="I24" s="48"/>
      <c r="J24" s="48"/>
      <c r="K24" s="61"/>
      <c r="L24" s="61"/>
      <c r="M24" s="61"/>
      <c r="N24" s="61"/>
      <c r="O24" s="61"/>
      <c r="P24" s="61"/>
      <c r="Q24" s="61"/>
      <c r="R24" s="61"/>
      <c r="S24" s="259"/>
      <c r="T24" s="48"/>
    </row>
    <row r="25" s="80" customFormat="1">
      <c r="A25" s="48"/>
      <c r="C25" s="48"/>
      <c r="D25" s="83"/>
      <c r="F25" s="48"/>
      <c r="G25" s="48"/>
      <c r="H25" s="48"/>
      <c r="I25" s="48"/>
      <c r="J25" s="48"/>
      <c r="K25" s="61"/>
      <c r="L25" s="61"/>
      <c r="M25" s="61"/>
      <c r="N25" s="61"/>
      <c r="O25" s="61"/>
      <c r="P25" s="61"/>
      <c r="Q25" s="61"/>
      <c r="R25" s="61"/>
      <c r="S25" s="259"/>
      <c r="T25" s="48"/>
    </row>
    <row r="26">
      <c r="A26" s="22">
        <v>1</v>
      </c>
      <c r="B26" s="20" t="s">
        <v>3308</v>
      </c>
      <c r="C26" s="20" t="s">
        <v>3344</v>
      </c>
      <c r="D26" s="20" t="s">
        <v>3345</v>
      </c>
      <c r="E26" s="24" t="s">
        <v>3346</v>
      </c>
      <c r="F26" s="21" t="s">
        <v>38</v>
      </c>
      <c r="G26" s="22">
        <v>5</v>
      </c>
      <c r="H26" s="211">
        <v>0</v>
      </c>
      <c r="I26" s="90">
        <f>'Северсталь-3'!I22</f>
        <v>15</v>
      </c>
      <c r="J26" s="90">
        <f t="shared" ref="J26:R26" si="1006">I26</f>
        <v>15</v>
      </c>
      <c r="K26" s="90">
        <f t="shared" si="1006"/>
        <v>15</v>
      </c>
      <c r="L26" s="90">
        <f t="shared" si="1006"/>
        <v>15</v>
      </c>
      <c r="M26" s="90">
        <f t="shared" si="1006"/>
        <v>15</v>
      </c>
      <c r="N26" s="90">
        <f t="shared" si="1006"/>
        <v>15</v>
      </c>
      <c r="O26" s="90">
        <f t="shared" si="1006"/>
        <v>15</v>
      </c>
      <c r="P26" s="90">
        <f t="shared" si="1006"/>
        <v>15</v>
      </c>
      <c r="Q26" s="90">
        <f t="shared" si="1006"/>
        <v>15</v>
      </c>
      <c r="R26" s="90">
        <f t="shared" si="1006"/>
        <v>15</v>
      </c>
    </row>
    <row r="27">
      <c r="A27" s="22"/>
      <c r="B27" s="86" t="s">
        <v>3347</v>
      </c>
      <c r="C27" s="20" t="s">
        <v>3348</v>
      </c>
      <c r="D27" s="20" t="s">
        <v>3349</v>
      </c>
      <c r="E27" s="24" t="s">
        <v>3350</v>
      </c>
      <c r="G27" s="22"/>
      <c r="H27" s="22">
        <v>0</v>
      </c>
      <c r="I27" s="90"/>
      <c r="J27" s="90"/>
      <c r="K27" s="90"/>
      <c r="L27" s="90"/>
      <c r="M27" s="90"/>
      <c r="N27" s="90"/>
      <c r="O27" s="90"/>
      <c r="P27" s="90"/>
      <c r="Q27" s="90"/>
      <c r="R27" s="90"/>
    </row>
    <row r="28">
      <c r="A28" s="22"/>
      <c r="B28" s="20"/>
      <c r="C28" s="20" t="s">
        <v>3351</v>
      </c>
      <c r="D28" s="20" t="s">
        <v>3352</v>
      </c>
      <c r="E28" s="24" t="s">
        <v>3353</v>
      </c>
      <c r="G28" s="22"/>
      <c r="J28" s="21"/>
      <c r="K28" s="89"/>
      <c r="L28" s="89"/>
    </row>
    <row r="29">
      <c r="A29" s="22"/>
      <c r="B29" s="20"/>
      <c r="C29" s="20" t="s">
        <v>3354</v>
      </c>
      <c r="D29" s="20" t="s">
        <v>3355</v>
      </c>
      <c r="E29" s="24" t="s">
        <v>3356</v>
      </c>
      <c r="G29" s="22"/>
      <c r="J29" s="21"/>
      <c r="K29" s="89"/>
      <c r="L29" s="89"/>
    </row>
    <row r="30">
      <c r="A30" s="22"/>
      <c r="B30" s="20"/>
      <c r="E30" s="24"/>
      <c r="G30" s="22"/>
      <c r="J30" s="21"/>
      <c r="K30" s="89"/>
      <c r="L30" s="89"/>
    </row>
    <row r="31">
      <c r="A31" s="22">
        <v>2</v>
      </c>
      <c r="B31" s="38" t="s">
        <v>3357</v>
      </c>
      <c r="E31" s="24"/>
      <c r="G31" s="22"/>
      <c r="J31" s="21"/>
      <c r="K31" s="89"/>
      <c r="L31" s="89"/>
    </row>
    <row r="32">
      <c r="A32" s="22"/>
      <c r="B32" s="38" t="s">
        <v>3358</v>
      </c>
      <c r="E32" s="24"/>
      <c r="G32" s="22"/>
      <c r="J32" s="21"/>
      <c r="K32" s="89"/>
      <c r="L32" s="89"/>
    </row>
    <row r="33">
      <c r="A33" s="22"/>
      <c r="B33" s="86" t="s">
        <v>3359</v>
      </c>
      <c r="C33" s="21" t="s">
        <v>3360</v>
      </c>
      <c r="D33" s="20" t="s">
        <v>3364</v>
      </c>
      <c r="F33" s="21" t="s">
        <v>38</v>
      </c>
      <c r="G33" s="22">
        <v>20</v>
      </c>
      <c r="I33" s="21">
        <f>'ГВО-ВПМЭС'!I84</f>
        <v>4</v>
      </c>
      <c r="J33" s="21">
        <f>'ГВО-ВПМЭС'!J84</f>
        <v>4</v>
      </c>
      <c r="K33" s="21">
        <f>'ГВО-ВПМЭС'!K84</f>
        <v>4</v>
      </c>
      <c r="L33" s="21">
        <f>'ГВО-ВПМЭС'!L84</f>
        <v>4</v>
      </c>
      <c r="M33" s="21">
        <f>'ГВО-ВПМЭС'!M84</f>
        <v>4</v>
      </c>
      <c r="N33" s="21">
        <f>'ГВО-ВПМЭС'!N84</f>
        <v>4</v>
      </c>
      <c r="O33" s="21">
        <f>'ГВО-ВПМЭС'!O84</f>
        <v>4</v>
      </c>
      <c r="P33" s="21">
        <f>'ГВО-ВПМЭС'!P84</f>
        <v>4</v>
      </c>
      <c r="Q33" s="21">
        <f>'ГВО-ВПМЭС'!Q84</f>
        <v>4</v>
      </c>
      <c r="R33" s="21">
        <f>'ГВО-ВПМЭС'!R84</f>
        <v>4</v>
      </c>
    </row>
    <row r="34">
      <c r="A34" s="22"/>
      <c r="B34" s="80"/>
      <c r="C34" s="21" t="s">
        <v>3361</v>
      </c>
      <c r="S34" s="259"/>
      <c r="T34" s="48"/>
    </row>
    <row r="35">
      <c r="A35" s="22"/>
      <c r="B35" s="86"/>
      <c r="F35" s="20"/>
      <c r="G35" s="20"/>
      <c r="H35" s="20"/>
      <c r="I35" s="20"/>
      <c r="K35" s="20"/>
      <c r="L35" s="20"/>
      <c r="M35" s="20"/>
      <c r="N35" s="20"/>
      <c r="O35" s="20"/>
      <c r="P35" s="20"/>
      <c r="Q35" s="20"/>
      <c r="R35" s="20"/>
      <c r="S35" s="259"/>
      <c r="T35" s="48"/>
    </row>
    <row r="36">
      <c r="A36" s="22">
        <v>3</v>
      </c>
      <c r="B36" s="86"/>
      <c r="D36" s="80" t="s">
        <v>3093</v>
      </c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259"/>
      <c r="T36" s="48"/>
    </row>
    <row r="37" ht="12.75" customHeight="1">
      <c r="A37" s="22"/>
      <c r="B37" s="20" t="s">
        <v>3367</v>
      </c>
      <c r="C37" s="21" t="s">
        <v>3368</v>
      </c>
      <c r="D37" s="20" t="s">
        <v>3369</v>
      </c>
      <c r="E37" s="20" t="s">
        <v>3346</v>
      </c>
      <c r="F37" s="21" t="s">
        <v>101</v>
      </c>
      <c r="G37" s="22">
        <v>20</v>
      </c>
      <c r="H37" s="84">
        <v>0.253</v>
      </c>
      <c r="I37" s="21">
        <f t="shared" ref="I37:Q77" si="1007">J37</f>
        <v>8.0999999999999996</v>
      </c>
      <c r="J37" s="21">
        <f t="shared" si="1007"/>
        <v>8.0999999999999996</v>
      </c>
      <c r="K37" s="21">
        <f t="shared" si="1007"/>
        <v>8.0999999999999996</v>
      </c>
      <c r="L37" s="21">
        <f t="shared" si="1007"/>
        <v>8.0999999999999996</v>
      </c>
      <c r="M37" s="21">
        <f t="shared" si="1007"/>
        <v>8.0999999999999996</v>
      </c>
      <c r="N37" s="21">
        <f t="shared" si="1007"/>
        <v>8.0999999999999996</v>
      </c>
      <c r="O37" s="21">
        <f t="shared" si="1007"/>
        <v>8.0999999999999996</v>
      </c>
      <c r="P37" s="21">
        <f t="shared" si="1007"/>
        <v>8.0999999999999996</v>
      </c>
      <c r="Q37" s="21">
        <f t="shared" si="1007"/>
        <v>8.0999999999999996</v>
      </c>
      <c r="R37" s="21">
        <v>8.0999999999999996</v>
      </c>
      <c r="S37" s="21"/>
      <c r="T37" s="21" t="s">
        <v>3082</v>
      </c>
    </row>
    <row r="38" ht="12.75" customHeight="1">
      <c r="A38" s="22"/>
      <c r="B38" s="20" t="s">
        <v>3370</v>
      </c>
      <c r="C38" s="21" t="s">
        <v>3371</v>
      </c>
      <c r="D38" s="20" t="s">
        <v>3372</v>
      </c>
      <c r="H38" s="89">
        <v>0.253</v>
      </c>
      <c r="J38" s="21"/>
      <c r="K38" s="21"/>
      <c r="L38" s="21"/>
      <c r="M38" s="21"/>
      <c r="N38" s="21"/>
      <c r="O38" s="21"/>
      <c r="P38" s="21"/>
      <c r="Q38" s="21"/>
      <c r="R38" s="21"/>
      <c r="S38" s="21"/>
    </row>
    <row r="39" ht="12.75" customHeight="1">
      <c r="A39" s="22"/>
      <c r="B39" s="86" t="s">
        <v>3292</v>
      </c>
      <c r="C39" s="21" t="s">
        <v>3373</v>
      </c>
      <c r="G39" s="22"/>
      <c r="J39" s="21"/>
      <c r="K39" s="21"/>
      <c r="L39" s="21"/>
      <c r="M39" s="21"/>
      <c r="N39" s="21"/>
      <c r="O39" s="21"/>
      <c r="P39" s="21"/>
      <c r="Q39" s="21"/>
      <c r="R39" s="21"/>
      <c r="S39" s="116"/>
      <c r="T39" s="20"/>
    </row>
    <row r="40" ht="12.75" customHeight="1">
      <c r="A40" s="22"/>
      <c r="B40" s="86"/>
      <c r="C40" s="21" t="s">
        <v>3374</v>
      </c>
      <c r="G40" s="22"/>
      <c r="J40" s="21"/>
      <c r="K40" s="21"/>
      <c r="L40" s="21"/>
      <c r="M40" s="21"/>
      <c r="N40" s="21"/>
      <c r="O40" s="21"/>
      <c r="P40" s="21"/>
      <c r="Q40" s="21"/>
      <c r="R40" s="21"/>
    </row>
    <row r="41" ht="12.75" customHeight="1">
      <c r="A41" s="22"/>
      <c r="B41" s="20" t="s">
        <v>140</v>
      </c>
      <c r="C41" s="20"/>
      <c r="D41" s="20" t="s">
        <v>3375</v>
      </c>
      <c r="E41" s="20" t="s">
        <v>3375</v>
      </c>
      <c r="F41" s="21" t="s">
        <v>101</v>
      </c>
      <c r="G41" s="22">
        <v>20</v>
      </c>
      <c r="H41" s="211"/>
      <c r="I41" s="21">
        <f t="shared" si="1007"/>
        <v>0.20000000000000001</v>
      </c>
      <c r="J41" s="21">
        <f t="shared" si="1007"/>
        <v>0.20000000000000001</v>
      </c>
      <c r="K41" s="21">
        <f t="shared" si="1007"/>
        <v>0.20000000000000001</v>
      </c>
      <c r="L41" s="21">
        <f t="shared" si="1007"/>
        <v>0.20000000000000001</v>
      </c>
      <c r="M41" s="21">
        <f t="shared" si="1007"/>
        <v>0.20000000000000001</v>
      </c>
      <c r="N41" s="21">
        <f t="shared" si="1007"/>
        <v>0.20000000000000001</v>
      </c>
      <c r="O41" s="21">
        <f t="shared" si="1007"/>
        <v>0.20000000000000001</v>
      </c>
      <c r="P41" s="21">
        <f t="shared" si="1007"/>
        <v>0.20000000000000001</v>
      </c>
      <c r="Q41" s="21">
        <f t="shared" si="1007"/>
        <v>0.20000000000000001</v>
      </c>
      <c r="R41" s="21">
        <v>0.20000000000000001</v>
      </c>
    </row>
    <row r="42" ht="12.75" customHeight="1">
      <c r="A42" s="22"/>
      <c r="B42" s="20" t="s">
        <v>3376</v>
      </c>
      <c r="C42" s="22" t="s">
        <v>3377</v>
      </c>
      <c r="G42" s="22"/>
      <c r="H42" s="211"/>
      <c r="J42" s="21"/>
      <c r="K42" s="21"/>
      <c r="L42" s="21"/>
      <c r="M42" s="21"/>
      <c r="N42" s="21"/>
      <c r="O42" s="21"/>
      <c r="P42" s="21"/>
      <c r="Q42" s="21"/>
      <c r="R42" s="21"/>
    </row>
    <row r="43" ht="12.75" customHeight="1">
      <c r="A43" s="22"/>
      <c r="B43" s="20"/>
      <c r="C43" s="22" t="s">
        <v>3378</v>
      </c>
      <c r="G43" s="22"/>
      <c r="H43" s="22"/>
      <c r="J43" s="21"/>
      <c r="K43" s="21"/>
      <c r="L43" s="21"/>
      <c r="M43" s="21"/>
      <c r="N43" s="21"/>
      <c r="O43" s="21"/>
      <c r="P43" s="21"/>
      <c r="Q43" s="21"/>
      <c r="R43" s="21"/>
    </row>
    <row r="44" ht="12.75" customHeight="1">
      <c r="A44" s="22"/>
      <c r="B44" s="20"/>
      <c r="C44" s="155" t="s">
        <v>3379</v>
      </c>
      <c r="G44" s="22"/>
      <c r="J44" s="21"/>
      <c r="K44" s="21"/>
      <c r="L44" s="21"/>
      <c r="M44" s="21"/>
      <c r="N44" s="21"/>
      <c r="O44" s="21"/>
      <c r="P44" s="21"/>
      <c r="Q44" s="21"/>
      <c r="R44" s="21"/>
    </row>
    <row r="45" ht="12.75" customHeight="1">
      <c r="A45" s="22"/>
      <c r="B45" s="20" t="s">
        <v>1922</v>
      </c>
      <c r="C45" s="20" t="s">
        <v>3380</v>
      </c>
      <c r="G45" s="22"/>
      <c r="J45" s="21"/>
      <c r="K45" s="21"/>
      <c r="L45" s="21"/>
      <c r="M45" s="21"/>
      <c r="N45" s="21"/>
      <c r="O45" s="21"/>
      <c r="P45" s="21"/>
      <c r="Q45" s="21"/>
      <c r="R45" s="21"/>
      <c r="S45" s="116"/>
      <c r="T45" s="20"/>
    </row>
    <row r="46" ht="12.75" customHeight="1">
      <c r="A46" s="22"/>
      <c r="B46" s="20" t="s">
        <v>170</v>
      </c>
      <c r="C46" s="24" t="s">
        <v>3381</v>
      </c>
      <c r="G46" s="22"/>
      <c r="J46" s="21"/>
      <c r="K46" s="21"/>
      <c r="L46" s="21"/>
      <c r="M46" s="21"/>
      <c r="N46" s="21"/>
      <c r="O46" s="21"/>
      <c r="P46" s="21"/>
      <c r="Q46" s="21"/>
      <c r="R46" s="21"/>
    </row>
    <row r="47" ht="12.75" customHeight="1">
      <c r="A47" s="22"/>
      <c r="B47" s="20" t="s">
        <v>3382</v>
      </c>
      <c r="C47" s="155" t="s">
        <v>3383</v>
      </c>
      <c r="G47" s="22"/>
      <c r="J47" s="21"/>
      <c r="K47" s="21"/>
      <c r="L47" s="21"/>
      <c r="M47" s="21"/>
      <c r="N47" s="21"/>
      <c r="O47" s="21"/>
      <c r="P47" s="21"/>
      <c r="Q47" s="21"/>
      <c r="R47" s="21"/>
    </row>
    <row r="48" ht="12.75" customHeight="1">
      <c r="A48" s="22"/>
      <c r="B48" s="20" t="s">
        <v>3384</v>
      </c>
      <c r="C48" s="155" t="s">
        <v>3385</v>
      </c>
      <c r="G48" s="22"/>
      <c r="J48" s="21"/>
      <c r="K48" s="21"/>
      <c r="L48" s="21"/>
      <c r="M48" s="21"/>
      <c r="N48" s="21"/>
      <c r="O48" s="21"/>
      <c r="P48" s="21"/>
      <c r="Q48" s="21"/>
      <c r="R48" s="21"/>
    </row>
    <row r="49" ht="12.75" customHeight="1">
      <c r="A49" s="22"/>
      <c r="B49" s="20" t="s">
        <v>3386</v>
      </c>
      <c r="C49" s="155" t="s">
        <v>3387</v>
      </c>
      <c r="G49" s="22"/>
      <c r="J49" s="21"/>
      <c r="K49" s="21"/>
      <c r="L49" s="21"/>
      <c r="M49" s="21"/>
      <c r="N49" s="21"/>
      <c r="O49" s="21"/>
      <c r="P49" s="21"/>
      <c r="Q49" s="21"/>
      <c r="R49" s="21"/>
    </row>
    <row r="50" ht="12.75" customHeight="1">
      <c r="A50" s="22"/>
      <c r="B50" s="20" t="s">
        <v>693</v>
      </c>
      <c r="C50" s="20" t="s">
        <v>3388</v>
      </c>
      <c r="G50" s="22"/>
      <c r="J50" s="21"/>
      <c r="K50" s="21"/>
      <c r="L50" s="21"/>
      <c r="M50" s="21"/>
      <c r="N50" s="21"/>
      <c r="O50" s="21"/>
      <c r="P50" s="21"/>
      <c r="Q50" s="21"/>
      <c r="R50" s="21"/>
    </row>
    <row r="51" ht="12.75" customHeight="1">
      <c r="A51" s="22"/>
      <c r="B51" s="20" t="s">
        <v>3389</v>
      </c>
      <c r="C51" s="155" t="s">
        <v>3390</v>
      </c>
      <c r="G51" s="22"/>
      <c r="J51" s="21"/>
      <c r="K51" s="21"/>
      <c r="L51" s="21"/>
      <c r="M51" s="21"/>
      <c r="N51" s="21"/>
      <c r="O51" s="21"/>
      <c r="P51" s="21"/>
      <c r="Q51" s="21"/>
      <c r="R51" s="21"/>
    </row>
    <row r="52" ht="12.75" customHeight="1">
      <c r="A52" s="22"/>
      <c r="B52" s="20" t="s">
        <v>3391</v>
      </c>
      <c r="C52" s="22"/>
      <c r="G52" s="22"/>
      <c r="J52" s="21"/>
      <c r="K52" s="21"/>
      <c r="L52" s="21"/>
      <c r="M52" s="21"/>
      <c r="N52" s="21"/>
      <c r="O52" s="21"/>
      <c r="P52" s="21"/>
      <c r="Q52" s="21"/>
      <c r="R52" s="21"/>
    </row>
    <row r="53" ht="12.75" customHeight="1">
      <c r="A53" s="22"/>
      <c r="B53" s="20" t="s">
        <v>3392</v>
      </c>
      <c r="C53" s="155" t="s">
        <v>3393</v>
      </c>
      <c r="G53" s="22"/>
      <c r="J53" s="21"/>
      <c r="K53" s="21"/>
      <c r="L53" s="21"/>
      <c r="M53" s="21"/>
      <c r="N53" s="21"/>
      <c r="O53" s="21"/>
      <c r="P53" s="21"/>
      <c r="Q53" s="21"/>
      <c r="R53" s="21"/>
    </row>
    <row r="54" ht="12.75" customHeight="1">
      <c r="A54" s="22"/>
      <c r="B54" s="20" t="s">
        <v>3394</v>
      </c>
      <c r="C54" s="155" t="s">
        <v>3395</v>
      </c>
      <c r="G54" s="22"/>
      <c r="J54" s="21"/>
      <c r="K54" s="21"/>
      <c r="L54" s="21"/>
      <c r="M54" s="21"/>
      <c r="N54" s="21"/>
      <c r="O54" s="21"/>
      <c r="P54" s="21"/>
      <c r="Q54" s="21"/>
      <c r="R54" s="21"/>
    </row>
    <row r="55" ht="12.75" customHeight="1">
      <c r="A55" s="22"/>
      <c r="B55" s="20" t="s">
        <v>3396</v>
      </c>
      <c r="C55" s="21" t="s">
        <v>3397</v>
      </c>
      <c r="G55" s="22"/>
      <c r="J55" s="21"/>
      <c r="K55" s="21"/>
      <c r="L55" s="21"/>
      <c r="M55" s="21"/>
      <c r="N55" s="21"/>
      <c r="O55" s="21"/>
      <c r="P55" s="21"/>
      <c r="Q55" s="21"/>
      <c r="R55" s="21"/>
    </row>
    <row r="56" ht="12.75" customHeight="1">
      <c r="A56" s="22"/>
      <c r="B56" s="20"/>
      <c r="C56" s="21" t="s">
        <v>3398</v>
      </c>
      <c r="G56" s="22"/>
      <c r="J56" s="21"/>
      <c r="K56" s="21"/>
      <c r="L56" s="21"/>
      <c r="M56" s="21"/>
      <c r="N56" s="21"/>
      <c r="O56" s="21"/>
      <c r="P56" s="21"/>
      <c r="Q56" s="21"/>
      <c r="R56" s="21"/>
    </row>
    <row r="57" ht="12.75" customHeight="1">
      <c r="A57" s="22"/>
      <c r="B57" s="20"/>
      <c r="C57" s="24" t="s">
        <v>3399</v>
      </c>
      <c r="G57" s="22"/>
      <c r="J57" s="21"/>
      <c r="K57" s="21"/>
      <c r="L57" s="21"/>
      <c r="M57" s="21"/>
      <c r="N57" s="21"/>
      <c r="O57" s="21"/>
      <c r="P57" s="21"/>
      <c r="Q57" s="21"/>
      <c r="R57" s="21"/>
    </row>
    <row r="58" ht="12.75" customHeight="1">
      <c r="A58" s="22"/>
      <c r="B58" s="20" t="s">
        <v>3400</v>
      </c>
      <c r="C58" s="24" t="s">
        <v>3401</v>
      </c>
      <c r="G58" s="22"/>
      <c r="J58" s="21"/>
      <c r="K58" s="21"/>
      <c r="L58" s="21"/>
      <c r="M58" s="21"/>
      <c r="N58" s="21"/>
      <c r="O58" s="21"/>
      <c r="P58" s="21"/>
      <c r="Q58" s="21"/>
      <c r="R58" s="21"/>
    </row>
    <row r="59" ht="12.75" customHeight="1">
      <c r="A59" s="22"/>
      <c r="B59" s="20" t="s">
        <v>3402</v>
      </c>
      <c r="C59" s="24" t="s">
        <v>3403</v>
      </c>
      <c r="G59" s="22"/>
      <c r="J59" s="21"/>
      <c r="K59" s="21"/>
      <c r="L59" s="21"/>
      <c r="M59" s="21"/>
      <c r="N59" s="21"/>
      <c r="O59" s="21"/>
      <c r="P59" s="21"/>
      <c r="Q59" s="21"/>
      <c r="R59" s="21"/>
    </row>
    <row r="60" ht="12.75" customHeight="1">
      <c r="A60" s="22"/>
      <c r="B60" s="20" t="s">
        <v>3404</v>
      </c>
      <c r="C60" s="21" t="s">
        <v>3405</v>
      </c>
      <c r="G60" s="22"/>
      <c r="J60" s="21"/>
      <c r="K60" s="21"/>
      <c r="L60" s="21"/>
      <c r="M60" s="21"/>
      <c r="N60" s="21"/>
      <c r="O60" s="21"/>
      <c r="P60" s="21"/>
      <c r="Q60" s="21"/>
      <c r="R60" s="21"/>
    </row>
    <row r="61" ht="12.75" customHeight="1">
      <c r="A61" s="22"/>
      <c r="B61" s="20" t="s">
        <v>3406</v>
      </c>
      <c r="C61" s="20" t="s">
        <v>3407</v>
      </c>
      <c r="G61" s="22"/>
      <c r="J61" s="21"/>
      <c r="K61" s="21"/>
      <c r="L61" s="21"/>
      <c r="M61" s="21"/>
      <c r="N61" s="21"/>
      <c r="O61" s="21"/>
      <c r="P61" s="21"/>
      <c r="Q61" s="21"/>
      <c r="R61" s="21"/>
    </row>
    <row r="62" ht="12.75" customHeight="1">
      <c r="A62" s="22"/>
      <c r="B62" s="20" t="s">
        <v>3408</v>
      </c>
      <c r="C62" s="20" t="s">
        <v>3409</v>
      </c>
      <c r="G62" s="22"/>
      <c r="J62" s="21"/>
      <c r="K62" s="21"/>
      <c r="L62" s="21"/>
      <c r="M62" s="21"/>
      <c r="N62" s="21"/>
      <c r="O62" s="21"/>
      <c r="P62" s="21"/>
      <c r="Q62" s="21"/>
      <c r="R62" s="21"/>
    </row>
    <row r="63" ht="12.75" customHeight="1">
      <c r="A63" s="22"/>
      <c r="B63" s="20" t="s">
        <v>3410</v>
      </c>
      <c r="C63" s="20" t="s">
        <v>3411</v>
      </c>
      <c r="G63" s="22"/>
      <c r="J63" s="21"/>
      <c r="K63" s="21"/>
      <c r="L63" s="21"/>
      <c r="M63" s="21"/>
      <c r="N63" s="21"/>
      <c r="O63" s="21"/>
      <c r="P63" s="21"/>
      <c r="Q63" s="21"/>
      <c r="R63" s="21"/>
    </row>
    <row r="64" ht="12.75" customHeight="1">
      <c r="A64" s="22"/>
      <c r="B64" s="20" t="s">
        <v>159</v>
      </c>
      <c r="C64" s="24" t="s">
        <v>3412</v>
      </c>
      <c r="G64" s="22"/>
      <c r="J64" s="21"/>
      <c r="K64" s="21"/>
      <c r="L64" s="21"/>
      <c r="M64" s="21"/>
      <c r="N64" s="21"/>
      <c r="O64" s="21"/>
      <c r="P64" s="21"/>
      <c r="Q64" s="21"/>
      <c r="R64" s="21"/>
    </row>
    <row r="65" ht="12.75" customHeight="1">
      <c r="A65" s="22"/>
      <c r="B65" s="20" t="s">
        <v>3413</v>
      </c>
      <c r="C65" s="21" t="s">
        <v>3414</v>
      </c>
      <c r="G65" s="22"/>
      <c r="J65" s="21"/>
      <c r="K65" s="21"/>
      <c r="L65" s="21"/>
      <c r="M65" s="21"/>
      <c r="N65" s="21"/>
      <c r="O65" s="21"/>
      <c r="P65" s="21"/>
      <c r="Q65" s="21"/>
      <c r="R65" s="21"/>
    </row>
    <row r="66" ht="12.75" customHeight="1">
      <c r="A66" s="22"/>
      <c r="B66" s="20" t="s">
        <v>3415</v>
      </c>
      <c r="C66" s="21" t="s">
        <v>3416</v>
      </c>
      <c r="G66" s="22"/>
      <c r="J66" s="21"/>
      <c r="K66" s="21"/>
      <c r="L66" s="21"/>
      <c r="M66" s="21"/>
      <c r="N66" s="21"/>
      <c r="O66" s="21"/>
      <c r="P66" s="21"/>
      <c r="Q66" s="21"/>
      <c r="R66" s="21"/>
    </row>
    <row r="67" ht="12.75" customHeight="1">
      <c r="A67" s="22"/>
      <c r="B67" s="20" t="s">
        <v>3417</v>
      </c>
      <c r="C67" s="21" t="s">
        <v>3418</v>
      </c>
      <c r="D67" s="20" t="s">
        <v>3419</v>
      </c>
      <c r="E67" s="20" t="s">
        <v>3419</v>
      </c>
      <c r="F67" s="21" t="s">
        <v>101</v>
      </c>
      <c r="G67" s="22">
        <v>20</v>
      </c>
      <c r="H67" s="211">
        <v>0</v>
      </c>
      <c r="I67" s="21">
        <f t="shared" si="1007"/>
        <v>0.10000000000000001</v>
      </c>
      <c r="J67" s="21">
        <f t="shared" si="1007"/>
        <v>0.10000000000000001</v>
      </c>
      <c r="K67" s="21">
        <f t="shared" si="1007"/>
        <v>0.10000000000000001</v>
      </c>
      <c r="L67" s="21">
        <f t="shared" si="1007"/>
        <v>0.10000000000000001</v>
      </c>
      <c r="M67" s="21">
        <f t="shared" si="1007"/>
        <v>0.10000000000000001</v>
      </c>
      <c r="N67" s="21">
        <f t="shared" si="1007"/>
        <v>0.10000000000000001</v>
      </c>
      <c r="O67" s="21">
        <f t="shared" si="1007"/>
        <v>0.10000000000000001</v>
      </c>
      <c r="P67" s="21">
        <f t="shared" si="1007"/>
        <v>0.10000000000000001</v>
      </c>
      <c r="Q67" s="21">
        <f t="shared" si="1007"/>
        <v>0.10000000000000001</v>
      </c>
      <c r="R67" s="21">
        <v>0.10000000000000001</v>
      </c>
      <c r="T67" s="21" t="s">
        <v>5894</v>
      </c>
    </row>
    <row r="68" ht="12.75" customHeight="1">
      <c r="A68" s="22"/>
      <c r="B68" s="20"/>
      <c r="C68" s="21" t="s">
        <v>3420</v>
      </c>
      <c r="H68" s="22">
        <v>0</v>
      </c>
      <c r="J68" s="21"/>
      <c r="K68" s="21"/>
      <c r="L68" s="21"/>
      <c r="M68" s="21"/>
      <c r="N68" s="21"/>
      <c r="O68" s="21"/>
      <c r="P68" s="21"/>
      <c r="Q68" s="21"/>
      <c r="R68" s="21"/>
    </row>
    <row r="69" ht="12.75" customHeight="1">
      <c r="A69" s="22"/>
      <c r="B69" s="20"/>
      <c r="C69" s="24" t="s">
        <v>3421</v>
      </c>
      <c r="G69" s="22"/>
      <c r="J69" s="21"/>
      <c r="K69" s="21"/>
      <c r="L69" s="21"/>
      <c r="M69" s="21"/>
      <c r="N69" s="21"/>
      <c r="O69" s="21"/>
      <c r="P69" s="21"/>
      <c r="Q69" s="21"/>
      <c r="R69" s="21"/>
      <c r="S69" s="116"/>
      <c r="T69" s="20"/>
    </row>
    <row r="70" ht="12.75" customHeight="1">
      <c r="A70" s="22"/>
      <c r="B70" s="80" t="s">
        <v>3422</v>
      </c>
      <c r="C70" s="21" t="s">
        <v>3423</v>
      </c>
      <c r="D70" s="20" t="s">
        <v>3424</v>
      </c>
      <c r="E70" s="20" t="s">
        <v>3424</v>
      </c>
      <c r="F70" s="21" t="s">
        <v>101</v>
      </c>
      <c r="G70" s="22">
        <v>20</v>
      </c>
      <c r="H70" s="211">
        <v>0</v>
      </c>
      <c r="I70" s="21">
        <f t="shared" si="1007"/>
        <v>1.6499999999999999</v>
      </c>
      <c r="J70" s="21">
        <f t="shared" si="1007"/>
        <v>1.6499999999999999</v>
      </c>
      <c r="K70" s="21">
        <f t="shared" si="1007"/>
        <v>1.6499999999999999</v>
      </c>
      <c r="L70" s="21">
        <f t="shared" si="1007"/>
        <v>1.6499999999999999</v>
      </c>
      <c r="M70" s="21">
        <f t="shared" si="1007"/>
        <v>1.6499999999999999</v>
      </c>
      <c r="N70" s="21">
        <f t="shared" si="1007"/>
        <v>1.6499999999999999</v>
      </c>
      <c r="O70" s="21">
        <f t="shared" si="1007"/>
        <v>1.6499999999999999</v>
      </c>
      <c r="P70" s="21">
        <f t="shared" si="1007"/>
        <v>1.6499999999999999</v>
      </c>
      <c r="Q70" s="21">
        <f t="shared" si="1007"/>
        <v>1.6499999999999999</v>
      </c>
      <c r="R70" s="21">
        <v>1.6499999999999999</v>
      </c>
      <c r="T70" s="21" t="s">
        <v>3082</v>
      </c>
    </row>
    <row r="71" ht="12.75" customHeight="1">
      <c r="A71" s="22"/>
      <c r="B71" s="20" t="s">
        <v>3425</v>
      </c>
      <c r="C71" s="21" t="s">
        <v>3426</v>
      </c>
      <c r="H71" s="22">
        <v>0</v>
      </c>
      <c r="J71" s="21"/>
      <c r="K71" s="21"/>
      <c r="L71" s="21"/>
      <c r="M71" s="21"/>
      <c r="N71" s="21"/>
      <c r="O71" s="21"/>
      <c r="P71" s="21"/>
      <c r="Q71" s="21"/>
      <c r="R71" s="21"/>
    </row>
    <row r="72" ht="12.75" customHeight="1">
      <c r="A72" s="22"/>
      <c r="B72" s="20" t="s">
        <v>3427</v>
      </c>
      <c r="C72" s="21" t="s">
        <v>3428</v>
      </c>
      <c r="G72" s="22"/>
      <c r="J72" s="21"/>
      <c r="K72" s="21"/>
      <c r="L72" s="21"/>
      <c r="M72" s="21"/>
      <c r="N72" s="21"/>
      <c r="O72" s="21"/>
      <c r="P72" s="21"/>
      <c r="Q72" s="21"/>
      <c r="R72" s="21"/>
    </row>
    <row r="73" ht="12.75" customHeight="1">
      <c r="A73" s="22"/>
      <c r="B73" s="20"/>
      <c r="C73" s="22" t="s">
        <v>3429</v>
      </c>
      <c r="G73" s="22"/>
      <c r="J73" s="21"/>
      <c r="K73" s="21"/>
      <c r="L73" s="21"/>
      <c r="M73" s="21"/>
      <c r="N73" s="21"/>
      <c r="O73" s="21"/>
      <c r="P73" s="21"/>
      <c r="Q73" s="21"/>
      <c r="R73" s="21"/>
    </row>
    <row r="74" ht="12.75">
      <c r="A74" s="22"/>
      <c r="B74" s="20" t="s">
        <v>140</v>
      </c>
      <c r="C74" s="20"/>
      <c r="D74" s="1" t="s">
        <v>3430</v>
      </c>
      <c r="E74" s="24" t="s">
        <v>3430</v>
      </c>
      <c r="F74" s="21" t="s">
        <v>101</v>
      </c>
      <c r="G74" s="22">
        <v>20</v>
      </c>
      <c r="I74" s="21">
        <f t="shared" si="1007"/>
        <v>0.070000000000000007</v>
      </c>
      <c r="J74" s="21">
        <f t="shared" si="1007"/>
        <v>0.070000000000000007</v>
      </c>
      <c r="K74" s="21">
        <f t="shared" si="1007"/>
        <v>0.070000000000000007</v>
      </c>
      <c r="L74" s="21">
        <f t="shared" si="1007"/>
        <v>0.070000000000000007</v>
      </c>
      <c r="M74" s="21">
        <f t="shared" si="1007"/>
        <v>0.070000000000000007</v>
      </c>
      <c r="N74" s="21">
        <f t="shared" si="1007"/>
        <v>0.070000000000000007</v>
      </c>
      <c r="O74" s="21">
        <f t="shared" si="1007"/>
        <v>0.070000000000000007</v>
      </c>
      <c r="P74" s="21">
        <f t="shared" si="1007"/>
        <v>0.070000000000000007</v>
      </c>
      <c r="Q74" s="21">
        <f t="shared" si="1007"/>
        <v>0.070000000000000007</v>
      </c>
      <c r="R74" s="21">
        <v>0.070000000000000007</v>
      </c>
      <c r="S74" s="650"/>
      <c r="T74" s="61"/>
      <c r="V74" s="21"/>
      <c r="X74" s="21"/>
    </row>
    <row r="75" ht="12.75">
      <c r="A75" s="22"/>
      <c r="B75" s="24" t="s">
        <v>3431</v>
      </c>
      <c r="C75" s="22"/>
      <c r="D75" s="1"/>
      <c r="E75" s="24"/>
      <c r="G75" s="22"/>
      <c r="J75" s="21"/>
      <c r="K75" s="20"/>
      <c r="L75" s="20"/>
      <c r="T75" s="20"/>
      <c r="V75" s="21"/>
      <c r="X75" s="21"/>
    </row>
    <row r="76" ht="12.75">
      <c r="A76" s="22"/>
      <c r="B76" s="86" t="s">
        <v>3432</v>
      </c>
      <c r="C76" s="21" t="s">
        <v>3433</v>
      </c>
      <c r="D76" s="1"/>
      <c r="E76" s="24"/>
      <c r="G76" s="22"/>
      <c r="J76" s="21"/>
      <c r="K76" s="20"/>
      <c r="L76" s="20"/>
      <c r="S76" s="674"/>
      <c r="T76" s="152"/>
      <c r="V76" s="21"/>
      <c r="X76" s="21"/>
    </row>
    <row r="77" ht="12.75">
      <c r="A77" s="22"/>
      <c r="B77" s="24" t="s">
        <v>3431</v>
      </c>
      <c r="C77" s="22"/>
      <c r="D77" s="1" t="s">
        <v>3434</v>
      </c>
      <c r="E77" s="24" t="s">
        <v>3434</v>
      </c>
      <c r="F77" s="21" t="s">
        <v>101</v>
      </c>
      <c r="G77" s="22">
        <v>20</v>
      </c>
      <c r="I77" s="21">
        <f t="shared" si="1007"/>
        <v>0.01</v>
      </c>
      <c r="J77" s="21">
        <f t="shared" si="1007"/>
        <v>0.01</v>
      </c>
      <c r="K77" s="21">
        <f t="shared" si="1007"/>
        <v>0.01</v>
      </c>
      <c r="L77" s="21">
        <f t="shared" si="1007"/>
        <v>0.01</v>
      </c>
      <c r="M77" s="21">
        <f t="shared" si="1007"/>
        <v>0.01</v>
      </c>
      <c r="N77" s="21">
        <f t="shared" si="1007"/>
        <v>0.01</v>
      </c>
      <c r="O77" s="21">
        <f t="shared" si="1007"/>
        <v>0.01</v>
      </c>
      <c r="P77" s="21">
        <f t="shared" si="1007"/>
        <v>0.01</v>
      </c>
      <c r="Q77" s="21">
        <f t="shared" si="1007"/>
        <v>0.01</v>
      </c>
      <c r="R77" s="21">
        <v>0.01</v>
      </c>
      <c r="S77" s="650"/>
      <c r="T77" s="61"/>
      <c r="V77" s="21"/>
      <c r="X77" s="21"/>
    </row>
    <row r="78" ht="12.75">
      <c r="A78" s="22"/>
      <c r="B78" s="86" t="s">
        <v>3432</v>
      </c>
      <c r="C78" s="21" t="s">
        <v>3433</v>
      </c>
      <c r="D78" s="1"/>
      <c r="E78" s="24"/>
      <c r="G78" s="22"/>
      <c r="J78" s="21"/>
      <c r="K78" s="20"/>
      <c r="L78" s="20"/>
      <c r="V78" s="21"/>
      <c r="X78" s="21"/>
    </row>
    <row r="79" ht="12.75">
      <c r="A79" s="22"/>
      <c r="B79" s="24" t="s">
        <v>140</v>
      </c>
      <c r="C79" s="22"/>
      <c r="D79" s="1" t="s">
        <v>3435</v>
      </c>
      <c r="E79" s="1" t="s">
        <v>3435</v>
      </c>
      <c r="F79" s="6" t="s">
        <v>101</v>
      </c>
      <c r="G79" s="6">
        <v>20</v>
      </c>
      <c r="H79" s="6"/>
      <c r="I79" s="27">
        <f>'ВОЭК Чер-3'!I88</f>
        <v>0.59999999999999998</v>
      </c>
      <c r="J79" s="27">
        <f>'ВОЭК Чер-3'!J88</f>
        <v>0.59999999999999998</v>
      </c>
      <c r="K79" s="27">
        <f>'ВОЭК Чер-3'!K88</f>
        <v>0.59999999999999998</v>
      </c>
      <c r="L79" s="27">
        <f>'ВОЭК Чер-3'!L88</f>
        <v>0.59999999999999998</v>
      </c>
      <c r="M79" s="27">
        <f>'ВОЭК Чер-3'!M88</f>
        <v>0.59999999999999998</v>
      </c>
      <c r="N79" s="27">
        <f>'ВОЭК Чер-3'!N88</f>
        <v>0.59999999999999998</v>
      </c>
      <c r="O79" s="27">
        <f>'ВОЭК Чер-3'!O88</f>
        <v>0.59999999999999998</v>
      </c>
      <c r="P79" s="27">
        <f>'ВОЭК Чер-3'!P88</f>
        <v>0.59999999999999998</v>
      </c>
      <c r="Q79" s="27">
        <f>'ВОЭК Чер-3'!Q88</f>
        <v>0.59999999999999998</v>
      </c>
      <c r="R79" s="27">
        <f>'ВОЭК Чер-3'!R88</f>
        <v>0.59999999999999998</v>
      </c>
      <c r="S79" s="937"/>
      <c r="T79" s="61"/>
      <c r="V79" s="21"/>
      <c r="X79" s="21"/>
    </row>
    <row r="80" ht="12.75">
      <c r="A80" s="22"/>
      <c r="B80" s="24" t="s">
        <v>3431</v>
      </c>
      <c r="C80" s="22"/>
      <c r="D80" s="1"/>
      <c r="E80" s="24"/>
      <c r="G80" s="22"/>
      <c r="J80" s="21"/>
      <c r="K80" s="20"/>
      <c r="L80" s="20"/>
      <c r="S80" s="125"/>
      <c r="T80" s="23"/>
      <c r="V80" s="21"/>
      <c r="X80" s="21"/>
    </row>
    <row r="81" ht="12.75">
      <c r="A81" s="22"/>
      <c r="B81" s="86" t="s">
        <v>3432</v>
      </c>
      <c r="C81" s="21" t="s">
        <v>3433</v>
      </c>
      <c r="D81" s="1"/>
      <c r="E81" s="24"/>
      <c r="G81" s="22"/>
      <c r="J81" s="21"/>
      <c r="K81" s="20"/>
      <c r="L81" s="20"/>
      <c r="S81" s="124"/>
      <c r="T81" s="97"/>
      <c r="V81" s="21"/>
      <c r="X81" s="21"/>
    </row>
    <row r="82" ht="12.75">
      <c r="A82" s="22"/>
      <c r="B82" s="24" t="s">
        <v>3431</v>
      </c>
      <c r="D82" s="1" t="s">
        <v>3436</v>
      </c>
      <c r="E82" s="1" t="s">
        <v>3436</v>
      </c>
      <c r="F82" s="6" t="s">
        <v>101</v>
      </c>
      <c r="G82" s="6">
        <v>20</v>
      </c>
      <c r="H82" s="6"/>
      <c r="I82" s="27">
        <f>'ВОЭК Чер-3'!I90</f>
        <v>2.3999999999999999</v>
      </c>
      <c r="J82" s="27">
        <f>'ВОЭК Чер-3'!J90</f>
        <v>2.3999999999999999</v>
      </c>
      <c r="K82" s="27">
        <f>'ВОЭК Чер-3'!K90</f>
        <v>2.3999999999999999</v>
      </c>
      <c r="L82" s="27">
        <f>'ВОЭК Чер-3'!L90</f>
        <v>2.3999999999999999</v>
      </c>
      <c r="M82" s="27">
        <f>'ВОЭК Чер-3'!M90</f>
        <v>2.3999999999999999</v>
      </c>
      <c r="N82" s="27">
        <f>'ВОЭК Чер-3'!N90</f>
        <v>2.3999999999999999</v>
      </c>
      <c r="O82" s="27">
        <f>'ВОЭК Чер-3'!O90</f>
        <v>2.3999999999999999</v>
      </c>
      <c r="P82" s="27">
        <f>'ВОЭК Чер-3'!P90</f>
        <v>2.3999999999999999</v>
      </c>
      <c r="Q82" s="27">
        <f>'ВОЭК Чер-3'!Q90</f>
        <v>2.3999999999999999</v>
      </c>
      <c r="R82" s="27">
        <f>'ВОЭК Чер-3'!R90</f>
        <v>2.3999999999999999</v>
      </c>
      <c r="S82" s="577"/>
      <c r="T82" s="23"/>
      <c r="V82" s="21"/>
      <c r="X82" s="21"/>
    </row>
    <row r="83" ht="12.75">
      <c r="A83" s="22"/>
      <c r="B83" s="86" t="s">
        <v>3432</v>
      </c>
      <c r="C83" s="24" t="s">
        <v>3433</v>
      </c>
      <c r="D83" s="1"/>
      <c r="E83" s="24"/>
      <c r="G83" s="22"/>
      <c r="J83" s="21"/>
      <c r="K83" s="20"/>
      <c r="L83" s="20"/>
      <c r="S83" s="125"/>
      <c r="T83" s="23"/>
      <c r="V83" s="21"/>
      <c r="X83" s="21"/>
    </row>
    <row r="84" ht="12.75">
      <c r="A84" s="22"/>
      <c r="B84" s="24" t="s">
        <v>140</v>
      </c>
      <c r="C84" s="22"/>
      <c r="D84" s="1" t="s">
        <v>3437</v>
      </c>
      <c r="E84" s="24" t="s">
        <v>3437</v>
      </c>
      <c r="F84" s="21" t="s">
        <v>101</v>
      </c>
      <c r="G84" s="22">
        <v>20</v>
      </c>
      <c r="I84" s="21">
        <f t="shared" ref="I84:Q96" si="1008">J84</f>
        <v>0.17000000000000001</v>
      </c>
      <c r="J84" s="21">
        <f t="shared" si="1008"/>
        <v>0.17000000000000001</v>
      </c>
      <c r="K84" s="21">
        <f t="shared" si="1008"/>
        <v>0.17000000000000001</v>
      </c>
      <c r="L84" s="21">
        <f t="shared" si="1008"/>
        <v>0.17000000000000001</v>
      </c>
      <c r="M84" s="21">
        <f t="shared" si="1008"/>
        <v>0.17000000000000001</v>
      </c>
      <c r="N84" s="21">
        <f t="shared" si="1008"/>
        <v>0.17000000000000001</v>
      </c>
      <c r="O84" s="21">
        <f t="shared" si="1008"/>
        <v>0.17000000000000001</v>
      </c>
      <c r="P84" s="21">
        <f t="shared" si="1008"/>
        <v>0.17000000000000001</v>
      </c>
      <c r="Q84" s="21">
        <f t="shared" si="1008"/>
        <v>0.17000000000000001</v>
      </c>
      <c r="R84" s="21">
        <v>0.17000000000000001</v>
      </c>
      <c r="S84" s="650"/>
      <c r="T84" s="61"/>
      <c r="V84" s="21"/>
      <c r="X84" s="21"/>
    </row>
    <row r="85" ht="12.75">
      <c r="A85" s="22"/>
      <c r="B85" s="24" t="s">
        <v>3431</v>
      </c>
      <c r="C85" s="22"/>
      <c r="D85" s="1"/>
      <c r="E85" s="24"/>
      <c r="G85" s="22"/>
      <c r="J85" s="21"/>
      <c r="K85" s="20"/>
      <c r="L85" s="20"/>
      <c r="V85" s="21"/>
      <c r="X85" s="21"/>
    </row>
    <row r="86" ht="12.75">
      <c r="A86" s="22"/>
      <c r="B86" s="86" t="s">
        <v>3432</v>
      </c>
      <c r="C86" s="21" t="s">
        <v>3433</v>
      </c>
      <c r="D86" s="1"/>
      <c r="E86" s="24"/>
      <c r="G86" s="22"/>
      <c r="J86" s="21"/>
      <c r="K86" s="20"/>
      <c r="L86" s="20"/>
      <c r="S86" s="674"/>
      <c r="T86" s="152"/>
      <c r="V86" s="21"/>
      <c r="X86" s="21"/>
    </row>
    <row r="87">
      <c r="A87" s="22"/>
      <c r="B87" s="24" t="s">
        <v>3438</v>
      </c>
      <c r="C87" s="24" t="s">
        <v>3439</v>
      </c>
      <c r="E87" s="24"/>
      <c r="G87" s="22"/>
      <c r="J87" s="21"/>
      <c r="K87" s="20"/>
      <c r="L87" s="20"/>
      <c r="V87" s="21"/>
      <c r="X87" s="21"/>
    </row>
    <row r="88" ht="12.75">
      <c r="A88" s="22"/>
      <c r="B88" s="24" t="s">
        <v>159</v>
      </c>
      <c r="C88" s="24" t="s">
        <v>3440</v>
      </c>
      <c r="D88" s="1"/>
      <c r="E88" s="24"/>
      <c r="G88" s="22"/>
      <c r="J88" s="21"/>
      <c r="K88" s="20"/>
      <c r="L88" s="20"/>
      <c r="S88" s="125"/>
      <c r="T88" s="23"/>
      <c r="V88" s="21"/>
      <c r="X88" s="21"/>
    </row>
    <row r="89" ht="12.75">
      <c r="A89" s="22"/>
      <c r="B89" s="24" t="s">
        <v>3441</v>
      </c>
      <c r="C89" s="21" t="s">
        <v>3442</v>
      </c>
      <c r="D89" s="1"/>
      <c r="E89" s="24"/>
      <c r="G89" s="22"/>
      <c r="J89" s="21"/>
      <c r="K89" s="20"/>
      <c r="L89" s="20"/>
      <c r="S89" s="125"/>
      <c r="T89" s="23"/>
      <c r="V89" s="21"/>
      <c r="X89" s="21"/>
    </row>
    <row r="90" ht="12.75">
      <c r="A90" s="22"/>
      <c r="B90" s="1" t="s">
        <v>3443</v>
      </c>
      <c r="C90" s="24" t="s">
        <v>3444</v>
      </c>
      <c r="D90" s="1"/>
      <c r="E90" s="24"/>
      <c r="G90" s="22"/>
      <c r="J90" s="21"/>
      <c r="K90" s="20"/>
      <c r="L90" s="20"/>
      <c r="S90" s="125"/>
      <c r="T90" s="23"/>
      <c r="V90" s="21"/>
      <c r="X90" s="21"/>
    </row>
    <row r="91" ht="12.75">
      <c r="A91" s="22"/>
      <c r="B91" s="20" t="s">
        <v>3445</v>
      </c>
      <c r="C91" s="24" t="s">
        <v>3446</v>
      </c>
      <c r="D91" s="1"/>
      <c r="E91" s="24"/>
      <c r="G91" s="22"/>
      <c r="J91" s="21"/>
      <c r="K91" s="20"/>
      <c r="L91" s="20"/>
      <c r="S91" s="125"/>
      <c r="T91" s="23"/>
      <c r="V91" s="21"/>
      <c r="X91" s="21"/>
    </row>
    <row r="92" ht="12.75">
      <c r="A92" s="22"/>
      <c r="B92" s="20" t="s">
        <v>3447</v>
      </c>
      <c r="C92" s="24" t="s">
        <v>3448</v>
      </c>
      <c r="D92" s="1"/>
      <c r="E92" s="24"/>
      <c r="G92" s="22"/>
      <c r="J92" s="21"/>
      <c r="K92" s="20"/>
      <c r="L92" s="20"/>
      <c r="S92" s="125"/>
      <c r="T92" s="23"/>
      <c r="V92" s="21"/>
      <c r="X92" s="21"/>
    </row>
    <row r="93" ht="12.75">
      <c r="A93" s="22"/>
      <c r="B93" s="20" t="s">
        <v>3449</v>
      </c>
      <c r="C93" s="24" t="s">
        <v>3450</v>
      </c>
      <c r="D93" s="1"/>
      <c r="E93" s="24"/>
      <c r="G93" s="22"/>
      <c r="J93" s="21"/>
      <c r="K93" s="20"/>
      <c r="L93" s="20"/>
      <c r="S93" s="125"/>
      <c r="T93" s="23"/>
      <c r="V93" s="21"/>
      <c r="X93" s="21"/>
    </row>
    <row r="94" ht="12.75">
      <c r="A94" s="22"/>
      <c r="B94" s="20" t="s">
        <v>3422</v>
      </c>
      <c r="C94" s="21" t="s">
        <v>3423</v>
      </c>
      <c r="D94" s="1"/>
      <c r="E94" s="24"/>
      <c r="G94" s="22"/>
      <c r="J94" s="21"/>
      <c r="K94" s="20"/>
      <c r="L94" s="20"/>
      <c r="S94" s="125"/>
      <c r="T94" s="23"/>
      <c r="V94" s="21"/>
      <c r="X94" s="21"/>
    </row>
    <row r="95" ht="12.75">
      <c r="A95" s="22"/>
      <c r="B95" s="20" t="s">
        <v>3451</v>
      </c>
      <c r="C95" s="20" t="s">
        <v>3452</v>
      </c>
      <c r="D95" s="1"/>
      <c r="E95" s="24"/>
      <c r="G95" s="22"/>
      <c r="J95" s="21"/>
      <c r="K95" s="20"/>
      <c r="L95" s="20"/>
      <c r="S95" s="125"/>
      <c r="T95" s="23"/>
      <c r="V95" s="21"/>
      <c r="X95" s="21"/>
    </row>
    <row r="96" ht="12.75">
      <c r="A96" s="22"/>
      <c r="B96" s="24" t="s">
        <v>3404</v>
      </c>
      <c r="C96" s="21" t="s">
        <v>3405</v>
      </c>
      <c r="D96" s="1" t="s">
        <v>3453</v>
      </c>
      <c r="E96" s="24" t="s">
        <v>3453</v>
      </c>
      <c r="F96" s="21" t="s">
        <v>101</v>
      </c>
      <c r="G96" s="22">
        <v>20</v>
      </c>
      <c r="I96" s="21">
        <f t="shared" si="1008"/>
        <v>0.10000000000000001</v>
      </c>
      <c r="J96" s="21">
        <f t="shared" si="1008"/>
        <v>0.10000000000000001</v>
      </c>
      <c r="K96" s="21">
        <f t="shared" si="1008"/>
        <v>0.10000000000000001</v>
      </c>
      <c r="L96" s="21">
        <f t="shared" si="1008"/>
        <v>0.10000000000000001</v>
      </c>
      <c r="M96" s="21">
        <f t="shared" si="1008"/>
        <v>0.10000000000000001</v>
      </c>
      <c r="N96" s="21">
        <f t="shared" si="1008"/>
        <v>0.10000000000000001</v>
      </c>
      <c r="O96" s="21">
        <f t="shared" si="1008"/>
        <v>0.10000000000000001</v>
      </c>
      <c r="P96" s="21">
        <f t="shared" si="1008"/>
        <v>0.10000000000000001</v>
      </c>
      <c r="Q96" s="21">
        <f t="shared" si="1008"/>
        <v>0.10000000000000001</v>
      </c>
      <c r="R96" s="21">
        <v>0.10000000000000001</v>
      </c>
      <c r="S96" s="650"/>
      <c r="T96" s="61"/>
      <c r="V96" s="21"/>
      <c r="X96" s="21"/>
    </row>
    <row r="97" ht="12.75">
      <c r="A97" s="22"/>
      <c r="B97" s="24" t="s">
        <v>310</v>
      </c>
      <c r="C97" s="155" t="s">
        <v>3454</v>
      </c>
      <c r="D97" s="1"/>
      <c r="E97" s="24"/>
      <c r="G97" s="22"/>
      <c r="J97" s="21"/>
      <c r="K97" s="20"/>
      <c r="L97" s="20"/>
      <c r="V97" s="21"/>
      <c r="X97" s="21"/>
    </row>
    <row r="98" ht="12.75">
      <c r="A98" s="22"/>
      <c r="C98" s="22" t="s">
        <v>3455</v>
      </c>
      <c r="D98" s="1"/>
      <c r="E98" s="24"/>
      <c r="G98" s="22"/>
      <c r="J98" s="21"/>
      <c r="K98" s="23"/>
      <c r="L98" s="110"/>
      <c r="S98" s="125"/>
      <c r="T98" s="23"/>
      <c r="V98" s="21"/>
      <c r="X98" s="21"/>
    </row>
    <row r="99" s="80" customFormat="1" ht="12.75" customHeight="1">
      <c r="A99" s="81"/>
      <c r="D99" s="80" t="s">
        <v>3094</v>
      </c>
      <c r="F99" s="48" t="s">
        <v>101</v>
      </c>
      <c r="G99" s="81">
        <v>20</v>
      </c>
      <c r="H99" s="48"/>
      <c r="I99" s="48">
        <f t="shared" ref="I99:Q99" si="1009">I37+I41+I67+I70+I74+I79+I77+I82+I84+I96</f>
        <v>13.4</v>
      </c>
      <c r="J99" s="48">
        <f t="shared" si="1009"/>
        <v>13.4</v>
      </c>
      <c r="K99" s="48">
        <f t="shared" si="1009"/>
        <v>13.4</v>
      </c>
      <c r="L99" s="48">
        <f t="shared" si="1009"/>
        <v>13.4</v>
      </c>
      <c r="M99" s="48">
        <f t="shared" si="1009"/>
        <v>13.4</v>
      </c>
      <c r="N99" s="48">
        <f t="shared" si="1009"/>
        <v>13.4</v>
      </c>
      <c r="O99" s="48">
        <f t="shared" si="1009"/>
        <v>13.4</v>
      </c>
      <c r="P99" s="48">
        <f t="shared" si="1009"/>
        <v>13.4</v>
      </c>
      <c r="Q99" s="48">
        <f t="shared" si="1009"/>
        <v>13.4</v>
      </c>
      <c r="R99" s="48">
        <f>R37+R41+R67+R70+R74+R79+R77+R82+R84+R96</f>
        <v>13.4</v>
      </c>
      <c r="S99" s="261"/>
      <c r="T99" s="76"/>
    </row>
    <row r="100" s="531" customFormat="1" ht="12.75" hidden="1" customHeight="1">
      <c r="A100" s="532"/>
      <c r="F100" s="533" t="s">
        <v>101</v>
      </c>
      <c r="G100" s="532">
        <v>5</v>
      </c>
      <c r="H100" s="533"/>
      <c r="I100" s="533"/>
      <c r="J100" s="533"/>
      <c r="K100" s="533"/>
      <c r="L100" s="533"/>
      <c r="M100" s="533"/>
      <c r="N100" s="533"/>
      <c r="O100" s="533"/>
      <c r="P100" s="533"/>
      <c r="Q100" s="533"/>
      <c r="R100" s="533"/>
      <c r="S100" s="119"/>
      <c r="T100" s="534"/>
    </row>
    <row r="101" s="531" customFormat="1" ht="12.75" hidden="1" customHeight="1">
      <c r="A101" s="532"/>
      <c r="F101" s="533" t="s">
        <v>101</v>
      </c>
      <c r="G101" s="532">
        <v>20</v>
      </c>
      <c r="H101" s="533"/>
      <c r="I101" s="533">
        <f t="shared" ref="I101:R101" si="1010">I37</f>
        <v>8.0999999999999996</v>
      </c>
      <c r="J101" s="533">
        <f t="shared" si="1010"/>
        <v>8.0999999999999996</v>
      </c>
      <c r="K101" s="533">
        <f t="shared" si="1010"/>
        <v>8.0999999999999996</v>
      </c>
      <c r="L101" s="533">
        <f t="shared" si="1010"/>
        <v>8.0999999999999996</v>
      </c>
      <c r="M101" s="533">
        <f t="shared" si="1010"/>
        <v>8.0999999999999996</v>
      </c>
      <c r="N101" s="533">
        <f t="shared" si="1010"/>
        <v>8.0999999999999996</v>
      </c>
      <c r="O101" s="533">
        <f t="shared" si="1010"/>
        <v>8.0999999999999996</v>
      </c>
      <c r="P101" s="533">
        <f t="shared" si="1010"/>
        <v>8.0999999999999996</v>
      </c>
      <c r="Q101" s="533">
        <f t="shared" si="1010"/>
        <v>8.0999999999999996</v>
      </c>
      <c r="R101" s="533">
        <f t="shared" si="1010"/>
        <v>8.0999999999999996</v>
      </c>
      <c r="S101" s="123"/>
      <c r="T101" s="536"/>
    </row>
    <row r="103" s="537" customFormat="1" hidden="1">
      <c r="A103" s="538"/>
      <c r="B103" s="537" t="s">
        <v>5895</v>
      </c>
      <c r="C103" s="538" t="s">
        <v>5896</v>
      </c>
      <c r="D103" s="537" t="s">
        <v>974</v>
      </c>
      <c r="F103" s="539"/>
      <c r="G103" s="538"/>
      <c r="H103" s="538"/>
      <c r="I103" s="538"/>
      <c r="K103" s="540"/>
      <c r="L103" s="540"/>
      <c r="M103" s="541"/>
      <c r="N103" s="541"/>
      <c r="O103" s="541"/>
      <c r="P103" s="541"/>
      <c r="Q103" s="541"/>
      <c r="R103" s="541"/>
      <c r="S103" s="119"/>
      <c r="T103" s="538"/>
    </row>
    <row r="104" s="543" customFormat="1" hidden="1">
      <c r="A104" s="544" t="e">
        <v>#REF!</v>
      </c>
      <c r="B104" s="537" t="s">
        <v>5897</v>
      </c>
      <c r="C104" s="538" t="s">
        <v>5898</v>
      </c>
      <c r="D104" s="537" t="s">
        <v>5899</v>
      </c>
      <c r="E104" s="537" t="s">
        <v>5899</v>
      </c>
      <c r="F104" s="538" t="s">
        <v>101</v>
      </c>
      <c r="G104" s="544">
        <v>5</v>
      </c>
      <c r="H104" s="545">
        <v>0</v>
      </c>
      <c r="I104" s="538">
        <f t="shared" ref="I104:O104" si="1011">J104</f>
        <v>0</v>
      </c>
      <c r="J104" s="538">
        <f t="shared" si="1011"/>
        <v>0</v>
      </c>
      <c r="K104" s="538">
        <f t="shared" si="1011"/>
        <v>0</v>
      </c>
      <c r="L104" s="538">
        <f t="shared" si="1011"/>
        <v>0</v>
      </c>
      <c r="M104" s="538">
        <f t="shared" si="1011"/>
        <v>0</v>
      </c>
      <c r="N104" s="538">
        <f t="shared" si="1011"/>
        <v>0</v>
      </c>
      <c r="O104" s="538">
        <f t="shared" si="1011"/>
        <v>0</v>
      </c>
      <c r="P104" s="538">
        <f>Q104</f>
        <v>0</v>
      </c>
      <c r="Q104" s="538">
        <f>R104</f>
        <v>0</v>
      </c>
      <c r="R104" s="538"/>
      <c r="S104" s="259"/>
      <c r="T104" s="546"/>
    </row>
    <row r="105" s="543" customFormat="1" hidden="1">
      <c r="A105" s="544"/>
      <c r="B105" s="550" t="s">
        <v>5900</v>
      </c>
      <c r="C105" s="544" t="s">
        <v>5901</v>
      </c>
      <c r="D105" s="537"/>
      <c r="E105" s="537"/>
      <c r="F105" s="538"/>
      <c r="G105" s="544"/>
      <c r="H105" s="544">
        <v>0</v>
      </c>
      <c r="I105" s="538"/>
      <c r="J105" s="538"/>
      <c r="P105" s="538"/>
      <c r="Q105" s="538"/>
      <c r="R105" s="538"/>
      <c r="S105" s="564"/>
      <c r="T105" s="546"/>
    </row>
    <row r="106" s="543" customFormat="1" hidden="1">
      <c r="A106" s="544"/>
      <c r="C106" s="544" t="s">
        <v>5902</v>
      </c>
      <c r="E106" s="537"/>
      <c r="F106" s="538"/>
      <c r="G106" s="544"/>
      <c r="H106" s="544"/>
      <c r="I106" s="538"/>
      <c r="J106" s="538"/>
      <c r="P106" s="538"/>
      <c r="Q106" s="538"/>
      <c r="R106" s="538"/>
      <c r="S106" s="651"/>
      <c r="T106" s="553"/>
    </row>
    <row r="107" ht="12" hidden="1" customHeight="1">
      <c r="A107" s="22"/>
      <c r="B107" s="20"/>
      <c r="E107" s="24"/>
      <c r="G107" s="22"/>
      <c r="J107" s="21"/>
      <c r="K107" s="89"/>
      <c r="L107" s="89"/>
    </row>
    <row r="108" s="80" customFormat="1">
      <c r="A108" s="81"/>
      <c r="C108" s="48"/>
      <c r="D108" s="80" t="s">
        <v>3527</v>
      </c>
      <c r="F108" s="48"/>
      <c r="G108" s="48"/>
      <c r="H108" s="87"/>
      <c r="I108" s="48">
        <f t="shared" ref="I108:Q108" si="1012">I26+I33+I99</f>
        <v>32.399999999999999</v>
      </c>
      <c r="J108" s="48">
        <f t="shared" si="1012"/>
        <v>32.399999999999999</v>
      </c>
      <c r="K108" s="48">
        <f t="shared" si="1012"/>
        <v>32.399999999999999</v>
      </c>
      <c r="L108" s="48">
        <f t="shared" si="1012"/>
        <v>32.399999999999999</v>
      </c>
      <c r="M108" s="48">
        <f t="shared" si="1012"/>
        <v>32.399999999999999</v>
      </c>
      <c r="N108" s="48">
        <f t="shared" si="1012"/>
        <v>32.399999999999999</v>
      </c>
      <c r="O108" s="48">
        <f t="shared" si="1012"/>
        <v>32.399999999999999</v>
      </c>
      <c r="P108" s="48">
        <f t="shared" si="1012"/>
        <v>32.399999999999999</v>
      </c>
      <c r="Q108" s="48">
        <f t="shared" si="1012"/>
        <v>32.399999999999999</v>
      </c>
      <c r="R108" s="48">
        <f>R26+R33+R99</f>
        <v>32.399999999999999</v>
      </c>
      <c r="S108" s="564"/>
      <c r="T108" s="54"/>
    </row>
    <row r="109" s="80" customFormat="1" hidden="1">
      <c r="A109" s="81"/>
      <c r="C109" s="48"/>
      <c r="F109" s="48"/>
      <c r="G109" s="48"/>
      <c r="H109" s="87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564"/>
      <c r="T109" s="54"/>
    </row>
    <row r="110" s="80" customFormat="1" hidden="1">
      <c r="A110" s="81"/>
      <c r="C110" s="48"/>
      <c r="F110" s="48"/>
      <c r="G110" s="203" t="s">
        <v>1181</v>
      </c>
      <c r="H110" s="445"/>
      <c r="I110" s="48">
        <f t="shared" ref="I110:Q110" si="1013">I26</f>
        <v>15</v>
      </c>
      <c r="J110" s="48">
        <f t="shared" si="1013"/>
        <v>15</v>
      </c>
      <c r="K110" s="48">
        <f t="shared" si="1013"/>
        <v>15</v>
      </c>
      <c r="L110" s="48">
        <f t="shared" si="1013"/>
        <v>15</v>
      </c>
      <c r="M110" s="48">
        <f t="shared" si="1013"/>
        <v>15</v>
      </c>
      <c r="N110" s="48">
        <f t="shared" si="1013"/>
        <v>15</v>
      </c>
      <c r="O110" s="48">
        <f t="shared" si="1013"/>
        <v>15</v>
      </c>
      <c r="P110" s="48">
        <f t="shared" si="1013"/>
        <v>15</v>
      </c>
      <c r="Q110" s="48">
        <f t="shared" si="1013"/>
        <v>15</v>
      </c>
      <c r="R110" s="48">
        <f>R26</f>
        <v>15</v>
      </c>
      <c r="S110" s="564"/>
      <c r="T110" s="54"/>
    </row>
    <row r="111" s="80" customFormat="1" hidden="1">
      <c r="A111" s="81"/>
      <c r="C111" s="48"/>
      <c r="F111" s="48"/>
      <c r="G111" s="203" t="s">
        <v>2523</v>
      </c>
      <c r="H111" s="445"/>
      <c r="I111" s="48">
        <f t="shared" ref="I111:R111" si="1014">I33+I99</f>
        <v>17.399999999999999</v>
      </c>
      <c r="J111" s="48">
        <f t="shared" si="1014"/>
        <v>17.399999999999999</v>
      </c>
      <c r="K111" s="48">
        <f t="shared" si="1014"/>
        <v>17.399999999999999</v>
      </c>
      <c r="L111" s="48">
        <f t="shared" si="1014"/>
        <v>17.399999999999999</v>
      </c>
      <c r="M111" s="48">
        <f t="shared" si="1014"/>
        <v>17.399999999999999</v>
      </c>
      <c r="N111" s="48">
        <f t="shared" si="1014"/>
        <v>17.399999999999999</v>
      </c>
      <c r="O111" s="48">
        <f t="shared" si="1014"/>
        <v>17.399999999999999</v>
      </c>
      <c r="P111" s="48">
        <f t="shared" si="1014"/>
        <v>17.399999999999999</v>
      </c>
      <c r="Q111" s="48">
        <f t="shared" si="1014"/>
        <v>17.399999999999999</v>
      </c>
      <c r="R111" s="48">
        <f t="shared" si="1014"/>
        <v>17.399999999999999</v>
      </c>
      <c r="S111" s="564"/>
      <c r="T111" s="54"/>
    </row>
    <row r="112" s="80" customFormat="1" hidden="1">
      <c r="A112" s="81"/>
      <c r="C112" s="48"/>
      <c r="F112" s="48"/>
      <c r="G112" s="203" t="s">
        <v>2502</v>
      </c>
      <c r="H112" s="445"/>
      <c r="I112" s="48">
        <f>I110+I111</f>
        <v>32.399999999999999</v>
      </c>
      <c r="J112" s="48">
        <f t="shared" ref="J112:Q112" si="1015">J110+J111</f>
        <v>32.399999999999999</v>
      </c>
      <c r="K112" s="48">
        <f t="shared" si="1015"/>
        <v>32.399999999999999</v>
      </c>
      <c r="L112" s="48">
        <f t="shared" si="1015"/>
        <v>32.399999999999999</v>
      </c>
      <c r="M112" s="48">
        <f t="shared" si="1015"/>
        <v>32.399999999999999</v>
      </c>
      <c r="N112" s="48">
        <f t="shared" si="1015"/>
        <v>32.399999999999999</v>
      </c>
      <c r="O112" s="48">
        <f t="shared" si="1015"/>
        <v>32.399999999999999</v>
      </c>
      <c r="P112" s="48">
        <f t="shared" si="1015"/>
        <v>32.399999999999999</v>
      </c>
      <c r="Q112" s="48">
        <f t="shared" si="1015"/>
        <v>32.399999999999999</v>
      </c>
      <c r="R112" s="48">
        <f>R110+R111</f>
        <v>32.399999999999999</v>
      </c>
      <c r="S112" s="564"/>
      <c r="T112" s="54"/>
    </row>
    <row r="113" s="80" customFormat="1" hidden="1">
      <c r="A113" s="81"/>
      <c r="C113" s="48"/>
      <c r="F113" s="48"/>
      <c r="G113" s="81" t="s">
        <v>38</v>
      </c>
      <c r="H113" s="445"/>
      <c r="I113" s="48">
        <f t="shared" ref="I113:Q113" si="1016">I26+I33</f>
        <v>19</v>
      </c>
      <c r="J113" s="48">
        <f t="shared" si="1016"/>
        <v>19</v>
      </c>
      <c r="K113" s="48">
        <f t="shared" si="1016"/>
        <v>19</v>
      </c>
      <c r="L113" s="48">
        <f t="shared" si="1016"/>
        <v>19</v>
      </c>
      <c r="M113" s="48">
        <f t="shared" si="1016"/>
        <v>19</v>
      </c>
      <c r="N113" s="48">
        <f t="shared" si="1016"/>
        <v>19</v>
      </c>
      <c r="O113" s="48">
        <f t="shared" si="1016"/>
        <v>19</v>
      </c>
      <c r="P113" s="48">
        <f t="shared" si="1016"/>
        <v>19</v>
      </c>
      <c r="Q113" s="48">
        <f t="shared" si="1016"/>
        <v>19</v>
      </c>
      <c r="R113" s="48">
        <f>R26+R33</f>
        <v>19</v>
      </c>
      <c r="S113" s="564"/>
      <c r="T113" s="54"/>
    </row>
    <row r="114" s="80" customFormat="1" ht="12.75" customHeight="1">
      <c r="A114" s="81"/>
      <c r="C114" s="48"/>
      <c r="F114" s="48"/>
      <c r="G114" s="48"/>
      <c r="H114" s="48"/>
      <c r="I114" s="48"/>
      <c r="J114" s="48"/>
      <c r="K114" s="48"/>
      <c r="L114" s="48"/>
      <c r="M114" s="48"/>
      <c r="N114" s="48"/>
      <c r="O114" s="48"/>
      <c r="P114" s="48"/>
      <c r="Q114" s="48"/>
      <c r="R114" s="48"/>
      <c r="S114" s="652"/>
      <c r="T114" s="526"/>
    </row>
    <row r="115" s="80" customFormat="1">
      <c r="A115" s="81"/>
      <c r="C115" s="48"/>
      <c r="D115" s="83" t="s">
        <v>3528</v>
      </c>
      <c r="F115" s="48"/>
      <c r="G115" s="48"/>
      <c r="H115" s="48"/>
      <c r="I115" s="48"/>
      <c r="J115" s="48"/>
      <c r="K115" s="61"/>
      <c r="L115" s="61"/>
      <c r="M115" s="61"/>
      <c r="N115" s="61"/>
      <c r="O115" s="61"/>
      <c r="P115" s="61"/>
      <c r="Q115" s="61"/>
      <c r="R115" s="61"/>
      <c r="S115" s="259"/>
      <c r="T115" s="48"/>
    </row>
    <row r="117">
      <c r="A117" s="22">
        <v>1</v>
      </c>
      <c r="B117" s="20" t="s">
        <v>3308</v>
      </c>
      <c r="C117" s="21" t="s">
        <v>3344</v>
      </c>
      <c r="D117" s="20" t="s">
        <v>3345</v>
      </c>
      <c r="E117" s="24" t="s">
        <v>3346</v>
      </c>
      <c r="F117" s="21" t="s">
        <v>38</v>
      </c>
      <c r="G117" s="22">
        <v>5</v>
      </c>
      <c r="H117" s="211">
        <v>0</v>
      </c>
      <c r="I117" s="88"/>
      <c r="J117" s="90">
        <f>'Северсталь-3'!J22</f>
        <v>15</v>
      </c>
      <c r="K117" s="90">
        <f t="shared" ref="K117:R117" si="1017">J117</f>
        <v>15</v>
      </c>
      <c r="L117" s="90">
        <f t="shared" si="1017"/>
        <v>15</v>
      </c>
      <c r="M117" s="90">
        <f t="shared" si="1017"/>
        <v>15</v>
      </c>
      <c r="N117" s="90">
        <f t="shared" si="1017"/>
        <v>15</v>
      </c>
      <c r="O117" s="90">
        <f t="shared" si="1017"/>
        <v>15</v>
      </c>
      <c r="P117" s="90">
        <f t="shared" si="1017"/>
        <v>15</v>
      </c>
      <c r="Q117" s="90">
        <f t="shared" si="1017"/>
        <v>15</v>
      </c>
      <c r="R117" s="90">
        <f t="shared" si="1017"/>
        <v>15</v>
      </c>
      <c r="S117" s="259"/>
      <c r="T117" s="48"/>
    </row>
    <row r="118">
      <c r="A118" s="22"/>
      <c r="B118" s="86" t="s">
        <v>3347</v>
      </c>
      <c r="C118" s="21" t="s">
        <v>3348</v>
      </c>
      <c r="D118" s="20" t="s">
        <v>3349</v>
      </c>
      <c r="E118" s="24" t="s">
        <v>3350</v>
      </c>
      <c r="H118" s="22">
        <v>0</v>
      </c>
      <c r="J118" s="90"/>
      <c r="K118" s="90"/>
      <c r="L118" s="90"/>
      <c r="M118" s="90"/>
      <c r="N118" s="90"/>
      <c r="O118" s="90"/>
      <c r="P118" s="90"/>
      <c r="Q118" s="90"/>
      <c r="R118" s="90"/>
      <c r="S118" s="259"/>
      <c r="T118" s="48"/>
    </row>
    <row r="119">
      <c r="A119" s="22"/>
      <c r="B119" s="20"/>
      <c r="C119" s="251" t="s">
        <v>3351</v>
      </c>
      <c r="D119" s="20" t="s">
        <v>3352</v>
      </c>
      <c r="E119" s="24" t="s">
        <v>3353</v>
      </c>
      <c r="J119" s="21"/>
      <c r="K119" s="89"/>
      <c r="L119" s="89"/>
      <c r="S119" s="259"/>
      <c r="T119" s="48"/>
    </row>
    <row r="120">
      <c r="A120" s="22"/>
      <c r="B120" s="20"/>
      <c r="C120" s="251" t="s">
        <v>3354</v>
      </c>
      <c r="D120" s="20" t="s">
        <v>3355</v>
      </c>
      <c r="E120" s="24" t="s">
        <v>3356</v>
      </c>
      <c r="J120" s="21"/>
      <c r="K120" s="89"/>
      <c r="L120" s="89"/>
      <c r="S120" s="259"/>
      <c r="T120" s="48"/>
    </row>
    <row r="121">
      <c r="A121" s="22"/>
      <c r="B121" s="20"/>
      <c r="C121" s="251"/>
      <c r="E121" s="24"/>
      <c r="J121" s="21"/>
      <c r="K121" s="89"/>
      <c r="L121" s="89"/>
      <c r="S121" s="259"/>
      <c r="T121" s="48"/>
    </row>
    <row r="122">
      <c r="A122" s="22">
        <v>2</v>
      </c>
      <c r="B122" s="20" t="s">
        <v>3723</v>
      </c>
      <c r="C122" s="21" t="s">
        <v>3724</v>
      </c>
      <c r="D122" s="20" t="s">
        <v>3725</v>
      </c>
      <c r="E122" s="20" t="s">
        <v>3346</v>
      </c>
      <c r="F122" s="21" t="s">
        <v>101</v>
      </c>
      <c r="G122" s="22">
        <v>20</v>
      </c>
      <c r="H122" s="84">
        <v>1.2110000000000001</v>
      </c>
      <c r="J122" s="21">
        <f>K122</f>
        <v>5.2999999999999998</v>
      </c>
      <c r="K122" s="21">
        <f>L122</f>
        <v>5.2999999999999998</v>
      </c>
      <c r="L122" s="21">
        <f t="shared" ref="L122:Q122" si="1018">M122</f>
        <v>5.2999999999999998</v>
      </c>
      <c r="M122" s="21">
        <f t="shared" si="1018"/>
        <v>5.2999999999999998</v>
      </c>
      <c r="N122" s="21">
        <f t="shared" si="1018"/>
        <v>5.2999999999999998</v>
      </c>
      <c r="O122" s="21">
        <f t="shared" si="1018"/>
        <v>5.2999999999999998</v>
      </c>
      <c r="P122" s="21">
        <f t="shared" si="1018"/>
        <v>5.2999999999999998</v>
      </c>
      <c r="Q122" s="21">
        <f t="shared" si="1018"/>
        <v>5.2999999999999998</v>
      </c>
      <c r="R122" s="21">
        <v>5.2999999999999998</v>
      </c>
      <c r="S122" s="48"/>
      <c r="T122" s="101" t="s">
        <v>5903</v>
      </c>
    </row>
    <row r="123">
      <c r="A123" s="22"/>
      <c r="B123" s="20" t="s">
        <v>3726</v>
      </c>
      <c r="C123" s="21" t="s">
        <v>3727</v>
      </c>
      <c r="D123" s="20" t="s">
        <v>3728</v>
      </c>
      <c r="G123" s="22"/>
      <c r="H123" s="89">
        <v>0.97699999999999998</v>
      </c>
      <c r="K123" s="89"/>
      <c r="L123" s="21"/>
      <c r="M123" s="21"/>
      <c r="N123" s="21"/>
      <c r="O123" s="21"/>
      <c r="P123" s="21"/>
      <c r="Q123" s="21"/>
      <c r="R123" s="21"/>
      <c r="S123" s="48"/>
      <c r="T123" s="48"/>
    </row>
    <row r="124">
      <c r="A124" s="22"/>
      <c r="B124" s="20"/>
      <c r="C124" s="21" t="s">
        <v>3729</v>
      </c>
      <c r="G124" s="22"/>
      <c r="K124" s="89"/>
      <c r="L124" s="20"/>
      <c r="M124" s="21"/>
      <c r="N124" s="21"/>
      <c r="O124" s="21"/>
      <c r="P124" s="21"/>
      <c r="Q124" s="21"/>
      <c r="R124" s="21"/>
    </row>
    <row r="126" s="80" customFormat="1">
      <c r="A126" s="48"/>
      <c r="C126" s="21"/>
      <c r="D126" s="80" t="s">
        <v>4000</v>
      </c>
      <c r="F126" s="48"/>
      <c r="G126" s="48"/>
      <c r="H126" s="48"/>
      <c r="I126" s="87"/>
      <c r="J126" s="48">
        <f t="shared" ref="J126:Q126" si="1019">J117+J122</f>
        <v>20.300000000000001</v>
      </c>
      <c r="K126" s="48">
        <f t="shared" si="1019"/>
        <v>20.300000000000001</v>
      </c>
      <c r="L126" s="48">
        <f t="shared" si="1019"/>
        <v>20.300000000000001</v>
      </c>
      <c r="M126" s="48">
        <f t="shared" si="1019"/>
        <v>20.300000000000001</v>
      </c>
      <c r="N126" s="48">
        <f t="shared" si="1019"/>
        <v>20.300000000000001</v>
      </c>
      <c r="O126" s="48">
        <f t="shared" si="1019"/>
        <v>20.300000000000001</v>
      </c>
      <c r="P126" s="48">
        <f t="shared" si="1019"/>
        <v>20.300000000000001</v>
      </c>
      <c r="Q126" s="48">
        <f t="shared" si="1019"/>
        <v>20.300000000000001</v>
      </c>
      <c r="R126" s="48">
        <f>R117+R122</f>
        <v>20.300000000000001</v>
      </c>
      <c r="S126" s="564"/>
      <c r="T126" s="54"/>
    </row>
    <row r="127" s="80" customFormat="1" hidden="1">
      <c r="A127" s="48"/>
      <c r="C127" s="21"/>
      <c r="F127" s="48"/>
      <c r="G127" s="48"/>
      <c r="H127" s="48"/>
      <c r="I127" s="87"/>
      <c r="J127" s="48"/>
      <c r="K127" s="48"/>
      <c r="L127" s="48"/>
      <c r="M127" s="48"/>
      <c r="N127" s="48"/>
      <c r="O127" s="48"/>
      <c r="P127" s="48"/>
      <c r="Q127" s="48"/>
      <c r="R127" s="48"/>
      <c r="S127" s="564"/>
      <c r="T127" s="54"/>
    </row>
    <row r="128" s="80" customFormat="1" hidden="1">
      <c r="A128" s="48"/>
      <c r="C128" s="21"/>
      <c r="F128" s="48"/>
      <c r="G128" s="38" t="s">
        <v>1181</v>
      </c>
      <c r="H128" s="48"/>
      <c r="I128" s="87"/>
      <c r="J128" s="48">
        <f t="shared" ref="J128:Q128" si="1020">J117</f>
        <v>15</v>
      </c>
      <c r="K128" s="48">
        <f t="shared" si="1020"/>
        <v>15</v>
      </c>
      <c r="L128" s="48">
        <f t="shared" si="1020"/>
        <v>15</v>
      </c>
      <c r="M128" s="48">
        <f t="shared" si="1020"/>
        <v>15</v>
      </c>
      <c r="N128" s="48">
        <f t="shared" si="1020"/>
        <v>15</v>
      </c>
      <c r="O128" s="48">
        <f t="shared" si="1020"/>
        <v>15</v>
      </c>
      <c r="P128" s="48">
        <f t="shared" si="1020"/>
        <v>15</v>
      </c>
      <c r="Q128" s="48">
        <f t="shared" si="1020"/>
        <v>15</v>
      </c>
      <c r="R128" s="48">
        <f>R117</f>
        <v>15</v>
      </c>
      <c r="S128" s="564"/>
      <c r="T128" s="54"/>
    </row>
    <row r="129" s="80" customFormat="1" hidden="1">
      <c r="A129" s="48"/>
      <c r="C129" s="21"/>
      <c r="F129" s="48"/>
      <c r="G129" s="38" t="s">
        <v>2523</v>
      </c>
      <c r="H129" s="48"/>
      <c r="I129" s="87"/>
      <c r="J129" s="48">
        <f t="shared" ref="J129:Q129" si="1021">J122</f>
        <v>5.2999999999999998</v>
      </c>
      <c r="K129" s="48">
        <f t="shared" si="1021"/>
        <v>5.2999999999999998</v>
      </c>
      <c r="L129" s="48">
        <f t="shared" si="1021"/>
        <v>5.2999999999999998</v>
      </c>
      <c r="M129" s="48">
        <f t="shared" si="1021"/>
        <v>5.2999999999999998</v>
      </c>
      <c r="N129" s="48">
        <f t="shared" si="1021"/>
        <v>5.2999999999999998</v>
      </c>
      <c r="O129" s="48">
        <f t="shared" si="1021"/>
        <v>5.2999999999999998</v>
      </c>
      <c r="P129" s="48">
        <f t="shared" si="1021"/>
        <v>5.2999999999999998</v>
      </c>
      <c r="Q129" s="48">
        <f t="shared" si="1021"/>
        <v>5.2999999999999998</v>
      </c>
      <c r="R129" s="48">
        <f>R122</f>
        <v>5.2999999999999998</v>
      </c>
      <c r="S129" s="564"/>
      <c r="T129" s="54"/>
    </row>
    <row r="130" s="80" customFormat="1" hidden="1">
      <c r="A130" s="48"/>
      <c r="C130" s="21"/>
      <c r="F130" s="48"/>
      <c r="G130" s="38" t="s">
        <v>2502</v>
      </c>
      <c r="H130" s="48"/>
      <c r="I130" s="87"/>
      <c r="J130" s="48">
        <f>J128+J129</f>
        <v>20.300000000000001</v>
      </c>
      <c r="K130" s="48">
        <f t="shared" ref="K130:R130" si="1022">K128+K129</f>
        <v>20.300000000000001</v>
      </c>
      <c r="L130" s="48">
        <f t="shared" si="1022"/>
        <v>20.300000000000001</v>
      </c>
      <c r="M130" s="48">
        <f t="shared" si="1022"/>
        <v>20.300000000000001</v>
      </c>
      <c r="N130" s="48">
        <f t="shared" si="1022"/>
        <v>20.300000000000001</v>
      </c>
      <c r="O130" s="48">
        <f t="shared" si="1022"/>
        <v>20.300000000000001</v>
      </c>
      <c r="P130" s="48">
        <f t="shared" si="1022"/>
        <v>20.300000000000001</v>
      </c>
      <c r="Q130" s="48">
        <f t="shared" si="1022"/>
        <v>20.300000000000001</v>
      </c>
      <c r="R130" s="48">
        <f t="shared" si="1022"/>
        <v>20.300000000000001</v>
      </c>
      <c r="S130" s="564"/>
      <c r="T130" s="54"/>
    </row>
    <row r="131" s="80" customFormat="1" hidden="1">
      <c r="A131" s="48"/>
      <c r="C131" s="21"/>
      <c r="F131" s="48"/>
      <c r="G131" s="38" t="s">
        <v>38</v>
      </c>
      <c r="H131" s="48"/>
      <c r="I131" s="87"/>
      <c r="J131" s="48">
        <f t="shared" ref="J131:Q131" si="1023">J117</f>
        <v>15</v>
      </c>
      <c r="K131" s="48">
        <f t="shared" si="1023"/>
        <v>15</v>
      </c>
      <c r="L131" s="48">
        <f t="shared" si="1023"/>
        <v>15</v>
      </c>
      <c r="M131" s="48">
        <f t="shared" si="1023"/>
        <v>15</v>
      </c>
      <c r="N131" s="48">
        <f t="shared" si="1023"/>
        <v>15</v>
      </c>
      <c r="O131" s="48">
        <f t="shared" si="1023"/>
        <v>15</v>
      </c>
      <c r="P131" s="48">
        <f t="shared" si="1023"/>
        <v>15</v>
      </c>
      <c r="Q131" s="48">
        <f t="shared" si="1023"/>
        <v>15</v>
      </c>
      <c r="R131" s="48">
        <f>R117</f>
        <v>15</v>
      </c>
      <c r="S131" s="564"/>
      <c r="T131" s="54"/>
    </row>
    <row r="133" s="80" customFormat="1">
      <c r="A133" s="48"/>
      <c r="C133" s="48"/>
      <c r="D133" s="83" t="s">
        <v>4001</v>
      </c>
      <c r="F133" s="48"/>
      <c r="G133" s="48"/>
      <c r="H133" s="48"/>
      <c r="I133" s="48"/>
      <c r="J133" s="48"/>
      <c r="K133" s="61"/>
      <c r="L133" s="61"/>
      <c r="M133" s="61"/>
      <c r="N133" s="61"/>
      <c r="O133" s="61"/>
      <c r="P133" s="61"/>
      <c r="Q133" s="61"/>
      <c r="R133" s="61"/>
      <c r="S133" s="259"/>
      <c r="T133" s="48"/>
    </row>
    <row r="134">
      <c r="A134" s="22"/>
      <c r="D134" s="175"/>
      <c r="G134" s="22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123"/>
      <c r="T134" s="164"/>
    </row>
    <row r="135" s="80" customFormat="1">
      <c r="A135" s="22">
        <v>1</v>
      </c>
      <c r="B135" s="20" t="s">
        <v>3308</v>
      </c>
      <c r="C135" s="21" t="s">
        <v>3344</v>
      </c>
      <c r="D135" s="20" t="s">
        <v>3345</v>
      </c>
      <c r="E135" s="20" t="s">
        <v>3346</v>
      </c>
      <c r="F135" s="21" t="s">
        <v>38</v>
      </c>
      <c r="G135" s="22">
        <v>5</v>
      </c>
      <c r="H135" s="211">
        <v>0</v>
      </c>
      <c r="I135" s="21"/>
      <c r="J135" s="21"/>
      <c r="K135" s="90">
        <f>'Северсталь-3'!K22</f>
        <v>15</v>
      </c>
      <c r="L135" s="90">
        <f t="shared" ref="L135:R135" si="1024">K135</f>
        <v>15</v>
      </c>
      <c r="M135" s="90">
        <f t="shared" si="1024"/>
        <v>15</v>
      </c>
      <c r="N135" s="90">
        <f t="shared" si="1024"/>
        <v>15</v>
      </c>
      <c r="O135" s="90">
        <f t="shared" si="1024"/>
        <v>15</v>
      </c>
      <c r="P135" s="90">
        <f t="shared" si="1024"/>
        <v>15</v>
      </c>
      <c r="Q135" s="90">
        <f t="shared" si="1024"/>
        <v>15</v>
      </c>
      <c r="R135" s="90">
        <f t="shared" si="1024"/>
        <v>15</v>
      </c>
      <c r="S135" s="259"/>
      <c r="T135" s="48"/>
    </row>
    <row r="136" s="80" customFormat="1">
      <c r="A136" s="22"/>
      <c r="B136" s="86" t="s">
        <v>3347</v>
      </c>
      <c r="C136" s="21" t="s">
        <v>3348</v>
      </c>
      <c r="D136" s="20" t="s">
        <v>3349</v>
      </c>
      <c r="E136" s="20" t="s">
        <v>3350</v>
      </c>
      <c r="F136" s="48"/>
      <c r="G136" s="81"/>
      <c r="H136" s="22">
        <v>0</v>
      </c>
      <c r="I136" s="48"/>
      <c r="J136" s="48"/>
      <c r="K136" s="90"/>
      <c r="L136" s="90"/>
      <c r="M136" s="90"/>
      <c r="N136" s="90"/>
      <c r="O136" s="90"/>
      <c r="P136" s="90"/>
      <c r="Q136" s="90"/>
      <c r="R136" s="90"/>
      <c r="S136" s="259"/>
      <c r="T136" s="48"/>
    </row>
    <row r="137" s="80" customFormat="1">
      <c r="A137" s="22"/>
      <c r="C137" s="21" t="s">
        <v>3351</v>
      </c>
      <c r="D137" s="20" t="s">
        <v>3352</v>
      </c>
      <c r="E137" s="20" t="s">
        <v>3353</v>
      </c>
      <c r="F137" s="48"/>
      <c r="G137" s="81"/>
      <c r="H137" s="48"/>
      <c r="I137" s="48"/>
      <c r="J137" s="48"/>
      <c r="K137" s="61"/>
      <c r="L137" s="61"/>
      <c r="M137" s="61"/>
      <c r="N137" s="61"/>
      <c r="O137" s="61"/>
      <c r="P137" s="61"/>
      <c r="Q137" s="61"/>
      <c r="R137" s="61"/>
      <c r="S137" s="259"/>
      <c r="T137" s="48"/>
    </row>
    <row r="138" s="80" customFormat="1">
      <c r="A138" s="22"/>
      <c r="C138" s="21" t="s">
        <v>3354</v>
      </c>
      <c r="D138" s="20" t="s">
        <v>3355</v>
      </c>
      <c r="E138" s="20" t="s">
        <v>3356</v>
      </c>
      <c r="F138" s="48"/>
      <c r="G138" s="81"/>
      <c r="H138" s="48"/>
      <c r="I138" s="48"/>
      <c r="J138" s="48"/>
      <c r="K138" s="61"/>
      <c r="L138" s="61"/>
      <c r="M138" s="61"/>
      <c r="N138" s="61"/>
      <c r="O138" s="61"/>
      <c r="P138" s="61"/>
      <c r="Q138" s="61"/>
      <c r="R138" s="61"/>
      <c r="S138" s="259"/>
      <c r="T138" s="48"/>
    </row>
    <row r="139" s="80" customFormat="1">
      <c r="A139" s="22"/>
      <c r="C139" s="21"/>
      <c r="D139" s="20"/>
      <c r="E139" s="20"/>
      <c r="F139" s="48"/>
      <c r="G139" s="81"/>
      <c r="H139" s="48"/>
      <c r="I139" s="48"/>
      <c r="J139" s="48"/>
      <c r="K139" s="61"/>
      <c r="L139" s="61"/>
      <c r="M139" s="61"/>
      <c r="N139" s="61"/>
      <c r="O139" s="61"/>
      <c r="P139" s="61"/>
      <c r="Q139" s="61"/>
      <c r="R139" s="61"/>
      <c r="S139" s="259"/>
      <c r="T139" s="48"/>
    </row>
    <row r="140">
      <c r="A140" s="22">
        <v>2</v>
      </c>
      <c r="B140" s="177"/>
      <c r="C140" s="22"/>
      <c r="D140" s="38" t="s">
        <v>4361</v>
      </c>
      <c r="E140" s="24"/>
      <c r="F140" s="20"/>
      <c r="G140" s="20"/>
      <c r="H140" s="20"/>
      <c r="I140" s="20"/>
      <c r="K140" s="20"/>
      <c r="L140" s="20"/>
      <c r="M140" s="20"/>
      <c r="V140" s="21"/>
      <c r="X140" s="21"/>
    </row>
    <row r="141" s="116" customFormat="1" hidden="1">
      <c r="A141" s="117"/>
      <c r="B141" s="118" t="s">
        <v>3431</v>
      </c>
      <c r="C141" s="118"/>
      <c r="D141" s="118" t="s">
        <v>6144</v>
      </c>
      <c r="E141" s="118" t="s">
        <v>6144</v>
      </c>
      <c r="F141" s="119" t="s">
        <v>38</v>
      </c>
      <c r="G141" s="117">
        <v>5</v>
      </c>
      <c r="H141" s="119"/>
      <c r="I141" s="675"/>
      <c r="R141" s="119"/>
      <c r="S141" s="259"/>
      <c r="T141" s="259"/>
      <c r="V141" s="119"/>
      <c r="X141" s="119"/>
    </row>
    <row r="142" s="116" customFormat="1" hidden="1">
      <c r="A142" s="117"/>
      <c r="B142" s="257" t="s">
        <v>3432</v>
      </c>
      <c r="C142" s="119" t="s">
        <v>3433</v>
      </c>
      <c r="D142" s="118"/>
      <c r="E142" s="118"/>
      <c r="F142" s="119"/>
      <c r="G142" s="117"/>
      <c r="H142" s="119"/>
      <c r="I142" s="119"/>
      <c r="R142" s="119"/>
      <c r="S142" s="259"/>
      <c r="T142" s="259"/>
      <c r="V142" s="119"/>
      <c r="X142" s="119"/>
    </row>
    <row r="143" s="116" customFormat="1" hidden="1">
      <c r="A143" s="117"/>
      <c r="C143" s="119"/>
      <c r="D143" s="118"/>
      <c r="E143" s="118"/>
      <c r="F143" s="119"/>
      <c r="G143" s="117"/>
      <c r="H143" s="119"/>
      <c r="I143" s="119"/>
      <c r="R143" s="119"/>
      <c r="S143" s="650"/>
      <c r="T143" s="650"/>
      <c r="V143" s="119"/>
      <c r="X143" s="119"/>
    </row>
    <row r="144" s="116" customFormat="1" hidden="1">
      <c r="A144" s="117"/>
      <c r="B144" s="118" t="s">
        <v>3431</v>
      </c>
      <c r="C144" s="118"/>
      <c r="D144" s="118" t="s">
        <v>6145</v>
      </c>
      <c r="E144" s="118" t="s">
        <v>6145</v>
      </c>
      <c r="F144" s="119" t="s">
        <v>38</v>
      </c>
      <c r="G144" s="117">
        <v>5</v>
      </c>
      <c r="H144" s="119"/>
      <c r="I144" s="675"/>
      <c r="R144" s="119"/>
      <c r="S144" s="259"/>
      <c r="T144" s="259"/>
      <c r="V144" s="119"/>
      <c r="X144" s="119"/>
    </row>
    <row r="145" s="116" customFormat="1" hidden="1">
      <c r="A145" s="117"/>
      <c r="B145" s="257" t="s">
        <v>3432</v>
      </c>
      <c r="C145" s="119" t="s">
        <v>3433</v>
      </c>
      <c r="D145" s="118"/>
      <c r="E145" s="118"/>
      <c r="F145" s="119"/>
      <c r="G145" s="117"/>
      <c r="H145" s="119"/>
      <c r="I145" s="119"/>
      <c r="R145" s="119"/>
      <c r="T145" s="655"/>
      <c r="V145" s="119"/>
      <c r="X145" s="119"/>
    </row>
    <row r="146" s="116" customFormat="1" hidden="1">
      <c r="A146" s="117"/>
      <c r="B146" s="118" t="s">
        <v>2328</v>
      </c>
      <c r="C146" s="119"/>
      <c r="D146" s="118"/>
      <c r="E146" s="118"/>
      <c r="F146" s="119"/>
      <c r="G146" s="117"/>
      <c r="H146" s="119"/>
      <c r="I146" s="119"/>
      <c r="J146" s="119"/>
      <c r="P146" s="255"/>
      <c r="Q146" s="255"/>
      <c r="R146" s="255"/>
      <c r="S146" s="655"/>
      <c r="T146" s="655"/>
      <c r="V146" s="119"/>
      <c r="X146" s="119"/>
    </row>
    <row r="147" s="116" customFormat="1" hidden="1">
      <c r="A147" s="117"/>
      <c r="B147" s="118" t="s">
        <v>6146</v>
      </c>
      <c r="C147" s="118" t="s">
        <v>6147</v>
      </c>
      <c r="D147" s="118"/>
      <c r="E147" s="118"/>
      <c r="F147" s="119"/>
      <c r="G147" s="117"/>
      <c r="H147" s="119"/>
      <c r="I147" s="119"/>
      <c r="J147" s="119"/>
      <c r="N147" s="255"/>
      <c r="O147" s="255"/>
      <c r="P147" s="255"/>
      <c r="Q147" s="255"/>
      <c r="R147" s="255"/>
      <c r="S147" s="124"/>
      <c r="T147" s="124"/>
      <c r="V147" s="119"/>
      <c r="X147" s="119"/>
    </row>
    <row r="148" s="116" customFormat="1" hidden="1">
      <c r="A148" s="117"/>
      <c r="B148" s="118" t="s">
        <v>6148</v>
      </c>
      <c r="C148" s="117"/>
      <c r="D148" s="118"/>
      <c r="E148" s="118"/>
      <c r="F148" s="119"/>
      <c r="G148" s="117"/>
      <c r="H148" s="119"/>
      <c r="I148" s="119"/>
      <c r="J148" s="119"/>
      <c r="M148" s="255"/>
      <c r="N148" s="255"/>
      <c r="O148" s="255"/>
      <c r="Q148" s="255"/>
      <c r="R148" s="255"/>
      <c r="T148" s="655"/>
      <c r="V148" s="119"/>
      <c r="X148" s="119"/>
    </row>
    <row r="149" s="116" customFormat="1" hidden="1">
      <c r="A149" s="117"/>
      <c r="B149" s="118" t="s">
        <v>4383</v>
      </c>
      <c r="C149" s="117"/>
      <c r="D149" s="118"/>
      <c r="E149" s="118"/>
      <c r="F149" s="119"/>
      <c r="G149" s="117"/>
      <c r="H149" s="119"/>
      <c r="I149" s="119"/>
      <c r="J149" s="119"/>
      <c r="L149" s="125"/>
      <c r="M149" s="255"/>
      <c r="N149" s="255"/>
      <c r="O149" s="255"/>
      <c r="P149" s="255"/>
      <c r="Q149" s="255"/>
      <c r="R149" s="255"/>
      <c r="S149" s="255"/>
      <c r="T149" s="255"/>
      <c r="V149" s="119"/>
      <c r="X149" s="119"/>
    </row>
    <row r="150" s="116" customFormat="1" hidden="1">
      <c r="A150" s="117"/>
      <c r="B150" s="118" t="s">
        <v>6149</v>
      </c>
      <c r="C150" s="117"/>
      <c r="D150" s="118"/>
      <c r="E150" s="118"/>
      <c r="F150" s="119"/>
      <c r="G150" s="117"/>
      <c r="H150" s="119"/>
      <c r="I150" s="119"/>
      <c r="J150" s="119"/>
      <c r="K150" s="125"/>
      <c r="L150" s="256"/>
      <c r="M150" s="255"/>
      <c r="N150" s="255"/>
      <c r="O150" s="255"/>
      <c r="P150" s="255"/>
      <c r="Q150" s="255"/>
      <c r="R150" s="255"/>
      <c r="S150" s="255"/>
      <c r="T150" s="255"/>
      <c r="V150" s="119"/>
      <c r="X150" s="119"/>
    </row>
    <row r="151" s="116" customFormat="1" hidden="1">
      <c r="A151" s="117"/>
      <c r="B151" s="116" t="s">
        <v>6150</v>
      </c>
      <c r="C151" s="117"/>
      <c r="D151" s="118"/>
      <c r="E151" s="118"/>
      <c r="F151" s="119"/>
      <c r="G151" s="117"/>
      <c r="H151" s="119"/>
      <c r="I151" s="119"/>
      <c r="J151" s="119"/>
      <c r="K151" s="125"/>
      <c r="L151" s="256"/>
      <c r="M151" s="255"/>
      <c r="N151" s="255"/>
      <c r="O151" s="255"/>
      <c r="P151" s="255"/>
      <c r="Q151" s="255"/>
      <c r="R151" s="255"/>
      <c r="S151" s="255"/>
      <c r="T151" s="255"/>
      <c r="V151" s="119"/>
      <c r="X151" s="119"/>
    </row>
    <row r="152" s="116" customFormat="1" hidden="1">
      <c r="A152" s="117"/>
      <c r="B152" s="118" t="s">
        <v>6151</v>
      </c>
      <c r="C152" s="117"/>
      <c r="D152" s="118"/>
      <c r="E152" s="118"/>
      <c r="F152" s="119"/>
      <c r="G152" s="117"/>
      <c r="H152" s="119"/>
      <c r="I152" s="119"/>
      <c r="J152" s="119"/>
      <c r="K152" s="125"/>
      <c r="L152" s="256"/>
      <c r="M152" s="255"/>
      <c r="N152" s="255"/>
      <c r="O152" s="255"/>
      <c r="P152" s="255"/>
      <c r="Q152" s="255"/>
      <c r="R152" s="255"/>
      <c r="S152" s="255"/>
      <c r="T152" s="255"/>
      <c r="V152" s="119"/>
      <c r="X152" s="119"/>
    </row>
    <row r="153">
      <c r="A153" s="22"/>
      <c r="B153" s="24" t="s">
        <v>140</v>
      </c>
      <c r="C153" s="22"/>
      <c r="D153" s="24" t="s">
        <v>4362</v>
      </c>
      <c r="E153" s="24" t="s">
        <v>4362</v>
      </c>
      <c r="F153" s="21" t="s">
        <v>38</v>
      </c>
      <c r="G153" s="22">
        <v>5</v>
      </c>
      <c r="I153" s="20"/>
      <c r="J153" s="21"/>
      <c r="K153" s="21">
        <f t="shared" ref="K153:Q161" si="1025">L153</f>
        <v>0.69999999999999996</v>
      </c>
      <c r="L153" s="21">
        <f t="shared" si="1025"/>
        <v>0.69999999999999996</v>
      </c>
      <c r="M153" s="21">
        <f t="shared" si="1025"/>
        <v>0.69999999999999996</v>
      </c>
      <c r="N153" s="21">
        <f t="shared" si="1025"/>
        <v>0.69999999999999996</v>
      </c>
      <c r="O153" s="21">
        <f t="shared" si="1025"/>
        <v>0.69999999999999996</v>
      </c>
      <c r="P153" s="21">
        <f t="shared" si="1025"/>
        <v>0.69999999999999996</v>
      </c>
      <c r="Q153" s="21">
        <f t="shared" si="1025"/>
        <v>0.69999999999999996</v>
      </c>
      <c r="R153" s="21">
        <v>0.69999999999999996</v>
      </c>
      <c r="S153" s="650"/>
      <c r="T153" s="61"/>
      <c r="V153" s="21"/>
      <c r="X153" s="21"/>
    </row>
    <row r="154">
      <c r="A154" s="22"/>
      <c r="B154" s="24" t="s">
        <v>4363</v>
      </c>
      <c r="C154" s="155" t="s">
        <v>4364</v>
      </c>
      <c r="D154" s="24"/>
      <c r="E154" s="24"/>
      <c r="G154" s="22"/>
      <c r="J154" s="21"/>
      <c r="K154" s="20"/>
      <c r="L154" s="20"/>
      <c r="M154" s="20"/>
      <c r="S154" s="125"/>
      <c r="T154" s="231" t="s">
        <v>3082</v>
      </c>
      <c r="V154" s="21"/>
      <c r="X154" s="21"/>
    </row>
    <row r="155">
      <c r="A155" s="22"/>
      <c r="B155" s="24" t="s">
        <v>3431</v>
      </c>
      <c r="C155" s="20"/>
      <c r="D155" s="24"/>
      <c r="E155" s="24"/>
      <c r="G155" s="22"/>
      <c r="I155" s="20"/>
      <c r="J155" s="21"/>
      <c r="K155" s="20"/>
      <c r="L155" s="20"/>
      <c r="M155" s="20"/>
      <c r="N155" s="20"/>
      <c r="S155" s="126"/>
      <c r="T155" s="91"/>
      <c r="V155" s="21"/>
      <c r="X155" s="21"/>
    </row>
    <row r="156">
      <c r="A156" s="22"/>
      <c r="B156" s="24" t="s">
        <v>3432</v>
      </c>
      <c r="C156" s="21" t="s">
        <v>3433</v>
      </c>
      <c r="D156" s="24"/>
      <c r="E156" s="24"/>
      <c r="G156" s="22"/>
      <c r="J156" s="21"/>
      <c r="K156" s="20"/>
      <c r="L156" s="20"/>
      <c r="M156" s="20"/>
      <c r="S156" s="125"/>
      <c r="T156" s="23"/>
      <c r="V156" s="21"/>
      <c r="X156" s="21"/>
    </row>
    <row r="157">
      <c r="A157" s="22"/>
      <c r="B157" s="20" t="s">
        <v>4365</v>
      </c>
      <c r="C157" s="20" t="s">
        <v>4366</v>
      </c>
      <c r="D157" s="24" t="s">
        <v>4367</v>
      </c>
      <c r="E157" s="24"/>
      <c r="G157" s="22"/>
      <c r="J157" s="21"/>
      <c r="K157" s="20"/>
      <c r="L157" s="20"/>
      <c r="M157" s="20"/>
      <c r="S157" s="124"/>
      <c r="T157" s="97"/>
      <c r="V157" s="21"/>
      <c r="X157" s="21"/>
    </row>
    <row r="158">
      <c r="A158" s="22"/>
      <c r="B158" s="24" t="s">
        <v>4368</v>
      </c>
      <c r="C158" s="155" t="s">
        <v>4369</v>
      </c>
      <c r="D158" s="24"/>
      <c r="E158" s="24"/>
      <c r="G158" s="22"/>
      <c r="J158" s="21"/>
      <c r="K158" s="20"/>
      <c r="L158" s="20"/>
      <c r="M158" s="20"/>
      <c r="S158" s="125"/>
      <c r="T158" s="23"/>
      <c r="V158" s="21"/>
      <c r="X158" s="21"/>
    </row>
    <row r="159">
      <c r="A159" s="22"/>
      <c r="B159" s="24" t="s">
        <v>3422</v>
      </c>
      <c r="C159" s="21" t="s">
        <v>3423</v>
      </c>
      <c r="D159" s="24"/>
      <c r="E159" s="24"/>
      <c r="G159" s="22"/>
      <c r="J159" s="21"/>
      <c r="K159" s="20"/>
      <c r="L159" s="20"/>
      <c r="M159" s="20"/>
      <c r="S159" s="124"/>
      <c r="T159" s="23" t="s">
        <v>5894</v>
      </c>
      <c r="V159" s="21"/>
      <c r="X159" s="21"/>
    </row>
    <row r="160">
      <c r="A160" s="22"/>
      <c r="B160" s="24" t="s">
        <v>4370</v>
      </c>
      <c r="C160" s="22" t="s">
        <v>4371</v>
      </c>
      <c r="D160" s="24"/>
      <c r="E160" s="24"/>
      <c r="G160" s="22"/>
      <c r="J160" s="21"/>
      <c r="K160" s="20"/>
      <c r="L160" s="20"/>
      <c r="M160" s="20"/>
      <c r="S160" s="125"/>
      <c r="T160" s="23"/>
      <c r="V160" s="21"/>
      <c r="X160" s="21"/>
    </row>
    <row r="161">
      <c r="A161" s="22"/>
      <c r="B161" s="24" t="s">
        <v>140</v>
      </c>
      <c r="C161" s="22"/>
      <c r="D161" s="24" t="s">
        <v>4372</v>
      </c>
      <c r="E161" s="24" t="s">
        <v>4372</v>
      </c>
      <c r="F161" s="21" t="s">
        <v>38</v>
      </c>
      <c r="G161" s="22">
        <v>5</v>
      </c>
      <c r="J161" s="21"/>
      <c r="K161" s="21">
        <f t="shared" si="1025"/>
        <v>0.29999999999999999</v>
      </c>
      <c r="L161" s="21">
        <f t="shared" si="1025"/>
        <v>0.29999999999999999</v>
      </c>
      <c r="M161" s="21">
        <f t="shared" si="1025"/>
        <v>0.29999999999999999</v>
      </c>
      <c r="N161" s="21">
        <f t="shared" si="1025"/>
        <v>0.29999999999999999</v>
      </c>
      <c r="O161" s="21">
        <f t="shared" si="1025"/>
        <v>0.29999999999999999</v>
      </c>
      <c r="P161" s="21">
        <f t="shared" si="1025"/>
        <v>0.29999999999999999</v>
      </c>
      <c r="Q161" s="21">
        <f t="shared" si="1025"/>
        <v>0.29999999999999999</v>
      </c>
      <c r="R161" s="21">
        <v>0.29999999999999999</v>
      </c>
      <c r="S161" s="650"/>
      <c r="T161" s="61"/>
      <c r="V161" s="21"/>
      <c r="X161" s="21"/>
    </row>
    <row r="162">
      <c r="A162" s="22"/>
      <c r="B162" s="24" t="s">
        <v>4373</v>
      </c>
      <c r="C162" s="22" t="s">
        <v>4374</v>
      </c>
      <c r="D162" s="24"/>
      <c r="E162" s="24"/>
      <c r="G162" s="22"/>
      <c r="J162" s="21"/>
      <c r="K162" s="20"/>
      <c r="L162" s="20"/>
      <c r="M162" s="20"/>
      <c r="N162" s="20"/>
      <c r="O162" s="20"/>
      <c r="P162" s="20"/>
      <c r="Q162" s="20"/>
      <c r="S162" s="126"/>
      <c r="T162" s="91"/>
      <c r="V162" s="21"/>
      <c r="X162" s="21"/>
    </row>
    <row r="163">
      <c r="A163" s="22"/>
      <c r="B163" s="24" t="s">
        <v>4375</v>
      </c>
      <c r="C163" s="22" t="s">
        <v>4376</v>
      </c>
      <c r="D163" s="24"/>
      <c r="E163" s="24"/>
      <c r="G163" s="22"/>
      <c r="J163" s="21"/>
      <c r="K163" s="20"/>
      <c r="L163" s="20"/>
      <c r="M163" s="20"/>
      <c r="N163" s="20"/>
      <c r="O163" s="20"/>
      <c r="P163" s="20"/>
      <c r="Q163" s="20"/>
      <c r="S163" s="126"/>
      <c r="T163" s="91"/>
      <c r="V163" s="21"/>
      <c r="X163" s="21"/>
    </row>
    <row r="164">
      <c r="A164" s="22"/>
      <c r="B164" s="24" t="s">
        <v>3431</v>
      </c>
      <c r="C164" s="20"/>
      <c r="D164" s="24"/>
      <c r="E164" s="24"/>
      <c r="G164" s="22"/>
      <c r="J164" s="21"/>
      <c r="K164" s="20"/>
      <c r="L164" s="20"/>
      <c r="M164" s="20"/>
      <c r="N164" s="22"/>
      <c r="S164" s="126"/>
      <c r="T164" s="91"/>
      <c r="V164" s="21"/>
      <c r="X164" s="21"/>
    </row>
    <row r="165">
      <c r="A165" s="22"/>
      <c r="B165" s="24" t="s">
        <v>3432</v>
      </c>
      <c r="C165" s="21" t="s">
        <v>3433</v>
      </c>
      <c r="D165" s="24"/>
      <c r="E165" s="24"/>
      <c r="G165" s="22"/>
      <c r="J165" s="21"/>
      <c r="K165" s="20"/>
      <c r="L165" s="20"/>
      <c r="M165" s="20"/>
      <c r="S165" s="126"/>
      <c r="T165" s="91"/>
      <c r="V165" s="21"/>
      <c r="X165" s="21"/>
    </row>
    <row r="166">
      <c r="A166" s="22"/>
      <c r="B166" s="24" t="s">
        <v>4026</v>
      </c>
      <c r="C166" s="24" t="s">
        <v>4027</v>
      </c>
      <c r="D166" s="24"/>
      <c r="E166" s="24"/>
      <c r="G166" s="22"/>
      <c r="J166" s="21"/>
      <c r="K166" s="20"/>
      <c r="L166" s="20"/>
      <c r="M166" s="20"/>
      <c r="S166" s="125"/>
      <c r="T166" s="23"/>
      <c r="V166" s="21"/>
      <c r="X166" s="21"/>
    </row>
    <row r="167">
      <c r="A167" s="22"/>
      <c r="B167" s="24" t="s">
        <v>4028</v>
      </c>
      <c r="C167" s="24"/>
      <c r="D167" s="24"/>
      <c r="E167" s="24"/>
      <c r="G167" s="22"/>
      <c r="J167" s="21"/>
      <c r="K167" s="20"/>
      <c r="L167" s="20"/>
      <c r="M167" s="20"/>
      <c r="S167" s="125"/>
      <c r="T167" s="23"/>
      <c r="V167" s="21"/>
      <c r="X167" s="21"/>
    </row>
    <row r="168">
      <c r="A168" s="22"/>
      <c r="B168" s="24" t="s">
        <v>4377</v>
      </c>
      <c r="C168" s="24" t="s">
        <v>3381</v>
      </c>
      <c r="D168" s="24"/>
      <c r="E168" s="24"/>
      <c r="G168" s="22"/>
      <c r="J168" s="21"/>
      <c r="K168" s="20"/>
      <c r="L168" s="20"/>
      <c r="M168" s="20"/>
      <c r="S168" s="125"/>
      <c r="T168" s="23"/>
      <c r="V168" s="21"/>
      <c r="X168" s="21"/>
    </row>
    <row r="169">
      <c r="A169" s="22"/>
      <c r="B169" s="24" t="s">
        <v>4378</v>
      </c>
      <c r="C169" s="155" t="s">
        <v>4379</v>
      </c>
      <c r="D169" s="24"/>
      <c r="E169" s="24"/>
      <c r="G169" s="22"/>
      <c r="J169" s="21"/>
      <c r="K169" s="20"/>
      <c r="L169" s="20"/>
      <c r="M169" s="20"/>
      <c r="S169" s="125"/>
      <c r="T169" s="23"/>
      <c r="V169" s="21"/>
      <c r="X169" s="21"/>
    </row>
    <row r="170">
      <c r="A170" s="22"/>
      <c r="B170" s="24" t="s">
        <v>4380</v>
      </c>
      <c r="C170" s="22"/>
      <c r="D170" s="24"/>
      <c r="E170" s="24"/>
      <c r="G170" s="22"/>
      <c r="J170" s="21"/>
      <c r="K170" s="20"/>
      <c r="L170" s="20"/>
      <c r="M170" s="20"/>
      <c r="S170" s="125"/>
      <c r="T170" s="23"/>
      <c r="V170" s="21"/>
      <c r="X170" s="21"/>
    </row>
    <row r="171">
      <c r="A171" s="22"/>
      <c r="B171" s="24" t="s">
        <v>4381</v>
      </c>
      <c r="C171" s="22" t="s">
        <v>4382</v>
      </c>
      <c r="D171" s="24"/>
      <c r="E171" s="24"/>
      <c r="G171" s="22"/>
      <c r="J171" s="21"/>
      <c r="K171" s="20"/>
      <c r="L171" s="20"/>
      <c r="M171" s="20"/>
      <c r="S171" s="125"/>
      <c r="T171" s="23"/>
      <c r="V171" s="21"/>
      <c r="X171" s="21"/>
    </row>
    <row r="172">
      <c r="A172" s="22"/>
      <c r="B172" s="24" t="s">
        <v>4383</v>
      </c>
      <c r="C172" s="155" t="s">
        <v>4384</v>
      </c>
      <c r="D172" s="24"/>
      <c r="E172" s="24"/>
      <c r="G172" s="22"/>
      <c r="J172" s="21"/>
      <c r="K172" s="20"/>
      <c r="L172" s="20"/>
      <c r="M172" s="20"/>
      <c r="S172" s="125"/>
      <c r="T172" s="23"/>
      <c r="V172" s="21"/>
      <c r="X172" s="21"/>
    </row>
    <row r="173">
      <c r="A173" s="22"/>
      <c r="B173" s="24" t="s">
        <v>4385</v>
      </c>
      <c r="C173" s="155" t="s">
        <v>4386</v>
      </c>
      <c r="D173" s="24"/>
      <c r="E173" s="24"/>
      <c r="G173" s="22"/>
      <c r="J173" s="21"/>
      <c r="K173" s="20"/>
      <c r="L173" s="20"/>
      <c r="M173" s="20"/>
      <c r="S173" s="125"/>
      <c r="T173" s="23"/>
      <c r="V173" s="21"/>
      <c r="X173" s="21"/>
    </row>
    <row r="174">
      <c r="A174" s="22"/>
      <c r="B174" s="24" t="s">
        <v>4387</v>
      </c>
      <c r="C174" s="22" t="s">
        <v>4388</v>
      </c>
      <c r="D174" s="24"/>
      <c r="E174" s="24"/>
      <c r="G174" s="22"/>
      <c r="J174" s="21"/>
      <c r="K174" s="20"/>
      <c r="L174" s="20"/>
      <c r="M174" s="20"/>
      <c r="S174" s="124"/>
      <c r="T174" s="97"/>
      <c r="V174" s="21"/>
      <c r="X174" s="21"/>
    </row>
    <row r="175">
      <c r="A175" s="22"/>
      <c r="B175" s="24" t="s">
        <v>4389</v>
      </c>
      <c r="C175" s="155" t="s">
        <v>4390</v>
      </c>
      <c r="D175" s="24"/>
      <c r="E175" s="24"/>
      <c r="G175" s="22"/>
      <c r="J175" s="21"/>
      <c r="K175" s="20"/>
      <c r="L175" s="20"/>
      <c r="M175" s="20"/>
      <c r="S175" s="125"/>
      <c r="T175" s="23"/>
      <c r="V175" s="21"/>
      <c r="X175" s="21"/>
    </row>
    <row r="176">
      <c r="A176" s="22"/>
      <c r="B176" s="24" t="s">
        <v>4391</v>
      </c>
      <c r="C176" s="24" t="s">
        <v>4392</v>
      </c>
      <c r="D176" s="24"/>
      <c r="E176" s="24"/>
      <c r="G176" s="22"/>
      <c r="J176" s="21"/>
      <c r="K176" s="20"/>
      <c r="L176" s="20"/>
      <c r="M176" s="20"/>
      <c r="S176" s="125"/>
      <c r="T176" s="23"/>
      <c r="V176" s="21"/>
      <c r="X176" s="21"/>
    </row>
    <row r="177">
      <c r="A177" s="22"/>
      <c r="B177" s="20" t="s">
        <v>4393</v>
      </c>
      <c r="C177" s="22" t="s">
        <v>4394</v>
      </c>
      <c r="D177" s="24"/>
      <c r="E177" s="24"/>
      <c r="G177" s="22"/>
      <c r="J177" s="21"/>
      <c r="K177" s="20"/>
      <c r="L177" s="20"/>
      <c r="M177" s="20"/>
      <c r="S177" s="116"/>
      <c r="T177" s="20"/>
      <c r="V177" s="21"/>
      <c r="X177" s="21"/>
    </row>
    <row r="178">
      <c r="A178" s="22"/>
      <c r="B178" s="20" t="s">
        <v>4395</v>
      </c>
      <c r="C178" s="20" t="s">
        <v>4396</v>
      </c>
      <c r="D178" s="24"/>
      <c r="E178" s="24"/>
      <c r="G178" s="22"/>
      <c r="J178" s="21"/>
      <c r="K178" s="20"/>
      <c r="L178" s="20"/>
      <c r="M178" s="20"/>
      <c r="S178" s="116"/>
      <c r="T178" s="80" t="s">
        <v>3082</v>
      </c>
      <c r="V178" s="21"/>
      <c r="X178" s="21"/>
    </row>
    <row r="179">
      <c r="A179" s="22"/>
      <c r="B179" s="20" t="s">
        <v>4397</v>
      </c>
      <c r="C179" s="20" t="s">
        <v>4398</v>
      </c>
      <c r="D179" s="24"/>
      <c r="E179" s="24"/>
      <c r="G179" s="22"/>
      <c r="J179" s="21"/>
      <c r="K179" s="20"/>
      <c r="L179" s="23"/>
      <c r="S179" s="255"/>
      <c r="T179" s="89"/>
      <c r="V179" s="21"/>
      <c r="X179" s="21"/>
    </row>
    <row r="180">
      <c r="A180" s="22"/>
      <c r="B180" s="20" t="s">
        <v>4399</v>
      </c>
      <c r="C180" s="20" t="s">
        <v>4400</v>
      </c>
      <c r="D180" s="24"/>
      <c r="E180" s="24"/>
      <c r="G180" s="22"/>
      <c r="J180" s="21"/>
      <c r="K180" s="20"/>
      <c r="L180" s="23"/>
      <c r="S180" s="255"/>
      <c r="T180" s="89"/>
      <c r="V180" s="21"/>
      <c r="X180" s="21"/>
    </row>
    <row r="181">
      <c r="A181" s="22"/>
      <c r="B181" s="20" t="s">
        <v>3410</v>
      </c>
      <c r="C181" s="20" t="s">
        <v>3411</v>
      </c>
      <c r="D181" s="24"/>
      <c r="E181" s="24"/>
      <c r="G181" s="22"/>
      <c r="J181" s="21"/>
      <c r="K181" s="20"/>
      <c r="L181" s="23"/>
      <c r="S181" s="255"/>
      <c r="T181" s="89"/>
      <c r="V181" s="21"/>
      <c r="X181" s="21"/>
    </row>
    <row r="182" s="80" customFormat="1">
      <c r="A182" s="81"/>
      <c r="B182" s="263"/>
      <c r="C182" s="81"/>
      <c r="D182" s="38" t="s">
        <v>4401</v>
      </c>
      <c r="E182" s="38"/>
      <c r="F182" s="48" t="s">
        <v>38</v>
      </c>
      <c r="G182" s="81">
        <v>5</v>
      </c>
      <c r="H182" s="48"/>
      <c r="I182" s="48"/>
      <c r="J182" s="48"/>
      <c r="K182" s="48">
        <f t="shared" ref="K182:Q182" si="1026">K153+K161</f>
        <v>1</v>
      </c>
      <c r="L182" s="48">
        <f t="shared" si="1026"/>
        <v>1</v>
      </c>
      <c r="M182" s="48">
        <f t="shared" si="1026"/>
        <v>1</v>
      </c>
      <c r="N182" s="48">
        <f t="shared" si="1026"/>
        <v>1</v>
      </c>
      <c r="O182" s="48">
        <f t="shared" si="1026"/>
        <v>1</v>
      </c>
      <c r="P182" s="48">
        <f t="shared" si="1026"/>
        <v>1</v>
      </c>
      <c r="Q182" s="48">
        <f t="shared" si="1026"/>
        <v>1</v>
      </c>
      <c r="R182" s="48">
        <f>R153+R161</f>
        <v>1</v>
      </c>
      <c r="S182" s="259"/>
      <c r="T182" s="61"/>
      <c r="V182" s="48"/>
      <c r="X182" s="48"/>
    </row>
    <row r="183" ht="12" customHeight="1">
      <c r="A183" s="22"/>
      <c r="B183" s="20"/>
      <c r="E183" s="24"/>
      <c r="G183" s="22"/>
      <c r="J183" s="21"/>
      <c r="K183" s="89"/>
      <c r="L183" s="89"/>
      <c r="S183" s="259"/>
      <c r="T183" s="48"/>
    </row>
    <row r="184" s="80" customFormat="1">
      <c r="A184" s="22">
        <v>3</v>
      </c>
      <c r="B184" s="20" t="s">
        <v>4402</v>
      </c>
      <c r="C184" s="21" t="s">
        <v>4403</v>
      </c>
      <c r="D184" s="20" t="s">
        <v>3274</v>
      </c>
      <c r="E184" s="20" t="s">
        <v>3346</v>
      </c>
      <c r="F184" s="21" t="s">
        <v>101</v>
      </c>
      <c r="G184" s="22">
        <v>20</v>
      </c>
      <c r="H184" s="84">
        <v>0.036999999999999998</v>
      </c>
      <c r="I184" s="48"/>
      <c r="K184" s="21">
        <f t="shared" ref="K184:Q184" si="1027">L184</f>
        <v>5</v>
      </c>
      <c r="L184" s="21">
        <f t="shared" si="1027"/>
        <v>5</v>
      </c>
      <c r="M184" s="21">
        <f t="shared" si="1027"/>
        <v>5</v>
      </c>
      <c r="N184" s="21">
        <f t="shared" si="1027"/>
        <v>5</v>
      </c>
      <c r="O184" s="21">
        <f t="shared" si="1027"/>
        <v>5</v>
      </c>
      <c r="P184" s="21">
        <f t="shared" si="1027"/>
        <v>5</v>
      </c>
      <c r="Q184" s="21">
        <f t="shared" si="1027"/>
        <v>5</v>
      </c>
      <c r="R184" s="21">
        <v>5</v>
      </c>
      <c r="S184" s="753"/>
      <c r="T184" s="754"/>
      <c r="V184" s="24"/>
    </row>
    <row r="185" s="80" customFormat="1">
      <c r="A185" s="81"/>
      <c r="B185" s="20" t="s">
        <v>4404</v>
      </c>
      <c r="C185" s="21" t="s">
        <v>4405</v>
      </c>
      <c r="D185" s="20" t="s">
        <v>4406</v>
      </c>
      <c r="E185" s="24"/>
      <c r="F185" s="48"/>
      <c r="G185" s="81"/>
      <c r="H185" s="89">
        <v>0.036999999999999998</v>
      </c>
      <c r="I185" s="48"/>
      <c r="K185" s="61"/>
      <c r="L185" s="21"/>
      <c r="M185" s="21"/>
      <c r="N185" s="21"/>
      <c r="O185" s="21"/>
      <c r="P185" s="21"/>
      <c r="Q185" s="21"/>
      <c r="R185" s="21"/>
      <c r="S185" s="259"/>
      <c r="T185" s="48"/>
    </row>
    <row r="186" s="80" customFormat="1">
      <c r="A186" s="81"/>
      <c r="C186" s="22" t="s">
        <v>4407</v>
      </c>
      <c r="E186" s="24"/>
      <c r="F186" s="48"/>
      <c r="G186" s="81"/>
      <c r="H186" s="48"/>
      <c r="I186" s="48"/>
      <c r="K186" s="61"/>
      <c r="M186" s="48"/>
      <c r="N186" s="48"/>
      <c r="O186" s="48"/>
      <c r="P186" s="48"/>
      <c r="Q186" s="48"/>
      <c r="R186" s="48"/>
      <c r="S186" s="123"/>
      <c r="T186" s="164"/>
    </row>
    <row r="187" s="80" customFormat="1">
      <c r="A187" s="48"/>
      <c r="C187" s="48"/>
      <c r="D187" s="80" t="s">
        <v>4408</v>
      </c>
      <c r="F187" s="48"/>
      <c r="G187" s="81"/>
      <c r="H187" s="48"/>
      <c r="I187" s="87"/>
      <c r="K187" s="48">
        <f t="shared" ref="K187:Q187" si="1028">K135+K182+K184</f>
        <v>21</v>
      </c>
      <c r="L187" s="48">
        <f t="shared" si="1028"/>
        <v>21</v>
      </c>
      <c r="M187" s="48">
        <f t="shared" si="1028"/>
        <v>21</v>
      </c>
      <c r="N187" s="48">
        <f t="shared" si="1028"/>
        <v>21</v>
      </c>
      <c r="O187" s="48">
        <f t="shared" si="1028"/>
        <v>21</v>
      </c>
      <c r="P187" s="48">
        <f t="shared" si="1028"/>
        <v>21</v>
      </c>
      <c r="Q187" s="48">
        <f t="shared" si="1028"/>
        <v>21</v>
      </c>
      <c r="R187" s="48">
        <f>R135+R182+R184</f>
        <v>21</v>
      </c>
      <c r="S187" s="564"/>
      <c r="T187" s="54"/>
    </row>
    <row r="188" s="80" customFormat="1" hidden="1">
      <c r="A188" s="48"/>
      <c r="C188" s="48"/>
      <c r="F188" s="48"/>
      <c r="G188" s="81"/>
      <c r="H188" s="48"/>
      <c r="I188" s="87"/>
      <c r="K188" s="48"/>
      <c r="L188" s="48"/>
      <c r="M188" s="48"/>
      <c r="N188" s="48"/>
      <c r="O188" s="48"/>
      <c r="P188" s="48"/>
      <c r="Q188" s="48"/>
      <c r="R188" s="48"/>
      <c r="S188" s="564"/>
      <c r="T188" s="54"/>
    </row>
    <row r="189" s="80" customFormat="1" hidden="1">
      <c r="A189" s="48"/>
      <c r="C189" s="48"/>
      <c r="F189" s="48"/>
      <c r="G189" s="203" t="s">
        <v>1181</v>
      </c>
      <c r="H189" s="48"/>
      <c r="I189" s="87"/>
      <c r="J189" s="48"/>
      <c r="K189" s="48">
        <f t="shared" ref="K189:Q189" si="1029">K135+K182</f>
        <v>16</v>
      </c>
      <c r="L189" s="48">
        <f t="shared" si="1029"/>
        <v>16</v>
      </c>
      <c r="M189" s="48">
        <f t="shared" si="1029"/>
        <v>16</v>
      </c>
      <c r="N189" s="48">
        <f t="shared" si="1029"/>
        <v>16</v>
      </c>
      <c r="O189" s="48">
        <f t="shared" si="1029"/>
        <v>16</v>
      </c>
      <c r="P189" s="48">
        <f t="shared" si="1029"/>
        <v>16</v>
      </c>
      <c r="Q189" s="48">
        <f t="shared" si="1029"/>
        <v>16</v>
      </c>
      <c r="R189" s="48">
        <f>R135+R182</f>
        <v>16</v>
      </c>
      <c r="S189" s="564"/>
      <c r="T189" s="54"/>
    </row>
    <row r="190" s="80" customFormat="1" hidden="1">
      <c r="A190" s="48"/>
      <c r="C190" s="48"/>
      <c r="F190" s="48"/>
      <c r="G190" s="203" t="s">
        <v>2523</v>
      </c>
      <c r="H190" s="48"/>
      <c r="I190" s="87"/>
      <c r="J190" s="48"/>
      <c r="K190" s="48">
        <f t="shared" ref="K190:Q190" si="1030">K184</f>
        <v>5</v>
      </c>
      <c r="L190" s="48">
        <f t="shared" si="1030"/>
        <v>5</v>
      </c>
      <c r="M190" s="48">
        <f t="shared" si="1030"/>
        <v>5</v>
      </c>
      <c r="N190" s="48">
        <f t="shared" si="1030"/>
        <v>5</v>
      </c>
      <c r="O190" s="48">
        <f t="shared" si="1030"/>
        <v>5</v>
      </c>
      <c r="P190" s="48">
        <f t="shared" si="1030"/>
        <v>5</v>
      </c>
      <c r="Q190" s="48">
        <f t="shared" si="1030"/>
        <v>5</v>
      </c>
      <c r="R190" s="48">
        <f>R184</f>
        <v>5</v>
      </c>
      <c r="S190" s="564"/>
      <c r="T190" s="54"/>
    </row>
    <row r="191" s="80" customFormat="1" hidden="1">
      <c r="A191" s="48"/>
      <c r="C191" s="48"/>
      <c r="F191" s="48"/>
      <c r="G191" s="203" t="s">
        <v>2502</v>
      </c>
      <c r="H191" s="48"/>
      <c r="I191" s="87"/>
      <c r="J191" s="48"/>
      <c r="K191" s="48">
        <f>SUM(K189:K190)</f>
        <v>21</v>
      </c>
      <c r="L191" s="48">
        <f t="shared" ref="L191:R191" si="1031">SUM(L189:L190)</f>
        <v>21</v>
      </c>
      <c r="M191" s="48">
        <f t="shared" si="1031"/>
        <v>21</v>
      </c>
      <c r="N191" s="48">
        <f t="shared" si="1031"/>
        <v>21</v>
      </c>
      <c r="O191" s="48">
        <f t="shared" si="1031"/>
        <v>21</v>
      </c>
      <c r="P191" s="48">
        <f t="shared" si="1031"/>
        <v>21</v>
      </c>
      <c r="Q191" s="48">
        <f t="shared" si="1031"/>
        <v>21</v>
      </c>
      <c r="R191" s="48">
        <f t="shared" si="1031"/>
        <v>21</v>
      </c>
      <c r="S191" s="564"/>
      <c r="T191" s="54"/>
    </row>
    <row r="192" s="80" customFormat="1" hidden="1">
      <c r="A192" s="48"/>
      <c r="C192" s="48"/>
      <c r="F192" s="48"/>
      <c r="G192" s="203" t="s">
        <v>38</v>
      </c>
      <c r="H192" s="48"/>
      <c r="I192" s="87"/>
      <c r="J192" s="48"/>
      <c r="K192" s="48">
        <f t="shared" ref="K192:Q192" si="1032">K135+K182</f>
        <v>16</v>
      </c>
      <c r="L192" s="48">
        <f t="shared" si="1032"/>
        <v>16</v>
      </c>
      <c r="M192" s="48">
        <f t="shared" si="1032"/>
        <v>16</v>
      </c>
      <c r="N192" s="48">
        <f t="shared" si="1032"/>
        <v>16</v>
      </c>
      <c r="O192" s="48">
        <f t="shared" si="1032"/>
        <v>16</v>
      </c>
      <c r="P192" s="48">
        <f t="shared" si="1032"/>
        <v>16</v>
      </c>
      <c r="Q192" s="48">
        <f t="shared" si="1032"/>
        <v>16</v>
      </c>
      <c r="R192" s="48">
        <f>R135+R182</f>
        <v>16</v>
      </c>
      <c r="S192" s="564"/>
      <c r="T192" s="54"/>
    </row>
    <row r="193" ht="12.75" customHeight="1"/>
    <row r="194" s="80" customFormat="1">
      <c r="A194" s="48"/>
      <c r="C194" s="48"/>
      <c r="D194" s="83" t="s">
        <v>4409</v>
      </c>
      <c r="F194" s="48"/>
      <c r="G194" s="81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259"/>
      <c r="T194" s="48"/>
    </row>
    <row r="195">
      <c r="A195" s="22"/>
      <c r="B195" s="20"/>
      <c r="G195" s="22"/>
      <c r="K195" s="20"/>
      <c r="L195" s="20"/>
      <c r="M195" s="48"/>
      <c r="N195" s="48"/>
      <c r="O195" s="48"/>
      <c r="P195" s="48"/>
      <c r="Q195" s="48"/>
      <c r="R195" s="87"/>
      <c r="S195" s="673"/>
      <c r="T195" s="231"/>
    </row>
    <row r="196">
      <c r="A196" s="22">
        <v>1</v>
      </c>
      <c r="B196" s="20" t="s">
        <v>3308</v>
      </c>
      <c r="C196" s="21" t="s">
        <v>3344</v>
      </c>
      <c r="D196" s="24" t="s">
        <v>3345</v>
      </c>
      <c r="E196" s="20" t="s">
        <v>3346</v>
      </c>
      <c r="F196" s="21" t="s">
        <v>38</v>
      </c>
      <c r="G196" s="22">
        <v>5</v>
      </c>
      <c r="H196" s="211">
        <v>0</v>
      </c>
      <c r="I196" s="20"/>
      <c r="K196" s="84"/>
      <c r="L196" s="90">
        <f>'Северсталь-3'!L22</f>
        <v>15</v>
      </c>
      <c r="M196" s="90">
        <f t="shared" ref="M196:R196" si="1033">L196</f>
        <v>15</v>
      </c>
      <c r="N196" s="90">
        <f t="shared" si="1033"/>
        <v>15</v>
      </c>
      <c r="O196" s="90">
        <f t="shared" si="1033"/>
        <v>15</v>
      </c>
      <c r="P196" s="90">
        <f t="shared" si="1033"/>
        <v>15</v>
      </c>
      <c r="Q196" s="90">
        <f t="shared" si="1033"/>
        <v>15</v>
      </c>
      <c r="R196" s="90">
        <f t="shared" si="1033"/>
        <v>15</v>
      </c>
    </row>
    <row r="197">
      <c r="A197" s="22"/>
      <c r="B197" s="86" t="s">
        <v>3347</v>
      </c>
      <c r="C197" s="21" t="s">
        <v>3348</v>
      </c>
      <c r="D197" s="24" t="s">
        <v>3349</v>
      </c>
      <c r="E197" s="20" t="s">
        <v>3350</v>
      </c>
      <c r="H197" s="22">
        <v>0</v>
      </c>
      <c r="K197" s="89"/>
      <c r="L197" s="90"/>
      <c r="M197" s="90"/>
      <c r="N197" s="90"/>
      <c r="O197" s="90"/>
      <c r="P197" s="90"/>
      <c r="Q197" s="90"/>
      <c r="R197" s="90"/>
    </row>
    <row r="198">
      <c r="A198" s="22"/>
      <c r="B198" s="20"/>
      <c r="C198" s="21" t="s">
        <v>3351</v>
      </c>
      <c r="D198" s="24" t="s">
        <v>3352</v>
      </c>
      <c r="E198" s="20" t="s">
        <v>3353</v>
      </c>
      <c r="K198" s="89"/>
      <c r="L198" s="89"/>
    </row>
    <row r="199" ht="12.75" customHeight="1">
      <c r="A199" s="22"/>
      <c r="B199" s="20"/>
      <c r="C199" s="21" t="s">
        <v>3354</v>
      </c>
      <c r="D199" s="24" t="s">
        <v>3355</v>
      </c>
      <c r="E199" s="20" t="s">
        <v>3356</v>
      </c>
      <c r="K199" s="89"/>
      <c r="L199" s="89"/>
    </row>
    <row r="200" ht="12.75" customHeight="1">
      <c r="A200" s="22"/>
      <c r="B200" s="20"/>
      <c r="D200" s="24"/>
      <c r="K200" s="89"/>
      <c r="L200" s="89"/>
    </row>
    <row r="201" ht="12.75" customHeight="1">
      <c r="A201" s="22">
        <v>2</v>
      </c>
      <c r="B201" s="80" t="s">
        <v>3357</v>
      </c>
      <c r="K201" s="89"/>
      <c r="L201" s="89"/>
    </row>
    <row r="202" ht="12.75" customHeight="1">
      <c r="A202" s="22"/>
      <c r="B202" s="80" t="s">
        <v>3358</v>
      </c>
      <c r="K202" s="89"/>
      <c r="L202" s="89"/>
    </row>
    <row r="203" ht="12.75" customHeight="1">
      <c r="B203" s="86" t="s">
        <v>3359</v>
      </c>
      <c r="C203" s="21" t="s">
        <v>3360</v>
      </c>
      <c r="D203" s="20" t="s">
        <v>4410</v>
      </c>
      <c r="F203" s="21" t="s">
        <v>101</v>
      </c>
      <c r="G203" s="22">
        <v>20</v>
      </c>
      <c r="H203" s="211">
        <v>0</v>
      </c>
      <c r="J203" s="21"/>
      <c r="K203" s="21"/>
      <c r="L203" s="21">
        <f>'ГВО-ВПМЭС'!L132</f>
        <v>17</v>
      </c>
      <c r="M203" s="21">
        <f>'ГВО-ВПМЭС'!M132</f>
        <v>17</v>
      </c>
      <c r="N203" s="21">
        <f>'ГВО-ВПМЭС'!N132</f>
        <v>17</v>
      </c>
      <c r="O203" s="21">
        <f>'ГВО-ВПМЭС'!O132</f>
        <v>17</v>
      </c>
      <c r="P203" s="21">
        <f>'ГВО-ВПМЭС'!P132</f>
        <v>17</v>
      </c>
      <c r="Q203" s="21">
        <f>'ГВО-ВПМЭС'!Q132</f>
        <v>17</v>
      </c>
      <c r="R203" s="21">
        <f>'ГВО-ВПМЭС'!R132</f>
        <v>17</v>
      </c>
    </row>
    <row r="204" ht="12.75" customHeight="1">
      <c r="A204" s="22"/>
      <c r="B204" s="20"/>
      <c r="C204" s="21" t="s">
        <v>3361</v>
      </c>
      <c r="H204" s="22">
        <v>0</v>
      </c>
      <c r="K204" s="89"/>
      <c r="L204" s="89"/>
    </row>
    <row r="205" ht="12.75" hidden="1" customHeight="1">
      <c r="A205" s="22"/>
      <c r="B205" s="20"/>
      <c r="C205" s="20"/>
      <c r="K205" s="89"/>
      <c r="L205" s="89"/>
    </row>
    <row r="206" s="134" customFormat="1" hidden="1">
      <c r="A206" s="133"/>
      <c r="B206" s="144" t="s">
        <v>2519</v>
      </c>
      <c r="D206" s="132"/>
      <c r="E206" s="132"/>
      <c r="F206" s="137"/>
      <c r="G206" s="137"/>
      <c r="H206" s="137"/>
      <c r="I206" s="137"/>
      <c r="K206" s="160"/>
      <c r="L206" s="137"/>
      <c r="M206" s="137"/>
      <c r="N206" s="137"/>
      <c r="O206" s="137"/>
      <c r="P206" s="137"/>
      <c r="Q206" s="137"/>
      <c r="R206" s="137"/>
      <c r="S206" s="138"/>
      <c r="T206" s="138"/>
    </row>
    <row r="207" s="134" customFormat="1" hidden="1">
      <c r="A207" s="133"/>
      <c r="B207" s="132"/>
      <c r="C207" s="137" t="s">
        <v>4411</v>
      </c>
      <c r="D207" s="132"/>
      <c r="E207" s="132"/>
      <c r="F207" s="137"/>
      <c r="G207" s="137"/>
      <c r="H207" s="137"/>
      <c r="I207" s="137"/>
      <c r="K207" s="160"/>
      <c r="L207" s="137"/>
      <c r="M207" s="137"/>
      <c r="N207" s="137"/>
      <c r="O207" s="137"/>
      <c r="P207" s="137"/>
      <c r="Q207" s="137"/>
      <c r="R207" s="137"/>
      <c r="S207" s="138"/>
      <c r="T207" s="138"/>
    </row>
    <row r="208" s="134" customFormat="1" hidden="1">
      <c r="A208" s="133"/>
      <c r="B208" s="132"/>
      <c r="C208" s="137" t="s">
        <v>4412</v>
      </c>
      <c r="D208" s="132"/>
      <c r="E208" s="132"/>
      <c r="F208" s="137"/>
      <c r="G208" s="137"/>
      <c r="H208" s="137"/>
      <c r="I208" s="137"/>
      <c r="K208" s="160"/>
      <c r="L208" s="137"/>
      <c r="M208" s="137"/>
      <c r="N208" s="137"/>
      <c r="O208" s="137"/>
      <c r="P208" s="137"/>
      <c r="Q208" s="137"/>
      <c r="R208" s="137"/>
      <c r="S208" s="138"/>
      <c r="T208" s="138"/>
    </row>
    <row r="209" s="134" customFormat="1" hidden="1">
      <c r="A209" s="133"/>
      <c r="B209" s="132"/>
      <c r="C209" s="137" t="s">
        <v>4413</v>
      </c>
      <c r="E209" s="132"/>
      <c r="F209" s="137"/>
      <c r="G209" s="137"/>
      <c r="H209" s="137"/>
      <c r="I209" s="137"/>
      <c r="K209" s="160"/>
      <c r="L209" s="137"/>
      <c r="M209" s="137"/>
      <c r="N209" s="137"/>
      <c r="O209" s="137"/>
      <c r="P209" s="137"/>
      <c r="Q209" s="137"/>
      <c r="R209" s="137"/>
      <c r="S209" s="138"/>
      <c r="T209" s="138"/>
    </row>
    <row r="210" s="134" customFormat="1" hidden="1">
      <c r="A210" s="133">
        <v>3</v>
      </c>
      <c r="B210" s="132" t="s">
        <v>4414</v>
      </c>
      <c r="C210" s="137" t="s">
        <v>4415</v>
      </c>
      <c r="D210" s="132" t="s">
        <v>2514</v>
      </c>
      <c r="E210" s="132"/>
      <c r="F210" s="137"/>
      <c r="G210" s="137"/>
      <c r="H210" s="137"/>
      <c r="I210" s="137"/>
      <c r="K210" s="160"/>
      <c r="L210" s="137"/>
      <c r="M210" s="137"/>
      <c r="N210" s="137"/>
      <c r="O210" s="137"/>
      <c r="P210" s="137"/>
      <c r="Q210" s="137"/>
      <c r="R210" s="137"/>
      <c r="S210" s="138"/>
      <c r="T210" s="138"/>
    </row>
    <row r="211" s="134" customFormat="1" hidden="1">
      <c r="B211" s="132" t="s">
        <v>4416</v>
      </c>
      <c r="C211" s="137" t="s">
        <v>4417</v>
      </c>
      <c r="D211" s="132" t="s">
        <v>4418</v>
      </c>
      <c r="E211" s="132" t="s">
        <v>4418</v>
      </c>
      <c r="F211" s="137" t="s">
        <v>38</v>
      </c>
      <c r="G211" s="133">
        <v>5</v>
      </c>
      <c r="H211" s="938">
        <v>0</v>
      </c>
      <c r="I211" s="137"/>
      <c r="K211" s="137"/>
      <c r="L211" s="137">
        <f t="shared" ref="L211:Q211" si="1034">M211</f>
        <v>1.2</v>
      </c>
      <c r="M211" s="137">
        <f t="shared" si="1034"/>
        <v>1.2</v>
      </c>
      <c r="N211" s="137">
        <f t="shared" si="1034"/>
        <v>1.2</v>
      </c>
      <c r="O211" s="137">
        <f t="shared" si="1034"/>
        <v>1.2</v>
      </c>
      <c r="P211" s="137">
        <f t="shared" si="1034"/>
        <v>1.2</v>
      </c>
      <c r="Q211" s="137">
        <f t="shared" si="1034"/>
        <v>1.2</v>
      </c>
      <c r="R211" s="137">
        <v>1.2</v>
      </c>
      <c r="S211" s="939"/>
      <c r="T211" s="939"/>
    </row>
    <row r="212" s="132" customFormat="1" hidden="1">
      <c r="A212" s="137"/>
      <c r="B212" s="132" t="s">
        <v>4419</v>
      </c>
      <c r="C212" s="137"/>
      <c r="H212" s="940">
        <v>0</v>
      </c>
      <c r="K212" s="941"/>
      <c r="L212" s="941"/>
      <c r="M212" s="161"/>
      <c r="N212" s="161"/>
      <c r="O212" s="161"/>
      <c r="P212" s="161"/>
      <c r="Q212" s="161"/>
      <c r="R212" s="161"/>
      <c r="S212" s="942"/>
      <c r="T212" s="942"/>
    </row>
    <row r="213">
      <c r="B213" s="20"/>
      <c r="C213" s="20"/>
      <c r="F213" s="20"/>
      <c r="G213" s="20"/>
      <c r="H213" s="20"/>
      <c r="I213" s="20"/>
      <c r="M213" s="48"/>
      <c r="N213" s="48"/>
      <c r="O213" s="48"/>
      <c r="P213" s="48"/>
      <c r="Q213" s="48"/>
      <c r="R213" s="48"/>
      <c r="S213" s="564"/>
      <c r="T213" s="54"/>
    </row>
    <row r="214">
      <c r="A214" s="22">
        <v>3</v>
      </c>
      <c r="B214" s="20"/>
      <c r="C214" s="22"/>
      <c r="D214" s="38" t="s">
        <v>4420</v>
      </c>
      <c r="G214" s="22"/>
      <c r="I214" s="20"/>
      <c r="K214" s="20"/>
      <c r="L214" s="20"/>
      <c r="M214" s="20"/>
      <c r="R214" s="21"/>
      <c r="U214" s="80"/>
      <c r="V214" s="48"/>
      <c r="W214" s="80"/>
      <c r="X214" s="48"/>
    </row>
    <row r="215">
      <c r="A215" s="22"/>
      <c r="B215" s="20" t="s">
        <v>140</v>
      </c>
      <c r="C215" s="22"/>
      <c r="D215" s="24" t="s">
        <v>4421</v>
      </c>
      <c r="E215" s="20" t="s">
        <v>4421</v>
      </c>
      <c r="F215" s="21" t="s">
        <v>101</v>
      </c>
      <c r="G215" s="22">
        <v>5</v>
      </c>
      <c r="I215" s="20"/>
      <c r="K215" s="20"/>
      <c r="L215" s="21">
        <f>N215</f>
        <v>0.38</v>
      </c>
      <c r="M215" s="21">
        <f>O215</f>
        <v>0.38</v>
      </c>
      <c r="N215" s="21">
        <f>P215</f>
        <v>0.38</v>
      </c>
      <c r="O215" s="21">
        <f>Q215</f>
        <v>0.38</v>
      </c>
      <c r="P215" s="21">
        <f>R215</f>
        <v>0.38</v>
      </c>
      <c r="Q215" s="21">
        <f>R215</f>
        <v>0.38</v>
      </c>
      <c r="R215" s="21">
        <v>0.38</v>
      </c>
      <c r="S215" s="259"/>
      <c r="T215" s="48"/>
      <c r="U215" s="80"/>
      <c r="V215" s="48"/>
      <c r="W215" s="80"/>
      <c r="X215" s="48"/>
    </row>
    <row r="216">
      <c r="A216" s="22"/>
      <c r="B216" s="20" t="s">
        <v>2346</v>
      </c>
      <c r="C216" s="22"/>
      <c r="D216" s="38"/>
      <c r="G216" s="22"/>
      <c r="I216" s="20"/>
      <c r="K216" s="20"/>
      <c r="L216" s="20"/>
      <c r="M216" s="20"/>
      <c r="R216" s="21"/>
      <c r="S216" s="674"/>
      <c r="T216" s="152"/>
      <c r="U216" s="80"/>
      <c r="V216" s="48"/>
      <c r="W216" s="80"/>
      <c r="X216" s="48"/>
    </row>
    <row r="217">
      <c r="A217" s="22"/>
      <c r="B217" s="21" t="s">
        <v>4422</v>
      </c>
      <c r="C217" s="21" t="s">
        <v>4423</v>
      </c>
      <c r="D217" s="38"/>
      <c r="G217" s="22"/>
      <c r="I217" s="20"/>
      <c r="K217" s="20"/>
      <c r="L217" s="20"/>
      <c r="M217" s="20"/>
      <c r="R217" s="21"/>
      <c r="S217" s="560"/>
      <c r="T217" s="101"/>
      <c r="U217" s="80"/>
      <c r="V217" s="48"/>
      <c r="W217" s="80"/>
      <c r="X217" s="48"/>
    </row>
    <row r="218">
      <c r="A218" s="22"/>
      <c r="B218" s="20" t="s">
        <v>3402</v>
      </c>
      <c r="C218" s="24" t="s">
        <v>3403</v>
      </c>
      <c r="D218" s="38"/>
      <c r="G218" s="22"/>
      <c r="I218" s="20"/>
      <c r="K218" s="20"/>
      <c r="L218" s="20"/>
      <c r="M218" s="20"/>
      <c r="R218" s="21"/>
      <c r="U218" s="80"/>
      <c r="V218" s="48"/>
      <c r="W218" s="80"/>
      <c r="X218" s="48"/>
    </row>
    <row r="219">
      <c r="A219" s="22"/>
      <c r="B219" s="20" t="s">
        <v>4377</v>
      </c>
      <c r="C219" s="20" t="s">
        <v>3381</v>
      </c>
      <c r="D219" s="38"/>
      <c r="G219" s="22"/>
      <c r="I219" s="20"/>
      <c r="K219" s="20"/>
      <c r="L219" s="20"/>
      <c r="M219" s="20"/>
      <c r="R219" s="21"/>
      <c r="U219" s="80"/>
      <c r="V219" s="48"/>
      <c r="W219" s="80"/>
      <c r="X219" s="48"/>
    </row>
    <row r="220">
      <c r="A220" s="22"/>
      <c r="B220" s="20" t="s">
        <v>4424</v>
      </c>
      <c r="C220" s="20" t="s">
        <v>4425</v>
      </c>
      <c r="D220" s="38"/>
      <c r="G220" s="22"/>
      <c r="I220" s="20"/>
      <c r="K220" s="20"/>
      <c r="L220" s="20"/>
      <c r="M220" s="20"/>
      <c r="R220" s="21"/>
      <c r="U220" s="80"/>
      <c r="V220" s="48"/>
      <c r="W220" s="80"/>
      <c r="X220" s="48"/>
    </row>
    <row r="221">
      <c r="A221" s="22"/>
      <c r="B221" s="20" t="s">
        <v>4426</v>
      </c>
      <c r="C221" s="21" t="s">
        <v>4427</v>
      </c>
      <c r="D221" s="38"/>
      <c r="G221" s="22"/>
      <c r="I221" s="20"/>
      <c r="K221" s="20"/>
      <c r="L221" s="20"/>
      <c r="M221" s="20"/>
      <c r="R221" s="21"/>
      <c r="U221" s="80"/>
      <c r="V221" s="48"/>
      <c r="W221" s="80"/>
      <c r="X221" s="48"/>
    </row>
    <row r="222">
      <c r="A222" s="22"/>
      <c r="B222" s="20" t="s">
        <v>2381</v>
      </c>
      <c r="C222" s="20" t="s">
        <v>4428</v>
      </c>
      <c r="D222" s="38"/>
      <c r="G222" s="22"/>
      <c r="I222" s="20"/>
      <c r="K222" s="20"/>
      <c r="L222" s="20"/>
      <c r="M222" s="20"/>
      <c r="R222" s="21"/>
      <c r="U222" s="80"/>
      <c r="V222" s="48"/>
      <c r="W222" s="80"/>
      <c r="X222" s="48"/>
    </row>
    <row r="223">
      <c r="A223" s="22"/>
      <c r="B223" s="20" t="s">
        <v>2468</v>
      </c>
      <c r="C223" s="24" t="s">
        <v>4429</v>
      </c>
      <c r="D223" s="38"/>
      <c r="G223" s="22"/>
      <c r="I223" s="20"/>
      <c r="K223" s="20"/>
      <c r="L223" s="20"/>
      <c r="M223" s="20"/>
      <c r="R223" s="21"/>
      <c r="U223" s="80"/>
      <c r="V223" s="48"/>
      <c r="W223" s="80"/>
      <c r="X223" s="48"/>
    </row>
    <row r="224">
      <c r="A224" s="22"/>
      <c r="B224" s="20" t="s">
        <v>4430</v>
      </c>
      <c r="C224" s="20" t="s">
        <v>4431</v>
      </c>
      <c r="D224" s="38"/>
      <c r="G224" s="22"/>
      <c r="I224" s="20"/>
      <c r="K224" s="20"/>
      <c r="L224" s="20"/>
      <c r="M224" s="20"/>
      <c r="R224" s="21"/>
      <c r="U224" s="80"/>
      <c r="V224" s="48"/>
      <c r="W224" s="80"/>
      <c r="X224" s="48"/>
    </row>
    <row r="225">
      <c r="A225" s="22"/>
      <c r="B225" s="20" t="s">
        <v>4432</v>
      </c>
      <c r="C225" s="20"/>
      <c r="D225" s="38"/>
      <c r="G225" s="22"/>
      <c r="I225" s="20"/>
      <c r="K225" s="20"/>
      <c r="L225" s="20"/>
      <c r="M225" s="20"/>
      <c r="R225" s="21"/>
      <c r="U225" s="80"/>
      <c r="V225" s="48"/>
      <c r="W225" s="80"/>
      <c r="X225" s="48"/>
    </row>
    <row r="226">
      <c r="A226" s="22"/>
      <c r="B226" s="20" t="s">
        <v>4433</v>
      </c>
      <c r="C226" s="20" t="s">
        <v>4434</v>
      </c>
      <c r="D226" s="38"/>
      <c r="G226" s="22"/>
      <c r="I226" s="20"/>
      <c r="K226" s="20"/>
      <c r="L226" s="20"/>
      <c r="M226" s="20"/>
      <c r="R226" s="21"/>
      <c r="U226" s="80"/>
      <c r="V226" s="48"/>
      <c r="W226" s="80"/>
      <c r="X226" s="48"/>
    </row>
    <row r="227">
      <c r="A227" s="22"/>
      <c r="B227" s="20" t="s">
        <v>1409</v>
      </c>
      <c r="C227" s="20"/>
      <c r="D227" s="38"/>
      <c r="G227" s="22"/>
      <c r="I227" s="20"/>
      <c r="K227" s="20"/>
      <c r="L227" s="20"/>
      <c r="M227" s="20"/>
      <c r="R227" s="21"/>
      <c r="U227" s="80"/>
      <c r="V227" s="48"/>
      <c r="W227" s="80"/>
      <c r="X227" s="48"/>
    </row>
    <row r="228">
      <c r="A228" s="22"/>
      <c r="B228" s="20" t="s">
        <v>4435</v>
      </c>
      <c r="C228" s="21" t="s">
        <v>4436</v>
      </c>
      <c r="D228" s="38"/>
      <c r="G228" s="22"/>
      <c r="I228" s="20"/>
      <c r="K228" s="20"/>
      <c r="L228" s="20"/>
      <c r="M228" s="20"/>
      <c r="R228" s="21"/>
      <c r="U228" s="80"/>
      <c r="V228" s="48"/>
      <c r="W228" s="80"/>
      <c r="X228" s="48"/>
    </row>
    <row r="229">
      <c r="A229" s="22"/>
      <c r="B229" s="20" t="s">
        <v>4437</v>
      </c>
      <c r="C229" s="21" t="s">
        <v>4438</v>
      </c>
      <c r="D229" s="38"/>
      <c r="G229" s="22"/>
      <c r="I229" s="20"/>
      <c r="K229" s="20"/>
      <c r="L229" s="20"/>
      <c r="M229" s="20"/>
      <c r="R229" s="21"/>
      <c r="U229" s="80"/>
      <c r="V229" s="48"/>
      <c r="W229" s="80"/>
      <c r="X229" s="48"/>
    </row>
    <row r="230">
      <c r="A230" s="22"/>
      <c r="B230" s="20" t="s">
        <v>4439</v>
      </c>
      <c r="C230" s="21" t="s">
        <v>4440</v>
      </c>
      <c r="D230" s="38"/>
      <c r="G230" s="22"/>
      <c r="I230" s="20"/>
      <c r="K230" s="20"/>
      <c r="L230" s="20"/>
      <c r="M230" s="20"/>
      <c r="R230" s="21"/>
      <c r="U230" s="80"/>
      <c r="V230" s="48"/>
      <c r="W230" s="80"/>
      <c r="X230" s="48"/>
    </row>
    <row r="231">
      <c r="A231" s="22"/>
      <c r="B231" s="20" t="s">
        <v>4441</v>
      </c>
      <c r="C231" s="21" t="s">
        <v>4442</v>
      </c>
      <c r="D231" s="38"/>
      <c r="G231" s="22"/>
      <c r="I231" s="20"/>
      <c r="K231" s="20"/>
      <c r="L231" s="20"/>
      <c r="M231" s="20"/>
      <c r="R231" s="21"/>
      <c r="U231" s="80"/>
      <c r="V231" s="48"/>
      <c r="W231" s="80"/>
      <c r="X231" s="48"/>
    </row>
    <row r="232">
      <c r="A232" s="22"/>
      <c r="B232" s="20" t="s">
        <v>4443</v>
      </c>
      <c r="C232" s="20"/>
      <c r="D232" s="38"/>
      <c r="G232" s="22"/>
      <c r="I232" s="20"/>
      <c r="K232" s="20"/>
      <c r="L232" s="20"/>
      <c r="M232" s="20"/>
      <c r="R232" s="21"/>
      <c r="U232" s="80"/>
      <c r="V232" s="48"/>
      <c r="W232" s="80"/>
      <c r="X232" s="48"/>
    </row>
    <row r="233">
      <c r="A233" s="22"/>
      <c r="B233" s="24" t="s">
        <v>140</v>
      </c>
      <c r="C233" s="22"/>
      <c r="D233" s="24" t="s">
        <v>4444</v>
      </c>
      <c r="E233" s="24" t="s">
        <v>4444</v>
      </c>
      <c r="F233" s="21" t="s">
        <v>101</v>
      </c>
      <c r="G233" s="22">
        <v>5</v>
      </c>
      <c r="H233" s="20"/>
      <c r="I233" s="20"/>
      <c r="K233" s="20"/>
      <c r="L233" s="21">
        <f>N233</f>
        <v>0.01</v>
      </c>
      <c r="M233" s="21">
        <f>O233</f>
        <v>0.01</v>
      </c>
      <c r="N233" s="21">
        <f>P233</f>
        <v>0.01</v>
      </c>
      <c r="O233" s="21">
        <f>Q233</f>
        <v>0.01</v>
      </c>
      <c r="P233" s="21">
        <f>R233</f>
        <v>0.01</v>
      </c>
      <c r="Q233" s="21">
        <f>R233</f>
        <v>0.01</v>
      </c>
      <c r="R233" s="21">
        <v>0.01</v>
      </c>
      <c r="S233" s="650"/>
      <c r="T233" s="61"/>
      <c r="U233" s="80"/>
      <c r="V233" s="48"/>
      <c r="W233" s="80"/>
      <c r="X233" s="48"/>
    </row>
    <row r="234">
      <c r="A234" s="22"/>
      <c r="B234" s="24" t="s">
        <v>4439</v>
      </c>
      <c r="C234" s="21" t="s">
        <v>4440</v>
      </c>
      <c r="E234" s="24"/>
      <c r="G234" s="22"/>
      <c r="H234" s="20"/>
      <c r="I234" s="20"/>
      <c r="K234" s="20"/>
      <c r="L234" s="20"/>
      <c r="M234" s="20"/>
      <c r="R234" s="21"/>
      <c r="U234" s="80"/>
      <c r="V234" s="48"/>
      <c r="W234" s="80"/>
      <c r="X234" s="48"/>
    </row>
    <row r="235">
      <c r="A235" s="22"/>
      <c r="B235" s="24" t="s">
        <v>4026</v>
      </c>
      <c r="C235" s="24" t="s">
        <v>4027</v>
      </c>
      <c r="E235" s="24"/>
      <c r="G235" s="22"/>
      <c r="H235" s="20"/>
      <c r="I235" s="20"/>
      <c r="K235" s="20"/>
      <c r="L235" s="20"/>
      <c r="M235" s="20"/>
      <c r="R235" s="48"/>
      <c r="U235" s="80"/>
      <c r="V235" s="48"/>
      <c r="W235" s="80"/>
      <c r="X235" s="48"/>
    </row>
    <row r="236">
      <c r="A236" s="22"/>
      <c r="B236" s="24" t="s">
        <v>4028</v>
      </c>
      <c r="C236" s="24"/>
      <c r="E236" s="24"/>
      <c r="G236" s="22"/>
      <c r="H236" s="20"/>
      <c r="I236" s="20"/>
      <c r="K236" s="20"/>
      <c r="L236" s="20"/>
      <c r="M236" s="20"/>
      <c r="R236" s="48"/>
      <c r="U236" s="80"/>
      <c r="V236" s="48"/>
      <c r="W236" s="80"/>
      <c r="X236" s="48"/>
    </row>
    <row r="237">
      <c r="A237" s="22"/>
      <c r="B237" s="24"/>
      <c r="C237" s="22"/>
      <c r="E237" s="24"/>
      <c r="G237" s="22"/>
      <c r="H237" s="20"/>
      <c r="I237" s="20"/>
      <c r="K237" s="20"/>
      <c r="L237" s="20"/>
      <c r="M237" s="20"/>
      <c r="R237" s="48"/>
      <c r="U237" s="80"/>
      <c r="V237" s="48"/>
      <c r="W237" s="80"/>
      <c r="X237" s="48"/>
    </row>
    <row r="238">
      <c r="A238" s="22"/>
      <c r="B238" s="24" t="s">
        <v>2346</v>
      </c>
      <c r="C238" s="22"/>
      <c r="D238" s="110" t="s">
        <v>4445</v>
      </c>
      <c r="E238" s="110" t="s">
        <v>4445</v>
      </c>
      <c r="F238" s="22" t="s">
        <v>101</v>
      </c>
      <c r="G238" s="22">
        <v>5</v>
      </c>
      <c r="H238" s="110"/>
      <c r="I238" s="110"/>
      <c r="J238" s="110"/>
      <c r="K238" s="110"/>
      <c r="L238" s="21">
        <f>'ВОЭК Чер-3'!L121</f>
        <v>3.1200000000000001</v>
      </c>
      <c r="M238" s="21">
        <f>'ВОЭК Чер-3'!M121</f>
        <v>3.1200000000000001</v>
      </c>
      <c r="N238" s="21">
        <f>'ВОЭК Чер-3'!N121</f>
        <v>3.1200000000000001</v>
      </c>
      <c r="O238" s="21">
        <f>'ВОЭК Чер-3'!O121</f>
        <v>3.1200000000000001</v>
      </c>
      <c r="P238" s="21">
        <f>'ВОЭК Чер-3'!P121</f>
        <v>3.1200000000000001</v>
      </c>
      <c r="Q238" s="21">
        <f>'ВОЭК Чер-3'!Q121</f>
        <v>3.1200000000000001</v>
      </c>
      <c r="R238" s="21">
        <f>'ВОЭК Чер-3'!R121</f>
        <v>3.1200000000000001</v>
      </c>
      <c r="T238" s="61"/>
      <c r="U238" s="80"/>
      <c r="V238" s="48"/>
      <c r="W238" s="80"/>
      <c r="X238" s="48"/>
    </row>
    <row r="239">
      <c r="A239" s="22"/>
      <c r="B239" s="110" t="s">
        <v>4422</v>
      </c>
      <c r="C239" s="110" t="s">
        <v>4423</v>
      </c>
      <c r="D239" s="110"/>
      <c r="E239" s="24"/>
      <c r="G239" s="22"/>
      <c r="H239" s="20"/>
      <c r="I239" s="20"/>
      <c r="K239" s="20"/>
      <c r="L239" s="20"/>
      <c r="M239" s="20"/>
      <c r="R239" s="21"/>
      <c r="S239" s="116"/>
      <c r="T239" s="152"/>
      <c r="U239" s="80"/>
      <c r="V239" s="48"/>
      <c r="W239" s="80"/>
      <c r="X239" s="48"/>
    </row>
    <row r="240">
      <c r="A240" s="22"/>
      <c r="B240" s="24" t="s">
        <v>140</v>
      </c>
      <c r="C240" s="22"/>
      <c r="D240" s="24" t="s">
        <v>4446</v>
      </c>
      <c r="E240" s="24" t="s">
        <v>4446</v>
      </c>
      <c r="F240" s="21" t="s">
        <v>101</v>
      </c>
      <c r="G240" s="22">
        <v>5</v>
      </c>
      <c r="H240" s="20"/>
      <c r="I240" s="20"/>
      <c r="K240" s="20"/>
      <c r="L240" s="21">
        <f t="shared" ref="L240:Q240" si="1035">M240</f>
        <v>0.089999999999999997</v>
      </c>
      <c r="M240" s="21">
        <f t="shared" si="1035"/>
        <v>0.089999999999999997</v>
      </c>
      <c r="N240" s="21">
        <f t="shared" si="1035"/>
        <v>0.089999999999999997</v>
      </c>
      <c r="O240" s="21">
        <f t="shared" si="1035"/>
        <v>0.089999999999999997</v>
      </c>
      <c r="P240" s="21">
        <f t="shared" si="1035"/>
        <v>0.089999999999999997</v>
      </c>
      <c r="Q240" s="21">
        <f t="shared" si="1035"/>
        <v>0.089999999999999997</v>
      </c>
      <c r="R240" s="21">
        <v>0.089999999999999997</v>
      </c>
      <c r="S240" s="650"/>
      <c r="T240" s="61"/>
      <c r="U240" s="80"/>
      <c r="V240" s="48"/>
      <c r="W240" s="80"/>
      <c r="X240" s="48"/>
    </row>
    <row r="241">
      <c r="A241" s="22"/>
      <c r="B241" s="24" t="s">
        <v>4447</v>
      </c>
      <c r="C241" s="22" t="s">
        <v>4448</v>
      </c>
      <c r="D241" s="24"/>
      <c r="E241" s="24"/>
      <c r="G241" s="22"/>
      <c r="H241" s="20"/>
      <c r="I241" s="20"/>
      <c r="K241" s="20"/>
      <c r="L241" s="21"/>
      <c r="M241" s="21"/>
      <c r="N241" s="21"/>
      <c r="O241" s="21"/>
      <c r="P241" s="21"/>
      <c r="Q241" s="21"/>
      <c r="R241" s="21"/>
      <c r="S241" s="650"/>
      <c r="T241" s="61"/>
      <c r="U241" s="80"/>
      <c r="V241" s="48"/>
      <c r="W241" s="80"/>
      <c r="X241" s="48"/>
    </row>
    <row r="242">
      <c r="A242" s="22"/>
      <c r="B242" s="24" t="s">
        <v>4449</v>
      </c>
      <c r="C242" s="22" t="s">
        <v>4450</v>
      </c>
      <c r="D242" s="24"/>
      <c r="E242" s="24"/>
      <c r="G242" s="22"/>
      <c r="H242" s="20"/>
      <c r="I242" s="20"/>
      <c r="K242" s="20"/>
      <c r="L242" s="20"/>
      <c r="M242" s="20"/>
      <c r="R242" s="48"/>
      <c r="U242" s="80"/>
      <c r="V242" s="48"/>
      <c r="W242" s="80"/>
      <c r="X242" s="48"/>
    </row>
    <row r="243">
      <c r="A243" s="22"/>
      <c r="B243" s="24"/>
      <c r="C243" s="22"/>
      <c r="D243" s="38" t="s">
        <v>4451</v>
      </c>
      <c r="E243" s="24"/>
      <c r="F243" s="48" t="s">
        <v>101</v>
      </c>
      <c r="G243" s="81">
        <v>5</v>
      </c>
      <c r="H243" s="20"/>
      <c r="I243" s="48"/>
      <c r="J243" s="48"/>
      <c r="K243" s="23"/>
      <c r="L243" s="48">
        <f t="shared" ref="L243:Q243" si="1036">L215+L233+L238+L240</f>
        <v>3.6000000000000001</v>
      </c>
      <c r="M243" s="48">
        <f t="shared" si="1036"/>
        <v>3.6000000000000001</v>
      </c>
      <c r="N243" s="48">
        <f t="shared" si="1036"/>
        <v>3.6000000000000001</v>
      </c>
      <c r="O243" s="48">
        <f t="shared" si="1036"/>
        <v>3.6000000000000001</v>
      </c>
      <c r="P243" s="48">
        <f t="shared" si="1036"/>
        <v>3.6000000000000001</v>
      </c>
      <c r="Q243" s="48">
        <f t="shared" si="1036"/>
        <v>3.6000000000000001</v>
      </c>
      <c r="R243" s="48">
        <f>R215+R233+R238+R240</f>
        <v>3.6000000000000001</v>
      </c>
      <c r="S243" s="259"/>
      <c r="T243" s="48"/>
      <c r="U243" s="80"/>
      <c r="V243" s="48"/>
      <c r="W243" s="80"/>
      <c r="X243" s="48"/>
    </row>
    <row r="245" s="80" customFormat="1">
      <c r="A245" s="48"/>
      <c r="C245" s="80"/>
      <c r="D245" s="80" t="s">
        <v>4618</v>
      </c>
      <c r="E245" s="38"/>
      <c r="F245" s="48"/>
      <c r="G245" s="48"/>
      <c r="H245" s="48"/>
      <c r="I245" s="87"/>
      <c r="K245" s="48"/>
      <c r="L245" s="48">
        <f t="shared" ref="L245:Q245" si="1037">L196+L203+L243</f>
        <v>35.600000000000001</v>
      </c>
      <c r="M245" s="48">
        <f t="shared" si="1037"/>
        <v>35.600000000000001</v>
      </c>
      <c r="N245" s="48">
        <f t="shared" si="1037"/>
        <v>35.600000000000001</v>
      </c>
      <c r="O245" s="48">
        <f t="shared" si="1037"/>
        <v>35.600000000000001</v>
      </c>
      <c r="P245" s="48">
        <f t="shared" si="1037"/>
        <v>35.600000000000001</v>
      </c>
      <c r="Q245" s="48">
        <f t="shared" si="1037"/>
        <v>35.600000000000001</v>
      </c>
      <c r="R245" s="48">
        <f>R196+R203+R243</f>
        <v>35.600000000000001</v>
      </c>
      <c r="S245" s="564"/>
      <c r="T245" s="54"/>
    </row>
    <row r="246" s="80" customFormat="1" hidden="1">
      <c r="A246" s="48"/>
      <c r="C246" s="80"/>
      <c r="E246" s="38"/>
      <c r="F246" s="48"/>
      <c r="G246" s="48"/>
      <c r="H246" s="48"/>
      <c r="I246" s="87"/>
      <c r="K246" s="48"/>
      <c r="L246" s="48"/>
      <c r="M246" s="48"/>
      <c r="N246" s="48"/>
      <c r="O246" s="48"/>
      <c r="P246" s="48"/>
      <c r="Q246" s="48"/>
      <c r="R246" s="48"/>
      <c r="S246" s="564"/>
      <c r="T246" s="54"/>
    </row>
    <row r="247" s="80" customFormat="1" hidden="1">
      <c r="A247" s="48"/>
      <c r="C247" s="80"/>
      <c r="E247" s="38"/>
      <c r="F247" s="48"/>
      <c r="G247" s="38" t="s">
        <v>1181</v>
      </c>
      <c r="H247" s="48"/>
      <c r="I247" s="87"/>
      <c r="K247" s="48"/>
      <c r="L247" s="48">
        <f t="shared" ref="L247:Q247" si="1038">L196+L243</f>
        <v>18.600000000000001</v>
      </c>
      <c r="M247" s="48">
        <f t="shared" si="1038"/>
        <v>18.600000000000001</v>
      </c>
      <c r="N247" s="48">
        <f t="shared" si="1038"/>
        <v>18.600000000000001</v>
      </c>
      <c r="O247" s="48">
        <f t="shared" si="1038"/>
        <v>18.600000000000001</v>
      </c>
      <c r="P247" s="48">
        <f t="shared" si="1038"/>
        <v>18.600000000000001</v>
      </c>
      <c r="Q247" s="48">
        <f t="shared" si="1038"/>
        <v>18.600000000000001</v>
      </c>
      <c r="R247" s="48">
        <f>R196+R243</f>
        <v>18.600000000000001</v>
      </c>
      <c r="S247" s="564"/>
      <c r="T247" s="54"/>
    </row>
    <row r="248" s="80" customFormat="1" hidden="1">
      <c r="A248" s="48"/>
      <c r="C248" s="80"/>
      <c r="E248" s="38"/>
      <c r="F248" s="48"/>
      <c r="G248" s="38" t="s">
        <v>2523</v>
      </c>
      <c r="H248" s="48"/>
      <c r="I248" s="87"/>
      <c r="K248" s="48"/>
      <c r="L248" s="48">
        <f t="shared" ref="L248:R248" si="1039">L203</f>
        <v>17</v>
      </c>
      <c r="M248" s="48">
        <f t="shared" si="1039"/>
        <v>17</v>
      </c>
      <c r="N248" s="48">
        <f t="shared" si="1039"/>
        <v>17</v>
      </c>
      <c r="O248" s="48">
        <f t="shared" si="1039"/>
        <v>17</v>
      </c>
      <c r="P248" s="48">
        <f t="shared" si="1039"/>
        <v>17</v>
      </c>
      <c r="Q248" s="48">
        <f t="shared" si="1039"/>
        <v>17</v>
      </c>
      <c r="R248" s="48">
        <f t="shared" si="1039"/>
        <v>17</v>
      </c>
      <c r="S248" s="564"/>
      <c r="T248" s="54"/>
    </row>
    <row r="249" s="80" customFormat="1" hidden="1">
      <c r="A249" s="48"/>
      <c r="C249" s="80"/>
      <c r="E249" s="38"/>
      <c r="F249" s="48"/>
      <c r="G249" s="38" t="s">
        <v>2502</v>
      </c>
      <c r="H249" s="48"/>
      <c r="I249" s="87"/>
      <c r="K249" s="48"/>
      <c r="L249" s="48">
        <f>SUM(L247:L248)</f>
        <v>35.600000000000001</v>
      </c>
      <c r="M249" s="48">
        <f t="shared" ref="M249:R249" si="1040">SUM(M247:M248)</f>
        <v>35.600000000000001</v>
      </c>
      <c r="N249" s="48">
        <f t="shared" si="1040"/>
        <v>35.600000000000001</v>
      </c>
      <c r="O249" s="48">
        <f t="shared" si="1040"/>
        <v>35.600000000000001</v>
      </c>
      <c r="P249" s="48">
        <f t="shared" si="1040"/>
        <v>35.600000000000001</v>
      </c>
      <c r="Q249" s="48">
        <f t="shared" si="1040"/>
        <v>35.600000000000001</v>
      </c>
      <c r="R249" s="48">
        <f t="shared" si="1040"/>
        <v>35.600000000000001</v>
      </c>
      <c r="S249" s="564"/>
      <c r="T249" s="54"/>
    </row>
    <row r="250" s="80" customFormat="1" hidden="1">
      <c r="A250" s="48"/>
      <c r="C250" s="80"/>
      <c r="E250" s="38"/>
      <c r="F250" s="48"/>
      <c r="G250" s="38" t="s">
        <v>38</v>
      </c>
      <c r="H250" s="48"/>
      <c r="I250" s="87"/>
      <c r="K250" s="48"/>
      <c r="L250" s="48">
        <f t="shared" ref="L250:Q250" si="1041">L196</f>
        <v>15</v>
      </c>
      <c r="M250" s="48">
        <f t="shared" si="1041"/>
        <v>15</v>
      </c>
      <c r="N250" s="48">
        <f t="shared" si="1041"/>
        <v>15</v>
      </c>
      <c r="O250" s="48">
        <f t="shared" si="1041"/>
        <v>15</v>
      </c>
      <c r="P250" s="48">
        <f t="shared" si="1041"/>
        <v>15</v>
      </c>
      <c r="Q250" s="48">
        <f t="shared" si="1041"/>
        <v>15</v>
      </c>
      <c r="R250" s="48">
        <f>R196</f>
        <v>15</v>
      </c>
      <c r="S250" s="564"/>
      <c r="T250" s="54"/>
    </row>
    <row r="251" s="80" customFormat="1" ht="12.75" customHeight="1">
      <c r="A251" s="48"/>
      <c r="C251" s="48"/>
      <c r="E251" s="38"/>
      <c r="F251" s="48"/>
      <c r="G251" s="48"/>
      <c r="H251" s="48"/>
      <c r="I251" s="48"/>
      <c r="J251" s="48"/>
      <c r="K251" s="61"/>
      <c r="L251" s="48"/>
      <c r="M251" s="48"/>
      <c r="N251" s="48"/>
      <c r="O251" s="48"/>
      <c r="P251" s="48"/>
      <c r="Q251" s="48"/>
      <c r="R251" s="48"/>
      <c r="S251" s="259"/>
      <c r="T251" s="48"/>
    </row>
    <row r="252" s="80" customFormat="1">
      <c r="A252" s="48"/>
      <c r="C252" s="48"/>
      <c r="D252" s="177" t="s">
        <v>4619</v>
      </c>
      <c r="E252" s="38"/>
      <c r="F252" s="48"/>
      <c r="G252" s="81"/>
      <c r="H252" s="48"/>
      <c r="I252" s="48"/>
      <c r="J252" s="48"/>
      <c r="K252" s="61"/>
      <c r="L252" s="61"/>
      <c r="M252" s="61"/>
      <c r="N252" s="61"/>
      <c r="O252" s="61"/>
      <c r="P252" s="61"/>
      <c r="Q252" s="61"/>
      <c r="R252" s="61"/>
      <c r="S252" s="259"/>
      <c r="T252" s="48"/>
    </row>
    <row r="253">
      <c r="A253" s="22"/>
      <c r="G253" s="22"/>
      <c r="J253" s="21"/>
      <c r="K253" s="21"/>
      <c r="L253" s="21"/>
      <c r="M253" s="21"/>
      <c r="N253" s="21"/>
      <c r="O253" s="21"/>
      <c r="P253" s="21"/>
      <c r="Q253" s="21"/>
      <c r="R253" s="21"/>
    </row>
    <row r="254" s="80" customFormat="1">
      <c r="A254" s="22">
        <v>1</v>
      </c>
      <c r="B254" s="20" t="s">
        <v>3308</v>
      </c>
      <c r="C254" s="21" t="s">
        <v>3344</v>
      </c>
      <c r="D254" s="24" t="s">
        <v>3345</v>
      </c>
      <c r="E254" s="155" t="s">
        <v>3346</v>
      </c>
      <c r="F254" s="22" t="s">
        <v>38</v>
      </c>
      <c r="G254" s="22">
        <v>5</v>
      </c>
      <c r="H254" s="211">
        <v>0</v>
      </c>
      <c r="I254" s="88"/>
      <c r="J254" s="20"/>
      <c r="K254" s="84"/>
      <c r="L254" s="84"/>
      <c r="M254" s="90">
        <f>'Северсталь-3'!M22</f>
        <v>15</v>
      </c>
      <c r="N254" s="90">
        <f>M254</f>
        <v>15</v>
      </c>
      <c r="O254" s="90">
        <f>N254</f>
        <v>15</v>
      </c>
      <c r="P254" s="90">
        <f>O254</f>
        <v>15</v>
      </c>
      <c r="Q254" s="90">
        <f>P254</f>
        <v>15</v>
      </c>
      <c r="R254" s="90">
        <f>Q254</f>
        <v>15</v>
      </c>
      <c r="S254" s="119"/>
      <c r="T254" s="21"/>
    </row>
    <row r="255" s="80" customFormat="1">
      <c r="A255" s="81"/>
      <c r="B255" s="86" t="s">
        <v>3347</v>
      </c>
      <c r="C255" s="21" t="s">
        <v>3348</v>
      </c>
      <c r="D255" s="24" t="s">
        <v>3349</v>
      </c>
      <c r="E255" s="155" t="s">
        <v>3350</v>
      </c>
      <c r="F255" s="21"/>
      <c r="G255" s="22"/>
      <c r="H255" s="22">
        <v>0</v>
      </c>
      <c r="I255" s="21"/>
      <c r="J255" s="20"/>
      <c r="K255" s="89"/>
      <c r="L255" s="89"/>
      <c r="M255" s="90"/>
      <c r="N255" s="90"/>
      <c r="O255" s="90"/>
      <c r="P255" s="90"/>
      <c r="Q255" s="90"/>
      <c r="R255" s="90"/>
      <c r="S255" s="119"/>
      <c r="T255" s="21"/>
    </row>
    <row r="256" s="80" customFormat="1">
      <c r="A256" s="81"/>
      <c r="B256" s="24"/>
      <c r="C256" s="21" t="s">
        <v>3351</v>
      </c>
      <c r="D256" s="24" t="s">
        <v>3352</v>
      </c>
      <c r="E256" s="155" t="s">
        <v>3353</v>
      </c>
      <c r="F256" s="21"/>
      <c r="G256" s="22"/>
      <c r="H256" s="21"/>
      <c r="I256" s="21"/>
      <c r="J256" s="21"/>
      <c r="K256" s="89"/>
      <c r="L256" s="89"/>
      <c r="M256" s="89"/>
      <c r="N256" s="89"/>
      <c r="O256" s="89"/>
      <c r="P256" s="89"/>
      <c r="Q256" s="89"/>
      <c r="R256" s="89"/>
      <c r="S256" s="119"/>
      <c r="T256" s="21"/>
    </row>
    <row r="257">
      <c r="C257" s="21" t="s">
        <v>3354</v>
      </c>
      <c r="D257" s="24" t="s">
        <v>3355</v>
      </c>
      <c r="E257" s="155" t="s">
        <v>3356</v>
      </c>
    </row>
    <row r="258">
      <c r="A258" s="22"/>
      <c r="D258" s="177"/>
      <c r="E258" s="155"/>
      <c r="G258" s="22"/>
      <c r="J258" s="21"/>
      <c r="K258" s="89"/>
      <c r="L258" s="89"/>
      <c r="M258" s="21"/>
      <c r="N258" s="21"/>
      <c r="O258" s="21"/>
      <c r="P258" s="21"/>
      <c r="Q258" s="21"/>
      <c r="R258" s="21"/>
    </row>
    <row r="259" ht="12.75" customHeight="1">
      <c r="A259" s="22"/>
      <c r="B259" s="24"/>
      <c r="D259" s="24"/>
      <c r="E259" s="24"/>
      <c r="G259" s="22"/>
      <c r="H259" s="22"/>
      <c r="J259" s="21"/>
      <c r="K259" s="89"/>
      <c r="M259" s="21"/>
      <c r="N259" s="21"/>
      <c r="O259" s="21"/>
      <c r="P259" s="21"/>
      <c r="Q259" s="21"/>
      <c r="R259" s="21"/>
      <c r="S259" s="943"/>
      <c r="T259" s="944"/>
    </row>
    <row r="260" s="116" customFormat="1" hidden="1">
      <c r="A260" s="117" t="e">
        <v>#REF!</v>
      </c>
      <c r="B260" s="118" t="s">
        <v>1031</v>
      </c>
      <c r="C260" s="118" t="s">
        <v>3403</v>
      </c>
      <c r="D260" s="118" t="s">
        <v>1919</v>
      </c>
      <c r="E260" s="118" t="s">
        <v>6152</v>
      </c>
      <c r="F260" s="117" t="s">
        <v>38</v>
      </c>
      <c r="G260" s="117">
        <v>5</v>
      </c>
      <c r="H260" s="558">
        <v>0</v>
      </c>
      <c r="I260" s="119"/>
      <c r="J260" s="119"/>
      <c r="K260" s="255"/>
      <c r="L260" s="681"/>
      <c r="M260" s="119">
        <f>N260</f>
        <v>0</v>
      </c>
      <c r="N260" s="119">
        <f>O260</f>
        <v>0</v>
      </c>
      <c r="O260" s="119">
        <f>P260</f>
        <v>0</v>
      </c>
      <c r="P260" s="119">
        <f>Q260</f>
        <v>0</v>
      </c>
      <c r="Q260" s="119">
        <f>R260</f>
        <v>0</v>
      </c>
      <c r="R260" s="119"/>
      <c r="S260" s="261"/>
      <c r="T260" s="261"/>
    </row>
    <row r="261" s="116" customFormat="1" hidden="1">
      <c r="A261" s="117"/>
      <c r="B261" s="118"/>
      <c r="C261" s="119"/>
      <c r="D261" s="118" t="s">
        <v>6152</v>
      </c>
      <c r="E261" s="118"/>
      <c r="F261" s="119"/>
      <c r="G261" s="117"/>
      <c r="H261" s="117">
        <v>0</v>
      </c>
      <c r="I261" s="119"/>
      <c r="J261" s="119"/>
      <c r="K261" s="255"/>
      <c r="L261" s="681"/>
      <c r="M261" s="119"/>
      <c r="N261" s="119"/>
      <c r="O261" s="119"/>
      <c r="P261" s="119"/>
      <c r="Q261" s="119"/>
      <c r="R261" s="119"/>
      <c r="S261" s="119"/>
      <c r="T261" s="119"/>
    </row>
    <row r="262" hidden="1"/>
    <row r="263" s="260" customFormat="1" hidden="1">
      <c r="A263" s="117" t="e">
        <v>#REF!</v>
      </c>
      <c r="B263" s="121" t="s">
        <v>3530</v>
      </c>
      <c r="C263" s="119"/>
      <c r="D263" s="121"/>
      <c r="F263" s="119"/>
      <c r="G263" s="117"/>
      <c r="H263" s="259"/>
      <c r="I263" s="259"/>
      <c r="J263" s="259"/>
      <c r="K263" s="676"/>
      <c r="L263" s="676"/>
      <c r="M263" s="676"/>
      <c r="N263" s="676"/>
      <c r="O263" s="676"/>
      <c r="P263" s="676"/>
      <c r="Q263" s="676"/>
      <c r="R263" s="676"/>
      <c r="S263" s="259"/>
      <c r="T263" s="259"/>
    </row>
    <row r="264" s="116" customFormat="1" hidden="1">
      <c r="A264" s="117"/>
      <c r="B264" s="257" t="s">
        <v>3432</v>
      </c>
      <c r="C264" s="119" t="s">
        <v>3458</v>
      </c>
      <c r="D264" s="945"/>
      <c r="F264" s="946" t="s">
        <v>101</v>
      </c>
      <c r="G264" s="946">
        <v>20</v>
      </c>
      <c r="H264" s="117"/>
      <c r="I264" s="119"/>
      <c r="J264" s="119"/>
      <c r="K264" s="259"/>
      <c r="L264" s="259"/>
      <c r="M264" s="259">
        <f>N264</f>
        <v>0</v>
      </c>
      <c r="N264" s="259">
        <f>O264</f>
        <v>0</v>
      </c>
      <c r="O264" s="259">
        <f>P264</f>
        <v>0</v>
      </c>
      <c r="P264" s="259">
        <f>Q264</f>
        <v>0</v>
      </c>
      <c r="Q264" s="259">
        <f>R264</f>
        <v>0</v>
      </c>
      <c r="R264" s="259">
        <f>'ВОЭК-3'!R192</f>
        <v>0</v>
      </c>
      <c r="S264" s="564"/>
      <c r="T264" s="564"/>
    </row>
    <row r="265" s="116" customFormat="1" ht="12.75" hidden="1" customHeight="1">
      <c r="A265" s="119"/>
      <c r="B265" s="119"/>
      <c r="C265" s="119"/>
      <c r="F265" s="119"/>
      <c r="G265" s="119"/>
      <c r="H265" s="119"/>
      <c r="I265" s="119"/>
      <c r="K265" s="681"/>
      <c r="L265" s="681"/>
      <c r="M265" s="255"/>
      <c r="N265" s="255"/>
      <c r="O265" s="255"/>
      <c r="P265" s="255"/>
      <c r="Q265" s="255"/>
      <c r="R265" s="255"/>
      <c r="S265" s="119"/>
      <c r="T265" s="119"/>
    </row>
    <row r="266" s="116" customFormat="1" hidden="1">
      <c r="A266" s="117" t="e">
        <v>#REF!</v>
      </c>
      <c r="B266" s="121" t="s">
        <v>3431</v>
      </c>
      <c r="C266" s="119"/>
      <c r="D266" s="118"/>
      <c r="E266" s="118"/>
      <c r="F266" s="119"/>
      <c r="G266" s="119"/>
      <c r="H266" s="119"/>
      <c r="K266" s="650"/>
      <c r="L266" s="681"/>
      <c r="M266" s="650"/>
      <c r="N266" s="650"/>
      <c r="O266" s="650"/>
      <c r="P266" s="650"/>
      <c r="Q266" s="650"/>
      <c r="R266" s="255"/>
      <c r="S266" s="564"/>
      <c r="T266" s="564"/>
    </row>
    <row r="267" s="116" customFormat="1" hidden="1">
      <c r="A267" s="117"/>
      <c r="B267" s="257" t="s">
        <v>3432</v>
      </c>
      <c r="C267" s="119" t="s">
        <v>3433</v>
      </c>
    </row>
    <row r="268" s="116" customFormat="1" hidden="1">
      <c r="A268" s="119"/>
      <c r="C268" s="119"/>
      <c r="F268" s="259" t="s">
        <v>101</v>
      </c>
      <c r="G268" s="946">
        <v>20</v>
      </c>
      <c r="K268" s="681"/>
      <c r="L268" s="681"/>
      <c r="M268" s="259">
        <f>'ВОЭК Чер-3'!M43</f>
        <v>0</v>
      </c>
      <c r="N268" s="259">
        <f>'ВОЭК Чер-3'!N43</f>
        <v>0</v>
      </c>
      <c r="O268" s="259">
        <f>'ВОЭК Чер-3'!O43</f>
        <v>0</v>
      </c>
      <c r="P268" s="259">
        <f>'ВОЭК Чер-3'!P43</f>
        <v>0</v>
      </c>
      <c r="Q268" s="259">
        <f>'ВОЭК Чер-3'!Q43</f>
        <v>0</v>
      </c>
      <c r="R268" s="259">
        <f>'ВОЭК Чер-3'!R43</f>
        <v>0</v>
      </c>
      <c r="S268" s="123"/>
      <c r="T268" s="123"/>
    </row>
    <row r="269">
      <c r="A269" s="22">
        <v>2</v>
      </c>
      <c r="B269" s="80" t="s">
        <v>4668</v>
      </c>
      <c r="C269" s="20"/>
      <c r="G269" s="22"/>
      <c r="J269" s="21"/>
      <c r="K269" s="21"/>
      <c r="L269" s="21"/>
      <c r="M269" s="21"/>
      <c r="N269" s="21"/>
      <c r="O269" s="21"/>
      <c r="P269" s="21"/>
      <c r="Q269" s="21"/>
      <c r="R269" s="21"/>
    </row>
    <row r="270">
      <c r="A270" s="20"/>
      <c r="B270" s="20"/>
      <c r="C270" s="21" t="s">
        <v>4374</v>
      </c>
      <c r="F270" s="22" t="s">
        <v>38</v>
      </c>
      <c r="G270" s="22">
        <v>5</v>
      </c>
      <c r="H270" s="445"/>
      <c r="I270" s="445"/>
      <c r="J270" s="445"/>
      <c r="K270" s="445"/>
      <c r="L270" s="445"/>
      <c r="M270" s="21">
        <f>'ЧЭлек-3'!M67</f>
        <v>0.45000000000000001</v>
      </c>
      <c r="N270" s="21">
        <f>'ЧЭлек-3'!N67</f>
        <v>0.45000000000000001</v>
      </c>
      <c r="O270" s="21">
        <f>'ЧЭлек-3'!O67</f>
        <v>0.45000000000000001</v>
      </c>
      <c r="P270" s="21">
        <f>'ЧЭлек-3'!P67</f>
        <v>0.45000000000000001</v>
      </c>
      <c r="Q270" s="21">
        <f>'ЧЭлек-3'!Q67</f>
        <v>0.45000000000000001</v>
      </c>
      <c r="R270" s="21">
        <f>'ЧЭлек-3'!R67</f>
        <v>0.45000000000000001</v>
      </c>
    </row>
    <row r="271">
      <c r="B271" s="86" t="s">
        <v>4669</v>
      </c>
      <c r="C271" s="21" t="s">
        <v>4376</v>
      </c>
      <c r="F271" s="21" t="s">
        <v>101</v>
      </c>
      <c r="G271" s="22">
        <v>20</v>
      </c>
      <c r="H271" s="81"/>
      <c r="I271" s="81"/>
      <c r="J271" s="81"/>
      <c r="K271" s="81"/>
      <c r="L271" s="81"/>
      <c r="M271" s="21">
        <f>'ЧЭлек-3'!M69</f>
        <v>2.75</v>
      </c>
      <c r="N271" s="21">
        <f>'ЧЭлек-3'!N69</f>
        <v>2.75</v>
      </c>
      <c r="O271" s="21">
        <f>'ЧЭлек-3'!O69</f>
        <v>2.75</v>
      </c>
      <c r="P271" s="21">
        <f>'ЧЭлек-3'!P69</f>
        <v>2.75</v>
      </c>
      <c r="Q271" s="21">
        <f>'ЧЭлек-3'!Q69</f>
        <v>2.75</v>
      </c>
      <c r="R271" s="21">
        <f>'ЧЭлек-3'!R69</f>
        <v>2.75</v>
      </c>
      <c r="S271" s="564"/>
      <c r="T271" s="54"/>
    </row>
    <row r="272" s="80" customFormat="1">
      <c r="A272" s="48"/>
      <c r="B272" s="82"/>
      <c r="C272" s="48"/>
      <c r="E272" s="82" t="s">
        <v>4670</v>
      </c>
      <c r="F272" s="48"/>
      <c r="H272" s="81"/>
      <c r="I272" s="81"/>
      <c r="J272" s="81"/>
      <c r="K272" s="81"/>
      <c r="L272" s="81"/>
      <c r="M272" s="48">
        <f t="shared" ref="M272:Q272" si="1042">SUM(M270:M271)</f>
        <v>3.2000000000000002</v>
      </c>
      <c r="N272" s="48">
        <f t="shared" si="1042"/>
        <v>3.2000000000000002</v>
      </c>
      <c r="O272" s="48">
        <f t="shared" si="1042"/>
        <v>3.2000000000000002</v>
      </c>
      <c r="P272" s="48">
        <f t="shared" si="1042"/>
        <v>3.2000000000000002</v>
      </c>
      <c r="Q272" s="48">
        <f t="shared" si="1042"/>
        <v>3.2000000000000002</v>
      </c>
      <c r="R272" s="48">
        <f>SUM(R270:R271)</f>
        <v>3.2000000000000002</v>
      </c>
      <c r="S272" s="564"/>
      <c r="T272" s="54"/>
    </row>
    <row r="273">
      <c r="B273" s="20"/>
      <c r="F273" s="20"/>
      <c r="G273" s="20"/>
      <c r="H273" s="20"/>
      <c r="I273" s="20"/>
      <c r="M273" s="48"/>
      <c r="N273" s="48"/>
      <c r="O273" s="48"/>
      <c r="P273" s="48"/>
      <c r="Q273" s="48"/>
      <c r="R273" s="48"/>
      <c r="S273" s="123"/>
      <c r="T273" s="164"/>
    </row>
    <row r="274" ht="12.75" customHeight="1">
      <c r="A274" s="22">
        <v>3</v>
      </c>
      <c r="D274" s="80" t="s">
        <v>4807</v>
      </c>
    </row>
    <row r="275" s="80" customFormat="1">
      <c r="B275" s="20" t="s">
        <v>3723</v>
      </c>
      <c r="C275" s="21" t="s">
        <v>4808</v>
      </c>
      <c r="D275" s="20" t="s">
        <v>4809</v>
      </c>
      <c r="E275" s="24" t="s">
        <v>4809</v>
      </c>
      <c r="F275" s="21" t="s">
        <v>38</v>
      </c>
      <c r="G275" s="22">
        <v>20</v>
      </c>
      <c r="H275" s="211">
        <v>0</v>
      </c>
      <c r="I275" s="21"/>
      <c r="M275" s="21">
        <f>N275</f>
        <v>0.69999999999999996</v>
      </c>
      <c r="N275" s="21">
        <f>O275</f>
        <v>0.69999999999999996</v>
      </c>
      <c r="O275" s="21">
        <f>P275</f>
        <v>0.69999999999999996</v>
      </c>
      <c r="P275" s="21">
        <f>Q275</f>
        <v>0.69999999999999996</v>
      </c>
      <c r="Q275" s="21">
        <f>R275</f>
        <v>0.69999999999999996</v>
      </c>
      <c r="R275" s="21">
        <v>0.69999999999999996</v>
      </c>
      <c r="S275" s="259"/>
      <c r="T275" s="48"/>
    </row>
    <row r="276" s="80" customFormat="1">
      <c r="A276" s="22"/>
      <c r="B276" s="20" t="s">
        <v>4810</v>
      </c>
      <c r="C276" s="22" t="s">
        <v>4811</v>
      </c>
      <c r="D276" s="20"/>
      <c r="E276" s="24"/>
      <c r="F276" s="21"/>
      <c r="G276" s="22"/>
      <c r="H276" s="22">
        <v>0</v>
      </c>
      <c r="I276" s="21"/>
      <c r="M276" s="21"/>
      <c r="N276" s="21"/>
      <c r="O276" s="21"/>
      <c r="P276" s="21"/>
      <c r="Q276" s="21"/>
      <c r="R276" s="21"/>
      <c r="S276" s="259"/>
      <c r="T276" s="48"/>
    </row>
    <row r="277" s="80" customFormat="1">
      <c r="A277" s="22"/>
      <c r="B277" s="20"/>
      <c r="C277" s="21" t="s">
        <v>4812</v>
      </c>
      <c r="D277" s="20"/>
      <c r="E277" s="91"/>
      <c r="F277" s="21"/>
      <c r="G277" s="21"/>
      <c r="I277" s="21"/>
      <c r="N277" s="21"/>
      <c r="O277" s="21"/>
      <c r="P277" s="21"/>
      <c r="Q277" s="21"/>
      <c r="R277" s="21"/>
      <c r="S277" s="259"/>
      <c r="T277" s="48"/>
    </row>
    <row r="278" s="80" customFormat="1">
      <c r="A278" s="22"/>
      <c r="B278" s="20"/>
      <c r="C278" s="22" t="s">
        <v>4813</v>
      </c>
      <c r="D278" s="20"/>
      <c r="E278" s="20"/>
      <c r="F278" s="21"/>
      <c r="G278" s="21"/>
      <c r="H278" s="21"/>
      <c r="I278" s="21"/>
      <c r="K278" s="89"/>
      <c r="L278" s="21"/>
      <c r="M278" s="21"/>
      <c r="N278" s="21"/>
      <c r="O278" s="21"/>
      <c r="P278" s="21"/>
      <c r="Q278" s="21"/>
      <c r="R278" s="21"/>
      <c r="S278" s="119"/>
      <c r="T278" s="21"/>
    </row>
    <row r="279" s="80" customFormat="1">
      <c r="A279" s="22"/>
      <c r="B279" s="20" t="s">
        <v>4814</v>
      </c>
      <c r="C279" s="24" t="s">
        <v>4815</v>
      </c>
      <c r="D279" s="20"/>
      <c r="E279" s="20"/>
      <c r="F279" s="21"/>
      <c r="G279" s="21"/>
      <c r="H279" s="21"/>
      <c r="I279" s="21"/>
      <c r="K279" s="89"/>
      <c r="L279" s="21"/>
      <c r="M279" s="21"/>
      <c r="N279" s="21"/>
      <c r="O279" s="21"/>
      <c r="P279" s="21"/>
      <c r="Q279" s="21"/>
      <c r="R279" s="21"/>
      <c r="S279" s="666"/>
      <c r="T279" s="128"/>
    </row>
    <row r="280" s="80" customFormat="1">
      <c r="A280" s="22"/>
      <c r="B280" s="20"/>
      <c r="C280" s="24" t="s">
        <v>4816</v>
      </c>
      <c r="D280" s="20"/>
      <c r="E280" s="20"/>
      <c r="F280" s="21"/>
      <c r="G280" s="21"/>
      <c r="H280" s="21"/>
      <c r="I280" s="21"/>
      <c r="K280" s="89"/>
      <c r="L280" s="21"/>
      <c r="M280" s="21"/>
      <c r="N280" s="21"/>
      <c r="O280" s="21"/>
      <c r="P280" s="21"/>
      <c r="Q280" s="21"/>
      <c r="R280" s="21"/>
      <c r="S280" s="666"/>
      <c r="T280" s="128"/>
    </row>
    <row r="281" s="80" customFormat="1">
      <c r="A281" s="22"/>
      <c r="B281" s="20" t="s">
        <v>4668</v>
      </c>
      <c r="C281" s="24"/>
      <c r="D281" s="20" t="s">
        <v>4817</v>
      </c>
      <c r="E281" s="20" t="s">
        <v>4817</v>
      </c>
      <c r="F281" s="22" t="s">
        <v>38</v>
      </c>
      <c r="G281" s="22">
        <v>20</v>
      </c>
      <c r="H281" s="20"/>
      <c r="I281" s="20"/>
      <c r="J281" s="20"/>
      <c r="K281" s="20"/>
      <c r="L281" s="20"/>
      <c r="M281" s="21">
        <f>'ЧЭлек-3'!M105</f>
        <v>0.69999999999999996</v>
      </c>
      <c r="N281" s="21">
        <f>'ЧЭлек-3'!N105</f>
        <v>0.69999999999999996</v>
      </c>
      <c r="O281" s="21">
        <f>'ЧЭлек-3'!O105</f>
        <v>0.69999999999999996</v>
      </c>
      <c r="P281" s="21">
        <f>'ЧЭлек-3'!P105</f>
        <v>0.69999999999999996</v>
      </c>
      <c r="Q281" s="21">
        <f>'ЧЭлек-3'!Q105</f>
        <v>0.69999999999999996</v>
      </c>
      <c r="R281" s="21">
        <f>'ЧЭлек-3'!R105</f>
        <v>0.69999999999999996</v>
      </c>
      <c r="S281" s="259"/>
      <c r="T281" s="128"/>
    </row>
    <row r="282" s="80" customFormat="1">
      <c r="A282" s="22"/>
      <c r="B282" s="20"/>
      <c r="C282" s="21" t="s">
        <v>4374</v>
      </c>
      <c r="D282" s="20" t="s">
        <v>4818</v>
      </c>
      <c r="E282" s="20" t="s">
        <v>4818</v>
      </c>
      <c r="F282" s="22" t="s">
        <v>38</v>
      </c>
      <c r="G282" s="22">
        <v>20</v>
      </c>
      <c r="H282" s="21"/>
      <c r="I282" s="21"/>
      <c r="K282" s="89"/>
      <c r="L282" s="21"/>
      <c r="M282" s="21">
        <f>'ЧЭлек-3'!M106</f>
        <v>0.20000000000000001</v>
      </c>
      <c r="N282" s="21">
        <f>'ЧЭлек-3'!N106</f>
        <v>0.20000000000000001</v>
      </c>
      <c r="O282" s="21">
        <f>'ЧЭлек-3'!O106</f>
        <v>0.20000000000000001</v>
      </c>
      <c r="P282" s="21">
        <f>'ЧЭлек-3'!P106</f>
        <v>0.20000000000000001</v>
      </c>
      <c r="Q282" s="21">
        <f>'ЧЭлек-3'!Q106</f>
        <v>0.20000000000000001</v>
      </c>
      <c r="R282" s="21">
        <f>'ЧЭлек-3'!R106</f>
        <v>0.20000000000000001</v>
      </c>
      <c r="S282" s="259"/>
      <c r="T282" s="128"/>
    </row>
    <row r="283" s="80" customFormat="1">
      <c r="A283" s="22"/>
      <c r="B283" s="86" t="s">
        <v>4669</v>
      </c>
      <c r="C283" s="21" t="s">
        <v>4376</v>
      </c>
      <c r="D283" s="20" t="s">
        <v>4819</v>
      </c>
      <c r="E283" s="20" t="s">
        <v>4819</v>
      </c>
      <c r="F283" s="22" t="s">
        <v>38</v>
      </c>
      <c r="G283" s="22">
        <v>20</v>
      </c>
      <c r="H283" s="21"/>
      <c r="I283" s="21"/>
      <c r="K283" s="89"/>
      <c r="L283" s="21"/>
      <c r="M283" s="21">
        <f>'ЧЭлек-3'!M107</f>
        <v>1.5</v>
      </c>
      <c r="N283" s="21">
        <f>'ЧЭлек-3'!N107</f>
        <v>1.5</v>
      </c>
      <c r="O283" s="21">
        <f>'ЧЭлек-3'!O107</f>
        <v>1.5</v>
      </c>
      <c r="P283" s="21">
        <f>'ЧЭлек-3'!P107</f>
        <v>1.5</v>
      </c>
      <c r="Q283" s="21">
        <f>'ЧЭлек-3'!Q107</f>
        <v>1.5</v>
      </c>
      <c r="R283" s="21">
        <f>'ЧЭлек-3'!R107</f>
        <v>1.5</v>
      </c>
      <c r="S283" s="259"/>
      <c r="T283" s="128"/>
    </row>
    <row r="284" s="80" customFormat="1">
      <c r="A284" s="22"/>
      <c r="B284" s="20"/>
      <c r="C284" s="24"/>
      <c r="D284" s="20" t="s">
        <v>4820</v>
      </c>
      <c r="E284" s="20" t="s">
        <v>4820</v>
      </c>
      <c r="F284" s="22" t="s">
        <v>38</v>
      </c>
      <c r="G284" s="22">
        <v>20</v>
      </c>
      <c r="H284" s="21"/>
      <c r="I284" s="21"/>
      <c r="K284" s="89"/>
      <c r="L284" s="21"/>
      <c r="M284" s="21">
        <f>'ЧЭлек-3'!M108</f>
        <v>1.3999999999999999</v>
      </c>
      <c r="N284" s="21">
        <f>'ЧЭлек-3'!N108</f>
        <v>1.3999999999999999</v>
      </c>
      <c r="O284" s="21">
        <f>'ЧЭлек-3'!O108</f>
        <v>1.3999999999999999</v>
      </c>
      <c r="P284" s="21">
        <f>'ЧЭлек-3'!P108</f>
        <v>1.3999999999999999</v>
      </c>
      <c r="Q284" s="21">
        <f>'ЧЭлек-3'!Q108</f>
        <v>1.3999999999999999</v>
      </c>
      <c r="R284" s="21">
        <f>'ЧЭлек-3'!R108</f>
        <v>1.3999999999999999</v>
      </c>
      <c r="S284" s="259"/>
      <c r="T284" s="128"/>
    </row>
    <row r="285" s="80" customFormat="1">
      <c r="A285" s="22"/>
      <c r="B285" s="20"/>
      <c r="C285" s="24"/>
      <c r="D285" s="20"/>
      <c r="E285" s="20"/>
      <c r="F285" s="21"/>
      <c r="G285" s="22"/>
      <c r="H285" s="21"/>
      <c r="I285" s="21"/>
      <c r="K285" s="89"/>
      <c r="L285" s="21"/>
      <c r="M285" s="21"/>
      <c r="N285" s="21"/>
      <c r="O285" s="21"/>
      <c r="P285" s="21"/>
      <c r="Q285" s="21"/>
      <c r="R285" s="21"/>
      <c r="S285" s="672"/>
      <c r="T285" s="128"/>
    </row>
    <row r="286" s="80" customFormat="1">
      <c r="A286" s="81"/>
      <c r="D286" s="80" t="s">
        <v>4821</v>
      </c>
      <c r="F286" s="48" t="s">
        <v>38</v>
      </c>
      <c r="G286" s="81">
        <v>20</v>
      </c>
      <c r="H286" s="48"/>
      <c r="I286" s="48"/>
      <c r="K286" s="61"/>
      <c r="L286" s="48"/>
      <c r="M286" s="48">
        <f t="shared" ref="M286:R286" si="1043">M275+M281+M282+M283+M284</f>
        <v>4.5</v>
      </c>
      <c r="N286" s="48">
        <f t="shared" si="1043"/>
        <v>4.5</v>
      </c>
      <c r="O286" s="48">
        <f t="shared" si="1043"/>
        <v>4.5</v>
      </c>
      <c r="P286" s="48">
        <f t="shared" si="1043"/>
        <v>4.5</v>
      </c>
      <c r="Q286" s="48">
        <f t="shared" si="1043"/>
        <v>4.5</v>
      </c>
      <c r="R286" s="48">
        <f t="shared" si="1043"/>
        <v>4.5</v>
      </c>
      <c r="S286" s="259"/>
    </row>
    <row r="287" s="80" customFormat="1">
      <c r="A287" s="22"/>
      <c r="B287" s="20"/>
      <c r="C287" s="24"/>
      <c r="D287" s="20"/>
      <c r="E287" s="20"/>
      <c r="F287" s="21"/>
      <c r="G287" s="21"/>
      <c r="H287" s="21"/>
      <c r="I287" s="21"/>
      <c r="K287" s="89"/>
      <c r="L287" s="21"/>
      <c r="M287" s="21"/>
      <c r="N287" s="21"/>
      <c r="O287" s="21"/>
      <c r="P287" s="21"/>
      <c r="Q287" s="21"/>
      <c r="R287" s="21"/>
      <c r="S287" s="260"/>
    </row>
    <row r="288" s="80" customFormat="1">
      <c r="A288" s="22"/>
      <c r="B288" s="80" t="s">
        <v>3603</v>
      </c>
      <c r="C288" s="20" t="s">
        <v>3683</v>
      </c>
      <c r="D288" s="20"/>
      <c r="E288" s="20"/>
      <c r="F288" s="21"/>
      <c r="G288" s="21"/>
      <c r="H288" s="21"/>
      <c r="I288" s="21"/>
      <c r="K288" s="89"/>
      <c r="L288" s="21"/>
      <c r="M288" s="21"/>
      <c r="N288" s="21"/>
      <c r="O288" s="21"/>
      <c r="P288" s="21"/>
      <c r="Q288" s="21"/>
      <c r="R288" s="21"/>
      <c r="S288" s="260"/>
    </row>
    <row r="289" s="80" customFormat="1">
      <c r="A289" s="22"/>
      <c r="B289" s="20"/>
      <c r="C289" s="20" t="s">
        <v>3684</v>
      </c>
      <c r="D289" s="20"/>
      <c r="E289" s="20"/>
      <c r="F289" s="21"/>
      <c r="G289" s="21"/>
      <c r="H289" s="21"/>
      <c r="I289" s="21"/>
      <c r="K289" s="89"/>
      <c r="L289" s="21"/>
      <c r="M289" s="21"/>
      <c r="N289" s="21"/>
      <c r="O289" s="21"/>
      <c r="P289" s="21"/>
      <c r="Q289" s="21"/>
      <c r="R289" s="21"/>
      <c r="S289" s="260"/>
    </row>
    <row r="290" s="80" customFormat="1">
      <c r="A290" s="22"/>
      <c r="B290" s="80" t="s">
        <v>4822</v>
      </c>
      <c r="C290" s="20"/>
      <c r="D290" s="20"/>
      <c r="E290" s="20"/>
      <c r="F290" s="21"/>
      <c r="G290" s="21"/>
      <c r="H290" s="21"/>
      <c r="I290" s="21"/>
      <c r="K290" s="89"/>
      <c r="L290" s="21"/>
      <c r="M290" s="21"/>
      <c r="N290" s="21"/>
      <c r="O290" s="21"/>
      <c r="P290" s="21"/>
      <c r="Q290" s="21"/>
      <c r="R290" s="21"/>
      <c r="S290" s="260"/>
    </row>
    <row r="291" s="80" customFormat="1">
      <c r="A291" s="22"/>
      <c r="B291" s="80" t="s">
        <v>4823</v>
      </c>
      <c r="C291" s="20"/>
      <c r="D291" s="20"/>
      <c r="E291" s="20"/>
      <c r="F291" s="21"/>
      <c r="G291" s="21"/>
      <c r="H291" s="21"/>
      <c r="I291" s="21"/>
      <c r="K291" s="89"/>
      <c r="L291" s="21"/>
      <c r="M291" s="21"/>
      <c r="N291" s="21"/>
      <c r="O291" s="21"/>
      <c r="P291" s="21"/>
      <c r="Q291" s="21"/>
      <c r="R291" s="21"/>
      <c r="S291" s="260"/>
    </row>
    <row r="292" s="80" customFormat="1">
      <c r="A292" s="22"/>
      <c r="B292" s="20"/>
      <c r="C292" s="20"/>
      <c r="D292" s="20"/>
      <c r="E292" s="20"/>
      <c r="F292" s="21"/>
      <c r="G292" s="21"/>
      <c r="H292" s="21"/>
      <c r="I292" s="21"/>
      <c r="K292" s="89"/>
      <c r="L292" s="21"/>
      <c r="M292" s="21"/>
      <c r="N292" s="21"/>
      <c r="O292" s="21"/>
      <c r="P292" s="21"/>
      <c r="Q292" s="21"/>
      <c r="R292" s="21"/>
      <c r="S292" s="260"/>
    </row>
    <row r="293" s="80" customFormat="1">
      <c r="A293" s="22">
        <v>4</v>
      </c>
      <c r="B293" s="20" t="s">
        <v>4824</v>
      </c>
      <c r="C293" s="21" t="s">
        <v>4825</v>
      </c>
      <c r="D293" s="20" t="s">
        <v>4826</v>
      </c>
      <c r="E293" s="20" t="s">
        <v>3346</v>
      </c>
      <c r="F293" s="21" t="s">
        <v>38</v>
      </c>
      <c r="G293" s="22">
        <v>20</v>
      </c>
      <c r="H293" s="88">
        <v>0.20000000000000001</v>
      </c>
      <c r="I293" s="21"/>
      <c r="J293" s="48"/>
      <c r="K293" s="89"/>
      <c r="L293" s="21"/>
      <c r="M293" s="21">
        <f>'РЖД-3'!M43</f>
        <v>14.199999999999999</v>
      </c>
      <c r="N293" s="21">
        <f>'РЖД-3'!N43</f>
        <v>14.199999999999999</v>
      </c>
      <c r="O293" s="21">
        <f>'РЖД-3'!O43</f>
        <v>14.199999999999999</v>
      </c>
      <c r="P293" s="21">
        <f>'РЖД-3'!P43</f>
        <v>14.199999999999999</v>
      </c>
      <c r="Q293" s="21">
        <f>'РЖД-3'!Q43</f>
        <v>14.199999999999999</v>
      </c>
      <c r="R293" s="21">
        <f>'РЖД-3'!R43</f>
        <v>14.199999999999999</v>
      </c>
      <c r="S293" s="119"/>
      <c r="T293" s="48"/>
    </row>
    <row r="294" s="80" customFormat="1">
      <c r="A294" s="22"/>
      <c r="B294" s="20" t="s">
        <v>4827</v>
      </c>
      <c r="C294" s="21" t="s">
        <v>4828</v>
      </c>
      <c r="D294" s="20"/>
      <c r="E294" s="20"/>
      <c r="F294" s="21"/>
      <c r="G294" s="21"/>
      <c r="H294" s="21">
        <v>0.20000000000000001</v>
      </c>
      <c r="I294" s="21"/>
      <c r="J294" s="48"/>
      <c r="K294" s="89"/>
      <c r="L294" s="21"/>
      <c r="M294" s="21"/>
      <c r="N294" s="21"/>
      <c r="O294" s="21"/>
      <c r="P294" s="21"/>
      <c r="Q294" s="21"/>
      <c r="R294" s="21"/>
      <c r="S294" s="259"/>
      <c r="T294" s="48"/>
    </row>
    <row r="295" s="80" customFormat="1">
      <c r="A295" s="22"/>
      <c r="B295" s="20" t="s">
        <v>4829</v>
      </c>
      <c r="C295" s="20"/>
      <c r="D295" s="20"/>
      <c r="E295" s="20"/>
      <c r="F295" s="20"/>
      <c r="G295" s="20"/>
      <c r="H295" s="20"/>
      <c r="I295" s="21"/>
      <c r="K295" s="89"/>
      <c r="L295" s="21"/>
      <c r="M295" s="21"/>
      <c r="N295" s="21"/>
      <c r="O295" s="21"/>
      <c r="P295" s="21"/>
      <c r="Q295" s="21"/>
      <c r="R295" s="21"/>
      <c r="S295" s="260"/>
    </row>
    <row r="296" s="80" customFormat="1">
      <c r="A296" s="48"/>
      <c r="C296" s="48"/>
      <c r="D296" s="80" t="s">
        <v>4830</v>
      </c>
      <c r="E296" s="38"/>
      <c r="F296" s="48"/>
      <c r="G296" s="48"/>
      <c r="H296" s="48"/>
      <c r="I296" s="87"/>
      <c r="K296" s="227"/>
      <c r="L296" s="227"/>
      <c r="M296" s="48">
        <f t="shared" ref="M296:R296" si="1044">M254+M272+M286+M293</f>
        <v>36.899999999999999</v>
      </c>
      <c r="N296" s="48">
        <f t="shared" si="1044"/>
        <v>36.899999999999999</v>
      </c>
      <c r="O296" s="48">
        <f t="shared" si="1044"/>
        <v>36.899999999999999</v>
      </c>
      <c r="P296" s="48">
        <f t="shared" si="1044"/>
        <v>36.899999999999999</v>
      </c>
      <c r="Q296" s="48">
        <f t="shared" si="1044"/>
        <v>36.899999999999999</v>
      </c>
      <c r="R296" s="48">
        <f t="shared" si="1044"/>
        <v>36.899999999999999</v>
      </c>
      <c r="S296" s="652"/>
      <c r="T296" s="526"/>
    </row>
    <row r="297" s="80" customFormat="1" hidden="1">
      <c r="A297" s="48"/>
      <c r="C297" s="48"/>
      <c r="E297" s="38"/>
      <c r="F297" s="48"/>
      <c r="G297" s="48"/>
      <c r="H297" s="48"/>
      <c r="I297" s="87"/>
      <c r="K297" s="227"/>
      <c r="L297" s="227"/>
      <c r="M297" s="48"/>
      <c r="N297" s="48"/>
      <c r="O297" s="48"/>
      <c r="P297" s="48"/>
      <c r="Q297" s="48"/>
      <c r="R297" s="48"/>
      <c r="S297" s="652"/>
      <c r="T297" s="526"/>
    </row>
    <row r="298" s="80" customFormat="1" hidden="1">
      <c r="A298" s="48"/>
      <c r="C298" s="48"/>
      <c r="E298" s="38"/>
      <c r="F298" s="48"/>
      <c r="G298" s="38" t="s">
        <v>1181</v>
      </c>
      <c r="H298" s="48"/>
      <c r="I298" s="87"/>
      <c r="K298" s="227"/>
      <c r="L298" s="227"/>
      <c r="M298" s="48">
        <f t="shared" ref="M298:R298" si="1045">M254+M270</f>
        <v>15.449999999999999</v>
      </c>
      <c r="N298" s="48">
        <f t="shared" si="1045"/>
        <v>15.449999999999999</v>
      </c>
      <c r="O298" s="48">
        <f t="shared" si="1045"/>
        <v>15.449999999999999</v>
      </c>
      <c r="P298" s="48">
        <f t="shared" si="1045"/>
        <v>15.449999999999999</v>
      </c>
      <c r="Q298" s="48">
        <f t="shared" si="1045"/>
        <v>15.449999999999999</v>
      </c>
      <c r="R298" s="48">
        <f t="shared" si="1045"/>
        <v>15.449999999999999</v>
      </c>
      <c r="S298" s="652"/>
      <c r="T298" s="526"/>
    </row>
    <row r="299" s="80" customFormat="1" hidden="1">
      <c r="A299" s="48"/>
      <c r="C299" s="48"/>
      <c r="E299" s="38"/>
      <c r="F299" s="48"/>
      <c r="G299" s="38" t="s">
        <v>2523</v>
      </c>
      <c r="H299" s="48"/>
      <c r="I299" s="87"/>
      <c r="K299" s="227"/>
      <c r="L299" s="227"/>
      <c r="M299" s="48">
        <f t="shared" ref="M299:R299" si="1046">M271+M286+M293</f>
        <v>21.449999999999999</v>
      </c>
      <c r="N299" s="48">
        <f t="shared" si="1046"/>
        <v>21.449999999999999</v>
      </c>
      <c r="O299" s="48">
        <f t="shared" si="1046"/>
        <v>21.449999999999999</v>
      </c>
      <c r="P299" s="48">
        <f t="shared" si="1046"/>
        <v>21.449999999999999</v>
      </c>
      <c r="Q299" s="48">
        <f t="shared" si="1046"/>
        <v>21.449999999999999</v>
      </c>
      <c r="R299" s="48">
        <f t="shared" si="1046"/>
        <v>21.449999999999999</v>
      </c>
      <c r="S299" s="652"/>
      <c r="T299" s="526"/>
    </row>
    <row r="300" s="80" customFormat="1" hidden="1">
      <c r="A300" s="48"/>
      <c r="C300" s="48"/>
      <c r="E300" s="38"/>
      <c r="F300" s="48"/>
      <c r="G300" s="38" t="s">
        <v>2502</v>
      </c>
      <c r="H300" s="48"/>
      <c r="I300" s="87"/>
      <c r="K300" s="227"/>
      <c r="L300" s="227"/>
      <c r="M300" s="48">
        <f t="shared" ref="M300:R300" si="1047">SUM(M298:M299)</f>
        <v>36.899999999999999</v>
      </c>
      <c r="N300" s="48">
        <f t="shared" si="1047"/>
        <v>36.899999999999999</v>
      </c>
      <c r="O300" s="48">
        <f t="shared" si="1047"/>
        <v>36.899999999999999</v>
      </c>
      <c r="P300" s="48">
        <f t="shared" si="1047"/>
        <v>36.899999999999999</v>
      </c>
      <c r="Q300" s="48">
        <f t="shared" si="1047"/>
        <v>36.899999999999999</v>
      </c>
      <c r="R300" s="48">
        <f t="shared" si="1047"/>
        <v>36.899999999999999</v>
      </c>
      <c r="S300" s="652"/>
      <c r="T300" s="526"/>
    </row>
    <row r="301" s="80" customFormat="1" hidden="1">
      <c r="A301" s="48"/>
      <c r="C301" s="48"/>
      <c r="E301" s="38"/>
      <c r="F301" s="48"/>
      <c r="G301" s="38" t="s">
        <v>38</v>
      </c>
      <c r="H301" s="48"/>
      <c r="I301" s="87"/>
      <c r="K301" s="227"/>
      <c r="L301" s="227"/>
      <c r="M301" s="48">
        <f t="shared" ref="M301:R301" si="1048">M254+M270+M286+M293</f>
        <v>34.149999999999999</v>
      </c>
      <c r="N301" s="48">
        <f t="shared" si="1048"/>
        <v>34.149999999999999</v>
      </c>
      <c r="O301" s="48">
        <f t="shared" si="1048"/>
        <v>34.149999999999999</v>
      </c>
      <c r="P301" s="48">
        <f t="shared" si="1048"/>
        <v>34.149999999999999</v>
      </c>
      <c r="Q301" s="48">
        <f t="shared" si="1048"/>
        <v>34.149999999999999</v>
      </c>
      <c r="R301" s="48">
        <f t="shared" si="1048"/>
        <v>34.149999999999999</v>
      </c>
      <c r="S301" s="652"/>
      <c r="T301" s="526"/>
    </row>
    <row r="302" ht="12.75" customHeight="1">
      <c r="A302" s="22"/>
      <c r="G302" s="22"/>
      <c r="J302" s="21"/>
      <c r="K302" s="21"/>
      <c r="L302" s="21"/>
      <c r="M302" s="21"/>
      <c r="N302" s="21"/>
      <c r="O302" s="21"/>
      <c r="P302" s="21"/>
      <c r="Q302" s="21"/>
      <c r="R302" s="21"/>
    </row>
    <row r="303" s="80" customFormat="1">
      <c r="A303" s="48"/>
      <c r="C303" s="48"/>
      <c r="D303" s="177" t="s">
        <v>4831</v>
      </c>
      <c r="E303" s="38"/>
      <c r="F303" s="48"/>
      <c r="G303" s="48"/>
      <c r="H303" s="48"/>
      <c r="I303" s="48"/>
      <c r="J303" s="48"/>
      <c r="K303" s="61"/>
      <c r="L303" s="61"/>
      <c r="M303" s="61"/>
      <c r="N303" s="61"/>
      <c r="O303" s="61"/>
      <c r="P303" s="61"/>
      <c r="Q303" s="61"/>
      <c r="R303" s="61"/>
      <c r="S303" s="259"/>
      <c r="T303" s="48"/>
    </row>
    <row r="305">
      <c r="A305" s="22">
        <v>1</v>
      </c>
      <c r="B305" s="24" t="s">
        <v>3308</v>
      </c>
      <c r="C305" s="21" t="s">
        <v>3344</v>
      </c>
      <c r="D305" s="24" t="s">
        <v>3345</v>
      </c>
      <c r="E305" s="24" t="s">
        <v>3346</v>
      </c>
      <c r="F305" s="22" t="s">
        <v>38</v>
      </c>
      <c r="G305" s="22">
        <v>5</v>
      </c>
      <c r="H305" s="211">
        <v>0</v>
      </c>
      <c r="J305" s="21"/>
      <c r="K305" s="89"/>
      <c r="L305" s="89"/>
      <c r="N305" s="90">
        <f>'Северсталь-3'!N22</f>
        <v>15</v>
      </c>
      <c r="O305" s="90">
        <f>N305</f>
        <v>15</v>
      </c>
      <c r="P305" s="90">
        <f>O305</f>
        <v>15</v>
      </c>
      <c r="Q305" s="90">
        <f>P305</f>
        <v>15</v>
      </c>
      <c r="R305" s="90">
        <f>Q305</f>
        <v>15</v>
      </c>
    </row>
    <row r="306">
      <c r="A306" s="22"/>
      <c r="B306" s="86" t="s">
        <v>3347</v>
      </c>
      <c r="C306" s="21" t="s">
        <v>3348</v>
      </c>
      <c r="D306" s="24" t="s">
        <v>3349</v>
      </c>
      <c r="E306" s="24" t="s">
        <v>3350</v>
      </c>
      <c r="G306" s="22"/>
      <c r="H306" s="22">
        <v>0</v>
      </c>
      <c r="J306" s="21"/>
      <c r="K306" s="89"/>
      <c r="L306" s="89"/>
      <c r="N306" s="90"/>
      <c r="O306" s="90"/>
      <c r="P306" s="90"/>
      <c r="Q306" s="90"/>
      <c r="R306" s="90"/>
    </row>
    <row r="307">
      <c r="B307" s="20"/>
      <c r="C307" s="21" t="s">
        <v>3351</v>
      </c>
      <c r="D307" s="24" t="s">
        <v>3352</v>
      </c>
      <c r="E307" s="24" t="s">
        <v>3353</v>
      </c>
      <c r="G307" s="22"/>
      <c r="J307" s="21"/>
      <c r="K307" s="89"/>
      <c r="L307" s="89"/>
    </row>
    <row r="308">
      <c r="B308" s="20"/>
      <c r="C308" s="21" t="s">
        <v>3354</v>
      </c>
      <c r="D308" s="24" t="s">
        <v>3355</v>
      </c>
      <c r="E308" s="24" t="s">
        <v>3356</v>
      </c>
      <c r="G308" s="22"/>
      <c r="J308" s="21"/>
      <c r="K308" s="89"/>
      <c r="L308" s="89"/>
    </row>
    <row r="309" hidden="1">
      <c r="A309" s="22"/>
      <c r="G309" s="22"/>
      <c r="J309" s="21"/>
      <c r="K309" s="21"/>
      <c r="L309" s="21"/>
      <c r="M309" s="21"/>
      <c r="N309" s="21"/>
      <c r="O309" s="21"/>
      <c r="P309" s="21"/>
      <c r="Q309" s="21"/>
      <c r="R309" s="21"/>
    </row>
    <row r="310" s="116" customFormat="1" hidden="1">
      <c r="A310" s="117"/>
      <c r="B310" s="257"/>
      <c r="C310" s="119"/>
      <c r="D310" s="119" t="s">
        <v>3364</v>
      </c>
      <c r="E310" s="119"/>
      <c r="F310" s="119" t="s">
        <v>38</v>
      </c>
      <c r="G310" s="117">
        <v>20</v>
      </c>
      <c r="H310" s="119"/>
      <c r="I310" s="119"/>
      <c r="J310" s="119"/>
      <c r="K310" s="119"/>
      <c r="L310" s="119"/>
      <c r="M310" s="119"/>
      <c r="N310" s="119">
        <f>'ГВО-ВПМЭС'!N149</f>
        <v>0</v>
      </c>
      <c r="O310" s="119">
        <f>'ГВО-ВПМЭС'!O149</f>
        <v>0</v>
      </c>
      <c r="P310" s="119">
        <f>'ГВО-ВПМЭС'!P149</f>
        <v>0</v>
      </c>
      <c r="Q310" s="119">
        <f>'ГВО-ВПМЭС'!Q149</f>
        <v>0</v>
      </c>
      <c r="R310" s="119">
        <f>'ГВО-ВПМЭС'!R149</f>
        <v>0</v>
      </c>
      <c r="S310" s="119"/>
      <c r="T310" s="119"/>
    </row>
    <row r="311">
      <c r="A311" s="22"/>
      <c r="B311" s="20"/>
      <c r="E311" s="24"/>
      <c r="G311" s="22"/>
      <c r="K311" s="89"/>
      <c r="L311" s="89"/>
      <c r="P311" s="21"/>
      <c r="Q311" s="21"/>
      <c r="R311" s="21"/>
    </row>
    <row r="312">
      <c r="A312" s="22">
        <v>2</v>
      </c>
      <c r="B312" s="80" t="s">
        <v>3431</v>
      </c>
      <c r="E312" s="24"/>
      <c r="G312" s="22"/>
      <c r="K312" s="89"/>
      <c r="L312" s="89"/>
    </row>
    <row r="313">
      <c r="A313" s="22"/>
      <c r="B313" s="86" t="s">
        <v>3432</v>
      </c>
      <c r="C313" s="21" t="s">
        <v>3433</v>
      </c>
      <c r="E313" s="24"/>
      <c r="F313" s="21" t="s">
        <v>101</v>
      </c>
      <c r="G313" s="22">
        <v>20</v>
      </c>
      <c r="H313" s="22"/>
      <c r="K313" s="89"/>
      <c r="L313" s="89"/>
      <c r="N313" s="48">
        <f>'ВОЭК Чер-3'!N63</f>
        <v>4.7999999999999998</v>
      </c>
      <c r="O313" s="48">
        <f>'ВОЭК Чер-3'!O63</f>
        <v>4.7999999999999998</v>
      </c>
      <c r="P313" s="48">
        <f>'ВОЭК Чер-3'!P63</f>
        <v>4.7999999999999998</v>
      </c>
      <c r="Q313" s="48">
        <f>'ВОЭК Чер-3'!Q63</f>
        <v>4.7999999999999998</v>
      </c>
      <c r="R313" s="48">
        <f>'ВОЭК Чер-3'!R63</f>
        <v>4.7999999999999998</v>
      </c>
      <c r="S313" s="564"/>
      <c r="T313" s="54"/>
    </row>
    <row r="314">
      <c r="B314" s="20"/>
      <c r="C314" s="22"/>
      <c r="E314" s="24"/>
      <c r="G314" s="22"/>
      <c r="J314" s="21"/>
      <c r="K314" s="21"/>
      <c r="L314" s="21"/>
      <c r="M314" s="21"/>
      <c r="N314" s="21"/>
      <c r="O314" s="21"/>
      <c r="P314" s="21"/>
      <c r="Q314" s="21"/>
      <c r="R314" s="20"/>
      <c r="S314" s="259"/>
      <c r="T314" s="48"/>
    </row>
    <row r="315">
      <c r="A315" s="22"/>
      <c r="B315" s="82" t="s">
        <v>3603</v>
      </c>
      <c r="C315" s="24" t="s">
        <v>3683</v>
      </c>
      <c r="E315" s="24"/>
      <c r="K315" s="89"/>
      <c r="L315" s="89"/>
      <c r="Q315" s="21"/>
      <c r="R315" s="21"/>
    </row>
    <row r="316">
      <c r="A316" s="22"/>
      <c r="B316" s="80"/>
      <c r="C316" s="21" t="s">
        <v>3684</v>
      </c>
      <c r="E316" s="24"/>
      <c r="K316" s="89"/>
      <c r="L316" s="89"/>
      <c r="Q316" s="21"/>
      <c r="R316" s="21"/>
    </row>
    <row r="317" s="116" customFormat="1" ht="12" hidden="1" customHeight="1">
      <c r="A317" s="117"/>
      <c r="B317" s="556" t="s">
        <v>3603</v>
      </c>
      <c r="C317" s="116" t="s">
        <v>3683</v>
      </c>
      <c r="F317" s="119"/>
      <c r="G317" s="119"/>
      <c r="H317" s="119"/>
      <c r="I317" s="119"/>
      <c r="J317" s="119"/>
      <c r="K317" s="255"/>
      <c r="L317" s="255"/>
      <c r="M317" s="255"/>
      <c r="N317" s="255"/>
      <c r="O317" s="255"/>
      <c r="P317" s="255"/>
      <c r="Q317" s="255"/>
      <c r="R317" s="255"/>
      <c r="S317" s="259"/>
      <c r="T317" s="259"/>
    </row>
    <row r="318" s="116" customFormat="1" ht="12" hidden="1" customHeight="1">
      <c r="A318" s="117"/>
      <c r="C318" s="116" t="s">
        <v>3684</v>
      </c>
      <c r="F318" s="119"/>
      <c r="G318" s="119"/>
      <c r="H318" s="119"/>
      <c r="I318" s="119"/>
      <c r="J318" s="119"/>
      <c r="K318" s="255"/>
      <c r="L318" s="255"/>
      <c r="M318" s="255"/>
      <c r="N318" s="255"/>
      <c r="O318" s="255"/>
      <c r="P318" s="255"/>
      <c r="Q318" s="255"/>
      <c r="R318" s="255"/>
      <c r="S318" s="259"/>
      <c r="T318" s="259"/>
    </row>
    <row r="319" ht="12" customHeight="1">
      <c r="A319" s="22"/>
      <c r="B319" s="80" t="s">
        <v>4822</v>
      </c>
      <c r="C319" s="20"/>
      <c r="J319" s="21"/>
      <c r="K319" s="89"/>
      <c r="L319" s="89"/>
      <c r="S319" s="259"/>
      <c r="T319" s="48"/>
    </row>
    <row r="320" ht="12" customHeight="1">
      <c r="A320" s="22"/>
      <c r="B320" s="80" t="s">
        <v>4823</v>
      </c>
      <c r="C320" s="20"/>
      <c r="J320" s="21"/>
      <c r="K320" s="89"/>
      <c r="L320" s="89"/>
      <c r="S320" s="259"/>
      <c r="T320" s="48"/>
    </row>
    <row r="321">
      <c r="A321" s="22">
        <v>3</v>
      </c>
      <c r="B321" s="20" t="s">
        <v>4824</v>
      </c>
      <c r="C321" s="20" t="s">
        <v>4825</v>
      </c>
      <c r="D321" s="20" t="s">
        <v>5048</v>
      </c>
      <c r="E321" s="20" t="s">
        <v>3346</v>
      </c>
      <c r="F321" s="21" t="s">
        <v>38</v>
      </c>
      <c r="G321" s="22">
        <v>20</v>
      </c>
      <c r="H321" s="85">
        <v>0.20000000000000001</v>
      </c>
      <c r="I321" s="20"/>
      <c r="K321" s="20"/>
      <c r="L321" s="20"/>
      <c r="M321" s="20"/>
      <c r="N321" s="21">
        <f>ГВО!N5397</f>
        <v>0</v>
      </c>
      <c r="O321" s="21">
        <f>ГВО!O5397</f>
        <v>0</v>
      </c>
      <c r="P321" s="21">
        <f>ГВО!P5397</f>
        <v>0</v>
      </c>
      <c r="Q321" s="21">
        <f>ГВО!Q5397</f>
        <v>0</v>
      </c>
      <c r="R321" s="21">
        <f>ГВО!R5397</f>
        <v>0</v>
      </c>
    </row>
    <row r="322">
      <c r="A322" s="22"/>
      <c r="B322" s="20" t="s">
        <v>4827</v>
      </c>
      <c r="C322" s="21" t="s">
        <v>4828</v>
      </c>
      <c r="F322" s="20"/>
      <c r="G322" s="20"/>
      <c r="H322" s="90">
        <v>0.20000000000000001</v>
      </c>
      <c r="I322" s="48"/>
      <c r="J322" s="48"/>
      <c r="K322" s="48"/>
      <c r="L322" s="48"/>
      <c r="M322" s="48"/>
      <c r="N322" s="48"/>
      <c r="O322" s="48"/>
      <c r="P322" s="48"/>
      <c r="Q322" s="48"/>
      <c r="R322" s="48"/>
    </row>
    <row r="323">
      <c r="A323" s="22"/>
      <c r="B323" s="20" t="s">
        <v>4829</v>
      </c>
      <c r="C323" s="20"/>
      <c r="F323" s="20"/>
      <c r="G323" s="20"/>
      <c r="H323" s="20"/>
      <c r="I323" s="48"/>
      <c r="J323" s="80"/>
      <c r="K323" s="61"/>
      <c r="L323" s="61"/>
      <c r="M323" s="61"/>
      <c r="N323" s="61"/>
      <c r="O323" s="61"/>
      <c r="P323" s="48"/>
      <c r="Q323" s="48"/>
      <c r="R323" s="48"/>
    </row>
    <row r="324" s="80" customFormat="1">
      <c r="A324" s="81"/>
      <c r="C324" s="48"/>
      <c r="D324" s="38" t="s">
        <v>5051</v>
      </c>
      <c r="F324" s="48"/>
      <c r="G324" s="81"/>
      <c r="H324" s="48"/>
      <c r="I324" s="87"/>
      <c r="K324" s="227"/>
      <c r="L324" s="227"/>
      <c r="M324" s="227"/>
      <c r="N324" s="48">
        <f t="shared" ref="N324:Q324" si="1049">N305+N313+N321</f>
        <v>19.800000000000001</v>
      </c>
      <c r="O324" s="48">
        <f t="shared" si="1049"/>
        <v>19.800000000000001</v>
      </c>
      <c r="P324" s="48">
        <f t="shared" si="1049"/>
        <v>19.800000000000001</v>
      </c>
      <c r="Q324" s="48">
        <f t="shared" si="1049"/>
        <v>19.800000000000001</v>
      </c>
      <c r="R324" s="48">
        <f>R305+R313+R321</f>
        <v>19.800000000000001</v>
      </c>
      <c r="S324" s="564"/>
      <c r="T324" s="54"/>
    </row>
    <row r="325" s="80" customFormat="1" hidden="1">
      <c r="A325" s="81"/>
      <c r="C325" s="48"/>
      <c r="D325" s="38"/>
      <c r="F325" s="48"/>
      <c r="G325" s="81"/>
      <c r="H325" s="48"/>
      <c r="I325" s="87"/>
      <c r="K325" s="227"/>
      <c r="L325" s="227"/>
      <c r="M325" s="227"/>
      <c r="N325" s="48"/>
      <c r="O325" s="48"/>
      <c r="P325" s="48"/>
      <c r="Q325" s="48"/>
      <c r="R325" s="48"/>
      <c r="S325" s="564"/>
      <c r="T325" s="54"/>
    </row>
    <row r="326" s="80" customFormat="1" hidden="1">
      <c r="A326" s="81"/>
      <c r="C326" s="48"/>
      <c r="D326" s="38"/>
      <c r="F326" s="48"/>
      <c r="G326" s="81"/>
      <c r="H326" s="38" t="s">
        <v>1181</v>
      </c>
      <c r="I326" s="87"/>
      <c r="K326" s="227"/>
      <c r="L326" s="227"/>
      <c r="M326" s="227"/>
      <c r="N326" s="48">
        <f t="shared" ref="N326:Q326" si="1050">N305</f>
        <v>15</v>
      </c>
      <c r="O326" s="48">
        <f t="shared" si="1050"/>
        <v>15</v>
      </c>
      <c r="P326" s="48">
        <f t="shared" si="1050"/>
        <v>15</v>
      </c>
      <c r="Q326" s="48">
        <f t="shared" si="1050"/>
        <v>15</v>
      </c>
      <c r="R326" s="48">
        <f>R305</f>
        <v>15</v>
      </c>
      <c r="S326" s="564"/>
      <c r="T326" s="54"/>
    </row>
    <row r="327" s="80" customFormat="1" hidden="1">
      <c r="A327" s="81"/>
      <c r="C327" s="48"/>
      <c r="D327" s="38"/>
      <c r="F327" s="48"/>
      <c r="G327" s="81"/>
      <c r="H327" s="38" t="s">
        <v>2523</v>
      </c>
      <c r="I327" s="87"/>
      <c r="K327" s="227"/>
      <c r="L327" s="227"/>
      <c r="M327" s="227"/>
      <c r="N327" s="48">
        <f t="shared" ref="N327:Q327" si="1051">N313+N321</f>
        <v>4.7999999999999998</v>
      </c>
      <c r="O327" s="48">
        <f t="shared" si="1051"/>
        <v>4.7999999999999998</v>
      </c>
      <c r="P327" s="48">
        <f t="shared" si="1051"/>
        <v>4.7999999999999998</v>
      </c>
      <c r="Q327" s="48">
        <f t="shared" si="1051"/>
        <v>4.7999999999999998</v>
      </c>
      <c r="R327" s="48">
        <f>R313+R321</f>
        <v>4.7999999999999998</v>
      </c>
      <c r="S327" s="564"/>
      <c r="T327" s="54"/>
    </row>
    <row r="328" s="80" customFormat="1" hidden="1">
      <c r="A328" s="81"/>
      <c r="C328" s="48"/>
      <c r="D328" s="38"/>
      <c r="F328" s="48"/>
      <c r="G328" s="81"/>
      <c r="H328" s="38" t="s">
        <v>2502</v>
      </c>
      <c r="I328" s="87"/>
      <c r="K328" s="227"/>
      <c r="L328" s="227"/>
      <c r="M328" s="227"/>
      <c r="N328" s="48">
        <f>SUM(N326:N327)</f>
        <v>19.800000000000001</v>
      </c>
      <c r="O328" s="48">
        <f>SUM(O326:O327)</f>
        <v>19.800000000000001</v>
      </c>
      <c r="P328" s="48">
        <f>SUM(P326:P327)</f>
        <v>19.800000000000001</v>
      </c>
      <c r="Q328" s="48">
        <f>SUM(Q326:Q327)</f>
        <v>19.800000000000001</v>
      </c>
      <c r="R328" s="48">
        <f>SUM(R326:R327)</f>
        <v>19.800000000000001</v>
      </c>
      <c r="S328" s="564"/>
      <c r="T328" s="54"/>
    </row>
    <row r="329" s="80" customFormat="1" hidden="1">
      <c r="A329" s="81"/>
      <c r="C329" s="48"/>
      <c r="D329" s="38"/>
      <c r="F329" s="48"/>
      <c r="G329" s="81"/>
      <c r="H329" s="38" t="s">
        <v>38</v>
      </c>
      <c r="I329" s="87"/>
      <c r="K329" s="227"/>
      <c r="L329" s="227"/>
      <c r="M329" s="227"/>
      <c r="N329" s="48">
        <f t="shared" ref="N329:Q329" si="1052">N305+N321</f>
        <v>15</v>
      </c>
      <c r="O329" s="48">
        <f t="shared" si="1052"/>
        <v>15</v>
      </c>
      <c r="P329" s="48">
        <f t="shared" si="1052"/>
        <v>15</v>
      </c>
      <c r="Q329" s="48">
        <f t="shared" si="1052"/>
        <v>15</v>
      </c>
      <c r="R329" s="48">
        <f>R305+R321</f>
        <v>15</v>
      </c>
      <c r="S329" s="564"/>
      <c r="T329" s="54"/>
    </row>
    <row r="330" s="80" customFormat="1">
      <c r="A330" s="81"/>
      <c r="C330" s="48"/>
      <c r="D330" s="38"/>
      <c r="F330" s="48"/>
      <c r="G330" s="81"/>
      <c r="H330" s="48"/>
      <c r="I330" s="48"/>
      <c r="K330" s="61"/>
      <c r="L330" s="61"/>
      <c r="M330" s="61"/>
      <c r="N330" s="48"/>
      <c r="O330" s="48"/>
      <c r="P330" s="48"/>
      <c r="Q330" s="48"/>
      <c r="R330" s="48"/>
      <c r="S330" s="652"/>
      <c r="T330" s="526"/>
    </row>
    <row r="331" s="80" customFormat="1" ht="12.75" customHeight="1">
      <c r="A331" s="81"/>
      <c r="C331" s="48"/>
      <c r="D331" s="83" t="s">
        <v>5052</v>
      </c>
      <c r="F331" s="48"/>
      <c r="G331" s="81"/>
      <c r="H331" s="48"/>
      <c r="I331" s="48"/>
      <c r="J331" s="48"/>
      <c r="K331" s="61"/>
      <c r="L331" s="61"/>
      <c r="M331" s="61"/>
      <c r="N331" s="61"/>
      <c r="O331" s="61"/>
      <c r="P331" s="61"/>
      <c r="Q331" s="61"/>
      <c r="R331" s="61"/>
      <c r="S331" s="259"/>
      <c r="T331" s="48"/>
    </row>
    <row r="333">
      <c r="A333" s="22">
        <v>1</v>
      </c>
      <c r="B333" s="20" t="s">
        <v>3308</v>
      </c>
      <c r="C333" s="21" t="s">
        <v>3344</v>
      </c>
      <c r="D333" s="20" t="s">
        <v>3345</v>
      </c>
      <c r="E333" s="20" t="s">
        <v>3346</v>
      </c>
      <c r="F333" s="21" t="s">
        <v>101</v>
      </c>
      <c r="G333" s="22">
        <v>20</v>
      </c>
      <c r="H333" s="211">
        <v>0</v>
      </c>
      <c r="K333" s="84"/>
      <c r="L333" s="84"/>
      <c r="M333" s="84"/>
      <c r="N333" s="84"/>
      <c r="O333" s="90">
        <f>'Северсталь-3'!O27</f>
        <v>15</v>
      </c>
      <c r="P333" s="90">
        <f>O333</f>
        <v>15</v>
      </c>
      <c r="Q333" s="90">
        <f>P333</f>
        <v>15</v>
      </c>
      <c r="R333" s="90">
        <f>Q333</f>
        <v>15</v>
      </c>
    </row>
    <row r="334">
      <c r="A334" s="22"/>
      <c r="B334" s="86" t="s">
        <v>3347</v>
      </c>
      <c r="C334" s="21" t="s">
        <v>3348</v>
      </c>
      <c r="D334" s="20" t="s">
        <v>3349</v>
      </c>
      <c r="H334" s="22">
        <v>0</v>
      </c>
      <c r="K334" s="89"/>
      <c r="L334" s="89"/>
      <c r="O334" s="90"/>
      <c r="P334" s="90"/>
      <c r="Q334" s="90"/>
      <c r="R334" s="90"/>
    </row>
    <row r="335">
      <c r="A335" s="22"/>
      <c r="B335" s="20"/>
      <c r="C335" s="21" t="s">
        <v>3351</v>
      </c>
      <c r="D335" s="20" t="s">
        <v>3352</v>
      </c>
      <c r="E335" s="24"/>
      <c r="K335" s="89"/>
      <c r="L335" s="89"/>
    </row>
    <row r="336" s="80" customFormat="1">
      <c r="A336" s="81"/>
      <c r="C336" s="21" t="s">
        <v>3354</v>
      </c>
      <c r="D336" s="20" t="s">
        <v>3355</v>
      </c>
      <c r="F336" s="48"/>
      <c r="G336" s="81"/>
      <c r="H336" s="48"/>
      <c r="I336" s="48"/>
      <c r="J336" s="48"/>
      <c r="K336" s="61"/>
      <c r="L336" s="61"/>
      <c r="M336" s="61"/>
      <c r="N336" s="61"/>
      <c r="O336" s="61"/>
      <c r="P336" s="61"/>
      <c r="Q336" s="61"/>
      <c r="R336" s="61"/>
      <c r="S336" s="259"/>
      <c r="T336" s="48"/>
    </row>
    <row r="337" s="80" customFormat="1">
      <c r="A337" s="81"/>
      <c r="C337" s="21"/>
      <c r="D337" s="20"/>
      <c r="F337" s="48"/>
      <c r="G337" s="81"/>
      <c r="H337" s="48"/>
      <c r="I337" s="48"/>
      <c r="J337" s="48"/>
      <c r="K337" s="61"/>
      <c r="L337" s="61"/>
      <c r="M337" s="61"/>
      <c r="N337" s="61"/>
      <c r="O337" s="61"/>
      <c r="P337" s="61"/>
      <c r="Q337" s="61"/>
      <c r="R337" s="61"/>
      <c r="S337" s="259"/>
      <c r="T337" s="48"/>
    </row>
    <row r="338" s="132" customFormat="1" hidden="1">
      <c r="A338" s="137"/>
      <c r="B338" s="134" t="s">
        <v>3603</v>
      </c>
      <c r="C338" s="132" t="s">
        <v>3683</v>
      </c>
      <c r="E338" s="131"/>
      <c r="F338" s="137"/>
      <c r="G338" s="133"/>
      <c r="H338" s="137"/>
      <c r="I338" s="137"/>
      <c r="J338" s="137"/>
      <c r="K338" s="137"/>
      <c r="L338" s="137"/>
      <c r="M338" s="137"/>
      <c r="N338" s="137"/>
      <c r="O338" s="137"/>
      <c r="P338" s="137"/>
      <c r="Q338" s="137"/>
      <c r="S338" s="161"/>
      <c r="T338" s="161"/>
    </row>
    <row r="339" s="132" customFormat="1" hidden="1">
      <c r="A339" s="137"/>
      <c r="C339" s="132" t="s">
        <v>3684</v>
      </c>
      <c r="E339" s="131"/>
      <c r="F339" s="137"/>
      <c r="G339" s="133"/>
      <c r="H339" s="137"/>
      <c r="I339" s="137"/>
      <c r="J339" s="137"/>
      <c r="K339" s="137"/>
      <c r="L339" s="137"/>
      <c r="M339" s="137"/>
      <c r="N339" s="137"/>
      <c r="O339" s="137"/>
      <c r="P339" s="137"/>
      <c r="Q339" s="137"/>
      <c r="S339" s="161"/>
      <c r="T339" s="161"/>
    </row>
    <row r="340" s="132" customFormat="1" hidden="1">
      <c r="A340" s="133">
        <v>2</v>
      </c>
      <c r="B340" s="134" t="s">
        <v>4822</v>
      </c>
      <c r="C340" s="137"/>
      <c r="D340" s="131"/>
      <c r="E340" s="131"/>
      <c r="F340" s="137"/>
      <c r="G340" s="137"/>
      <c r="H340" s="137"/>
      <c r="I340" s="137"/>
      <c r="K340" s="160"/>
      <c r="L340" s="160"/>
      <c r="M340" s="160"/>
      <c r="N340" s="160"/>
      <c r="O340" s="160"/>
      <c r="P340" s="160"/>
      <c r="Q340" s="160"/>
      <c r="R340" s="160"/>
      <c r="S340" s="137"/>
      <c r="T340" s="137"/>
    </row>
    <row r="341" s="132" customFormat="1" hidden="1">
      <c r="A341" s="137"/>
      <c r="B341" s="134" t="s">
        <v>5073</v>
      </c>
      <c r="C341" s="137"/>
      <c r="D341" s="131"/>
      <c r="E341" s="131"/>
      <c r="F341" s="137"/>
      <c r="G341" s="137"/>
      <c r="H341" s="137"/>
      <c r="I341" s="137"/>
      <c r="K341" s="160"/>
      <c r="L341" s="160"/>
      <c r="M341" s="160"/>
      <c r="N341" s="160"/>
      <c r="O341" s="160"/>
      <c r="P341" s="160"/>
      <c r="Q341" s="160"/>
      <c r="R341" s="160"/>
      <c r="S341" s="137"/>
      <c r="T341" s="137"/>
    </row>
    <row r="342" s="132" customFormat="1" hidden="1">
      <c r="A342" s="137"/>
      <c r="B342" s="132" t="s">
        <v>5074</v>
      </c>
      <c r="C342" s="137" t="s">
        <v>5075</v>
      </c>
      <c r="I342" s="137"/>
      <c r="K342" s="160"/>
      <c r="L342" s="160"/>
      <c r="M342" s="160"/>
      <c r="N342" s="160"/>
      <c r="O342" s="160"/>
      <c r="P342" s="160"/>
      <c r="Q342" s="160"/>
      <c r="R342" s="160"/>
      <c r="S342" s="137"/>
      <c r="T342" s="137"/>
    </row>
    <row r="343" s="132" customFormat="1" hidden="1">
      <c r="A343" s="137"/>
      <c r="C343" s="137" t="s">
        <v>5076</v>
      </c>
      <c r="I343" s="137"/>
      <c r="K343" s="160"/>
      <c r="L343" s="160"/>
      <c r="M343" s="160"/>
      <c r="N343" s="160"/>
      <c r="O343" s="160"/>
      <c r="P343" s="160"/>
      <c r="Q343" s="160"/>
      <c r="R343" s="160"/>
      <c r="S343" s="161"/>
      <c r="T343" s="161" t="s">
        <v>6061</v>
      </c>
    </row>
    <row r="344" s="132" customFormat="1" hidden="1">
      <c r="A344" s="137"/>
      <c r="B344" s="132" t="s">
        <v>5077</v>
      </c>
      <c r="C344" s="137" t="s">
        <v>5078</v>
      </c>
      <c r="D344" s="132" t="s">
        <v>5079</v>
      </c>
      <c r="E344" s="132" t="s">
        <v>3346</v>
      </c>
      <c r="F344" s="137" t="s">
        <v>101</v>
      </c>
      <c r="G344" s="133">
        <v>20</v>
      </c>
      <c r="H344" s="133">
        <v>0</v>
      </c>
      <c r="P344" s="160"/>
      <c r="Q344" s="160"/>
      <c r="R344" s="160"/>
      <c r="S344" s="161"/>
      <c r="T344" s="161" t="e">
        <f t="shared" ref="T344:T347" si="1053">'РЖД-3'!#REF!</f>
        <v>#REF!</v>
      </c>
    </row>
    <row r="345" s="132" customFormat="1" hidden="1">
      <c r="A345" s="133"/>
      <c r="B345" s="132" t="s">
        <v>5080</v>
      </c>
      <c r="C345" s="137" t="s">
        <v>5081</v>
      </c>
      <c r="D345" s="132" t="s">
        <v>5082</v>
      </c>
      <c r="E345" s="132" t="s">
        <v>3346</v>
      </c>
      <c r="F345" s="137" t="s">
        <v>101</v>
      </c>
      <c r="G345" s="133">
        <v>20</v>
      </c>
      <c r="H345" s="133">
        <v>0</v>
      </c>
      <c r="P345" s="160"/>
      <c r="Q345" s="160"/>
      <c r="R345" s="160"/>
      <c r="S345" s="161"/>
      <c r="T345" s="161" t="e">
        <f t="shared" si="1053"/>
        <v>#REF!</v>
      </c>
    </row>
    <row r="346" s="132" customFormat="1" hidden="1">
      <c r="A346" s="133"/>
      <c r="B346" s="132" t="s">
        <v>5083</v>
      </c>
      <c r="C346" s="133" t="s">
        <v>5084</v>
      </c>
      <c r="D346" s="132" t="s">
        <v>5085</v>
      </c>
      <c r="E346" s="132" t="s">
        <v>3346</v>
      </c>
      <c r="F346" s="137" t="s">
        <v>101</v>
      </c>
      <c r="G346" s="133">
        <v>20</v>
      </c>
      <c r="H346" s="133">
        <v>0</v>
      </c>
      <c r="P346" s="160"/>
      <c r="Q346" s="160"/>
      <c r="R346" s="160"/>
      <c r="S346" s="161"/>
      <c r="T346" s="161" t="e">
        <f t="shared" si="1053"/>
        <v>#REF!</v>
      </c>
    </row>
    <row r="347" s="132" customFormat="1" hidden="1">
      <c r="A347" s="133"/>
      <c r="C347" s="133"/>
      <c r="P347" s="160"/>
      <c r="Q347" s="160"/>
      <c r="R347" s="160"/>
      <c r="S347" s="161"/>
      <c r="T347" s="161" t="e">
        <f t="shared" si="1053"/>
        <v>#REF!</v>
      </c>
    </row>
    <row r="348" s="134" customFormat="1" hidden="1">
      <c r="A348" s="208"/>
      <c r="E348" s="947" t="s">
        <v>5086</v>
      </c>
      <c r="F348" s="161" t="s">
        <v>101</v>
      </c>
      <c r="G348" s="208">
        <v>20</v>
      </c>
      <c r="N348" s="161"/>
      <c r="O348" s="161">
        <f>'ГВО-Баб-Чаг'!O90</f>
        <v>4</v>
      </c>
      <c r="P348" s="161">
        <f>'ГВО-Баб-Чаг'!P90</f>
        <v>4</v>
      </c>
      <c r="Q348" s="161">
        <f>'ГВО-Баб-Чаг'!Q90</f>
        <v>4</v>
      </c>
      <c r="R348" s="161">
        <f>'ГВО-Баб-Чаг'!R90</f>
        <v>4</v>
      </c>
      <c r="S348" s="948"/>
      <c r="T348" s="948"/>
    </row>
    <row r="349" s="80" customFormat="1" hidden="1">
      <c r="A349" s="81"/>
      <c r="B349" s="20"/>
      <c r="C349" s="21"/>
      <c r="D349" s="20"/>
      <c r="E349" s="20"/>
      <c r="F349" s="21"/>
      <c r="G349" s="22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60"/>
    </row>
    <row r="350">
      <c r="A350" s="22"/>
      <c r="B350" s="20"/>
      <c r="D350" s="80" t="s">
        <v>5181</v>
      </c>
      <c r="E350" s="24"/>
      <c r="I350" s="87"/>
      <c r="K350" s="227"/>
      <c r="L350" s="227"/>
      <c r="M350" s="227"/>
      <c r="N350" s="227"/>
      <c r="O350" s="48">
        <f t="shared" ref="O350:Q350" si="1054">O333</f>
        <v>15</v>
      </c>
      <c r="P350" s="48">
        <f t="shared" si="1054"/>
        <v>15</v>
      </c>
      <c r="Q350" s="48">
        <f t="shared" si="1054"/>
        <v>15</v>
      </c>
      <c r="R350" s="48">
        <f>R333</f>
        <v>15</v>
      </c>
      <c r="S350" s="652"/>
      <c r="T350" s="526"/>
    </row>
    <row r="351" hidden="1">
      <c r="A351" s="22"/>
      <c r="B351" s="20"/>
      <c r="D351" s="80"/>
      <c r="E351" s="24"/>
      <c r="I351" s="87"/>
      <c r="K351" s="227"/>
      <c r="L351" s="227"/>
      <c r="M351" s="227"/>
      <c r="N351" s="227"/>
      <c r="O351" s="48"/>
      <c r="P351" s="48"/>
      <c r="Q351" s="48"/>
      <c r="R351" s="48"/>
      <c r="S351" s="652"/>
      <c r="T351" s="526"/>
    </row>
    <row r="352" hidden="1">
      <c r="A352" s="22"/>
      <c r="B352" s="20"/>
      <c r="D352" s="80"/>
      <c r="E352" s="24"/>
      <c r="G352" s="38" t="s">
        <v>1181</v>
      </c>
      <c r="I352" s="87"/>
      <c r="K352" s="227"/>
      <c r="L352" s="227"/>
      <c r="M352" s="227"/>
      <c r="N352" s="227"/>
      <c r="O352" s="48"/>
      <c r="P352" s="48"/>
      <c r="Q352" s="48"/>
      <c r="R352" s="48"/>
      <c r="S352" s="652"/>
      <c r="T352" s="526"/>
    </row>
    <row r="353" hidden="1">
      <c r="A353" s="22"/>
      <c r="B353" s="20"/>
      <c r="D353" s="80"/>
      <c r="E353" s="24"/>
      <c r="G353" s="38" t="s">
        <v>2523</v>
      </c>
      <c r="I353" s="87"/>
      <c r="K353" s="227"/>
      <c r="L353" s="227"/>
      <c r="M353" s="227"/>
      <c r="N353" s="227"/>
      <c r="O353" s="48">
        <f t="shared" ref="O353:Q353" si="1055">O333</f>
        <v>15</v>
      </c>
      <c r="P353" s="48">
        <f t="shared" si="1055"/>
        <v>15</v>
      </c>
      <c r="Q353" s="48">
        <f t="shared" si="1055"/>
        <v>15</v>
      </c>
      <c r="R353" s="48">
        <f>R333</f>
        <v>15</v>
      </c>
      <c r="S353" s="652"/>
      <c r="T353" s="526"/>
    </row>
    <row r="354" hidden="1">
      <c r="A354" s="22"/>
      <c r="B354" s="20"/>
      <c r="D354" s="80"/>
      <c r="E354" s="24"/>
      <c r="G354" s="38" t="s">
        <v>2502</v>
      </c>
      <c r="I354" s="87"/>
      <c r="K354" s="227"/>
      <c r="L354" s="227"/>
      <c r="M354" s="227"/>
      <c r="N354" s="227"/>
      <c r="O354" s="48">
        <f>SUM(O352:O353)</f>
        <v>15</v>
      </c>
      <c r="P354" s="48">
        <f>SUM(P352:P353)</f>
        <v>15</v>
      </c>
      <c r="Q354" s="48">
        <f>SUM(Q352:Q353)</f>
        <v>15</v>
      </c>
      <c r="R354" s="48">
        <f>SUM(R352:R353)</f>
        <v>15</v>
      </c>
      <c r="S354" s="652"/>
      <c r="T354" s="526"/>
    </row>
    <row r="355" hidden="1">
      <c r="A355" s="22"/>
      <c r="B355" s="20"/>
      <c r="D355" s="80"/>
      <c r="E355" s="24"/>
      <c r="G355" s="38" t="s">
        <v>38</v>
      </c>
      <c r="I355" s="87"/>
      <c r="K355" s="227"/>
      <c r="L355" s="227"/>
      <c r="M355" s="227"/>
      <c r="N355" s="227"/>
      <c r="O355" s="48"/>
      <c r="P355" s="48"/>
      <c r="Q355" s="48"/>
      <c r="R355" s="48"/>
      <c r="S355" s="652"/>
      <c r="T355" s="526"/>
    </row>
    <row r="356">
      <c r="A356" s="22"/>
      <c r="B356" s="20"/>
      <c r="D356" s="24"/>
      <c r="E356" s="24"/>
      <c r="K356" s="89"/>
      <c r="L356" s="89"/>
      <c r="O356" s="21"/>
      <c r="P356" s="21"/>
      <c r="Q356" s="21"/>
      <c r="R356" s="21"/>
    </row>
    <row r="357" s="80" customFormat="1">
      <c r="A357" s="81"/>
      <c r="C357" s="48"/>
      <c r="D357" s="83" t="s">
        <v>5182</v>
      </c>
      <c r="F357" s="48"/>
      <c r="G357" s="48"/>
      <c r="H357" s="48"/>
      <c r="I357" s="48"/>
      <c r="J357" s="48"/>
      <c r="K357" s="61"/>
      <c r="L357" s="61"/>
      <c r="M357" s="61"/>
      <c r="N357" s="61"/>
      <c r="O357" s="61"/>
      <c r="P357" s="61"/>
      <c r="Q357" s="61"/>
      <c r="R357" s="61"/>
      <c r="S357" s="259"/>
      <c r="T357" s="48"/>
    </row>
    <row r="358">
      <c r="A358" s="22"/>
      <c r="B358" s="20"/>
      <c r="J358" s="21"/>
      <c r="K358" s="89"/>
      <c r="L358" s="89"/>
      <c r="S358" s="259"/>
      <c r="T358" s="48"/>
    </row>
    <row r="359">
      <c r="A359" s="22">
        <v>1</v>
      </c>
      <c r="B359" s="20" t="s">
        <v>3308</v>
      </c>
      <c r="C359" s="21" t="s">
        <v>3344</v>
      </c>
      <c r="D359" s="20" t="s">
        <v>3345</v>
      </c>
      <c r="E359" s="20" t="s">
        <v>3346</v>
      </c>
      <c r="F359" s="21" t="s">
        <v>101</v>
      </c>
      <c r="G359" s="22">
        <v>20</v>
      </c>
      <c r="H359" s="211">
        <v>0</v>
      </c>
      <c r="K359" s="84"/>
      <c r="L359" s="84"/>
      <c r="M359" s="84"/>
      <c r="N359" s="84"/>
      <c r="O359" s="84"/>
      <c r="P359" s="90">
        <f>'Северсталь-3'!P27</f>
        <v>15</v>
      </c>
      <c r="Q359" s="90">
        <f>P359</f>
        <v>15</v>
      </c>
      <c r="R359" s="90">
        <f>Q359</f>
        <v>15</v>
      </c>
      <c r="S359" s="652"/>
      <c r="T359" s="526"/>
    </row>
    <row r="360">
      <c r="A360" s="22"/>
      <c r="B360" s="86" t="s">
        <v>3347</v>
      </c>
      <c r="C360" s="21" t="s">
        <v>3348</v>
      </c>
      <c r="D360" s="20" t="s">
        <v>3349</v>
      </c>
      <c r="G360" s="22"/>
      <c r="H360" s="22">
        <v>0</v>
      </c>
      <c r="K360" s="89"/>
      <c r="L360" s="89"/>
      <c r="P360" s="90"/>
      <c r="Q360" s="90"/>
      <c r="R360" s="90"/>
      <c r="S360" s="652"/>
      <c r="T360" s="526"/>
    </row>
    <row r="361">
      <c r="A361" s="22"/>
      <c r="B361" s="20"/>
      <c r="C361" s="21" t="s">
        <v>3351</v>
      </c>
      <c r="D361" s="20" t="s">
        <v>3352</v>
      </c>
      <c r="E361" s="24"/>
      <c r="G361" s="22"/>
      <c r="K361" s="89"/>
      <c r="L361" s="89"/>
    </row>
    <row r="362">
      <c r="C362" s="21" t="s">
        <v>3354</v>
      </c>
      <c r="D362" s="20" t="s">
        <v>3355</v>
      </c>
    </row>
    <row r="363" s="80" customFormat="1">
      <c r="A363" s="81"/>
      <c r="I363" s="48"/>
      <c r="K363" s="61"/>
      <c r="S363" s="123"/>
      <c r="T363" s="164"/>
    </row>
    <row r="364">
      <c r="A364" s="22">
        <v>2</v>
      </c>
      <c r="B364" s="20"/>
      <c r="D364" s="38" t="s">
        <v>3725</v>
      </c>
      <c r="E364" s="24"/>
      <c r="F364" s="48"/>
      <c r="G364" s="81"/>
      <c r="J364" s="21"/>
      <c r="K364" s="48"/>
      <c r="L364" s="48"/>
      <c r="M364" s="48"/>
      <c r="N364" s="48"/>
      <c r="O364" s="48"/>
      <c r="P364" s="48"/>
      <c r="Q364" s="48"/>
      <c r="R364" s="48"/>
    </row>
    <row r="365">
      <c r="A365" s="22"/>
      <c r="B365" s="20" t="s">
        <v>5298</v>
      </c>
      <c r="C365" s="21" t="s">
        <v>5299</v>
      </c>
      <c r="D365" s="20" t="s">
        <v>5300</v>
      </c>
      <c r="E365" s="20" t="s">
        <v>3346</v>
      </c>
      <c r="F365" s="21" t="s">
        <v>101</v>
      </c>
      <c r="G365" s="22">
        <v>20</v>
      </c>
      <c r="H365" s="84">
        <v>0.42999999999999999</v>
      </c>
      <c r="K365" s="21"/>
      <c r="L365" s="21"/>
      <c r="M365" s="21"/>
      <c r="N365" s="21"/>
      <c r="O365" s="21"/>
      <c r="P365" s="21">
        <f t="shared" ref="P365:Q377" si="1056">Q365</f>
        <v>1.1000000000000001</v>
      </c>
      <c r="Q365" s="21">
        <f t="shared" si="1056"/>
        <v>1.1000000000000001</v>
      </c>
      <c r="R365" s="21">
        <v>1.1000000000000001</v>
      </c>
      <c r="S365" s="21"/>
    </row>
    <row r="366">
      <c r="A366" s="22"/>
      <c r="B366" s="20" t="s">
        <v>5301</v>
      </c>
      <c r="C366" s="21" t="s">
        <v>5302</v>
      </c>
      <c r="G366" s="22"/>
      <c r="H366" s="89">
        <v>0.20799999999999999</v>
      </c>
      <c r="K366" s="21"/>
      <c r="L366" s="21"/>
      <c r="M366" s="21"/>
      <c r="N366" s="21"/>
      <c r="O366" s="21"/>
      <c r="P366" s="21"/>
      <c r="Q366" s="21"/>
      <c r="R366" s="21"/>
      <c r="S366" s="48"/>
    </row>
    <row r="367">
      <c r="A367" s="22"/>
      <c r="B367" s="20" t="s">
        <v>5303</v>
      </c>
      <c r="C367" s="21" t="s">
        <v>5304</v>
      </c>
      <c r="G367" s="22"/>
      <c r="K367" s="20"/>
      <c r="L367" s="20"/>
      <c r="M367" s="21"/>
      <c r="N367" s="21"/>
      <c r="O367" s="21"/>
      <c r="P367" s="21"/>
      <c r="Q367" s="21"/>
      <c r="R367" s="21"/>
      <c r="S367" s="80"/>
    </row>
    <row r="368">
      <c r="A368" s="22"/>
      <c r="B368" s="20"/>
      <c r="C368" s="21" t="s">
        <v>5305</v>
      </c>
      <c r="G368" s="22"/>
      <c r="K368" s="20"/>
      <c r="L368" s="20"/>
      <c r="M368" s="21"/>
      <c r="N368" s="21"/>
      <c r="O368" s="21"/>
      <c r="P368" s="21"/>
      <c r="Q368" s="21"/>
      <c r="R368" s="21"/>
    </row>
    <row r="369" s="116" customFormat="1" hidden="1">
      <c r="A369" s="117"/>
      <c r="B369" s="116" t="s">
        <v>5904</v>
      </c>
      <c r="C369" s="119" t="s">
        <v>5905</v>
      </c>
      <c r="D369" s="116" t="s">
        <v>5906</v>
      </c>
      <c r="E369" s="116" t="s">
        <v>3346</v>
      </c>
      <c r="F369" s="119" t="s">
        <v>101</v>
      </c>
      <c r="G369" s="117">
        <v>20</v>
      </c>
      <c r="H369" s="558">
        <v>0</v>
      </c>
      <c r="I369" s="119"/>
      <c r="K369" s="119"/>
      <c r="L369" s="119"/>
      <c r="M369" s="119"/>
      <c r="N369" s="119"/>
      <c r="O369" s="119"/>
      <c r="P369" s="119">
        <f t="shared" si="1056"/>
        <v>0</v>
      </c>
      <c r="Q369" s="119">
        <f t="shared" si="1056"/>
        <v>0</v>
      </c>
      <c r="R369" s="119"/>
      <c r="S369" s="119"/>
      <c r="T369" s="119"/>
    </row>
    <row r="370" s="116" customFormat="1" hidden="1">
      <c r="A370" s="117"/>
      <c r="B370" s="116" t="s">
        <v>5907</v>
      </c>
      <c r="C370" s="119" t="s">
        <v>5908</v>
      </c>
      <c r="D370" s="116" t="s">
        <v>5909</v>
      </c>
      <c r="F370" s="119"/>
      <c r="G370" s="117"/>
      <c r="H370" s="117">
        <v>0</v>
      </c>
      <c r="I370" s="119"/>
      <c r="K370" s="119"/>
      <c r="L370" s="119"/>
      <c r="M370" s="119"/>
      <c r="N370" s="119"/>
      <c r="O370" s="119"/>
      <c r="P370" s="119"/>
      <c r="Q370" s="119"/>
      <c r="R370" s="119"/>
      <c r="S370" s="560"/>
      <c r="T370" s="560"/>
    </row>
    <row r="371" hidden="1">
      <c r="A371" s="22"/>
      <c r="B371" s="24"/>
      <c r="E371" s="24"/>
      <c r="G371" s="22"/>
      <c r="I371" s="20"/>
      <c r="K371" s="20"/>
      <c r="L371" s="20"/>
      <c r="M371" s="20"/>
      <c r="N371" s="20"/>
      <c r="V371" s="21"/>
      <c r="X371" s="21"/>
    </row>
    <row r="372">
      <c r="A372" s="22"/>
      <c r="B372" s="24" t="s">
        <v>3431</v>
      </c>
      <c r="D372" s="24" t="s">
        <v>5306</v>
      </c>
      <c r="E372" s="24" t="s">
        <v>5306</v>
      </c>
      <c r="F372" s="21" t="s">
        <v>38</v>
      </c>
      <c r="G372" s="22">
        <v>5</v>
      </c>
      <c r="I372" s="20"/>
      <c r="K372" s="21"/>
      <c r="L372" s="21"/>
      <c r="M372" s="21"/>
      <c r="N372" s="21"/>
      <c r="O372" s="21"/>
      <c r="P372" s="21">
        <f t="shared" si="1056"/>
        <v>0.59999999999999998</v>
      </c>
      <c r="Q372" s="21">
        <f t="shared" si="1056"/>
        <v>0.59999999999999998</v>
      </c>
      <c r="R372" s="21">
        <f>'ВОЭК Чер-3'!R97</f>
        <v>0.59999999999999998</v>
      </c>
      <c r="S372" s="259"/>
      <c r="T372" s="48"/>
      <c r="V372" s="21"/>
      <c r="X372" s="21"/>
    </row>
    <row r="373">
      <c r="A373" s="22"/>
      <c r="B373" s="86" t="s">
        <v>3432</v>
      </c>
      <c r="C373" s="24" t="s">
        <v>2349</v>
      </c>
      <c r="D373" s="24"/>
      <c r="E373" s="24"/>
      <c r="G373" s="22"/>
      <c r="I373" s="20"/>
      <c r="K373" s="20"/>
      <c r="L373" s="20"/>
      <c r="M373" s="20"/>
      <c r="N373" s="20"/>
      <c r="R373" s="21"/>
      <c r="V373" s="21"/>
      <c r="X373" s="21"/>
    </row>
    <row r="374" hidden="1">
      <c r="A374" s="22"/>
      <c r="B374" s="24"/>
      <c r="D374" s="24"/>
      <c r="E374" s="24"/>
      <c r="G374" s="22"/>
      <c r="I374" s="20"/>
      <c r="K374" s="20"/>
      <c r="L374" s="20"/>
      <c r="M374" s="20"/>
      <c r="N374" s="20"/>
      <c r="R374" s="21"/>
      <c r="V374" s="21"/>
      <c r="X374" s="21"/>
    </row>
    <row r="375" s="116" customFormat="1" hidden="1">
      <c r="A375" s="117"/>
      <c r="B375" s="561" t="s">
        <v>3431</v>
      </c>
      <c r="C375" s="119"/>
      <c r="D375" s="118" t="s">
        <v>5910</v>
      </c>
      <c r="E375" s="118" t="s">
        <v>5910</v>
      </c>
      <c r="F375" s="119" t="s">
        <v>38</v>
      </c>
      <c r="G375" s="117">
        <v>5</v>
      </c>
      <c r="H375" s="119"/>
      <c r="O375" s="125"/>
      <c r="Q375" s="255"/>
      <c r="R375" s="119"/>
      <c r="S375" s="259"/>
      <c r="T375" s="259"/>
      <c r="V375" s="119"/>
      <c r="X375" s="119"/>
    </row>
    <row r="376" s="116" customFormat="1" hidden="1">
      <c r="A376" s="117"/>
      <c r="B376" s="561" t="s">
        <v>3432</v>
      </c>
      <c r="C376" s="561" t="s">
        <v>2349</v>
      </c>
      <c r="D376" s="118"/>
      <c r="E376" s="118"/>
      <c r="F376" s="119"/>
      <c r="G376" s="117"/>
      <c r="H376" s="119"/>
      <c r="P376" s="255"/>
      <c r="Q376" s="255"/>
      <c r="R376" s="119"/>
      <c r="S376" s="119"/>
      <c r="T376" s="119"/>
      <c r="V376" s="119"/>
      <c r="X376" s="119"/>
    </row>
    <row r="377">
      <c r="A377" s="22"/>
      <c r="B377" s="24" t="s">
        <v>140</v>
      </c>
      <c r="D377" s="24" t="s">
        <v>5307</v>
      </c>
      <c r="E377" s="24" t="s">
        <v>5307</v>
      </c>
      <c r="F377" s="21" t="s">
        <v>38</v>
      </c>
      <c r="G377" s="22">
        <v>5</v>
      </c>
      <c r="I377" s="20"/>
      <c r="K377" s="21"/>
      <c r="L377" s="21"/>
      <c r="M377" s="21"/>
      <c r="N377" s="21"/>
      <c r="O377" s="21"/>
      <c r="P377" s="21">
        <f t="shared" si="1056"/>
        <v>0.54000000000000004</v>
      </c>
      <c r="Q377" s="21">
        <f t="shared" si="1056"/>
        <v>0.54000000000000004</v>
      </c>
      <c r="R377" s="21">
        <v>0.54000000000000004</v>
      </c>
      <c r="S377" s="259"/>
      <c r="T377" s="48"/>
      <c r="V377" s="21"/>
      <c r="X377" s="21"/>
    </row>
    <row r="378">
      <c r="A378" s="22"/>
      <c r="B378" s="24" t="s">
        <v>3402</v>
      </c>
      <c r="C378" s="24" t="s">
        <v>3403</v>
      </c>
      <c r="D378" s="24"/>
      <c r="E378" s="24"/>
      <c r="G378" s="22"/>
      <c r="I378" s="20"/>
      <c r="K378" s="20"/>
      <c r="L378" s="20"/>
      <c r="M378" s="20"/>
      <c r="N378" s="20"/>
      <c r="Q378" s="20"/>
      <c r="R378" s="21"/>
      <c r="V378" s="21"/>
      <c r="X378" s="21"/>
    </row>
    <row r="379">
      <c r="A379" s="22"/>
      <c r="B379" s="24" t="s">
        <v>3431</v>
      </c>
      <c r="D379" s="24"/>
      <c r="E379" s="24"/>
      <c r="G379" s="22"/>
      <c r="I379" s="20"/>
      <c r="K379" s="20"/>
      <c r="L379" s="20"/>
      <c r="M379" s="20"/>
      <c r="N379" s="20"/>
      <c r="O379" s="97"/>
      <c r="P379" s="20"/>
      <c r="R379" s="21"/>
      <c r="S379" s="124"/>
      <c r="V379" s="21"/>
      <c r="X379" s="21"/>
    </row>
    <row r="380">
      <c r="A380" s="22"/>
      <c r="B380" s="86" t="s">
        <v>3432</v>
      </c>
      <c r="C380" s="24" t="s">
        <v>2349</v>
      </c>
      <c r="D380" s="24"/>
      <c r="E380" s="24"/>
      <c r="G380" s="22"/>
      <c r="I380" s="20"/>
      <c r="K380" s="20"/>
      <c r="L380" s="20"/>
      <c r="M380" s="20"/>
      <c r="N380" s="20"/>
      <c r="R380" s="21"/>
      <c r="V380" s="21"/>
      <c r="X380" s="21"/>
    </row>
    <row r="381">
      <c r="A381" s="22"/>
      <c r="B381" s="24" t="s">
        <v>4168</v>
      </c>
      <c r="C381" s="24" t="s">
        <v>5308</v>
      </c>
      <c r="D381" s="24"/>
      <c r="E381" s="24"/>
      <c r="G381" s="22"/>
      <c r="I381" s="20"/>
      <c r="K381" s="20"/>
      <c r="L381" s="20"/>
      <c r="M381" s="20"/>
      <c r="N381" s="20"/>
      <c r="R381" s="21"/>
      <c r="V381" s="21"/>
      <c r="X381" s="21"/>
    </row>
    <row r="382">
      <c r="A382" s="22"/>
      <c r="B382" s="24" t="s">
        <v>5309</v>
      </c>
      <c r="C382" s="24" t="s">
        <v>5310</v>
      </c>
      <c r="D382" s="24"/>
      <c r="E382" s="24"/>
      <c r="G382" s="22"/>
      <c r="I382" s="20"/>
      <c r="K382" s="20"/>
      <c r="L382" s="20"/>
      <c r="M382" s="20"/>
      <c r="N382" s="20"/>
      <c r="R382" s="21"/>
      <c r="V382" s="21"/>
      <c r="X382" s="21"/>
    </row>
    <row r="383">
      <c r="A383" s="22"/>
      <c r="B383" s="24" t="s">
        <v>5311</v>
      </c>
      <c r="C383" s="24" t="s">
        <v>5312</v>
      </c>
      <c r="D383" s="24"/>
      <c r="E383" s="24"/>
      <c r="G383" s="22"/>
      <c r="I383" s="20"/>
      <c r="K383" s="20"/>
      <c r="L383" s="20"/>
      <c r="M383" s="20"/>
      <c r="N383" s="20"/>
      <c r="R383" s="21"/>
      <c r="V383" s="21"/>
      <c r="X383" s="21"/>
    </row>
    <row r="384">
      <c r="A384" s="22"/>
      <c r="B384" s="24" t="s">
        <v>5313</v>
      </c>
      <c r="C384" s="21" t="s">
        <v>5314</v>
      </c>
      <c r="D384" s="24"/>
      <c r="E384" s="24"/>
      <c r="G384" s="22"/>
      <c r="I384" s="20"/>
      <c r="K384" s="20"/>
      <c r="L384" s="20"/>
      <c r="M384" s="20"/>
      <c r="N384" s="20"/>
      <c r="R384" s="21"/>
      <c r="V384" s="21"/>
      <c r="X384" s="21"/>
    </row>
    <row r="385">
      <c r="A385" s="22"/>
      <c r="B385" s="24" t="s">
        <v>5315</v>
      </c>
      <c r="C385" s="22" t="s">
        <v>5316</v>
      </c>
      <c r="D385" s="24"/>
      <c r="E385" s="24"/>
      <c r="G385" s="22"/>
      <c r="I385" s="20"/>
      <c r="K385" s="20"/>
      <c r="L385" s="20"/>
      <c r="M385" s="20"/>
      <c r="N385" s="20"/>
      <c r="R385" s="21"/>
      <c r="V385" s="21"/>
      <c r="X385" s="21"/>
    </row>
    <row r="386">
      <c r="A386" s="22"/>
      <c r="B386" s="24" t="s">
        <v>5317</v>
      </c>
      <c r="C386" s="192" t="s">
        <v>5318</v>
      </c>
      <c r="D386" s="24"/>
      <c r="E386" s="24"/>
      <c r="G386" s="22"/>
      <c r="I386" s="20"/>
      <c r="K386" s="20"/>
      <c r="L386" s="20"/>
      <c r="M386" s="20"/>
      <c r="N386" s="20"/>
      <c r="R386" s="21"/>
      <c r="V386" s="21"/>
      <c r="X386" s="21"/>
    </row>
    <row r="387">
      <c r="A387" s="22"/>
      <c r="B387" s="24" t="s">
        <v>4668</v>
      </c>
      <c r="C387" s="24"/>
      <c r="D387" s="24" t="s">
        <v>5319</v>
      </c>
      <c r="E387" s="24" t="s">
        <v>5319</v>
      </c>
      <c r="F387" s="22" t="s">
        <v>38</v>
      </c>
      <c r="G387" s="22">
        <v>5</v>
      </c>
      <c r="H387" s="24"/>
      <c r="I387" s="24"/>
      <c r="J387" s="24"/>
      <c r="K387" s="21"/>
      <c r="L387" s="21"/>
      <c r="M387" s="21"/>
      <c r="N387" s="21"/>
      <c r="O387" s="21"/>
      <c r="P387" s="21">
        <f>'ЧЭлек-3'!P98</f>
        <v>0.85999999999999999</v>
      </c>
      <c r="Q387" s="21">
        <f>'ЧЭлек-3'!Q98</f>
        <v>0.85999999999999999</v>
      </c>
      <c r="R387" s="21">
        <f>'ЧЭлек-3'!R98</f>
        <v>0.85999999999999999</v>
      </c>
      <c r="V387" s="21"/>
      <c r="X387" s="21"/>
    </row>
    <row r="388">
      <c r="A388" s="22"/>
      <c r="B388" s="24"/>
      <c r="C388" s="24" t="s">
        <v>4374</v>
      </c>
      <c r="D388" s="24" t="s">
        <v>5320</v>
      </c>
      <c r="E388" s="24" t="s">
        <v>5320</v>
      </c>
      <c r="F388" s="22" t="s">
        <v>38</v>
      </c>
      <c r="G388" s="22">
        <v>5</v>
      </c>
      <c r="I388" s="20"/>
      <c r="K388" s="21"/>
      <c r="L388" s="21"/>
      <c r="M388" s="21"/>
      <c r="N388" s="21"/>
      <c r="O388" s="21"/>
      <c r="P388" s="21">
        <f>'ЧЭлек-3'!P99</f>
        <v>0.20000000000000001</v>
      </c>
      <c r="Q388" s="21">
        <f>'ЧЭлек-3'!Q99</f>
        <v>0.20000000000000001</v>
      </c>
      <c r="R388" s="21">
        <f>'ЧЭлек-3'!R99</f>
        <v>0.20000000000000001</v>
      </c>
      <c r="V388" s="21"/>
      <c r="X388" s="21"/>
    </row>
    <row r="389">
      <c r="A389" s="22"/>
      <c r="B389" s="86" t="s">
        <v>4669</v>
      </c>
      <c r="C389" s="21" t="s">
        <v>4376</v>
      </c>
      <c r="D389" s="24"/>
      <c r="E389" s="24"/>
      <c r="G389" s="22"/>
      <c r="I389" s="20"/>
      <c r="K389" s="20"/>
      <c r="L389" s="20"/>
      <c r="M389" s="20"/>
      <c r="N389" s="20"/>
      <c r="R389" s="21"/>
      <c r="V389" s="21"/>
      <c r="X389" s="21"/>
    </row>
    <row r="390">
      <c r="A390" s="22"/>
      <c r="B390" s="24"/>
      <c r="D390" s="38" t="s">
        <v>5321</v>
      </c>
      <c r="E390" s="24"/>
      <c r="F390" s="20"/>
      <c r="G390" s="20"/>
      <c r="I390" s="20"/>
      <c r="K390" s="48"/>
      <c r="L390" s="48"/>
      <c r="M390" s="48"/>
      <c r="N390" s="48"/>
      <c r="O390" s="48"/>
      <c r="P390" s="48">
        <f>P365+P372+P377+P387+P388</f>
        <v>3.2999999999999998</v>
      </c>
      <c r="Q390" s="48">
        <f>Q365+Q372+Q377+Q387+Q388</f>
        <v>3.2999999999999998</v>
      </c>
      <c r="R390" s="48">
        <f>R365+R372+R377+R387+R388</f>
        <v>3.2999999999999998</v>
      </c>
      <c r="S390" s="259"/>
      <c r="T390" s="48"/>
      <c r="V390" s="21"/>
      <c r="X390" s="21"/>
    </row>
    <row r="391">
      <c r="A391" s="22"/>
      <c r="B391" s="20"/>
      <c r="F391" s="21" t="s">
        <v>38</v>
      </c>
      <c r="G391" s="22">
        <v>5</v>
      </c>
      <c r="H391" s="22"/>
      <c r="I391" s="20"/>
      <c r="K391" s="21"/>
      <c r="L391" s="21"/>
      <c r="M391" s="21"/>
      <c r="N391" s="21"/>
      <c r="O391" s="21"/>
      <c r="P391" s="21">
        <f>P372+P377+P387+P388</f>
        <v>2.2000000000000002</v>
      </c>
      <c r="Q391" s="21">
        <f>Q372+Q377+Q387+Q388</f>
        <v>2.2000000000000002</v>
      </c>
      <c r="R391" s="21">
        <f>R372+R377+R387+R388</f>
        <v>2.2000000000000002</v>
      </c>
    </row>
    <row r="392">
      <c r="A392" s="22"/>
      <c r="B392" s="20"/>
      <c r="F392" s="21" t="s">
        <v>101</v>
      </c>
      <c r="G392" s="22">
        <v>20</v>
      </c>
      <c r="H392" s="22"/>
      <c r="K392" s="21"/>
      <c r="L392" s="21"/>
      <c r="M392" s="21"/>
      <c r="N392" s="21"/>
      <c r="O392" s="21"/>
      <c r="P392" s="21">
        <f>P365</f>
        <v>1.1000000000000001</v>
      </c>
      <c r="Q392" s="21">
        <f>Q365</f>
        <v>1.1000000000000001</v>
      </c>
      <c r="R392" s="21">
        <f>R365</f>
        <v>1.1000000000000001</v>
      </c>
      <c r="S392" s="949"/>
      <c r="T392" s="239"/>
    </row>
    <row r="393" s="132" customFormat="1" hidden="1">
      <c r="A393" s="133"/>
      <c r="B393" s="144" t="s">
        <v>2519</v>
      </c>
      <c r="F393" s="137"/>
      <c r="G393" s="137"/>
      <c r="H393" s="160"/>
      <c r="I393" s="950"/>
      <c r="J393" s="950"/>
      <c r="K393" s="950"/>
      <c r="L393" s="950"/>
      <c r="M393" s="950"/>
      <c r="N393" s="950"/>
      <c r="O393" s="950"/>
      <c r="P393" s="950"/>
      <c r="Q393" s="950"/>
      <c r="R393" s="950"/>
      <c r="S393" s="137"/>
      <c r="T393" s="137"/>
    </row>
    <row r="394" s="132" customFormat="1" hidden="1">
      <c r="A394" s="133"/>
      <c r="C394" s="137" t="s">
        <v>4411</v>
      </c>
      <c r="F394" s="137"/>
      <c r="G394" s="137"/>
      <c r="H394" s="160"/>
      <c r="I394" s="950"/>
      <c r="J394" s="950"/>
      <c r="K394" s="950"/>
      <c r="L394" s="950"/>
      <c r="M394" s="950"/>
      <c r="N394" s="950"/>
      <c r="O394" s="950"/>
      <c r="P394" s="950"/>
      <c r="Q394" s="950"/>
      <c r="R394" s="950"/>
      <c r="S394" s="137"/>
      <c r="T394" s="137"/>
    </row>
    <row r="395" s="132" customFormat="1" hidden="1">
      <c r="A395" s="133"/>
      <c r="C395" s="137" t="s">
        <v>4412</v>
      </c>
      <c r="F395" s="137"/>
      <c r="G395" s="137"/>
      <c r="H395" s="160"/>
      <c r="I395" s="950"/>
      <c r="J395" s="950"/>
      <c r="K395" s="950"/>
      <c r="L395" s="950"/>
      <c r="M395" s="950"/>
      <c r="N395" s="950"/>
      <c r="O395" s="950"/>
      <c r="P395" s="950"/>
      <c r="Q395" s="950"/>
      <c r="R395" s="950"/>
      <c r="S395" s="137"/>
      <c r="T395" s="137"/>
    </row>
    <row r="396" s="132" customFormat="1" hidden="1">
      <c r="A396" s="133"/>
      <c r="C396" s="137" t="s">
        <v>4413</v>
      </c>
      <c r="F396" s="137"/>
      <c r="G396" s="137"/>
      <c r="H396" s="160"/>
      <c r="I396" s="950"/>
      <c r="J396" s="950"/>
      <c r="K396" s="950"/>
      <c r="L396" s="950"/>
      <c r="M396" s="950"/>
      <c r="N396" s="950"/>
      <c r="O396" s="950"/>
      <c r="P396" s="950"/>
      <c r="Q396" s="950"/>
      <c r="R396" s="950"/>
      <c r="S396" s="137"/>
      <c r="T396" s="137"/>
    </row>
    <row r="397" s="132" customFormat="1" hidden="1">
      <c r="A397" s="133">
        <v>3</v>
      </c>
      <c r="B397" s="132" t="s">
        <v>5322</v>
      </c>
      <c r="C397" s="132" t="s">
        <v>5323</v>
      </c>
      <c r="D397" s="131" t="s">
        <v>5324</v>
      </c>
      <c r="F397" s="137"/>
      <c r="G397" s="137"/>
      <c r="H397" s="160"/>
      <c r="I397" s="950"/>
      <c r="J397" s="950"/>
      <c r="K397" s="950"/>
      <c r="L397" s="950"/>
      <c r="M397" s="950"/>
      <c r="N397" s="950"/>
      <c r="O397" s="950"/>
      <c r="P397" s="950"/>
      <c r="Q397" s="950"/>
      <c r="R397" s="950"/>
      <c r="S397" s="137"/>
      <c r="T397" s="137"/>
    </row>
    <row r="398" s="132" customFormat="1" hidden="1">
      <c r="A398" s="133"/>
      <c r="B398" s="132" t="s">
        <v>5325</v>
      </c>
      <c r="C398" s="137" t="s">
        <v>5326</v>
      </c>
      <c r="D398" s="131" t="s">
        <v>5327</v>
      </c>
      <c r="E398" s="131" t="s">
        <v>5327</v>
      </c>
      <c r="F398" s="137" t="s">
        <v>38</v>
      </c>
      <c r="G398" s="133">
        <v>5</v>
      </c>
      <c r="H398" s="137"/>
      <c r="I398" s="137"/>
      <c r="J398" s="161"/>
      <c r="K398" s="161"/>
      <c r="L398" s="161"/>
      <c r="M398" s="161"/>
      <c r="N398" s="161"/>
      <c r="O398" s="161"/>
      <c r="P398" s="161">
        <f>Q398</f>
        <v>0.29999999999999999</v>
      </c>
      <c r="Q398" s="161">
        <f>R398</f>
        <v>0.29999999999999999</v>
      </c>
      <c r="R398" s="161">
        <v>0.29999999999999999</v>
      </c>
      <c r="S398" s="161"/>
      <c r="T398" s="161"/>
    </row>
    <row r="399" s="132" customFormat="1" hidden="1">
      <c r="A399" s="133"/>
      <c r="B399" s="132" t="s">
        <v>5328</v>
      </c>
      <c r="D399" s="131"/>
      <c r="E399" s="131"/>
      <c r="F399" s="137"/>
      <c r="G399" s="133"/>
      <c r="H399" s="137"/>
      <c r="I399" s="137"/>
      <c r="J399" s="137"/>
      <c r="K399" s="137"/>
      <c r="L399" s="137"/>
      <c r="M399" s="137"/>
      <c r="N399" s="137"/>
      <c r="O399" s="137"/>
      <c r="P399" s="137"/>
      <c r="Q399" s="137"/>
      <c r="R399" s="137"/>
      <c r="S399" s="137"/>
      <c r="T399" s="137"/>
    </row>
    <row r="400">
      <c r="A400" s="22"/>
      <c r="B400" s="20"/>
      <c r="C400" s="20"/>
      <c r="E400" s="24"/>
      <c r="G400" s="22"/>
      <c r="J400" s="21"/>
      <c r="K400" s="21"/>
      <c r="L400" s="21"/>
      <c r="M400" s="21"/>
      <c r="N400" s="21"/>
      <c r="O400" s="21"/>
      <c r="P400" s="21"/>
      <c r="Q400" s="21"/>
      <c r="R400" s="21"/>
    </row>
    <row r="401" s="260" customFormat="1" hidden="1">
      <c r="A401" s="117">
        <v>1</v>
      </c>
      <c r="B401" s="118" t="s">
        <v>6153</v>
      </c>
      <c r="C401" s="119" t="s">
        <v>6154</v>
      </c>
      <c r="D401" s="116" t="s">
        <v>3017</v>
      </c>
      <c r="E401" s="118" t="s">
        <v>5456</v>
      </c>
      <c r="F401" s="119" t="s">
        <v>101</v>
      </c>
      <c r="G401" s="117">
        <v>40</v>
      </c>
      <c r="H401" s="558">
        <v>0</v>
      </c>
      <c r="I401" s="259"/>
      <c r="K401" s="650"/>
      <c r="M401" s="119"/>
      <c r="N401" s="119"/>
      <c r="O401" s="119"/>
      <c r="P401" s="119">
        <f>Q401</f>
        <v>0</v>
      </c>
      <c r="Q401" s="119">
        <f>R401</f>
        <v>0</v>
      </c>
      <c r="R401" s="119"/>
      <c r="S401" s="259"/>
      <c r="T401" s="259"/>
    </row>
    <row r="402" s="116" customFormat="1" hidden="1">
      <c r="A402" s="117"/>
      <c r="B402" s="118" t="s">
        <v>6155</v>
      </c>
      <c r="D402" s="116" t="s">
        <v>6156</v>
      </c>
      <c r="E402" s="118"/>
      <c r="F402" s="119"/>
      <c r="G402" s="946"/>
      <c r="H402" s="117">
        <v>0</v>
      </c>
      <c r="I402" s="119"/>
      <c r="K402" s="255"/>
      <c r="L402" s="255"/>
      <c r="M402" s="255"/>
      <c r="N402" s="119"/>
      <c r="O402" s="119"/>
      <c r="P402" s="119"/>
      <c r="Q402" s="119"/>
      <c r="R402" s="119"/>
      <c r="S402" s="259"/>
      <c r="T402" s="259"/>
    </row>
    <row r="403" hidden="1">
      <c r="A403" s="22"/>
      <c r="B403" s="24"/>
      <c r="C403" s="20"/>
      <c r="E403" s="24"/>
      <c r="G403" s="81"/>
      <c r="H403" s="22"/>
      <c r="K403" s="89"/>
      <c r="L403" s="89"/>
      <c r="N403" s="21"/>
      <c r="O403" s="21"/>
      <c r="P403" s="21"/>
      <c r="Q403" s="21"/>
      <c r="R403" s="21"/>
      <c r="S403" s="259"/>
      <c r="T403" s="48"/>
    </row>
    <row r="404" ht="12.75">
      <c r="A404" s="22">
        <v>3</v>
      </c>
      <c r="B404" s="24"/>
      <c r="C404" s="22"/>
      <c r="D404" s="252" t="s">
        <v>5329</v>
      </c>
      <c r="E404" s="24"/>
      <c r="F404" s="48"/>
      <c r="G404" s="81"/>
      <c r="H404" s="48"/>
      <c r="I404" s="48"/>
      <c r="J404" s="48"/>
      <c r="K404" s="23"/>
      <c r="L404" s="110"/>
      <c r="S404" s="116"/>
      <c r="T404" s="20"/>
      <c r="V404" s="21"/>
      <c r="X404" s="21"/>
    </row>
    <row r="405" ht="12.75">
      <c r="A405" s="22"/>
      <c r="B405" s="24" t="s">
        <v>140</v>
      </c>
      <c r="C405" s="22"/>
      <c r="D405" s="1" t="s">
        <v>5330</v>
      </c>
      <c r="E405" s="24" t="s">
        <v>5330</v>
      </c>
      <c r="F405" s="21" t="s">
        <v>101</v>
      </c>
      <c r="G405" s="22">
        <v>20</v>
      </c>
      <c r="I405" s="20"/>
      <c r="K405" s="20"/>
      <c r="L405" s="110"/>
      <c r="P405" s="21">
        <f>Q405</f>
        <v>0.10000000000000001</v>
      </c>
      <c r="Q405" s="21">
        <f>R405</f>
        <v>0.10000000000000001</v>
      </c>
      <c r="R405" s="21">
        <v>0.10000000000000001</v>
      </c>
      <c r="S405" s="650"/>
      <c r="T405" s="61"/>
      <c r="V405" s="21"/>
      <c r="X405" s="21"/>
    </row>
    <row r="406" ht="12.75">
      <c r="A406" s="22"/>
      <c r="B406" s="24" t="s">
        <v>5331</v>
      </c>
      <c r="C406" s="21" t="s">
        <v>5332</v>
      </c>
      <c r="D406" s="252"/>
      <c r="E406" s="24"/>
      <c r="F406" s="48"/>
      <c r="G406" s="81"/>
      <c r="H406" s="48"/>
      <c r="I406" s="20"/>
      <c r="K406" s="20"/>
      <c r="L406" s="110"/>
      <c r="R406" s="48"/>
      <c r="S406" s="650"/>
      <c r="T406" s="61"/>
      <c r="V406" s="21"/>
      <c r="X406" s="21"/>
    </row>
    <row r="407" ht="12.75">
      <c r="A407" s="22"/>
      <c r="B407" s="24" t="s">
        <v>5333</v>
      </c>
      <c r="C407" s="22" t="s">
        <v>5334</v>
      </c>
      <c r="D407" s="252"/>
      <c r="E407" s="24"/>
      <c r="F407" s="48"/>
      <c r="G407" s="81"/>
      <c r="H407" s="48"/>
      <c r="I407" s="20"/>
      <c r="K407" s="20"/>
      <c r="L407" s="110"/>
      <c r="R407" s="48"/>
      <c r="S407" s="650"/>
      <c r="T407" s="61"/>
      <c r="V407" s="21"/>
      <c r="X407" s="21"/>
    </row>
    <row r="408" ht="12.75">
      <c r="A408" s="22"/>
      <c r="B408" s="24" t="s">
        <v>5335</v>
      </c>
      <c r="C408" s="155" t="s">
        <v>5336</v>
      </c>
      <c r="D408" s="252"/>
      <c r="E408" s="24"/>
      <c r="F408" s="48"/>
      <c r="G408" s="81"/>
      <c r="H408" s="48"/>
      <c r="I408" s="20"/>
      <c r="K408" s="20"/>
      <c r="L408" s="110"/>
      <c r="R408" s="48"/>
      <c r="S408" s="650"/>
      <c r="T408" s="61"/>
      <c r="V408" s="21"/>
      <c r="X408" s="21"/>
    </row>
    <row r="409" ht="12.75">
      <c r="A409" s="22"/>
      <c r="B409" s="24" t="s">
        <v>140</v>
      </c>
      <c r="C409" s="22"/>
      <c r="D409" s="1" t="s">
        <v>5337</v>
      </c>
      <c r="E409" s="24" t="s">
        <v>5337</v>
      </c>
      <c r="F409" s="21" t="s">
        <v>101</v>
      </c>
      <c r="G409" s="22">
        <v>20</v>
      </c>
      <c r="I409" s="20"/>
      <c r="K409" s="20"/>
      <c r="L409" s="110"/>
      <c r="P409" s="21">
        <f>Q409</f>
        <v>0.29999999999999999</v>
      </c>
      <c r="Q409" s="21">
        <f>R409</f>
        <v>0.29999999999999999</v>
      </c>
      <c r="R409" s="21">
        <v>0.29999999999999999</v>
      </c>
      <c r="S409" s="650"/>
      <c r="T409" s="61"/>
      <c r="V409" s="21"/>
      <c r="X409" s="21"/>
    </row>
    <row r="410" ht="12.75">
      <c r="A410" s="22"/>
      <c r="B410" s="24" t="s">
        <v>4377</v>
      </c>
      <c r="C410" s="24" t="s">
        <v>3381</v>
      </c>
      <c r="D410" s="1"/>
      <c r="E410" s="24"/>
      <c r="G410" s="22"/>
      <c r="J410" s="48"/>
      <c r="K410" s="23"/>
      <c r="L410" s="110"/>
      <c r="S410" s="255"/>
      <c r="T410" s="89"/>
      <c r="V410" s="21"/>
      <c r="X410" s="21"/>
    </row>
    <row r="411" ht="12.75">
      <c r="A411" s="22"/>
      <c r="B411" s="24" t="s">
        <v>1360</v>
      </c>
      <c r="C411" s="21" t="s">
        <v>3984</v>
      </c>
      <c r="D411" s="1"/>
      <c r="E411" s="24"/>
      <c r="G411" s="22"/>
      <c r="J411" s="48"/>
      <c r="K411" s="23"/>
      <c r="L411" s="110"/>
      <c r="S411" s="255"/>
      <c r="T411" s="89"/>
      <c r="V411" s="21"/>
      <c r="X411" s="21"/>
    </row>
    <row r="412" ht="12.75">
      <c r="A412" s="22"/>
      <c r="B412" s="24" t="s">
        <v>5331</v>
      </c>
      <c r="C412" s="21" t="s">
        <v>5332</v>
      </c>
      <c r="D412" s="1"/>
      <c r="E412" s="24"/>
      <c r="G412" s="22"/>
      <c r="J412" s="48"/>
      <c r="K412" s="23"/>
      <c r="L412" s="110"/>
      <c r="S412" s="255"/>
      <c r="T412" s="89"/>
      <c r="V412" s="21"/>
      <c r="X412" s="21"/>
    </row>
    <row r="413" ht="12.75">
      <c r="A413" s="22"/>
      <c r="B413" s="24" t="s">
        <v>5338</v>
      </c>
      <c r="C413" s="22" t="s">
        <v>5339</v>
      </c>
      <c r="D413" s="1"/>
      <c r="E413" s="24"/>
      <c r="G413" s="22"/>
      <c r="J413" s="48"/>
      <c r="K413" s="23"/>
      <c r="L413" s="110"/>
      <c r="S413" s="255"/>
      <c r="T413" s="89"/>
      <c r="V413" s="21"/>
      <c r="X413" s="21"/>
    </row>
    <row r="414" ht="12.75">
      <c r="A414" s="22"/>
      <c r="B414" s="24" t="s">
        <v>5340</v>
      </c>
      <c r="C414" s="22" t="s">
        <v>5341</v>
      </c>
      <c r="D414" s="1"/>
      <c r="E414" s="24"/>
      <c r="G414" s="22"/>
      <c r="J414" s="48"/>
      <c r="K414" s="23"/>
      <c r="L414" s="110"/>
      <c r="S414" s="255"/>
      <c r="T414" s="89"/>
      <c r="V414" s="21"/>
      <c r="X414" s="21"/>
    </row>
    <row r="415" ht="12.75">
      <c r="A415" s="22"/>
      <c r="B415" s="24" t="s">
        <v>5342</v>
      </c>
      <c r="C415" s="155" t="s">
        <v>5343</v>
      </c>
      <c r="D415" s="1"/>
      <c r="E415" s="24"/>
      <c r="G415" s="22"/>
      <c r="J415" s="48"/>
      <c r="K415" s="20"/>
      <c r="L415" s="110"/>
      <c r="S415" s="124"/>
      <c r="T415" s="97"/>
      <c r="V415" s="21"/>
      <c r="X415" s="21"/>
    </row>
    <row r="416" ht="12.75">
      <c r="A416" s="22"/>
      <c r="B416" s="24" t="s">
        <v>5344</v>
      </c>
      <c r="C416" s="155" t="s">
        <v>5345</v>
      </c>
      <c r="D416" s="1"/>
      <c r="E416" s="24"/>
      <c r="G416" s="22"/>
      <c r="J416" s="48"/>
      <c r="K416" s="20"/>
      <c r="L416" s="110"/>
      <c r="S416" s="124"/>
      <c r="T416" s="97"/>
      <c r="V416" s="21"/>
      <c r="X416" s="21"/>
    </row>
    <row r="417" ht="12.75">
      <c r="A417" s="22"/>
      <c r="B417" s="24" t="s">
        <v>2954</v>
      </c>
      <c r="C417" s="22" t="s">
        <v>5346</v>
      </c>
      <c r="D417" s="1"/>
      <c r="E417" s="24"/>
      <c r="G417" s="22"/>
      <c r="J417" s="48"/>
      <c r="K417" s="97"/>
      <c r="L417" s="110"/>
      <c r="S417" s="255"/>
      <c r="T417" s="89"/>
      <c r="V417" s="21"/>
      <c r="X417" s="21"/>
    </row>
    <row r="418" ht="12.75">
      <c r="A418" s="22"/>
      <c r="B418" s="24" t="s">
        <v>5347</v>
      </c>
      <c r="C418" s="24" t="s">
        <v>5348</v>
      </c>
      <c r="D418" s="1"/>
      <c r="E418" s="24"/>
      <c r="G418" s="22"/>
      <c r="J418" s="48"/>
      <c r="K418" s="23"/>
      <c r="L418" s="110"/>
      <c r="S418" s="255"/>
      <c r="T418" s="89"/>
      <c r="V418" s="21"/>
      <c r="X418" s="21"/>
    </row>
    <row r="419" ht="12.75">
      <c r="A419" s="22"/>
      <c r="B419" s="24" t="s">
        <v>5349</v>
      </c>
      <c r="C419" s="155" t="s">
        <v>5350</v>
      </c>
      <c r="D419" s="1"/>
      <c r="E419" s="24"/>
      <c r="G419" s="22"/>
      <c r="J419" s="48"/>
      <c r="K419" s="23"/>
      <c r="L419" s="110"/>
      <c r="S419" s="255"/>
      <c r="T419" s="89"/>
      <c r="V419" s="21"/>
      <c r="X419" s="21"/>
    </row>
    <row r="420" ht="12.75">
      <c r="A420" s="22"/>
      <c r="B420" s="24" t="s">
        <v>5351</v>
      </c>
      <c r="C420" s="24" t="s">
        <v>5352</v>
      </c>
      <c r="D420" s="1"/>
      <c r="E420" s="24"/>
      <c r="G420" s="22"/>
      <c r="I420" s="20"/>
      <c r="K420" s="20"/>
      <c r="L420" s="110"/>
      <c r="P420" s="20"/>
      <c r="R420" s="21"/>
      <c r="S420" s="259"/>
      <c r="T420" s="48"/>
      <c r="V420" s="21"/>
      <c r="X420" s="21"/>
    </row>
    <row r="421" ht="12.75">
      <c r="A421" s="22"/>
      <c r="B421" s="24" t="s">
        <v>5353</v>
      </c>
      <c r="C421" s="155" t="s">
        <v>5354</v>
      </c>
      <c r="D421" s="1"/>
      <c r="E421" s="24"/>
      <c r="G421" s="22"/>
      <c r="I421" s="20"/>
      <c r="K421" s="20"/>
      <c r="L421" s="110"/>
      <c r="R421" s="21"/>
      <c r="S421" s="259"/>
      <c r="T421" s="48"/>
      <c r="V421" s="21"/>
      <c r="X421" s="21"/>
    </row>
    <row r="422" ht="12.75">
      <c r="A422" s="22"/>
      <c r="B422" s="24" t="s">
        <v>140</v>
      </c>
      <c r="C422" s="22"/>
      <c r="D422" s="1" t="s">
        <v>5355</v>
      </c>
      <c r="E422" s="24" t="s">
        <v>5355</v>
      </c>
      <c r="F422" s="21" t="s">
        <v>101</v>
      </c>
      <c r="G422" s="22">
        <v>20</v>
      </c>
      <c r="I422" s="20"/>
      <c r="K422" s="20"/>
      <c r="L422" s="110"/>
      <c r="P422" s="21">
        <f>Q422</f>
        <v>0.10000000000000001</v>
      </c>
      <c r="Q422" s="21">
        <f>R422</f>
        <v>0.10000000000000001</v>
      </c>
      <c r="R422" s="21">
        <v>0.10000000000000001</v>
      </c>
      <c r="S422" s="650"/>
      <c r="T422" s="61"/>
      <c r="V422" s="21"/>
      <c r="X422" s="21"/>
    </row>
    <row r="423" ht="12.75">
      <c r="A423" s="22"/>
      <c r="B423" s="24" t="s">
        <v>5331</v>
      </c>
      <c r="C423" s="21" t="s">
        <v>5332</v>
      </c>
      <c r="D423" s="1"/>
      <c r="E423" s="24"/>
      <c r="G423" s="22"/>
      <c r="I423" s="20"/>
      <c r="K423" s="20"/>
      <c r="L423" s="110"/>
      <c r="R423" s="21"/>
      <c r="S423" s="259"/>
      <c r="T423" s="48"/>
      <c r="V423" s="21"/>
      <c r="X423" s="21"/>
    </row>
    <row r="424" ht="12.75">
      <c r="A424" s="22"/>
      <c r="B424" s="24" t="s">
        <v>5356</v>
      </c>
      <c r="C424" s="24" t="s">
        <v>5357</v>
      </c>
      <c r="D424" s="1"/>
      <c r="E424" s="24"/>
      <c r="G424" s="22"/>
      <c r="I424" s="20"/>
      <c r="K424" s="20"/>
      <c r="L424" s="110"/>
      <c r="R424" s="21"/>
      <c r="S424" s="259"/>
      <c r="T424" s="48"/>
      <c r="V424" s="21"/>
      <c r="X424" s="21"/>
    </row>
    <row r="425" ht="12.75">
      <c r="A425" s="22"/>
      <c r="B425" s="24" t="s">
        <v>5358</v>
      </c>
      <c r="C425" s="22" t="s">
        <v>5359</v>
      </c>
      <c r="D425" s="1"/>
      <c r="E425" s="24"/>
      <c r="G425" s="22"/>
      <c r="I425" s="20"/>
      <c r="K425" s="20"/>
      <c r="L425" s="110"/>
      <c r="R425" s="21"/>
      <c r="S425" s="259"/>
      <c r="T425" s="48"/>
      <c r="V425" s="21"/>
      <c r="X425" s="21"/>
    </row>
    <row r="426" ht="12.75">
      <c r="A426" s="22"/>
      <c r="B426" s="24" t="s">
        <v>5340</v>
      </c>
      <c r="C426" s="155" t="s">
        <v>5360</v>
      </c>
      <c r="D426" s="1"/>
      <c r="E426" s="24"/>
      <c r="G426" s="22"/>
      <c r="I426" s="20"/>
      <c r="K426" s="20"/>
      <c r="L426" s="110"/>
      <c r="R426" s="21"/>
      <c r="S426" s="259"/>
      <c r="T426" s="48"/>
      <c r="V426" s="21"/>
      <c r="X426" s="21"/>
    </row>
    <row r="427" ht="12.75">
      <c r="A427" s="22"/>
      <c r="B427" s="24" t="s">
        <v>5361</v>
      </c>
      <c r="C427" s="22" t="s">
        <v>5362</v>
      </c>
      <c r="D427" s="1"/>
      <c r="E427" s="24"/>
      <c r="G427" s="22"/>
      <c r="I427" s="20"/>
      <c r="K427" s="20"/>
      <c r="L427" s="110"/>
      <c r="R427" s="21"/>
      <c r="S427" s="259"/>
      <c r="T427" s="48"/>
      <c r="V427" s="21"/>
      <c r="X427" s="21"/>
    </row>
    <row r="428" ht="12.75">
      <c r="A428" s="22"/>
      <c r="B428" s="24" t="s">
        <v>5351</v>
      </c>
      <c r="C428" s="24" t="s">
        <v>5352</v>
      </c>
      <c r="D428" s="1"/>
      <c r="E428" s="24"/>
      <c r="G428" s="22"/>
      <c r="I428" s="20"/>
      <c r="K428" s="20"/>
      <c r="L428" s="110"/>
      <c r="R428" s="21"/>
      <c r="S428" s="259"/>
      <c r="T428" s="48"/>
      <c r="V428" s="21"/>
      <c r="X428" s="21"/>
    </row>
    <row r="429" ht="12.75">
      <c r="A429" s="22"/>
      <c r="B429" s="24" t="s">
        <v>140</v>
      </c>
      <c r="C429" s="22"/>
      <c r="D429" s="1" t="s">
        <v>5363</v>
      </c>
      <c r="E429" s="24" t="s">
        <v>5363</v>
      </c>
      <c r="F429" s="21" t="s">
        <v>101</v>
      </c>
      <c r="G429" s="22">
        <v>20</v>
      </c>
      <c r="I429" s="20"/>
      <c r="K429" s="20"/>
      <c r="L429" s="110"/>
      <c r="P429" s="21">
        <f>Q429</f>
        <v>0.20000000000000001</v>
      </c>
      <c r="Q429" s="21">
        <f>R429</f>
        <v>0.20000000000000001</v>
      </c>
      <c r="R429" s="21">
        <v>0.20000000000000001</v>
      </c>
      <c r="S429" s="650"/>
      <c r="T429" s="61"/>
      <c r="V429" s="21"/>
      <c r="X429" s="21"/>
    </row>
    <row r="430" ht="12.75">
      <c r="A430" s="22"/>
      <c r="B430" s="24" t="s">
        <v>646</v>
      </c>
      <c r="C430" s="21" t="s">
        <v>3984</v>
      </c>
      <c r="D430" s="1"/>
      <c r="E430" s="24"/>
      <c r="G430" s="22"/>
      <c r="J430" s="48"/>
      <c r="K430" s="23"/>
      <c r="L430" s="110"/>
      <c r="S430" s="255"/>
      <c r="T430" s="89"/>
      <c r="V430" s="21"/>
      <c r="X430" s="21"/>
    </row>
    <row r="431" ht="12.75">
      <c r="A431" s="22"/>
      <c r="B431" s="24" t="s">
        <v>2949</v>
      </c>
      <c r="C431" s="155" t="s">
        <v>5364</v>
      </c>
      <c r="D431" s="1"/>
      <c r="E431" s="24"/>
      <c r="G431" s="22"/>
      <c r="J431" s="48"/>
      <c r="K431" s="23"/>
      <c r="L431" s="110"/>
      <c r="S431" s="255"/>
      <c r="T431" s="89"/>
      <c r="V431" s="21"/>
      <c r="X431" s="21"/>
    </row>
    <row r="432" ht="12.75">
      <c r="A432" s="22"/>
      <c r="B432" s="24" t="s">
        <v>5365</v>
      </c>
      <c r="C432" s="22" t="s">
        <v>5366</v>
      </c>
      <c r="D432" s="1"/>
      <c r="E432" s="24"/>
      <c r="G432" s="22"/>
      <c r="J432" s="48"/>
      <c r="K432" s="23"/>
      <c r="L432" s="110"/>
      <c r="S432" s="255"/>
      <c r="T432" s="89"/>
      <c r="V432" s="21"/>
      <c r="X432" s="21"/>
    </row>
    <row r="433" ht="12.75">
      <c r="A433" s="22"/>
      <c r="B433" s="24" t="s">
        <v>5331</v>
      </c>
      <c r="C433" s="21" t="s">
        <v>5332</v>
      </c>
      <c r="D433" s="1"/>
      <c r="E433" s="24"/>
      <c r="G433" s="22"/>
      <c r="J433" s="48"/>
      <c r="K433" s="23"/>
      <c r="L433" s="110"/>
      <c r="S433" s="255"/>
      <c r="T433" s="89"/>
      <c r="V433" s="21"/>
      <c r="X433" s="21"/>
    </row>
    <row r="434" ht="12.75">
      <c r="A434" s="22"/>
      <c r="B434" s="24" t="s">
        <v>5367</v>
      </c>
      <c r="C434" s="22" t="s">
        <v>5368</v>
      </c>
      <c r="D434" s="1"/>
      <c r="E434" s="24"/>
      <c r="G434" s="22"/>
      <c r="J434" s="48"/>
      <c r="K434" s="23"/>
      <c r="L434" s="110"/>
      <c r="S434" s="255"/>
      <c r="T434" s="89"/>
      <c r="V434" s="21"/>
      <c r="X434" s="21"/>
    </row>
    <row r="435" ht="12.75">
      <c r="A435" s="22"/>
      <c r="B435" s="24" t="s">
        <v>5351</v>
      </c>
      <c r="C435" s="24" t="s">
        <v>5352</v>
      </c>
      <c r="D435" s="1"/>
      <c r="E435" s="24"/>
      <c r="G435" s="22"/>
      <c r="I435" s="20"/>
      <c r="K435" s="20"/>
      <c r="L435" s="20"/>
      <c r="M435" s="20"/>
      <c r="R435" s="21"/>
      <c r="S435" s="259"/>
      <c r="T435" s="48"/>
      <c r="V435" s="21"/>
      <c r="X435" s="21"/>
    </row>
    <row r="436" ht="12.75">
      <c r="A436" s="22"/>
      <c r="B436" s="24" t="s">
        <v>5369</v>
      </c>
      <c r="C436" s="22" t="s">
        <v>5370</v>
      </c>
      <c r="D436" s="1"/>
      <c r="E436" s="24"/>
      <c r="G436" s="22"/>
      <c r="I436" s="20"/>
      <c r="K436" s="20"/>
      <c r="L436" s="20"/>
      <c r="M436" s="20"/>
      <c r="R436" s="21"/>
      <c r="S436" s="259"/>
      <c r="T436" s="48"/>
      <c r="V436" s="21"/>
      <c r="X436" s="21"/>
    </row>
    <row r="437" ht="12.75">
      <c r="A437" s="22"/>
      <c r="B437" s="24" t="s">
        <v>5371</v>
      </c>
      <c r="C437" s="22" t="s">
        <v>5372</v>
      </c>
      <c r="D437" s="1"/>
      <c r="E437" s="24"/>
      <c r="G437" s="22"/>
      <c r="I437" s="20"/>
      <c r="K437" s="20"/>
      <c r="L437" s="20"/>
      <c r="M437" s="20"/>
      <c r="R437" s="21"/>
      <c r="S437" s="259"/>
      <c r="T437" s="48"/>
      <c r="V437" s="21"/>
      <c r="X437" s="21"/>
    </row>
    <row r="438" ht="12.75">
      <c r="A438" s="22"/>
      <c r="B438" s="24" t="s">
        <v>5373</v>
      </c>
      <c r="C438" s="22" t="s">
        <v>5374</v>
      </c>
      <c r="D438" s="1"/>
      <c r="E438" s="24"/>
      <c r="G438" s="22"/>
      <c r="I438" s="20"/>
      <c r="K438" s="20"/>
      <c r="L438" s="20"/>
      <c r="M438" s="20"/>
      <c r="R438" s="21"/>
      <c r="S438" s="259"/>
      <c r="T438" s="48"/>
      <c r="V438" s="21"/>
      <c r="X438" s="21"/>
    </row>
    <row r="439" ht="12.75">
      <c r="A439" s="22"/>
      <c r="B439" s="24" t="s">
        <v>5375</v>
      </c>
      <c r="C439" s="24" t="s">
        <v>5376</v>
      </c>
      <c r="D439" s="1"/>
      <c r="E439" s="24"/>
      <c r="G439" s="22"/>
      <c r="I439" s="20"/>
      <c r="K439" s="20"/>
      <c r="L439" s="20"/>
      <c r="M439" s="20"/>
      <c r="R439" s="21"/>
      <c r="S439" s="259"/>
      <c r="T439" s="48"/>
      <c r="V439" s="21"/>
      <c r="X439" s="21"/>
    </row>
    <row r="440" ht="12.75">
      <c r="A440" s="22"/>
      <c r="B440" s="24" t="s">
        <v>140</v>
      </c>
      <c r="C440" s="22"/>
      <c r="D440" s="1" t="s">
        <v>5377</v>
      </c>
      <c r="E440" s="24" t="s">
        <v>5377</v>
      </c>
      <c r="F440" s="21" t="s">
        <v>101</v>
      </c>
      <c r="G440" s="22">
        <v>20</v>
      </c>
      <c r="I440" s="20"/>
      <c r="K440" s="20"/>
      <c r="L440" s="20"/>
      <c r="M440" s="20"/>
      <c r="P440" s="21">
        <f>Q440</f>
        <v>0.20000000000000001</v>
      </c>
      <c r="Q440" s="21">
        <f>R440</f>
        <v>0.20000000000000001</v>
      </c>
      <c r="R440" s="21">
        <v>0.20000000000000001</v>
      </c>
      <c r="S440" s="650"/>
      <c r="T440" s="61"/>
      <c r="V440" s="21"/>
      <c r="X440" s="21"/>
    </row>
    <row r="441" ht="12.75">
      <c r="A441" s="22"/>
      <c r="B441" s="24" t="s">
        <v>4377</v>
      </c>
      <c r="C441" s="24" t="s">
        <v>3381</v>
      </c>
      <c r="D441" s="1"/>
      <c r="E441" s="24"/>
      <c r="G441" s="22"/>
      <c r="I441" s="20"/>
      <c r="K441" s="20"/>
      <c r="L441" s="20"/>
      <c r="M441" s="20"/>
      <c r="R441" s="21"/>
      <c r="S441" s="650"/>
      <c r="T441" s="61"/>
      <c r="V441" s="21"/>
      <c r="X441" s="21"/>
    </row>
    <row r="442" ht="12.75">
      <c r="A442" s="22"/>
      <c r="B442" s="24" t="s">
        <v>2922</v>
      </c>
      <c r="C442" s="22" t="s">
        <v>5378</v>
      </c>
      <c r="D442" s="1"/>
      <c r="E442" s="24"/>
      <c r="G442" s="22"/>
      <c r="I442" s="20"/>
      <c r="K442" s="20"/>
      <c r="L442" s="20"/>
      <c r="M442" s="20"/>
      <c r="R442" s="21"/>
      <c r="S442" s="650"/>
      <c r="T442" s="61"/>
      <c r="V442" s="21"/>
      <c r="X442" s="21"/>
    </row>
    <row r="443" ht="12.75">
      <c r="A443" s="22"/>
      <c r="B443" s="24" t="s">
        <v>5379</v>
      </c>
      <c r="C443" s="155" t="s">
        <v>5380</v>
      </c>
      <c r="D443" s="1"/>
      <c r="E443" s="24"/>
      <c r="G443" s="22"/>
      <c r="I443" s="20"/>
      <c r="K443" s="20"/>
      <c r="L443" s="20"/>
      <c r="M443" s="20"/>
      <c r="R443" s="21"/>
      <c r="S443" s="650"/>
      <c r="T443" s="61"/>
      <c r="V443" s="21"/>
      <c r="X443" s="21"/>
    </row>
    <row r="444" ht="12.75">
      <c r="A444" s="22"/>
      <c r="B444" s="24" t="s">
        <v>5381</v>
      </c>
      <c r="C444" s="22" t="s">
        <v>5382</v>
      </c>
      <c r="D444" s="1"/>
      <c r="E444" s="24"/>
      <c r="G444" s="22"/>
      <c r="I444" s="20"/>
      <c r="K444" s="20"/>
      <c r="L444" s="20"/>
      <c r="M444" s="20"/>
      <c r="R444" s="21"/>
      <c r="S444" s="650"/>
      <c r="T444" s="61"/>
      <c r="V444" s="21"/>
      <c r="X444" s="21"/>
    </row>
    <row r="445" ht="12.75">
      <c r="A445" s="22"/>
      <c r="B445" s="24" t="s">
        <v>5383</v>
      </c>
      <c r="C445" s="155" t="s">
        <v>5384</v>
      </c>
      <c r="D445" s="1"/>
      <c r="E445" s="24"/>
      <c r="G445" s="22"/>
      <c r="I445" s="20"/>
      <c r="K445" s="20"/>
      <c r="L445" s="20"/>
      <c r="M445" s="20"/>
      <c r="R445" s="21"/>
      <c r="S445" s="650"/>
      <c r="T445" s="61"/>
      <c r="V445" s="21"/>
      <c r="X445" s="21"/>
    </row>
    <row r="446" ht="12.75">
      <c r="A446" s="22"/>
      <c r="B446" s="24" t="s">
        <v>5331</v>
      </c>
      <c r="C446" s="21" t="s">
        <v>5332</v>
      </c>
      <c r="D446" s="1"/>
      <c r="E446" s="24"/>
      <c r="G446" s="22"/>
      <c r="I446" s="20"/>
      <c r="K446" s="20"/>
      <c r="L446" s="20"/>
      <c r="M446" s="20"/>
      <c r="R446" s="21"/>
      <c r="S446" s="650"/>
      <c r="T446" s="61"/>
      <c r="V446" s="21"/>
      <c r="X446" s="21"/>
    </row>
    <row r="447" ht="12.75">
      <c r="A447" s="22"/>
      <c r="B447" s="24" t="s">
        <v>5351</v>
      </c>
      <c r="C447" s="24" t="s">
        <v>5352</v>
      </c>
      <c r="D447" s="1"/>
      <c r="E447" s="24"/>
      <c r="G447" s="22"/>
      <c r="I447" s="20"/>
      <c r="K447" s="20"/>
      <c r="L447" s="20"/>
      <c r="M447" s="20"/>
      <c r="R447" s="21"/>
      <c r="S447" s="650"/>
      <c r="T447" s="61"/>
      <c r="V447" s="21"/>
      <c r="X447" s="21"/>
    </row>
    <row r="448" ht="12.75">
      <c r="A448" s="22"/>
      <c r="B448" s="24" t="s">
        <v>2957</v>
      </c>
      <c r="C448" s="21" t="s">
        <v>5385</v>
      </c>
      <c r="D448" s="1"/>
      <c r="E448" s="24"/>
      <c r="G448" s="22"/>
      <c r="I448" s="20"/>
      <c r="K448" s="20"/>
      <c r="L448" s="20"/>
      <c r="M448" s="20"/>
      <c r="R448" s="21"/>
      <c r="S448" s="650"/>
      <c r="T448" s="61"/>
      <c r="V448" s="21"/>
      <c r="X448" s="21"/>
    </row>
    <row r="449" ht="12.75">
      <c r="A449" s="22"/>
      <c r="B449" s="24" t="s">
        <v>140</v>
      </c>
      <c r="C449" s="22"/>
      <c r="D449" s="1" t="s">
        <v>5386</v>
      </c>
      <c r="E449" s="24" t="s">
        <v>5386</v>
      </c>
      <c r="F449" s="21" t="s">
        <v>101</v>
      </c>
      <c r="G449" s="22">
        <v>20</v>
      </c>
      <c r="I449" s="20"/>
      <c r="K449" s="20"/>
      <c r="L449" s="20"/>
      <c r="M449" s="20"/>
      <c r="P449" s="21">
        <f>Q449</f>
        <v>0.69999999999999996</v>
      </c>
      <c r="Q449" s="21">
        <f>R449</f>
        <v>0.69999999999999996</v>
      </c>
      <c r="R449" s="21">
        <v>0.69999999999999996</v>
      </c>
      <c r="S449" s="650"/>
      <c r="T449" s="61"/>
      <c r="V449" s="21"/>
      <c r="X449" s="21"/>
    </row>
    <row r="450" ht="12.75">
      <c r="A450" s="22"/>
      <c r="B450" s="24" t="s">
        <v>3438</v>
      </c>
      <c r="C450" s="24" t="s">
        <v>3439</v>
      </c>
      <c r="D450" s="1"/>
      <c r="E450" s="24"/>
      <c r="G450" s="22"/>
      <c r="I450" s="20"/>
      <c r="K450" s="20"/>
      <c r="L450" s="20"/>
      <c r="M450" s="20"/>
      <c r="R450" s="21"/>
      <c r="S450" s="259"/>
      <c r="T450" s="48"/>
      <c r="V450" s="21"/>
      <c r="X450" s="21"/>
    </row>
    <row r="451" ht="12.75">
      <c r="A451" s="22"/>
      <c r="B451" s="24" t="s">
        <v>5340</v>
      </c>
      <c r="C451" s="155" t="s">
        <v>5360</v>
      </c>
      <c r="D451" s="1"/>
      <c r="E451" s="24"/>
      <c r="G451" s="22"/>
      <c r="I451" s="20"/>
      <c r="K451" s="20"/>
      <c r="L451" s="20"/>
      <c r="M451" s="20"/>
      <c r="R451" s="21"/>
      <c r="S451" s="259"/>
      <c r="T451" s="48"/>
      <c r="V451" s="21"/>
      <c r="X451" s="21"/>
    </row>
    <row r="452" ht="12.75">
      <c r="A452" s="22"/>
      <c r="B452" s="24" t="s">
        <v>5387</v>
      </c>
      <c r="C452" s="22" t="s">
        <v>5388</v>
      </c>
      <c r="D452" s="1"/>
      <c r="E452" s="24"/>
      <c r="G452" s="22"/>
      <c r="I452" s="20"/>
      <c r="K452" s="20"/>
      <c r="L452" s="20"/>
      <c r="M452" s="20"/>
      <c r="R452" s="21"/>
      <c r="S452" s="259"/>
      <c r="T452" s="48"/>
      <c r="V452" s="21"/>
      <c r="X452" s="21"/>
    </row>
    <row r="453" ht="12.75">
      <c r="A453" s="22"/>
      <c r="B453" s="24" t="s">
        <v>5389</v>
      </c>
      <c r="C453" s="22" t="s">
        <v>5390</v>
      </c>
      <c r="D453" s="1"/>
      <c r="E453" s="24"/>
      <c r="G453" s="22"/>
      <c r="J453" s="48"/>
      <c r="K453" s="23"/>
      <c r="L453" s="110"/>
      <c r="S453" s="255"/>
      <c r="T453" s="89"/>
      <c r="V453" s="21"/>
      <c r="X453" s="21"/>
    </row>
    <row r="454" ht="12.75">
      <c r="A454" s="22"/>
      <c r="B454" s="24" t="s">
        <v>5391</v>
      </c>
      <c r="C454" s="22" t="s">
        <v>5392</v>
      </c>
      <c r="D454" s="1"/>
      <c r="E454" s="24"/>
      <c r="G454" s="22"/>
      <c r="J454" s="48"/>
      <c r="K454" s="23"/>
      <c r="L454" s="110"/>
      <c r="S454" s="255"/>
      <c r="T454" s="89"/>
      <c r="V454" s="21"/>
      <c r="X454" s="21"/>
    </row>
    <row r="455" ht="12.75">
      <c r="A455" s="22"/>
      <c r="B455" s="24" t="s">
        <v>5331</v>
      </c>
      <c r="C455" s="21" t="s">
        <v>5332</v>
      </c>
      <c r="D455" s="1"/>
      <c r="E455" s="24"/>
      <c r="G455" s="22"/>
      <c r="J455" s="48"/>
      <c r="K455" s="23"/>
      <c r="L455" s="110"/>
      <c r="S455" s="255"/>
      <c r="T455" s="89"/>
      <c r="V455" s="21"/>
      <c r="X455" s="21"/>
    </row>
    <row r="456" ht="12.75">
      <c r="A456" s="22"/>
      <c r="B456" s="24" t="s">
        <v>5393</v>
      </c>
      <c r="C456" s="22" t="s">
        <v>5394</v>
      </c>
      <c r="D456" s="1"/>
      <c r="E456" s="24"/>
      <c r="G456" s="22"/>
      <c r="J456" s="48"/>
      <c r="K456" s="23"/>
      <c r="L456" s="110"/>
      <c r="S456" s="255"/>
      <c r="T456" s="89"/>
      <c r="V456" s="21"/>
      <c r="X456" s="21"/>
    </row>
    <row r="457" ht="12.75">
      <c r="A457" s="22"/>
      <c r="B457" s="24" t="s">
        <v>5395</v>
      </c>
      <c r="C457" s="155" t="s">
        <v>5396</v>
      </c>
      <c r="D457" s="1"/>
      <c r="E457" s="24"/>
      <c r="G457" s="22"/>
      <c r="J457" s="48"/>
      <c r="K457" s="23"/>
      <c r="L457" s="110"/>
      <c r="S457" s="255"/>
      <c r="T457" s="89"/>
      <c r="V457" s="21"/>
      <c r="X457" s="21"/>
    </row>
    <row r="458" ht="12.75">
      <c r="A458" s="22"/>
      <c r="B458" s="24" t="s">
        <v>3422</v>
      </c>
      <c r="C458" s="24" t="s">
        <v>3423</v>
      </c>
      <c r="D458" s="1"/>
      <c r="E458" s="24"/>
      <c r="G458" s="22"/>
      <c r="J458" s="48"/>
      <c r="K458" s="23"/>
      <c r="L458" s="110"/>
      <c r="S458" s="255"/>
      <c r="T458" s="89"/>
      <c r="V458" s="21"/>
      <c r="X458" s="21"/>
    </row>
    <row r="459" ht="12.75">
      <c r="A459" s="22"/>
      <c r="B459" s="24" t="s">
        <v>140</v>
      </c>
      <c r="C459" s="22"/>
      <c r="D459" s="1" t="s">
        <v>5397</v>
      </c>
      <c r="E459" s="24" t="s">
        <v>5397</v>
      </c>
      <c r="F459" s="21" t="s">
        <v>101</v>
      </c>
      <c r="G459" s="22">
        <v>20</v>
      </c>
      <c r="I459" s="20"/>
      <c r="K459" s="20"/>
      <c r="L459" s="20"/>
      <c r="M459" s="20"/>
      <c r="P459" s="21">
        <f>Q459</f>
        <v>0.29999999999999999</v>
      </c>
      <c r="Q459" s="21">
        <f>R459</f>
        <v>0.29999999999999999</v>
      </c>
      <c r="R459" s="21">
        <v>0.29999999999999999</v>
      </c>
      <c r="S459" s="650"/>
      <c r="T459" s="61"/>
      <c r="V459" s="21"/>
      <c r="X459" s="21"/>
    </row>
    <row r="460" ht="12.75">
      <c r="A460" s="22"/>
      <c r="B460" s="24" t="s">
        <v>5398</v>
      </c>
      <c r="C460" s="24" t="s">
        <v>3657</v>
      </c>
      <c r="D460" s="1"/>
      <c r="E460" s="24"/>
      <c r="G460" s="22"/>
      <c r="I460" s="20"/>
      <c r="K460" s="20"/>
      <c r="L460" s="20"/>
      <c r="M460" s="20"/>
      <c r="R460" s="21"/>
      <c r="S460" s="259"/>
      <c r="T460" s="48"/>
      <c r="V460" s="21"/>
      <c r="X460" s="21"/>
    </row>
    <row r="461" ht="12.75">
      <c r="A461" s="22"/>
      <c r="B461" s="24" t="s">
        <v>4377</v>
      </c>
      <c r="C461" s="24" t="s">
        <v>3381</v>
      </c>
      <c r="D461" s="1"/>
      <c r="E461" s="24"/>
      <c r="G461" s="22"/>
      <c r="I461" s="20"/>
      <c r="K461" s="20"/>
      <c r="L461" s="20"/>
      <c r="M461" s="20"/>
      <c r="R461" s="21"/>
      <c r="S461" s="259"/>
      <c r="T461" s="48"/>
      <c r="V461" s="21"/>
      <c r="X461" s="21"/>
    </row>
    <row r="462" ht="12.75">
      <c r="A462" s="22"/>
      <c r="B462" s="24" t="s">
        <v>5365</v>
      </c>
      <c r="C462" s="22" t="s">
        <v>5366</v>
      </c>
      <c r="D462" s="1"/>
      <c r="E462" s="24"/>
      <c r="G462" s="22"/>
      <c r="I462" s="20"/>
      <c r="K462" s="20"/>
      <c r="L462" s="20"/>
      <c r="M462" s="20"/>
      <c r="R462" s="21"/>
      <c r="S462" s="259"/>
      <c r="T462" s="48"/>
      <c r="V462" s="21"/>
      <c r="X462" s="21"/>
    </row>
    <row r="463" ht="12.75">
      <c r="A463" s="22"/>
      <c r="B463" s="24" t="s">
        <v>5399</v>
      </c>
      <c r="C463" s="22" t="s">
        <v>5400</v>
      </c>
      <c r="D463" s="1"/>
      <c r="E463" s="24"/>
      <c r="G463" s="22"/>
      <c r="I463" s="20"/>
      <c r="K463" s="20"/>
      <c r="L463" s="20"/>
      <c r="M463" s="20"/>
      <c r="R463" s="21"/>
      <c r="S463" s="259"/>
      <c r="T463" s="48"/>
      <c r="V463" s="21"/>
      <c r="X463" s="21"/>
    </row>
    <row r="464" ht="12.75">
      <c r="A464" s="22"/>
      <c r="B464" s="24" t="s">
        <v>5347</v>
      </c>
      <c r="C464" s="24" t="s">
        <v>5348</v>
      </c>
      <c r="D464" s="1"/>
      <c r="E464" s="24"/>
      <c r="G464" s="22"/>
      <c r="I464" s="20"/>
      <c r="K464" s="20"/>
      <c r="L464" s="20"/>
      <c r="M464" s="20"/>
      <c r="R464" s="21"/>
      <c r="S464" s="259"/>
      <c r="T464" s="48"/>
      <c r="V464" s="21"/>
      <c r="X464" s="21"/>
    </row>
    <row r="465" ht="12.75">
      <c r="A465" s="22"/>
      <c r="B465" s="24" t="s">
        <v>5401</v>
      </c>
      <c r="C465" s="22" t="s">
        <v>5402</v>
      </c>
      <c r="D465" s="1"/>
      <c r="E465" s="24"/>
      <c r="G465" s="22"/>
      <c r="I465" s="20"/>
      <c r="K465" s="20"/>
      <c r="L465" s="20"/>
      <c r="M465" s="20"/>
      <c r="R465" s="21"/>
      <c r="S465" s="259"/>
      <c r="T465" s="48"/>
      <c r="V465" s="21"/>
      <c r="X465" s="21"/>
    </row>
    <row r="466" ht="12.75">
      <c r="A466" s="22"/>
      <c r="B466" s="24" t="s">
        <v>5403</v>
      </c>
      <c r="C466" s="22"/>
      <c r="D466" s="1"/>
      <c r="E466" s="24"/>
      <c r="G466" s="22"/>
      <c r="I466" s="20"/>
      <c r="K466" s="20"/>
      <c r="L466" s="20"/>
      <c r="M466" s="20"/>
      <c r="R466" s="21"/>
      <c r="S466" s="259"/>
      <c r="T466" s="48"/>
      <c r="V466" s="21"/>
      <c r="X466" s="21"/>
    </row>
    <row r="467" ht="12.75">
      <c r="A467" s="22"/>
      <c r="B467" s="24" t="s">
        <v>5331</v>
      </c>
      <c r="C467" s="24" t="s">
        <v>5332</v>
      </c>
      <c r="D467" s="1"/>
      <c r="E467" s="24"/>
      <c r="G467" s="22"/>
      <c r="I467" s="20"/>
      <c r="K467" s="20"/>
      <c r="L467" s="20"/>
      <c r="M467" s="20"/>
      <c r="R467" s="21"/>
      <c r="S467" s="259"/>
      <c r="T467" s="48"/>
      <c r="V467" s="21"/>
      <c r="X467" s="21"/>
    </row>
    <row r="468" ht="12.75">
      <c r="A468" s="22"/>
      <c r="B468" s="24" t="s">
        <v>5404</v>
      </c>
      <c r="C468" s="155" t="s">
        <v>5405</v>
      </c>
      <c r="D468" s="1"/>
      <c r="E468" s="24"/>
      <c r="G468" s="22"/>
      <c r="I468" s="20"/>
      <c r="K468" s="20"/>
      <c r="L468" s="20"/>
      <c r="M468" s="20"/>
      <c r="R468" s="21"/>
      <c r="S468" s="259"/>
      <c r="T468" s="48"/>
      <c r="V468" s="21"/>
      <c r="X468" s="21"/>
    </row>
    <row r="469" ht="12.75">
      <c r="A469" s="22"/>
      <c r="B469" s="24" t="s">
        <v>5406</v>
      </c>
      <c r="C469" s="24" t="s">
        <v>5407</v>
      </c>
      <c r="D469" s="1"/>
      <c r="E469" s="24"/>
      <c r="G469" s="22"/>
      <c r="I469" s="20"/>
      <c r="K469" s="20"/>
      <c r="L469" s="20"/>
      <c r="M469" s="20"/>
      <c r="R469" s="21"/>
      <c r="S469" s="259"/>
      <c r="T469" s="48"/>
      <c r="V469" s="21"/>
      <c r="X469" s="21"/>
    </row>
    <row r="470" ht="12.75">
      <c r="A470" s="22"/>
      <c r="B470" s="24" t="s">
        <v>5408</v>
      </c>
      <c r="C470" s="22" t="s">
        <v>5409</v>
      </c>
      <c r="D470" s="1"/>
      <c r="E470" s="24"/>
      <c r="G470" s="22"/>
      <c r="I470" s="20"/>
      <c r="K470" s="20"/>
      <c r="L470" s="20"/>
      <c r="M470" s="20"/>
      <c r="R470" s="21"/>
      <c r="S470" s="259"/>
      <c r="T470" s="48"/>
      <c r="V470" s="21"/>
      <c r="X470" s="21"/>
    </row>
    <row r="471" ht="12.75">
      <c r="A471" s="22"/>
      <c r="B471" s="24"/>
      <c r="C471" s="22"/>
      <c r="D471" s="252" t="s">
        <v>5410</v>
      </c>
      <c r="E471" s="24"/>
      <c r="F471" s="48" t="s">
        <v>101</v>
      </c>
      <c r="G471" s="81">
        <v>20</v>
      </c>
      <c r="I471" s="48"/>
      <c r="J471" s="21"/>
      <c r="K471" s="23"/>
      <c r="L471" s="110"/>
      <c r="P471" s="48">
        <f>P405+P409+P422+P429+P440+P449+P459</f>
        <v>1.8999999999999999</v>
      </c>
      <c r="Q471" s="48">
        <f>Q405+Q409+Q422+Q429+Q440+Q449+Q459</f>
        <v>1.8999999999999999</v>
      </c>
      <c r="R471" s="48">
        <f>R405+R409+R422+R429+R440+R449+R459</f>
        <v>1.8999999999999999</v>
      </c>
      <c r="S471" s="259"/>
      <c r="T471" s="89"/>
      <c r="V471" s="21"/>
      <c r="X471" s="21"/>
    </row>
    <row r="472">
      <c r="S472" s="564"/>
      <c r="T472" s="54"/>
    </row>
    <row r="473" ht="12.75" customHeight="1">
      <c r="A473" s="22"/>
      <c r="B473" s="20"/>
      <c r="D473" s="80" t="s">
        <v>5449</v>
      </c>
      <c r="E473" s="24"/>
      <c r="K473" s="89"/>
      <c r="L473" s="89"/>
      <c r="P473" s="48">
        <f>P359+P390+P471</f>
        <v>20.199999999999999</v>
      </c>
      <c r="Q473" s="48">
        <f>Q359+Q390+Q471</f>
        <v>20.199999999999999</v>
      </c>
      <c r="R473" s="48">
        <f>R359+R390+R471</f>
        <v>20.199999999999999</v>
      </c>
      <c r="S473" s="564"/>
      <c r="T473" s="54"/>
    </row>
    <row r="474" ht="12.75" hidden="1" customHeight="1">
      <c r="A474" s="22"/>
      <c r="B474" s="20"/>
      <c r="D474" s="80"/>
      <c r="E474" s="24"/>
      <c r="K474" s="89"/>
      <c r="L474" s="89"/>
      <c r="P474" s="48"/>
      <c r="Q474" s="48"/>
      <c r="R474" s="48"/>
      <c r="S474" s="116"/>
      <c r="T474" s="20"/>
    </row>
    <row r="475" ht="12.75" hidden="1" customHeight="1">
      <c r="A475" s="22"/>
      <c r="B475" s="20"/>
      <c r="D475" s="80"/>
      <c r="E475" s="24"/>
      <c r="F475" s="20"/>
      <c r="G475" s="38" t="s">
        <v>1181</v>
      </c>
      <c r="K475" s="89"/>
      <c r="L475" s="89"/>
      <c r="P475" s="48">
        <f t="shared" ref="P475:Q475" si="1057">P391</f>
        <v>2.2000000000000002</v>
      </c>
      <c r="Q475" s="48">
        <f t="shared" si="1057"/>
        <v>2.2000000000000002</v>
      </c>
      <c r="R475" s="48">
        <f>R391</f>
        <v>2.2000000000000002</v>
      </c>
      <c r="S475" s="564"/>
      <c r="T475" s="54"/>
    </row>
    <row r="476" ht="12.75" hidden="1" customHeight="1">
      <c r="A476" s="22"/>
      <c r="B476" s="20"/>
      <c r="D476" s="80"/>
      <c r="E476" s="24"/>
      <c r="F476" s="20"/>
      <c r="G476" s="38" t="s">
        <v>2523</v>
      </c>
      <c r="K476" s="89"/>
      <c r="L476" s="89"/>
      <c r="P476" s="48">
        <f>P359+P392+P471</f>
        <v>18</v>
      </c>
      <c r="Q476" s="48">
        <f>Q359+Q392+Q471</f>
        <v>18</v>
      </c>
      <c r="R476" s="48">
        <f>R359+R392+R471</f>
        <v>18</v>
      </c>
      <c r="S476" s="564"/>
      <c r="T476" s="54"/>
    </row>
    <row r="477" ht="12.75" hidden="1" customHeight="1">
      <c r="A477" s="22"/>
      <c r="B477" s="20"/>
      <c r="D477" s="80"/>
      <c r="E477" s="24"/>
      <c r="F477" s="20"/>
      <c r="G477" s="38" t="s">
        <v>2502</v>
      </c>
      <c r="K477" s="89"/>
      <c r="L477" s="89"/>
      <c r="P477" s="48">
        <f>SUM(P475:P476)</f>
        <v>20.199999999999999</v>
      </c>
      <c r="Q477" s="48">
        <f>SUM(Q475:Q476)</f>
        <v>20.199999999999999</v>
      </c>
      <c r="R477" s="48">
        <f>SUM(R475:R476)</f>
        <v>20.199999999999999</v>
      </c>
      <c r="S477" s="564"/>
      <c r="T477" s="54"/>
    </row>
    <row r="478" ht="12.75" hidden="1" customHeight="1">
      <c r="A478" s="22"/>
      <c r="B478" s="20"/>
      <c r="D478" s="80"/>
      <c r="E478" s="24"/>
      <c r="F478" s="20"/>
      <c r="G478" s="38" t="s">
        <v>38</v>
      </c>
      <c r="K478" s="89"/>
      <c r="L478" s="89"/>
      <c r="P478" s="48">
        <f t="shared" ref="P478:Q478" si="1058">P391</f>
        <v>2.2000000000000002</v>
      </c>
      <c r="Q478" s="48">
        <f t="shared" si="1058"/>
        <v>2.2000000000000002</v>
      </c>
      <c r="R478" s="48">
        <f>R391</f>
        <v>2.2000000000000002</v>
      </c>
      <c r="S478" s="564"/>
      <c r="T478" s="54"/>
    </row>
    <row r="479">
      <c r="A479" s="22"/>
      <c r="B479" s="20"/>
      <c r="J479" s="21"/>
      <c r="K479" s="89"/>
      <c r="L479" s="89"/>
      <c r="S479" s="259"/>
      <c r="T479" s="48"/>
    </row>
    <row r="480" s="80" customFormat="1">
      <c r="A480" s="48"/>
      <c r="C480" s="48"/>
      <c r="D480" s="83" t="s">
        <v>5450</v>
      </c>
      <c r="F480" s="48"/>
      <c r="G480" s="81"/>
      <c r="H480" s="48"/>
      <c r="I480" s="48"/>
      <c r="J480" s="48"/>
      <c r="K480" s="61"/>
      <c r="L480" s="61"/>
      <c r="M480" s="61"/>
      <c r="N480" s="61"/>
      <c r="O480" s="61"/>
      <c r="P480" s="61"/>
      <c r="Q480" s="61"/>
      <c r="R480" s="61"/>
      <c r="S480" s="259"/>
      <c r="T480" s="48"/>
    </row>
    <row r="481" s="80" customFormat="1">
      <c r="A481" s="22"/>
      <c r="C481" s="48"/>
      <c r="D481" s="38"/>
      <c r="E481" s="38"/>
      <c r="F481" s="48"/>
      <c r="G481" s="81"/>
      <c r="H481" s="48"/>
      <c r="I481" s="48"/>
      <c r="J481" s="48"/>
      <c r="K481" s="61"/>
      <c r="L481" s="61"/>
      <c r="O481" s="61"/>
      <c r="P481" s="61"/>
      <c r="Q481" s="61"/>
      <c r="R481" s="61"/>
      <c r="S481" s="259"/>
      <c r="T481" s="48"/>
    </row>
    <row r="482">
      <c r="A482" s="22">
        <v>1</v>
      </c>
      <c r="B482" s="20" t="s">
        <v>3308</v>
      </c>
      <c r="C482" s="21" t="s">
        <v>3344</v>
      </c>
      <c r="D482" s="20" t="s">
        <v>3345</v>
      </c>
      <c r="E482" s="20" t="s">
        <v>3346</v>
      </c>
      <c r="F482" s="22" t="s">
        <v>101</v>
      </c>
      <c r="G482" s="22">
        <v>20</v>
      </c>
      <c r="H482" s="211">
        <v>0</v>
      </c>
      <c r="K482" s="84"/>
      <c r="L482" s="84"/>
      <c r="M482" s="84"/>
      <c r="N482" s="84"/>
      <c r="O482" s="84"/>
      <c r="P482" s="84"/>
      <c r="Q482" s="90">
        <f>'Северсталь-3'!Q27</f>
        <v>15</v>
      </c>
      <c r="R482" s="90">
        <f>'Северсталь-3'!R27</f>
        <v>15</v>
      </c>
      <c r="S482" s="652"/>
      <c r="T482" s="526"/>
    </row>
    <row r="483">
      <c r="A483" s="22"/>
      <c r="B483" s="86" t="s">
        <v>3347</v>
      </c>
      <c r="C483" s="21" t="s">
        <v>3348</v>
      </c>
      <c r="D483" s="20" t="s">
        <v>3349</v>
      </c>
      <c r="E483" s="24"/>
      <c r="G483" s="22"/>
      <c r="H483" s="22">
        <v>0</v>
      </c>
      <c r="K483" s="89"/>
      <c r="L483" s="89"/>
      <c r="Q483" s="90"/>
      <c r="R483" s="90"/>
      <c r="S483" s="652"/>
      <c r="T483" s="526"/>
    </row>
    <row r="484">
      <c r="A484" s="22"/>
      <c r="B484" s="20"/>
      <c r="C484" s="21" t="s">
        <v>3351</v>
      </c>
      <c r="D484" s="20" t="s">
        <v>3352</v>
      </c>
      <c r="E484" s="24"/>
      <c r="K484" s="89"/>
      <c r="L484" s="89"/>
    </row>
    <row r="485" s="80" customFormat="1">
      <c r="A485" s="22"/>
      <c r="C485" s="21" t="s">
        <v>3354</v>
      </c>
      <c r="D485" s="20" t="s">
        <v>3355</v>
      </c>
      <c r="E485" s="38"/>
      <c r="F485" s="48"/>
      <c r="G485" s="81"/>
      <c r="H485" s="48"/>
      <c r="I485" s="48"/>
      <c r="J485" s="48"/>
      <c r="K485" s="61"/>
      <c r="L485" s="61"/>
      <c r="O485" s="61"/>
      <c r="P485" s="61"/>
      <c r="Q485" s="48"/>
      <c r="R485" s="48"/>
      <c r="S485" s="259"/>
      <c r="T485" s="48"/>
    </row>
    <row r="486" s="80" customFormat="1">
      <c r="A486" s="81"/>
      <c r="B486" s="38"/>
      <c r="C486" s="81"/>
      <c r="D486" s="38"/>
      <c r="E486" s="38"/>
      <c r="F486" s="48"/>
      <c r="G486" s="81"/>
      <c r="H486" s="48"/>
      <c r="I486" s="48"/>
      <c r="J486" s="87"/>
      <c r="K486" s="23"/>
      <c r="L486" s="23"/>
      <c r="M486" s="61"/>
      <c r="N486" s="61"/>
      <c r="O486" s="61"/>
      <c r="P486" s="61"/>
      <c r="Q486" s="61"/>
      <c r="R486" s="48"/>
      <c r="S486" s="650"/>
      <c r="T486" s="61"/>
      <c r="V486" s="48"/>
      <c r="X486" s="48"/>
    </row>
    <row r="487">
      <c r="A487" s="22"/>
      <c r="B487" s="80" t="s">
        <v>3603</v>
      </c>
      <c r="C487" s="20" t="s">
        <v>3683</v>
      </c>
      <c r="E487" s="24"/>
      <c r="G487" s="22"/>
      <c r="K487" s="89"/>
      <c r="L487" s="89"/>
      <c r="P487" s="21"/>
      <c r="Q487" s="21"/>
      <c r="R487" s="21"/>
    </row>
    <row r="488" ht="12" customHeight="1">
      <c r="A488" s="22"/>
      <c r="B488" s="20"/>
      <c r="C488" s="452" t="s">
        <v>3684</v>
      </c>
      <c r="E488" s="24"/>
      <c r="G488" s="22"/>
      <c r="K488" s="89"/>
      <c r="L488" s="89"/>
      <c r="P488" s="21"/>
      <c r="Q488" s="21"/>
      <c r="R488" s="21"/>
    </row>
    <row r="489" s="80" customFormat="1">
      <c r="A489" s="81"/>
      <c r="B489" s="80" t="s">
        <v>4822</v>
      </c>
      <c r="C489" s="48"/>
      <c r="D489" s="457"/>
      <c r="F489" s="48"/>
      <c r="G489" s="81"/>
      <c r="H489" s="48"/>
      <c r="I489" s="48"/>
      <c r="K489" s="61"/>
      <c r="O489" s="61"/>
      <c r="P489" s="48"/>
      <c r="Q489" s="48"/>
      <c r="R489" s="48"/>
      <c r="S489" s="123"/>
      <c r="T489" s="164"/>
    </row>
    <row r="490" s="80" customFormat="1">
      <c r="A490" s="81"/>
      <c r="B490" s="80" t="s">
        <v>4823</v>
      </c>
      <c r="C490" s="48"/>
      <c r="D490" s="457"/>
      <c r="F490" s="48"/>
      <c r="G490" s="81"/>
      <c r="H490" s="48"/>
      <c r="I490" s="48"/>
      <c r="K490" s="61"/>
      <c r="O490" s="61"/>
      <c r="P490" s="48"/>
      <c r="Q490" s="48"/>
      <c r="R490" s="48"/>
      <c r="S490" s="123"/>
      <c r="T490" s="164"/>
    </row>
    <row r="491">
      <c r="A491" s="22">
        <v>2</v>
      </c>
      <c r="B491" s="24" t="s">
        <v>4824</v>
      </c>
      <c r="C491" s="21" t="s">
        <v>5183</v>
      </c>
      <c r="D491" s="24" t="s">
        <v>5583</v>
      </c>
      <c r="E491" s="24" t="s">
        <v>3346</v>
      </c>
      <c r="F491" s="21" t="s">
        <v>38</v>
      </c>
      <c r="G491" s="22">
        <v>20</v>
      </c>
      <c r="H491" s="85">
        <v>0.20000000000000001</v>
      </c>
      <c r="K491" s="84"/>
      <c r="M491" s="84"/>
      <c r="N491" s="84"/>
      <c r="O491" s="84"/>
      <c r="P491" s="48"/>
      <c r="Q491" s="48">
        <f>'РЖД-3'!Q31</f>
        <v>13</v>
      </c>
      <c r="R491" s="48">
        <f>'РЖД-3'!R31</f>
        <v>13</v>
      </c>
      <c r="S491" s="259"/>
      <c r="T491" s="948" t="s">
        <v>3216</v>
      </c>
    </row>
    <row r="492">
      <c r="A492" s="22"/>
      <c r="B492" s="24" t="s">
        <v>4827</v>
      </c>
      <c r="C492" s="21" t="s">
        <v>4825</v>
      </c>
      <c r="D492" s="24"/>
      <c r="E492" s="24"/>
      <c r="G492" s="22"/>
      <c r="H492" s="90">
        <v>0.20000000000000001</v>
      </c>
      <c r="K492" s="89"/>
      <c r="P492" s="48"/>
      <c r="Q492" s="48"/>
      <c r="R492" s="48"/>
      <c r="S492" s="564"/>
      <c r="T492" s="54"/>
    </row>
    <row r="493">
      <c r="A493" s="22"/>
      <c r="B493" s="24" t="s">
        <v>4829</v>
      </c>
      <c r="D493" s="24"/>
      <c r="E493" s="24"/>
      <c r="G493" s="22"/>
      <c r="P493" s="21"/>
      <c r="Q493" s="21"/>
      <c r="R493" s="21"/>
      <c r="S493" s="564"/>
      <c r="T493" s="54"/>
    </row>
    <row r="494">
      <c r="A494" s="22"/>
      <c r="B494" s="20"/>
      <c r="D494" s="80" t="s">
        <v>5584</v>
      </c>
      <c r="E494" s="24"/>
      <c r="K494" s="89"/>
      <c r="L494" s="89"/>
      <c r="Q494" s="48">
        <f>Q482+Q491</f>
        <v>28</v>
      </c>
      <c r="R494" s="48">
        <f>R482+R491</f>
        <v>28</v>
      </c>
      <c r="S494" s="259"/>
      <c r="T494" s="48"/>
    </row>
    <row r="495" hidden="1">
      <c r="A495" s="22"/>
      <c r="B495" s="20"/>
      <c r="D495" s="80"/>
      <c r="E495" s="24"/>
      <c r="K495" s="89"/>
      <c r="L495" s="89"/>
      <c r="Q495" s="48"/>
      <c r="R495" s="48"/>
      <c r="S495" s="564"/>
      <c r="T495" s="54"/>
    </row>
    <row r="496" hidden="1">
      <c r="A496" s="22"/>
      <c r="B496" s="20"/>
      <c r="D496" s="80"/>
      <c r="E496" s="24"/>
      <c r="H496" s="38" t="s">
        <v>1181</v>
      </c>
      <c r="K496" s="89"/>
      <c r="L496" s="89"/>
      <c r="Q496" s="48"/>
      <c r="R496" s="48"/>
      <c r="S496" s="564"/>
      <c r="T496" s="54"/>
    </row>
    <row r="497" hidden="1">
      <c r="A497" s="22"/>
      <c r="B497" s="20"/>
      <c r="D497" s="80"/>
      <c r="E497" s="24"/>
      <c r="H497" s="38" t="s">
        <v>2523</v>
      </c>
      <c r="K497" s="89"/>
      <c r="L497" s="89"/>
      <c r="Q497" s="48">
        <f>Q482+Q491</f>
        <v>28</v>
      </c>
      <c r="R497" s="48">
        <f>R482+R491</f>
        <v>28</v>
      </c>
      <c r="S497" s="564"/>
      <c r="T497" s="54"/>
    </row>
    <row r="498" hidden="1">
      <c r="A498" s="22"/>
      <c r="B498" s="20"/>
      <c r="D498" s="80"/>
      <c r="E498" s="24"/>
      <c r="H498" s="38" t="s">
        <v>2502</v>
      </c>
      <c r="K498" s="89"/>
      <c r="L498" s="89"/>
      <c r="Q498" s="48">
        <f>SUM(Q496:Q497)</f>
        <v>28</v>
      </c>
      <c r="R498" s="48">
        <f>SUM(R496:R497)</f>
        <v>28</v>
      </c>
      <c r="S498" s="564"/>
      <c r="T498" s="54"/>
    </row>
    <row r="499" hidden="1">
      <c r="A499" s="22"/>
      <c r="B499" s="20"/>
      <c r="D499" s="80"/>
      <c r="E499" s="24"/>
      <c r="H499" s="38" t="s">
        <v>38</v>
      </c>
      <c r="K499" s="89"/>
      <c r="L499" s="89"/>
      <c r="Q499" s="48">
        <f>Q491</f>
        <v>13</v>
      </c>
      <c r="R499" s="48">
        <f>R491</f>
        <v>13</v>
      </c>
      <c r="S499" s="564"/>
      <c r="T499" s="54"/>
    </row>
    <row r="500" ht="12.75" customHeight="1">
      <c r="A500" s="22"/>
      <c r="B500" s="20"/>
      <c r="D500" s="24"/>
      <c r="E500" s="24"/>
      <c r="K500" s="89"/>
      <c r="L500" s="89"/>
      <c r="Q500" s="21"/>
      <c r="R500" s="21"/>
    </row>
    <row r="501" s="80" customFormat="1">
      <c r="A501" s="81"/>
      <c r="C501" s="48"/>
      <c r="D501" s="83" t="s">
        <v>5585</v>
      </c>
      <c r="F501" s="48"/>
      <c r="G501" s="48"/>
      <c r="H501" s="48"/>
      <c r="I501" s="48"/>
      <c r="J501" s="48"/>
      <c r="K501" s="61"/>
      <c r="L501" s="61"/>
      <c r="M501" s="61"/>
      <c r="N501" s="61"/>
      <c r="O501" s="61"/>
      <c r="P501" s="61"/>
      <c r="Q501" s="61"/>
      <c r="R501" s="61"/>
      <c r="S501" s="259"/>
      <c r="T501" s="48"/>
    </row>
    <row r="502" s="80" customFormat="1">
      <c r="A502" s="81"/>
      <c r="C502" s="48"/>
      <c r="D502" s="83"/>
      <c r="F502" s="48"/>
      <c r="G502" s="48"/>
      <c r="H502" s="48"/>
      <c r="I502" s="48"/>
      <c r="J502" s="48"/>
      <c r="K502" s="61"/>
      <c r="L502" s="61"/>
      <c r="M502" s="61"/>
      <c r="N502" s="61"/>
      <c r="O502" s="61"/>
      <c r="P502" s="61"/>
      <c r="Q502" s="61"/>
      <c r="R502" s="61"/>
      <c r="S502" s="259"/>
      <c r="T502" s="48"/>
    </row>
    <row r="503">
      <c r="A503" s="22">
        <v>1</v>
      </c>
      <c r="B503" s="20" t="s">
        <v>3308</v>
      </c>
      <c r="C503" s="21" t="s">
        <v>3344</v>
      </c>
      <c r="D503" s="20" t="s">
        <v>3345</v>
      </c>
      <c r="E503" s="20" t="s">
        <v>3346</v>
      </c>
      <c r="F503" s="22" t="s">
        <v>101</v>
      </c>
      <c r="G503" s="22">
        <v>20</v>
      </c>
      <c r="H503" s="211">
        <v>0</v>
      </c>
      <c r="K503" s="84"/>
      <c r="L503" s="84"/>
      <c r="M503" s="84"/>
      <c r="N503" s="84"/>
      <c r="O503" s="84"/>
      <c r="P503" s="84"/>
      <c r="Q503" s="84"/>
      <c r="R503" s="90">
        <f>'Северсталь-3'!R27</f>
        <v>15</v>
      </c>
    </row>
    <row r="504">
      <c r="A504" s="22"/>
      <c r="B504" s="86" t="s">
        <v>3347</v>
      </c>
      <c r="C504" s="21" t="s">
        <v>3348</v>
      </c>
      <c r="D504" s="20" t="s">
        <v>3349</v>
      </c>
      <c r="E504" s="24"/>
      <c r="G504" s="22"/>
      <c r="H504" s="22">
        <v>0</v>
      </c>
      <c r="K504" s="89"/>
      <c r="L504" s="89"/>
      <c r="R504" s="90"/>
    </row>
    <row r="505">
      <c r="A505" s="22"/>
      <c r="B505" s="20"/>
      <c r="C505" s="21" t="s">
        <v>3351</v>
      </c>
      <c r="D505" s="20" t="s">
        <v>3352</v>
      </c>
      <c r="E505" s="24"/>
      <c r="G505" s="22"/>
      <c r="J505" s="21"/>
      <c r="K505" s="89"/>
      <c r="L505" s="89"/>
    </row>
    <row r="506">
      <c r="A506" s="22"/>
      <c r="B506" s="20"/>
      <c r="C506" s="21" t="s">
        <v>3354</v>
      </c>
      <c r="D506" s="20" t="s">
        <v>3355</v>
      </c>
      <c r="E506" s="24"/>
      <c r="G506" s="22"/>
      <c r="J506" s="21"/>
      <c r="K506" s="89"/>
      <c r="L506" s="89"/>
    </row>
    <row r="507">
      <c r="A507" s="22"/>
      <c r="B507" s="20"/>
      <c r="E507" s="24"/>
      <c r="G507" s="22"/>
      <c r="J507" s="21"/>
      <c r="K507" s="89"/>
      <c r="L507" s="89"/>
    </row>
    <row r="508" s="951" customFormat="1" hidden="1">
      <c r="A508" s="182"/>
      <c r="B508" s="181"/>
      <c r="C508" s="182"/>
      <c r="D508" s="951" t="s">
        <v>5586</v>
      </c>
      <c r="F508" s="184"/>
      <c r="G508" s="182"/>
      <c r="H508" s="184"/>
      <c r="I508" s="184"/>
      <c r="J508" s="184"/>
      <c r="K508" s="952"/>
      <c r="L508" s="952"/>
      <c r="M508" s="184"/>
      <c r="N508" s="184"/>
      <c r="O508" s="184"/>
      <c r="P508" s="184"/>
      <c r="Q508" s="184"/>
      <c r="R508" s="184"/>
      <c r="S508" s="184"/>
      <c r="T508" s="184"/>
    </row>
    <row r="509" s="951" customFormat="1" hidden="1">
      <c r="B509" s="181" t="s">
        <v>5587</v>
      </c>
      <c r="C509" s="184" t="s">
        <v>5588</v>
      </c>
      <c r="D509" s="181" t="s">
        <v>5589</v>
      </c>
      <c r="E509" s="181" t="s">
        <v>5589</v>
      </c>
      <c r="F509" s="184" t="s">
        <v>38</v>
      </c>
      <c r="G509" s="182">
        <v>5</v>
      </c>
      <c r="H509" s="953">
        <v>0</v>
      </c>
      <c r="I509" s="184"/>
      <c r="J509" s="181"/>
      <c r="K509" s="181"/>
      <c r="L509" s="954"/>
      <c r="M509" s="954"/>
      <c r="N509" s="954"/>
      <c r="O509" s="954"/>
      <c r="P509" s="954"/>
      <c r="Q509" s="184"/>
      <c r="R509" s="184">
        <v>0.029999999999999999</v>
      </c>
      <c r="S509" s="184"/>
      <c r="T509" s="184"/>
    </row>
    <row r="510" s="181" customFormat="1" hidden="1">
      <c r="C510" s="184" t="s">
        <v>5590</v>
      </c>
      <c r="H510" s="182">
        <v>0</v>
      </c>
      <c r="T510" s="184"/>
    </row>
    <row r="511" s="181" customFormat="1" hidden="1">
      <c r="A511" s="182"/>
      <c r="C511" s="184" t="s">
        <v>5591</v>
      </c>
      <c r="F511" s="184"/>
      <c r="G511" s="182"/>
      <c r="I511" s="184"/>
      <c r="L511" s="952"/>
      <c r="M511" s="952"/>
      <c r="N511" s="952"/>
      <c r="O511" s="952"/>
      <c r="P511" s="952"/>
      <c r="Q511" s="184"/>
      <c r="R511" s="184"/>
      <c r="S511" s="184"/>
      <c r="T511" s="184"/>
    </row>
    <row r="512" s="181" customFormat="1" hidden="1">
      <c r="A512" s="182"/>
      <c r="B512" s="181" t="s">
        <v>5592</v>
      </c>
      <c r="C512" s="184" t="s">
        <v>5593</v>
      </c>
      <c r="D512" s="181" t="s">
        <v>5594</v>
      </c>
      <c r="E512" s="181" t="s">
        <v>5594</v>
      </c>
      <c r="F512" s="184" t="s">
        <v>38</v>
      </c>
      <c r="G512" s="182">
        <v>5</v>
      </c>
      <c r="H512" s="953">
        <v>0</v>
      </c>
      <c r="I512" s="184"/>
      <c r="L512" s="954"/>
      <c r="M512" s="954"/>
      <c r="N512" s="954"/>
      <c r="O512" s="954"/>
      <c r="P512" s="954"/>
      <c r="Q512" s="184"/>
      <c r="R512" s="184">
        <v>0.20000000000000001</v>
      </c>
      <c r="S512" s="955"/>
      <c r="T512" s="955"/>
    </row>
    <row r="513" s="181" customFormat="1" hidden="1">
      <c r="B513" s="181" t="s">
        <v>5595</v>
      </c>
      <c r="C513" s="184" t="s">
        <v>5596</v>
      </c>
      <c r="F513" s="184"/>
      <c r="G513" s="184"/>
      <c r="H513" s="182">
        <v>0</v>
      </c>
      <c r="I513" s="184"/>
      <c r="L513" s="952"/>
      <c r="M513" s="952"/>
      <c r="N513" s="952"/>
      <c r="O513" s="952"/>
      <c r="P513" s="952"/>
      <c r="Q513" s="184"/>
      <c r="R513" s="184"/>
      <c r="S513" s="955"/>
      <c r="T513" s="955"/>
    </row>
    <row r="514" s="181" customFormat="1" hidden="1">
      <c r="A514" s="182"/>
      <c r="C514" s="184" t="s">
        <v>5597</v>
      </c>
      <c r="T514" s="955"/>
    </row>
    <row r="515" s="181" customFormat="1" hidden="1">
      <c r="A515" s="182"/>
      <c r="C515" s="184"/>
      <c r="T515" s="955"/>
    </row>
    <row r="516" s="181" customFormat="1" hidden="1">
      <c r="A516" s="182"/>
      <c r="B516" s="951" t="s">
        <v>4668</v>
      </c>
      <c r="F516" s="184"/>
      <c r="G516" s="184"/>
      <c r="H516" s="182"/>
      <c r="I516" s="184"/>
      <c r="L516" s="952"/>
      <c r="M516" s="952"/>
      <c r="N516" s="952"/>
      <c r="O516" s="952"/>
      <c r="P516" s="952"/>
      <c r="Q516" s="184"/>
      <c r="R516" s="184"/>
      <c r="S516" s="955"/>
      <c r="T516" s="955"/>
    </row>
    <row r="517" s="181" customFormat="1" hidden="1">
      <c r="A517" s="182"/>
      <c r="C517" s="181" t="s">
        <v>4374</v>
      </c>
      <c r="F517" s="184"/>
      <c r="G517" s="184"/>
      <c r="H517" s="182"/>
      <c r="I517" s="184"/>
      <c r="L517" s="952"/>
      <c r="M517" s="952"/>
      <c r="N517" s="952"/>
      <c r="O517" s="952"/>
      <c r="P517" s="952"/>
      <c r="Q517" s="184"/>
      <c r="R517" s="184"/>
      <c r="S517" s="955"/>
      <c r="T517" s="955"/>
    </row>
    <row r="518" s="181" customFormat="1" hidden="1">
      <c r="A518" s="182"/>
      <c r="B518" s="181" t="s">
        <v>4669</v>
      </c>
      <c r="C518" s="184" t="s">
        <v>4376</v>
      </c>
      <c r="D518" s="181" t="s">
        <v>5598</v>
      </c>
      <c r="E518" s="181" t="s">
        <v>5598</v>
      </c>
      <c r="F518" s="182" t="s">
        <v>38</v>
      </c>
      <c r="G518" s="182">
        <v>5</v>
      </c>
      <c r="H518" s="182"/>
      <c r="I518" s="184"/>
      <c r="L518" s="952"/>
      <c r="M518" s="952"/>
      <c r="N518" s="952"/>
      <c r="O518" s="952"/>
      <c r="P518" s="952"/>
      <c r="Q518" s="184"/>
      <c r="R518" s="184">
        <f>'ЧЭлек-3'!R88</f>
        <v>0.050000000000000003</v>
      </c>
      <c r="S518" s="184"/>
      <c r="T518" s="955"/>
    </row>
    <row r="519" s="181" customFormat="1" hidden="1">
      <c r="A519" s="182"/>
      <c r="C519" s="184"/>
      <c r="F519" s="184"/>
      <c r="G519" s="184"/>
      <c r="H519" s="182"/>
      <c r="I519" s="184"/>
      <c r="L519" s="952"/>
      <c r="M519" s="952"/>
      <c r="N519" s="952"/>
      <c r="O519" s="952"/>
      <c r="P519" s="952"/>
      <c r="Q519" s="184"/>
      <c r="R519" s="184"/>
      <c r="S519" s="955"/>
      <c r="T519" s="955"/>
    </row>
    <row r="520" s="181" customFormat="1" hidden="1">
      <c r="A520" s="182"/>
      <c r="B520" s="951" t="s">
        <v>5599</v>
      </c>
      <c r="C520" s="181" t="s">
        <v>5600</v>
      </c>
      <c r="D520" s="181" t="s">
        <v>5601</v>
      </c>
      <c r="E520" s="181" t="s">
        <v>5601</v>
      </c>
      <c r="F520" s="184" t="s">
        <v>38</v>
      </c>
      <c r="G520" s="182">
        <v>5</v>
      </c>
      <c r="H520" s="182"/>
      <c r="I520" s="184"/>
      <c r="L520" s="952"/>
      <c r="M520" s="952"/>
      <c r="N520" s="952"/>
      <c r="O520" s="952"/>
      <c r="P520" s="952"/>
      <c r="Q520" s="184"/>
      <c r="R520" s="184">
        <f>'ВОЭК Чер-3'!R155</f>
        <v>0.52000000000000002</v>
      </c>
      <c r="S520" s="184"/>
      <c r="T520" s="955"/>
    </row>
    <row r="521" s="181" customFormat="1" hidden="1">
      <c r="A521" s="182"/>
      <c r="C521" s="181" t="s">
        <v>5602</v>
      </c>
      <c r="F521" s="184"/>
      <c r="G521" s="184"/>
      <c r="H521" s="182"/>
      <c r="I521" s="184"/>
      <c r="L521" s="952"/>
      <c r="M521" s="952"/>
      <c r="N521" s="952"/>
      <c r="O521" s="952"/>
      <c r="P521" s="952"/>
      <c r="Q521" s="184"/>
      <c r="R521" s="184"/>
      <c r="S521" s="955"/>
      <c r="T521" s="955"/>
    </row>
    <row r="522" s="181" customFormat="1" hidden="1">
      <c r="A522" s="182"/>
      <c r="C522" s="184"/>
      <c r="D522" s="951" t="s">
        <v>5603</v>
      </c>
      <c r="F522" s="955" t="s">
        <v>38</v>
      </c>
      <c r="G522" s="956">
        <v>5</v>
      </c>
      <c r="H522" s="182"/>
      <c r="I522" s="184"/>
      <c r="L522" s="952"/>
      <c r="M522" s="952"/>
      <c r="N522" s="952"/>
      <c r="O522" s="952"/>
      <c r="P522" s="952"/>
      <c r="Q522" s="184"/>
      <c r="R522" s="955">
        <f>R509+R512+R518+R520</f>
        <v>0.80000000000000004</v>
      </c>
      <c r="S522" s="955"/>
      <c r="T522" s="955"/>
    </row>
    <row r="523" hidden="1">
      <c r="A523" s="22"/>
      <c r="B523" s="20"/>
      <c r="D523" s="80"/>
      <c r="F523" s="48"/>
      <c r="G523" s="81"/>
      <c r="H523" s="22"/>
      <c r="K523" s="20"/>
      <c r="L523" s="89"/>
      <c r="M523" s="89"/>
      <c r="N523" s="89"/>
      <c r="O523" s="89"/>
      <c r="P523" s="89"/>
      <c r="Q523" s="21"/>
      <c r="R523" s="48"/>
      <c r="S523" s="259"/>
      <c r="T523" s="48"/>
    </row>
    <row r="524" hidden="1">
      <c r="A524" s="22">
        <v>1</v>
      </c>
      <c r="B524" s="20" t="s">
        <v>5592</v>
      </c>
      <c r="C524" s="20" t="s">
        <v>5593</v>
      </c>
      <c r="D524" s="20" t="s">
        <v>5604</v>
      </c>
      <c r="H524" s="22"/>
      <c r="K524" s="20"/>
      <c r="L524" s="89"/>
      <c r="M524" s="89"/>
      <c r="N524" s="89"/>
      <c r="O524" s="89"/>
      <c r="P524" s="89"/>
      <c r="Q524" s="21"/>
      <c r="R524" s="21"/>
      <c r="S524" s="259"/>
      <c r="T524" s="48"/>
    </row>
    <row r="525" hidden="1">
      <c r="B525" s="20" t="s">
        <v>5595</v>
      </c>
      <c r="C525" s="20" t="s">
        <v>5596</v>
      </c>
      <c r="D525" s="20" t="s">
        <v>5605</v>
      </c>
      <c r="E525" s="20" t="s">
        <v>5605</v>
      </c>
      <c r="F525" s="21" t="s">
        <v>101</v>
      </c>
      <c r="G525" s="22">
        <v>5</v>
      </c>
      <c r="K525" s="20"/>
      <c r="L525" s="89"/>
      <c r="Q525" s="20"/>
      <c r="R525" s="21">
        <v>0.25</v>
      </c>
      <c r="S525" s="259"/>
      <c r="T525" s="48"/>
    </row>
    <row r="526" hidden="1">
      <c r="B526" s="20"/>
      <c r="C526" s="20"/>
      <c r="K526" s="20"/>
      <c r="L526" s="89"/>
      <c r="Q526" s="20"/>
      <c r="R526" s="21"/>
      <c r="S526" s="259"/>
      <c r="T526" s="48"/>
    </row>
    <row r="527" hidden="1">
      <c r="B527" s="20"/>
      <c r="C527" s="20"/>
      <c r="F527" s="20"/>
      <c r="G527" s="20"/>
      <c r="H527" s="20"/>
      <c r="I527" s="20"/>
      <c r="M527" s="48"/>
      <c r="N527" s="48"/>
      <c r="O527" s="48"/>
      <c r="P527" s="48"/>
      <c r="Q527" s="48"/>
      <c r="R527" s="48"/>
      <c r="S527" s="123"/>
      <c r="T527" s="164"/>
    </row>
    <row r="528" s="951" customFormat="1" hidden="1">
      <c r="A528" s="955"/>
      <c r="B528" s="957" t="s">
        <v>5606</v>
      </c>
      <c r="C528" s="183" t="s">
        <v>5607</v>
      </c>
      <c r="D528" s="181"/>
      <c r="G528" s="958"/>
      <c r="K528" s="959"/>
      <c r="L528" s="959"/>
      <c r="S528" s="955"/>
      <c r="T528" s="955"/>
    </row>
    <row r="529" s="951" customFormat="1" hidden="1">
      <c r="A529" s="955"/>
      <c r="B529" s="181"/>
      <c r="C529" s="184" t="s">
        <v>5608</v>
      </c>
      <c r="D529" s="181"/>
      <c r="G529" s="958"/>
      <c r="K529" s="959"/>
      <c r="L529" s="959"/>
      <c r="S529" s="955"/>
      <c r="T529" s="955"/>
    </row>
    <row r="530" s="951" customFormat="1" hidden="1">
      <c r="A530" s="182">
        <v>2</v>
      </c>
      <c r="B530" s="960" t="s">
        <v>5609</v>
      </c>
      <c r="C530" s="184" t="s">
        <v>5610</v>
      </c>
      <c r="D530" s="183" t="s">
        <v>5611</v>
      </c>
      <c r="E530" s="183" t="s">
        <v>5456</v>
      </c>
      <c r="F530" s="184" t="s">
        <v>101</v>
      </c>
      <c r="G530" s="182">
        <v>40</v>
      </c>
      <c r="H530" s="953">
        <v>0</v>
      </c>
      <c r="I530" s="184"/>
      <c r="J530" s="184"/>
      <c r="K530" s="952"/>
      <c r="L530" s="952"/>
      <c r="M530" s="184"/>
      <c r="N530" s="955"/>
      <c r="O530" s="955"/>
      <c r="P530" s="955"/>
      <c r="Q530" s="955"/>
      <c r="R530" s="184">
        <v>2.1000000000000001</v>
      </c>
      <c r="S530" s="955"/>
      <c r="T530" s="955"/>
    </row>
    <row r="531" s="951" customFormat="1" hidden="1">
      <c r="A531" s="955"/>
      <c r="B531" s="960" t="s">
        <v>5612</v>
      </c>
      <c r="C531" s="184" t="s">
        <v>5613</v>
      </c>
      <c r="D531" s="183" t="s">
        <v>5614</v>
      </c>
      <c r="F531" s="184"/>
      <c r="G531" s="182"/>
      <c r="H531" s="182">
        <v>0</v>
      </c>
      <c r="I531" s="184"/>
      <c r="J531" s="184"/>
      <c r="K531" s="952"/>
      <c r="L531" s="952"/>
      <c r="M531" s="184"/>
      <c r="N531" s="955"/>
      <c r="O531" s="955"/>
      <c r="P531" s="955"/>
      <c r="Q531" s="955"/>
      <c r="R531" s="955"/>
      <c r="S531" s="955"/>
      <c r="T531" s="955"/>
    </row>
    <row r="532" s="951" customFormat="1" hidden="1">
      <c r="A532" s="955"/>
      <c r="B532" s="181"/>
      <c r="C532" s="182" t="s">
        <v>5615</v>
      </c>
      <c r="D532" s="181"/>
      <c r="F532" s="184"/>
      <c r="G532" s="182"/>
      <c r="H532" s="184"/>
      <c r="I532" s="184"/>
      <c r="J532" s="184"/>
      <c r="K532" s="952"/>
      <c r="L532" s="952"/>
      <c r="M532" s="184"/>
      <c r="N532" s="184"/>
      <c r="O532" s="184"/>
      <c r="P532" s="184"/>
      <c r="Q532" s="184"/>
      <c r="R532" s="184"/>
      <c r="S532" s="955"/>
      <c r="T532" s="955"/>
    </row>
    <row r="533" s="80" customFormat="1" hidden="1">
      <c r="A533" s="48"/>
      <c r="C533" s="248"/>
      <c r="F533" s="48"/>
      <c r="G533" s="48"/>
      <c r="H533" s="48"/>
      <c r="I533" s="48"/>
      <c r="L533" s="61"/>
      <c r="M533" s="61"/>
      <c r="N533" s="61"/>
      <c r="O533" s="61"/>
      <c r="P533" s="61"/>
      <c r="Q533" s="48"/>
      <c r="R533" s="48"/>
      <c r="S533" s="564"/>
      <c r="T533" s="54"/>
    </row>
    <row r="534" s="951" customFormat="1" hidden="1">
      <c r="A534" s="182" t="e">
        <v>#REF!</v>
      </c>
      <c r="D534" s="186" t="s">
        <v>2697</v>
      </c>
      <c r="F534" s="955"/>
      <c r="G534" s="955"/>
      <c r="H534" s="955"/>
      <c r="I534" s="955"/>
      <c r="L534" s="961"/>
      <c r="M534" s="961"/>
      <c r="N534" s="961"/>
      <c r="O534" s="961"/>
      <c r="P534" s="961"/>
      <c r="Q534" s="955"/>
      <c r="R534" s="955"/>
      <c r="S534" s="962"/>
      <c r="T534" s="962"/>
    </row>
    <row r="535" s="951" customFormat="1" hidden="1">
      <c r="A535" s="182"/>
      <c r="B535" s="183" t="s">
        <v>5620</v>
      </c>
      <c r="C535" s="184" t="s">
        <v>5621</v>
      </c>
      <c r="D535" s="183" t="s">
        <v>5622</v>
      </c>
      <c r="E535" s="183" t="s">
        <v>5622</v>
      </c>
      <c r="F535" s="184" t="s">
        <v>101</v>
      </c>
      <c r="G535" s="182">
        <v>5</v>
      </c>
      <c r="H535" s="953">
        <v>0</v>
      </c>
      <c r="I535" s="184"/>
      <c r="J535" s="184"/>
      <c r="K535" s="184"/>
      <c r="L535" s="184"/>
      <c r="M535" s="184"/>
      <c r="N535" s="184"/>
      <c r="O535" s="184"/>
      <c r="P535" s="184"/>
      <c r="Q535" s="184"/>
      <c r="R535" s="184">
        <v>0.20000000000000001</v>
      </c>
      <c r="S535" s="184"/>
      <c r="T535" s="184"/>
    </row>
    <row r="536" s="951" customFormat="1" hidden="1">
      <c r="A536" s="182"/>
      <c r="B536" s="183" t="s">
        <v>5623</v>
      </c>
      <c r="C536" s="184" t="s">
        <v>5624</v>
      </c>
      <c r="D536" s="183"/>
      <c r="E536" s="183"/>
      <c r="F536" s="184"/>
      <c r="G536" s="182"/>
      <c r="H536" s="182">
        <v>0</v>
      </c>
      <c r="I536" s="184"/>
      <c r="K536" s="184"/>
      <c r="L536" s="184"/>
      <c r="M536" s="184"/>
      <c r="N536" s="184"/>
      <c r="O536" s="184"/>
      <c r="P536" s="184"/>
      <c r="Q536" s="184"/>
      <c r="R536" s="184"/>
      <c r="S536" s="184"/>
      <c r="T536" s="184"/>
    </row>
    <row r="537" s="951" customFormat="1" hidden="1">
      <c r="A537" s="182"/>
      <c r="B537" s="183"/>
      <c r="C537" s="182" t="s">
        <v>5625</v>
      </c>
      <c r="D537" s="183"/>
      <c r="E537" s="183"/>
      <c r="F537" s="184"/>
      <c r="G537" s="182"/>
      <c r="H537" s="182"/>
      <c r="I537" s="184"/>
      <c r="K537" s="184"/>
      <c r="L537" s="184"/>
      <c r="M537" s="184"/>
      <c r="N537" s="184"/>
      <c r="O537" s="184"/>
      <c r="P537" s="184"/>
      <c r="Q537" s="184"/>
      <c r="R537" s="184"/>
      <c r="S537" s="184"/>
      <c r="T537" s="184"/>
    </row>
    <row r="538" s="951" customFormat="1" hidden="1">
      <c r="A538" s="182"/>
      <c r="B538" s="183" t="s">
        <v>5599</v>
      </c>
      <c r="C538" s="183" t="s">
        <v>5600</v>
      </c>
      <c r="D538" s="183" t="s">
        <v>5626</v>
      </c>
      <c r="E538" s="183" t="s">
        <v>5626</v>
      </c>
      <c r="F538" s="184" t="s">
        <v>101</v>
      </c>
      <c r="G538" s="182">
        <v>5</v>
      </c>
      <c r="H538" s="184"/>
      <c r="I538" s="184"/>
      <c r="J538" s="184"/>
      <c r="K538" s="184"/>
      <c r="L538" s="184"/>
      <c r="M538" s="184"/>
      <c r="N538" s="184"/>
      <c r="O538" s="184"/>
      <c r="P538" s="184"/>
      <c r="Q538" s="184"/>
      <c r="R538" s="184">
        <f>'ВОЭК Чер-3'!R135</f>
        <v>0.29999999999999999</v>
      </c>
      <c r="S538" s="184"/>
      <c r="T538" s="184"/>
    </row>
    <row r="539" s="951" customFormat="1" hidden="1">
      <c r="A539" s="182"/>
      <c r="B539" s="183"/>
      <c r="C539" s="182"/>
      <c r="D539" s="183"/>
      <c r="E539" s="183"/>
      <c r="F539" s="184"/>
      <c r="G539" s="182"/>
      <c r="H539" s="182"/>
      <c r="I539" s="184"/>
      <c r="K539" s="184"/>
      <c r="L539" s="184"/>
      <c r="M539" s="184"/>
      <c r="N539" s="184"/>
      <c r="O539" s="184"/>
      <c r="P539" s="184"/>
      <c r="Q539" s="184"/>
      <c r="R539" s="184"/>
      <c r="S539" s="184"/>
      <c r="T539" s="184"/>
    </row>
    <row r="540" s="951" customFormat="1" hidden="1">
      <c r="A540" s="956"/>
      <c r="B540" s="186"/>
      <c r="C540" s="956"/>
      <c r="D540" s="186" t="s">
        <v>2748</v>
      </c>
      <c r="E540" s="186"/>
      <c r="F540" s="955" t="s">
        <v>101</v>
      </c>
      <c r="G540" s="956">
        <v>5</v>
      </c>
      <c r="H540" s="956"/>
      <c r="I540" s="955"/>
      <c r="K540" s="955"/>
      <c r="L540" s="955"/>
      <c r="M540" s="955"/>
      <c r="N540" s="955"/>
      <c r="O540" s="955"/>
      <c r="P540" s="955"/>
      <c r="Q540" s="955"/>
      <c r="R540" s="955">
        <f>R535+R538</f>
        <v>0.5</v>
      </c>
      <c r="S540" s="955"/>
      <c r="T540" s="955"/>
    </row>
    <row r="541" s="80" customFormat="1" hidden="1">
      <c r="A541" s="81"/>
      <c r="I541" s="48"/>
      <c r="K541" s="61"/>
      <c r="S541" s="123"/>
      <c r="T541" s="164"/>
    </row>
    <row r="542">
      <c r="B542" s="20"/>
      <c r="D542" s="80" t="s">
        <v>5739</v>
      </c>
      <c r="E542" s="24"/>
      <c r="I542" s="87"/>
      <c r="K542" s="227"/>
      <c r="L542" s="227"/>
      <c r="M542" s="227"/>
      <c r="N542" s="227"/>
      <c r="O542" s="227"/>
      <c r="P542" s="227"/>
      <c r="Q542" s="227"/>
      <c r="R542" s="48">
        <f>R503</f>
        <v>15</v>
      </c>
      <c r="S542" s="259"/>
      <c r="T542" s="48"/>
    </row>
    <row r="543" hidden="1">
      <c r="B543" s="20"/>
      <c r="D543" s="80"/>
      <c r="E543" s="24"/>
      <c r="I543" s="87"/>
      <c r="K543" s="227"/>
      <c r="L543" s="227"/>
      <c r="M543" s="227"/>
      <c r="N543" s="227"/>
      <c r="O543" s="227"/>
      <c r="P543" s="227"/>
      <c r="Q543" s="227"/>
      <c r="R543" s="48"/>
      <c r="S543" s="652"/>
      <c r="T543" s="526"/>
    </row>
    <row r="544" hidden="1">
      <c r="B544" s="20"/>
      <c r="D544" s="80"/>
      <c r="E544" s="24"/>
      <c r="F544" s="20"/>
      <c r="G544" s="38" t="s">
        <v>1181</v>
      </c>
      <c r="I544" s="87"/>
      <c r="K544" s="227"/>
      <c r="L544" s="227"/>
      <c r="M544" s="227"/>
      <c r="N544" s="227"/>
      <c r="O544" s="227"/>
      <c r="P544" s="227"/>
      <c r="Q544" s="227"/>
      <c r="R544" s="48"/>
      <c r="S544" s="652"/>
      <c r="T544" s="526"/>
    </row>
    <row r="545" hidden="1">
      <c r="B545" s="20"/>
      <c r="D545" s="80"/>
      <c r="E545" s="24"/>
      <c r="F545" s="20"/>
      <c r="G545" s="38" t="s">
        <v>2523</v>
      </c>
      <c r="I545" s="87"/>
      <c r="K545" s="227"/>
      <c r="L545" s="227"/>
      <c r="M545" s="227"/>
      <c r="N545" s="227"/>
      <c r="O545" s="227"/>
      <c r="P545" s="227"/>
      <c r="Q545" s="227"/>
      <c r="R545" s="48">
        <f>R503</f>
        <v>15</v>
      </c>
      <c r="S545" s="652"/>
      <c r="T545" s="526"/>
    </row>
    <row r="546" hidden="1">
      <c r="B546" s="20"/>
      <c r="D546" s="80"/>
      <c r="E546" s="24"/>
      <c r="F546" s="20"/>
      <c r="G546" s="38" t="s">
        <v>2502</v>
      </c>
      <c r="I546" s="87"/>
      <c r="K546" s="227"/>
      <c r="L546" s="227"/>
      <c r="M546" s="227"/>
      <c r="N546" s="227"/>
      <c r="O546" s="227"/>
      <c r="P546" s="227"/>
      <c r="Q546" s="227"/>
      <c r="R546" s="48">
        <f>SUM(R544:R545)</f>
        <v>15</v>
      </c>
      <c r="S546" s="652"/>
      <c r="T546" s="526"/>
    </row>
    <row r="547" hidden="1">
      <c r="B547" s="20"/>
      <c r="D547" s="80"/>
      <c r="E547" s="24"/>
      <c r="F547" s="20"/>
      <c r="G547" s="38" t="s">
        <v>38</v>
      </c>
      <c r="I547" s="87"/>
      <c r="K547" s="227"/>
      <c r="L547" s="227"/>
      <c r="M547" s="227"/>
      <c r="N547" s="227"/>
      <c r="O547" s="227"/>
      <c r="P547" s="227"/>
      <c r="Q547" s="227"/>
      <c r="R547" s="48"/>
      <c r="S547" s="652"/>
      <c r="T547" s="526"/>
    </row>
    <row r="548">
      <c r="B548" s="20"/>
      <c r="D548" s="24"/>
      <c r="E548" s="24"/>
      <c r="J548" s="21"/>
      <c r="K548" s="89"/>
      <c r="L548" s="89"/>
      <c r="S548" s="259"/>
      <c r="T548" s="48"/>
    </row>
    <row r="549">
      <c r="B549" s="20"/>
      <c r="D549" s="80" t="s">
        <v>5740</v>
      </c>
      <c r="E549" s="24"/>
      <c r="G549" s="24" t="s">
        <v>3221</v>
      </c>
      <c r="I549" s="21">
        <f t="shared" ref="I549:R549" si="1059">I26+I117+I135+I182+I196+I243+I254+I270+I305+I391</f>
        <v>15</v>
      </c>
      <c r="J549" s="21">
        <f t="shared" si="1059"/>
        <v>30</v>
      </c>
      <c r="K549" s="21">
        <f t="shared" si="1059"/>
        <v>46</v>
      </c>
      <c r="L549" s="21">
        <f t="shared" si="1059"/>
        <v>64.599999999999994</v>
      </c>
      <c r="M549" s="21">
        <f t="shared" si="1059"/>
        <v>80.049999999999997</v>
      </c>
      <c r="N549" s="21">
        <f t="shared" si="1059"/>
        <v>95.049999999999997</v>
      </c>
      <c r="O549" s="21">
        <f t="shared" si="1059"/>
        <v>95.049999999999997</v>
      </c>
      <c r="P549" s="21">
        <f t="shared" si="1059"/>
        <v>97.25</v>
      </c>
      <c r="Q549" s="21">
        <f t="shared" si="1059"/>
        <v>97.25</v>
      </c>
      <c r="R549" s="21">
        <f t="shared" si="1059"/>
        <v>97.25</v>
      </c>
      <c r="S549" s="259"/>
      <c r="T549" s="48"/>
    </row>
    <row r="550" s="116" customFormat="1" hidden="1">
      <c r="A550" s="119"/>
      <c r="C550" s="119"/>
      <c r="D550" s="260"/>
      <c r="E550" s="118"/>
      <c r="G550" s="118"/>
      <c r="H550" s="119"/>
      <c r="I550" s="119">
        <f t="shared" ref="I550:R550" si="1060">I110+I128+I189+I247+I298+I326+I352+I475+I496+I544</f>
        <v>15</v>
      </c>
      <c r="J550" s="119">
        <f t="shared" si="1060"/>
        <v>30</v>
      </c>
      <c r="K550" s="119">
        <f t="shared" si="1060"/>
        <v>46</v>
      </c>
      <c r="L550" s="119">
        <f t="shared" si="1060"/>
        <v>64.599999999999994</v>
      </c>
      <c r="M550" s="119">
        <f t="shared" si="1060"/>
        <v>80.049999999999997</v>
      </c>
      <c r="N550" s="119">
        <f t="shared" si="1060"/>
        <v>95.049999999999997</v>
      </c>
      <c r="O550" s="119">
        <f t="shared" si="1060"/>
        <v>95.049999999999997</v>
      </c>
      <c r="P550" s="119">
        <f t="shared" si="1060"/>
        <v>97.25</v>
      </c>
      <c r="Q550" s="119">
        <f t="shared" si="1060"/>
        <v>97.25</v>
      </c>
      <c r="R550" s="119">
        <f t="shared" si="1060"/>
        <v>97.25</v>
      </c>
      <c r="S550" s="259"/>
      <c r="T550" s="259"/>
    </row>
    <row r="551" s="116" customFormat="1" hidden="1">
      <c r="A551" s="119"/>
      <c r="C551" s="119"/>
      <c r="D551" s="260"/>
      <c r="E551" s="118"/>
      <c r="G551" s="118"/>
      <c r="H551" s="119"/>
      <c r="I551" s="564">
        <f>I549-I550</f>
        <v>0</v>
      </c>
      <c r="J551" s="564">
        <f t="shared" ref="J551:Q551" si="1061">J549-J550</f>
        <v>0</v>
      </c>
      <c r="K551" s="564">
        <f t="shared" si="1061"/>
        <v>0</v>
      </c>
      <c r="L551" s="564">
        <f t="shared" si="1061"/>
        <v>0</v>
      </c>
      <c r="M551" s="564">
        <f t="shared" si="1061"/>
        <v>0</v>
      </c>
      <c r="N551" s="564">
        <f t="shared" si="1061"/>
        <v>0</v>
      </c>
      <c r="O551" s="564">
        <f t="shared" si="1061"/>
        <v>0</v>
      </c>
      <c r="P551" s="564">
        <f t="shared" si="1061"/>
        <v>0</v>
      </c>
      <c r="Q551" s="564">
        <f t="shared" si="1061"/>
        <v>0</v>
      </c>
      <c r="R551" s="564">
        <f>R549-R550</f>
        <v>0</v>
      </c>
      <c r="S551" s="259"/>
      <c r="T551" s="259"/>
    </row>
    <row r="552">
      <c r="B552" s="20"/>
      <c r="D552" s="24"/>
      <c r="E552" s="24"/>
      <c r="G552" s="24"/>
      <c r="J552" s="21"/>
      <c r="K552" s="21"/>
      <c r="L552" s="21"/>
      <c r="M552" s="21"/>
      <c r="N552" s="21"/>
      <c r="O552" s="21"/>
      <c r="P552" s="21"/>
      <c r="Q552" s="21"/>
      <c r="R552" s="21"/>
      <c r="S552" s="259"/>
      <c r="T552" s="48"/>
    </row>
    <row r="553">
      <c r="B553" s="20"/>
      <c r="D553" s="24"/>
      <c r="E553" s="24"/>
      <c r="G553" s="24" t="s">
        <v>2523</v>
      </c>
      <c r="I553" s="21">
        <f t="shared" ref="I553:R553" si="1062">I33+I99+I122+I184+I203+I271+I286+I293+I313+I321+I333+I359+I392+I471+I482+I491+I503</f>
        <v>17.399999999999999</v>
      </c>
      <c r="J553" s="21">
        <f t="shared" si="1062"/>
        <v>22.699999999999999</v>
      </c>
      <c r="K553" s="21">
        <f t="shared" si="1062"/>
        <v>27.699999999999999</v>
      </c>
      <c r="L553" s="21">
        <f t="shared" si="1062"/>
        <v>44.700000000000003</v>
      </c>
      <c r="M553" s="21">
        <f t="shared" si="1062"/>
        <v>66.150000000000006</v>
      </c>
      <c r="N553" s="21">
        <f t="shared" si="1062"/>
        <v>70.950000000000003</v>
      </c>
      <c r="O553" s="21">
        <f t="shared" si="1062"/>
        <v>85.950000000000003</v>
      </c>
      <c r="P553" s="21">
        <f t="shared" si="1062"/>
        <v>103.95</v>
      </c>
      <c r="Q553" s="21">
        <f t="shared" si="1062"/>
        <v>131.94999999999999</v>
      </c>
      <c r="R553" s="21">
        <f t="shared" si="1062"/>
        <v>146.94999999999999</v>
      </c>
      <c r="S553" s="118"/>
      <c r="T553" s="24"/>
    </row>
    <row r="554" s="116" customFormat="1" hidden="1">
      <c r="A554" s="119"/>
      <c r="C554" s="119"/>
      <c r="D554" s="118"/>
      <c r="E554" s="118"/>
      <c r="G554" s="118"/>
      <c r="H554" s="119"/>
      <c r="I554" s="119">
        <f t="shared" ref="I554:R554" si="1063">I111+I129+I190+I248+I299+I327+I353+I476+I497+I545</f>
        <v>17.399999999999999</v>
      </c>
      <c r="J554" s="119">
        <f t="shared" si="1063"/>
        <v>22.699999999999999</v>
      </c>
      <c r="K554" s="119">
        <f t="shared" si="1063"/>
        <v>27.699999999999999</v>
      </c>
      <c r="L554" s="119">
        <f t="shared" si="1063"/>
        <v>44.700000000000003</v>
      </c>
      <c r="M554" s="119">
        <f t="shared" si="1063"/>
        <v>66.150000000000006</v>
      </c>
      <c r="N554" s="119">
        <f t="shared" si="1063"/>
        <v>70.950000000000003</v>
      </c>
      <c r="O554" s="119">
        <f t="shared" si="1063"/>
        <v>85.950000000000003</v>
      </c>
      <c r="P554" s="119">
        <f t="shared" si="1063"/>
        <v>103.95</v>
      </c>
      <c r="Q554" s="119">
        <f t="shared" si="1063"/>
        <v>131.94999999999999</v>
      </c>
      <c r="R554" s="119">
        <f t="shared" si="1063"/>
        <v>146.94999999999999</v>
      </c>
      <c r="S554" s="119"/>
      <c r="T554" s="119"/>
    </row>
    <row r="555" s="116" customFormat="1" hidden="1">
      <c r="A555" s="119"/>
      <c r="C555" s="119"/>
      <c r="D555" s="118"/>
      <c r="E555" s="118"/>
      <c r="G555" s="118"/>
      <c r="H555" s="119"/>
      <c r="I555" s="564">
        <f>I553-I554</f>
        <v>0</v>
      </c>
      <c r="J555" s="564">
        <f t="shared" ref="J555:R555" si="1064">J553-J554</f>
        <v>0</v>
      </c>
      <c r="K555" s="564">
        <f t="shared" si="1064"/>
        <v>0</v>
      </c>
      <c r="L555" s="564">
        <f t="shared" si="1064"/>
        <v>0</v>
      </c>
      <c r="M555" s="564">
        <f t="shared" si="1064"/>
        <v>0</v>
      </c>
      <c r="N555" s="564">
        <f t="shared" si="1064"/>
        <v>0</v>
      </c>
      <c r="O555" s="564">
        <f t="shared" si="1064"/>
        <v>0</v>
      </c>
      <c r="P555" s="564">
        <f t="shared" si="1064"/>
        <v>0</v>
      </c>
      <c r="Q555" s="564">
        <f t="shared" si="1064"/>
        <v>0</v>
      </c>
      <c r="R555" s="564">
        <f t="shared" si="1064"/>
        <v>0</v>
      </c>
      <c r="S555" s="118"/>
      <c r="T555" s="118"/>
    </row>
    <row r="556">
      <c r="B556" s="20"/>
      <c r="D556" s="24"/>
      <c r="E556" s="24"/>
      <c r="G556" s="24"/>
      <c r="J556" s="21"/>
      <c r="K556" s="21"/>
      <c r="L556" s="21"/>
      <c r="M556" s="21"/>
      <c r="N556" s="21"/>
      <c r="O556" s="21"/>
      <c r="P556" s="21"/>
      <c r="Q556" s="21"/>
      <c r="R556" s="21"/>
    </row>
    <row r="557">
      <c r="B557" s="20"/>
      <c r="D557" s="24"/>
      <c r="E557" s="24"/>
      <c r="G557" s="24" t="s">
        <v>2502</v>
      </c>
      <c r="I557" s="21">
        <f>I549+I553</f>
        <v>32.399999999999999</v>
      </c>
      <c r="J557" s="21">
        <f t="shared" ref="J557:Q557" si="1065">J549+J553</f>
        <v>52.700000000000003</v>
      </c>
      <c r="K557" s="21">
        <f t="shared" si="1065"/>
        <v>73.700000000000003</v>
      </c>
      <c r="L557" s="21">
        <f t="shared" si="1065"/>
        <v>109.3</v>
      </c>
      <c r="M557" s="21">
        <f t="shared" si="1065"/>
        <v>146.19999999999999</v>
      </c>
      <c r="N557" s="21">
        <f t="shared" si="1065"/>
        <v>166</v>
      </c>
      <c r="O557" s="21">
        <f t="shared" si="1065"/>
        <v>181</v>
      </c>
      <c r="P557" s="21">
        <f t="shared" si="1065"/>
        <v>201.19999999999999</v>
      </c>
      <c r="Q557" s="21">
        <f t="shared" si="1065"/>
        <v>229.19999999999999</v>
      </c>
      <c r="R557" s="21">
        <f>R549+R553</f>
        <v>244.19999999999999</v>
      </c>
      <c r="S557" s="259"/>
      <c r="T557" s="48"/>
    </row>
    <row r="558" s="116" customFormat="1" hidden="1">
      <c r="A558" s="119"/>
      <c r="C558" s="119"/>
      <c r="D558" s="118"/>
      <c r="E558" s="118"/>
      <c r="F558" s="119"/>
      <c r="G558" s="118"/>
      <c r="H558" s="119"/>
      <c r="I558" s="119">
        <f t="shared" ref="I558:R558" si="1066">I112+I130+I191+I249+I300+I328+I354+I477+I498+I546</f>
        <v>32.399999999999999</v>
      </c>
      <c r="J558" s="119">
        <f t="shared" si="1066"/>
        <v>52.700000000000003</v>
      </c>
      <c r="K558" s="119">
        <f t="shared" si="1066"/>
        <v>73.700000000000003</v>
      </c>
      <c r="L558" s="119">
        <f t="shared" si="1066"/>
        <v>109.3</v>
      </c>
      <c r="M558" s="119">
        <f t="shared" si="1066"/>
        <v>146.19999999999999</v>
      </c>
      <c r="N558" s="119">
        <f t="shared" si="1066"/>
        <v>166.00000000000003</v>
      </c>
      <c r="O558" s="119">
        <f t="shared" si="1066"/>
        <v>181.00000000000003</v>
      </c>
      <c r="P558" s="119">
        <f t="shared" si="1066"/>
        <v>201.20000000000002</v>
      </c>
      <c r="Q558" s="119">
        <f t="shared" si="1066"/>
        <v>229.20000000000002</v>
      </c>
      <c r="R558" s="119">
        <f t="shared" si="1066"/>
        <v>244.20000000000002</v>
      </c>
      <c r="S558" s="259"/>
      <c r="T558" s="259"/>
    </row>
    <row r="559" s="116" customFormat="1" hidden="1">
      <c r="A559" s="119"/>
      <c r="C559" s="119"/>
      <c r="D559" s="118"/>
      <c r="E559" s="118"/>
      <c r="F559" s="119"/>
      <c r="G559" s="118"/>
      <c r="H559" s="119"/>
      <c r="I559" s="564">
        <f>I557-I558</f>
        <v>0</v>
      </c>
      <c r="J559" s="564">
        <f t="shared" ref="J559:R559" si="1067">J557-J558</f>
        <v>0</v>
      </c>
      <c r="K559" s="564">
        <f t="shared" si="1067"/>
        <v>0</v>
      </c>
      <c r="L559" s="564">
        <f t="shared" si="1067"/>
        <v>0</v>
      </c>
      <c r="M559" s="564">
        <f t="shared" si="1067"/>
        <v>0</v>
      </c>
      <c r="N559" s="564">
        <f t="shared" si="1067"/>
        <v>-2.8421709430404007e-14</v>
      </c>
      <c r="O559" s="564">
        <f t="shared" si="1067"/>
        <v>-2.8421709430404007e-14</v>
      </c>
      <c r="P559" s="564">
        <f t="shared" si="1067"/>
        <v>-2.8421709430404007e-14</v>
      </c>
      <c r="Q559" s="564">
        <f t="shared" si="1067"/>
        <v>-2.8421709430404007e-14</v>
      </c>
      <c r="R559" s="564">
        <f t="shared" si="1067"/>
        <v>-2.8421709430404007e-14</v>
      </c>
      <c r="S559" s="259"/>
      <c r="T559" s="259"/>
    </row>
    <row r="560">
      <c r="B560" s="20"/>
      <c r="D560" s="24"/>
      <c r="E560" s="24"/>
      <c r="G560" s="24"/>
      <c r="J560" s="21"/>
      <c r="K560" s="21"/>
      <c r="L560" s="21"/>
      <c r="M560" s="21"/>
      <c r="N560" s="21"/>
      <c r="O560" s="21"/>
      <c r="P560" s="21"/>
      <c r="Q560" s="21"/>
      <c r="R560" s="21"/>
      <c r="S560" s="259"/>
      <c r="T560" s="48"/>
    </row>
    <row r="561" s="80" customFormat="1" ht="12.75">
      <c r="A561" s="48"/>
      <c r="G561" s="233" t="s">
        <v>3224</v>
      </c>
      <c r="H561" s="48"/>
      <c r="I561" s="48">
        <f t="shared" ref="I561:R561" si="1068">I108+I126+I187+I245+I296+I324+I350+I473+I494+I542</f>
        <v>32.399999999999999</v>
      </c>
      <c r="J561" s="48">
        <f t="shared" si="1068"/>
        <v>52.700000000000003</v>
      </c>
      <c r="K561" s="48">
        <f t="shared" si="1068"/>
        <v>73.700000000000003</v>
      </c>
      <c r="L561" s="48">
        <f t="shared" si="1068"/>
        <v>109.30000000000001</v>
      </c>
      <c r="M561" s="48">
        <f t="shared" si="1068"/>
        <v>146.20000000000002</v>
      </c>
      <c r="N561" s="48">
        <f t="shared" si="1068"/>
        <v>166.00000000000003</v>
      </c>
      <c r="O561" s="48">
        <f t="shared" si="1068"/>
        <v>181.00000000000003</v>
      </c>
      <c r="P561" s="48">
        <f t="shared" si="1068"/>
        <v>201.20000000000002</v>
      </c>
      <c r="Q561" s="48">
        <f t="shared" si="1068"/>
        <v>229.20000000000002</v>
      </c>
      <c r="R561" s="48">
        <f t="shared" si="1068"/>
        <v>244.20000000000002</v>
      </c>
      <c r="S561" s="683"/>
      <c r="T561" s="574"/>
    </row>
    <row r="562" s="80" customFormat="1" ht="12.75" hidden="1">
      <c r="A562" s="48"/>
      <c r="G562" s="233"/>
      <c r="H562" s="48"/>
      <c r="I562" s="48">
        <f t="shared" ref="I562:Q562" si="1069">I549+I553</f>
        <v>32.399999999999999</v>
      </c>
      <c r="J562" s="48">
        <f t="shared" si="1069"/>
        <v>52.700000000000003</v>
      </c>
      <c r="K562" s="48">
        <f t="shared" si="1069"/>
        <v>73.700000000000003</v>
      </c>
      <c r="L562" s="48">
        <f t="shared" si="1069"/>
        <v>109.3</v>
      </c>
      <c r="M562" s="48">
        <f t="shared" si="1069"/>
        <v>146.19999999999999</v>
      </c>
      <c r="N562" s="48">
        <f t="shared" si="1069"/>
        <v>166</v>
      </c>
      <c r="O562" s="48">
        <f t="shared" si="1069"/>
        <v>181</v>
      </c>
      <c r="P562" s="48">
        <f t="shared" si="1069"/>
        <v>201.19999999999999</v>
      </c>
      <c r="Q562" s="48">
        <f t="shared" si="1069"/>
        <v>229.19999999999999</v>
      </c>
      <c r="R562" s="48">
        <f>R549+R553</f>
        <v>244.19999999999999</v>
      </c>
      <c r="S562" s="684"/>
      <c r="T562" s="574"/>
    </row>
    <row r="563" s="80" customFormat="1" ht="12.75" hidden="1">
      <c r="A563" s="48"/>
      <c r="G563" s="233"/>
      <c r="H563" s="48"/>
      <c r="I563" s="54">
        <f t="shared" ref="I563:Q563" si="1070">I561-I562</f>
        <v>0</v>
      </c>
      <c r="J563" s="54">
        <f t="shared" si="1070"/>
        <v>0</v>
      </c>
      <c r="K563" s="54">
        <f t="shared" si="1070"/>
        <v>0</v>
      </c>
      <c r="L563" s="54">
        <f t="shared" si="1070"/>
        <v>1.4210854715202004e-14</v>
      </c>
      <c r="M563" s="54">
        <f t="shared" si="1070"/>
        <v>2.8421709430404007e-14</v>
      </c>
      <c r="N563" s="54">
        <f>N561-N562</f>
        <v>2.8421709430404007e-14</v>
      </c>
      <c r="O563" s="54">
        <f t="shared" si="1070"/>
        <v>2.8421709430404007e-14</v>
      </c>
      <c r="P563" s="54">
        <f t="shared" si="1070"/>
        <v>2.8421709430404007e-14</v>
      </c>
      <c r="Q563" s="54">
        <f t="shared" si="1070"/>
        <v>2.8421709430404007e-14</v>
      </c>
      <c r="R563" s="54">
        <f>R561-R562</f>
        <v>2.8421709430404007e-14</v>
      </c>
      <c r="S563" s="684"/>
      <c r="T563" s="574"/>
    </row>
    <row r="564" s="26" customFormat="1" ht="12.75">
      <c r="A564" s="27"/>
      <c r="B564" s="27"/>
      <c r="C564" s="27"/>
      <c r="E564" s="462"/>
      <c r="G564" s="45"/>
      <c r="H564" s="27"/>
      <c r="I564" s="180"/>
      <c r="J564" s="180"/>
      <c r="K564" s="239"/>
      <c r="L564" s="239"/>
      <c r="M564" s="239"/>
      <c r="N564" s="239"/>
      <c r="O564" s="239"/>
      <c r="P564" s="239"/>
      <c r="Q564" s="239"/>
      <c r="S564" s="652"/>
      <c r="T564" s="526"/>
    </row>
    <row r="565" s="26" customFormat="1" ht="12.75">
      <c r="A565" s="27"/>
      <c r="B565" s="27"/>
      <c r="C565" s="27"/>
      <c r="E565" s="462"/>
      <c r="H565" s="463" t="s">
        <v>3225</v>
      </c>
      <c r="I565" s="21">
        <f t="shared" ref="I565:R565" si="1071">I26+I33+I117+I135+I182+I196+I254+I270+I286+I293+I305+I321+I391+I491</f>
        <v>19</v>
      </c>
      <c r="J565" s="21">
        <f t="shared" si="1071"/>
        <v>34</v>
      </c>
      <c r="K565" s="21">
        <f t="shared" si="1071"/>
        <v>50</v>
      </c>
      <c r="L565" s="21">
        <f t="shared" si="1071"/>
        <v>65</v>
      </c>
      <c r="M565" s="21">
        <f t="shared" si="1071"/>
        <v>99.150000000000006</v>
      </c>
      <c r="N565" s="21">
        <f t="shared" si="1071"/>
        <v>114.15000000000001</v>
      </c>
      <c r="O565" s="21">
        <f t="shared" si="1071"/>
        <v>114.15000000000001</v>
      </c>
      <c r="P565" s="21">
        <f t="shared" si="1071"/>
        <v>116.35000000000001</v>
      </c>
      <c r="Q565" s="21">
        <f t="shared" si="1071"/>
        <v>129.35000000000002</v>
      </c>
      <c r="R565" s="21">
        <f t="shared" si="1071"/>
        <v>129.35000000000002</v>
      </c>
      <c r="S565" s="685"/>
      <c r="T565" s="31"/>
    </row>
    <row r="566" s="300" customFormat="1" ht="12.75" hidden="1">
      <c r="A566" s="577"/>
      <c r="B566" s="577"/>
      <c r="C566" s="577"/>
      <c r="E566" s="578"/>
      <c r="F566" s="577"/>
      <c r="G566" s="490"/>
      <c r="H566" s="577"/>
      <c r="I566" s="119">
        <f t="shared" ref="I566:R566" si="1072">I113+I131+I192+I250+I301+I329+I355+I478+I499+I547</f>
        <v>19</v>
      </c>
      <c r="J566" s="119">
        <f t="shared" si="1072"/>
        <v>34</v>
      </c>
      <c r="K566" s="119">
        <f t="shared" si="1072"/>
        <v>50</v>
      </c>
      <c r="L566" s="119">
        <f t="shared" si="1072"/>
        <v>65</v>
      </c>
      <c r="M566" s="119">
        <f t="shared" si="1072"/>
        <v>99.150000000000006</v>
      </c>
      <c r="N566" s="119">
        <f t="shared" si="1072"/>
        <v>114.15000000000001</v>
      </c>
      <c r="O566" s="119">
        <f t="shared" si="1072"/>
        <v>114.15000000000001</v>
      </c>
      <c r="P566" s="119">
        <f t="shared" si="1072"/>
        <v>116.35000000000001</v>
      </c>
      <c r="Q566" s="119">
        <f t="shared" si="1072"/>
        <v>129.35000000000002</v>
      </c>
      <c r="R566" s="119">
        <f t="shared" si="1072"/>
        <v>129.35000000000002</v>
      </c>
      <c r="S566" s="579"/>
      <c r="T566" s="579"/>
    </row>
    <row r="567" s="300" customFormat="1" ht="12.75" hidden="1">
      <c r="A567" s="577"/>
      <c r="B567" s="577"/>
      <c r="C567" s="577"/>
      <c r="E567" s="578"/>
      <c r="F567" s="577"/>
      <c r="G567" s="490"/>
      <c r="H567" s="577"/>
      <c r="I567" s="564">
        <f>I565-I566</f>
        <v>0</v>
      </c>
      <c r="J567" s="564">
        <f t="shared" ref="J567:R567" si="1073">J565-J566</f>
        <v>0</v>
      </c>
      <c r="K567" s="564">
        <f t="shared" si="1073"/>
        <v>0</v>
      </c>
      <c r="L567" s="564">
        <f t="shared" si="1073"/>
        <v>0</v>
      </c>
      <c r="M567" s="564">
        <f t="shared" si="1073"/>
        <v>0</v>
      </c>
      <c r="N567" s="564">
        <f t="shared" si="1073"/>
        <v>0</v>
      </c>
      <c r="O567" s="564">
        <f t="shared" si="1073"/>
        <v>0</v>
      </c>
      <c r="P567" s="564">
        <f t="shared" si="1073"/>
        <v>0</v>
      </c>
      <c r="Q567" s="564">
        <f t="shared" si="1073"/>
        <v>0</v>
      </c>
      <c r="R567" s="564">
        <f t="shared" si="1073"/>
        <v>0</v>
      </c>
      <c r="S567" s="579"/>
      <c r="T567" s="579"/>
    </row>
    <row r="568" s="26" customFormat="1" ht="12.75">
      <c r="A568" s="27"/>
      <c r="B568" s="27"/>
      <c r="C568" s="27"/>
      <c r="E568" s="462"/>
      <c r="F568" s="27"/>
      <c r="G568" s="45"/>
      <c r="H568" s="27"/>
      <c r="I568" s="54"/>
      <c r="J568" s="54"/>
      <c r="K568" s="54"/>
      <c r="L568" s="54"/>
      <c r="M568" s="54"/>
      <c r="N568" s="54"/>
      <c r="O568" s="54"/>
      <c r="P568" s="54"/>
      <c r="Q568" s="54"/>
      <c r="R568" s="54"/>
      <c r="S568" s="579"/>
      <c r="T568" s="285"/>
    </row>
    <row r="569" s="26" customFormat="1" ht="12.75">
      <c r="A569" s="27"/>
      <c r="B569" s="27"/>
      <c r="C569" s="27"/>
      <c r="E569" s="462"/>
      <c r="F569" s="27"/>
      <c r="G569" s="45"/>
      <c r="H569" s="27"/>
      <c r="I569" s="85"/>
      <c r="J569" s="85"/>
      <c r="K569" s="84"/>
      <c r="L569" s="84"/>
      <c r="M569" s="84"/>
      <c r="N569" s="84"/>
      <c r="O569" s="84"/>
      <c r="P569" s="84"/>
      <c r="Q569" s="84"/>
      <c r="R569" s="84"/>
      <c r="S569" s="577"/>
      <c r="T569" s="27"/>
    </row>
    <row r="570" s="26" customFormat="1" ht="12.75">
      <c r="A570" s="27"/>
      <c r="B570" s="313" t="s">
        <v>5911</v>
      </c>
      <c r="C570" s="315" t="s">
        <v>5912</v>
      </c>
      <c r="E570" s="462"/>
      <c r="F570" s="27"/>
      <c r="G570" s="45"/>
      <c r="H570" s="27"/>
      <c r="I570" s="85"/>
      <c r="J570" s="85"/>
      <c r="K570" s="84"/>
      <c r="L570" s="84"/>
      <c r="M570" s="84"/>
      <c r="N570" s="84"/>
      <c r="O570" s="84"/>
      <c r="P570" s="84"/>
      <c r="Q570" s="84"/>
      <c r="R570" s="84"/>
      <c r="S570" s="577"/>
      <c r="T570" s="27"/>
    </row>
    <row r="571" s="26" customFormat="1" ht="12.75">
      <c r="A571" s="27"/>
      <c r="B571" s="6"/>
      <c r="C571" s="315" t="s">
        <v>5913</v>
      </c>
      <c r="E571" s="462"/>
      <c r="F571" s="27"/>
      <c r="G571" s="45"/>
      <c r="H571" s="27"/>
      <c r="I571" s="85"/>
      <c r="J571" s="85"/>
      <c r="K571" s="84"/>
      <c r="L571" s="84"/>
      <c r="M571" s="84"/>
      <c r="N571" s="84"/>
      <c r="O571" s="84"/>
      <c r="P571" s="84"/>
      <c r="Q571" s="84"/>
      <c r="R571" s="84"/>
      <c r="S571" s="577"/>
      <c r="T571" s="27"/>
    </row>
    <row r="572" s="26" customFormat="1" ht="12.75">
      <c r="A572" s="27"/>
      <c r="B572" s="6"/>
      <c r="C572" s="315" t="s">
        <v>5914</v>
      </c>
      <c r="E572" s="462"/>
      <c r="F572" s="27"/>
      <c r="G572" s="45"/>
      <c r="H572" s="27"/>
      <c r="I572" s="85"/>
      <c r="J572" s="85"/>
      <c r="K572" s="84"/>
      <c r="L572" s="84"/>
      <c r="M572" s="84"/>
      <c r="N572" s="84"/>
      <c r="O572" s="84"/>
      <c r="P572" s="84"/>
      <c r="Q572" s="84"/>
      <c r="R572" s="84"/>
      <c r="S572" s="577"/>
      <c r="T572" s="27"/>
    </row>
    <row r="573" s="26" customFormat="1" ht="12.75">
      <c r="A573" s="27"/>
      <c r="B573" s="27"/>
      <c r="C573" s="27"/>
      <c r="E573" s="462"/>
      <c r="F573" s="27"/>
      <c r="G573" s="27"/>
      <c r="H573" s="27"/>
      <c r="I573" s="90"/>
      <c r="J573" s="90"/>
      <c r="K573" s="89"/>
      <c r="L573" s="89"/>
      <c r="M573" s="89"/>
      <c r="N573" s="89"/>
      <c r="O573" s="89"/>
      <c r="P573" s="89"/>
      <c r="Q573" s="89"/>
      <c r="R573" s="89"/>
      <c r="S573" s="577"/>
      <c r="T573" s="27"/>
    </row>
    <row r="574" s="26" customFormat="1" ht="12.75">
      <c r="A574" s="27"/>
      <c r="B574" s="27"/>
      <c r="C574" s="27"/>
      <c r="E574" s="462"/>
      <c r="F574" s="27"/>
      <c r="G574" s="27"/>
      <c r="H574" s="27"/>
      <c r="I574" s="180"/>
      <c r="J574" s="180"/>
      <c r="K574" s="239"/>
      <c r="L574" s="239"/>
      <c r="M574" s="239"/>
      <c r="N574" s="239"/>
      <c r="O574" s="239"/>
      <c r="P574" s="239"/>
      <c r="Q574" s="239"/>
      <c r="R574" s="239"/>
      <c r="S574" s="577"/>
      <c r="T574" s="27"/>
    </row>
    <row r="575" s="26" customFormat="1" ht="12.75">
      <c r="A575" s="27"/>
      <c r="B575" s="27"/>
      <c r="C575" s="27"/>
      <c r="D575" s="462"/>
      <c r="E575" s="462"/>
      <c r="F575" s="27"/>
      <c r="G575" s="27"/>
      <c r="H575" s="27"/>
      <c r="I575" s="27"/>
      <c r="K575" s="429"/>
      <c r="L575" s="429"/>
      <c r="M575" s="426"/>
      <c r="N575" s="426"/>
      <c r="O575" s="426"/>
      <c r="P575" s="426"/>
      <c r="Q575" s="426"/>
      <c r="R575" s="31"/>
      <c r="S575" s="686"/>
      <c r="T575" s="581"/>
    </row>
    <row r="576" s="26" customFormat="1" ht="12.75">
      <c r="B576" s="45" t="s">
        <v>5915</v>
      </c>
      <c r="C576" s="27"/>
      <c r="F576" s="27"/>
      <c r="G576" s="27"/>
      <c r="H576" s="27"/>
      <c r="I576" s="27"/>
      <c r="K576" s="429"/>
      <c r="L576" s="429"/>
      <c r="M576" s="426"/>
      <c r="N576" s="426"/>
      <c r="O576" s="426"/>
      <c r="P576" s="426"/>
      <c r="Q576" s="426"/>
      <c r="R576" s="51"/>
      <c r="S576" s="577"/>
      <c r="T576" s="27"/>
    </row>
    <row r="577" s="26" customFormat="1" ht="12.75">
      <c r="B577" s="45" t="s">
        <v>5916</v>
      </c>
      <c r="F577" s="27"/>
      <c r="G577" s="27"/>
      <c r="H577" s="27"/>
      <c r="I577" s="27"/>
      <c r="K577" s="429"/>
      <c r="L577" s="429"/>
      <c r="M577" s="426"/>
      <c r="N577" s="426"/>
      <c r="O577" s="426"/>
      <c r="P577" s="426"/>
      <c r="Q577" s="426"/>
      <c r="R577" s="463" t="e">
        <f>#REF!</f>
        <v>#REF!</v>
      </c>
      <c r="S577" s="687"/>
      <c r="T577" s="49"/>
    </row>
    <row r="578">
      <c r="I578" s="582"/>
      <c r="J578" s="582"/>
      <c r="K578" s="583"/>
      <c r="L578" s="582"/>
      <c r="M578" s="582"/>
      <c r="N578" s="582"/>
      <c r="O578" s="582"/>
      <c r="P578" s="582"/>
      <c r="Q578" s="582"/>
      <c r="R578" s="582"/>
      <c r="S578" s="261"/>
      <c r="T578" s="156"/>
    </row>
    <row r="579" s="80" customFormat="1">
      <c r="A579" s="48"/>
      <c r="B579" s="48"/>
      <c r="C579" s="80"/>
      <c r="K579" s="48"/>
      <c r="L579" s="450"/>
      <c r="M579" s="61"/>
      <c r="N579" s="61"/>
      <c r="O579" s="61"/>
      <c r="P579" s="61"/>
      <c r="Q579" s="61"/>
      <c r="R579" s="61"/>
      <c r="S579" s="261"/>
      <c r="T579" s="76"/>
    </row>
    <row r="580" s="80" customFormat="1">
      <c r="A580" s="48"/>
      <c r="B580" s="48"/>
      <c r="C580" s="48"/>
      <c r="G580" s="584"/>
      <c r="H580" s="563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261"/>
      <c r="T580" s="585"/>
    </row>
    <row r="581" s="26" customFormat="1" ht="12.75">
      <c r="A581" s="27"/>
      <c r="B581" s="463"/>
      <c r="C581" s="27"/>
      <c r="F581" s="27"/>
      <c r="G581" s="27"/>
      <c r="H581" s="27"/>
      <c r="I581" s="27"/>
      <c r="K581" s="587"/>
      <c r="L581" s="429"/>
      <c r="M581" s="426"/>
      <c r="N581" s="426"/>
      <c r="O581" s="426"/>
      <c r="P581" s="426"/>
      <c r="Q581" s="426"/>
      <c r="R581" s="426"/>
      <c r="S581" s="579"/>
      <c r="T581" s="285"/>
    </row>
    <row r="582" s="26" customFormat="1" ht="12.75">
      <c r="A582" s="27"/>
      <c r="B582" s="463"/>
      <c r="C582" s="27"/>
      <c r="F582" s="27"/>
      <c r="G582" s="27"/>
      <c r="H582" s="27"/>
      <c r="I582" s="27"/>
      <c r="K582" s="587"/>
      <c r="L582" s="429"/>
      <c r="M582" s="426"/>
      <c r="N582" s="426"/>
      <c r="O582" s="426"/>
      <c r="P582" s="426"/>
      <c r="Q582" s="426"/>
      <c r="R582" s="426"/>
      <c r="S582" s="579"/>
      <c r="T582" s="285"/>
    </row>
    <row r="583" s="27" customFormat="1" ht="12.75">
      <c r="I583" s="588"/>
      <c r="J583" s="588"/>
      <c r="K583" s="589"/>
      <c r="L583" s="590"/>
      <c r="M583" s="590"/>
      <c r="N583" s="590"/>
      <c r="O583" s="590"/>
      <c r="P583" s="590"/>
      <c r="Q583" s="590"/>
      <c r="R583" s="590"/>
      <c r="S583" s="577"/>
    </row>
    <row r="584" s="27" customFormat="1" ht="12.75">
      <c r="K584" s="587"/>
      <c r="L584" s="426"/>
      <c r="M584" s="426"/>
      <c r="N584" s="426"/>
      <c r="O584" s="426"/>
      <c r="P584" s="426"/>
      <c r="Q584" s="426"/>
      <c r="R584" s="426"/>
      <c r="S584" s="577"/>
    </row>
    <row r="585" s="27" customFormat="1" ht="12.75">
      <c r="K585" s="587"/>
      <c r="L585" s="426"/>
      <c r="M585" s="426"/>
      <c r="N585" s="426"/>
      <c r="O585" s="426"/>
      <c r="P585" s="426"/>
      <c r="Q585" s="426"/>
      <c r="R585" s="426"/>
      <c r="S585" s="577"/>
    </row>
    <row r="586" s="27" customFormat="1" ht="12.75">
      <c r="J586" s="588"/>
      <c r="K586" s="589"/>
      <c r="L586" s="590"/>
      <c r="M586" s="590"/>
      <c r="N586" s="590"/>
      <c r="O586" s="590"/>
      <c r="P586" s="590"/>
      <c r="Q586" s="590"/>
      <c r="R586" s="590"/>
      <c r="S586" s="577"/>
    </row>
    <row r="587" s="27" customFormat="1" ht="12.75">
      <c r="K587" s="587"/>
      <c r="L587" s="426"/>
      <c r="M587" s="426"/>
      <c r="N587" s="426"/>
      <c r="O587" s="426"/>
      <c r="P587" s="426"/>
      <c r="Q587" s="426"/>
      <c r="R587" s="426"/>
      <c r="S587" s="577"/>
    </row>
    <row r="588" s="27" customFormat="1" ht="12.75">
      <c r="K588" s="587"/>
      <c r="L588" s="426"/>
      <c r="M588" s="426"/>
      <c r="N588" s="426"/>
      <c r="O588" s="426"/>
      <c r="P588" s="426"/>
      <c r="Q588" s="426"/>
      <c r="R588" s="426"/>
      <c r="S588" s="577"/>
    </row>
    <row r="589" s="27" customFormat="1" ht="12.75">
      <c r="K589" s="589"/>
      <c r="L589" s="590"/>
      <c r="M589" s="590"/>
      <c r="N589" s="590"/>
      <c r="O589" s="590"/>
      <c r="P589" s="590"/>
      <c r="Q589" s="590"/>
      <c r="R589" s="590"/>
      <c r="S589" s="577"/>
    </row>
    <row r="590" s="27" customFormat="1" ht="12.75">
      <c r="K590" s="587"/>
      <c r="L590" s="426"/>
      <c r="M590" s="426"/>
      <c r="N590" s="426"/>
      <c r="O590" s="426"/>
      <c r="P590" s="426"/>
      <c r="Q590" s="426"/>
      <c r="R590" s="426"/>
      <c r="S590" s="577"/>
    </row>
    <row r="591" s="591" customFormat="1" ht="12.75" customHeight="1">
      <c r="K591" s="592"/>
      <c r="L591" s="593"/>
      <c r="M591" s="593"/>
      <c r="N591" s="593"/>
      <c r="O591" s="593"/>
      <c r="P591" s="593"/>
      <c r="Q591" s="593"/>
      <c r="R591" s="593"/>
      <c r="S591" s="688"/>
    </row>
    <row r="592" s="48" customFormat="1">
      <c r="K592" s="466"/>
      <c r="L592" s="61"/>
      <c r="M592" s="61"/>
      <c r="N592" s="61"/>
      <c r="O592" s="61"/>
      <c r="P592" s="61"/>
      <c r="Q592" s="61"/>
      <c r="R592" s="61"/>
      <c r="S592" s="259"/>
    </row>
    <row r="593" s="80" customFormat="1">
      <c r="A593" s="48"/>
      <c r="B593" s="48"/>
      <c r="C593" s="48"/>
      <c r="F593" s="48"/>
      <c r="G593" s="48"/>
      <c r="H593" s="48"/>
      <c r="I593" s="48"/>
      <c r="J593" s="48"/>
      <c r="K593" s="466"/>
      <c r="L593" s="61"/>
      <c r="M593" s="61"/>
      <c r="N593" s="61"/>
      <c r="O593" s="61"/>
      <c r="P593" s="61"/>
      <c r="Q593" s="61"/>
      <c r="R593" s="61"/>
      <c r="S593" s="259"/>
      <c r="T593" s="48"/>
    </row>
    <row r="594">
      <c r="K594" s="270"/>
    </row>
    <row r="598">
      <c r="B598" s="48"/>
      <c r="C598" s="48"/>
      <c r="I598" s="48"/>
      <c r="J598" s="471"/>
      <c r="K598" s="527"/>
      <c r="L598" s="61"/>
      <c r="M598" s="61"/>
      <c r="N598" s="61"/>
      <c r="O598" s="61"/>
      <c r="P598" s="61"/>
      <c r="Q598" s="61"/>
      <c r="S598" s="564"/>
      <c r="T598" s="54"/>
    </row>
    <row r="599">
      <c r="K599" s="270"/>
    </row>
    <row r="600">
      <c r="B600" s="240"/>
      <c r="C600" s="34"/>
      <c r="H600" s="20"/>
      <c r="J600" s="48"/>
      <c r="K600" s="60"/>
      <c r="L600" s="597"/>
      <c r="N600" s="232"/>
      <c r="R600" s="598"/>
    </row>
    <row r="601">
      <c r="B601" s="240"/>
      <c r="C601" s="20"/>
      <c r="D601" s="110"/>
      <c r="E601" s="244"/>
      <c r="H601" s="22"/>
      <c r="N601" s="22"/>
      <c r="O601" s="24"/>
      <c r="P601" s="20"/>
      <c r="Q601" s="464"/>
      <c r="R601" s="48"/>
    </row>
    <row r="602">
      <c r="B602" s="240"/>
      <c r="C602" s="20"/>
      <c r="D602" s="110"/>
      <c r="E602" s="155"/>
      <c r="H602" s="22"/>
      <c r="I602" s="20"/>
      <c r="K602" s="464"/>
      <c r="L602" s="21"/>
      <c r="N602" s="22"/>
      <c r="O602" s="24"/>
      <c r="P602" s="20"/>
      <c r="Q602" s="464"/>
      <c r="R602" s="48"/>
      <c r="S602" s="564"/>
      <c r="T602" s="54"/>
    </row>
    <row r="603">
      <c r="E603" s="244"/>
      <c r="H603" s="22"/>
      <c r="I603" s="20"/>
      <c r="K603" s="21"/>
      <c r="L603" s="54"/>
      <c r="N603" s="22"/>
      <c r="O603" s="24"/>
      <c r="P603" s="20"/>
      <c r="Q603" s="464"/>
      <c r="R603" s="48"/>
      <c r="S603" s="564"/>
      <c r="T603" s="54"/>
    </row>
    <row r="604">
      <c r="B604" s="465"/>
      <c r="C604" s="80"/>
      <c r="D604" s="38"/>
      <c r="E604" s="203"/>
      <c r="H604" s="22"/>
      <c r="I604" s="20"/>
      <c r="K604" s="464"/>
      <c r="L604" s="48"/>
      <c r="N604" s="22"/>
      <c r="O604" s="24"/>
      <c r="Q604" s="21"/>
      <c r="R604" s="48"/>
    </row>
    <row r="605">
      <c r="H605" s="81"/>
      <c r="I605" s="80"/>
      <c r="J605" s="48"/>
      <c r="K605" s="466"/>
      <c r="L605" s="48"/>
      <c r="N605" s="22"/>
      <c r="O605" s="24"/>
      <c r="P605" s="20"/>
      <c r="Q605" s="464"/>
      <c r="R605" s="48"/>
      <c r="S605" s="564"/>
      <c r="T605" s="54"/>
    </row>
    <row r="606">
      <c r="B606" s="240"/>
      <c r="C606" s="20"/>
      <c r="D606" s="110"/>
      <c r="E606" s="155"/>
      <c r="H606" s="81"/>
      <c r="I606" s="20"/>
      <c r="K606" s="464"/>
      <c r="L606" s="48"/>
      <c r="N606" s="22"/>
      <c r="O606" s="24"/>
      <c r="P606" s="20"/>
      <c r="Q606" s="464"/>
      <c r="R606" s="48"/>
    </row>
    <row r="607">
      <c r="B607" s="240"/>
      <c r="E607" s="155"/>
      <c r="H607" s="173"/>
      <c r="I607" s="20"/>
      <c r="K607" s="464"/>
      <c r="L607" s="48"/>
      <c r="M607" s="164"/>
      <c r="P607" s="48"/>
      <c r="Q607" s="48"/>
      <c r="R607" s="48"/>
    </row>
    <row r="608">
      <c r="B608" s="465"/>
      <c r="C608" s="80"/>
      <c r="D608" s="38"/>
      <c r="E608" s="203"/>
      <c r="H608" s="22"/>
      <c r="I608" s="20"/>
      <c r="K608" s="464"/>
      <c r="L608" s="48"/>
      <c r="N608" s="232"/>
    </row>
    <row r="609">
      <c r="B609" s="465"/>
      <c r="C609" s="80"/>
      <c r="D609" s="23"/>
      <c r="E609" s="203"/>
      <c r="H609" s="22"/>
      <c r="I609" s="24"/>
      <c r="K609" s="21"/>
      <c r="L609" s="48"/>
      <c r="M609" s="23"/>
    </row>
    <row r="610">
      <c r="B610" s="240"/>
      <c r="C610" s="20"/>
      <c r="D610" s="110"/>
      <c r="E610" s="155"/>
      <c r="H610" s="22"/>
      <c r="I610" s="24"/>
      <c r="K610" s="21"/>
      <c r="L610" s="48"/>
    </row>
    <row r="611">
      <c r="B611" s="240"/>
      <c r="C611" s="24"/>
      <c r="I611" s="48"/>
      <c r="K611" s="48"/>
      <c r="L611" s="48"/>
    </row>
    <row r="612">
      <c r="B612" s="240"/>
      <c r="C612" s="20"/>
      <c r="D612" s="110"/>
      <c r="E612" s="155"/>
      <c r="M612" s="61"/>
      <c r="N612" s="61"/>
      <c r="P612" s="48"/>
      <c r="Q612" s="48"/>
    </row>
    <row r="613">
      <c r="B613" s="240"/>
      <c r="C613" s="20"/>
      <c r="D613" s="110"/>
      <c r="E613" s="155"/>
      <c r="K613" s="466"/>
      <c r="L613" s="164"/>
      <c r="M613" s="61"/>
      <c r="N613" s="164"/>
      <c r="P613" s="227"/>
    </row>
    <row r="614">
      <c r="B614" s="240"/>
      <c r="C614" s="24"/>
      <c r="D614" s="24"/>
      <c r="I614" s="467"/>
      <c r="J614" s="468"/>
      <c r="K614" s="467"/>
      <c r="L614" s="48"/>
      <c r="M614" s="48"/>
      <c r="N614" s="54"/>
      <c r="P614" s="48"/>
    </row>
    <row r="615">
      <c r="B615" s="240"/>
      <c r="C615" s="24"/>
      <c r="D615" s="24"/>
      <c r="K615" s="54"/>
      <c r="L615" s="469"/>
      <c r="M615" s="470"/>
      <c r="N615" s="471"/>
    </row>
    <row r="616">
      <c r="B616" s="240"/>
      <c r="C616" s="24"/>
      <c r="D616" s="24"/>
    </row>
    <row r="617">
      <c r="B617" s="218"/>
      <c r="C617" s="24"/>
      <c r="D617" s="24"/>
    </row>
    <row r="618">
      <c r="B618" s="240"/>
      <c r="C618" s="24"/>
      <c r="D618" s="110"/>
    </row>
    <row r="619">
      <c r="B619" s="240"/>
      <c r="C619" s="24"/>
      <c r="D619" s="472"/>
    </row>
    <row r="620">
      <c r="B620" s="240"/>
      <c r="C620" s="24"/>
    </row>
    <row r="621">
      <c r="B621" s="240"/>
      <c r="C621" s="24"/>
      <c r="D621" s="24"/>
    </row>
    <row r="622">
      <c r="B622" s="240"/>
      <c r="C622" s="20"/>
      <c r="D622" s="472"/>
      <c r="E622" s="155"/>
    </row>
    <row r="623">
      <c r="B623" s="240"/>
      <c r="C623" s="24"/>
      <c r="D623" s="24"/>
    </row>
    <row r="624">
      <c r="B624" s="218"/>
      <c r="C624" s="20"/>
      <c r="D624" s="110"/>
      <c r="E624" s="155"/>
    </row>
    <row r="625">
      <c r="B625" s="240"/>
      <c r="C625" s="20"/>
      <c r="D625" s="110"/>
      <c r="K625" s="270"/>
    </row>
    <row r="626">
      <c r="B626" s="240"/>
      <c r="C626" s="24"/>
      <c r="E626" s="22"/>
      <c r="K626" s="270"/>
    </row>
    <row r="627">
      <c r="B627" s="465"/>
      <c r="C627" s="38"/>
      <c r="E627" s="155"/>
      <c r="G627" s="101"/>
    </row>
    <row r="630">
      <c r="A630" s="22"/>
      <c r="B630" s="20"/>
      <c r="C630" s="20"/>
      <c r="G630" s="22"/>
      <c r="H630" s="211"/>
      <c r="J630" s="88"/>
      <c r="K630" s="88"/>
      <c r="L630" s="88"/>
      <c r="M630" s="88"/>
      <c r="N630" s="88"/>
      <c r="O630" s="88"/>
      <c r="P630" s="88"/>
      <c r="Q630" s="88"/>
      <c r="R630" s="88"/>
    </row>
    <row r="631">
      <c r="A631" s="22"/>
      <c r="B631" s="20"/>
      <c r="G631" s="22"/>
      <c r="H631" s="22"/>
      <c r="J631" s="21"/>
      <c r="K631" s="21"/>
      <c r="L631" s="21"/>
      <c r="M631" s="21"/>
      <c r="N631" s="21"/>
      <c r="O631" s="21"/>
      <c r="P631" s="21"/>
      <c r="Q631" s="21"/>
      <c r="R631" s="21"/>
    </row>
    <row r="632">
      <c r="A632" s="22"/>
      <c r="B632" s="20"/>
      <c r="G632" s="22"/>
      <c r="J632" s="21"/>
      <c r="K632" s="89"/>
      <c r="L632" s="89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K19" activeCellId="0" sqref="K19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idden="1">
      <c r="O3" s="422" t="e">
        <f>#REF!</f>
        <v>#REF!</v>
      </c>
      <c r="S3" s="118"/>
      <c r="T3" s="24"/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074">H20+1</f>
        <v>9</v>
      </c>
      <c r="J20" s="78">
        <f t="shared" si="1074"/>
        <v>10</v>
      </c>
      <c r="K20" s="78">
        <f t="shared" si="1074"/>
        <v>11</v>
      </c>
      <c r="L20" s="78">
        <f t="shared" si="1074"/>
        <v>12</v>
      </c>
      <c r="M20" s="78">
        <f t="shared" si="1074"/>
        <v>13</v>
      </c>
      <c r="N20" s="78">
        <f t="shared" si="1074"/>
        <v>14</v>
      </c>
      <c r="O20" s="78">
        <f t="shared" si="1074"/>
        <v>15</v>
      </c>
      <c r="P20" s="78">
        <f t="shared" si="1074"/>
        <v>16</v>
      </c>
      <c r="Q20" s="78">
        <f t="shared" si="1074"/>
        <v>17</v>
      </c>
      <c r="R20" s="78">
        <f t="shared" si="1074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0" t="s">
        <v>2304</v>
      </c>
      <c r="J22" s="21"/>
      <c r="K22" s="89"/>
      <c r="L22" s="89"/>
    </row>
    <row r="23">
      <c r="B23" s="80"/>
      <c r="J23" s="21"/>
      <c r="K23" s="89"/>
      <c r="L23" s="89"/>
    </row>
    <row r="24">
      <c r="B24" s="83" t="s">
        <v>6157</v>
      </c>
      <c r="J24" s="21"/>
      <c r="K24" s="89"/>
      <c r="L24" s="89"/>
    </row>
    <row r="25">
      <c r="B25" s="80"/>
      <c r="J25" s="21"/>
      <c r="K25" s="89"/>
      <c r="L25" s="89"/>
    </row>
    <row r="26" s="80" customFormat="1">
      <c r="A26" s="48"/>
      <c r="C26" s="48"/>
      <c r="D26" s="83" t="s">
        <v>3343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  <c r="S26" s="259"/>
      <c r="T26" s="48"/>
    </row>
    <row r="27" hidden="1">
      <c r="A27" s="22"/>
      <c r="B27" s="20"/>
      <c r="E27" s="24"/>
      <c r="G27" s="22"/>
      <c r="J27" s="21"/>
      <c r="K27" s="89"/>
      <c r="L27" s="89"/>
    </row>
    <row r="28">
      <c r="A28" s="22">
        <v>1</v>
      </c>
      <c r="B28" s="38" t="s">
        <v>3357</v>
      </c>
      <c r="E28" s="24"/>
      <c r="G28" s="22"/>
      <c r="J28" s="21"/>
      <c r="K28" s="89"/>
      <c r="L28" s="89"/>
    </row>
    <row r="29">
      <c r="A29" s="22"/>
      <c r="B29" s="38" t="s">
        <v>3358</v>
      </c>
      <c r="E29" s="24"/>
      <c r="G29" s="22"/>
      <c r="J29" s="21"/>
      <c r="K29" s="89"/>
      <c r="L29" s="89"/>
    </row>
    <row r="30">
      <c r="A30" s="22"/>
      <c r="B30" s="86" t="s">
        <v>3359</v>
      </c>
      <c r="C30" s="21" t="s">
        <v>3360</v>
      </c>
      <c r="D30" s="20" t="s">
        <v>3364</v>
      </c>
      <c r="F30" s="21" t="s">
        <v>38</v>
      </c>
      <c r="G30" s="22">
        <v>20</v>
      </c>
      <c r="I30" s="21">
        <f>'ГВО-ВПМЭС'!I84</f>
        <v>4</v>
      </c>
      <c r="J30" s="21">
        <f>'ГВО-ВПМЭС'!J84</f>
        <v>4</v>
      </c>
      <c r="K30" s="21">
        <f>'ГВО-ВПМЭС'!K84</f>
        <v>4</v>
      </c>
      <c r="L30" s="21">
        <f>'ГВО-ВПМЭС'!L84</f>
        <v>4</v>
      </c>
      <c r="M30" s="21">
        <f>'ГВО-ВПМЭС'!M84</f>
        <v>4</v>
      </c>
      <c r="N30" s="21">
        <f>'ГВО-ВПМЭС'!N84</f>
        <v>4</v>
      </c>
      <c r="O30" s="21">
        <f>'ГВО-ВПМЭС'!O84</f>
        <v>4</v>
      </c>
      <c r="P30" s="21">
        <f>'ГВО-ВПМЭС'!P84</f>
        <v>4</v>
      </c>
      <c r="Q30" s="21">
        <f>'ГВО-ВПМЭС'!Q84</f>
        <v>4</v>
      </c>
      <c r="R30" s="21">
        <f>'ГВО-ВПМЭС'!R84</f>
        <v>4</v>
      </c>
    </row>
    <row r="31">
      <c r="A31" s="22"/>
      <c r="B31" s="80"/>
      <c r="C31" s="21" t="s">
        <v>3361</v>
      </c>
      <c r="G31" s="22"/>
      <c r="J31" s="21"/>
      <c r="K31" s="21"/>
      <c r="L31" s="21"/>
      <c r="M31" s="21"/>
      <c r="N31" s="21"/>
      <c r="O31" s="21"/>
      <c r="P31" s="21"/>
      <c r="Q31" s="21"/>
      <c r="R31" s="21"/>
      <c r="S31" s="259"/>
      <c r="T31" s="48"/>
    </row>
    <row r="32">
      <c r="A32" s="22"/>
      <c r="B32" s="86"/>
      <c r="F32" s="20"/>
      <c r="G32" s="20"/>
      <c r="H32" s="20"/>
      <c r="I32" s="20"/>
      <c r="K32" s="20"/>
      <c r="L32" s="20"/>
      <c r="M32" s="20"/>
      <c r="N32" s="20"/>
      <c r="O32" s="20"/>
      <c r="P32" s="20"/>
      <c r="Q32" s="20"/>
      <c r="R32" s="20"/>
      <c r="S32" s="259"/>
      <c r="T32" s="48"/>
    </row>
    <row r="33">
      <c r="A33" s="22">
        <v>2</v>
      </c>
      <c r="B33" s="86"/>
      <c r="D33" s="80" t="s">
        <v>3093</v>
      </c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</row>
    <row r="34" ht="12.75" customHeight="1">
      <c r="A34" s="22"/>
      <c r="B34" s="20" t="s">
        <v>3367</v>
      </c>
      <c r="C34" s="21" t="s">
        <v>3368</v>
      </c>
      <c r="D34" s="20" t="s">
        <v>3369</v>
      </c>
      <c r="E34" s="20" t="s">
        <v>3346</v>
      </c>
      <c r="F34" s="21" t="s">
        <v>101</v>
      </c>
      <c r="G34" s="22">
        <v>20</v>
      </c>
      <c r="H34" s="84">
        <v>0.253</v>
      </c>
      <c r="I34" s="21">
        <f t="shared" ref="I34:Q74" si="1075">J34</f>
        <v>8.0999999999999996</v>
      </c>
      <c r="J34" s="21">
        <f t="shared" si="1075"/>
        <v>8.0999999999999996</v>
      </c>
      <c r="K34" s="21">
        <f t="shared" si="1075"/>
        <v>8.0999999999999996</v>
      </c>
      <c r="L34" s="21">
        <f t="shared" si="1075"/>
        <v>8.0999999999999996</v>
      </c>
      <c r="M34" s="21">
        <f t="shared" si="1075"/>
        <v>8.0999999999999996</v>
      </c>
      <c r="N34" s="21">
        <f t="shared" si="1075"/>
        <v>8.0999999999999996</v>
      </c>
      <c r="O34" s="21">
        <f t="shared" si="1075"/>
        <v>8.0999999999999996</v>
      </c>
      <c r="P34" s="21">
        <f t="shared" si="1075"/>
        <v>8.0999999999999996</v>
      </c>
      <c r="Q34" s="21">
        <f t="shared" si="1075"/>
        <v>8.0999999999999996</v>
      </c>
      <c r="R34" s="21">
        <v>8.0999999999999996</v>
      </c>
      <c r="S34" s="21"/>
      <c r="T34" s="21" t="s">
        <v>3082</v>
      </c>
    </row>
    <row r="35" ht="12.75" customHeight="1">
      <c r="A35" s="22"/>
      <c r="B35" s="20" t="s">
        <v>3370</v>
      </c>
      <c r="C35" s="21" t="s">
        <v>3371</v>
      </c>
      <c r="D35" s="20" t="s">
        <v>3372</v>
      </c>
      <c r="H35" s="89">
        <v>0.253</v>
      </c>
      <c r="J35" s="21"/>
      <c r="K35" s="21"/>
      <c r="L35" s="21"/>
      <c r="M35" s="21"/>
      <c r="N35" s="21"/>
      <c r="O35" s="21"/>
      <c r="P35" s="21"/>
      <c r="Q35" s="21"/>
      <c r="R35" s="21"/>
      <c r="S35" s="21"/>
    </row>
    <row r="36" ht="12.75" customHeight="1">
      <c r="A36" s="22"/>
      <c r="B36" s="86" t="s">
        <v>3292</v>
      </c>
      <c r="C36" s="21" t="s">
        <v>3373</v>
      </c>
      <c r="G36" s="22"/>
      <c r="J36" s="21"/>
      <c r="K36" s="21"/>
      <c r="L36" s="21"/>
      <c r="M36" s="21"/>
      <c r="N36" s="21"/>
      <c r="O36" s="21"/>
      <c r="P36" s="21"/>
      <c r="Q36" s="21"/>
      <c r="R36" s="21"/>
      <c r="S36" s="20"/>
      <c r="T36" s="20"/>
    </row>
    <row r="37" ht="12.75" customHeight="1">
      <c r="A37" s="22"/>
      <c r="B37" s="86"/>
      <c r="C37" s="21" t="s">
        <v>3374</v>
      </c>
      <c r="G37" s="22"/>
      <c r="J37" s="21"/>
      <c r="K37" s="21"/>
      <c r="L37" s="21"/>
      <c r="M37" s="21"/>
      <c r="N37" s="21"/>
      <c r="O37" s="21"/>
      <c r="P37" s="21"/>
      <c r="Q37" s="21"/>
      <c r="R37" s="21"/>
    </row>
    <row r="38" ht="12.75" customHeight="1">
      <c r="A38" s="22"/>
      <c r="B38" s="20" t="s">
        <v>140</v>
      </c>
      <c r="C38" s="20"/>
      <c r="D38" s="20" t="s">
        <v>3375</v>
      </c>
      <c r="E38" s="20" t="s">
        <v>3375</v>
      </c>
      <c r="F38" s="21" t="s">
        <v>101</v>
      </c>
      <c r="G38" s="22">
        <v>20</v>
      </c>
      <c r="H38" s="211"/>
      <c r="I38" s="21">
        <f t="shared" si="1075"/>
        <v>0.20000000000000001</v>
      </c>
      <c r="J38" s="21">
        <f t="shared" si="1075"/>
        <v>0.20000000000000001</v>
      </c>
      <c r="K38" s="21">
        <f t="shared" si="1075"/>
        <v>0.20000000000000001</v>
      </c>
      <c r="L38" s="21">
        <f t="shared" si="1075"/>
        <v>0.20000000000000001</v>
      </c>
      <c r="M38" s="21">
        <f t="shared" si="1075"/>
        <v>0.20000000000000001</v>
      </c>
      <c r="N38" s="21">
        <f t="shared" si="1075"/>
        <v>0.20000000000000001</v>
      </c>
      <c r="O38" s="21">
        <f t="shared" si="1075"/>
        <v>0.20000000000000001</v>
      </c>
      <c r="P38" s="21">
        <f t="shared" si="1075"/>
        <v>0.20000000000000001</v>
      </c>
      <c r="Q38" s="21">
        <f t="shared" si="1075"/>
        <v>0.20000000000000001</v>
      </c>
      <c r="R38" s="21">
        <v>0.20000000000000001</v>
      </c>
    </row>
    <row r="39" ht="12.75" customHeight="1">
      <c r="A39" s="22"/>
      <c r="B39" s="20" t="s">
        <v>3376</v>
      </c>
      <c r="C39" s="22" t="s">
        <v>3377</v>
      </c>
      <c r="G39" s="22"/>
      <c r="H39" s="211"/>
      <c r="J39" s="21"/>
      <c r="K39" s="21"/>
      <c r="L39" s="21"/>
      <c r="M39" s="21"/>
      <c r="N39" s="21"/>
      <c r="O39" s="21"/>
      <c r="P39" s="21"/>
      <c r="Q39" s="21"/>
      <c r="R39" s="21"/>
    </row>
    <row r="40" ht="12.75" customHeight="1">
      <c r="A40" s="22"/>
      <c r="B40" s="20"/>
      <c r="C40" s="22" t="s">
        <v>3378</v>
      </c>
      <c r="G40" s="22"/>
      <c r="H40" s="22"/>
      <c r="J40" s="21"/>
      <c r="K40" s="21"/>
      <c r="L40" s="21"/>
      <c r="M40" s="21"/>
      <c r="N40" s="21"/>
      <c r="O40" s="21"/>
      <c r="P40" s="21"/>
      <c r="Q40" s="21"/>
      <c r="R40" s="21"/>
    </row>
    <row r="41" ht="12.75" customHeight="1">
      <c r="A41" s="22"/>
      <c r="B41" s="20"/>
      <c r="C41" s="155" t="s">
        <v>3379</v>
      </c>
      <c r="G41" s="22"/>
      <c r="J41" s="21"/>
      <c r="K41" s="21"/>
      <c r="L41" s="21"/>
      <c r="M41" s="21"/>
      <c r="N41" s="21"/>
      <c r="O41" s="21"/>
      <c r="P41" s="21"/>
      <c r="Q41" s="21"/>
      <c r="R41" s="21"/>
    </row>
    <row r="42" ht="12.75" customHeight="1">
      <c r="A42" s="22"/>
      <c r="B42" s="20" t="s">
        <v>1922</v>
      </c>
      <c r="C42" s="20" t="s">
        <v>3380</v>
      </c>
      <c r="G42" s="22"/>
      <c r="J42" s="21"/>
      <c r="K42" s="21"/>
      <c r="L42" s="21"/>
      <c r="M42" s="21"/>
      <c r="N42" s="21"/>
      <c r="O42" s="21"/>
      <c r="P42" s="21"/>
      <c r="Q42" s="21"/>
      <c r="R42" s="21"/>
      <c r="S42" s="116"/>
      <c r="T42" s="20"/>
    </row>
    <row r="43" ht="12.75" customHeight="1">
      <c r="A43" s="22"/>
      <c r="B43" s="20" t="s">
        <v>170</v>
      </c>
      <c r="C43" s="24" t="s">
        <v>3381</v>
      </c>
      <c r="G43" s="22"/>
      <c r="J43" s="21"/>
      <c r="K43" s="21"/>
      <c r="L43" s="21"/>
      <c r="M43" s="21"/>
      <c r="N43" s="21"/>
      <c r="O43" s="21"/>
      <c r="P43" s="21"/>
      <c r="Q43" s="21"/>
      <c r="R43" s="21"/>
    </row>
    <row r="44" ht="12.75" customHeight="1">
      <c r="A44" s="22"/>
      <c r="B44" s="20" t="s">
        <v>3382</v>
      </c>
      <c r="C44" s="155" t="s">
        <v>3383</v>
      </c>
      <c r="G44" s="22"/>
      <c r="J44" s="21"/>
      <c r="K44" s="21"/>
      <c r="L44" s="21"/>
      <c r="M44" s="21"/>
      <c r="N44" s="21"/>
      <c r="O44" s="21"/>
      <c r="P44" s="21"/>
      <c r="Q44" s="21"/>
      <c r="R44" s="21"/>
    </row>
    <row r="45" ht="12.75" customHeight="1">
      <c r="A45" s="22"/>
      <c r="B45" s="20" t="s">
        <v>3384</v>
      </c>
      <c r="C45" s="155" t="s">
        <v>3385</v>
      </c>
      <c r="G45" s="22"/>
      <c r="J45" s="21"/>
      <c r="K45" s="21"/>
      <c r="L45" s="21"/>
      <c r="M45" s="21"/>
      <c r="N45" s="21"/>
      <c r="O45" s="21"/>
      <c r="P45" s="21"/>
      <c r="Q45" s="21"/>
      <c r="R45" s="21"/>
    </row>
    <row r="46" ht="12.75" customHeight="1">
      <c r="A46" s="22"/>
      <c r="B46" s="20" t="s">
        <v>3386</v>
      </c>
      <c r="C46" s="155" t="s">
        <v>3387</v>
      </c>
      <c r="G46" s="22"/>
      <c r="J46" s="21"/>
      <c r="K46" s="21"/>
      <c r="L46" s="21"/>
      <c r="M46" s="21"/>
      <c r="N46" s="21"/>
      <c r="O46" s="21"/>
      <c r="P46" s="21"/>
      <c r="Q46" s="21"/>
      <c r="R46" s="21"/>
    </row>
    <row r="47" ht="12.75" customHeight="1">
      <c r="A47" s="22"/>
      <c r="B47" s="20" t="s">
        <v>693</v>
      </c>
      <c r="C47" s="20" t="s">
        <v>3388</v>
      </c>
      <c r="G47" s="22"/>
      <c r="J47" s="21"/>
      <c r="K47" s="21"/>
      <c r="L47" s="21"/>
      <c r="M47" s="21"/>
      <c r="N47" s="21"/>
      <c r="O47" s="21"/>
      <c r="P47" s="21"/>
      <c r="Q47" s="21"/>
      <c r="R47" s="21"/>
    </row>
    <row r="48" ht="12.75" customHeight="1">
      <c r="A48" s="22"/>
      <c r="B48" s="20" t="s">
        <v>3389</v>
      </c>
      <c r="C48" s="155" t="s">
        <v>3390</v>
      </c>
      <c r="G48" s="22"/>
      <c r="J48" s="21"/>
      <c r="K48" s="21"/>
      <c r="L48" s="21"/>
      <c r="M48" s="21"/>
      <c r="N48" s="21"/>
      <c r="O48" s="21"/>
      <c r="P48" s="21"/>
      <c r="Q48" s="21"/>
      <c r="R48" s="21"/>
    </row>
    <row r="49" ht="12.75" customHeight="1">
      <c r="A49" s="22"/>
      <c r="B49" s="20" t="s">
        <v>3391</v>
      </c>
      <c r="C49" s="22"/>
      <c r="G49" s="22"/>
      <c r="J49" s="21"/>
      <c r="K49" s="21"/>
      <c r="L49" s="21"/>
      <c r="M49" s="21"/>
      <c r="N49" s="21"/>
      <c r="O49" s="21"/>
      <c r="P49" s="21"/>
      <c r="Q49" s="21"/>
      <c r="R49" s="21"/>
    </row>
    <row r="50" ht="12.75" customHeight="1">
      <c r="A50" s="22"/>
      <c r="B50" s="20" t="s">
        <v>3392</v>
      </c>
      <c r="C50" s="155" t="s">
        <v>3393</v>
      </c>
      <c r="G50" s="22"/>
      <c r="J50" s="21"/>
      <c r="K50" s="21"/>
      <c r="L50" s="21"/>
      <c r="M50" s="21"/>
      <c r="N50" s="21"/>
      <c r="O50" s="21"/>
      <c r="P50" s="21"/>
      <c r="Q50" s="21"/>
      <c r="R50" s="21"/>
    </row>
    <row r="51" ht="12.75" customHeight="1">
      <c r="A51" s="22"/>
      <c r="B51" s="20" t="s">
        <v>3394</v>
      </c>
      <c r="C51" s="155" t="s">
        <v>3395</v>
      </c>
      <c r="G51" s="22"/>
      <c r="J51" s="21"/>
      <c r="K51" s="21"/>
      <c r="L51" s="21"/>
      <c r="M51" s="21"/>
      <c r="N51" s="21"/>
      <c r="O51" s="21"/>
      <c r="P51" s="21"/>
      <c r="Q51" s="21"/>
      <c r="R51" s="21"/>
    </row>
    <row r="52" ht="12.75" customHeight="1">
      <c r="A52" s="22"/>
      <c r="B52" s="20" t="s">
        <v>3396</v>
      </c>
      <c r="C52" s="21" t="s">
        <v>3397</v>
      </c>
      <c r="G52" s="22"/>
      <c r="J52" s="21"/>
      <c r="K52" s="21"/>
      <c r="L52" s="21"/>
      <c r="M52" s="21"/>
      <c r="N52" s="21"/>
      <c r="O52" s="21"/>
      <c r="P52" s="21"/>
      <c r="Q52" s="21"/>
      <c r="R52" s="21"/>
    </row>
    <row r="53" ht="12.75" customHeight="1">
      <c r="A53" s="22"/>
      <c r="B53" s="20"/>
      <c r="C53" s="21" t="s">
        <v>3398</v>
      </c>
      <c r="G53" s="22"/>
      <c r="J53" s="21"/>
      <c r="K53" s="21"/>
      <c r="L53" s="21"/>
      <c r="M53" s="21"/>
      <c r="N53" s="21"/>
      <c r="O53" s="21"/>
      <c r="P53" s="21"/>
      <c r="Q53" s="21"/>
      <c r="R53" s="21"/>
    </row>
    <row r="54" ht="12.75" customHeight="1">
      <c r="A54" s="22"/>
      <c r="B54" s="20"/>
      <c r="C54" s="24" t="s">
        <v>3399</v>
      </c>
      <c r="G54" s="22"/>
      <c r="J54" s="21"/>
      <c r="K54" s="21"/>
      <c r="L54" s="21"/>
      <c r="M54" s="21"/>
      <c r="N54" s="21"/>
      <c r="O54" s="21"/>
      <c r="P54" s="21"/>
      <c r="Q54" s="21"/>
      <c r="R54" s="21"/>
    </row>
    <row r="55" ht="12.75" customHeight="1">
      <c r="A55" s="22"/>
      <c r="B55" s="20" t="s">
        <v>3400</v>
      </c>
      <c r="C55" s="24" t="s">
        <v>3401</v>
      </c>
      <c r="G55" s="22"/>
      <c r="J55" s="21"/>
      <c r="K55" s="21"/>
      <c r="L55" s="21"/>
      <c r="M55" s="21"/>
      <c r="N55" s="21"/>
      <c r="O55" s="21"/>
      <c r="P55" s="21"/>
      <c r="Q55" s="21"/>
      <c r="R55" s="21"/>
    </row>
    <row r="56" ht="12.75" customHeight="1">
      <c r="A56" s="22"/>
      <c r="B56" s="20" t="s">
        <v>3402</v>
      </c>
      <c r="C56" s="24" t="s">
        <v>3403</v>
      </c>
      <c r="G56" s="22"/>
      <c r="J56" s="21"/>
      <c r="K56" s="21"/>
      <c r="L56" s="21"/>
      <c r="M56" s="21"/>
      <c r="N56" s="21"/>
      <c r="O56" s="21"/>
      <c r="P56" s="21"/>
      <c r="Q56" s="21"/>
      <c r="R56" s="21"/>
    </row>
    <row r="57" ht="12.75" customHeight="1">
      <c r="A57" s="22"/>
      <c r="B57" s="20" t="s">
        <v>3404</v>
      </c>
      <c r="C57" s="21" t="s">
        <v>3405</v>
      </c>
      <c r="G57" s="22"/>
      <c r="J57" s="21"/>
      <c r="K57" s="21"/>
      <c r="L57" s="21"/>
      <c r="M57" s="21"/>
      <c r="N57" s="21"/>
      <c r="O57" s="21"/>
      <c r="P57" s="21"/>
      <c r="Q57" s="21"/>
      <c r="R57" s="21"/>
    </row>
    <row r="58" ht="12.75" customHeight="1">
      <c r="A58" s="22"/>
      <c r="B58" s="20" t="s">
        <v>3406</v>
      </c>
      <c r="C58" s="20" t="s">
        <v>3407</v>
      </c>
      <c r="G58" s="22"/>
      <c r="J58" s="21"/>
      <c r="K58" s="21"/>
      <c r="L58" s="21"/>
      <c r="M58" s="21"/>
      <c r="N58" s="21"/>
      <c r="O58" s="21"/>
      <c r="P58" s="21"/>
      <c r="Q58" s="21"/>
      <c r="R58" s="21"/>
    </row>
    <row r="59" ht="12.75" customHeight="1">
      <c r="A59" s="22"/>
      <c r="B59" s="20" t="s">
        <v>3408</v>
      </c>
      <c r="C59" s="20" t="s">
        <v>3409</v>
      </c>
      <c r="G59" s="22"/>
      <c r="J59" s="21"/>
      <c r="K59" s="21"/>
      <c r="L59" s="21"/>
      <c r="M59" s="21"/>
      <c r="N59" s="21"/>
      <c r="O59" s="21"/>
      <c r="P59" s="21"/>
      <c r="Q59" s="21"/>
      <c r="R59" s="21"/>
    </row>
    <row r="60" ht="12.75" customHeight="1">
      <c r="A60" s="22"/>
      <c r="B60" s="20" t="s">
        <v>3410</v>
      </c>
      <c r="C60" s="20" t="s">
        <v>3411</v>
      </c>
      <c r="G60" s="22"/>
      <c r="J60" s="21"/>
      <c r="K60" s="21"/>
      <c r="L60" s="21"/>
      <c r="M60" s="21"/>
      <c r="N60" s="21"/>
      <c r="O60" s="21"/>
      <c r="P60" s="21"/>
      <c r="Q60" s="21"/>
      <c r="R60" s="21"/>
    </row>
    <row r="61" ht="12.75" customHeight="1">
      <c r="A61" s="22"/>
      <c r="B61" s="20" t="s">
        <v>159</v>
      </c>
      <c r="C61" s="24" t="s">
        <v>3412</v>
      </c>
      <c r="G61" s="22"/>
      <c r="J61" s="21"/>
      <c r="K61" s="21"/>
      <c r="L61" s="21"/>
      <c r="M61" s="21"/>
      <c r="N61" s="21"/>
      <c r="O61" s="21"/>
      <c r="P61" s="21"/>
      <c r="Q61" s="21"/>
      <c r="R61" s="21"/>
    </row>
    <row r="62" ht="12.75" customHeight="1">
      <c r="A62" s="22"/>
      <c r="B62" s="20" t="s">
        <v>3413</v>
      </c>
      <c r="C62" s="21" t="s">
        <v>3414</v>
      </c>
      <c r="G62" s="22"/>
      <c r="J62" s="21"/>
      <c r="K62" s="21"/>
      <c r="L62" s="21"/>
      <c r="M62" s="21"/>
      <c r="N62" s="21"/>
      <c r="O62" s="21"/>
      <c r="P62" s="21"/>
      <c r="Q62" s="21"/>
      <c r="R62" s="21"/>
    </row>
    <row r="63" ht="12.75" customHeight="1">
      <c r="A63" s="22"/>
      <c r="B63" s="20" t="s">
        <v>3415</v>
      </c>
      <c r="C63" s="21" t="s">
        <v>3416</v>
      </c>
      <c r="G63" s="22"/>
      <c r="J63" s="21"/>
      <c r="K63" s="21"/>
      <c r="L63" s="21"/>
      <c r="M63" s="21"/>
      <c r="N63" s="21"/>
      <c r="O63" s="21"/>
      <c r="P63" s="21"/>
      <c r="Q63" s="21"/>
      <c r="R63" s="21"/>
    </row>
    <row r="64" ht="12.75" customHeight="1">
      <c r="A64" s="22"/>
      <c r="B64" s="20" t="s">
        <v>3417</v>
      </c>
      <c r="C64" s="21" t="s">
        <v>3418</v>
      </c>
      <c r="D64" s="20" t="s">
        <v>3419</v>
      </c>
      <c r="E64" s="20" t="s">
        <v>3419</v>
      </c>
      <c r="F64" s="21" t="s">
        <v>101</v>
      </c>
      <c r="G64" s="22">
        <v>20</v>
      </c>
      <c r="H64" s="211">
        <v>0</v>
      </c>
      <c r="I64" s="21">
        <f t="shared" si="1075"/>
        <v>0.10000000000000001</v>
      </c>
      <c r="J64" s="21">
        <f t="shared" si="1075"/>
        <v>0.10000000000000001</v>
      </c>
      <c r="K64" s="21">
        <f t="shared" si="1075"/>
        <v>0.10000000000000001</v>
      </c>
      <c r="L64" s="21">
        <f t="shared" si="1075"/>
        <v>0.10000000000000001</v>
      </c>
      <c r="M64" s="21">
        <f t="shared" si="1075"/>
        <v>0.10000000000000001</v>
      </c>
      <c r="N64" s="21">
        <f t="shared" si="1075"/>
        <v>0.10000000000000001</v>
      </c>
      <c r="O64" s="21">
        <f t="shared" si="1075"/>
        <v>0.10000000000000001</v>
      </c>
      <c r="P64" s="21">
        <f t="shared" si="1075"/>
        <v>0.10000000000000001</v>
      </c>
      <c r="Q64" s="21">
        <f t="shared" si="1075"/>
        <v>0.10000000000000001</v>
      </c>
      <c r="R64" s="21">
        <v>0.10000000000000001</v>
      </c>
      <c r="T64" s="21" t="s">
        <v>5894</v>
      </c>
    </row>
    <row r="65" ht="12.75" customHeight="1">
      <c r="A65" s="22"/>
      <c r="B65" s="20"/>
      <c r="C65" s="21" t="s">
        <v>3420</v>
      </c>
      <c r="H65" s="22">
        <v>0</v>
      </c>
      <c r="J65" s="21"/>
      <c r="K65" s="21"/>
      <c r="L65" s="21"/>
      <c r="M65" s="21"/>
      <c r="N65" s="21"/>
      <c r="O65" s="21"/>
      <c r="P65" s="21"/>
      <c r="Q65" s="21"/>
      <c r="R65" s="21"/>
    </row>
    <row r="66" ht="12.75" customHeight="1">
      <c r="A66" s="22"/>
      <c r="B66" s="20"/>
      <c r="C66" s="24" t="s">
        <v>3421</v>
      </c>
      <c r="G66" s="22"/>
      <c r="J66" s="21"/>
      <c r="K66" s="21"/>
      <c r="L66" s="21"/>
      <c r="M66" s="21"/>
      <c r="N66" s="21"/>
      <c r="O66" s="21"/>
      <c r="P66" s="21"/>
      <c r="Q66" s="21"/>
      <c r="R66" s="21"/>
      <c r="S66" s="116"/>
      <c r="T66" s="20"/>
    </row>
    <row r="67" ht="12.75" customHeight="1">
      <c r="A67" s="22"/>
      <c r="B67" s="80" t="s">
        <v>3422</v>
      </c>
      <c r="C67" s="21" t="s">
        <v>3423</v>
      </c>
      <c r="D67" s="20" t="s">
        <v>3424</v>
      </c>
      <c r="E67" s="20" t="s">
        <v>3424</v>
      </c>
      <c r="F67" s="21" t="s">
        <v>101</v>
      </c>
      <c r="G67" s="22">
        <v>20</v>
      </c>
      <c r="H67" s="211">
        <v>0</v>
      </c>
      <c r="I67" s="21">
        <f t="shared" si="1075"/>
        <v>1.6499999999999999</v>
      </c>
      <c r="J67" s="21">
        <f t="shared" si="1075"/>
        <v>1.6499999999999999</v>
      </c>
      <c r="K67" s="21">
        <f t="shared" si="1075"/>
        <v>1.6499999999999999</v>
      </c>
      <c r="L67" s="21">
        <f t="shared" si="1075"/>
        <v>1.6499999999999999</v>
      </c>
      <c r="M67" s="21">
        <f t="shared" si="1075"/>
        <v>1.6499999999999999</v>
      </c>
      <c r="N67" s="21">
        <f t="shared" si="1075"/>
        <v>1.6499999999999999</v>
      </c>
      <c r="O67" s="21">
        <f t="shared" si="1075"/>
        <v>1.6499999999999999</v>
      </c>
      <c r="P67" s="21">
        <f t="shared" si="1075"/>
        <v>1.6499999999999999</v>
      </c>
      <c r="Q67" s="21">
        <f t="shared" si="1075"/>
        <v>1.6499999999999999</v>
      </c>
      <c r="R67" s="21">
        <v>1.6499999999999999</v>
      </c>
      <c r="T67" s="21" t="s">
        <v>3082</v>
      </c>
    </row>
    <row r="68" ht="12.75" customHeight="1">
      <c r="A68" s="22"/>
      <c r="B68" s="20" t="s">
        <v>3425</v>
      </c>
      <c r="C68" s="21" t="s">
        <v>3426</v>
      </c>
      <c r="H68" s="22">
        <v>0</v>
      </c>
      <c r="J68" s="21"/>
      <c r="K68" s="21"/>
      <c r="L68" s="21"/>
      <c r="M68" s="21"/>
      <c r="N68" s="21"/>
      <c r="O68" s="21"/>
      <c r="P68" s="21"/>
      <c r="Q68" s="21"/>
      <c r="R68" s="21"/>
    </row>
    <row r="69" ht="12.75" customHeight="1">
      <c r="A69" s="22"/>
      <c r="B69" s="20" t="s">
        <v>3427</v>
      </c>
      <c r="C69" s="21" t="s">
        <v>3428</v>
      </c>
      <c r="G69" s="22"/>
      <c r="J69" s="21"/>
      <c r="K69" s="21"/>
      <c r="L69" s="21"/>
      <c r="M69" s="21"/>
      <c r="N69" s="21"/>
      <c r="O69" s="21"/>
      <c r="P69" s="21"/>
      <c r="Q69" s="21"/>
      <c r="R69" s="21"/>
    </row>
    <row r="70" ht="12.75" customHeight="1">
      <c r="A70" s="22"/>
      <c r="B70" s="20"/>
      <c r="C70" s="22" t="s">
        <v>3429</v>
      </c>
      <c r="G70" s="22"/>
      <c r="J70" s="21"/>
      <c r="K70" s="21"/>
      <c r="L70" s="21"/>
      <c r="M70" s="21"/>
      <c r="N70" s="21"/>
      <c r="O70" s="21"/>
      <c r="P70" s="21"/>
      <c r="Q70" s="21"/>
      <c r="R70" s="21"/>
    </row>
    <row r="71" ht="12.75">
      <c r="A71" s="22"/>
      <c r="B71" s="20" t="s">
        <v>140</v>
      </c>
      <c r="C71" s="20"/>
      <c r="D71" s="1" t="s">
        <v>3430</v>
      </c>
      <c r="E71" s="24" t="s">
        <v>3430</v>
      </c>
      <c r="F71" s="21" t="s">
        <v>101</v>
      </c>
      <c r="G71" s="22">
        <v>20</v>
      </c>
      <c r="I71" s="21">
        <f t="shared" si="1075"/>
        <v>0.070000000000000007</v>
      </c>
      <c r="J71" s="21">
        <f t="shared" si="1075"/>
        <v>0.070000000000000007</v>
      </c>
      <c r="K71" s="21">
        <f t="shared" si="1075"/>
        <v>0.070000000000000007</v>
      </c>
      <c r="L71" s="21">
        <f t="shared" si="1075"/>
        <v>0.070000000000000007</v>
      </c>
      <c r="M71" s="21">
        <f t="shared" si="1075"/>
        <v>0.070000000000000007</v>
      </c>
      <c r="N71" s="21">
        <f t="shared" si="1075"/>
        <v>0.070000000000000007</v>
      </c>
      <c r="O71" s="21">
        <f t="shared" si="1075"/>
        <v>0.070000000000000007</v>
      </c>
      <c r="P71" s="21">
        <f t="shared" si="1075"/>
        <v>0.070000000000000007</v>
      </c>
      <c r="Q71" s="21">
        <f t="shared" si="1075"/>
        <v>0.070000000000000007</v>
      </c>
      <c r="R71" s="21">
        <v>0.070000000000000007</v>
      </c>
      <c r="S71" s="650"/>
      <c r="T71" s="61"/>
      <c r="V71" s="21"/>
      <c r="X71" s="21"/>
    </row>
    <row r="72" ht="12.75">
      <c r="A72" s="22"/>
      <c r="B72" s="24" t="s">
        <v>3431</v>
      </c>
      <c r="C72" s="22"/>
      <c r="D72" s="1"/>
      <c r="E72" s="24"/>
      <c r="G72" s="22"/>
      <c r="J72" s="21"/>
      <c r="K72" s="20"/>
      <c r="L72" s="20"/>
      <c r="T72" s="20"/>
      <c r="V72" s="21"/>
      <c r="X72" s="21"/>
    </row>
    <row r="73" ht="12.75">
      <c r="A73" s="22"/>
      <c r="B73" s="86" t="s">
        <v>3432</v>
      </c>
      <c r="C73" s="21" t="s">
        <v>3433</v>
      </c>
      <c r="D73" s="1"/>
      <c r="E73" s="24"/>
      <c r="G73" s="22"/>
      <c r="J73" s="21"/>
      <c r="K73" s="20"/>
      <c r="L73" s="20"/>
      <c r="S73" s="674"/>
      <c r="T73" s="152"/>
      <c r="V73" s="21"/>
      <c r="X73" s="21"/>
    </row>
    <row r="74" ht="12.75">
      <c r="A74" s="22"/>
      <c r="B74" s="24" t="s">
        <v>3431</v>
      </c>
      <c r="C74" s="22"/>
      <c r="D74" s="1" t="s">
        <v>3434</v>
      </c>
      <c r="E74" s="24" t="s">
        <v>3434</v>
      </c>
      <c r="F74" s="21" t="s">
        <v>101</v>
      </c>
      <c r="G74" s="22">
        <v>20</v>
      </c>
      <c r="I74" s="21">
        <f t="shared" si="1075"/>
        <v>0.01</v>
      </c>
      <c r="J74" s="21">
        <f t="shared" si="1075"/>
        <v>0.01</v>
      </c>
      <c r="K74" s="21">
        <f t="shared" si="1075"/>
        <v>0.01</v>
      </c>
      <c r="L74" s="21">
        <f t="shared" si="1075"/>
        <v>0.01</v>
      </c>
      <c r="M74" s="21">
        <f t="shared" si="1075"/>
        <v>0.01</v>
      </c>
      <c r="N74" s="21">
        <f t="shared" si="1075"/>
        <v>0.01</v>
      </c>
      <c r="O74" s="21">
        <f t="shared" si="1075"/>
        <v>0.01</v>
      </c>
      <c r="P74" s="21">
        <f t="shared" si="1075"/>
        <v>0.01</v>
      </c>
      <c r="Q74" s="21">
        <f t="shared" si="1075"/>
        <v>0.01</v>
      </c>
      <c r="R74" s="21">
        <v>0.01</v>
      </c>
      <c r="S74" s="650"/>
      <c r="T74" s="61"/>
      <c r="V74" s="21"/>
      <c r="X74" s="21"/>
    </row>
    <row r="75" ht="12.75">
      <c r="A75" s="22"/>
      <c r="B75" s="86" t="s">
        <v>3432</v>
      </c>
      <c r="C75" s="21" t="s">
        <v>3433</v>
      </c>
      <c r="D75" s="1"/>
      <c r="E75" s="24"/>
      <c r="G75" s="22"/>
      <c r="J75" s="21"/>
      <c r="K75" s="20"/>
      <c r="L75" s="20"/>
      <c r="V75" s="21"/>
      <c r="X75" s="21"/>
    </row>
    <row r="76" ht="12.75">
      <c r="A76" s="22"/>
      <c r="B76" s="24" t="s">
        <v>140</v>
      </c>
      <c r="C76" s="22"/>
      <c r="D76" s="1" t="s">
        <v>3435</v>
      </c>
      <c r="E76" s="1" t="s">
        <v>3435</v>
      </c>
      <c r="F76" s="6" t="s">
        <v>101</v>
      </c>
      <c r="G76" s="6">
        <v>20</v>
      </c>
      <c r="H76" s="6"/>
      <c r="I76" s="27">
        <f>'ВОЭК Чер-3'!I88</f>
        <v>0.59999999999999998</v>
      </c>
      <c r="J76" s="27">
        <f>'ВОЭК Чер-3'!J88</f>
        <v>0.59999999999999998</v>
      </c>
      <c r="K76" s="27">
        <f>'ВОЭК Чер-3'!K88</f>
        <v>0.59999999999999998</v>
      </c>
      <c r="L76" s="27">
        <f>'ВОЭК Чер-3'!L88</f>
        <v>0.59999999999999998</v>
      </c>
      <c r="M76" s="27">
        <f>'ВОЭК Чер-3'!M88</f>
        <v>0.59999999999999998</v>
      </c>
      <c r="N76" s="27">
        <f>'ВОЭК Чер-3'!N88</f>
        <v>0.59999999999999998</v>
      </c>
      <c r="O76" s="27">
        <f>'ВОЭК Чер-3'!O88</f>
        <v>0.59999999999999998</v>
      </c>
      <c r="P76" s="27">
        <f>'ВОЭК Чер-3'!P88</f>
        <v>0.59999999999999998</v>
      </c>
      <c r="Q76" s="27">
        <f>'ВОЭК Чер-3'!Q88</f>
        <v>0.59999999999999998</v>
      </c>
      <c r="R76" s="27">
        <f>'ВОЭК Чер-3'!R88</f>
        <v>0.59999999999999998</v>
      </c>
      <c r="S76" s="937"/>
      <c r="T76" s="61"/>
      <c r="V76" s="21"/>
      <c r="X76" s="21"/>
    </row>
    <row r="77" ht="12.75">
      <c r="A77" s="22"/>
      <c r="B77" s="24" t="s">
        <v>3431</v>
      </c>
      <c r="C77" s="22"/>
      <c r="D77" s="1"/>
      <c r="E77" s="24"/>
      <c r="G77" s="22"/>
      <c r="J77" s="21"/>
      <c r="K77" s="20"/>
      <c r="L77" s="20"/>
      <c r="S77" s="125"/>
      <c r="T77" s="23"/>
      <c r="V77" s="21"/>
      <c r="X77" s="21"/>
    </row>
    <row r="78" ht="12.75">
      <c r="A78" s="22"/>
      <c r="B78" s="86" t="s">
        <v>3432</v>
      </c>
      <c r="C78" s="21" t="s">
        <v>3433</v>
      </c>
      <c r="D78" s="1"/>
      <c r="E78" s="24"/>
      <c r="G78" s="22"/>
      <c r="J78" s="21"/>
      <c r="K78" s="20"/>
      <c r="L78" s="20"/>
      <c r="S78" s="124"/>
      <c r="T78" s="97"/>
      <c r="V78" s="21"/>
      <c r="X78" s="21"/>
    </row>
    <row r="79" ht="12.75">
      <c r="A79" s="22"/>
      <c r="B79" s="24" t="s">
        <v>3431</v>
      </c>
      <c r="D79" s="1" t="s">
        <v>3436</v>
      </c>
      <c r="E79" s="1" t="s">
        <v>3436</v>
      </c>
      <c r="F79" s="6" t="s">
        <v>101</v>
      </c>
      <c r="G79" s="6">
        <v>20</v>
      </c>
      <c r="H79" s="6"/>
      <c r="I79" s="27">
        <f>'ВОЭК Чер-3'!I90</f>
        <v>2.3999999999999999</v>
      </c>
      <c r="J79" s="27">
        <f>'ВОЭК Чер-3'!J90</f>
        <v>2.3999999999999999</v>
      </c>
      <c r="K79" s="27">
        <f>'ВОЭК Чер-3'!K90</f>
        <v>2.3999999999999999</v>
      </c>
      <c r="L79" s="27">
        <f>'ВОЭК Чер-3'!L90</f>
        <v>2.3999999999999999</v>
      </c>
      <c r="M79" s="27">
        <f>'ВОЭК Чер-3'!M90</f>
        <v>2.3999999999999999</v>
      </c>
      <c r="N79" s="27">
        <f>'ВОЭК Чер-3'!N90</f>
        <v>2.3999999999999999</v>
      </c>
      <c r="O79" s="27">
        <f>'ВОЭК Чер-3'!O90</f>
        <v>2.3999999999999999</v>
      </c>
      <c r="P79" s="27">
        <f>'ВОЭК Чер-3'!P90</f>
        <v>2.3999999999999999</v>
      </c>
      <c r="Q79" s="27">
        <f>'ВОЭК Чер-3'!Q90</f>
        <v>2.3999999999999999</v>
      </c>
      <c r="R79" s="27">
        <f>'ВОЭК Чер-3'!R90</f>
        <v>2.3999999999999999</v>
      </c>
      <c r="S79" s="577"/>
      <c r="T79" s="23"/>
      <c r="V79" s="21"/>
      <c r="X79" s="21"/>
    </row>
    <row r="80" ht="12.75">
      <c r="A80" s="22"/>
      <c r="B80" s="86" t="s">
        <v>3432</v>
      </c>
      <c r="C80" s="24" t="s">
        <v>3433</v>
      </c>
      <c r="D80" s="1"/>
      <c r="E80" s="24"/>
      <c r="G80" s="22"/>
      <c r="J80" s="21"/>
      <c r="K80" s="20"/>
      <c r="L80" s="20"/>
      <c r="S80" s="125"/>
      <c r="T80" s="23"/>
      <c r="V80" s="21"/>
      <c r="X80" s="21"/>
    </row>
    <row r="81" ht="12.75">
      <c r="A81" s="22"/>
      <c r="B81" s="24" t="s">
        <v>140</v>
      </c>
      <c r="C81" s="22"/>
      <c r="D81" s="1" t="s">
        <v>3437</v>
      </c>
      <c r="E81" s="24" t="s">
        <v>3437</v>
      </c>
      <c r="F81" s="21" t="s">
        <v>101</v>
      </c>
      <c r="G81" s="22">
        <v>20</v>
      </c>
      <c r="I81" s="21">
        <f t="shared" ref="I81:Q93" si="1076">J81</f>
        <v>0.17000000000000001</v>
      </c>
      <c r="J81" s="21">
        <f t="shared" si="1076"/>
        <v>0.17000000000000001</v>
      </c>
      <c r="K81" s="21">
        <f t="shared" si="1076"/>
        <v>0.17000000000000001</v>
      </c>
      <c r="L81" s="21">
        <f t="shared" si="1076"/>
        <v>0.17000000000000001</v>
      </c>
      <c r="M81" s="21">
        <f t="shared" si="1076"/>
        <v>0.17000000000000001</v>
      </c>
      <c r="N81" s="21">
        <f t="shared" si="1076"/>
        <v>0.17000000000000001</v>
      </c>
      <c r="O81" s="21">
        <f t="shared" si="1076"/>
        <v>0.17000000000000001</v>
      </c>
      <c r="P81" s="21">
        <f t="shared" si="1076"/>
        <v>0.17000000000000001</v>
      </c>
      <c r="Q81" s="21">
        <f t="shared" si="1076"/>
        <v>0.17000000000000001</v>
      </c>
      <c r="R81" s="21">
        <v>0.17000000000000001</v>
      </c>
      <c r="S81" s="650"/>
      <c r="T81" s="61"/>
      <c r="V81" s="21"/>
      <c r="X81" s="21"/>
    </row>
    <row r="82" ht="12.75">
      <c r="A82" s="22"/>
      <c r="B82" s="24" t="s">
        <v>3431</v>
      </c>
      <c r="C82" s="22"/>
      <c r="D82" s="1"/>
      <c r="E82" s="24"/>
      <c r="G82" s="22"/>
      <c r="J82" s="21"/>
      <c r="K82" s="20"/>
      <c r="L82" s="20"/>
      <c r="V82" s="21"/>
      <c r="X82" s="21"/>
    </row>
    <row r="83" ht="12.75">
      <c r="A83" s="22"/>
      <c r="B83" s="86" t="s">
        <v>3432</v>
      </c>
      <c r="C83" s="21" t="s">
        <v>3433</v>
      </c>
      <c r="D83" s="1"/>
      <c r="E83" s="24"/>
      <c r="G83" s="22"/>
      <c r="J83" s="21"/>
      <c r="K83" s="20"/>
      <c r="L83" s="20"/>
      <c r="S83" s="674"/>
      <c r="T83" s="152"/>
      <c r="V83" s="21"/>
      <c r="X83" s="21"/>
    </row>
    <row r="84">
      <c r="A84" s="22"/>
      <c r="B84" s="24" t="s">
        <v>3438</v>
      </c>
      <c r="C84" s="24" t="s">
        <v>3439</v>
      </c>
      <c r="E84" s="24"/>
      <c r="G84" s="22"/>
      <c r="J84" s="21"/>
      <c r="K84" s="20"/>
      <c r="L84" s="20"/>
      <c r="V84" s="21"/>
      <c r="X84" s="21"/>
    </row>
    <row r="85" ht="12.75">
      <c r="A85" s="22"/>
      <c r="B85" s="24" t="s">
        <v>159</v>
      </c>
      <c r="C85" s="24" t="s">
        <v>3440</v>
      </c>
      <c r="D85" s="1"/>
      <c r="E85" s="24"/>
      <c r="G85" s="22"/>
      <c r="J85" s="21"/>
      <c r="K85" s="20"/>
      <c r="L85" s="20"/>
      <c r="S85" s="125"/>
      <c r="T85" s="23"/>
      <c r="V85" s="21"/>
      <c r="X85" s="21"/>
    </row>
    <row r="86" ht="12.75">
      <c r="A86" s="22"/>
      <c r="B86" s="24" t="s">
        <v>3441</v>
      </c>
      <c r="C86" s="21" t="s">
        <v>3442</v>
      </c>
      <c r="D86" s="1"/>
      <c r="E86" s="24"/>
      <c r="G86" s="22"/>
      <c r="J86" s="21"/>
      <c r="K86" s="20"/>
      <c r="L86" s="20"/>
      <c r="S86" s="125"/>
      <c r="T86" s="23"/>
      <c r="V86" s="21"/>
      <c r="X86" s="21"/>
    </row>
    <row r="87" ht="12.75">
      <c r="A87" s="22"/>
      <c r="B87" s="1" t="s">
        <v>3443</v>
      </c>
      <c r="C87" s="24" t="s">
        <v>3444</v>
      </c>
      <c r="D87" s="1"/>
      <c r="E87" s="24"/>
      <c r="G87" s="22"/>
      <c r="J87" s="21"/>
      <c r="K87" s="20"/>
      <c r="L87" s="20"/>
      <c r="S87" s="125"/>
      <c r="T87" s="23"/>
      <c r="V87" s="21"/>
      <c r="X87" s="21"/>
    </row>
    <row r="88" ht="12.75">
      <c r="A88" s="22"/>
      <c r="B88" s="20" t="s">
        <v>3445</v>
      </c>
      <c r="C88" s="24" t="s">
        <v>3446</v>
      </c>
      <c r="D88" s="1"/>
      <c r="E88" s="24"/>
      <c r="G88" s="22"/>
      <c r="J88" s="21"/>
      <c r="K88" s="20"/>
      <c r="L88" s="20"/>
      <c r="S88" s="125"/>
      <c r="T88" s="23"/>
      <c r="V88" s="21"/>
      <c r="X88" s="21"/>
    </row>
    <row r="89" ht="12.75">
      <c r="A89" s="22"/>
      <c r="B89" s="20" t="s">
        <v>3447</v>
      </c>
      <c r="C89" s="24" t="s">
        <v>3448</v>
      </c>
      <c r="D89" s="1"/>
      <c r="E89" s="24"/>
      <c r="G89" s="22"/>
      <c r="J89" s="21"/>
      <c r="K89" s="20"/>
      <c r="L89" s="20"/>
      <c r="S89" s="125"/>
      <c r="T89" s="23"/>
      <c r="V89" s="21"/>
      <c r="X89" s="21"/>
    </row>
    <row r="90" ht="12.75">
      <c r="A90" s="22"/>
      <c r="B90" s="20" t="s">
        <v>3449</v>
      </c>
      <c r="C90" s="24" t="s">
        <v>3450</v>
      </c>
      <c r="D90" s="1"/>
      <c r="E90" s="24"/>
      <c r="G90" s="22"/>
      <c r="J90" s="21"/>
      <c r="K90" s="20"/>
      <c r="L90" s="20"/>
      <c r="S90" s="125"/>
      <c r="T90" s="23"/>
      <c r="V90" s="21"/>
      <c r="X90" s="21"/>
    </row>
    <row r="91" ht="12.75">
      <c r="A91" s="22"/>
      <c r="B91" s="20" t="s">
        <v>3422</v>
      </c>
      <c r="C91" s="21" t="s">
        <v>3423</v>
      </c>
      <c r="D91" s="1"/>
      <c r="E91" s="24"/>
      <c r="G91" s="22"/>
      <c r="J91" s="21"/>
      <c r="K91" s="20"/>
      <c r="L91" s="20"/>
      <c r="S91" s="125"/>
      <c r="T91" s="23"/>
      <c r="V91" s="21"/>
      <c r="X91" s="21"/>
    </row>
    <row r="92" ht="12.75">
      <c r="A92" s="22"/>
      <c r="B92" s="20" t="s">
        <v>3451</v>
      </c>
      <c r="C92" s="20" t="s">
        <v>3452</v>
      </c>
      <c r="D92" s="1"/>
      <c r="E92" s="24"/>
      <c r="G92" s="22"/>
      <c r="J92" s="21"/>
      <c r="K92" s="20"/>
      <c r="L92" s="20"/>
      <c r="S92" s="125"/>
      <c r="T92" s="23"/>
      <c r="V92" s="21"/>
      <c r="X92" s="21"/>
    </row>
    <row r="93" ht="12.75">
      <c r="A93" s="22"/>
      <c r="B93" s="24" t="s">
        <v>3404</v>
      </c>
      <c r="C93" s="21" t="s">
        <v>3405</v>
      </c>
      <c r="D93" s="1" t="s">
        <v>3453</v>
      </c>
      <c r="E93" s="24" t="s">
        <v>3453</v>
      </c>
      <c r="F93" s="21" t="s">
        <v>101</v>
      </c>
      <c r="G93" s="22">
        <v>20</v>
      </c>
      <c r="I93" s="21">
        <f t="shared" si="1076"/>
        <v>0.10000000000000001</v>
      </c>
      <c r="J93" s="21">
        <f t="shared" si="1076"/>
        <v>0.10000000000000001</v>
      </c>
      <c r="K93" s="21">
        <f t="shared" si="1076"/>
        <v>0.10000000000000001</v>
      </c>
      <c r="L93" s="21">
        <f t="shared" si="1076"/>
        <v>0.10000000000000001</v>
      </c>
      <c r="M93" s="21">
        <f t="shared" si="1076"/>
        <v>0.10000000000000001</v>
      </c>
      <c r="N93" s="21">
        <f t="shared" si="1076"/>
        <v>0.10000000000000001</v>
      </c>
      <c r="O93" s="21">
        <f t="shared" si="1076"/>
        <v>0.10000000000000001</v>
      </c>
      <c r="P93" s="21">
        <f t="shared" si="1076"/>
        <v>0.10000000000000001</v>
      </c>
      <c r="Q93" s="21">
        <f t="shared" si="1076"/>
        <v>0.10000000000000001</v>
      </c>
      <c r="R93" s="21">
        <v>0.10000000000000001</v>
      </c>
      <c r="S93" s="650"/>
      <c r="T93" s="61"/>
      <c r="V93" s="21"/>
      <c r="X93" s="21"/>
    </row>
    <row r="94" ht="12.75">
      <c r="A94" s="22"/>
      <c r="B94" s="24" t="s">
        <v>310</v>
      </c>
      <c r="C94" s="155" t="s">
        <v>3454</v>
      </c>
      <c r="D94" s="1"/>
      <c r="E94" s="24"/>
      <c r="G94" s="22"/>
      <c r="J94" s="21"/>
      <c r="K94" s="20"/>
      <c r="L94" s="20"/>
      <c r="V94" s="21"/>
      <c r="X94" s="21"/>
    </row>
    <row r="95" ht="12.75">
      <c r="A95" s="22"/>
      <c r="C95" s="22" t="s">
        <v>3455</v>
      </c>
      <c r="D95" s="1"/>
      <c r="E95" s="24"/>
      <c r="G95" s="22"/>
      <c r="J95" s="21"/>
      <c r="K95" s="23"/>
      <c r="L95" s="110"/>
      <c r="S95" s="125"/>
      <c r="T95" s="23"/>
      <c r="V95" s="21"/>
      <c r="X95" s="21"/>
    </row>
    <row r="96" s="80" customFormat="1" ht="12.75" customHeight="1">
      <c r="A96" s="81"/>
      <c r="D96" s="80" t="s">
        <v>3094</v>
      </c>
      <c r="F96" s="48" t="s">
        <v>101</v>
      </c>
      <c r="G96" s="81">
        <v>20</v>
      </c>
      <c r="H96" s="48"/>
      <c r="I96" s="48">
        <f t="shared" ref="I96:Q96" si="1077">I34+I38+I64+I67+I71+I76+I74+I79+I81+I93</f>
        <v>13.4</v>
      </c>
      <c r="J96" s="48">
        <f t="shared" si="1077"/>
        <v>13.4</v>
      </c>
      <c r="K96" s="48">
        <f t="shared" si="1077"/>
        <v>13.4</v>
      </c>
      <c r="L96" s="48">
        <f t="shared" si="1077"/>
        <v>13.4</v>
      </c>
      <c r="M96" s="48">
        <f t="shared" si="1077"/>
        <v>13.4</v>
      </c>
      <c r="N96" s="48">
        <f t="shared" si="1077"/>
        <v>13.4</v>
      </c>
      <c r="O96" s="48">
        <f t="shared" si="1077"/>
        <v>13.4</v>
      </c>
      <c r="P96" s="48">
        <f t="shared" si="1077"/>
        <v>13.4</v>
      </c>
      <c r="Q96" s="48">
        <f t="shared" si="1077"/>
        <v>13.4</v>
      </c>
      <c r="R96" s="48">
        <f>R34+R38+R64+R67+R71+R76+R74+R79+R81+R93</f>
        <v>13.4</v>
      </c>
      <c r="S96" s="261"/>
      <c r="T96" s="76"/>
    </row>
    <row r="97" s="531" customFormat="1" ht="12.75" hidden="1" customHeight="1">
      <c r="A97" s="532"/>
      <c r="F97" s="533" t="s">
        <v>101</v>
      </c>
      <c r="G97" s="532">
        <v>5</v>
      </c>
      <c r="H97" s="533"/>
      <c r="I97" s="533"/>
      <c r="J97" s="533"/>
      <c r="K97" s="533"/>
      <c r="L97" s="533"/>
      <c r="M97" s="533"/>
      <c r="N97" s="533"/>
      <c r="O97" s="533"/>
      <c r="P97" s="533"/>
      <c r="Q97" s="533"/>
      <c r="R97" s="533"/>
      <c r="S97" s="119"/>
      <c r="T97" s="534"/>
    </row>
    <row r="98" s="531" customFormat="1" ht="12.75" hidden="1" customHeight="1">
      <c r="A98" s="532"/>
      <c r="F98" s="533" t="s">
        <v>101</v>
      </c>
      <c r="G98" s="532">
        <v>20</v>
      </c>
      <c r="H98" s="533"/>
      <c r="I98" s="533">
        <f t="shared" ref="I98:R98" si="1078">I34</f>
        <v>8.0999999999999996</v>
      </c>
      <c r="J98" s="533">
        <f t="shared" si="1078"/>
        <v>8.0999999999999996</v>
      </c>
      <c r="K98" s="533">
        <f t="shared" si="1078"/>
        <v>8.0999999999999996</v>
      </c>
      <c r="L98" s="533">
        <f t="shared" si="1078"/>
        <v>8.0999999999999996</v>
      </c>
      <c r="M98" s="533">
        <f t="shared" si="1078"/>
        <v>8.0999999999999996</v>
      </c>
      <c r="N98" s="533">
        <f t="shared" si="1078"/>
        <v>8.0999999999999996</v>
      </c>
      <c r="O98" s="533">
        <f t="shared" si="1078"/>
        <v>8.0999999999999996</v>
      </c>
      <c r="P98" s="533">
        <f t="shared" si="1078"/>
        <v>8.0999999999999996</v>
      </c>
      <c r="Q98" s="533">
        <f t="shared" si="1078"/>
        <v>8.0999999999999996</v>
      </c>
      <c r="R98" s="533">
        <f t="shared" si="1078"/>
        <v>8.0999999999999996</v>
      </c>
      <c r="S98" s="123"/>
      <c r="T98" s="536"/>
    </row>
    <row r="100" s="537" customFormat="1" hidden="1">
      <c r="A100" s="538"/>
      <c r="B100" s="537" t="s">
        <v>5895</v>
      </c>
      <c r="C100" s="538" t="s">
        <v>5896</v>
      </c>
      <c r="D100" s="537" t="s">
        <v>974</v>
      </c>
      <c r="F100" s="539"/>
      <c r="G100" s="538"/>
      <c r="H100" s="538"/>
      <c r="I100" s="538"/>
      <c r="K100" s="540"/>
      <c r="L100" s="540"/>
      <c r="M100" s="541"/>
      <c r="N100" s="541"/>
      <c r="O100" s="541"/>
      <c r="P100" s="541"/>
      <c r="Q100" s="541"/>
      <c r="R100" s="541"/>
      <c r="S100" s="119"/>
      <c r="T100" s="538"/>
    </row>
    <row r="101" s="543" customFormat="1" hidden="1">
      <c r="A101" s="544" t="e">
        <v>#REF!</v>
      </c>
      <c r="B101" s="537" t="s">
        <v>5897</v>
      </c>
      <c r="C101" s="538" t="s">
        <v>5898</v>
      </c>
      <c r="D101" s="537" t="s">
        <v>5899</v>
      </c>
      <c r="E101" s="537" t="s">
        <v>5899</v>
      </c>
      <c r="F101" s="538" t="s">
        <v>101</v>
      </c>
      <c r="G101" s="544">
        <v>5</v>
      </c>
      <c r="H101" s="545">
        <v>0</v>
      </c>
      <c r="I101" s="538">
        <f t="shared" ref="I101:O101" si="1079">J101</f>
        <v>0</v>
      </c>
      <c r="J101" s="538">
        <f t="shared" si="1079"/>
        <v>0</v>
      </c>
      <c r="K101" s="538">
        <f t="shared" si="1079"/>
        <v>0</v>
      </c>
      <c r="L101" s="538">
        <f t="shared" si="1079"/>
        <v>0</v>
      </c>
      <c r="M101" s="538">
        <f t="shared" si="1079"/>
        <v>0</v>
      </c>
      <c r="N101" s="538">
        <f t="shared" si="1079"/>
        <v>0</v>
      </c>
      <c r="O101" s="538">
        <f t="shared" si="1079"/>
        <v>0</v>
      </c>
      <c r="P101" s="538">
        <f>Q101</f>
        <v>0</v>
      </c>
      <c r="Q101" s="538">
        <f>R101</f>
        <v>0</v>
      </c>
      <c r="R101" s="538"/>
      <c r="S101" s="259"/>
      <c r="T101" s="546"/>
    </row>
    <row r="102" s="543" customFormat="1" hidden="1">
      <c r="A102" s="544"/>
      <c r="B102" s="550" t="s">
        <v>5900</v>
      </c>
      <c r="C102" s="544" t="s">
        <v>5901</v>
      </c>
      <c r="D102" s="537"/>
      <c r="E102" s="537"/>
      <c r="F102" s="538"/>
      <c r="G102" s="544"/>
      <c r="H102" s="544">
        <v>0</v>
      </c>
      <c r="I102" s="538"/>
      <c r="J102" s="538"/>
      <c r="P102" s="538"/>
      <c r="Q102" s="538"/>
      <c r="R102" s="538"/>
      <c r="S102" s="564"/>
      <c r="T102" s="546"/>
    </row>
    <row r="103" s="543" customFormat="1" hidden="1">
      <c r="A103" s="544"/>
      <c r="C103" s="544" t="s">
        <v>5902</v>
      </c>
      <c r="E103" s="537"/>
      <c r="F103" s="538"/>
      <c r="G103" s="544"/>
      <c r="H103" s="544"/>
      <c r="I103" s="538"/>
      <c r="J103" s="538"/>
      <c r="P103" s="538"/>
      <c r="Q103" s="538"/>
      <c r="R103" s="538"/>
      <c r="S103" s="651"/>
      <c r="T103" s="553"/>
    </row>
    <row r="104" ht="12" hidden="1" customHeight="1">
      <c r="A104" s="22"/>
      <c r="B104" s="20"/>
      <c r="E104" s="24"/>
      <c r="G104" s="22"/>
      <c r="J104" s="21"/>
      <c r="K104" s="89"/>
      <c r="L104" s="89"/>
    </row>
    <row r="105" s="80" customFormat="1">
      <c r="A105" s="81"/>
      <c r="C105" s="48"/>
      <c r="D105" s="80" t="s">
        <v>3527</v>
      </c>
      <c r="F105" s="48"/>
      <c r="G105" s="48"/>
      <c r="H105" s="87"/>
      <c r="I105" s="48">
        <f t="shared" ref="I105:Q105" si="1080">I30+I96</f>
        <v>17.399999999999999</v>
      </c>
      <c r="J105" s="48">
        <f t="shared" si="1080"/>
        <v>17.399999999999999</v>
      </c>
      <c r="K105" s="48">
        <f t="shared" si="1080"/>
        <v>17.399999999999999</v>
      </c>
      <c r="L105" s="48">
        <f t="shared" si="1080"/>
        <v>17.399999999999999</v>
      </c>
      <c r="M105" s="48">
        <f t="shared" si="1080"/>
        <v>17.399999999999999</v>
      </c>
      <c r="N105" s="48">
        <f t="shared" si="1080"/>
        <v>17.399999999999999</v>
      </c>
      <c r="O105" s="48">
        <f t="shared" si="1080"/>
        <v>17.399999999999999</v>
      </c>
      <c r="P105" s="48">
        <f t="shared" si="1080"/>
        <v>17.399999999999999</v>
      </c>
      <c r="Q105" s="48">
        <f t="shared" si="1080"/>
        <v>17.399999999999999</v>
      </c>
      <c r="R105" s="48">
        <f>R30+R96</f>
        <v>17.399999999999999</v>
      </c>
      <c r="S105" s="564"/>
      <c r="T105" s="54"/>
    </row>
    <row r="106" s="80" customFormat="1" hidden="1">
      <c r="A106" s="81"/>
      <c r="C106" s="48"/>
      <c r="F106" s="48"/>
      <c r="G106" s="48"/>
      <c r="H106" s="87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564"/>
      <c r="T106" s="54"/>
    </row>
    <row r="107" s="80" customFormat="1" hidden="1">
      <c r="A107" s="81"/>
      <c r="C107" s="48"/>
      <c r="F107" s="48"/>
      <c r="G107" s="203" t="s">
        <v>1181</v>
      </c>
      <c r="H107" s="445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564"/>
      <c r="T107" s="54"/>
    </row>
    <row r="108" s="80" customFormat="1" hidden="1">
      <c r="A108" s="81"/>
      <c r="C108" s="48"/>
      <c r="F108" s="48"/>
      <c r="G108" s="203" t="s">
        <v>2523</v>
      </c>
      <c r="H108" s="445"/>
      <c r="I108" s="48">
        <f t="shared" ref="I108:R108" si="1081">I30+I96</f>
        <v>17.399999999999999</v>
      </c>
      <c r="J108" s="48">
        <f t="shared" si="1081"/>
        <v>17.399999999999999</v>
      </c>
      <c r="K108" s="48">
        <f t="shared" si="1081"/>
        <v>17.399999999999999</v>
      </c>
      <c r="L108" s="48">
        <f t="shared" si="1081"/>
        <v>17.399999999999999</v>
      </c>
      <c r="M108" s="48">
        <f t="shared" si="1081"/>
        <v>17.399999999999999</v>
      </c>
      <c r="N108" s="48">
        <f t="shared" si="1081"/>
        <v>17.399999999999999</v>
      </c>
      <c r="O108" s="48">
        <f t="shared" si="1081"/>
        <v>17.399999999999999</v>
      </c>
      <c r="P108" s="48">
        <f t="shared" si="1081"/>
        <v>17.399999999999999</v>
      </c>
      <c r="Q108" s="48">
        <f t="shared" si="1081"/>
        <v>17.399999999999999</v>
      </c>
      <c r="R108" s="48">
        <f t="shared" si="1081"/>
        <v>17.399999999999999</v>
      </c>
      <c r="S108" s="564"/>
      <c r="T108" s="54"/>
    </row>
    <row r="109" s="80" customFormat="1" hidden="1">
      <c r="A109" s="81"/>
      <c r="C109" s="48"/>
      <c r="F109" s="48"/>
      <c r="G109" s="203" t="s">
        <v>2502</v>
      </c>
      <c r="H109" s="445"/>
      <c r="I109" s="48">
        <f>I107+I108</f>
        <v>17.399999999999999</v>
      </c>
      <c r="J109" s="48">
        <f t="shared" ref="J109:Q109" si="1082">J107+J108</f>
        <v>17.399999999999999</v>
      </c>
      <c r="K109" s="48">
        <f t="shared" si="1082"/>
        <v>17.399999999999999</v>
      </c>
      <c r="L109" s="48">
        <f t="shared" si="1082"/>
        <v>17.399999999999999</v>
      </c>
      <c r="M109" s="48">
        <f t="shared" si="1082"/>
        <v>17.399999999999999</v>
      </c>
      <c r="N109" s="48">
        <f t="shared" si="1082"/>
        <v>17.399999999999999</v>
      </c>
      <c r="O109" s="48">
        <f t="shared" si="1082"/>
        <v>17.399999999999999</v>
      </c>
      <c r="P109" s="48">
        <f t="shared" si="1082"/>
        <v>17.399999999999999</v>
      </c>
      <c r="Q109" s="48">
        <f t="shared" si="1082"/>
        <v>17.399999999999999</v>
      </c>
      <c r="R109" s="48">
        <f>R107+R108</f>
        <v>17.399999999999999</v>
      </c>
      <c r="S109" s="564"/>
      <c r="T109" s="54"/>
    </row>
    <row r="110" s="80" customFormat="1" hidden="1">
      <c r="A110" s="81"/>
      <c r="C110" s="48"/>
      <c r="F110" s="48"/>
      <c r="G110" s="81" t="s">
        <v>38</v>
      </c>
      <c r="H110" s="445"/>
      <c r="I110" s="48">
        <f t="shared" ref="I110:Q110" si="1083">I30</f>
        <v>4</v>
      </c>
      <c r="J110" s="48">
        <f t="shared" si="1083"/>
        <v>4</v>
      </c>
      <c r="K110" s="48">
        <f t="shared" si="1083"/>
        <v>4</v>
      </c>
      <c r="L110" s="48">
        <f t="shared" si="1083"/>
        <v>4</v>
      </c>
      <c r="M110" s="48">
        <f t="shared" si="1083"/>
        <v>4</v>
      </c>
      <c r="N110" s="48">
        <f t="shared" si="1083"/>
        <v>4</v>
      </c>
      <c r="O110" s="48">
        <f t="shared" si="1083"/>
        <v>4</v>
      </c>
      <c r="P110" s="48">
        <f t="shared" si="1083"/>
        <v>4</v>
      </c>
      <c r="Q110" s="48">
        <f t="shared" si="1083"/>
        <v>4</v>
      </c>
      <c r="R110" s="48">
        <f>R30</f>
        <v>4</v>
      </c>
      <c r="S110" s="564"/>
      <c r="T110" s="54"/>
    </row>
    <row r="111" s="80" customFormat="1" ht="12.75" customHeight="1">
      <c r="A111" s="81"/>
      <c r="C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652"/>
      <c r="T111" s="526"/>
    </row>
    <row r="112" s="80" customFormat="1">
      <c r="A112" s="81"/>
      <c r="C112" s="48"/>
      <c r="D112" s="83" t="s">
        <v>3528</v>
      </c>
      <c r="F112" s="48"/>
      <c r="G112" s="48"/>
      <c r="H112" s="48"/>
      <c r="I112" s="48"/>
      <c r="J112" s="48"/>
      <c r="K112" s="61"/>
      <c r="L112" s="61"/>
      <c r="M112" s="61"/>
      <c r="N112" s="61"/>
      <c r="O112" s="61"/>
      <c r="P112" s="61"/>
      <c r="Q112" s="61"/>
      <c r="R112" s="61"/>
      <c r="S112" s="259"/>
      <c r="T112" s="48"/>
    </row>
    <row r="113">
      <c r="A113" s="22"/>
      <c r="B113" s="20"/>
      <c r="C113" s="251"/>
      <c r="E113" s="24"/>
      <c r="J113" s="21"/>
      <c r="K113" s="89"/>
      <c r="L113" s="89"/>
      <c r="S113" s="48"/>
      <c r="T113" s="48"/>
    </row>
    <row r="114">
      <c r="A114" s="22">
        <v>1</v>
      </c>
      <c r="B114" s="20" t="s">
        <v>3723</v>
      </c>
      <c r="C114" s="21" t="s">
        <v>3724</v>
      </c>
      <c r="D114" s="20" t="s">
        <v>3725</v>
      </c>
      <c r="E114" s="20" t="s">
        <v>3346</v>
      </c>
      <c r="F114" s="21" t="s">
        <v>101</v>
      </c>
      <c r="G114" s="22">
        <v>20</v>
      </c>
      <c r="H114" s="84">
        <v>1.2110000000000001</v>
      </c>
      <c r="J114" s="21">
        <f>K114</f>
        <v>5.2999999999999998</v>
      </c>
      <c r="K114" s="21">
        <f>L114</f>
        <v>5.2999999999999998</v>
      </c>
      <c r="L114" s="21">
        <f t="shared" ref="L114:Q114" si="1084">M114</f>
        <v>5.2999999999999998</v>
      </c>
      <c r="M114" s="21">
        <f t="shared" si="1084"/>
        <v>5.2999999999999998</v>
      </c>
      <c r="N114" s="21">
        <f t="shared" si="1084"/>
        <v>5.2999999999999998</v>
      </c>
      <c r="O114" s="21">
        <f t="shared" si="1084"/>
        <v>5.2999999999999998</v>
      </c>
      <c r="P114" s="21">
        <f t="shared" si="1084"/>
        <v>5.2999999999999998</v>
      </c>
      <c r="Q114" s="21">
        <f t="shared" si="1084"/>
        <v>5.2999999999999998</v>
      </c>
      <c r="R114" s="21">
        <v>5.2999999999999998</v>
      </c>
      <c r="S114" s="48"/>
      <c r="T114" s="101" t="s">
        <v>5903</v>
      </c>
    </row>
    <row r="115">
      <c r="A115" s="22"/>
      <c r="B115" s="20" t="s">
        <v>3726</v>
      </c>
      <c r="C115" s="21" t="s">
        <v>3727</v>
      </c>
      <c r="D115" s="20" t="s">
        <v>3728</v>
      </c>
      <c r="G115" s="22"/>
      <c r="H115" s="89">
        <v>0.97699999999999998</v>
      </c>
      <c r="K115" s="89"/>
      <c r="L115" s="21"/>
      <c r="M115" s="21"/>
      <c r="N115" s="21"/>
      <c r="O115" s="21"/>
      <c r="P115" s="21"/>
      <c r="Q115" s="21"/>
      <c r="R115" s="21"/>
      <c r="S115" s="48"/>
      <c r="T115" s="48"/>
    </row>
    <row r="116">
      <c r="A116" s="22"/>
      <c r="B116" s="20"/>
      <c r="C116" s="21" t="s">
        <v>3729</v>
      </c>
      <c r="G116" s="22"/>
      <c r="K116" s="89"/>
      <c r="L116" s="20"/>
      <c r="M116" s="21"/>
      <c r="N116" s="21"/>
      <c r="O116" s="21"/>
      <c r="P116" s="21"/>
      <c r="Q116" s="21"/>
      <c r="R116" s="21"/>
      <c r="S116" s="21"/>
    </row>
    <row r="117" ht="12.75" hidden="1" customHeight="1">
      <c r="A117" s="22"/>
      <c r="B117" s="24"/>
      <c r="D117" s="80"/>
      <c r="F117" s="43"/>
      <c r="G117" s="43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</row>
    <row r="118" hidden="1"/>
    <row r="119" s="80" customFormat="1">
      <c r="A119" s="48"/>
      <c r="C119" s="21"/>
      <c r="D119" s="80" t="s">
        <v>4000</v>
      </c>
      <c r="F119" s="48"/>
      <c r="G119" s="48"/>
      <c r="H119" s="48"/>
      <c r="I119" s="87"/>
      <c r="J119" s="48">
        <f t="shared" ref="J119:Q119" si="1085">J114</f>
        <v>5.2999999999999998</v>
      </c>
      <c r="K119" s="48">
        <f t="shared" si="1085"/>
        <v>5.2999999999999998</v>
      </c>
      <c r="L119" s="48">
        <f t="shared" si="1085"/>
        <v>5.2999999999999998</v>
      </c>
      <c r="M119" s="48">
        <f t="shared" si="1085"/>
        <v>5.2999999999999998</v>
      </c>
      <c r="N119" s="48">
        <f t="shared" si="1085"/>
        <v>5.2999999999999998</v>
      </c>
      <c r="O119" s="48">
        <f t="shared" si="1085"/>
        <v>5.2999999999999998</v>
      </c>
      <c r="P119" s="48">
        <f t="shared" si="1085"/>
        <v>5.2999999999999998</v>
      </c>
      <c r="Q119" s="48">
        <f t="shared" si="1085"/>
        <v>5.2999999999999998</v>
      </c>
      <c r="R119" s="48">
        <f>R114</f>
        <v>5.2999999999999998</v>
      </c>
      <c r="S119" s="564"/>
      <c r="T119" s="54"/>
    </row>
    <row r="120" s="80" customFormat="1" hidden="1">
      <c r="A120" s="48"/>
      <c r="C120" s="21"/>
      <c r="F120" s="48"/>
      <c r="G120" s="48"/>
      <c r="H120" s="48"/>
      <c r="I120" s="87"/>
      <c r="J120" s="48"/>
      <c r="K120" s="48"/>
      <c r="L120" s="48"/>
      <c r="M120" s="48"/>
      <c r="N120" s="48"/>
      <c r="O120" s="48"/>
      <c r="P120" s="48"/>
      <c r="Q120" s="48"/>
      <c r="R120" s="48"/>
      <c r="S120" s="564"/>
      <c r="T120" s="54"/>
    </row>
    <row r="121" s="80" customFormat="1" hidden="1">
      <c r="A121" s="48"/>
      <c r="C121" s="21"/>
      <c r="F121" s="48"/>
      <c r="G121" s="38" t="s">
        <v>1181</v>
      </c>
      <c r="H121" s="48"/>
      <c r="I121" s="87"/>
      <c r="J121" s="48"/>
      <c r="K121" s="48"/>
      <c r="L121" s="48"/>
      <c r="M121" s="48"/>
      <c r="N121" s="48"/>
      <c r="O121" s="48"/>
      <c r="P121" s="48"/>
      <c r="Q121" s="48"/>
      <c r="R121" s="48"/>
      <c r="S121" s="564"/>
      <c r="T121" s="54"/>
    </row>
    <row r="122" s="80" customFormat="1" hidden="1">
      <c r="A122" s="48"/>
      <c r="C122" s="21"/>
      <c r="F122" s="48"/>
      <c r="G122" s="38" t="s">
        <v>2523</v>
      </c>
      <c r="H122" s="48"/>
      <c r="I122" s="87"/>
      <c r="J122" s="48">
        <f t="shared" ref="J122:Q122" si="1086">J114</f>
        <v>5.2999999999999998</v>
      </c>
      <c r="K122" s="48">
        <f t="shared" si="1086"/>
        <v>5.2999999999999998</v>
      </c>
      <c r="L122" s="48">
        <f t="shared" si="1086"/>
        <v>5.2999999999999998</v>
      </c>
      <c r="M122" s="48">
        <f t="shared" si="1086"/>
        <v>5.2999999999999998</v>
      </c>
      <c r="N122" s="48">
        <f t="shared" si="1086"/>
        <v>5.2999999999999998</v>
      </c>
      <c r="O122" s="48">
        <f t="shared" si="1086"/>
        <v>5.2999999999999998</v>
      </c>
      <c r="P122" s="48">
        <f t="shared" si="1086"/>
        <v>5.2999999999999998</v>
      </c>
      <c r="Q122" s="48">
        <f t="shared" si="1086"/>
        <v>5.2999999999999998</v>
      </c>
      <c r="R122" s="48">
        <f>R114</f>
        <v>5.2999999999999998</v>
      </c>
      <c r="S122" s="564"/>
      <c r="T122" s="54"/>
    </row>
    <row r="123" s="80" customFormat="1" hidden="1">
      <c r="A123" s="48"/>
      <c r="C123" s="21"/>
      <c r="F123" s="48"/>
      <c r="G123" s="38" t="s">
        <v>2502</v>
      </c>
      <c r="H123" s="48"/>
      <c r="I123" s="87"/>
      <c r="J123" s="48">
        <f>J121+J122</f>
        <v>5.2999999999999998</v>
      </c>
      <c r="K123" s="48">
        <f t="shared" ref="K123:R123" si="1087">K121+K122</f>
        <v>5.2999999999999998</v>
      </c>
      <c r="L123" s="48">
        <f t="shared" si="1087"/>
        <v>5.2999999999999998</v>
      </c>
      <c r="M123" s="48">
        <f t="shared" si="1087"/>
        <v>5.2999999999999998</v>
      </c>
      <c r="N123" s="48">
        <f t="shared" si="1087"/>
        <v>5.2999999999999998</v>
      </c>
      <c r="O123" s="48">
        <f t="shared" si="1087"/>
        <v>5.2999999999999998</v>
      </c>
      <c r="P123" s="48">
        <f t="shared" si="1087"/>
        <v>5.2999999999999998</v>
      </c>
      <c r="Q123" s="48">
        <f t="shared" si="1087"/>
        <v>5.2999999999999998</v>
      </c>
      <c r="R123" s="48">
        <f t="shared" si="1087"/>
        <v>5.2999999999999998</v>
      </c>
      <c r="S123" s="564"/>
      <c r="T123" s="54"/>
    </row>
    <row r="124" s="80" customFormat="1" hidden="1">
      <c r="A124" s="48"/>
      <c r="C124" s="21"/>
      <c r="F124" s="48"/>
      <c r="G124" s="38" t="s">
        <v>38</v>
      </c>
      <c r="H124" s="48"/>
      <c r="I124" s="87"/>
      <c r="J124" s="48"/>
      <c r="K124" s="48"/>
      <c r="L124" s="48"/>
      <c r="M124" s="48"/>
      <c r="N124" s="48"/>
      <c r="O124" s="48"/>
      <c r="P124" s="48"/>
      <c r="Q124" s="48"/>
      <c r="R124" s="48"/>
      <c r="S124" s="564"/>
      <c r="T124" s="54"/>
    </row>
    <row r="126" s="80" customFormat="1">
      <c r="A126" s="48"/>
      <c r="C126" s="48"/>
      <c r="D126" s="83" t="s">
        <v>4001</v>
      </c>
      <c r="F126" s="48"/>
      <c r="G126" s="48"/>
      <c r="H126" s="48"/>
      <c r="I126" s="48"/>
      <c r="J126" s="48"/>
      <c r="K126" s="61"/>
      <c r="L126" s="61"/>
      <c r="M126" s="61"/>
      <c r="N126" s="61"/>
      <c r="O126" s="61"/>
      <c r="P126" s="61"/>
      <c r="Q126" s="61"/>
      <c r="R126" s="61"/>
      <c r="S126" s="259"/>
      <c r="T126" s="48"/>
    </row>
    <row r="127">
      <c r="A127" s="22"/>
      <c r="B127" s="24"/>
      <c r="D127" s="80"/>
      <c r="F127" s="43"/>
      <c r="G127" s="81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259"/>
      <c r="T127" s="48"/>
    </row>
    <row r="128">
      <c r="A128" s="22">
        <v>1</v>
      </c>
      <c r="B128" s="177"/>
      <c r="C128" s="22"/>
      <c r="D128" s="38" t="s">
        <v>4361</v>
      </c>
      <c r="E128" s="24"/>
      <c r="F128" s="20"/>
      <c r="G128" s="20"/>
      <c r="H128" s="20"/>
      <c r="I128" s="20"/>
      <c r="K128" s="20"/>
      <c r="L128" s="20"/>
      <c r="M128" s="20"/>
      <c r="V128" s="21"/>
      <c r="X128" s="21"/>
    </row>
    <row r="129" s="116" customFormat="1" hidden="1">
      <c r="A129" s="117"/>
      <c r="B129" s="118" t="s">
        <v>3431</v>
      </c>
      <c r="C129" s="118"/>
      <c r="D129" s="118" t="s">
        <v>6144</v>
      </c>
      <c r="E129" s="118" t="s">
        <v>6144</v>
      </c>
      <c r="F129" s="119" t="s">
        <v>38</v>
      </c>
      <c r="G129" s="117">
        <v>5</v>
      </c>
      <c r="H129" s="119"/>
      <c r="I129" s="675"/>
      <c r="R129" s="119"/>
      <c r="S129" s="259"/>
      <c r="T129" s="259"/>
      <c r="V129" s="119"/>
      <c r="X129" s="119"/>
    </row>
    <row r="130" s="116" customFormat="1" hidden="1">
      <c r="A130" s="117"/>
      <c r="B130" s="257" t="s">
        <v>3432</v>
      </c>
      <c r="C130" s="119" t="s">
        <v>3433</v>
      </c>
      <c r="D130" s="118"/>
      <c r="E130" s="118"/>
      <c r="F130" s="119"/>
      <c r="G130" s="117"/>
      <c r="H130" s="119"/>
      <c r="I130" s="119"/>
      <c r="R130" s="119"/>
      <c r="S130" s="259"/>
      <c r="T130" s="259"/>
      <c r="V130" s="119"/>
      <c r="X130" s="119"/>
    </row>
    <row r="131" s="116" customFormat="1" hidden="1">
      <c r="A131" s="117"/>
      <c r="C131" s="119"/>
      <c r="D131" s="118"/>
      <c r="E131" s="118"/>
      <c r="F131" s="119"/>
      <c r="G131" s="117"/>
      <c r="H131" s="119"/>
      <c r="I131" s="119"/>
      <c r="R131" s="119"/>
      <c r="S131" s="650"/>
      <c r="T131" s="650"/>
      <c r="V131" s="119"/>
      <c r="X131" s="119"/>
    </row>
    <row r="132" s="116" customFormat="1" hidden="1">
      <c r="A132" s="117"/>
      <c r="B132" s="118" t="s">
        <v>3431</v>
      </c>
      <c r="C132" s="118"/>
      <c r="D132" s="118" t="s">
        <v>6145</v>
      </c>
      <c r="E132" s="118" t="s">
        <v>6145</v>
      </c>
      <c r="F132" s="119" t="s">
        <v>38</v>
      </c>
      <c r="G132" s="117">
        <v>5</v>
      </c>
      <c r="H132" s="119"/>
      <c r="I132" s="675"/>
      <c r="R132" s="119"/>
      <c r="S132" s="259"/>
      <c r="T132" s="259"/>
      <c r="V132" s="119"/>
      <c r="X132" s="119"/>
    </row>
    <row r="133" s="116" customFormat="1" hidden="1">
      <c r="A133" s="117"/>
      <c r="B133" s="257" t="s">
        <v>3432</v>
      </c>
      <c r="C133" s="119" t="s">
        <v>3433</v>
      </c>
      <c r="D133" s="118"/>
      <c r="E133" s="118"/>
      <c r="F133" s="119"/>
      <c r="G133" s="117"/>
      <c r="H133" s="119"/>
      <c r="I133" s="119"/>
      <c r="R133" s="119"/>
      <c r="T133" s="655"/>
      <c r="V133" s="119"/>
      <c r="X133" s="119"/>
    </row>
    <row r="134" s="116" customFormat="1" hidden="1">
      <c r="A134" s="117"/>
      <c r="B134" s="118" t="s">
        <v>2328</v>
      </c>
      <c r="C134" s="119"/>
      <c r="D134" s="118"/>
      <c r="E134" s="118"/>
      <c r="F134" s="119"/>
      <c r="G134" s="117"/>
      <c r="H134" s="119"/>
      <c r="I134" s="119"/>
      <c r="J134" s="119"/>
      <c r="P134" s="255"/>
      <c r="Q134" s="255"/>
      <c r="R134" s="255"/>
      <c r="S134" s="655"/>
      <c r="T134" s="655"/>
      <c r="V134" s="119"/>
      <c r="X134" s="119"/>
    </row>
    <row r="135" s="116" customFormat="1" hidden="1">
      <c r="A135" s="117"/>
      <c r="B135" s="118" t="s">
        <v>6146</v>
      </c>
      <c r="C135" s="118" t="s">
        <v>6147</v>
      </c>
      <c r="D135" s="118"/>
      <c r="E135" s="118"/>
      <c r="F135" s="119"/>
      <c r="G135" s="117"/>
      <c r="H135" s="119"/>
      <c r="I135" s="119"/>
      <c r="J135" s="119"/>
      <c r="N135" s="255"/>
      <c r="O135" s="255"/>
      <c r="P135" s="255"/>
      <c r="Q135" s="255"/>
      <c r="R135" s="255"/>
      <c r="S135" s="124"/>
      <c r="T135" s="124"/>
      <c r="V135" s="119"/>
      <c r="X135" s="119"/>
    </row>
    <row r="136" s="116" customFormat="1" hidden="1">
      <c r="A136" s="117"/>
      <c r="B136" s="118" t="s">
        <v>6148</v>
      </c>
      <c r="C136" s="117"/>
      <c r="D136" s="118"/>
      <c r="E136" s="118"/>
      <c r="F136" s="119"/>
      <c r="G136" s="117"/>
      <c r="H136" s="119"/>
      <c r="I136" s="119"/>
      <c r="J136" s="119"/>
      <c r="M136" s="255"/>
      <c r="N136" s="255"/>
      <c r="O136" s="255"/>
      <c r="Q136" s="255"/>
      <c r="R136" s="255"/>
      <c r="T136" s="655"/>
      <c r="V136" s="119"/>
      <c r="X136" s="119"/>
    </row>
    <row r="137" s="116" customFormat="1" hidden="1">
      <c r="A137" s="117"/>
      <c r="B137" s="118" t="s">
        <v>4383</v>
      </c>
      <c r="C137" s="117"/>
      <c r="D137" s="118"/>
      <c r="E137" s="118"/>
      <c r="F137" s="119"/>
      <c r="G137" s="117"/>
      <c r="H137" s="119"/>
      <c r="I137" s="119"/>
      <c r="J137" s="119"/>
      <c r="L137" s="125"/>
      <c r="M137" s="255"/>
      <c r="N137" s="255"/>
      <c r="O137" s="255"/>
      <c r="P137" s="255"/>
      <c r="Q137" s="255"/>
      <c r="R137" s="255"/>
      <c r="S137" s="255"/>
      <c r="T137" s="255"/>
      <c r="V137" s="119"/>
      <c r="X137" s="119"/>
    </row>
    <row r="138" s="116" customFormat="1" hidden="1">
      <c r="A138" s="117"/>
      <c r="B138" s="118" t="s">
        <v>6149</v>
      </c>
      <c r="C138" s="117"/>
      <c r="D138" s="118"/>
      <c r="E138" s="118"/>
      <c r="F138" s="119"/>
      <c r="G138" s="117"/>
      <c r="H138" s="119"/>
      <c r="I138" s="119"/>
      <c r="J138" s="119"/>
      <c r="K138" s="125"/>
      <c r="L138" s="256"/>
      <c r="M138" s="255"/>
      <c r="N138" s="255"/>
      <c r="O138" s="255"/>
      <c r="P138" s="255"/>
      <c r="Q138" s="255"/>
      <c r="R138" s="255"/>
      <c r="S138" s="255"/>
      <c r="T138" s="255"/>
      <c r="V138" s="119"/>
      <c r="X138" s="119"/>
    </row>
    <row r="139" s="116" customFormat="1" hidden="1">
      <c r="A139" s="117"/>
      <c r="B139" s="116" t="s">
        <v>6150</v>
      </c>
      <c r="C139" s="117"/>
      <c r="D139" s="118"/>
      <c r="E139" s="118"/>
      <c r="F139" s="119"/>
      <c r="G139" s="117"/>
      <c r="H139" s="119"/>
      <c r="I139" s="119"/>
      <c r="J139" s="119"/>
      <c r="K139" s="125"/>
      <c r="L139" s="256"/>
      <c r="M139" s="255"/>
      <c r="N139" s="255"/>
      <c r="O139" s="255"/>
      <c r="P139" s="255"/>
      <c r="Q139" s="255"/>
      <c r="R139" s="255"/>
      <c r="S139" s="255"/>
      <c r="T139" s="255"/>
      <c r="V139" s="119"/>
      <c r="X139" s="119"/>
    </row>
    <row r="140" s="116" customFormat="1" hidden="1">
      <c r="A140" s="117"/>
      <c r="B140" s="118" t="s">
        <v>6151</v>
      </c>
      <c r="C140" s="117"/>
      <c r="D140" s="118"/>
      <c r="E140" s="118"/>
      <c r="F140" s="119"/>
      <c r="G140" s="117"/>
      <c r="H140" s="119"/>
      <c r="I140" s="119"/>
      <c r="J140" s="119"/>
      <c r="K140" s="125"/>
      <c r="L140" s="256"/>
      <c r="M140" s="255"/>
      <c r="N140" s="255"/>
      <c r="O140" s="255"/>
      <c r="P140" s="255"/>
      <c r="Q140" s="255"/>
      <c r="R140" s="255"/>
      <c r="S140" s="255"/>
      <c r="T140" s="255"/>
      <c r="V140" s="119"/>
      <c r="X140" s="119"/>
    </row>
    <row r="141">
      <c r="A141" s="22"/>
      <c r="B141" s="24" t="s">
        <v>140</v>
      </c>
      <c r="C141" s="22"/>
      <c r="D141" s="24" t="s">
        <v>4362</v>
      </c>
      <c r="E141" s="24" t="s">
        <v>4362</v>
      </c>
      <c r="F141" s="21" t="s">
        <v>38</v>
      </c>
      <c r="G141" s="22">
        <v>5</v>
      </c>
      <c r="I141" s="20"/>
      <c r="J141" s="21"/>
      <c r="K141" s="21">
        <f t="shared" ref="K141:Q149" si="1088">L141</f>
        <v>0.69999999999999996</v>
      </c>
      <c r="L141" s="21">
        <f t="shared" si="1088"/>
        <v>0.69999999999999996</v>
      </c>
      <c r="M141" s="21">
        <f t="shared" si="1088"/>
        <v>0.69999999999999996</v>
      </c>
      <c r="N141" s="21">
        <f t="shared" si="1088"/>
        <v>0.69999999999999996</v>
      </c>
      <c r="O141" s="21">
        <f t="shared" si="1088"/>
        <v>0.69999999999999996</v>
      </c>
      <c r="P141" s="21">
        <f t="shared" si="1088"/>
        <v>0.69999999999999996</v>
      </c>
      <c r="Q141" s="21">
        <f t="shared" si="1088"/>
        <v>0.69999999999999996</v>
      </c>
      <c r="R141" s="21">
        <v>0.69999999999999996</v>
      </c>
      <c r="S141" s="650"/>
      <c r="T141" s="61"/>
      <c r="V141" s="21"/>
      <c r="X141" s="21"/>
    </row>
    <row r="142">
      <c r="A142" s="22"/>
      <c r="B142" s="24" t="s">
        <v>4363</v>
      </c>
      <c r="C142" s="155" t="s">
        <v>4364</v>
      </c>
      <c r="D142" s="24"/>
      <c r="E142" s="24"/>
      <c r="G142" s="22"/>
      <c r="J142" s="21"/>
      <c r="K142" s="20"/>
      <c r="L142" s="20"/>
      <c r="M142" s="20"/>
      <c r="S142" s="125"/>
      <c r="T142" s="231" t="s">
        <v>3082</v>
      </c>
      <c r="V142" s="21"/>
      <c r="X142" s="21"/>
    </row>
    <row r="143">
      <c r="A143" s="22"/>
      <c r="B143" s="24" t="s">
        <v>3431</v>
      </c>
      <c r="C143" s="20"/>
      <c r="D143" s="24"/>
      <c r="E143" s="24"/>
      <c r="G143" s="22"/>
      <c r="I143" s="20"/>
      <c r="J143" s="21"/>
      <c r="K143" s="20"/>
      <c r="L143" s="20"/>
      <c r="M143" s="20"/>
      <c r="N143" s="20"/>
      <c r="S143" s="126"/>
      <c r="T143" s="91"/>
      <c r="V143" s="21"/>
      <c r="X143" s="21"/>
    </row>
    <row r="144">
      <c r="A144" s="22"/>
      <c r="B144" s="24" t="s">
        <v>3432</v>
      </c>
      <c r="C144" s="21" t="s">
        <v>3433</v>
      </c>
      <c r="D144" s="24"/>
      <c r="E144" s="24"/>
      <c r="G144" s="22"/>
      <c r="J144" s="21"/>
      <c r="K144" s="20"/>
      <c r="L144" s="20"/>
      <c r="M144" s="20"/>
      <c r="S144" s="125"/>
      <c r="T144" s="23"/>
      <c r="V144" s="21"/>
      <c r="X144" s="21"/>
    </row>
    <row r="145">
      <c r="A145" s="22"/>
      <c r="B145" s="20" t="s">
        <v>4365</v>
      </c>
      <c r="C145" s="20" t="s">
        <v>4366</v>
      </c>
      <c r="D145" s="24" t="s">
        <v>4367</v>
      </c>
      <c r="E145" s="24"/>
      <c r="G145" s="22"/>
      <c r="J145" s="21"/>
      <c r="K145" s="20"/>
      <c r="L145" s="20"/>
      <c r="M145" s="20"/>
      <c r="S145" s="124"/>
      <c r="T145" s="97"/>
      <c r="V145" s="21"/>
      <c r="X145" s="21"/>
    </row>
    <row r="146">
      <c r="A146" s="22"/>
      <c r="B146" s="24" t="s">
        <v>4368</v>
      </c>
      <c r="C146" s="155" t="s">
        <v>4369</v>
      </c>
      <c r="D146" s="24"/>
      <c r="E146" s="24"/>
      <c r="G146" s="22"/>
      <c r="J146" s="21"/>
      <c r="K146" s="20"/>
      <c r="L146" s="20"/>
      <c r="M146" s="20"/>
      <c r="S146" s="125"/>
      <c r="T146" s="23"/>
      <c r="V146" s="21"/>
      <c r="X146" s="21"/>
    </row>
    <row r="147">
      <c r="A147" s="22"/>
      <c r="B147" s="24" t="s">
        <v>3422</v>
      </c>
      <c r="C147" s="21" t="s">
        <v>3423</v>
      </c>
      <c r="D147" s="24"/>
      <c r="E147" s="24"/>
      <c r="G147" s="22"/>
      <c r="J147" s="21"/>
      <c r="K147" s="20"/>
      <c r="L147" s="20"/>
      <c r="M147" s="20"/>
      <c r="S147" s="124"/>
      <c r="T147" s="23" t="s">
        <v>5894</v>
      </c>
      <c r="V147" s="21"/>
      <c r="X147" s="21"/>
    </row>
    <row r="148">
      <c r="A148" s="22"/>
      <c r="B148" s="24" t="s">
        <v>4370</v>
      </c>
      <c r="C148" s="22" t="s">
        <v>4371</v>
      </c>
      <c r="D148" s="24"/>
      <c r="E148" s="24"/>
      <c r="G148" s="22"/>
      <c r="J148" s="21"/>
      <c r="K148" s="20"/>
      <c r="L148" s="20"/>
      <c r="M148" s="20"/>
      <c r="S148" s="125"/>
      <c r="T148" s="23"/>
      <c r="V148" s="21"/>
      <c r="X148" s="21"/>
    </row>
    <row r="149">
      <c r="A149" s="22"/>
      <c r="B149" s="24" t="s">
        <v>140</v>
      </c>
      <c r="C149" s="22"/>
      <c r="D149" s="24" t="s">
        <v>4372</v>
      </c>
      <c r="E149" s="24" t="s">
        <v>4372</v>
      </c>
      <c r="F149" s="21" t="s">
        <v>38</v>
      </c>
      <c r="G149" s="22">
        <v>5</v>
      </c>
      <c r="J149" s="21"/>
      <c r="K149" s="21">
        <f t="shared" si="1088"/>
        <v>0.29999999999999999</v>
      </c>
      <c r="L149" s="21">
        <f t="shared" si="1088"/>
        <v>0.29999999999999999</v>
      </c>
      <c r="M149" s="21">
        <f t="shared" si="1088"/>
        <v>0.29999999999999999</v>
      </c>
      <c r="N149" s="21">
        <f t="shared" si="1088"/>
        <v>0.29999999999999999</v>
      </c>
      <c r="O149" s="21">
        <f t="shared" si="1088"/>
        <v>0.29999999999999999</v>
      </c>
      <c r="P149" s="21">
        <f t="shared" si="1088"/>
        <v>0.29999999999999999</v>
      </c>
      <c r="Q149" s="21">
        <f t="shared" si="1088"/>
        <v>0.29999999999999999</v>
      </c>
      <c r="R149" s="21">
        <v>0.29999999999999999</v>
      </c>
      <c r="S149" s="650"/>
      <c r="T149" s="61"/>
      <c r="V149" s="21"/>
      <c r="X149" s="21"/>
    </row>
    <row r="150">
      <c r="A150" s="22"/>
      <c r="B150" s="24" t="s">
        <v>4373</v>
      </c>
      <c r="C150" s="22" t="s">
        <v>4374</v>
      </c>
      <c r="D150" s="24"/>
      <c r="E150" s="24"/>
      <c r="G150" s="22"/>
      <c r="J150" s="21"/>
      <c r="K150" s="20"/>
      <c r="L150" s="20"/>
      <c r="M150" s="20"/>
      <c r="N150" s="20"/>
      <c r="O150" s="20"/>
      <c r="P150" s="20"/>
      <c r="Q150" s="20"/>
      <c r="S150" s="126"/>
      <c r="T150" s="91"/>
      <c r="V150" s="21"/>
      <c r="X150" s="21"/>
    </row>
    <row r="151">
      <c r="A151" s="22"/>
      <c r="B151" s="24" t="s">
        <v>4375</v>
      </c>
      <c r="C151" s="22" t="s">
        <v>4376</v>
      </c>
      <c r="D151" s="24"/>
      <c r="E151" s="24"/>
      <c r="G151" s="22"/>
      <c r="J151" s="21"/>
      <c r="K151" s="20"/>
      <c r="L151" s="20"/>
      <c r="M151" s="20"/>
      <c r="N151" s="20"/>
      <c r="O151" s="20"/>
      <c r="P151" s="20"/>
      <c r="Q151" s="20"/>
      <c r="S151" s="126"/>
      <c r="T151" s="91"/>
      <c r="V151" s="21"/>
      <c r="X151" s="21"/>
    </row>
    <row r="152">
      <c r="A152" s="22"/>
      <c r="B152" s="24" t="s">
        <v>3431</v>
      </c>
      <c r="C152" s="20"/>
      <c r="D152" s="24"/>
      <c r="E152" s="24"/>
      <c r="G152" s="22"/>
      <c r="J152" s="21"/>
      <c r="K152" s="20"/>
      <c r="L152" s="20"/>
      <c r="M152" s="20"/>
      <c r="N152" s="22"/>
      <c r="S152" s="126"/>
      <c r="T152" s="91"/>
      <c r="V152" s="21"/>
      <c r="X152" s="21"/>
    </row>
    <row r="153">
      <c r="A153" s="22"/>
      <c r="B153" s="24" t="s">
        <v>3432</v>
      </c>
      <c r="C153" s="21" t="s">
        <v>3433</v>
      </c>
      <c r="D153" s="24"/>
      <c r="E153" s="24"/>
      <c r="G153" s="22"/>
      <c r="J153" s="21"/>
      <c r="K153" s="20"/>
      <c r="L153" s="20"/>
      <c r="M153" s="20"/>
      <c r="S153" s="126"/>
      <c r="T153" s="91"/>
      <c r="V153" s="21"/>
      <c r="X153" s="21"/>
    </row>
    <row r="154">
      <c r="A154" s="22"/>
      <c r="B154" s="24" t="s">
        <v>4026</v>
      </c>
      <c r="C154" s="24" t="s">
        <v>4027</v>
      </c>
      <c r="D154" s="24"/>
      <c r="E154" s="24"/>
      <c r="G154" s="22"/>
      <c r="J154" s="21"/>
      <c r="K154" s="20"/>
      <c r="L154" s="20"/>
      <c r="M154" s="20"/>
      <c r="S154" s="125"/>
      <c r="T154" s="23"/>
      <c r="V154" s="21"/>
      <c r="X154" s="21"/>
    </row>
    <row r="155">
      <c r="A155" s="22"/>
      <c r="B155" s="24" t="s">
        <v>4028</v>
      </c>
      <c r="C155" s="24"/>
      <c r="D155" s="24"/>
      <c r="E155" s="24"/>
      <c r="G155" s="22"/>
      <c r="J155" s="21"/>
      <c r="K155" s="20"/>
      <c r="L155" s="20"/>
      <c r="M155" s="20"/>
      <c r="S155" s="125"/>
      <c r="T155" s="23"/>
      <c r="V155" s="21"/>
      <c r="X155" s="21"/>
    </row>
    <row r="156">
      <c r="A156" s="22"/>
      <c r="B156" s="24" t="s">
        <v>4377</v>
      </c>
      <c r="C156" s="24" t="s">
        <v>3381</v>
      </c>
      <c r="D156" s="24"/>
      <c r="E156" s="24"/>
      <c r="G156" s="22"/>
      <c r="J156" s="21"/>
      <c r="K156" s="20"/>
      <c r="L156" s="20"/>
      <c r="M156" s="20"/>
      <c r="S156" s="125"/>
      <c r="T156" s="23"/>
      <c r="V156" s="21"/>
      <c r="X156" s="21"/>
    </row>
    <row r="157">
      <c r="A157" s="22"/>
      <c r="B157" s="24" t="s">
        <v>4378</v>
      </c>
      <c r="C157" s="155" t="s">
        <v>4379</v>
      </c>
      <c r="D157" s="24"/>
      <c r="E157" s="24"/>
      <c r="G157" s="22"/>
      <c r="J157" s="21"/>
      <c r="K157" s="20"/>
      <c r="L157" s="20"/>
      <c r="M157" s="20"/>
      <c r="S157" s="125"/>
      <c r="T157" s="23"/>
      <c r="V157" s="21"/>
      <c r="X157" s="21"/>
    </row>
    <row r="158">
      <c r="A158" s="22"/>
      <c r="B158" s="24" t="s">
        <v>4380</v>
      </c>
      <c r="C158" s="22"/>
      <c r="D158" s="24"/>
      <c r="E158" s="24"/>
      <c r="G158" s="22"/>
      <c r="J158" s="21"/>
      <c r="K158" s="20"/>
      <c r="L158" s="20"/>
      <c r="M158" s="20"/>
      <c r="S158" s="125"/>
      <c r="T158" s="23"/>
      <c r="V158" s="21"/>
      <c r="X158" s="21"/>
    </row>
    <row r="159">
      <c r="A159" s="22"/>
      <c r="B159" s="24" t="s">
        <v>4381</v>
      </c>
      <c r="C159" s="22" t="s">
        <v>4382</v>
      </c>
      <c r="D159" s="24"/>
      <c r="E159" s="24"/>
      <c r="G159" s="22"/>
      <c r="J159" s="21"/>
      <c r="K159" s="20"/>
      <c r="L159" s="20"/>
      <c r="M159" s="20"/>
      <c r="S159" s="125"/>
      <c r="T159" s="23"/>
      <c r="V159" s="21"/>
      <c r="X159" s="21"/>
    </row>
    <row r="160">
      <c r="A160" s="22"/>
      <c r="B160" s="24" t="s">
        <v>4383</v>
      </c>
      <c r="C160" s="155" t="s">
        <v>4384</v>
      </c>
      <c r="D160" s="24"/>
      <c r="E160" s="24"/>
      <c r="G160" s="22"/>
      <c r="J160" s="21"/>
      <c r="K160" s="20"/>
      <c r="L160" s="20"/>
      <c r="M160" s="20"/>
      <c r="S160" s="125"/>
      <c r="T160" s="23"/>
      <c r="V160" s="21"/>
      <c r="X160" s="21"/>
    </row>
    <row r="161">
      <c r="A161" s="22"/>
      <c r="B161" s="24" t="s">
        <v>4385</v>
      </c>
      <c r="C161" s="155" t="s">
        <v>4386</v>
      </c>
      <c r="D161" s="24"/>
      <c r="E161" s="24"/>
      <c r="G161" s="22"/>
      <c r="J161" s="21"/>
      <c r="K161" s="20"/>
      <c r="L161" s="20"/>
      <c r="M161" s="20"/>
      <c r="S161" s="125"/>
      <c r="T161" s="23"/>
      <c r="V161" s="21"/>
      <c r="X161" s="21"/>
    </row>
    <row r="162">
      <c r="A162" s="22"/>
      <c r="B162" s="24" t="s">
        <v>4387</v>
      </c>
      <c r="C162" s="22" t="s">
        <v>4388</v>
      </c>
      <c r="D162" s="24"/>
      <c r="E162" s="24"/>
      <c r="G162" s="22"/>
      <c r="J162" s="21"/>
      <c r="K162" s="20"/>
      <c r="L162" s="20"/>
      <c r="M162" s="20"/>
      <c r="S162" s="124"/>
      <c r="T162" s="97"/>
      <c r="V162" s="21"/>
      <c r="X162" s="21"/>
    </row>
    <row r="163">
      <c r="A163" s="22"/>
      <c r="B163" s="24" t="s">
        <v>4389</v>
      </c>
      <c r="C163" s="155" t="s">
        <v>4390</v>
      </c>
      <c r="D163" s="24"/>
      <c r="E163" s="24"/>
      <c r="G163" s="22"/>
      <c r="J163" s="21"/>
      <c r="K163" s="20"/>
      <c r="L163" s="20"/>
      <c r="M163" s="20"/>
      <c r="S163" s="125"/>
      <c r="T163" s="23"/>
      <c r="V163" s="21"/>
      <c r="X163" s="21"/>
    </row>
    <row r="164">
      <c r="A164" s="22"/>
      <c r="B164" s="24" t="s">
        <v>4391</v>
      </c>
      <c r="C164" s="24" t="s">
        <v>4392</v>
      </c>
      <c r="D164" s="24"/>
      <c r="E164" s="24"/>
      <c r="G164" s="22"/>
      <c r="J164" s="21"/>
      <c r="K164" s="20"/>
      <c r="L164" s="20"/>
      <c r="M164" s="20"/>
      <c r="S164" s="125"/>
      <c r="T164" s="23"/>
      <c r="V164" s="21"/>
      <c r="X164" s="21"/>
    </row>
    <row r="165">
      <c r="A165" s="22"/>
      <c r="B165" s="20" t="s">
        <v>4393</v>
      </c>
      <c r="C165" s="22" t="s">
        <v>4394</v>
      </c>
      <c r="D165" s="24"/>
      <c r="E165" s="24"/>
      <c r="G165" s="22"/>
      <c r="J165" s="21"/>
      <c r="K165" s="20"/>
      <c r="L165" s="20"/>
      <c r="M165" s="20"/>
      <c r="S165" s="116"/>
      <c r="T165" s="20"/>
      <c r="V165" s="21"/>
      <c r="X165" s="21"/>
    </row>
    <row r="166">
      <c r="A166" s="22"/>
      <c r="B166" s="20" t="s">
        <v>4395</v>
      </c>
      <c r="C166" s="20" t="s">
        <v>4396</v>
      </c>
      <c r="D166" s="24"/>
      <c r="E166" s="24"/>
      <c r="G166" s="22"/>
      <c r="J166" s="21"/>
      <c r="K166" s="20"/>
      <c r="L166" s="20"/>
      <c r="M166" s="20"/>
      <c r="S166" s="116"/>
      <c r="T166" s="80" t="s">
        <v>3082</v>
      </c>
      <c r="V166" s="21"/>
      <c r="X166" s="21"/>
    </row>
    <row r="167">
      <c r="A167" s="22"/>
      <c r="B167" s="20" t="s">
        <v>4397</v>
      </c>
      <c r="C167" s="20" t="s">
        <v>4398</v>
      </c>
      <c r="D167" s="24"/>
      <c r="E167" s="24"/>
      <c r="G167" s="22"/>
      <c r="J167" s="21"/>
      <c r="K167" s="20"/>
      <c r="L167" s="23"/>
      <c r="S167" s="255"/>
      <c r="T167" s="89"/>
      <c r="V167" s="21"/>
      <c r="X167" s="21"/>
    </row>
    <row r="168">
      <c r="A168" s="22"/>
      <c r="B168" s="20" t="s">
        <v>4399</v>
      </c>
      <c r="C168" s="20" t="s">
        <v>4400</v>
      </c>
      <c r="D168" s="24"/>
      <c r="E168" s="24"/>
      <c r="G168" s="22"/>
      <c r="J168" s="21"/>
      <c r="K168" s="20"/>
      <c r="L168" s="23"/>
      <c r="S168" s="255"/>
      <c r="T168" s="89"/>
      <c r="V168" s="21"/>
      <c r="X168" s="21"/>
    </row>
    <row r="169">
      <c r="A169" s="22"/>
      <c r="B169" s="20" t="s">
        <v>3410</v>
      </c>
      <c r="C169" s="20" t="s">
        <v>3411</v>
      </c>
      <c r="D169" s="24"/>
      <c r="E169" s="24"/>
      <c r="G169" s="22"/>
      <c r="J169" s="21"/>
      <c r="K169" s="20"/>
      <c r="L169" s="23"/>
      <c r="S169" s="255"/>
      <c r="T169" s="89"/>
      <c r="V169" s="21"/>
      <c r="X169" s="21"/>
    </row>
    <row r="170" s="80" customFormat="1">
      <c r="A170" s="81"/>
      <c r="B170" s="263"/>
      <c r="C170" s="81"/>
      <c r="D170" s="38" t="s">
        <v>4401</v>
      </c>
      <c r="E170" s="38"/>
      <c r="F170" s="48" t="s">
        <v>38</v>
      </c>
      <c r="G170" s="81">
        <v>5</v>
      </c>
      <c r="H170" s="48"/>
      <c r="I170" s="48"/>
      <c r="J170" s="48"/>
      <c r="K170" s="48">
        <f t="shared" ref="K170:Q170" si="1089">K141+K149</f>
        <v>1</v>
      </c>
      <c r="L170" s="48">
        <f t="shared" si="1089"/>
        <v>1</v>
      </c>
      <c r="M170" s="48">
        <f t="shared" si="1089"/>
        <v>1</v>
      </c>
      <c r="N170" s="48">
        <f t="shared" si="1089"/>
        <v>1</v>
      </c>
      <c r="O170" s="48">
        <f t="shared" si="1089"/>
        <v>1</v>
      </c>
      <c r="P170" s="48">
        <f t="shared" si="1089"/>
        <v>1</v>
      </c>
      <c r="Q170" s="48">
        <f t="shared" si="1089"/>
        <v>1</v>
      </c>
      <c r="R170" s="48">
        <f>R141+R149</f>
        <v>1</v>
      </c>
      <c r="S170" s="259"/>
      <c r="T170" s="61"/>
      <c r="V170" s="48"/>
      <c r="X170" s="48"/>
    </row>
    <row r="171" ht="12" customHeight="1">
      <c r="A171" s="22"/>
      <c r="B171" s="20"/>
      <c r="E171" s="24"/>
      <c r="G171" s="22"/>
      <c r="J171" s="21"/>
      <c r="K171" s="89"/>
      <c r="L171" s="89"/>
      <c r="S171" s="259"/>
      <c r="T171" s="48"/>
    </row>
    <row r="172" s="80" customFormat="1">
      <c r="A172" s="22">
        <v>2</v>
      </c>
      <c r="B172" s="20" t="s">
        <v>4402</v>
      </c>
      <c r="C172" s="21" t="s">
        <v>4403</v>
      </c>
      <c r="D172" s="20" t="s">
        <v>3274</v>
      </c>
      <c r="E172" s="20" t="s">
        <v>3346</v>
      </c>
      <c r="F172" s="21" t="s">
        <v>101</v>
      </c>
      <c r="G172" s="22">
        <v>20</v>
      </c>
      <c r="H172" s="84">
        <v>0.036999999999999998</v>
      </c>
      <c r="I172" s="48"/>
      <c r="K172" s="21">
        <f t="shared" ref="K172:Q172" si="1090">L172</f>
        <v>5</v>
      </c>
      <c r="L172" s="21">
        <f t="shared" si="1090"/>
        <v>5</v>
      </c>
      <c r="M172" s="21">
        <f t="shared" si="1090"/>
        <v>5</v>
      </c>
      <c r="N172" s="21">
        <f t="shared" si="1090"/>
        <v>5</v>
      </c>
      <c r="O172" s="21">
        <f t="shared" si="1090"/>
        <v>5</v>
      </c>
      <c r="P172" s="21">
        <f t="shared" si="1090"/>
        <v>5</v>
      </c>
      <c r="Q172" s="21">
        <f t="shared" si="1090"/>
        <v>5</v>
      </c>
      <c r="R172" s="21">
        <v>5</v>
      </c>
      <c r="S172" s="753"/>
      <c r="T172" s="754"/>
      <c r="V172" s="24"/>
    </row>
    <row r="173" s="80" customFormat="1">
      <c r="A173" s="81"/>
      <c r="B173" s="20" t="s">
        <v>4404</v>
      </c>
      <c r="C173" s="21" t="s">
        <v>4405</v>
      </c>
      <c r="D173" s="20" t="s">
        <v>4406</v>
      </c>
      <c r="E173" s="24"/>
      <c r="F173" s="48"/>
      <c r="G173" s="81"/>
      <c r="H173" s="89">
        <v>0.036999999999999998</v>
      </c>
      <c r="I173" s="48"/>
      <c r="K173" s="61"/>
      <c r="L173" s="21"/>
      <c r="M173" s="21"/>
      <c r="N173" s="21"/>
      <c r="O173" s="21"/>
      <c r="P173" s="21"/>
      <c r="Q173" s="21"/>
      <c r="R173" s="21"/>
      <c r="S173" s="259"/>
      <c r="T173" s="48"/>
    </row>
    <row r="174" s="80" customFormat="1">
      <c r="A174" s="81"/>
      <c r="C174" s="22" t="s">
        <v>4407</v>
      </c>
      <c r="E174" s="24"/>
      <c r="F174" s="48"/>
      <c r="G174" s="81"/>
      <c r="H174" s="48"/>
      <c r="I174" s="48"/>
      <c r="K174" s="61"/>
      <c r="M174" s="48"/>
      <c r="N174" s="48"/>
      <c r="O174" s="48"/>
      <c r="P174" s="48"/>
      <c r="Q174" s="48"/>
      <c r="R174" s="48"/>
      <c r="S174" s="123"/>
      <c r="T174" s="164"/>
    </row>
    <row r="175" s="80" customFormat="1">
      <c r="A175" s="48"/>
      <c r="C175" s="48"/>
      <c r="D175" s="80" t="s">
        <v>4408</v>
      </c>
      <c r="F175" s="48"/>
      <c r="G175" s="81"/>
      <c r="H175" s="48"/>
      <c r="I175" s="87"/>
      <c r="K175" s="48">
        <f t="shared" ref="K175:Q175" si="1091">K170+K172</f>
        <v>6</v>
      </c>
      <c r="L175" s="48">
        <f t="shared" si="1091"/>
        <v>6</v>
      </c>
      <c r="M175" s="48">
        <f t="shared" si="1091"/>
        <v>6</v>
      </c>
      <c r="N175" s="48">
        <f t="shared" si="1091"/>
        <v>6</v>
      </c>
      <c r="O175" s="48">
        <f t="shared" si="1091"/>
        <v>6</v>
      </c>
      <c r="P175" s="48">
        <f t="shared" si="1091"/>
        <v>6</v>
      </c>
      <c r="Q175" s="48">
        <f t="shared" si="1091"/>
        <v>6</v>
      </c>
      <c r="R175" s="48">
        <f>R170+R172</f>
        <v>6</v>
      </c>
      <c r="S175" s="564"/>
      <c r="T175" s="54"/>
    </row>
    <row r="176" s="80" customFormat="1" hidden="1">
      <c r="A176" s="48"/>
      <c r="C176" s="48"/>
      <c r="F176" s="48"/>
      <c r="G176" s="81"/>
      <c r="H176" s="48"/>
      <c r="I176" s="87"/>
      <c r="K176" s="48"/>
      <c r="L176" s="48"/>
      <c r="M176" s="48"/>
      <c r="N176" s="48"/>
      <c r="O176" s="48"/>
      <c r="P176" s="48"/>
      <c r="Q176" s="48"/>
      <c r="R176" s="48"/>
      <c r="S176" s="564"/>
      <c r="T176" s="54"/>
    </row>
    <row r="177" s="80" customFormat="1" hidden="1">
      <c r="A177" s="48"/>
      <c r="C177" s="48"/>
      <c r="F177" s="48"/>
      <c r="G177" s="203" t="s">
        <v>1181</v>
      </c>
      <c r="H177" s="48"/>
      <c r="I177" s="87"/>
      <c r="J177" s="48"/>
      <c r="K177" s="48">
        <f t="shared" ref="K177:Q177" si="1092">K170</f>
        <v>1</v>
      </c>
      <c r="L177" s="48">
        <f t="shared" si="1092"/>
        <v>1</v>
      </c>
      <c r="M177" s="48">
        <f t="shared" si="1092"/>
        <v>1</v>
      </c>
      <c r="N177" s="48">
        <f t="shared" si="1092"/>
        <v>1</v>
      </c>
      <c r="O177" s="48">
        <f t="shared" si="1092"/>
        <v>1</v>
      </c>
      <c r="P177" s="48">
        <f t="shared" si="1092"/>
        <v>1</v>
      </c>
      <c r="Q177" s="48">
        <f t="shared" si="1092"/>
        <v>1</v>
      </c>
      <c r="R177" s="48">
        <f>R170</f>
        <v>1</v>
      </c>
      <c r="S177" s="564"/>
      <c r="T177" s="54"/>
    </row>
    <row r="178" s="80" customFormat="1" hidden="1">
      <c r="A178" s="48"/>
      <c r="C178" s="48"/>
      <c r="F178" s="48"/>
      <c r="G178" s="203" t="s">
        <v>2523</v>
      </c>
      <c r="H178" s="48"/>
      <c r="I178" s="87"/>
      <c r="J178" s="48"/>
      <c r="K178" s="48">
        <f t="shared" ref="K178:Q178" si="1093">K172</f>
        <v>5</v>
      </c>
      <c r="L178" s="48">
        <f t="shared" si="1093"/>
        <v>5</v>
      </c>
      <c r="M178" s="48">
        <f t="shared" si="1093"/>
        <v>5</v>
      </c>
      <c r="N178" s="48">
        <f t="shared" si="1093"/>
        <v>5</v>
      </c>
      <c r="O178" s="48">
        <f t="shared" si="1093"/>
        <v>5</v>
      </c>
      <c r="P178" s="48">
        <f t="shared" si="1093"/>
        <v>5</v>
      </c>
      <c r="Q178" s="48">
        <f t="shared" si="1093"/>
        <v>5</v>
      </c>
      <c r="R178" s="48">
        <f>R172</f>
        <v>5</v>
      </c>
      <c r="S178" s="564"/>
      <c r="T178" s="54"/>
    </row>
    <row r="179" s="80" customFormat="1" hidden="1">
      <c r="A179" s="48"/>
      <c r="C179" s="48"/>
      <c r="F179" s="48"/>
      <c r="G179" s="203" t="s">
        <v>2502</v>
      </c>
      <c r="H179" s="48"/>
      <c r="I179" s="87"/>
      <c r="J179" s="48"/>
      <c r="K179" s="48">
        <f>SUM(K177:K178)</f>
        <v>6</v>
      </c>
      <c r="L179" s="48">
        <f t="shared" ref="L179:R179" si="1094">SUM(L177:L178)</f>
        <v>6</v>
      </c>
      <c r="M179" s="48">
        <f t="shared" si="1094"/>
        <v>6</v>
      </c>
      <c r="N179" s="48">
        <f t="shared" si="1094"/>
        <v>6</v>
      </c>
      <c r="O179" s="48">
        <f t="shared" si="1094"/>
        <v>6</v>
      </c>
      <c r="P179" s="48">
        <f t="shared" si="1094"/>
        <v>6</v>
      </c>
      <c r="Q179" s="48">
        <f t="shared" si="1094"/>
        <v>6</v>
      </c>
      <c r="R179" s="48">
        <f t="shared" si="1094"/>
        <v>6</v>
      </c>
      <c r="S179" s="564"/>
      <c r="T179" s="54"/>
    </row>
    <row r="180" s="80" customFormat="1" hidden="1">
      <c r="A180" s="48"/>
      <c r="C180" s="48"/>
      <c r="F180" s="48"/>
      <c r="G180" s="203" t="s">
        <v>38</v>
      </c>
      <c r="H180" s="48"/>
      <c r="I180" s="87"/>
      <c r="J180" s="48"/>
      <c r="K180" s="48">
        <f t="shared" ref="K180:Q180" si="1095">K170</f>
        <v>1</v>
      </c>
      <c r="L180" s="48">
        <f t="shared" si="1095"/>
        <v>1</v>
      </c>
      <c r="M180" s="48">
        <f t="shared" si="1095"/>
        <v>1</v>
      </c>
      <c r="N180" s="48">
        <f t="shared" si="1095"/>
        <v>1</v>
      </c>
      <c r="O180" s="48">
        <f t="shared" si="1095"/>
        <v>1</v>
      </c>
      <c r="P180" s="48">
        <f t="shared" si="1095"/>
        <v>1</v>
      </c>
      <c r="Q180" s="48">
        <f t="shared" si="1095"/>
        <v>1</v>
      </c>
      <c r="R180" s="48">
        <f>R170</f>
        <v>1</v>
      </c>
      <c r="S180" s="564"/>
      <c r="T180" s="54"/>
    </row>
    <row r="181" ht="12.75" customHeight="1"/>
    <row r="182" s="80" customFormat="1">
      <c r="A182" s="48"/>
      <c r="C182" s="48"/>
      <c r="D182" s="83" t="s">
        <v>4409</v>
      </c>
      <c r="F182" s="48"/>
      <c r="G182" s="81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259"/>
      <c r="T182" s="48"/>
    </row>
    <row r="183" ht="12.75" hidden="1" customHeight="1">
      <c r="A183" s="22"/>
      <c r="B183" s="20"/>
      <c r="D183" s="24"/>
      <c r="K183" s="89"/>
      <c r="L183" s="89"/>
    </row>
    <row r="184" ht="12.75" customHeight="1">
      <c r="A184" s="22">
        <v>1</v>
      </c>
      <c r="B184" s="80" t="s">
        <v>3357</v>
      </c>
      <c r="K184" s="89"/>
      <c r="L184" s="89"/>
    </row>
    <row r="185" ht="12.75" customHeight="1">
      <c r="A185" s="22"/>
      <c r="B185" s="80" t="s">
        <v>3358</v>
      </c>
      <c r="K185" s="89"/>
      <c r="L185" s="89"/>
    </row>
    <row r="186" ht="12.75" customHeight="1">
      <c r="B186" s="86" t="s">
        <v>3359</v>
      </c>
      <c r="C186" s="21" t="s">
        <v>3360</v>
      </c>
      <c r="D186" s="20" t="s">
        <v>4410</v>
      </c>
      <c r="F186" s="21" t="s">
        <v>101</v>
      </c>
      <c r="G186" s="22">
        <v>20</v>
      </c>
      <c r="H186" s="211">
        <v>0</v>
      </c>
      <c r="J186" s="21"/>
      <c r="K186" s="21"/>
      <c r="L186" s="21">
        <f>'ГВО-ВПМЭС'!L132</f>
        <v>17</v>
      </c>
      <c r="M186" s="21">
        <f>'ГВО-ВПМЭС'!M132</f>
        <v>17</v>
      </c>
      <c r="N186" s="21">
        <f>'ГВО-ВПМЭС'!N132</f>
        <v>17</v>
      </c>
      <c r="O186" s="21">
        <f>'ГВО-ВПМЭС'!O132</f>
        <v>17</v>
      </c>
      <c r="P186" s="21">
        <f>'ГВО-ВПМЭС'!P132</f>
        <v>17</v>
      </c>
      <c r="Q186" s="21">
        <f>'ГВО-ВПМЭС'!Q132</f>
        <v>17</v>
      </c>
      <c r="R186" s="21">
        <f>'ГВО-ВПМЭС'!R132</f>
        <v>17</v>
      </c>
    </row>
    <row r="187" ht="12.75" customHeight="1">
      <c r="A187" s="22"/>
      <c r="B187" s="20"/>
      <c r="C187" s="21" t="s">
        <v>3361</v>
      </c>
      <c r="H187" s="22">
        <v>0</v>
      </c>
      <c r="K187" s="89"/>
      <c r="L187" s="89"/>
    </row>
    <row r="188" ht="12.75" hidden="1" customHeight="1">
      <c r="A188" s="22"/>
      <c r="B188" s="20"/>
      <c r="C188" s="20"/>
      <c r="K188" s="89"/>
      <c r="L188" s="89"/>
    </row>
    <row r="189" s="80" customFormat="1">
      <c r="A189" s="22"/>
      <c r="B189" s="38" t="s">
        <v>2519</v>
      </c>
      <c r="D189" s="20"/>
      <c r="E189" s="20"/>
      <c r="F189" s="21"/>
      <c r="G189" s="21"/>
      <c r="H189" s="21"/>
      <c r="I189" s="21"/>
      <c r="K189" s="89"/>
      <c r="L189" s="21"/>
      <c r="M189" s="21"/>
      <c r="N189" s="21"/>
      <c r="O189" s="21"/>
      <c r="P189" s="21"/>
      <c r="Q189" s="21"/>
      <c r="R189" s="21"/>
      <c r="S189" s="666"/>
      <c r="T189" s="128"/>
    </row>
    <row r="190" s="80" customFormat="1">
      <c r="A190" s="22"/>
      <c r="B190" s="20"/>
      <c r="C190" s="21" t="s">
        <v>4411</v>
      </c>
      <c r="D190" s="20"/>
      <c r="E190" s="20"/>
      <c r="F190" s="21"/>
      <c r="G190" s="21"/>
      <c r="H190" s="21"/>
      <c r="I190" s="21"/>
      <c r="K190" s="89"/>
      <c r="L190" s="21"/>
      <c r="M190" s="21"/>
      <c r="N190" s="21"/>
      <c r="O190" s="21"/>
      <c r="P190" s="21"/>
      <c r="Q190" s="21"/>
      <c r="R190" s="21"/>
      <c r="S190" s="666"/>
      <c r="T190" s="128"/>
    </row>
    <row r="191" s="80" customFormat="1">
      <c r="A191" s="22"/>
      <c r="B191" s="20"/>
      <c r="C191" s="21" t="s">
        <v>4412</v>
      </c>
      <c r="D191" s="20"/>
      <c r="E191" s="20"/>
      <c r="F191" s="21"/>
      <c r="G191" s="21"/>
      <c r="H191" s="21"/>
      <c r="I191" s="21"/>
      <c r="K191" s="89"/>
      <c r="L191" s="21"/>
      <c r="M191" s="21"/>
      <c r="N191" s="21"/>
      <c r="O191" s="21"/>
      <c r="P191" s="21"/>
      <c r="Q191" s="21"/>
      <c r="R191" s="21"/>
      <c r="S191" s="666"/>
      <c r="T191" s="128"/>
    </row>
    <row r="192" s="80" customFormat="1">
      <c r="A192" s="22"/>
      <c r="B192" s="20"/>
      <c r="C192" s="21" t="s">
        <v>4413</v>
      </c>
      <c r="E192" s="20"/>
      <c r="F192" s="21"/>
      <c r="G192" s="21"/>
      <c r="H192" s="21"/>
      <c r="I192" s="21"/>
      <c r="K192" s="89"/>
      <c r="L192" s="21"/>
      <c r="M192" s="21"/>
      <c r="N192" s="21"/>
      <c r="O192" s="21"/>
      <c r="P192" s="21"/>
      <c r="Q192" s="21"/>
      <c r="R192" s="21"/>
      <c r="S192" s="666"/>
      <c r="T192" s="128"/>
    </row>
    <row r="193" s="80" customFormat="1">
      <c r="A193" s="22">
        <v>2</v>
      </c>
      <c r="B193" s="20" t="s">
        <v>4414</v>
      </c>
      <c r="C193" s="21" t="s">
        <v>4415</v>
      </c>
      <c r="D193" s="20" t="s">
        <v>2514</v>
      </c>
      <c r="E193" s="20"/>
      <c r="F193" s="21"/>
      <c r="G193" s="21"/>
      <c r="H193" s="21"/>
      <c r="I193" s="21"/>
      <c r="K193" s="89"/>
      <c r="L193" s="21"/>
      <c r="M193" s="21"/>
      <c r="N193" s="21"/>
      <c r="O193" s="21"/>
      <c r="P193" s="21"/>
      <c r="Q193" s="21"/>
      <c r="R193" s="21"/>
      <c r="S193" s="666"/>
      <c r="T193" s="128"/>
    </row>
    <row r="194" s="80" customFormat="1">
      <c r="B194" s="20" t="s">
        <v>4416</v>
      </c>
      <c r="C194" s="21" t="s">
        <v>4417</v>
      </c>
      <c r="D194" s="20" t="s">
        <v>4418</v>
      </c>
      <c r="E194" s="20" t="s">
        <v>4418</v>
      </c>
      <c r="F194" s="21" t="s">
        <v>38</v>
      </c>
      <c r="G194" s="22">
        <v>5</v>
      </c>
      <c r="H194" s="446">
        <v>0</v>
      </c>
      <c r="I194" s="21"/>
      <c r="K194" s="21"/>
      <c r="L194" s="21">
        <f t="shared" ref="L194:Q194" si="1096">M194</f>
        <v>1.2</v>
      </c>
      <c r="M194" s="21">
        <f t="shared" si="1096"/>
        <v>1.2</v>
      </c>
      <c r="N194" s="21">
        <f t="shared" si="1096"/>
        <v>1.2</v>
      </c>
      <c r="O194" s="21">
        <f t="shared" si="1096"/>
        <v>1.2</v>
      </c>
      <c r="P194" s="21">
        <f t="shared" si="1096"/>
        <v>1.2</v>
      </c>
      <c r="Q194" s="21">
        <f t="shared" si="1096"/>
        <v>1.2</v>
      </c>
      <c r="R194" s="21">
        <v>1.2</v>
      </c>
      <c r="S194" s="672"/>
      <c r="T194" s="53"/>
    </row>
    <row r="195">
      <c r="B195" s="20" t="s">
        <v>4419</v>
      </c>
      <c r="F195" s="20"/>
      <c r="G195" s="20"/>
      <c r="H195" s="447">
        <v>0</v>
      </c>
      <c r="I195" s="20"/>
      <c r="M195" s="48"/>
      <c r="N195" s="48"/>
      <c r="O195" s="48"/>
      <c r="P195" s="48"/>
      <c r="Q195" s="48"/>
      <c r="R195" s="48"/>
      <c r="S195" s="652"/>
      <c r="T195" s="526"/>
    </row>
    <row r="196">
      <c r="B196" s="20"/>
      <c r="C196" s="20"/>
      <c r="F196" s="20"/>
      <c r="G196" s="20"/>
      <c r="H196" s="20"/>
      <c r="I196" s="20"/>
      <c r="M196" s="48"/>
      <c r="N196" s="48"/>
      <c r="O196" s="48"/>
      <c r="P196" s="48"/>
      <c r="Q196" s="48"/>
      <c r="R196" s="48"/>
      <c r="S196" s="564"/>
      <c r="T196" s="54"/>
    </row>
    <row r="197">
      <c r="A197" s="22">
        <v>3</v>
      </c>
      <c r="B197" s="20"/>
      <c r="C197" s="22"/>
      <c r="D197" s="38" t="s">
        <v>4420</v>
      </c>
      <c r="G197" s="22"/>
      <c r="I197" s="20"/>
      <c r="K197" s="20"/>
      <c r="L197" s="20"/>
      <c r="M197" s="20"/>
      <c r="R197" s="21"/>
      <c r="U197" s="80"/>
      <c r="V197" s="48"/>
      <c r="W197" s="80"/>
      <c r="X197" s="48"/>
    </row>
    <row r="198">
      <c r="A198" s="22"/>
      <c r="B198" s="20" t="s">
        <v>140</v>
      </c>
      <c r="C198" s="22"/>
      <c r="D198" s="24" t="s">
        <v>4421</v>
      </c>
      <c r="E198" s="20" t="s">
        <v>4421</v>
      </c>
      <c r="F198" s="21" t="s">
        <v>101</v>
      </c>
      <c r="G198" s="22">
        <v>5</v>
      </c>
      <c r="I198" s="20"/>
      <c r="K198" s="20"/>
      <c r="L198" s="21">
        <f>N198</f>
        <v>0.38</v>
      </c>
      <c r="M198" s="21">
        <f>O198</f>
        <v>0.38</v>
      </c>
      <c r="N198" s="21">
        <f>P198</f>
        <v>0.38</v>
      </c>
      <c r="O198" s="21">
        <f>Q198</f>
        <v>0.38</v>
      </c>
      <c r="P198" s="21">
        <f>R198</f>
        <v>0.38</v>
      </c>
      <c r="Q198" s="21">
        <f>R198</f>
        <v>0.38</v>
      </c>
      <c r="R198" s="21">
        <v>0.38</v>
      </c>
      <c r="S198" s="259"/>
      <c r="T198" s="48"/>
      <c r="U198" s="80"/>
      <c r="V198" s="48"/>
      <c r="W198" s="80"/>
      <c r="X198" s="48"/>
    </row>
    <row r="199">
      <c r="A199" s="22"/>
      <c r="B199" s="20" t="s">
        <v>2346</v>
      </c>
      <c r="C199" s="22"/>
      <c r="D199" s="38"/>
      <c r="G199" s="22"/>
      <c r="I199" s="20"/>
      <c r="K199" s="20"/>
      <c r="L199" s="20"/>
      <c r="M199" s="20"/>
      <c r="R199" s="21"/>
      <c r="S199" s="674"/>
      <c r="T199" s="152"/>
      <c r="U199" s="80"/>
      <c r="V199" s="48"/>
      <c r="W199" s="80"/>
      <c r="X199" s="48"/>
    </row>
    <row r="200">
      <c r="A200" s="22"/>
      <c r="B200" s="21" t="s">
        <v>4422</v>
      </c>
      <c r="C200" s="21" t="s">
        <v>4423</v>
      </c>
      <c r="D200" s="38"/>
      <c r="G200" s="22"/>
      <c r="I200" s="20"/>
      <c r="K200" s="20"/>
      <c r="L200" s="20"/>
      <c r="M200" s="20"/>
      <c r="R200" s="21"/>
      <c r="S200" s="560"/>
      <c r="T200" s="101"/>
      <c r="U200" s="80"/>
      <c r="V200" s="48"/>
      <c r="W200" s="80"/>
      <c r="X200" s="48"/>
    </row>
    <row r="201">
      <c r="A201" s="22"/>
      <c r="B201" s="20" t="s">
        <v>3402</v>
      </c>
      <c r="C201" s="24" t="s">
        <v>3403</v>
      </c>
      <c r="D201" s="38"/>
      <c r="G201" s="22"/>
      <c r="I201" s="20"/>
      <c r="K201" s="20"/>
      <c r="L201" s="20"/>
      <c r="M201" s="20"/>
      <c r="R201" s="21"/>
      <c r="U201" s="80"/>
      <c r="V201" s="48"/>
      <c r="W201" s="80"/>
      <c r="X201" s="48"/>
    </row>
    <row r="202">
      <c r="A202" s="22"/>
      <c r="B202" s="20" t="s">
        <v>4377</v>
      </c>
      <c r="C202" s="20" t="s">
        <v>3381</v>
      </c>
      <c r="D202" s="38"/>
      <c r="G202" s="22"/>
      <c r="I202" s="20"/>
      <c r="K202" s="20"/>
      <c r="L202" s="20"/>
      <c r="M202" s="20"/>
      <c r="R202" s="21"/>
      <c r="U202" s="80"/>
      <c r="V202" s="48"/>
      <c r="W202" s="80"/>
      <c r="X202" s="48"/>
    </row>
    <row r="203">
      <c r="A203" s="22"/>
      <c r="B203" s="20" t="s">
        <v>4424</v>
      </c>
      <c r="C203" s="20" t="s">
        <v>4425</v>
      </c>
      <c r="D203" s="38"/>
      <c r="G203" s="22"/>
      <c r="I203" s="20"/>
      <c r="K203" s="20"/>
      <c r="L203" s="20"/>
      <c r="M203" s="20"/>
      <c r="R203" s="21"/>
      <c r="U203" s="80"/>
      <c r="V203" s="48"/>
      <c r="W203" s="80"/>
      <c r="X203" s="48"/>
    </row>
    <row r="204">
      <c r="A204" s="22"/>
      <c r="B204" s="20" t="s">
        <v>4426</v>
      </c>
      <c r="C204" s="21" t="s">
        <v>4427</v>
      </c>
      <c r="D204" s="38"/>
      <c r="G204" s="22"/>
      <c r="I204" s="20"/>
      <c r="K204" s="20"/>
      <c r="L204" s="20"/>
      <c r="M204" s="20"/>
      <c r="R204" s="21"/>
      <c r="U204" s="80"/>
      <c r="V204" s="48"/>
      <c r="W204" s="80"/>
      <c r="X204" s="48"/>
    </row>
    <row r="205">
      <c r="A205" s="22"/>
      <c r="B205" s="20" t="s">
        <v>2381</v>
      </c>
      <c r="C205" s="20" t="s">
        <v>4428</v>
      </c>
      <c r="D205" s="38"/>
      <c r="G205" s="22"/>
      <c r="I205" s="20"/>
      <c r="K205" s="20"/>
      <c r="L205" s="20"/>
      <c r="M205" s="20"/>
      <c r="R205" s="21"/>
      <c r="U205" s="80"/>
      <c r="V205" s="48"/>
      <c r="W205" s="80"/>
      <c r="X205" s="48"/>
    </row>
    <row r="206">
      <c r="A206" s="22"/>
      <c r="B206" s="20" t="s">
        <v>2468</v>
      </c>
      <c r="C206" s="24" t="s">
        <v>4429</v>
      </c>
      <c r="D206" s="38"/>
      <c r="G206" s="22"/>
      <c r="I206" s="20"/>
      <c r="K206" s="20"/>
      <c r="L206" s="20"/>
      <c r="M206" s="20"/>
      <c r="R206" s="21"/>
      <c r="U206" s="80"/>
      <c r="V206" s="48"/>
      <c r="W206" s="80"/>
      <c r="X206" s="48"/>
    </row>
    <row r="207">
      <c r="A207" s="22"/>
      <c r="B207" s="20" t="s">
        <v>4430</v>
      </c>
      <c r="C207" s="20" t="s">
        <v>4431</v>
      </c>
      <c r="D207" s="38"/>
      <c r="G207" s="22"/>
      <c r="I207" s="20"/>
      <c r="K207" s="20"/>
      <c r="L207" s="20"/>
      <c r="M207" s="20"/>
      <c r="R207" s="21"/>
      <c r="U207" s="80"/>
      <c r="V207" s="48"/>
      <c r="W207" s="80"/>
      <c r="X207" s="48"/>
    </row>
    <row r="208">
      <c r="A208" s="22"/>
      <c r="B208" s="20" t="s">
        <v>4432</v>
      </c>
      <c r="C208" s="20"/>
      <c r="D208" s="38"/>
      <c r="G208" s="22"/>
      <c r="I208" s="20"/>
      <c r="K208" s="20"/>
      <c r="L208" s="20"/>
      <c r="M208" s="20"/>
      <c r="R208" s="21"/>
      <c r="U208" s="80"/>
      <c r="V208" s="48"/>
      <c r="W208" s="80"/>
      <c r="X208" s="48"/>
    </row>
    <row r="209">
      <c r="A209" s="22"/>
      <c r="B209" s="20" t="s">
        <v>4433</v>
      </c>
      <c r="C209" s="20" t="s">
        <v>4434</v>
      </c>
      <c r="D209" s="38"/>
      <c r="G209" s="22"/>
      <c r="I209" s="20"/>
      <c r="K209" s="20"/>
      <c r="L209" s="20"/>
      <c r="M209" s="20"/>
      <c r="R209" s="21"/>
      <c r="U209" s="80"/>
      <c r="V209" s="48"/>
      <c r="W209" s="80"/>
      <c r="X209" s="48"/>
    </row>
    <row r="210">
      <c r="A210" s="22"/>
      <c r="B210" s="20" t="s">
        <v>1409</v>
      </c>
      <c r="C210" s="20"/>
      <c r="D210" s="38"/>
      <c r="G210" s="22"/>
      <c r="I210" s="20"/>
      <c r="K210" s="20"/>
      <c r="L210" s="20"/>
      <c r="M210" s="20"/>
      <c r="R210" s="21"/>
      <c r="U210" s="80"/>
      <c r="V210" s="48"/>
      <c r="W210" s="80"/>
      <c r="X210" s="48"/>
    </row>
    <row r="211">
      <c r="A211" s="22"/>
      <c r="B211" s="20" t="s">
        <v>4435</v>
      </c>
      <c r="C211" s="21" t="s">
        <v>4436</v>
      </c>
      <c r="D211" s="38"/>
      <c r="G211" s="22"/>
      <c r="I211" s="20"/>
      <c r="K211" s="20"/>
      <c r="L211" s="20"/>
      <c r="M211" s="20"/>
      <c r="R211" s="21"/>
      <c r="U211" s="80"/>
      <c r="V211" s="48"/>
      <c r="W211" s="80"/>
      <c r="X211" s="48"/>
    </row>
    <row r="212">
      <c r="A212" s="22"/>
      <c r="B212" s="20" t="s">
        <v>4437</v>
      </c>
      <c r="C212" s="21" t="s">
        <v>4438</v>
      </c>
      <c r="D212" s="38"/>
      <c r="G212" s="22"/>
      <c r="I212" s="20"/>
      <c r="K212" s="20"/>
      <c r="L212" s="20"/>
      <c r="M212" s="20"/>
      <c r="R212" s="21"/>
      <c r="U212" s="80"/>
      <c r="V212" s="48"/>
      <c r="W212" s="80"/>
      <c r="X212" s="48"/>
    </row>
    <row r="213">
      <c r="A213" s="22"/>
      <c r="B213" s="20" t="s">
        <v>4439</v>
      </c>
      <c r="C213" s="21" t="s">
        <v>4440</v>
      </c>
      <c r="D213" s="38"/>
      <c r="G213" s="22"/>
      <c r="I213" s="20"/>
      <c r="K213" s="20"/>
      <c r="L213" s="20"/>
      <c r="M213" s="20"/>
      <c r="R213" s="21"/>
      <c r="U213" s="80"/>
      <c r="V213" s="48"/>
      <c r="W213" s="80"/>
      <c r="X213" s="48"/>
    </row>
    <row r="214">
      <c r="A214" s="22"/>
      <c r="B214" s="20" t="s">
        <v>4441</v>
      </c>
      <c r="C214" s="21" t="s">
        <v>4442</v>
      </c>
      <c r="D214" s="38"/>
      <c r="G214" s="22"/>
      <c r="I214" s="20"/>
      <c r="K214" s="20"/>
      <c r="L214" s="20"/>
      <c r="M214" s="20"/>
      <c r="R214" s="21"/>
      <c r="U214" s="80"/>
      <c r="V214" s="48"/>
      <c r="W214" s="80"/>
      <c r="X214" s="48"/>
    </row>
    <row r="215">
      <c r="A215" s="22"/>
      <c r="B215" s="20" t="s">
        <v>4443</v>
      </c>
      <c r="C215" s="20"/>
      <c r="D215" s="38"/>
      <c r="G215" s="22"/>
      <c r="I215" s="20"/>
      <c r="K215" s="20"/>
      <c r="L215" s="20"/>
      <c r="M215" s="20"/>
      <c r="R215" s="21"/>
      <c r="U215" s="80"/>
      <c r="V215" s="48"/>
      <c r="W215" s="80"/>
      <c r="X215" s="48"/>
    </row>
    <row r="216">
      <c r="A216" s="22"/>
      <c r="B216" s="24" t="s">
        <v>140</v>
      </c>
      <c r="C216" s="22"/>
      <c r="D216" s="24" t="s">
        <v>4444</v>
      </c>
      <c r="E216" s="24" t="s">
        <v>4444</v>
      </c>
      <c r="F216" s="21" t="s">
        <v>101</v>
      </c>
      <c r="G216" s="22">
        <v>5</v>
      </c>
      <c r="H216" s="20"/>
      <c r="I216" s="20"/>
      <c r="K216" s="20"/>
      <c r="L216" s="21">
        <f>N216</f>
        <v>0.01</v>
      </c>
      <c r="M216" s="21">
        <f>O216</f>
        <v>0.01</v>
      </c>
      <c r="N216" s="21">
        <f>P216</f>
        <v>0.01</v>
      </c>
      <c r="O216" s="21">
        <f>Q216</f>
        <v>0.01</v>
      </c>
      <c r="P216" s="21">
        <f>R216</f>
        <v>0.01</v>
      </c>
      <c r="Q216" s="21">
        <f>R216</f>
        <v>0.01</v>
      </c>
      <c r="R216" s="21">
        <v>0.01</v>
      </c>
      <c r="S216" s="650"/>
      <c r="T216" s="61"/>
      <c r="U216" s="80"/>
      <c r="V216" s="48"/>
      <c r="W216" s="80"/>
      <c r="X216" s="48"/>
    </row>
    <row r="217">
      <c r="A217" s="22"/>
      <c r="B217" s="24" t="s">
        <v>4439</v>
      </c>
      <c r="C217" s="21" t="s">
        <v>4440</v>
      </c>
      <c r="E217" s="24"/>
      <c r="G217" s="22"/>
      <c r="H217" s="20"/>
      <c r="I217" s="20"/>
      <c r="K217" s="20"/>
      <c r="L217" s="20"/>
      <c r="M217" s="20"/>
      <c r="R217" s="21"/>
      <c r="U217" s="80"/>
      <c r="V217" s="48"/>
      <c r="W217" s="80"/>
      <c r="X217" s="48"/>
    </row>
    <row r="218">
      <c r="A218" s="22"/>
      <c r="B218" s="24" t="s">
        <v>4026</v>
      </c>
      <c r="C218" s="24" t="s">
        <v>4027</v>
      </c>
      <c r="E218" s="24"/>
      <c r="G218" s="22"/>
      <c r="H218" s="20"/>
      <c r="I218" s="20"/>
      <c r="K218" s="20"/>
      <c r="L218" s="20"/>
      <c r="M218" s="20"/>
      <c r="R218" s="48"/>
      <c r="U218" s="80"/>
      <c r="V218" s="48"/>
      <c r="W218" s="80"/>
      <c r="X218" s="48"/>
    </row>
    <row r="219">
      <c r="A219" s="22"/>
      <c r="B219" s="24" t="s">
        <v>4028</v>
      </c>
      <c r="C219" s="24"/>
      <c r="E219" s="24"/>
      <c r="G219" s="22"/>
      <c r="H219" s="20"/>
      <c r="I219" s="20"/>
      <c r="K219" s="20"/>
      <c r="L219" s="20"/>
      <c r="M219" s="20"/>
      <c r="R219" s="48"/>
      <c r="U219" s="80"/>
      <c r="V219" s="48"/>
      <c r="W219" s="80"/>
      <c r="X219" s="48"/>
    </row>
    <row r="220">
      <c r="A220" s="22"/>
      <c r="B220" s="24"/>
      <c r="C220" s="22"/>
      <c r="E220" s="24"/>
      <c r="G220" s="22"/>
      <c r="H220" s="20"/>
      <c r="I220" s="20"/>
      <c r="K220" s="20"/>
      <c r="L220" s="20"/>
      <c r="M220" s="20"/>
      <c r="R220" s="48"/>
      <c r="U220" s="80"/>
      <c r="V220" s="48"/>
      <c r="W220" s="80"/>
      <c r="X220" s="48"/>
    </row>
    <row r="221">
      <c r="A221" s="22"/>
      <c r="B221" s="24" t="s">
        <v>2346</v>
      </c>
      <c r="C221" s="22"/>
      <c r="D221" s="110" t="s">
        <v>4445</v>
      </c>
      <c r="E221" s="110" t="s">
        <v>4445</v>
      </c>
      <c r="F221" s="22" t="s">
        <v>101</v>
      </c>
      <c r="G221" s="22">
        <v>5</v>
      </c>
      <c r="H221" s="110"/>
      <c r="I221" s="110"/>
      <c r="J221" s="110"/>
      <c r="K221" s="110"/>
      <c r="L221" s="21">
        <f>'ВОЭК Чер-3'!L121</f>
        <v>3.1200000000000001</v>
      </c>
      <c r="M221" s="21">
        <f>'ВОЭК Чер-3'!M121</f>
        <v>3.1200000000000001</v>
      </c>
      <c r="N221" s="21">
        <f>'ВОЭК Чер-3'!N121</f>
        <v>3.1200000000000001</v>
      </c>
      <c r="O221" s="21">
        <f>'ВОЭК Чер-3'!O121</f>
        <v>3.1200000000000001</v>
      </c>
      <c r="P221" s="21">
        <f>'ВОЭК Чер-3'!P121</f>
        <v>3.1200000000000001</v>
      </c>
      <c r="Q221" s="21">
        <f>'ВОЭК Чер-3'!Q121</f>
        <v>3.1200000000000001</v>
      </c>
      <c r="R221" s="21">
        <f>'ВОЭК Чер-3'!R121</f>
        <v>3.1200000000000001</v>
      </c>
      <c r="T221" s="61"/>
      <c r="U221" s="80"/>
      <c r="V221" s="48"/>
      <c r="W221" s="80"/>
      <c r="X221" s="48"/>
    </row>
    <row r="222">
      <c r="A222" s="22"/>
      <c r="B222" s="110" t="s">
        <v>4422</v>
      </c>
      <c r="C222" s="110" t="s">
        <v>4423</v>
      </c>
      <c r="D222" s="110"/>
      <c r="E222" s="24"/>
      <c r="G222" s="22"/>
      <c r="H222" s="20"/>
      <c r="I222" s="20"/>
      <c r="K222" s="20"/>
      <c r="L222" s="20"/>
      <c r="M222" s="20"/>
      <c r="R222" s="21"/>
      <c r="S222" s="116"/>
      <c r="T222" s="152"/>
      <c r="U222" s="80"/>
      <c r="V222" s="48"/>
      <c r="W222" s="80"/>
      <c r="X222" s="48"/>
    </row>
    <row r="223">
      <c r="A223" s="22"/>
      <c r="B223" s="24" t="s">
        <v>140</v>
      </c>
      <c r="C223" s="22"/>
      <c r="D223" s="24" t="s">
        <v>4446</v>
      </c>
      <c r="E223" s="24" t="s">
        <v>4446</v>
      </c>
      <c r="F223" s="21" t="s">
        <v>101</v>
      </c>
      <c r="G223" s="22">
        <v>5</v>
      </c>
      <c r="H223" s="20"/>
      <c r="I223" s="20"/>
      <c r="K223" s="20"/>
      <c r="L223" s="21">
        <f t="shared" ref="L223:Q223" si="1097">M223</f>
        <v>0.089999999999999997</v>
      </c>
      <c r="M223" s="21">
        <f t="shared" si="1097"/>
        <v>0.089999999999999997</v>
      </c>
      <c r="N223" s="21">
        <f t="shared" si="1097"/>
        <v>0.089999999999999997</v>
      </c>
      <c r="O223" s="21">
        <f t="shared" si="1097"/>
        <v>0.089999999999999997</v>
      </c>
      <c r="P223" s="21">
        <f t="shared" si="1097"/>
        <v>0.089999999999999997</v>
      </c>
      <c r="Q223" s="21">
        <f t="shared" si="1097"/>
        <v>0.089999999999999997</v>
      </c>
      <c r="R223" s="21">
        <v>0.089999999999999997</v>
      </c>
      <c r="S223" s="650"/>
      <c r="T223" s="61"/>
      <c r="U223" s="80"/>
      <c r="V223" s="48"/>
      <c r="W223" s="80"/>
      <c r="X223" s="48"/>
    </row>
    <row r="224">
      <c r="A224" s="22"/>
      <c r="B224" s="24" t="s">
        <v>4447</v>
      </c>
      <c r="C224" s="22" t="s">
        <v>4448</v>
      </c>
      <c r="D224" s="24"/>
      <c r="E224" s="24"/>
      <c r="G224" s="22"/>
      <c r="H224" s="20"/>
      <c r="I224" s="20"/>
      <c r="K224" s="20"/>
      <c r="L224" s="21"/>
      <c r="M224" s="21"/>
      <c r="N224" s="21"/>
      <c r="O224" s="21"/>
      <c r="P224" s="21"/>
      <c r="Q224" s="21"/>
      <c r="R224" s="21"/>
      <c r="S224" s="650"/>
      <c r="T224" s="61"/>
      <c r="U224" s="80"/>
      <c r="V224" s="48"/>
      <c r="W224" s="80"/>
      <c r="X224" s="48"/>
    </row>
    <row r="225">
      <c r="A225" s="22"/>
      <c r="B225" s="24" t="s">
        <v>4449</v>
      </c>
      <c r="C225" s="22" t="s">
        <v>4450</v>
      </c>
      <c r="D225" s="24"/>
      <c r="E225" s="24"/>
      <c r="G225" s="22"/>
      <c r="H225" s="20"/>
      <c r="I225" s="20"/>
      <c r="K225" s="20"/>
      <c r="L225" s="20"/>
      <c r="M225" s="20"/>
      <c r="R225" s="48"/>
      <c r="U225" s="80"/>
      <c r="V225" s="48"/>
      <c r="W225" s="80"/>
      <c r="X225" s="48"/>
    </row>
    <row r="226">
      <c r="A226" s="22"/>
      <c r="B226" s="24"/>
      <c r="C226" s="22"/>
      <c r="D226" s="38" t="s">
        <v>4451</v>
      </c>
      <c r="E226" s="24"/>
      <c r="F226" s="48" t="s">
        <v>101</v>
      </c>
      <c r="G226" s="81">
        <v>5</v>
      </c>
      <c r="H226" s="20"/>
      <c r="I226" s="48"/>
      <c r="J226" s="48"/>
      <c r="K226" s="23"/>
      <c r="L226" s="48">
        <f t="shared" ref="L226:Q226" si="1098">L198+L216+L221+L223</f>
        <v>3.6000000000000001</v>
      </c>
      <c r="M226" s="48">
        <f t="shared" si="1098"/>
        <v>3.6000000000000001</v>
      </c>
      <c r="N226" s="48">
        <f t="shared" si="1098"/>
        <v>3.6000000000000001</v>
      </c>
      <c r="O226" s="48">
        <f t="shared" si="1098"/>
        <v>3.6000000000000001</v>
      </c>
      <c r="P226" s="48">
        <f t="shared" si="1098"/>
        <v>3.6000000000000001</v>
      </c>
      <c r="Q226" s="48">
        <f t="shared" si="1098"/>
        <v>3.6000000000000001</v>
      </c>
      <c r="R226" s="48">
        <f>R198+R216+R221+R223</f>
        <v>3.6000000000000001</v>
      </c>
      <c r="S226" s="259"/>
      <c r="T226" s="48"/>
      <c r="U226" s="80"/>
      <c r="V226" s="48"/>
      <c r="W226" s="80"/>
      <c r="X226" s="48"/>
    </row>
    <row r="228" s="80" customFormat="1">
      <c r="A228" s="48"/>
      <c r="C228" s="80"/>
      <c r="D228" s="80" t="s">
        <v>4618</v>
      </c>
      <c r="E228" s="38"/>
      <c r="F228" s="48"/>
      <c r="G228" s="48"/>
      <c r="H228" s="48"/>
      <c r="I228" s="87"/>
      <c r="K228" s="48"/>
      <c r="L228" s="48">
        <f t="shared" ref="L228:Q228" si="1099">L186+L194+L226</f>
        <v>21.800000000000001</v>
      </c>
      <c r="M228" s="48">
        <f t="shared" si="1099"/>
        <v>21.800000000000001</v>
      </c>
      <c r="N228" s="48">
        <f t="shared" si="1099"/>
        <v>21.800000000000001</v>
      </c>
      <c r="O228" s="48">
        <f t="shared" si="1099"/>
        <v>21.800000000000001</v>
      </c>
      <c r="P228" s="48">
        <f t="shared" si="1099"/>
        <v>21.800000000000001</v>
      </c>
      <c r="Q228" s="48">
        <f t="shared" si="1099"/>
        <v>21.800000000000001</v>
      </c>
      <c r="R228" s="48">
        <f>R186+R194+R226</f>
        <v>21.800000000000001</v>
      </c>
      <c r="S228" s="564"/>
      <c r="T228" s="54"/>
    </row>
    <row r="229" s="80" customFormat="1" hidden="1">
      <c r="A229" s="48"/>
      <c r="C229" s="80"/>
      <c r="E229" s="38"/>
      <c r="F229" s="48"/>
      <c r="G229" s="48"/>
      <c r="H229" s="48"/>
      <c r="I229" s="87"/>
      <c r="K229" s="48"/>
      <c r="L229" s="48"/>
      <c r="M229" s="48"/>
      <c r="N229" s="48"/>
      <c r="O229" s="48"/>
      <c r="P229" s="48"/>
      <c r="Q229" s="48"/>
      <c r="R229" s="48"/>
      <c r="S229" s="564"/>
      <c r="T229" s="54"/>
    </row>
    <row r="230" s="80" customFormat="1" hidden="1">
      <c r="A230" s="48"/>
      <c r="C230" s="80"/>
      <c r="E230" s="38"/>
      <c r="F230" s="48"/>
      <c r="G230" s="38" t="s">
        <v>1181</v>
      </c>
      <c r="H230" s="48"/>
      <c r="I230" s="87"/>
      <c r="K230" s="48"/>
      <c r="L230" s="48">
        <f t="shared" ref="L230:Q230" si="1100">L194+L226</f>
        <v>4.7999999999999998</v>
      </c>
      <c r="M230" s="48">
        <f t="shared" si="1100"/>
        <v>4.7999999999999998</v>
      </c>
      <c r="N230" s="48">
        <f t="shared" si="1100"/>
        <v>4.7999999999999998</v>
      </c>
      <c r="O230" s="48">
        <f t="shared" si="1100"/>
        <v>4.7999999999999998</v>
      </c>
      <c r="P230" s="48">
        <f t="shared" si="1100"/>
        <v>4.7999999999999998</v>
      </c>
      <c r="Q230" s="48">
        <f t="shared" si="1100"/>
        <v>4.7999999999999998</v>
      </c>
      <c r="R230" s="48">
        <f>R194+R226</f>
        <v>4.7999999999999998</v>
      </c>
      <c r="S230" s="564"/>
      <c r="T230" s="54"/>
    </row>
    <row r="231" s="80" customFormat="1" hidden="1">
      <c r="A231" s="48"/>
      <c r="C231" s="80"/>
      <c r="E231" s="38"/>
      <c r="F231" s="48"/>
      <c r="G231" s="38" t="s">
        <v>2523</v>
      </c>
      <c r="H231" s="48"/>
      <c r="I231" s="87"/>
      <c r="K231" s="48"/>
      <c r="L231" s="48">
        <f t="shared" ref="L231:R231" si="1101">L186</f>
        <v>17</v>
      </c>
      <c r="M231" s="48">
        <f t="shared" si="1101"/>
        <v>17</v>
      </c>
      <c r="N231" s="48">
        <f t="shared" si="1101"/>
        <v>17</v>
      </c>
      <c r="O231" s="48">
        <f t="shared" si="1101"/>
        <v>17</v>
      </c>
      <c r="P231" s="48">
        <f t="shared" si="1101"/>
        <v>17</v>
      </c>
      <c r="Q231" s="48">
        <f t="shared" si="1101"/>
        <v>17</v>
      </c>
      <c r="R231" s="48">
        <f t="shared" si="1101"/>
        <v>17</v>
      </c>
      <c r="S231" s="564"/>
      <c r="T231" s="54"/>
    </row>
    <row r="232" s="80" customFormat="1" hidden="1">
      <c r="A232" s="48"/>
      <c r="C232" s="80"/>
      <c r="E232" s="38"/>
      <c r="F232" s="48"/>
      <c r="G232" s="38" t="s">
        <v>2502</v>
      </c>
      <c r="H232" s="48"/>
      <c r="I232" s="87"/>
      <c r="K232" s="48"/>
      <c r="L232" s="48">
        <f>SUM(L230:L231)</f>
        <v>21.800000000000001</v>
      </c>
      <c r="M232" s="48">
        <f t="shared" ref="M232:R232" si="1102">SUM(M230:M231)</f>
        <v>21.800000000000001</v>
      </c>
      <c r="N232" s="48">
        <f t="shared" si="1102"/>
        <v>21.800000000000001</v>
      </c>
      <c r="O232" s="48">
        <f t="shared" si="1102"/>
        <v>21.800000000000001</v>
      </c>
      <c r="P232" s="48">
        <f t="shared" si="1102"/>
        <v>21.800000000000001</v>
      </c>
      <c r="Q232" s="48">
        <f t="shared" si="1102"/>
        <v>21.800000000000001</v>
      </c>
      <c r="R232" s="48">
        <f t="shared" si="1102"/>
        <v>21.800000000000001</v>
      </c>
      <c r="S232" s="564"/>
      <c r="T232" s="54"/>
    </row>
    <row r="233" s="80" customFormat="1" hidden="1">
      <c r="A233" s="48"/>
      <c r="C233" s="80"/>
      <c r="E233" s="38"/>
      <c r="F233" s="48"/>
      <c r="G233" s="38" t="s">
        <v>38</v>
      </c>
      <c r="H233" s="48"/>
      <c r="I233" s="87"/>
      <c r="K233" s="48"/>
      <c r="L233" s="48">
        <f t="shared" ref="L233:Q233" si="1103">L194</f>
        <v>1.2</v>
      </c>
      <c r="M233" s="48">
        <f t="shared" si="1103"/>
        <v>1.2</v>
      </c>
      <c r="N233" s="48">
        <f t="shared" si="1103"/>
        <v>1.2</v>
      </c>
      <c r="O233" s="48">
        <f t="shared" si="1103"/>
        <v>1.2</v>
      </c>
      <c r="P233" s="48">
        <f t="shared" si="1103"/>
        <v>1.2</v>
      </c>
      <c r="Q233" s="48">
        <f t="shared" si="1103"/>
        <v>1.2</v>
      </c>
      <c r="R233" s="48">
        <f>R194</f>
        <v>1.2</v>
      </c>
      <c r="S233" s="564"/>
      <c r="T233" s="54"/>
    </row>
    <row r="234" s="80" customFormat="1" ht="12.75" customHeight="1">
      <c r="A234" s="48"/>
      <c r="C234" s="48"/>
      <c r="E234" s="38"/>
      <c r="F234" s="48"/>
      <c r="G234" s="48"/>
      <c r="H234" s="48"/>
      <c r="I234" s="48"/>
      <c r="J234" s="48"/>
      <c r="K234" s="61"/>
      <c r="L234" s="48"/>
      <c r="M234" s="48"/>
      <c r="N234" s="48"/>
      <c r="O234" s="48"/>
      <c r="P234" s="48"/>
      <c r="Q234" s="48"/>
      <c r="R234" s="48"/>
      <c r="S234" s="259"/>
      <c r="T234" s="48"/>
    </row>
    <row r="235" s="80" customFormat="1">
      <c r="A235" s="48"/>
      <c r="C235" s="48"/>
      <c r="D235" s="177" t="s">
        <v>4619</v>
      </c>
      <c r="E235" s="38"/>
      <c r="F235" s="48"/>
      <c r="G235" s="81"/>
      <c r="H235" s="48"/>
      <c r="I235" s="48"/>
      <c r="J235" s="48"/>
      <c r="K235" s="61"/>
      <c r="L235" s="61"/>
      <c r="M235" s="61"/>
      <c r="N235" s="61"/>
      <c r="O235" s="61"/>
      <c r="P235" s="61"/>
      <c r="Q235" s="61"/>
      <c r="R235" s="61"/>
      <c r="S235" s="259"/>
      <c r="T235" s="48"/>
    </row>
    <row r="236" ht="12.75" hidden="1" customHeight="1">
      <c r="A236" s="22"/>
      <c r="B236" s="24"/>
      <c r="D236" s="24"/>
      <c r="E236" s="24"/>
      <c r="G236" s="22"/>
      <c r="H236" s="22"/>
      <c r="J236" s="21"/>
      <c r="K236" s="89"/>
      <c r="M236" s="21"/>
      <c r="N236" s="21"/>
      <c r="O236" s="21"/>
      <c r="P236" s="21"/>
      <c r="Q236" s="21"/>
      <c r="R236" s="21"/>
      <c r="S236" s="943"/>
      <c r="T236" s="944"/>
    </row>
    <row r="237" s="116" customFormat="1" hidden="1">
      <c r="A237" s="117" t="e">
        <v>#REF!</v>
      </c>
      <c r="B237" s="118" t="s">
        <v>1031</v>
      </c>
      <c r="C237" s="118" t="s">
        <v>3403</v>
      </c>
      <c r="D237" s="118" t="s">
        <v>1919</v>
      </c>
      <c r="E237" s="118" t="s">
        <v>6152</v>
      </c>
      <c r="F237" s="117" t="s">
        <v>38</v>
      </c>
      <c r="G237" s="117">
        <v>5</v>
      </c>
      <c r="H237" s="558">
        <v>0</v>
      </c>
      <c r="I237" s="119"/>
      <c r="J237" s="119"/>
      <c r="K237" s="255"/>
      <c r="L237" s="681"/>
      <c r="M237" s="119">
        <f>N237</f>
        <v>0</v>
      </c>
      <c r="N237" s="119">
        <f>O237</f>
        <v>0</v>
      </c>
      <c r="O237" s="119">
        <f>P237</f>
        <v>0</v>
      </c>
      <c r="P237" s="119">
        <f>Q237</f>
        <v>0</v>
      </c>
      <c r="Q237" s="119">
        <f>R237</f>
        <v>0</v>
      </c>
      <c r="R237" s="119"/>
      <c r="S237" s="261"/>
      <c r="T237" s="261"/>
    </row>
    <row r="238" s="116" customFormat="1" hidden="1">
      <c r="A238" s="117"/>
      <c r="B238" s="118"/>
      <c r="C238" s="119"/>
      <c r="D238" s="118" t="s">
        <v>6152</v>
      </c>
      <c r="E238" s="118"/>
      <c r="F238" s="119"/>
      <c r="G238" s="117"/>
      <c r="H238" s="117">
        <v>0</v>
      </c>
      <c r="I238" s="119"/>
      <c r="J238" s="119"/>
      <c r="K238" s="255"/>
      <c r="L238" s="681"/>
      <c r="M238" s="119"/>
      <c r="N238" s="119"/>
      <c r="O238" s="119"/>
      <c r="P238" s="119"/>
      <c r="Q238" s="119"/>
      <c r="R238" s="119"/>
      <c r="S238" s="119"/>
      <c r="T238" s="119"/>
    </row>
    <row r="239" hidden="1"/>
    <row r="240" s="260" customFormat="1" hidden="1">
      <c r="A240" s="117" t="e">
        <v>#REF!</v>
      </c>
      <c r="B240" s="121" t="s">
        <v>3530</v>
      </c>
      <c r="C240" s="119"/>
      <c r="D240" s="121"/>
      <c r="F240" s="119"/>
      <c r="G240" s="117"/>
      <c r="H240" s="259"/>
      <c r="I240" s="259"/>
      <c r="J240" s="259"/>
      <c r="K240" s="676"/>
      <c r="L240" s="676"/>
      <c r="M240" s="676"/>
      <c r="N240" s="676"/>
      <c r="O240" s="676"/>
      <c r="P240" s="676"/>
      <c r="Q240" s="676"/>
      <c r="R240" s="676"/>
      <c r="S240" s="259"/>
      <c r="T240" s="259"/>
    </row>
    <row r="241" s="116" customFormat="1" hidden="1">
      <c r="A241" s="117"/>
      <c r="B241" s="257" t="s">
        <v>3432</v>
      </c>
      <c r="C241" s="119" t="s">
        <v>3458</v>
      </c>
      <c r="D241" s="945"/>
      <c r="F241" s="946" t="s">
        <v>101</v>
      </c>
      <c r="G241" s="946">
        <v>20</v>
      </c>
      <c r="H241" s="117"/>
      <c r="I241" s="119"/>
      <c r="J241" s="119"/>
      <c r="K241" s="259"/>
      <c r="L241" s="259"/>
      <c r="M241" s="259">
        <f>N241</f>
        <v>0</v>
      </c>
      <c r="N241" s="259">
        <f>O241</f>
        <v>0</v>
      </c>
      <c r="O241" s="259">
        <f>P241</f>
        <v>0</v>
      </c>
      <c r="P241" s="259">
        <f>Q241</f>
        <v>0</v>
      </c>
      <c r="Q241" s="259">
        <f>R241</f>
        <v>0</v>
      </c>
      <c r="R241" s="259">
        <f>'ВОЭК-3'!R192</f>
        <v>0</v>
      </c>
      <c r="S241" s="564"/>
      <c r="T241" s="564"/>
    </row>
    <row r="242" s="116" customFormat="1" ht="12.75" hidden="1" customHeight="1">
      <c r="A242" s="119"/>
      <c r="B242" s="119"/>
      <c r="C242" s="119"/>
      <c r="F242" s="119"/>
      <c r="G242" s="119"/>
      <c r="H242" s="119"/>
      <c r="I242" s="119"/>
      <c r="K242" s="681"/>
      <c r="L242" s="681"/>
      <c r="M242" s="255"/>
      <c r="N242" s="255"/>
      <c r="O242" s="255"/>
      <c r="P242" s="255"/>
      <c r="Q242" s="255"/>
      <c r="R242" s="255"/>
      <c r="S242" s="119"/>
      <c r="T242" s="119"/>
    </row>
    <row r="243" s="116" customFormat="1" hidden="1">
      <c r="A243" s="117" t="e">
        <v>#REF!</v>
      </c>
      <c r="B243" s="121" t="s">
        <v>3431</v>
      </c>
      <c r="C243" s="119"/>
      <c r="D243" s="118"/>
      <c r="E243" s="118"/>
      <c r="F243" s="119"/>
      <c r="G243" s="119"/>
      <c r="H243" s="119"/>
      <c r="K243" s="650"/>
      <c r="L243" s="681"/>
      <c r="M243" s="650"/>
      <c r="N243" s="650"/>
      <c r="O243" s="650"/>
      <c r="P243" s="650"/>
      <c r="Q243" s="650"/>
      <c r="R243" s="255"/>
      <c r="S243" s="564"/>
      <c r="T243" s="564"/>
    </row>
    <row r="244" s="116" customFormat="1" hidden="1">
      <c r="A244" s="117"/>
      <c r="B244" s="257" t="s">
        <v>3432</v>
      </c>
      <c r="C244" s="119" t="s">
        <v>3433</v>
      </c>
    </row>
    <row r="245" s="116" customFormat="1" hidden="1">
      <c r="A245" s="119"/>
      <c r="C245" s="119"/>
      <c r="F245" s="259" t="s">
        <v>101</v>
      </c>
      <c r="G245" s="946">
        <v>20</v>
      </c>
      <c r="K245" s="681"/>
      <c r="L245" s="681"/>
      <c r="M245" s="259">
        <f>'ВОЭК Чер-3'!M43</f>
        <v>0</v>
      </c>
      <c r="N245" s="259">
        <f>'ВОЭК Чер-3'!N43</f>
        <v>0</v>
      </c>
      <c r="O245" s="259">
        <f>'ВОЭК Чер-3'!O43</f>
        <v>0</v>
      </c>
      <c r="P245" s="259">
        <f>'ВОЭК Чер-3'!P43</f>
        <v>0</v>
      </c>
      <c r="Q245" s="259">
        <f>'ВОЭК Чер-3'!Q43</f>
        <v>0</v>
      </c>
      <c r="R245" s="259">
        <f>'ВОЭК Чер-3'!R43</f>
        <v>0</v>
      </c>
      <c r="S245" s="123"/>
      <c r="T245" s="123"/>
    </row>
    <row r="246">
      <c r="A246" s="22">
        <v>1</v>
      </c>
      <c r="B246" s="80" t="s">
        <v>4668</v>
      </c>
      <c r="C246" s="20"/>
      <c r="G246" s="22"/>
      <c r="J246" s="21"/>
      <c r="K246" s="21"/>
      <c r="L246" s="21"/>
      <c r="M246" s="21"/>
      <c r="N246" s="21"/>
      <c r="O246" s="21"/>
      <c r="P246" s="21"/>
      <c r="Q246" s="21"/>
      <c r="R246" s="21"/>
    </row>
    <row r="247">
      <c r="A247" s="20"/>
      <c r="B247" s="20"/>
      <c r="C247" s="21" t="s">
        <v>4374</v>
      </c>
      <c r="F247" s="22" t="s">
        <v>38</v>
      </c>
      <c r="G247" s="22">
        <v>5</v>
      </c>
      <c r="H247" s="445"/>
      <c r="I247" s="445"/>
      <c r="J247" s="445"/>
      <c r="K247" s="445"/>
      <c r="L247" s="445"/>
      <c r="M247" s="21">
        <f>'ЧЭлек-3'!M67</f>
        <v>0.45000000000000001</v>
      </c>
      <c r="N247" s="21">
        <f>'ЧЭлек-3'!N67</f>
        <v>0.45000000000000001</v>
      </c>
      <c r="O247" s="21">
        <f>'ЧЭлек-3'!O67</f>
        <v>0.45000000000000001</v>
      </c>
      <c r="P247" s="21">
        <f>'ЧЭлек-3'!P67</f>
        <v>0.45000000000000001</v>
      </c>
      <c r="Q247" s="21">
        <f>'ЧЭлек-3'!Q67</f>
        <v>0.45000000000000001</v>
      </c>
      <c r="R247" s="21">
        <f>'ЧЭлек-3'!R67</f>
        <v>0.45000000000000001</v>
      </c>
    </row>
    <row r="248">
      <c r="B248" s="86" t="s">
        <v>4669</v>
      </c>
      <c r="C248" s="21" t="s">
        <v>4376</v>
      </c>
      <c r="F248" s="21" t="s">
        <v>101</v>
      </c>
      <c r="G248" s="22">
        <v>20</v>
      </c>
      <c r="H248" s="81"/>
      <c r="I248" s="81"/>
      <c r="J248" s="81"/>
      <c r="K248" s="81"/>
      <c r="L248" s="81"/>
      <c r="M248" s="21">
        <f>'ЧЭлек-3'!M69</f>
        <v>2.75</v>
      </c>
      <c r="N248" s="21">
        <f>'ЧЭлек-3'!N69</f>
        <v>2.75</v>
      </c>
      <c r="O248" s="21">
        <f>'ЧЭлек-3'!O69</f>
        <v>2.75</v>
      </c>
      <c r="P248" s="21">
        <f>'ЧЭлек-3'!P69</f>
        <v>2.75</v>
      </c>
      <c r="Q248" s="21">
        <f>'ЧЭлек-3'!Q69</f>
        <v>2.75</v>
      </c>
      <c r="R248" s="21">
        <f>'ЧЭлек-3'!R69</f>
        <v>2.75</v>
      </c>
      <c r="S248" s="564"/>
      <c r="T248" s="54"/>
    </row>
    <row r="249" s="80" customFormat="1">
      <c r="A249" s="48"/>
      <c r="B249" s="82"/>
      <c r="C249" s="48"/>
      <c r="E249" s="82" t="s">
        <v>4670</v>
      </c>
      <c r="F249" s="48"/>
      <c r="H249" s="81"/>
      <c r="I249" s="81"/>
      <c r="J249" s="81"/>
      <c r="K249" s="81"/>
      <c r="L249" s="81"/>
      <c r="M249" s="48">
        <f t="shared" ref="M249:Q249" si="1104">SUM(M247:M248)</f>
        <v>3.2000000000000002</v>
      </c>
      <c r="N249" s="48">
        <f t="shared" si="1104"/>
        <v>3.2000000000000002</v>
      </c>
      <c r="O249" s="48">
        <f t="shared" si="1104"/>
        <v>3.2000000000000002</v>
      </c>
      <c r="P249" s="48">
        <f t="shared" si="1104"/>
        <v>3.2000000000000002</v>
      </c>
      <c r="Q249" s="48">
        <f t="shared" si="1104"/>
        <v>3.2000000000000002</v>
      </c>
      <c r="R249" s="48">
        <f>SUM(R247:R248)</f>
        <v>3.2000000000000002</v>
      </c>
      <c r="S249" s="564"/>
      <c r="T249" s="54"/>
    </row>
    <row r="250">
      <c r="B250" s="20"/>
      <c r="F250" s="20"/>
      <c r="G250" s="20"/>
      <c r="H250" s="20"/>
      <c r="I250" s="20"/>
      <c r="M250" s="48"/>
      <c r="N250" s="48"/>
      <c r="O250" s="48"/>
      <c r="P250" s="48"/>
      <c r="Q250" s="48"/>
      <c r="R250" s="48"/>
      <c r="S250" s="123"/>
      <c r="T250" s="164"/>
    </row>
    <row r="251" ht="12.75" customHeight="1">
      <c r="A251" s="22">
        <v>2</v>
      </c>
      <c r="D251" s="80" t="s">
        <v>4807</v>
      </c>
    </row>
    <row r="252" s="80" customFormat="1">
      <c r="B252" s="20" t="s">
        <v>3723</v>
      </c>
      <c r="C252" s="21" t="s">
        <v>4808</v>
      </c>
      <c r="D252" s="20" t="s">
        <v>4809</v>
      </c>
      <c r="E252" s="24" t="s">
        <v>4809</v>
      </c>
      <c r="F252" s="21" t="s">
        <v>38</v>
      </c>
      <c r="G252" s="22">
        <v>20</v>
      </c>
      <c r="H252" s="211">
        <v>0</v>
      </c>
      <c r="I252" s="21"/>
      <c r="M252" s="21">
        <f>N252</f>
        <v>0.69999999999999996</v>
      </c>
      <c r="N252" s="21">
        <f>O252</f>
        <v>0.69999999999999996</v>
      </c>
      <c r="O252" s="21">
        <f>P252</f>
        <v>0.69999999999999996</v>
      </c>
      <c r="P252" s="21">
        <f>Q252</f>
        <v>0.69999999999999996</v>
      </c>
      <c r="Q252" s="21">
        <f>R252</f>
        <v>0.69999999999999996</v>
      </c>
      <c r="R252" s="21">
        <v>0.69999999999999996</v>
      </c>
      <c r="S252" s="259"/>
      <c r="T252" s="48"/>
    </row>
    <row r="253" s="80" customFormat="1">
      <c r="A253" s="22"/>
      <c r="B253" s="20" t="s">
        <v>4810</v>
      </c>
      <c r="C253" s="22" t="s">
        <v>4811</v>
      </c>
      <c r="D253" s="20"/>
      <c r="E253" s="24"/>
      <c r="F253" s="21"/>
      <c r="G253" s="22"/>
      <c r="H253" s="22">
        <v>0</v>
      </c>
      <c r="I253" s="21"/>
      <c r="M253" s="21"/>
      <c r="N253" s="21"/>
      <c r="O253" s="21"/>
      <c r="P253" s="21"/>
      <c r="Q253" s="21"/>
      <c r="R253" s="21"/>
      <c r="S253" s="259"/>
      <c r="T253" s="48"/>
    </row>
    <row r="254" s="80" customFormat="1">
      <c r="A254" s="22"/>
      <c r="B254" s="20"/>
      <c r="C254" s="21" t="s">
        <v>4812</v>
      </c>
      <c r="D254" s="20"/>
      <c r="E254" s="91"/>
      <c r="F254" s="21"/>
      <c r="G254" s="21"/>
      <c r="I254" s="21"/>
      <c r="N254" s="21"/>
      <c r="O254" s="21"/>
      <c r="P254" s="21"/>
      <c r="Q254" s="21"/>
      <c r="R254" s="21"/>
      <c r="S254" s="259"/>
      <c r="T254" s="48"/>
    </row>
    <row r="255" s="80" customFormat="1">
      <c r="A255" s="22"/>
      <c r="B255" s="20"/>
      <c r="C255" s="22" t="s">
        <v>4813</v>
      </c>
      <c r="D255" s="20"/>
      <c r="E255" s="20"/>
      <c r="F255" s="21"/>
      <c r="G255" s="21"/>
      <c r="H255" s="21"/>
      <c r="I255" s="21"/>
      <c r="K255" s="89"/>
      <c r="L255" s="21"/>
      <c r="M255" s="21"/>
      <c r="N255" s="21"/>
      <c r="O255" s="21"/>
      <c r="P255" s="21"/>
      <c r="Q255" s="21"/>
      <c r="R255" s="21"/>
      <c r="S255" s="119"/>
      <c r="T255" s="21"/>
    </row>
    <row r="256" s="80" customFormat="1">
      <c r="A256" s="22"/>
      <c r="B256" s="20" t="s">
        <v>4814</v>
      </c>
      <c r="C256" s="24" t="s">
        <v>4815</v>
      </c>
      <c r="D256" s="20"/>
      <c r="E256" s="20"/>
      <c r="F256" s="21"/>
      <c r="G256" s="21"/>
      <c r="H256" s="21"/>
      <c r="I256" s="21"/>
      <c r="K256" s="89"/>
      <c r="L256" s="21"/>
      <c r="M256" s="21"/>
      <c r="N256" s="21"/>
      <c r="O256" s="21"/>
      <c r="P256" s="21"/>
      <c r="Q256" s="21"/>
      <c r="R256" s="21"/>
      <c r="S256" s="666"/>
      <c r="T256" s="128"/>
    </row>
    <row r="257" s="80" customFormat="1">
      <c r="A257" s="22"/>
      <c r="B257" s="20"/>
      <c r="C257" s="24" t="s">
        <v>4816</v>
      </c>
      <c r="D257" s="20"/>
      <c r="E257" s="20"/>
      <c r="F257" s="21"/>
      <c r="G257" s="21"/>
      <c r="H257" s="21"/>
      <c r="I257" s="21"/>
      <c r="K257" s="89"/>
      <c r="L257" s="21"/>
      <c r="M257" s="21"/>
      <c r="N257" s="21"/>
      <c r="O257" s="21"/>
      <c r="P257" s="21"/>
      <c r="Q257" s="21"/>
      <c r="R257" s="21"/>
      <c r="S257" s="666"/>
      <c r="T257" s="128"/>
    </row>
    <row r="258" s="80" customFormat="1">
      <c r="A258" s="22"/>
      <c r="B258" s="20" t="s">
        <v>4668</v>
      </c>
      <c r="C258" s="24"/>
      <c r="D258" s="20" t="s">
        <v>4817</v>
      </c>
      <c r="E258" s="20" t="s">
        <v>4817</v>
      </c>
      <c r="F258" s="22" t="s">
        <v>38</v>
      </c>
      <c r="G258" s="22">
        <v>20</v>
      </c>
      <c r="H258" s="20"/>
      <c r="I258" s="20"/>
      <c r="J258" s="20"/>
      <c r="K258" s="20"/>
      <c r="L258" s="20"/>
      <c r="M258" s="21">
        <f>'ЧЭлек-3'!M105</f>
        <v>0.69999999999999996</v>
      </c>
      <c r="N258" s="21">
        <f>'ЧЭлек-3'!N105</f>
        <v>0.69999999999999996</v>
      </c>
      <c r="O258" s="21">
        <f>'ЧЭлек-3'!O105</f>
        <v>0.69999999999999996</v>
      </c>
      <c r="P258" s="21">
        <f>'ЧЭлек-3'!P105</f>
        <v>0.69999999999999996</v>
      </c>
      <c r="Q258" s="21">
        <f>'ЧЭлек-3'!Q105</f>
        <v>0.69999999999999996</v>
      </c>
      <c r="R258" s="21">
        <f>'ЧЭлек-3'!R105</f>
        <v>0.69999999999999996</v>
      </c>
      <c r="S258" s="259"/>
      <c r="T258" s="128"/>
    </row>
    <row r="259" s="80" customFormat="1">
      <c r="A259" s="22"/>
      <c r="B259" s="20"/>
      <c r="C259" s="86" t="s">
        <v>4374</v>
      </c>
      <c r="D259" s="20" t="s">
        <v>4818</v>
      </c>
      <c r="E259" s="20" t="s">
        <v>4818</v>
      </c>
      <c r="F259" s="22" t="s">
        <v>38</v>
      </c>
      <c r="G259" s="22">
        <v>20</v>
      </c>
      <c r="H259" s="21"/>
      <c r="I259" s="21"/>
      <c r="K259" s="89"/>
      <c r="L259" s="21"/>
      <c r="M259" s="21">
        <f>'ЧЭлек-3'!M106</f>
        <v>0.20000000000000001</v>
      </c>
      <c r="N259" s="21">
        <f>'ЧЭлек-3'!N106</f>
        <v>0.20000000000000001</v>
      </c>
      <c r="O259" s="21">
        <f>'ЧЭлек-3'!O106</f>
        <v>0.20000000000000001</v>
      </c>
      <c r="P259" s="21">
        <f>'ЧЭлек-3'!P106</f>
        <v>0.20000000000000001</v>
      </c>
      <c r="Q259" s="21">
        <f>'ЧЭлек-3'!Q106</f>
        <v>0.20000000000000001</v>
      </c>
      <c r="R259" s="21">
        <f>'ЧЭлек-3'!R106</f>
        <v>0.20000000000000001</v>
      </c>
      <c r="S259" s="259"/>
      <c r="T259" s="128"/>
    </row>
    <row r="260" s="80" customFormat="1">
      <c r="A260" s="22"/>
      <c r="B260" s="86" t="s">
        <v>4669</v>
      </c>
      <c r="C260" s="21" t="s">
        <v>4376</v>
      </c>
      <c r="D260" s="20" t="s">
        <v>4819</v>
      </c>
      <c r="E260" s="20" t="s">
        <v>4819</v>
      </c>
      <c r="F260" s="22" t="s">
        <v>38</v>
      </c>
      <c r="G260" s="22">
        <v>20</v>
      </c>
      <c r="H260" s="21"/>
      <c r="I260" s="21"/>
      <c r="K260" s="89"/>
      <c r="L260" s="21"/>
      <c r="M260" s="21">
        <f>'ЧЭлек-3'!M107</f>
        <v>1.5</v>
      </c>
      <c r="N260" s="21">
        <f>'ЧЭлек-3'!N107</f>
        <v>1.5</v>
      </c>
      <c r="O260" s="21">
        <f>'ЧЭлек-3'!O107</f>
        <v>1.5</v>
      </c>
      <c r="P260" s="21">
        <f>'ЧЭлек-3'!P107</f>
        <v>1.5</v>
      </c>
      <c r="Q260" s="21">
        <f>'ЧЭлек-3'!Q107</f>
        <v>1.5</v>
      </c>
      <c r="R260" s="21">
        <f>'ЧЭлек-3'!R107</f>
        <v>1.5</v>
      </c>
      <c r="S260" s="259"/>
      <c r="T260" s="128"/>
    </row>
    <row r="261" s="80" customFormat="1">
      <c r="A261" s="22"/>
      <c r="B261" s="20"/>
      <c r="C261" s="24"/>
      <c r="D261" s="20" t="s">
        <v>4820</v>
      </c>
      <c r="E261" s="20" t="s">
        <v>4820</v>
      </c>
      <c r="F261" s="22" t="s">
        <v>38</v>
      </c>
      <c r="G261" s="22">
        <v>20</v>
      </c>
      <c r="H261" s="21"/>
      <c r="I261" s="21"/>
      <c r="K261" s="89"/>
      <c r="L261" s="21"/>
      <c r="M261" s="21">
        <f>'ЧЭлек-3'!M108</f>
        <v>1.3999999999999999</v>
      </c>
      <c r="N261" s="21">
        <f>'ЧЭлек-3'!N108</f>
        <v>1.3999999999999999</v>
      </c>
      <c r="O261" s="21">
        <f>'ЧЭлек-3'!O108</f>
        <v>1.3999999999999999</v>
      </c>
      <c r="P261" s="21">
        <f>'ЧЭлек-3'!P108</f>
        <v>1.3999999999999999</v>
      </c>
      <c r="Q261" s="21">
        <f>'ЧЭлек-3'!Q108</f>
        <v>1.3999999999999999</v>
      </c>
      <c r="R261" s="21">
        <f>'ЧЭлек-3'!R108</f>
        <v>1.3999999999999999</v>
      </c>
      <c r="S261" s="259"/>
      <c r="T261" s="128"/>
    </row>
    <row r="262" s="80" customFormat="1">
      <c r="A262" s="22"/>
      <c r="B262" s="20"/>
      <c r="C262" s="24"/>
      <c r="D262" s="20"/>
      <c r="E262" s="20"/>
      <c r="F262" s="21"/>
      <c r="G262" s="22"/>
      <c r="H262" s="21"/>
      <c r="I262" s="21"/>
      <c r="K262" s="89"/>
      <c r="L262" s="21"/>
      <c r="M262" s="21"/>
      <c r="N262" s="21"/>
      <c r="O262" s="21"/>
      <c r="P262" s="21"/>
      <c r="Q262" s="21"/>
      <c r="R262" s="21"/>
      <c r="S262" s="672"/>
      <c r="T262" s="128"/>
    </row>
    <row r="263" s="80" customFormat="1">
      <c r="A263" s="81"/>
      <c r="D263" s="80" t="s">
        <v>4821</v>
      </c>
      <c r="F263" s="48" t="s">
        <v>38</v>
      </c>
      <c r="G263" s="81">
        <v>20</v>
      </c>
      <c r="H263" s="48"/>
      <c r="I263" s="48"/>
      <c r="K263" s="61"/>
      <c r="L263" s="48"/>
      <c r="M263" s="48">
        <f t="shared" ref="M263:R263" si="1105">M252+M258+M259+M260+M261</f>
        <v>4.5</v>
      </c>
      <c r="N263" s="48">
        <f t="shared" si="1105"/>
        <v>4.5</v>
      </c>
      <c r="O263" s="48">
        <f t="shared" si="1105"/>
        <v>4.5</v>
      </c>
      <c r="P263" s="48">
        <f t="shared" si="1105"/>
        <v>4.5</v>
      </c>
      <c r="Q263" s="48">
        <f t="shared" si="1105"/>
        <v>4.5</v>
      </c>
      <c r="R263" s="48">
        <f t="shared" si="1105"/>
        <v>4.5</v>
      </c>
      <c r="S263" s="259"/>
    </row>
    <row r="264" s="80" customFormat="1">
      <c r="A264" s="22"/>
      <c r="B264" s="20"/>
      <c r="C264" s="24"/>
      <c r="D264" s="20"/>
      <c r="E264" s="20"/>
      <c r="F264" s="21"/>
      <c r="G264" s="21"/>
      <c r="H264" s="21"/>
      <c r="I264" s="21"/>
      <c r="K264" s="89"/>
      <c r="L264" s="21"/>
      <c r="M264" s="21"/>
      <c r="N264" s="21"/>
      <c r="O264" s="21"/>
      <c r="P264" s="21"/>
      <c r="Q264" s="21"/>
      <c r="R264" s="21"/>
      <c r="S264" s="260"/>
    </row>
    <row r="265" s="80" customFormat="1">
      <c r="A265" s="22"/>
      <c r="B265" s="80" t="s">
        <v>3603</v>
      </c>
      <c r="C265" s="20" t="s">
        <v>3683</v>
      </c>
      <c r="D265" s="20"/>
      <c r="E265" s="20"/>
      <c r="F265" s="21"/>
      <c r="G265" s="21"/>
      <c r="H265" s="21"/>
      <c r="I265" s="21"/>
      <c r="K265" s="89"/>
      <c r="L265" s="21"/>
      <c r="M265" s="21"/>
      <c r="N265" s="21"/>
      <c r="O265" s="21"/>
      <c r="P265" s="21"/>
      <c r="Q265" s="21"/>
      <c r="R265" s="21"/>
      <c r="S265" s="260"/>
    </row>
    <row r="266" s="80" customFormat="1">
      <c r="A266" s="22"/>
      <c r="B266" s="20"/>
      <c r="C266" s="20" t="s">
        <v>3684</v>
      </c>
      <c r="D266" s="20"/>
      <c r="E266" s="20"/>
      <c r="F266" s="21"/>
      <c r="G266" s="21"/>
      <c r="H266" s="21"/>
      <c r="I266" s="21"/>
      <c r="K266" s="89"/>
      <c r="L266" s="21"/>
      <c r="M266" s="21"/>
      <c r="N266" s="21"/>
      <c r="O266" s="21"/>
      <c r="P266" s="21"/>
      <c r="Q266" s="21"/>
      <c r="R266" s="21"/>
      <c r="S266" s="260"/>
    </row>
    <row r="267" s="80" customFormat="1">
      <c r="A267" s="22"/>
      <c r="B267" s="80" t="s">
        <v>4822</v>
      </c>
      <c r="C267" s="20"/>
      <c r="D267" s="20"/>
      <c r="E267" s="20"/>
      <c r="F267" s="21"/>
      <c r="G267" s="21"/>
      <c r="H267" s="21"/>
      <c r="I267" s="21"/>
      <c r="K267" s="89"/>
      <c r="L267" s="21"/>
      <c r="M267" s="21"/>
      <c r="N267" s="21"/>
      <c r="O267" s="21"/>
      <c r="P267" s="21"/>
      <c r="Q267" s="21"/>
      <c r="R267" s="21"/>
      <c r="S267" s="260"/>
    </row>
    <row r="268" s="80" customFormat="1">
      <c r="A268" s="22"/>
      <c r="B268" s="80" t="s">
        <v>4823</v>
      </c>
      <c r="C268" s="20"/>
      <c r="D268" s="20"/>
      <c r="E268" s="20"/>
      <c r="F268" s="21"/>
      <c r="G268" s="21"/>
      <c r="H268" s="21"/>
      <c r="I268" s="21"/>
      <c r="K268" s="89"/>
      <c r="L268" s="21"/>
      <c r="M268" s="21"/>
      <c r="N268" s="21"/>
      <c r="O268" s="21"/>
      <c r="P268" s="21"/>
      <c r="Q268" s="21"/>
      <c r="R268" s="21"/>
      <c r="S268" s="260"/>
    </row>
    <row r="269" s="80" customFormat="1">
      <c r="A269" s="22"/>
      <c r="B269" s="20"/>
      <c r="C269" s="20"/>
      <c r="D269" s="20"/>
      <c r="E269" s="20"/>
      <c r="F269" s="21"/>
      <c r="G269" s="21"/>
      <c r="H269" s="21"/>
      <c r="I269" s="21"/>
      <c r="K269" s="89"/>
      <c r="L269" s="21"/>
      <c r="M269" s="21"/>
      <c r="N269" s="21"/>
      <c r="O269" s="21"/>
      <c r="P269" s="21"/>
      <c r="Q269" s="21"/>
      <c r="R269" s="21"/>
      <c r="S269" s="260"/>
    </row>
    <row r="270" s="80" customFormat="1">
      <c r="A270" s="22">
        <v>3</v>
      </c>
      <c r="B270" s="20" t="s">
        <v>4824</v>
      </c>
      <c r="C270" s="21" t="s">
        <v>4825</v>
      </c>
      <c r="D270" s="20" t="s">
        <v>4826</v>
      </c>
      <c r="E270" s="20" t="s">
        <v>3346</v>
      </c>
      <c r="F270" s="21" t="s">
        <v>38</v>
      </c>
      <c r="G270" s="22">
        <v>20</v>
      </c>
      <c r="H270" s="88">
        <v>0.20000000000000001</v>
      </c>
      <c r="I270" s="21"/>
      <c r="J270" s="48"/>
      <c r="K270" s="89"/>
      <c r="L270" s="21"/>
      <c r="M270" s="21">
        <f>'РЖД-3'!M43</f>
        <v>14.199999999999999</v>
      </c>
      <c r="N270" s="21">
        <f>'РЖД-3'!N43</f>
        <v>14.199999999999999</v>
      </c>
      <c r="O270" s="21">
        <f>'РЖД-3'!O43</f>
        <v>14.199999999999999</v>
      </c>
      <c r="P270" s="21">
        <f>'РЖД-3'!P43</f>
        <v>14.199999999999999</v>
      </c>
      <c r="Q270" s="21">
        <f>'РЖД-3'!Q43</f>
        <v>14.199999999999999</v>
      </c>
      <c r="R270" s="21">
        <f>'РЖД-3'!R43</f>
        <v>14.199999999999999</v>
      </c>
      <c r="S270" s="119"/>
      <c r="T270" s="48"/>
    </row>
    <row r="271" s="80" customFormat="1">
      <c r="A271" s="22"/>
      <c r="B271" s="20" t="s">
        <v>4827</v>
      </c>
      <c r="C271" s="21" t="s">
        <v>4828</v>
      </c>
      <c r="D271" s="20"/>
      <c r="E271" s="20"/>
      <c r="F271" s="21"/>
      <c r="G271" s="21"/>
      <c r="H271" s="21">
        <v>0.20000000000000001</v>
      </c>
      <c r="I271" s="21"/>
      <c r="J271" s="48"/>
      <c r="K271" s="89"/>
      <c r="L271" s="21"/>
      <c r="M271" s="21"/>
      <c r="N271" s="21"/>
      <c r="O271" s="21"/>
      <c r="P271" s="21"/>
      <c r="Q271" s="21"/>
      <c r="R271" s="21"/>
      <c r="S271" s="259"/>
      <c r="T271" s="48"/>
    </row>
    <row r="272" s="80" customFormat="1">
      <c r="A272" s="22"/>
      <c r="B272" s="20" t="s">
        <v>4829</v>
      </c>
      <c r="C272" s="20"/>
      <c r="D272" s="20"/>
      <c r="E272" s="20"/>
      <c r="F272" s="20"/>
      <c r="G272" s="20"/>
      <c r="H272" s="20"/>
      <c r="I272" s="21"/>
      <c r="K272" s="89"/>
      <c r="L272" s="21"/>
      <c r="M272" s="21"/>
      <c r="N272" s="21"/>
      <c r="O272" s="21"/>
      <c r="P272" s="21"/>
      <c r="Q272" s="21"/>
      <c r="R272" s="21"/>
      <c r="S272" s="260"/>
    </row>
    <row r="273" s="80" customFormat="1">
      <c r="A273" s="48"/>
      <c r="C273" s="48"/>
      <c r="D273" s="80" t="s">
        <v>4830</v>
      </c>
      <c r="E273" s="38"/>
      <c r="F273" s="48"/>
      <c r="G273" s="48"/>
      <c r="H273" s="48"/>
      <c r="I273" s="87"/>
      <c r="K273" s="227"/>
      <c r="L273" s="227"/>
      <c r="M273" s="48">
        <f t="shared" ref="M273:R273" si="1106">M249+M263+M270</f>
        <v>21.899999999999999</v>
      </c>
      <c r="N273" s="48">
        <f t="shared" si="1106"/>
        <v>21.899999999999999</v>
      </c>
      <c r="O273" s="48">
        <f t="shared" si="1106"/>
        <v>21.899999999999999</v>
      </c>
      <c r="P273" s="48">
        <f t="shared" si="1106"/>
        <v>21.899999999999999</v>
      </c>
      <c r="Q273" s="48">
        <f t="shared" si="1106"/>
        <v>21.899999999999999</v>
      </c>
      <c r="R273" s="48">
        <f t="shared" si="1106"/>
        <v>21.899999999999999</v>
      </c>
      <c r="S273" s="652"/>
      <c r="T273" s="526"/>
    </row>
    <row r="274" s="80" customFormat="1" hidden="1">
      <c r="A274" s="48"/>
      <c r="C274" s="48"/>
      <c r="E274" s="38"/>
      <c r="F274" s="48"/>
      <c r="G274" s="48"/>
      <c r="H274" s="48"/>
      <c r="I274" s="87"/>
      <c r="K274" s="227"/>
      <c r="L274" s="227"/>
      <c r="M274" s="48"/>
      <c r="N274" s="48"/>
      <c r="O274" s="48"/>
      <c r="P274" s="48"/>
      <c r="Q274" s="48"/>
      <c r="R274" s="48"/>
      <c r="S274" s="652"/>
      <c r="T274" s="526"/>
    </row>
    <row r="275" s="80" customFormat="1" hidden="1">
      <c r="A275" s="48"/>
      <c r="C275" s="48"/>
      <c r="E275" s="38"/>
      <c r="F275" s="48"/>
      <c r="G275" s="38" t="s">
        <v>1181</v>
      </c>
      <c r="H275" s="48"/>
      <c r="I275" s="87"/>
      <c r="K275" s="227"/>
      <c r="L275" s="227"/>
      <c r="M275" s="48">
        <f t="shared" ref="M275:R275" si="1107">M247</f>
        <v>0.45000000000000001</v>
      </c>
      <c r="N275" s="48">
        <f t="shared" si="1107"/>
        <v>0.45000000000000001</v>
      </c>
      <c r="O275" s="48">
        <f t="shared" si="1107"/>
        <v>0.45000000000000001</v>
      </c>
      <c r="P275" s="48">
        <f t="shared" si="1107"/>
        <v>0.45000000000000001</v>
      </c>
      <c r="Q275" s="48">
        <f t="shared" si="1107"/>
        <v>0.45000000000000001</v>
      </c>
      <c r="R275" s="48">
        <f t="shared" si="1107"/>
        <v>0.45000000000000001</v>
      </c>
      <c r="S275" s="652"/>
      <c r="T275" s="526"/>
    </row>
    <row r="276" s="80" customFormat="1" hidden="1">
      <c r="A276" s="48"/>
      <c r="C276" s="48"/>
      <c r="E276" s="38"/>
      <c r="F276" s="48"/>
      <c r="G276" s="38" t="s">
        <v>2523</v>
      </c>
      <c r="H276" s="48"/>
      <c r="I276" s="87"/>
      <c r="K276" s="227"/>
      <c r="L276" s="227"/>
      <c r="M276" s="48">
        <f t="shared" ref="M276:R276" si="1108">M248+M263+M270</f>
        <v>21.449999999999999</v>
      </c>
      <c r="N276" s="48">
        <f t="shared" si="1108"/>
        <v>21.449999999999999</v>
      </c>
      <c r="O276" s="48">
        <f t="shared" si="1108"/>
        <v>21.449999999999999</v>
      </c>
      <c r="P276" s="48">
        <f t="shared" si="1108"/>
        <v>21.449999999999999</v>
      </c>
      <c r="Q276" s="48">
        <f t="shared" si="1108"/>
        <v>21.449999999999999</v>
      </c>
      <c r="R276" s="48">
        <f t="shared" si="1108"/>
        <v>21.449999999999999</v>
      </c>
      <c r="S276" s="652"/>
      <c r="T276" s="526"/>
    </row>
    <row r="277" s="80" customFormat="1" hidden="1">
      <c r="A277" s="48"/>
      <c r="C277" s="48"/>
      <c r="E277" s="38"/>
      <c r="F277" s="48"/>
      <c r="G277" s="38" t="s">
        <v>2502</v>
      </c>
      <c r="H277" s="48"/>
      <c r="I277" s="87"/>
      <c r="K277" s="227"/>
      <c r="L277" s="227"/>
      <c r="M277" s="48">
        <f t="shared" ref="M277:R277" si="1109">SUM(M275:M276)</f>
        <v>21.899999999999999</v>
      </c>
      <c r="N277" s="48">
        <f t="shared" si="1109"/>
        <v>21.899999999999999</v>
      </c>
      <c r="O277" s="48">
        <f t="shared" si="1109"/>
        <v>21.899999999999999</v>
      </c>
      <c r="P277" s="48">
        <f t="shared" si="1109"/>
        <v>21.899999999999999</v>
      </c>
      <c r="Q277" s="48">
        <f t="shared" si="1109"/>
        <v>21.899999999999999</v>
      </c>
      <c r="R277" s="48">
        <f t="shared" si="1109"/>
        <v>21.899999999999999</v>
      </c>
      <c r="S277" s="652"/>
      <c r="T277" s="526"/>
    </row>
    <row r="278" s="80" customFormat="1" hidden="1">
      <c r="A278" s="48"/>
      <c r="C278" s="48"/>
      <c r="E278" s="38"/>
      <c r="F278" s="48"/>
      <c r="G278" s="38" t="s">
        <v>38</v>
      </c>
      <c r="H278" s="48"/>
      <c r="I278" s="87"/>
      <c r="K278" s="227"/>
      <c r="L278" s="227"/>
      <c r="M278" s="48">
        <f t="shared" ref="M278:R278" si="1110">M247+M263+M270</f>
        <v>19.149999999999999</v>
      </c>
      <c r="N278" s="48">
        <f t="shared" si="1110"/>
        <v>19.149999999999999</v>
      </c>
      <c r="O278" s="48">
        <f t="shared" si="1110"/>
        <v>19.149999999999999</v>
      </c>
      <c r="P278" s="48">
        <f t="shared" si="1110"/>
        <v>19.149999999999999</v>
      </c>
      <c r="Q278" s="48">
        <f t="shared" si="1110"/>
        <v>19.149999999999999</v>
      </c>
      <c r="R278" s="48">
        <f t="shared" si="1110"/>
        <v>19.149999999999999</v>
      </c>
      <c r="S278" s="652"/>
      <c r="T278" s="526"/>
    </row>
    <row r="279" ht="24.75" customHeight="1">
      <c r="A279" s="22"/>
      <c r="G279" s="22"/>
      <c r="J279" s="21"/>
      <c r="K279" s="21"/>
      <c r="L279" s="21"/>
      <c r="M279" s="21"/>
      <c r="N279" s="21"/>
      <c r="O279" s="21"/>
      <c r="P279" s="21"/>
      <c r="Q279" s="21"/>
      <c r="R279" s="21"/>
    </row>
    <row r="280" s="80" customFormat="1">
      <c r="A280" s="48"/>
      <c r="C280" s="48"/>
      <c r="D280" s="177" t="s">
        <v>4831</v>
      </c>
      <c r="E280" s="38"/>
      <c r="F280" s="48"/>
      <c r="G280" s="48"/>
      <c r="H280" s="48"/>
      <c r="I280" s="48"/>
      <c r="J280" s="48"/>
      <c r="K280" s="61"/>
      <c r="L280" s="61"/>
      <c r="M280" s="61"/>
      <c r="N280" s="61"/>
      <c r="O280" s="61"/>
      <c r="P280" s="61"/>
      <c r="Q280" s="61"/>
      <c r="R280" s="61"/>
      <c r="S280" s="259"/>
      <c r="T280" s="48"/>
    </row>
    <row r="281" hidden="1">
      <c r="A281" s="22"/>
      <c r="G281" s="22"/>
      <c r="J281" s="21"/>
      <c r="K281" s="21"/>
      <c r="L281" s="21"/>
      <c r="M281" s="21"/>
      <c r="N281" s="21"/>
      <c r="O281" s="21"/>
      <c r="P281" s="21"/>
      <c r="Q281" s="21"/>
      <c r="R281" s="21"/>
    </row>
    <row r="282" s="116" customFormat="1" hidden="1">
      <c r="A282" s="117"/>
      <c r="B282" s="257"/>
      <c r="C282" s="119"/>
      <c r="D282" s="119" t="s">
        <v>3364</v>
      </c>
      <c r="E282" s="119"/>
      <c r="F282" s="119" t="s">
        <v>38</v>
      </c>
      <c r="G282" s="117">
        <v>20</v>
      </c>
      <c r="H282" s="119"/>
      <c r="I282" s="119"/>
      <c r="J282" s="119"/>
      <c r="K282" s="119"/>
      <c r="L282" s="119"/>
      <c r="M282" s="119"/>
      <c r="N282" s="119">
        <f>'ГВО-ВПМЭС'!N149</f>
        <v>0</v>
      </c>
      <c r="O282" s="119">
        <f>'ГВО-ВПМЭС'!O149</f>
        <v>0</v>
      </c>
      <c r="P282" s="119">
        <f>'ГВО-ВПМЭС'!P149</f>
        <v>0</v>
      </c>
      <c r="Q282" s="119">
        <f>'ГВО-ВПМЭС'!Q149</f>
        <v>0</v>
      </c>
      <c r="R282" s="119">
        <f>'ГВО-ВПМЭС'!R149</f>
        <v>0</v>
      </c>
      <c r="S282" s="119"/>
      <c r="T282" s="119"/>
    </row>
    <row r="283">
      <c r="A283" s="22"/>
      <c r="B283" s="20"/>
      <c r="E283" s="24"/>
      <c r="G283" s="22"/>
      <c r="K283" s="89"/>
      <c r="L283" s="89"/>
      <c r="P283" s="21"/>
      <c r="Q283" s="21"/>
      <c r="R283" s="21"/>
    </row>
    <row r="284">
      <c r="A284" s="22">
        <v>1</v>
      </c>
      <c r="B284" s="80" t="s">
        <v>3431</v>
      </c>
      <c r="E284" s="24"/>
      <c r="G284" s="22"/>
      <c r="K284" s="89"/>
      <c r="L284" s="89"/>
    </row>
    <row r="285">
      <c r="A285" s="22"/>
      <c r="B285" s="86" t="s">
        <v>3432</v>
      </c>
      <c r="C285" s="21" t="s">
        <v>3433</v>
      </c>
      <c r="E285" s="24"/>
      <c r="F285" s="21" t="s">
        <v>101</v>
      </c>
      <c r="G285" s="22">
        <v>20</v>
      </c>
      <c r="H285" s="22"/>
      <c r="K285" s="89"/>
      <c r="L285" s="89"/>
      <c r="N285" s="48">
        <f>'ВОЭК Чер-3'!N63</f>
        <v>4.7999999999999998</v>
      </c>
      <c r="O285" s="48">
        <f>'ВОЭК Чер-3'!O63</f>
        <v>4.7999999999999998</v>
      </c>
      <c r="P285" s="48">
        <f>'ВОЭК Чер-3'!P63</f>
        <v>4.7999999999999998</v>
      </c>
      <c r="Q285" s="48">
        <f>'ВОЭК Чер-3'!Q63</f>
        <v>4.7999999999999998</v>
      </c>
      <c r="R285" s="48">
        <f>'ВОЭК Чер-3'!R63</f>
        <v>4.7999999999999998</v>
      </c>
      <c r="S285" s="564"/>
      <c r="T285" s="54"/>
    </row>
    <row r="286" ht="12.75" customHeight="1">
      <c r="A286" s="22"/>
      <c r="B286" s="20"/>
      <c r="E286" s="24"/>
      <c r="G286" s="22"/>
      <c r="K286" s="89"/>
      <c r="L286" s="89"/>
      <c r="N286" s="248"/>
      <c r="O286" s="248"/>
      <c r="P286" s="248"/>
      <c r="Q286" s="248"/>
      <c r="R286" s="248"/>
    </row>
    <row r="287">
      <c r="A287" s="22"/>
      <c r="B287" s="82" t="s">
        <v>3603</v>
      </c>
      <c r="C287" s="24" t="s">
        <v>3683</v>
      </c>
      <c r="E287" s="24"/>
      <c r="K287" s="89"/>
      <c r="L287" s="89"/>
      <c r="Q287" s="21"/>
      <c r="R287" s="21"/>
    </row>
    <row r="288">
      <c r="A288" s="22"/>
      <c r="B288" s="82"/>
      <c r="C288" s="21" t="s">
        <v>3684</v>
      </c>
      <c r="E288" s="24"/>
      <c r="K288" s="89"/>
      <c r="L288" s="89"/>
      <c r="Q288" s="21"/>
      <c r="R288" s="21"/>
    </row>
    <row r="289">
      <c r="A289" s="22"/>
      <c r="B289" s="38" t="s">
        <v>4822</v>
      </c>
      <c r="E289" s="24"/>
      <c r="K289" s="89"/>
      <c r="L289" s="89"/>
      <c r="Q289" s="21"/>
      <c r="R289" s="21"/>
    </row>
    <row r="290">
      <c r="A290" s="22"/>
      <c r="B290" s="38" t="s">
        <v>4823</v>
      </c>
      <c r="E290" s="24"/>
      <c r="K290" s="89"/>
      <c r="L290" s="89"/>
      <c r="Q290" s="21"/>
      <c r="R290" s="21"/>
    </row>
    <row r="291">
      <c r="A291" s="22">
        <v>2</v>
      </c>
      <c r="B291" s="20" t="s">
        <v>4824</v>
      </c>
      <c r="C291" s="21" t="s">
        <v>4825</v>
      </c>
      <c r="D291" s="20" t="s">
        <v>5048</v>
      </c>
      <c r="E291" s="20" t="s">
        <v>3346</v>
      </c>
      <c r="F291" s="21" t="s">
        <v>38</v>
      </c>
      <c r="G291" s="22">
        <v>20</v>
      </c>
      <c r="H291" s="85">
        <v>0.20000000000000001</v>
      </c>
      <c r="J291" s="21"/>
      <c r="K291" s="89"/>
      <c r="L291" s="89"/>
      <c r="M291" s="21"/>
      <c r="N291" s="21">
        <f>'РЖД-3'!N39</f>
        <v>9</v>
      </c>
      <c r="O291" s="21">
        <f>'РЖД-3'!O39</f>
        <v>9</v>
      </c>
      <c r="P291" s="21">
        <f>'РЖД-3'!P39</f>
        <v>9</v>
      </c>
      <c r="Q291" s="21">
        <f>'РЖД-3'!Q39</f>
        <v>9</v>
      </c>
      <c r="R291" s="21">
        <f>'РЖД-3'!R39</f>
        <v>9</v>
      </c>
      <c r="T291" s="54"/>
    </row>
    <row r="292">
      <c r="A292" s="22"/>
      <c r="B292" s="20" t="s">
        <v>4827</v>
      </c>
      <c r="C292" s="21" t="s">
        <v>4828</v>
      </c>
      <c r="G292" s="22"/>
      <c r="H292" s="90">
        <v>0.20000000000000001</v>
      </c>
      <c r="J292" s="21"/>
      <c r="K292" s="89"/>
      <c r="L292" s="89"/>
      <c r="Q292" s="48"/>
      <c r="R292" s="48"/>
      <c r="S292" s="564"/>
      <c r="T292" s="54"/>
    </row>
    <row r="293">
      <c r="A293" s="22"/>
      <c r="B293" s="20" t="s">
        <v>4829</v>
      </c>
    </row>
    <row r="294" s="80" customFormat="1">
      <c r="A294" s="81"/>
      <c r="C294" s="48"/>
      <c r="D294" s="38" t="s">
        <v>5051</v>
      </c>
      <c r="F294" s="48"/>
      <c r="G294" s="81"/>
      <c r="H294" s="48"/>
      <c r="I294" s="87"/>
      <c r="K294" s="227"/>
      <c r="L294" s="227"/>
      <c r="M294" s="227"/>
      <c r="N294" s="48">
        <f>N285+N291</f>
        <v>13.800000000000001</v>
      </c>
      <c r="O294" s="48">
        <f>O285+O291</f>
        <v>13.800000000000001</v>
      </c>
      <c r="P294" s="48">
        <f>P285+P291</f>
        <v>13.800000000000001</v>
      </c>
      <c r="Q294" s="48">
        <f>Q285+Q291</f>
        <v>13.800000000000001</v>
      </c>
      <c r="R294" s="48">
        <f>R285+R291</f>
        <v>13.800000000000001</v>
      </c>
      <c r="S294" s="564"/>
      <c r="T294" s="54"/>
    </row>
    <row r="295" s="80" customFormat="1" hidden="1">
      <c r="A295" s="81"/>
      <c r="C295" s="48"/>
      <c r="D295" s="38"/>
      <c r="F295" s="48"/>
      <c r="G295" s="81"/>
      <c r="H295" s="48"/>
      <c r="I295" s="87"/>
      <c r="K295" s="227"/>
      <c r="L295" s="227"/>
      <c r="M295" s="227"/>
      <c r="N295" s="48"/>
      <c r="O295" s="48"/>
      <c r="P295" s="48"/>
      <c r="Q295" s="48"/>
      <c r="R295" s="48"/>
      <c r="S295" s="564"/>
      <c r="T295" s="54"/>
    </row>
    <row r="296" s="80" customFormat="1" hidden="1">
      <c r="A296" s="81"/>
      <c r="C296" s="48"/>
      <c r="D296" s="38"/>
      <c r="F296" s="48"/>
      <c r="G296" s="81"/>
      <c r="H296" s="38" t="s">
        <v>1181</v>
      </c>
      <c r="I296" s="87"/>
      <c r="K296" s="227"/>
      <c r="L296" s="227"/>
      <c r="M296" s="227"/>
      <c r="N296" s="48"/>
      <c r="O296" s="48"/>
      <c r="P296" s="48"/>
      <c r="Q296" s="48"/>
      <c r="R296" s="48"/>
      <c r="S296" s="564"/>
      <c r="T296" s="54"/>
    </row>
    <row r="297" s="80" customFormat="1" hidden="1">
      <c r="A297" s="81"/>
      <c r="C297" s="48"/>
      <c r="D297" s="38"/>
      <c r="F297" s="48"/>
      <c r="G297" s="81"/>
      <c r="H297" s="38" t="s">
        <v>2523</v>
      </c>
      <c r="I297" s="87"/>
      <c r="K297" s="227"/>
      <c r="L297" s="227"/>
      <c r="M297" s="227"/>
      <c r="N297" s="48">
        <f>N285+N291</f>
        <v>13.800000000000001</v>
      </c>
      <c r="O297" s="48">
        <f>O285+O291</f>
        <v>13.800000000000001</v>
      </c>
      <c r="P297" s="48">
        <f>P285+P291</f>
        <v>13.800000000000001</v>
      </c>
      <c r="Q297" s="48">
        <f>Q285+Q291</f>
        <v>13.800000000000001</v>
      </c>
      <c r="R297" s="48">
        <f>R285+R291</f>
        <v>13.800000000000001</v>
      </c>
      <c r="S297" s="564"/>
      <c r="T297" s="54"/>
    </row>
    <row r="298" s="80" customFormat="1" hidden="1">
      <c r="A298" s="81"/>
      <c r="C298" s="48"/>
      <c r="D298" s="38"/>
      <c r="F298" s="48"/>
      <c r="G298" s="81"/>
      <c r="H298" s="38" t="s">
        <v>2502</v>
      </c>
      <c r="I298" s="87"/>
      <c r="K298" s="227"/>
      <c r="L298" s="227"/>
      <c r="M298" s="227"/>
      <c r="N298" s="48">
        <f>SUM(N296:N297)</f>
        <v>13.800000000000001</v>
      </c>
      <c r="O298" s="48">
        <f>SUM(O296:O297)</f>
        <v>13.800000000000001</v>
      </c>
      <c r="P298" s="48">
        <f>SUM(P296:P297)</f>
        <v>13.800000000000001</v>
      </c>
      <c r="Q298" s="48">
        <f>SUM(Q296:Q297)</f>
        <v>13.800000000000001</v>
      </c>
      <c r="R298" s="48">
        <f>SUM(R296:R297)</f>
        <v>13.800000000000001</v>
      </c>
      <c r="S298" s="564"/>
      <c r="T298" s="54"/>
    </row>
    <row r="299" s="80" customFormat="1" hidden="1">
      <c r="A299" s="81"/>
      <c r="C299" s="48"/>
      <c r="D299" s="38"/>
      <c r="F299" s="48"/>
      <c r="G299" s="81"/>
      <c r="H299" s="38" t="s">
        <v>38</v>
      </c>
      <c r="I299" s="87"/>
      <c r="K299" s="227"/>
      <c r="L299" s="227"/>
      <c r="M299" s="227"/>
      <c r="N299" s="48">
        <f>N291</f>
        <v>9</v>
      </c>
      <c r="O299" s="48">
        <f>O291</f>
        <v>9</v>
      </c>
      <c r="P299" s="48">
        <f>P291</f>
        <v>9</v>
      </c>
      <c r="Q299" s="48">
        <f>Q291</f>
        <v>9</v>
      </c>
      <c r="R299" s="48">
        <f>R291</f>
        <v>9</v>
      </c>
      <c r="S299" s="564"/>
      <c r="T299" s="54"/>
    </row>
    <row r="300" s="80" customFormat="1">
      <c r="A300" s="81"/>
      <c r="C300" s="48"/>
      <c r="D300" s="38"/>
      <c r="F300" s="48"/>
      <c r="G300" s="81"/>
      <c r="H300" s="48"/>
      <c r="I300" s="48"/>
      <c r="K300" s="61"/>
      <c r="L300" s="61"/>
      <c r="M300" s="61"/>
      <c r="N300" s="48"/>
      <c r="O300" s="48"/>
      <c r="P300" s="48"/>
      <c r="Q300" s="48"/>
      <c r="R300" s="48"/>
      <c r="S300" s="652"/>
      <c r="T300" s="526"/>
    </row>
    <row r="301" s="80" customFormat="1" ht="12.75" customHeight="1">
      <c r="A301" s="81"/>
      <c r="C301" s="48"/>
      <c r="D301" s="83" t="s">
        <v>5052</v>
      </c>
      <c r="F301" s="48"/>
      <c r="G301" s="81"/>
      <c r="H301" s="48"/>
      <c r="I301" s="48"/>
      <c r="J301" s="48"/>
      <c r="K301" s="61"/>
      <c r="L301" s="61"/>
      <c r="M301" s="61"/>
      <c r="N301" s="61"/>
      <c r="O301" s="61"/>
      <c r="P301" s="61"/>
      <c r="Q301" s="61"/>
      <c r="R301" s="61"/>
      <c r="S301" s="259"/>
      <c r="T301" s="48"/>
    </row>
    <row r="302" s="80" customFormat="1">
      <c r="A302" s="81"/>
      <c r="C302" s="21"/>
      <c r="D302" s="20"/>
      <c r="F302" s="48"/>
      <c r="G302" s="81"/>
      <c r="H302" s="48"/>
      <c r="I302" s="48"/>
      <c r="J302" s="48"/>
      <c r="K302" s="61"/>
      <c r="L302" s="61"/>
      <c r="M302" s="61"/>
      <c r="N302" s="61"/>
      <c r="O302" s="61"/>
      <c r="P302" s="61"/>
      <c r="Q302" s="61"/>
      <c r="R302" s="61"/>
      <c r="S302" s="259"/>
      <c r="T302" s="48"/>
    </row>
    <row r="303">
      <c r="B303" s="80" t="s">
        <v>3603</v>
      </c>
      <c r="C303" s="20" t="s">
        <v>3683</v>
      </c>
      <c r="E303" s="24"/>
      <c r="G303" s="22"/>
      <c r="J303" s="21"/>
      <c r="K303" s="21"/>
      <c r="L303" s="21"/>
      <c r="M303" s="21"/>
      <c r="N303" s="21"/>
      <c r="O303" s="21"/>
      <c r="P303" s="21"/>
      <c r="Q303" s="21"/>
      <c r="R303" s="20"/>
      <c r="S303" s="259"/>
      <c r="T303" s="48"/>
    </row>
    <row r="304">
      <c r="B304" s="20"/>
      <c r="C304" s="20" t="s">
        <v>3684</v>
      </c>
      <c r="E304" s="24"/>
      <c r="G304" s="22"/>
      <c r="J304" s="21"/>
      <c r="K304" s="21"/>
      <c r="L304" s="21"/>
      <c r="M304" s="21"/>
      <c r="N304" s="21"/>
      <c r="O304" s="21"/>
      <c r="P304" s="21"/>
      <c r="Q304" s="21"/>
      <c r="R304" s="20"/>
      <c r="S304" s="259"/>
      <c r="T304" s="48"/>
    </row>
    <row r="305">
      <c r="A305" s="22">
        <v>1</v>
      </c>
      <c r="B305" s="80" t="s">
        <v>4822</v>
      </c>
      <c r="D305" s="24"/>
      <c r="E305" s="24"/>
      <c r="K305" s="89"/>
      <c r="L305" s="89"/>
    </row>
    <row r="306">
      <c r="B306" s="80" t="s">
        <v>5073</v>
      </c>
      <c r="D306" s="24"/>
      <c r="E306" s="24"/>
      <c r="K306" s="89"/>
      <c r="L306" s="89"/>
    </row>
    <row r="307">
      <c r="B307" s="20" t="s">
        <v>5074</v>
      </c>
      <c r="C307" s="21" t="s">
        <v>5075</v>
      </c>
      <c r="F307" s="20"/>
      <c r="G307" s="20"/>
      <c r="H307" s="20"/>
      <c r="K307" s="89"/>
      <c r="L307" s="89"/>
    </row>
    <row r="308">
      <c r="B308" s="20"/>
      <c r="C308" s="21" t="s">
        <v>5076</v>
      </c>
      <c r="F308" s="20"/>
      <c r="G308" s="20"/>
      <c r="H308" s="20"/>
      <c r="K308" s="89"/>
      <c r="L308" s="89"/>
      <c r="S308" s="259"/>
      <c r="T308" s="48" t="s">
        <v>6061</v>
      </c>
    </row>
    <row r="309">
      <c r="B309" s="20" t="s">
        <v>5077</v>
      </c>
      <c r="C309" s="21" t="s">
        <v>5078</v>
      </c>
      <c r="D309" s="20" t="s">
        <v>5079</v>
      </c>
      <c r="E309" s="20" t="s">
        <v>3346</v>
      </c>
      <c r="F309" s="21" t="s">
        <v>101</v>
      </c>
      <c r="G309" s="22">
        <v>20</v>
      </c>
      <c r="H309" s="22">
        <v>0</v>
      </c>
      <c r="I309" s="20"/>
      <c r="K309" s="20"/>
      <c r="L309" s="20"/>
      <c r="M309" s="20"/>
      <c r="N309" s="20"/>
      <c r="O309" s="20"/>
      <c r="S309" s="259"/>
      <c r="T309" s="48" t="e">
        <f t="shared" ref="T309:T312" si="1111">'РЖД-3'!#REF!</f>
        <v>#REF!</v>
      </c>
    </row>
    <row r="310">
      <c r="A310" s="22"/>
      <c r="B310" s="20" t="s">
        <v>5080</v>
      </c>
      <c r="C310" s="21" t="s">
        <v>5081</v>
      </c>
      <c r="D310" s="20" t="s">
        <v>5082</v>
      </c>
      <c r="E310" s="20" t="s">
        <v>3346</v>
      </c>
      <c r="F310" s="21" t="s">
        <v>101</v>
      </c>
      <c r="G310" s="22">
        <v>20</v>
      </c>
      <c r="H310" s="22">
        <v>0</v>
      </c>
      <c r="I310" s="20"/>
      <c r="K310" s="20"/>
      <c r="L310" s="20"/>
      <c r="M310" s="20"/>
      <c r="N310" s="20"/>
      <c r="O310" s="20"/>
      <c r="S310" s="259"/>
      <c r="T310" s="48" t="e">
        <f t="shared" si="1111"/>
        <v>#REF!</v>
      </c>
    </row>
    <row r="311">
      <c r="A311" s="22"/>
      <c r="B311" s="20" t="s">
        <v>5083</v>
      </c>
      <c r="C311" s="22" t="s">
        <v>5084</v>
      </c>
      <c r="D311" s="20" t="s">
        <v>5085</v>
      </c>
      <c r="E311" s="20" t="s">
        <v>3346</v>
      </c>
      <c r="F311" s="21" t="s">
        <v>101</v>
      </c>
      <c r="G311" s="22">
        <v>20</v>
      </c>
      <c r="H311" s="22">
        <v>0</v>
      </c>
      <c r="I311" s="20"/>
      <c r="K311" s="20"/>
      <c r="L311" s="20"/>
      <c r="M311" s="20"/>
      <c r="N311" s="20"/>
      <c r="O311" s="20"/>
      <c r="S311" s="259"/>
      <c r="T311" s="48" t="e">
        <f t="shared" si="1111"/>
        <v>#REF!</v>
      </c>
    </row>
    <row r="312">
      <c r="A312" s="22"/>
      <c r="B312" s="20"/>
      <c r="C312" s="22"/>
      <c r="F312" s="20"/>
      <c r="G312" s="20"/>
      <c r="H312" s="20"/>
      <c r="I312" s="20"/>
      <c r="K312" s="20"/>
      <c r="L312" s="20"/>
      <c r="M312" s="20"/>
      <c r="N312" s="20"/>
      <c r="O312" s="20"/>
      <c r="S312" s="259"/>
      <c r="T312" s="48" t="e">
        <f t="shared" si="1111"/>
        <v>#REF!</v>
      </c>
    </row>
    <row r="313" s="80" customFormat="1">
      <c r="A313" s="81"/>
      <c r="E313" s="82" t="s">
        <v>5086</v>
      </c>
      <c r="F313" s="48" t="s">
        <v>101</v>
      </c>
      <c r="G313" s="81">
        <v>20</v>
      </c>
      <c r="N313" s="48"/>
      <c r="O313" s="48">
        <f>'РЖД-3'!O130</f>
        <v>26</v>
      </c>
      <c r="P313" s="48">
        <f>'РЖД-3'!P130</f>
        <v>26</v>
      </c>
      <c r="Q313" s="48">
        <f>'РЖД-3'!Q130</f>
        <v>26</v>
      </c>
      <c r="R313" s="48">
        <f>'РЖД-3'!R130</f>
        <v>26</v>
      </c>
      <c r="S313" s="564"/>
      <c r="T313" s="54"/>
    </row>
    <row r="314" s="80" customFormat="1">
      <c r="A314" s="81"/>
      <c r="B314" s="20"/>
      <c r="C314" s="21"/>
      <c r="D314" s="20"/>
      <c r="E314" s="20"/>
      <c r="F314" s="21"/>
      <c r="G314" s="22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60"/>
    </row>
    <row r="315" s="80" customFormat="1" ht="12" hidden="1" customHeight="1">
      <c r="A315" s="81"/>
      <c r="B315" s="20"/>
      <c r="C315" s="21"/>
      <c r="D315" s="20"/>
      <c r="E315" s="20"/>
      <c r="F315" s="21"/>
      <c r="G315" s="22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60"/>
    </row>
    <row r="316">
      <c r="A316" s="22"/>
      <c r="B316" s="20"/>
      <c r="D316" s="80" t="s">
        <v>5181</v>
      </c>
      <c r="E316" s="24"/>
      <c r="I316" s="87"/>
      <c r="K316" s="227"/>
      <c r="L316" s="227"/>
      <c r="M316" s="227"/>
      <c r="N316" s="227"/>
      <c r="O316" s="48">
        <f t="shared" ref="O316:Q316" si="1112">O313</f>
        <v>26</v>
      </c>
      <c r="P316" s="48">
        <f t="shared" si="1112"/>
        <v>26</v>
      </c>
      <c r="Q316" s="48">
        <f t="shared" si="1112"/>
        <v>26</v>
      </c>
      <c r="R316" s="48">
        <f>R313</f>
        <v>26</v>
      </c>
      <c r="S316" s="652"/>
      <c r="T316" s="526"/>
    </row>
    <row r="317" hidden="1">
      <c r="A317" s="22"/>
      <c r="B317" s="20"/>
      <c r="D317" s="80"/>
      <c r="E317" s="24"/>
      <c r="I317" s="87"/>
      <c r="K317" s="227"/>
      <c r="L317" s="227"/>
      <c r="M317" s="227"/>
      <c r="N317" s="227"/>
      <c r="O317" s="48"/>
      <c r="P317" s="48"/>
      <c r="Q317" s="48"/>
      <c r="R317" s="48"/>
      <c r="S317" s="652"/>
      <c r="T317" s="526"/>
    </row>
    <row r="318" hidden="1">
      <c r="A318" s="22"/>
      <c r="B318" s="20"/>
      <c r="D318" s="80"/>
      <c r="E318" s="24"/>
      <c r="G318" s="38" t="s">
        <v>1181</v>
      </c>
      <c r="I318" s="87"/>
      <c r="K318" s="227"/>
      <c r="L318" s="227"/>
      <c r="M318" s="227"/>
      <c r="N318" s="227"/>
      <c r="O318" s="48"/>
      <c r="P318" s="48"/>
      <c r="Q318" s="48"/>
      <c r="R318" s="48"/>
      <c r="S318" s="652"/>
      <c r="T318" s="526"/>
    </row>
    <row r="319" hidden="1">
      <c r="A319" s="22"/>
      <c r="B319" s="20"/>
      <c r="D319" s="80"/>
      <c r="E319" s="24"/>
      <c r="G319" s="38" t="s">
        <v>2523</v>
      </c>
      <c r="I319" s="87"/>
      <c r="K319" s="227"/>
      <c r="L319" s="227"/>
      <c r="M319" s="227"/>
      <c r="N319" s="227"/>
      <c r="O319" s="48">
        <f t="shared" ref="O319:Q319" si="1113">O313</f>
        <v>26</v>
      </c>
      <c r="P319" s="48">
        <f t="shared" si="1113"/>
        <v>26</v>
      </c>
      <c r="Q319" s="48">
        <f t="shared" si="1113"/>
        <v>26</v>
      </c>
      <c r="R319" s="48">
        <f>R313</f>
        <v>26</v>
      </c>
      <c r="S319" s="652"/>
      <c r="T319" s="526"/>
    </row>
    <row r="320" hidden="1">
      <c r="A320" s="22"/>
      <c r="B320" s="20"/>
      <c r="D320" s="80"/>
      <c r="E320" s="24"/>
      <c r="G320" s="38" t="s">
        <v>2502</v>
      </c>
      <c r="I320" s="87"/>
      <c r="K320" s="227"/>
      <c r="L320" s="227"/>
      <c r="M320" s="227"/>
      <c r="N320" s="227"/>
      <c r="O320" s="48">
        <f>SUM(O318:O319)</f>
        <v>26</v>
      </c>
      <c r="P320" s="48">
        <f>SUM(P318:P319)</f>
        <v>26</v>
      </c>
      <c r="Q320" s="48">
        <f>SUM(Q318:Q319)</f>
        <v>26</v>
      </c>
      <c r="R320" s="48">
        <f>SUM(R318:R319)</f>
        <v>26</v>
      </c>
      <c r="S320" s="652"/>
      <c r="T320" s="526"/>
    </row>
    <row r="321" hidden="1">
      <c r="A321" s="22"/>
      <c r="B321" s="20"/>
      <c r="D321" s="80"/>
      <c r="E321" s="24"/>
      <c r="G321" s="38" t="s">
        <v>38</v>
      </c>
      <c r="I321" s="87"/>
      <c r="K321" s="227"/>
      <c r="L321" s="227"/>
      <c r="M321" s="227"/>
      <c r="N321" s="227"/>
      <c r="O321" s="48"/>
      <c r="P321" s="48"/>
      <c r="Q321" s="48"/>
      <c r="R321" s="48"/>
      <c r="S321" s="652"/>
      <c r="T321" s="526"/>
    </row>
    <row r="322">
      <c r="A322" s="22"/>
      <c r="B322" s="20"/>
      <c r="D322" s="24"/>
      <c r="E322" s="24"/>
      <c r="K322" s="89"/>
      <c r="L322" s="89"/>
      <c r="O322" s="21"/>
      <c r="P322" s="21"/>
      <c r="Q322" s="21"/>
      <c r="R322" s="21"/>
    </row>
    <row r="323" s="80" customFormat="1">
      <c r="A323" s="81"/>
      <c r="C323" s="48"/>
      <c r="D323" s="83" t="s">
        <v>5182</v>
      </c>
      <c r="F323" s="48"/>
      <c r="G323" s="48"/>
      <c r="H323" s="48"/>
      <c r="I323" s="48"/>
      <c r="J323" s="48"/>
      <c r="K323" s="61"/>
      <c r="L323" s="61"/>
      <c r="M323" s="61"/>
      <c r="N323" s="61"/>
      <c r="O323" s="61"/>
      <c r="P323" s="61"/>
      <c r="Q323" s="61"/>
      <c r="R323" s="61"/>
      <c r="S323" s="259"/>
      <c r="T323" s="48"/>
    </row>
    <row r="324" s="80" customFormat="1">
      <c r="A324" s="22"/>
      <c r="B324" s="20"/>
      <c r="C324" s="21"/>
      <c r="D324" s="20"/>
      <c r="E324" s="20"/>
      <c r="F324" s="21"/>
      <c r="G324" s="22"/>
      <c r="H324" s="21"/>
      <c r="I324" s="21"/>
      <c r="O324" s="89"/>
      <c r="P324" s="89"/>
      <c r="Q324" s="89"/>
      <c r="R324" s="89"/>
      <c r="S324" s="564"/>
      <c r="T324" s="54"/>
    </row>
    <row r="325">
      <c r="A325" s="22">
        <v>1</v>
      </c>
      <c r="B325" s="20"/>
      <c r="D325" s="38" t="s">
        <v>3725</v>
      </c>
      <c r="E325" s="24"/>
      <c r="F325" s="48"/>
      <c r="G325" s="81"/>
      <c r="J325" s="21"/>
      <c r="K325" s="48"/>
      <c r="L325" s="48"/>
      <c r="M325" s="48"/>
      <c r="N325" s="48"/>
      <c r="O325" s="48"/>
      <c r="P325" s="48"/>
      <c r="Q325" s="48"/>
      <c r="R325" s="48"/>
      <c r="S325" s="21"/>
    </row>
    <row r="326">
      <c r="A326" s="22"/>
      <c r="B326" s="20" t="s">
        <v>5298</v>
      </c>
      <c r="C326" s="21" t="s">
        <v>5299</v>
      </c>
      <c r="D326" s="20" t="s">
        <v>5300</v>
      </c>
      <c r="E326" s="20" t="s">
        <v>3346</v>
      </c>
      <c r="F326" s="21" t="s">
        <v>101</v>
      </c>
      <c r="G326" s="22">
        <v>20</v>
      </c>
      <c r="H326" s="84">
        <v>0.42999999999999999</v>
      </c>
      <c r="K326" s="21"/>
      <c r="L326" s="21"/>
      <c r="M326" s="21"/>
      <c r="N326" s="21"/>
      <c r="O326" s="21"/>
      <c r="P326" s="21">
        <f t="shared" ref="P326:Q338" si="1114">Q326</f>
        <v>1.1000000000000001</v>
      </c>
      <c r="Q326" s="21">
        <f t="shared" si="1114"/>
        <v>1.1000000000000001</v>
      </c>
      <c r="R326" s="21">
        <v>1.1000000000000001</v>
      </c>
      <c r="S326" s="21"/>
    </row>
    <row r="327">
      <c r="A327" s="22"/>
      <c r="B327" s="20" t="s">
        <v>5301</v>
      </c>
      <c r="C327" s="21" t="s">
        <v>5302</v>
      </c>
      <c r="G327" s="22"/>
      <c r="H327" s="89">
        <v>0.20799999999999999</v>
      </c>
      <c r="K327" s="21"/>
      <c r="L327" s="21"/>
      <c r="M327" s="21"/>
      <c r="N327" s="21"/>
      <c r="O327" s="21"/>
      <c r="P327" s="21"/>
      <c r="Q327" s="21"/>
      <c r="R327" s="21"/>
      <c r="S327" s="48"/>
    </row>
    <row r="328">
      <c r="A328" s="22"/>
      <c r="B328" s="20" t="s">
        <v>5303</v>
      </c>
      <c r="C328" s="21" t="s">
        <v>5304</v>
      </c>
      <c r="G328" s="22"/>
      <c r="K328" s="20"/>
      <c r="L328" s="20"/>
      <c r="M328" s="21"/>
      <c r="N328" s="21"/>
      <c r="O328" s="21"/>
      <c r="P328" s="21"/>
      <c r="Q328" s="21"/>
      <c r="R328" s="21"/>
      <c r="S328" s="80"/>
    </row>
    <row r="329">
      <c r="A329" s="22"/>
      <c r="B329" s="20"/>
      <c r="C329" s="21" t="s">
        <v>5305</v>
      </c>
      <c r="G329" s="22"/>
      <c r="K329" s="20"/>
      <c r="L329" s="20"/>
      <c r="M329" s="21"/>
      <c r="N329" s="21"/>
      <c r="O329" s="21"/>
      <c r="P329" s="21"/>
      <c r="Q329" s="21"/>
      <c r="R329" s="21"/>
    </row>
    <row r="330" s="116" customFormat="1" hidden="1">
      <c r="A330" s="117"/>
      <c r="B330" s="116" t="s">
        <v>5904</v>
      </c>
      <c r="C330" s="119" t="s">
        <v>5905</v>
      </c>
      <c r="D330" s="116" t="s">
        <v>5906</v>
      </c>
      <c r="E330" s="116" t="s">
        <v>3346</v>
      </c>
      <c r="F330" s="119" t="s">
        <v>101</v>
      </c>
      <c r="G330" s="117">
        <v>20</v>
      </c>
      <c r="H330" s="558">
        <v>0</v>
      </c>
      <c r="I330" s="119"/>
      <c r="K330" s="119"/>
      <c r="L330" s="119"/>
      <c r="M330" s="119"/>
      <c r="N330" s="119"/>
      <c r="O330" s="119"/>
      <c r="P330" s="119">
        <f t="shared" si="1114"/>
        <v>0</v>
      </c>
      <c r="Q330" s="119">
        <f t="shared" si="1114"/>
        <v>0</v>
      </c>
      <c r="R330" s="119"/>
      <c r="S330" s="119"/>
      <c r="T330" s="119"/>
    </row>
    <row r="331" s="116" customFormat="1" hidden="1">
      <c r="A331" s="117"/>
      <c r="B331" s="116" t="s">
        <v>5907</v>
      </c>
      <c r="C331" s="119" t="s">
        <v>5908</v>
      </c>
      <c r="D331" s="116" t="s">
        <v>5909</v>
      </c>
      <c r="F331" s="119"/>
      <c r="G331" s="117"/>
      <c r="H331" s="117">
        <v>0</v>
      </c>
      <c r="I331" s="119"/>
      <c r="K331" s="119"/>
      <c r="L331" s="119"/>
      <c r="M331" s="119"/>
      <c r="N331" s="119"/>
      <c r="O331" s="119"/>
      <c r="P331" s="119"/>
      <c r="Q331" s="119"/>
      <c r="R331" s="119"/>
      <c r="S331" s="560"/>
      <c r="T331" s="560"/>
    </row>
    <row r="332" hidden="1">
      <c r="A332" s="22"/>
      <c r="B332" s="24"/>
      <c r="E332" s="24"/>
      <c r="G332" s="22"/>
      <c r="I332" s="20"/>
      <c r="K332" s="20"/>
      <c r="L332" s="20"/>
      <c r="M332" s="20"/>
      <c r="N332" s="20"/>
      <c r="V332" s="21"/>
      <c r="X332" s="21"/>
    </row>
    <row r="333">
      <c r="A333" s="22"/>
      <c r="B333" s="24" t="s">
        <v>3431</v>
      </c>
      <c r="D333" s="24" t="s">
        <v>5306</v>
      </c>
      <c r="E333" s="24" t="s">
        <v>5306</v>
      </c>
      <c r="F333" s="21" t="s">
        <v>38</v>
      </c>
      <c r="G333" s="22">
        <v>5</v>
      </c>
      <c r="I333" s="20"/>
      <c r="K333" s="21"/>
      <c r="L333" s="21"/>
      <c r="M333" s="21"/>
      <c r="N333" s="21"/>
      <c r="O333" s="21"/>
      <c r="P333" s="21">
        <f t="shared" si="1114"/>
        <v>0.59999999999999998</v>
      </c>
      <c r="Q333" s="21">
        <f t="shared" si="1114"/>
        <v>0.59999999999999998</v>
      </c>
      <c r="R333" s="21">
        <f>'ВОЭК Чер-3'!R97</f>
        <v>0.59999999999999998</v>
      </c>
      <c r="S333" s="259"/>
      <c r="T333" s="48"/>
      <c r="V333" s="21"/>
      <c r="X333" s="21"/>
    </row>
    <row r="334">
      <c r="A334" s="22"/>
      <c r="B334" s="86" t="s">
        <v>3432</v>
      </c>
      <c r="C334" s="24" t="s">
        <v>2349</v>
      </c>
      <c r="D334" s="24"/>
      <c r="E334" s="24"/>
      <c r="G334" s="22"/>
      <c r="I334" s="20"/>
      <c r="K334" s="20"/>
      <c r="L334" s="20"/>
      <c r="M334" s="20"/>
      <c r="N334" s="20"/>
      <c r="R334" s="21"/>
      <c r="V334" s="21"/>
      <c r="X334" s="21"/>
    </row>
    <row r="335" hidden="1">
      <c r="A335" s="22"/>
      <c r="B335" s="24"/>
      <c r="D335" s="24"/>
      <c r="E335" s="24"/>
      <c r="G335" s="22"/>
      <c r="I335" s="20"/>
      <c r="K335" s="20"/>
      <c r="L335" s="20"/>
      <c r="M335" s="20"/>
      <c r="N335" s="20"/>
      <c r="R335" s="21"/>
      <c r="V335" s="21"/>
      <c r="X335" s="21"/>
    </row>
    <row r="336" s="116" customFormat="1" hidden="1">
      <c r="A336" s="117"/>
      <c r="B336" s="561" t="s">
        <v>3431</v>
      </c>
      <c r="C336" s="119"/>
      <c r="D336" s="118" t="s">
        <v>5910</v>
      </c>
      <c r="E336" s="118" t="s">
        <v>5910</v>
      </c>
      <c r="F336" s="119" t="s">
        <v>38</v>
      </c>
      <c r="G336" s="117">
        <v>5</v>
      </c>
      <c r="H336" s="119"/>
      <c r="O336" s="125"/>
      <c r="Q336" s="255"/>
      <c r="R336" s="119"/>
      <c r="S336" s="259"/>
      <c r="T336" s="259"/>
      <c r="V336" s="119"/>
      <c r="X336" s="119"/>
    </row>
    <row r="337" s="116" customFormat="1" hidden="1">
      <c r="A337" s="117"/>
      <c r="B337" s="561" t="s">
        <v>3432</v>
      </c>
      <c r="C337" s="561" t="s">
        <v>2349</v>
      </c>
      <c r="D337" s="118"/>
      <c r="E337" s="118"/>
      <c r="F337" s="119"/>
      <c r="G337" s="117"/>
      <c r="H337" s="119"/>
      <c r="P337" s="255"/>
      <c r="Q337" s="255"/>
      <c r="R337" s="119"/>
      <c r="S337" s="119"/>
      <c r="T337" s="119"/>
      <c r="V337" s="119"/>
      <c r="X337" s="119"/>
    </row>
    <row r="338">
      <c r="A338" s="22"/>
      <c r="B338" s="24" t="s">
        <v>140</v>
      </c>
      <c r="D338" s="24" t="s">
        <v>5307</v>
      </c>
      <c r="E338" s="24" t="s">
        <v>5307</v>
      </c>
      <c r="F338" s="21" t="s">
        <v>38</v>
      </c>
      <c r="G338" s="22">
        <v>5</v>
      </c>
      <c r="I338" s="20"/>
      <c r="K338" s="21"/>
      <c r="L338" s="21"/>
      <c r="M338" s="21"/>
      <c r="N338" s="21"/>
      <c r="O338" s="21"/>
      <c r="P338" s="21">
        <f t="shared" si="1114"/>
        <v>0.54000000000000004</v>
      </c>
      <c r="Q338" s="21">
        <f t="shared" si="1114"/>
        <v>0.54000000000000004</v>
      </c>
      <c r="R338" s="21">
        <v>0.54000000000000004</v>
      </c>
      <c r="S338" s="259"/>
      <c r="T338" s="48"/>
      <c r="V338" s="21"/>
      <c r="X338" s="21"/>
    </row>
    <row r="339">
      <c r="A339" s="22"/>
      <c r="B339" s="24" t="s">
        <v>3402</v>
      </c>
      <c r="C339" s="24" t="s">
        <v>3403</v>
      </c>
      <c r="D339" s="24"/>
      <c r="E339" s="24"/>
      <c r="G339" s="22"/>
      <c r="I339" s="20"/>
      <c r="K339" s="20"/>
      <c r="L339" s="20"/>
      <c r="M339" s="20"/>
      <c r="N339" s="20"/>
      <c r="Q339" s="20"/>
      <c r="R339" s="21"/>
      <c r="V339" s="21"/>
      <c r="X339" s="21"/>
    </row>
    <row r="340">
      <c r="A340" s="22"/>
      <c r="B340" s="24" t="s">
        <v>3431</v>
      </c>
      <c r="D340" s="24"/>
      <c r="E340" s="24"/>
      <c r="G340" s="22"/>
      <c r="I340" s="20"/>
      <c r="K340" s="20"/>
      <c r="L340" s="20"/>
      <c r="M340" s="20"/>
      <c r="N340" s="20"/>
      <c r="O340" s="97"/>
      <c r="P340" s="20"/>
      <c r="R340" s="21"/>
      <c r="S340" s="124"/>
      <c r="V340" s="21"/>
      <c r="X340" s="21"/>
    </row>
    <row r="341">
      <c r="A341" s="22"/>
      <c r="B341" s="86" t="s">
        <v>3432</v>
      </c>
      <c r="C341" s="24" t="s">
        <v>2349</v>
      </c>
      <c r="D341" s="24"/>
      <c r="E341" s="24"/>
      <c r="G341" s="22"/>
      <c r="I341" s="20"/>
      <c r="K341" s="20"/>
      <c r="L341" s="20"/>
      <c r="M341" s="20"/>
      <c r="N341" s="20"/>
      <c r="R341" s="21"/>
      <c r="V341" s="21"/>
      <c r="X341" s="21"/>
    </row>
    <row r="342">
      <c r="A342" s="22"/>
      <c r="B342" s="24" t="s">
        <v>4168</v>
      </c>
      <c r="C342" s="24" t="s">
        <v>5308</v>
      </c>
      <c r="D342" s="24"/>
      <c r="E342" s="24"/>
      <c r="G342" s="22"/>
      <c r="I342" s="20"/>
      <c r="K342" s="20"/>
      <c r="L342" s="20"/>
      <c r="M342" s="20"/>
      <c r="N342" s="20"/>
      <c r="R342" s="21"/>
      <c r="V342" s="21"/>
      <c r="X342" s="21"/>
    </row>
    <row r="343">
      <c r="A343" s="22"/>
      <c r="B343" s="24" t="s">
        <v>5309</v>
      </c>
      <c r="C343" s="24" t="s">
        <v>5310</v>
      </c>
      <c r="D343" s="24"/>
      <c r="E343" s="24"/>
      <c r="G343" s="22"/>
      <c r="I343" s="20"/>
      <c r="K343" s="20"/>
      <c r="L343" s="20"/>
      <c r="M343" s="20"/>
      <c r="N343" s="20"/>
      <c r="R343" s="21"/>
      <c r="V343" s="21"/>
      <c r="X343" s="21"/>
    </row>
    <row r="344">
      <c r="A344" s="22"/>
      <c r="B344" s="24" t="s">
        <v>5311</v>
      </c>
      <c r="C344" s="24" t="s">
        <v>5312</v>
      </c>
      <c r="D344" s="24"/>
      <c r="E344" s="24"/>
      <c r="G344" s="22"/>
      <c r="I344" s="20"/>
      <c r="K344" s="20"/>
      <c r="L344" s="20"/>
      <c r="M344" s="20"/>
      <c r="N344" s="20"/>
      <c r="R344" s="21"/>
      <c r="V344" s="21"/>
      <c r="X344" s="21"/>
    </row>
    <row r="345">
      <c r="A345" s="22"/>
      <c r="B345" s="24" t="s">
        <v>5313</v>
      </c>
      <c r="C345" s="21" t="s">
        <v>5314</v>
      </c>
      <c r="D345" s="24"/>
      <c r="E345" s="24"/>
      <c r="G345" s="22"/>
      <c r="I345" s="20"/>
      <c r="K345" s="20"/>
      <c r="L345" s="20"/>
      <c r="M345" s="20"/>
      <c r="N345" s="20"/>
      <c r="R345" s="21"/>
      <c r="V345" s="21"/>
      <c r="X345" s="21"/>
    </row>
    <row r="346">
      <c r="A346" s="22"/>
      <c r="B346" s="24" t="s">
        <v>5315</v>
      </c>
      <c r="C346" s="22" t="s">
        <v>5316</v>
      </c>
      <c r="D346" s="24"/>
      <c r="E346" s="24"/>
      <c r="G346" s="22"/>
      <c r="I346" s="20"/>
      <c r="K346" s="20"/>
      <c r="L346" s="20"/>
      <c r="M346" s="20"/>
      <c r="N346" s="20"/>
      <c r="R346" s="21"/>
      <c r="V346" s="21"/>
      <c r="X346" s="21"/>
    </row>
    <row r="347">
      <c r="A347" s="22"/>
      <c r="B347" s="24" t="s">
        <v>5317</v>
      </c>
      <c r="C347" s="192" t="s">
        <v>5318</v>
      </c>
      <c r="D347" s="24"/>
      <c r="E347" s="24"/>
      <c r="G347" s="22"/>
      <c r="I347" s="20"/>
      <c r="K347" s="20"/>
      <c r="L347" s="20"/>
      <c r="M347" s="20"/>
      <c r="N347" s="20"/>
      <c r="R347" s="21"/>
      <c r="V347" s="21"/>
      <c r="X347" s="21"/>
    </row>
    <row r="348">
      <c r="A348" s="22"/>
      <c r="B348" s="24" t="s">
        <v>4668</v>
      </c>
      <c r="C348" s="24"/>
      <c r="D348" s="24" t="s">
        <v>5319</v>
      </c>
      <c r="E348" s="24" t="s">
        <v>5319</v>
      </c>
      <c r="F348" s="22" t="s">
        <v>38</v>
      </c>
      <c r="G348" s="22">
        <v>5</v>
      </c>
      <c r="H348" s="24"/>
      <c r="I348" s="24"/>
      <c r="J348" s="24"/>
      <c r="K348" s="21"/>
      <c r="L348" s="21"/>
      <c r="M348" s="21"/>
      <c r="N348" s="21"/>
      <c r="O348" s="21"/>
      <c r="P348" s="21">
        <f>'ЧЭлек-3'!P98</f>
        <v>0.85999999999999999</v>
      </c>
      <c r="Q348" s="21">
        <f>'ЧЭлек-3'!Q98</f>
        <v>0.85999999999999999</v>
      </c>
      <c r="R348" s="21">
        <f>'ЧЭлек-3'!R98</f>
        <v>0.85999999999999999</v>
      </c>
      <c r="V348" s="21"/>
      <c r="X348" s="21"/>
    </row>
    <row r="349">
      <c r="A349" s="22"/>
      <c r="B349" s="24"/>
      <c r="C349" s="86" t="s">
        <v>4374</v>
      </c>
      <c r="D349" s="24" t="s">
        <v>5320</v>
      </c>
      <c r="E349" s="24" t="s">
        <v>5320</v>
      </c>
      <c r="F349" s="22" t="s">
        <v>38</v>
      </c>
      <c r="G349" s="22">
        <v>5</v>
      </c>
      <c r="I349" s="20"/>
      <c r="K349" s="21"/>
      <c r="L349" s="21"/>
      <c r="M349" s="21"/>
      <c r="N349" s="21"/>
      <c r="O349" s="21"/>
      <c r="P349" s="21">
        <f>'ЧЭлек-3'!P99</f>
        <v>0.20000000000000001</v>
      </c>
      <c r="Q349" s="21">
        <f>'ЧЭлек-3'!Q99</f>
        <v>0.20000000000000001</v>
      </c>
      <c r="R349" s="21">
        <f>'ЧЭлек-3'!R99</f>
        <v>0.20000000000000001</v>
      </c>
      <c r="V349" s="21"/>
      <c r="X349" s="21"/>
    </row>
    <row r="350">
      <c r="A350" s="22"/>
      <c r="B350" s="24" t="s">
        <v>4669</v>
      </c>
      <c r="C350" s="21" t="s">
        <v>4376</v>
      </c>
      <c r="D350" s="24"/>
      <c r="E350" s="24"/>
      <c r="G350" s="22"/>
      <c r="I350" s="20"/>
      <c r="K350" s="20"/>
      <c r="L350" s="20"/>
      <c r="M350" s="20"/>
      <c r="N350" s="20"/>
      <c r="R350" s="21"/>
      <c r="V350" s="21"/>
      <c r="X350" s="21"/>
    </row>
    <row r="351">
      <c r="A351" s="22"/>
      <c r="B351" s="24"/>
      <c r="D351" s="38" t="s">
        <v>5321</v>
      </c>
      <c r="E351" s="24"/>
      <c r="F351" s="20"/>
      <c r="G351" s="20"/>
      <c r="I351" s="20"/>
      <c r="K351" s="48"/>
      <c r="L351" s="48"/>
      <c r="M351" s="48"/>
      <c r="N351" s="48"/>
      <c r="O351" s="48"/>
      <c r="P351" s="48">
        <f>P326+P333+P338+P348+P349</f>
        <v>3.2999999999999998</v>
      </c>
      <c r="Q351" s="48">
        <f>Q326+Q333+Q338+Q348+Q349</f>
        <v>3.2999999999999998</v>
      </c>
      <c r="R351" s="48">
        <f>R326+R333+R338+R348+R349</f>
        <v>3.2999999999999998</v>
      </c>
      <c r="S351" s="259"/>
      <c r="T351" s="48"/>
      <c r="V351" s="21"/>
      <c r="X351" s="21"/>
    </row>
    <row r="352">
      <c r="A352" s="22"/>
      <c r="B352" s="20"/>
      <c r="F352" s="21" t="s">
        <v>38</v>
      </c>
      <c r="G352" s="22">
        <v>5</v>
      </c>
      <c r="H352" s="22"/>
      <c r="I352" s="20"/>
      <c r="K352" s="21"/>
      <c r="L352" s="21"/>
      <c r="M352" s="21"/>
      <c r="N352" s="21"/>
      <c r="O352" s="21"/>
      <c r="P352" s="21">
        <f>P333+P338+P348+P349</f>
        <v>2.2000000000000002</v>
      </c>
      <c r="Q352" s="21">
        <f>Q333+Q338+Q348+Q349</f>
        <v>2.2000000000000002</v>
      </c>
      <c r="R352" s="21">
        <f>R333+R338+R348+R349</f>
        <v>2.2000000000000002</v>
      </c>
    </row>
    <row r="353">
      <c r="A353" s="22"/>
      <c r="B353" s="20"/>
      <c r="F353" s="21" t="s">
        <v>101</v>
      </c>
      <c r="G353" s="22">
        <v>20</v>
      </c>
      <c r="H353" s="22"/>
      <c r="K353" s="21"/>
      <c r="L353" s="21"/>
      <c r="M353" s="21"/>
      <c r="N353" s="21"/>
      <c r="O353" s="21"/>
      <c r="P353" s="21">
        <f>P326</f>
        <v>1.1000000000000001</v>
      </c>
      <c r="Q353" s="21">
        <f>Q326</f>
        <v>1.1000000000000001</v>
      </c>
      <c r="R353" s="21">
        <f>R326</f>
        <v>1.1000000000000001</v>
      </c>
      <c r="S353" s="949"/>
      <c r="T353" s="239"/>
    </row>
    <row r="354">
      <c r="A354" s="22"/>
      <c r="B354" s="38" t="s">
        <v>2519</v>
      </c>
      <c r="C354" s="20"/>
      <c r="H354" s="89"/>
      <c r="I354" s="90"/>
      <c r="J354" s="90"/>
      <c r="K354" s="90"/>
      <c r="L354" s="90"/>
      <c r="M354" s="90"/>
      <c r="N354" s="90"/>
      <c r="O354" s="90"/>
      <c r="P354" s="90"/>
      <c r="Q354" s="90"/>
      <c r="R354" s="90"/>
    </row>
    <row r="355">
      <c r="A355" s="22"/>
      <c r="B355" s="20"/>
      <c r="C355" s="21" t="s">
        <v>4411</v>
      </c>
      <c r="H355" s="89"/>
      <c r="I355" s="90"/>
      <c r="J355" s="90"/>
      <c r="K355" s="90"/>
      <c r="L355" s="90"/>
      <c r="M355" s="90"/>
      <c r="N355" s="90"/>
      <c r="O355" s="90"/>
      <c r="P355" s="90"/>
      <c r="Q355" s="90"/>
      <c r="R355" s="90"/>
    </row>
    <row r="356">
      <c r="A356" s="22"/>
      <c r="B356" s="20"/>
      <c r="C356" s="21" t="s">
        <v>4412</v>
      </c>
      <c r="H356" s="89"/>
      <c r="I356" s="90"/>
      <c r="J356" s="90"/>
      <c r="K356" s="90"/>
      <c r="L356" s="90"/>
      <c r="M356" s="90"/>
      <c r="N356" s="90"/>
      <c r="O356" s="90"/>
      <c r="P356" s="90"/>
      <c r="Q356" s="90"/>
      <c r="R356" s="90"/>
    </row>
    <row r="357">
      <c r="A357" s="22"/>
      <c r="B357" s="20"/>
      <c r="C357" s="21" t="s">
        <v>4413</v>
      </c>
      <c r="H357" s="89"/>
      <c r="I357" s="90"/>
      <c r="J357" s="90"/>
      <c r="K357" s="90"/>
      <c r="L357" s="90"/>
      <c r="M357" s="90"/>
      <c r="N357" s="90"/>
      <c r="O357" s="90"/>
      <c r="P357" s="90"/>
      <c r="Q357" s="90"/>
      <c r="R357" s="90"/>
    </row>
    <row r="358">
      <c r="A358" s="22">
        <v>2</v>
      </c>
      <c r="B358" s="20" t="s">
        <v>5322</v>
      </c>
      <c r="C358" s="20" t="s">
        <v>5323</v>
      </c>
      <c r="D358" s="24" t="s">
        <v>5324</v>
      </c>
      <c r="H358" s="89"/>
      <c r="I358" s="90"/>
      <c r="J358" s="90"/>
      <c r="K358" s="90"/>
      <c r="L358" s="90"/>
      <c r="M358" s="90"/>
      <c r="N358" s="90"/>
      <c r="O358" s="90"/>
      <c r="P358" s="90"/>
      <c r="Q358" s="90"/>
      <c r="R358" s="90"/>
    </row>
    <row r="359">
      <c r="A359" s="22"/>
      <c r="B359" s="20" t="s">
        <v>5325</v>
      </c>
      <c r="C359" s="21" t="s">
        <v>5326</v>
      </c>
      <c r="D359" s="24" t="s">
        <v>5327</v>
      </c>
      <c r="E359" s="24" t="s">
        <v>5327</v>
      </c>
      <c r="F359" s="21" t="s">
        <v>38</v>
      </c>
      <c r="G359" s="22">
        <v>5</v>
      </c>
      <c r="J359" s="48"/>
      <c r="K359" s="48"/>
      <c r="L359" s="48"/>
      <c r="M359" s="48"/>
      <c r="N359" s="48"/>
      <c r="O359" s="48"/>
      <c r="P359" s="48">
        <f>Q359</f>
        <v>0.29999999999999999</v>
      </c>
      <c r="Q359" s="48">
        <f>R359</f>
        <v>0.29999999999999999</v>
      </c>
      <c r="R359" s="48">
        <v>0.29999999999999999</v>
      </c>
      <c r="S359" s="259"/>
      <c r="T359" s="48"/>
    </row>
    <row r="360">
      <c r="A360" s="22"/>
      <c r="B360" s="20" t="s">
        <v>5328</v>
      </c>
      <c r="C360" s="20"/>
      <c r="D360" s="24"/>
      <c r="E360" s="24"/>
      <c r="G360" s="22"/>
      <c r="J360" s="21"/>
      <c r="K360" s="21"/>
      <c r="L360" s="21"/>
      <c r="M360" s="21"/>
      <c r="N360" s="21"/>
      <c r="O360" s="21"/>
      <c r="P360" s="21"/>
      <c r="Q360" s="21"/>
      <c r="R360" s="21"/>
    </row>
    <row r="361" ht="24.75" customHeight="1">
      <c r="A361" s="22"/>
      <c r="B361" s="20"/>
      <c r="C361" s="20"/>
      <c r="E361" s="24"/>
      <c r="G361" s="22"/>
      <c r="J361" s="21"/>
      <c r="K361" s="21"/>
      <c r="L361" s="21"/>
      <c r="M361" s="21"/>
      <c r="N361" s="21"/>
      <c r="O361" s="21"/>
      <c r="P361" s="21"/>
      <c r="Q361" s="21"/>
      <c r="R361" s="21"/>
    </row>
    <row r="362" s="260" customFormat="1" hidden="1">
      <c r="A362" s="117">
        <v>1</v>
      </c>
      <c r="B362" s="118" t="s">
        <v>6153</v>
      </c>
      <c r="C362" s="119" t="s">
        <v>6154</v>
      </c>
      <c r="D362" s="116" t="s">
        <v>3017</v>
      </c>
      <c r="E362" s="118" t="s">
        <v>5456</v>
      </c>
      <c r="F362" s="119" t="s">
        <v>101</v>
      </c>
      <c r="G362" s="117">
        <v>40</v>
      </c>
      <c r="H362" s="558">
        <v>0</v>
      </c>
      <c r="I362" s="259"/>
      <c r="K362" s="650"/>
      <c r="M362" s="119"/>
      <c r="N362" s="119"/>
      <c r="O362" s="119"/>
      <c r="P362" s="119">
        <f>Q362</f>
        <v>0</v>
      </c>
      <c r="Q362" s="119">
        <f>R362</f>
        <v>0</v>
      </c>
      <c r="R362" s="119"/>
      <c r="S362" s="259"/>
      <c r="T362" s="259"/>
    </row>
    <row r="363" s="116" customFormat="1" hidden="1">
      <c r="A363" s="117"/>
      <c r="B363" s="118" t="s">
        <v>6155</v>
      </c>
      <c r="D363" s="116" t="s">
        <v>6156</v>
      </c>
      <c r="E363" s="118"/>
      <c r="F363" s="119"/>
      <c r="G363" s="946"/>
      <c r="H363" s="117">
        <v>0</v>
      </c>
      <c r="I363" s="119"/>
      <c r="K363" s="255"/>
      <c r="L363" s="255"/>
      <c r="M363" s="255"/>
      <c r="N363" s="119"/>
      <c r="O363" s="119"/>
      <c r="P363" s="119"/>
      <c r="Q363" s="119"/>
      <c r="R363" s="119"/>
      <c r="S363" s="259"/>
      <c r="T363" s="259"/>
    </row>
    <row r="364" hidden="1">
      <c r="A364" s="22"/>
      <c r="B364" s="24"/>
      <c r="C364" s="20"/>
      <c r="E364" s="24"/>
      <c r="G364" s="81"/>
      <c r="H364" s="22"/>
      <c r="K364" s="89"/>
      <c r="L364" s="89"/>
      <c r="N364" s="21"/>
      <c r="O364" s="21"/>
      <c r="P364" s="21"/>
      <c r="Q364" s="21"/>
      <c r="R364" s="21"/>
      <c r="S364" s="259"/>
      <c r="T364" s="48"/>
    </row>
    <row r="365" ht="12.75">
      <c r="A365" s="22">
        <v>3</v>
      </c>
      <c r="B365" s="24"/>
      <c r="C365" s="22"/>
      <c r="D365" s="252" t="s">
        <v>5329</v>
      </c>
      <c r="E365" s="24"/>
      <c r="F365" s="48"/>
      <c r="G365" s="81"/>
      <c r="H365" s="48"/>
      <c r="I365" s="48"/>
      <c r="J365" s="48"/>
      <c r="K365" s="23"/>
      <c r="L365" s="110"/>
      <c r="S365" s="116"/>
      <c r="T365" s="20"/>
      <c r="V365" s="21"/>
      <c r="X365" s="21"/>
    </row>
    <row r="366" ht="12.75">
      <c r="A366" s="22"/>
      <c r="B366" s="24" t="s">
        <v>140</v>
      </c>
      <c r="C366" s="22"/>
      <c r="D366" s="1" t="s">
        <v>5330</v>
      </c>
      <c r="E366" s="24" t="s">
        <v>5330</v>
      </c>
      <c r="F366" s="21" t="s">
        <v>101</v>
      </c>
      <c r="G366" s="22">
        <v>20</v>
      </c>
      <c r="I366" s="20"/>
      <c r="K366" s="20"/>
      <c r="L366" s="110"/>
      <c r="P366" s="21">
        <f>Q366</f>
        <v>0.10000000000000001</v>
      </c>
      <c r="Q366" s="21">
        <f>R366</f>
        <v>0.10000000000000001</v>
      </c>
      <c r="R366" s="21">
        <v>0.10000000000000001</v>
      </c>
      <c r="S366" s="650"/>
      <c r="T366" s="61"/>
      <c r="V366" s="21"/>
      <c r="X366" s="21"/>
    </row>
    <row r="367" ht="12.75">
      <c r="A367" s="22"/>
      <c r="B367" s="24" t="s">
        <v>5331</v>
      </c>
      <c r="C367" s="21" t="s">
        <v>5332</v>
      </c>
      <c r="D367" s="252"/>
      <c r="E367" s="24"/>
      <c r="F367" s="48"/>
      <c r="G367" s="81"/>
      <c r="H367" s="48"/>
      <c r="I367" s="20"/>
      <c r="K367" s="20"/>
      <c r="L367" s="110"/>
      <c r="R367" s="48"/>
      <c r="S367" s="650"/>
      <c r="T367" s="61"/>
      <c r="V367" s="21"/>
      <c r="X367" s="21"/>
    </row>
    <row r="368" ht="12.75">
      <c r="A368" s="22"/>
      <c r="B368" s="24" t="s">
        <v>5333</v>
      </c>
      <c r="C368" s="22" t="s">
        <v>5334</v>
      </c>
      <c r="D368" s="252"/>
      <c r="E368" s="24"/>
      <c r="F368" s="48"/>
      <c r="G368" s="81"/>
      <c r="H368" s="48"/>
      <c r="I368" s="20"/>
      <c r="K368" s="20"/>
      <c r="L368" s="110"/>
      <c r="R368" s="48"/>
      <c r="S368" s="650"/>
      <c r="T368" s="61"/>
      <c r="V368" s="21"/>
      <c r="X368" s="21"/>
    </row>
    <row r="369" ht="12.75">
      <c r="A369" s="22"/>
      <c r="B369" s="24" t="s">
        <v>5335</v>
      </c>
      <c r="C369" s="155" t="s">
        <v>5336</v>
      </c>
      <c r="D369" s="252"/>
      <c r="E369" s="24"/>
      <c r="F369" s="48"/>
      <c r="G369" s="81"/>
      <c r="H369" s="48"/>
      <c r="I369" s="20"/>
      <c r="K369" s="20"/>
      <c r="L369" s="110"/>
      <c r="R369" s="48"/>
      <c r="S369" s="650"/>
      <c r="T369" s="61"/>
      <c r="V369" s="21"/>
      <c r="X369" s="21"/>
    </row>
    <row r="370" ht="12.75">
      <c r="A370" s="22"/>
      <c r="B370" s="24" t="s">
        <v>140</v>
      </c>
      <c r="C370" s="22"/>
      <c r="D370" s="1" t="s">
        <v>5337</v>
      </c>
      <c r="E370" s="24" t="s">
        <v>5337</v>
      </c>
      <c r="F370" s="21" t="s">
        <v>101</v>
      </c>
      <c r="G370" s="22">
        <v>20</v>
      </c>
      <c r="I370" s="20"/>
      <c r="K370" s="20"/>
      <c r="L370" s="110"/>
      <c r="P370" s="21">
        <f>Q370</f>
        <v>0.29999999999999999</v>
      </c>
      <c r="Q370" s="21">
        <f>R370</f>
        <v>0.29999999999999999</v>
      </c>
      <c r="R370" s="21">
        <v>0.29999999999999999</v>
      </c>
      <c r="S370" s="650"/>
      <c r="T370" s="61"/>
      <c r="V370" s="21"/>
      <c r="X370" s="21"/>
    </row>
    <row r="371" ht="12.75">
      <c r="A371" s="22"/>
      <c r="B371" s="24" t="s">
        <v>4377</v>
      </c>
      <c r="C371" s="24" t="s">
        <v>3381</v>
      </c>
      <c r="D371" s="1"/>
      <c r="E371" s="24"/>
      <c r="G371" s="22"/>
      <c r="J371" s="48"/>
      <c r="K371" s="23"/>
      <c r="L371" s="110"/>
      <c r="S371" s="255"/>
      <c r="T371" s="89"/>
      <c r="V371" s="21"/>
      <c r="X371" s="21"/>
    </row>
    <row r="372" ht="12.75">
      <c r="A372" s="22"/>
      <c r="B372" s="24" t="s">
        <v>1360</v>
      </c>
      <c r="C372" s="21" t="s">
        <v>3984</v>
      </c>
      <c r="D372" s="1"/>
      <c r="E372" s="24"/>
      <c r="G372" s="22"/>
      <c r="J372" s="48"/>
      <c r="K372" s="23"/>
      <c r="L372" s="110"/>
      <c r="S372" s="255"/>
      <c r="T372" s="89"/>
      <c r="V372" s="21"/>
      <c r="X372" s="21"/>
    </row>
    <row r="373" ht="12.75">
      <c r="A373" s="22"/>
      <c r="B373" s="24" t="s">
        <v>5331</v>
      </c>
      <c r="C373" s="21" t="s">
        <v>5332</v>
      </c>
      <c r="D373" s="1"/>
      <c r="E373" s="24"/>
      <c r="G373" s="22"/>
      <c r="J373" s="48"/>
      <c r="K373" s="23"/>
      <c r="L373" s="110"/>
      <c r="S373" s="255"/>
      <c r="T373" s="89"/>
      <c r="V373" s="21"/>
      <c r="X373" s="21"/>
    </row>
    <row r="374" ht="12.75">
      <c r="A374" s="22"/>
      <c r="B374" s="24" t="s">
        <v>5338</v>
      </c>
      <c r="C374" s="22" t="s">
        <v>5339</v>
      </c>
      <c r="D374" s="1"/>
      <c r="E374" s="24"/>
      <c r="G374" s="22"/>
      <c r="J374" s="48"/>
      <c r="K374" s="23"/>
      <c r="L374" s="110"/>
      <c r="S374" s="255"/>
      <c r="T374" s="89"/>
      <c r="V374" s="21"/>
      <c r="X374" s="21"/>
    </row>
    <row r="375" ht="12.75">
      <c r="A375" s="22"/>
      <c r="B375" s="24" t="s">
        <v>5340</v>
      </c>
      <c r="C375" s="22" t="s">
        <v>5341</v>
      </c>
      <c r="D375" s="1"/>
      <c r="E375" s="24"/>
      <c r="G375" s="22"/>
      <c r="J375" s="48"/>
      <c r="K375" s="23"/>
      <c r="L375" s="110"/>
      <c r="S375" s="255"/>
      <c r="T375" s="89"/>
      <c r="V375" s="21"/>
      <c r="X375" s="21"/>
    </row>
    <row r="376" ht="12.75">
      <c r="A376" s="22"/>
      <c r="B376" s="24" t="s">
        <v>5342</v>
      </c>
      <c r="C376" s="155" t="s">
        <v>5343</v>
      </c>
      <c r="D376" s="1"/>
      <c r="E376" s="24"/>
      <c r="G376" s="22"/>
      <c r="J376" s="48"/>
      <c r="K376" s="20"/>
      <c r="L376" s="110"/>
      <c r="S376" s="124"/>
      <c r="T376" s="97"/>
      <c r="V376" s="21"/>
      <c r="X376" s="21"/>
    </row>
    <row r="377" ht="12.75">
      <c r="A377" s="22"/>
      <c r="B377" s="24" t="s">
        <v>5344</v>
      </c>
      <c r="C377" s="155" t="s">
        <v>5345</v>
      </c>
      <c r="D377" s="1"/>
      <c r="E377" s="24"/>
      <c r="G377" s="22"/>
      <c r="J377" s="48"/>
      <c r="K377" s="20"/>
      <c r="L377" s="110"/>
      <c r="S377" s="124"/>
      <c r="T377" s="97"/>
      <c r="V377" s="21"/>
      <c r="X377" s="21"/>
    </row>
    <row r="378" ht="12.75">
      <c r="A378" s="22"/>
      <c r="B378" s="24" t="s">
        <v>2954</v>
      </c>
      <c r="C378" s="22" t="s">
        <v>5346</v>
      </c>
      <c r="D378" s="1"/>
      <c r="E378" s="24"/>
      <c r="G378" s="22"/>
      <c r="J378" s="48"/>
      <c r="K378" s="97"/>
      <c r="L378" s="110"/>
      <c r="S378" s="255"/>
      <c r="T378" s="89"/>
      <c r="V378" s="21"/>
      <c r="X378" s="21"/>
    </row>
    <row r="379" ht="12.75">
      <c r="A379" s="22"/>
      <c r="B379" s="24" t="s">
        <v>5347</v>
      </c>
      <c r="C379" s="24" t="s">
        <v>5348</v>
      </c>
      <c r="D379" s="1"/>
      <c r="E379" s="24"/>
      <c r="G379" s="22"/>
      <c r="J379" s="48"/>
      <c r="K379" s="23"/>
      <c r="L379" s="110"/>
      <c r="S379" s="255"/>
      <c r="T379" s="89"/>
      <c r="V379" s="21"/>
      <c r="X379" s="21"/>
    </row>
    <row r="380" ht="12.75">
      <c r="A380" s="22"/>
      <c r="B380" s="24" t="s">
        <v>5349</v>
      </c>
      <c r="C380" s="155" t="s">
        <v>5350</v>
      </c>
      <c r="D380" s="1"/>
      <c r="E380" s="24"/>
      <c r="G380" s="22"/>
      <c r="J380" s="48"/>
      <c r="K380" s="23"/>
      <c r="L380" s="110"/>
      <c r="S380" s="255"/>
      <c r="T380" s="89"/>
      <c r="V380" s="21"/>
      <c r="X380" s="21"/>
    </row>
    <row r="381" ht="12.75">
      <c r="A381" s="22"/>
      <c r="B381" s="24" t="s">
        <v>5351</v>
      </c>
      <c r="C381" s="24" t="s">
        <v>5352</v>
      </c>
      <c r="D381" s="1"/>
      <c r="E381" s="24"/>
      <c r="G381" s="22"/>
      <c r="I381" s="20"/>
      <c r="K381" s="20"/>
      <c r="L381" s="110"/>
      <c r="P381" s="20"/>
      <c r="R381" s="21"/>
      <c r="S381" s="259"/>
      <c r="T381" s="48"/>
      <c r="V381" s="21"/>
      <c r="X381" s="21"/>
    </row>
    <row r="382" ht="12.75">
      <c r="A382" s="22"/>
      <c r="B382" s="24" t="s">
        <v>5353</v>
      </c>
      <c r="C382" s="155" t="s">
        <v>5354</v>
      </c>
      <c r="D382" s="1"/>
      <c r="E382" s="24"/>
      <c r="G382" s="22"/>
      <c r="I382" s="20"/>
      <c r="K382" s="20"/>
      <c r="L382" s="110"/>
      <c r="R382" s="21"/>
      <c r="S382" s="259"/>
      <c r="T382" s="48"/>
      <c r="V382" s="21"/>
      <c r="X382" s="21"/>
    </row>
    <row r="383" ht="12.75">
      <c r="A383" s="22"/>
      <c r="B383" s="24" t="s">
        <v>140</v>
      </c>
      <c r="C383" s="22"/>
      <c r="D383" s="1" t="s">
        <v>5355</v>
      </c>
      <c r="E383" s="24" t="s">
        <v>5355</v>
      </c>
      <c r="F383" s="21" t="s">
        <v>101</v>
      </c>
      <c r="G383" s="22">
        <v>20</v>
      </c>
      <c r="I383" s="20"/>
      <c r="K383" s="20"/>
      <c r="L383" s="110"/>
      <c r="P383" s="21">
        <f>Q383</f>
        <v>0.10000000000000001</v>
      </c>
      <c r="Q383" s="21">
        <f>R383</f>
        <v>0.10000000000000001</v>
      </c>
      <c r="R383" s="21">
        <v>0.10000000000000001</v>
      </c>
      <c r="S383" s="650"/>
      <c r="T383" s="61"/>
      <c r="V383" s="21"/>
      <c r="X383" s="21"/>
    </row>
    <row r="384" ht="12.75">
      <c r="A384" s="22"/>
      <c r="B384" s="24" t="s">
        <v>5331</v>
      </c>
      <c r="C384" s="21" t="s">
        <v>5332</v>
      </c>
      <c r="D384" s="1"/>
      <c r="E384" s="24"/>
      <c r="G384" s="22"/>
      <c r="I384" s="20"/>
      <c r="K384" s="20"/>
      <c r="L384" s="110"/>
      <c r="R384" s="21"/>
      <c r="S384" s="259"/>
      <c r="T384" s="48"/>
      <c r="V384" s="21"/>
      <c r="X384" s="21"/>
    </row>
    <row r="385" ht="12.75">
      <c r="A385" s="22"/>
      <c r="B385" s="24" t="s">
        <v>5356</v>
      </c>
      <c r="C385" s="24" t="s">
        <v>5357</v>
      </c>
      <c r="D385" s="1"/>
      <c r="E385" s="24"/>
      <c r="G385" s="22"/>
      <c r="I385" s="20"/>
      <c r="K385" s="20"/>
      <c r="L385" s="110"/>
      <c r="R385" s="21"/>
      <c r="S385" s="259"/>
      <c r="T385" s="48"/>
      <c r="V385" s="21"/>
      <c r="X385" s="21"/>
    </row>
    <row r="386" ht="12.75">
      <c r="A386" s="22"/>
      <c r="B386" s="24" t="s">
        <v>5358</v>
      </c>
      <c r="C386" s="22" t="s">
        <v>5359</v>
      </c>
      <c r="D386" s="1"/>
      <c r="E386" s="24"/>
      <c r="G386" s="22"/>
      <c r="I386" s="20"/>
      <c r="K386" s="20"/>
      <c r="L386" s="110"/>
      <c r="R386" s="21"/>
      <c r="S386" s="259"/>
      <c r="T386" s="48"/>
      <c r="V386" s="21"/>
      <c r="X386" s="21"/>
    </row>
    <row r="387" ht="12.75">
      <c r="A387" s="22"/>
      <c r="B387" s="24" t="s">
        <v>5340</v>
      </c>
      <c r="C387" s="155" t="s">
        <v>5360</v>
      </c>
      <c r="D387" s="1"/>
      <c r="E387" s="24"/>
      <c r="G387" s="22"/>
      <c r="I387" s="20"/>
      <c r="K387" s="20"/>
      <c r="L387" s="110"/>
      <c r="R387" s="21"/>
      <c r="S387" s="259"/>
      <c r="T387" s="48"/>
      <c r="V387" s="21"/>
      <c r="X387" s="21"/>
    </row>
    <row r="388" ht="12.75">
      <c r="A388" s="22"/>
      <c r="B388" s="24" t="s">
        <v>5361</v>
      </c>
      <c r="C388" s="22" t="s">
        <v>5362</v>
      </c>
      <c r="D388" s="1"/>
      <c r="E388" s="24"/>
      <c r="G388" s="22"/>
      <c r="I388" s="20"/>
      <c r="K388" s="20"/>
      <c r="L388" s="110"/>
      <c r="R388" s="21"/>
      <c r="S388" s="259"/>
      <c r="T388" s="48"/>
      <c r="V388" s="21"/>
      <c r="X388" s="21"/>
    </row>
    <row r="389" ht="12.75">
      <c r="A389" s="22"/>
      <c r="B389" s="24" t="s">
        <v>5351</v>
      </c>
      <c r="C389" s="24" t="s">
        <v>5352</v>
      </c>
      <c r="D389" s="1"/>
      <c r="E389" s="24"/>
      <c r="G389" s="22"/>
      <c r="I389" s="20"/>
      <c r="K389" s="20"/>
      <c r="L389" s="110"/>
      <c r="R389" s="21"/>
      <c r="S389" s="259"/>
      <c r="T389" s="48"/>
      <c r="V389" s="21"/>
      <c r="X389" s="21"/>
    </row>
    <row r="390" ht="12.75">
      <c r="A390" s="22"/>
      <c r="B390" s="24" t="s">
        <v>140</v>
      </c>
      <c r="C390" s="22"/>
      <c r="D390" s="1" t="s">
        <v>5363</v>
      </c>
      <c r="E390" s="24" t="s">
        <v>5363</v>
      </c>
      <c r="F390" s="21" t="s">
        <v>101</v>
      </c>
      <c r="G390" s="22">
        <v>20</v>
      </c>
      <c r="I390" s="20"/>
      <c r="K390" s="20"/>
      <c r="L390" s="110"/>
      <c r="P390" s="21">
        <f>Q390</f>
        <v>0.20000000000000001</v>
      </c>
      <c r="Q390" s="21">
        <f>R390</f>
        <v>0.20000000000000001</v>
      </c>
      <c r="R390" s="21">
        <v>0.20000000000000001</v>
      </c>
      <c r="S390" s="650"/>
      <c r="T390" s="61"/>
      <c r="V390" s="21"/>
      <c r="X390" s="21"/>
    </row>
    <row r="391" ht="12.75">
      <c r="A391" s="22"/>
      <c r="B391" s="24" t="s">
        <v>646</v>
      </c>
      <c r="C391" s="21" t="s">
        <v>3984</v>
      </c>
      <c r="D391" s="1"/>
      <c r="E391" s="24"/>
      <c r="G391" s="22"/>
      <c r="J391" s="48"/>
      <c r="K391" s="23"/>
      <c r="L391" s="110"/>
      <c r="S391" s="255"/>
      <c r="T391" s="89"/>
      <c r="V391" s="21"/>
      <c r="X391" s="21"/>
    </row>
    <row r="392" ht="12.75">
      <c r="A392" s="22"/>
      <c r="B392" s="24" t="s">
        <v>2949</v>
      </c>
      <c r="C392" s="155" t="s">
        <v>5364</v>
      </c>
      <c r="D392" s="1"/>
      <c r="E392" s="24"/>
      <c r="G392" s="22"/>
      <c r="J392" s="48"/>
      <c r="K392" s="23"/>
      <c r="L392" s="110"/>
      <c r="S392" s="255"/>
      <c r="T392" s="89"/>
      <c r="V392" s="21"/>
      <c r="X392" s="21"/>
    </row>
    <row r="393" ht="12.75">
      <c r="A393" s="22"/>
      <c r="B393" s="24" t="s">
        <v>5365</v>
      </c>
      <c r="C393" s="22" t="s">
        <v>5366</v>
      </c>
      <c r="D393" s="1"/>
      <c r="E393" s="24"/>
      <c r="G393" s="22"/>
      <c r="J393" s="48"/>
      <c r="K393" s="23"/>
      <c r="L393" s="110"/>
      <c r="S393" s="255"/>
      <c r="T393" s="89"/>
      <c r="V393" s="21"/>
      <c r="X393" s="21"/>
    </row>
    <row r="394" ht="12.75">
      <c r="A394" s="22"/>
      <c r="B394" s="24" t="s">
        <v>5331</v>
      </c>
      <c r="C394" s="21" t="s">
        <v>5332</v>
      </c>
      <c r="D394" s="1"/>
      <c r="E394" s="24"/>
      <c r="G394" s="22"/>
      <c r="J394" s="48"/>
      <c r="K394" s="23"/>
      <c r="L394" s="110"/>
      <c r="S394" s="255"/>
      <c r="T394" s="89"/>
      <c r="V394" s="21"/>
      <c r="X394" s="21"/>
    </row>
    <row r="395" ht="12.75">
      <c r="A395" s="22"/>
      <c r="B395" s="24" t="s">
        <v>5367</v>
      </c>
      <c r="C395" s="22" t="s">
        <v>5368</v>
      </c>
      <c r="D395" s="1"/>
      <c r="E395" s="24"/>
      <c r="G395" s="22"/>
      <c r="J395" s="48"/>
      <c r="K395" s="23"/>
      <c r="L395" s="110"/>
      <c r="S395" s="255"/>
      <c r="T395" s="89"/>
      <c r="V395" s="21"/>
      <c r="X395" s="21"/>
    </row>
    <row r="396" ht="12.75">
      <c r="A396" s="22"/>
      <c r="B396" s="24" t="s">
        <v>5351</v>
      </c>
      <c r="C396" s="24" t="s">
        <v>5352</v>
      </c>
      <c r="D396" s="1"/>
      <c r="E396" s="24"/>
      <c r="G396" s="22"/>
      <c r="I396" s="20"/>
      <c r="K396" s="20"/>
      <c r="L396" s="20"/>
      <c r="M396" s="20"/>
      <c r="R396" s="21"/>
      <c r="S396" s="259"/>
      <c r="T396" s="48"/>
      <c r="V396" s="21"/>
      <c r="X396" s="21"/>
    </row>
    <row r="397" ht="12.75">
      <c r="A397" s="22"/>
      <c r="B397" s="24" t="s">
        <v>5369</v>
      </c>
      <c r="C397" s="22" t="s">
        <v>5370</v>
      </c>
      <c r="D397" s="1"/>
      <c r="E397" s="24"/>
      <c r="G397" s="22"/>
      <c r="I397" s="20"/>
      <c r="K397" s="20"/>
      <c r="L397" s="20"/>
      <c r="M397" s="20"/>
      <c r="R397" s="21"/>
      <c r="S397" s="259"/>
      <c r="T397" s="48"/>
      <c r="V397" s="21"/>
      <c r="X397" s="21"/>
    </row>
    <row r="398" ht="12.75">
      <c r="A398" s="22"/>
      <c r="B398" s="24" t="s">
        <v>5371</v>
      </c>
      <c r="C398" s="22" t="s">
        <v>5372</v>
      </c>
      <c r="D398" s="1"/>
      <c r="E398" s="24"/>
      <c r="G398" s="22"/>
      <c r="I398" s="20"/>
      <c r="K398" s="20"/>
      <c r="L398" s="20"/>
      <c r="M398" s="20"/>
      <c r="R398" s="21"/>
      <c r="S398" s="259"/>
      <c r="T398" s="48"/>
      <c r="V398" s="21"/>
      <c r="X398" s="21"/>
    </row>
    <row r="399" ht="12.75">
      <c r="A399" s="22"/>
      <c r="B399" s="24" t="s">
        <v>5373</v>
      </c>
      <c r="C399" s="22" t="s">
        <v>5374</v>
      </c>
      <c r="D399" s="1"/>
      <c r="E399" s="24"/>
      <c r="G399" s="22"/>
      <c r="I399" s="20"/>
      <c r="K399" s="20"/>
      <c r="L399" s="20"/>
      <c r="M399" s="20"/>
      <c r="R399" s="21"/>
      <c r="S399" s="259"/>
      <c r="T399" s="48"/>
      <c r="V399" s="21"/>
      <c r="X399" s="21"/>
    </row>
    <row r="400" ht="12.75">
      <c r="A400" s="22"/>
      <c r="B400" s="24" t="s">
        <v>5375</v>
      </c>
      <c r="C400" s="24" t="s">
        <v>5376</v>
      </c>
      <c r="D400" s="1"/>
      <c r="E400" s="24"/>
      <c r="G400" s="22"/>
      <c r="I400" s="20"/>
      <c r="K400" s="20"/>
      <c r="L400" s="20"/>
      <c r="M400" s="20"/>
      <c r="R400" s="21"/>
      <c r="S400" s="259"/>
      <c r="T400" s="48"/>
      <c r="V400" s="21"/>
      <c r="X400" s="21"/>
    </row>
    <row r="401" ht="12.75">
      <c r="A401" s="22"/>
      <c r="B401" s="24" t="s">
        <v>140</v>
      </c>
      <c r="C401" s="22"/>
      <c r="D401" s="1" t="s">
        <v>5377</v>
      </c>
      <c r="E401" s="24" t="s">
        <v>5377</v>
      </c>
      <c r="F401" s="21" t="s">
        <v>101</v>
      </c>
      <c r="G401" s="22">
        <v>20</v>
      </c>
      <c r="I401" s="20"/>
      <c r="K401" s="20"/>
      <c r="L401" s="20"/>
      <c r="M401" s="20"/>
      <c r="P401" s="21">
        <f>Q401</f>
        <v>0.20000000000000001</v>
      </c>
      <c r="Q401" s="21">
        <f>R401</f>
        <v>0.20000000000000001</v>
      </c>
      <c r="R401" s="21">
        <v>0.20000000000000001</v>
      </c>
      <c r="S401" s="650"/>
      <c r="T401" s="61"/>
      <c r="V401" s="21"/>
      <c r="X401" s="21"/>
    </row>
    <row r="402" ht="12.75">
      <c r="A402" s="22"/>
      <c r="B402" s="24" t="s">
        <v>4377</v>
      </c>
      <c r="C402" s="24" t="s">
        <v>3381</v>
      </c>
      <c r="D402" s="1"/>
      <c r="E402" s="24"/>
      <c r="G402" s="22"/>
      <c r="I402" s="20"/>
      <c r="K402" s="20"/>
      <c r="L402" s="20"/>
      <c r="M402" s="20"/>
      <c r="R402" s="21"/>
      <c r="S402" s="650"/>
      <c r="T402" s="61"/>
      <c r="V402" s="21"/>
      <c r="X402" s="21"/>
    </row>
    <row r="403" ht="12.75">
      <c r="A403" s="22"/>
      <c r="B403" s="24" t="s">
        <v>2922</v>
      </c>
      <c r="C403" s="22" t="s">
        <v>5378</v>
      </c>
      <c r="D403" s="1"/>
      <c r="E403" s="24"/>
      <c r="G403" s="22"/>
      <c r="I403" s="20"/>
      <c r="K403" s="20"/>
      <c r="L403" s="20"/>
      <c r="M403" s="20"/>
      <c r="R403" s="21"/>
      <c r="S403" s="650"/>
      <c r="T403" s="61"/>
      <c r="V403" s="21"/>
      <c r="X403" s="21"/>
    </row>
    <row r="404" ht="12.75">
      <c r="A404" s="22"/>
      <c r="B404" s="24" t="s">
        <v>5379</v>
      </c>
      <c r="C404" s="155" t="s">
        <v>5380</v>
      </c>
      <c r="D404" s="1"/>
      <c r="E404" s="24"/>
      <c r="G404" s="22"/>
      <c r="I404" s="20"/>
      <c r="K404" s="20"/>
      <c r="L404" s="20"/>
      <c r="M404" s="20"/>
      <c r="R404" s="21"/>
      <c r="S404" s="650"/>
      <c r="T404" s="61"/>
      <c r="V404" s="21"/>
      <c r="X404" s="21"/>
    </row>
    <row r="405" ht="12.75">
      <c r="A405" s="22"/>
      <c r="B405" s="24" t="s">
        <v>5381</v>
      </c>
      <c r="C405" s="22" t="s">
        <v>5382</v>
      </c>
      <c r="D405" s="1"/>
      <c r="E405" s="24"/>
      <c r="G405" s="22"/>
      <c r="I405" s="20"/>
      <c r="K405" s="20"/>
      <c r="L405" s="20"/>
      <c r="M405" s="20"/>
      <c r="R405" s="21"/>
      <c r="S405" s="650"/>
      <c r="T405" s="61"/>
      <c r="V405" s="21"/>
      <c r="X405" s="21"/>
    </row>
    <row r="406" ht="12.75">
      <c r="A406" s="22"/>
      <c r="B406" s="24" t="s">
        <v>5383</v>
      </c>
      <c r="C406" s="155" t="s">
        <v>5384</v>
      </c>
      <c r="D406" s="1"/>
      <c r="E406" s="24"/>
      <c r="G406" s="22"/>
      <c r="I406" s="20"/>
      <c r="K406" s="20"/>
      <c r="L406" s="20"/>
      <c r="M406" s="20"/>
      <c r="R406" s="21"/>
      <c r="S406" s="650"/>
      <c r="T406" s="61"/>
      <c r="V406" s="21"/>
      <c r="X406" s="21"/>
    </row>
    <row r="407" ht="12.75">
      <c r="A407" s="22"/>
      <c r="B407" s="24" t="s">
        <v>5331</v>
      </c>
      <c r="C407" s="21" t="s">
        <v>5332</v>
      </c>
      <c r="D407" s="1"/>
      <c r="E407" s="24"/>
      <c r="G407" s="22"/>
      <c r="I407" s="20"/>
      <c r="K407" s="20"/>
      <c r="L407" s="20"/>
      <c r="M407" s="20"/>
      <c r="R407" s="21"/>
      <c r="S407" s="650"/>
      <c r="T407" s="61"/>
      <c r="V407" s="21"/>
      <c r="X407" s="21"/>
    </row>
    <row r="408" ht="12.75">
      <c r="A408" s="22"/>
      <c r="B408" s="24" t="s">
        <v>5351</v>
      </c>
      <c r="C408" s="24" t="s">
        <v>5352</v>
      </c>
      <c r="D408" s="1"/>
      <c r="E408" s="24"/>
      <c r="G408" s="22"/>
      <c r="I408" s="20"/>
      <c r="K408" s="20"/>
      <c r="L408" s="20"/>
      <c r="M408" s="20"/>
      <c r="R408" s="21"/>
      <c r="S408" s="650"/>
      <c r="T408" s="61"/>
      <c r="V408" s="21"/>
      <c r="X408" s="21"/>
    </row>
    <row r="409" ht="12.75">
      <c r="A409" s="22"/>
      <c r="B409" s="24" t="s">
        <v>2957</v>
      </c>
      <c r="C409" s="21" t="s">
        <v>5385</v>
      </c>
      <c r="D409" s="1"/>
      <c r="E409" s="24"/>
      <c r="G409" s="22"/>
      <c r="I409" s="20"/>
      <c r="K409" s="20"/>
      <c r="L409" s="20"/>
      <c r="M409" s="20"/>
      <c r="R409" s="21"/>
      <c r="S409" s="650"/>
      <c r="T409" s="61"/>
      <c r="V409" s="21"/>
      <c r="X409" s="21"/>
    </row>
    <row r="410" ht="12.75">
      <c r="A410" s="22"/>
      <c r="B410" s="24" t="s">
        <v>140</v>
      </c>
      <c r="C410" s="22"/>
      <c r="D410" s="1" t="s">
        <v>5386</v>
      </c>
      <c r="E410" s="24" t="s">
        <v>5386</v>
      </c>
      <c r="F410" s="21" t="s">
        <v>101</v>
      </c>
      <c r="G410" s="22">
        <v>20</v>
      </c>
      <c r="I410" s="20"/>
      <c r="K410" s="20"/>
      <c r="L410" s="20"/>
      <c r="M410" s="20"/>
      <c r="P410" s="21">
        <f>Q410</f>
        <v>0.69999999999999996</v>
      </c>
      <c r="Q410" s="21">
        <f>R410</f>
        <v>0.69999999999999996</v>
      </c>
      <c r="R410" s="21">
        <v>0.69999999999999996</v>
      </c>
      <c r="S410" s="650"/>
      <c r="T410" s="61"/>
      <c r="V410" s="21"/>
      <c r="X410" s="21"/>
    </row>
    <row r="411" ht="12.75">
      <c r="A411" s="22"/>
      <c r="B411" s="24" t="s">
        <v>3438</v>
      </c>
      <c r="C411" s="24" t="s">
        <v>3439</v>
      </c>
      <c r="D411" s="1"/>
      <c r="E411" s="24"/>
      <c r="G411" s="22"/>
      <c r="I411" s="20"/>
      <c r="K411" s="20"/>
      <c r="L411" s="20"/>
      <c r="M411" s="20"/>
      <c r="R411" s="21"/>
      <c r="S411" s="259"/>
      <c r="T411" s="48"/>
      <c r="V411" s="21"/>
      <c r="X411" s="21"/>
    </row>
    <row r="412" ht="12.75">
      <c r="A412" s="22"/>
      <c r="B412" s="24" t="s">
        <v>5340</v>
      </c>
      <c r="C412" s="155" t="s">
        <v>5360</v>
      </c>
      <c r="D412" s="1"/>
      <c r="E412" s="24"/>
      <c r="G412" s="22"/>
      <c r="I412" s="20"/>
      <c r="K412" s="20"/>
      <c r="L412" s="20"/>
      <c r="M412" s="20"/>
      <c r="R412" s="21"/>
      <c r="S412" s="259"/>
      <c r="T412" s="48"/>
      <c r="V412" s="21"/>
      <c r="X412" s="21"/>
    </row>
    <row r="413" ht="12.75">
      <c r="A413" s="22"/>
      <c r="B413" s="24" t="s">
        <v>5387</v>
      </c>
      <c r="C413" s="22" t="s">
        <v>5388</v>
      </c>
      <c r="D413" s="1"/>
      <c r="E413" s="24"/>
      <c r="G413" s="22"/>
      <c r="I413" s="20"/>
      <c r="K413" s="20"/>
      <c r="L413" s="20"/>
      <c r="M413" s="20"/>
      <c r="R413" s="21"/>
      <c r="S413" s="259"/>
      <c r="T413" s="48"/>
      <c r="V413" s="21"/>
      <c r="X413" s="21"/>
    </row>
    <row r="414" ht="12.75">
      <c r="A414" s="22"/>
      <c r="B414" s="24" t="s">
        <v>5389</v>
      </c>
      <c r="C414" s="22" t="s">
        <v>5390</v>
      </c>
      <c r="D414" s="1"/>
      <c r="E414" s="24"/>
      <c r="G414" s="22"/>
      <c r="J414" s="48"/>
      <c r="K414" s="23"/>
      <c r="L414" s="110"/>
      <c r="S414" s="255"/>
      <c r="T414" s="89"/>
      <c r="V414" s="21"/>
      <c r="X414" s="21"/>
    </row>
    <row r="415" ht="12.75">
      <c r="A415" s="22"/>
      <c r="B415" s="24" t="s">
        <v>5391</v>
      </c>
      <c r="C415" s="22" t="s">
        <v>5392</v>
      </c>
      <c r="D415" s="1"/>
      <c r="E415" s="24"/>
      <c r="G415" s="22"/>
      <c r="J415" s="48"/>
      <c r="K415" s="23"/>
      <c r="L415" s="110"/>
      <c r="S415" s="255"/>
      <c r="T415" s="89"/>
      <c r="V415" s="21"/>
      <c r="X415" s="21"/>
    </row>
    <row r="416" ht="12.75">
      <c r="A416" s="22"/>
      <c r="B416" s="24" t="s">
        <v>5331</v>
      </c>
      <c r="C416" s="21" t="s">
        <v>5332</v>
      </c>
      <c r="D416" s="1"/>
      <c r="E416" s="24"/>
      <c r="G416" s="22"/>
      <c r="J416" s="48"/>
      <c r="K416" s="23"/>
      <c r="L416" s="110"/>
      <c r="S416" s="255"/>
      <c r="T416" s="89"/>
      <c r="V416" s="21"/>
      <c r="X416" s="21"/>
    </row>
    <row r="417" ht="12.75">
      <c r="A417" s="22"/>
      <c r="B417" s="24" t="s">
        <v>5393</v>
      </c>
      <c r="C417" s="22" t="s">
        <v>5394</v>
      </c>
      <c r="D417" s="1"/>
      <c r="E417" s="24"/>
      <c r="G417" s="22"/>
      <c r="J417" s="48"/>
      <c r="K417" s="23"/>
      <c r="L417" s="110"/>
      <c r="S417" s="255"/>
      <c r="T417" s="89"/>
      <c r="V417" s="21"/>
      <c r="X417" s="21"/>
    </row>
    <row r="418" ht="12.75">
      <c r="A418" s="22"/>
      <c r="B418" s="24" t="s">
        <v>5395</v>
      </c>
      <c r="C418" s="155" t="s">
        <v>5396</v>
      </c>
      <c r="D418" s="1"/>
      <c r="E418" s="24"/>
      <c r="G418" s="22"/>
      <c r="J418" s="48"/>
      <c r="K418" s="23"/>
      <c r="L418" s="110"/>
      <c r="S418" s="255"/>
      <c r="T418" s="89"/>
      <c r="V418" s="21"/>
      <c r="X418" s="21"/>
    </row>
    <row r="419" ht="12.75">
      <c r="A419" s="22"/>
      <c r="B419" s="24" t="s">
        <v>3422</v>
      </c>
      <c r="C419" s="24" t="s">
        <v>3423</v>
      </c>
      <c r="D419" s="1"/>
      <c r="E419" s="24"/>
      <c r="G419" s="22"/>
      <c r="J419" s="48"/>
      <c r="K419" s="23"/>
      <c r="L419" s="110"/>
      <c r="S419" s="255"/>
      <c r="T419" s="89"/>
      <c r="V419" s="21"/>
      <c r="X419" s="21"/>
    </row>
    <row r="420" ht="12.75">
      <c r="A420" s="22"/>
      <c r="B420" s="24" t="s">
        <v>140</v>
      </c>
      <c r="C420" s="22"/>
      <c r="D420" s="1" t="s">
        <v>5397</v>
      </c>
      <c r="E420" s="24" t="s">
        <v>5397</v>
      </c>
      <c r="F420" s="21" t="s">
        <v>101</v>
      </c>
      <c r="G420" s="22">
        <v>20</v>
      </c>
      <c r="I420" s="20"/>
      <c r="K420" s="20"/>
      <c r="L420" s="20"/>
      <c r="M420" s="20"/>
      <c r="P420" s="21">
        <f>Q420</f>
        <v>0.29999999999999999</v>
      </c>
      <c r="Q420" s="21">
        <f>R420</f>
        <v>0.29999999999999999</v>
      </c>
      <c r="R420" s="21">
        <v>0.29999999999999999</v>
      </c>
      <c r="S420" s="650"/>
      <c r="T420" s="61"/>
      <c r="V420" s="21"/>
      <c r="X420" s="21"/>
    </row>
    <row r="421" ht="12.75">
      <c r="A421" s="22"/>
      <c r="B421" s="24" t="s">
        <v>5398</v>
      </c>
      <c r="C421" s="24" t="s">
        <v>3657</v>
      </c>
      <c r="D421" s="1"/>
      <c r="E421" s="24"/>
      <c r="G421" s="22"/>
      <c r="I421" s="20"/>
      <c r="K421" s="20"/>
      <c r="L421" s="20"/>
      <c r="M421" s="20"/>
      <c r="R421" s="21"/>
      <c r="S421" s="259"/>
      <c r="T421" s="48"/>
      <c r="V421" s="21"/>
      <c r="X421" s="21"/>
    </row>
    <row r="422" ht="12.75">
      <c r="A422" s="22"/>
      <c r="B422" s="24" t="s">
        <v>4377</v>
      </c>
      <c r="C422" s="24" t="s">
        <v>3381</v>
      </c>
      <c r="D422" s="1"/>
      <c r="E422" s="24"/>
      <c r="G422" s="22"/>
      <c r="I422" s="20"/>
      <c r="K422" s="20"/>
      <c r="L422" s="20"/>
      <c r="M422" s="20"/>
      <c r="R422" s="21"/>
      <c r="S422" s="259"/>
      <c r="T422" s="48"/>
      <c r="V422" s="21"/>
      <c r="X422" s="21"/>
    </row>
    <row r="423" ht="12.75">
      <c r="A423" s="22"/>
      <c r="B423" s="24" t="s">
        <v>5365</v>
      </c>
      <c r="C423" s="22" t="s">
        <v>5366</v>
      </c>
      <c r="D423" s="1"/>
      <c r="E423" s="24"/>
      <c r="G423" s="22"/>
      <c r="I423" s="20"/>
      <c r="K423" s="20"/>
      <c r="L423" s="20"/>
      <c r="M423" s="20"/>
      <c r="R423" s="21"/>
      <c r="S423" s="259"/>
      <c r="T423" s="48"/>
      <c r="V423" s="21"/>
      <c r="X423" s="21"/>
    </row>
    <row r="424" ht="12.75">
      <c r="A424" s="22"/>
      <c r="B424" s="24" t="s">
        <v>5399</v>
      </c>
      <c r="C424" s="22" t="s">
        <v>5400</v>
      </c>
      <c r="D424" s="1"/>
      <c r="E424" s="24"/>
      <c r="G424" s="22"/>
      <c r="I424" s="20"/>
      <c r="K424" s="20"/>
      <c r="L424" s="20"/>
      <c r="M424" s="20"/>
      <c r="R424" s="21"/>
      <c r="S424" s="259"/>
      <c r="T424" s="48"/>
      <c r="V424" s="21"/>
      <c r="X424" s="21"/>
    </row>
    <row r="425" ht="12.75">
      <c r="A425" s="22"/>
      <c r="B425" s="24" t="s">
        <v>5347</v>
      </c>
      <c r="C425" s="24" t="s">
        <v>5348</v>
      </c>
      <c r="D425" s="1"/>
      <c r="E425" s="24"/>
      <c r="G425" s="22"/>
      <c r="I425" s="20"/>
      <c r="K425" s="20"/>
      <c r="L425" s="20"/>
      <c r="M425" s="20"/>
      <c r="R425" s="21"/>
      <c r="S425" s="259"/>
      <c r="T425" s="48"/>
      <c r="V425" s="21"/>
      <c r="X425" s="21"/>
    </row>
    <row r="426" ht="12.75">
      <c r="A426" s="22"/>
      <c r="B426" s="24" t="s">
        <v>5401</v>
      </c>
      <c r="C426" s="22" t="s">
        <v>5402</v>
      </c>
      <c r="D426" s="1"/>
      <c r="E426" s="24"/>
      <c r="G426" s="22"/>
      <c r="I426" s="20"/>
      <c r="K426" s="20"/>
      <c r="L426" s="20"/>
      <c r="M426" s="20"/>
      <c r="R426" s="21"/>
      <c r="S426" s="259"/>
      <c r="T426" s="48"/>
      <c r="V426" s="21"/>
      <c r="X426" s="21"/>
    </row>
    <row r="427" ht="12.75">
      <c r="A427" s="22"/>
      <c r="B427" s="24" t="s">
        <v>5403</v>
      </c>
      <c r="C427" s="22"/>
      <c r="D427" s="1"/>
      <c r="E427" s="24"/>
      <c r="G427" s="22"/>
      <c r="I427" s="20"/>
      <c r="K427" s="20"/>
      <c r="L427" s="20"/>
      <c r="M427" s="20"/>
      <c r="R427" s="21"/>
      <c r="S427" s="259"/>
      <c r="T427" s="48"/>
      <c r="V427" s="21"/>
      <c r="X427" s="21"/>
    </row>
    <row r="428" ht="12.75">
      <c r="A428" s="22"/>
      <c r="B428" s="24" t="s">
        <v>5331</v>
      </c>
      <c r="C428" s="24" t="s">
        <v>5332</v>
      </c>
      <c r="D428" s="1"/>
      <c r="E428" s="24"/>
      <c r="G428" s="22"/>
      <c r="I428" s="20"/>
      <c r="K428" s="20"/>
      <c r="L428" s="20"/>
      <c r="M428" s="20"/>
      <c r="R428" s="21"/>
      <c r="S428" s="259"/>
      <c r="T428" s="48"/>
      <c r="V428" s="21"/>
      <c r="X428" s="21"/>
    </row>
    <row r="429" ht="12.75">
      <c r="A429" s="22"/>
      <c r="B429" s="24" t="s">
        <v>5404</v>
      </c>
      <c r="C429" s="155" t="s">
        <v>5405</v>
      </c>
      <c r="D429" s="1"/>
      <c r="E429" s="24"/>
      <c r="G429" s="22"/>
      <c r="I429" s="20"/>
      <c r="K429" s="20"/>
      <c r="L429" s="20"/>
      <c r="M429" s="20"/>
      <c r="R429" s="21"/>
      <c r="S429" s="259"/>
      <c r="T429" s="48"/>
      <c r="V429" s="21"/>
      <c r="X429" s="21"/>
    </row>
    <row r="430" ht="12.75">
      <c r="A430" s="22"/>
      <c r="B430" s="24" t="s">
        <v>5406</v>
      </c>
      <c r="C430" s="24" t="s">
        <v>5407</v>
      </c>
      <c r="D430" s="1"/>
      <c r="E430" s="24"/>
      <c r="G430" s="22"/>
      <c r="I430" s="20"/>
      <c r="K430" s="20"/>
      <c r="L430" s="20"/>
      <c r="M430" s="20"/>
      <c r="R430" s="21"/>
      <c r="S430" s="259"/>
      <c r="T430" s="48"/>
      <c r="V430" s="21"/>
      <c r="X430" s="21"/>
    </row>
    <row r="431" ht="12.75">
      <c r="A431" s="22"/>
      <c r="B431" s="24" t="s">
        <v>5408</v>
      </c>
      <c r="C431" s="22" t="s">
        <v>5409</v>
      </c>
      <c r="D431" s="1"/>
      <c r="E431" s="24"/>
      <c r="G431" s="22"/>
      <c r="I431" s="20"/>
      <c r="K431" s="20"/>
      <c r="L431" s="20"/>
      <c r="M431" s="20"/>
      <c r="R431" s="21"/>
      <c r="S431" s="259"/>
      <c r="T431" s="48"/>
      <c r="V431" s="21"/>
      <c r="X431" s="21"/>
    </row>
    <row r="432" ht="12.75">
      <c r="A432" s="22"/>
      <c r="B432" s="24"/>
      <c r="C432" s="22"/>
      <c r="D432" s="252" t="s">
        <v>5410</v>
      </c>
      <c r="E432" s="24"/>
      <c r="F432" s="48" t="s">
        <v>101</v>
      </c>
      <c r="G432" s="81">
        <v>20</v>
      </c>
      <c r="I432" s="48"/>
      <c r="J432" s="21"/>
      <c r="K432" s="23"/>
      <c r="L432" s="110"/>
      <c r="P432" s="48">
        <f>P366+P370+P383+P390+P401+P410+P420</f>
        <v>1.8999999999999999</v>
      </c>
      <c r="Q432" s="48">
        <f>Q366+Q370+Q383+Q390+Q401+Q410+Q420</f>
        <v>1.8999999999999999</v>
      </c>
      <c r="R432" s="48">
        <f>R366+R370+R383+R390+R401+R410+R420</f>
        <v>1.8999999999999999</v>
      </c>
      <c r="S432" s="259"/>
      <c r="T432" s="89"/>
      <c r="V432" s="21"/>
      <c r="X432" s="21"/>
    </row>
    <row r="433">
      <c r="S433" s="564"/>
      <c r="T433" s="54"/>
    </row>
    <row r="434" ht="12.75" customHeight="1">
      <c r="A434" s="22"/>
      <c r="B434" s="20"/>
      <c r="D434" s="80" t="s">
        <v>5449</v>
      </c>
      <c r="E434" s="24"/>
      <c r="K434" s="89"/>
      <c r="L434" s="89"/>
      <c r="P434" s="48">
        <f t="shared" ref="P434:Q434" si="1115">P351+P359+P432</f>
        <v>5.5</v>
      </c>
      <c r="Q434" s="48">
        <f t="shared" si="1115"/>
        <v>5.5</v>
      </c>
      <c r="R434" s="48">
        <f>R351+R359+R432</f>
        <v>5.5</v>
      </c>
      <c r="S434" s="564"/>
      <c r="T434" s="54"/>
    </row>
    <row r="435" ht="12.75" hidden="1" customHeight="1">
      <c r="A435" s="22"/>
      <c r="B435" s="20"/>
      <c r="D435" s="80"/>
      <c r="E435" s="24"/>
      <c r="K435" s="89"/>
      <c r="L435" s="89"/>
      <c r="P435" s="48"/>
      <c r="Q435" s="48"/>
      <c r="R435" s="48"/>
      <c r="S435" s="116"/>
      <c r="T435" s="20"/>
    </row>
    <row r="436" ht="12.75" hidden="1" customHeight="1">
      <c r="A436" s="22"/>
      <c r="B436" s="20"/>
      <c r="D436" s="80"/>
      <c r="E436" s="24"/>
      <c r="F436" s="20"/>
      <c r="G436" s="38" t="s">
        <v>1181</v>
      </c>
      <c r="K436" s="89"/>
      <c r="L436" s="89"/>
      <c r="P436" s="48">
        <f t="shared" ref="P436:Q436" si="1116">P352+P359</f>
        <v>2.5</v>
      </c>
      <c r="Q436" s="48">
        <f t="shared" si="1116"/>
        <v>2.5</v>
      </c>
      <c r="R436" s="48">
        <f>R352+R359</f>
        <v>2.5</v>
      </c>
      <c r="S436" s="564"/>
      <c r="T436" s="54"/>
    </row>
    <row r="437" ht="12.75" hidden="1" customHeight="1">
      <c r="A437" s="22"/>
      <c r="B437" s="20"/>
      <c r="D437" s="80"/>
      <c r="E437" s="24"/>
      <c r="F437" s="20"/>
      <c r="G437" s="38" t="s">
        <v>2523</v>
      </c>
      <c r="K437" s="89"/>
      <c r="L437" s="89"/>
      <c r="P437" s="48">
        <f t="shared" ref="P437:Q437" si="1117">P353+P432</f>
        <v>3</v>
      </c>
      <c r="Q437" s="48">
        <f t="shared" si="1117"/>
        <v>3</v>
      </c>
      <c r="R437" s="48">
        <f>R353+R432</f>
        <v>3</v>
      </c>
      <c r="S437" s="564"/>
      <c r="T437" s="54"/>
    </row>
    <row r="438" ht="12.75" hidden="1" customHeight="1">
      <c r="A438" s="22"/>
      <c r="B438" s="20"/>
      <c r="D438" s="80"/>
      <c r="E438" s="24"/>
      <c r="F438" s="20"/>
      <c r="G438" s="38" t="s">
        <v>2502</v>
      </c>
      <c r="K438" s="89"/>
      <c r="L438" s="89"/>
      <c r="P438" s="48">
        <f>SUM(P436:P437)</f>
        <v>5.5</v>
      </c>
      <c r="Q438" s="48">
        <f>SUM(Q436:Q437)</f>
        <v>5.5</v>
      </c>
      <c r="R438" s="48">
        <f>SUM(R436:R437)</f>
        <v>5.5</v>
      </c>
      <c r="S438" s="564"/>
      <c r="T438" s="54"/>
    </row>
    <row r="439" ht="12.75" hidden="1" customHeight="1">
      <c r="A439" s="22"/>
      <c r="B439" s="20"/>
      <c r="D439" s="80"/>
      <c r="E439" s="24"/>
      <c r="F439" s="20"/>
      <c r="G439" s="38" t="s">
        <v>38</v>
      </c>
      <c r="K439" s="89"/>
      <c r="L439" s="89"/>
      <c r="P439" s="48">
        <f t="shared" ref="P439:Q439" si="1118">P352+P359</f>
        <v>2.5</v>
      </c>
      <c r="Q439" s="48">
        <f t="shared" si="1118"/>
        <v>2.5</v>
      </c>
      <c r="R439" s="48">
        <f>R352+R359</f>
        <v>2.5</v>
      </c>
      <c r="S439" s="564"/>
      <c r="T439" s="54"/>
    </row>
    <row r="440">
      <c r="A440" s="22"/>
      <c r="B440" s="20"/>
      <c r="J440" s="21"/>
      <c r="K440" s="89"/>
      <c r="L440" s="89"/>
      <c r="S440" s="259"/>
      <c r="T440" s="48"/>
    </row>
    <row r="441" s="80" customFormat="1">
      <c r="A441" s="48"/>
      <c r="C441" s="48"/>
      <c r="D441" s="83" t="s">
        <v>5450</v>
      </c>
      <c r="F441" s="48"/>
      <c r="G441" s="81"/>
      <c r="H441" s="48"/>
      <c r="I441" s="48"/>
      <c r="J441" s="48"/>
      <c r="K441" s="61"/>
      <c r="L441" s="61"/>
      <c r="M441" s="61"/>
      <c r="N441" s="61"/>
      <c r="O441" s="61"/>
      <c r="P441" s="61"/>
      <c r="Q441" s="61"/>
      <c r="R441" s="61"/>
      <c r="S441" s="259"/>
      <c r="T441" s="48"/>
    </row>
    <row r="442" hidden="1">
      <c r="A442" s="22"/>
      <c r="B442" s="82"/>
      <c r="F442" s="20"/>
      <c r="G442" s="20"/>
      <c r="H442" s="48"/>
      <c r="I442" s="48"/>
      <c r="J442" s="48"/>
      <c r="K442" s="61"/>
      <c r="L442" s="61"/>
      <c r="M442" s="61"/>
      <c r="N442" s="61"/>
      <c r="O442" s="88"/>
      <c r="P442" s="88"/>
      <c r="Q442" s="20"/>
      <c r="R442" s="20"/>
      <c r="S442" s="123"/>
      <c r="T442" s="164"/>
    </row>
    <row r="443">
      <c r="A443" s="22"/>
      <c r="B443" s="203" t="s">
        <v>3422</v>
      </c>
      <c r="C443" s="22" t="s">
        <v>3423</v>
      </c>
      <c r="E443" s="24"/>
      <c r="G443" s="22"/>
      <c r="J443" s="21"/>
      <c r="K443" s="89"/>
      <c r="L443" s="89"/>
      <c r="S443" s="121"/>
      <c r="T443" s="38"/>
    </row>
    <row r="444">
      <c r="A444" s="22">
        <v>1</v>
      </c>
      <c r="B444" s="20" t="s">
        <v>5453</v>
      </c>
      <c r="C444" s="22" t="s">
        <v>5454</v>
      </c>
      <c r="D444" s="20" t="s">
        <v>5455</v>
      </c>
      <c r="E444" s="20" t="s">
        <v>5456</v>
      </c>
      <c r="F444" s="21" t="s">
        <v>101</v>
      </c>
      <c r="G444" s="22">
        <v>40</v>
      </c>
      <c r="H444" s="88">
        <v>0.67000000000000004</v>
      </c>
      <c r="K444" s="88"/>
      <c r="L444" s="88"/>
      <c r="M444" s="88"/>
      <c r="N444" s="88"/>
      <c r="O444" s="88"/>
      <c r="P444" s="88"/>
      <c r="Q444" s="21">
        <f>R444</f>
        <v>0.40000000000000002</v>
      </c>
      <c r="R444" s="21">
        <v>0.40000000000000002</v>
      </c>
    </row>
    <row r="445" ht="12.75">
      <c r="A445" s="22"/>
      <c r="B445" s="20" t="s">
        <v>5457</v>
      </c>
      <c r="C445" s="22" t="s">
        <v>5458</v>
      </c>
      <c r="D445" s="20" t="s">
        <v>5459</v>
      </c>
      <c r="E445" s="15"/>
      <c r="G445" s="22"/>
      <c r="H445" s="21">
        <v>0.67000000000000004</v>
      </c>
      <c r="K445" s="21"/>
      <c r="L445" s="21"/>
      <c r="M445" s="21"/>
      <c r="N445" s="21"/>
      <c r="O445" s="21"/>
      <c r="P445" s="21"/>
      <c r="Q445" s="21"/>
      <c r="R445" s="21"/>
    </row>
    <row r="446">
      <c r="A446" s="22"/>
      <c r="B446" s="20"/>
      <c r="E446" s="24"/>
      <c r="G446" s="22"/>
      <c r="J446" s="21"/>
      <c r="K446" s="89"/>
      <c r="L446" s="89"/>
    </row>
    <row r="447">
      <c r="A447" s="22"/>
      <c r="B447" s="20"/>
      <c r="D447" s="80" t="s">
        <v>5584</v>
      </c>
      <c r="E447" s="24"/>
      <c r="K447" s="89"/>
      <c r="L447" s="89"/>
      <c r="Q447" s="48">
        <f>Q444</f>
        <v>0.40000000000000002</v>
      </c>
      <c r="R447" s="48">
        <f>R444</f>
        <v>0.40000000000000002</v>
      </c>
      <c r="S447" s="259"/>
      <c r="T447" s="48"/>
    </row>
    <row r="448" hidden="1">
      <c r="A448" s="22"/>
      <c r="B448" s="20"/>
      <c r="D448" s="80"/>
      <c r="E448" s="24"/>
      <c r="K448" s="89"/>
      <c r="L448" s="89"/>
      <c r="Q448" s="48"/>
      <c r="R448" s="48"/>
      <c r="S448" s="564"/>
      <c r="T448" s="54"/>
    </row>
    <row r="449" hidden="1">
      <c r="A449" s="22"/>
      <c r="B449" s="20"/>
      <c r="D449" s="80"/>
      <c r="E449" s="24"/>
      <c r="G449" s="38" t="s">
        <v>1181</v>
      </c>
      <c r="K449" s="89"/>
      <c r="L449" s="89"/>
      <c r="Q449" s="48"/>
      <c r="R449" s="48"/>
      <c r="S449" s="564"/>
      <c r="T449" s="54"/>
    </row>
    <row r="450" hidden="1">
      <c r="A450" s="22"/>
      <c r="B450" s="20"/>
      <c r="D450" s="80"/>
      <c r="E450" s="24"/>
      <c r="G450" s="38" t="s">
        <v>2523</v>
      </c>
      <c r="K450" s="89"/>
      <c r="L450" s="89"/>
      <c r="Q450" s="48"/>
      <c r="R450" s="48"/>
      <c r="S450" s="564"/>
      <c r="T450" s="54"/>
    </row>
    <row r="451" hidden="1">
      <c r="A451" s="22"/>
      <c r="B451" s="20"/>
      <c r="D451" s="80"/>
      <c r="E451" s="24"/>
      <c r="G451" s="38" t="s">
        <v>2502</v>
      </c>
      <c r="K451" s="89"/>
      <c r="L451" s="89"/>
      <c r="Q451" s="48"/>
      <c r="R451" s="48"/>
      <c r="S451" s="564"/>
      <c r="T451" s="54"/>
    </row>
    <row r="452" hidden="1">
      <c r="A452" s="22"/>
      <c r="B452" s="20"/>
      <c r="D452" s="80"/>
      <c r="E452" s="24"/>
      <c r="G452" s="38" t="s">
        <v>38</v>
      </c>
      <c r="K452" s="89"/>
      <c r="L452" s="89"/>
      <c r="Q452" s="48"/>
      <c r="R452" s="48"/>
      <c r="S452" s="564"/>
      <c r="T452" s="54"/>
    </row>
    <row r="453" hidden="1">
      <c r="A453" s="22"/>
      <c r="B453" s="20"/>
      <c r="D453" s="80"/>
      <c r="E453" s="24"/>
      <c r="G453" s="38" t="s">
        <v>3297</v>
      </c>
      <c r="K453" s="89"/>
      <c r="L453" s="89"/>
      <c r="Q453" s="48">
        <f>Q444</f>
        <v>0.40000000000000002</v>
      </c>
      <c r="R453" s="48">
        <f>R444</f>
        <v>0.40000000000000002</v>
      </c>
      <c r="S453" s="564"/>
      <c r="T453" s="54"/>
    </row>
    <row r="454" ht="12.75" customHeight="1">
      <c r="A454" s="22"/>
      <c r="B454" s="20"/>
      <c r="D454" s="24"/>
      <c r="E454" s="24"/>
      <c r="K454" s="89"/>
      <c r="L454" s="89"/>
      <c r="Q454" s="21"/>
      <c r="R454" s="21"/>
    </row>
    <row r="455" s="80" customFormat="1">
      <c r="A455" s="81"/>
      <c r="C455" s="48"/>
      <c r="D455" s="83" t="s">
        <v>5585</v>
      </c>
      <c r="F455" s="48"/>
      <c r="G455" s="48"/>
      <c r="H455" s="48"/>
      <c r="I455" s="48"/>
      <c r="J455" s="48"/>
      <c r="K455" s="61"/>
      <c r="L455" s="61"/>
      <c r="M455" s="61"/>
      <c r="N455" s="61"/>
      <c r="O455" s="61"/>
      <c r="P455" s="61"/>
      <c r="Q455" s="61"/>
      <c r="R455" s="61"/>
      <c r="S455" s="259"/>
      <c r="T455" s="48"/>
    </row>
    <row r="456">
      <c r="A456" s="22"/>
      <c r="B456" s="20"/>
      <c r="E456" s="24"/>
      <c r="G456" s="22"/>
      <c r="J456" s="21"/>
      <c r="K456" s="89"/>
      <c r="L456" s="89"/>
    </row>
    <row r="457" s="80" customFormat="1">
      <c r="A457" s="22">
        <v>1</v>
      </c>
      <c r="B457" s="20"/>
      <c r="C457" s="22"/>
      <c r="D457" s="80" t="s">
        <v>5586</v>
      </c>
      <c r="F457" s="21"/>
      <c r="G457" s="22"/>
      <c r="H457" s="21"/>
      <c r="I457" s="21"/>
      <c r="J457" s="21"/>
      <c r="K457" s="89"/>
      <c r="L457" s="89"/>
      <c r="M457" s="21"/>
      <c r="N457" s="21"/>
      <c r="O457" s="21"/>
      <c r="P457" s="21"/>
      <c r="Q457" s="21"/>
      <c r="R457" s="21"/>
      <c r="S457" s="119"/>
      <c r="T457" s="21"/>
    </row>
    <row r="458" s="80" customFormat="1">
      <c r="B458" s="20" t="s">
        <v>5587</v>
      </c>
      <c r="C458" s="21" t="s">
        <v>5588</v>
      </c>
      <c r="D458" s="20" t="s">
        <v>5589</v>
      </c>
      <c r="E458" s="20" t="s">
        <v>5589</v>
      </c>
      <c r="F458" s="21" t="s">
        <v>38</v>
      </c>
      <c r="G458" s="22">
        <v>5</v>
      </c>
      <c r="H458" s="211">
        <v>0</v>
      </c>
      <c r="I458" s="21"/>
      <c r="J458" s="20"/>
      <c r="K458" s="20"/>
      <c r="L458" s="84"/>
      <c r="M458" s="84"/>
      <c r="N458" s="84"/>
      <c r="O458" s="84"/>
      <c r="P458" s="84"/>
      <c r="Q458" s="21"/>
      <c r="R458" s="21">
        <v>0.029999999999999999</v>
      </c>
      <c r="S458" s="119"/>
      <c r="T458" s="21"/>
    </row>
    <row r="459">
      <c r="A459" s="20"/>
      <c r="B459" s="20"/>
      <c r="C459" s="21" t="s">
        <v>5590</v>
      </c>
      <c r="F459" s="20"/>
      <c r="G459" s="20"/>
      <c r="H459" s="22">
        <v>0</v>
      </c>
      <c r="I459" s="20"/>
      <c r="K459" s="20"/>
      <c r="L459" s="20"/>
      <c r="M459" s="20"/>
      <c r="N459" s="20"/>
      <c r="O459" s="20"/>
      <c r="P459" s="20"/>
      <c r="Q459" s="20"/>
      <c r="R459" s="20"/>
      <c r="S459" s="116"/>
    </row>
    <row r="460">
      <c r="A460" s="22"/>
      <c r="B460" s="20"/>
      <c r="C460" s="21" t="s">
        <v>5591</v>
      </c>
      <c r="G460" s="22"/>
      <c r="H460" s="20"/>
      <c r="K460" s="20"/>
      <c r="L460" s="89"/>
      <c r="M460" s="89"/>
      <c r="N460" s="89"/>
      <c r="O460" s="89"/>
      <c r="P460" s="89"/>
      <c r="Q460" s="21"/>
      <c r="R460" s="21"/>
    </row>
    <row r="461">
      <c r="A461" s="22"/>
      <c r="B461" s="20" t="s">
        <v>5592</v>
      </c>
      <c r="C461" s="21" t="s">
        <v>5593</v>
      </c>
      <c r="D461" s="20" t="s">
        <v>5594</v>
      </c>
      <c r="E461" s="20" t="s">
        <v>5594</v>
      </c>
      <c r="F461" s="21" t="s">
        <v>38</v>
      </c>
      <c r="G461" s="22">
        <v>5</v>
      </c>
      <c r="H461" s="211">
        <v>0</v>
      </c>
      <c r="K461" s="20"/>
      <c r="L461" s="84"/>
      <c r="M461" s="84"/>
      <c r="N461" s="84"/>
      <c r="O461" s="84"/>
      <c r="P461" s="84"/>
      <c r="Q461" s="21"/>
      <c r="R461" s="21">
        <v>0.20000000000000001</v>
      </c>
      <c r="S461" s="259"/>
      <c r="T461" s="48"/>
    </row>
    <row r="462">
      <c r="A462" s="20"/>
      <c r="B462" s="20" t="s">
        <v>5595</v>
      </c>
      <c r="C462" s="21" t="s">
        <v>5596</v>
      </c>
      <c r="H462" s="22">
        <v>0</v>
      </c>
      <c r="K462" s="20"/>
      <c r="L462" s="89"/>
      <c r="M462" s="89"/>
      <c r="N462" s="89"/>
      <c r="O462" s="89"/>
      <c r="P462" s="89"/>
      <c r="Q462" s="21"/>
      <c r="R462" s="21"/>
      <c r="S462" s="259"/>
      <c r="T462" s="48"/>
    </row>
    <row r="463">
      <c r="A463" s="22"/>
      <c r="B463" s="20"/>
      <c r="C463" s="21" t="s">
        <v>5597</v>
      </c>
      <c r="F463" s="20"/>
      <c r="G463" s="20"/>
      <c r="H463" s="20"/>
      <c r="I463" s="20"/>
      <c r="K463" s="20"/>
      <c r="L463" s="20"/>
      <c r="M463" s="20"/>
      <c r="N463" s="20"/>
      <c r="O463" s="20"/>
      <c r="P463" s="20"/>
      <c r="Q463" s="20"/>
      <c r="R463" s="20"/>
      <c r="S463" s="116"/>
      <c r="T463" s="48"/>
    </row>
    <row r="464">
      <c r="A464" s="22"/>
      <c r="B464" s="20" t="s">
        <v>4668</v>
      </c>
      <c r="C464" s="20"/>
      <c r="D464" s="20" t="s">
        <v>5598</v>
      </c>
      <c r="E464" s="20" t="s">
        <v>5598</v>
      </c>
      <c r="F464" s="22" t="s">
        <v>38</v>
      </c>
      <c r="G464" s="22">
        <v>5</v>
      </c>
      <c r="H464" s="22"/>
      <c r="K464" s="20"/>
      <c r="L464" s="89"/>
      <c r="M464" s="89"/>
      <c r="N464" s="89"/>
      <c r="O464" s="89"/>
      <c r="P464" s="89"/>
      <c r="Q464" s="21"/>
      <c r="R464" s="21">
        <f>'ЧЭлек-3'!R88</f>
        <v>0.050000000000000003</v>
      </c>
      <c r="T464" s="48"/>
    </row>
    <row r="465">
      <c r="A465" s="22"/>
      <c r="B465" s="20"/>
      <c r="C465" s="21" t="s">
        <v>4374</v>
      </c>
      <c r="H465" s="22"/>
      <c r="K465" s="20"/>
      <c r="L465" s="89"/>
      <c r="M465" s="89"/>
      <c r="N465" s="89"/>
      <c r="O465" s="89"/>
      <c r="P465" s="89"/>
      <c r="Q465" s="21"/>
      <c r="R465" s="21"/>
      <c r="S465" s="259"/>
      <c r="T465" s="48"/>
    </row>
    <row r="466">
      <c r="A466" s="22"/>
      <c r="B466" s="86" t="s">
        <v>4669</v>
      </c>
      <c r="C466" s="21" t="s">
        <v>4376</v>
      </c>
      <c r="H466" s="22"/>
      <c r="K466" s="20"/>
      <c r="L466" s="89"/>
      <c r="M466" s="89"/>
      <c r="N466" s="89"/>
      <c r="O466" s="89"/>
      <c r="P466" s="89"/>
      <c r="Q466" s="21"/>
      <c r="R466" s="21"/>
      <c r="S466" s="259"/>
      <c r="T466" s="48"/>
    </row>
    <row r="467">
      <c r="A467" s="22"/>
      <c r="B467" s="20" t="s">
        <v>5599</v>
      </c>
      <c r="C467" s="21" t="s">
        <v>5600</v>
      </c>
      <c r="D467" s="20" t="s">
        <v>5601</v>
      </c>
      <c r="E467" s="20" t="s">
        <v>5601</v>
      </c>
      <c r="F467" s="21" t="s">
        <v>38</v>
      </c>
      <c r="G467" s="22">
        <v>5</v>
      </c>
      <c r="H467" s="22"/>
      <c r="K467" s="20"/>
      <c r="L467" s="89"/>
      <c r="M467" s="89"/>
      <c r="N467" s="89"/>
      <c r="O467" s="89"/>
      <c r="P467" s="89"/>
      <c r="Q467" s="21"/>
      <c r="R467" s="21">
        <f>'ВОЭК Чер-3'!R155</f>
        <v>0.52000000000000002</v>
      </c>
      <c r="T467" s="48"/>
    </row>
    <row r="468">
      <c r="A468" s="22"/>
      <c r="B468" s="20"/>
      <c r="C468" s="21" t="s">
        <v>5602</v>
      </c>
      <c r="H468" s="22"/>
      <c r="K468" s="20"/>
      <c r="L468" s="89"/>
      <c r="M468" s="89"/>
      <c r="N468" s="89"/>
      <c r="O468" s="89"/>
      <c r="P468" s="89"/>
      <c r="Q468" s="21"/>
      <c r="R468" s="21"/>
      <c r="S468" s="259"/>
      <c r="T468" s="48"/>
    </row>
    <row r="469">
      <c r="A469" s="22"/>
      <c r="B469" s="20"/>
      <c r="D469" s="80" t="s">
        <v>5603</v>
      </c>
      <c r="F469" s="48" t="s">
        <v>38</v>
      </c>
      <c r="G469" s="81">
        <v>5</v>
      </c>
      <c r="H469" s="22"/>
      <c r="K469" s="20"/>
      <c r="L469" s="89"/>
      <c r="M469" s="89"/>
      <c r="N469" s="89"/>
      <c r="O469" s="89"/>
      <c r="P469" s="89"/>
      <c r="Q469" s="21"/>
      <c r="R469" s="48">
        <f>R458+R461+R464+R467</f>
        <v>0.80000000000000004</v>
      </c>
      <c r="S469" s="259"/>
      <c r="T469" s="48"/>
    </row>
    <row r="470">
      <c r="A470" s="22"/>
      <c r="B470" s="20"/>
      <c r="D470" s="80"/>
      <c r="F470" s="48"/>
      <c r="G470" s="81"/>
      <c r="H470" s="22"/>
      <c r="K470" s="20"/>
      <c r="L470" s="89"/>
      <c r="M470" s="89"/>
      <c r="N470" s="89"/>
      <c r="O470" s="89"/>
      <c r="P470" s="89"/>
      <c r="Q470" s="21"/>
      <c r="R470" s="48"/>
      <c r="S470" s="259"/>
      <c r="T470" s="48"/>
    </row>
    <row r="471">
      <c r="A471" s="22">
        <v>2</v>
      </c>
      <c r="B471" s="20" t="s">
        <v>5592</v>
      </c>
      <c r="C471" s="20" t="s">
        <v>5593</v>
      </c>
      <c r="D471" s="20" t="s">
        <v>5604</v>
      </c>
      <c r="H471" s="22"/>
      <c r="K471" s="20"/>
      <c r="L471" s="89"/>
      <c r="M471" s="89"/>
      <c r="N471" s="89"/>
      <c r="O471" s="89"/>
      <c r="P471" s="89"/>
      <c r="Q471" s="21"/>
      <c r="R471" s="21"/>
      <c r="S471" s="259"/>
      <c r="T471" s="48"/>
    </row>
    <row r="472">
      <c r="B472" s="20" t="s">
        <v>5595</v>
      </c>
      <c r="C472" s="20" t="s">
        <v>5596</v>
      </c>
      <c r="D472" s="20" t="s">
        <v>5605</v>
      </c>
      <c r="E472" s="20" t="s">
        <v>5605</v>
      </c>
      <c r="F472" s="21" t="s">
        <v>101</v>
      </c>
      <c r="G472" s="22">
        <v>5</v>
      </c>
      <c r="K472" s="20"/>
      <c r="L472" s="89"/>
      <c r="Q472" s="20"/>
      <c r="R472" s="21">
        <v>0.25</v>
      </c>
      <c r="S472" s="259"/>
      <c r="T472" s="48"/>
    </row>
    <row r="473">
      <c r="B473" s="20"/>
      <c r="C473" s="20"/>
      <c r="K473" s="20"/>
      <c r="L473" s="89"/>
      <c r="Q473" s="20"/>
      <c r="R473" s="21"/>
      <c r="S473" s="259"/>
      <c r="T473" s="48"/>
    </row>
    <row r="474" s="80" customFormat="1">
      <c r="A474" s="48"/>
      <c r="B474" s="82" t="s">
        <v>5606</v>
      </c>
      <c r="C474" s="24" t="s">
        <v>5607</v>
      </c>
      <c r="D474" s="20"/>
      <c r="G474" s="265"/>
      <c r="K474" s="450"/>
      <c r="L474" s="450"/>
      <c r="S474" s="259"/>
      <c r="T474" s="48"/>
    </row>
    <row r="475" s="80" customFormat="1">
      <c r="A475" s="48"/>
      <c r="B475" s="20"/>
      <c r="C475" s="21" t="s">
        <v>5608</v>
      </c>
      <c r="D475" s="20"/>
      <c r="G475" s="265"/>
      <c r="K475" s="450"/>
      <c r="L475" s="450"/>
      <c r="S475" s="259"/>
      <c r="T475" s="48"/>
    </row>
    <row r="476" s="80" customFormat="1">
      <c r="A476" s="22">
        <v>3</v>
      </c>
      <c r="B476" s="86" t="s">
        <v>5609</v>
      </c>
      <c r="C476" s="21" t="s">
        <v>5610</v>
      </c>
      <c r="D476" s="24" t="s">
        <v>5611</v>
      </c>
      <c r="E476" s="24" t="s">
        <v>5456</v>
      </c>
      <c r="F476" s="21" t="s">
        <v>101</v>
      </c>
      <c r="G476" s="22">
        <v>40</v>
      </c>
      <c r="H476" s="211">
        <v>0</v>
      </c>
      <c r="I476" s="21"/>
      <c r="J476" s="21"/>
      <c r="K476" s="89"/>
      <c r="L476" s="89"/>
      <c r="M476" s="21"/>
      <c r="N476" s="48"/>
      <c r="O476" s="48"/>
      <c r="P476" s="48"/>
      <c r="Q476" s="48"/>
      <c r="R476" s="21">
        <v>2.1000000000000001</v>
      </c>
      <c r="S476" s="259"/>
      <c r="T476" s="48"/>
    </row>
    <row r="477" s="80" customFormat="1">
      <c r="A477" s="48"/>
      <c r="B477" s="86" t="s">
        <v>5612</v>
      </c>
      <c r="C477" s="21" t="s">
        <v>5613</v>
      </c>
      <c r="D477" s="24" t="s">
        <v>5614</v>
      </c>
      <c r="F477" s="21"/>
      <c r="G477" s="22"/>
      <c r="H477" s="22">
        <v>0</v>
      </c>
      <c r="I477" s="21"/>
      <c r="J477" s="21"/>
      <c r="K477" s="89"/>
      <c r="L477" s="89"/>
      <c r="M477" s="21"/>
      <c r="N477" s="48"/>
      <c r="O477" s="48"/>
      <c r="P477" s="48"/>
      <c r="Q477" s="48"/>
      <c r="R477" s="48"/>
      <c r="S477" s="259"/>
      <c r="T477" s="48"/>
    </row>
    <row r="478" s="80" customFormat="1">
      <c r="A478" s="48"/>
      <c r="B478" s="20"/>
      <c r="C478" s="22" t="s">
        <v>5615</v>
      </c>
      <c r="D478" s="20"/>
      <c r="F478" s="21"/>
      <c r="G478" s="22"/>
      <c r="H478" s="21"/>
      <c r="I478" s="21"/>
      <c r="J478" s="21"/>
      <c r="K478" s="89"/>
      <c r="L478" s="89"/>
      <c r="M478" s="21"/>
      <c r="N478" s="21"/>
      <c r="O478" s="21"/>
      <c r="P478" s="21"/>
      <c r="Q478" s="21"/>
      <c r="R478" s="21"/>
      <c r="S478" s="259"/>
      <c r="T478" s="48"/>
    </row>
    <row r="479" s="80" customFormat="1">
      <c r="A479" s="48"/>
      <c r="C479" s="248"/>
      <c r="F479" s="48"/>
      <c r="G479" s="48"/>
      <c r="H479" s="48"/>
      <c r="I479" s="48"/>
      <c r="L479" s="61"/>
      <c r="M479" s="61"/>
      <c r="N479" s="61"/>
      <c r="O479" s="61"/>
      <c r="P479" s="61"/>
      <c r="Q479" s="48"/>
      <c r="R479" s="48"/>
      <c r="S479" s="564"/>
      <c r="T479" s="54"/>
    </row>
    <row r="480" s="80" customFormat="1">
      <c r="A480" s="81"/>
      <c r="B480" s="38" t="s">
        <v>2519</v>
      </c>
      <c r="I480" s="48"/>
      <c r="K480" s="61"/>
      <c r="S480" s="123"/>
      <c r="T480" s="164"/>
    </row>
    <row r="481">
      <c r="A481" s="22"/>
      <c r="B481" s="20"/>
      <c r="C481" s="21" t="s">
        <v>4411</v>
      </c>
      <c r="E481" s="24"/>
      <c r="G481" s="22"/>
      <c r="K481" s="89"/>
      <c r="L481" s="89"/>
      <c r="Q481" s="21"/>
      <c r="R481" s="21"/>
    </row>
    <row r="482">
      <c r="A482" s="22"/>
      <c r="B482" s="80"/>
      <c r="C482" s="21" t="s">
        <v>4412</v>
      </c>
      <c r="E482" s="24"/>
      <c r="G482" s="22"/>
      <c r="K482" s="89"/>
      <c r="L482" s="89"/>
      <c r="Q482" s="21"/>
      <c r="R482" s="21"/>
    </row>
    <row r="483">
      <c r="A483" s="22"/>
      <c r="B483" s="20"/>
      <c r="C483" s="21" t="s">
        <v>4413</v>
      </c>
      <c r="E483" s="24"/>
      <c r="G483" s="22"/>
      <c r="K483" s="89"/>
      <c r="L483" s="89"/>
      <c r="Q483" s="21"/>
      <c r="R483" s="21"/>
    </row>
    <row r="484">
      <c r="A484" s="22">
        <v>4</v>
      </c>
      <c r="B484" s="20" t="s">
        <v>5322</v>
      </c>
      <c r="C484" s="20" t="s">
        <v>5323</v>
      </c>
      <c r="D484" s="20" t="s">
        <v>5616</v>
      </c>
      <c r="E484" s="24"/>
      <c r="G484" s="22"/>
      <c r="K484" s="89"/>
      <c r="L484" s="89"/>
      <c r="Q484" s="21"/>
      <c r="R484" s="21"/>
    </row>
    <row r="485">
      <c r="B485" s="20" t="s">
        <v>5325</v>
      </c>
      <c r="C485" s="21" t="s">
        <v>5326</v>
      </c>
      <c r="D485" s="20" t="s">
        <v>5617</v>
      </c>
      <c r="E485" s="24" t="s">
        <v>5618</v>
      </c>
      <c r="F485" s="21" t="s">
        <v>2591</v>
      </c>
      <c r="G485" s="22">
        <v>40</v>
      </c>
      <c r="H485" s="211">
        <v>0</v>
      </c>
      <c r="K485" s="89"/>
      <c r="L485" s="89"/>
      <c r="N485" s="48"/>
      <c r="O485" s="48"/>
      <c r="P485" s="48"/>
      <c r="Q485" s="48"/>
      <c r="R485" s="21">
        <v>0.5</v>
      </c>
      <c r="S485" s="259"/>
      <c r="T485" s="48"/>
    </row>
    <row r="486">
      <c r="A486" s="22"/>
      <c r="B486" s="20" t="s">
        <v>5328</v>
      </c>
      <c r="C486" s="20"/>
      <c r="D486" s="20" t="s">
        <v>5619</v>
      </c>
      <c r="E486" s="24" t="s">
        <v>5619</v>
      </c>
      <c r="G486" s="22"/>
      <c r="H486" s="22">
        <v>0</v>
      </c>
      <c r="K486" s="89"/>
      <c r="L486" s="89"/>
      <c r="N486" s="48"/>
      <c r="O486" s="48"/>
      <c r="P486" s="48"/>
      <c r="Q486" s="48"/>
      <c r="R486" s="48"/>
      <c r="S486" s="259"/>
      <c r="T486" s="48"/>
    </row>
    <row r="487">
      <c r="A487" s="22"/>
      <c r="E487" s="24"/>
      <c r="G487" s="22"/>
      <c r="K487" s="89"/>
      <c r="L487" s="89"/>
      <c r="P487" s="20"/>
      <c r="Q487" s="20"/>
      <c r="R487" s="21"/>
      <c r="S487" s="259"/>
      <c r="T487" s="48"/>
    </row>
    <row r="488" s="80" customFormat="1">
      <c r="A488" s="22">
        <v>5</v>
      </c>
      <c r="D488" s="38" t="s">
        <v>2697</v>
      </c>
      <c r="F488" s="48"/>
      <c r="G488" s="48"/>
      <c r="H488" s="48"/>
      <c r="I488" s="48"/>
      <c r="L488" s="61"/>
      <c r="M488" s="61"/>
      <c r="N488" s="61"/>
      <c r="O488" s="61"/>
      <c r="P488" s="61"/>
      <c r="Q488" s="48"/>
      <c r="R488" s="48"/>
      <c r="S488" s="564"/>
      <c r="T488" s="54"/>
    </row>
    <row r="489" s="80" customFormat="1">
      <c r="A489" s="22"/>
      <c r="B489" s="24" t="s">
        <v>5620</v>
      </c>
      <c r="C489" s="21" t="s">
        <v>5621</v>
      </c>
      <c r="D489" s="24" t="s">
        <v>5622</v>
      </c>
      <c r="E489" s="24" t="s">
        <v>5622</v>
      </c>
      <c r="F489" s="21" t="s">
        <v>101</v>
      </c>
      <c r="G489" s="22">
        <v>5</v>
      </c>
      <c r="H489" s="211">
        <v>0</v>
      </c>
      <c r="I489" s="21"/>
      <c r="J489" s="21"/>
      <c r="K489" s="21"/>
      <c r="L489" s="21"/>
      <c r="M489" s="21"/>
      <c r="N489" s="21"/>
      <c r="O489" s="21"/>
      <c r="P489" s="21"/>
      <c r="Q489" s="21"/>
      <c r="R489" s="21">
        <v>0.20000000000000001</v>
      </c>
      <c r="S489" s="119"/>
      <c r="T489" s="21"/>
    </row>
    <row r="490" s="80" customFormat="1">
      <c r="A490" s="22"/>
      <c r="B490" s="24" t="s">
        <v>5623</v>
      </c>
      <c r="C490" s="21" t="s">
        <v>5624</v>
      </c>
      <c r="D490" s="24"/>
      <c r="E490" s="24"/>
      <c r="F490" s="21"/>
      <c r="G490" s="22"/>
      <c r="H490" s="22">
        <v>0</v>
      </c>
      <c r="I490" s="21"/>
      <c r="K490" s="21"/>
      <c r="L490" s="21"/>
      <c r="M490" s="21"/>
      <c r="N490" s="21"/>
      <c r="O490" s="21"/>
      <c r="P490" s="21"/>
      <c r="Q490" s="21"/>
      <c r="R490" s="21"/>
      <c r="S490" s="119"/>
      <c r="T490" s="21"/>
    </row>
    <row r="491" s="80" customFormat="1">
      <c r="A491" s="22"/>
      <c r="B491" s="24"/>
      <c r="C491" s="22" t="s">
        <v>5625</v>
      </c>
      <c r="D491" s="24"/>
      <c r="E491" s="24"/>
      <c r="F491" s="21"/>
      <c r="G491" s="22"/>
      <c r="H491" s="22"/>
      <c r="I491" s="21"/>
      <c r="K491" s="21"/>
      <c r="L491" s="21"/>
      <c r="M491" s="21"/>
      <c r="N491" s="21"/>
      <c r="O491" s="21"/>
      <c r="P491" s="21"/>
      <c r="Q491" s="21"/>
      <c r="R491" s="21"/>
      <c r="S491" s="119"/>
      <c r="T491" s="21"/>
    </row>
    <row r="492" s="80" customFormat="1">
      <c r="A492" s="22"/>
      <c r="B492" s="24" t="s">
        <v>5599</v>
      </c>
      <c r="C492" s="24" t="s">
        <v>5600</v>
      </c>
      <c r="D492" s="24" t="s">
        <v>5626</v>
      </c>
      <c r="E492" s="24" t="s">
        <v>5626</v>
      </c>
      <c r="F492" s="21" t="s">
        <v>101</v>
      </c>
      <c r="G492" s="22">
        <v>5</v>
      </c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>
        <f>'ВОЭК Чер-3'!R135</f>
        <v>0.29999999999999999</v>
      </c>
      <c r="S492" s="119"/>
      <c r="T492" s="21"/>
    </row>
    <row r="493" s="80" customFormat="1">
      <c r="A493" s="22"/>
      <c r="B493" s="24"/>
      <c r="C493" s="22"/>
      <c r="D493" s="24"/>
      <c r="E493" s="24"/>
      <c r="F493" s="21"/>
      <c r="G493" s="22"/>
      <c r="H493" s="22"/>
      <c r="I493" s="21"/>
      <c r="K493" s="21"/>
      <c r="L493" s="21"/>
      <c r="M493" s="21"/>
      <c r="N493" s="21"/>
      <c r="O493" s="21"/>
      <c r="P493" s="21"/>
      <c r="Q493" s="21"/>
      <c r="R493" s="21"/>
      <c r="S493" s="119"/>
      <c r="T493" s="21"/>
    </row>
    <row r="494" s="80" customFormat="1">
      <c r="A494" s="81"/>
      <c r="B494" s="38"/>
      <c r="C494" s="81"/>
      <c r="D494" s="38" t="s">
        <v>2748</v>
      </c>
      <c r="E494" s="38"/>
      <c r="F494" s="48" t="s">
        <v>101</v>
      </c>
      <c r="G494" s="81">
        <v>5</v>
      </c>
      <c r="H494" s="81"/>
      <c r="I494" s="48"/>
      <c r="K494" s="48"/>
      <c r="L494" s="48"/>
      <c r="M494" s="48"/>
      <c r="N494" s="48"/>
      <c r="O494" s="48"/>
      <c r="P494" s="48"/>
      <c r="Q494" s="48"/>
      <c r="R494" s="48">
        <f>R489+R492</f>
        <v>0.5</v>
      </c>
      <c r="S494" s="259"/>
      <c r="T494" s="48"/>
    </row>
    <row r="495" s="80" customFormat="1">
      <c r="A495" s="81"/>
      <c r="I495" s="48"/>
      <c r="K495" s="61"/>
      <c r="S495" s="123"/>
      <c r="T495" s="164"/>
    </row>
    <row r="496">
      <c r="B496" s="20"/>
      <c r="D496" s="80" t="s">
        <v>5739</v>
      </c>
      <c r="E496" s="24"/>
      <c r="I496" s="87"/>
      <c r="K496" s="227"/>
      <c r="L496" s="227"/>
      <c r="M496" s="227"/>
      <c r="N496" s="227"/>
      <c r="O496" s="227"/>
      <c r="P496" s="227"/>
      <c r="Q496" s="227"/>
      <c r="R496" s="48">
        <f>R469+R472+R476+R485+R494</f>
        <v>4.1500000000000004</v>
      </c>
      <c r="S496" s="259"/>
      <c r="T496" s="48"/>
    </row>
    <row r="497" hidden="1">
      <c r="B497" s="20"/>
      <c r="D497" s="80"/>
      <c r="E497" s="24"/>
      <c r="I497" s="87"/>
      <c r="K497" s="227"/>
      <c r="L497" s="227"/>
      <c r="M497" s="227"/>
      <c r="N497" s="227"/>
      <c r="O497" s="227"/>
      <c r="P497" s="227"/>
      <c r="Q497" s="227"/>
      <c r="R497" s="48"/>
      <c r="S497" s="652"/>
      <c r="T497" s="526"/>
    </row>
    <row r="498" hidden="1">
      <c r="B498" s="20"/>
      <c r="D498" s="80"/>
      <c r="E498" s="24"/>
      <c r="F498" s="20"/>
      <c r="G498" s="38" t="s">
        <v>1181</v>
      </c>
      <c r="I498" s="87"/>
      <c r="K498" s="227"/>
      <c r="L498" s="227"/>
      <c r="M498" s="227"/>
      <c r="N498" s="227"/>
      <c r="O498" s="227"/>
      <c r="P498" s="227"/>
      <c r="Q498" s="227"/>
      <c r="R498" s="48">
        <f>R469+R472+R494</f>
        <v>1.55</v>
      </c>
      <c r="S498" s="652"/>
      <c r="T498" s="526"/>
    </row>
    <row r="499" hidden="1">
      <c r="B499" s="20"/>
      <c r="D499" s="80"/>
      <c r="E499" s="24"/>
      <c r="F499" s="20"/>
      <c r="G499" s="38" t="s">
        <v>2523</v>
      </c>
      <c r="I499" s="87"/>
      <c r="K499" s="227"/>
      <c r="L499" s="227"/>
      <c r="M499" s="227"/>
      <c r="N499" s="227"/>
      <c r="O499" s="227"/>
      <c r="P499" s="227"/>
      <c r="Q499" s="227"/>
      <c r="R499" s="48"/>
      <c r="S499" s="652"/>
      <c r="T499" s="526"/>
    </row>
    <row r="500" hidden="1">
      <c r="B500" s="20"/>
      <c r="D500" s="80"/>
      <c r="E500" s="24"/>
      <c r="F500" s="20"/>
      <c r="G500" s="38" t="s">
        <v>2502</v>
      </c>
      <c r="I500" s="87"/>
      <c r="K500" s="227"/>
      <c r="L500" s="227"/>
      <c r="M500" s="227"/>
      <c r="N500" s="227"/>
      <c r="O500" s="227"/>
      <c r="P500" s="227"/>
      <c r="Q500" s="227"/>
      <c r="R500" s="48">
        <f>SUM(R498:R499)</f>
        <v>1.55</v>
      </c>
      <c r="S500" s="652"/>
      <c r="T500" s="526"/>
    </row>
    <row r="501" hidden="1">
      <c r="B501" s="20"/>
      <c r="D501" s="80"/>
      <c r="E501" s="24"/>
      <c r="F501" s="20"/>
      <c r="G501" s="38" t="s">
        <v>38</v>
      </c>
      <c r="I501" s="87"/>
      <c r="K501" s="227"/>
      <c r="L501" s="227"/>
      <c r="M501" s="227"/>
      <c r="N501" s="227"/>
      <c r="O501" s="227"/>
      <c r="P501" s="227"/>
      <c r="Q501" s="227"/>
      <c r="R501" s="48">
        <f>R469</f>
        <v>0.80000000000000004</v>
      </c>
      <c r="S501" s="652"/>
      <c r="T501" s="526"/>
    </row>
    <row r="502" hidden="1">
      <c r="B502" s="20"/>
      <c r="D502" s="80"/>
      <c r="E502" s="24"/>
      <c r="F502" s="20"/>
      <c r="G502" s="38" t="s">
        <v>3297</v>
      </c>
      <c r="I502" s="87"/>
      <c r="K502" s="227"/>
      <c r="L502" s="227"/>
      <c r="M502" s="227"/>
      <c r="N502" s="227"/>
      <c r="O502" s="227"/>
      <c r="P502" s="227"/>
      <c r="Q502" s="227"/>
      <c r="R502" s="48">
        <f>R476+R485</f>
        <v>2.6000000000000001</v>
      </c>
      <c r="S502" s="652"/>
      <c r="T502" s="526"/>
    </row>
    <row r="503">
      <c r="B503" s="20"/>
      <c r="D503" s="24"/>
      <c r="E503" s="24"/>
      <c r="J503" s="21"/>
      <c r="K503" s="89"/>
      <c r="L503" s="89"/>
      <c r="S503" s="259"/>
      <c r="T503" s="48"/>
    </row>
    <row r="504">
      <c r="B504" s="20"/>
      <c r="D504" s="80" t="s">
        <v>5740</v>
      </c>
      <c r="E504" s="24"/>
      <c r="G504" s="24" t="s">
        <v>3221</v>
      </c>
      <c r="J504" s="21"/>
      <c r="K504" s="21">
        <f t="shared" ref="K504:R504" si="1119">K170+K194+K226+K247+K352+K359+K469+K472+K494</f>
        <v>1</v>
      </c>
      <c r="L504" s="21">
        <f t="shared" si="1119"/>
        <v>5.7999999999999998</v>
      </c>
      <c r="M504" s="21">
        <f t="shared" si="1119"/>
        <v>6.25</v>
      </c>
      <c r="N504" s="21">
        <f t="shared" si="1119"/>
        <v>6.25</v>
      </c>
      <c r="O504" s="21">
        <f t="shared" si="1119"/>
        <v>6.25</v>
      </c>
      <c r="P504" s="21">
        <f t="shared" si="1119"/>
        <v>8.75</v>
      </c>
      <c r="Q504" s="21">
        <f t="shared" si="1119"/>
        <v>8.75</v>
      </c>
      <c r="R504" s="21">
        <f t="shared" si="1119"/>
        <v>10.300000000000001</v>
      </c>
      <c r="S504" s="259"/>
      <c r="T504" s="48"/>
    </row>
    <row r="505" s="116" customFormat="1" hidden="1">
      <c r="A505" s="119"/>
      <c r="C505" s="119"/>
      <c r="D505" s="260"/>
      <c r="E505" s="118"/>
      <c r="G505" s="118"/>
      <c r="H505" s="119"/>
      <c r="I505" s="119"/>
      <c r="J505" s="119"/>
      <c r="K505" s="119">
        <f t="shared" ref="K505:R505" si="1120">K107+K121+K177+K230+K275+K296+K318+K436+K449+K498</f>
        <v>1</v>
      </c>
      <c r="L505" s="119">
        <f t="shared" si="1120"/>
        <v>5.7999999999999998</v>
      </c>
      <c r="M505" s="119">
        <f t="shared" si="1120"/>
        <v>6.25</v>
      </c>
      <c r="N505" s="119">
        <f t="shared" si="1120"/>
        <v>6.25</v>
      </c>
      <c r="O505" s="119">
        <f t="shared" si="1120"/>
        <v>6.25</v>
      </c>
      <c r="P505" s="119">
        <f t="shared" si="1120"/>
        <v>8.75</v>
      </c>
      <c r="Q505" s="119">
        <f t="shared" si="1120"/>
        <v>8.75</v>
      </c>
      <c r="R505" s="119">
        <f t="shared" si="1120"/>
        <v>10.300000000000001</v>
      </c>
      <c r="S505" s="259"/>
      <c r="T505" s="259"/>
    </row>
    <row r="506" s="116" customFormat="1" hidden="1">
      <c r="A506" s="119"/>
      <c r="C506" s="119"/>
      <c r="D506" s="260"/>
      <c r="E506" s="118"/>
      <c r="G506" s="118"/>
      <c r="H506" s="119"/>
      <c r="I506" s="564"/>
      <c r="J506" s="564"/>
      <c r="K506" s="564">
        <f t="shared" ref="K506:Q506" si="1121">K504-K505</f>
        <v>0</v>
      </c>
      <c r="L506" s="564">
        <f t="shared" si="1121"/>
        <v>0</v>
      </c>
      <c r="M506" s="564">
        <f t="shared" si="1121"/>
        <v>0</v>
      </c>
      <c r="N506" s="564">
        <f t="shared" si="1121"/>
        <v>0</v>
      </c>
      <c r="O506" s="564">
        <f t="shared" si="1121"/>
        <v>0</v>
      </c>
      <c r="P506" s="564">
        <f t="shared" si="1121"/>
        <v>0</v>
      </c>
      <c r="Q506" s="564">
        <f t="shared" si="1121"/>
        <v>0</v>
      </c>
      <c r="R506" s="564">
        <f>R504-R505</f>
        <v>0</v>
      </c>
      <c r="S506" s="259"/>
      <c r="T506" s="259"/>
    </row>
    <row r="507">
      <c r="B507" s="20"/>
      <c r="D507" s="24"/>
      <c r="E507" s="24"/>
      <c r="G507" s="24"/>
      <c r="J507" s="21"/>
      <c r="K507" s="21"/>
      <c r="L507" s="21"/>
      <c r="M507" s="21"/>
      <c r="N507" s="21"/>
      <c r="O507" s="21"/>
      <c r="P507" s="21"/>
      <c r="Q507" s="21"/>
      <c r="R507" s="21"/>
      <c r="S507" s="259"/>
      <c r="T507" s="48"/>
    </row>
    <row r="508">
      <c r="B508" s="20"/>
      <c r="D508" s="24"/>
      <c r="E508" s="24"/>
      <c r="G508" s="24" t="s">
        <v>2523</v>
      </c>
      <c r="I508" s="21">
        <f t="shared" ref="I508:R508" si="1122">I30+I96+I114+I172+I186+I248+I263+I270+I285+I291+I313+I353+I432</f>
        <v>17.399999999999999</v>
      </c>
      <c r="J508" s="21">
        <f t="shared" si="1122"/>
        <v>22.699999999999999</v>
      </c>
      <c r="K508" s="21">
        <f t="shared" si="1122"/>
        <v>27.699999999999999</v>
      </c>
      <c r="L508" s="21">
        <f t="shared" si="1122"/>
        <v>44.700000000000003</v>
      </c>
      <c r="M508" s="21">
        <f t="shared" si="1122"/>
        <v>66.150000000000006</v>
      </c>
      <c r="N508" s="21">
        <f t="shared" si="1122"/>
        <v>79.950000000000003</v>
      </c>
      <c r="O508" s="21">
        <f t="shared" si="1122"/>
        <v>105.95</v>
      </c>
      <c r="P508" s="21">
        <f t="shared" si="1122"/>
        <v>108.95</v>
      </c>
      <c r="Q508" s="21">
        <f t="shared" si="1122"/>
        <v>108.95</v>
      </c>
      <c r="R508" s="21">
        <f t="shared" si="1122"/>
        <v>108.95</v>
      </c>
      <c r="S508" s="118"/>
      <c r="T508" s="24"/>
    </row>
    <row r="509" s="116" customFormat="1" hidden="1">
      <c r="A509" s="119"/>
      <c r="C509" s="119"/>
      <c r="D509" s="118"/>
      <c r="E509" s="118"/>
      <c r="G509" s="118"/>
      <c r="H509" s="119"/>
      <c r="I509" s="119">
        <f t="shared" ref="I509:R509" si="1123">I108+I122+I178+I231+I276+I297+I319+I437+I450+I499</f>
        <v>17.399999999999999</v>
      </c>
      <c r="J509" s="119">
        <f t="shared" si="1123"/>
        <v>22.699999999999999</v>
      </c>
      <c r="K509" s="119">
        <f t="shared" si="1123"/>
        <v>27.699999999999999</v>
      </c>
      <c r="L509" s="119">
        <f t="shared" si="1123"/>
        <v>44.700000000000003</v>
      </c>
      <c r="M509" s="119">
        <f t="shared" si="1123"/>
        <v>66.150000000000006</v>
      </c>
      <c r="N509" s="119">
        <f t="shared" si="1123"/>
        <v>79.950000000000003</v>
      </c>
      <c r="O509" s="119">
        <f t="shared" si="1123"/>
        <v>105.95</v>
      </c>
      <c r="P509" s="119">
        <f t="shared" si="1123"/>
        <v>108.95</v>
      </c>
      <c r="Q509" s="119">
        <f t="shared" si="1123"/>
        <v>108.95</v>
      </c>
      <c r="R509" s="119">
        <f t="shared" si="1123"/>
        <v>108.95</v>
      </c>
      <c r="S509" s="119"/>
      <c r="T509" s="119"/>
    </row>
    <row r="510" s="116" customFormat="1" hidden="1">
      <c r="A510" s="119"/>
      <c r="C510" s="119"/>
      <c r="D510" s="118"/>
      <c r="E510" s="118"/>
      <c r="G510" s="118"/>
      <c r="H510" s="119"/>
      <c r="I510" s="564">
        <f>I508-I509</f>
        <v>0</v>
      </c>
      <c r="J510" s="564">
        <f t="shared" ref="J510:R510" si="1124">J508-J509</f>
        <v>0</v>
      </c>
      <c r="K510" s="564">
        <f t="shared" si="1124"/>
        <v>0</v>
      </c>
      <c r="L510" s="564">
        <f t="shared" si="1124"/>
        <v>0</v>
      </c>
      <c r="M510" s="564">
        <f t="shared" si="1124"/>
        <v>0</v>
      </c>
      <c r="N510" s="564">
        <f t="shared" si="1124"/>
        <v>0</v>
      </c>
      <c r="O510" s="564">
        <f t="shared" si="1124"/>
        <v>0</v>
      </c>
      <c r="P510" s="564">
        <f t="shared" si="1124"/>
        <v>0</v>
      </c>
      <c r="Q510" s="564">
        <f t="shared" si="1124"/>
        <v>0</v>
      </c>
      <c r="R510" s="564">
        <f t="shared" si="1124"/>
        <v>0</v>
      </c>
      <c r="S510" s="118"/>
      <c r="T510" s="118"/>
    </row>
    <row r="511">
      <c r="B511" s="20"/>
      <c r="D511" s="24"/>
      <c r="E511" s="24"/>
      <c r="G511" s="24"/>
      <c r="J511" s="21"/>
      <c r="K511" s="21"/>
      <c r="L511" s="21"/>
      <c r="M511" s="21"/>
      <c r="N511" s="21"/>
      <c r="O511" s="21"/>
      <c r="P511" s="21"/>
      <c r="Q511" s="21"/>
      <c r="R511" s="21"/>
    </row>
    <row r="512">
      <c r="B512" s="20"/>
      <c r="D512" s="24"/>
      <c r="E512" s="24"/>
      <c r="G512" s="24" t="s">
        <v>2502</v>
      </c>
      <c r="I512" s="21">
        <f>I504+I508</f>
        <v>17.399999999999999</v>
      </c>
      <c r="J512" s="21">
        <f t="shared" ref="J512:Q512" si="1125">J504+J508</f>
        <v>22.699999999999999</v>
      </c>
      <c r="K512" s="21">
        <f t="shared" si="1125"/>
        <v>28.699999999999999</v>
      </c>
      <c r="L512" s="21">
        <f t="shared" si="1125"/>
        <v>50.5</v>
      </c>
      <c r="M512" s="21">
        <f t="shared" si="1125"/>
        <v>72.400000000000006</v>
      </c>
      <c r="N512" s="21">
        <f t="shared" si="1125"/>
        <v>86.200000000000003</v>
      </c>
      <c r="O512" s="21">
        <f t="shared" si="1125"/>
        <v>112.2</v>
      </c>
      <c r="P512" s="21">
        <f t="shared" si="1125"/>
        <v>117.7</v>
      </c>
      <c r="Q512" s="21">
        <f t="shared" si="1125"/>
        <v>117.7</v>
      </c>
      <c r="R512" s="21">
        <f>R504+R508</f>
        <v>119.25</v>
      </c>
      <c r="S512" s="259"/>
      <c r="T512" s="48"/>
    </row>
    <row r="513" s="116" customFormat="1" hidden="1">
      <c r="A513" s="119"/>
      <c r="C513" s="119"/>
      <c r="D513" s="118"/>
      <c r="E513" s="118"/>
      <c r="F513" s="119"/>
      <c r="G513" s="118"/>
      <c r="H513" s="119"/>
      <c r="I513" s="119">
        <f t="shared" ref="I513:R513" si="1126">I109+I123+I179+I232+I277+I298+I320+I438+I451+I500</f>
        <v>17.399999999999999</v>
      </c>
      <c r="J513" s="119">
        <f t="shared" si="1126"/>
        <v>22.699999999999999</v>
      </c>
      <c r="K513" s="119">
        <f t="shared" si="1126"/>
        <v>28.699999999999999</v>
      </c>
      <c r="L513" s="119">
        <f t="shared" si="1126"/>
        <v>50.5</v>
      </c>
      <c r="M513" s="119">
        <f t="shared" si="1126"/>
        <v>72.400000000000006</v>
      </c>
      <c r="N513" s="119">
        <f t="shared" si="1126"/>
        <v>86.200000000000003</v>
      </c>
      <c r="O513" s="119">
        <f t="shared" si="1126"/>
        <v>112.2</v>
      </c>
      <c r="P513" s="119">
        <f t="shared" si="1126"/>
        <v>117.7</v>
      </c>
      <c r="Q513" s="119">
        <f t="shared" si="1126"/>
        <v>117.7</v>
      </c>
      <c r="R513" s="119">
        <f t="shared" si="1126"/>
        <v>119.25</v>
      </c>
      <c r="S513" s="259"/>
      <c r="T513" s="259"/>
    </row>
    <row r="514" s="116" customFormat="1" hidden="1">
      <c r="A514" s="119"/>
      <c r="C514" s="119"/>
      <c r="D514" s="118"/>
      <c r="E514" s="118"/>
      <c r="F514" s="119"/>
      <c r="G514" s="118"/>
      <c r="H514" s="119"/>
      <c r="I514" s="564">
        <f>I512-I513</f>
        <v>0</v>
      </c>
      <c r="J514" s="564">
        <f t="shared" ref="J514:R514" si="1127">J512-J513</f>
        <v>0</v>
      </c>
      <c r="K514" s="564">
        <f t="shared" si="1127"/>
        <v>0</v>
      </c>
      <c r="L514" s="564">
        <f t="shared" si="1127"/>
        <v>0</v>
      </c>
      <c r="M514" s="564">
        <f t="shared" si="1127"/>
        <v>0</v>
      </c>
      <c r="N514" s="564">
        <f t="shared" si="1127"/>
        <v>0</v>
      </c>
      <c r="O514" s="564">
        <f t="shared" si="1127"/>
        <v>0</v>
      </c>
      <c r="P514" s="564">
        <f t="shared" si="1127"/>
        <v>0</v>
      </c>
      <c r="Q514" s="564">
        <f t="shared" si="1127"/>
        <v>0</v>
      </c>
      <c r="R514" s="564">
        <f t="shared" si="1127"/>
        <v>0</v>
      </c>
      <c r="S514" s="259"/>
      <c r="T514" s="259"/>
    </row>
    <row r="515">
      <c r="B515" s="20"/>
      <c r="D515" s="24"/>
      <c r="E515" s="24"/>
      <c r="G515" s="24"/>
      <c r="J515" s="21"/>
      <c r="K515" s="21"/>
      <c r="L515" s="21"/>
      <c r="M515" s="21"/>
      <c r="N515" s="21"/>
      <c r="O515" s="21"/>
      <c r="P515" s="21"/>
      <c r="Q515" s="21"/>
      <c r="R515" s="21"/>
      <c r="S515" s="259"/>
      <c r="T515" s="48"/>
    </row>
    <row r="516">
      <c r="B516" s="20"/>
      <c r="D516" s="24"/>
      <c r="E516" s="24"/>
      <c r="G516" s="24" t="s">
        <v>3297</v>
      </c>
      <c r="J516" s="21"/>
      <c r="K516" s="21"/>
      <c r="L516" s="21"/>
      <c r="M516" s="21"/>
      <c r="N516" s="21"/>
      <c r="O516" s="21"/>
      <c r="P516" s="21"/>
      <c r="Q516" s="21">
        <f>Q444+Q476+Q485</f>
        <v>0.40000000000000002</v>
      </c>
      <c r="R516" s="21">
        <f>R444+R476+R485</f>
        <v>3</v>
      </c>
      <c r="S516" s="116"/>
      <c r="T516" s="20"/>
    </row>
    <row r="517" s="116" customFormat="1" hidden="1">
      <c r="A517" s="119"/>
      <c r="C517" s="119"/>
      <c r="D517" s="118"/>
      <c r="E517" s="118"/>
      <c r="F517" s="118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>
        <f>Q111+Q125+Q181+Q234+Q279+Q300+Q322+Q453+Q502</f>
        <v>0.40000000000000002</v>
      </c>
      <c r="R517" s="119">
        <f>R111+R125+R181+R234+R279+R300+R322+R453+R502</f>
        <v>3</v>
      </c>
      <c r="S517" s="119"/>
      <c r="T517" s="119"/>
    </row>
    <row r="518" s="116" customFormat="1" hidden="1">
      <c r="A518" s="119"/>
      <c r="C518" s="119"/>
      <c r="D518" s="118"/>
      <c r="E518" s="118"/>
      <c r="F518" s="118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>
        <f>Q521-Q512</f>
        <v>0.40000000000000002</v>
      </c>
      <c r="R518" s="119">
        <f>R521-R512</f>
        <v>3</v>
      </c>
      <c r="S518" s="119"/>
      <c r="T518" s="119"/>
    </row>
    <row r="519" s="116" customFormat="1" hidden="1">
      <c r="A519" s="119"/>
      <c r="C519" s="119"/>
      <c r="D519" s="118"/>
      <c r="E519" s="118"/>
      <c r="F519" s="118"/>
      <c r="G519" s="119"/>
      <c r="H519" s="119"/>
      <c r="I519" s="119"/>
      <c r="J519" s="119"/>
      <c r="K519" s="119"/>
      <c r="L519" s="119"/>
      <c r="M519" s="564"/>
      <c r="N519" s="564"/>
      <c r="O519" s="564"/>
      <c r="P519" s="564"/>
      <c r="Q519" s="564">
        <f>Q518-Q516</f>
        <v>0</v>
      </c>
      <c r="R519" s="564">
        <f>R518-R516</f>
        <v>0</v>
      </c>
      <c r="S519" s="119"/>
      <c r="T519" s="119"/>
    </row>
    <row r="520">
      <c r="B520" s="20"/>
      <c r="D520" s="24"/>
      <c r="E520" s="24"/>
      <c r="F520" s="24"/>
      <c r="J520" s="21"/>
      <c r="K520" s="21"/>
      <c r="L520" s="21"/>
      <c r="M520" s="21"/>
      <c r="N520" s="21"/>
      <c r="O520" s="21"/>
      <c r="P520" s="21"/>
      <c r="Q520" s="21"/>
      <c r="R520" s="21"/>
      <c r="S520" s="261"/>
      <c r="T520" s="54"/>
    </row>
    <row r="521" s="80" customFormat="1" ht="12.75">
      <c r="A521" s="48"/>
      <c r="G521" s="233" t="s">
        <v>3224</v>
      </c>
      <c r="H521" s="48"/>
      <c r="I521" s="48">
        <f t="shared" ref="I521:R521" si="1128">I105+I119+I175+I228+I273+I294+I316+I434+I447+I496</f>
        <v>17.399999999999999</v>
      </c>
      <c r="J521" s="48">
        <f t="shared" si="1128"/>
        <v>22.699999999999999</v>
      </c>
      <c r="K521" s="48">
        <f t="shared" si="1128"/>
        <v>28.699999999999999</v>
      </c>
      <c r="L521" s="48">
        <f t="shared" si="1128"/>
        <v>50.5</v>
      </c>
      <c r="M521" s="48">
        <f t="shared" si="1128"/>
        <v>72.400000000000006</v>
      </c>
      <c r="N521" s="48">
        <f t="shared" si="1128"/>
        <v>86.200000000000003</v>
      </c>
      <c r="O521" s="48">
        <f t="shared" si="1128"/>
        <v>112.2</v>
      </c>
      <c r="P521" s="48">
        <f t="shared" si="1128"/>
        <v>117.7</v>
      </c>
      <c r="Q521" s="48">
        <f t="shared" si="1128"/>
        <v>118.09999999999999</v>
      </c>
      <c r="R521" s="48">
        <f t="shared" si="1128"/>
        <v>122.25</v>
      </c>
      <c r="S521" s="683"/>
      <c r="T521" s="574"/>
    </row>
    <row r="522" s="80" customFormat="1" ht="12.75" hidden="1">
      <c r="A522" s="48"/>
      <c r="G522" s="233"/>
      <c r="H522" s="48"/>
      <c r="I522" s="48">
        <f t="shared" ref="I522:R522" si="1129">I504+I508+I516</f>
        <v>17.399999999999999</v>
      </c>
      <c r="J522" s="48">
        <f t="shared" si="1129"/>
        <v>22.699999999999999</v>
      </c>
      <c r="K522" s="48">
        <f t="shared" si="1129"/>
        <v>28.699999999999999</v>
      </c>
      <c r="L522" s="48">
        <f t="shared" si="1129"/>
        <v>50.5</v>
      </c>
      <c r="M522" s="48">
        <f t="shared" si="1129"/>
        <v>72.400000000000006</v>
      </c>
      <c r="N522" s="48">
        <f t="shared" si="1129"/>
        <v>86.200000000000003</v>
      </c>
      <c r="O522" s="48">
        <f t="shared" si="1129"/>
        <v>112.2</v>
      </c>
      <c r="P522" s="48">
        <f t="shared" si="1129"/>
        <v>117.7</v>
      </c>
      <c r="Q522" s="48">
        <f t="shared" si="1129"/>
        <v>118.09999999999999</v>
      </c>
      <c r="R522" s="48">
        <f t="shared" si="1129"/>
        <v>122.25</v>
      </c>
      <c r="S522" s="684"/>
      <c r="T522" s="574"/>
    </row>
    <row r="523" s="80" customFormat="1" ht="12.75" hidden="1">
      <c r="A523" s="48"/>
      <c r="G523" s="233"/>
      <c r="H523" s="48"/>
      <c r="I523" s="54">
        <f t="shared" ref="I523:Q523" si="1130">I521-I522</f>
        <v>0</v>
      </c>
      <c r="J523" s="54">
        <f t="shared" si="1130"/>
        <v>0</v>
      </c>
      <c r="K523" s="54">
        <f t="shared" si="1130"/>
        <v>0</v>
      </c>
      <c r="L523" s="54">
        <f t="shared" si="1130"/>
        <v>0</v>
      </c>
      <c r="M523" s="54">
        <f t="shared" si="1130"/>
        <v>0</v>
      </c>
      <c r="N523" s="54">
        <f>N521-N522</f>
        <v>0</v>
      </c>
      <c r="O523" s="54">
        <f t="shared" si="1130"/>
        <v>0</v>
      </c>
      <c r="P523" s="54">
        <f t="shared" si="1130"/>
        <v>0</v>
      </c>
      <c r="Q523" s="54">
        <f t="shared" si="1130"/>
        <v>0</v>
      </c>
      <c r="R523" s="54">
        <f>R521-R522</f>
        <v>0</v>
      </c>
      <c r="S523" s="684"/>
      <c r="T523" s="574"/>
    </row>
    <row r="524" s="26" customFormat="1" ht="12.75">
      <c r="A524" s="27"/>
      <c r="B524" s="27"/>
      <c r="C524" s="27"/>
      <c r="E524" s="462"/>
      <c r="G524" s="45"/>
      <c r="H524" s="27"/>
      <c r="I524" s="180"/>
      <c r="J524" s="180"/>
      <c r="K524" s="239"/>
      <c r="L524" s="239"/>
      <c r="M524" s="239"/>
      <c r="N524" s="239"/>
      <c r="O524" s="239"/>
      <c r="P524" s="239"/>
      <c r="Q524" s="239"/>
      <c r="S524" s="652"/>
      <c r="T524" s="526"/>
    </row>
    <row r="525" s="26" customFormat="1" ht="12.75">
      <c r="A525" s="27"/>
      <c r="B525" s="27"/>
      <c r="C525" s="27"/>
      <c r="E525" s="462"/>
      <c r="H525" s="463" t="s">
        <v>3225</v>
      </c>
      <c r="I525" s="21">
        <f t="shared" ref="I525:R525" si="1131">I30+I170+I194+I247+I263+I270+I291+I352+I359+I469</f>
        <v>4</v>
      </c>
      <c r="J525" s="21">
        <f t="shared" si="1131"/>
        <v>4</v>
      </c>
      <c r="K525" s="21">
        <f t="shared" si="1131"/>
        <v>5</v>
      </c>
      <c r="L525" s="21">
        <f t="shared" si="1131"/>
        <v>6.2000000000000002</v>
      </c>
      <c r="M525" s="21">
        <f t="shared" si="1131"/>
        <v>25.350000000000001</v>
      </c>
      <c r="N525" s="21">
        <f t="shared" si="1131"/>
        <v>34.350000000000001</v>
      </c>
      <c r="O525" s="21">
        <f t="shared" si="1131"/>
        <v>34.350000000000001</v>
      </c>
      <c r="P525" s="21">
        <f t="shared" si="1131"/>
        <v>36.850000000000001</v>
      </c>
      <c r="Q525" s="21">
        <f t="shared" si="1131"/>
        <v>36.850000000000001</v>
      </c>
      <c r="R525" s="21">
        <f t="shared" si="1131"/>
        <v>37.649999999999999</v>
      </c>
      <c r="S525" s="685"/>
      <c r="T525" s="31"/>
    </row>
    <row r="526" s="300" customFormat="1" ht="12.75" hidden="1">
      <c r="A526" s="577"/>
      <c r="B526" s="577"/>
      <c r="C526" s="577"/>
      <c r="E526" s="578"/>
      <c r="F526" s="577"/>
      <c r="G526" s="490"/>
      <c r="H526" s="577"/>
      <c r="I526" s="119">
        <f t="shared" ref="I526:R526" si="1132">I110+I124+I180+I233+I278+I299+I321+I439+I452+I501</f>
        <v>4</v>
      </c>
      <c r="J526" s="119">
        <f t="shared" si="1132"/>
        <v>4</v>
      </c>
      <c r="K526" s="119">
        <f t="shared" si="1132"/>
        <v>5</v>
      </c>
      <c r="L526" s="119">
        <f t="shared" si="1132"/>
        <v>6.2000000000000002</v>
      </c>
      <c r="M526" s="119">
        <f t="shared" si="1132"/>
        <v>25.350000000000001</v>
      </c>
      <c r="N526" s="119">
        <f t="shared" si="1132"/>
        <v>34.350000000000001</v>
      </c>
      <c r="O526" s="119">
        <f t="shared" si="1132"/>
        <v>34.350000000000001</v>
      </c>
      <c r="P526" s="119">
        <f t="shared" si="1132"/>
        <v>36.850000000000001</v>
      </c>
      <c r="Q526" s="119">
        <f t="shared" si="1132"/>
        <v>36.850000000000001</v>
      </c>
      <c r="R526" s="119">
        <f t="shared" si="1132"/>
        <v>37.649999999999999</v>
      </c>
      <c r="S526" s="579"/>
      <c r="T526" s="579"/>
    </row>
    <row r="527" s="300" customFormat="1" ht="12.75" hidden="1">
      <c r="A527" s="577"/>
      <c r="B527" s="577"/>
      <c r="C527" s="577"/>
      <c r="E527" s="578"/>
      <c r="F527" s="577"/>
      <c r="G527" s="490"/>
      <c r="H527" s="577"/>
      <c r="I527" s="564">
        <f>I525-I526</f>
        <v>0</v>
      </c>
      <c r="J527" s="564">
        <f t="shared" ref="J527:R527" si="1133">J525-J526</f>
        <v>0</v>
      </c>
      <c r="K527" s="564">
        <f t="shared" si="1133"/>
        <v>0</v>
      </c>
      <c r="L527" s="564">
        <f t="shared" si="1133"/>
        <v>0</v>
      </c>
      <c r="M527" s="564">
        <f t="shared" si="1133"/>
        <v>0</v>
      </c>
      <c r="N527" s="564">
        <f t="shared" si="1133"/>
        <v>0</v>
      </c>
      <c r="O527" s="564">
        <f t="shared" si="1133"/>
        <v>0</v>
      </c>
      <c r="P527" s="564">
        <f t="shared" si="1133"/>
        <v>0</v>
      </c>
      <c r="Q527" s="564">
        <f t="shared" si="1133"/>
        <v>0</v>
      </c>
      <c r="R527" s="564">
        <f t="shared" si="1133"/>
        <v>0</v>
      </c>
      <c r="S527" s="579"/>
      <c r="T527" s="579"/>
    </row>
    <row r="528" s="26" customFormat="1" ht="12.75" hidden="1">
      <c r="A528" s="27"/>
      <c r="B528" s="27"/>
      <c r="C528" s="27"/>
      <c r="E528" s="462"/>
      <c r="F528" s="27"/>
      <c r="G528" s="45"/>
      <c r="H528" s="27"/>
      <c r="I528" s="54"/>
      <c r="J528" s="54"/>
      <c r="K528" s="54"/>
      <c r="L528" s="54"/>
      <c r="M528" s="54"/>
      <c r="N528" s="54"/>
      <c r="O528" s="54"/>
      <c r="P528" s="54"/>
      <c r="Q528" s="54"/>
      <c r="R528" s="54"/>
      <c r="S528" s="579"/>
      <c r="T528" s="285"/>
    </row>
    <row r="529" s="26" customFormat="1" ht="12.75">
      <c r="A529" s="27"/>
      <c r="B529" s="27"/>
      <c r="C529" s="27"/>
      <c r="E529" s="462"/>
      <c r="F529" s="27"/>
      <c r="G529" s="45"/>
      <c r="H529" s="27"/>
      <c r="I529" s="85"/>
      <c r="J529" s="85"/>
      <c r="K529" s="84"/>
      <c r="L529" s="84"/>
      <c r="M529" s="84"/>
      <c r="N529" s="84"/>
      <c r="O529" s="84"/>
      <c r="P529" s="84"/>
      <c r="Q529" s="84"/>
      <c r="R529" s="84"/>
      <c r="S529" s="577"/>
      <c r="T529" s="27"/>
    </row>
    <row r="530" s="26" customFormat="1" ht="12.75">
      <c r="A530" s="27"/>
      <c r="B530" s="313" t="s">
        <v>5911</v>
      </c>
      <c r="C530" s="315" t="s">
        <v>5912</v>
      </c>
      <c r="E530" s="462"/>
      <c r="F530" s="27"/>
      <c r="G530" s="45"/>
      <c r="H530" s="27"/>
      <c r="I530" s="85"/>
      <c r="J530" s="85"/>
      <c r="K530" s="84"/>
      <c r="L530" s="84"/>
      <c r="M530" s="84"/>
      <c r="N530" s="84"/>
      <c r="O530" s="84"/>
      <c r="P530" s="84"/>
      <c r="Q530" s="84"/>
      <c r="R530" s="84"/>
      <c r="S530" s="577"/>
      <c r="T530" s="27"/>
    </row>
    <row r="531" s="26" customFormat="1" ht="12.75">
      <c r="A531" s="27"/>
      <c r="B531" s="6"/>
      <c r="C531" s="315" t="s">
        <v>5913</v>
      </c>
      <c r="E531" s="462"/>
      <c r="F531" s="27"/>
      <c r="G531" s="45"/>
      <c r="H531" s="27"/>
      <c r="I531" s="85"/>
      <c r="J531" s="85"/>
      <c r="K531" s="84"/>
      <c r="L531" s="84"/>
      <c r="M531" s="84"/>
      <c r="N531" s="84"/>
      <c r="O531" s="84"/>
      <c r="P531" s="84"/>
      <c r="Q531" s="84"/>
      <c r="R531" s="84"/>
      <c r="S531" s="577"/>
      <c r="T531" s="27"/>
    </row>
    <row r="532" s="26" customFormat="1" ht="12.75">
      <c r="A532" s="27"/>
      <c r="B532" s="6"/>
      <c r="C532" s="315" t="s">
        <v>5914</v>
      </c>
      <c r="E532" s="462"/>
      <c r="F532" s="27"/>
      <c r="G532" s="45"/>
      <c r="H532" s="27"/>
      <c r="I532" s="85"/>
      <c r="J532" s="85"/>
      <c r="K532" s="84"/>
      <c r="L532" s="84"/>
      <c r="M532" s="84"/>
      <c r="N532" s="84"/>
      <c r="O532" s="84"/>
      <c r="P532" s="84"/>
      <c r="Q532" s="84"/>
      <c r="R532" s="84"/>
      <c r="S532" s="577"/>
      <c r="T532" s="27"/>
    </row>
    <row r="533" s="26" customFormat="1" ht="12.75">
      <c r="A533" s="27"/>
      <c r="B533" s="27"/>
      <c r="C533" s="27"/>
      <c r="E533" s="462"/>
      <c r="F533" s="27"/>
      <c r="G533" s="27"/>
      <c r="H533" s="27"/>
      <c r="I533" s="90"/>
      <c r="J533" s="90"/>
      <c r="K533" s="89"/>
      <c r="L533" s="89"/>
      <c r="M533" s="89"/>
      <c r="N533" s="89"/>
      <c r="O533" s="89"/>
      <c r="P533" s="89"/>
      <c r="Q533" s="89"/>
      <c r="R533" s="89"/>
      <c r="S533" s="577"/>
      <c r="T533" s="27"/>
    </row>
    <row r="534" s="26" customFormat="1" ht="12.75">
      <c r="A534" s="27"/>
      <c r="B534" s="27"/>
      <c r="C534" s="27"/>
      <c r="E534" s="462"/>
      <c r="F534" s="27"/>
      <c r="G534" s="27"/>
      <c r="H534" s="27"/>
      <c r="I534" s="180"/>
      <c r="J534" s="180"/>
      <c r="K534" s="239"/>
      <c r="L534" s="239"/>
      <c r="M534" s="239"/>
      <c r="N534" s="239"/>
      <c r="O534" s="239"/>
      <c r="P534" s="239"/>
      <c r="Q534" s="239"/>
      <c r="R534" s="239"/>
      <c r="S534" s="577"/>
      <c r="T534" s="27"/>
    </row>
    <row r="535" s="26" customFormat="1" ht="12.75">
      <c r="A535" s="27"/>
      <c r="B535" s="27"/>
      <c r="C535" s="27"/>
      <c r="D535" s="462"/>
      <c r="E535" s="462"/>
      <c r="F535" s="27"/>
      <c r="G535" s="27"/>
      <c r="H535" s="27"/>
      <c r="I535" s="27"/>
      <c r="K535" s="429"/>
      <c r="L535" s="429"/>
      <c r="M535" s="426"/>
      <c r="N535" s="426"/>
      <c r="O535" s="426"/>
      <c r="P535" s="426"/>
      <c r="Q535" s="426"/>
      <c r="R535" s="31"/>
      <c r="S535" s="686"/>
      <c r="T535" s="581"/>
    </row>
    <row r="536" s="26" customFormat="1" ht="12.75">
      <c r="B536" s="45" t="s">
        <v>5915</v>
      </c>
      <c r="C536" s="27"/>
      <c r="F536" s="27"/>
      <c r="G536" s="27"/>
      <c r="H536" s="27"/>
      <c r="I536" s="27"/>
      <c r="K536" s="429"/>
      <c r="L536" s="429"/>
      <c r="M536" s="426"/>
      <c r="N536" s="426"/>
      <c r="O536" s="426"/>
      <c r="P536" s="426"/>
      <c r="Q536" s="426"/>
      <c r="R536" s="51"/>
      <c r="S536" s="577"/>
      <c r="T536" s="27"/>
    </row>
    <row r="537" s="26" customFormat="1" ht="12.75">
      <c r="B537" s="45" t="s">
        <v>5916</v>
      </c>
      <c r="F537" s="27"/>
      <c r="G537" s="27"/>
      <c r="H537" s="27"/>
      <c r="I537" s="27"/>
      <c r="K537" s="429"/>
      <c r="L537" s="429"/>
      <c r="M537" s="426"/>
      <c r="N537" s="426"/>
      <c r="O537" s="426"/>
      <c r="P537" s="426"/>
      <c r="Q537" s="426"/>
      <c r="R537" s="463" t="e">
        <f>#REF!</f>
        <v>#REF!</v>
      </c>
      <c r="S537" s="687"/>
      <c r="T537" s="49"/>
    </row>
    <row r="538">
      <c r="I538" s="582"/>
      <c r="J538" s="582"/>
      <c r="K538" s="583"/>
      <c r="L538" s="582"/>
      <c r="M538" s="582"/>
      <c r="N538" s="582"/>
      <c r="O538" s="582"/>
      <c r="P538" s="582"/>
      <c r="Q538" s="582"/>
      <c r="R538" s="582"/>
      <c r="S538" s="261"/>
      <c r="T538" s="156"/>
    </row>
    <row r="539" s="80" customFormat="1">
      <c r="A539" s="48"/>
      <c r="B539" s="48"/>
      <c r="C539" s="80"/>
      <c r="K539" s="48"/>
      <c r="L539" s="450"/>
      <c r="M539" s="61"/>
      <c r="N539" s="61"/>
      <c r="O539" s="61"/>
      <c r="P539" s="61"/>
      <c r="Q539" s="61"/>
      <c r="R539" s="61"/>
      <c r="S539" s="261"/>
      <c r="T539" s="76"/>
    </row>
    <row r="540" s="80" customFormat="1">
      <c r="A540" s="48"/>
      <c r="B540" s="48"/>
      <c r="C540" s="48"/>
      <c r="G540" s="584"/>
      <c r="H540" s="563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261"/>
      <c r="T540" s="585"/>
    </row>
    <row r="541" s="26" customFormat="1" ht="12.75">
      <c r="A541" s="27"/>
      <c r="B541" s="463"/>
      <c r="C541" s="27"/>
      <c r="F541" s="27"/>
      <c r="G541" s="27"/>
      <c r="H541" s="27"/>
      <c r="I541" s="27"/>
      <c r="K541" s="587"/>
      <c r="L541" s="429"/>
      <c r="M541" s="426"/>
      <c r="N541" s="426"/>
      <c r="O541" s="426"/>
      <c r="P541" s="426"/>
      <c r="Q541" s="426"/>
      <c r="R541" s="426"/>
      <c r="S541" s="579"/>
      <c r="T541" s="285"/>
    </row>
    <row r="542" s="26" customFormat="1" ht="12.75">
      <c r="A542" s="27"/>
      <c r="B542" s="463"/>
      <c r="C542" s="27"/>
      <c r="F542" s="27"/>
      <c r="G542" s="27"/>
      <c r="H542" s="27"/>
      <c r="I542" s="27"/>
      <c r="K542" s="587"/>
      <c r="L542" s="429"/>
      <c r="M542" s="426"/>
      <c r="N542" s="426"/>
      <c r="O542" s="426"/>
      <c r="P542" s="426"/>
      <c r="Q542" s="426"/>
      <c r="R542" s="426"/>
      <c r="S542" s="579"/>
      <c r="T542" s="285"/>
    </row>
    <row r="543" s="27" customFormat="1" ht="12.75">
      <c r="I543" s="588"/>
      <c r="J543" s="588"/>
      <c r="K543" s="589"/>
      <c r="L543" s="590"/>
      <c r="M543" s="590"/>
      <c r="N543" s="590"/>
      <c r="O543" s="590"/>
      <c r="P543" s="590"/>
      <c r="Q543" s="590"/>
      <c r="R543" s="590"/>
      <c r="S543" s="577"/>
    </row>
    <row r="544" s="27" customFormat="1" ht="12.75">
      <c r="K544" s="587"/>
      <c r="L544" s="426"/>
      <c r="M544" s="426"/>
      <c r="N544" s="426"/>
      <c r="O544" s="426"/>
      <c r="P544" s="426"/>
      <c r="Q544" s="426"/>
      <c r="R544" s="426"/>
      <c r="S544" s="577"/>
    </row>
    <row r="545" s="27" customFormat="1" ht="12.75">
      <c r="K545" s="587"/>
      <c r="L545" s="426"/>
      <c r="M545" s="426"/>
      <c r="N545" s="426"/>
      <c r="O545" s="426"/>
      <c r="P545" s="426"/>
      <c r="Q545" s="426"/>
      <c r="R545" s="426"/>
      <c r="S545" s="577"/>
    </row>
    <row r="546" s="27" customFormat="1" ht="12.75">
      <c r="J546" s="588"/>
      <c r="K546" s="589"/>
      <c r="L546" s="590"/>
      <c r="M546" s="590"/>
      <c r="N546" s="590"/>
      <c r="O546" s="590"/>
      <c r="P546" s="590"/>
      <c r="Q546" s="590"/>
      <c r="R546" s="590"/>
      <c r="S546" s="577"/>
    </row>
    <row r="547" s="27" customFormat="1" ht="12.75">
      <c r="K547" s="587"/>
      <c r="L547" s="426"/>
      <c r="M547" s="426"/>
      <c r="N547" s="426"/>
      <c r="O547" s="426"/>
      <c r="P547" s="426"/>
      <c r="Q547" s="426"/>
      <c r="R547" s="426"/>
      <c r="S547" s="577"/>
    </row>
    <row r="548" s="27" customFormat="1" ht="12.75">
      <c r="K548" s="587"/>
      <c r="L548" s="426"/>
      <c r="M548" s="426"/>
      <c r="N548" s="426"/>
      <c r="O548" s="426"/>
      <c r="P548" s="426"/>
      <c r="Q548" s="426"/>
      <c r="R548" s="426"/>
      <c r="S548" s="577"/>
    </row>
    <row r="549" s="27" customFormat="1" ht="12.75">
      <c r="K549" s="589"/>
      <c r="L549" s="590"/>
      <c r="M549" s="590"/>
      <c r="N549" s="590"/>
      <c r="O549" s="590"/>
      <c r="P549" s="590"/>
      <c r="Q549" s="590"/>
      <c r="R549" s="590"/>
      <c r="S549" s="577"/>
    </row>
    <row r="550" s="27" customFormat="1" ht="12.75">
      <c r="K550" s="587"/>
      <c r="L550" s="426"/>
      <c r="M550" s="426"/>
      <c r="N550" s="426"/>
      <c r="O550" s="426"/>
      <c r="P550" s="426"/>
      <c r="Q550" s="426"/>
      <c r="R550" s="426"/>
      <c r="S550" s="577"/>
    </row>
    <row r="551" s="591" customFormat="1" ht="12.75" customHeight="1">
      <c r="K551" s="592"/>
      <c r="L551" s="593"/>
      <c r="M551" s="593"/>
      <c r="N551" s="593"/>
      <c r="O551" s="593"/>
      <c r="P551" s="593"/>
      <c r="Q551" s="593"/>
      <c r="R551" s="593"/>
      <c r="S551" s="688"/>
    </row>
    <row r="552" s="48" customFormat="1">
      <c r="K552" s="466"/>
      <c r="L552" s="61"/>
      <c r="M552" s="61"/>
      <c r="N552" s="61"/>
      <c r="O552" s="61"/>
      <c r="P552" s="61"/>
      <c r="Q552" s="61"/>
      <c r="R552" s="61"/>
      <c r="S552" s="259"/>
    </row>
    <row r="553" s="80" customFormat="1">
      <c r="A553" s="48"/>
      <c r="B553" s="48"/>
      <c r="C553" s="48"/>
      <c r="F553" s="48"/>
      <c r="G553" s="48"/>
      <c r="H553" s="48"/>
      <c r="I553" s="48"/>
      <c r="J553" s="48"/>
      <c r="K553" s="466"/>
      <c r="L553" s="61"/>
      <c r="M553" s="61"/>
      <c r="N553" s="61"/>
      <c r="O553" s="61"/>
      <c r="P553" s="61"/>
      <c r="Q553" s="61"/>
      <c r="R553" s="61"/>
      <c r="S553" s="259"/>
      <c r="T553" s="48"/>
    </row>
    <row r="554">
      <c r="K554" s="270"/>
    </row>
    <row r="558">
      <c r="B558" s="48"/>
      <c r="C558" s="48"/>
      <c r="I558" s="48"/>
      <c r="J558" s="471"/>
      <c r="K558" s="527"/>
      <c r="L558" s="61"/>
      <c r="M558" s="61"/>
      <c r="N558" s="61"/>
      <c r="O558" s="61"/>
      <c r="P558" s="61"/>
      <c r="Q558" s="61"/>
      <c r="S558" s="564"/>
      <c r="T558" s="54"/>
    </row>
    <row r="559">
      <c r="K559" s="270"/>
    </row>
    <row r="560">
      <c r="B560" s="240"/>
      <c r="C560" s="34"/>
      <c r="H560" s="20"/>
      <c r="J560" s="48"/>
      <c r="K560" s="60"/>
      <c r="L560" s="597"/>
      <c r="N560" s="232"/>
      <c r="R560" s="598"/>
    </row>
    <row r="561">
      <c r="B561" s="240"/>
      <c r="C561" s="20"/>
      <c r="D561" s="110"/>
      <c r="E561" s="244"/>
      <c r="H561" s="22"/>
      <c r="N561" s="22"/>
      <c r="O561" s="24"/>
      <c r="P561" s="20"/>
      <c r="Q561" s="464"/>
      <c r="R561" s="48"/>
    </row>
    <row r="562">
      <c r="B562" s="240"/>
      <c r="C562" s="20"/>
      <c r="D562" s="110"/>
      <c r="E562" s="155"/>
      <c r="H562" s="22"/>
      <c r="I562" s="20"/>
      <c r="K562" s="464"/>
      <c r="L562" s="21"/>
      <c r="N562" s="22"/>
      <c r="O562" s="24"/>
      <c r="P562" s="20"/>
      <c r="Q562" s="464"/>
      <c r="R562" s="48"/>
      <c r="S562" s="564"/>
      <c r="T562" s="54"/>
    </row>
    <row r="563">
      <c r="E563" s="244"/>
      <c r="H563" s="22"/>
      <c r="I563" s="20"/>
      <c r="K563" s="21"/>
      <c r="L563" s="54"/>
      <c r="N563" s="22"/>
      <c r="O563" s="24"/>
      <c r="P563" s="20"/>
      <c r="Q563" s="464"/>
      <c r="R563" s="48"/>
      <c r="S563" s="564"/>
      <c r="T563" s="54"/>
    </row>
    <row r="564">
      <c r="B564" s="465"/>
      <c r="C564" s="80"/>
      <c r="D564" s="38"/>
      <c r="E564" s="203"/>
      <c r="H564" s="22"/>
      <c r="I564" s="20"/>
      <c r="K564" s="464"/>
      <c r="L564" s="48"/>
      <c r="N564" s="22"/>
      <c r="O564" s="24"/>
      <c r="Q564" s="21"/>
      <c r="R564" s="48"/>
    </row>
    <row r="565">
      <c r="H565" s="81"/>
      <c r="I565" s="80"/>
      <c r="J565" s="48"/>
      <c r="K565" s="466"/>
      <c r="L565" s="48"/>
      <c r="N565" s="22"/>
      <c r="O565" s="24"/>
      <c r="P565" s="20"/>
      <c r="Q565" s="464"/>
      <c r="R565" s="48"/>
      <c r="S565" s="564"/>
      <c r="T565" s="54"/>
    </row>
    <row r="566">
      <c r="B566" s="240"/>
      <c r="C566" s="20"/>
      <c r="D566" s="110"/>
      <c r="E566" s="155"/>
      <c r="H566" s="81"/>
      <c r="I566" s="20"/>
      <c r="K566" s="464"/>
      <c r="L566" s="48"/>
      <c r="N566" s="22"/>
      <c r="O566" s="24"/>
      <c r="P566" s="20"/>
      <c r="Q566" s="464"/>
      <c r="R566" s="48"/>
    </row>
    <row r="567">
      <c r="B567" s="240"/>
      <c r="E567" s="155"/>
      <c r="H567" s="173"/>
      <c r="I567" s="20"/>
      <c r="K567" s="464"/>
      <c r="L567" s="48"/>
      <c r="M567" s="164"/>
      <c r="P567" s="48"/>
      <c r="Q567" s="48"/>
      <c r="R567" s="48"/>
    </row>
    <row r="568">
      <c r="B568" s="465"/>
      <c r="C568" s="80"/>
      <c r="D568" s="38"/>
      <c r="E568" s="203"/>
      <c r="H568" s="22"/>
      <c r="I568" s="20"/>
      <c r="K568" s="464"/>
      <c r="L568" s="48"/>
      <c r="N568" s="232"/>
    </row>
    <row r="569">
      <c r="B569" s="465"/>
      <c r="C569" s="80"/>
      <c r="D569" s="23"/>
      <c r="E569" s="203"/>
      <c r="H569" s="22"/>
      <c r="I569" s="24"/>
      <c r="K569" s="21"/>
      <c r="L569" s="48"/>
      <c r="M569" s="23"/>
    </row>
    <row r="570">
      <c r="B570" s="240"/>
      <c r="C570" s="20"/>
      <c r="D570" s="110"/>
      <c r="E570" s="155"/>
      <c r="H570" s="22"/>
      <c r="I570" s="24"/>
      <c r="K570" s="21"/>
      <c r="L570" s="48"/>
    </row>
    <row r="571">
      <c r="B571" s="240"/>
      <c r="C571" s="24"/>
      <c r="I571" s="48"/>
      <c r="K571" s="48"/>
      <c r="L571" s="48"/>
    </row>
    <row r="572">
      <c r="B572" s="240"/>
      <c r="C572" s="20"/>
      <c r="D572" s="110"/>
      <c r="E572" s="155"/>
      <c r="M572" s="61"/>
      <c r="N572" s="61"/>
      <c r="P572" s="48"/>
      <c r="Q572" s="48"/>
    </row>
    <row r="573">
      <c r="B573" s="240"/>
      <c r="C573" s="20"/>
      <c r="D573" s="110"/>
      <c r="E573" s="155"/>
      <c r="K573" s="466"/>
      <c r="L573" s="164"/>
      <c r="M573" s="61"/>
      <c r="N573" s="164"/>
      <c r="P573" s="227"/>
    </row>
    <row r="574">
      <c r="B574" s="240"/>
      <c r="C574" s="24"/>
      <c r="D574" s="24"/>
      <c r="I574" s="467"/>
      <c r="J574" s="468"/>
      <c r="K574" s="467"/>
      <c r="L574" s="48"/>
      <c r="M574" s="48"/>
      <c r="N574" s="54"/>
      <c r="P574" s="48"/>
    </row>
    <row r="575">
      <c r="B575" s="240"/>
      <c r="C575" s="24"/>
      <c r="D575" s="24"/>
      <c r="K575" s="54"/>
      <c r="L575" s="469"/>
      <c r="M575" s="470"/>
      <c r="N575" s="471"/>
    </row>
    <row r="576">
      <c r="B576" s="240"/>
      <c r="C576" s="24"/>
      <c r="D576" s="24"/>
    </row>
    <row r="577">
      <c r="B577" s="218"/>
      <c r="C577" s="24"/>
      <c r="D577" s="24"/>
    </row>
    <row r="578">
      <c r="B578" s="240"/>
      <c r="C578" s="24"/>
      <c r="D578" s="110"/>
    </row>
    <row r="579">
      <c r="B579" s="240"/>
      <c r="C579" s="24"/>
      <c r="D579" s="472"/>
    </row>
    <row r="580">
      <c r="B580" s="240"/>
      <c r="C580" s="24"/>
    </row>
    <row r="581">
      <c r="B581" s="240"/>
      <c r="C581" s="24"/>
      <c r="D581" s="24"/>
    </row>
    <row r="582">
      <c r="B582" s="240"/>
      <c r="C582" s="20"/>
      <c r="D582" s="472"/>
      <c r="E582" s="155"/>
    </row>
    <row r="583">
      <c r="B583" s="240"/>
      <c r="C583" s="24"/>
      <c r="D583" s="24"/>
    </row>
    <row r="584">
      <c r="B584" s="218"/>
      <c r="C584" s="20"/>
      <c r="D584" s="110"/>
      <c r="E584" s="155"/>
    </row>
    <row r="585">
      <c r="B585" s="240"/>
      <c r="C585" s="20"/>
      <c r="D585" s="110"/>
      <c r="K585" s="270"/>
    </row>
    <row r="586">
      <c r="B586" s="240"/>
      <c r="C586" s="24"/>
      <c r="E586" s="22"/>
      <c r="K586" s="270"/>
    </row>
    <row r="587">
      <c r="B587" s="465"/>
      <c r="C587" s="38"/>
      <c r="E587" s="155"/>
      <c r="G587" s="101"/>
    </row>
    <row r="590">
      <c r="A590" s="22"/>
      <c r="B590" s="20"/>
      <c r="C590" s="20"/>
      <c r="G590" s="22"/>
      <c r="H590" s="211"/>
      <c r="J590" s="88"/>
      <c r="K590" s="88"/>
      <c r="L590" s="88"/>
      <c r="M590" s="88"/>
      <c r="N590" s="88"/>
      <c r="O590" s="88"/>
      <c r="P590" s="88"/>
      <c r="Q590" s="88"/>
      <c r="R590" s="88"/>
    </row>
    <row r="591">
      <c r="A591" s="22"/>
      <c r="B591" s="20"/>
      <c r="G591" s="22"/>
      <c r="H591" s="22"/>
      <c r="J591" s="21"/>
      <c r="K591" s="21"/>
      <c r="L591" s="21"/>
      <c r="M591" s="21"/>
      <c r="N591" s="21"/>
      <c r="O591" s="21"/>
      <c r="P591" s="21"/>
      <c r="Q591" s="21"/>
      <c r="R591" s="21"/>
    </row>
    <row r="592">
      <c r="A592" s="22"/>
      <c r="B592" s="20"/>
      <c r="G592" s="22"/>
      <c r="J592" s="21"/>
      <c r="K592" s="89"/>
      <c r="L592" s="89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H29" activeCellId="0" sqref="H29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21" width="7"/>
    <col customWidth="1" min="20" max="20" style="24" width="9.7109375"/>
    <col customWidth="1" min="21" max="21" style="20" width="9.7109375"/>
    <col customWidth="1" min="22" max="22" style="20" width="9.28515625"/>
    <col customWidth="1" min="23" max="23" style="20" width="12"/>
    <col customWidth="1" min="24" max="24" style="20" width="9.5703125"/>
    <col customWidth="1" min="25" max="25" style="20" width="8.5703125"/>
    <col customWidth="1" min="26" max="26" style="20" width="8.7109375"/>
    <col customWidth="1" min="27" max="27" style="20" width="6.85546875"/>
    <col customWidth="1" min="28" max="28" style="20" width="6.140625"/>
    <col customWidth="1" min="29" max="33" style="20" width="9.140625"/>
    <col min="34" max="16384" style="20" width="9.140625"/>
  </cols>
  <sheetData>
    <row r="1" hidden="1">
      <c r="O1" s="422" t="s">
        <v>5879</v>
      </c>
      <c r="U1" s="516"/>
    </row>
    <row r="2" hidden="1">
      <c r="O2" s="422" t="e">
        <f>#REF!</f>
        <v>#REF!</v>
      </c>
      <c r="S2" s="24"/>
      <c r="U2" s="516"/>
    </row>
    <row r="3" hidden="1">
      <c r="O3" s="422" t="e">
        <f>#REF!</f>
        <v>#REF!</v>
      </c>
      <c r="S3" s="24"/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27"/>
      <c r="T4" s="30"/>
      <c r="U4" s="26"/>
      <c r="X4" s="82"/>
      <c r="Y4" s="26"/>
      <c r="Z4" s="26"/>
      <c r="AA4" s="32"/>
      <c r="AB4" s="26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5"/>
      <c r="T5" s="45"/>
      <c r="U5" s="26"/>
      <c r="X5" s="76"/>
      <c r="Y5" s="26"/>
      <c r="Z5" s="26"/>
      <c r="AB5" s="26"/>
      <c r="AC5" s="26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27"/>
      <c r="T6" s="45"/>
      <c r="U6" s="26"/>
      <c r="W6" s="26"/>
      <c r="X6" s="26"/>
      <c r="Y6" s="26"/>
      <c r="Z6" s="20"/>
      <c r="AB6" s="26"/>
      <c r="AC6" s="26"/>
      <c r="AF6" s="31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275"/>
      <c r="T7" s="45"/>
      <c r="U7" s="26"/>
      <c r="W7" s="26"/>
      <c r="X7" s="26"/>
      <c r="Y7" s="20"/>
      <c r="Z7" s="20"/>
      <c r="AB7" s="26"/>
      <c r="AC7" s="26"/>
      <c r="AF7" s="31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275"/>
      <c r="T8" s="45"/>
      <c r="U8" s="26"/>
      <c r="W8" s="31"/>
      <c r="X8" s="26"/>
      <c r="Y8" s="26"/>
      <c r="Z8" s="26"/>
      <c r="AB8" s="26"/>
      <c r="AE8" s="463"/>
      <c r="AF8" s="27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285"/>
      <c r="T9" s="45"/>
      <c r="U9" s="26"/>
      <c r="W9" s="26"/>
      <c r="X9" s="26"/>
      <c r="Y9" s="20"/>
      <c r="Z9" s="20"/>
      <c r="AB9" s="26"/>
      <c r="AE9" s="26"/>
      <c r="AF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285"/>
      <c r="T10" s="45"/>
      <c r="U10" s="26"/>
      <c r="W10" s="26"/>
      <c r="X10" s="26"/>
      <c r="Y10" s="20"/>
      <c r="Z10" s="20"/>
      <c r="AB10" s="26"/>
      <c r="AF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5"/>
      <c r="T11" s="45"/>
      <c r="U11" s="26"/>
      <c r="W11" s="26"/>
      <c r="X11" s="26"/>
      <c r="AB11" s="26"/>
      <c r="AF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5"/>
      <c r="T12" s="45"/>
      <c r="U12" s="32"/>
      <c r="W12" s="31"/>
      <c r="AB12" s="26"/>
      <c r="AF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7"/>
      <c r="T13" s="45"/>
      <c r="U13" s="32"/>
      <c r="AB13" s="26"/>
      <c r="AD13" s="519"/>
      <c r="AE13" s="285"/>
      <c r="AF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27"/>
      <c r="T14" s="45"/>
    </row>
    <row r="15" ht="12.7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521" t="e">
        <f>#REF!</f>
        <v>#REF!</v>
      </c>
      <c r="U15" s="522"/>
      <c r="V15" s="26"/>
      <c r="W15" s="87"/>
      <c r="Y15" s="523"/>
      <c r="AA15" s="83"/>
      <c r="AC15" s="83"/>
      <c r="AE15" s="80"/>
    </row>
    <row r="16" ht="12.75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524"/>
      <c r="U16" s="296"/>
      <c r="V16" s="26"/>
      <c r="W16" s="54"/>
      <c r="X16" s="76"/>
      <c r="Y16" s="54"/>
      <c r="Z16" s="296"/>
      <c r="AB16" s="76"/>
      <c r="AC16" s="76"/>
      <c r="AE16" s="258"/>
      <c r="AF16" s="76"/>
    </row>
    <row r="17" ht="12.75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524"/>
      <c r="T17" s="525"/>
      <c r="U17" s="526"/>
      <c r="Z17" s="48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524"/>
      <c r="T18" s="34"/>
      <c r="U18" s="76"/>
      <c r="V18" s="54"/>
      <c r="W18" s="48"/>
      <c r="X18" s="48"/>
      <c r="Y18" s="48"/>
      <c r="Z18" s="80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524"/>
      <c r="T19" s="53"/>
      <c r="U19" s="76"/>
      <c r="V19" s="54"/>
      <c r="W19" s="54"/>
      <c r="X19" s="54"/>
      <c r="Y19" s="527"/>
      <c r="Z19" s="526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134">H20+1</f>
        <v>9</v>
      </c>
      <c r="J20" s="78">
        <f t="shared" si="1134"/>
        <v>10</v>
      </c>
      <c r="K20" s="78">
        <f t="shared" si="1134"/>
        <v>11</v>
      </c>
      <c r="L20" s="78">
        <f t="shared" si="1134"/>
        <v>12</v>
      </c>
      <c r="M20" s="78">
        <f t="shared" si="1134"/>
        <v>13</v>
      </c>
      <c r="N20" s="78">
        <f t="shared" si="1134"/>
        <v>14</v>
      </c>
      <c r="O20" s="78">
        <f t="shared" si="1134"/>
        <v>15</v>
      </c>
      <c r="P20" s="78">
        <f t="shared" si="1134"/>
        <v>16</v>
      </c>
      <c r="Q20" s="78">
        <f t="shared" si="1134"/>
        <v>17</v>
      </c>
      <c r="R20" s="78">
        <f t="shared" si="1134"/>
        <v>18</v>
      </c>
      <c r="S20" s="528"/>
      <c r="T20" s="262"/>
      <c r="U20" s="526"/>
      <c r="V20" s="54"/>
      <c r="AA20" s="527"/>
      <c r="AB20" s="526"/>
      <c r="AD20" s="76"/>
    </row>
    <row r="21">
      <c r="B21" s="20"/>
      <c r="J21" s="21"/>
      <c r="K21" s="89"/>
      <c r="L21" s="89"/>
      <c r="AM21" s="20" t="s">
        <v>5893</v>
      </c>
    </row>
    <row r="22">
      <c r="B22" s="80" t="s">
        <v>2304</v>
      </c>
      <c r="J22" s="21"/>
      <c r="K22" s="89"/>
      <c r="L22" s="89"/>
    </row>
    <row r="23">
      <c r="B23" s="80"/>
      <c r="J23" s="21"/>
      <c r="K23" s="89"/>
      <c r="L23" s="89"/>
    </row>
    <row r="24">
      <c r="B24" s="83" t="s">
        <v>5892</v>
      </c>
      <c r="J24" s="21"/>
      <c r="K24" s="89"/>
      <c r="L24" s="89"/>
    </row>
    <row r="25">
      <c r="B25" s="20"/>
      <c r="J25" s="21"/>
      <c r="K25" s="89"/>
      <c r="L25" s="89"/>
    </row>
    <row r="26" s="80" customFormat="1">
      <c r="A26" s="48"/>
      <c r="C26" s="48"/>
      <c r="D26" s="83" t="s">
        <v>3343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  <c r="S26" s="48"/>
      <c r="T26" s="38"/>
    </row>
    <row r="27" ht="13.5" customHeight="1">
      <c r="A27" s="22"/>
      <c r="B27" s="86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</row>
    <row r="28">
      <c r="A28" s="22">
        <v>1</v>
      </c>
      <c r="B28" s="86"/>
      <c r="D28" s="80" t="s">
        <v>3093</v>
      </c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</row>
    <row r="29" ht="12.75" customHeight="1">
      <c r="A29" s="22"/>
      <c r="B29" s="20" t="s">
        <v>3367</v>
      </c>
      <c r="C29" s="21" t="s">
        <v>3368</v>
      </c>
      <c r="D29" s="20" t="s">
        <v>3369</v>
      </c>
      <c r="E29" s="20" t="s">
        <v>3346</v>
      </c>
      <c r="F29" s="21" t="s">
        <v>101</v>
      </c>
      <c r="G29" s="22">
        <v>20</v>
      </c>
      <c r="H29" s="84">
        <v>0.253</v>
      </c>
      <c r="I29" s="21">
        <f t="shared" ref="I29:Q69" si="1135">J29</f>
        <v>8.0999999999999996</v>
      </c>
      <c r="J29" s="21">
        <f t="shared" si="1135"/>
        <v>8.0999999999999996</v>
      </c>
      <c r="K29" s="21">
        <f t="shared" si="1135"/>
        <v>8.0999999999999996</v>
      </c>
      <c r="L29" s="21">
        <f t="shared" si="1135"/>
        <v>8.0999999999999996</v>
      </c>
      <c r="M29" s="21">
        <f t="shared" si="1135"/>
        <v>8.0999999999999996</v>
      </c>
      <c r="N29" s="21">
        <f t="shared" si="1135"/>
        <v>8.0999999999999996</v>
      </c>
      <c r="O29" s="21">
        <f t="shared" si="1135"/>
        <v>8.0999999999999996</v>
      </c>
      <c r="P29" s="21">
        <f t="shared" si="1135"/>
        <v>8.0999999999999996</v>
      </c>
      <c r="Q29" s="21">
        <f t="shared" si="1135"/>
        <v>8.0999999999999996</v>
      </c>
      <c r="R29" s="21">
        <v>8.0999999999999996</v>
      </c>
      <c r="S29" s="21" t="s">
        <v>3082</v>
      </c>
      <c r="T29" s="97"/>
      <c r="U29" s="24"/>
    </row>
    <row r="30" ht="12.75" customHeight="1">
      <c r="A30" s="22"/>
      <c r="B30" s="20" t="s">
        <v>3370</v>
      </c>
      <c r="C30" s="21" t="s">
        <v>3371</v>
      </c>
      <c r="D30" s="20" t="s">
        <v>3372</v>
      </c>
      <c r="H30" s="89">
        <v>0.253</v>
      </c>
      <c r="J30" s="21"/>
      <c r="K30" s="21"/>
      <c r="L30" s="21"/>
      <c r="M30" s="21"/>
      <c r="N30" s="21"/>
      <c r="O30" s="21"/>
      <c r="P30" s="21"/>
      <c r="Q30" s="21"/>
      <c r="R30" s="21"/>
      <c r="T30" s="127"/>
      <c r="U30" s="24"/>
    </row>
    <row r="31" ht="12.75" customHeight="1">
      <c r="A31" s="22"/>
      <c r="B31" s="86" t="s">
        <v>3292</v>
      </c>
      <c r="C31" s="21" t="s">
        <v>3373</v>
      </c>
      <c r="G31" s="22"/>
      <c r="J31" s="21"/>
      <c r="K31" s="21"/>
      <c r="L31" s="21"/>
      <c r="M31" s="21"/>
      <c r="N31" s="21"/>
      <c r="O31" s="21"/>
      <c r="P31" s="21"/>
      <c r="Q31" s="21"/>
      <c r="R31" s="21"/>
      <c r="S31" s="20"/>
    </row>
    <row r="32" ht="12.75" customHeight="1">
      <c r="A32" s="22"/>
      <c r="B32" s="86"/>
      <c r="C32" s="21" t="s">
        <v>3374</v>
      </c>
      <c r="G32" s="22"/>
      <c r="J32" s="21"/>
      <c r="K32" s="21"/>
      <c r="L32" s="21"/>
      <c r="M32" s="21"/>
      <c r="N32" s="21"/>
      <c r="O32" s="21"/>
      <c r="P32" s="21"/>
      <c r="Q32" s="21"/>
      <c r="R32" s="21"/>
    </row>
    <row r="33" ht="12.75" customHeight="1">
      <c r="A33" s="22"/>
      <c r="B33" s="20" t="s">
        <v>140</v>
      </c>
      <c r="C33" s="20"/>
      <c r="D33" s="20" t="s">
        <v>3375</v>
      </c>
      <c r="E33" s="20" t="s">
        <v>3375</v>
      </c>
      <c r="F33" s="21" t="s">
        <v>101</v>
      </c>
      <c r="G33" s="22">
        <v>20</v>
      </c>
      <c r="H33" s="211"/>
      <c r="I33" s="21">
        <f t="shared" si="1135"/>
        <v>0.20000000000000001</v>
      </c>
      <c r="J33" s="21">
        <f t="shared" si="1135"/>
        <v>0.20000000000000001</v>
      </c>
      <c r="K33" s="21">
        <f t="shared" si="1135"/>
        <v>0.20000000000000001</v>
      </c>
      <c r="L33" s="21">
        <f t="shared" si="1135"/>
        <v>0.20000000000000001</v>
      </c>
      <c r="M33" s="21">
        <f t="shared" si="1135"/>
        <v>0.20000000000000001</v>
      </c>
      <c r="N33" s="21">
        <f t="shared" si="1135"/>
        <v>0.20000000000000001</v>
      </c>
      <c r="O33" s="21">
        <f t="shared" si="1135"/>
        <v>0.20000000000000001</v>
      </c>
      <c r="P33" s="21">
        <f t="shared" si="1135"/>
        <v>0.20000000000000001</v>
      </c>
      <c r="Q33" s="21">
        <f t="shared" si="1135"/>
        <v>0.20000000000000001</v>
      </c>
      <c r="R33" s="21">
        <v>0.20000000000000001</v>
      </c>
      <c r="T33" s="164"/>
    </row>
    <row r="34" ht="12.75" customHeight="1">
      <c r="A34" s="22"/>
      <c r="B34" s="20" t="s">
        <v>3376</v>
      </c>
      <c r="C34" s="22" t="s">
        <v>3377</v>
      </c>
      <c r="G34" s="22"/>
      <c r="H34" s="211"/>
      <c r="J34" s="21"/>
      <c r="K34" s="21"/>
      <c r="L34" s="21"/>
      <c r="M34" s="21"/>
      <c r="N34" s="21"/>
      <c r="O34" s="21"/>
      <c r="P34" s="21"/>
      <c r="Q34" s="21"/>
      <c r="R34" s="21"/>
      <c r="T34" s="127"/>
    </row>
    <row r="35" ht="12.75" customHeight="1">
      <c r="A35" s="22"/>
      <c r="B35" s="20"/>
      <c r="C35" s="22" t="s">
        <v>3378</v>
      </c>
      <c r="G35" s="22"/>
      <c r="H35" s="22"/>
      <c r="J35" s="21"/>
      <c r="K35" s="21"/>
      <c r="L35" s="21"/>
      <c r="M35" s="21"/>
      <c r="N35" s="21"/>
      <c r="O35" s="21"/>
      <c r="P35" s="21"/>
      <c r="Q35" s="21"/>
      <c r="R35" s="21"/>
    </row>
    <row r="36" ht="12.75" customHeight="1">
      <c r="A36" s="22"/>
      <c r="B36" s="20"/>
      <c r="C36" s="155" t="s">
        <v>3379</v>
      </c>
      <c r="G36" s="22"/>
      <c r="J36" s="21"/>
      <c r="K36" s="21"/>
      <c r="L36" s="21"/>
      <c r="M36" s="21"/>
      <c r="N36" s="21"/>
      <c r="O36" s="21"/>
      <c r="P36" s="21"/>
      <c r="Q36" s="21"/>
      <c r="R36" s="21"/>
      <c r="T36" s="20"/>
    </row>
    <row r="37" ht="12.75" customHeight="1">
      <c r="A37" s="22"/>
      <c r="B37" s="20" t="s">
        <v>1922</v>
      </c>
      <c r="C37" s="20" t="s">
        <v>3380</v>
      </c>
      <c r="G37" s="22"/>
      <c r="J37" s="21"/>
      <c r="K37" s="21"/>
      <c r="L37" s="21"/>
      <c r="M37" s="21"/>
      <c r="N37" s="21"/>
      <c r="O37" s="21"/>
      <c r="P37" s="21"/>
      <c r="Q37" s="21"/>
      <c r="R37" s="21"/>
      <c r="S37" s="20"/>
    </row>
    <row r="38" ht="12.75" customHeight="1">
      <c r="A38" s="22"/>
      <c r="B38" s="20" t="s">
        <v>170</v>
      </c>
      <c r="C38" s="24" t="s">
        <v>3381</v>
      </c>
      <c r="G38" s="22"/>
      <c r="J38" s="21"/>
      <c r="K38" s="21"/>
      <c r="L38" s="21"/>
      <c r="M38" s="21"/>
      <c r="N38" s="21"/>
      <c r="O38" s="21"/>
      <c r="P38" s="21"/>
      <c r="Q38" s="21"/>
      <c r="R38" s="21"/>
    </row>
    <row r="39" ht="12.75" customHeight="1">
      <c r="A39" s="22"/>
      <c r="B39" s="20" t="s">
        <v>3382</v>
      </c>
      <c r="C39" s="155" t="s">
        <v>3383</v>
      </c>
      <c r="G39" s="22"/>
      <c r="J39" s="21"/>
      <c r="K39" s="21"/>
      <c r="L39" s="21"/>
      <c r="M39" s="21"/>
      <c r="N39" s="21"/>
      <c r="O39" s="21"/>
      <c r="P39" s="21"/>
      <c r="Q39" s="21"/>
      <c r="R39" s="21"/>
    </row>
    <row r="40" ht="12.75" customHeight="1">
      <c r="A40" s="22"/>
      <c r="B40" s="20" t="s">
        <v>3384</v>
      </c>
      <c r="C40" s="155" t="s">
        <v>3385</v>
      </c>
      <c r="G40" s="22"/>
      <c r="J40" s="21"/>
      <c r="K40" s="21"/>
      <c r="L40" s="21"/>
      <c r="M40" s="21"/>
      <c r="N40" s="21"/>
      <c r="O40" s="21"/>
      <c r="P40" s="21"/>
      <c r="Q40" s="21"/>
      <c r="R40" s="21"/>
    </row>
    <row r="41" ht="12.75" customHeight="1">
      <c r="A41" s="22"/>
      <c r="B41" s="20" t="s">
        <v>3386</v>
      </c>
      <c r="C41" s="155" t="s">
        <v>3387</v>
      </c>
      <c r="G41" s="22"/>
      <c r="J41" s="21"/>
      <c r="K41" s="21"/>
      <c r="L41" s="21"/>
      <c r="M41" s="21"/>
      <c r="N41" s="21"/>
      <c r="O41" s="21"/>
      <c r="P41" s="21"/>
      <c r="Q41" s="21"/>
      <c r="R41" s="21"/>
    </row>
    <row r="42" ht="12.75" customHeight="1">
      <c r="A42" s="22"/>
      <c r="B42" s="20" t="s">
        <v>693</v>
      </c>
      <c r="C42" s="20" t="s">
        <v>3388</v>
      </c>
      <c r="G42" s="22"/>
      <c r="J42" s="21"/>
      <c r="K42" s="21"/>
      <c r="L42" s="21"/>
      <c r="M42" s="21"/>
      <c r="N42" s="21"/>
      <c r="O42" s="21"/>
      <c r="P42" s="21"/>
      <c r="Q42" s="21"/>
      <c r="R42" s="21"/>
    </row>
    <row r="43" ht="12.75" customHeight="1">
      <c r="A43" s="22"/>
      <c r="B43" s="20" t="s">
        <v>3389</v>
      </c>
      <c r="C43" s="155" t="s">
        <v>3390</v>
      </c>
      <c r="G43" s="22"/>
      <c r="J43" s="21"/>
      <c r="K43" s="21"/>
      <c r="L43" s="21"/>
      <c r="M43" s="21"/>
      <c r="N43" s="21"/>
      <c r="O43" s="21"/>
      <c r="P43" s="21"/>
      <c r="Q43" s="21"/>
      <c r="R43" s="21"/>
    </row>
    <row r="44" ht="12.75" customHeight="1">
      <c r="A44" s="22"/>
      <c r="B44" s="20" t="s">
        <v>3391</v>
      </c>
      <c r="C44" s="22"/>
      <c r="G44" s="22"/>
      <c r="J44" s="21"/>
      <c r="K44" s="21"/>
      <c r="L44" s="21"/>
      <c r="M44" s="21"/>
      <c r="N44" s="21"/>
      <c r="O44" s="21"/>
      <c r="P44" s="21"/>
      <c r="Q44" s="21"/>
      <c r="R44" s="21"/>
    </row>
    <row r="45" ht="12.75" customHeight="1">
      <c r="A45" s="22"/>
      <c r="B45" s="20" t="s">
        <v>3392</v>
      </c>
      <c r="C45" s="155" t="s">
        <v>3393</v>
      </c>
      <c r="G45" s="22"/>
      <c r="J45" s="21"/>
      <c r="K45" s="21"/>
      <c r="L45" s="21"/>
      <c r="M45" s="21"/>
      <c r="N45" s="21"/>
      <c r="O45" s="21"/>
      <c r="P45" s="21"/>
      <c r="Q45" s="21"/>
      <c r="R45" s="21"/>
    </row>
    <row r="46" ht="12.75" customHeight="1">
      <c r="A46" s="22"/>
      <c r="B46" s="20" t="s">
        <v>3394</v>
      </c>
      <c r="C46" s="155" t="s">
        <v>3395</v>
      </c>
      <c r="G46" s="22"/>
      <c r="J46" s="21"/>
      <c r="K46" s="21"/>
      <c r="L46" s="21"/>
      <c r="M46" s="21"/>
      <c r="N46" s="21"/>
      <c r="O46" s="21"/>
      <c r="P46" s="21"/>
      <c r="Q46" s="21"/>
      <c r="R46" s="21"/>
    </row>
    <row r="47" ht="12.75" customHeight="1">
      <c r="A47" s="22"/>
      <c r="B47" s="20" t="s">
        <v>3396</v>
      </c>
      <c r="C47" s="21" t="s">
        <v>3397</v>
      </c>
      <c r="G47" s="22"/>
      <c r="J47" s="21"/>
      <c r="K47" s="21"/>
      <c r="L47" s="21"/>
      <c r="M47" s="21"/>
      <c r="N47" s="21"/>
      <c r="O47" s="21"/>
      <c r="P47" s="21"/>
      <c r="Q47" s="21"/>
      <c r="R47" s="21"/>
    </row>
    <row r="48" ht="12.75" customHeight="1">
      <c r="A48" s="22"/>
      <c r="B48" s="20"/>
      <c r="C48" s="21" t="s">
        <v>3398</v>
      </c>
      <c r="G48" s="22"/>
      <c r="J48" s="21"/>
      <c r="K48" s="21"/>
      <c r="L48" s="21"/>
      <c r="M48" s="21"/>
      <c r="N48" s="21"/>
      <c r="O48" s="21"/>
      <c r="P48" s="21"/>
      <c r="Q48" s="21"/>
      <c r="R48" s="21"/>
    </row>
    <row r="49" ht="12.75" customHeight="1">
      <c r="A49" s="22"/>
      <c r="B49" s="20"/>
      <c r="C49" s="24" t="s">
        <v>3399</v>
      </c>
      <c r="G49" s="22"/>
      <c r="J49" s="21"/>
      <c r="K49" s="21"/>
      <c r="L49" s="21"/>
      <c r="M49" s="21"/>
      <c r="N49" s="21"/>
      <c r="O49" s="21"/>
      <c r="P49" s="21"/>
      <c r="Q49" s="21"/>
      <c r="R49" s="21"/>
    </row>
    <row r="50" ht="12.75" customHeight="1">
      <c r="A50" s="22"/>
      <c r="B50" s="20" t="s">
        <v>3400</v>
      </c>
      <c r="C50" s="24" t="s">
        <v>3401</v>
      </c>
      <c r="G50" s="22"/>
      <c r="J50" s="21"/>
      <c r="K50" s="21"/>
      <c r="L50" s="21"/>
      <c r="M50" s="21"/>
      <c r="N50" s="21"/>
      <c r="O50" s="21"/>
      <c r="P50" s="21"/>
      <c r="Q50" s="21"/>
      <c r="R50" s="21"/>
    </row>
    <row r="51" ht="12.75" customHeight="1">
      <c r="A51" s="22"/>
      <c r="B51" s="20" t="s">
        <v>3402</v>
      </c>
      <c r="C51" s="24" t="s">
        <v>3403</v>
      </c>
      <c r="G51" s="22"/>
      <c r="J51" s="21"/>
      <c r="K51" s="21"/>
      <c r="L51" s="21"/>
      <c r="M51" s="21"/>
      <c r="N51" s="21"/>
      <c r="O51" s="21"/>
      <c r="P51" s="21"/>
      <c r="Q51" s="21"/>
      <c r="R51" s="21"/>
    </row>
    <row r="52" ht="12.75" customHeight="1">
      <c r="A52" s="22"/>
      <c r="B52" s="20" t="s">
        <v>3404</v>
      </c>
      <c r="C52" s="21" t="s">
        <v>3405</v>
      </c>
      <c r="G52" s="22"/>
      <c r="J52" s="21"/>
      <c r="K52" s="21"/>
      <c r="L52" s="21"/>
      <c r="M52" s="21"/>
      <c r="N52" s="21"/>
      <c r="O52" s="21"/>
      <c r="P52" s="21"/>
      <c r="Q52" s="21"/>
      <c r="R52" s="21"/>
    </row>
    <row r="53" ht="12.75" customHeight="1">
      <c r="A53" s="22"/>
      <c r="B53" s="20" t="s">
        <v>3406</v>
      </c>
      <c r="C53" s="20" t="s">
        <v>3407</v>
      </c>
      <c r="G53" s="22"/>
      <c r="J53" s="21"/>
      <c r="K53" s="21"/>
      <c r="L53" s="21"/>
      <c r="M53" s="21"/>
      <c r="N53" s="21"/>
      <c r="O53" s="21"/>
      <c r="P53" s="21"/>
      <c r="Q53" s="21"/>
      <c r="R53" s="21"/>
    </row>
    <row r="54" ht="12.75" customHeight="1">
      <c r="A54" s="22"/>
      <c r="B54" s="20" t="s">
        <v>3408</v>
      </c>
      <c r="C54" s="20" t="s">
        <v>3409</v>
      </c>
      <c r="G54" s="22"/>
      <c r="J54" s="21"/>
      <c r="K54" s="21"/>
      <c r="L54" s="21"/>
      <c r="M54" s="21"/>
      <c r="N54" s="21"/>
      <c r="O54" s="21"/>
      <c r="P54" s="21"/>
      <c r="Q54" s="21"/>
      <c r="R54" s="21"/>
    </row>
    <row r="55" ht="12.75" customHeight="1">
      <c r="A55" s="22"/>
      <c r="B55" s="20" t="s">
        <v>3410</v>
      </c>
      <c r="C55" s="20" t="s">
        <v>3411</v>
      </c>
      <c r="G55" s="22"/>
      <c r="J55" s="21"/>
      <c r="K55" s="21"/>
      <c r="L55" s="21"/>
      <c r="M55" s="21"/>
      <c r="N55" s="21"/>
      <c r="O55" s="21"/>
      <c r="P55" s="21"/>
      <c r="Q55" s="21"/>
      <c r="R55" s="21"/>
    </row>
    <row r="56" ht="12.75" customHeight="1">
      <c r="A56" s="22"/>
      <c r="B56" s="20" t="s">
        <v>159</v>
      </c>
      <c r="C56" s="24" t="s">
        <v>3412</v>
      </c>
      <c r="G56" s="22"/>
      <c r="J56" s="21"/>
      <c r="K56" s="21"/>
      <c r="L56" s="21"/>
      <c r="M56" s="21"/>
      <c r="N56" s="21"/>
      <c r="O56" s="21"/>
      <c r="P56" s="21"/>
      <c r="Q56" s="21"/>
      <c r="R56" s="21"/>
    </row>
    <row r="57" ht="12.75" customHeight="1">
      <c r="A57" s="22"/>
      <c r="B57" s="20" t="s">
        <v>3413</v>
      </c>
      <c r="C57" s="21" t="s">
        <v>3414</v>
      </c>
      <c r="G57" s="22"/>
      <c r="J57" s="21"/>
      <c r="K57" s="21"/>
      <c r="L57" s="21"/>
      <c r="M57" s="21"/>
      <c r="N57" s="21"/>
      <c r="O57" s="21"/>
      <c r="P57" s="21"/>
      <c r="Q57" s="21"/>
      <c r="R57" s="21"/>
    </row>
    <row r="58" ht="12.75" customHeight="1">
      <c r="A58" s="22"/>
      <c r="B58" s="20" t="s">
        <v>3415</v>
      </c>
      <c r="C58" s="21" t="s">
        <v>3416</v>
      </c>
      <c r="G58" s="22"/>
      <c r="J58" s="21"/>
      <c r="K58" s="21"/>
      <c r="L58" s="21"/>
      <c r="M58" s="21"/>
      <c r="N58" s="21"/>
      <c r="O58" s="21"/>
      <c r="P58" s="21"/>
      <c r="Q58" s="21"/>
      <c r="R58" s="21"/>
    </row>
    <row r="59" ht="12.75" customHeight="1">
      <c r="A59" s="22"/>
      <c r="B59" s="20" t="s">
        <v>3417</v>
      </c>
      <c r="C59" s="21" t="s">
        <v>3418</v>
      </c>
      <c r="D59" s="20" t="s">
        <v>3419</v>
      </c>
      <c r="E59" s="20" t="s">
        <v>3419</v>
      </c>
      <c r="F59" s="21" t="s">
        <v>101</v>
      </c>
      <c r="G59" s="22">
        <v>20</v>
      </c>
      <c r="H59" s="211">
        <v>0</v>
      </c>
      <c r="I59" s="21">
        <f t="shared" si="1135"/>
        <v>0.10000000000000001</v>
      </c>
      <c r="J59" s="21">
        <f t="shared" si="1135"/>
        <v>0.10000000000000001</v>
      </c>
      <c r="K59" s="21">
        <f t="shared" si="1135"/>
        <v>0.10000000000000001</v>
      </c>
      <c r="L59" s="21">
        <f t="shared" si="1135"/>
        <v>0.10000000000000001</v>
      </c>
      <c r="M59" s="21">
        <f t="shared" si="1135"/>
        <v>0.10000000000000001</v>
      </c>
      <c r="N59" s="21">
        <f t="shared" si="1135"/>
        <v>0.10000000000000001</v>
      </c>
      <c r="O59" s="21">
        <f t="shared" si="1135"/>
        <v>0.10000000000000001</v>
      </c>
      <c r="P59" s="21">
        <f t="shared" si="1135"/>
        <v>0.10000000000000001</v>
      </c>
      <c r="Q59" s="21">
        <f t="shared" si="1135"/>
        <v>0.10000000000000001</v>
      </c>
      <c r="R59" s="21">
        <v>0.10000000000000001</v>
      </c>
      <c r="S59" s="21" t="s">
        <v>5894</v>
      </c>
      <c r="T59" s="164"/>
    </row>
    <row r="60" ht="12.75" customHeight="1">
      <c r="A60" s="22"/>
      <c r="B60" s="20"/>
      <c r="C60" s="21" t="s">
        <v>3420</v>
      </c>
      <c r="H60" s="22">
        <v>0</v>
      </c>
      <c r="J60" s="21"/>
      <c r="K60" s="21"/>
      <c r="L60" s="21"/>
      <c r="M60" s="21"/>
      <c r="N60" s="21"/>
      <c r="O60" s="21"/>
      <c r="P60" s="21"/>
      <c r="Q60" s="21"/>
      <c r="R60" s="21"/>
      <c r="T60" s="127"/>
    </row>
    <row r="61" ht="12.75" customHeight="1">
      <c r="A61" s="22"/>
      <c r="B61" s="20"/>
      <c r="C61" s="24" t="s">
        <v>3421</v>
      </c>
      <c r="G61" s="22"/>
      <c r="J61" s="21"/>
      <c r="K61" s="21"/>
      <c r="L61" s="21"/>
      <c r="M61" s="21"/>
      <c r="N61" s="21"/>
      <c r="O61" s="21"/>
      <c r="P61" s="21"/>
      <c r="Q61" s="21"/>
      <c r="R61" s="21"/>
      <c r="S61" s="20"/>
    </row>
    <row r="62" ht="12.75" customHeight="1">
      <c r="A62" s="22"/>
      <c r="B62" s="80" t="s">
        <v>3422</v>
      </c>
      <c r="C62" s="21" t="s">
        <v>3423</v>
      </c>
      <c r="D62" s="20" t="s">
        <v>3424</v>
      </c>
      <c r="E62" s="20" t="s">
        <v>3424</v>
      </c>
      <c r="F62" s="21" t="s">
        <v>101</v>
      </c>
      <c r="G62" s="22">
        <v>20</v>
      </c>
      <c r="H62" s="211">
        <v>0</v>
      </c>
      <c r="I62" s="21">
        <f t="shared" si="1135"/>
        <v>1.6499999999999999</v>
      </c>
      <c r="J62" s="21">
        <f t="shared" si="1135"/>
        <v>1.6499999999999999</v>
      </c>
      <c r="K62" s="21">
        <f t="shared" si="1135"/>
        <v>1.6499999999999999</v>
      </c>
      <c r="L62" s="21">
        <f t="shared" si="1135"/>
        <v>1.6499999999999999</v>
      </c>
      <c r="M62" s="21">
        <f t="shared" si="1135"/>
        <v>1.6499999999999999</v>
      </c>
      <c r="N62" s="21">
        <f t="shared" si="1135"/>
        <v>1.6499999999999999</v>
      </c>
      <c r="O62" s="21">
        <f t="shared" si="1135"/>
        <v>1.6499999999999999</v>
      </c>
      <c r="P62" s="21">
        <f t="shared" si="1135"/>
        <v>1.6499999999999999</v>
      </c>
      <c r="Q62" s="21">
        <f t="shared" si="1135"/>
        <v>1.6499999999999999</v>
      </c>
      <c r="R62" s="21">
        <v>1.6499999999999999</v>
      </c>
      <c r="S62" s="21" t="s">
        <v>3082</v>
      </c>
      <c r="T62" s="164"/>
    </row>
    <row r="63" ht="12.75" customHeight="1">
      <c r="A63" s="22"/>
      <c r="B63" s="20" t="s">
        <v>3425</v>
      </c>
      <c r="C63" s="21" t="s">
        <v>3426</v>
      </c>
      <c r="H63" s="22">
        <v>0</v>
      </c>
      <c r="J63" s="21"/>
      <c r="K63" s="21"/>
      <c r="L63" s="21"/>
      <c r="M63" s="21"/>
      <c r="N63" s="21"/>
      <c r="O63" s="21"/>
      <c r="P63" s="21"/>
      <c r="Q63" s="21"/>
      <c r="R63" s="21"/>
      <c r="T63" s="127"/>
    </row>
    <row r="64" ht="12.75" customHeight="1">
      <c r="A64" s="22"/>
      <c r="B64" s="20" t="s">
        <v>3427</v>
      </c>
      <c r="C64" s="21" t="s">
        <v>3428</v>
      </c>
      <c r="G64" s="22"/>
      <c r="J64" s="21"/>
      <c r="K64" s="21"/>
      <c r="L64" s="21"/>
      <c r="M64" s="21"/>
      <c r="N64" s="21"/>
      <c r="O64" s="21"/>
      <c r="P64" s="21"/>
      <c r="Q64" s="21"/>
      <c r="R64" s="21"/>
      <c r="T64" s="20"/>
    </row>
    <row r="65" ht="12.75" customHeight="1">
      <c r="A65" s="22"/>
      <c r="B65" s="20"/>
      <c r="C65" s="22" t="s">
        <v>3429</v>
      </c>
      <c r="G65" s="22"/>
      <c r="J65" s="21"/>
      <c r="K65" s="21"/>
      <c r="L65" s="21"/>
      <c r="M65" s="21"/>
      <c r="N65" s="21"/>
      <c r="O65" s="21"/>
      <c r="P65" s="21"/>
      <c r="Q65" s="21"/>
      <c r="R65" s="21"/>
      <c r="T65" s="20"/>
    </row>
    <row r="66" ht="12.75">
      <c r="A66" s="22"/>
      <c r="B66" s="20" t="s">
        <v>140</v>
      </c>
      <c r="C66" s="20"/>
      <c r="D66" s="1" t="s">
        <v>3430</v>
      </c>
      <c r="E66" s="24" t="s">
        <v>3430</v>
      </c>
      <c r="F66" s="21" t="s">
        <v>101</v>
      </c>
      <c r="G66" s="22">
        <v>20</v>
      </c>
      <c r="I66" s="21">
        <f t="shared" si="1135"/>
        <v>0.070000000000000007</v>
      </c>
      <c r="J66" s="21">
        <f t="shared" si="1135"/>
        <v>0.070000000000000007</v>
      </c>
      <c r="K66" s="21">
        <f t="shared" si="1135"/>
        <v>0.070000000000000007</v>
      </c>
      <c r="L66" s="21">
        <f t="shared" si="1135"/>
        <v>0.070000000000000007</v>
      </c>
      <c r="M66" s="21">
        <f t="shared" si="1135"/>
        <v>0.070000000000000007</v>
      </c>
      <c r="N66" s="21">
        <f t="shared" si="1135"/>
        <v>0.070000000000000007</v>
      </c>
      <c r="O66" s="21">
        <f t="shared" si="1135"/>
        <v>0.070000000000000007</v>
      </c>
      <c r="P66" s="21">
        <f t="shared" si="1135"/>
        <v>0.070000000000000007</v>
      </c>
      <c r="Q66" s="21">
        <f t="shared" si="1135"/>
        <v>0.070000000000000007</v>
      </c>
      <c r="R66" s="21">
        <v>0.070000000000000007</v>
      </c>
      <c r="S66" s="61"/>
      <c r="T66" s="89"/>
      <c r="U66" s="89"/>
      <c r="V66" s="89"/>
      <c r="W66" s="89"/>
      <c r="X66" s="89"/>
      <c r="Y66" s="89"/>
      <c r="Z66" s="21"/>
      <c r="AA66" s="21"/>
      <c r="AB66" s="21"/>
      <c r="AD66" s="21"/>
      <c r="AF66" s="21"/>
    </row>
    <row r="67" ht="12.75">
      <c r="A67" s="22"/>
      <c r="B67" s="24" t="s">
        <v>3431</v>
      </c>
      <c r="C67" s="22"/>
      <c r="D67" s="1"/>
      <c r="E67" s="24"/>
      <c r="G67" s="22"/>
      <c r="J67" s="21"/>
      <c r="K67" s="20"/>
      <c r="L67" s="20"/>
      <c r="S67" s="20"/>
      <c r="U67" s="89"/>
      <c r="V67" s="89"/>
      <c r="W67" s="89"/>
      <c r="X67" s="89"/>
      <c r="Y67" s="89"/>
      <c r="Z67" s="21"/>
      <c r="AA67" s="21"/>
      <c r="AB67" s="21"/>
      <c r="AD67" s="21"/>
      <c r="AF67" s="21"/>
    </row>
    <row r="68" ht="12.75">
      <c r="A68" s="22"/>
      <c r="B68" s="86" t="s">
        <v>3432</v>
      </c>
      <c r="C68" s="21" t="s">
        <v>3433</v>
      </c>
      <c r="D68" s="1"/>
      <c r="E68" s="24"/>
      <c r="G68" s="22"/>
      <c r="J68" s="21"/>
      <c r="K68" s="20"/>
      <c r="L68" s="20"/>
      <c r="S68" s="152"/>
      <c r="T68" s="110"/>
      <c r="U68" s="89"/>
      <c r="V68" s="89"/>
      <c r="W68" s="89"/>
      <c r="X68" s="89"/>
      <c r="Y68" s="89"/>
      <c r="Z68" s="21"/>
      <c r="AA68" s="21"/>
      <c r="AB68" s="21"/>
      <c r="AD68" s="21"/>
      <c r="AF68" s="21"/>
    </row>
    <row r="69" ht="12.75">
      <c r="A69" s="22"/>
      <c r="B69" s="24" t="s">
        <v>3431</v>
      </c>
      <c r="C69" s="22"/>
      <c r="D69" s="1" t="s">
        <v>3434</v>
      </c>
      <c r="E69" s="24" t="s">
        <v>3434</v>
      </c>
      <c r="F69" s="21" t="s">
        <v>101</v>
      </c>
      <c r="G69" s="22">
        <v>20</v>
      </c>
      <c r="I69" s="21">
        <f t="shared" si="1135"/>
        <v>0.01</v>
      </c>
      <c r="J69" s="21">
        <f t="shared" si="1135"/>
        <v>0.01</v>
      </c>
      <c r="K69" s="21">
        <f t="shared" si="1135"/>
        <v>0.01</v>
      </c>
      <c r="L69" s="21">
        <f t="shared" si="1135"/>
        <v>0.01</v>
      </c>
      <c r="M69" s="21">
        <f t="shared" si="1135"/>
        <v>0.01</v>
      </c>
      <c r="N69" s="21">
        <f t="shared" si="1135"/>
        <v>0.01</v>
      </c>
      <c r="O69" s="21">
        <f t="shared" si="1135"/>
        <v>0.01</v>
      </c>
      <c r="P69" s="21">
        <f t="shared" si="1135"/>
        <v>0.01</v>
      </c>
      <c r="Q69" s="21">
        <f t="shared" si="1135"/>
        <v>0.01</v>
      </c>
      <c r="R69" s="21">
        <v>0.01</v>
      </c>
      <c r="S69" s="61"/>
      <c r="T69" s="23"/>
      <c r="U69" s="89"/>
      <c r="V69" s="89"/>
      <c r="W69" s="89"/>
      <c r="X69" s="89"/>
      <c r="Y69" s="89"/>
      <c r="Z69" s="21"/>
      <c r="AA69" s="21"/>
      <c r="AB69" s="21"/>
      <c r="AD69" s="21"/>
      <c r="AF69" s="21"/>
    </row>
    <row r="70" ht="12.75">
      <c r="A70" s="22"/>
      <c r="B70" s="86" t="s">
        <v>3432</v>
      </c>
      <c r="C70" s="21" t="s">
        <v>3433</v>
      </c>
      <c r="D70" s="1"/>
      <c r="E70" s="24"/>
      <c r="G70" s="22"/>
      <c r="J70" s="21"/>
      <c r="K70" s="20"/>
      <c r="L70" s="20"/>
      <c r="U70" s="89"/>
      <c r="V70" s="89"/>
      <c r="W70" s="89"/>
      <c r="X70" s="89"/>
      <c r="Y70" s="89"/>
      <c r="Z70" s="21"/>
      <c r="AA70" s="21"/>
      <c r="AB70" s="21"/>
      <c r="AD70" s="21"/>
      <c r="AF70" s="21"/>
    </row>
    <row r="71" ht="12.75">
      <c r="A71" s="22"/>
      <c r="B71" s="24" t="s">
        <v>140</v>
      </c>
      <c r="C71" s="22"/>
      <c r="D71" s="1" t="s">
        <v>3435</v>
      </c>
      <c r="E71" s="1" t="s">
        <v>3435</v>
      </c>
      <c r="F71" s="6" t="s">
        <v>101</v>
      </c>
      <c r="G71" s="6">
        <v>20</v>
      </c>
      <c r="H71" s="6"/>
      <c r="I71" s="27">
        <f>'ВОЭК Чер-3'!I88</f>
        <v>0.59999999999999998</v>
      </c>
      <c r="J71" s="27">
        <f>'ВОЭК Чер-3'!J88</f>
        <v>0.59999999999999998</v>
      </c>
      <c r="K71" s="27">
        <f>'ВОЭК Чер-3'!K88</f>
        <v>0.59999999999999998</v>
      </c>
      <c r="L71" s="27">
        <f>'ВОЭК Чер-3'!L88</f>
        <v>0.59999999999999998</v>
      </c>
      <c r="M71" s="27">
        <f>'ВОЭК Чер-3'!M88</f>
        <v>0.59999999999999998</v>
      </c>
      <c r="N71" s="27">
        <f>'ВОЭК Чер-3'!N88</f>
        <v>0.59999999999999998</v>
      </c>
      <c r="O71" s="27">
        <f>'ВОЭК Чер-3'!O88</f>
        <v>0.59999999999999998</v>
      </c>
      <c r="P71" s="27">
        <f>'ВОЭК Чер-3'!P88</f>
        <v>0.59999999999999998</v>
      </c>
      <c r="Q71" s="27">
        <f>'ВОЭК Чер-3'!Q88</f>
        <v>0.59999999999999998</v>
      </c>
      <c r="R71" s="27">
        <f>'ВОЭК Чер-3'!R88</f>
        <v>0.59999999999999998</v>
      </c>
      <c r="S71" s="61"/>
      <c r="T71" s="110"/>
      <c r="U71" s="89"/>
      <c r="V71" s="89"/>
      <c r="W71" s="89"/>
      <c r="X71" s="89"/>
      <c r="Y71" s="89"/>
      <c r="Z71" s="21"/>
      <c r="AA71" s="21"/>
      <c r="AB71" s="21"/>
      <c r="AD71" s="21"/>
      <c r="AF71" s="21"/>
    </row>
    <row r="72" ht="12.75">
      <c r="A72" s="22"/>
      <c r="B72" s="24" t="s">
        <v>3431</v>
      </c>
      <c r="C72" s="22"/>
      <c r="D72" s="1"/>
      <c r="E72" s="24"/>
      <c r="G72" s="22"/>
      <c r="J72" s="21"/>
      <c r="K72" s="20"/>
      <c r="L72" s="20"/>
      <c r="S72" s="23"/>
      <c r="T72" s="110"/>
      <c r="U72" s="89"/>
      <c r="V72" s="89"/>
      <c r="W72" s="89"/>
      <c r="X72" s="89"/>
      <c r="Y72" s="89"/>
      <c r="Z72" s="21"/>
      <c r="AA72" s="21"/>
      <c r="AB72" s="21"/>
      <c r="AD72" s="21"/>
      <c r="AF72" s="21"/>
    </row>
    <row r="73" ht="12.75">
      <c r="A73" s="22"/>
      <c r="B73" s="86" t="s">
        <v>3432</v>
      </c>
      <c r="C73" s="21" t="s">
        <v>3433</v>
      </c>
      <c r="D73" s="1"/>
      <c r="E73" s="24"/>
      <c r="G73" s="22"/>
      <c r="J73" s="21"/>
      <c r="K73" s="20"/>
      <c r="L73" s="20"/>
      <c r="S73" s="97"/>
      <c r="T73" s="110"/>
      <c r="U73" s="89"/>
      <c r="V73" s="89"/>
      <c r="W73" s="89"/>
      <c r="X73" s="89"/>
      <c r="Y73" s="89"/>
      <c r="Z73" s="21"/>
      <c r="AA73" s="21"/>
      <c r="AB73" s="21"/>
      <c r="AD73" s="21"/>
      <c r="AF73" s="21"/>
    </row>
    <row r="74" ht="12.75">
      <c r="A74" s="22"/>
      <c r="B74" s="24" t="s">
        <v>3431</v>
      </c>
      <c r="D74" s="1" t="s">
        <v>3436</v>
      </c>
      <c r="E74" s="1" t="s">
        <v>3436</v>
      </c>
      <c r="F74" s="6" t="s">
        <v>101</v>
      </c>
      <c r="G74" s="6">
        <v>20</v>
      </c>
      <c r="H74" s="6"/>
      <c r="I74" s="27">
        <f>'ВОЭК Чер-3'!I90</f>
        <v>2.3999999999999999</v>
      </c>
      <c r="J74" s="27">
        <f>'ВОЭК Чер-3'!J90</f>
        <v>2.3999999999999999</v>
      </c>
      <c r="K74" s="27">
        <f>'ВОЭК Чер-3'!K90</f>
        <v>2.3999999999999999</v>
      </c>
      <c r="L74" s="27">
        <f>'ВОЭК Чер-3'!L90</f>
        <v>2.3999999999999999</v>
      </c>
      <c r="M74" s="27">
        <f>'ВОЭК Чер-3'!M90</f>
        <v>2.3999999999999999</v>
      </c>
      <c r="N74" s="27">
        <f>'ВОЭК Чер-3'!N90</f>
        <v>2.3999999999999999</v>
      </c>
      <c r="O74" s="27">
        <f>'ВОЭК Чер-3'!O90</f>
        <v>2.3999999999999999</v>
      </c>
      <c r="P74" s="27">
        <f>'ВОЭК Чер-3'!P90</f>
        <v>2.3999999999999999</v>
      </c>
      <c r="Q74" s="27">
        <f>'ВОЭК Чер-3'!Q90</f>
        <v>2.3999999999999999</v>
      </c>
      <c r="R74" s="27">
        <f>'ВОЭК Чер-3'!R90</f>
        <v>2.3999999999999999</v>
      </c>
      <c r="S74" s="23"/>
      <c r="T74" s="110"/>
      <c r="U74" s="89"/>
      <c r="V74" s="89"/>
      <c r="W74" s="89"/>
      <c r="X74" s="89"/>
      <c r="Y74" s="89"/>
      <c r="Z74" s="21"/>
      <c r="AA74" s="21"/>
      <c r="AB74" s="21"/>
      <c r="AD74" s="21"/>
      <c r="AF74" s="21"/>
    </row>
    <row r="75" ht="12.75">
      <c r="A75" s="22"/>
      <c r="B75" s="86" t="s">
        <v>3432</v>
      </c>
      <c r="C75" s="24" t="s">
        <v>3433</v>
      </c>
      <c r="D75" s="1"/>
      <c r="E75" s="24"/>
      <c r="G75" s="22"/>
      <c r="J75" s="21"/>
      <c r="K75" s="20"/>
      <c r="L75" s="20"/>
      <c r="S75" s="23"/>
      <c r="T75" s="110"/>
      <c r="U75" s="89"/>
      <c r="V75" s="89"/>
      <c r="W75" s="89"/>
      <c r="X75" s="89"/>
      <c r="Y75" s="89"/>
      <c r="Z75" s="21"/>
      <c r="AA75" s="21"/>
      <c r="AB75" s="21"/>
      <c r="AD75" s="21"/>
      <c r="AF75" s="21"/>
    </row>
    <row r="76" ht="12.75">
      <c r="A76" s="22"/>
      <c r="B76" s="24" t="s">
        <v>140</v>
      </c>
      <c r="C76" s="22"/>
      <c r="D76" s="1" t="s">
        <v>3437</v>
      </c>
      <c r="E76" s="24" t="s">
        <v>3437</v>
      </c>
      <c r="F76" s="21" t="s">
        <v>101</v>
      </c>
      <c r="G76" s="22">
        <v>20</v>
      </c>
      <c r="I76" s="21">
        <f t="shared" ref="I76:Q88" si="1136">J76</f>
        <v>0.17000000000000001</v>
      </c>
      <c r="J76" s="21">
        <f t="shared" si="1136"/>
        <v>0.17000000000000001</v>
      </c>
      <c r="K76" s="21">
        <f t="shared" si="1136"/>
        <v>0.17000000000000001</v>
      </c>
      <c r="L76" s="21">
        <f t="shared" si="1136"/>
        <v>0.17000000000000001</v>
      </c>
      <c r="M76" s="21">
        <f t="shared" si="1136"/>
        <v>0.17000000000000001</v>
      </c>
      <c r="N76" s="21">
        <f t="shared" si="1136"/>
        <v>0.17000000000000001</v>
      </c>
      <c r="O76" s="21">
        <f t="shared" si="1136"/>
        <v>0.17000000000000001</v>
      </c>
      <c r="P76" s="21">
        <f t="shared" si="1136"/>
        <v>0.17000000000000001</v>
      </c>
      <c r="Q76" s="21">
        <f t="shared" si="1136"/>
        <v>0.17000000000000001</v>
      </c>
      <c r="R76" s="21">
        <v>0.17000000000000001</v>
      </c>
      <c r="S76" s="61"/>
      <c r="T76" s="110"/>
      <c r="U76" s="89"/>
      <c r="V76" s="89"/>
      <c r="W76" s="89"/>
      <c r="X76" s="89"/>
      <c r="Y76" s="89"/>
      <c r="Z76" s="21"/>
      <c r="AA76" s="21"/>
      <c r="AB76" s="21"/>
      <c r="AD76" s="21"/>
      <c r="AF76" s="21"/>
    </row>
    <row r="77" ht="12.75">
      <c r="A77" s="22"/>
      <c r="B77" s="24" t="s">
        <v>3431</v>
      </c>
      <c r="C77" s="22"/>
      <c r="D77" s="1"/>
      <c r="E77" s="24"/>
      <c r="G77" s="22"/>
      <c r="J77" s="21"/>
      <c r="K77" s="20"/>
      <c r="L77" s="20"/>
      <c r="U77" s="110"/>
      <c r="V77" s="89"/>
      <c r="W77" s="89"/>
      <c r="X77" s="89"/>
      <c r="Y77" s="89"/>
      <c r="Z77" s="21"/>
      <c r="AA77" s="21"/>
      <c r="AB77" s="21"/>
      <c r="AD77" s="21"/>
      <c r="AF77" s="21"/>
    </row>
    <row r="78" ht="12.75">
      <c r="A78" s="22"/>
      <c r="B78" s="86" t="s">
        <v>3432</v>
      </c>
      <c r="C78" s="21" t="s">
        <v>3433</v>
      </c>
      <c r="D78" s="1"/>
      <c r="E78" s="24"/>
      <c r="G78" s="22"/>
      <c r="J78" s="21"/>
      <c r="K78" s="20"/>
      <c r="L78" s="20"/>
      <c r="S78" s="152"/>
      <c r="U78" s="89"/>
      <c r="V78" s="89"/>
      <c r="W78" s="89"/>
      <c r="X78" s="89"/>
      <c r="Y78" s="89"/>
      <c r="Z78" s="21"/>
      <c r="AA78" s="21"/>
      <c r="AB78" s="21"/>
      <c r="AD78" s="21"/>
      <c r="AF78" s="21"/>
    </row>
    <row r="79">
      <c r="A79" s="22"/>
      <c r="B79" s="24" t="s">
        <v>3438</v>
      </c>
      <c r="C79" s="24" t="s">
        <v>3439</v>
      </c>
      <c r="E79" s="24"/>
      <c r="G79" s="22"/>
      <c r="J79" s="21"/>
      <c r="K79" s="20"/>
      <c r="L79" s="20"/>
      <c r="U79" s="89"/>
      <c r="V79" s="89"/>
      <c r="W79" s="89"/>
      <c r="X79" s="89"/>
      <c r="Y79" s="89"/>
      <c r="Z79" s="21"/>
      <c r="AA79" s="21"/>
      <c r="AB79" s="21"/>
      <c r="AD79" s="21"/>
      <c r="AF79" s="21"/>
    </row>
    <row r="80" ht="12.75">
      <c r="A80" s="22"/>
      <c r="B80" s="24" t="s">
        <v>159</v>
      </c>
      <c r="C80" s="24" t="s">
        <v>3440</v>
      </c>
      <c r="D80" s="1"/>
      <c r="E80" s="24"/>
      <c r="G80" s="22"/>
      <c r="J80" s="21"/>
      <c r="K80" s="20"/>
      <c r="L80" s="20"/>
      <c r="S80" s="23"/>
      <c r="T80" s="23"/>
      <c r="U80" s="89"/>
      <c r="V80" s="89"/>
      <c r="W80" s="89"/>
      <c r="X80" s="89"/>
      <c r="Y80" s="89"/>
      <c r="Z80" s="21"/>
      <c r="AA80" s="21"/>
      <c r="AB80" s="21"/>
      <c r="AD80" s="21"/>
      <c r="AF80" s="21"/>
    </row>
    <row r="81" ht="12.75">
      <c r="A81" s="22"/>
      <c r="B81" s="24" t="s">
        <v>3441</v>
      </c>
      <c r="C81" s="21" t="s">
        <v>3442</v>
      </c>
      <c r="D81" s="1"/>
      <c r="E81" s="24"/>
      <c r="G81" s="22"/>
      <c r="J81" s="21"/>
      <c r="K81" s="20"/>
      <c r="L81" s="20"/>
      <c r="S81" s="23"/>
      <c r="T81" s="23"/>
      <c r="U81" s="89"/>
      <c r="V81" s="89"/>
      <c r="W81" s="89"/>
      <c r="X81" s="89"/>
      <c r="Y81" s="89"/>
      <c r="Z81" s="21"/>
      <c r="AA81" s="21"/>
      <c r="AB81" s="21"/>
      <c r="AD81" s="21"/>
      <c r="AF81" s="21"/>
    </row>
    <row r="82" ht="12.75">
      <c r="A82" s="22"/>
      <c r="B82" s="1" t="s">
        <v>3443</v>
      </c>
      <c r="C82" s="24" t="s">
        <v>3444</v>
      </c>
      <c r="D82" s="1"/>
      <c r="E82" s="24"/>
      <c r="G82" s="22"/>
      <c r="J82" s="21"/>
      <c r="K82" s="20"/>
      <c r="L82" s="20"/>
      <c r="S82" s="23"/>
      <c r="T82" s="110"/>
      <c r="U82" s="89"/>
      <c r="V82" s="89"/>
      <c r="W82" s="89"/>
      <c r="X82" s="89"/>
      <c r="Y82" s="89"/>
      <c r="Z82" s="21"/>
      <c r="AA82" s="21"/>
      <c r="AB82" s="21"/>
      <c r="AD82" s="21"/>
      <c r="AF82" s="21"/>
    </row>
    <row r="83" ht="12.75">
      <c r="A83" s="22"/>
      <c r="B83" s="20" t="s">
        <v>3445</v>
      </c>
      <c r="C83" s="24" t="s">
        <v>3446</v>
      </c>
      <c r="D83" s="1"/>
      <c r="E83" s="24"/>
      <c r="G83" s="22"/>
      <c r="J83" s="21"/>
      <c r="K83" s="20"/>
      <c r="L83" s="20"/>
      <c r="S83" s="23"/>
      <c r="T83" s="110"/>
      <c r="U83" s="89"/>
      <c r="V83" s="89"/>
      <c r="W83" s="89"/>
      <c r="X83" s="89"/>
      <c r="Y83" s="89"/>
      <c r="Z83" s="21"/>
      <c r="AA83" s="21"/>
      <c r="AB83" s="21"/>
      <c r="AD83" s="21"/>
      <c r="AF83" s="21"/>
    </row>
    <row r="84" ht="12.75">
      <c r="A84" s="22"/>
      <c r="B84" s="20" t="s">
        <v>3447</v>
      </c>
      <c r="C84" s="24" t="s">
        <v>3448</v>
      </c>
      <c r="D84" s="1"/>
      <c r="E84" s="24"/>
      <c r="G84" s="22"/>
      <c r="J84" s="21"/>
      <c r="K84" s="20"/>
      <c r="L84" s="20"/>
      <c r="S84" s="23"/>
      <c r="T84" s="110"/>
      <c r="U84" s="89"/>
      <c r="V84" s="89"/>
      <c r="W84" s="89"/>
      <c r="X84" s="89"/>
      <c r="Y84" s="89"/>
      <c r="Z84" s="21"/>
      <c r="AA84" s="21"/>
      <c r="AB84" s="21"/>
      <c r="AD84" s="21"/>
      <c r="AF84" s="21"/>
    </row>
    <row r="85" ht="12.75">
      <c r="A85" s="22"/>
      <c r="B85" s="20" t="s">
        <v>3449</v>
      </c>
      <c r="C85" s="24" t="s">
        <v>3450</v>
      </c>
      <c r="D85" s="1"/>
      <c r="E85" s="24"/>
      <c r="G85" s="22"/>
      <c r="J85" s="21"/>
      <c r="K85" s="20"/>
      <c r="L85" s="20"/>
      <c r="S85" s="23"/>
      <c r="T85" s="110"/>
      <c r="U85" s="89"/>
      <c r="V85" s="89"/>
      <c r="W85" s="89"/>
      <c r="X85" s="89"/>
      <c r="Y85" s="89"/>
      <c r="Z85" s="21"/>
      <c r="AA85" s="21"/>
      <c r="AB85" s="21"/>
      <c r="AD85" s="21"/>
      <c r="AF85" s="21"/>
    </row>
    <row r="86" ht="12.75">
      <c r="A86" s="22"/>
      <c r="B86" s="20" t="s">
        <v>3422</v>
      </c>
      <c r="C86" s="21" t="s">
        <v>3423</v>
      </c>
      <c r="D86" s="1"/>
      <c r="E86" s="24"/>
      <c r="G86" s="22"/>
      <c r="J86" s="21"/>
      <c r="K86" s="20"/>
      <c r="L86" s="20"/>
      <c r="S86" s="23"/>
      <c r="T86" s="110"/>
      <c r="U86" s="89"/>
      <c r="V86" s="89"/>
      <c r="W86" s="89"/>
      <c r="X86" s="89"/>
      <c r="Y86" s="89"/>
      <c r="Z86" s="21"/>
      <c r="AA86" s="21"/>
      <c r="AB86" s="21"/>
      <c r="AD86" s="21"/>
      <c r="AF86" s="21"/>
    </row>
    <row r="87" ht="12.75">
      <c r="A87" s="22"/>
      <c r="B87" s="20" t="s">
        <v>3451</v>
      </c>
      <c r="C87" s="20" t="s">
        <v>3452</v>
      </c>
      <c r="D87" s="1"/>
      <c r="E87" s="24"/>
      <c r="G87" s="22"/>
      <c r="J87" s="21"/>
      <c r="K87" s="20"/>
      <c r="L87" s="20"/>
      <c r="S87" s="23"/>
      <c r="T87" s="110"/>
      <c r="U87" s="89"/>
      <c r="V87" s="89"/>
      <c r="W87" s="89"/>
      <c r="X87" s="89"/>
      <c r="Y87" s="89"/>
      <c r="Z87" s="21"/>
      <c r="AA87" s="21"/>
      <c r="AB87" s="21"/>
      <c r="AD87" s="21"/>
      <c r="AF87" s="21"/>
    </row>
    <row r="88" ht="12.75">
      <c r="A88" s="22"/>
      <c r="B88" s="24" t="s">
        <v>3404</v>
      </c>
      <c r="C88" s="21" t="s">
        <v>3405</v>
      </c>
      <c r="D88" s="1" t="s">
        <v>3453</v>
      </c>
      <c r="E88" s="24" t="s">
        <v>3453</v>
      </c>
      <c r="F88" s="21" t="s">
        <v>101</v>
      </c>
      <c r="G88" s="22">
        <v>20</v>
      </c>
      <c r="I88" s="21">
        <f t="shared" si="1136"/>
        <v>0.10000000000000001</v>
      </c>
      <c r="J88" s="21">
        <f t="shared" si="1136"/>
        <v>0.10000000000000001</v>
      </c>
      <c r="K88" s="21">
        <f t="shared" si="1136"/>
        <v>0.10000000000000001</v>
      </c>
      <c r="L88" s="21">
        <f t="shared" si="1136"/>
        <v>0.10000000000000001</v>
      </c>
      <c r="M88" s="21">
        <f t="shared" si="1136"/>
        <v>0.10000000000000001</v>
      </c>
      <c r="N88" s="21">
        <f t="shared" si="1136"/>
        <v>0.10000000000000001</v>
      </c>
      <c r="O88" s="21">
        <f t="shared" si="1136"/>
        <v>0.10000000000000001</v>
      </c>
      <c r="P88" s="21">
        <f t="shared" si="1136"/>
        <v>0.10000000000000001</v>
      </c>
      <c r="Q88" s="21">
        <f t="shared" si="1136"/>
        <v>0.10000000000000001</v>
      </c>
      <c r="R88" s="21">
        <v>0.10000000000000001</v>
      </c>
      <c r="S88" s="61"/>
      <c r="T88" s="110"/>
      <c r="U88" s="89"/>
      <c r="V88" s="89"/>
      <c r="W88" s="89"/>
      <c r="X88" s="89"/>
      <c r="Y88" s="89"/>
      <c r="Z88" s="21"/>
      <c r="AA88" s="21"/>
      <c r="AB88" s="21"/>
      <c r="AD88" s="21"/>
      <c r="AF88" s="21"/>
    </row>
    <row r="89" ht="12.75">
      <c r="A89" s="22"/>
      <c r="B89" s="24" t="s">
        <v>310</v>
      </c>
      <c r="C89" s="155" t="s">
        <v>3454</v>
      </c>
      <c r="D89" s="1"/>
      <c r="E89" s="24"/>
      <c r="G89" s="22"/>
      <c r="J89" s="21"/>
      <c r="K89" s="20"/>
      <c r="L89" s="20"/>
      <c r="T89" s="110"/>
      <c r="U89" s="89"/>
      <c r="V89" s="89"/>
      <c r="W89" s="89"/>
      <c r="X89" s="89"/>
      <c r="Y89" s="89"/>
      <c r="Z89" s="21"/>
      <c r="AA89" s="21"/>
      <c r="AB89" s="21"/>
      <c r="AD89" s="21"/>
      <c r="AF89" s="21"/>
    </row>
    <row r="90" ht="12.75">
      <c r="A90" s="22"/>
      <c r="C90" s="22" t="s">
        <v>3455</v>
      </c>
      <c r="D90" s="1"/>
      <c r="E90" s="24"/>
      <c r="G90" s="22"/>
      <c r="J90" s="21"/>
      <c r="K90" s="23"/>
      <c r="L90" s="110"/>
      <c r="S90" s="23"/>
      <c r="T90" s="61"/>
      <c r="U90" s="61"/>
      <c r="V90" s="61"/>
      <c r="W90" s="89"/>
      <c r="X90" s="89"/>
      <c r="Y90" s="89"/>
      <c r="Z90" s="21"/>
      <c r="AA90" s="21"/>
      <c r="AB90" s="21"/>
      <c r="AD90" s="21"/>
      <c r="AF90" s="21"/>
    </row>
    <row r="91" s="80" customFormat="1" ht="12.75" customHeight="1">
      <c r="A91" s="81"/>
      <c r="D91" s="80" t="s">
        <v>3094</v>
      </c>
      <c r="F91" s="48" t="s">
        <v>101</v>
      </c>
      <c r="G91" s="81">
        <v>20</v>
      </c>
      <c r="H91" s="48"/>
      <c r="I91" s="48">
        <f t="shared" ref="I91:Q91" si="1137">I29+I33+I59+I62+I66+I71+I69+I74+I76+I88</f>
        <v>13.4</v>
      </c>
      <c r="J91" s="48">
        <f t="shared" si="1137"/>
        <v>13.4</v>
      </c>
      <c r="K91" s="48">
        <f t="shared" si="1137"/>
        <v>13.4</v>
      </c>
      <c r="L91" s="48">
        <f t="shared" si="1137"/>
        <v>13.4</v>
      </c>
      <c r="M91" s="48">
        <f t="shared" si="1137"/>
        <v>13.4</v>
      </c>
      <c r="N91" s="48">
        <f t="shared" si="1137"/>
        <v>13.4</v>
      </c>
      <c r="O91" s="48">
        <f t="shared" si="1137"/>
        <v>13.4</v>
      </c>
      <c r="P91" s="48">
        <f t="shared" si="1137"/>
        <v>13.4</v>
      </c>
      <c r="Q91" s="48">
        <f t="shared" si="1137"/>
        <v>13.4</v>
      </c>
      <c r="R91" s="48">
        <f>R29+R33+R59+R62+R66+R71+R69+R74+R76+R88</f>
        <v>13.4</v>
      </c>
      <c r="S91" s="76"/>
      <c r="T91" s="266"/>
      <c r="U91" s="266"/>
      <c r="V91" s="48"/>
    </row>
    <row r="92" s="531" customFormat="1" ht="12.75" hidden="1" customHeight="1">
      <c r="A92" s="532"/>
      <c r="F92" s="533" t="s">
        <v>101</v>
      </c>
      <c r="G92" s="532">
        <v>5</v>
      </c>
      <c r="H92" s="533"/>
      <c r="I92" s="533"/>
      <c r="J92" s="533"/>
      <c r="K92" s="533"/>
      <c r="L92" s="533"/>
      <c r="M92" s="533"/>
      <c r="N92" s="533"/>
      <c r="O92" s="533"/>
      <c r="P92" s="533"/>
      <c r="Q92" s="533"/>
      <c r="R92" s="533"/>
      <c r="S92" s="534"/>
      <c r="T92" s="535"/>
      <c r="U92" s="535"/>
    </row>
    <row r="93" s="531" customFormat="1" ht="12.75" hidden="1" customHeight="1">
      <c r="A93" s="532"/>
      <c r="F93" s="533" t="s">
        <v>101</v>
      </c>
      <c r="G93" s="532">
        <v>20</v>
      </c>
      <c r="H93" s="533"/>
      <c r="I93" s="533">
        <f t="shared" ref="I93:R93" si="1138">I29</f>
        <v>8.0999999999999996</v>
      </c>
      <c r="J93" s="533">
        <f t="shared" si="1138"/>
        <v>8.0999999999999996</v>
      </c>
      <c r="K93" s="533">
        <f t="shared" si="1138"/>
        <v>8.0999999999999996</v>
      </c>
      <c r="L93" s="533">
        <f t="shared" si="1138"/>
        <v>8.0999999999999996</v>
      </c>
      <c r="M93" s="533">
        <f t="shared" si="1138"/>
        <v>8.0999999999999996</v>
      </c>
      <c r="N93" s="533">
        <f t="shared" si="1138"/>
        <v>8.0999999999999996</v>
      </c>
      <c r="O93" s="533">
        <f t="shared" si="1138"/>
        <v>8.0999999999999996</v>
      </c>
      <c r="P93" s="533">
        <f t="shared" si="1138"/>
        <v>8.0999999999999996</v>
      </c>
      <c r="Q93" s="533">
        <f t="shared" si="1138"/>
        <v>8.0999999999999996</v>
      </c>
      <c r="R93" s="533">
        <f t="shared" si="1138"/>
        <v>8.0999999999999996</v>
      </c>
      <c r="S93" s="536"/>
      <c r="T93" s="535"/>
      <c r="U93" s="535"/>
    </row>
    <row r="94" ht="12" customHeight="1">
      <c r="A94" s="22"/>
      <c r="B94" s="20"/>
      <c r="D94" s="80"/>
      <c r="E94" s="24"/>
      <c r="F94" s="48"/>
      <c r="G94" s="81"/>
      <c r="I94" s="48"/>
      <c r="J94" s="48"/>
      <c r="K94" s="48"/>
      <c r="L94" s="48"/>
      <c r="M94" s="48"/>
      <c r="N94" s="48"/>
      <c r="O94" s="48"/>
      <c r="P94" s="48"/>
      <c r="Q94" s="48"/>
      <c r="R94" s="48"/>
    </row>
    <row r="95" s="537" customFormat="1" hidden="1">
      <c r="A95" s="538"/>
      <c r="B95" s="537" t="s">
        <v>5895</v>
      </c>
      <c r="C95" s="538" t="s">
        <v>5896</v>
      </c>
      <c r="D95" s="537" t="s">
        <v>974</v>
      </c>
      <c r="F95" s="539"/>
      <c r="G95" s="538"/>
      <c r="H95" s="538"/>
      <c r="I95" s="538"/>
      <c r="K95" s="540"/>
      <c r="L95" s="540"/>
      <c r="M95" s="541"/>
      <c r="N95" s="541"/>
      <c r="O95" s="541"/>
      <c r="P95" s="541"/>
      <c r="Q95" s="541"/>
      <c r="R95" s="541"/>
      <c r="S95" s="538"/>
      <c r="T95" s="542"/>
    </row>
    <row r="96" s="543" customFormat="1" hidden="1">
      <c r="A96" s="544" t="e">
        <v>#REF!</v>
      </c>
      <c r="B96" s="537" t="s">
        <v>5897</v>
      </c>
      <c r="C96" s="538" t="s">
        <v>5898</v>
      </c>
      <c r="D96" s="537" t="s">
        <v>5899</v>
      </c>
      <c r="E96" s="537" t="s">
        <v>5899</v>
      </c>
      <c r="F96" s="538" t="s">
        <v>101</v>
      </c>
      <c r="G96" s="544">
        <v>5</v>
      </c>
      <c r="H96" s="545">
        <v>0</v>
      </c>
      <c r="I96" s="538">
        <f t="shared" ref="I96:O96" si="1139">J96</f>
        <v>0</v>
      </c>
      <c r="J96" s="538">
        <f t="shared" si="1139"/>
        <v>0</v>
      </c>
      <c r="K96" s="538">
        <f t="shared" si="1139"/>
        <v>0</v>
      </c>
      <c r="L96" s="538">
        <f t="shared" si="1139"/>
        <v>0</v>
      </c>
      <c r="M96" s="538">
        <f t="shared" si="1139"/>
        <v>0</v>
      </c>
      <c r="N96" s="538">
        <f t="shared" si="1139"/>
        <v>0</v>
      </c>
      <c r="O96" s="538">
        <f t="shared" si="1139"/>
        <v>0</v>
      </c>
      <c r="P96" s="538">
        <f>Q96</f>
        <v>0</v>
      </c>
      <c r="Q96" s="538">
        <f>R96</f>
        <v>0</v>
      </c>
      <c r="R96" s="538"/>
      <c r="S96" s="546"/>
      <c r="T96" s="547"/>
      <c r="U96" s="548"/>
      <c r="Y96" s="549"/>
    </row>
    <row r="97" s="543" customFormat="1" hidden="1">
      <c r="A97" s="544"/>
      <c r="B97" s="550" t="s">
        <v>5900</v>
      </c>
      <c r="C97" s="544" t="s">
        <v>5901</v>
      </c>
      <c r="D97" s="537"/>
      <c r="E97" s="537"/>
      <c r="F97" s="538"/>
      <c r="G97" s="544"/>
      <c r="H97" s="544">
        <v>0</v>
      </c>
      <c r="I97" s="538"/>
      <c r="J97" s="538"/>
      <c r="P97" s="538"/>
      <c r="Q97" s="538"/>
      <c r="R97" s="538"/>
      <c r="S97" s="546"/>
      <c r="T97" s="551"/>
      <c r="U97" s="552"/>
    </row>
    <row r="98" s="543" customFormat="1" hidden="1">
      <c r="A98" s="544"/>
      <c r="C98" s="544" t="s">
        <v>5902</v>
      </c>
      <c r="E98" s="537"/>
      <c r="F98" s="538"/>
      <c r="G98" s="544"/>
      <c r="H98" s="544"/>
      <c r="I98" s="538"/>
      <c r="J98" s="538"/>
      <c r="P98" s="538"/>
      <c r="Q98" s="538"/>
      <c r="R98" s="538"/>
      <c r="S98" s="553"/>
      <c r="T98" s="542"/>
    </row>
    <row r="99" ht="12" hidden="1" customHeight="1">
      <c r="A99" s="22"/>
      <c r="B99" s="20"/>
      <c r="E99" s="24"/>
      <c r="G99" s="22"/>
      <c r="J99" s="21"/>
      <c r="K99" s="89"/>
      <c r="L99" s="89"/>
    </row>
    <row r="100" s="80" customFormat="1">
      <c r="A100" s="81"/>
      <c r="C100" s="48"/>
      <c r="D100" s="80" t="s">
        <v>3527</v>
      </c>
      <c r="F100" s="48"/>
      <c r="G100" s="48"/>
      <c r="H100" s="87"/>
      <c r="I100" s="48">
        <f t="shared" ref="I100:Q100" si="1140">I91</f>
        <v>13.4</v>
      </c>
      <c r="J100" s="48">
        <f t="shared" si="1140"/>
        <v>13.4</v>
      </c>
      <c r="K100" s="48">
        <f t="shared" si="1140"/>
        <v>13.4</v>
      </c>
      <c r="L100" s="48">
        <f t="shared" si="1140"/>
        <v>13.4</v>
      </c>
      <c r="M100" s="48">
        <f t="shared" si="1140"/>
        <v>13.4</v>
      </c>
      <c r="N100" s="48">
        <f t="shared" si="1140"/>
        <v>13.4</v>
      </c>
      <c r="O100" s="48">
        <f t="shared" si="1140"/>
        <v>13.4</v>
      </c>
      <c r="P100" s="48">
        <f t="shared" si="1140"/>
        <v>13.4</v>
      </c>
      <c r="Q100" s="48">
        <f t="shared" si="1140"/>
        <v>13.4</v>
      </c>
      <c r="R100" s="48">
        <f>R91</f>
        <v>13.4</v>
      </c>
      <c r="S100" s="54"/>
      <c r="T100" s="38"/>
    </row>
    <row r="101" s="80" customFormat="1" hidden="1">
      <c r="A101" s="81"/>
      <c r="C101" s="48"/>
      <c r="F101" s="48"/>
      <c r="G101" s="48"/>
      <c r="H101" s="87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54"/>
      <c r="T101" s="38"/>
    </row>
    <row r="102" s="80" customFormat="1" hidden="1">
      <c r="A102" s="81"/>
      <c r="C102" s="48"/>
      <c r="F102" s="48"/>
      <c r="G102" s="203" t="s">
        <v>1181</v>
      </c>
      <c r="H102" s="445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54"/>
      <c r="T102" s="38"/>
    </row>
    <row r="103" s="80" customFormat="1" hidden="1">
      <c r="A103" s="81"/>
      <c r="C103" s="48"/>
      <c r="F103" s="48"/>
      <c r="G103" s="203" t="s">
        <v>2523</v>
      </c>
      <c r="H103" s="445"/>
      <c r="I103" s="48">
        <f t="shared" ref="I103:R103" si="1141">I91</f>
        <v>13.4</v>
      </c>
      <c r="J103" s="48">
        <f t="shared" si="1141"/>
        <v>13.4</v>
      </c>
      <c r="K103" s="48">
        <f t="shared" si="1141"/>
        <v>13.4</v>
      </c>
      <c r="L103" s="48">
        <f t="shared" si="1141"/>
        <v>13.4</v>
      </c>
      <c r="M103" s="48">
        <f t="shared" si="1141"/>
        <v>13.4</v>
      </c>
      <c r="N103" s="48">
        <f t="shared" si="1141"/>
        <v>13.4</v>
      </c>
      <c r="O103" s="48">
        <f t="shared" si="1141"/>
        <v>13.4</v>
      </c>
      <c r="P103" s="48">
        <f t="shared" si="1141"/>
        <v>13.4</v>
      </c>
      <c r="Q103" s="48">
        <f t="shared" si="1141"/>
        <v>13.4</v>
      </c>
      <c r="R103" s="48">
        <f t="shared" si="1141"/>
        <v>13.4</v>
      </c>
      <c r="S103" s="54"/>
      <c r="T103" s="38"/>
    </row>
    <row r="104" s="80" customFormat="1" hidden="1">
      <c r="A104" s="81"/>
      <c r="C104" s="48"/>
      <c r="F104" s="48"/>
      <c r="G104" s="203" t="s">
        <v>2502</v>
      </c>
      <c r="H104" s="445"/>
      <c r="I104" s="48">
        <f>I102+I103</f>
        <v>13.4</v>
      </c>
      <c r="J104" s="48">
        <f t="shared" ref="J104:Q104" si="1142">J102+J103</f>
        <v>13.4</v>
      </c>
      <c r="K104" s="48">
        <f t="shared" si="1142"/>
        <v>13.4</v>
      </c>
      <c r="L104" s="48">
        <f t="shared" si="1142"/>
        <v>13.4</v>
      </c>
      <c r="M104" s="48">
        <f t="shared" si="1142"/>
        <v>13.4</v>
      </c>
      <c r="N104" s="48">
        <f t="shared" si="1142"/>
        <v>13.4</v>
      </c>
      <c r="O104" s="48">
        <f t="shared" si="1142"/>
        <v>13.4</v>
      </c>
      <c r="P104" s="48">
        <f t="shared" si="1142"/>
        <v>13.4</v>
      </c>
      <c r="Q104" s="48">
        <f t="shared" si="1142"/>
        <v>13.4</v>
      </c>
      <c r="R104" s="48">
        <f>R102+R103</f>
        <v>13.4</v>
      </c>
      <c r="S104" s="54"/>
      <c r="T104" s="38"/>
    </row>
    <row r="105" s="80" customFormat="1" hidden="1">
      <c r="A105" s="81"/>
      <c r="C105" s="48"/>
      <c r="F105" s="48"/>
      <c r="G105" s="81" t="s">
        <v>38</v>
      </c>
      <c r="H105" s="445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54"/>
      <c r="T105" s="38"/>
    </row>
    <row r="106" s="80" customFormat="1" ht="12.75" customHeight="1">
      <c r="A106" s="81"/>
      <c r="C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526"/>
      <c r="T106" s="38"/>
    </row>
    <row r="107" s="80" customFormat="1">
      <c r="A107" s="81"/>
      <c r="C107" s="48"/>
      <c r="D107" s="83" t="s">
        <v>3528</v>
      </c>
      <c r="F107" s="48"/>
      <c r="G107" s="48"/>
      <c r="H107" s="48"/>
      <c r="I107" s="48"/>
      <c r="J107" s="48"/>
      <c r="K107" s="61"/>
      <c r="L107" s="61"/>
      <c r="M107" s="61"/>
      <c r="N107" s="61"/>
      <c r="O107" s="61"/>
      <c r="P107" s="61"/>
      <c r="Q107" s="61"/>
      <c r="R107" s="61"/>
      <c r="S107" s="48"/>
      <c r="T107" s="38"/>
    </row>
    <row r="108">
      <c r="A108" s="22"/>
      <c r="B108" s="24"/>
      <c r="D108" s="80"/>
      <c r="F108" s="43"/>
      <c r="G108" s="43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U108" s="23"/>
    </row>
    <row r="109">
      <c r="A109" s="22">
        <v>1</v>
      </c>
      <c r="B109" s="20" t="s">
        <v>3723</v>
      </c>
      <c r="C109" s="21" t="s">
        <v>3724</v>
      </c>
      <c r="D109" s="20" t="s">
        <v>3725</v>
      </c>
      <c r="E109" s="20" t="s">
        <v>3346</v>
      </c>
      <c r="F109" s="21" t="s">
        <v>101</v>
      </c>
      <c r="G109" s="22">
        <v>20</v>
      </c>
      <c r="H109" s="84">
        <v>1.2110000000000001</v>
      </c>
      <c r="J109" s="21">
        <f>K109</f>
        <v>5.2999999999999998</v>
      </c>
      <c r="K109" s="21">
        <f>L109</f>
        <v>5.2999999999999998</v>
      </c>
      <c r="L109" s="21">
        <f t="shared" ref="L109:Q109" si="1143">M109</f>
        <v>5.2999999999999998</v>
      </c>
      <c r="M109" s="21">
        <f t="shared" si="1143"/>
        <v>5.2999999999999998</v>
      </c>
      <c r="N109" s="21">
        <f t="shared" si="1143"/>
        <v>5.2999999999999998</v>
      </c>
      <c r="O109" s="21">
        <f t="shared" si="1143"/>
        <v>5.2999999999999998</v>
      </c>
      <c r="P109" s="21">
        <f t="shared" si="1143"/>
        <v>5.2999999999999998</v>
      </c>
      <c r="Q109" s="21">
        <f t="shared" si="1143"/>
        <v>5.2999999999999998</v>
      </c>
      <c r="R109" s="21">
        <v>5.2999999999999998</v>
      </c>
      <c r="S109" s="101" t="s">
        <v>5903</v>
      </c>
      <c r="T109" s="48"/>
      <c r="U109" s="48"/>
      <c r="W109" s="24"/>
      <c r="X109" s="86"/>
    </row>
    <row r="110">
      <c r="A110" s="22"/>
      <c r="B110" s="20" t="s">
        <v>3726</v>
      </c>
      <c r="C110" s="21" t="s">
        <v>3727</v>
      </c>
      <c r="D110" s="20" t="s">
        <v>3728</v>
      </c>
      <c r="G110" s="22"/>
      <c r="H110" s="89">
        <v>0.97699999999999998</v>
      </c>
      <c r="K110" s="89"/>
      <c r="L110" s="21"/>
      <c r="M110" s="21"/>
      <c r="N110" s="21"/>
      <c r="O110" s="21"/>
      <c r="P110" s="21"/>
      <c r="Q110" s="21"/>
      <c r="R110" s="21"/>
      <c r="S110" s="48"/>
      <c r="V110" s="24"/>
      <c r="W110" s="24"/>
    </row>
    <row r="111">
      <c r="A111" s="22"/>
      <c r="B111" s="20"/>
      <c r="C111" s="21" t="s">
        <v>3729</v>
      </c>
      <c r="G111" s="22"/>
      <c r="K111" s="89"/>
      <c r="L111" s="20"/>
      <c r="M111" s="21"/>
      <c r="N111" s="21"/>
      <c r="O111" s="21"/>
      <c r="P111" s="21"/>
      <c r="Q111" s="21"/>
      <c r="R111" s="21"/>
    </row>
    <row r="113" s="80" customFormat="1">
      <c r="A113" s="48"/>
      <c r="C113" s="21"/>
      <c r="D113" s="80" t="s">
        <v>4000</v>
      </c>
      <c r="F113" s="48"/>
      <c r="G113" s="48"/>
      <c r="H113" s="48"/>
      <c r="I113" s="87"/>
      <c r="J113" s="48">
        <f t="shared" ref="J113:Q113" si="1144">J109</f>
        <v>5.2999999999999998</v>
      </c>
      <c r="K113" s="48">
        <f t="shared" si="1144"/>
        <v>5.2999999999999998</v>
      </c>
      <c r="L113" s="48">
        <f t="shared" si="1144"/>
        <v>5.2999999999999998</v>
      </c>
      <c r="M113" s="48">
        <f t="shared" si="1144"/>
        <v>5.2999999999999998</v>
      </c>
      <c r="N113" s="48">
        <f t="shared" si="1144"/>
        <v>5.2999999999999998</v>
      </c>
      <c r="O113" s="48">
        <f t="shared" si="1144"/>
        <v>5.2999999999999998</v>
      </c>
      <c r="P113" s="48">
        <f t="shared" si="1144"/>
        <v>5.2999999999999998</v>
      </c>
      <c r="Q113" s="48">
        <f t="shared" si="1144"/>
        <v>5.2999999999999998</v>
      </c>
      <c r="R113" s="48">
        <f>R109</f>
        <v>5.2999999999999998</v>
      </c>
      <c r="S113" s="54"/>
      <c r="T113" s="38"/>
      <c r="U113" s="38"/>
      <c r="V113" s="80"/>
      <c r="W113" s="87"/>
      <c r="Y113" s="87"/>
    </row>
    <row r="114" s="80" customFormat="1" hidden="1">
      <c r="A114" s="48"/>
      <c r="C114" s="21"/>
      <c r="F114" s="48"/>
      <c r="G114" s="48"/>
      <c r="H114" s="48"/>
      <c r="I114" s="87"/>
      <c r="J114" s="48"/>
      <c r="K114" s="48"/>
      <c r="L114" s="48"/>
      <c r="M114" s="48"/>
      <c r="N114" s="48"/>
      <c r="O114" s="48"/>
      <c r="P114" s="48"/>
      <c r="Q114" s="48"/>
      <c r="R114" s="48"/>
      <c r="S114" s="54"/>
      <c r="T114" s="38"/>
      <c r="U114" s="38"/>
      <c r="V114" s="80"/>
      <c r="W114" s="87"/>
      <c r="Y114" s="87"/>
    </row>
    <row r="115" s="80" customFormat="1" hidden="1">
      <c r="A115" s="48"/>
      <c r="C115" s="21"/>
      <c r="F115" s="48"/>
      <c r="G115" s="38" t="s">
        <v>1181</v>
      </c>
      <c r="H115" s="48"/>
      <c r="I115" s="87"/>
      <c r="J115" s="48"/>
      <c r="K115" s="48"/>
      <c r="L115" s="48"/>
      <c r="M115" s="48"/>
      <c r="N115" s="48"/>
      <c r="O115" s="48"/>
      <c r="P115" s="48"/>
      <c r="Q115" s="48"/>
      <c r="R115" s="48"/>
      <c r="S115" s="54"/>
      <c r="T115" s="38"/>
      <c r="U115" s="38"/>
      <c r="V115" s="80"/>
      <c r="W115" s="87"/>
      <c r="Y115" s="87"/>
    </row>
    <row r="116" s="80" customFormat="1" hidden="1">
      <c r="A116" s="48"/>
      <c r="C116" s="21"/>
      <c r="F116" s="48"/>
      <c r="G116" s="38" t="s">
        <v>2523</v>
      </c>
      <c r="H116" s="48"/>
      <c r="I116" s="87"/>
      <c r="J116" s="48">
        <f t="shared" ref="J116:Q116" si="1145">J113</f>
        <v>5.2999999999999998</v>
      </c>
      <c r="K116" s="48">
        <f t="shared" si="1145"/>
        <v>5.2999999999999998</v>
      </c>
      <c r="L116" s="48">
        <f t="shared" si="1145"/>
        <v>5.2999999999999998</v>
      </c>
      <c r="M116" s="48">
        <f t="shared" si="1145"/>
        <v>5.2999999999999998</v>
      </c>
      <c r="N116" s="48">
        <f t="shared" si="1145"/>
        <v>5.2999999999999998</v>
      </c>
      <c r="O116" s="48">
        <f t="shared" si="1145"/>
        <v>5.2999999999999998</v>
      </c>
      <c r="P116" s="48">
        <f t="shared" si="1145"/>
        <v>5.2999999999999998</v>
      </c>
      <c r="Q116" s="48">
        <f t="shared" si="1145"/>
        <v>5.2999999999999998</v>
      </c>
      <c r="R116" s="48">
        <f>R113</f>
        <v>5.2999999999999998</v>
      </c>
      <c r="S116" s="54"/>
      <c r="T116" s="38"/>
      <c r="U116" s="38"/>
      <c r="V116" s="80"/>
      <c r="W116" s="87"/>
      <c r="Y116" s="87"/>
    </row>
    <row r="117" s="80" customFormat="1" hidden="1">
      <c r="A117" s="48"/>
      <c r="C117" s="21"/>
      <c r="F117" s="48"/>
      <c r="G117" s="38" t="s">
        <v>2502</v>
      </c>
      <c r="H117" s="48"/>
      <c r="I117" s="87"/>
      <c r="J117" s="48">
        <f>J115+J116</f>
        <v>5.2999999999999998</v>
      </c>
      <c r="K117" s="48">
        <f t="shared" ref="K117:R117" si="1146">K115+K116</f>
        <v>5.2999999999999998</v>
      </c>
      <c r="L117" s="48">
        <f t="shared" si="1146"/>
        <v>5.2999999999999998</v>
      </c>
      <c r="M117" s="48">
        <f t="shared" si="1146"/>
        <v>5.2999999999999998</v>
      </c>
      <c r="N117" s="48">
        <f t="shared" si="1146"/>
        <v>5.2999999999999998</v>
      </c>
      <c r="O117" s="48">
        <f t="shared" si="1146"/>
        <v>5.2999999999999998</v>
      </c>
      <c r="P117" s="48">
        <f t="shared" si="1146"/>
        <v>5.2999999999999998</v>
      </c>
      <c r="Q117" s="48">
        <f t="shared" si="1146"/>
        <v>5.2999999999999998</v>
      </c>
      <c r="R117" s="48">
        <f t="shared" si="1146"/>
        <v>5.2999999999999998</v>
      </c>
      <c r="S117" s="54"/>
      <c r="T117" s="38"/>
      <c r="U117" s="38"/>
      <c r="V117" s="80"/>
      <c r="W117" s="87"/>
      <c r="Y117" s="87"/>
    </row>
    <row r="118" s="80" customFormat="1" hidden="1">
      <c r="A118" s="48"/>
      <c r="C118" s="21"/>
      <c r="F118" s="48"/>
      <c r="G118" s="38" t="s">
        <v>38</v>
      </c>
      <c r="H118" s="48"/>
      <c r="I118" s="87"/>
      <c r="J118" s="48"/>
      <c r="K118" s="48"/>
      <c r="L118" s="48"/>
      <c r="M118" s="48"/>
      <c r="N118" s="48"/>
      <c r="O118" s="48"/>
      <c r="P118" s="48"/>
      <c r="Q118" s="48"/>
      <c r="R118" s="48"/>
      <c r="S118" s="54"/>
      <c r="T118" s="38"/>
      <c r="U118" s="38"/>
      <c r="V118" s="80"/>
      <c r="W118" s="87"/>
      <c r="Y118" s="87"/>
    </row>
    <row r="119" ht="12.75" customHeight="1"/>
    <row r="120" s="80" customFormat="1">
      <c r="A120" s="48"/>
      <c r="C120" s="48"/>
      <c r="D120" s="177" t="s">
        <v>4619</v>
      </c>
      <c r="E120" s="38"/>
      <c r="F120" s="48"/>
      <c r="G120" s="81"/>
      <c r="H120" s="48"/>
      <c r="I120" s="48"/>
      <c r="J120" s="48"/>
      <c r="K120" s="61"/>
      <c r="L120" s="61"/>
      <c r="M120" s="61"/>
      <c r="N120" s="61"/>
      <c r="O120" s="61"/>
      <c r="P120" s="61"/>
      <c r="Q120" s="61"/>
      <c r="R120" s="61"/>
      <c r="S120" s="48"/>
      <c r="T120" s="38"/>
    </row>
    <row r="121">
      <c r="B121" s="20"/>
      <c r="F121" s="20"/>
      <c r="G121" s="20"/>
      <c r="H121" s="20"/>
      <c r="I121" s="20"/>
      <c r="M121" s="48"/>
      <c r="N121" s="48"/>
      <c r="O121" s="48"/>
      <c r="P121" s="48"/>
      <c r="Q121" s="48"/>
      <c r="R121" s="48"/>
      <c r="S121" s="164"/>
    </row>
    <row r="122" ht="12.75" customHeight="1">
      <c r="A122" s="22">
        <v>1</v>
      </c>
      <c r="D122" s="80" t="s">
        <v>4807</v>
      </c>
    </row>
    <row r="123" s="80" customFormat="1">
      <c r="B123" s="20" t="s">
        <v>3723</v>
      </c>
      <c r="C123" s="21" t="s">
        <v>4808</v>
      </c>
      <c r="D123" s="20" t="s">
        <v>4809</v>
      </c>
      <c r="E123" s="24" t="s">
        <v>4809</v>
      </c>
      <c r="F123" s="21" t="s">
        <v>38</v>
      </c>
      <c r="G123" s="22">
        <v>20</v>
      </c>
      <c r="H123" s="211">
        <v>0</v>
      </c>
      <c r="I123" s="21"/>
      <c r="M123" s="21">
        <f>N123</f>
        <v>0.69999999999999996</v>
      </c>
      <c r="N123" s="21">
        <f>O123</f>
        <v>0.69999999999999996</v>
      </c>
      <c r="O123" s="21">
        <f>P123</f>
        <v>0.69999999999999996</v>
      </c>
      <c r="P123" s="21">
        <f>Q123</f>
        <v>0.69999999999999996</v>
      </c>
      <c r="Q123" s="21">
        <f>R123</f>
        <v>0.69999999999999996</v>
      </c>
      <c r="R123" s="21">
        <v>0.69999999999999996</v>
      </c>
      <c r="S123" s="48"/>
      <c r="T123" s="151"/>
      <c r="U123" s="24"/>
      <c r="W123" s="20"/>
    </row>
    <row r="124" s="80" customFormat="1">
      <c r="A124" s="22"/>
      <c r="B124" s="20" t="s">
        <v>4810</v>
      </c>
      <c r="C124" s="22" t="s">
        <v>4811</v>
      </c>
      <c r="D124" s="20"/>
      <c r="E124" s="24"/>
      <c r="F124" s="21"/>
      <c r="G124" s="22"/>
      <c r="H124" s="22">
        <v>0</v>
      </c>
      <c r="I124" s="21"/>
      <c r="M124" s="21"/>
      <c r="N124" s="21"/>
      <c r="O124" s="21"/>
      <c r="P124" s="21"/>
      <c r="Q124" s="21"/>
      <c r="R124" s="21"/>
      <c r="S124" s="48"/>
      <c r="T124" s="151"/>
      <c r="U124" s="24"/>
      <c r="W124" s="20"/>
    </row>
    <row r="125" s="80" customFormat="1">
      <c r="A125" s="22"/>
      <c r="B125" s="20"/>
      <c r="C125" s="21" t="s">
        <v>4812</v>
      </c>
      <c r="D125" s="20"/>
      <c r="E125" s="91"/>
      <c r="F125" s="21"/>
      <c r="G125" s="21"/>
      <c r="I125" s="21"/>
      <c r="N125" s="21"/>
      <c r="O125" s="21"/>
      <c r="P125" s="21"/>
      <c r="Q125" s="21"/>
      <c r="R125" s="21"/>
      <c r="S125" s="48"/>
      <c r="T125" s="127"/>
      <c r="U125" s="555"/>
      <c r="W125" s="20"/>
    </row>
    <row r="126" s="80" customFormat="1">
      <c r="A126" s="22"/>
      <c r="B126" s="20"/>
      <c r="C126" s="22" t="s">
        <v>4813</v>
      </c>
      <c r="D126" s="20"/>
      <c r="E126" s="20"/>
      <c r="F126" s="21"/>
      <c r="G126" s="21"/>
      <c r="H126" s="21"/>
      <c r="I126" s="21"/>
      <c r="K126" s="89"/>
      <c r="L126" s="21"/>
      <c r="M126" s="21"/>
      <c r="N126" s="21"/>
      <c r="O126" s="21"/>
      <c r="P126" s="21"/>
      <c r="Q126" s="21"/>
      <c r="R126" s="21"/>
      <c r="S126" s="21"/>
      <c r="T126" s="38"/>
    </row>
    <row r="127" s="80" customFormat="1">
      <c r="A127" s="22"/>
      <c r="B127" s="20" t="s">
        <v>4814</v>
      </c>
      <c r="C127" s="24" t="s">
        <v>4815</v>
      </c>
      <c r="D127" s="20"/>
      <c r="E127" s="20"/>
      <c r="F127" s="21"/>
      <c r="G127" s="21"/>
      <c r="H127" s="21"/>
      <c r="I127" s="21"/>
      <c r="K127" s="89"/>
      <c r="L127" s="21"/>
      <c r="M127" s="21"/>
      <c r="N127" s="21"/>
      <c r="O127" s="21"/>
      <c r="P127" s="21"/>
      <c r="Q127" s="21"/>
      <c r="R127" s="21"/>
      <c r="S127" s="128"/>
      <c r="T127" s="38"/>
    </row>
    <row r="128" s="80" customFormat="1">
      <c r="A128" s="22"/>
      <c r="B128" s="20"/>
      <c r="C128" s="24" t="s">
        <v>4816</v>
      </c>
      <c r="D128" s="20"/>
      <c r="E128" s="20"/>
      <c r="F128" s="21"/>
      <c r="G128" s="21"/>
      <c r="H128" s="21"/>
      <c r="I128" s="21"/>
      <c r="K128" s="89"/>
      <c r="L128" s="21"/>
      <c r="M128" s="21"/>
      <c r="N128" s="21"/>
      <c r="O128" s="21"/>
      <c r="P128" s="21"/>
      <c r="Q128" s="21"/>
      <c r="R128" s="21"/>
      <c r="S128" s="128"/>
      <c r="T128" s="38"/>
    </row>
    <row r="129" s="80" customFormat="1">
      <c r="A129" s="22"/>
      <c r="B129" s="20" t="s">
        <v>4668</v>
      </c>
      <c r="C129" s="24"/>
      <c r="D129" s="20" t="s">
        <v>4817</v>
      </c>
      <c r="E129" s="20" t="s">
        <v>4817</v>
      </c>
      <c r="F129" s="22" t="s">
        <v>38</v>
      </c>
      <c r="G129" s="22">
        <v>20</v>
      </c>
      <c r="H129" s="20"/>
      <c r="I129" s="20"/>
      <c r="J129" s="20"/>
      <c r="K129" s="20"/>
      <c r="L129" s="20"/>
      <c r="M129" s="21">
        <f>'ЧЭлек-3'!M105</f>
        <v>0.69999999999999996</v>
      </c>
      <c r="N129" s="21">
        <f>'ЧЭлек-3'!N105</f>
        <v>0.69999999999999996</v>
      </c>
      <c r="O129" s="21">
        <f>'ЧЭлек-3'!O105</f>
        <v>0.69999999999999996</v>
      </c>
      <c r="P129" s="21">
        <f>'ЧЭлек-3'!P105</f>
        <v>0.69999999999999996</v>
      </c>
      <c r="Q129" s="21">
        <f>'ЧЭлек-3'!Q105</f>
        <v>0.69999999999999996</v>
      </c>
      <c r="R129" s="21">
        <f>'ЧЭлек-3'!R105</f>
        <v>0.69999999999999996</v>
      </c>
      <c r="S129" s="128"/>
      <c r="T129" s="38"/>
    </row>
    <row r="130" s="80" customFormat="1">
      <c r="A130" s="22"/>
      <c r="B130" s="20"/>
      <c r="C130" s="86" t="s">
        <v>4374</v>
      </c>
      <c r="D130" s="20" t="s">
        <v>4818</v>
      </c>
      <c r="E130" s="20" t="s">
        <v>4818</v>
      </c>
      <c r="F130" s="22" t="s">
        <v>38</v>
      </c>
      <c r="G130" s="22">
        <v>20</v>
      </c>
      <c r="H130" s="21"/>
      <c r="I130" s="21"/>
      <c r="K130" s="89"/>
      <c r="L130" s="21"/>
      <c r="M130" s="21">
        <f>'ЧЭлек-3'!M106</f>
        <v>0.20000000000000001</v>
      </c>
      <c r="N130" s="21">
        <f>'ЧЭлек-3'!N106</f>
        <v>0.20000000000000001</v>
      </c>
      <c r="O130" s="21">
        <f>'ЧЭлек-3'!O106</f>
        <v>0.20000000000000001</v>
      </c>
      <c r="P130" s="21">
        <f>'ЧЭлек-3'!P106</f>
        <v>0.20000000000000001</v>
      </c>
      <c r="Q130" s="21">
        <f>'ЧЭлек-3'!Q106</f>
        <v>0.20000000000000001</v>
      </c>
      <c r="R130" s="21">
        <f>'ЧЭлек-3'!R106</f>
        <v>0.20000000000000001</v>
      </c>
      <c r="S130" s="128"/>
      <c r="T130" s="38"/>
    </row>
    <row r="131" s="80" customFormat="1">
      <c r="A131" s="22"/>
      <c r="B131" s="86" t="s">
        <v>4669</v>
      </c>
      <c r="C131" s="21" t="s">
        <v>4376</v>
      </c>
      <c r="D131" s="20" t="s">
        <v>4819</v>
      </c>
      <c r="E131" s="20" t="s">
        <v>4819</v>
      </c>
      <c r="F131" s="22" t="s">
        <v>38</v>
      </c>
      <c r="G131" s="22">
        <v>20</v>
      </c>
      <c r="H131" s="21"/>
      <c r="I131" s="21"/>
      <c r="K131" s="89"/>
      <c r="L131" s="21"/>
      <c r="M131" s="21">
        <f>'ЧЭлек-3'!M107</f>
        <v>1.5</v>
      </c>
      <c r="N131" s="21">
        <f>'ЧЭлек-3'!N107</f>
        <v>1.5</v>
      </c>
      <c r="O131" s="21">
        <f>'ЧЭлек-3'!O107</f>
        <v>1.5</v>
      </c>
      <c r="P131" s="21">
        <f>'ЧЭлек-3'!P107</f>
        <v>1.5</v>
      </c>
      <c r="Q131" s="21">
        <f>'ЧЭлек-3'!Q107</f>
        <v>1.5</v>
      </c>
      <c r="R131" s="21">
        <f>'ЧЭлек-3'!R107</f>
        <v>1.5</v>
      </c>
      <c r="S131" s="128"/>
      <c r="T131" s="38"/>
    </row>
    <row r="132" s="80" customFormat="1">
      <c r="A132" s="22"/>
      <c r="B132" s="20"/>
      <c r="C132" s="24"/>
      <c r="D132" s="20" t="s">
        <v>4820</v>
      </c>
      <c r="E132" s="20" t="s">
        <v>4820</v>
      </c>
      <c r="F132" s="22" t="s">
        <v>38</v>
      </c>
      <c r="G132" s="22">
        <v>20</v>
      </c>
      <c r="H132" s="21"/>
      <c r="I132" s="21"/>
      <c r="K132" s="89"/>
      <c r="L132" s="21"/>
      <c r="M132" s="21">
        <f>'ЧЭлек-3'!M108</f>
        <v>1.3999999999999999</v>
      </c>
      <c r="N132" s="21">
        <f>'ЧЭлек-3'!N108</f>
        <v>1.3999999999999999</v>
      </c>
      <c r="O132" s="21">
        <f>'ЧЭлек-3'!O108</f>
        <v>1.3999999999999999</v>
      </c>
      <c r="P132" s="21">
        <f>'ЧЭлек-3'!P108</f>
        <v>1.3999999999999999</v>
      </c>
      <c r="Q132" s="21">
        <f>'ЧЭлек-3'!Q108</f>
        <v>1.3999999999999999</v>
      </c>
      <c r="R132" s="21">
        <f>'ЧЭлек-3'!R108</f>
        <v>1.3999999999999999</v>
      </c>
      <c r="S132" s="128"/>
      <c r="T132" s="38"/>
    </row>
    <row r="133" s="80" customFormat="1">
      <c r="A133" s="22"/>
      <c r="B133" s="20"/>
      <c r="C133" s="24"/>
      <c r="D133" s="20"/>
      <c r="E133" s="20"/>
      <c r="F133" s="21"/>
      <c r="G133" s="22"/>
      <c r="H133" s="21"/>
      <c r="I133" s="21"/>
      <c r="K133" s="89"/>
      <c r="L133" s="21"/>
      <c r="M133" s="21"/>
      <c r="N133" s="21"/>
      <c r="O133" s="21"/>
      <c r="P133" s="21"/>
      <c r="Q133" s="21"/>
      <c r="R133" s="21"/>
      <c r="S133" s="128"/>
      <c r="T133" s="38"/>
    </row>
    <row r="134" s="80" customFormat="1">
      <c r="A134" s="81"/>
      <c r="D134" s="80" t="s">
        <v>4821</v>
      </c>
      <c r="F134" s="48" t="s">
        <v>38</v>
      </c>
      <c r="G134" s="81">
        <v>20</v>
      </c>
      <c r="H134" s="48"/>
      <c r="I134" s="48"/>
      <c r="K134" s="61"/>
      <c r="L134" s="48"/>
      <c r="M134" s="48">
        <f t="shared" ref="M134:R134" si="1147">M123+M129+M130+M131+M132</f>
        <v>4.5</v>
      </c>
      <c r="N134" s="48">
        <f t="shared" si="1147"/>
        <v>4.5</v>
      </c>
      <c r="O134" s="48">
        <f t="shared" si="1147"/>
        <v>4.5</v>
      </c>
      <c r="P134" s="48">
        <f t="shared" si="1147"/>
        <v>4.5</v>
      </c>
      <c r="Q134" s="48">
        <f t="shared" si="1147"/>
        <v>4.5</v>
      </c>
      <c r="R134" s="48">
        <f t="shared" si="1147"/>
        <v>4.5</v>
      </c>
      <c r="T134" s="38"/>
    </row>
    <row r="135" s="80" customFormat="1">
      <c r="A135" s="22"/>
      <c r="B135" s="20"/>
      <c r="C135" s="24"/>
      <c r="D135" s="20"/>
      <c r="E135" s="20"/>
      <c r="F135" s="21"/>
      <c r="G135" s="21"/>
      <c r="H135" s="21"/>
      <c r="I135" s="21"/>
      <c r="K135" s="89"/>
      <c r="L135" s="21"/>
      <c r="M135" s="21"/>
      <c r="N135" s="21"/>
      <c r="O135" s="21"/>
      <c r="P135" s="21"/>
      <c r="Q135" s="21"/>
      <c r="R135" s="21"/>
      <c r="T135" s="38"/>
    </row>
    <row r="136" s="80" customFormat="1">
      <c r="A136" s="48"/>
      <c r="C136" s="48"/>
      <c r="D136" s="80" t="s">
        <v>4830</v>
      </c>
      <c r="E136" s="38"/>
      <c r="F136" s="48"/>
      <c r="G136" s="48"/>
      <c r="H136" s="48"/>
      <c r="I136" s="87"/>
      <c r="K136" s="227"/>
      <c r="L136" s="227"/>
      <c r="M136" s="48">
        <f t="shared" ref="M136:Q136" si="1148">M134</f>
        <v>4.5</v>
      </c>
      <c r="N136" s="48">
        <f t="shared" si="1148"/>
        <v>4.5</v>
      </c>
      <c r="O136" s="48">
        <f t="shared" si="1148"/>
        <v>4.5</v>
      </c>
      <c r="P136" s="48">
        <f t="shared" si="1148"/>
        <v>4.5</v>
      </c>
      <c r="Q136" s="48">
        <f t="shared" si="1148"/>
        <v>4.5</v>
      </c>
      <c r="R136" s="48">
        <f>R134</f>
        <v>4.5</v>
      </c>
      <c r="S136" s="526"/>
      <c r="T136" s="38"/>
    </row>
    <row r="137" s="80" customFormat="1" hidden="1">
      <c r="A137" s="48"/>
      <c r="C137" s="48"/>
      <c r="E137" s="38"/>
      <c r="F137" s="48"/>
      <c r="G137" s="48"/>
      <c r="H137" s="48"/>
      <c r="I137" s="87"/>
      <c r="K137" s="227"/>
      <c r="L137" s="227"/>
      <c r="M137" s="48"/>
      <c r="N137" s="48"/>
      <c r="O137" s="48"/>
      <c r="P137" s="48"/>
      <c r="Q137" s="48"/>
      <c r="R137" s="48"/>
      <c r="S137" s="526"/>
      <c r="T137" s="38"/>
    </row>
    <row r="138" s="80" customFormat="1" hidden="1">
      <c r="A138" s="48"/>
      <c r="C138" s="48"/>
      <c r="E138" s="38"/>
      <c r="F138" s="48"/>
      <c r="G138" s="38" t="s">
        <v>1181</v>
      </c>
      <c r="H138" s="48"/>
      <c r="I138" s="87"/>
      <c r="K138" s="227"/>
      <c r="L138" s="227"/>
      <c r="M138" s="48"/>
      <c r="N138" s="48"/>
      <c r="O138" s="48"/>
      <c r="P138" s="48"/>
      <c r="Q138" s="48"/>
      <c r="R138" s="48"/>
      <c r="S138" s="526"/>
      <c r="T138" s="38"/>
    </row>
    <row r="139" s="80" customFormat="1" hidden="1">
      <c r="A139" s="48"/>
      <c r="C139" s="48"/>
      <c r="E139" s="38"/>
      <c r="F139" s="48"/>
      <c r="G139" s="38" t="s">
        <v>2523</v>
      </c>
      <c r="H139" s="48"/>
      <c r="I139" s="87"/>
      <c r="K139" s="227"/>
      <c r="L139" s="227"/>
      <c r="M139" s="48">
        <f t="shared" ref="M139:Q139" si="1149">M134</f>
        <v>4.5</v>
      </c>
      <c r="N139" s="48">
        <f t="shared" si="1149"/>
        <v>4.5</v>
      </c>
      <c r="O139" s="48">
        <f t="shared" si="1149"/>
        <v>4.5</v>
      </c>
      <c r="P139" s="48">
        <f t="shared" si="1149"/>
        <v>4.5</v>
      </c>
      <c r="Q139" s="48">
        <f t="shared" si="1149"/>
        <v>4.5</v>
      </c>
      <c r="R139" s="48">
        <f>R134</f>
        <v>4.5</v>
      </c>
      <c r="S139" s="526"/>
      <c r="T139" s="38"/>
    </row>
    <row r="140" s="80" customFormat="1" hidden="1">
      <c r="A140" s="48"/>
      <c r="C140" s="48"/>
      <c r="E140" s="38"/>
      <c r="F140" s="48"/>
      <c r="G140" s="38" t="s">
        <v>2502</v>
      </c>
      <c r="H140" s="48"/>
      <c r="I140" s="87"/>
      <c r="K140" s="227"/>
      <c r="L140" s="227"/>
      <c r="M140" s="48">
        <f t="shared" ref="M140:R140" si="1150">SUM(M138:M139)</f>
        <v>4.5</v>
      </c>
      <c r="N140" s="48">
        <f t="shared" si="1150"/>
        <v>4.5</v>
      </c>
      <c r="O140" s="48">
        <f t="shared" si="1150"/>
        <v>4.5</v>
      </c>
      <c r="P140" s="48">
        <f t="shared" si="1150"/>
        <v>4.5</v>
      </c>
      <c r="Q140" s="48">
        <f t="shared" si="1150"/>
        <v>4.5</v>
      </c>
      <c r="R140" s="48">
        <f t="shared" si="1150"/>
        <v>4.5</v>
      </c>
      <c r="S140" s="526"/>
      <c r="T140" s="38"/>
    </row>
    <row r="141" s="80" customFormat="1" hidden="1">
      <c r="A141" s="48"/>
      <c r="C141" s="48"/>
      <c r="E141" s="38"/>
      <c r="F141" s="48"/>
      <c r="G141" s="38" t="s">
        <v>38</v>
      </c>
      <c r="H141" s="48"/>
      <c r="I141" s="87"/>
      <c r="K141" s="227"/>
      <c r="L141" s="227"/>
      <c r="M141" s="48">
        <f t="shared" ref="M141:Q141" si="1151">M134</f>
        <v>4.5</v>
      </c>
      <c r="N141" s="48">
        <f t="shared" si="1151"/>
        <v>4.5</v>
      </c>
      <c r="O141" s="48">
        <f t="shared" si="1151"/>
        <v>4.5</v>
      </c>
      <c r="P141" s="48">
        <f t="shared" si="1151"/>
        <v>4.5</v>
      </c>
      <c r="Q141" s="48">
        <f t="shared" si="1151"/>
        <v>4.5</v>
      </c>
      <c r="R141" s="48">
        <f>R134</f>
        <v>4.5</v>
      </c>
      <c r="S141" s="526"/>
      <c r="T141" s="38"/>
    </row>
    <row r="142" ht="12.75" customHeight="1">
      <c r="A142" s="22"/>
      <c r="G142" s="22"/>
      <c r="J142" s="21"/>
      <c r="K142" s="21"/>
      <c r="L142" s="21"/>
      <c r="M142" s="21"/>
      <c r="N142" s="21"/>
      <c r="O142" s="21"/>
      <c r="P142" s="21"/>
      <c r="Q142" s="21"/>
      <c r="R142" s="21"/>
    </row>
    <row r="143" s="80" customFormat="1">
      <c r="A143" s="48"/>
      <c r="C143" s="48"/>
      <c r="D143" s="177" t="s">
        <v>4831</v>
      </c>
      <c r="E143" s="38"/>
      <c r="F143" s="48"/>
      <c r="G143" s="48"/>
      <c r="H143" s="48"/>
      <c r="I143" s="48"/>
      <c r="J143" s="48"/>
      <c r="K143" s="61"/>
      <c r="L143" s="61"/>
      <c r="M143" s="61"/>
      <c r="N143" s="61"/>
      <c r="O143" s="61"/>
      <c r="P143" s="61"/>
      <c r="Q143" s="61"/>
      <c r="R143" s="61"/>
      <c r="S143" s="48"/>
      <c r="T143" s="38"/>
    </row>
    <row r="144">
      <c r="B144" s="20"/>
      <c r="C144" s="22"/>
      <c r="E144" s="24"/>
      <c r="G144" s="22"/>
      <c r="J144" s="21"/>
      <c r="K144" s="21"/>
      <c r="L144" s="21"/>
      <c r="M144" s="21"/>
      <c r="N144" s="21"/>
      <c r="O144" s="21"/>
      <c r="P144" s="21"/>
      <c r="Q144" s="21"/>
      <c r="R144" s="20"/>
      <c r="S144" s="48"/>
    </row>
    <row r="145">
      <c r="A145" s="22"/>
      <c r="B145" s="38" t="s">
        <v>3603</v>
      </c>
      <c r="C145" s="24" t="s">
        <v>3683</v>
      </c>
      <c r="E145" s="24"/>
      <c r="K145" s="89"/>
      <c r="L145" s="89"/>
      <c r="Q145" s="21"/>
      <c r="R145" s="21"/>
    </row>
    <row r="146">
      <c r="A146" s="22"/>
      <c r="B146" s="38"/>
      <c r="C146" s="24" t="s">
        <v>3684</v>
      </c>
      <c r="E146" s="24"/>
      <c r="K146" s="89"/>
      <c r="L146" s="89"/>
      <c r="Q146" s="21"/>
      <c r="R146" s="21"/>
    </row>
    <row r="147">
      <c r="A147" s="22"/>
      <c r="B147" s="38" t="s">
        <v>4822</v>
      </c>
      <c r="E147" s="24"/>
      <c r="K147" s="89"/>
      <c r="L147" s="89"/>
      <c r="Q147" s="21"/>
      <c r="R147" s="21"/>
    </row>
    <row r="148">
      <c r="A148" s="22"/>
      <c r="B148" s="38" t="s">
        <v>4823</v>
      </c>
      <c r="E148" s="24"/>
      <c r="K148" s="89"/>
      <c r="L148" s="89"/>
      <c r="Q148" s="21"/>
      <c r="R148" s="21"/>
    </row>
    <row r="149">
      <c r="A149" s="22">
        <v>1</v>
      </c>
      <c r="B149" s="20" t="s">
        <v>4824</v>
      </c>
      <c r="C149" s="21" t="s">
        <v>4825</v>
      </c>
      <c r="D149" s="20" t="s">
        <v>5048</v>
      </c>
      <c r="E149" s="20" t="s">
        <v>3346</v>
      </c>
      <c r="F149" s="21" t="s">
        <v>38</v>
      </c>
      <c r="G149" s="22">
        <v>20</v>
      </c>
      <c r="H149" s="85">
        <v>0.20000000000000001</v>
      </c>
      <c r="J149" s="21"/>
      <c r="K149" s="89"/>
      <c r="L149" s="89"/>
      <c r="M149" s="21"/>
      <c r="N149" s="21">
        <f>'РЖД-3'!N39</f>
        <v>9</v>
      </c>
      <c r="O149" s="21">
        <f>'РЖД-3'!O39</f>
        <v>9</v>
      </c>
      <c r="P149" s="21">
        <f>'РЖД-3'!P39</f>
        <v>9</v>
      </c>
      <c r="Q149" s="21">
        <f>'РЖД-3'!Q39</f>
        <v>9</v>
      </c>
      <c r="R149" s="21">
        <f>'РЖД-3'!R39</f>
        <v>9</v>
      </c>
      <c r="S149" s="54"/>
    </row>
    <row r="150">
      <c r="A150" s="22"/>
      <c r="B150" s="20" t="s">
        <v>4827</v>
      </c>
      <c r="C150" s="21" t="s">
        <v>4828</v>
      </c>
      <c r="G150" s="22"/>
      <c r="H150" s="90">
        <v>0.20000000000000001</v>
      </c>
      <c r="J150" s="21"/>
      <c r="K150" s="89"/>
      <c r="L150" s="89"/>
      <c r="Q150" s="48"/>
      <c r="R150" s="48"/>
      <c r="S150" s="54"/>
    </row>
    <row r="151">
      <c r="A151" s="22"/>
      <c r="B151" s="20" t="s">
        <v>4829</v>
      </c>
      <c r="T151" s="48"/>
    </row>
    <row r="153" s="80" customFormat="1">
      <c r="A153" s="81"/>
      <c r="C153" s="48"/>
      <c r="D153" s="38" t="s">
        <v>5051</v>
      </c>
      <c r="F153" s="48"/>
      <c r="G153" s="81"/>
      <c r="H153" s="48"/>
      <c r="I153" s="87"/>
      <c r="K153" s="227"/>
      <c r="L153" s="227"/>
      <c r="M153" s="227"/>
      <c r="N153" s="48">
        <f t="shared" ref="N153:Q153" si="1152">N149</f>
        <v>9</v>
      </c>
      <c r="O153" s="48">
        <f t="shared" si="1152"/>
        <v>9</v>
      </c>
      <c r="P153" s="48">
        <f t="shared" si="1152"/>
        <v>9</v>
      </c>
      <c r="Q153" s="48">
        <f t="shared" si="1152"/>
        <v>9</v>
      </c>
      <c r="R153" s="48">
        <f>R149</f>
        <v>9</v>
      </c>
      <c r="S153" s="54"/>
      <c r="T153" s="48"/>
      <c r="U153" s="87"/>
      <c r="W153" s="21"/>
      <c r="X153" s="20"/>
      <c r="Y153" s="21"/>
    </row>
    <row r="154" s="80" customFormat="1" hidden="1">
      <c r="A154" s="81"/>
      <c r="C154" s="48"/>
      <c r="D154" s="38"/>
      <c r="F154" s="48"/>
      <c r="G154" s="81"/>
      <c r="H154" s="48"/>
      <c r="I154" s="87"/>
      <c r="K154" s="227"/>
      <c r="L154" s="227"/>
      <c r="M154" s="227"/>
      <c r="N154" s="48"/>
      <c r="O154" s="48"/>
      <c r="P154" s="48"/>
      <c r="Q154" s="48"/>
      <c r="R154" s="48"/>
      <c r="S154" s="54"/>
      <c r="T154" s="48"/>
      <c r="U154" s="87"/>
      <c r="W154" s="21"/>
      <c r="X154" s="20"/>
      <c r="Y154" s="21"/>
    </row>
    <row r="155" s="80" customFormat="1" hidden="1">
      <c r="A155" s="81"/>
      <c r="C155" s="48"/>
      <c r="D155" s="38"/>
      <c r="F155" s="48"/>
      <c r="G155" s="38" t="s">
        <v>1181</v>
      </c>
      <c r="I155" s="87"/>
      <c r="K155" s="227"/>
      <c r="L155" s="227"/>
      <c r="M155" s="227"/>
      <c r="N155" s="48"/>
      <c r="O155" s="48"/>
      <c r="P155" s="48"/>
      <c r="Q155" s="48"/>
      <c r="R155" s="48"/>
      <c r="S155" s="54"/>
      <c r="T155" s="48"/>
      <c r="U155" s="87"/>
      <c r="W155" s="21"/>
      <c r="X155" s="20"/>
      <c r="Y155" s="21"/>
    </row>
    <row r="156" s="80" customFormat="1" hidden="1">
      <c r="A156" s="81"/>
      <c r="C156" s="48"/>
      <c r="D156" s="38"/>
      <c r="F156" s="48"/>
      <c r="G156" s="38" t="s">
        <v>2523</v>
      </c>
      <c r="I156" s="87"/>
      <c r="K156" s="227"/>
      <c r="L156" s="227"/>
      <c r="M156" s="227"/>
      <c r="N156" s="48">
        <f t="shared" ref="N156:Q156" si="1153">N149</f>
        <v>9</v>
      </c>
      <c r="O156" s="48">
        <f t="shared" si="1153"/>
        <v>9</v>
      </c>
      <c r="P156" s="48">
        <f t="shared" si="1153"/>
        <v>9</v>
      </c>
      <c r="Q156" s="48">
        <f t="shared" si="1153"/>
        <v>9</v>
      </c>
      <c r="R156" s="48">
        <f>R149</f>
        <v>9</v>
      </c>
      <c r="S156" s="54"/>
      <c r="T156" s="48"/>
      <c r="U156" s="87"/>
      <c r="W156" s="21"/>
      <c r="X156" s="20"/>
      <c r="Y156" s="21"/>
    </row>
    <row r="157" s="80" customFormat="1" hidden="1">
      <c r="A157" s="81"/>
      <c r="C157" s="48"/>
      <c r="D157" s="38"/>
      <c r="F157" s="48"/>
      <c r="G157" s="38" t="s">
        <v>2502</v>
      </c>
      <c r="I157" s="87"/>
      <c r="K157" s="227"/>
      <c r="L157" s="227"/>
      <c r="M157" s="227"/>
      <c r="N157" s="48">
        <f>SUM(N155:N156)</f>
        <v>9</v>
      </c>
      <c r="O157" s="48">
        <f>SUM(O155:O156)</f>
        <v>9</v>
      </c>
      <c r="P157" s="48">
        <f>SUM(P155:P156)</f>
        <v>9</v>
      </c>
      <c r="Q157" s="48">
        <f>SUM(Q155:Q156)</f>
        <v>9</v>
      </c>
      <c r="R157" s="48">
        <f>SUM(R155:R156)</f>
        <v>9</v>
      </c>
      <c r="S157" s="54"/>
      <c r="T157" s="48"/>
      <c r="U157" s="87"/>
      <c r="W157" s="21"/>
      <c r="X157" s="20"/>
      <c r="Y157" s="21"/>
    </row>
    <row r="158" s="80" customFormat="1" hidden="1">
      <c r="A158" s="81"/>
      <c r="C158" s="48"/>
      <c r="D158" s="38"/>
      <c r="F158" s="48"/>
      <c r="G158" s="38" t="s">
        <v>38</v>
      </c>
      <c r="I158" s="87"/>
      <c r="K158" s="227"/>
      <c r="L158" s="227"/>
      <c r="M158" s="227"/>
      <c r="N158" s="48">
        <f t="shared" ref="N158:Q158" si="1154">N149</f>
        <v>9</v>
      </c>
      <c r="O158" s="48">
        <f t="shared" si="1154"/>
        <v>9</v>
      </c>
      <c r="P158" s="48">
        <f t="shared" si="1154"/>
        <v>9</v>
      </c>
      <c r="Q158" s="48">
        <f t="shared" si="1154"/>
        <v>9</v>
      </c>
      <c r="R158" s="48">
        <f>R149</f>
        <v>9</v>
      </c>
      <c r="S158" s="54"/>
      <c r="T158" s="48"/>
      <c r="U158" s="87"/>
      <c r="W158" s="21"/>
      <c r="X158" s="20"/>
      <c r="Y158" s="21"/>
    </row>
    <row r="159" s="80" customFormat="1">
      <c r="A159" s="81"/>
      <c r="C159" s="48"/>
      <c r="D159" s="38"/>
      <c r="F159" s="48"/>
      <c r="G159" s="81"/>
      <c r="H159" s="48"/>
      <c r="I159" s="48"/>
      <c r="K159" s="61"/>
      <c r="L159" s="61"/>
      <c r="M159" s="61"/>
      <c r="N159" s="48"/>
      <c r="O159" s="48"/>
      <c r="P159" s="48"/>
      <c r="Q159" s="48"/>
      <c r="R159" s="48"/>
      <c r="S159" s="526"/>
      <c r="T159" s="38"/>
      <c r="U159" s="48"/>
      <c r="W159" s="21"/>
    </row>
    <row r="160" s="80" customFormat="1">
      <c r="A160" s="81"/>
      <c r="C160" s="48"/>
      <c r="D160" s="83" t="s">
        <v>5182</v>
      </c>
      <c r="F160" s="48"/>
      <c r="G160" s="48"/>
      <c r="H160" s="48"/>
      <c r="I160" s="48"/>
      <c r="J160" s="48"/>
      <c r="K160" s="61"/>
      <c r="L160" s="61"/>
      <c r="M160" s="61"/>
      <c r="N160" s="61"/>
      <c r="O160" s="61"/>
      <c r="P160" s="61"/>
      <c r="Q160" s="61"/>
      <c r="R160" s="61"/>
      <c r="S160" s="48"/>
      <c r="T160" s="38"/>
    </row>
    <row r="161" s="80" customFormat="1">
      <c r="A161" s="22"/>
      <c r="B161" s="20"/>
      <c r="C161" s="21"/>
      <c r="D161" s="20"/>
      <c r="E161" s="20"/>
      <c r="F161" s="21"/>
      <c r="G161" s="22"/>
      <c r="H161" s="21"/>
      <c r="I161" s="21"/>
      <c r="O161" s="89"/>
      <c r="P161" s="89"/>
      <c r="Q161" s="89"/>
      <c r="R161" s="89"/>
      <c r="S161" s="54"/>
      <c r="T161" s="48"/>
    </row>
    <row r="162">
      <c r="A162" s="22">
        <v>1</v>
      </c>
      <c r="B162" s="20"/>
      <c r="D162" s="38" t="s">
        <v>3725</v>
      </c>
      <c r="E162" s="24"/>
      <c r="F162" s="48"/>
      <c r="G162" s="81"/>
      <c r="J162" s="21"/>
      <c r="K162" s="48"/>
      <c r="L162" s="48"/>
      <c r="M162" s="48"/>
      <c r="N162" s="48"/>
      <c r="O162" s="48"/>
      <c r="P162" s="48"/>
      <c r="Q162" s="48"/>
      <c r="R162" s="48"/>
      <c r="T162" s="97"/>
      <c r="U162" s="23"/>
      <c r="W162" s="24"/>
    </row>
    <row r="163">
      <c r="A163" s="22"/>
      <c r="B163" s="20" t="s">
        <v>5298</v>
      </c>
      <c r="C163" s="21" t="s">
        <v>5299</v>
      </c>
      <c r="D163" s="20" t="s">
        <v>5300</v>
      </c>
      <c r="E163" s="20" t="s">
        <v>3346</v>
      </c>
      <c r="F163" s="21" t="s">
        <v>101</v>
      </c>
      <c r="G163" s="22">
        <v>20</v>
      </c>
      <c r="H163" s="84">
        <v>0.42999999999999999</v>
      </c>
      <c r="K163" s="21"/>
      <c r="L163" s="21"/>
      <c r="M163" s="21"/>
      <c r="N163" s="21"/>
      <c r="O163" s="21"/>
      <c r="P163" s="21">
        <f t="shared" ref="P163:Q175" si="1155">Q163</f>
        <v>1.1000000000000001</v>
      </c>
      <c r="Q163" s="21">
        <f t="shared" si="1155"/>
        <v>1.1000000000000001</v>
      </c>
      <c r="R163" s="21">
        <v>1.1000000000000001</v>
      </c>
      <c r="V163" s="156"/>
    </row>
    <row r="164">
      <c r="A164" s="22"/>
      <c r="B164" s="20" t="s">
        <v>5301</v>
      </c>
      <c r="C164" s="21" t="s">
        <v>5302</v>
      </c>
      <c r="G164" s="22"/>
      <c r="H164" s="89">
        <v>0.20799999999999999</v>
      </c>
      <c r="K164" s="21"/>
      <c r="L164" s="21"/>
      <c r="M164" s="21"/>
      <c r="N164" s="21"/>
      <c r="O164" s="21"/>
      <c r="P164" s="21"/>
      <c r="Q164" s="21"/>
      <c r="R164" s="21"/>
      <c r="T164" s="38"/>
      <c r="V164" s="127"/>
      <c r="W164" s="24"/>
    </row>
    <row r="165">
      <c r="A165" s="22"/>
      <c r="B165" s="20" t="s">
        <v>5303</v>
      </c>
      <c r="C165" s="21" t="s">
        <v>5304</v>
      </c>
      <c r="G165" s="22"/>
      <c r="K165" s="20"/>
      <c r="L165" s="20"/>
      <c r="M165" s="21"/>
      <c r="N165" s="21"/>
      <c r="O165" s="21"/>
      <c r="P165" s="21"/>
      <c r="Q165" s="21"/>
      <c r="R165" s="21"/>
    </row>
    <row r="166">
      <c r="A166" s="22"/>
      <c r="B166" s="20"/>
      <c r="C166" s="21" t="s">
        <v>5305</v>
      </c>
      <c r="G166" s="22"/>
      <c r="K166" s="20"/>
      <c r="L166" s="20"/>
      <c r="M166" s="21"/>
      <c r="N166" s="21"/>
      <c r="O166" s="21"/>
      <c r="P166" s="21"/>
      <c r="Q166" s="21"/>
      <c r="R166" s="21"/>
    </row>
    <row r="167" s="116" customFormat="1" hidden="1">
      <c r="A167" s="117"/>
      <c r="B167" s="116" t="s">
        <v>5904</v>
      </c>
      <c r="C167" s="119" t="s">
        <v>5905</v>
      </c>
      <c r="D167" s="116" t="s">
        <v>5906</v>
      </c>
      <c r="E167" s="116" t="s">
        <v>3346</v>
      </c>
      <c r="F167" s="119" t="s">
        <v>101</v>
      </c>
      <c r="G167" s="117">
        <v>20</v>
      </c>
      <c r="H167" s="558">
        <v>0</v>
      </c>
      <c r="I167" s="119"/>
      <c r="K167" s="119"/>
      <c r="L167" s="119"/>
      <c r="M167" s="119"/>
      <c r="N167" s="119"/>
      <c r="O167" s="119"/>
      <c r="P167" s="119">
        <f t="shared" si="1155"/>
        <v>0</v>
      </c>
      <c r="Q167" s="119">
        <f t="shared" si="1155"/>
        <v>0</v>
      </c>
      <c r="R167" s="119"/>
      <c r="S167" s="119"/>
      <c r="T167" s="559"/>
    </row>
    <row r="168" s="116" customFormat="1" hidden="1">
      <c r="A168" s="117"/>
      <c r="B168" s="116" t="s">
        <v>5907</v>
      </c>
      <c r="C168" s="119" t="s">
        <v>5908</v>
      </c>
      <c r="D168" s="116" t="s">
        <v>5909</v>
      </c>
      <c r="F168" s="119"/>
      <c r="G168" s="117"/>
      <c r="H168" s="117">
        <v>0</v>
      </c>
      <c r="I168" s="119"/>
      <c r="K168" s="119"/>
      <c r="L168" s="119"/>
      <c r="M168" s="119"/>
      <c r="N168" s="119"/>
      <c r="O168" s="119"/>
      <c r="P168" s="119"/>
      <c r="Q168" s="119"/>
      <c r="R168" s="119"/>
      <c r="S168" s="560"/>
      <c r="T168" s="118"/>
    </row>
    <row r="169" hidden="1">
      <c r="A169" s="22"/>
      <c r="B169" s="24"/>
      <c r="E169" s="24"/>
      <c r="G169" s="22"/>
      <c r="I169" s="20"/>
      <c r="K169" s="20"/>
      <c r="L169" s="20"/>
      <c r="M169" s="20"/>
      <c r="N169" s="20"/>
      <c r="T169" s="20"/>
      <c r="V169" s="89"/>
      <c r="W169" s="89"/>
      <c r="X169" s="89"/>
      <c r="Y169" s="89"/>
      <c r="Z169" s="21"/>
      <c r="AA169" s="21"/>
      <c r="AB169" s="21"/>
      <c r="AD169" s="21"/>
      <c r="AF169" s="21"/>
    </row>
    <row r="170">
      <c r="A170" s="22"/>
      <c r="B170" s="24" t="s">
        <v>3431</v>
      </c>
      <c r="D170" s="24" t="s">
        <v>5306</v>
      </c>
      <c r="E170" s="24" t="s">
        <v>5306</v>
      </c>
      <c r="F170" s="21" t="s">
        <v>38</v>
      </c>
      <c r="G170" s="22">
        <v>5</v>
      </c>
      <c r="I170" s="20"/>
      <c r="K170" s="21"/>
      <c r="L170" s="21"/>
      <c r="M170" s="21"/>
      <c r="N170" s="21"/>
      <c r="O170" s="21"/>
      <c r="P170" s="21">
        <f t="shared" si="1155"/>
        <v>0.59999999999999998</v>
      </c>
      <c r="Q170" s="21">
        <f t="shared" si="1155"/>
        <v>0.59999999999999998</v>
      </c>
      <c r="R170" s="21">
        <f>'ВОЭК Чер-3'!R97</f>
        <v>0.59999999999999998</v>
      </c>
      <c r="S170" s="48"/>
      <c r="T170" s="152"/>
      <c r="V170" s="97"/>
      <c r="W170" s="89"/>
      <c r="X170" s="89"/>
      <c r="Y170" s="89"/>
      <c r="Z170" s="21"/>
      <c r="AA170" s="21"/>
      <c r="AB170" s="21"/>
      <c r="AD170" s="21"/>
      <c r="AF170" s="21"/>
    </row>
    <row r="171">
      <c r="A171" s="22"/>
      <c r="B171" s="86" t="s">
        <v>3432</v>
      </c>
      <c r="C171" s="24" t="s">
        <v>2349</v>
      </c>
      <c r="D171" s="24"/>
      <c r="E171" s="24"/>
      <c r="G171" s="22"/>
      <c r="I171" s="20"/>
      <c r="K171" s="20"/>
      <c r="L171" s="20"/>
      <c r="M171" s="20"/>
      <c r="N171" s="20"/>
      <c r="R171" s="21"/>
      <c r="V171" s="110"/>
      <c r="W171" s="89"/>
      <c r="X171" s="89"/>
      <c r="Y171" s="89"/>
      <c r="Z171" s="21"/>
      <c r="AA171" s="21"/>
      <c r="AB171" s="21"/>
      <c r="AD171" s="21"/>
      <c r="AF171" s="21"/>
    </row>
    <row r="172" hidden="1">
      <c r="A172" s="22"/>
      <c r="B172" s="24"/>
      <c r="D172" s="24"/>
      <c r="E172" s="24"/>
      <c r="G172" s="22"/>
      <c r="I172" s="20"/>
      <c r="K172" s="20"/>
      <c r="L172" s="20"/>
      <c r="M172" s="20"/>
      <c r="N172" s="20"/>
      <c r="R172" s="21"/>
      <c r="T172" s="23"/>
      <c r="U172" s="110"/>
      <c r="V172" s="89"/>
      <c r="W172" s="89"/>
      <c r="X172" s="89"/>
      <c r="Y172" s="89"/>
      <c r="Z172" s="21"/>
      <c r="AA172" s="21"/>
      <c r="AB172" s="21"/>
      <c r="AD172" s="21"/>
      <c r="AF172" s="21"/>
    </row>
    <row r="173" s="116" customFormat="1" hidden="1">
      <c r="A173" s="117"/>
      <c r="B173" s="561" t="s">
        <v>3431</v>
      </c>
      <c r="C173" s="119"/>
      <c r="D173" s="118" t="s">
        <v>5910</v>
      </c>
      <c r="E173" s="118" t="s">
        <v>5910</v>
      </c>
      <c r="F173" s="119" t="s">
        <v>38</v>
      </c>
      <c r="G173" s="117">
        <v>5</v>
      </c>
      <c r="H173" s="119"/>
      <c r="O173" s="125"/>
      <c r="Q173" s="255"/>
      <c r="R173" s="119"/>
      <c r="S173" s="259"/>
      <c r="U173" s="124"/>
      <c r="W173" s="124"/>
      <c r="X173" s="255"/>
      <c r="Y173" s="255"/>
      <c r="Z173" s="119"/>
      <c r="AA173" s="119"/>
      <c r="AB173" s="119"/>
      <c r="AD173" s="119"/>
      <c r="AF173" s="119"/>
    </row>
    <row r="174" s="116" customFormat="1" hidden="1">
      <c r="A174" s="117"/>
      <c r="B174" s="561" t="s">
        <v>3432</v>
      </c>
      <c r="C174" s="561" t="s">
        <v>2349</v>
      </c>
      <c r="D174" s="118"/>
      <c r="E174" s="118"/>
      <c r="F174" s="119"/>
      <c r="G174" s="117"/>
      <c r="H174" s="119"/>
      <c r="P174" s="255"/>
      <c r="Q174" s="255"/>
      <c r="R174" s="119"/>
      <c r="S174" s="119"/>
      <c r="T174" s="126"/>
      <c r="V174" s="255"/>
      <c r="W174" s="125"/>
      <c r="X174" s="255"/>
      <c r="Y174" s="255"/>
      <c r="Z174" s="119"/>
      <c r="AA174" s="119"/>
      <c r="AB174" s="119"/>
      <c r="AD174" s="119"/>
      <c r="AF174" s="119"/>
    </row>
    <row r="175">
      <c r="A175" s="22"/>
      <c r="B175" s="24" t="s">
        <v>140</v>
      </c>
      <c r="D175" s="24" t="s">
        <v>5307</v>
      </c>
      <c r="E175" s="24" t="s">
        <v>5307</v>
      </c>
      <c r="F175" s="21" t="s">
        <v>38</v>
      </c>
      <c r="G175" s="22">
        <v>5</v>
      </c>
      <c r="I175" s="20"/>
      <c r="K175" s="21"/>
      <c r="L175" s="21"/>
      <c r="M175" s="21"/>
      <c r="N175" s="21"/>
      <c r="O175" s="21"/>
      <c r="P175" s="21">
        <f t="shared" si="1155"/>
        <v>0.54000000000000004</v>
      </c>
      <c r="Q175" s="21">
        <f t="shared" si="1155"/>
        <v>0.54000000000000004</v>
      </c>
      <c r="R175" s="21">
        <v>0.54000000000000004</v>
      </c>
      <c r="S175" s="48"/>
      <c r="T175" s="20"/>
      <c r="U175" s="97"/>
      <c r="W175" s="89"/>
      <c r="X175" s="89"/>
      <c r="Y175" s="89"/>
      <c r="Z175" s="21"/>
      <c r="AA175" s="21"/>
      <c r="AB175" s="21"/>
      <c r="AD175" s="21"/>
      <c r="AF175" s="21"/>
    </row>
    <row r="176">
      <c r="A176" s="22"/>
      <c r="B176" s="24" t="s">
        <v>3402</v>
      </c>
      <c r="C176" s="24" t="s">
        <v>3403</v>
      </c>
      <c r="D176" s="24"/>
      <c r="E176" s="24"/>
      <c r="G176" s="22"/>
      <c r="I176" s="20"/>
      <c r="K176" s="20"/>
      <c r="L176" s="20"/>
      <c r="M176" s="20"/>
      <c r="N176" s="20"/>
      <c r="Q176" s="20"/>
      <c r="R176" s="21"/>
      <c r="T176" s="23"/>
      <c r="U176" s="110"/>
      <c r="V176" s="89"/>
      <c r="W176" s="89"/>
      <c r="X176" s="89"/>
      <c r="Y176" s="89"/>
      <c r="Z176" s="21"/>
      <c r="AA176" s="21"/>
      <c r="AB176" s="21"/>
      <c r="AD176" s="21"/>
      <c r="AF176" s="21"/>
    </row>
    <row r="177">
      <c r="A177" s="22"/>
      <c r="B177" s="24" t="s">
        <v>3431</v>
      </c>
      <c r="D177" s="24"/>
      <c r="E177" s="24"/>
      <c r="G177" s="22"/>
      <c r="I177" s="20"/>
      <c r="K177" s="20"/>
      <c r="L177" s="20"/>
      <c r="M177" s="20"/>
      <c r="N177" s="20"/>
      <c r="O177" s="97"/>
      <c r="P177" s="20"/>
      <c r="R177" s="21"/>
      <c r="T177" s="20"/>
      <c r="V177" s="97"/>
      <c r="W177" s="97"/>
      <c r="X177" s="89"/>
      <c r="Y177" s="89"/>
      <c r="Z177" s="21"/>
      <c r="AA177" s="21"/>
      <c r="AB177" s="21"/>
      <c r="AD177" s="21"/>
      <c r="AF177" s="21"/>
    </row>
    <row r="178">
      <c r="A178" s="22"/>
      <c r="B178" s="86" t="s">
        <v>3432</v>
      </c>
      <c r="C178" s="24" t="s">
        <v>2349</v>
      </c>
      <c r="D178" s="24"/>
      <c r="E178" s="24"/>
      <c r="G178" s="22"/>
      <c r="I178" s="20"/>
      <c r="K178" s="20"/>
      <c r="L178" s="20"/>
      <c r="M178" s="20"/>
      <c r="N178" s="20"/>
      <c r="R178" s="21"/>
      <c r="T178" s="23"/>
      <c r="U178" s="155"/>
      <c r="V178" s="89"/>
      <c r="W178" s="89"/>
      <c r="X178" s="89"/>
      <c r="Y178" s="89"/>
      <c r="Z178" s="21"/>
      <c r="AA178" s="21"/>
      <c r="AB178" s="21"/>
      <c r="AD178" s="21"/>
      <c r="AF178" s="21"/>
    </row>
    <row r="179">
      <c r="A179" s="22"/>
      <c r="B179" s="24" t="s">
        <v>4168</v>
      </c>
      <c r="C179" s="24" t="s">
        <v>5308</v>
      </c>
      <c r="D179" s="24"/>
      <c r="E179" s="24"/>
      <c r="G179" s="22"/>
      <c r="I179" s="20"/>
      <c r="K179" s="20"/>
      <c r="L179" s="20"/>
      <c r="M179" s="20"/>
      <c r="N179" s="20"/>
      <c r="R179" s="21"/>
      <c r="T179" s="23"/>
      <c r="U179" s="155"/>
      <c r="V179" s="89"/>
      <c r="W179" s="89"/>
      <c r="X179" s="89"/>
      <c r="Y179" s="89"/>
      <c r="Z179" s="21"/>
      <c r="AA179" s="21"/>
      <c r="AB179" s="21"/>
      <c r="AD179" s="21"/>
      <c r="AF179" s="21"/>
    </row>
    <row r="180">
      <c r="A180" s="22"/>
      <c r="B180" s="24" t="s">
        <v>5309</v>
      </c>
      <c r="C180" s="24" t="s">
        <v>5310</v>
      </c>
      <c r="D180" s="24"/>
      <c r="E180" s="24"/>
      <c r="G180" s="22"/>
      <c r="I180" s="20"/>
      <c r="K180" s="20"/>
      <c r="L180" s="20"/>
      <c r="M180" s="20"/>
      <c r="N180" s="20"/>
      <c r="R180" s="21"/>
      <c r="T180" s="23"/>
      <c r="U180" s="155"/>
      <c r="V180" s="89"/>
      <c r="W180" s="89"/>
      <c r="X180" s="89"/>
      <c r="Y180" s="89"/>
      <c r="Z180" s="21"/>
      <c r="AA180" s="21"/>
      <c r="AB180" s="21"/>
      <c r="AD180" s="21"/>
      <c r="AF180" s="21"/>
    </row>
    <row r="181">
      <c r="A181" s="22"/>
      <c r="B181" s="24" t="s">
        <v>5311</v>
      </c>
      <c r="C181" s="24" t="s">
        <v>5312</v>
      </c>
      <c r="D181" s="24"/>
      <c r="E181" s="24"/>
      <c r="G181" s="22"/>
      <c r="I181" s="20"/>
      <c r="K181" s="20"/>
      <c r="L181" s="20"/>
      <c r="M181" s="20"/>
      <c r="N181" s="20"/>
      <c r="R181" s="21"/>
      <c r="T181" s="23"/>
      <c r="U181" s="155"/>
      <c r="V181" s="89"/>
      <c r="W181" s="89"/>
      <c r="X181" s="89"/>
      <c r="Y181" s="89"/>
      <c r="Z181" s="21"/>
      <c r="AA181" s="21"/>
      <c r="AB181" s="21"/>
      <c r="AD181" s="21"/>
      <c r="AF181" s="21"/>
    </row>
    <row r="182">
      <c r="A182" s="22"/>
      <c r="B182" s="24" t="s">
        <v>5313</v>
      </c>
      <c r="C182" s="21" t="s">
        <v>5314</v>
      </c>
      <c r="D182" s="24"/>
      <c r="E182" s="24"/>
      <c r="G182" s="22"/>
      <c r="I182" s="20"/>
      <c r="K182" s="20"/>
      <c r="L182" s="20"/>
      <c r="M182" s="20"/>
      <c r="N182" s="20"/>
      <c r="R182" s="21"/>
      <c r="T182" s="23"/>
      <c r="U182" s="155"/>
      <c r="V182" s="89"/>
      <c r="W182" s="89"/>
      <c r="X182" s="89"/>
      <c r="Y182" s="89"/>
      <c r="Z182" s="21"/>
      <c r="AA182" s="21"/>
      <c r="AB182" s="21"/>
      <c r="AD182" s="21"/>
      <c r="AF182" s="21"/>
    </row>
    <row r="183">
      <c r="A183" s="22"/>
      <c r="B183" s="24" t="s">
        <v>5315</v>
      </c>
      <c r="C183" s="22" t="s">
        <v>5316</v>
      </c>
      <c r="D183" s="24"/>
      <c r="E183" s="24"/>
      <c r="G183" s="22"/>
      <c r="I183" s="20"/>
      <c r="K183" s="20"/>
      <c r="L183" s="20"/>
      <c r="M183" s="20"/>
      <c r="N183" s="20"/>
      <c r="R183" s="21"/>
      <c r="T183" s="23"/>
      <c r="U183" s="155"/>
      <c r="V183" s="89"/>
      <c r="W183" s="89"/>
      <c r="X183" s="89"/>
      <c r="Y183" s="89"/>
      <c r="Z183" s="21"/>
      <c r="AA183" s="21"/>
      <c r="AB183" s="21"/>
      <c r="AD183" s="21"/>
      <c r="AF183" s="21"/>
    </row>
    <row r="184">
      <c r="A184" s="22"/>
      <c r="B184" s="24" t="s">
        <v>5317</v>
      </c>
      <c r="C184" s="192" t="s">
        <v>5318</v>
      </c>
      <c r="D184" s="24"/>
      <c r="E184" s="24"/>
      <c r="G184" s="22"/>
      <c r="I184" s="20"/>
      <c r="K184" s="20"/>
      <c r="L184" s="20"/>
      <c r="M184" s="20"/>
      <c r="N184" s="20"/>
      <c r="R184" s="21"/>
      <c r="T184" s="23"/>
      <c r="U184" s="155"/>
      <c r="V184" s="89"/>
      <c r="W184" s="89"/>
      <c r="X184" s="89"/>
      <c r="Y184" s="89"/>
      <c r="Z184" s="21"/>
      <c r="AA184" s="21"/>
      <c r="AB184" s="21"/>
      <c r="AD184" s="21"/>
      <c r="AF184" s="21"/>
    </row>
    <row r="185">
      <c r="A185" s="22"/>
      <c r="B185" s="24" t="s">
        <v>4668</v>
      </c>
      <c r="C185" s="24"/>
      <c r="D185" s="24" t="s">
        <v>5319</v>
      </c>
      <c r="E185" s="24" t="s">
        <v>5319</v>
      </c>
      <c r="F185" s="22" t="s">
        <v>38</v>
      </c>
      <c r="G185" s="22">
        <v>5</v>
      </c>
      <c r="H185" s="24"/>
      <c r="I185" s="24"/>
      <c r="J185" s="24"/>
      <c r="K185" s="21"/>
      <c r="L185" s="21"/>
      <c r="M185" s="21"/>
      <c r="N185" s="21"/>
      <c r="O185" s="21"/>
      <c r="P185" s="21">
        <f>'ЧЭлек-3'!P98</f>
        <v>0.85999999999999999</v>
      </c>
      <c r="Q185" s="21">
        <f>'ЧЭлек-3'!Q98</f>
        <v>0.85999999999999999</v>
      </c>
      <c r="R185" s="21">
        <f>'ЧЭлек-3'!R98</f>
        <v>0.85999999999999999</v>
      </c>
      <c r="T185" s="23"/>
      <c r="U185" s="155"/>
      <c r="V185" s="89"/>
      <c r="W185" s="89"/>
      <c r="X185" s="89"/>
      <c r="Y185" s="89"/>
      <c r="Z185" s="21"/>
      <c r="AA185" s="21"/>
      <c r="AB185" s="21"/>
      <c r="AD185" s="21"/>
      <c r="AF185" s="21"/>
    </row>
    <row r="186">
      <c r="A186" s="22"/>
      <c r="B186" s="38"/>
      <c r="C186" s="21" t="s">
        <v>4374</v>
      </c>
      <c r="D186" s="24" t="s">
        <v>5320</v>
      </c>
      <c r="E186" s="24" t="s">
        <v>5320</v>
      </c>
      <c r="F186" s="22" t="s">
        <v>38</v>
      </c>
      <c r="G186" s="22">
        <v>5</v>
      </c>
      <c r="I186" s="20"/>
      <c r="K186" s="21"/>
      <c r="L186" s="21"/>
      <c r="M186" s="21"/>
      <c r="N186" s="21"/>
      <c r="O186" s="21"/>
      <c r="P186" s="21">
        <f>'ЧЭлек-3'!P99</f>
        <v>0.20000000000000001</v>
      </c>
      <c r="Q186" s="21">
        <f>'ЧЭлек-3'!Q99</f>
        <v>0.20000000000000001</v>
      </c>
      <c r="R186" s="21">
        <f>'ЧЭлек-3'!R99</f>
        <v>0.20000000000000001</v>
      </c>
      <c r="T186" s="23"/>
      <c r="U186" s="155"/>
      <c r="V186" s="89"/>
      <c r="W186" s="89"/>
      <c r="X186" s="89"/>
      <c r="Y186" s="89"/>
      <c r="Z186" s="21"/>
      <c r="AA186" s="21"/>
      <c r="AB186" s="21"/>
      <c r="AD186" s="21"/>
      <c r="AF186" s="21"/>
    </row>
    <row r="187">
      <c r="A187" s="22"/>
      <c r="B187" s="86" t="s">
        <v>4669</v>
      </c>
      <c r="C187" s="21" t="s">
        <v>4376</v>
      </c>
      <c r="D187" s="24"/>
      <c r="E187" s="24"/>
      <c r="G187" s="22"/>
      <c r="I187" s="20"/>
      <c r="K187" s="20"/>
      <c r="L187" s="20"/>
      <c r="M187" s="20"/>
      <c r="N187" s="20"/>
      <c r="R187" s="21"/>
      <c r="T187" s="23"/>
      <c r="U187" s="155"/>
      <c r="V187" s="89"/>
      <c r="W187" s="89"/>
      <c r="X187" s="89"/>
      <c r="Y187" s="89"/>
      <c r="Z187" s="21"/>
      <c r="AA187" s="21"/>
      <c r="AB187" s="21"/>
      <c r="AD187" s="21"/>
      <c r="AF187" s="21"/>
    </row>
    <row r="188">
      <c r="A188" s="22"/>
      <c r="B188" s="24"/>
      <c r="D188" s="38" t="s">
        <v>5321</v>
      </c>
      <c r="E188" s="24"/>
      <c r="F188" s="20"/>
      <c r="G188" s="20"/>
      <c r="I188" s="20"/>
      <c r="K188" s="48"/>
      <c r="L188" s="48"/>
      <c r="M188" s="48"/>
      <c r="N188" s="48"/>
      <c r="O188" s="48"/>
      <c r="P188" s="48">
        <f>P163+P170+P175+P185+P186</f>
        <v>3.2999999999999998</v>
      </c>
      <c r="Q188" s="48">
        <f>Q163+Q170+Q175+Q185+Q186</f>
        <v>3.2999999999999998</v>
      </c>
      <c r="R188" s="48">
        <f>R163+R170+R175+R185+R186</f>
        <v>3.2999999999999998</v>
      </c>
      <c r="S188" s="48"/>
      <c r="T188" s="38"/>
      <c r="U188" s="110"/>
      <c r="V188" s="89"/>
      <c r="W188" s="89"/>
      <c r="X188" s="89"/>
      <c r="Y188" s="89"/>
      <c r="Z188" s="21"/>
      <c r="AA188" s="21"/>
      <c r="AB188" s="21"/>
      <c r="AD188" s="21"/>
      <c r="AF188" s="21"/>
    </row>
    <row r="189">
      <c r="A189" s="22"/>
      <c r="B189" s="20"/>
      <c r="F189" s="21" t="s">
        <v>38</v>
      </c>
      <c r="G189" s="22">
        <v>5</v>
      </c>
      <c r="H189" s="22"/>
      <c r="I189" s="20"/>
      <c r="K189" s="21"/>
      <c r="L189" s="21"/>
      <c r="M189" s="21"/>
      <c r="N189" s="21"/>
      <c r="O189" s="21"/>
      <c r="P189" s="21">
        <f>P170+P175+P185+P186</f>
        <v>2.2000000000000002</v>
      </c>
      <c r="Q189" s="21">
        <f>Q170+Q175+Q185+Q186</f>
        <v>2.2000000000000002</v>
      </c>
      <c r="R189" s="21">
        <f>R170+R175+R185+R186</f>
        <v>2.2000000000000002</v>
      </c>
      <c r="T189" s="21"/>
      <c r="U189" s="21"/>
      <c r="V189" s="21"/>
      <c r="W189" s="21"/>
    </row>
    <row r="190">
      <c r="A190" s="22"/>
      <c r="B190" s="20"/>
      <c r="F190" s="21" t="s">
        <v>101</v>
      </c>
      <c r="G190" s="22">
        <v>20</v>
      </c>
      <c r="H190" s="22"/>
      <c r="K190" s="21"/>
      <c r="L190" s="21"/>
      <c r="M190" s="21"/>
      <c r="N190" s="21"/>
      <c r="O190" s="21"/>
      <c r="P190" s="21">
        <f>P163</f>
        <v>1.1000000000000001</v>
      </c>
      <c r="Q190" s="21">
        <f>Q163</f>
        <v>1.1000000000000001</v>
      </c>
      <c r="R190" s="21">
        <f>R163</f>
        <v>1.1000000000000001</v>
      </c>
      <c r="S190" s="239"/>
      <c r="T190" s="113"/>
    </row>
    <row r="191">
      <c r="A191" s="22"/>
      <c r="B191" s="20"/>
      <c r="G191" s="22"/>
      <c r="H191" s="22"/>
      <c r="K191" s="21"/>
      <c r="L191" s="21"/>
      <c r="M191" s="21"/>
      <c r="N191" s="21"/>
      <c r="O191" s="21"/>
      <c r="P191" s="21"/>
      <c r="Q191" s="21"/>
      <c r="R191" s="21"/>
      <c r="S191" s="239"/>
      <c r="T191" s="113"/>
    </row>
    <row r="192" ht="12.75" customHeight="1">
      <c r="A192" s="22"/>
      <c r="B192" s="20"/>
      <c r="D192" s="80" t="s">
        <v>5449</v>
      </c>
      <c r="E192" s="24"/>
      <c r="K192" s="89"/>
      <c r="L192" s="89"/>
      <c r="P192" s="48">
        <f t="shared" ref="P192:Q192" si="1156">P188</f>
        <v>3.2999999999999998</v>
      </c>
      <c r="Q192" s="48">
        <f t="shared" si="1156"/>
        <v>3.2999999999999998</v>
      </c>
      <c r="R192" s="48">
        <f>R188</f>
        <v>3.2999999999999998</v>
      </c>
      <c r="S192" s="54"/>
      <c r="T192" s="48"/>
    </row>
    <row r="193" ht="12.75" hidden="1" customHeight="1">
      <c r="A193" s="22"/>
      <c r="B193" s="20"/>
      <c r="D193" s="80"/>
      <c r="E193" s="24"/>
      <c r="K193" s="89"/>
      <c r="L193" s="89"/>
      <c r="P193" s="48"/>
      <c r="Q193" s="48"/>
      <c r="R193" s="48"/>
      <c r="S193" s="20"/>
      <c r="T193" s="48"/>
    </row>
    <row r="194" ht="12.75" hidden="1" customHeight="1">
      <c r="A194" s="22"/>
      <c r="B194" s="20"/>
      <c r="D194" s="80"/>
      <c r="E194" s="24"/>
      <c r="F194" s="20"/>
      <c r="G194" s="38" t="s">
        <v>1181</v>
      </c>
      <c r="K194" s="89"/>
      <c r="L194" s="89"/>
      <c r="P194" s="48">
        <f t="shared" ref="P194:Q195" si="1157">P189</f>
        <v>2.2000000000000002</v>
      </c>
      <c r="Q194" s="48">
        <f t="shared" si="1157"/>
        <v>2.2000000000000002</v>
      </c>
      <c r="R194" s="48">
        <f t="shared" ref="R194:R195" si="1158">R189</f>
        <v>2.2000000000000002</v>
      </c>
      <c r="S194" s="54"/>
      <c r="T194" s="48"/>
    </row>
    <row r="195" ht="12.75" hidden="1" customHeight="1">
      <c r="A195" s="22"/>
      <c r="B195" s="20"/>
      <c r="D195" s="80"/>
      <c r="E195" s="24"/>
      <c r="F195" s="38"/>
      <c r="G195" s="38" t="s">
        <v>2523</v>
      </c>
      <c r="K195" s="89"/>
      <c r="L195" s="89"/>
      <c r="P195" s="48">
        <f t="shared" si="1157"/>
        <v>1.1000000000000001</v>
      </c>
      <c r="Q195" s="48">
        <f t="shared" si="1157"/>
        <v>1.1000000000000001</v>
      </c>
      <c r="R195" s="48">
        <f t="shared" si="1158"/>
        <v>1.1000000000000001</v>
      </c>
      <c r="S195" s="54"/>
      <c r="T195" s="48"/>
    </row>
    <row r="196" ht="12.75" hidden="1" customHeight="1">
      <c r="A196" s="22"/>
      <c r="B196" s="20"/>
      <c r="D196" s="80"/>
      <c r="E196" s="24"/>
      <c r="F196" s="38"/>
      <c r="G196" s="38" t="s">
        <v>2502</v>
      </c>
      <c r="K196" s="89"/>
      <c r="L196" s="89"/>
      <c r="P196" s="48">
        <f>SUM(P194:P195)</f>
        <v>3.2999999999999998</v>
      </c>
      <c r="Q196" s="48">
        <f>SUM(Q194:Q195)</f>
        <v>3.2999999999999998</v>
      </c>
      <c r="R196" s="48">
        <f>SUM(R194:R195)</f>
        <v>3.2999999999999998</v>
      </c>
      <c r="S196" s="54"/>
      <c r="T196" s="48"/>
    </row>
    <row r="197" ht="12.75" hidden="1" customHeight="1">
      <c r="A197" s="22"/>
      <c r="B197" s="20"/>
      <c r="D197" s="80"/>
      <c r="E197" s="24"/>
      <c r="F197" s="38"/>
      <c r="G197" s="38" t="s">
        <v>38</v>
      </c>
      <c r="K197" s="89"/>
      <c r="L197" s="89"/>
      <c r="P197" s="48">
        <f t="shared" ref="P197:Q197" si="1159">P189</f>
        <v>2.2000000000000002</v>
      </c>
      <c r="Q197" s="48">
        <f t="shared" si="1159"/>
        <v>2.2000000000000002</v>
      </c>
      <c r="R197" s="48">
        <f>R189</f>
        <v>2.2000000000000002</v>
      </c>
      <c r="S197" s="54"/>
      <c r="T197" s="48"/>
    </row>
    <row r="198">
      <c r="A198" s="22"/>
      <c r="B198" s="20"/>
      <c r="J198" s="21"/>
      <c r="K198" s="89"/>
      <c r="L198" s="89"/>
      <c r="S198" s="48"/>
    </row>
    <row r="199">
      <c r="B199" s="20"/>
      <c r="D199" s="80" t="s">
        <v>5740</v>
      </c>
      <c r="E199" s="24"/>
      <c r="G199" s="24" t="s">
        <v>3221</v>
      </c>
      <c r="J199" s="21"/>
      <c r="K199" s="21"/>
      <c r="L199" s="21"/>
      <c r="M199" s="21"/>
      <c r="N199" s="21"/>
      <c r="O199" s="21"/>
      <c r="P199" s="21">
        <f t="shared" ref="P199:Q199" si="1160">P189</f>
        <v>2.2000000000000002</v>
      </c>
      <c r="Q199" s="21">
        <f t="shared" si="1160"/>
        <v>2.2000000000000002</v>
      </c>
      <c r="R199" s="21">
        <f>R189</f>
        <v>2.2000000000000002</v>
      </c>
      <c r="S199" s="48"/>
      <c r="T199" s="54"/>
      <c r="U199" s="562"/>
      <c r="V199" s="470"/>
      <c r="W199" s="563"/>
    </row>
    <row r="200" s="116" customFormat="1" hidden="1">
      <c r="A200" s="119"/>
      <c r="C200" s="119"/>
      <c r="D200" s="260"/>
      <c r="E200" s="118"/>
      <c r="G200" s="118"/>
      <c r="H200" s="119"/>
      <c r="I200" s="119"/>
      <c r="J200" s="119"/>
      <c r="K200" s="119"/>
      <c r="L200" s="119"/>
      <c r="M200" s="119"/>
      <c r="N200" s="119"/>
      <c r="O200" s="119"/>
      <c r="P200" s="119">
        <f>P102+P115+P138+P155+P194</f>
        <v>2.2000000000000002</v>
      </c>
      <c r="Q200" s="119">
        <f>Q102+Q115+Q138+Q155+Q194</f>
        <v>2.2000000000000002</v>
      </c>
      <c r="R200" s="119">
        <f>R102+R115+R138+R155+R194</f>
        <v>2.2000000000000002</v>
      </c>
      <c r="S200" s="259"/>
      <c r="T200" s="564"/>
      <c r="U200" s="565"/>
      <c r="V200" s="566"/>
      <c r="W200" s="567"/>
    </row>
    <row r="201" s="116" customFormat="1" hidden="1">
      <c r="A201" s="119"/>
      <c r="C201" s="119"/>
      <c r="D201" s="260"/>
      <c r="E201" s="118"/>
      <c r="G201" s="118"/>
      <c r="H201" s="119"/>
      <c r="I201" s="564"/>
      <c r="J201" s="564"/>
      <c r="K201" s="564"/>
      <c r="L201" s="564"/>
      <c r="M201" s="564"/>
      <c r="N201" s="564"/>
      <c r="O201" s="564"/>
      <c r="P201" s="564">
        <f t="shared" ref="P201:Q201" si="1161">P199-P200</f>
        <v>0</v>
      </c>
      <c r="Q201" s="564">
        <f t="shared" si="1161"/>
        <v>0</v>
      </c>
      <c r="R201" s="564">
        <f>R199-R200</f>
        <v>0</v>
      </c>
      <c r="S201" s="259"/>
      <c r="T201" s="564"/>
      <c r="U201" s="565"/>
      <c r="V201" s="566"/>
      <c r="W201" s="567"/>
    </row>
    <row r="202">
      <c r="B202" s="20"/>
      <c r="D202" s="24"/>
      <c r="E202" s="24"/>
      <c r="G202" s="24"/>
      <c r="J202" s="21"/>
      <c r="K202" s="21"/>
      <c r="L202" s="21"/>
      <c r="M202" s="21"/>
      <c r="N202" s="21"/>
      <c r="O202" s="21"/>
      <c r="P202" s="21"/>
      <c r="Q202" s="21"/>
      <c r="R202" s="21"/>
      <c r="S202" s="48"/>
      <c r="T202" s="101"/>
      <c r="U202" s="568"/>
    </row>
    <row r="203">
      <c r="B203" s="20"/>
      <c r="D203" s="24"/>
      <c r="E203" s="24"/>
      <c r="G203" s="24" t="s">
        <v>2523</v>
      </c>
      <c r="I203" s="21">
        <f t="shared" ref="I203:R203" si="1162">I91+I109+I134+I149+I190</f>
        <v>13.4</v>
      </c>
      <c r="J203" s="21">
        <f t="shared" si="1162"/>
        <v>18.699999999999999</v>
      </c>
      <c r="K203" s="21">
        <f t="shared" si="1162"/>
        <v>18.699999999999999</v>
      </c>
      <c r="L203" s="21">
        <f t="shared" si="1162"/>
        <v>18.699999999999999</v>
      </c>
      <c r="M203" s="21">
        <f t="shared" si="1162"/>
        <v>23.199999999999999</v>
      </c>
      <c r="N203" s="21">
        <f t="shared" si="1162"/>
        <v>32.200000000000003</v>
      </c>
      <c r="O203" s="21">
        <f t="shared" si="1162"/>
        <v>32.200000000000003</v>
      </c>
      <c r="P203" s="21">
        <f t="shared" si="1162"/>
        <v>33.299999999999997</v>
      </c>
      <c r="Q203" s="21">
        <f t="shared" si="1162"/>
        <v>33.299999999999997</v>
      </c>
      <c r="R203" s="21">
        <f t="shared" si="1162"/>
        <v>33.299999999999997</v>
      </c>
      <c r="S203" s="24"/>
      <c r="T203" s="101"/>
    </row>
    <row r="204" s="116" customFormat="1" hidden="1">
      <c r="A204" s="119"/>
      <c r="C204" s="119"/>
      <c r="D204" s="118"/>
      <c r="E204" s="118"/>
      <c r="G204" s="118"/>
      <c r="H204" s="119"/>
      <c r="I204" s="119">
        <f t="shared" ref="I204:R204" si="1163">I103+I116+I139+I156+I195</f>
        <v>13.4</v>
      </c>
      <c r="J204" s="119">
        <f t="shared" si="1163"/>
        <v>18.699999999999999</v>
      </c>
      <c r="K204" s="119">
        <f t="shared" si="1163"/>
        <v>18.699999999999999</v>
      </c>
      <c r="L204" s="119">
        <f t="shared" si="1163"/>
        <v>18.699999999999999</v>
      </c>
      <c r="M204" s="119">
        <f t="shared" si="1163"/>
        <v>23.199999999999999</v>
      </c>
      <c r="N204" s="119">
        <f t="shared" si="1163"/>
        <v>32.200000000000003</v>
      </c>
      <c r="O204" s="119">
        <f t="shared" si="1163"/>
        <v>32.200000000000003</v>
      </c>
      <c r="P204" s="119">
        <f t="shared" si="1163"/>
        <v>33.299999999999997</v>
      </c>
      <c r="Q204" s="119">
        <f t="shared" si="1163"/>
        <v>33.299999999999997</v>
      </c>
      <c r="R204" s="119">
        <f t="shared" si="1163"/>
        <v>33.299999999999997</v>
      </c>
      <c r="S204" s="119"/>
      <c r="T204" s="560"/>
    </row>
    <row r="205" s="116" customFormat="1" hidden="1">
      <c r="A205" s="119"/>
      <c r="C205" s="119"/>
      <c r="D205" s="118"/>
      <c r="E205" s="118"/>
      <c r="G205" s="118"/>
      <c r="H205" s="119"/>
      <c r="I205" s="564">
        <f>I203-I204</f>
        <v>0</v>
      </c>
      <c r="J205" s="564">
        <f t="shared" ref="J205:R205" si="1164">J203-J204</f>
        <v>0</v>
      </c>
      <c r="K205" s="564">
        <f t="shared" si="1164"/>
        <v>0</v>
      </c>
      <c r="L205" s="564">
        <f t="shared" si="1164"/>
        <v>0</v>
      </c>
      <c r="M205" s="564">
        <f t="shared" si="1164"/>
        <v>0</v>
      </c>
      <c r="N205" s="564">
        <f t="shared" si="1164"/>
        <v>0</v>
      </c>
      <c r="O205" s="564">
        <f t="shared" si="1164"/>
        <v>0</v>
      </c>
      <c r="P205" s="564">
        <f t="shared" si="1164"/>
        <v>0</v>
      </c>
      <c r="Q205" s="564">
        <f t="shared" si="1164"/>
        <v>0</v>
      </c>
      <c r="R205" s="564">
        <f t="shared" si="1164"/>
        <v>0</v>
      </c>
      <c r="S205" s="118"/>
      <c r="T205" s="560"/>
    </row>
    <row r="206">
      <c r="B206" s="20"/>
      <c r="D206" s="24"/>
      <c r="E206" s="24"/>
      <c r="G206" s="24"/>
      <c r="J206" s="21"/>
      <c r="K206" s="21"/>
      <c r="L206" s="21"/>
      <c r="M206" s="21"/>
      <c r="N206" s="21"/>
      <c r="O206" s="21"/>
      <c r="P206" s="21"/>
      <c r="Q206" s="21"/>
      <c r="R206" s="21"/>
    </row>
    <row r="207">
      <c r="B207" s="20"/>
      <c r="D207" s="24"/>
      <c r="E207" s="24"/>
      <c r="G207" s="24" t="s">
        <v>2502</v>
      </c>
      <c r="I207" s="21">
        <f>I199+I203</f>
        <v>13.4</v>
      </c>
      <c r="J207" s="21">
        <f t="shared" ref="J207:Q207" si="1165">J199+J203</f>
        <v>18.699999999999999</v>
      </c>
      <c r="K207" s="21">
        <f t="shared" si="1165"/>
        <v>18.699999999999999</v>
      </c>
      <c r="L207" s="21">
        <f t="shared" si="1165"/>
        <v>18.699999999999999</v>
      </c>
      <c r="M207" s="21">
        <f t="shared" si="1165"/>
        <v>23.199999999999999</v>
      </c>
      <c r="N207" s="21">
        <f t="shared" si="1165"/>
        <v>32.200000000000003</v>
      </c>
      <c r="O207" s="21">
        <f t="shared" si="1165"/>
        <v>32.200000000000003</v>
      </c>
      <c r="P207" s="21">
        <f t="shared" si="1165"/>
        <v>35.5</v>
      </c>
      <c r="Q207" s="21">
        <f t="shared" si="1165"/>
        <v>35.5</v>
      </c>
      <c r="R207" s="21">
        <f>R199+R203</f>
        <v>35.5</v>
      </c>
      <c r="S207" s="48"/>
      <c r="T207" s="101"/>
      <c r="U207" s="568"/>
      <c r="V207" s="569"/>
      <c r="W207" s="471"/>
      <c r="Y207" s="570"/>
    </row>
    <row r="208" s="116" customFormat="1" hidden="1">
      <c r="A208" s="119"/>
      <c r="C208" s="119"/>
      <c r="D208" s="118"/>
      <c r="E208" s="118"/>
      <c r="F208" s="119"/>
      <c r="G208" s="118"/>
      <c r="H208" s="119"/>
      <c r="I208" s="119">
        <f t="shared" ref="I208:R208" si="1166">I104+I117+I140+I157+I196</f>
        <v>13.4</v>
      </c>
      <c r="J208" s="119">
        <f t="shared" si="1166"/>
        <v>18.699999999999999</v>
      </c>
      <c r="K208" s="119">
        <f t="shared" si="1166"/>
        <v>18.699999999999999</v>
      </c>
      <c r="L208" s="119">
        <f t="shared" si="1166"/>
        <v>18.699999999999999</v>
      </c>
      <c r="M208" s="119">
        <f t="shared" si="1166"/>
        <v>23.199999999999999</v>
      </c>
      <c r="N208" s="119">
        <f t="shared" si="1166"/>
        <v>32.200000000000003</v>
      </c>
      <c r="O208" s="119">
        <f t="shared" si="1166"/>
        <v>32.200000000000003</v>
      </c>
      <c r="P208" s="119">
        <f t="shared" si="1166"/>
        <v>35.5</v>
      </c>
      <c r="Q208" s="119">
        <f t="shared" si="1166"/>
        <v>35.5</v>
      </c>
      <c r="R208" s="119">
        <f t="shared" si="1166"/>
        <v>35.5</v>
      </c>
      <c r="S208" s="259"/>
      <c r="T208" s="560"/>
      <c r="U208" s="571"/>
      <c r="V208" s="572"/>
      <c r="Y208" s="573"/>
    </row>
    <row r="209" s="116" customFormat="1" hidden="1">
      <c r="A209" s="119"/>
      <c r="C209" s="119"/>
      <c r="D209" s="118"/>
      <c r="E209" s="118"/>
      <c r="F209" s="119"/>
      <c r="G209" s="118"/>
      <c r="H209" s="119"/>
      <c r="I209" s="564">
        <f>I207-I208</f>
        <v>0</v>
      </c>
      <c r="J209" s="564">
        <f t="shared" ref="J209:R209" si="1167">J207-J208</f>
        <v>0</v>
      </c>
      <c r="K209" s="564">
        <f t="shared" si="1167"/>
        <v>0</v>
      </c>
      <c r="L209" s="564">
        <f t="shared" si="1167"/>
        <v>0</v>
      </c>
      <c r="M209" s="564">
        <f t="shared" si="1167"/>
        <v>0</v>
      </c>
      <c r="N209" s="564">
        <f t="shared" si="1167"/>
        <v>0</v>
      </c>
      <c r="O209" s="564">
        <f t="shared" si="1167"/>
        <v>0</v>
      </c>
      <c r="P209" s="564">
        <f t="shared" si="1167"/>
        <v>0</v>
      </c>
      <c r="Q209" s="564">
        <f t="shared" si="1167"/>
        <v>0</v>
      </c>
      <c r="R209" s="564">
        <f t="shared" si="1167"/>
        <v>0</v>
      </c>
      <c r="S209" s="259"/>
      <c r="T209" s="560"/>
      <c r="U209" s="571"/>
      <c r="V209" s="572"/>
      <c r="Y209" s="573"/>
    </row>
    <row r="210">
      <c r="B210" s="20"/>
      <c r="D210" s="24"/>
      <c r="E210" s="24"/>
      <c r="G210" s="24"/>
      <c r="J210" s="21"/>
      <c r="K210" s="21"/>
      <c r="L210" s="21"/>
      <c r="M210" s="21"/>
      <c r="N210" s="21"/>
      <c r="O210" s="21"/>
      <c r="P210" s="21"/>
      <c r="Q210" s="21"/>
      <c r="R210" s="21"/>
      <c r="S210" s="48"/>
      <c r="T210" s="101"/>
      <c r="U210" s="568"/>
      <c r="Y210" s="570"/>
    </row>
    <row r="211" s="80" customFormat="1" ht="12.75">
      <c r="A211" s="48"/>
      <c r="G211" s="233" t="s">
        <v>3224</v>
      </c>
      <c r="H211" s="48"/>
      <c r="I211" s="48">
        <f t="shared" ref="I211:R211" si="1168">I100+I113+I136+I153+I192</f>
        <v>13.4</v>
      </c>
      <c r="J211" s="48">
        <f t="shared" si="1168"/>
        <v>18.699999999999999</v>
      </c>
      <c r="K211" s="48">
        <f t="shared" si="1168"/>
        <v>18.699999999999999</v>
      </c>
      <c r="L211" s="48">
        <f t="shared" si="1168"/>
        <v>18.699999999999999</v>
      </c>
      <c r="M211" s="48">
        <f t="shared" si="1168"/>
        <v>23.199999999999999</v>
      </c>
      <c r="N211" s="48">
        <f t="shared" si="1168"/>
        <v>32.200000000000003</v>
      </c>
      <c r="O211" s="48">
        <f t="shared" si="1168"/>
        <v>32.200000000000003</v>
      </c>
      <c r="P211" s="48">
        <f t="shared" si="1168"/>
        <v>35.5</v>
      </c>
      <c r="Q211" s="48">
        <f t="shared" si="1168"/>
        <v>35.5</v>
      </c>
      <c r="R211" s="48">
        <f t="shared" si="1168"/>
        <v>35.5</v>
      </c>
      <c r="S211" s="574"/>
      <c r="T211" s="575"/>
    </row>
    <row r="212" s="80" customFormat="1" ht="12.75" hidden="1">
      <c r="A212" s="48"/>
      <c r="G212" s="233"/>
      <c r="H212" s="48"/>
      <c r="I212" s="48">
        <f t="shared" ref="I212:Q212" si="1169">I199+I203</f>
        <v>13.4</v>
      </c>
      <c r="J212" s="48">
        <f t="shared" si="1169"/>
        <v>18.699999999999999</v>
      </c>
      <c r="K212" s="48">
        <f t="shared" si="1169"/>
        <v>18.699999999999999</v>
      </c>
      <c r="L212" s="48">
        <f t="shared" si="1169"/>
        <v>18.699999999999999</v>
      </c>
      <c r="M212" s="48">
        <f t="shared" si="1169"/>
        <v>23.199999999999999</v>
      </c>
      <c r="N212" s="48">
        <f t="shared" si="1169"/>
        <v>32.200000000000003</v>
      </c>
      <c r="O212" s="48">
        <f t="shared" si="1169"/>
        <v>32.200000000000003</v>
      </c>
      <c r="P212" s="48">
        <f t="shared" si="1169"/>
        <v>35.5</v>
      </c>
      <c r="Q212" s="48">
        <f t="shared" si="1169"/>
        <v>35.5</v>
      </c>
      <c r="R212" s="48">
        <f>R199+R203</f>
        <v>35.5</v>
      </c>
      <c r="S212" s="574"/>
      <c r="T212" s="70"/>
    </row>
    <row r="213" s="80" customFormat="1" ht="12.75" hidden="1">
      <c r="A213" s="48"/>
      <c r="G213" s="233"/>
      <c r="H213" s="48"/>
      <c r="I213" s="54">
        <f t="shared" ref="I213:Q213" si="1170">I211-I212</f>
        <v>0</v>
      </c>
      <c r="J213" s="54">
        <f t="shared" si="1170"/>
        <v>0</v>
      </c>
      <c r="K213" s="54">
        <f t="shared" si="1170"/>
        <v>0</v>
      </c>
      <c r="L213" s="54">
        <f t="shared" si="1170"/>
        <v>0</v>
      </c>
      <c r="M213" s="54">
        <f t="shared" si="1170"/>
        <v>0</v>
      </c>
      <c r="N213" s="54">
        <f>N211-N212</f>
        <v>0</v>
      </c>
      <c r="O213" s="54">
        <f t="shared" si="1170"/>
        <v>0</v>
      </c>
      <c r="P213" s="54">
        <f t="shared" si="1170"/>
        <v>0</v>
      </c>
      <c r="Q213" s="54">
        <f t="shared" si="1170"/>
        <v>0</v>
      </c>
      <c r="R213" s="54">
        <f>R211-R212</f>
        <v>0</v>
      </c>
      <c r="S213" s="574"/>
      <c r="T213" s="70"/>
    </row>
    <row r="214" s="26" customFormat="1" ht="12.75">
      <c r="A214" s="27"/>
      <c r="B214" s="27"/>
      <c r="C214" s="27"/>
      <c r="E214" s="462"/>
      <c r="G214" s="45"/>
      <c r="H214" s="27"/>
      <c r="I214" s="180"/>
      <c r="J214" s="180"/>
      <c r="K214" s="239"/>
      <c r="L214" s="239"/>
      <c r="M214" s="239"/>
      <c r="N214" s="239"/>
      <c r="O214" s="239"/>
      <c r="P214" s="239"/>
      <c r="Q214" s="239"/>
      <c r="S214" s="526"/>
      <c r="T214" s="31"/>
    </row>
    <row r="215" s="26" customFormat="1" ht="12.75">
      <c r="A215" s="27"/>
      <c r="B215" s="27"/>
      <c r="C215" s="27"/>
      <c r="E215" s="462"/>
      <c r="H215" s="463" t="s">
        <v>3225</v>
      </c>
      <c r="I215" s="21"/>
      <c r="J215" s="21"/>
      <c r="K215" s="21"/>
      <c r="L215" s="21"/>
      <c r="M215" s="21">
        <f t="shared" ref="M215:R215" si="1171">M134+M149+M189</f>
        <v>4.5</v>
      </c>
      <c r="N215" s="21">
        <f t="shared" si="1171"/>
        <v>13.5</v>
      </c>
      <c r="O215" s="21">
        <f t="shared" si="1171"/>
        <v>13.5</v>
      </c>
      <c r="P215" s="21">
        <f t="shared" si="1171"/>
        <v>15.699999999999999</v>
      </c>
      <c r="Q215" s="21">
        <f t="shared" si="1171"/>
        <v>15.699999999999999</v>
      </c>
      <c r="R215" s="21">
        <f t="shared" si="1171"/>
        <v>15.699999999999999</v>
      </c>
      <c r="S215" s="31"/>
      <c r="T215" s="48"/>
      <c r="U215" s="285"/>
      <c r="V215" s="576"/>
    </row>
    <row r="216" s="300" customFormat="1" ht="12.75" hidden="1">
      <c r="A216" s="577"/>
      <c r="B216" s="577"/>
      <c r="C216" s="577"/>
      <c r="E216" s="578"/>
      <c r="F216" s="577"/>
      <c r="G216" s="490"/>
      <c r="H216" s="577"/>
      <c r="I216" s="119"/>
      <c r="J216" s="119"/>
      <c r="K216" s="119"/>
      <c r="L216" s="119"/>
      <c r="M216" s="119">
        <f t="shared" ref="M216:R216" si="1172">M105+M118+M141+M158+M197</f>
        <v>4.5</v>
      </c>
      <c r="N216" s="119">
        <f t="shared" si="1172"/>
        <v>13.5</v>
      </c>
      <c r="O216" s="119">
        <f t="shared" si="1172"/>
        <v>13.5</v>
      </c>
      <c r="P216" s="119">
        <f t="shared" si="1172"/>
        <v>15.699999999999999</v>
      </c>
      <c r="Q216" s="119">
        <f t="shared" si="1172"/>
        <v>15.699999999999999</v>
      </c>
      <c r="R216" s="119">
        <f t="shared" si="1172"/>
        <v>15.699999999999999</v>
      </c>
      <c r="S216" s="579"/>
      <c r="T216" s="490"/>
      <c r="V216" s="580"/>
    </row>
    <row r="217" s="300" customFormat="1" ht="12.75" hidden="1">
      <c r="A217" s="577"/>
      <c r="B217" s="577"/>
      <c r="C217" s="577"/>
      <c r="E217" s="578"/>
      <c r="F217" s="577"/>
      <c r="G217" s="490"/>
      <c r="H217" s="577"/>
      <c r="I217" s="564"/>
      <c r="J217" s="564"/>
      <c r="K217" s="564"/>
      <c r="L217" s="564"/>
      <c r="M217" s="564">
        <f t="shared" ref="M217:R217" si="1173">M215-M216</f>
        <v>0</v>
      </c>
      <c r="N217" s="564">
        <f t="shared" si="1173"/>
        <v>0</v>
      </c>
      <c r="O217" s="564">
        <f t="shared" si="1173"/>
        <v>0</v>
      </c>
      <c r="P217" s="564">
        <f t="shared" si="1173"/>
        <v>0</v>
      </c>
      <c r="Q217" s="564">
        <f t="shared" si="1173"/>
        <v>0</v>
      </c>
      <c r="R217" s="564">
        <f t="shared" si="1173"/>
        <v>0</v>
      </c>
      <c r="S217" s="579"/>
      <c r="T217" s="490"/>
      <c r="V217" s="580"/>
    </row>
    <row r="218" s="26" customFormat="1" ht="12.75">
      <c r="A218" s="27"/>
      <c r="B218" s="27"/>
      <c r="C218" s="27"/>
      <c r="E218" s="462"/>
      <c r="F218" s="27"/>
      <c r="G218" s="45"/>
      <c r="H218" s="27"/>
      <c r="I218" s="54"/>
      <c r="J218" s="54"/>
      <c r="K218" s="54"/>
      <c r="L218" s="54"/>
      <c r="M218" s="54"/>
      <c r="N218" s="54"/>
      <c r="O218" s="54"/>
      <c r="P218" s="54"/>
      <c r="Q218" s="54"/>
      <c r="R218" s="54"/>
      <c r="S218" s="285"/>
      <c r="T218" s="45"/>
      <c r="V218" s="576"/>
    </row>
    <row r="219" s="26" customFormat="1" ht="12.75">
      <c r="A219" s="27"/>
      <c r="B219" s="27"/>
      <c r="C219" s="27"/>
      <c r="E219" s="462"/>
      <c r="F219" s="27"/>
      <c r="G219" s="45"/>
      <c r="H219" s="27"/>
      <c r="I219" s="85"/>
      <c r="J219" s="85"/>
      <c r="K219" s="84"/>
      <c r="L219" s="84"/>
      <c r="M219" s="84"/>
      <c r="N219" s="84"/>
      <c r="O219" s="84"/>
      <c r="P219" s="84"/>
      <c r="Q219" s="84"/>
      <c r="R219" s="84"/>
      <c r="S219" s="27"/>
      <c r="T219" s="45"/>
      <c r="V219" s="34"/>
    </row>
    <row r="220" s="26" customFormat="1" ht="12.75">
      <c r="A220" s="27"/>
      <c r="B220" s="313" t="s">
        <v>5911</v>
      </c>
      <c r="C220" s="315" t="s">
        <v>5912</v>
      </c>
      <c r="E220" s="462"/>
      <c r="F220" s="27"/>
      <c r="G220" s="45"/>
      <c r="H220" s="27"/>
      <c r="I220" s="85"/>
      <c r="J220" s="85"/>
      <c r="K220" s="84"/>
      <c r="L220" s="84"/>
      <c r="M220" s="84"/>
      <c r="N220" s="84"/>
      <c r="O220" s="84"/>
      <c r="P220" s="84"/>
      <c r="Q220" s="84"/>
      <c r="R220" s="84"/>
      <c r="S220" s="27"/>
      <c r="T220" s="45"/>
      <c r="V220" s="34"/>
    </row>
    <row r="221" s="26" customFormat="1" ht="12.75">
      <c r="A221" s="27"/>
      <c r="B221" s="6"/>
      <c r="C221" s="315" t="s">
        <v>5913</v>
      </c>
      <c r="E221" s="462"/>
      <c r="F221" s="27"/>
      <c r="G221" s="45"/>
      <c r="H221" s="27"/>
      <c r="I221" s="85"/>
      <c r="J221" s="85"/>
      <c r="K221" s="84"/>
      <c r="L221" s="84"/>
      <c r="M221" s="84"/>
      <c r="N221" s="84"/>
      <c r="O221" s="84"/>
      <c r="P221" s="84"/>
      <c r="Q221" s="84"/>
      <c r="R221" s="84"/>
      <c r="S221" s="27"/>
      <c r="T221" s="45"/>
      <c r="V221" s="34"/>
    </row>
    <row r="222" s="26" customFormat="1" ht="12.75">
      <c r="A222" s="27"/>
      <c r="B222" s="6"/>
      <c r="C222" s="315" t="s">
        <v>5914</v>
      </c>
      <c r="E222" s="462"/>
      <c r="F222" s="27"/>
      <c r="G222" s="45"/>
      <c r="H222" s="27"/>
      <c r="I222" s="85"/>
      <c r="J222" s="85"/>
      <c r="K222" s="84"/>
      <c r="L222" s="84"/>
      <c r="M222" s="84"/>
      <c r="N222" s="84"/>
      <c r="O222" s="84"/>
      <c r="P222" s="84"/>
      <c r="Q222" s="84"/>
      <c r="R222" s="84"/>
      <c r="S222" s="27"/>
      <c r="T222" s="45"/>
      <c r="V222" s="34"/>
    </row>
    <row r="223" s="26" customFormat="1" ht="12.75">
      <c r="A223" s="27"/>
      <c r="B223" s="27"/>
      <c r="C223" s="27"/>
      <c r="E223" s="462"/>
      <c r="F223" s="27"/>
      <c r="G223" s="27"/>
      <c r="H223" s="27"/>
      <c r="I223" s="90"/>
      <c r="J223" s="90"/>
      <c r="K223" s="89"/>
      <c r="L223" s="89"/>
      <c r="M223" s="89"/>
      <c r="N223" s="89"/>
      <c r="O223" s="89"/>
      <c r="P223" s="89"/>
      <c r="Q223" s="89"/>
      <c r="R223" s="89"/>
      <c r="S223" s="27"/>
      <c r="T223" s="576"/>
    </row>
    <row r="224" s="26" customFormat="1" ht="12.75">
      <c r="A224" s="27"/>
      <c r="B224" s="27"/>
      <c r="C224" s="27"/>
      <c r="E224" s="462"/>
      <c r="F224" s="27"/>
      <c r="G224" s="27"/>
      <c r="H224" s="27"/>
      <c r="I224" s="180"/>
      <c r="J224" s="180"/>
      <c r="K224" s="239"/>
      <c r="L224" s="239"/>
      <c r="M224" s="239"/>
      <c r="N224" s="239"/>
      <c r="O224" s="239"/>
      <c r="P224" s="239"/>
      <c r="Q224" s="239"/>
      <c r="R224" s="239"/>
      <c r="S224" s="27"/>
      <c r="T224" s="45"/>
    </row>
    <row r="225" s="26" customFormat="1" ht="12.75">
      <c r="A225" s="27"/>
      <c r="B225" s="27"/>
      <c r="C225" s="27"/>
      <c r="D225" s="462"/>
      <c r="E225" s="462"/>
      <c r="F225" s="27"/>
      <c r="G225" s="27"/>
      <c r="H225" s="27"/>
      <c r="I225" s="27"/>
      <c r="K225" s="429"/>
      <c r="L225" s="429"/>
      <c r="M225" s="426"/>
      <c r="N225" s="426"/>
      <c r="O225" s="426"/>
      <c r="P225" s="426"/>
      <c r="Q225" s="426"/>
      <c r="R225" s="31"/>
      <c r="S225" s="581"/>
      <c r="T225" s="575"/>
      <c r="U225" s="45"/>
    </row>
    <row r="226" s="26" customFormat="1" ht="12.75">
      <c r="B226" s="45" t="s">
        <v>5915</v>
      </c>
      <c r="C226" s="27"/>
      <c r="F226" s="27"/>
      <c r="G226" s="27"/>
      <c r="H226" s="27"/>
      <c r="I226" s="27"/>
      <c r="K226" s="429"/>
      <c r="L226" s="429"/>
      <c r="M226" s="426"/>
      <c r="N226" s="426"/>
      <c r="O226" s="426"/>
      <c r="P226" s="426"/>
      <c r="Q226" s="426"/>
      <c r="R226" s="51"/>
      <c r="S226" s="27"/>
      <c r="T226" s="45"/>
    </row>
    <row r="227" s="26" customFormat="1" ht="12.75">
      <c r="B227" s="45" t="s">
        <v>5916</v>
      </c>
      <c r="F227" s="27"/>
      <c r="G227" s="27"/>
      <c r="H227" s="27"/>
      <c r="I227" s="27"/>
      <c r="K227" s="429"/>
      <c r="L227" s="429"/>
      <c r="M227" s="426"/>
      <c r="N227" s="426"/>
      <c r="O227" s="426"/>
      <c r="P227" s="426"/>
      <c r="Q227" s="426"/>
      <c r="R227" s="463" t="e">
        <f>#REF!</f>
        <v>#REF!</v>
      </c>
      <c r="S227" s="49"/>
      <c r="T227" s="45"/>
    </row>
    <row r="228">
      <c r="I228" s="582"/>
      <c r="J228" s="582"/>
      <c r="K228" s="583"/>
      <c r="L228" s="582"/>
      <c r="M228" s="582"/>
      <c r="N228" s="582"/>
      <c r="O228" s="582"/>
      <c r="P228" s="582"/>
      <c r="Q228" s="582"/>
      <c r="R228" s="582"/>
      <c r="S228" s="156"/>
      <c r="T228" s="34"/>
    </row>
    <row r="229" s="80" customFormat="1">
      <c r="A229" s="48"/>
      <c r="B229" s="48"/>
      <c r="C229" s="80"/>
      <c r="K229" s="48"/>
      <c r="L229" s="450"/>
      <c r="M229" s="61"/>
      <c r="N229" s="61"/>
      <c r="O229" s="61"/>
      <c r="P229" s="61"/>
      <c r="Q229" s="61"/>
      <c r="R229" s="61"/>
      <c r="S229" s="76"/>
      <c r="T229" s="54"/>
      <c r="V229" s="81"/>
    </row>
    <row r="230" s="80" customFormat="1">
      <c r="A230" s="48"/>
      <c r="B230" s="48"/>
      <c r="C230" s="48"/>
      <c r="G230" s="584"/>
      <c r="H230" s="563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585"/>
      <c r="T230" s="54"/>
      <c r="V230" s="586"/>
    </row>
    <row r="231" s="26" customFormat="1" ht="12.75">
      <c r="A231" s="27"/>
      <c r="B231" s="463"/>
      <c r="C231" s="27"/>
      <c r="F231" s="27"/>
      <c r="G231" s="27"/>
      <c r="H231" s="27"/>
      <c r="I231" s="27"/>
      <c r="K231" s="587"/>
      <c r="L231" s="429"/>
      <c r="M231" s="426"/>
      <c r="N231" s="426"/>
      <c r="O231" s="426"/>
      <c r="P231" s="426"/>
      <c r="Q231" s="426"/>
      <c r="R231" s="426"/>
      <c r="S231" s="285"/>
      <c r="T231" s="45"/>
      <c r="U231" s="49"/>
    </row>
    <row r="232" s="26" customFormat="1" ht="12.75">
      <c r="A232" s="27"/>
      <c r="B232" s="463"/>
      <c r="C232" s="27"/>
      <c r="F232" s="27"/>
      <c r="G232" s="27"/>
      <c r="H232" s="27"/>
      <c r="I232" s="27"/>
      <c r="K232" s="587"/>
      <c r="L232" s="429"/>
      <c r="M232" s="426"/>
      <c r="N232" s="426"/>
      <c r="O232" s="426"/>
      <c r="P232" s="426"/>
      <c r="Q232" s="426"/>
      <c r="R232" s="426"/>
      <c r="S232" s="285"/>
      <c r="T232" s="45"/>
      <c r="U232" s="49"/>
    </row>
    <row r="233" s="27" customFormat="1" ht="12.75">
      <c r="I233" s="588"/>
      <c r="J233" s="588"/>
      <c r="K233" s="589"/>
      <c r="L233" s="590"/>
      <c r="M233" s="590"/>
      <c r="N233" s="590"/>
      <c r="O233" s="590"/>
      <c r="P233" s="590"/>
      <c r="Q233" s="590"/>
      <c r="R233" s="590"/>
      <c r="T233" s="45"/>
      <c r="U233" s="49"/>
    </row>
    <row r="234" s="27" customFormat="1" ht="12.75">
      <c r="K234" s="587"/>
      <c r="L234" s="426"/>
      <c r="M234" s="426"/>
      <c r="N234" s="426"/>
      <c r="O234" s="426"/>
      <c r="P234" s="426"/>
      <c r="Q234" s="426"/>
      <c r="R234" s="426"/>
      <c r="T234" s="45"/>
      <c r="U234" s="49"/>
    </row>
    <row r="235" s="27" customFormat="1" ht="12.75">
      <c r="K235" s="587"/>
      <c r="L235" s="426"/>
      <c r="M235" s="426"/>
      <c r="N235" s="426"/>
      <c r="O235" s="426"/>
      <c r="P235" s="426"/>
      <c r="Q235" s="426"/>
      <c r="R235" s="426"/>
      <c r="T235" s="45"/>
      <c r="U235" s="49"/>
    </row>
    <row r="236" s="27" customFormat="1" ht="12.75">
      <c r="J236" s="588"/>
      <c r="K236" s="589"/>
      <c r="L236" s="590"/>
      <c r="M236" s="590"/>
      <c r="N236" s="590"/>
      <c r="O236" s="590"/>
      <c r="P236" s="590"/>
      <c r="Q236" s="590"/>
      <c r="R236" s="590"/>
      <c r="T236" s="45"/>
      <c r="U236" s="49"/>
    </row>
    <row r="237" s="27" customFormat="1" ht="12.75">
      <c r="K237" s="587"/>
      <c r="L237" s="426"/>
      <c r="M237" s="426"/>
      <c r="N237" s="426"/>
      <c r="O237" s="426"/>
      <c r="P237" s="426"/>
      <c r="Q237" s="426"/>
      <c r="R237" s="426"/>
      <c r="T237" s="45"/>
      <c r="U237" s="49"/>
    </row>
    <row r="238" s="27" customFormat="1" ht="12.75">
      <c r="K238" s="587"/>
      <c r="L238" s="426"/>
      <c r="M238" s="426"/>
      <c r="N238" s="426"/>
      <c r="O238" s="426"/>
      <c r="P238" s="426"/>
      <c r="Q238" s="426"/>
      <c r="R238" s="426"/>
      <c r="T238" s="45"/>
      <c r="U238" s="49"/>
    </row>
    <row r="239" s="27" customFormat="1" ht="12.75">
      <c r="K239" s="589"/>
      <c r="L239" s="590"/>
      <c r="M239" s="590"/>
      <c r="N239" s="590"/>
      <c r="O239" s="590"/>
      <c r="P239" s="590"/>
      <c r="Q239" s="590"/>
      <c r="R239" s="590"/>
      <c r="T239" s="45"/>
      <c r="U239" s="49"/>
    </row>
    <row r="240" s="27" customFormat="1" ht="12.75">
      <c r="K240" s="587"/>
      <c r="L240" s="426"/>
      <c r="M240" s="426"/>
      <c r="N240" s="426"/>
      <c r="O240" s="426"/>
      <c r="P240" s="426"/>
      <c r="Q240" s="426"/>
      <c r="R240" s="426"/>
      <c r="T240" s="45"/>
      <c r="U240" s="49"/>
    </row>
    <row r="241" s="591" customFormat="1" ht="12.75" customHeight="1">
      <c r="K241" s="592"/>
      <c r="L241" s="593"/>
      <c r="M241" s="593"/>
      <c r="N241" s="593"/>
      <c r="O241" s="593"/>
      <c r="P241" s="593"/>
      <c r="Q241" s="593"/>
      <c r="R241" s="593"/>
      <c r="T241" s="594"/>
      <c r="U241" s="595"/>
    </row>
    <row r="242" s="48" customFormat="1">
      <c r="K242" s="466"/>
      <c r="L242" s="61"/>
      <c r="M242" s="61"/>
      <c r="N242" s="61"/>
      <c r="O242" s="61"/>
      <c r="P242" s="61"/>
      <c r="Q242" s="61"/>
      <c r="R242" s="61"/>
      <c r="T242" s="38"/>
      <c r="U242" s="53"/>
    </row>
    <row r="243" s="80" customFormat="1">
      <c r="A243" s="48"/>
      <c r="B243" s="48"/>
      <c r="C243" s="48"/>
      <c r="F243" s="48"/>
      <c r="G243" s="48"/>
      <c r="H243" s="48"/>
      <c r="I243" s="48"/>
      <c r="J243" s="48"/>
      <c r="K243" s="466"/>
      <c r="L243" s="61"/>
      <c r="M243" s="61"/>
      <c r="N243" s="61"/>
      <c r="O243" s="61"/>
      <c r="P243" s="61"/>
      <c r="Q243" s="61"/>
      <c r="R243" s="61"/>
      <c r="S243" s="48"/>
      <c r="T243" s="38"/>
      <c r="U243" s="53"/>
    </row>
    <row r="244">
      <c r="K244" s="270"/>
      <c r="U244" s="34"/>
    </row>
    <row r="248">
      <c r="B248" s="48"/>
      <c r="C248" s="48"/>
      <c r="I248" s="48"/>
      <c r="J248" s="471"/>
      <c r="K248" s="527"/>
      <c r="L248" s="61"/>
      <c r="M248" s="61"/>
      <c r="N248" s="61"/>
      <c r="O248" s="61"/>
      <c r="P248" s="61"/>
      <c r="Q248" s="61"/>
      <c r="S248" s="54"/>
      <c r="T248" s="596"/>
      <c r="U248" s="54"/>
      <c r="V248" s="54"/>
    </row>
    <row r="249">
      <c r="K249" s="270"/>
      <c r="U249" s="111"/>
    </row>
    <row r="250">
      <c r="B250" s="240"/>
      <c r="C250" s="34"/>
      <c r="H250" s="20"/>
      <c r="J250" s="48"/>
      <c r="K250" s="60"/>
      <c r="L250" s="597"/>
      <c r="N250" s="232"/>
      <c r="R250" s="598"/>
      <c r="T250" s="599"/>
    </row>
    <row r="251">
      <c r="B251" s="240"/>
      <c r="C251" s="20"/>
      <c r="D251" s="110"/>
      <c r="E251" s="244"/>
      <c r="H251" s="22"/>
      <c r="N251" s="22"/>
      <c r="O251" s="24"/>
      <c r="P251" s="20"/>
      <c r="Q251" s="464"/>
      <c r="R251" s="48"/>
      <c r="T251" s="101"/>
      <c r="U251" s="91"/>
      <c r="V251" s="600"/>
      <c r="W251" s="601"/>
    </row>
    <row r="252">
      <c r="B252" s="240"/>
      <c r="C252" s="20"/>
      <c r="D252" s="110"/>
      <c r="E252" s="155"/>
      <c r="H252" s="22"/>
      <c r="I252" s="20"/>
      <c r="K252" s="464"/>
      <c r="L252" s="21"/>
      <c r="N252" s="22"/>
      <c r="O252" s="24"/>
      <c r="P252" s="20"/>
      <c r="Q252" s="464"/>
      <c r="R252" s="48"/>
      <c r="S252" s="54"/>
      <c r="U252" s="21"/>
    </row>
    <row r="253">
      <c r="E253" s="244"/>
      <c r="H253" s="22"/>
      <c r="I253" s="20"/>
      <c r="K253" s="21"/>
      <c r="L253" s="54"/>
      <c r="N253" s="22"/>
      <c r="O253" s="24"/>
      <c r="P253" s="20"/>
      <c r="Q253" s="464"/>
      <c r="R253" s="48"/>
      <c r="S253" s="54"/>
      <c r="T253" s="101"/>
      <c r="U253" s="91"/>
      <c r="V253" s="600"/>
      <c r="W253" s="601"/>
    </row>
    <row r="254">
      <c r="B254" s="465"/>
      <c r="C254" s="80"/>
      <c r="D254" s="38"/>
      <c r="E254" s="203"/>
      <c r="H254" s="22"/>
      <c r="I254" s="20"/>
      <c r="K254" s="464"/>
      <c r="L254" s="48"/>
      <c r="N254" s="22"/>
      <c r="O254" s="24"/>
      <c r="Q254" s="21"/>
      <c r="R254" s="48"/>
      <c r="T254" s="101"/>
      <c r="U254" s="91"/>
      <c r="V254" s="600"/>
      <c r="W254" s="601"/>
    </row>
    <row r="255">
      <c r="H255" s="81"/>
      <c r="I255" s="80"/>
      <c r="J255" s="48"/>
      <c r="K255" s="466"/>
      <c r="L255" s="48"/>
      <c r="N255" s="22"/>
      <c r="O255" s="24"/>
      <c r="P255" s="20"/>
      <c r="Q255" s="464"/>
      <c r="R255" s="48"/>
      <c r="S255" s="54"/>
      <c r="U255" s="21"/>
    </row>
    <row r="256">
      <c r="B256" s="240"/>
      <c r="C256" s="20"/>
      <c r="D256" s="110"/>
      <c r="E256" s="155"/>
      <c r="H256" s="81"/>
      <c r="I256" s="20"/>
      <c r="K256" s="464"/>
      <c r="L256" s="48"/>
      <c r="N256" s="22"/>
      <c r="O256" s="24"/>
      <c r="P256" s="20"/>
      <c r="Q256" s="464"/>
      <c r="R256" s="48"/>
      <c r="U256" s="21"/>
    </row>
    <row r="257">
      <c r="B257" s="240"/>
      <c r="E257" s="155"/>
      <c r="H257" s="173"/>
      <c r="I257" s="20"/>
      <c r="K257" s="464"/>
      <c r="L257" s="48"/>
      <c r="M257" s="164"/>
      <c r="P257" s="48"/>
      <c r="Q257" s="48"/>
      <c r="R257" s="48"/>
      <c r="U257" s="21"/>
    </row>
    <row r="258">
      <c r="B258" s="465"/>
      <c r="C258" s="80"/>
      <c r="D258" s="38"/>
      <c r="E258" s="203"/>
      <c r="H258" s="22"/>
      <c r="I258" s="20"/>
      <c r="K258" s="464"/>
      <c r="L258" s="48"/>
      <c r="N258" s="232"/>
      <c r="T258" s="101"/>
      <c r="U258" s="111"/>
      <c r="V258" s="600"/>
      <c r="W258" s="244"/>
      <c r="X258" s="601"/>
    </row>
    <row r="259">
      <c r="B259" s="465"/>
      <c r="C259" s="80"/>
      <c r="D259" s="23"/>
      <c r="E259" s="203"/>
      <c r="H259" s="22"/>
      <c r="I259" s="24"/>
      <c r="K259" s="21"/>
      <c r="L259" s="48"/>
      <c r="M259" s="23"/>
      <c r="U259" s="21"/>
    </row>
    <row r="260">
      <c r="B260" s="240"/>
      <c r="C260" s="20"/>
      <c r="D260" s="110"/>
      <c r="E260" s="155"/>
      <c r="H260" s="22"/>
      <c r="I260" s="24"/>
      <c r="K260" s="21"/>
      <c r="L260" s="48"/>
      <c r="U260" s="21"/>
    </row>
    <row r="261">
      <c r="B261" s="240"/>
      <c r="C261" s="24"/>
      <c r="I261" s="48"/>
      <c r="K261" s="48"/>
      <c r="L261" s="48"/>
      <c r="U261" s="21"/>
    </row>
    <row r="262">
      <c r="B262" s="240"/>
      <c r="C262" s="20"/>
      <c r="D262" s="110"/>
      <c r="E262" s="155"/>
      <c r="M262" s="61"/>
      <c r="N262" s="61"/>
      <c r="P262" s="48"/>
      <c r="Q262" s="48"/>
      <c r="T262" s="101"/>
      <c r="U262" s="91"/>
      <c r="V262" s="600"/>
      <c r="W262" s="601"/>
    </row>
    <row r="263">
      <c r="B263" s="240"/>
      <c r="C263" s="20"/>
      <c r="D263" s="110"/>
      <c r="E263" s="155"/>
      <c r="K263" s="466"/>
      <c r="L263" s="164"/>
      <c r="M263" s="61"/>
      <c r="N263" s="164"/>
      <c r="P263" s="227"/>
      <c r="T263" s="101"/>
      <c r="U263" s="91"/>
      <c r="V263" s="600"/>
      <c r="W263" s="601"/>
    </row>
    <row r="264">
      <c r="B264" s="240"/>
      <c r="C264" s="24"/>
      <c r="D264" s="24"/>
      <c r="I264" s="467"/>
      <c r="J264" s="468"/>
      <c r="K264" s="467"/>
      <c r="L264" s="48"/>
      <c r="M264" s="48"/>
      <c r="N264" s="54"/>
      <c r="P264" s="48"/>
      <c r="U264" s="21"/>
    </row>
    <row r="265">
      <c r="B265" s="240"/>
      <c r="C265" s="24"/>
      <c r="D265" s="24"/>
      <c r="K265" s="54"/>
      <c r="L265" s="469"/>
      <c r="M265" s="470"/>
      <c r="N265" s="471"/>
      <c r="U265" s="21"/>
    </row>
    <row r="266">
      <c r="B266" s="240"/>
      <c r="C266" s="24"/>
      <c r="D266" s="24"/>
      <c r="T266" s="101"/>
      <c r="U266" s="91"/>
      <c r="V266" s="600"/>
      <c r="W266" s="602"/>
      <c r="X266" s="54"/>
      <c r="Y266" s="601"/>
    </row>
    <row r="267">
      <c r="B267" s="218"/>
      <c r="C267" s="24"/>
      <c r="D267" s="24"/>
      <c r="U267" s="21"/>
    </row>
    <row r="268">
      <c r="B268" s="240"/>
      <c r="C268" s="24"/>
      <c r="D268" s="110"/>
    </row>
    <row r="269">
      <c r="B269" s="240"/>
      <c r="C269" s="24"/>
      <c r="D269" s="472"/>
    </row>
    <row r="270">
      <c r="B270" s="240"/>
      <c r="C270" s="24"/>
    </row>
    <row r="271">
      <c r="B271" s="240"/>
      <c r="C271" s="24"/>
      <c r="D271" s="24"/>
    </row>
    <row r="272">
      <c r="B272" s="240"/>
      <c r="C272" s="20"/>
      <c r="D272" s="472"/>
      <c r="E272" s="155"/>
    </row>
    <row r="273">
      <c r="B273" s="240"/>
      <c r="C273" s="24"/>
      <c r="D273" s="24"/>
    </row>
    <row r="274">
      <c r="B274" s="218"/>
      <c r="C274" s="20"/>
      <c r="D274" s="110"/>
      <c r="E274" s="155"/>
    </row>
    <row r="275">
      <c r="B275" s="240"/>
      <c r="C275" s="20"/>
      <c r="D275" s="110"/>
      <c r="K275" s="270"/>
    </row>
    <row r="276">
      <c r="B276" s="240"/>
      <c r="C276" s="24"/>
      <c r="E276" s="22"/>
      <c r="K276" s="270"/>
    </row>
    <row r="277">
      <c r="B277" s="465"/>
      <c r="C277" s="38"/>
      <c r="E277" s="155"/>
      <c r="G277" s="101"/>
    </row>
    <row r="280">
      <c r="A280" s="22"/>
      <c r="B280" s="20"/>
      <c r="C280" s="20"/>
      <c r="G280" s="22"/>
      <c r="H280" s="211"/>
      <c r="J280" s="88"/>
      <c r="K280" s="88"/>
      <c r="L280" s="88"/>
      <c r="M280" s="88"/>
      <c r="N280" s="88"/>
      <c r="O280" s="88"/>
      <c r="P280" s="88"/>
      <c r="Q280" s="88"/>
      <c r="R280" s="88"/>
      <c r="U280" s="91"/>
    </row>
    <row r="281">
      <c r="A281" s="22"/>
      <c r="B281" s="20"/>
      <c r="G281" s="22"/>
      <c r="H281" s="22"/>
      <c r="J281" s="21"/>
      <c r="K281" s="21"/>
      <c r="L281" s="21"/>
      <c r="M281" s="21"/>
      <c r="N281" s="21"/>
      <c r="O281" s="21"/>
      <c r="P281" s="21"/>
      <c r="Q281" s="21"/>
      <c r="R281" s="21"/>
    </row>
    <row r="282">
      <c r="A282" s="22"/>
      <c r="B282" s="20"/>
      <c r="G282" s="22"/>
      <c r="J282" s="21"/>
      <c r="K282" s="89"/>
      <c r="L282" s="89"/>
    </row>
  </sheetData>
  <mergeCells count="1">
    <mergeCell ref="S15:S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I38" activeCellId="0" sqref="I38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t="12.75" hidden="1">
      <c r="A3" s="26" t="s">
        <v>5880</v>
      </c>
      <c r="O3" s="422" t="e">
        <f>#REF!</f>
        <v>#REF!</v>
      </c>
      <c r="S3" s="118"/>
      <c r="T3" s="24"/>
    </row>
    <row r="4" s="25" customFormat="1" ht="12.75">
      <c r="A4" s="26" t="s">
        <v>5882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5884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5886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5888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5889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/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174">H20+1</f>
        <v>9</v>
      </c>
      <c r="J20" s="78">
        <f t="shared" si="1174"/>
        <v>10</v>
      </c>
      <c r="K20" s="78">
        <f t="shared" si="1174"/>
        <v>11</v>
      </c>
      <c r="L20" s="78">
        <f t="shared" si="1174"/>
        <v>12</v>
      </c>
      <c r="M20" s="78">
        <f t="shared" si="1174"/>
        <v>13</v>
      </c>
      <c r="N20" s="78">
        <f t="shared" si="1174"/>
        <v>14</v>
      </c>
      <c r="O20" s="78">
        <f t="shared" si="1174"/>
        <v>15</v>
      </c>
      <c r="P20" s="78">
        <f t="shared" si="1174"/>
        <v>16</v>
      </c>
      <c r="Q20" s="78">
        <f t="shared" si="1174"/>
        <v>17</v>
      </c>
      <c r="R20" s="78">
        <f t="shared" si="1174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0" t="s">
        <v>2304</v>
      </c>
      <c r="J22" s="21"/>
      <c r="K22" s="89"/>
      <c r="L22" s="89"/>
    </row>
    <row r="23">
      <c r="B23" s="20"/>
      <c r="J23" s="21"/>
      <c r="K23" s="89"/>
      <c r="L23" s="89"/>
    </row>
    <row r="24">
      <c r="B24" s="83" t="s">
        <v>6143</v>
      </c>
      <c r="J24" s="21"/>
      <c r="K24" s="89"/>
      <c r="L24" s="89"/>
    </row>
    <row r="25">
      <c r="B25" s="80"/>
      <c r="J25" s="21"/>
      <c r="K25" s="89"/>
      <c r="L25" s="89"/>
    </row>
    <row r="26" s="80" customFormat="1">
      <c r="A26" s="48"/>
      <c r="C26" s="48"/>
      <c r="D26" s="83" t="s">
        <v>3343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  <c r="S26" s="259"/>
      <c r="T26" s="48"/>
    </row>
    <row r="27">
      <c r="A27" s="22"/>
      <c r="B27" s="20"/>
      <c r="E27" s="24"/>
      <c r="G27" s="22"/>
      <c r="J27" s="21"/>
      <c r="K27" s="89"/>
      <c r="L27" s="89"/>
    </row>
    <row r="28">
      <c r="A28" s="22">
        <v>1</v>
      </c>
      <c r="B28" s="38" t="s">
        <v>3357</v>
      </c>
      <c r="E28" s="24"/>
      <c r="G28" s="22"/>
      <c r="J28" s="21"/>
      <c r="K28" s="89"/>
      <c r="L28" s="89"/>
    </row>
    <row r="29">
      <c r="A29" s="22"/>
      <c r="B29" s="38" t="s">
        <v>3358</v>
      </c>
      <c r="E29" s="24"/>
      <c r="G29" s="22"/>
      <c r="J29" s="21"/>
      <c r="K29" s="89"/>
      <c r="L29" s="89"/>
    </row>
    <row r="30">
      <c r="A30" s="22"/>
      <c r="B30" s="86" t="s">
        <v>3359</v>
      </c>
      <c r="C30" s="21" t="s">
        <v>3360</v>
      </c>
      <c r="D30" s="20" t="s">
        <v>3364</v>
      </c>
      <c r="F30" s="21" t="s">
        <v>38</v>
      </c>
      <c r="G30" s="22">
        <v>20</v>
      </c>
      <c r="I30" s="21">
        <f>'ГВО-ВПМЭС'!I84</f>
        <v>4</v>
      </c>
      <c r="J30" s="21">
        <f>'ГВО-ВПМЭС'!J84</f>
        <v>4</v>
      </c>
      <c r="K30" s="21">
        <f>'ГВО-ВПМЭС'!K84</f>
        <v>4</v>
      </c>
      <c r="L30" s="21">
        <f>'ГВО-ВПМЭС'!L84</f>
        <v>4</v>
      </c>
      <c r="M30" s="21">
        <f>'ГВО-ВПМЭС'!M84</f>
        <v>4</v>
      </c>
      <c r="N30" s="21">
        <f>'ГВО-ВПМЭС'!N84</f>
        <v>4</v>
      </c>
      <c r="O30" s="21">
        <f>'ГВО-ВПМЭС'!O84</f>
        <v>4</v>
      </c>
      <c r="P30" s="21">
        <f>'ГВО-ВПМЭС'!P84</f>
        <v>4</v>
      </c>
      <c r="Q30" s="21">
        <f>'ГВО-ВПМЭС'!Q84</f>
        <v>4</v>
      </c>
      <c r="R30" s="21">
        <f>'ГВО-ВПМЭС'!R84</f>
        <v>4</v>
      </c>
    </row>
    <row r="31">
      <c r="A31" s="22"/>
      <c r="B31" s="80"/>
      <c r="C31" s="21" t="s">
        <v>3361</v>
      </c>
      <c r="S31" s="259"/>
      <c r="T31" s="48"/>
    </row>
    <row r="32">
      <c r="A32" s="22"/>
      <c r="B32" s="86"/>
      <c r="F32" s="20"/>
      <c r="G32" s="20"/>
      <c r="H32" s="20"/>
      <c r="I32" s="20"/>
      <c r="K32" s="20"/>
      <c r="L32" s="20"/>
      <c r="M32" s="20"/>
      <c r="N32" s="20"/>
      <c r="O32" s="20"/>
      <c r="P32" s="20"/>
      <c r="Q32" s="20"/>
      <c r="R32" s="20"/>
      <c r="S32" s="259"/>
      <c r="T32" s="48"/>
    </row>
    <row r="33">
      <c r="A33" s="22">
        <v>2</v>
      </c>
      <c r="B33" s="86"/>
      <c r="D33" s="80" t="s">
        <v>3093</v>
      </c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</row>
    <row r="34" ht="12.75" customHeight="1">
      <c r="A34" s="22"/>
      <c r="B34" s="20" t="s">
        <v>3367</v>
      </c>
      <c r="C34" s="21" t="s">
        <v>3368</v>
      </c>
      <c r="D34" s="20" t="s">
        <v>3369</v>
      </c>
      <c r="E34" s="20" t="s">
        <v>3346</v>
      </c>
      <c r="F34" s="21" t="s">
        <v>101</v>
      </c>
      <c r="G34" s="22">
        <v>20</v>
      </c>
      <c r="H34" s="84">
        <v>0.253</v>
      </c>
      <c r="I34" s="21">
        <f t="shared" ref="I34:Q74" si="1175">J34</f>
        <v>8.0999999999999996</v>
      </c>
      <c r="J34" s="21">
        <f t="shared" si="1175"/>
        <v>8.0999999999999996</v>
      </c>
      <c r="K34" s="21">
        <f t="shared" si="1175"/>
        <v>8.0999999999999996</v>
      </c>
      <c r="L34" s="21">
        <f t="shared" si="1175"/>
        <v>8.0999999999999996</v>
      </c>
      <c r="M34" s="21">
        <f t="shared" si="1175"/>
        <v>8.0999999999999996</v>
      </c>
      <c r="N34" s="21">
        <f t="shared" si="1175"/>
        <v>8.0999999999999996</v>
      </c>
      <c r="O34" s="21">
        <f t="shared" si="1175"/>
        <v>8.0999999999999996</v>
      </c>
      <c r="P34" s="21">
        <f t="shared" si="1175"/>
        <v>8.0999999999999996</v>
      </c>
      <c r="Q34" s="21">
        <f t="shared" si="1175"/>
        <v>8.0999999999999996</v>
      </c>
      <c r="R34" s="21">
        <v>8.0999999999999996</v>
      </c>
      <c r="S34" s="21"/>
      <c r="T34" s="21" t="s">
        <v>3082</v>
      </c>
    </row>
    <row r="35" ht="12.75" customHeight="1">
      <c r="A35" s="22"/>
      <c r="B35" s="20" t="s">
        <v>3370</v>
      </c>
      <c r="C35" s="21" t="s">
        <v>3371</v>
      </c>
      <c r="D35" s="20" t="s">
        <v>3372</v>
      </c>
      <c r="H35" s="89">
        <v>0.253</v>
      </c>
      <c r="J35" s="21"/>
      <c r="K35" s="21"/>
      <c r="L35" s="21"/>
      <c r="M35" s="21"/>
      <c r="N35" s="21"/>
      <c r="O35" s="21"/>
      <c r="P35" s="21"/>
      <c r="Q35" s="21"/>
      <c r="R35" s="21"/>
      <c r="S35" s="21"/>
    </row>
    <row r="36" ht="12.75" customHeight="1">
      <c r="A36" s="22"/>
      <c r="B36" s="86" t="s">
        <v>3292</v>
      </c>
      <c r="C36" s="21" t="s">
        <v>3373</v>
      </c>
      <c r="G36" s="22"/>
      <c r="J36" s="21"/>
      <c r="K36" s="21"/>
      <c r="L36" s="21"/>
      <c r="M36" s="21"/>
      <c r="N36" s="21"/>
      <c r="O36" s="21"/>
      <c r="P36" s="21"/>
      <c r="Q36" s="21"/>
      <c r="R36" s="21"/>
      <c r="S36" s="116"/>
      <c r="T36" s="20"/>
    </row>
    <row r="37" ht="12.75" customHeight="1">
      <c r="A37" s="22"/>
      <c r="B37" s="86"/>
      <c r="C37" s="21" t="s">
        <v>3374</v>
      </c>
      <c r="G37" s="22"/>
      <c r="J37" s="21"/>
      <c r="K37" s="21"/>
      <c r="L37" s="21"/>
      <c r="M37" s="21"/>
      <c r="N37" s="21"/>
      <c r="O37" s="21"/>
      <c r="P37" s="21"/>
      <c r="Q37" s="21"/>
      <c r="R37" s="21"/>
    </row>
    <row r="38" ht="12.75" customHeight="1">
      <c r="A38" s="22"/>
      <c r="B38" s="20" t="s">
        <v>140</v>
      </c>
      <c r="C38" s="20"/>
      <c r="D38" s="20" t="s">
        <v>3375</v>
      </c>
      <c r="E38" s="20" t="s">
        <v>3375</v>
      </c>
      <c r="F38" s="21" t="s">
        <v>101</v>
      </c>
      <c r="G38" s="22">
        <v>20</v>
      </c>
      <c r="H38" s="211"/>
      <c r="I38" s="21">
        <f t="shared" si="1175"/>
        <v>0.20000000000000001</v>
      </c>
      <c r="J38" s="21">
        <f t="shared" si="1175"/>
        <v>0.20000000000000001</v>
      </c>
      <c r="K38" s="21">
        <f t="shared" si="1175"/>
        <v>0.20000000000000001</v>
      </c>
      <c r="L38" s="21">
        <f t="shared" si="1175"/>
        <v>0.20000000000000001</v>
      </c>
      <c r="M38" s="21">
        <f t="shared" si="1175"/>
        <v>0.20000000000000001</v>
      </c>
      <c r="N38" s="21">
        <f t="shared" si="1175"/>
        <v>0.20000000000000001</v>
      </c>
      <c r="O38" s="21">
        <f t="shared" si="1175"/>
        <v>0.20000000000000001</v>
      </c>
      <c r="P38" s="21">
        <f t="shared" si="1175"/>
        <v>0.20000000000000001</v>
      </c>
      <c r="Q38" s="21">
        <f t="shared" si="1175"/>
        <v>0.20000000000000001</v>
      </c>
      <c r="R38" s="21">
        <v>0.20000000000000001</v>
      </c>
    </row>
    <row r="39" ht="12.75" customHeight="1">
      <c r="A39" s="22"/>
      <c r="B39" s="20" t="s">
        <v>3376</v>
      </c>
      <c r="C39" s="22" t="s">
        <v>3377</v>
      </c>
      <c r="G39" s="22"/>
      <c r="H39" s="211"/>
      <c r="J39" s="21"/>
      <c r="K39" s="21"/>
      <c r="L39" s="21"/>
      <c r="M39" s="21"/>
      <c r="N39" s="21"/>
      <c r="O39" s="21"/>
      <c r="P39" s="21"/>
      <c r="Q39" s="21"/>
      <c r="R39" s="21"/>
    </row>
    <row r="40" ht="12.75" customHeight="1">
      <c r="A40" s="22"/>
      <c r="B40" s="20"/>
      <c r="C40" s="22" t="s">
        <v>3378</v>
      </c>
      <c r="G40" s="22"/>
      <c r="H40" s="22"/>
      <c r="J40" s="21"/>
      <c r="K40" s="21"/>
      <c r="L40" s="21"/>
      <c r="M40" s="21"/>
      <c r="N40" s="21"/>
      <c r="O40" s="21"/>
      <c r="P40" s="21"/>
      <c r="Q40" s="21"/>
      <c r="R40" s="21"/>
    </row>
    <row r="41" ht="12.75" customHeight="1">
      <c r="A41" s="22"/>
      <c r="B41" s="20"/>
      <c r="C41" s="155" t="s">
        <v>3379</v>
      </c>
      <c r="G41" s="22"/>
      <c r="J41" s="21"/>
      <c r="K41" s="21"/>
      <c r="L41" s="21"/>
      <c r="M41" s="21"/>
      <c r="N41" s="21"/>
      <c r="O41" s="21"/>
      <c r="P41" s="21"/>
      <c r="Q41" s="21"/>
      <c r="R41" s="21"/>
    </row>
    <row r="42" ht="12.75" customHeight="1">
      <c r="A42" s="22"/>
      <c r="B42" s="20" t="s">
        <v>1922</v>
      </c>
      <c r="C42" s="20" t="s">
        <v>3380</v>
      </c>
      <c r="G42" s="22"/>
      <c r="J42" s="21"/>
      <c r="K42" s="21"/>
      <c r="L42" s="21"/>
      <c r="M42" s="21"/>
      <c r="N42" s="21"/>
      <c r="O42" s="21"/>
      <c r="P42" s="21"/>
      <c r="Q42" s="21"/>
      <c r="R42" s="21"/>
      <c r="S42" s="116"/>
      <c r="T42" s="20"/>
    </row>
    <row r="43" ht="12.75" customHeight="1">
      <c r="A43" s="22"/>
      <c r="B43" s="20" t="s">
        <v>170</v>
      </c>
      <c r="C43" s="24" t="s">
        <v>3381</v>
      </c>
      <c r="G43" s="22"/>
      <c r="J43" s="21"/>
      <c r="K43" s="21"/>
      <c r="L43" s="21"/>
      <c r="M43" s="21"/>
      <c r="N43" s="21"/>
      <c r="O43" s="21"/>
      <c r="P43" s="21"/>
      <c r="Q43" s="21"/>
      <c r="R43" s="21"/>
    </row>
    <row r="44" ht="12.75" customHeight="1">
      <c r="A44" s="22"/>
      <c r="B44" s="20" t="s">
        <v>3382</v>
      </c>
      <c r="C44" s="155" t="s">
        <v>3383</v>
      </c>
      <c r="G44" s="22"/>
      <c r="J44" s="21"/>
      <c r="K44" s="21"/>
      <c r="L44" s="21"/>
      <c r="M44" s="21"/>
      <c r="N44" s="21"/>
      <c r="O44" s="21"/>
      <c r="P44" s="21"/>
      <c r="Q44" s="21"/>
      <c r="R44" s="21"/>
      <c r="S44" s="21"/>
    </row>
    <row r="45" ht="12.75" customHeight="1">
      <c r="A45" s="22"/>
      <c r="B45" s="20" t="s">
        <v>3384</v>
      </c>
      <c r="C45" s="155" t="s">
        <v>3385</v>
      </c>
      <c r="G45" s="22"/>
      <c r="J45" s="21"/>
      <c r="K45" s="21"/>
      <c r="L45" s="21"/>
      <c r="M45" s="21"/>
      <c r="N45" s="21"/>
      <c r="O45" s="21"/>
      <c r="P45" s="21"/>
      <c r="Q45" s="21"/>
      <c r="R45" s="21"/>
      <c r="S45" s="21"/>
    </row>
    <row r="46" s="21" customFormat="1" ht="12.75" customHeight="1">
      <c r="A46" s="22"/>
      <c r="B46" s="20" t="s">
        <v>3386</v>
      </c>
      <c r="C46" s="155" t="s">
        <v>3387</v>
      </c>
      <c r="D46" s="20"/>
      <c r="E46" s="20"/>
      <c r="G46" s="22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</row>
    <row r="47" s="21" customFormat="1" ht="12.75" customHeight="1">
      <c r="A47" s="22"/>
      <c r="B47" s="20" t="s">
        <v>693</v>
      </c>
      <c r="C47" s="20" t="s">
        <v>3388</v>
      </c>
      <c r="D47" s="20"/>
      <c r="E47" s="20"/>
      <c r="G47" s="22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</row>
    <row r="48" s="21" customFormat="1" ht="12.75" customHeight="1">
      <c r="A48" s="22"/>
      <c r="B48" s="20" t="s">
        <v>3389</v>
      </c>
      <c r="C48" s="155" t="s">
        <v>3390</v>
      </c>
      <c r="D48" s="20"/>
      <c r="E48" s="20"/>
      <c r="G48" s="22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</row>
    <row r="49" s="21" customFormat="1" ht="12.75" customHeight="1">
      <c r="A49" s="22"/>
      <c r="B49" s="20" t="s">
        <v>3391</v>
      </c>
      <c r="C49" s="22"/>
      <c r="D49" s="20"/>
      <c r="E49" s="20"/>
      <c r="G49" s="22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</row>
    <row r="50" s="21" customFormat="1" ht="12.75" customHeight="1">
      <c r="A50" s="22"/>
      <c r="B50" s="20" t="s">
        <v>3392</v>
      </c>
      <c r="C50" s="155" t="s">
        <v>3393</v>
      </c>
      <c r="D50" s="20"/>
      <c r="E50" s="20"/>
      <c r="G50" s="22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</row>
    <row r="51" s="21" customFormat="1" ht="12.75" customHeight="1">
      <c r="A51" s="22"/>
      <c r="B51" s="20" t="s">
        <v>3394</v>
      </c>
      <c r="C51" s="155" t="s">
        <v>3395</v>
      </c>
      <c r="D51" s="20"/>
      <c r="E51" s="20"/>
      <c r="G51" s="22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</row>
    <row r="52" s="21" customFormat="1" ht="12.75" customHeight="1">
      <c r="A52" s="22"/>
      <c r="B52" s="20" t="s">
        <v>3396</v>
      </c>
      <c r="C52" s="21" t="s">
        <v>3397</v>
      </c>
      <c r="D52" s="20"/>
      <c r="E52" s="20"/>
      <c r="G52" s="22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</row>
    <row r="53" s="21" customFormat="1" ht="12.75" customHeight="1">
      <c r="A53" s="22"/>
      <c r="B53" s="20"/>
      <c r="C53" s="21" t="s">
        <v>3398</v>
      </c>
      <c r="D53" s="20"/>
      <c r="E53" s="20"/>
      <c r="G53" s="22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</row>
    <row r="54" s="21" customFormat="1" ht="12.75" customHeight="1">
      <c r="A54" s="22"/>
      <c r="B54" s="20"/>
      <c r="C54" s="24" t="s">
        <v>3399</v>
      </c>
      <c r="D54" s="20"/>
      <c r="E54" s="20"/>
      <c r="G54" s="22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</row>
    <row r="55" s="21" customFormat="1" ht="12.75" customHeight="1">
      <c r="A55" s="22"/>
      <c r="B55" s="20" t="s">
        <v>3400</v>
      </c>
      <c r="C55" s="24" t="s">
        <v>3401</v>
      </c>
      <c r="D55" s="20"/>
      <c r="E55" s="20"/>
      <c r="G55" s="22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</row>
    <row r="56" s="21" customFormat="1" ht="12.75" customHeight="1">
      <c r="A56" s="22"/>
      <c r="B56" s="20" t="s">
        <v>3402</v>
      </c>
      <c r="C56" s="24" t="s">
        <v>3403</v>
      </c>
      <c r="D56" s="20"/>
      <c r="E56" s="20"/>
      <c r="G56" s="22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</row>
    <row r="57" s="21" customFormat="1" ht="12.75" customHeight="1">
      <c r="A57" s="22"/>
      <c r="B57" s="20" t="s">
        <v>3404</v>
      </c>
      <c r="C57" s="21" t="s">
        <v>3405</v>
      </c>
      <c r="D57" s="20"/>
      <c r="E57" s="20"/>
      <c r="G57" s="22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</row>
    <row r="58" s="21" customFormat="1" ht="12.75" customHeight="1">
      <c r="A58" s="22"/>
      <c r="B58" s="20" t="s">
        <v>3406</v>
      </c>
      <c r="C58" s="20" t="s">
        <v>3407</v>
      </c>
      <c r="D58" s="20"/>
      <c r="E58" s="20"/>
      <c r="G58" s="22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</row>
    <row r="59" s="21" customFormat="1" ht="12.75" customHeight="1">
      <c r="A59" s="22"/>
      <c r="B59" s="20" t="s">
        <v>3408</v>
      </c>
      <c r="C59" s="20" t="s">
        <v>3409</v>
      </c>
      <c r="D59" s="20"/>
      <c r="E59" s="20"/>
      <c r="G59" s="22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</row>
    <row r="60" s="21" customFormat="1" ht="12.75" customHeight="1">
      <c r="A60" s="22"/>
      <c r="B60" s="20" t="s">
        <v>3410</v>
      </c>
      <c r="C60" s="20" t="s">
        <v>3411</v>
      </c>
      <c r="D60" s="20"/>
      <c r="E60" s="20"/>
      <c r="G60" s="22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</row>
    <row r="61" s="21" customFormat="1" ht="12.75" customHeight="1">
      <c r="A61" s="22"/>
      <c r="B61" s="20" t="s">
        <v>159</v>
      </c>
      <c r="C61" s="24" t="s">
        <v>3412</v>
      </c>
      <c r="D61" s="20"/>
      <c r="E61" s="20"/>
      <c r="G61" s="22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</row>
    <row r="62" ht="12.75" customHeight="1">
      <c r="A62" s="22"/>
      <c r="B62" s="20" t="s">
        <v>3413</v>
      </c>
      <c r="C62" s="21" t="s">
        <v>3414</v>
      </c>
      <c r="G62" s="22"/>
      <c r="J62" s="21"/>
      <c r="K62" s="21"/>
      <c r="L62" s="21"/>
      <c r="M62" s="21"/>
      <c r="N62" s="21"/>
      <c r="O62" s="21"/>
      <c r="P62" s="21"/>
      <c r="Q62" s="21"/>
      <c r="R62" s="21"/>
    </row>
    <row r="63" ht="12.75" customHeight="1">
      <c r="A63" s="22"/>
      <c r="B63" s="20" t="s">
        <v>3415</v>
      </c>
      <c r="C63" s="21" t="s">
        <v>3416</v>
      </c>
      <c r="G63" s="22"/>
      <c r="J63" s="21"/>
      <c r="K63" s="21"/>
      <c r="L63" s="21"/>
      <c r="M63" s="21"/>
      <c r="N63" s="21"/>
      <c r="O63" s="21"/>
      <c r="P63" s="21"/>
      <c r="Q63" s="21"/>
      <c r="R63" s="21"/>
    </row>
    <row r="64" ht="12.75" customHeight="1">
      <c r="A64" s="22"/>
      <c r="B64" s="20" t="s">
        <v>3417</v>
      </c>
      <c r="C64" s="21" t="s">
        <v>3418</v>
      </c>
      <c r="D64" s="20" t="s">
        <v>3419</v>
      </c>
      <c r="E64" s="20" t="s">
        <v>3419</v>
      </c>
      <c r="F64" s="21" t="s">
        <v>101</v>
      </c>
      <c r="G64" s="22">
        <v>20</v>
      </c>
      <c r="H64" s="211">
        <v>0</v>
      </c>
      <c r="I64" s="21">
        <f t="shared" si="1175"/>
        <v>0.10000000000000001</v>
      </c>
      <c r="J64" s="21">
        <f t="shared" si="1175"/>
        <v>0.10000000000000001</v>
      </c>
      <c r="K64" s="21">
        <f t="shared" si="1175"/>
        <v>0.10000000000000001</v>
      </c>
      <c r="L64" s="21">
        <f t="shared" si="1175"/>
        <v>0.10000000000000001</v>
      </c>
      <c r="M64" s="21">
        <f t="shared" si="1175"/>
        <v>0.10000000000000001</v>
      </c>
      <c r="N64" s="21">
        <f t="shared" si="1175"/>
        <v>0.10000000000000001</v>
      </c>
      <c r="O64" s="21">
        <f t="shared" si="1175"/>
        <v>0.10000000000000001</v>
      </c>
      <c r="P64" s="21">
        <f t="shared" si="1175"/>
        <v>0.10000000000000001</v>
      </c>
      <c r="Q64" s="21">
        <f t="shared" si="1175"/>
        <v>0.10000000000000001</v>
      </c>
      <c r="R64" s="21">
        <v>0.10000000000000001</v>
      </c>
      <c r="T64" s="21" t="s">
        <v>5894</v>
      </c>
    </row>
    <row r="65" ht="12.75" customHeight="1">
      <c r="A65" s="22"/>
      <c r="B65" s="20"/>
      <c r="C65" s="21" t="s">
        <v>3420</v>
      </c>
      <c r="H65" s="22">
        <v>0</v>
      </c>
      <c r="J65" s="21"/>
      <c r="K65" s="21"/>
      <c r="L65" s="21"/>
      <c r="M65" s="21"/>
      <c r="N65" s="21"/>
      <c r="O65" s="21"/>
      <c r="P65" s="21"/>
      <c r="Q65" s="21"/>
      <c r="R65" s="21"/>
    </row>
    <row r="66" ht="12.75" customHeight="1">
      <c r="A66" s="22"/>
      <c r="B66" s="20"/>
      <c r="C66" s="24" t="s">
        <v>3421</v>
      </c>
      <c r="G66" s="22"/>
      <c r="J66" s="21"/>
      <c r="K66" s="21"/>
      <c r="L66" s="21"/>
      <c r="M66" s="21"/>
      <c r="N66" s="21"/>
      <c r="O66" s="21"/>
      <c r="P66" s="21"/>
      <c r="Q66" s="21"/>
      <c r="R66" s="21"/>
      <c r="S66" s="116"/>
      <c r="T66" s="20"/>
    </row>
    <row r="67" ht="12.75" customHeight="1">
      <c r="A67" s="22"/>
      <c r="B67" s="80" t="s">
        <v>3422</v>
      </c>
      <c r="C67" s="21" t="s">
        <v>3423</v>
      </c>
      <c r="D67" s="20" t="s">
        <v>3424</v>
      </c>
      <c r="E67" s="20" t="s">
        <v>3424</v>
      </c>
      <c r="F67" s="21" t="s">
        <v>101</v>
      </c>
      <c r="G67" s="22">
        <v>20</v>
      </c>
      <c r="H67" s="211">
        <v>0</v>
      </c>
      <c r="I67" s="21">
        <f t="shared" si="1175"/>
        <v>1.6499999999999999</v>
      </c>
      <c r="J67" s="21">
        <f t="shared" si="1175"/>
        <v>1.6499999999999999</v>
      </c>
      <c r="K67" s="21">
        <f t="shared" si="1175"/>
        <v>1.6499999999999999</v>
      </c>
      <c r="L67" s="21">
        <f t="shared" si="1175"/>
        <v>1.6499999999999999</v>
      </c>
      <c r="M67" s="21">
        <f t="shared" si="1175"/>
        <v>1.6499999999999999</v>
      </c>
      <c r="N67" s="21">
        <f t="shared" si="1175"/>
        <v>1.6499999999999999</v>
      </c>
      <c r="O67" s="21">
        <f t="shared" si="1175"/>
        <v>1.6499999999999999</v>
      </c>
      <c r="P67" s="21">
        <f t="shared" si="1175"/>
        <v>1.6499999999999999</v>
      </c>
      <c r="Q67" s="21">
        <f t="shared" si="1175"/>
        <v>1.6499999999999999</v>
      </c>
      <c r="R67" s="21">
        <v>1.6499999999999999</v>
      </c>
      <c r="T67" s="21" t="s">
        <v>3082</v>
      </c>
    </row>
    <row r="68" ht="12.75" customHeight="1">
      <c r="A68" s="22"/>
      <c r="B68" s="20" t="s">
        <v>3425</v>
      </c>
      <c r="C68" s="21" t="s">
        <v>3426</v>
      </c>
      <c r="H68" s="22">
        <v>0</v>
      </c>
      <c r="J68" s="21"/>
      <c r="K68" s="21"/>
      <c r="L68" s="21"/>
      <c r="M68" s="21"/>
      <c r="N68" s="21"/>
      <c r="O68" s="21"/>
      <c r="P68" s="21"/>
      <c r="Q68" s="21"/>
      <c r="R68" s="21"/>
    </row>
    <row r="69" ht="12.75" customHeight="1">
      <c r="A69" s="22"/>
      <c r="B69" s="20" t="s">
        <v>3427</v>
      </c>
      <c r="C69" s="21" t="s">
        <v>3428</v>
      </c>
      <c r="G69" s="22"/>
      <c r="J69" s="21"/>
      <c r="K69" s="21"/>
      <c r="L69" s="21"/>
      <c r="M69" s="21"/>
      <c r="N69" s="21"/>
      <c r="O69" s="21"/>
      <c r="P69" s="21"/>
      <c r="Q69" s="21"/>
      <c r="R69" s="21"/>
    </row>
    <row r="70" ht="12.75" customHeight="1">
      <c r="A70" s="22"/>
      <c r="B70" s="20"/>
      <c r="C70" s="22" t="s">
        <v>3429</v>
      </c>
      <c r="G70" s="22"/>
      <c r="J70" s="21"/>
      <c r="K70" s="21"/>
      <c r="L70" s="21"/>
      <c r="M70" s="21"/>
      <c r="N70" s="21"/>
      <c r="O70" s="21"/>
      <c r="P70" s="21"/>
      <c r="Q70" s="21"/>
      <c r="R70" s="21"/>
    </row>
    <row r="71" ht="12.75">
      <c r="A71" s="22"/>
      <c r="B71" s="20" t="s">
        <v>140</v>
      </c>
      <c r="C71" s="20"/>
      <c r="D71" s="1" t="s">
        <v>3430</v>
      </c>
      <c r="E71" s="24" t="s">
        <v>3430</v>
      </c>
      <c r="F71" s="21" t="s">
        <v>101</v>
      </c>
      <c r="G71" s="22">
        <v>20</v>
      </c>
      <c r="I71" s="21">
        <f t="shared" si="1175"/>
        <v>0.070000000000000007</v>
      </c>
      <c r="J71" s="21">
        <f t="shared" si="1175"/>
        <v>0.070000000000000007</v>
      </c>
      <c r="K71" s="21">
        <f t="shared" si="1175"/>
        <v>0.070000000000000007</v>
      </c>
      <c r="L71" s="21">
        <f t="shared" si="1175"/>
        <v>0.070000000000000007</v>
      </c>
      <c r="M71" s="21">
        <f t="shared" si="1175"/>
        <v>0.070000000000000007</v>
      </c>
      <c r="N71" s="21">
        <f t="shared" si="1175"/>
        <v>0.070000000000000007</v>
      </c>
      <c r="O71" s="21">
        <f t="shared" si="1175"/>
        <v>0.070000000000000007</v>
      </c>
      <c r="P71" s="21">
        <f t="shared" si="1175"/>
        <v>0.070000000000000007</v>
      </c>
      <c r="Q71" s="21">
        <f t="shared" si="1175"/>
        <v>0.070000000000000007</v>
      </c>
      <c r="R71" s="21">
        <v>0.070000000000000007</v>
      </c>
      <c r="S71" s="650"/>
      <c r="T71" s="61"/>
      <c r="V71" s="21"/>
      <c r="X71" s="21"/>
    </row>
    <row r="72" ht="12.75">
      <c r="A72" s="22"/>
      <c r="B72" s="24" t="s">
        <v>3431</v>
      </c>
      <c r="C72" s="22"/>
      <c r="D72" s="1"/>
      <c r="E72" s="24"/>
      <c r="G72" s="22"/>
      <c r="J72" s="21"/>
      <c r="K72" s="20"/>
      <c r="L72" s="20"/>
      <c r="T72" s="20"/>
      <c r="V72" s="21"/>
      <c r="X72" s="21"/>
    </row>
    <row r="73" ht="12.75">
      <c r="A73" s="22"/>
      <c r="B73" s="86" t="s">
        <v>3432</v>
      </c>
      <c r="C73" s="21" t="s">
        <v>3433</v>
      </c>
      <c r="D73" s="1"/>
      <c r="E73" s="24"/>
      <c r="G73" s="22"/>
      <c r="J73" s="21"/>
      <c r="K73" s="20"/>
      <c r="L73" s="20"/>
      <c r="S73" s="674"/>
      <c r="T73" s="152"/>
      <c r="V73" s="21"/>
      <c r="X73" s="21"/>
    </row>
    <row r="74" ht="12.75">
      <c r="A74" s="22"/>
      <c r="B74" s="24" t="s">
        <v>3431</v>
      </c>
      <c r="C74" s="22"/>
      <c r="D74" s="1" t="s">
        <v>3434</v>
      </c>
      <c r="E74" s="24" t="s">
        <v>3434</v>
      </c>
      <c r="F74" s="21" t="s">
        <v>101</v>
      </c>
      <c r="G74" s="22">
        <v>20</v>
      </c>
      <c r="I74" s="21">
        <f t="shared" si="1175"/>
        <v>0.01</v>
      </c>
      <c r="J74" s="21">
        <f t="shared" si="1175"/>
        <v>0.01</v>
      </c>
      <c r="K74" s="21">
        <f t="shared" si="1175"/>
        <v>0.01</v>
      </c>
      <c r="L74" s="21">
        <f t="shared" si="1175"/>
        <v>0.01</v>
      </c>
      <c r="M74" s="21">
        <f t="shared" si="1175"/>
        <v>0.01</v>
      </c>
      <c r="N74" s="21">
        <f t="shared" si="1175"/>
        <v>0.01</v>
      </c>
      <c r="O74" s="21">
        <f t="shared" si="1175"/>
        <v>0.01</v>
      </c>
      <c r="P74" s="21">
        <f t="shared" si="1175"/>
        <v>0.01</v>
      </c>
      <c r="Q74" s="21">
        <f t="shared" si="1175"/>
        <v>0.01</v>
      </c>
      <c r="R74" s="21">
        <v>0.01</v>
      </c>
      <c r="S74" s="650"/>
      <c r="T74" s="61"/>
      <c r="V74" s="21"/>
      <c r="X74" s="21"/>
    </row>
    <row r="75" ht="12.75">
      <c r="A75" s="22"/>
      <c r="B75" s="86" t="s">
        <v>3432</v>
      </c>
      <c r="C75" s="21" t="s">
        <v>3433</v>
      </c>
      <c r="D75" s="1"/>
      <c r="E75" s="24"/>
      <c r="G75" s="22"/>
      <c r="J75" s="21"/>
      <c r="K75" s="20"/>
      <c r="L75" s="20"/>
      <c r="V75" s="21"/>
      <c r="X75" s="21"/>
    </row>
    <row r="76" ht="12.75">
      <c r="A76" s="22"/>
      <c r="B76" s="24" t="s">
        <v>140</v>
      </c>
      <c r="C76" s="22"/>
      <c r="D76" s="1" t="s">
        <v>3435</v>
      </c>
      <c r="E76" s="1" t="s">
        <v>3435</v>
      </c>
      <c r="F76" s="6" t="s">
        <v>101</v>
      </c>
      <c r="G76" s="6">
        <v>20</v>
      </c>
      <c r="H76" s="6"/>
      <c r="I76" s="27">
        <f>'ВОЭК Чер-3'!I88</f>
        <v>0.59999999999999998</v>
      </c>
      <c r="J76" s="27">
        <f>'ВОЭК Чер-3'!J88</f>
        <v>0.59999999999999998</v>
      </c>
      <c r="K76" s="27">
        <f>'ВОЭК Чер-3'!K88</f>
        <v>0.59999999999999998</v>
      </c>
      <c r="L76" s="27">
        <f>'ВОЭК Чер-3'!L88</f>
        <v>0.59999999999999998</v>
      </c>
      <c r="M76" s="27">
        <f>'ВОЭК Чер-3'!M88</f>
        <v>0.59999999999999998</v>
      </c>
      <c r="N76" s="27">
        <f>'ВОЭК Чер-3'!N88</f>
        <v>0.59999999999999998</v>
      </c>
      <c r="O76" s="27">
        <f>'ВОЭК Чер-3'!O88</f>
        <v>0.59999999999999998</v>
      </c>
      <c r="P76" s="27">
        <f>'ВОЭК Чер-3'!P88</f>
        <v>0.59999999999999998</v>
      </c>
      <c r="Q76" s="27">
        <f>'ВОЭК Чер-3'!Q88</f>
        <v>0.59999999999999998</v>
      </c>
      <c r="R76" s="27">
        <f>'ВОЭК Чер-3'!R88</f>
        <v>0.59999999999999998</v>
      </c>
      <c r="S76" s="937"/>
      <c r="T76" s="61"/>
      <c r="V76" s="21"/>
      <c r="X76" s="21"/>
    </row>
    <row r="77" ht="12.75">
      <c r="A77" s="22"/>
      <c r="B77" s="24" t="s">
        <v>3431</v>
      </c>
      <c r="C77" s="22"/>
      <c r="D77" s="1"/>
      <c r="E77" s="24"/>
      <c r="G77" s="22"/>
      <c r="J77" s="21"/>
      <c r="K77" s="20"/>
      <c r="L77" s="20"/>
      <c r="S77" s="125"/>
      <c r="T77" s="23"/>
      <c r="V77" s="21"/>
      <c r="X77" s="21"/>
    </row>
    <row r="78" ht="12.75">
      <c r="A78" s="22"/>
      <c r="B78" s="86" t="s">
        <v>3432</v>
      </c>
      <c r="C78" s="21" t="s">
        <v>3433</v>
      </c>
      <c r="D78" s="1"/>
      <c r="E78" s="24"/>
      <c r="G78" s="22"/>
      <c r="J78" s="21"/>
      <c r="K78" s="20"/>
      <c r="L78" s="20"/>
      <c r="S78" s="124"/>
      <c r="T78" s="97"/>
      <c r="V78" s="21"/>
      <c r="X78" s="21"/>
    </row>
    <row r="79" ht="12.75">
      <c r="A79" s="22"/>
      <c r="B79" s="24" t="s">
        <v>3431</v>
      </c>
      <c r="D79" s="1" t="s">
        <v>3436</v>
      </c>
      <c r="E79" s="1" t="s">
        <v>3436</v>
      </c>
      <c r="F79" s="6" t="s">
        <v>101</v>
      </c>
      <c r="G79" s="6">
        <v>20</v>
      </c>
      <c r="H79" s="6"/>
      <c r="I79" s="27">
        <f>'ВОЭК Чер-3'!I90</f>
        <v>2.3999999999999999</v>
      </c>
      <c r="J79" s="27">
        <f>'ВОЭК Чер-3'!J90</f>
        <v>2.3999999999999999</v>
      </c>
      <c r="K79" s="27">
        <f>'ВОЭК Чер-3'!K90</f>
        <v>2.3999999999999999</v>
      </c>
      <c r="L79" s="27">
        <f>'ВОЭК Чер-3'!L90</f>
        <v>2.3999999999999999</v>
      </c>
      <c r="M79" s="27">
        <f>'ВОЭК Чер-3'!M90</f>
        <v>2.3999999999999999</v>
      </c>
      <c r="N79" s="27">
        <f>'ВОЭК Чер-3'!N90</f>
        <v>2.3999999999999999</v>
      </c>
      <c r="O79" s="27">
        <f>'ВОЭК Чер-3'!O90</f>
        <v>2.3999999999999999</v>
      </c>
      <c r="P79" s="27">
        <f>'ВОЭК Чер-3'!P90</f>
        <v>2.3999999999999999</v>
      </c>
      <c r="Q79" s="27">
        <f>'ВОЭК Чер-3'!Q90</f>
        <v>2.3999999999999999</v>
      </c>
      <c r="R79" s="27">
        <f>'ВОЭК Чер-3'!R90</f>
        <v>2.3999999999999999</v>
      </c>
      <c r="S79" s="577"/>
      <c r="T79" s="23"/>
      <c r="V79" s="21"/>
      <c r="X79" s="21"/>
    </row>
    <row r="80" ht="12.75">
      <c r="A80" s="22"/>
      <c r="B80" s="86" t="s">
        <v>3432</v>
      </c>
      <c r="C80" s="24" t="s">
        <v>3433</v>
      </c>
      <c r="D80" s="1"/>
      <c r="E80" s="24"/>
      <c r="G80" s="22"/>
      <c r="J80" s="21"/>
      <c r="K80" s="20"/>
      <c r="L80" s="20"/>
      <c r="S80" s="125"/>
      <c r="T80" s="23"/>
      <c r="V80" s="21"/>
      <c r="X80" s="21"/>
    </row>
    <row r="81" ht="12.75">
      <c r="A81" s="22"/>
      <c r="B81" s="24" t="s">
        <v>140</v>
      </c>
      <c r="C81" s="22"/>
      <c r="D81" s="1" t="s">
        <v>3437</v>
      </c>
      <c r="E81" s="24" t="s">
        <v>3437</v>
      </c>
      <c r="F81" s="21" t="s">
        <v>101</v>
      </c>
      <c r="G81" s="22">
        <v>20</v>
      </c>
      <c r="I81" s="21">
        <f t="shared" ref="I81:Q93" si="1176">J81</f>
        <v>0.17000000000000001</v>
      </c>
      <c r="J81" s="21">
        <f t="shared" si="1176"/>
        <v>0.17000000000000001</v>
      </c>
      <c r="K81" s="21">
        <f t="shared" si="1176"/>
        <v>0.17000000000000001</v>
      </c>
      <c r="L81" s="21">
        <f t="shared" si="1176"/>
        <v>0.17000000000000001</v>
      </c>
      <c r="M81" s="21">
        <f t="shared" si="1176"/>
        <v>0.17000000000000001</v>
      </c>
      <c r="N81" s="21">
        <f t="shared" si="1176"/>
        <v>0.17000000000000001</v>
      </c>
      <c r="O81" s="21">
        <f t="shared" si="1176"/>
        <v>0.17000000000000001</v>
      </c>
      <c r="P81" s="21">
        <f t="shared" si="1176"/>
        <v>0.17000000000000001</v>
      </c>
      <c r="Q81" s="21">
        <f t="shared" si="1176"/>
        <v>0.17000000000000001</v>
      </c>
      <c r="R81" s="21">
        <v>0.17000000000000001</v>
      </c>
      <c r="S81" s="650"/>
      <c r="T81" s="61"/>
      <c r="V81" s="21"/>
      <c r="X81" s="21"/>
    </row>
    <row r="82" ht="12.75">
      <c r="A82" s="22"/>
      <c r="B82" s="24" t="s">
        <v>3431</v>
      </c>
      <c r="C82" s="22"/>
      <c r="D82" s="1"/>
      <c r="E82" s="24"/>
      <c r="G82" s="22"/>
      <c r="J82" s="21"/>
      <c r="K82" s="20"/>
      <c r="L82" s="20"/>
      <c r="V82" s="21"/>
      <c r="X82" s="21"/>
    </row>
    <row r="83" ht="12.75">
      <c r="A83" s="22"/>
      <c r="B83" s="86" t="s">
        <v>3432</v>
      </c>
      <c r="C83" s="21" t="s">
        <v>3433</v>
      </c>
      <c r="D83" s="1"/>
      <c r="E83" s="24"/>
      <c r="G83" s="22"/>
      <c r="J83" s="21"/>
      <c r="K83" s="20"/>
      <c r="L83" s="20"/>
      <c r="S83" s="674"/>
      <c r="T83" s="152"/>
      <c r="V83" s="21"/>
      <c r="X83" s="21"/>
    </row>
    <row r="84">
      <c r="A84" s="22"/>
      <c r="B84" s="24" t="s">
        <v>3438</v>
      </c>
      <c r="C84" s="24" t="s">
        <v>3439</v>
      </c>
      <c r="E84" s="24"/>
      <c r="G84" s="22"/>
      <c r="J84" s="21"/>
      <c r="K84" s="20"/>
      <c r="L84" s="20"/>
      <c r="V84" s="21"/>
      <c r="X84" s="21"/>
    </row>
    <row r="85" ht="12.75">
      <c r="A85" s="22"/>
      <c r="B85" s="24" t="s">
        <v>159</v>
      </c>
      <c r="C85" s="24" t="s">
        <v>3440</v>
      </c>
      <c r="D85" s="1"/>
      <c r="E85" s="24"/>
      <c r="G85" s="22"/>
      <c r="J85" s="21"/>
      <c r="K85" s="20"/>
      <c r="L85" s="20"/>
      <c r="S85" s="125"/>
      <c r="T85" s="23"/>
      <c r="V85" s="21"/>
      <c r="X85" s="21"/>
    </row>
    <row r="86" ht="12.75">
      <c r="A86" s="22"/>
      <c r="B86" s="24" t="s">
        <v>3441</v>
      </c>
      <c r="C86" s="21" t="s">
        <v>3442</v>
      </c>
      <c r="D86" s="1"/>
      <c r="E86" s="24"/>
      <c r="G86" s="22"/>
      <c r="J86" s="21"/>
      <c r="K86" s="20"/>
      <c r="L86" s="20"/>
      <c r="S86" s="125"/>
      <c r="T86" s="23"/>
      <c r="V86" s="21"/>
      <c r="X86" s="21"/>
    </row>
    <row r="87" ht="12.75">
      <c r="A87" s="22"/>
      <c r="B87" s="1" t="s">
        <v>3443</v>
      </c>
      <c r="C87" s="24" t="s">
        <v>3444</v>
      </c>
      <c r="D87" s="1"/>
      <c r="E87" s="24"/>
      <c r="G87" s="22"/>
      <c r="J87" s="21"/>
      <c r="K87" s="20"/>
      <c r="L87" s="20"/>
      <c r="S87" s="125"/>
      <c r="T87" s="23"/>
      <c r="V87" s="21"/>
      <c r="X87" s="21"/>
    </row>
    <row r="88" ht="12.75">
      <c r="A88" s="22"/>
      <c r="B88" s="20" t="s">
        <v>3445</v>
      </c>
      <c r="C88" s="24" t="s">
        <v>3446</v>
      </c>
      <c r="D88" s="1"/>
      <c r="E88" s="24"/>
      <c r="G88" s="22"/>
      <c r="J88" s="21"/>
      <c r="K88" s="20"/>
      <c r="L88" s="20"/>
      <c r="S88" s="125"/>
      <c r="T88" s="23"/>
      <c r="V88" s="21"/>
      <c r="X88" s="21"/>
    </row>
    <row r="89" ht="12.75">
      <c r="A89" s="22"/>
      <c r="B89" s="20" t="s">
        <v>3447</v>
      </c>
      <c r="C89" s="24" t="s">
        <v>3448</v>
      </c>
      <c r="D89" s="1"/>
      <c r="E89" s="24"/>
      <c r="G89" s="22"/>
      <c r="J89" s="21"/>
      <c r="K89" s="20"/>
      <c r="L89" s="20"/>
      <c r="S89" s="125"/>
      <c r="T89" s="23"/>
      <c r="V89" s="21"/>
      <c r="X89" s="21"/>
    </row>
    <row r="90" ht="12.75">
      <c r="A90" s="22"/>
      <c r="B90" s="20" t="s">
        <v>3449</v>
      </c>
      <c r="C90" s="24" t="s">
        <v>3450</v>
      </c>
      <c r="D90" s="1"/>
      <c r="E90" s="24"/>
      <c r="G90" s="22"/>
      <c r="J90" s="21"/>
      <c r="K90" s="20"/>
      <c r="L90" s="20"/>
      <c r="S90" s="125"/>
      <c r="T90" s="23"/>
      <c r="V90" s="21"/>
      <c r="X90" s="21"/>
    </row>
    <row r="91" ht="12.75">
      <c r="A91" s="22"/>
      <c r="B91" s="20" t="s">
        <v>3422</v>
      </c>
      <c r="C91" s="21" t="s">
        <v>3423</v>
      </c>
      <c r="D91" s="1"/>
      <c r="E91" s="24"/>
      <c r="G91" s="22"/>
      <c r="J91" s="21"/>
      <c r="K91" s="20"/>
      <c r="L91" s="20"/>
      <c r="S91" s="125"/>
      <c r="T91" s="23"/>
      <c r="V91" s="21"/>
      <c r="X91" s="21"/>
    </row>
    <row r="92" ht="12.75">
      <c r="A92" s="22"/>
      <c r="B92" s="20" t="s">
        <v>3451</v>
      </c>
      <c r="C92" s="20" t="s">
        <v>3452</v>
      </c>
      <c r="D92" s="1"/>
      <c r="E92" s="24"/>
      <c r="G92" s="22"/>
      <c r="J92" s="21"/>
      <c r="K92" s="20"/>
      <c r="L92" s="20"/>
      <c r="S92" s="125"/>
      <c r="T92" s="23"/>
      <c r="V92" s="21"/>
      <c r="X92" s="21"/>
    </row>
    <row r="93" ht="12.75">
      <c r="A93" s="22"/>
      <c r="B93" s="24" t="s">
        <v>3404</v>
      </c>
      <c r="C93" s="21" t="s">
        <v>3405</v>
      </c>
      <c r="D93" s="1" t="s">
        <v>3453</v>
      </c>
      <c r="E93" s="24" t="s">
        <v>3453</v>
      </c>
      <c r="F93" s="21" t="s">
        <v>101</v>
      </c>
      <c r="G93" s="22">
        <v>20</v>
      </c>
      <c r="I93" s="21">
        <f t="shared" si="1176"/>
        <v>0.10000000000000001</v>
      </c>
      <c r="J93" s="21">
        <f t="shared" si="1176"/>
        <v>0.10000000000000001</v>
      </c>
      <c r="K93" s="21">
        <f t="shared" si="1176"/>
        <v>0.10000000000000001</v>
      </c>
      <c r="L93" s="21">
        <f t="shared" si="1176"/>
        <v>0.10000000000000001</v>
      </c>
      <c r="M93" s="21">
        <f t="shared" si="1176"/>
        <v>0.10000000000000001</v>
      </c>
      <c r="N93" s="21">
        <f t="shared" si="1176"/>
        <v>0.10000000000000001</v>
      </c>
      <c r="O93" s="21">
        <f t="shared" si="1176"/>
        <v>0.10000000000000001</v>
      </c>
      <c r="P93" s="21">
        <f t="shared" si="1176"/>
        <v>0.10000000000000001</v>
      </c>
      <c r="Q93" s="21">
        <f t="shared" si="1176"/>
        <v>0.10000000000000001</v>
      </c>
      <c r="R93" s="21">
        <v>0.10000000000000001</v>
      </c>
      <c r="S93" s="650"/>
      <c r="T93" s="61"/>
      <c r="V93" s="21"/>
      <c r="X93" s="21"/>
    </row>
    <row r="94" ht="12.75">
      <c r="A94" s="22"/>
      <c r="B94" s="24" t="s">
        <v>310</v>
      </c>
      <c r="C94" s="155" t="s">
        <v>3454</v>
      </c>
      <c r="D94" s="1"/>
      <c r="E94" s="24"/>
      <c r="G94" s="22"/>
      <c r="J94" s="21"/>
      <c r="K94" s="20"/>
      <c r="L94" s="20"/>
      <c r="V94" s="21"/>
      <c r="X94" s="21"/>
    </row>
    <row r="95" ht="12.75">
      <c r="A95" s="22"/>
      <c r="C95" s="22" t="s">
        <v>3455</v>
      </c>
      <c r="D95" s="1"/>
      <c r="E95" s="24"/>
      <c r="G95" s="22"/>
      <c r="J95" s="21"/>
      <c r="K95" s="23"/>
      <c r="L95" s="110"/>
      <c r="S95" s="125"/>
      <c r="T95" s="23"/>
      <c r="V95" s="21"/>
      <c r="X95" s="21"/>
    </row>
    <row r="96" s="80" customFormat="1" ht="12.75" customHeight="1">
      <c r="A96" s="81"/>
      <c r="D96" s="80" t="s">
        <v>3094</v>
      </c>
      <c r="F96" s="48" t="s">
        <v>101</v>
      </c>
      <c r="G96" s="81">
        <v>20</v>
      </c>
      <c r="H96" s="48"/>
      <c r="I96" s="48">
        <f t="shared" ref="I96:Q96" si="1177">I34+I38+I64+I67+I71+I76+I74+I79+I81+I93</f>
        <v>13.4</v>
      </c>
      <c r="J96" s="48">
        <f t="shared" si="1177"/>
        <v>13.4</v>
      </c>
      <c r="K96" s="48">
        <f t="shared" si="1177"/>
        <v>13.4</v>
      </c>
      <c r="L96" s="48">
        <f t="shared" si="1177"/>
        <v>13.4</v>
      </c>
      <c r="M96" s="48">
        <f t="shared" si="1177"/>
        <v>13.4</v>
      </c>
      <c r="N96" s="48">
        <f t="shared" si="1177"/>
        <v>13.4</v>
      </c>
      <c r="O96" s="48">
        <f t="shared" si="1177"/>
        <v>13.4</v>
      </c>
      <c r="P96" s="48">
        <f t="shared" si="1177"/>
        <v>13.4</v>
      </c>
      <c r="Q96" s="48">
        <f t="shared" si="1177"/>
        <v>13.4</v>
      </c>
      <c r="R96" s="48">
        <f>R34+R38+R64+R67+R71+R76+R74+R79+R81+R93</f>
        <v>13.4</v>
      </c>
      <c r="S96" s="261"/>
      <c r="T96" s="76"/>
    </row>
    <row r="97" s="531" customFormat="1" ht="12.75" hidden="1" customHeight="1">
      <c r="A97" s="532"/>
      <c r="F97" s="533" t="s">
        <v>101</v>
      </c>
      <c r="G97" s="532">
        <v>5</v>
      </c>
      <c r="H97" s="533"/>
      <c r="I97" s="533"/>
      <c r="J97" s="533"/>
      <c r="K97" s="533"/>
      <c r="L97" s="533"/>
      <c r="M97" s="533"/>
      <c r="N97" s="533"/>
      <c r="O97" s="533"/>
      <c r="P97" s="533"/>
      <c r="Q97" s="533"/>
      <c r="R97" s="533"/>
      <c r="S97" s="119"/>
      <c r="T97" s="534"/>
    </row>
    <row r="98" s="531" customFormat="1" ht="12.75" hidden="1" customHeight="1">
      <c r="A98" s="532"/>
      <c r="F98" s="533" t="s">
        <v>101</v>
      </c>
      <c r="G98" s="532">
        <v>20</v>
      </c>
      <c r="H98" s="533"/>
      <c r="I98" s="533">
        <f t="shared" ref="I98:R98" si="1178">I34</f>
        <v>8.0999999999999996</v>
      </c>
      <c r="J98" s="533">
        <f t="shared" si="1178"/>
        <v>8.0999999999999996</v>
      </c>
      <c r="K98" s="533">
        <f t="shared" si="1178"/>
        <v>8.0999999999999996</v>
      </c>
      <c r="L98" s="533">
        <f t="shared" si="1178"/>
        <v>8.0999999999999996</v>
      </c>
      <c r="M98" s="533">
        <f t="shared" si="1178"/>
        <v>8.0999999999999996</v>
      </c>
      <c r="N98" s="533">
        <f t="shared" si="1178"/>
        <v>8.0999999999999996</v>
      </c>
      <c r="O98" s="533">
        <f t="shared" si="1178"/>
        <v>8.0999999999999996</v>
      </c>
      <c r="P98" s="533">
        <f t="shared" si="1178"/>
        <v>8.0999999999999996</v>
      </c>
      <c r="Q98" s="533">
        <f t="shared" si="1178"/>
        <v>8.0999999999999996</v>
      </c>
      <c r="R98" s="533">
        <f t="shared" si="1178"/>
        <v>8.0999999999999996</v>
      </c>
      <c r="S98" s="123"/>
      <c r="T98" s="536"/>
    </row>
    <row r="100" s="537" customFormat="1" hidden="1">
      <c r="A100" s="538"/>
      <c r="B100" s="537" t="s">
        <v>5895</v>
      </c>
      <c r="C100" s="538" t="s">
        <v>5896</v>
      </c>
      <c r="D100" s="537" t="s">
        <v>974</v>
      </c>
      <c r="F100" s="539"/>
      <c r="G100" s="538"/>
      <c r="H100" s="538"/>
      <c r="I100" s="538"/>
      <c r="K100" s="540"/>
      <c r="L100" s="540"/>
      <c r="M100" s="541"/>
      <c r="N100" s="541"/>
      <c r="O100" s="541"/>
      <c r="P100" s="541"/>
      <c r="Q100" s="541"/>
      <c r="R100" s="541"/>
      <c r="S100" s="119"/>
      <c r="T100" s="538"/>
    </row>
    <row r="101" s="543" customFormat="1" hidden="1">
      <c r="A101" s="544" t="e">
        <v>#REF!</v>
      </c>
      <c r="B101" s="537" t="s">
        <v>5897</v>
      </c>
      <c r="C101" s="538" t="s">
        <v>5898</v>
      </c>
      <c r="D101" s="537" t="s">
        <v>5899</v>
      </c>
      <c r="E101" s="537" t="s">
        <v>5899</v>
      </c>
      <c r="F101" s="538" t="s">
        <v>101</v>
      </c>
      <c r="G101" s="544">
        <v>5</v>
      </c>
      <c r="H101" s="545">
        <v>0</v>
      </c>
      <c r="I101" s="538">
        <f t="shared" ref="I101:O101" si="1179">J101</f>
        <v>0</v>
      </c>
      <c r="J101" s="538">
        <f t="shared" si="1179"/>
        <v>0</v>
      </c>
      <c r="K101" s="538">
        <f t="shared" si="1179"/>
        <v>0</v>
      </c>
      <c r="L101" s="538">
        <f t="shared" si="1179"/>
        <v>0</v>
      </c>
      <c r="M101" s="538">
        <f t="shared" si="1179"/>
        <v>0</v>
      </c>
      <c r="N101" s="538">
        <f t="shared" si="1179"/>
        <v>0</v>
      </c>
      <c r="O101" s="538">
        <f t="shared" si="1179"/>
        <v>0</v>
      </c>
      <c r="P101" s="538">
        <f>Q101</f>
        <v>0</v>
      </c>
      <c r="Q101" s="538">
        <f>R101</f>
        <v>0</v>
      </c>
      <c r="R101" s="538"/>
      <c r="S101" s="259"/>
      <c r="T101" s="546"/>
    </row>
    <row r="102" s="543" customFormat="1" hidden="1">
      <c r="A102" s="544"/>
      <c r="B102" s="550" t="s">
        <v>5900</v>
      </c>
      <c r="C102" s="544" t="s">
        <v>5901</v>
      </c>
      <c r="D102" s="537"/>
      <c r="E102" s="537"/>
      <c r="F102" s="538"/>
      <c r="G102" s="544"/>
      <c r="H102" s="544">
        <v>0</v>
      </c>
      <c r="I102" s="538"/>
      <c r="J102" s="538"/>
      <c r="P102" s="538"/>
      <c r="Q102" s="538"/>
      <c r="R102" s="538"/>
      <c r="S102" s="564"/>
      <c r="T102" s="546"/>
    </row>
    <row r="103" s="543" customFormat="1" hidden="1">
      <c r="A103" s="544"/>
      <c r="C103" s="544" t="s">
        <v>5902</v>
      </c>
      <c r="E103" s="537"/>
      <c r="F103" s="538"/>
      <c r="G103" s="544"/>
      <c r="H103" s="544"/>
      <c r="I103" s="538"/>
      <c r="J103" s="538"/>
      <c r="P103" s="538"/>
      <c r="Q103" s="538"/>
      <c r="R103" s="538"/>
      <c r="S103" s="651"/>
      <c r="T103" s="553"/>
    </row>
    <row r="104" ht="12" hidden="1" customHeight="1">
      <c r="A104" s="22"/>
      <c r="B104" s="20"/>
      <c r="E104" s="24"/>
      <c r="G104" s="22"/>
      <c r="J104" s="21"/>
      <c r="K104" s="89"/>
      <c r="L104" s="89"/>
    </row>
    <row r="105" s="80" customFormat="1">
      <c r="A105" s="81"/>
      <c r="C105" s="48"/>
      <c r="D105" s="80" t="s">
        <v>3527</v>
      </c>
      <c r="F105" s="48"/>
      <c r="G105" s="48"/>
      <c r="H105" s="87"/>
      <c r="I105" s="48">
        <f t="shared" ref="I105:Q105" si="1180">I30+I96</f>
        <v>17.399999999999999</v>
      </c>
      <c r="J105" s="48">
        <f t="shared" si="1180"/>
        <v>17.399999999999999</v>
      </c>
      <c r="K105" s="48">
        <f t="shared" si="1180"/>
        <v>17.399999999999999</v>
      </c>
      <c r="L105" s="48">
        <f t="shared" si="1180"/>
        <v>17.399999999999999</v>
      </c>
      <c r="M105" s="48">
        <f t="shared" si="1180"/>
        <v>17.399999999999999</v>
      </c>
      <c r="N105" s="48">
        <f t="shared" si="1180"/>
        <v>17.399999999999999</v>
      </c>
      <c r="O105" s="48">
        <f t="shared" si="1180"/>
        <v>17.399999999999999</v>
      </c>
      <c r="P105" s="48">
        <f t="shared" si="1180"/>
        <v>17.399999999999999</v>
      </c>
      <c r="Q105" s="48">
        <f t="shared" si="1180"/>
        <v>17.399999999999999</v>
      </c>
      <c r="R105" s="48">
        <f>R30+R96</f>
        <v>17.399999999999999</v>
      </c>
      <c r="S105" s="564"/>
      <c r="T105" s="54"/>
    </row>
    <row r="106" s="80" customFormat="1" hidden="1">
      <c r="A106" s="81"/>
      <c r="C106" s="48"/>
      <c r="F106" s="48"/>
      <c r="G106" s="48"/>
      <c r="H106" s="87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564"/>
      <c r="T106" s="54"/>
    </row>
    <row r="107" s="80" customFormat="1" hidden="1">
      <c r="A107" s="81"/>
      <c r="C107" s="48"/>
      <c r="F107" s="48"/>
      <c r="G107" s="203" t="s">
        <v>1181</v>
      </c>
      <c r="H107" s="445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564"/>
      <c r="T107" s="54"/>
    </row>
    <row r="108" s="80" customFormat="1" hidden="1">
      <c r="A108" s="81"/>
      <c r="C108" s="48"/>
      <c r="F108" s="48"/>
      <c r="G108" s="203" t="s">
        <v>2523</v>
      </c>
      <c r="H108" s="445"/>
      <c r="I108" s="48">
        <f t="shared" ref="I108:R108" si="1181">I30+I96</f>
        <v>17.399999999999999</v>
      </c>
      <c r="J108" s="48">
        <f t="shared" si="1181"/>
        <v>17.399999999999999</v>
      </c>
      <c r="K108" s="48">
        <f t="shared" si="1181"/>
        <v>17.399999999999999</v>
      </c>
      <c r="L108" s="48">
        <f t="shared" si="1181"/>
        <v>17.399999999999999</v>
      </c>
      <c r="M108" s="48">
        <f t="shared" si="1181"/>
        <v>17.399999999999999</v>
      </c>
      <c r="N108" s="48">
        <f t="shared" si="1181"/>
        <v>17.399999999999999</v>
      </c>
      <c r="O108" s="48">
        <f t="shared" si="1181"/>
        <v>17.399999999999999</v>
      </c>
      <c r="P108" s="48">
        <f t="shared" si="1181"/>
        <v>17.399999999999999</v>
      </c>
      <c r="Q108" s="48">
        <f t="shared" si="1181"/>
        <v>17.399999999999999</v>
      </c>
      <c r="R108" s="48">
        <f t="shared" si="1181"/>
        <v>17.399999999999999</v>
      </c>
      <c r="S108" s="564"/>
      <c r="T108" s="54"/>
    </row>
    <row r="109" s="80" customFormat="1" hidden="1">
      <c r="A109" s="81"/>
      <c r="C109" s="48"/>
      <c r="F109" s="48"/>
      <c r="G109" s="203" t="s">
        <v>2502</v>
      </c>
      <c r="H109" s="445"/>
      <c r="I109" s="48">
        <f>I107+I108</f>
        <v>17.399999999999999</v>
      </c>
      <c r="J109" s="48">
        <f t="shared" ref="J109:Q109" si="1182">J107+J108</f>
        <v>17.399999999999999</v>
      </c>
      <c r="K109" s="48">
        <f t="shared" si="1182"/>
        <v>17.399999999999999</v>
      </c>
      <c r="L109" s="48">
        <f t="shared" si="1182"/>
        <v>17.399999999999999</v>
      </c>
      <c r="M109" s="48">
        <f t="shared" si="1182"/>
        <v>17.399999999999999</v>
      </c>
      <c r="N109" s="48">
        <f t="shared" si="1182"/>
        <v>17.399999999999999</v>
      </c>
      <c r="O109" s="48">
        <f t="shared" si="1182"/>
        <v>17.399999999999999</v>
      </c>
      <c r="P109" s="48">
        <f t="shared" si="1182"/>
        <v>17.399999999999999</v>
      </c>
      <c r="Q109" s="48">
        <f t="shared" si="1182"/>
        <v>17.399999999999999</v>
      </c>
      <c r="R109" s="48">
        <f>R107+R108</f>
        <v>17.399999999999999</v>
      </c>
      <c r="S109" s="564"/>
      <c r="T109" s="54"/>
    </row>
    <row r="110" s="80" customFormat="1" hidden="1">
      <c r="A110" s="81"/>
      <c r="C110" s="48"/>
      <c r="F110" s="48"/>
      <c r="G110" s="81" t="s">
        <v>38</v>
      </c>
      <c r="H110" s="445"/>
      <c r="I110" s="48">
        <f t="shared" ref="I110:Q110" si="1183">I30</f>
        <v>4</v>
      </c>
      <c r="J110" s="48">
        <f t="shared" si="1183"/>
        <v>4</v>
      </c>
      <c r="K110" s="48">
        <f t="shared" si="1183"/>
        <v>4</v>
      </c>
      <c r="L110" s="48">
        <f t="shared" si="1183"/>
        <v>4</v>
      </c>
      <c r="M110" s="48">
        <f t="shared" si="1183"/>
        <v>4</v>
      </c>
      <c r="N110" s="48">
        <f t="shared" si="1183"/>
        <v>4</v>
      </c>
      <c r="O110" s="48">
        <f t="shared" si="1183"/>
        <v>4</v>
      </c>
      <c r="P110" s="48">
        <f t="shared" si="1183"/>
        <v>4</v>
      </c>
      <c r="Q110" s="48">
        <f t="shared" si="1183"/>
        <v>4</v>
      </c>
      <c r="R110" s="48">
        <f>R30</f>
        <v>4</v>
      </c>
      <c r="S110" s="564"/>
      <c r="T110" s="54"/>
    </row>
    <row r="111" s="80" customFormat="1" ht="12.75" customHeight="1">
      <c r="A111" s="81"/>
      <c r="C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652"/>
      <c r="T111" s="526"/>
    </row>
    <row r="112" s="80" customFormat="1">
      <c r="A112" s="81"/>
      <c r="C112" s="48"/>
      <c r="D112" s="83" t="s">
        <v>3528</v>
      </c>
      <c r="F112" s="48"/>
      <c r="G112" s="48"/>
      <c r="H112" s="48"/>
      <c r="I112" s="48"/>
      <c r="J112" s="48"/>
      <c r="K112" s="61"/>
      <c r="L112" s="61"/>
      <c r="M112" s="61"/>
      <c r="N112" s="61"/>
      <c r="O112" s="61"/>
      <c r="P112" s="61"/>
      <c r="Q112" s="61"/>
      <c r="R112" s="61"/>
      <c r="S112" s="259"/>
      <c r="T112" s="48"/>
    </row>
    <row r="113">
      <c r="A113" s="22"/>
      <c r="B113" s="20"/>
      <c r="C113" s="251"/>
      <c r="E113" s="24"/>
      <c r="J113" s="21"/>
      <c r="K113" s="89"/>
      <c r="L113" s="89"/>
      <c r="S113" s="259"/>
      <c r="T113" s="48"/>
    </row>
    <row r="114">
      <c r="A114" s="22">
        <v>1</v>
      </c>
      <c r="B114" s="20" t="s">
        <v>3723</v>
      </c>
      <c r="C114" s="21" t="s">
        <v>3724</v>
      </c>
      <c r="D114" s="20" t="s">
        <v>3725</v>
      </c>
      <c r="E114" s="20" t="s">
        <v>3346</v>
      </c>
      <c r="F114" s="21" t="s">
        <v>101</v>
      </c>
      <c r="G114" s="22">
        <v>20</v>
      </c>
      <c r="H114" s="84">
        <v>1.2110000000000001</v>
      </c>
      <c r="J114" s="21">
        <f>K114</f>
        <v>5.2999999999999998</v>
      </c>
      <c r="K114" s="21">
        <f>L114</f>
        <v>5.2999999999999998</v>
      </c>
      <c r="L114" s="21">
        <f t="shared" ref="L114:Q114" si="1184">M114</f>
        <v>5.2999999999999998</v>
      </c>
      <c r="M114" s="21">
        <f t="shared" si="1184"/>
        <v>5.2999999999999998</v>
      </c>
      <c r="N114" s="21">
        <f t="shared" si="1184"/>
        <v>5.2999999999999998</v>
      </c>
      <c r="O114" s="21">
        <f t="shared" si="1184"/>
        <v>5.2999999999999998</v>
      </c>
      <c r="P114" s="21">
        <f t="shared" si="1184"/>
        <v>5.2999999999999998</v>
      </c>
      <c r="Q114" s="21">
        <f t="shared" si="1184"/>
        <v>5.2999999999999998</v>
      </c>
      <c r="R114" s="21">
        <v>5.2999999999999998</v>
      </c>
      <c r="S114" s="48"/>
      <c r="T114" s="101" t="s">
        <v>5903</v>
      </c>
    </row>
    <row r="115">
      <c r="A115" s="22"/>
      <c r="B115" s="20" t="s">
        <v>3726</v>
      </c>
      <c r="C115" s="21" t="s">
        <v>3727</v>
      </c>
      <c r="D115" s="20" t="s">
        <v>3728</v>
      </c>
      <c r="G115" s="22"/>
      <c r="H115" s="89">
        <v>0.97699999999999998</v>
      </c>
      <c r="K115" s="89"/>
      <c r="L115" s="21"/>
      <c r="M115" s="21"/>
      <c r="N115" s="21"/>
      <c r="O115" s="21"/>
      <c r="P115" s="21"/>
      <c r="Q115" s="21"/>
      <c r="R115" s="21"/>
      <c r="S115" s="48"/>
      <c r="T115" s="48"/>
    </row>
    <row r="116">
      <c r="A116" s="22"/>
      <c r="B116" s="20"/>
      <c r="C116" s="21" t="s">
        <v>3729</v>
      </c>
      <c r="G116" s="22"/>
      <c r="K116" s="89"/>
      <c r="L116" s="20"/>
      <c r="M116" s="21"/>
      <c r="N116" s="21"/>
      <c r="O116" s="21"/>
      <c r="P116" s="21"/>
      <c r="Q116" s="21"/>
      <c r="R116" s="21"/>
    </row>
    <row r="118" s="80" customFormat="1">
      <c r="A118" s="48"/>
      <c r="C118" s="21"/>
      <c r="D118" s="80" t="s">
        <v>4000</v>
      </c>
      <c r="F118" s="48"/>
      <c r="G118" s="48"/>
      <c r="H118" s="48"/>
      <c r="I118" s="87"/>
      <c r="J118" s="48">
        <f t="shared" ref="J118:Q118" si="1185">J114</f>
        <v>5.2999999999999998</v>
      </c>
      <c r="K118" s="48">
        <f t="shared" si="1185"/>
        <v>5.2999999999999998</v>
      </c>
      <c r="L118" s="48">
        <f t="shared" si="1185"/>
        <v>5.2999999999999998</v>
      </c>
      <c r="M118" s="48">
        <f t="shared" si="1185"/>
        <v>5.2999999999999998</v>
      </c>
      <c r="N118" s="48">
        <f t="shared" si="1185"/>
        <v>5.2999999999999998</v>
      </c>
      <c r="O118" s="48">
        <f t="shared" si="1185"/>
        <v>5.2999999999999998</v>
      </c>
      <c r="P118" s="48">
        <f t="shared" si="1185"/>
        <v>5.2999999999999998</v>
      </c>
      <c r="Q118" s="48">
        <f t="shared" si="1185"/>
        <v>5.2999999999999998</v>
      </c>
      <c r="R118" s="48">
        <f>R114</f>
        <v>5.2999999999999998</v>
      </c>
      <c r="S118" s="564"/>
      <c r="T118" s="54"/>
    </row>
    <row r="119" s="80" customFormat="1" hidden="1">
      <c r="A119" s="48"/>
      <c r="C119" s="21"/>
      <c r="F119" s="48"/>
      <c r="G119" s="48"/>
      <c r="H119" s="48"/>
      <c r="I119" s="87"/>
      <c r="J119" s="48"/>
      <c r="K119" s="48"/>
      <c r="L119" s="48"/>
      <c r="M119" s="48"/>
      <c r="N119" s="48"/>
      <c r="O119" s="48"/>
      <c r="P119" s="48"/>
      <c r="Q119" s="48"/>
      <c r="R119" s="48"/>
      <c r="S119" s="564"/>
      <c r="T119" s="54"/>
    </row>
    <row r="120" s="80" customFormat="1" hidden="1">
      <c r="A120" s="48"/>
      <c r="C120" s="21"/>
      <c r="F120" s="48"/>
      <c r="G120" s="38" t="s">
        <v>1181</v>
      </c>
      <c r="H120" s="48"/>
      <c r="I120" s="87"/>
      <c r="J120" s="48"/>
      <c r="K120" s="48"/>
      <c r="L120" s="48"/>
      <c r="M120" s="48"/>
      <c r="N120" s="48"/>
      <c r="O120" s="48"/>
      <c r="P120" s="48"/>
      <c r="Q120" s="48"/>
      <c r="R120" s="48"/>
      <c r="S120" s="564"/>
      <c r="T120" s="54"/>
    </row>
    <row r="121" s="80" customFormat="1" hidden="1">
      <c r="A121" s="48"/>
      <c r="C121" s="21"/>
      <c r="F121" s="48"/>
      <c r="G121" s="38" t="s">
        <v>2523</v>
      </c>
      <c r="H121" s="48"/>
      <c r="I121" s="87"/>
      <c r="J121" s="48">
        <f t="shared" ref="J121:Q121" si="1186">J114</f>
        <v>5.2999999999999998</v>
      </c>
      <c r="K121" s="48">
        <f t="shared" si="1186"/>
        <v>5.2999999999999998</v>
      </c>
      <c r="L121" s="48">
        <f t="shared" si="1186"/>
        <v>5.2999999999999998</v>
      </c>
      <c r="M121" s="48">
        <f t="shared" si="1186"/>
        <v>5.2999999999999998</v>
      </c>
      <c r="N121" s="48">
        <f t="shared" si="1186"/>
        <v>5.2999999999999998</v>
      </c>
      <c r="O121" s="48">
        <f t="shared" si="1186"/>
        <v>5.2999999999999998</v>
      </c>
      <c r="P121" s="48">
        <f t="shared" si="1186"/>
        <v>5.2999999999999998</v>
      </c>
      <c r="Q121" s="48">
        <f t="shared" si="1186"/>
        <v>5.2999999999999998</v>
      </c>
      <c r="R121" s="48">
        <f>R114</f>
        <v>5.2999999999999998</v>
      </c>
      <c r="S121" s="564"/>
      <c r="T121" s="54"/>
    </row>
    <row r="122" s="80" customFormat="1" hidden="1">
      <c r="A122" s="48"/>
      <c r="C122" s="21"/>
      <c r="F122" s="48"/>
      <c r="G122" s="38" t="s">
        <v>2502</v>
      </c>
      <c r="H122" s="48"/>
      <c r="I122" s="87"/>
      <c r="J122" s="48">
        <f>J120+J121</f>
        <v>5.2999999999999998</v>
      </c>
      <c r="K122" s="48">
        <f t="shared" ref="K122:R122" si="1187">K120+K121</f>
        <v>5.2999999999999998</v>
      </c>
      <c r="L122" s="48">
        <f t="shared" si="1187"/>
        <v>5.2999999999999998</v>
      </c>
      <c r="M122" s="48">
        <f t="shared" si="1187"/>
        <v>5.2999999999999998</v>
      </c>
      <c r="N122" s="48">
        <f t="shared" si="1187"/>
        <v>5.2999999999999998</v>
      </c>
      <c r="O122" s="48">
        <f t="shared" si="1187"/>
        <v>5.2999999999999998</v>
      </c>
      <c r="P122" s="48">
        <f t="shared" si="1187"/>
        <v>5.2999999999999998</v>
      </c>
      <c r="Q122" s="48">
        <f t="shared" si="1187"/>
        <v>5.2999999999999998</v>
      </c>
      <c r="R122" s="48">
        <f t="shared" si="1187"/>
        <v>5.2999999999999998</v>
      </c>
      <c r="S122" s="564"/>
      <c r="T122" s="54"/>
    </row>
    <row r="123" s="80" customFormat="1" hidden="1">
      <c r="A123" s="48"/>
      <c r="C123" s="21"/>
      <c r="F123" s="48"/>
      <c r="G123" s="38" t="s">
        <v>38</v>
      </c>
      <c r="H123" s="48"/>
      <c r="I123" s="87"/>
      <c r="J123" s="48"/>
      <c r="K123" s="48"/>
      <c r="L123" s="48"/>
      <c r="M123" s="48"/>
      <c r="N123" s="48"/>
      <c r="O123" s="48"/>
      <c r="P123" s="48"/>
      <c r="Q123" s="48"/>
      <c r="R123" s="48"/>
      <c r="S123" s="564"/>
      <c r="T123" s="54"/>
    </row>
    <row r="125" s="80" customFormat="1">
      <c r="A125" s="48"/>
      <c r="C125" s="48"/>
      <c r="D125" s="83" t="s">
        <v>4001</v>
      </c>
      <c r="F125" s="48"/>
      <c r="G125" s="48"/>
      <c r="H125" s="48"/>
      <c r="I125" s="48"/>
      <c r="J125" s="48"/>
      <c r="K125" s="61"/>
      <c r="L125" s="61"/>
      <c r="M125" s="61"/>
      <c r="N125" s="61"/>
      <c r="O125" s="61"/>
      <c r="P125" s="61"/>
      <c r="Q125" s="61"/>
      <c r="R125" s="61"/>
      <c r="S125" s="259"/>
      <c r="T125" s="48"/>
    </row>
    <row r="126" s="80" customFormat="1">
      <c r="A126" s="22"/>
      <c r="C126" s="21"/>
      <c r="D126" s="20"/>
      <c r="E126" s="20"/>
      <c r="F126" s="48"/>
      <c r="G126" s="81"/>
      <c r="H126" s="48"/>
      <c r="I126" s="48"/>
      <c r="J126" s="48"/>
      <c r="K126" s="61"/>
      <c r="L126" s="61"/>
      <c r="M126" s="61"/>
      <c r="N126" s="61"/>
      <c r="O126" s="61"/>
      <c r="P126" s="61"/>
      <c r="Q126" s="61"/>
      <c r="R126" s="61"/>
      <c r="S126" s="259"/>
      <c r="T126" s="48"/>
    </row>
    <row r="127">
      <c r="A127" s="22">
        <v>1</v>
      </c>
      <c r="B127" s="177"/>
      <c r="C127" s="22"/>
      <c r="D127" s="38" t="s">
        <v>4361</v>
      </c>
      <c r="E127" s="24"/>
      <c r="F127" s="20"/>
      <c r="G127" s="20"/>
      <c r="H127" s="20"/>
      <c r="I127" s="20"/>
      <c r="K127" s="20"/>
      <c r="L127" s="20"/>
      <c r="M127" s="20"/>
      <c r="V127" s="21"/>
      <c r="X127" s="21"/>
    </row>
    <row r="128" s="116" customFormat="1" hidden="1">
      <c r="A128" s="117"/>
      <c r="B128" s="118" t="s">
        <v>3431</v>
      </c>
      <c r="C128" s="118"/>
      <c r="D128" s="118" t="s">
        <v>6144</v>
      </c>
      <c r="E128" s="118" t="s">
        <v>6144</v>
      </c>
      <c r="F128" s="119" t="s">
        <v>38</v>
      </c>
      <c r="G128" s="117">
        <v>5</v>
      </c>
      <c r="H128" s="119"/>
      <c r="I128" s="675"/>
      <c r="R128" s="119"/>
      <c r="S128" s="259"/>
      <c r="T128" s="259"/>
      <c r="V128" s="119"/>
      <c r="X128" s="119"/>
    </row>
    <row r="129" s="116" customFormat="1" hidden="1">
      <c r="A129" s="117"/>
      <c r="B129" s="257" t="s">
        <v>3432</v>
      </c>
      <c r="C129" s="119" t="s">
        <v>3433</v>
      </c>
      <c r="D129" s="118"/>
      <c r="E129" s="118"/>
      <c r="F129" s="119"/>
      <c r="G129" s="117"/>
      <c r="H129" s="119"/>
      <c r="I129" s="119"/>
      <c r="R129" s="119"/>
      <c r="S129" s="259"/>
      <c r="T129" s="259"/>
      <c r="V129" s="119"/>
      <c r="X129" s="119"/>
    </row>
    <row r="130" s="116" customFormat="1" hidden="1">
      <c r="A130" s="117"/>
      <c r="C130" s="119"/>
      <c r="D130" s="118"/>
      <c r="E130" s="118"/>
      <c r="F130" s="119"/>
      <c r="G130" s="117"/>
      <c r="H130" s="119"/>
      <c r="I130" s="119"/>
      <c r="R130" s="119"/>
      <c r="S130" s="650"/>
      <c r="T130" s="650"/>
      <c r="V130" s="119"/>
      <c r="X130" s="119"/>
    </row>
    <row r="131" s="116" customFormat="1" hidden="1">
      <c r="A131" s="117"/>
      <c r="B131" s="118" t="s">
        <v>3431</v>
      </c>
      <c r="C131" s="118"/>
      <c r="D131" s="118" t="s">
        <v>6145</v>
      </c>
      <c r="E131" s="118" t="s">
        <v>6145</v>
      </c>
      <c r="F131" s="119" t="s">
        <v>38</v>
      </c>
      <c r="G131" s="117">
        <v>5</v>
      </c>
      <c r="H131" s="119"/>
      <c r="I131" s="675"/>
      <c r="R131" s="119"/>
      <c r="S131" s="259"/>
      <c r="T131" s="259"/>
      <c r="V131" s="119"/>
      <c r="X131" s="119"/>
    </row>
    <row r="132" s="116" customFormat="1" hidden="1">
      <c r="A132" s="117"/>
      <c r="B132" s="257" t="s">
        <v>3432</v>
      </c>
      <c r="C132" s="119" t="s">
        <v>3433</v>
      </c>
      <c r="D132" s="118"/>
      <c r="E132" s="118"/>
      <c r="F132" s="119"/>
      <c r="G132" s="117"/>
      <c r="H132" s="119"/>
      <c r="I132" s="119"/>
      <c r="R132" s="119"/>
      <c r="T132" s="655"/>
      <c r="V132" s="119"/>
      <c r="X132" s="119"/>
    </row>
    <row r="133" s="116" customFormat="1" hidden="1">
      <c r="A133" s="117"/>
      <c r="B133" s="118" t="s">
        <v>2328</v>
      </c>
      <c r="C133" s="119"/>
      <c r="D133" s="118"/>
      <c r="E133" s="118"/>
      <c r="F133" s="119"/>
      <c r="G133" s="117"/>
      <c r="H133" s="119"/>
      <c r="I133" s="119"/>
      <c r="J133" s="119"/>
      <c r="P133" s="255"/>
      <c r="Q133" s="255"/>
      <c r="R133" s="255"/>
      <c r="S133" s="655"/>
      <c r="T133" s="655"/>
      <c r="V133" s="119"/>
      <c r="X133" s="119"/>
    </row>
    <row r="134" s="116" customFormat="1" hidden="1">
      <c r="A134" s="117"/>
      <c r="B134" s="118" t="s">
        <v>6146</v>
      </c>
      <c r="C134" s="118" t="s">
        <v>6147</v>
      </c>
      <c r="D134" s="118"/>
      <c r="E134" s="118"/>
      <c r="F134" s="119"/>
      <c r="G134" s="117"/>
      <c r="H134" s="119"/>
      <c r="I134" s="119"/>
      <c r="J134" s="119"/>
      <c r="N134" s="255"/>
      <c r="O134" s="255"/>
      <c r="P134" s="255"/>
      <c r="Q134" s="255"/>
      <c r="R134" s="255"/>
      <c r="S134" s="124"/>
      <c r="T134" s="124"/>
      <c r="V134" s="119"/>
      <c r="X134" s="119"/>
    </row>
    <row r="135" s="116" customFormat="1" hidden="1">
      <c r="A135" s="117"/>
      <c r="B135" s="118" t="s">
        <v>6148</v>
      </c>
      <c r="C135" s="117"/>
      <c r="D135" s="118"/>
      <c r="E135" s="118"/>
      <c r="F135" s="119"/>
      <c r="G135" s="117"/>
      <c r="H135" s="119"/>
      <c r="I135" s="119"/>
      <c r="J135" s="119"/>
      <c r="M135" s="255"/>
      <c r="N135" s="255"/>
      <c r="O135" s="255"/>
      <c r="Q135" s="255"/>
      <c r="R135" s="255"/>
      <c r="T135" s="655"/>
      <c r="V135" s="119"/>
      <c r="X135" s="119"/>
    </row>
    <row r="136" s="116" customFormat="1" hidden="1">
      <c r="A136" s="117"/>
      <c r="B136" s="118" t="s">
        <v>4383</v>
      </c>
      <c r="C136" s="117"/>
      <c r="D136" s="118"/>
      <c r="E136" s="118"/>
      <c r="F136" s="119"/>
      <c r="G136" s="117"/>
      <c r="H136" s="119"/>
      <c r="I136" s="119"/>
      <c r="J136" s="119"/>
      <c r="L136" s="125"/>
      <c r="M136" s="255"/>
      <c r="N136" s="255"/>
      <c r="O136" s="255"/>
      <c r="P136" s="255"/>
      <c r="Q136" s="255"/>
      <c r="R136" s="255"/>
      <c r="S136" s="255"/>
      <c r="T136" s="255"/>
      <c r="V136" s="119"/>
      <c r="X136" s="119"/>
    </row>
    <row r="137" s="116" customFormat="1" hidden="1">
      <c r="A137" s="117"/>
      <c r="B137" s="118" t="s">
        <v>6149</v>
      </c>
      <c r="C137" s="117"/>
      <c r="D137" s="118"/>
      <c r="E137" s="118"/>
      <c r="F137" s="119"/>
      <c r="G137" s="117"/>
      <c r="H137" s="119"/>
      <c r="I137" s="119"/>
      <c r="J137" s="119"/>
      <c r="K137" s="125"/>
      <c r="L137" s="256"/>
      <c r="M137" s="255"/>
      <c r="N137" s="255"/>
      <c r="O137" s="255"/>
      <c r="P137" s="255"/>
      <c r="Q137" s="255"/>
      <c r="R137" s="255"/>
      <c r="S137" s="255"/>
      <c r="T137" s="255"/>
      <c r="V137" s="119"/>
      <c r="X137" s="119"/>
    </row>
    <row r="138" s="116" customFormat="1" hidden="1">
      <c r="A138" s="117"/>
      <c r="B138" s="116" t="s">
        <v>6150</v>
      </c>
      <c r="C138" s="117"/>
      <c r="D138" s="118"/>
      <c r="E138" s="118"/>
      <c r="F138" s="119"/>
      <c r="G138" s="117"/>
      <c r="H138" s="119"/>
      <c r="I138" s="119"/>
      <c r="J138" s="119"/>
      <c r="K138" s="125"/>
      <c r="L138" s="256"/>
      <c r="M138" s="255"/>
      <c r="N138" s="255"/>
      <c r="O138" s="255"/>
      <c r="P138" s="255"/>
      <c r="Q138" s="255"/>
      <c r="R138" s="255"/>
      <c r="S138" s="255"/>
      <c r="T138" s="255"/>
      <c r="V138" s="119"/>
      <c r="X138" s="119"/>
    </row>
    <row r="139" s="116" customFormat="1" hidden="1">
      <c r="A139" s="117"/>
      <c r="B139" s="118" t="s">
        <v>6151</v>
      </c>
      <c r="C139" s="117"/>
      <c r="D139" s="118"/>
      <c r="E139" s="118"/>
      <c r="F139" s="119"/>
      <c r="G139" s="117"/>
      <c r="H139" s="119"/>
      <c r="I139" s="119"/>
      <c r="J139" s="119"/>
      <c r="K139" s="125"/>
      <c r="L139" s="256"/>
      <c r="M139" s="255"/>
      <c r="N139" s="255"/>
      <c r="O139" s="255"/>
      <c r="P139" s="255"/>
      <c r="Q139" s="255"/>
      <c r="R139" s="255"/>
      <c r="S139" s="255"/>
      <c r="T139" s="255"/>
      <c r="V139" s="119"/>
      <c r="X139" s="119"/>
    </row>
    <row r="140">
      <c r="A140" s="22"/>
      <c r="B140" s="24" t="s">
        <v>140</v>
      </c>
      <c r="C140" s="22"/>
      <c r="D140" s="24" t="s">
        <v>4362</v>
      </c>
      <c r="E140" s="24" t="s">
        <v>4362</v>
      </c>
      <c r="F140" s="21" t="s">
        <v>38</v>
      </c>
      <c r="G140" s="22">
        <v>5</v>
      </c>
      <c r="I140" s="20"/>
      <c r="J140" s="21"/>
      <c r="K140" s="21">
        <f t="shared" ref="K140:Q148" si="1188">L140</f>
        <v>0.69999999999999996</v>
      </c>
      <c r="L140" s="21">
        <f t="shared" si="1188"/>
        <v>0.69999999999999996</v>
      </c>
      <c r="M140" s="21">
        <f t="shared" si="1188"/>
        <v>0.69999999999999996</v>
      </c>
      <c r="N140" s="21">
        <f t="shared" si="1188"/>
        <v>0.69999999999999996</v>
      </c>
      <c r="O140" s="21">
        <f t="shared" si="1188"/>
        <v>0.69999999999999996</v>
      </c>
      <c r="P140" s="21">
        <f t="shared" si="1188"/>
        <v>0.69999999999999996</v>
      </c>
      <c r="Q140" s="21">
        <f t="shared" si="1188"/>
        <v>0.69999999999999996</v>
      </c>
      <c r="R140" s="21">
        <v>0.69999999999999996</v>
      </c>
      <c r="S140" s="650"/>
      <c r="T140" s="61"/>
      <c r="V140" s="21"/>
      <c r="X140" s="21"/>
    </row>
    <row r="141">
      <c r="A141" s="22"/>
      <c r="B141" s="24" t="s">
        <v>4363</v>
      </c>
      <c r="C141" s="155" t="s">
        <v>4364</v>
      </c>
      <c r="D141" s="24"/>
      <c r="E141" s="24"/>
      <c r="G141" s="22"/>
      <c r="J141" s="21"/>
      <c r="K141" s="20"/>
      <c r="L141" s="20"/>
      <c r="M141" s="20"/>
      <c r="S141" s="125"/>
      <c r="T141" s="231" t="s">
        <v>3082</v>
      </c>
      <c r="V141" s="21"/>
      <c r="X141" s="21"/>
    </row>
    <row r="142">
      <c r="A142" s="22"/>
      <c r="B142" s="24" t="s">
        <v>3431</v>
      </c>
      <c r="C142" s="20"/>
      <c r="D142" s="24"/>
      <c r="E142" s="24"/>
      <c r="G142" s="22"/>
      <c r="I142" s="20"/>
      <c r="J142" s="21"/>
      <c r="K142" s="20"/>
      <c r="L142" s="20"/>
      <c r="M142" s="20"/>
      <c r="N142" s="20"/>
      <c r="S142" s="126"/>
      <c r="T142" s="91"/>
      <c r="V142" s="21"/>
      <c r="X142" s="21"/>
    </row>
    <row r="143">
      <c r="A143" s="22"/>
      <c r="B143" s="24" t="s">
        <v>3432</v>
      </c>
      <c r="C143" s="21" t="s">
        <v>3433</v>
      </c>
      <c r="D143" s="24"/>
      <c r="E143" s="24"/>
      <c r="G143" s="22"/>
      <c r="J143" s="21"/>
      <c r="K143" s="20"/>
      <c r="L143" s="20"/>
      <c r="M143" s="20"/>
      <c r="S143" s="125"/>
      <c r="T143" s="23"/>
      <c r="V143" s="21"/>
      <c r="X143" s="21"/>
    </row>
    <row r="144">
      <c r="A144" s="22"/>
      <c r="B144" s="20" t="s">
        <v>4365</v>
      </c>
      <c r="C144" s="20" t="s">
        <v>4366</v>
      </c>
      <c r="D144" s="24" t="s">
        <v>4367</v>
      </c>
      <c r="E144" s="24"/>
      <c r="G144" s="22"/>
      <c r="J144" s="21"/>
      <c r="K144" s="20"/>
      <c r="L144" s="20"/>
      <c r="M144" s="20"/>
      <c r="S144" s="124"/>
      <c r="T144" s="97"/>
      <c r="V144" s="21"/>
      <c r="X144" s="21"/>
    </row>
    <row r="145">
      <c r="A145" s="22"/>
      <c r="B145" s="24" t="s">
        <v>4368</v>
      </c>
      <c r="C145" s="155" t="s">
        <v>4369</v>
      </c>
      <c r="D145" s="24"/>
      <c r="E145" s="24"/>
      <c r="G145" s="22"/>
      <c r="J145" s="21"/>
      <c r="K145" s="20"/>
      <c r="L145" s="20"/>
      <c r="M145" s="20"/>
      <c r="S145" s="125"/>
      <c r="T145" s="23"/>
      <c r="V145" s="21"/>
      <c r="X145" s="21"/>
    </row>
    <row r="146">
      <c r="A146" s="22"/>
      <c r="B146" s="24" t="s">
        <v>3422</v>
      </c>
      <c r="C146" s="21" t="s">
        <v>3423</v>
      </c>
      <c r="D146" s="24"/>
      <c r="E146" s="24"/>
      <c r="G146" s="22"/>
      <c r="J146" s="21"/>
      <c r="K146" s="20"/>
      <c r="L146" s="20"/>
      <c r="M146" s="20"/>
      <c r="S146" s="124"/>
      <c r="T146" s="23" t="s">
        <v>5894</v>
      </c>
      <c r="V146" s="21"/>
      <c r="X146" s="21"/>
    </row>
    <row r="147">
      <c r="A147" s="22"/>
      <c r="B147" s="24" t="s">
        <v>4370</v>
      </c>
      <c r="C147" s="22" t="s">
        <v>4371</v>
      </c>
      <c r="D147" s="24"/>
      <c r="E147" s="24"/>
      <c r="G147" s="22"/>
      <c r="J147" s="21"/>
      <c r="K147" s="20"/>
      <c r="L147" s="20"/>
      <c r="M147" s="20"/>
      <c r="S147" s="125"/>
      <c r="T147" s="23"/>
      <c r="V147" s="21"/>
      <c r="X147" s="21"/>
    </row>
    <row r="148">
      <c r="A148" s="22"/>
      <c r="B148" s="24" t="s">
        <v>140</v>
      </c>
      <c r="C148" s="22"/>
      <c r="D148" s="24" t="s">
        <v>4372</v>
      </c>
      <c r="E148" s="24" t="s">
        <v>4372</v>
      </c>
      <c r="F148" s="21" t="s">
        <v>38</v>
      </c>
      <c r="G148" s="22">
        <v>5</v>
      </c>
      <c r="J148" s="21"/>
      <c r="K148" s="21">
        <f t="shared" si="1188"/>
        <v>0.29999999999999999</v>
      </c>
      <c r="L148" s="21">
        <f t="shared" si="1188"/>
        <v>0.29999999999999999</v>
      </c>
      <c r="M148" s="21">
        <f t="shared" si="1188"/>
        <v>0.29999999999999999</v>
      </c>
      <c r="N148" s="21">
        <f t="shared" si="1188"/>
        <v>0.29999999999999999</v>
      </c>
      <c r="O148" s="21">
        <f t="shared" si="1188"/>
        <v>0.29999999999999999</v>
      </c>
      <c r="P148" s="21">
        <f t="shared" si="1188"/>
        <v>0.29999999999999999</v>
      </c>
      <c r="Q148" s="21">
        <f t="shared" si="1188"/>
        <v>0.29999999999999999</v>
      </c>
      <c r="R148" s="21">
        <v>0.29999999999999999</v>
      </c>
      <c r="S148" s="650"/>
      <c r="T148" s="61"/>
      <c r="V148" s="21"/>
      <c r="X148" s="21"/>
    </row>
    <row r="149">
      <c r="A149" s="22"/>
      <c r="B149" s="24" t="s">
        <v>4373</v>
      </c>
      <c r="C149" s="22" t="s">
        <v>4374</v>
      </c>
      <c r="D149" s="24"/>
      <c r="E149" s="24"/>
      <c r="G149" s="22"/>
      <c r="J149" s="21"/>
      <c r="K149" s="20"/>
      <c r="L149" s="20"/>
      <c r="M149" s="20"/>
      <c r="N149" s="20"/>
      <c r="O149" s="20"/>
      <c r="P149" s="20"/>
      <c r="Q149" s="20"/>
      <c r="S149" s="126"/>
      <c r="T149" s="91"/>
      <c r="V149" s="21"/>
      <c r="X149" s="21"/>
    </row>
    <row r="150">
      <c r="A150" s="22"/>
      <c r="B150" s="24" t="s">
        <v>4375</v>
      </c>
      <c r="C150" s="22" t="s">
        <v>4376</v>
      </c>
      <c r="D150" s="24"/>
      <c r="E150" s="24"/>
      <c r="G150" s="22"/>
      <c r="J150" s="21"/>
      <c r="K150" s="20"/>
      <c r="L150" s="20"/>
      <c r="M150" s="20"/>
      <c r="N150" s="20"/>
      <c r="O150" s="20"/>
      <c r="P150" s="20"/>
      <c r="Q150" s="20"/>
      <c r="S150" s="126"/>
      <c r="T150" s="91"/>
      <c r="V150" s="21"/>
      <c r="X150" s="21"/>
    </row>
    <row r="151">
      <c r="A151" s="22"/>
      <c r="B151" s="24" t="s">
        <v>3431</v>
      </c>
      <c r="C151" s="20"/>
      <c r="D151" s="24"/>
      <c r="E151" s="24"/>
      <c r="G151" s="22"/>
      <c r="J151" s="21"/>
      <c r="K151" s="20"/>
      <c r="L151" s="20"/>
      <c r="M151" s="20"/>
      <c r="N151" s="22"/>
      <c r="S151" s="126"/>
      <c r="T151" s="91"/>
      <c r="V151" s="21"/>
      <c r="X151" s="21"/>
    </row>
    <row r="152">
      <c r="A152" s="22"/>
      <c r="B152" s="24" t="s">
        <v>3432</v>
      </c>
      <c r="C152" s="21" t="s">
        <v>3433</v>
      </c>
      <c r="D152" s="24"/>
      <c r="E152" s="24"/>
      <c r="G152" s="22"/>
      <c r="J152" s="21"/>
      <c r="K152" s="20"/>
      <c r="L152" s="20"/>
      <c r="M152" s="20"/>
      <c r="S152" s="126"/>
      <c r="T152" s="91"/>
      <c r="V152" s="21"/>
      <c r="X152" s="21"/>
    </row>
    <row r="153">
      <c r="A153" s="22"/>
      <c r="B153" s="24" t="s">
        <v>4026</v>
      </c>
      <c r="C153" s="24" t="s">
        <v>4027</v>
      </c>
      <c r="D153" s="24"/>
      <c r="E153" s="24"/>
      <c r="G153" s="22"/>
      <c r="J153" s="21"/>
      <c r="K153" s="20"/>
      <c r="L153" s="20"/>
      <c r="M153" s="20"/>
      <c r="S153" s="125"/>
      <c r="T153" s="23"/>
      <c r="V153" s="21"/>
      <c r="X153" s="21"/>
    </row>
    <row r="154">
      <c r="A154" s="22"/>
      <c r="B154" s="24" t="s">
        <v>4028</v>
      </c>
      <c r="C154" s="24"/>
      <c r="D154" s="24"/>
      <c r="E154" s="24"/>
      <c r="G154" s="22"/>
      <c r="J154" s="21"/>
      <c r="K154" s="20"/>
      <c r="L154" s="20"/>
      <c r="M154" s="20"/>
      <c r="S154" s="125"/>
      <c r="T154" s="23"/>
      <c r="V154" s="21"/>
      <c r="X154" s="21"/>
    </row>
    <row r="155">
      <c r="A155" s="22"/>
      <c r="B155" s="24" t="s">
        <v>4377</v>
      </c>
      <c r="C155" s="24" t="s">
        <v>3381</v>
      </c>
      <c r="D155" s="24"/>
      <c r="E155" s="24"/>
      <c r="G155" s="22"/>
      <c r="J155" s="21"/>
      <c r="K155" s="20"/>
      <c r="L155" s="20"/>
      <c r="M155" s="20"/>
      <c r="S155" s="125"/>
      <c r="T155" s="23"/>
      <c r="V155" s="21"/>
      <c r="X155" s="21"/>
    </row>
    <row r="156">
      <c r="A156" s="22"/>
      <c r="B156" s="24" t="s">
        <v>4378</v>
      </c>
      <c r="C156" s="155" t="s">
        <v>4379</v>
      </c>
      <c r="D156" s="24"/>
      <c r="E156" s="24"/>
      <c r="G156" s="22"/>
      <c r="J156" s="21"/>
      <c r="K156" s="20"/>
      <c r="L156" s="20"/>
      <c r="M156" s="20"/>
      <c r="S156" s="125"/>
      <c r="T156" s="23"/>
      <c r="V156" s="21"/>
      <c r="X156" s="21"/>
    </row>
    <row r="157">
      <c r="A157" s="22"/>
      <c r="B157" s="24" t="s">
        <v>4380</v>
      </c>
      <c r="C157" s="22"/>
      <c r="D157" s="24"/>
      <c r="E157" s="24"/>
      <c r="G157" s="22"/>
      <c r="J157" s="21"/>
      <c r="K157" s="20"/>
      <c r="L157" s="20"/>
      <c r="M157" s="20"/>
      <c r="S157" s="125"/>
      <c r="T157" s="23"/>
      <c r="V157" s="21"/>
      <c r="X157" s="21"/>
    </row>
    <row r="158">
      <c r="A158" s="22"/>
      <c r="B158" s="24" t="s">
        <v>4381</v>
      </c>
      <c r="C158" s="22" t="s">
        <v>4382</v>
      </c>
      <c r="D158" s="24"/>
      <c r="E158" s="24"/>
      <c r="G158" s="22"/>
      <c r="J158" s="21"/>
      <c r="K158" s="20"/>
      <c r="L158" s="20"/>
      <c r="M158" s="20"/>
      <c r="S158" s="125"/>
      <c r="T158" s="23"/>
      <c r="V158" s="21"/>
      <c r="X158" s="21"/>
    </row>
    <row r="159">
      <c r="A159" s="22"/>
      <c r="B159" s="24" t="s">
        <v>4383</v>
      </c>
      <c r="C159" s="155" t="s">
        <v>4384</v>
      </c>
      <c r="D159" s="24"/>
      <c r="E159" s="24"/>
      <c r="G159" s="22"/>
      <c r="J159" s="21"/>
      <c r="K159" s="20"/>
      <c r="L159" s="20"/>
      <c r="M159" s="20"/>
      <c r="S159" s="125"/>
      <c r="T159" s="23"/>
      <c r="V159" s="21"/>
      <c r="X159" s="21"/>
    </row>
    <row r="160">
      <c r="A160" s="22"/>
      <c r="B160" s="24" t="s">
        <v>4385</v>
      </c>
      <c r="C160" s="155" t="s">
        <v>4386</v>
      </c>
      <c r="D160" s="24"/>
      <c r="E160" s="24"/>
      <c r="G160" s="22"/>
      <c r="J160" s="21"/>
      <c r="K160" s="20"/>
      <c r="L160" s="20"/>
      <c r="M160" s="20"/>
      <c r="S160" s="125"/>
      <c r="T160" s="23"/>
      <c r="V160" s="21"/>
      <c r="X160" s="21"/>
    </row>
    <row r="161">
      <c r="A161" s="22"/>
      <c r="B161" s="24" t="s">
        <v>4387</v>
      </c>
      <c r="C161" s="22" t="s">
        <v>4388</v>
      </c>
      <c r="D161" s="24"/>
      <c r="E161" s="24"/>
      <c r="G161" s="22"/>
      <c r="J161" s="21"/>
      <c r="K161" s="20"/>
      <c r="L161" s="20"/>
      <c r="M161" s="20"/>
      <c r="S161" s="124"/>
      <c r="T161" s="97"/>
      <c r="V161" s="21"/>
      <c r="X161" s="21"/>
    </row>
    <row r="162">
      <c r="A162" s="22"/>
      <c r="B162" s="24" t="s">
        <v>4389</v>
      </c>
      <c r="C162" s="155" t="s">
        <v>4390</v>
      </c>
      <c r="D162" s="24"/>
      <c r="E162" s="24"/>
      <c r="G162" s="22"/>
      <c r="J162" s="21"/>
      <c r="K162" s="20"/>
      <c r="L162" s="20"/>
      <c r="M162" s="20"/>
      <c r="S162" s="125"/>
      <c r="T162" s="23"/>
      <c r="V162" s="21"/>
      <c r="X162" s="21"/>
    </row>
    <row r="163">
      <c r="A163" s="22"/>
      <c r="B163" s="24" t="s">
        <v>4391</v>
      </c>
      <c r="C163" s="24" t="s">
        <v>4392</v>
      </c>
      <c r="D163" s="24"/>
      <c r="E163" s="24"/>
      <c r="G163" s="22"/>
      <c r="J163" s="21"/>
      <c r="K163" s="20"/>
      <c r="L163" s="20"/>
      <c r="M163" s="20"/>
      <c r="S163" s="125"/>
      <c r="T163" s="23"/>
      <c r="V163" s="21"/>
      <c r="X163" s="21"/>
    </row>
    <row r="164">
      <c r="A164" s="22"/>
      <c r="B164" s="20" t="s">
        <v>4393</v>
      </c>
      <c r="C164" s="22" t="s">
        <v>4394</v>
      </c>
      <c r="D164" s="24"/>
      <c r="E164" s="24"/>
      <c r="G164" s="22"/>
      <c r="J164" s="21"/>
      <c r="K164" s="20"/>
      <c r="L164" s="20"/>
      <c r="M164" s="20"/>
      <c r="S164" s="116"/>
      <c r="T164" s="20"/>
      <c r="V164" s="21"/>
      <c r="X164" s="21"/>
    </row>
    <row r="165">
      <c r="A165" s="22"/>
      <c r="B165" s="20" t="s">
        <v>4395</v>
      </c>
      <c r="C165" s="20" t="s">
        <v>4396</v>
      </c>
      <c r="D165" s="24"/>
      <c r="E165" s="24"/>
      <c r="G165" s="22"/>
      <c r="J165" s="21"/>
      <c r="K165" s="20"/>
      <c r="L165" s="20"/>
      <c r="M165" s="20"/>
      <c r="S165" s="116"/>
      <c r="T165" s="80" t="s">
        <v>3082</v>
      </c>
      <c r="V165" s="21"/>
      <c r="X165" s="21"/>
    </row>
    <row r="166">
      <c r="A166" s="22"/>
      <c r="B166" s="20" t="s">
        <v>4397</v>
      </c>
      <c r="C166" s="20" t="s">
        <v>4398</v>
      </c>
      <c r="D166" s="24"/>
      <c r="E166" s="24"/>
      <c r="G166" s="22"/>
      <c r="J166" s="21"/>
      <c r="K166" s="20"/>
      <c r="L166" s="23"/>
      <c r="S166" s="255"/>
      <c r="T166" s="89"/>
      <c r="V166" s="21"/>
      <c r="X166" s="21"/>
    </row>
    <row r="167">
      <c r="A167" s="22"/>
      <c r="B167" s="20" t="s">
        <v>4399</v>
      </c>
      <c r="C167" s="20" t="s">
        <v>4400</v>
      </c>
      <c r="D167" s="24"/>
      <c r="E167" s="24"/>
      <c r="G167" s="22"/>
      <c r="J167" s="21"/>
      <c r="K167" s="20"/>
      <c r="L167" s="23"/>
      <c r="S167" s="255"/>
      <c r="T167" s="89"/>
      <c r="V167" s="21"/>
      <c r="X167" s="21"/>
    </row>
    <row r="168">
      <c r="A168" s="22"/>
      <c r="B168" s="20" t="s">
        <v>3410</v>
      </c>
      <c r="C168" s="20" t="s">
        <v>3411</v>
      </c>
      <c r="D168" s="24"/>
      <c r="E168" s="24"/>
      <c r="G168" s="22"/>
      <c r="J168" s="21"/>
      <c r="K168" s="20"/>
      <c r="L168" s="23"/>
      <c r="S168" s="255"/>
      <c r="T168" s="89"/>
      <c r="V168" s="21"/>
      <c r="X168" s="21"/>
    </row>
    <row r="169" s="80" customFormat="1">
      <c r="A169" s="81"/>
      <c r="B169" s="263"/>
      <c r="C169" s="81"/>
      <c r="D169" s="38" t="s">
        <v>4401</v>
      </c>
      <c r="E169" s="38"/>
      <c r="F169" s="48" t="s">
        <v>38</v>
      </c>
      <c r="G169" s="81">
        <v>5</v>
      </c>
      <c r="H169" s="48"/>
      <c r="I169" s="48"/>
      <c r="J169" s="48"/>
      <c r="K169" s="48">
        <f t="shared" ref="K169:Q169" si="1189">K140+K148</f>
        <v>1</v>
      </c>
      <c r="L169" s="48">
        <f t="shared" si="1189"/>
        <v>1</v>
      </c>
      <c r="M169" s="48">
        <f t="shared" si="1189"/>
        <v>1</v>
      </c>
      <c r="N169" s="48">
        <f t="shared" si="1189"/>
        <v>1</v>
      </c>
      <c r="O169" s="48">
        <f t="shared" si="1189"/>
        <v>1</v>
      </c>
      <c r="P169" s="48">
        <f t="shared" si="1189"/>
        <v>1</v>
      </c>
      <c r="Q169" s="48">
        <f t="shared" si="1189"/>
        <v>1</v>
      </c>
      <c r="R169" s="48">
        <f>R140+R148</f>
        <v>1</v>
      </c>
      <c r="S169" s="259"/>
      <c r="T169" s="61"/>
      <c r="V169" s="48"/>
      <c r="X169" s="48"/>
    </row>
    <row r="170" ht="12" customHeight="1">
      <c r="A170" s="22"/>
      <c r="B170" s="20"/>
      <c r="E170" s="24"/>
      <c r="G170" s="22"/>
      <c r="J170" s="21"/>
      <c r="K170" s="89"/>
      <c r="L170" s="89"/>
      <c r="S170" s="259"/>
      <c r="T170" s="48"/>
    </row>
    <row r="171" s="80" customFormat="1">
      <c r="A171" s="22">
        <v>2</v>
      </c>
      <c r="B171" s="20" t="s">
        <v>4402</v>
      </c>
      <c r="C171" s="21" t="s">
        <v>4403</v>
      </c>
      <c r="D171" s="20" t="s">
        <v>3274</v>
      </c>
      <c r="E171" s="20" t="s">
        <v>3346</v>
      </c>
      <c r="F171" s="21" t="s">
        <v>101</v>
      </c>
      <c r="G171" s="22">
        <v>20</v>
      </c>
      <c r="H171" s="84">
        <v>0.036999999999999998</v>
      </c>
      <c r="I171" s="48"/>
      <c r="K171" s="21">
        <f t="shared" ref="K171:Q171" si="1190">L171</f>
        <v>5</v>
      </c>
      <c r="L171" s="21">
        <f t="shared" si="1190"/>
        <v>5</v>
      </c>
      <c r="M171" s="21">
        <f t="shared" si="1190"/>
        <v>5</v>
      </c>
      <c r="N171" s="21">
        <f t="shared" si="1190"/>
        <v>5</v>
      </c>
      <c r="O171" s="21">
        <f t="shared" si="1190"/>
        <v>5</v>
      </c>
      <c r="P171" s="21">
        <f t="shared" si="1190"/>
        <v>5</v>
      </c>
      <c r="Q171" s="21">
        <f t="shared" si="1190"/>
        <v>5</v>
      </c>
      <c r="R171" s="21">
        <v>5</v>
      </c>
      <c r="S171" s="753"/>
      <c r="T171" s="754"/>
      <c r="V171" s="24"/>
    </row>
    <row r="172" s="80" customFormat="1">
      <c r="A172" s="81"/>
      <c r="B172" s="20" t="s">
        <v>4404</v>
      </c>
      <c r="C172" s="21" t="s">
        <v>4405</v>
      </c>
      <c r="D172" s="20" t="s">
        <v>4406</v>
      </c>
      <c r="E172" s="24"/>
      <c r="F172" s="48"/>
      <c r="G172" s="81"/>
      <c r="H172" s="89">
        <v>0.036999999999999998</v>
      </c>
      <c r="I172" s="48"/>
      <c r="K172" s="61"/>
      <c r="L172" s="21"/>
      <c r="M172" s="21"/>
      <c r="N172" s="21"/>
      <c r="O172" s="21"/>
      <c r="P172" s="21"/>
      <c r="Q172" s="21"/>
      <c r="R172" s="21"/>
      <c r="S172" s="259"/>
      <c r="T172" s="48"/>
    </row>
    <row r="173" s="80" customFormat="1">
      <c r="A173" s="81"/>
      <c r="C173" s="22" t="s">
        <v>4407</v>
      </c>
      <c r="E173" s="24"/>
      <c r="F173" s="48"/>
      <c r="G173" s="81"/>
      <c r="H173" s="48"/>
      <c r="I173" s="48"/>
      <c r="K173" s="61"/>
      <c r="M173" s="48"/>
      <c r="N173" s="48"/>
      <c r="O173" s="48"/>
      <c r="P173" s="48"/>
      <c r="Q173" s="48"/>
      <c r="R173" s="48"/>
      <c r="S173" s="123"/>
      <c r="T173" s="164"/>
    </row>
    <row r="174" s="80" customFormat="1">
      <c r="A174" s="48"/>
      <c r="C174" s="48"/>
      <c r="D174" s="80" t="s">
        <v>4408</v>
      </c>
      <c r="F174" s="48"/>
      <c r="G174" s="81"/>
      <c r="H174" s="48"/>
      <c r="I174" s="87"/>
      <c r="K174" s="48">
        <f t="shared" ref="K174:Q174" si="1191">K169+K171</f>
        <v>6</v>
      </c>
      <c r="L174" s="48">
        <f t="shared" si="1191"/>
        <v>6</v>
      </c>
      <c r="M174" s="48">
        <f t="shared" si="1191"/>
        <v>6</v>
      </c>
      <c r="N174" s="48">
        <f t="shared" si="1191"/>
        <v>6</v>
      </c>
      <c r="O174" s="48">
        <f t="shared" si="1191"/>
        <v>6</v>
      </c>
      <c r="P174" s="48">
        <f t="shared" si="1191"/>
        <v>6</v>
      </c>
      <c r="Q174" s="48">
        <f t="shared" si="1191"/>
        <v>6</v>
      </c>
      <c r="R174" s="48">
        <f>R169+R171</f>
        <v>6</v>
      </c>
      <c r="S174" s="564"/>
      <c r="T174" s="54"/>
    </row>
    <row r="175" s="80" customFormat="1" hidden="1">
      <c r="A175" s="48"/>
      <c r="C175" s="48"/>
      <c r="F175" s="48"/>
      <c r="G175" s="81"/>
      <c r="H175" s="48"/>
      <c r="I175" s="87"/>
      <c r="K175" s="48"/>
      <c r="L175" s="48"/>
      <c r="M175" s="48"/>
      <c r="N175" s="48"/>
      <c r="O175" s="48"/>
      <c r="P175" s="48"/>
      <c r="Q175" s="48"/>
      <c r="R175" s="48"/>
      <c r="S175" s="564"/>
      <c r="T175" s="54"/>
    </row>
    <row r="176" s="80" customFormat="1" hidden="1">
      <c r="A176" s="48"/>
      <c r="C176" s="48"/>
      <c r="F176" s="48"/>
      <c r="G176" s="203" t="s">
        <v>1181</v>
      </c>
      <c r="H176" s="48"/>
      <c r="I176" s="87"/>
      <c r="J176" s="48"/>
      <c r="K176" s="48">
        <f t="shared" ref="K176:Q176" si="1192">K169</f>
        <v>1</v>
      </c>
      <c r="L176" s="48">
        <f t="shared" si="1192"/>
        <v>1</v>
      </c>
      <c r="M176" s="48">
        <f t="shared" si="1192"/>
        <v>1</v>
      </c>
      <c r="N176" s="48">
        <f t="shared" si="1192"/>
        <v>1</v>
      </c>
      <c r="O176" s="48">
        <f t="shared" si="1192"/>
        <v>1</v>
      </c>
      <c r="P176" s="48">
        <f t="shared" si="1192"/>
        <v>1</v>
      </c>
      <c r="Q176" s="48">
        <f t="shared" si="1192"/>
        <v>1</v>
      </c>
      <c r="R176" s="48">
        <f>R169</f>
        <v>1</v>
      </c>
      <c r="S176" s="564"/>
      <c r="T176" s="54"/>
    </row>
    <row r="177" s="80" customFormat="1" hidden="1">
      <c r="A177" s="48"/>
      <c r="C177" s="48"/>
      <c r="F177" s="48"/>
      <c r="G177" s="203" t="s">
        <v>2523</v>
      </c>
      <c r="H177" s="48"/>
      <c r="I177" s="87"/>
      <c r="J177" s="48"/>
      <c r="K177" s="48">
        <f t="shared" ref="K177:Q177" si="1193">K171</f>
        <v>5</v>
      </c>
      <c r="L177" s="48">
        <f t="shared" si="1193"/>
        <v>5</v>
      </c>
      <c r="M177" s="48">
        <f t="shared" si="1193"/>
        <v>5</v>
      </c>
      <c r="N177" s="48">
        <f t="shared" si="1193"/>
        <v>5</v>
      </c>
      <c r="O177" s="48">
        <f t="shared" si="1193"/>
        <v>5</v>
      </c>
      <c r="P177" s="48">
        <f t="shared" si="1193"/>
        <v>5</v>
      </c>
      <c r="Q177" s="48">
        <f t="shared" si="1193"/>
        <v>5</v>
      </c>
      <c r="R177" s="48">
        <f>R171</f>
        <v>5</v>
      </c>
      <c r="S177" s="564"/>
      <c r="T177" s="54"/>
    </row>
    <row r="178" s="80" customFormat="1" hidden="1">
      <c r="A178" s="48"/>
      <c r="C178" s="48"/>
      <c r="F178" s="48"/>
      <c r="G178" s="203" t="s">
        <v>2502</v>
      </c>
      <c r="H178" s="48"/>
      <c r="I178" s="87"/>
      <c r="J178" s="48"/>
      <c r="K178" s="48">
        <f>SUM(K176:K177)</f>
        <v>6</v>
      </c>
      <c r="L178" s="48">
        <f t="shared" ref="L178:R178" si="1194">SUM(L176:L177)</f>
        <v>6</v>
      </c>
      <c r="M178" s="48">
        <f t="shared" si="1194"/>
        <v>6</v>
      </c>
      <c r="N178" s="48">
        <f t="shared" si="1194"/>
        <v>6</v>
      </c>
      <c r="O178" s="48">
        <f t="shared" si="1194"/>
        <v>6</v>
      </c>
      <c r="P178" s="48">
        <f t="shared" si="1194"/>
        <v>6</v>
      </c>
      <c r="Q178" s="48">
        <f t="shared" si="1194"/>
        <v>6</v>
      </c>
      <c r="R178" s="48">
        <f t="shared" si="1194"/>
        <v>6</v>
      </c>
      <c r="S178" s="564"/>
      <c r="T178" s="54"/>
    </row>
    <row r="179" s="80" customFormat="1" hidden="1">
      <c r="A179" s="48"/>
      <c r="C179" s="48"/>
      <c r="F179" s="48"/>
      <c r="G179" s="203" t="s">
        <v>38</v>
      </c>
      <c r="H179" s="48"/>
      <c r="I179" s="87"/>
      <c r="J179" s="48"/>
      <c r="K179" s="48">
        <f t="shared" ref="K179:Q179" si="1195">K169</f>
        <v>1</v>
      </c>
      <c r="L179" s="48">
        <f t="shared" si="1195"/>
        <v>1</v>
      </c>
      <c r="M179" s="48">
        <f t="shared" si="1195"/>
        <v>1</v>
      </c>
      <c r="N179" s="48">
        <f t="shared" si="1195"/>
        <v>1</v>
      </c>
      <c r="O179" s="48">
        <f t="shared" si="1195"/>
        <v>1</v>
      </c>
      <c r="P179" s="48">
        <f t="shared" si="1195"/>
        <v>1</v>
      </c>
      <c r="Q179" s="48">
        <f t="shared" si="1195"/>
        <v>1</v>
      </c>
      <c r="R179" s="48">
        <f>R169</f>
        <v>1</v>
      </c>
      <c r="S179" s="564"/>
      <c r="T179" s="54"/>
    </row>
    <row r="180" ht="51" customHeight="1"/>
    <row r="181" s="80" customFormat="1">
      <c r="A181" s="48"/>
      <c r="C181" s="48"/>
      <c r="D181" s="83" t="s">
        <v>4409</v>
      </c>
      <c r="F181" s="48"/>
      <c r="G181" s="81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259"/>
      <c r="T181" s="48"/>
    </row>
    <row r="182" ht="12.75" customHeight="1">
      <c r="A182" s="22"/>
      <c r="B182" s="20"/>
      <c r="D182" s="24"/>
      <c r="K182" s="89"/>
      <c r="L182" s="89"/>
    </row>
    <row r="183" ht="12.75" customHeight="1">
      <c r="A183" s="22">
        <v>1</v>
      </c>
      <c r="B183" s="80" t="s">
        <v>3357</v>
      </c>
      <c r="K183" s="89"/>
      <c r="L183" s="89"/>
    </row>
    <row r="184" ht="12.75" customHeight="1">
      <c r="A184" s="22"/>
      <c r="B184" s="80" t="s">
        <v>3358</v>
      </c>
      <c r="K184" s="89"/>
      <c r="L184" s="89"/>
    </row>
    <row r="185" ht="12.75" customHeight="1">
      <c r="B185" s="86" t="s">
        <v>3359</v>
      </c>
      <c r="C185" s="21" t="s">
        <v>3360</v>
      </c>
      <c r="D185" s="20" t="s">
        <v>4410</v>
      </c>
      <c r="F185" s="21" t="s">
        <v>101</v>
      </c>
      <c r="G185" s="22">
        <v>20</v>
      </c>
      <c r="H185" s="211">
        <v>0</v>
      </c>
      <c r="J185" s="21"/>
      <c r="K185" s="21"/>
      <c r="L185" s="21">
        <f>'ГВО-ВПМЭС'!L132</f>
        <v>17</v>
      </c>
      <c r="M185" s="21">
        <f>'ГВО-ВПМЭС'!M132</f>
        <v>17</v>
      </c>
      <c r="N185" s="21">
        <f>'ГВО-ВПМЭС'!N132</f>
        <v>17</v>
      </c>
      <c r="O185" s="21">
        <f>'ГВО-ВПМЭС'!O132</f>
        <v>17</v>
      </c>
      <c r="P185" s="21">
        <f>'ГВО-ВПМЭС'!P132</f>
        <v>17</v>
      </c>
      <c r="Q185" s="21">
        <f>'ГВО-ВПМЭС'!Q132</f>
        <v>17</v>
      </c>
      <c r="R185" s="21">
        <f>'ГВО-ВПМЭС'!R132</f>
        <v>17</v>
      </c>
    </row>
    <row r="186" ht="12.75" customHeight="1">
      <c r="A186" s="22"/>
      <c r="B186" s="20"/>
      <c r="C186" s="21" t="s">
        <v>3361</v>
      </c>
      <c r="H186" s="22">
        <v>0</v>
      </c>
      <c r="K186" s="89"/>
      <c r="L186" s="89"/>
    </row>
    <row r="187" ht="12.75" hidden="1" customHeight="1">
      <c r="A187" s="22"/>
      <c r="B187" s="20"/>
      <c r="C187" s="20"/>
      <c r="K187" s="89"/>
      <c r="L187" s="89"/>
    </row>
    <row r="188" s="134" customFormat="1" hidden="1">
      <c r="A188" s="133"/>
      <c r="B188" s="144" t="s">
        <v>2519</v>
      </c>
      <c r="D188" s="132"/>
      <c r="E188" s="132"/>
      <c r="F188" s="137"/>
      <c r="G188" s="137"/>
      <c r="H188" s="137"/>
      <c r="I188" s="137"/>
      <c r="K188" s="160"/>
      <c r="L188" s="137"/>
      <c r="M188" s="137"/>
      <c r="N188" s="137"/>
      <c r="O188" s="137"/>
      <c r="P188" s="137"/>
      <c r="Q188" s="137"/>
      <c r="R188" s="137"/>
      <c r="S188" s="138"/>
      <c r="T188" s="138"/>
    </row>
    <row r="189" s="134" customFormat="1" hidden="1">
      <c r="A189" s="133"/>
      <c r="B189" s="132"/>
      <c r="C189" s="137" t="s">
        <v>4411</v>
      </c>
      <c r="D189" s="132"/>
      <c r="E189" s="132"/>
      <c r="F189" s="137"/>
      <c r="G189" s="137"/>
      <c r="H189" s="137"/>
      <c r="I189" s="137"/>
      <c r="K189" s="160"/>
      <c r="L189" s="137"/>
      <c r="M189" s="137"/>
      <c r="N189" s="137"/>
      <c r="O189" s="137"/>
      <c r="P189" s="137"/>
      <c r="Q189" s="137"/>
      <c r="R189" s="137"/>
      <c r="S189" s="138"/>
      <c r="T189" s="138"/>
    </row>
    <row r="190" s="134" customFormat="1" hidden="1">
      <c r="A190" s="133"/>
      <c r="B190" s="132"/>
      <c r="C190" s="137" t="s">
        <v>4412</v>
      </c>
      <c r="D190" s="132"/>
      <c r="E190" s="132"/>
      <c r="F190" s="137"/>
      <c r="G190" s="137"/>
      <c r="H190" s="137"/>
      <c r="I190" s="137"/>
      <c r="K190" s="160"/>
      <c r="L190" s="137"/>
      <c r="M190" s="137"/>
      <c r="N190" s="137"/>
      <c r="O190" s="137"/>
      <c r="P190" s="137"/>
      <c r="Q190" s="137"/>
      <c r="R190" s="137"/>
      <c r="S190" s="138"/>
      <c r="T190" s="138"/>
    </row>
    <row r="191" s="134" customFormat="1" hidden="1">
      <c r="A191" s="133"/>
      <c r="B191" s="132"/>
      <c r="C191" s="137" t="s">
        <v>4413</v>
      </c>
      <c r="E191" s="132"/>
      <c r="F191" s="137"/>
      <c r="G191" s="137"/>
      <c r="H191" s="137"/>
      <c r="I191" s="137"/>
      <c r="K191" s="160"/>
      <c r="L191" s="137"/>
      <c r="M191" s="137"/>
      <c r="N191" s="137"/>
      <c r="O191" s="137"/>
      <c r="P191" s="137"/>
      <c r="Q191" s="137"/>
      <c r="R191" s="137"/>
      <c r="S191" s="138"/>
      <c r="T191" s="138"/>
    </row>
    <row r="192" s="134" customFormat="1" hidden="1">
      <c r="A192" s="133">
        <v>2</v>
      </c>
      <c r="B192" s="132" t="s">
        <v>4414</v>
      </c>
      <c r="C192" s="137" t="s">
        <v>4415</v>
      </c>
      <c r="D192" s="132" t="s">
        <v>2514</v>
      </c>
      <c r="E192" s="132"/>
      <c r="F192" s="137"/>
      <c r="G192" s="137"/>
      <c r="H192" s="137"/>
      <c r="I192" s="137"/>
      <c r="K192" s="160"/>
      <c r="L192" s="137"/>
      <c r="M192" s="137"/>
      <c r="N192" s="137"/>
      <c r="O192" s="137"/>
      <c r="P192" s="137"/>
      <c r="Q192" s="137"/>
      <c r="R192" s="137"/>
      <c r="S192" s="138"/>
      <c r="T192" s="138"/>
    </row>
    <row r="193" s="134" customFormat="1" hidden="1">
      <c r="B193" s="132" t="s">
        <v>4416</v>
      </c>
      <c r="C193" s="137" t="s">
        <v>4417</v>
      </c>
      <c r="D193" s="132" t="s">
        <v>4418</v>
      </c>
      <c r="E193" s="132" t="s">
        <v>4418</v>
      </c>
      <c r="F193" s="137" t="s">
        <v>38</v>
      </c>
      <c r="G193" s="133">
        <v>5</v>
      </c>
      <c r="H193" s="938">
        <v>0</v>
      </c>
      <c r="I193" s="137"/>
      <c r="K193" s="137"/>
      <c r="L193" s="137">
        <f t="shared" ref="L193:Q193" si="1196">M193</f>
        <v>1.2</v>
      </c>
      <c r="M193" s="137">
        <f t="shared" si="1196"/>
        <v>1.2</v>
      </c>
      <c r="N193" s="137">
        <f t="shared" si="1196"/>
        <v>1.2</v>
      </c>
      <c r="O193" s="137">
        <f t="shared" si="1196"/>
        <v>1.2</v>
      </c>
      <c r="P193" s="137">
        <f t="shared" si="1196"/>
        <v>1.2</v>
      </c>
      <c r="Q193" s="137">
        <f t="shared" si="1196"/>
        <v>1.2</v>
      </c>
      <c r="R193" s="137">
        <v>1.2</v>
      </c>
      <c r="S193" s="939"/>
      <c r="T193" s="939"/>
    </row>
    <row r="194" s="132" customFormat="1" hidden="1">
      <c r="A194" s="137"/>
      <c r="B194" s="132" t="s">
        <v>4419</v>
      </c>
      <c r="C194" s="137"/>
      <c r="H194" s="940">
        <v>0</v>
      </c>
      <c r="K194" s="941"/>
      <c r="L194" s="941"/>
      <c r="M194" s="161"/>
      <c r="N194" s="161"/>
      <c r="O194" s="161"/>
      <c r="P194" s="161"/>
      <c r="Q194" s="161"/>
      <c r="R194" s="161"/>
      <c r="S194" s="942"/>
      <c r="T194" s="942"/>
    </row>
    <row r="195">
      <c r="B195" s="20"/>
      <c r="C195" s="20"/>
      <c r="F195" s="20"/>
      <c r="G195" s="20"/>
      <c r="H195" s="20"/>
      <c r="I195" s="20"/>
      <c r="M195" s="48"/>
      <c r="N195" s="48"/>
      <c r="O195" s="48"/>
      <c r="P195" s="48"/>
      <c r="Q195" s="48"/>
      <c r="R195" s="48"/>
      <c r="S195" s="564"/>
      <c r="T195" s="54"/>
    </row>
    <row r="196">
      <c r="A196" s="22">
        <v>2</v>
      </c>
      <c r="B196" s="20"/>
      <c r="C196" s="22"/>
      <c r="D196" s="38" t="s">
        <v>4420</v>
      </c>
      <c r="G196" s="22"/>
      <c r="I196" s="20"/>
      <c r="K196" s="20"/>
      <c r="L196" s="20"/>
      <c r="M196" s="20"/>
      <c r="R196" s="21"/>
      <c r="U196" s="80"/>
      <c r="V196" s="48"/>
      <c r="W196" s="80"/>
      <c r="X196" s="48"/>
    </row>
    <row r="197">
      <c r="A197" s="22"/>
      <c r="B197" s="20" t="s">
        <v>140</v>
      </c>
      <c r="C197" s="22"/>
      <c r="D197" s="24" t="s">
        <v>4421</v>
      </c>
      <c r="E197" s="20" t="s">
        <v>4421</v>
      </c>
      <c r="F197" s="21" t="s">
        <v>101</v>
      </c>
      <c r="G197" s="22">
        <v>5</v>
      </c>
      <c r="I197" s="20"/>
      <c r="K197" s="20"/>
      <c r="L197" s="21">
        <f>N197</f>
        <v>0.38</v>
      </c>
      <c r="M197" s="21">
        <f>O197</f>
        <v>0.38</v>
      </c>
      <c r="N197" s="21">
        <f>P197</f>
        <v>0.38</v>
      </c>
      <c r="O197" s="21">
        <f>Q197</f>
        <v>0.38</v>
      </c>
      <c r="P197" s="21">
        <f>R197</f>
        <v>0.38</v>
      </c>
      <c r="Q197" s="21">
        <f>R197</f>
        <v>0.38</v>
      </c>
      <c r="R197" s="21">
        <v>0.38</v>
      </c>
      <c r="S197" s="259"/>
      <c r="T197" s="48"/>
      <c r="U197" s="80"/>
      <c r="V197" s="48"/>
      <c r="W197" s="80"/>
      <c r="X197" s="48"/>
    </row>
    <row r="198">
      <c r="A198" s="22"/>
      <c r="B198" s="20" t="s">
        <v>2346</v>
      </c>
      <c r="C198" s="22"/>
      <c r="D198" s="38"/>
      <c r="G198" s="22"/>
      <c r="I198" s="20"/>
      <c r="K198" s="20"/>
      <c r="L198" s="20"/>
      <c r="M198" s="20"/>
      <c r="R198" s="21"/>
      <c r="S198" s="674"/>
      <c r="T198" s="152"/>
      <c r="U198" s="80"/>
      <c r="V198" s="48"/>
      <c r="W198" s="80"/>
      <c r="X198" s="48"/>
    </row>
    <row r="199">
      <c r="A199" s="22"/>
      <c r="B199" s="21" t="s">
        <v>4422</v>
      </c>
      <c r="C199" s="21" t="s">
        <v>4423</v>
      </c>
      <c r="D199" s="38"/>
      <c r="G199" s="22"/>
      <c r="I199" s="20"/>
      <c r="K199" s="20"/>
      <c r="L199" s="20"/>
      <c r="M199" s="20"/>
      <c r="R199" s="21"/>
      <c r="S199" s="560"/>
      <c r="T199" s="101"/>
      <c r="U199" s="80"/>
      <c r="V199" s="48"/>
      <c r="W199" s="80"/>
      <c r="X199" s="48"/>
    </row>
    <row r="200">
      <c r="A200" s="22"/>
      <c r="B200" s="20" t="s">
        <v>3402</v>
      </c>
      <c r="C200" s="24" t="s">
        <v>3403</v>
      </c>
      <c r="D200" s="38"/>
      <c r="G200" s="22"/>
      <c r="I200" s="20"/>
      <c r="K200" s="20"/>
      <c r="L200" s="20"/>
      <c r="M200" s="20"/>
      <c r="R200" s="21"/>
      <c r="U200" s="80"/>
      <c r="V200" s="48"/>
      <c r="W200" s="80"/>
      <c r="X200" s="48"/>
    </row>
    <row r="201">
      <c r="A201" s="22"/>
      <c r="B201" s="20" t="s">
        <v>4377</v>
      </c>
      <c r="C201" s="20" t="s">
        <v>3381</v>
      </c>
      <c r="D201" s="38"/>
      <c r="G201" s="22"/>
      <c r="I201" s="20"/>
      <c r="K201" s="20"/>
      <c r="L201" s="20"/>
      <c r="M201" s="20"/>
      <c r="R201" s="21"/>
      <c r="U201" s="80"/>
      <c r="V201" s="48"/>
      <c r="W201" s="80"/>
      <c r="X201" s="48"/>
    </row>
    <row r="202">
      <c r="A202" s="22"/>
      <c r="B202" s="20" t="s">
        <v>4424</v>
      </c>
      <c r="C202" s="20" t="s">
        <v>4425</v>
      </c>
      <c r="D202" s="38"/>
      <c r="G202" s="22"/>
      <c r="I202" s="20"/>
      <c r="K202" s="20"/>
      <c r="L202" s="20"/>
      <c r="M202" s="20"/>
      <c r="R202" s="21"/>
      <c r="U202" s="80"/>
      <c r="V202" s="48"/>
      <c r="W202" s="80"/>
      <c r="X202" s="48"/>
    </row>
    <row r="203">
      <c r="A203" s="22"/>
      <c r="B203" s="20" t="s">
        <v>4426</v>
      </c>
      <c r="C203" s="21" t="s">
        <v>4427</v>
      </c>
      <c r="D203" s="38"/>
      <c r="G203" s="22"/>
      <c r="I203" s="20"/>
      <c r="K203" s="20"/>
      <c r="L203" s="20"/>
      <c r="M203" s="20"/>
      <c r="R203" s="21"/>
      <c r="U203" s="80"/>
      <c r="V203" s="48"/>
      <c r="W203" s="80"/>
      <c r="X203" s="48"/>
    </row>
    <row r="204">
      <c r="A204" s="22"/>
      <c r="B204" s="20" t="s">
        <v>2381</v>
      </c>
      <c r="C204" s="20" t="s">
        <v>4428</v>
      </c>
      <c r="D204" s="38"/>
      <c r="G204" s="22"/>
      <c r="I204" s="20"/>
      <c r="K204" s="20"/>
      <c r="L204" s="20"/>
      <c r="M204" s="20"/>
      <c r="R204" s="21"/>
      <c r="U204" s="80"/>
      <c r="V204" s="48"/>
      <c r="W204" s="80"/>
      <c r="X204" s="48"/>
    </row>
    <row r="205">
      <c r="A205" s="22"/>
      <c r="B205" s="20" t="s">
        <v>2468</v>
      </c>
      <c r="C205" s="24" t="s">
        <v>4429</v>
      </c>
      <c r="D205" s="38"/>
      <c r="G205" s="22"/>
      <c r="I205" s="20"/>
      <c r="K205" s="20"/>
      <c r="L205" s="20"/>
      <c r="M205" s="20"/>
      <c r="R205" s="21"/>
      <c r="U205" s="80"/>
      <c r="V205" s="48"/>
      <c r="W205" s="80"/>
      <c r="X205" s="48"/>
    </row>
    <row r="206">
      <c r="A206" s="22"/>
      <c r="B206" s="20" t="s">
        <v>4430</v>
      </c>
      <c r="C206" s="20" t="s">
        <v>4431</v>
      </c>
      <c r="D206" s="38"/>
      <c r="G206" s="22"/>
      <c r="I206" s="20"/>
      <c r="K206" s="20"/>
      <c r="L206" s="20"/>
      <c r="M206" s="20"/>
      <c r="R206" s="21"/>
      <c r="U206" s="80"/>
      <c r="V206" s="48"/>
      <c r="W206" s="80"/>
      <c r="X206" s="48"/>
    </row>
    <row r="207">
      <c r="A207" s="22"/>
      <c r="B207" s="20" t="s">
        <v>4432</v>
      </c>
      <c r="C207" s="20"/>
      <c r="D207" s="38"/>
      <c r="G207" s="22"/>
      <c r="I207" s="20"/>
      <c r="K207" s="20"/>
      <c r="L207" s="20"/>
      <c r="M207" s="20"/>
      <c r="R207" s="21"/>
      <c r="U207" s="80"/>
      <c r="V207" s="48"/>
      <c r="W207" s="80"/>
      <c r="X207" s="48"/>
    </row>
    <row r="208">
      <c r="A208" s="22"/>
      <c r="B208" s="20" t="s">
        <v>4433</v>
      </c>
      <c r="C208" s="20" t="s">
        <v>4434</v>
      </c>
      <c r="D208" s="38"/>
      <c r="G208" s="22"/>
      <c r="I208" s="20"/>
      <c r="K208" s="20"/>
      <c r="L208" s="20"/>
      <c r="M208" s="20"/>
      <c r="R208" s="21"/>
      <c r="U208" s="80"/>
      <c r="V208" s="48"/>
      <c r="W208" s="80"/>
      <c r="X208" s="48"/>
    </row>
    <row r="209">
      <c r="A209" s="22"/>
      <c r="B209" s="20" t="s">
        <v>1409</v>
      </c>
      <c r="C209" s="20"/>
      <c r="D209" s="38"/>
      <c r="G209" s="22"/>
      <c r="I209" s="20"/>
      <c r="K209" s="20"/>
      <c r="L209" s="20"/>
      <c r="M209" s="20"/>
      <c r="R209" s="21"/>
      <c r="U209" s="80"/>
      <c r="V209" s="48"/>
      <c r="W209" s="80"/>
      <c r="X209" s="48"/>
    </row>
    <row r="210">
      <c r="A210" s="22"/>
      <c r="B210" s="20" t="s">
        <v>4435</v>
      </c>
      <c r="C210" s="21" t="s">
        <v>4436</v>
      </c>
      <c r="D210" s="38"/>
      <c r="G210" s="22"/>
      <c r="I210" s="20"/>
      <c r="K210" s="20"/>
      <c r="L210" s="20"/>
      <c r="M210" s="20"/>
      <c r="R210" s="21"/>
      <c r="U210" s="80"/>
      <c r="V210" s="48"/>
      <c r="W210" s="80"/>
      <c r="X210" s="48"/>
    </row>
    <row r="211">
      <c r="A211" s="22"/>
      <c r="B211" s="20" t="s">
        <v>4437</v>
      </c>
      <c r="C211" s="21" t="s">
        <v>4438</v>
      </c>
      <c r="D211" s="38"/>
      <c r="G211" s="22"/>
      <c r="I211" s="20"/>
      <c r="K211" s="20"/>
      <c r="L211" s="20"/>
      <c r="M211" s="20"/>
      <c r="R211" s="21"/>
      <c r="U211" s="80"/>
      <c r="V211" s="48"/>
      <c r="W211" s="80"/>
      <c r="X211" s="48"/>
    </row>
    <row r="212">
      <c r="A212" s="22"/>
      <c r="B212" s="20" t="s">
        <v>4439</v>
      </c>
      <c r="C212" s="21" t="s">
        <v>4440</v>
      </c>
      <c r="D212" s="38"/>
      <c r="G212" s="22"/>
      <c r="I212" s="20"/>
      <c r="K212" s="20"/>
      <c r="L212" s="20"/>
      <c r="M212" s="20"/>
      <c r="R212" s="21"/>
      <c r="U212" s="80"/>
      <c r="V212" s="48"/>
      <c r="W212" s="80"/>
      <c r="X212" s="48"/>
    </row>
    <row r="213">
      <c r="A213" s="22"/>
      <c r="B213" s="20" t="s">
        <v>4441</v>
      </c>
      <c r="C213" s="21" t="s">
        <v>4442</v>
      </c>
      <c r="D213" s="38"/>
      <c r="G213" s="22"/>
      <c r="I213" s="20"/>
      <c r="K213" s="20"/>
      <c r="L213" s="20"/>
      <c r="M213" s="20"/>
      <c r="R213" s="21"/>
      <c r="U213" s="80"/>
      <c r="V213" s="48"/>
      <c r="W213" s="80"/>
      <c r="X213" s="48"/>
    </row>
    <row r="214">
      <c r="A214" s="22"/>
      <c r="B214" s="20" t="s">
        <v>4443</v>
      </c>
      <c r="C214" s="20"/>
      <c r="D214" s="38"/>
      <c r="G214" s="22"/>
      <c r="I214" s="20"/>
      <c r="K214" s="20"/>
      <c r="L214" s="20"/>
      <c r="M214" s="20"/>
      <c r="R214" s="21"/>
      <c r="U214" s="80"/>
      <c r="V214" s="48"/>
      <c r="W214" s="80"/>
      <c r="X214" s="48"/>
    </row>
    <row r="215">
      <c r="A215" s="22"/>
      <c r="B215" s="24" t="s">
        <v>140</v>
      </c>
      <c r="C215" s="22"/>
      <c r="D215" s="24" t="s">
        <v>4444</v>
      </c>
      <c r="E215" s="24" t="s">
        <v>4444</v>
      </c>
      <c r="F215" s="21" t="s">
        <v>101</v>
      </c>
      <c r="G215" s="22">
        <v>5</v>
      </c>
      <c r="H215" s="20"/>
      <c r="I215" s="20"/>
      <c r="K215" s="20"/>
      <c r="L215" s="21">
        <f>N215</f>
        <v>0.01</v>
      </c>
      <c r="M215" s="21">
        <f>O215</f>
        <v>0.01</v>
      </c>
      <c r="N215" s="21">
        <f>P215</f>
        <v>0.01</v>
      </c>
      <c r="O215" s="21">
        <f>Q215</f>
        <v>0.01</v>
      </c>
      <c r="P215" s="21">
        <f>R215</f>
        <v>0.01</v>
      </c>
      <c r="Q215" s="21">
        <f>R215</f>
        <v>0.01</v>
      </c>
      <c r="R215" s="21">
        <v>0.01</v>
      </c>
      <c r="S215" s="650"/>
      <c r="T215" s="61"/>
      <c r="U215" s="80"/>
      <c r="V215" s="48"/>
      <c r="W215" s="80"/>
      <c r="X215" s="48"/>
    </row>
    <row r="216">
      <c r="A216" s="22"/>
      <c r="B216" s="24" t="s">
        <v>4439</v>
      </c>
      <c r="C216" s="21" t="s">
        <v>4440</v>
      </c>
      <c r="E216" s="24"/>
      <c r="G216" s="22"/>
      <c r="H216" s="20"/>
      <c r="I216" s="20"/>
      <c r="K216" s="20"/>
      <c r="L216" s="20"/>
      <c r="M216" s="20"/>
      <c r="R216" s="21"/>
      <c r="U216" s="80"/>
      <c r="V216" s="48"/>
      <c r="W216" s="80"/>
      <c r="X216" s="48"/>
    </row>
    <row r="217">
      <c r="A217" s="22"/>
      <c r="B217" s="24" t="s">
        <v>4026</v>
      </c>
      <c r="C217" s="24" t="s">
        <v>4027</v>
      </c>
      <c r="E217" s="24"/>
      <c r="G217" s="22"/>
      <c r="H217" s="20"/>
      <c r="I217" s="20"/>
      <c r="K217" s="20"/>
      <c r="L217" s="20"/>
      <c r="M217" s="20"/>
      <c r="R217" s="48"/>
      <c r="U217" s="80"/>
      <c r="V217" s="48"/>
      <c r="W217" s="80"/>
      <c r="X217" s="48"/>
    </row>
    <row r="218">
      <c r="A218" s="22"/>
      <c r="B218" s="24" t="s">
        <v>4028</v>
      </c>
      <c r="C218" s="24"/>
      <c r="E218" s="24"/>
      <c r="G218" s="22"/>
      <c r="H218" s="20"/>
      <c r="I218" s="20"/>
      <c r="K218" s="20"/>
      <c r="L218" s="20"/>
      <c r="M218" s="20"/>
      <c r="R218" s="48"/>
      <c r="U218" s="80"/>
      <c r="V218" s="48"/>
      <c r="W218" s="80"/>
      <c r="X218" s="48"/>
    </row>
    <row r="219">
      <c r="A219" s="22"/>
      <c r="B219" s="24"/>
      <c r="C219" s="22"/>
      <c r="E219" s="24"/>
      <c r="G219" s="22"/>
      <c r="H219" s="20"/>
      <c r="I219" s="20"/>
      <c r="K219" s="20"/>
      <c r="L219" s="20"/>
      <c r="M219" s="20"/>
      <c r="R219" s="48"/>
      <c r="U219" s="80"/>
      <c r="V219" s="48"/>
      <c r="W219" s="80"/>
      <c r="X219" s="48"/>
    </row>
    <row r="220">
      <c r="A220" s="22"/>
      <c r="B220" s="24" t="s">
        <v>2346</v>
      </c>
      <c r="C220" s="22"/>
      <c r="D220" s="110" t="s">
        <v>4445</v>
      </c>
      <c r="E220" s="110" t="s">
        <v>4445</v>
      </c>
      <c r="F220" s="22" t="s">
        <v>101</v>
      </c>
      <c r="G220" s="22">
        <v>5</v>
      </c>
      <c r="H220" s="110"/>
      <c r="I220" s="110"/>
      <c r="J220" s="110"/>
      <c r="K220" s="110"/>
      <c r="L220" s="21">
        <f>'ВОЭК Чер-3'!L121</f>
        <v>3.1200000000000001</v>
      </c>
      <c r="M220" s="21">
        <f>'ВОЭК Чер-3'!M121</f>
        <v>3.1200000000000001</v>
      </c>
      <c r="N220" s="21">
        <f>'ВОЭК Чер-3'!N121</f>
        <v>3.1200000000000001</v>
      </c>
      <c r="O220" s="21">
        <f>'ВОЭК Чер-3'!O121</f>
        <v>3.1200000000000001</v>
      </c>
      <c r="P220" s="21">
        <f>'ВОЭК Чер-3'!P121</f>
        <v>3.1200000000000001</v>
      </c>
      <c r="Q220" s="21">
        <f>'ВОЭК Чер-3'!Q121</f>
        <v>3.1200000000000001</v>
      </c>
      <c r="R220" s="21">
        <f>'ВОЭК Чер-3'!R121</f>
        <v>3.1200000000000001</v>
      </c>
      <c r="T220" s="61"/>
      <c r="U220" s="80"/>
      <c r="V220" s="48"/>
      <c r="W220" s="80"/>
      <c r="X220" s="48"/>
    </row>
    <row r="221">
      <c r="A221" s="22"/>
      <c r="B221" s="110" t="s">
        <v>4422</v>
      </c>
      <c r="C221" s="89" t="s">
        <v>4423</v>
      </c>
      <c r="D221" s="110"/>
      <c r="E221" s="24"/>
      <c r="G221" s="22"/>
      <c r="H221" s="20"/>
      <c r="I221" s="20"/>
      <c r="K221" s="20"/>
      <c r="L221" s="20"/>
      <c r="M221" s="20"/>
      <c r="R221" s="21"/>
      <c r="S221" s="116"/>
      <c r="T221" s="152"/>
      <c r="U221" s="80"/>
      <c r="V221" s="48"/>
      <c r="W221" s="80"/>
      <c r="X221" s="48"/>
    </row>
    <row r="222">
      <c r="A222" s="22"/>
      <c r="B222" s="24" t="s">
        <v>140</v>
      </c>
      <c r="C222" s="22"/>
      <c r="D222" s="24" t="s">
        <v>4446</v>
      </c>
      <c r="E222" s="24" t="s">
        <v>4446</v>
      </c>
      <c r="F222" s="21" t="s">
        <v>101</v>
      </c>
      <c r="G222" s="22">
        <v>5</v>
      </c>
      <c r="H222" s="20"/>
      <c r="I222" s="20"/>
      <c r="K222" s="20"/>
      <c r="L222" s="21">
        <f t="shared" ref="L222:Q222" si="1197">M222</f>
        <v>0.089999999999999997</v>
      </c>
      <c r="M222" s="21">
        <f t="shared" si="1197"/>
        <v>0.089999999999999997</v>
      </c>
      <c r="N222" s="21">
        <f t="shared" si="1197"/>
        <v>0.089999999999999997</v>
      </c>
      <c r="O222" s="21">
        <f t="shared" si="1197"/>
        <v>0.089999999999999997</v>
      </c>
      <c r="P222" s="21">
        <f t="shared" si="1197"/>
        <v>0.089999999999999997</v>
      </c>
      <c r="Q222" s="21">
        <f t="shared" si="1197"/>
        <v>0.089999999999999997</v>
      </c>
      <c r="R222" s="21">
        <v>0.089999999999999997</v>
      </c>
      <c r="S222" s="650"/>
      <c r="T222" s="61"/>
      <c r="U222" s="80"/>
      <c r="V222" s="48"/>
      <c r="W222" s="80"/>
      <c r="X222" s="48"/>
    </row>
    <row r="223">
      <c r="A223" s="22"/>
      <c r="B223" s="24" t="s">
        <v>4447</v>
      </c>
      <c r="C223" s="22" t="s">
        <v>4448</v>
      </c>
      <c r="D223" s="24"/>
      <c r="E223" s="24"/>
      <c r="G223" s="22"/>
      <c r="H223" s="20"/>
      <c r="I223" s="20"/>
      <c r="K223" s="20"/>
      <c r="L223" s="21"/>
      <c r="M223" s="21"/>
      <c r="N223" s="21"/>
      <c r="O223" s="21"/>
      <c r="P223" s="21"/>
      <c r="Q223" s="21"/>
      <c r="R223" s="21"/>
      <c r="S223" s="650"/>
      <c r="T223" s="61"/>
      <c r="U223" s="80"/>
      <c r="V223" s="48"/>
      <c r="W223" s="80"/>
      <c r="X223" s="48"/>
    </row>
    <row r="224">
      <c r="A224" s="22"/>
      <c r="B224" s="24" t="s">
        <v>4449</v>
      </c>
      <c r="C224" s="22" t="s">
        <v>4450</v>
      </c>
      <c r="D224" s="24"/>
      <c r="E224" s="24"/>
      <c r="G224" s="22"/>
      <c r="H224" s="20"/>
      <c r="I224" s="20"/>
      <c r="K224" s="20"/>
      <c r="L224" s="20"/>
      <c r="M224" s="20"/>
      <c r="R224" s="48"/>
      <c r="U224" s="80"/>
      <c r="V224" s="48"/>
      <c r="W224" s="80"/>
      <c r="X224" s="48"/>
    </row>
    <row r="225">
      <c r="A225" s="22"/>
      <c r="B225" s="24"/>
      <c r="C225" s="22"/>
      <c r="D225" s="38" t="s">
        <v>4451</v>
      </c>
      <c r="E225" s="24"/>
      <c r="F225" s="48" t="s">
        <v>101</v>
      </c>
      <c r="G225" s="81">
        <v>5</v>
      </c>
      <c r="H225" s="20"/>
      <c r="I225" s="48"/>
      <c r="J225" s="48"/>
      <c r="K225" s="23"/>
      <c r="L225" s="48">
        <f t="shared" ref="L225:Q225" si="1198">L197+L215+L220+L222</f>
        <v>3.6000000000000001</v>
      </c>
      <c r="M225" s="48">
        <f t="shared" si="1198"/>
        <v>3.6000000000000001</v>
      </c>
      <c r="N225" s="48">
        <f t="shared" si="1198"/>
        <v>3.6000000000000001</v>
      </c>
      <c r="O225" s="48">
        <f t="shared" si="1198"/>
        <v>3.6000000000000001</v>
      </c>
      <c r="P225" s="48">
        <f t="shared" si="1198"/>
        <v>3.6000000000000001</v>
      </c>
      <c r="Q225" s="48">
        <f t="shared" si="1198"/>
        <v>3.6000000000000001</v>
      </c>
      <c r="R225" s="48">
        <f>R197+R215+R220+R222</f>
        <v>3.6000000000000001</v>
      </c>
      <c r="S225" s="259"/>
      <c r="T225" s="48"/>
      <c r="U225" s="80"/>
      <c r="V225" s="48"/>
      <c r="W225" s="80"/>
      <c r="X225" s="48"/>
    </row>
    <row r="227" s="80" customFormat="1">
      <c r="A227" s="48"/>
      <c r="C227" s="80"/>
      <c r="D227" s="80" t="s">
        <v>4618</v>
      </c>
      <c r="E227" s="38"/>
      <c r="F227" s="48"/>
      <c r="G227" s="48"/>
      <c r="H227" s="48"/>
      <c r="I227" s="87"/>
      <c r="K227" s="48"/>
      <c r="L227" s="48">
        <f t="shared" ref="L227:Q227" si="1199">L185+L225</f>
        <v>20.600000000000001</v>
      </c>
      <c r="M227" s="48">
        <f t="shared" si="1199"/>
        <v>20.600000000000001</v>
      </c>
      <c r="N227" s="48">
        <f t="shared" si="1199"/>
        <v>20.600000000000001</v>
      </c>
      <c r="O227" s="48">
        <f t="shared" si="1199"/>
        <v>20.600000000000001</v>
      </c>
      <c r="P227" s="48">
        <f t="shared" si="1199"/>
        <v>20.600000000000001</v>
      </c>
      <c r="Q227" s="48">
        <f t="shared" si="1199"/>
        <v>20.600000000000001</v>
      </c>
      <c r="R227" s="48">
        <f>R185+R225</f>
        <v>20.600000000000001</v>
      </c>
      <c r="S227" s="564"/>
      <c r="T227" s="54"/>
    </row>
    <row r="228" s="80" customFormat="1" hidden="1">
      <c r="A228" s="48"/>
      <c r="C228" s="80"/>
      <c r="E228" s="38"/>
      <c r="F228" s="48"/>
      <c r="G228" s="48"/>
      <c r="H228" s="48"/>
      <c r="I228" s="87"/>
      <c r="K228" s="48"/>
      <c r="L228" s="48"/>
      <c r="M228" s="48"/>
      <c r="N228" s="48"/>
      <c r="O228" s="48"/>
      <c r="P228" s="48"/>
      <c r="Q228" s="48"/>
      <c r="R228" s="48"/>
      <c r="S228" s="564"/>
      <c r="T228" s="54"/>
    </row>
    <row r="229" s="80" customFormat="1" hidden="1">
      <c r="A229" s="48"/>
      <c r="C229" s="80"/>
      <c r="E229" s="38"/>
      <c r="F229" s="48"/>
      <c r="G229" s="38" t="s">
        <v>1181</v>
      </c>
      <c r="H229" s="48"/>
      <c r="I229" s="87"/>
      <c r="K229" s="48"/>
      <c r="L229" s="48">
        <f t="shared" ref="L229:Q229" si="1200">L225</f>
        <v>3.6000000000000001</v>
      </c>
      <c r="M229" s="48">
        <f t="shared" si="1200"/>
        <v>3.6000000000000001</v>
      </c>
      <c r="N229" s="48">
        <f t="shared" si="1200"/>
        <v>3.6000000000000001</v>
      </c>
      <c r="O229" s="48">
        <f t="shared" si="1200"/>
        <v>3.6000000000000001</v>
      </c>
      <c r="P229" s="48">
        <f t="shared" si="1200"/>
        <v>3.6000000000000001</v>
      </c>
      <c r="Q229" s="48">
        <f t="shared" si="1200"/>
        <v>3.6000000000000001</v>
      </c>
      <c r="R229" s="48">
        <f>R225</f>
        <v>3.6000000000000001</v>
      </c>
      <c r="S229" s="564"/>
      <c r="T229" s="54"/>
    </row>
    <row r="230" s="80" customFormat="1" hidden="1">
      <c r="A230" s="48"/>
      <c r="C230" s="80"/>
      <c r="E230" s="38"/>
      <c r="F230" s="48"/>
      <c r="G230" s="38" t="s">
        <v>2523</v>
      </c>
      <c r="H230" s="48"/>
      <c r="I230" s="87"/>
      <c r="K230" s="48"/>
      <c r="L230" s="48">
        <f t="shared" ref="L230:R230" si="1201">L185</f>
        <v>17</v>
      </c>
      <c r="M230" s="48">
        <f t="shared" si="1201"/>
        <v>17</v>
      </c>
      <c r="N230" s="48">
        <f t="shared" si="1201"/>
        <v>17</v>
      </c>
      <c r="O230" s="48">
        <f t="shared" si="1201"/>
        <v>17</v>
      </c>
      <c r="P230" s="48">
        <f t="shared" si="1201"/>
        <v>17</v>
      </c>
      <c r="Q230" s="48">
        <f t="shared" si="1201"/>
        <v>17</v>
      </c>
      <c r="R230" s="48">
        <f t="shared" si="1201"/>
        <v>17</v>
      </c>
      <c r="S230" s="564"/>
      <c r="T230" s="54"/>
    </row>
    <row r="231" s="80" customFormat="1" hidden="1">
      <c r="A231" s="48"/>
      <c r="C231" s="80"/>
      <c r="E231" s="38"/>
      <c r="F231" s="48"/>
      <c r="G231" s="38" t="s">
        <v>2502</v>
      </c>
      <c r="H231" s="48"/>
      <c r="I231" s="87"/>
      <c r="K231" s="48"/>
      <c r="L231" s="48">
        <f>SUM(L229:L230)</f>
        <v>20.600000000000001</v>
      </c>
      <c r="M231" s="48">
        <f t="shared" ref="M231:R231" si="1202">SUM(M229:M230)</f>
        <v>20.600000000000001</v>
      </c>
      <c r="N231" s="48">
        <f t="shared" si="1202"/>
        <v>20.600000000000001</v>
      </c>
      <c r="O231" s="48">
        <f t="shared" si="1202"/>
        <v>20.600000000000001</v>
      </c>
      <c r="P231" s="48">
        <f t="shared" si="1202"/>
        <v>20.600000000000001</v>
      </c>
      <c r="Q231" s="48">
        <f t="shared" si="1202"/>
        <v>20.600000000000001</v>
      </c>
      <c r="R231" s="48">
        <f t="shared" si="1202"/>
        <v>20.600000000000001</v>
      </c>
      <c r="S231" s="564"/>
      <c r="T231" s="54"/>
    </row>
    <row r="232" s="80" customFormat="1" hidden="1">
      <c r="A232" s="48"/>
      <c r="C232" s="80"/>
      <c r="E232" s="38"/>
      <c r="F232" s="48"/>
      <c r="G232" s="38" t="s">
        <v>38</v>
      </c>
      <c r="H232" s="48"/>
      <c r="I232" s="87"/>
      <c r="K232" s="48"/>
      <c r="L232" s="48"/>
      <c r="M232" s="48"/>
      <c r="N232" s="48"/>
      <c r="O232" s="48"/>
      <c r="P232" s="48"/>
      <c r="Q232" s="48"/>
      <c r="R232" s="48"/>
      <c r="S232" s="564"/>
      <c r="T232" s="54"/>
    </row>
    <row r="233" s="80" customFormat="1" ht="12.75" customHeight="1">
      <c r="A233" s="48"/>
      <c r="C233" s="48"/>
      <c r="E233" s="38"/>
      <c r="F233" s="48"/>
      <c r="G233" s="48"/>
      <c r="H233" s="48"/>
      <c r="I233" s="48"/>
      <c r="J233" s="48"/>
      <c r="K233" s="61"/>
      <c r="L233" s="48"/>
      <c r="M233" s="48"/>
      <c r="N233" s="48"/>
      <c r="O233" s="48"/>
      <c r="P233" s="48"/>
      <c r="Q233" s="48"/>
      <c r="R233" s="48"/>
      <c r="S233" s="259"/>
      <c r="T233" s="48"/>
    </row>
    <row r="234" s="80" customFormat="1">
      <c r="A234" s="48"/>
      <c r="C234" s="48"/>
      <c r="D234" s="177" t="s">
        <v>4619</v>
      </c>
      <c r="E234" s="38"/>
      <c r="F234" s="48"/>
      <c r="G234" s="81"/>
      <c r="H234" s="48"/>
      <c r="I234" s="48"/>
      <c r="J234" s="48"/>
      <c r="K234" s="61"/>
      <c r="L234" s="61"/>
      <c r="M234" s="61"/>
      <c r="N234" s="61"/>
      <c r="O234" s="61"/>
      <c r="P234" s="61"/>
      <c r="Q234" s="61"/>
      <c r="R234" s="61"/>
      <c r="S234" s="259"/>
      <c r="T234" s="48"/>
    </row>
    <row r="235" ht="12.75" customHeight="1">
      <c r="A235" s="22"/>
      <c r="B235" s="24"/>
      <c r="D235" s="24"/>
      <c r="E235" s="24"/>
      <c r="G235" s="22"/>
      <c r="H235" s="22"/>
      <c r="J235" s="21"/>
      <c r="K235" s="89"/>
      <c r="M235" s="21"/>
      <c r="N235" s="21"/>
      <c r="O235" s="21"/>
      <c r="P235" s="21"/>
      <c r="Q235" s="21"/>
      <c r="R235" s="21"/>
      <c r="S235" s="943"/>
      <c r="T235" s="944"/>
    </row>
    <row r="236" s="116" customFormat="1" hidden="1">
      <c r="A236" s="117" t="e">
        <v>#REF!</v>
      </c>
      <c r="B236" s="118" t="s">
        <v>1031</v>
      </c>
      <c r="C236" s="118" t="s">
        <v>3403</v>
      </c>
      <c r="D236" s="118" t="s">
        <v>1919</v>
      </c>
      <c r="E236" s="118" t="s">
        <v>6152</v>
      </c>
      <c r="F236" s="117" t="s">
        <v>38</v>
      </c>
      <c r="G236" s="117">
        <v>5</v>
      </c>
      <c r="H236" s="558">
        <v>0</v>
      </c>
      <c r="I236" s="119"/>
      <c r="J236" s="119"/>
      <c r="K236" s="255"/>
      <c r="L236" s="681"/>
      <c r="M236" s="119">
        <f>N236</f>
        <v>0</v>
      </c>
      <c r="N236" s="119">
        <f>O236</f>
        <v>0</v>
      </c>
      <c r="O236" s="119">
        <f>P236</f>
        <v>0</v>
      </c>
      <c r="P236" s="119">
        <f>Q236</f>
        <v>0</v>
      </c>
      <c r="Q236" s="119">
        <f>R236</f>
        <v>0</v>
      </c>
      <c r="R236" s="119"/>
      <c r="S236" s="261"/>
      <c r="T236" s="261"/>
    </row>
    <row r="237" s="116" customFormat="1" hidden="1">
      <c r="A237" s="117"/>
      <c r="B237" s="118"/>
      <c r="C237" s="119"/>
      <c r="D237" s="118" t="s">
        <v>6152</v>
      </c>
      <c r="E237" s="118"/>
      <c r="F237" s="119"/>
      <c r="G237" s="117"/>
      <c r="H237" s="117">
        <v>0</v>
      </c>
      <c r="I237" s="119"/>
      <c r="J237" s="119"/>
      <c r="K237" s="255"/>
      <c r="L237" s="681"/>
      <c r="M237" s="119"/>
      <c r="N237" s="119"/>
      <c r="O237" s="119"/>
      <c r="P237" s="119"/>
      <c r="Q237" s="119"/>
      <c r="R237" s="119"/>
      <c r="S237" s="119"/>
      <c r="T237" s="119"/>
    </row>
    <row r="238" hidden="1"/>
    <row r="239" s="260" customFormat="1" hidden="1">
      <c r="A239" s="117" t="e">
        <v>#REF!</v>
      </c>
      <c r="B239" s="121" t="s">
        <v>3530</v>
      </c>
      <c r="C239" s="119"/>
      <c r="D239" s="121"/>
      <c r="F239" s="119"/>
      <c r="G239" s="117"/>
      <c r="H239" s="259"/>
      <c r="I239" s="259"/>
      <c r="J239" s="259"/>
      <c r="K239" s="676"/>
      <c r="L239" s="676"/>
      <c r="M239" s="676"/>
      <c r="N239" s="676"/>
      <c r="O239" s="676"/>
      <c r="P239" s="676"/>
      <c r="Q239" s="676"/>
      <c r="R239" s="676"/>
      <c r="S239" s="259"/>
      <c r="T239" s="259"/>
    </row>
    <row r="240" s="116" customFormat="1" hidden="1">
      <c r="A240" s="117"/>
      <c r="B240" s="257" t="s">
        <v>3432</v>
      </c>
      <c r="C240" s="119" t="s">
        <v>3458</v>
      </c>
      <c r="D240" s="945"/>
      <c r="F240" s="946" t="s">
        <v>101</v>
      </c>
      <c r="G240" s="946">
        <v>20</v>
      </c>
      <c r="H240" s="117"/>
      <c r="I240" s="119"/>
      <c r="J240" s="119"/>
      <c r="K240" s="259"/>
      <c r="L240" s="259"/>
      <c r="M240" s="259">
        <f>N240</f>
        <v>0</v>
      </c>
      <c r="N240" s="259">
        <f>O240</f>
        <v>0</v>
      </c>
      <c r="O240" s="259">
        <f>P240</f>
        <v>0</v>
      </c>
      <c r="P240" s="259">
        <f>Q240</f>
        <v>0</v>
      </c>
      <c r="Q240" s="259">
        <f>R240</f>
        <v>0</v>
      </c>
      <c r="R240" s="259">
        <f>'ВОЭК-3'!R192</f>
        <v>0</v>
      </c>
      <c r="S240" s="564"/>
      <c r="T240" s="564"/>
    </row>
    <row r="241" s="116" customFormat="1" ht="12.75" hidden="1" customHeight="1">
      <c r="A241" s="119"/>
      <c r="B241" s="119"/>
      <c r="C241" s="119"/>
      <c r="F241" s="119"/>
      <c r="G241" s="119"/>
      <c r="H241" s="119"/>
      <c r="I241" s="119"/>
      <c r="K241" s="681"/>
      <c r="L241" s="681"/>
      <c r="M241" s="255"/>
      <c r="N241" s="255"/>
      <c r="O241" s="255"/>
      <c r="P241" s="255"/>
      <c r="Q241" s="255"/>
      <c r="R241" s="255"/>
      <c r="S241" s="119"/>
      <c r="T241" s="119"/>
    </row>
    <row r="242" s="116" customFormat="1" hidden="1">
      <c r="A242" s="117" t="e">
        <v>#REF!</v>
      </c>
      <c r="B242" s="121" t="s">
        <v>3431</v>
      </c>
      <c r="C242" s="119"/>
      <c r="D242" s="118"/>
      <c r="E242" s="118"/>
      <c r="F242" s="119"/>
      <c r="G242" s="119"/>
      <c r="H242" s="119"/>
      <c r="K242" s="650"/>
      <c r="L242" s="681"/>
      <c r="M242" s="650"/>
      <c r="N242" s="650"/>
      <c r="O242" s="650"/>
      <c r="P242" s="650"/>
      <c r="Q242" s="650"/>
      <c r="R242" s="255"/>
      <c r="S242" s="564"/>
      <c r="T242" s="564"/>
    </row>
    <row r="243" s="116" customFormat="1" hidden="1">
      <c r="A243" s="117"/>
      <c r="B243" s="257" t="s">
        <v>3432</v>
      </c>
      <c r="C243" s="119" t="s">
        <v>3433</v>
      </c>
    </row>
    <row r="244" s="116" customFormat="1" hidden="1">
      <c r="A244" s="119"/>
      <c r="C244" s="119"/>
      <c r="F244" s="259" t="s">
        <v>101</v>
      </c>
      <c r="G244" s="946">
        <v>20</v>
      </c>
      <c r="K244" s="681"/>
      <c r="L244" s="681"/>
      <c r="M244" s="259">
        <f>'ВОЭК Чер-3'!M43</f>
        <v>0</v>
      </c>
      <c r="N244" s="259">
        <f>'ВОЭК Чер-3'!N43</f>
        <v>0</v>
      </c>
      <c r="O244" s="259">
        <f>'ВОЭК Чер-3'!O43</f>
        <v>0</v>
      </c>
      <c r="P244" s="259">
        <f>'ВОЭК Чер-3'!P43</f>
        <v>0</v>
      </c>
      <c r="Q244" s="259">
        <f>'ВОЭК Чер-3'!Q43</f>
        <v>0</v>
      </c>
      <c r="R244" s="259">
        <f>'ВОЭК Чер-3'!R43</f>
        <v>0</v>
      </c>
      <c r="S244" s="123"/>
      <c r="T244" s="123"/>
    </row>
    <row r="245">
      <c r="A245" s="22">
        <v>1</v>
      </c>
      <c r="B245" s="80" t="s">
        <v>4668</v>
      </c>
      <c r="C245" s="20"/>
      <c r="G245" s="22"/>
      <c r="J245" s="21"/>
      <c r="K245" s="21"/>
      <c r="L245" s="21"/>
      <c r="M245" s="21"/>
      <c r="N245" s="21"/>
      <c r="O245" s="21"/>
      <c r="P245" s="21"/>
      <c r="Q245" s="21"/>
      <c r="R245" s="21"/>
    </row>
    <row r="246">
      <c r="A246" s="20"/>
      <c r="B246" s="20"/>
      <c r="C246" s="21" t="s">
        <v>4374</v>
      </c>
      <c r="F246" s="22" t="s">
        <v>38</v>
      </c>
      <c r="G246" s="22">
        <v>5</v>
      </c>
      <c r="H246" s="445"/>
      <c r="I246" s="445"/>
      <c r="J246" s="445"/>
      <c r="K246" s="445"/>
      <c r="L246" s="445"/>
      <c r="M246" s="21">
        <f>'ЧЭлек-3'!M67</f>
        <v>0.45000000000000001</v>
      </c>
      <c r="N246" s="21">
        <f>'ЧЭлек-3'!N67</f>
        <v>0.45000000000000001</v>
      </c>
      <c r="O246" s="21">
        <f>'ЧЭлек-3'!O67</f>
        <v>0.45000000000000001</v>
      </c>
      <c r="P246" s="21">
        <f>'ЧЭлек-3'!P67</f>
        <v>0.45000000000000001</v>
      </c>
      <c r="Q246" s="21">
        <f>'ЧЭлек-3'!Q67</f>
        <v>0.45000000000000001</v>
      </c>
      <c r="R246" s="21">
        <f>'ЧЭлек-3'!R67</f>
        <v>0.45000000000000001</v>
      </c>
    </row>
    <row r="247">
      <c r="B247" s="86" t="s">
        <v>4669</v>
      </c>
      <c r="C247" s="21" t="s">
        <v>4376</v>
      </c>
      <c r="F247" s="21" t="s">
        <v>101</v>
      </c>
      <c r="G247" s="22">
        <v>20</v>
      </c>
      <c r="H247" s="81"/>
      <c r="I247" s="81"/>
      <c r="J247" s="81"/>
      <c r="K247" s="81"/>
      <c r="L247" s="81"/>
      <c r="M247" s="21">
        <f>'ЧЭлек-3'!M69</f>
        <v>2.75</v>
      </c>
      <c r="N247" s="21">
        <f>'ЧЭлек-3'!N69</f>
        <v>2.75</v>
      </c>
      <c r="O247" s="21">
        <f>'ЧЭлек-3'!O69</f>
        <v>2.75</v>
      </c>
      <c r="P247" s="21">
        <f>'ЧЭлек-3'!P69</f>
        <v>2.75</v>
      </c>
      <c r="Q247" s="21">
        <f>'ЧЭлек-3'!Q69</f>
        <v>2.75</v>
      </c>
      <c r="R247" s="21">
        <f>'ЧЭлек-3'!R69</f>
        <v>2.75</v>
      </c>
      <c r="S247" s="564"/>
      <c r="T247" s="54"/>
    </row>
    <row r="248" s="80" customFormat="1">
      <c r="A248" s="48"/>
      <c r="B248" s="82"/>
      <c r="C248" s="48"/>
      <c r="E248" s="82" t="s">
        <v>4670</v>
      </c>
      <c r="F248" s="48"/>
      <c r="H248" s="81"/>
      <c r="I248" s="81"/>
      <c r="J248" s="81"/>
      <c r="K248" s="81"/>
      <c r="L248" s="81"/>
      <c r="M248" s="48">
        <f t="shared" ref="M248:Q248" si="1203">SUM(M246:M247)</f>
        <v>3.2000000000000002</v>
      </c>
      <c r="N248" s="48">
        <f t="shared" si="1203"/>
        <v>3.2000000000000002</v>
      </c>
      <c r="O248" s="48">
        <f t="shared" si="1203"/>
        <v>3.2000000000000002</v>
      </c>
      <c r="P248" s="48">
        <f t="shared" si="1203"/>
        <v>3.2000000000000002</v>
      </c>
      <c r="Q248" s="48">
        <f t="shared" si="1203"/>
        <v>3.2000000000000002</v>
      </c>
      <c r="R248" s="48">
        <f>SUM(R246:R247)</f>
        <v>3.2000000000000002</v>
      </c>
      <c r="S248" s="564"/>
      <c r="T248" s="54"/>
    </row>
    <row r="249">
      <c r="B249" s="20"/>
      <c r="F249" s="20"/>
      <c r="G249" s="20"/>
      <c r="H249" s="20"/>
      <c r="I249" s="20"/>
      <c r="M249" s="48"/>
      <c r="N249" s="48"/>
      <c r="O249" s="48"/>
      <c r="P249" s="48"/>
      <c r="Q249" s="48"/>
      <c r="R249" s="48"/>
      <c r="S249" s="123"/>
      <c r="T249" s="164"/>
    </row>
    <row r="250" ht="12.75" customHeight="1">
      <c r="A250" s="22">
        <v>2</v>
      </c>
      <c r="D250" s="80" t="s">
        <v>4807</v>
      </c>
    </row>
    <row r="251" s="80" customFormat="1">
      <c r="B251" s="20" t="s">
        <v>3723</v>
      </c>
      <c r="C251" s="21" t="s">
        <v>4808</v>
      </c>
      <c r="D251" s="20" t="s">
        <v>4809</v>
      </c>
      <c r="E251" s="24" t="s">
        <v>4809</v>
      </c>
      <c r="F251" s="21" t="s">
        <v>38</v>
      </c>
      <c r="G251" s="22">
        <v>20</v>
      </c>
      <c r="H251" s="211">
        <v>0</v>
      </c>
      <c r="I251" s="21"/>
      <c r="M251" s="21">
        <f>N251</f>
        <v>0.69999999999999996</v>
      </c>
      <c r="N251" s="21">
        <f>O251</f>
        <v>0.69999999999999996</v>
      </c>
      <c r="O251" s="21">
        <f>P251</f>
        <v>0.69999999999999996</v>
      </c>
      <c r="P251" s="21">
        <f>Q251</f>
        <v>0.69999999999999996</v>
      </c>
      <c r="Q251" s="21">
        <f>R251</f>
        <v>0.69999999999999996</v>
      </c>
      <c r="R251" s="21">
        <v>0.69999999999999996</v>
      </c>
      <c r="S251" s="259"/>
      <c r="T251" s="48"/>
    </row>
    <row r="252" s="80" customFormat="1">
      <c r="A252" s="22"/>
      <c r="B252" s="20" t="s">
        <v>4810</v>
      </c>
      <c r="C252" s="22" t="s">
        <v>4811</v>
      </c>
      <c r="D252" s="20"/>
      <c r="E252" s="24"/>
      <c r="F252" s="21"/>
      <c r="G252" s="22"/>
      <c r="H252" s="22">
        <v>0</v>
      </c>
      <c r="I252" s="21"/>
      <c r="M252" s="21"/>
      <c r="N252" s="21"/>
      <c r="O252" s="21"/>
      <c r="P252" s="21"/>
      <c r="Q252" s="21"/>
      <c r="R252" s="21"/>
      <c r="S252" s="259"/>
      <c r="T252" s="48"/>
    </row>
    <row r="253" s="80" customFormat="1">
      <c r="A253" s="22"/>
      <c r="B253" s="20"/>
      <c r="C253" s="21" t="s">
        <v>4812</v>
      </c>
      <c r="D253" s="20"/>
      <c r="E253" s="91"/>
      <c r="F253" s="21"/>
      <c r="G253" s="21"/>
      <c r="I253" s="21"/>
      <c r="N253" s="21"/>
      <c r="O253" s="21"/>
      <c r="P253" s="21"/>
      <c r="Q253" s="21"/>
      <c r="R253" s="21"/>
      <c r="S253" s="259"/>
      <c r="T253" s="48"/>
    </row>
    <row r="254" s="80" customFormat="1">
      <c r="A254" s="22"/>
      <c r="B254" s="20"/>
      <c r="C254" s="22" t="s">
        <v>4813</v>
      </c>
      <c r="D254" s="20"/>
      <c r="E254" s="20"/>
      <c r="F254" s="21"/>
      <c r="G254" s="21"/>
      <c r="H254" s="21"/>
      <c r="I254" s="21"/>
      <c r="K254" s="89"/>
      <c r="L254" s="21"/>
      <c r="M254" s="21"/>
      <c r="N254" s="21"/>
      <c r="O254" s="21"/>
      <c r="P254" s="21"/>
      <c r="Q254" s="21"/>
      <c r="R254" s="21"/>
      <c r="S254" s="119"/>
      <c r="T254" s="21"/>
    </row>
    <row r="255" s="80" customFormat="1">
      <c r="A255" s="22"/>
      <c r="B255" s="20" t="s">
        <v>4814</v>
      </c>
      <c r="C255" s="24" t="s">
        <v>4815</v>
      </c>
      <c r="D255" s="20"/>
      <c r="E255" s="20"/>
      <c r="F255" s="21"/>
      <c r="G255" s="21"/>
      <c r="H255" s="21"/>
      <c r="I255" s="21"/>
      <c r="K255" s="89"/>
      <c r="L255" s="21"/>
      <c r="M255" s="21"/>
      <c r="N255" s="21"/>
      <c r="O255" s="21"/>
      <c r="P255" s="21"/>
      <c r="Q255" s="21"/>
      <c r="R255" s="21"/>
      <c r="S255" s="666"/>
      <c r="T255" s="128"/>
    </row>
    <row r="256" s="80" customFormat="1">
      <c r="A256" s="22"/>
      <c r="B256" s="20"/>
      <c r="C256" s="24" t="s">
        <v>4816</v>
      </c>
      <c r="D256" s="20"/>
      <c r="E256" s="20"/>
      <c r="F256" s="21"/>
      <c r="G256" s="21"/>
      <c r="H256" s="21"/>
      <c r="I256" s="21"/>
      <c r="K256" s="89"/>
      <c r="L256" s="21"/>
      <c r="M256" s="21"/>
      <c r="N256" s="21"/>
      <c r="O256" s="21"/>
      <c r="P256" s="21"/>
      <c r="Q256" s="21"/>
      <c r="R256" s="21"/>
      <c r="S256" s="666"/>
      <c r="T256" s="128"/>
    </row>
    <row r="257" s="80" customFormat="1">
      <c r="A257" s="22"/>
      <c r="B257" s="20" t="s">
        <v>4668</v>
      </c>
      <c r="C257" s="24"/>
      <c r="D257" s="20" t="s">
        <v>4817</v>
      </c>
      <c r="E257" s="20" t="s">
        <v>4817</v>
      </c>
      <c r="F257" s="22" t="s">
        <v>38</v>
      </c>
      <c r="G257" s="22">
        <v>20</v>
      </c>
      <c r="H257" s="20"/>
      <c r="I257" s="20"/>
      <c r="J257" s="20"/>
      <c r="K257" s="20"/>
      <c r="L257" s="20"/>
      <c r="M257" s="21">
        <f>'ЧЭлек-3'!M105</f>
        <v>0.69999999999999996</v>
      </c>
      <c r="N257" s="21">
        <f>'ЧЭлек-3'!N105</f>
        <v>0.69999999999999996</v>
      </c>
      <c r="O257" s="21">
        <f>'ЧЭлек-3'!O105</f>
        <v>0.69999999999999996</v>
      </c>
      <c r="P257" s="21">
        <f>'ЧЭлек-3'!P105</f>
        <v>0.69999999999999996</v>
      </c>
      <c r="Q257" s="21">
        <f>'ЧЭлек-3'!Q105</f>
        <v>0.69999999999999996</v>
      </c>
      <c r="R257" s="21">
        <f>'ЧЭлек-3'!R105</f>
        <v>0.69999999999999996</v>
      </c>
      <c r="S257" s="259"/>
      <c r="T257" s="128"/>
    </row>
    <row r="258" s="80" customFormat="1">
      <c r="A258" s="22"/>
      <c r="B258" s="20"/>
      <c r="C258" s="86" t="s">
        <v>4374</v>
      </c>
      <c r="D258" s="20" t="s">
        <v>4818</v>
      </c>
      <c r="E258" s="20" t="s">
        <v>4818</v>
      </c>
      <c r="F258" s="22" t="s">
        <v>38</v>
      </c>
      <c r="G258" s="22">
        <v>20</v>
      </c>
      <c r="H258" s="21"/>
      <c r="I258" s="21"/>
      <c r="K258" s="89"/>
      <c r="L258" s="21"/>
      <c r="M258" s="21">
        <f>'ЧЭлек-3'!M106</f>
        <v>0.20000000000000001</v>
      </c>
      <c r="N258" s="21">
        <f>'ЧЭлек-3'!N106</f>
        <v>0.20000000000000001</v>
      </c>
      <c r="O258" s="21">
        <f>'ЧЭлек-3'!O106</f>
        <v>0.20000000000000001</v>
      </c>
      <c r="P258" s="21">
        <f>'ЧЭлек-3'!P106</f>
        <v>0.20000000000000001</v>
      </c>
      <c r="Q258" s="21">
        <f>'ЧЭлек-3'!Q106</f>
        <v>0.20000000000000001</v>
      </c>
      <c r="R258" s="21">
        <f>'ЧЭлек-3'!R106</f>
        <v>0.20000000000000001</v>
      </c>
      <c r="S258" s="259"/>
      <c r="T258" s="128"/>
    </row>
    <row r="259" s="80" customFormat="1">
      <c r="A259" s="22"/>
      <c r="B259" s="86" t="s">
        <v>4669</v>
      </c>
      <c r="C259" s="21" t="s">
        <v>4376</v>
      </c>
      <c r="D259" s="20" t="s">
        <v>4819</v>
      </c>
      <c r="E259" s="20" t="s">
        <v>4819</v>
      </c>
      <c r="F259" s="22" t="s">
        <v>38</v>
      </c>
      <c r="G259" s="22">
        <v>20</v>
      </c>
      <c r="H259" s="21"/>
      <c r="I259" s="21"/>
      <c r="K259" s="89"/>
      <c r="L259" s="21"/>
      <c r="M259" s="21">
        <f>'ЧЭлек-3'!M107</f>
        <v>1.5</v>
      </c>
      <c r="N259" s="21">
        <f>'ЧЭлек-3'!N107</f>
        <v>1.5</v>
      </c>
      <c r="O259" s="21">
        <f>'ЧЭлек-3'!O107</f>
        <v>1.5</v>
      </c>
      <c r="P259" s="21">
        <f>'ЧЭлек-3'!P107</f>
        <v>1.5</v>
      </c>
      <c r="Q259" s="21">
        <f>'ЧЭлек-3'!Q107</f>
        <v>1.5</v>
      </c>
      <c r="R259" s="21">
        <f>'ЧЭлек-3'!R107</f>
        <v>1.5</v>
      </c>
      <c r="S259" s="259"/>
      <c r="T259" s="128"/>
    </row>
    <row r="260" s="80" customFormat="1">
      <c r="A260" s="22"/>
      <c r="B260" s="20"/>
      <c r="C260" s="24"/>
      <c r="D260" s="20" t="s">
        <v>4820</v>
      </c>
      <c r="E260" s="20" t="s">
        <v>4820</v>
      </c>
      <c r="F260" s="22" t="s">
        <v>38</v>
      </c>
      <c r="G260" s="22">
        <v>20</v>
      </c>
      <c r="H260" s="21"/>
      <c r="I260" s="21"/>
      <c r="K260" s="89"/>
      <c r="L260" s="21"/>
      <c r="M260" s="21">
        <f>'ЧЭлек-3'!M108</f>
        <v>1.3999999999999999</v>
      </c>
      <c r="N260" s="21">
        <f>'ЧЭлек-3'!N108</f>
        <v>1.3999999999999999</v>
      </c>
      <c r="O260" s="21">
        <f>'ЧЭлек-3'!O108</f>
        <v>1.3999999999999999</v>
      </c>
      <c r="P260" s="21">
        <f>'ЧЭлек-3'!P108</f>
        <v>1.3999999999999999</v>
      </c>
      <c r="Q260" s="21">
        <f>'ЧЭлек-3'!Q108</f>
        <v>1.3999999999999999</v>
      </c>
      <c r="R260" s="21">
        <f>'ЧЭлек-3'!R108</f>
        <v>1.3999999999999999</v>
      </c>
      <c r="S260" s="259"/>
      <c r="T260" s="128"/>
    </row>
    <row r="261" s="80" customFormat="1">
      <c r="A261" s="22"/>
      <c r="B261" s="20"/>
      <c r="C261" s="24"/>
      <c r="D261" s="20"/>
      <c r="E261" s="20"/>
      <c r="F261" s="21"/>
      <c r="G261" s="22"/>
      <c r="H261" s="21"/>
      <c r="I261" s="21"/>
      <c r="K261" s="89"/>
      <c r="L261" s="21"/>
      <c r="M261" s="21"/>
      <c r="N261" s="21"/>
      <c r="O261" s="21"/>
      <c r="P261" s="21"/>
      <c r="Q261" s="21"/>
      <c r="R261" s="21"/>
      <c r="S261" s="672"/>
      <c r="T261" s="128"/>
    </row>
    <row r="262" s="80" customFormat="1">
      <c r="A262" s="81"/>
      <c r="D262" s="80" t="s">
        <v>4821</v>
      </c>
      <c r="F262" s="48" t="s">
        <v>38</v>
      </c>
      <c r="G262" s="81">
        <v>20</v>
      </c>
      <c r="H262" s="48"/>
      <c r="I262" s="48"/>
      <c r="K262" s="61"/>
      <c r="L262" s="48"/>
      <c r="M262" s="48">
        <f t="shared" ref="M262:R262" si="1204">M251+M257+M258+M259+M260</f>
        <v>4.5</v>
      </c>
      <c r="N262" s="48">
        <f t="shared" si="1204"/>
        <v>4.5</v>
      </c>
      <c r="O262" s="48">
        <f t="shared" si="1204"/>
        <v>4.5</v>
      </c>
      <c r="P262" s="48">
        <f t="shared" si="1204"/>
        <v>4.5</v>
      </c>
      <c r="Q262" s="48">
        <f t="shared" si="1204"/>
        <v>4.5</v>
      </c>
      <c r="R262" s="48">
        <f t="shared" si="1204"/>
        <v>4.5</v>
      </c>
      <c r="S262" s="259"/>
    </row>
    <row r="263" s="80" customFormat="1">
      <c r="A263" s="22"/>
      <c r="B263" s="20"/>
      <c r="C263" s="24"/>
      <c r="D263" s="20"/>
      <c r="E263" s="20"/>
      <c r="F263" s="21"/>
      <c r="G263" s="21"/>
      <c r="H263" s="21"/>
      <c r="I263" s="21"/>
      <c r="K263" s="89"/>
      <c r="L263" s="21"/>
      <c r="M263" s="21"/>
      <c r="N263" s="21"/>
      <c r="O263" s="21"/>
      <c r="P263" s="21"/>
      <c r="Q263" s="21"/>
      <c r="R263" s="21"/>
      <c r="S263" s="260"/>
    </row>
    <row r="264" s="80" customFormat="1">
      <c r="A264" s="22"/>
      <c r="B264" s="80" t="s">
        <v>3603</v>
      </c>
      <c r="C264" s="20" t="s">
        <v>3683</v>
      </c>
      <c r="D264" s="20"/>
      <c r="E264" s="20"/>
      <c r="F264" s="21"/>
      <c r="G264" s="21"/>
      <c r="H264" s="21"/>
      <c r="I264" s="21"/>
      <c r="K264" s="89"/>
      <c r="L264" s="21"/>
      <c r="M264" s="21"/>
      <c r="N264" s="21"/>
      <c r="O264" s="21"/>
      <c r="P264" s="21"/>
      <c r="Q264" s="21"/>
      <c r="R264" s="21"/>
      <c r="S264" s="260"/>
    </row>
    <row r="265" s="80" customFormat="1">
      <c r="A265" s="22"/>
      <c r="B265" s="20"/>
      <c r="C265" s="20" t="s">
        <v>3684</v>
      </c>
      <c r="D265" s="20"/>
      <c r="E265" s="20"/>
      <c r="F265" s="21"/>
      <c r="G265" s="21"/>
      <c r="H265" s="21"/>
      <c r="I265" s="21"/>
      <c r="K265" s="89"/>
      <c r="L265" s="21"/>
      <c r="M265" s="21"/>
      <c r="N265" s="21"/>
      <c r="O265" s="21"/>
      <c r="P265" s="21"/>
      <c r="Q265" s="21"/>
      <c r="R265" s="21"/>
      <c r="S265" s="260"/>
    </row>
    <row r="266" s="80" customFormat="1">
      <c r="A266" s="22"/>
      <c r="B266" s="80" t="s">
        <v>4822</v>
      </c>
      <c r="C266" s="20"/>
      <c r="D266" s="20"/>
      <c r="E266" s="20"/>
      <c r="F266" s="21"/>
      <c r="G266" s="21"/>
      <c r="H266" s="21"/>
      <c r="I266" s="21"/>
      <c r="K266" s="89"/>
      <c r="L266" s="21"/>
      <c r="M266" s="21"/>
      <c r="N266" s="21"/>
      <c r="O266" s="21"/>
      <c r="P266" s="21"/>
      <c r="Q266" s="21"/>
      <c r="R266" s="21"/>
      <c r="S266" s="260"/>
    </row>
    <row r="267" s="80" customFormat="1">
      <c r="A267" s="22"/>
      <c r="B267" s="80" t="s">
        <v>4823</v>
      </c>
      <c r="C267" s="20"/>
      <c r="D267" s="20"/>
      <c r="E267" s="20"/>
      <c r="F267" s="21"/>
      <c r="G267" s="21"/>
      <c r="H267" s="21"/>
      <c r="I267" s="21"/>
      <c r="K267" s="89"/>
      <c r="L267" s="21"/>
      <c r="M267" s="21"/>
      <c r="N267" s="21"/>
      <c r="O267" s="21"/>
      <c r="P267" s="21"/>
      <c r="Q267" s="21"/>
      <c r="R267" s="21"/>
      <c r="S267" s="260"/>
    </row>
    <row r="268" s="80" customFormat="1">
      <c r="A268" s="22"/>
      <c r="B268" s="20"/>
      <c r="C268" s="20"/>
      <c r="D268" s="20"/>
      <c r="E268" s="20"/>
      <c r="F268" s="21"/>
      <c r="G268" s="21"/>
      <c r="H268" s="21"/>
      <c r="I268" s="21"/>
      <c r="K268" s="89"/>
      <c r="L268" s="21"/>
      <c r="M268" s="21"/>
      <c r="N268" s="21"/>
      <c r="O268" s="21"/>
      <c r="P268" s="21"/>
      <c r="Q268" s="21"/>
      <c r="R268" s="21"/>
      <c r="S268" s="260"/>
    </row>
    <row r="269" s="80" customFormat="1">
      <c r="A269" s="22">
        <v>3</v>
      </c>
      <c r="B269" s="20" t="s">
        <v>4824</v>
      </c>
      <c r="C269" s="21" t="s">
        <v>4825</v>
      </c>
      <c r="D269" s="20" t="s">
        <v>4826</v>
      </c>
      <c r="E269" s="20" t="s">
        <v>3346</v>
      </c>
      <c r="F269" s="21" t="s">
        <v>38</v>
      </c>
      <c r="G269" s="22">
        <v>20</v>
      </c>
      <c r="H269" s="88">
        <v>0.20000000000000001</v>
      </c>
      <c r="I269" s="21"/>
      <c r="J269" s="48"/>
      <c r="K269" s="89"/>
      <c r="L269" s="21"/>
      <c r="M269" s="21">
        <f>'РЖД-3'!M43</f>
        <v>14.199999999999999</v>
      </c>
      <c r="N269" s="21">
        <f>'РЖД-3'!N43</f>
        <v>14.199999999999999</v>
      </c>
      <c r="O269" s="21">
        <f>'РЖД-3'!O43</f>
        <v>14.199999999999999</v>
      </c>
      <c r="P269" s="21">
        <f>'РЖД-3'!P43</f>
        <v>14.199999999999999</v>
      </c>
      <c r="Q269" s="21">
        <f>'РЖД-3'!Q43</f>
        <v>14.199999999999999</v>
      </c>
      <c r="R269" s="21">
        <f>'РЖД-3'!R43</f>
        <v>14.199999999999999</v>
      </c>
      <c r="S269" s="119"/>
      <c r="T269" s="48"/>
    </row>
    <row r="270" s="80" customFormat="1">
      <c r="A270" s="22"/>
      <c r="B270" s="20" t="s">
        <v>4827</v>
      </c>
      <c r="C270" s="21" t="s">
        <v>4828</v>
      </c>
      <c r="D270" s="20"/>
      <c r="E270" s="20"/>
      <c r="F270" s="21"/>
      <c r="G270" s="21"/>
      <c r="H270" s="21">
        <v>0.20000000000000001</v>
      </c>
      <c r="I270" s="21"/>
      <c r="J270" s="48"/>
      <c r="K270" s="89"/>
      <c r="L270" s="21"/>
      <c r="M270" s="21"/>
      <c r="N270" s="21"/>
      <c r="O270" s="21"/>
      <c r="P270" s="21"/>
      <c r="Q270" s="21"/>
      <c r="R270" s="21"/>
      <c r="S270" s="259"/>
      <c r="T270" s="48"/>
    </row>
    <row r="271" s="80" customFormat="1">
      <c r="A271" s="22"/>
      <c r="B271" s="20" t="s">
        <v>4829</v>
      </c>
      <c r="C271" s="20"/>
      <c r="D271" s="20"/>
      <c r="E271" s="20"/>
      <c r="F271" s="20"/>
      <c r="G271" s="20"/>
      <c r="H271" s="20"/>
      <c r="I271" s="21"/>
      <c r="K271" s="89"/>
      <c r="L271" s="21"/>
      <c r="M271" s="21"/>
      <c r="N271" s="21"/>
      <c r="O271" s="21"/>
      <c r="P271" s="21"/>
      <c r="Q271" s="21"/>
      <c r="R271" s="21"/>
      <c r="S271" s="260"/>
    </row>
    <row r="272" s="80" customFormat="1">
      <c r="A272" s="48"/>
      <c r="C272" s="48"/>
      <c r="D272" s="80" t="s">
        <v>4830</v>
      </c>
      <c r="E272" s="38"/>
      <c r="F272" s="48"/>
      <c r="G272" s="48"/>
      <c r="H272" s="48"/>
      <c r="I272" s="87"/>
      <c r="K272" s="227"/>
      <c r="L272" s="227"/>
      <c r="M272" s="48">
        <f t="shared" ref="M272:R272" si="1205">M248+M262+M269</f>
        <v>21.899999999999999</v>
      </c>
      <c r="N272" s="48">
        <f t="shared" si="1205"/>
        <v>21.899999999999999</v>
      </c>
      <c r="O272" s="48">
        <f t="shared" si="1205"/>
        <v>21.899999999999999</v>
      </c>
      <c r="P272" s="48">
        <f t="shared" si="1205"/>
        <v>21.899999999999999</v>
      </c>
      <c r="Q272" s="48">
        <f t="shared" si="1205"/>
        <v>21.899999999999999</v>
      </c>
      <c r="R272" s="48">
        <f t="shared" si="1205"/>
        <v>21.899999999999999</v>
      </c>
      <c r="S272" s="652"/>
      <c r="T272" s="526"/>
    </row>
    <row r="273" s="80" customFormat="1" hidden="1">
      <c r="A273" s="48"/>
      <c r="C273" s="48"/>
      <c r="E273" s="38"/>
      <c r="F273" s="48"/>
      <c r="G273" s="48"/>
      <c r="H273" s="48"/>
      <c r="I273" s="87"/>
      <c r="K273" s="227"/>
      <c r="L273" s="227"/>
      <c r="M273" s="48"/>
      <c r="N273" s="48"/>
      <c r="O273" s="48"/>
      <c r="P273" s="48"/>
      <c r="Q273" s="48"/>
      <c r="R273" s="48"/>
      <c r="S273" s="652"/>
      <c r="T273" s="526"/>
    </row>
    <row r="274" s="80" customFormat="1" hidden="1">
      <c r="A274" s="48"/>
      <c r="C274" s="48"/>
      <c r="E274" s="38"/>
      <c r="F274" s="48"/>
      <c r="G274" s="38" t="s">
        <v>1181</v>
      </c>
      <c r="H274" s="48"/>
      <c r="I274" s="87"/>
      <c r="K274" s="227"/>
      <c r="L274" s="227"/>
      <c r="M274" s="48">
        <f t="shared" ref="M274:R274" si="1206">M246</f>
        <v>0.45000000000000001</v>
      </c>
      <c r="N274" s="48">
        <f t="shared" si="1206"/>
        <v>0.45000000000000001</v>
      </c>
      <c r="O274" s="48">
        <f t="shared" si="1206"/>
        <v>0.45000000000000001</v>
      </c>
      <c r="P274" s="48">
        <f t="shared" si="1206"/>
        <v>0.45000000000000001</v>
      </c>
      <c r="Q274" s="48">
        <f t="shared" si="1206"/>
        <v>0.45000000000000001</v>
      </c>
      <c r="R274" s="48">
        <f t="shared" si="1206"/>
        <v>0.45000000000000001</v>
      </c>
      <c r="S274" s="652"/>
      <c r="T274" s="526"/>
    </row>
    <row r="275" s="80" customFormat="1" hidden="1">
      <c r="A275" s="48"/>
      <c r="C275" s="48"/>
      <c r="E275" s="38"/>
      <c r="F275" s="48"/>
      <c r="G275" s="38" t="s">
        <v>2523</v>
      </c>
      <c r="H275" s="48"/>
      <c r="I275" s="87"/>
      <c r="K275" s="227"/>
      <c r="L275" s="227"/>
      <c r="M275" s="48">
        <f t="shared" ref="M275:R275" si="1207">M247+M262+M269</f>
        <v>21.449999999999999</v>
      </c>
      <c r="N275" s="48">
        <f t="shared" si="1207"/>
        <v>21.449999999999999</v>
      </c>
      <c r="O275" s="48">
        <f t="shared" si="1207"/>
        <v>21.449999999999999</v>
      </c>
      <c r="P275" s="48">
        <f t="shared" si="1207"/>
        <v>21.449999999999999</v>
      </c>
      <c r="Q275" s="48">
        <f t="shared" si="1207"/>
        <v>21.449999999999999</v>
      </c>
      <c r="R275" s="48">
        <f t="shared" si="1207"/>
        <v>21.449999999999999</v>
      </c>
      <c r="S275" s="652"/>
      <c r="T275" s="526"/>
    </row>
    <row r="276" s="80" customFormat="1" hidden="1">
      <c r="A276" s="48"/>
      <c r="C276" s="48"/>
      <c r="E276" s="38"/>
      <c r="F276" s="48"/>
      <c r="G276" s="38" t="s">
        <v>2502</v>
      </c>
      <c r="H276" s="48"/>
      <c r="I276" s="87"/>
      <c r="K276" s="227"/>
      <c r="L276" s="227"/>
      <c r="M276" s="48">
        <f t="shared" ref="M276:R276" si="1208">SUM(M274:M275)</f>
        <v>21.899999999999999</v>
      </c>
      <c r="N276" s="48">
        <f t="shared" si="1208"/>
        <v>21.899999999999999</v>
      </c>
      <c r="O276" s="48">
        <f t="shared" si="1208"/>
        <v>21.899999999999999</v>
      </c>
      <c r="P276" s="48">
        <f t="shared" si="1208"/>
        <v>21.899999999999999</v>
      </c>
      <c r="Q276" s="48">
        <f t="shared" si="1208"/>
        <v>21.899999999999999</v>
      </c>
      <c r="R276" s="48">
        <f t="shared" si="1208"/>
        <v>21.899999999999999</v>
      </c>
      <c r="S276" s="652"/>
      <c r="T276" s="526"/>
    </row>
    <row r="277" s="80" customFormat="1" hidden="1">
      <c r="A277" s="48"/>
      <c r="C277" s="48"/>
      <c r="E277" s="38"/>
      <c r="F277" s="48"/>
      <c r="G277" s="38" t="s">
        <v>38</v>
      </c>
      <c r="H277" s="48"/>
      <c r="I277" s="87"/>
      <c r="K277" s="227"/>
      <c r="L277" s="227"/>
      <c r="M277" s="48">
        <f t="shared" ref="M277:R277" si="1209">M246+M262+M269</f>
        <v>19.149999999999999</v>
      </c>
      <c r="N277" s="48">
        <f t="shared" si="1209"/>
        <v>19.149999999999999</v>
      </c>
      <c r="O277" s="48">
        <f t="shared" si="1209"/>
        <v>19.149999999999999</v>
      </c>
      <c r="P277" s="48">
        <f t="shared" si="1209"/>
        <v>19.149999999999999</v>
      </c>
      <c r="Q277" s="48">
        <f t="shared" si="1209"/>
        <v>19.149999999999999</v>
      </c>
      <c r="R277" s="48">
        <f t="shared" si="1209"/>
        <v>19.149999999999999</v>
      </c>
      <c r="S277" s="652"/>
      <c r="T277" s="526"/>
    </row>
    <row r="278" ht="24.75" customHeight="1">
      <c r="A278" s="22"/>
      <c r="G278" s="22"/>
      <c r="J278" s="21"/>
      <c r="K278" s="21"/>
      <c r="L278" s="21"/>
      <c r="M278" s="21"/>
      <c r="N278" s="21"/>
      <c r="O278" s="21"/>
      <c r="P278" s="21"/>
      <c r="Q278" s="21"/>
      <c r="R278" s="21"/>
    </row>
    <row r="279" s="80" customFormat="1">
      <c r="A279" s="48"/>
      <c r="C279" s="48"/>
      <c r="D279" s="177" t="s">
        <v>4831</v>
      </c>
      <c r="E279" s="38"/>
      <c r="F279" s="48"/>
      <c r="G279" s="48"/>
      <c r="H279" s="48"/>
      <c r="I279" s="48"/>
      <c r="J279" s="48"/>
      <c r="K279" s="61"/>
      <c r="L279" s="61"/>
      <c r="M279" s="61"/>
      <c r="N279" s="61"/>
      <c r="O279" s="61"/>
      <c r="P279" s="61"/>
      <c r="Q279" s="61"/>
      <c r="R279" s="61"/>
      <c r="S279" s="259"/>
      <c r="T279" s="48"/>
    </row>
    <row r="280" hidden="1">
      <c r="A280" s="22"/>
      <c r="G280" s="22"/>
      <c r="J280" s="21"/>
      <c r="K280" s="21"/>
      <c r="L280" s="21"/>
      <c r="M280" s="21"/>
      <c r="N280" s="21"/>
      <c r="O280" s="21"/>
      <c r="P280" s="21"/>
      <c r="Q280" s="21"/>
      <c r="R280" s="21"/>
    </row>
    <row r="281" s="116" customFormat="1" hidden="1">
      <c r="A281" s="117"/>
      <c r="B281" s="257"/>
      <c r="C281" s="119"/>
      <c r="D281" s="119" t="s">
        <v>3364</v>
      </c>
      <c r="E281" s="119"/>
      <c r="F281" s="119" t="s">
        <v>38</v>
      </c>
      <c r="G281" s="117">
        <v>20</v>
      </c>
      <c r="H281" s="119"/>
      <c r="I281" s="119"/>
      <c r="J281" s="119"/>
      <c r="K281" s="119"/>
      <c r="L281" s="119"/>
      <c r="M281" s="119"/>
      <c r="N281" s="119">
        <f>'ГВО-ВПМЭС'!N149</f>
        <v>0</v>
      </c>
      <c r="O281" s="119">
        <f>'ГВО-ВПМЭС'!O149</f>
        <v>0</v>
      </c>
      <c r="P281" s="119">
        <f>'ГВО-ВПМЭС'!P149</f>
        <v>0</v>
      </c>
      <c r="Q281" s="119">
        <f>'ГВО-ВПМЭС'!Q149</f>
        <v>0</v>
      </c>
      <c r="R281" s="119">
        <f>'ГВО-ВПМЭС'!R149</f>
        <v>0</v>
      </c>
      <c r="S281" s="119"/>
      <c r="T281" s="119"/>
    </row>
    <row r="282">
      <c r="A282" s="22"/>
      <c r="B282" s="20"/>
      <c r="E282" s="24"/>
      <c r="G282" s="22"/>
      <c r="K282" s="89"/>
      <c r="L282" s="89"/>
      <c r="P282" s="21"/>
      <c r="Q282" s="21"/>
      <c r="R282" s="21"/>
    </row>
    <row r="283">
      <c r="A283" s="22">
        <v>1</v>
      </c>
      <c r="B283" s="80" t="s">
        <v>3431</v>
      </c>
      <c r="E283" s="24"/>
      <c r="G283" s="22"/>
      <c r="K283" s="89"/>
      <c r="L283" s="89"/>
    </row>
    <row r="284">
      <c r="A284" s="22"/>
      <c r="B284" s="86" t="s">
        <v>3432</v>
      </c>
      <c r="C284" s="21" t="s">
        <v>3433</v>
      </c>
      <c r="E284" s="24"/>
      <c r="F284" s="21" t="s">
        <v>101</v>
      </c>
      <c r="G284" s="22">
        <v>20</v>
      </c>
      <c r="H284" s="22"/>
      <c r="K284" s="89"/>
      <c r="L284" s="89"/>
      <c r="N284" s="48">
        <f>'ВОЭК Чер-3'!N63</f>
        <v>4.7999999999999998</v>
      </c>
      <c r="O284" s="48">
        <f>'ВОЭК Чер-3'!O63</f>
        <v>4.7999999999999998</v>
      </c>
      <c r="P284" s="48">
        <f>'ВОЭК Чер-3'!P63</f>
        <v>4.7999999999999998</v>
      </c>
      <c r="Q284" s="48">
        <f>'ВОЭК Чер-3'!Q63</f>
        <v>4.7999999999999998</v>
      </c>
      <c r="R284" s="48">
        <f>'ВОЭК Чер-3'!R63</f>
        <v>4.7999999999999998</v>
      </c>
      <c r="S284" s="564"/>
      <c r="T284" s="54"/>
    </row>
    <row r="285">
      <c r="B285" s="20"/>
      <c r="C285" s="22"/>
      <c r="E285" s="24"/>
      <c r="G285" s="22"/>
      <c r="J285" s="21"/>
      <c r="K285" s="21"/>
      <c r="L285" s="21"/>
      <c r="M285" s="21"/>
      <c r="N285" s="21"/>
      <c r="O285" s="21"/>
      <c r="P285" s="21"/>
      <c r="Q285" s="21"/>
      <c r="R285" s="20"/>
      <c r="S285" s="259"/>
      <c r="T285" s="48"/>
    </row>
    <row r="286">
      <c r="A286" s="22"/>
      <c r="B286" s="82" t="s">
        <v>3603</v>
      </c>
      <c r="C286" s="24" t="s">
        <v>3683</v>
      </c>
      <c r="E286" s="24"/>
      <c r="K286" s="89"/>
      <c r="L286" s="89"/>
      <c r="Q286" s="21"/>
      <c r="R286" s="21"/>
    </row>
    <row r="287">
      <c r="A287" s="22"/>
      <c r="B287" s="80"/>
      <c r="C287" s="21" t="s">
        <v>3684</v>
      </c>
      <c r="E287" s="24"/>
      <c r="K287" s="89"/>
      <c r="L287" s="89"/>
      <c r="Q287" s="21"/>
      <c r="R287" s="21"/>
    </row>
    <row r="288" s="116" customFormat="1" ht="12" hidden="1" customHeight="1">
      <c r="A288" s="117"/>
      <c r="B288" s="556" t="s">
        <v>3603</v>
      </c>
      <c r="C288" s="116" t="s">
        <v>3683</v>
      </c>
      <c r="F288" s="119"/>
      <c r="G288" s="119"/>
      <c r="H288" s="119"/>
      <c r="I288" s="119"/>
      <c r="J288" s="119"/>
      <c r="K288" s="255"/>
      <c r="L288" s="255"/>
      <c r="M288" s="255"/>
      <c r="N288" s="255"/>
      <c r="O288" s="255"/>
      <c r="P288" s="255"/>
      <c r="Q288" s="255"/>
      <c r="R288" s="255"/>
      <c r="S288" s="259"/>
      <c r="T288" s="259"/>
    </row>
    <row r="289" s="116" customFormat="1" ht="12" hidden="1" customHeight="1">
      <c r="A289" s="117"/>
      <c r="C289" s="116" t="s">
        <v>3684</v>
      </c>
      <c r="F289" s="119"/>
      <c r="G289" s="119"/>
      <c r="H289" s="119"/>
      <c r="I289" s="119"/>
      <c r="J289" s="119"/>
      <c r="K289" s="255"/>
      <c r="L289" s="255"/>
      <c r="M289" s="255"/>
      <c r="N289" s="255"/>
      <c r="O289" s="255"/>
      <c r="P289" s="255"/>
      <c r="Q289" s="255"/>
      <c r="R289" s="255"/>
      <c r="S289" s="259"/>
      <c r="T289" s="259"/>
    </row>
    <row r="290" ht="12" customHeight="1">
      <c r="A290" s="22"/>
      <c r="B290" s="80" t="s">
        <v>4822</v>
      </c>
      <c r="C290" s="20"/>
      <c r="J290" s="21"/>
      <c r="K290" s="89"/>
      <c r="L290" s="89"/>
      <c r="S290" s="259"/>
      <c r="T290" s="48"/>
    </row>
    <row r="291" ht="12" customHeight="1">
      <c r="A291" s="22"/>
      <c r="B291" s="80" t="s">
        <v>4823</v>
      </c>
      <c r="C291" s="20"/>
      <c r="J291" s="21"/>
      <c r="K291" s="89"/>
      <c r="L291" s="89"/>
      <c r="S291" s="259"/>
      <c r="T291" s="48"/>
    </row>
    <row r="292">
      <c r="A292" s="22">
        <v>3</v>
      </c>
      <c r="B292" s="20" t="s">
        <v>4824</v>
      </c>
      <c r="C292" s="20" t="s">
        <v>4825</v>
      </c>
      <c r="D292" s="20" t="s">
        <v>5048</v>
      </c>
      <c r="E292" s="20" t="s">
        <v>3346</v>
      </c>
      <c r="F292" s="21" t="s">
        <v>38</v>
      </c>
      <c r="G292" s="22">
        <v>20</v>
      </c>
      <c r="H292" s="85">
        <v>0.20000000000000001</v>
      </c>
      <c r="I292" s="20"/>
      <c r="K292" s="20"/>
      <c r="L292" s="20"/>
      <c r="M292" s="20"/>
      <c r="N292" s="21">
        <f>ГВО!N5397</f>
        <v>0</v>
      </c>
      <c r="O292" s="21">
        <f>ГВО!O5397</f>
        <v>0</v>
      </c>
      <c r="P292" s="21">
        <f>ГВО!P5397</f>
        <v>0</v>
      </c>
      <c r="Q292" s="21">
        <f>ГВО!Q5397</f>
        <v>0</v>
      </c>
      <c r="R292" s="21">
        <f>ГВО!R5397</f>
        <v>0</v>
      </c>
    </row>
    <row r="293">
      <c r="A293" s="22"/>
      <c r="B293" s="20" t="s">
        <v>4827</v>
      </c>
      <c r="C293" s="21" t="s">
        <v>4828</v>
      </c>
      <c r="F293" s="20"/>
      <c r="G293" s="20"/>
      <c r="H293" s="90">
        <v>0.20000000000000001</v>
      </c>
      <c r="I293" s="48"/>
      <c r="J293" s="48"/>
      <c r="K293" s="48"/>
      <c r="L293" s="48"/>
      <c r="M293" s="48"/>
      <c r="N293" s="48"/>
      <c r="O293" s="48"/>
      <c r="P293" s="48"/>
      <c r="Q293" s="48"/>
      <c r="R293" s="48"/>
    </row>
    <row r="294">
      <c r="A294" s="22"/>
      <c r="B294" s="20" t="s">
        <v>4829</v>
      </c>
      <c r="C294" s="20"/>
      <c r="F294" s="20"/>
      <c r="G294" s="20"/>
      <c r="H294" s="20"/>
      <c r="I294" s="48"/>
      <c r="J294" s="80"/>
      <c r="K294" s="61"/>
      <c r="L294" s="61"/>
      <c r="M294" s="61"/>
      <c r="N294" s="61"/>
      <c r="O294" s="61"/>
      <c r="P294" s="48"/>
      <c r="Q294" s="48"/>
      <c r="R294" s="48"/>
    </row>
    <row r="295" s="80" customFormat="1">
      <c r="A295" s="81"/>
      <c r="C295" s="48"/>
      <c r="D295" s="38" t="s">
        <v>5051</v>
      </c>
      <c r="F295" s="48"/>
      <c r="G295" s="81"/>
      <c r="H295" s="48"/>
      <c r="I295" s="87"/>
      <c r="K295" s="227"/>
      <c r="L295" s="227"/>
      <c r="M295" s="227"/>
      <c r="N295" s="48">
        <f t="shared" ref="N295:Q295" si="1210">N284+N292</f>
        <v>4.7999999999999998</v>
      </c>
      <c r="O295" s="48">
        <f t="shared" si="1210"/>
        <v>4.7999999999999998</v>
      </c>
      <c r="P295" s="48">
        <f t="shared" si="1210"/>
        <v>4.7999999999999998</v>
      </c>
      <c r="Q295" s="48">
        <f t="shared" si="1210"/>
        <v>4.7999999999999998</v>
      </c>
      <c r="R295" s="48">
        <f>R284+R292</f>
        <v>4.7999999999999998</v>
      </c>
      <c r="S295" s="564"/>
      <c r="T295" s="54"/>
    </row>
    <row r="296" s="80" customFormat="1" hidden="1">
      <c r="A296" s="81"/>
      <c r="C296" s="48"/>
      <c r="D296" s="38"/>
      <c r="F296" s="48"/>
      <c r="G296" s="81"/>
      <c r="H296" s="48"/>
      <c r="I296" s="87"/>
      <c r="K296" s="227"/>
      <c r="L296" s="227"/>
      <c r="M296" s="227"/>
      <c r="N296" s="48"/>
      <c r="O296" s="48"/>
      <c r="P296" s="48"/>
      <c r="Q296" s="48"/>
      <c r="R296" s="48"/>
      <c r="S296" s="564"/>
      <c r="T296" s="54"/>
    </row>
    <row r="297" s="80" customFormat="1" hidden="1">
      <c r="A297" s="81"/>
      <c r="C297" s="48"/>
      <c r="D297" s="38"/>
      <c r="F297" s="48"/>
      <c r="G297" s="38" t="s">
        <v>1181</v>
      </c>
      <c r="I297" s="87"/>
      <c r="K297" s="227"/>
      <c r="L297" s="227"/>
      <c r="M297" s="227"/>
      <c r="N297" s="48"/>
      <c r="O297" s="48"/>
      <c r="P297" s="48"/>
      <c r="Q297" s="48"/>
      <c r="R297" s="48"/>
      <c r="S297" s="564"/>
      <c r="T297" s="54"/>
    </row>
    <row r="298" s="80" customFormat="1" hidden="1">
      <c r="A298" s="81"/>
      <c r="C298" s="48"/>
      <c r="D298" s="38"/>
      <c r="F298" s="48"/>
      <c r="G298" s="38" t="s">
        <v>2523</v>
      </c>
      <c r="I298" s="87"/>
      <c r="K298" s="227"/>
      <c r="L298" s="227"/>
      <c r="M298" s="227"/>
      <c r="N298" s="48">
        <f t="shared" ref="N298:Q298" si="1211">N284+N292</f>
        <v>4.7999999999999998</v>
      </c>
      <c r="O298" s="48">
        <f t="shared" si="1211"/>
        <v>4.7999999999999998</v>
      </c>
      <c r="P298" s="48">
        <f t="shared" si="1211"/>
        <v>4.7999999999999998</v>
      </c>
      <c r="Q298" s="48">
        <f t="shared" si="1211"/>
        <v>4.7999999999999998</v>
      </c>
      <c r="R298" s="48">
        <f>R284+R292</f>
        <v>4.7999999999999998</v>
      </c>
      <c r="S298" s="564"/>
      <c r="T298" s="54"/>
    </row>
    <row r="299" s="80" customFormat="1" hidden="1">
      <c r="A299" s="81"/>
      <c r="C299" s="48"/>
      <c r="D299" s="38"/>
      <c r="F299" s="48"/>
      <c r="G299" s="38" t="s">
        <v>2502</v>
      </c>
      <c r="I299" s="87"/>
      <c r="K299" s="227"/>
      <c r="L299" s="227"/>
      <c r="M299" s="227"/>
      <c r="N299" s="48">
        <f>SUM(N297:N298)</f>
        <v>4.7999999999999998</v>
      </c>
      <c r="O299" s="48">
        <f>SUM(O297:O298)</f>
        <v>4.7999999999999998</v>
      </c>
      <c r="P299" s="48">
        <f>SUM(P297:P298)</f>
        <v>4.7999999999999998</v>
      </c>
      <c r="Q299" s="48">
        <f>SUM(Q297:Q298)</f>
        <v>4.7999999999999998</v>
      </c>
      <c r="R299" s="48">
        <f>SUM(R297:R298)</f>
        <v>4.7999999999999998</v>
      </c>
      <c r="S299" s="564"/>
      <c r="T299" s="54"/>
    </row>
    <row r="300" s="80" customFormat="1" hidden="1">
      <c r="A300" s="81"/>
      <c r="C300" s="48"/>
      <c r="D300" s="38"/>
      <c r="F300" s="48"/>
      <c r="G300" s="38" t="s">
        <v>38</v>
      </c>
      <c r="I300" s="87"/>
      <c r="K300" s="227"/>
      <c r="L300" s="227"/>
      <c r="M300" s="227"/>
      <c r="N300" s="48">
        <f t="shared" ref="N300:Q300" si="1212">N292</f>
        <v>0</v>
      </c>
      <c r="O300" s="48">
        <f t="shared" si="1212"/>
        <v>0</v>
      </c>
      <c r="P300" s="48">
        <f t="shared" si="1212"/>
        <v>0</v>
      </c>
      <c r="Q300" s="48">
        <f t="shared" si="1212"/>
        <v>0</v>
      </c>
      <c r="R300" s="48">
        <f>R292</f>
        <v>0</v>
      </c>
      <c r="S300" s="564"/>
      <c r="T300" s="54"/>
    </row>
    <row r="301" s="80" customFormat="1">
      <c r="A301" s="81"/>
      <c r="C301" s="48"/>
      <c r="D301" s="38"/>
      <c r="F301" s="48"/>
      <c r="G301" s="81"/>
      <c r="H301" s="48"/>
      <c r="I301" s="48"/>
      <c r="K301" s="61"/>
      <c r="L301" s="61"/>
      <c r="M301" s="61"/>
      <c r="N301" s="48"/>
      <c r="O301" s="48"/>
      <c r="P301" s="48"/>
      <c r="Q301" s="48"/>
      <c r="R301" s="48"/>
      <c r="S301" s="652"/>
      <c r="T301" s="526"/>
    </row>
    <row r="302" s="951" customFormat="1" ht="12.75" hidden="1" customHeight="1">
      <c r="A302" s="956"/>
      <c r="C302" s="955"/>
      <c r="D302" s="963" t="s">
        <v>5052</v>
      </c>
      <c r="F302" s="955"/>
      <c r="G302" s="956"/>
      <c r="H302" s="955"/>
      <c r="I302" s="955"/>
      <c r="J302" s="955"/>
      <c r="K302" s="961"/>
      <c r="L302" s="961"/>
      <c r="M302" s="961"/>
      <c r="N302" s="961"/>
      <c r="O302" s="961"/>
      <c r="P302" s="961"/>
      <c r="Q302" s="961"/>
      <c r="R302" s="961"/>
      <c r="S302" s="955"/>
      <c r="T302" s="955"/>
    </row>
    <row r="303" s="181" customFormat="1" hidden="1">
      <c r="A303" s="184"/>
      <c r="B303" s="184"/>
      <c r="C303" s="184"/>
      <c r="F303" s="184"/>
      <c r="G303" s="184"/>
      <c r="H303" s="184"/>
      <c r="I303" s="184"/>
      <c r="K303" s="964"/>
      <c r="L303" s="964"/>
      <c r="M303" s="952"/>
      <c r="N303" s="952"/>
      <c r="O303" s="952"/>
      <c r="P303" s="952"/>
      <c r="Q303" s="952"/>
      <c r="R303" s="952"/>
      <c r="S303" s="184"/>
      <c r="T303" s="184"/>
    </row>
    <row r="304" s="951" customFormat="1" hidden="1">
      <c r="A304" s="956"/>
      <c r="C304" s="184"/>
      <c r="D304" s="181"/>
      <c r="F304" s="955"/>
      <c r="G304" s="956"/>
      <c r="H304" s="955"/>
      <c r="I304" s="955"/>
      <c r="J304" s="955"/>
      <c r="K304" s="961"/>
      <c r="L304" s="961"/>
      <c r="M304" s="961"/>
      <c r="N304" s="961"/>
      <c r="O304" s="961"/>
      <c r="P304" s="961"/>
      <c r="Q304" s="961"/>
      <c r="R304" s="961"/>
      <c r="S304" s="955"/>
      <c r="T304" s="955"/>
    </row>
    <row r="305" s="181" customFormat="1" hidden="1">
      <c r="A305" s="184"/>
      <c r="B305" s="951" t="s">
        <v>3603</v>
      </c>
      <c r="C305" s="181" t="s">
        <v>3683</v>
      </c>
      <c r="E305" s="183"/>
      <c r="F305" s="184"/>
      <c r="G305" s="182"/>
      <c r="H305" s="184"/>
      <c r="I305" s="184"/>
      <c r="J305" s="184"/>
      <c r="K305" s="184"/>
      <c r="L305" s="184"/>
      <c r="M305" s="184"/>
      <c r="N305" s="184"/>
      <c r="O305" s="184"/>
      <c r="P305" s="184"/>
      <c r="Q305" s="184"/>
      <c r="S305" s="955"/>
      <c r="T305" s="955"/>
    </row>
    <row r="306" s="181" customFormat="1" hidden="1">
      <c r="A306" s="184"/>
      <c r="C306" s="181" t="s">
        <v>3684</v>
      </c>
      <c r="E306" s="183"/>
      <c r="F306" s="184"/>
      <c r="G306" s="182"/>
      <c r="H306" s="184"/>
      <c r="I306" s="184"/>
      <c r="J306" s="184"/>
      <c r="K306" s="184"/>
      <c r="L306" s="184"/>
      <c r="M306" s="184"/>
      <c r="N306" s="184"/>
      <c r="O306" s="184"/>
      <c r="P306" s="184"/>
      <c r="Q306" s="184"/>
      <c r="S306" s="955"/>
      <c r="T306" s="955"/>
    </row>
    <row r="307" s="181" customFormat="1" hidden="1">
      <c r="A307" s="182">
        <v>2</v>
      </c>
      <c r="B307" s="951" t="s">
        <v>4822</v>
      </c>
      <c r="C307" s="184"/>
      <c r="D307" s="183"/>
      <c r="E307" s="183"/>
      <c r="F307" s="184"/>
      <c r="G307" s="184"/>
      <c r="H307" s="184"/>
      <c r="I307" s="184"/>
      <c r="K307" s="952"/>
      <c r="L307" s="952"/>
      <c r="M307" s="952"/>
      <c r="N307" s="952"/>
      <c r="O307" s="952"/>
      <c r="P307" s="952"/>
      <c r="Q307" s="952"/>
      <c r="R307" s="952"/>
      <c r="S307" s="184"/>
      <c r="T307" s="184"/>
    </row>
    <row r="308" s="181" customFormat="1" hidden="1">
      <c r="A308" s="184"/>
      <c r="B308" s="951" t="s">
        <v>5073</v>
      </c>
      <c r="C308" s="184"/>
      <c r="D308" s="183"/>
      <c r="E308" s="183"/>
      <c r="F308" s="184"/>
      <c r="G308" s="184"/>
      <c r="H308" s="184"/>
      <c r="I308" s="184"/>
      <c r="K308" s="952"/>
      <c r="L308" s="952"/>
      <c r="M308" s="952"/>
      <c r="N308" s="952"/>
      <c r="O308" s="952"/>
      <c r="P308" s="952"/>
      <c r="Q308" s="952"/>
      <c r="R308" s="952"/>
      <c r="S308" s="184"/>
      <c r="T308" s="184"/>
    </row>
    <row r="309" s="181" customFormat="1" hidden="1">
      <c r="A309" s="184"/>
      <c r="B309" s="181" t="s">
        <v>5074</v>
      </c>
      <c r="C309" s="184" t="s">
        <v>5075</v>
      </c>
      <c r="I309" s="184"/>
      <c r="K309" s="952"/>
      <c r="L309" s="952"/>
      <c r="M309" s="952"/>
      <c r="N309" s="952"/>
      <c r="O309" s="952"/>
      <c r="P309" s="952"/>
      <c r="Q309" s="952"/>
      <c r="R309" s="952"/>
      <c r="S309" s="184"/>
      <c r="T309" s="184"/>
    </row>
    <row r="310" s="181" customFormat="1" hidden="1">
      <c r="A310" s="184"/>
      <c r="C310" s="184" t="s">
        <v>5076</v>
      </c>
      <c r="I310" s="184"/>
      <c r="K310" s="952"/>
      <c r="L310" s="952"/>
      <c r="M310" s="952"/>
      <c r="N310" s="952"/>
      <c r="O310" s="952"/>
      <c r="P310" s="952"/>
      <c r="Q310" s="952"/>
      <c r="R310" s="952"/>
      <c r="S310" s="955"/>
      <c r="T310" s="955" t="s">
        <v>6061</v>
      </c>
    </row>
    <row r="311" s="181" customFormat="1" hidden="1">
      <c r="A311" s="184"/>
      <c r="B311" s="181" t="s">
        <v>5077</v>
      </c>
      <c r="C311" s="184" t="s">
        <v>5078</v>
      </c>
      <c r="D311" s="181" t="s">
        <v>5079</v>
      </c>
      <c r="E311" s="181" t="s">
        <v>3346</v>
      </c>
      <c r="F311" s="184" t="s">
        <v>101</v>
      </c>
      <c r="G311" s="182">
        <v>20</v>
      </c>
      <c r="H311" s="182">
        <v>0</v>
      </c>
      <c r="P311" s="952"/>
      <c r="Q311" s="952"/>
      <c r="R311" s="952"/>
      <c r="S311" s="955"/>
      <c r="T311" s="955" t="e">
        <f t="shared" ref="T311:T314" si="1213">'РЖД-3'!#REF!</f>
        <v>#REF!</v>
      </c>
    </row>
    <row r="312" s="181" customFormat="1" hidden="1">
      <c r="A312" s="182"/>
      <c r="B312" s="181" t="s">
        <v>5080</v>
      </c>
      <c r="C312" s="184" t="s">
        <v>5081</v>
      </c>
      <c r="D312" s="181" t="s">
        <v>5082</v>
      </c>
      <c r="E312" s="181" t="s">
        <v>3346</v>
      </c>
      <c r="F312" s="184" t="s">
        <v>101</v>
      </c>
      <c r="G312" s="182">
        <v>20</v>
      </c>
      <c r="H312" s="182">
        <v>0</v>
      </c>
      <c r="P312" s="952"/>
      <c r="Q312" s="952"/>
      <c r="R312" s="952"/>
      <c r="S312" s="955"/>
      <c r="T312" s="955" t="e">
        <f t="shared" si="1213"/>
        <v>#REF!</v>
      </c>
    </row>
    <row r="313" s="181" customFormat="1" hidden="1">
      <c r="A313" s="182"/>
      <c r="B313" s="181" t="s">
        <v>5083</v>
      </c>
      <c r="C313" s="182" t="s">
        <v>5084</v>
      </c>
      <c r="D313" s="181" t="s">
        <v>5085</v>
      </c>
      <c r="E313" s="181" t="s">
        <v>3346</v>
      </c>
      <c r="F313" s="184" t="s">
        <v>101</v>
      </c>
      <c r="G313" s="182">
        <v>20</v>
      </c>
      <c r="H313" s="182">
        <v>0</v>
      </c>
      <c r="P313" s="952"/>
      <c r="Q313" s="952"/>
      <c r="R313" s="952"/>
      <c r="S313" s="955"/>
      <c r="T313" s="955" t="e">
        <f t="shared" si="1213"/>
        <v>#REF!</v>
      </c>
    </row>
    <row r="314" s="181" customFormat="1" hidden="1">
      <c r="A314" s="182"/>
      <c r="C314" s="182"/>
      <c r="P314" s="952"/>
      <c r="Q314" s="952"/>
      <c r="R314" s="952"/>
      <c r="S314" s="955"/>
      <c r="T314" s="955" t="e">
        <f t="shared" si="1213"/>
        <v>#REF!</v>
      </c>
    </row>
    <row r="315" s="951" customFormat="1" hidden="1">
      <c r="A315" s="956"/>
      <c r="E315" s="957" t="s">
        <v>5086</v>
      </c>
      <c r="F315" s="955" t="s">
        <v>101</v>
      </c>
      <c r="G315" s="956">
        <v>20</v>
      </c>
      <c r="N315" s="955"/>
      <c r="O315" s="955">
        <f>'ГВО-Баб-Чаг'!O90</f>
        <v>4</v>
      </c>
      <c r="P315" s="955">
        <f>'ГВО-Баб-Чаг'!P90</f>
        <v>4</v>
      </c>
      <c r="Q315" s="955">
        <f>'ГВО-Баб-Чаг'!Q90</f>
        <v>4</v>
      </c>
      <c r="R315" s="955">
        <f>'ГВО-Баб-Чаг'!R90</f>
        <v>4</v>
      </c>
      <c r="S315" s="962"/>
      <c r="T315" s="962"/>
    </row>
    <row r="316" s="951" customFormat="1" hidden="1">
      <c r="A316" s="956"/>
      <c r="B316" s="181"/>
      <c r="C316" s="184"/>
      <c r="D316" s="181"/>
      <c r="E316" s="181"/>
      <c r="F316" s="184"/>
      <c r="G316" s="182"/>
      <c r="H316" s="184"/>
      <c r="I316" s="184"/>
      <c r="J316" s="184"/>
      <c r="K316" s="184"/>
      <c r="L316" s="184"/>
      <c r="M316" s="184"/>
      <c r="N316" s="184"/>
      <c r="O316" s="184"/>
      <c r="P316" s="184"/>
      <c r="Q316" s="184"/>
      <c r="R316" s="184"/>
    </row>
    <row r="317" s="181" customFormat="1" hidden="1">
      <c r="A317" s="182"/>
      <c r="C317" s="184"/>
      <c r="D317" s="951" t="s">
        <v>5181</v>
      </c>
      <c r="E317" s="183"/>
      <c r="F317" s="184"/>
      <c r="G317" s="184"/>
      <c r="H317" s="184"/>
      <c r="I317" s="965"/>
      <c r="K317" s="966"/>
      <c r="L317" s="966"/>
      <c r="M317" s="966"/>
      <c r="N317" s="966"/>
      <c r="O317" s="955"/>
      <c r="P317" s="955"/>
      <c r="Q317" s="955"/>
      <c r="R317" s="955"/>
      <c r="S317" s="967"/>
      <c r="T317" s="967"/>
    </row>
    <row r="318" s="181" customFormat="1" hidden="1">
      <c r="A318" s="182"/>
      <c r="C318" s="184"/>
      <c r="D318" s="951"/>
      <c r="E318" s="183"/>
      <c r="F318" s="184"/>
      <c r="G318" s="184"/>
      <c r="H318" s="184"/>
      <c r="I318" s="965"/>
      <c r="K318" s="966"/>
      <c r="L318" s="966"/>
      <c r="M318" s="966"/>
      <c r="N318" s="966"/>
      <c r="O318" s="955"/>
      <c r="P318" s="955"/>
      <c r="Q318" s="955"/>
      <c r="R318" s="955"/>
      <c r="S318" s="967"/>
      <c r="T318" s="967"/>
    </row>
    <row r="319" s="181" customFormat="1" hidden="1">
      <c r="A319" s="182"/>
      <c r="C319" s="184"/>
      <c r="D319" s="951"/>
      <c r="E319" s="183"/>
      <c r="F319" s="184"/>
      <c r="G319" s="186" t="s">
        <v>1181</v>
      </c>
      <c r="H319" s="184"/>
      <c r="I319" s="965"/>
      <c r="K319" s="966"/>
      <c r="L319" s="966"/>
      <c r="M319" s="966"/>
      <c r="N319" s="966"/>
      <c r="O319" s="955"/>
      <c r="P319" s="955"/>
      <c r="Q319" s="955"/>
      <c r="R319" s="955"/>
      <c r="S319" s="967"/>
      <c r="T319" s="967"/>
    </row>
    <row r="320" s="181" customFormat="1" hidden="1">
      <c r="A320" s="182"/>
      <c r="C320" s="184"/>
      <c r="D320" s="951"/>
      <c r="E320" s="183"/>
      <c r="F320" s="184"/>
      <c r="G320" s="186" t="s">
        <v>2523</v>
      </c>
      <c r="H320" s="184"/>
      <c r="I320" s="965"/>
      <c r="K320" s="966"/>
      <c r="L320" s="966"/>
      <c r="M320" s="966"/>
      <c r="N320" s="966"/>
      <c r="O320" s="955"/>
      <c r="P320" s="955"/>
      <c r="Q320" s="955"/>
      <c r="R320" s="955"/>
      <c r="S320" s="967"/>
      <c r="T320" s="967"/>
    </row>
    <row r="321" s="181" customFormat="1" hidden="1">
      <c r="A321" s="182"/>
      <c r="C321" s="184"/>
      <c r="D321" s="951"/>
      <c r="E321" s="183"/>
      <c r="F321" s="184"/>
      <c r="G321" s="186" t="s">
        <v>2502</v>
      </c>
      <c r="H321" s="184"/>
      <c r="I321" s="965"/>
      <c r="K321" s="966"/>
      <c r="L321" s="966"/>
      <c r="M321" s="966"/>
      <c r="N321" s="966"/>
      <c r="O321" s="955">
        <f>SUM(O319:O320)</f>
        <v>0</v>
      </c>
      <c r="P321" s="955">
        <f>SUM(P319:P320)</f>
        <v>0</v>
      </c>
      <c r="Q321" s="955">
        <f>SUM(Q319:Q320)</f>
        <v>0</v>
      </c>
      <c r="R321" s="955">
        <f>SUM(R319:R320)</f>
        <v>0</v>
      </c>
      <c r="S321" s="967"/>
      <c r="T321" s="967"/>
    </row>
    <row r="322" s="181" customFormat="1" hidden="1">
      <c r="A322" s="182"/>
      <c r="C322" s="184"/>
      <c r="D322" s="951"/>
      <c r="E322" s="183"/>
      <c r="F322" s="184"/>
      <c r="G322" s="186" t="s">
        <v>38</v>
      </c>
      <c r="H322" s="184"/>
      <c r="I322" s="965"/>
      <c r="K322" s="966"/>
      <c r="L322" s="966"/>
      <c r="M322" s="966"/>
      <c r="N322" s="966"/>
      <c r="O322" s="955"/>
      <c r="P322" s="955"/>
      <c r="Q322" s="955"/>
      <c r="R322" s="955"/>
      <c r="S322" s="967"/>
      <c r="T322" s="967"/>
    </row>
    <row r="323" hidden="1">
      <c r="A323" s="22"/>
      <c r="B323" s="20"/>
      <c r="D323" s="24"/>
      <c r="E323" s="24"/>
      <c r="K323" s="89"/>
      <c r="L323" s="89"/>
      <c r="O323" s="21"/>
      <c r="P323" s="21"/>
      <c r="Q323" s="21"/>
      <c r="R323" s="21"/>
    </row>
    <row r="324" s="80" customFormat="1">
      <c r="A324" s="81"/>
      <c r="C324" s="48"/>
      <c r="D324" s="83" t="s">
        <v>5182</v>
      </c>
      <c r="F324" s="48"/>
      <c r="G324" s="48"/>
      <c r="H324" s="48"/>
      <c r="I324" s="48"/>
      <c r="J324" s="48"/>
      <c r="K324" s="61"/>
      <c r="L324" s="61"/>
      <c r="M324" s="61"/>
      <c r="N324" s="61"/>
      <c r="O324" s="61"/>
      <c r="P324" s="61"/>
      <c r="Q324" s="61"/>
      <c r="R324" s="61"/>
      <c r="S324" s="259"/>
      <c r="T324" s="48"/>
    </row>
    <row r="325" s="80" customFormat="1">
      <c r="A325" s="81"/>
      <c r="I325" s="48"/>
      <c r="K325" s="61"/>
      <c r="S325" s="123"/>
      <c r="T325" s="164"/>
    </row>
    <row r="326">
      <c r="A326" s="22">
        <v>1</v>
      </c>
      <c r="B326" s="20"/>
      <c r="D326" s="38" t="s">
        <v>3725</v>
      </c>
      <c r="E326" s="24"/>
      <c r="F326" s="48"/>
      <c r="G326" s="81"/>
      <c r="J326" s="21"/>
      <c r="K326" s="48"/>
      <c r="L326" s="48"/>
      <c r="M326" s="48"/>
      <c r="N326" s="48"/>
      <c r="O326" s="48"/>
      <c r="P326" s="48"/>
      <c r="Q326" s="48"/>
      <c r="R326" s="48"/>
    </row>
    <row r="327">
      <c r="A327" s="22"/>
      <c r="B327" s="20" t="s">
        <v>5298</v>
      </c>
      <c r="C327" s="21" t="s">
        <v>5299</v>
      </c>
      <c r="D327" s="20" t="s">
        <v>5300</v>
      </c>
      <c r="E327" s="20" t="s">
        <v>3346</v>
      </c>
      <c r="F327" s="21" t="s">
        <v>101</v>
      </c>
      <c r="G327" s="22">
        <v>20</v>
      </c>
      <c r="H327" s="84">
        <v>0.42999999999999999</v>
      </c>
      <c r="K327" s="21"/>
      <c r="L327" s="21"/>
      <c r="M327" s="21"/>
      <c r="N327" s="21"/>
      <c r="O327" s="21"/>
      <c r="P327" s="21">
        <f t="shared" ref="P327:Q339" si="1214">Q327</f>
        <v>1.1000000000000001</v>
      </c>
      <c r="Q327" s="21">
        <f t="shared" si="1214"/>
        <v>1.1000000000000001</v>
      </c>
      <c r="R327" s="21">
        <v>1.1000000000000001</v>
      </c>
      <c r="S327" s="21"/>
    </row>
    <row r="328">
      <c r="A328" s="22"/>
      <c r="B328" s="20" t="s">
        <v>5301</v>
      </c>
      <c r="C328" s="21" t="s">
        <v>5302</v>
      </c>
      <c r="G328" s="22"/>
      <c r="H328" s="89">
        <v>0.20799999999999999</v>
      </c>
      <c r="K328" s="21"/>
      <c r="L328" s="21"/>
      <c r="M328" s="21"/>
      <c r="N328" s="21"/>
      <c r="O328" s="21"/>
      <c r="P328" s="21"/>
      <c r="Q328" s="21"/>
      <c r="R328" s="21"/>
      <c r="S328" s="48"/>
    </row>
    <row r="329">
      <c r="A329" s="22"/>
      <c r="B329" s="20" t="s">
        <v>5303</v>
      </c>
      <c r="C329" s="21" t="s">
        <v>5304</v>
      </c>
      <c r="G329" s="22"/>
      <c r="K329" s="20"/>
      <c r="L329" s="20"/>
      <c r="M329" s="21"/>
      <c r="N329" s="21"/>
      <c r="O329" s="21"/>
      <c r="P329" s="21"/>
      <c r="Q329" s="21"/>
      <c r="R329" s="21"/>
      <c r="S329" s="80"/>
    </row>
    <row r="330">
      <c r="A330" s="22"/>
      <c r="B330" s="20"/>
      <c r="C330" s="21" t="s">
        <v>5305</v>
      </c>
      <c r="G330" s="22"/>
      <c r="K330" s="20"/>
      <c r="L330" s="20"/>
      <c r="M330" s="21"/>
      <c r="N330" s="21"/>
      <c r="O330" s="21"/>
      <c r="P330" s="21"/>
      <c r="Q330" s="21"/>
      <c r="R330" s="21"/>
    </row>
    <row r="331" s="116" customFormat="1" hidden="1">
      <c r="A331" s="117"/>
      <c r="B331" s="116" t="s">
        <v>5904</v>
      </c>
      <c r="C331" s="119" t="s">
        <v>5905</v>
      </c>
      <c r="D331" s="116" t="s">
        <v>5906</v>
      </c>
      <c r="E331" s="116" t="s">
        <v>3346</v>
      </c>
      <c r="F331" s="119" t="s">
        <v>101</v>
      </c>
      <c r="G331" s="117">
        <v>20</v>
      </c>
      <c r="H331" s="558">
        <v>0</v>
      </c>
      <c r="I331" s="119"/>
      <c r="K331" s="119"/>
      <c r="L331" s="119"/>
      <c r="M331" s="119"/>
      <c r="N331" s="119"/>
      <c r="O331" s="119"/>
      <c r="P331" s="119">
        <f t="shared" si="1214"/>
        <v>0</v>
      </c>
      <c r="Q331" s="119">
        <f t="shared" si="1214"/>
        <v>0</v>
      </c>
      <c r="R331" s="119"/>
      <c r="S331" s="119"/>
      <c r="T331" s="119"/>
    </row>
    <row r="332" s="116" customFormat="1" hidden="1">
      <c r="A332" s="117"/>
      <c r="B332" s="116" t="s">
        <v>5907</v>
      </c>
      <c r="C332" s="119" t="s">
        <v>5908</v>
      </c>
      <c r="D332" s="116" t="s">
        <v>5909</v>
      </c>
      <c r="F332" s="119"/>
      <c r="G332" s="117"/>
      <c r="H332" s="117">
        <v>0</v>
      </c>
      <c r="I332" s="119"/>
      <c r="K332" s="119"/>
      <c r="L332" s="119"/>
      <c r="M332" s="119"/>
      <c r="N332" s="119"/>
      <c r="O332" s="119"/>
      <c r="P332" s="119"/>
      <c r="Q332" s="119"/>
      <c r="R332" s="119"/>
      <c r="S332" s="560"/>
      <c r="T332" s="560"/>
    </row>
    <row r="333" hidden="1">
      <c r="A333" s="22"/>
      <c r="B333" s="24"/>
      <c r="E333" s="24"/>
      <c r="G333" s="22"/>
      <c r="I333" s="20"/>
      <c r="K333" s="20"/>
      <c r="L333" s="20"/>
      <c r="M333" s="20"/>
      <c r="N333" s="20"/>
      <c r="V333" s="21"/>
      <c r="X333" s="21"/>
    </row>
    <row r="334">
      <c r="A334" s="22"/>
      <c r="B334" s="24" t="s">
        <v>3431</v>
      </c>
      <c r="D334" s="24" t="s">
        <v>5306</v>
      </c>
      <c r="E334" s="24" t="s">
        <v>5306</v>
      </c>
      <c r="F334" s="21" t="s">
        <v>38</v>
      </c>
      <c r="G334" s="22">
        <v>5</v>
      </c>
      <c r="I334" s="20"/>
      <c r="K334" s="21"/>
      <c r="L334" s="21"/>
      <c r="M334" s="21"/>
      <c r="N334" s="21"/>
      <c r="O334" s="21"/>
      <c r="P334" s="21">
        <f t="shared" si="1214"/>
        <v>0.59999999999999998</v>
      </c>
      <c r="Q334" s="21">
        <f t="shared" si="1214"/>
        <v>0.59999999999999998</v>
      </c>
      <c r="R334" s="21">
        <f>'ВОЭК Чер-3'!R97</f>
        <v>0.59999999999999998</v>
      </c>
      <c r="S334" s="259"/>
      <c r="T334" s="48"/>
      <c r="V334" s="21"/>
      <c r="X334" s="21"/>
    </row>
    <row r="335">
      <c r="A335" s="22"/>
      <c r="B335" s="86" t="s">
        <v>3432</v>
      </c>
      <c r="C335" s="24" t="s">
        <v>2349</v>
      </c>
      <c r="D335" s="24"/>
      <c r="E335" s="24"/>
      <c r="G335" s="22"/>
      <c r="I335" s="20"/>
      <c r="K335" s="20"/>
      <c r="L335" s="20"/>
      <c r="M335" s="20"/>
      <c r="N335" s="20"/>
      <c r="R335" s="21"/>
      <c r="V335" s="21"/>
      <c r="X335" s="21"/>
    </row>
    <row r="336" hidden="1">
      <c r="A336" s="22"/>
      <c r="B336" s="24"/>
      <c r="D336" s="24"/>
      <c r="E336" s="24"/>
      <c r="G336" s="22"/>
      <c r="I336" s="20"/>
      <c r="K336" s="20"/>
      <c r="L336" s="20"/>
      <c r="M336" s="20"/>
      <c r="N336" s="20"/>
      <c r="R336" s="21"/>
      <c r="V336" s="21"/>
      <c r="X336" s="21"/>
    </row>
    <row r="337" s="116" customFormat="1" hidden="1">
      <c r="A337" s="117"/>
      <c r="B337" s="561" t="s">
        <v>3431</v>
      </c>
      <c r="C337" s="119"/>
      <c r="D337" s="118" t="s">
        <v>5910</v>
      </c>
      <c r="E337" s="118" t="s">
        <v>5910</v>
      </c>
      <c r="F337" s="119" t="s">
        <v>38</v>
      </c>
      <c r="G337" s="117">
        <v>5</v>
      </c>
      <c r="H337" s="119"/>
      <c r="O337" s="125"/>
      <c r="Q337" s="255"/>
      <c r="R337" s="119"/>
      <c r="S337" s="259"/>
      <c r="T337" s="259"/>
      <c r="V337" s="119"/>
      <c r="X337" s="119"/>
    </row>
    <row r="338" s="116" customFormat="1" hidden="1">
      <c r="A338" s="117"/>
      <c r="B338" s="561" t="s">
        <v>3432</v>
      </c>
      <c r="C338" s="561" t="s">
        <v>2349</v>
      </c>
      <c r="D338" s="118"/>
      <c r="E338" s="118"/>
      <c r="F338" s="119"/>
      <c r="G338" s="117"/>
      <c r="H338" s="119"/>
      <c r="P338" s="255"/>
      <c r="Q338" s="255"/>
      <c r="R338" s="119"/>
      <c r="S338" s="119"/>
      <c r="T338" s="119"/>
      <c r="V338" s="119"/>
      <c r="X338" s="119"/>
    </row>
    <row r="339">
      <c r="A339" s="22"/>
      <c r="B339" s="24" t="s">
        <v>140</v>
      </c>
      <c r="D339" s="24" t="s">
        <v>5307</v>
      </c>
      <c r="E339" s="24" t="s">
        <v>5307</v>
      </c>
      <c r="F339" s="21" t="s">
        <v>38</v>
      </c>
      <c r="G339" s="22">
        <v>5</v>
      </c>
      <c r="I339" s="20"/>
      <c r="K339" s="21"/>
      <c r="L339" s="21"/>
      <c r="M339" s="21"/>
      <c r="N339" s="21"/>
      <c r="O339" s="21"/>
      <c r="P339" s="21">
        <f t="shared" si="1214"/>
        <v>0.54000000000000004</v>
      </c>
      <c r="Q339" s="21">
        <f t="shared" si="1214"/>
        <v>0.54000000000000004</v>
      </c>
      <c r="R339" s="21">
        <v>0.54000000000000004</v>
      </c>
      <c r="S339" s="259"/>
      <c r="T339" s="48"/>
      <c r="V339" s="21"/>
      <c r="X339" s="21"/>
    </row>
    <row r="340">
      <c r="A340" s="22"/>
      <c r="B340" s="24" t="s">
        <v>3402</v>
      </c>
      <c r="C340" s="24" t="s">
        <v>3403</v>
      </c>
      <c r="D340" s="24"/>
      <c r="E340" s="24"/>
      <c r="G340" s="22"/>
      <c r="I340" s="20"/>
      <c r="K340" s="20"/>
      <c r="L340" s="20"/>
      <c r="M340" s="20"/>
      <c r="N340" s="20"/>
      <c r="Q340" s="20"/>
      <c r="R340" s="21"/>
      <c r="V340" s="21"/>
      <c r="X340" s="21"/>
    </row>
    <row r="341">
      <c r="A341" s="22"/>
      <c r="B341" s="24" t="s">
        <v>3431</v>
      </c>
      <c r="D341" s="24"/>
      <c r="E341" s="24"/>
      <c r="G341" s="22"/>
      <c r="I341" s="20"/>
      <c r="K341" s="20"/>
      <c r="L341" s="20"/>
      <c r="M341" s="20"/>
      <c r="N341" s="20"/>
      <c r="O341" s="97"/>
      <c r="P341" s="20"/>
      <c r="R341" s="21"/>
      <c r="S341" s="124"/>
      <c r="V341" s="21"/>
      <c r="X341" s="21"/>
    </row>
    <row r="342">
      <c r="A342" s="22"/>
      <c r="B342" s="86" t="s">
        <v>3432</v>
      </c>
      <c r="C342" s="24" t="s">
        <v>2349</v>
      </c>
      <c r="D342" s="24"/>
      <c r="E342" s="24"/>
      <c r="G342" s="22"/>
      <c r="I342" s="20"/>
      <c r="K342" s="20"/>
      <c r="L342" s="20"/>
      <c r="M342" s="20"/>
      <c r="N342" s="20"/>
      <c r="R342" s="21"/>
      <c r="V342" s="21"/>
      <c r="X342" s="21"/>
    </row>
    <row r="343">
      <c r="A343" s="22"/>
      <c r="B343" s="24" t="s">
        <v>4168</v>
      </c>
      <c r="C343" s="24" t="s">
        <v>5308</v>
      </c>
      <c r="D343" s="24"/>
      <c r="E343" s="24"/>
      <c r="G343" s="22"/>
      <c r="I343" s="20"/>
      <c r="K343" s="20"/>
      <c r="L343" s="20"/>
      <c r="M343" s="20"/>
      <c r="N343" s="20"/>
      <c r="R343" s="21"/>
      <c r="V343" s="21"/>
      <c r="X343" s="21"/>
    </row>
    <row r="344">
      <c r="A344" s="22"/>
      <c r="B344" s="24" t="s">
        <v>5309</v>
      </c>
      <c r="C344" s="24" t="s">
        <v>5310</v>
      </c>
      <c r="D344" s="24"/>
      <c r="E344" s="24"/>
      <c r="G344" s="22"/>
      <c r="I344" s="20"/>
      <c r="K344" s="20"/>
      <c r="L344" s="20"/>
      <c r="M344" s="20"/>
      <c r="N344" s="20"/>
      <c r="R344" s="21"/>
      <c r="V344" s="21"/>
      <c r="X344" s="21"/>
    </row>
    <row r="345">
      <c r="A345" s="22"/>
      <c r="B345" s="24" t="s">
        <v>5311</v>
      </c>
      <c r="C345" s="24" t="s">
        <v>5312</v>
      </c>
      <c r="D345" s="24"/>
      <c r="E345" s="24"/>
      <c r="G345" s="22"/>
      <c r="I345" s="20"/>
      <c r="K345" s="20"/>
      <c r="L345" s="20"/>
      <c r="M345" s="20"/>
      <c r="N345" s="20"/>
      <c r="R345" s="21"/>
      <c r="V345" s="21"/>
      <c r="X345" s="21"/>
    </row>
    <row r="346">
      <c r="A346" s="22"/>
      <c r="B346" s="24" t="s">
        <v>5313</v>
      </c>
      <c r="C346" s="21" t="s">
        <v>5314</v>
      </c>
      <c r="D346" s="24"/>
      <c r="E346" s="24"/>
      <c r="G346" s="22"/>
      <c r="I346" s="20"/>
      <c r="K346" s="20"/>
      <c r="L346" s="20"/>
      <c r="M346" s="20"/>
      <c r="N346" s="20"/>
      <c r="R346" s="21"/>
      <c r="V346" s="21"/>
      <c r="X346" s="21"/>
    </row>
    <row r="347">
      <c r="A347" s="22"/>
      <c r="B347" s="24" t="s">
        <v>5315</v>
      </c>
      <c r="C347" s="22" t="s">
        <v>5316</v>
      </c>
      <c r="D347" s="24"/>
      <c r="E347" s="24"/>
      <c r="G347" s="22"/>
      <c r="I347" s="20"/>
      <c r="K347" s="20"/>
      <c r="L347" s="20"/>
      <c r="M347" s="20"/>
      <c r="N347" s="20"/>
      <c r="R347" s="21"/>
      <c r="V347" s="21"/>
      <c r="X347" s="21"/>
    </row>
    <row r="348">
      <c r="A348" s="22"/>
      <c r="B348" s="24" t="s">
        <v>5317</v>
      </c>
      <c r="C348" s="192" t="s">
        <v>5318</v>
      </c>
      <c r="D348" s="24"/>
      <c r="E348" s="24"/>
      <c r="G348" s="22"/>
      <c r="I348" s="20"/>
      <c r="K348" s="20"/>
      <c r="L348" s="20"/>
      <c r="M348" s="20"/>
      <c r="N348" s="20"/>
      <c r="R348" s="21"/>
      <c r="V348" s="21"/>
      <c r="X348" s="21"/>
    </row>
    <row r="349">
      <c r="A349" s="22"/>
      <c r="B349" s="24" t="s">
        <v>4668</v>
      </c>
      <c r="C349" s="24"/>
      <c r="D349" s="24" t="s">
        <v>5319</v>
      </c>
      <c r="E349" s="24" t="s">
        <v>5319</v>
      </c>
      <c r="F349" s="22" t="s">
        <v>38</v>
      </c>
      <c r="G349" s="22">
        <v>5</v>
      </c>
      <c r="H349" s="24"/>
      <c r="I349" s="24"/>
      <c r="J349" s="24"/>
      <c r="K349" s="21"/>
      <c r="L349" s="21"/>
      <c r="M349" s="21"/>
      <c r="N349" s="21"/>
      <c r="O349" s="21"/>
      <c r="P349" s="21">
        <f>'ЧЭлек-3'!P98</f>
        <v>0.85999999999999999</v>
      </c>
      <c r="Q349" s="21">
        <f>'ЧЭлек-3'!Q98</f>
        <v>0.85999999999999999</v>
      </c>
      <c r="R349" s="21">
        <f>'ЧЭлек-3'!R98</f>
        <v>0.85999999999999999</v>
      </c>
      <c r="V349" s="21"/>
      <c r="X349" s="21"/>
    </row>
    <row r="350">
      <c r="A350" s="22"/>
      <c r="B350" s="24"/>
      <c r="C350" s="86" t="s">
        <v>4374</v>
      </c>
      <c r="D350" s="24" t="s">
        <v>5320</v>
      </c>
      <c r="E350" s="24" t="s">
        <v>5320</v>
      </c>
      <c r="F350" s="22" t="s">
        <v>38</v>
      </c>
      <c r="G350" s="22">
        <v>5</v>
      </c>
      <c r="I350" s="20"/>
      <c r="K350" s="21"/>
      <c r="L350" s="21"/>
      <c r="M350" s="21"/>
      <c r="N350" s="21"/>
      <c r="O350" s="21"/>
      <c r="P350" s="21">
        <f>'ЧЭлек-3'!P99</f>
        <v>0.20000000000000001</v>
      </c>
      <c r="Q350" s="21">
        <f>'ЧЭлек-3'!Q99</f>
        <v>0.20000000000000001</v>
      </c>
      <c r="R350" s="21">
        <f>'ЧЭлек-3'!R99</f>
        <v>0.20000000000000001</v>
      </c>
      <c r="V350" s="21"/>
      <c r="X350" s="21"/>
    </row>
    <row r="351">
      <c r="A351" s="22"/>
      <c r="B351" s="86" t="s">
        <v>4669</v>
      </c>
      <c r="C351" s="21" t="s">
        <v>4376</v>
      </c>
      <c r="D351" s="24"/>
      <c r="E351" s="24"/>
      <c r="G351" s="22"/>
      <c r="I351" s="20"/>
      <c r="K351" s="20"/>
      <c r="L351" s="20"/>
      <c r="M351" s="20"/>
      <c r="N351" s="20"/>
      <c r="R351" s="21"/>
      <c r="V351" s="21"/>
      <c r="X351" s="21"/>
    </row>
    <row r="352">
      <c r="A352" s="22"/>
      <c r="B352" s="24"/>
      <c r="D352" s="38" t="s">
        <v>5321</v>
      </c>
      <c r="E352" s="24"/>
      <c r="F352" s="20"/>
      <c r="G352" s="20"/>
      <c r="I352" s="20"/>
      <c r="K352" s="48"/>
      <c r="L352" s="48"/>
      <c r="M352" s="48"/>
      <c r="N352" s="48"/>
      <c r="O352" s="48"/>
      <c r="P352" s="48">
        <f>P327+P334+P339+P349+P350</f>
        <v>3.2999999999999998</v>
      </c>
      <c r="Q352" s="48">
        <f>Q327+Q334+Q339+Q349+Q350</f>
        <v>3.2999999999999998</v>
      </c>
      <c r="R352" s="48">
        <f>R327+R334+R339+R349+R350</f>
        <v>3.2999999999999998</v>
      </c>
      <c r="S352" s="259"/>
      <c r="T352" s="48"/>
      <c r="V352" s="21"/>
      <c r="X352" s="21"/>
    </row>
    <row r="353">
      <c r="A353" s="22"/>
      <c r="B353" s="20"/>
      <c r="F353" s="21" t="s">
        <v>38</v>
      </c>
      <c r="G353" s="22">
        <v>5</v>
      </c>
      <c r="H353" s="22"/>
      <c r="I353" s="20"/>
      <c r="K353" s="21"/>
      <c r="L353" s="21"/>
      <c r="M353" s="21"/>
      <c r="N353" s="21"/>
      <c r="O353" s="21"/>
      <c r="P353" s="21">
        <f>P334+P339+P349+P350</f>
        <v>2.2000000000000002</v>
      </c>
      <c r="Q353" s="21">
        <f>Q334+Q339+Q349+Q350</f>
        <v>2.2000000000000002</v>
      </c>
      <c r="R353" s="21">
        <f>R334+R339+R349+R350</f>
        <v>2.2000000000000002</v>
      </c>
    </row>
    <row r="354">
      <c r="A354" s="22"/>
      <c r="B354" s="20"/>
      <c r="F354" s="21" t="s">
        <v>101</v>
      </c>
      <c r="G354" s="22">
        <v>20</v>
      </c>
      <c r="H354" s="22"/>
      <c r="K354" s="21"/>
      <c r="L354" s="21"/>
      <c r="M354" s="21"/>
      <c r="N354" s="21"/>
      <c r="O354" s="21"/>
      <c r="P354" s="21">
        <f>P327</f>
        <v>1.1000000000000001</v>
      </c>
      <c r="Q354" s="21">
        <f>Q327</f>
        <v>1.1000000000000001</v>
      </c>
      <c r="R354" s="21">
        <f>R327</f>
        <v>1.1000000000000001</v>
      </c>
      <c r="S354" s="949"/>
      <c r="T354" s="239"/>
    </row>
    <row r="355" s="132" customFormat="1" hidden="1">
      <c r="A355" s="133"/>
      <c r="B355" s="144" t="s">
        <v>2519</v>
      </c>
      <c r="F355" s="137"/>
      <c r="G355" s="137"/>
      <c r="H355" s="160"/>
      <c r="I355" s="950"/>
      <c r="J355" s="950"/>
      <c r="K355" s="950"/>
      <c r="L355" s="950"/>
      <c r="M355" s="950"/>
      <c r="N355" s="950"/>
      <c r="O355" s="950"/>
      <c r="P355" s="950"/>
      <c r="Q355" s="950"/>
      <c r="R355" s="950"/>
      <c r="S355" s="137"/>
      <c r="T355" s="137"/>
    </row>
    <row r="356" s="132" customFormat="1" hidden="1">
      <c r="A356" s="133"/>
      <c r="C356" s="137" t="s">
        <v>4411</v>
      </c>
      <c r="F356" s="137"/>
      <c r="G356" s="137"/>
      <c r="H356" s="160"/>
      <c r="I356" s="950"/>
      <c r="J356" s="950"/>
      <c r="K356" s="950"/>
      <c r="L356" s="950"/>
      <c r="M356" s="950"/>
      <c r="N356" s="950"/>
      <c r="O356" s="950"/>
      <c r="P356" s="950"/>
      <c r="Q356" s="950"/>
      <c r="R356" s="950"/>
      <c r="S356" s="137"/>
      <c r="T356" s="137"/>
    </row>
    <row r="357" s="132" customFormat="1" hidden="1">
      <c r="A357" s="133"/>
      <c r="C357" s="137" t="s">
        <v>4412</v>
      </c>
      <c r="F357" s="137"/>
      <c r="G357" s="137"/>
      <c r="H357" s="160"/>
      <c r="I357" s="950"/>
      <c r="J357" s="950"/>
      <c r="K357" s="950"/>
      <c r="L357" s="950"/>
      <c r="M357" s="950"/>
      <c r="N357" s="950"/>
      <c r="O357" s="950"/>
      <c r="P357" s="950"/>
      <c r="Q357" s="950"/>
      <c r="R357" s="950"/>
      <c r="S357" s="137"/>
      <c r="T357" s="137"/>
    </row>
    <row r="358" s="132" customFormat="1" hidden="1">
      <c r="A358" s="133"/>
      <c r="C358" s="137" t="s">
        <v>4413</v>
      </c>
      <c r="F358" s="137"/>
      <c r="G358" s="137"/>
      <c r="H358" s="160"/>
      <c r="I358" s="950"/>
      <c r="J358" s="950"/>
      <c r="K358" s="950"/>
      <c r="L358" s="950"/>
      <c r="M358" s="950"/>
      <c r="N358" s="950"/>
      <c r="O358" s="950"/>
      <c r="P358" s="950"/>
      <c r="Q358" s="950"/>
      <c r="R358" s="950"/>
      <c r="S358" s="137"/>
      <c r="T358" s="137"/>
    </row>
    <row r="359" s="132" customFormat="1" hidden="1">
      <c r="A359" s="133">
        <v>2</v>
      </c>
      <c r="B359" s="132" t="s">
        <v>5322</v>
      </c>
      <c r="C359" s="132" t="s">
        <v>5323</v>
      </c>
      <c r="D359" s="131" t="s">
        <v>5324</v>
      </c>
      <c r="F359" s="137"/>
      <c r="G359" s="137"/>
      <c r="H359" s="160"/>
      <c r="I359" s="950"/>
      <c r="J359" s="950"/>
      <c r="K359" s="950"/>
      <c r="L359" s="950"/>
      <c r="M359" s="950"/>
      <c r="N359" s="950"/>
      <c r="O359" s="950"/>
      <c r="P359" s="950"/>
      <c r="Q359" s="950"/>
      <c r="R359" s="950"/>
      <c r="S359" s="137"/>
      <c r="T359" s="137"/>
    </row>
    <row r="360" s="132" customFormat="1" hidden="1">
      <c r="A360" s="133"/>
      <c r="B360" s="132" t="s">
        <v>5325</v>
      </c>
      <c r="C360" s="137" t="s">
        <v>5326</v>
      </c>
      <c r="D360" s="131" t="s">
        <v>5327</v>
      </c>
      <c r="E360" s="131" t="s">
        <v>5327</v>
      </c>
      <c r="F360" s="137" t="s">
        <v>38</v>
      </c>
      <c r="G360" s="133">
        <v>5</v>
      </c>
      <c r="H360" s="137"/>
      <c r="I360" s="137"/>
      <c r="J360" s="161"/>
      <c r="K360" s="161"/>
      <c r="L360" s="161"/>
      <c r="M360" s="161"/>
      <c r="N360" s="161"/>
      <c r="O360" s="161"/>
      <c r="P360" s="161">
        <f>Q360</f>
        <v>0.29999999999999999</v>
      </c>
      <c r="Q360" s="161">
        <f>R360</f>
        <v>0.29999999999999999</v>
      </c>
      <c r="R360" s="161">
        <v>0.29999999999999999</v>
      </c>
      <c r="S360" s="161"/>
      <c r="T360" s="161"/>
    </row>
    <row r="361" s="132" customFormat="1" hidden="1">
      <c r="A361" s="133"/>
      <c r="B361" s="132" t="s">
        <v>5328</v>
      </c>
      <c r="D361" s="131"/>
      <c r="E361" s="131"/>
      <c r="F361" s="137"/>
      <c r="G361" s="133"/>
      <c r="H361" s="137"/>
      <c r="I361" s="137"/>
      <c r="J361" s="137"/>
      <c r="K361" s="137"/>
      <c r="L361" s="137"/>
      <c r="M361" s="137"/>
      <c r="N361" s="137"/>
      <c r="O361" s="137"/>
      <c r="P361" s="137"/>
      <c r="Q361" s="137"/>
      <c r="R361" s="137"/>
      <c r="S361" s="137"/>
      <c r="T361" s="137"/>
    </row>
    <row r="362">
      <c r="A362" s="22"/>
      <c r="B362" s="20"/>
      <c r="C362" s="20"/>
      <c r="E362" s="24"/>
      <c r="G362" s="22"/>
      <c r="J362" s="21"/>
      <c r="K362" s="21"/>
      <c r="L362" s="21"/>
      <c r="M362" s="21"/>
      <c r="N362" s="21"/>
      <c r="O362" s="21"/>
      <c r="P362" s="21"/>
      <c r="Q362" s="21"/>
      <c r="R362" s="21"/>
    </row>
    <row r="363" s="260" customFormat="1" hidden="1">
      <c r="A363" s="117">
        <v>1</v>
      </c>
      <c r="B363" s="118" t="s">
        <v>6153</v>
      </c>
      <c r="C363" s="119" t="s">
        <v>6154</v>
      </c>
      <c r="D363" s="116" t="s">
        <v>3017</v>
      </c>
      <c r="E363" s="118" t="s">
        <v>5456</v>
      </c>
      <c r="F363" s="119" t="s">
        <v>101</v>
      </c>
      <c r="G363" s="117">
        <v>40</v>
      </c>
      <c r="H363" s="558">
        <v>0</v>
      </c>
      <c r="I363" s="259"/>
      <c r="K363" s="650"/>
      <c r="M363" s="119"/>
      <c r="N363" s="119"/>
      <c r="O363" s="119"/>
      <c r="P363" s="119">
        <f>Q363</f>
        <v>0</v>
      </c>
      <c r="Q363" s="119">
        <f>R363</f>
        <v>0</v>
      </c>
      <c r="R363" s="119"/>
      <c r="S363" s="259"/>
      <c r="T363" s="259"/>
    </row>
    <row r="364" s="116" customFormat="1" hidden="1">
      <c r="A364" s="117"/>
      <c r="B364" s="118" t="s">
        <v>6155</v>
      </c>
      <c r="D364" s="116" t="s">
        <v>6156</v>
      </c>
      <c r="E364" s="118"/>
      <c r="F364" s="119"/>
      <c r="G364" s="946"/>
      <c r="H364" s="117">
        <v>0</v>
      </c>
      <c r="I364" s="119"/>
      <c r="K364" s="255"/>
      <c r="L364" s="255"/>
      <c r="M364" s="255"/>
      <c r="N364" s="119"/>
      <c r="O364" s="119"/>
      <c r="P364" s="119"/>
      <c r="Q364" s="119"/>
      <c r="R364" s="119"/>
      <c r="S364" s="259"/>
      <c r="T364" s="259"/>
    </row>
    <row r="365" hidden="1">
      <c r="A365" s="22"/>
      <c r="B365" s="24"/>
      <c r="C365" s="20"/>
      <c r="E365" s="24"/>
      <c r="G365" s="81"/>
      <c r="H365" s="22"/>
      <c r="K365" s="89"/>
      <c r="L365" s="89"/>
      <c r="N365" s="21"/>
      <c r="O365" s="21"/>
      <c r="P365" s="21"/>
      <c r="Q365" s="21"/>
      <c r="R365" s="21"/>
      <c r="S365" s="259"/>
      <c r="T365" s="48"/>
    </row>
    <row r="366" ht="12.75">
      <c r="A366" s="22">
        <v>2</v>
      </c>
      <c r="B366" s="24"/>
      <c r="C366" s="22"/>
      <c r="D366" s="252" t="s">
        <v>5329</v>
      </c>
      <c r="E366" s="24"/>
      <c r="F366" s="48"/>
      <c r="G366" s="81"/>
      <c r="H366" s="48"/>
      <c r="I366" s="48"/>
      <c r="J366" s="48"/>
      <c r="K366" s="23"/>
      <c r="L366" s="110"/>
      <c r="S366" s="116"/>
      <c r="T366" s="20"/>
      <c r="V366" s="21"/>
      <c r="X366" s="21"/>
    </row>
    <row r="367" ht="12.75">
      <c r="A367" s="22"/>
      <c r="B367" s="24" t="s">
        <v>140</v>
      </c>
      <c r="C367" s="22"/>
      <c r="D367" s="1" t="s">
        <v>5330</v>
      </c>
      <c r="E367" s="24" t="s">
        <v>5330</v>
      </c>
      <c r="F367" s="21" t="s">
        <v>101</v>
      </c>
      <c r="G367" s="22">
        <v>20</v>
      </c>
      <c r="I367" s="20"/>
      <c r="K367" s="20"/>
      <c r="L367" s="110"/>
      <c r="P367" s="21">
        <f>Q367</f>
        <v>0.10000000000000001</v>
      </c>
      <c r="Q367" s="21">
        <f>R367</f>
        <v>0.10000000000000001</v>
      </c>
      <c r="R367" s="21">
        <v>0.10000000000000001</v>
      </c>
      <c r="S367" s="650"/>
      <c r="T367" s="61"/>
      <c r="V367" s="21"/>
      <c r="X367" s="21"/>
    </row>
    <row r="368" ht="12.75">
      <c r="A368" s="22"/>
      <c r="B368" s="24" t="s">
        <v>5331</v>
      </c>
      <c r="C368" s="21" t="s">
        <v>5332</v>
      </c>
      <c r="D368" s="252"/>
      <c r="E368" s="24"/>
      <c r="F368" s="48"/>
      <c r="G368" s="81"/>
      <c r="H368" s="48"/>
      <c r="I368" s="20"/>
      <c r="K368" s="20"/>
      <c r="L368" s="110"/>
      <c r="R368" s="48"/>
      <c r="S368" s="650"/>
      <c r="T368" s="61"/>
      <c r="V368" s="21"/>
      <c r="X368" s="21"/>
    </row>
    <row r="369" ht="12.75">
      <c r="A369" s="22"/>
      <c r="B369" s="24" t="s">
        <v>5333</v>
      </c>
      <c r="C369" s="22" t="s">
        <v>5334</v>
      </c>
      <c r="D369" s="252"/>
      <c r="E369" s="24"/>
      <c r="F369" s="48"/>
      <c r="G369" s="81"/>
      <c r="H369" s="48"/>
      <c r="I369" s="20"/>
      <c r="K369" s="20"/>
      <c r="L369" s="110"/>
      <c r="R369" s="48"/>
      <c r="S369" s="650"/>
      <c r="T369" s="61"/>
      <c r="V369" s="21"/>
      <c r="X369" s="21"/>
    </row>
    <row r="370" ht="12.75">
      <c r="A370" s="22"/>
      <c r="B370" s="24" t="s">
        <v>5335</v>
      </c>
      <c r="C370" s="155" t="s">
        <v>5336</v>
      </c>
      <c r="D370" s="252"/>
      <c r="E370" s="24"/>
      <c r="F370" s="48"/>
      <c r="G370" s="81"/>
      <c r="H370" s="48"/>
      <c r="I370" s="20"/>
      <c r="K370" s="20"/>
      <c r="L370" s="110"/>
      <c r="R370" s="48"/>
      <c r="S370" s="650"/>
      <c r="T370" s="61"/>
      <c r="V370" s="21"/>
      <c r="X370" s="21"/>
    </row>
    <row r="371" ht="12.75">
      <c r="A371" s="22"/>
      <c r="B371" s="24" t="s">
        <v>140</v>
      </c>
      <c r="C371" s="22"/>
      <c r="D371" s="1" t="s">
        <v>5337</v>
      </c>
      <c r="E371" s="24" t="s">
        <v>5337</v>
      </c>
      <c r="F371" s="21" t="s">
        <v>101</v>
      </c>
      <c r="G371" s="22">
        <v>20</v>
      </c>
      <c r="I371" s="20"/>
      <c r="K371" s="20"/>
      <c r="L371" s="110"/>
      <c r="P371" s="21">
        <f>Q371</f>
        <v>0.29999999999999999</v>
      </c>
      <c r="Q371" s="21">
        <f>R371</f>
        <v>0.29999999999999999</v>
      </c>
      <c r="R371" s="21">
        <v>0.29999999999999999</v>
      </c>
      <c r="S371" s="650"/>
      <c r="T371" s="61"/>
      <c r="V371" s="21"/>
      <c r="X371" s="21"/>
    </row>
    <row r="372" ht="12.75">
      <c r="A372" s="22"/>
      <c r="B372" s="24" t="s">
        <v>4377</v>
      </c>
      <c r="C372" s="24" t="s">
        <v>3381</v>
      </c>
      <c r="D372" s="1"/>
      <c r="E372" s="24"/>
      <c r="G372" s="22"/>
      <c r="J372" s="48"/>
      <c r="K372" s="23"/>
      <c r="L372" s="110"/>
      <c r="S372" s="255"/>
      <c r="T372" s="89"/>
      <c r="V372" s="21"/>
      <c r="X372" s="21"/>
    </row>
    <row r="373" ht="12.75">
      <c r="A373" s="22"/>
      <c r="B373" s="24" t="s">
        <v>1360</v>
      </c>
      <c r="C373" s="21" t="s">
        <v>3984</v>
      </c>
      <c r="D373" s="1"/>
      <c r="E373" s="24"/>
      <c r="G373" s="22"/>
      <c r="J373" s="48"/>
      <c r="K373" s="23"/>
      <c r="L373" s="110"/>
      <c r="S373" s="255"/>
      <c r="T373" s="89"/>
      <c r="V373" s="21"/>
      <c r="X373" s="21"/>
    </row>
    <row r="374" ht="12.75">
      <c r="A374" s="22"/>
      <c r="B374" s="24" t="s">
        <v>5331</v>
      </c>
      <c r="C374" s="21" t="s">
        <v>5332</v>
      </c>
      <c r="D374" s="1"/>
      <c r="E374" s="24"/>
      <c r="G374" s="22"/>
      <c r="J374" s="48"/>
      <c r="K374" s="23"/>
      <c r="L374" s="110"/>
      <c r="S374" s="255"/>
      <c r="T374" s="89"/>
      <c r="V374" s="21"/>
      <c r="X374" s="21"/>
    </row>
    <row r="375" ht="12.75">
      <c r="A375" s="22"/>
      <c r="B375" s="24" t="s">
        <v>5338</v>
      </c>
      <c r="C375" s="22" t="s">
        <v>5339</v>
      </c>
      <c r="D375" s="1"/>
      <c r="E375" s="24"/>
      <c r="G375" s="22"/>
      <c r="J375" s="48"/>
      <c r="K375" s="23"/>
      <c r="L375" s="110"/>
      <c r="S375" s="255"/>
      <c r="T375" s="89"/>
      <c r="V375" s="21"/>
      <c r="X375" s="21"/>
    </row>
    <row r="376" ht="12.75">
      <c r="A376" s="22"/>
      <c r="B376" s="24" t="s">
        <v>5340</v>
      </c>
      <c r="C376" s="22" t="s">
        <v>5341</v>
      </c>
      <c r="D376" s="1"/>
      <c r="E376" s="24"/>
      <c r="G376" s="22"/>
      <c r="J376" s="48"/>
      <c r="K376" s="23"/>
      <c r="L376" s="110"/>
      <c r="S376" s="255"/>
      <c r="T376" s="89"/>
      <c r="V376" s="21"/>
      <c r="X376" s="21"/>
    </row>
    <row r="377" ht="12.75">
      <c r="A377" s="22"/>
      <c r="B377" s="24" t="s">
        <v>5342</v>
      </c>
      <c r="C377" s="155" t="s">
        <v>5343</v>
      </c>
      <c r="D377" s="1"/>
      <c r="E377" s="24"/>
      <c r="G377" s="22"/>
      <c r="J377" s="48"/>
      <c r="K377" s="20"/>
      <c r="L377" s="110"/>
      <c r="S377" s="124"/>
      <c r="T377" s="97"/>
      <c r="V377" s="21"/>
      <c r="X377" s="21"/>
    </row>
    <row r="378" ht="12.75">
      <c r="A378" s="22"/>
      <c r="B378" s="24" t="s">
        <v>5344</v>
      </c>
      <c r="C378" s="155" t="s">
        <v>5345</v>
      </c>
      <c r="D378" s="1"/>
      <c r="E378" s="24"/>
      <c r="G378" s="22"/>
      <c r="J378" s="48"/>
      <c r="K378" s="20"/>
      <c r="L378" s="110"/>
      <c r="S378" s="124"/>
      <c r="T378" s="97"/>
      <c r="V378" s="21"/>
      <c r="X378" s="21"/>
    </row>
    <row r="379" ht="12.75">
      <c r="A379" s="22"/>
      <c r="B379" s="24" t="s">
        <v>2954</v>
      </c>
      <c r="C379" s="22" t="s">
        <v>5346</v>
      </c>
      <c r="D379" s="1"/>
      <c r="E379" s="24"/>
      <c r="G379" s="22"/>
      <c r="J379" s="48"/>
      <c r="K379" s="97"/>
      <c r="L379" s="110"/>
      <c r="S379" s="255"/>
      <c r="T379" s="89"/>
      <c r="V379" s="21"/>
      <c r="X379" s="21"/>
    </row>
    <row r="380" ht="12.75">
      <c r="A380" s="22"/>
      <c r="B380" s="24" t="s">
        <v>5347</v>
      </c>
      <c r="C380" s="24" t="s">
        <v>5348</v>
      </c>
      <c r="D380" s="1"/>
      <c r="E380" s="24"/>
      <c r="G380" s="22"/>
      <c r="J380" s="48"/>
      <c r="K380" s="23"/>
      <c r="L380" s="110"/>
      <c r="S380" s="255"/>
      <c r="T380" s="89"/>
      <c r="V380" s="21"/>
      <c r="X380" s="21"/>
    </row>
    <row r="381" ht="12.75">
      <c r="A381" s="22"/>
      <c r="B381" s="24" t="s">
        <v>5349</v>
      </c>
      <c r="C381" s="155" t="s">
        <v>5350</v>
      </c>
      <c r="D381" s="1"/>
      <c r="E381" s="24"/>
      <c r="G381" s="22"/>
      <c r="J381" s="48"/>
      <c r="K381" s="23"/>
      <c r="L381" s="110"/>
      <c r="S381" s="255"/>
      <c r="T381" s="89"/>
      <c r="V381" s="21"/>
      <c r="X381" s="21"/>
    </row>
    <row r="382" ht="12.75">
      <c r="A382" s="22"/>
      <c r="B382" s="24" t="s">
        <v>5351</v>
      </c>
      <c r="C382" s="24" t="s">
        <v>5352</v>
      </c>
      <c r="D382" s="1"/>
      <c r="E382" s="24"/>
      <c r="G382" s="22"/>
      <c r="I382" s="20"/>
      <c r="K382" s="20"/>
      <c r="L382" s="110"/>
      <c r="P382" s="20"/>
      <c r="R382" s="21"/>
      <c r="S382" s="259"/>
      <c r="T382" s="48"/>
      <c r="V382" s="21"/>
      <c r="X382" s="21"/>
    </row>
    <row r="383" ht="12.75">
      <c r="A383" s="22"/>
      <c r="B383" s="24" t="s">
        <v>5353</v>
      </c>
      <c r="C383" s="155" t="s">
        <v>5354</v>
      </c>
      <c r="D383" s="1"/>
      <c r="E383" s="24"/>
      <c r="G383" s="22"/>
      <c r="I383" s="20"/>
      <c r="K383" s="20"/>
      <c r="L383" s="110"/>
      <c r="R383" s="21"/>
      <c r="S383" s="259"/>
      <c r="T383" s="48"/>
      <c r="V383" s="21"/>
      <c r="X383" s="21"/>
    </row>
    <row r="384" ht="12.75">
      <c r="A384" s="22"/>
      <c r="B384" s="24" t="s">
        <v>140</v>
      </c>
      <c r="C384" s="22"/>
      <c r="D384" s="1" t="s">
        <v>5355</v>
      </c>
      <c r="E384" s="24" t="s">
        <v>5355</v>
      </c>
      <c r="F384" s="21" t="s">
        <v>101</v>
      </c>
      <c r="G384" s="22">
        <v>20</v>
      </c>
      <c r="I384" s="20"/>
      <c r="K384" s="20"/>
      <c r="L384" s="110"/>
      <c r="P384" s="21">
        <f>Q384</f>
        <v>0.10000000000000001</v>
      </c>
      <c r="Q384" s="21">
        <f>R384</f>
        <v>0.10000000000000001</v>
      </c>
      <c r="R384" s="21">
        <v>0.10000000000000001</v>
      </c>
      <c r="S384" s="650"/>
      <c r="T384" s="61"/>
      <c r="V384" s="21"/>
      <c r="X384" s="21"/>
    </row>
    <row r="385" ht="12.75">
      <c r="A385" s="22"/>
      <c r="B385" s="24" t="s">
        <v>5331</v>
      </c>
      <c r="C385" s="21" t="s">
        <v>5332</v>
      </c>
      <c r="D385" s="1"/>
      <c r="E385" s="24"/>
      <c r="G385" s="22"/>
      <c r="I385" s="20"/>
      <c r="K385" s="20"/>
      <c r="L385" s="110"/>
      <c r="R385" s="21"/>
      <c r="S385" s="259"/>
      <c r="T385" s="48"/>
      <c r="V385" s="21"/>
      <c r="X385" s="21"/>
    </row>
    <row r="386" ht="12.75">
      <c r="A386" s="22"/>
      <c r="B386" s="24" t="s">
        <v>5356</v>
      </c>
      <c r="C386" s="24" t="s">
        <v>5357</v>
      </c>
      <c r="D386" s="1"/>
      <c r="E386" s="24"/>
      <c r="G386" s="22"/>
      <c r="I386" s="20"/>
      <c r="K386" s="20"/>
      <c r="L386" s="110"/>
      <c r="R386" s="21"/>
      <c r="S386" s="259"/>
      <c r="T386" s="48"/>
      <c r="V386" s="21"/>
      <c r="X386" s="21"/>
    </row>
    <row r="387" ht="12.75">
      <c r="A387" s="22"/>
      <c r="B387" s="24" t="s">
        <v>5358</v>
      </c>
      <c r="C387" s="22" t="s">
        <v>5359</v>
      </c>
      <c r="D387" s="1"/>
      <c r="E387" s="24"/>
      <c r="G387" s="22"/>
      <c r="I387" s="20"/>
      <c r="K387" s="20"/>
      <c r="L387" s="110"/>
      <c r="R387" s="21"/>
      <c r="S387" s="259"/>
      <c r="T387" s="48"/>
      <c r="V387" s="21"/>
      <c r="X387" s="21"/>
    </row>
    <row r="388" ht="12.75">
      <c r="A388" s="22"/>
      <c r="B388" s="24" t="s">
        <v>5340</v>
      </c>
      <c r="C388" s="155" t="s">
        <v>5360</v>
      </c>
      <c r="D388" s="1"/>
      <c r="E388" s="24"/>
      <c r="G388" s="22"/>
      <c r="I388" s="20"/>
      <c r="K388" s="20"/>
      <c r="L388" s="110"/>
      <c r="R388" s="21"/>
      <c r="S388" s="259"/>
      <c r="T388" s="48"/>
      <c r="V388" s="21"/>
      <c r="X388" s="21"/>
    </row>
    <row r="389" ht="12.75">
      <c r="A389" s="22"/>
      <c r="B389" s="24" t="s">
        <v>5361</v>
      </c>
      <c r="C389" s="22" t="s">
        <v>5362</v>
      </c>
      <c r="D389" s="1"/>
      <c r="E389" s="24"/>
      <c r="G389" s="22"/>
      <c r="I389" s="20"/>
      <c r="K389" s="20"/>
      <c r="L389" s="110"/>
      <c r="R389" s="21"/>
      <c r="S389" s="259"/>
      <c r="T389" s="48"/>
      <c r="V389" s="21"/>
      <c r="X389" s="21"/>
    </row>
    <row r="390" ht="12.75">
      <c r="A390" s="22"/>
      <c r="B390" s="24" t="s">
        <v>5351</v>
      </c>
      <c r="C390" s="24" t="s">
        <v>5352</v>
      </c>
      <c r="D390" s="1"/>
      <c r="E390" s="24"/>
      <c r="G390" s="22"/>
      <c r="I390" s="20"/>
      <c r="K390" s="20"/>
      <c r="L390" s="110"/>
      <c r="R390" s="21"/>
      <c r="S390" s="259"/>
      <c r="T390" s="48"/>
      <c r="V390" s="21"/>
      <c r="X390" s="21"/>
    </row>
    <row r="391" ht="12.75">
      <c r="A391" s="22"/>
      <c r="B391" s="24" t="s">
        <v>140</v>
      </c>
      <c r="C391" s="22"/>
      <c r="D391" s="1" t="s">
        <v>5363</v>
      </c>
      <c r="E391" s="24" t="s">
        <v>5363</v>
      </c>
      <c r="F391" s="21" t="s">
        <v>101</v>
      </c>
      <c r="G391" s="22">
        <v>20</v>
      </c>
      <c r="I391" s="20"/>
      <c r="K391" s="20"/>
      <c r="L391" s="110"/>
      <c r="P391" s="21">
        <f>Q391</f>
        <v>0.20000000000000001</v>
      </c>
      <c r="Q391" s="21">
        <f>R391</f>
        <v>0.20000000000000001</v>
      </c>
      <c r="R391" s="21">
        <v>0.20000000000000001</v>
      </c>
      <c r="S391" s="650"/>
      <c r="T391" s="61"/>
      <c r="V391" s="21"/>
      <c r="X391" s="21"/>
    </row>
    <row r="392" ht="12.75">
      <c r="A392" s="22"/>
      <c r="B392" s="24" t="s">
        <v>646</v>
      </c>
      <c r="C392" s="21" t="s">
        <v>3984</v>
      </c>
      <c r="D392" s="1"/>
      <c r="E392" s="24"/>
      <c r="G392" s="22"/>
      <c r="J392" s="48"/>
      <c r="K392" s="23"/>
      <c r="L392" s="110"/>
      <c r="S392" s="255"/>
      <c r="T392" s="89"/>
      <c r="V392" s="21"/>
      <c r="X392" s="21"/>
    </row>
    <row r="393" ht="12.75">
      <c r="A393" s="22"/>
      <c r="B393" s="24" t="s">
        <v>2949</v>
      </c>
      <c r="C393" s="155" t="s">
        <v>5364</v>
      </c>
      <c r="D393" s="1"/>
      <c r="E393" s="24"/>
      <c r="G393" s="22"/>
      <c r="J393" s="48"/>
      <c r="K393" s="23"/>
      <c r="L393" s="110"/>
      <c r="S393" s="255"/>
      <c r="T393" s="89"/>
      <c r="V393" s="21"/>
      <c r="X393" s="21"/>
    </row>
    <row r="394" ht="12.75">
      <c r="A394" s="22"/>
      <c r="B394" s="24" t="s">
        <v>5365</v>
      </c>
      <c r="C394" s="22" t="s">
        <v>5366</v>
      </c>
      <c r="D394" s="1"/>
      <c r="E394" s="24"/>
      <c r="G394" s="22"/>
      <c r="J394" s="48"/>
      <c r="K394" s="23"/>
      <c r="L394" s="110"/>
      <c r="S394" s="255"/>
      <c r="T394" s="89"/>
      <c r="V394" s="21"/>
      <c r="X394" s="21"/>
    </row>
    <row r="395" ht="12.75">
      <c r="A395" s="22"/>
      <c r="B395" s="24" t="s">
        <v>5331</v>
      </c>
      <c r="C395" s="21" t="s">
        <v>5332</v>
      </c>
      <c r="D395" s="1"/>
      <c r="E395" s="24"/>
      <c r="G395" s="22"/>
      <c r="J395" s="48"/>
      <c r="K395" s="23"/>
      <c r="L395" s="110"/>
      <c r="S395" s="255"/>
      <c r="T395" s="89"/>
      <c r="V395" s="21"/>
      <c r="X395" s="21"/>
    </row>
    <row r="396" ht="12.75">
      <c r="A396" s="22"/>
      <c r="B396" s="24" t="s">
        <v>5367</v>
      </c>
      <c r="C396" s="22" t="s">
        <v>5368</v>
      </c>
      <c r="D396" s="1"/>
      <c r="E396" s="24"/>
      <c r="G396" s="22"/>
      <c r="J396" s="48"/>
      <c r="K396" s="23"/>
      <c r="L396" s="110"/>
      <c r="S396" s="255"/>
      <c r="T396" s="89"/>
      <c r="V396" s="21"/>
      <c r="X396" s="21"/>
    </row>
    <row r="397" ht="12.75">
      <c r="A397" s="22"/>
      <c r="B397" s="24" t="s">
        <v>5351</v>
      </c>
      <c r="C397" s="24" t="s">
        <v>5352</v>
      </c>
      <c r="D397" s="1"/>
      <c r="E397" s="24"/>
      <c r="G397" s="22"/>
      <c r="I397" s="20"/>
      <c r="K397" s="20"/>
      <c r="L397" s="20"/>
      <c r="M397" s="20"/>
      <c r="R397" s="21"/>
      <c r="S397" s="259"/>
      <c r="T397" s="48"/>
      <c r="V397" s="21"/>
      <c r="X397" s="21"/>
    </row>
    <row r="398" ht="12.75">
      <c r="A398" s="22"/>
      <c r="B398" s="24" t="s">
        <v>5369</v>
      </c>
      <c r="C398" s="22" t="s">
        <v>5370</v>
      </c>
      <c r="D398" s="1"/>
      <c r="E398" s="24"/>
      <c r="G398" s="22"/>
      <c r="I398" s="20"/>
      <c r="K398" s="20"/>
      <c r="L398" s="20"/>
      <c r="M398" s="20"/>
      <c r="R398" s="21"/>
      <c r="S398" s="259"/>
      <c r="T398" s="48"/>
      <c r="V398" s="21"/>
      <c r="X398" s="21"/>
    </row>
    <row r="399" ht="12.75">
      <c r="A399" s="22"/>
      <c r="B399" s="24" t="s">
        <v>5371</v>
      </c>
      <c r="C399" s="22" t="s">
        <v>5372</v>
      </c>
      <c r="D399" s="1"/>
      <c r="E399" s="24"/>
      <c r="G399" s="22"/>
      <c r="I399" s="20"/>
      <c r="K399" s="20"/>
      <c r="L399" s="20"/>
      <c r="M399" s="20"/>
      <c r="R399" s="21"/>
      <c r="S399" s="259"/>
      <c r="T399" s="48"/>
      <c r="V399" s="21"/>
      <c r="X399" s="21"/>
    </row>
    <row r="400" ht="12.75">
      <c r="A400" s="22"/>
      <c r="B400" s="24" t="s">
        <v>5373</v>
      </c>
      <c r="C400" s="22" t="s">
        <v>5374</v>
      </c>
      <c r="D400" s="1"/>
      <c r="E400" s="24"/>
      <c r="G400" s="22"/>
      <c r="I400" s="20"/>
      <c r="K400" s="20"/>
      <c r="L400" s="20"/>
      <c r="M400" s="20"/>
      <c r="R400" s="21"/>
      <c r="S400" s="259"/>
      <c r="T400" s="48"/>
      <c r="V400" s="21"/>
      <c r="X400" s="21"/>
    </row>
    <row r="401" ht="12.75">
      <c r="A401" s="22"/>
      <c r="B401" s="24" t="s">
        <v>5375</v>
      </c>
      <c r="C401" s="24" t="s">
        <v>5376</v>
      </c>
      <c r="D401" s="1"/>
      <c r="E401" s="24"/>
      <c r="G401" s="22"/>
      <c r="I401" s="20"/>
      <c r="K401" s="20"/>
      <c r="L401" s="20"/>
      <c r="M401" s="20"/>
      <c r="R401" s="21"/>
      <c r="S401" s="259"/>
      <c r="T401" s="48"/>
      <c r="V401" s="21"/>
      <c r="X401" s="21"/>
    </row>
    <row r="402" ht="12.75">
      <c r="A402" s="22"/>
      <c r="B402" s="24" t="s">
        <v>140</v>
      </c>
      <c r="C402" s="22"/>
      <c r="D402" s="1" t="s">
        <v>5377</v>
      </c>
      <c r="E402" s="24" t="s">
        <v>5377</v>
      </c>
      <c r="F402" s="21" t="s">
        <v>101</v>
      </c>
      <c r="G402" s="22">
        <v>20</v>
      </c>
      <c r="I402" s="20"/>
      <c r="K402" s="20"/>
      <c r="L402" s="20"/>
      <c r="M402" s="20"/>
      <c r="P402" s="21">
        <f>Q402</f>
        <v>0.20000000000000001</v>
      </c>
      <c r="Q402" s="21">
        <f>R402</f>
        <v>0.20000000000000001</v>
      </c>
      <c r="R402" s="21">
        <v>0.20000000000000001</v>
      </c>
      <c r="S402" s="650"/>
      <c r="T402" s="61"/>
      <c r="V402" s="21"/>
      <c r="X402" s="21"/>
    </row>
    <row r="403" ht="12.75">
      <c r="A403" s="22"/>
      <c r="B403" s="24" t="s">
        <v>4377</v>
      </c>
      <c r="C403" s="24" t="s">
        <v>3381</v>
      </c>
      <c r="D403" s="1"/>
      <c r="E403" s="24"/>
      <c r="G403" s="22"/>
      <c r="I403" s="20"/>
      <c r="K403" s="20"/>
      <c r="L403" s="20"/>
      <c r="M403" s="20"/>
      <c r="R403" s="21"/>
      <c r="S403" s="650"/>
      <c r="T403" s="61"/>
      <c r="V403" s="21"/>
      <c r="X403" s="21"/>
    </row>
    <row r="404" ht="12.75">
      <c r="A404" s="22"/>
      <c r="B404" s="24" t="s">
        <v>2922</v>
      </c>
      <c r="C404" s="22" t="s">
        <v>5378</v>
      </c>
      <c r="D404" s="1"/>
      <c r="E404" s="24"/>
      <c r="G404" s="22"/>
      <c r="I404" s="20"/>
      <c r="K404" s="20"/>
      <c r="L404" s="20"/>
      <c r="M404" s="20"/>
      <c r="R404" s="21"/>
      <c r="S404" s="650"/>
      <c r="T404" s="61"/>
      <c r="V404" s="21"/>
      <c r="X404" s="21"/>
    </row>
    <row r="405" ht="12.75">
      <c r="A405" s="22"/>
      <c r="B405" s="24" t="s">
        <v>5379</v>
      </c>
      <c r="C405" s="155" t="s">
        <v>5380</v>
      </c>
      <c r="D405" s="1"/>
      <c r="E405" s="24"/>
      <c r="G405" s="22"/>
      <c r="I405" s="20"/>
      <c r="K405" s="20"/>
      <c r="L405" s="20"/>
      <c r="M405" s="20"/>
      <c r="R405" s="21"/>
      <c r="S405" s="650"/>
      <c r="T405" s="61"/>
      <c r="V405" s="21"/>
      <c r="X405" s="21"/>
    </row>
    <row r="406" ht="12.75">
      <c r="A406" s="22"/>
      <c r="B406" s="24" t="s">
        <v>5381</v>
      </c>
      <c r="C406" s="22" t="s">
        <v>5382</v>
      </c>
      <c r="D406" s="1"/>
      <c r="E406" s="24"/>
      <c r="G406" s="22"/>
      <c r="I406" s="20"/>
      <c r="K406" s="20"/>
      <c r="L406" s="20"/>
      <c r="M406" s="20"/>
      <c r="R406" s="21"/>
      <c r="S406" s="650"/>
      <c r="T406" s="61"/>
      <c r="V406" s="21"/>
      <c r="X406" s="21"/>
    </row>
    <row r="407" ht="12.75">
      <c r="A407" s="22"/>
      <c r="B407" s="24" t="s">
        <v>5383</v>
      </c>
      <c r="C407" s="155" t="s">
        <v>5384</v>
      </c>
      <c r="D407" s="1"/>
      <c r="E407" s="24"/>
      <c r="G407" s="22"/>
      <c r="I407" s="20"/>
      <c r="K407" s="20"/>
      <c r="L407" s="20"/>
      <c r="M407" s="20"/>
      <c r="R407" s="21"/>
      <c r="S407" s="650"/>
      <c r="T407" s="61"/>
      <c r="V407" s="21"/>
      <c r="X407" s="21"/>
    </row>
    <row r="408" ht="12.75">
      <c r="A408" s="22"/>
      <c r="B408" s="24" t="s">
        <v>5331</v>
      </c>
      <c r="C408" s="21" t="s">
        <v>5332</v>
      </c>
      <c r="D408" s="1"/>
      <c r="E408" s="24"/>
      <c r="G408" s="22"/>
      <c r="I408" s="20"/>
      <c r="K408" s="20"/>
      <c r="L408" s="20"/>
      <c r="M408" s="20"/>
      <c r="R408" s="21"/>
      <c r="S408" s="650"/>
      <c r="T408" s="61"/>
      <c r="V408" s="21"/>
      <c r="X408" s="21"/>
    </row>
    <row r="409" ht="12.75">
      <c r="A409" s="22"/>
      <c r="B409" s="24" t="s">
        <v>5351</v>
      </c>
      <c r="C409" s="24" t="s">
        <v>5352</v>
      </c>
      <c r="D409" s="1"/>
      <c r="E409" s="24"/>
      <c r="G409" s="22"/>
      <c r="I409" s="20"/>
      <c r="K409" s="20"/>
      <c r="L409" s="20"/>
      <c r="M409" s="20"/>
      <c r="R409" s="21"/>
      <c r="S409" s="650"/>
      <c r="T409" s="61"/>
      <c r="V409" s="21"/>
      <c r="X409" s="21"/>
    </row>
    <row r="410" ht="12.75">
      <c r="A410" s="22"/>
      <c r="B410" s="24" t="s">
        <v>2957</v>
      </c>
      <c r="C410" s="21" t="s">
        <v>5385</v>
      </c>
      <c r="D410" s="1"/>
      <c r="E410" s="24"/>
      <c r="G410" s="22"/>
      <c r="I410" s="20"/>
      <c r="K410" s="20"/>
      <c r="L410" s="20"/>
      <c r="M410" s="20"/>
      <c r="R410" s="21"/>
      <c r="S410" s="650"/>
      <c r="T410" s="61"/>
      <c r="V410" s="21"/>
      <c r="X410" s="21"/>
    </row>
    <row r="411" ht="12.75">
      <c r="A411" s="22"/>
      <c r="B411" s="24" t="s">
        <v>140</v>
      </c>
      <c r="C411" s="22"/>
      <c r="D411" s="1" t="s">
        <v>5386</v>
      </c>
      <c r="E411" s="24" t="s">
        <v>5386</v>
      </c>
      <c r="F411" s="21" t="s">
        <v>101</v>
      </c>
      <c r="G411" s="22">
        <v>20</v>
      </c>
      <c r="I411" s="20"/>
      <c r="K411" s="20"/>
      <c r="L411" s="20"/>
      <c r="M411" s="20"/>
      <c r="P411" s="21">
        <f>Q411</f>
        <v>0.69999999999999996</v>
      </c>
      <c r="Q411" s="21">
        <f>R411</f>
        <v>0.69999999999999996</v>
      </c>
      <c r="R411" s="21">
        <v>0.69999999999999996</v>
      </c>
      <c r="S411" s="650"/>
      <c r="T411" s="61"/>
      <c r="V411" s="21"/>
      <c r="X411" s="21"/>
    </row>
    <row r="412" ht="12.75">
      <c r="A412" s="22"/>
      <c r="B412" s="24" t="s">
        <v>3438</v>
      </c>
      <c r="C412" s="24" t="s">
        <v>3439</v>
      </c>
      <c r="D412" s="1"/>
      <c r="E412" s="24"/>
      <c r="G412" s="22"/>
      <c r="I412" s="20"/>
      <c r="K412" s="20"/>
      <c r="L412" s="20"/>
      <c r="M412" s="20"/>
      <c r="R412" s="21"/>
      <c r="S412" s="259"/>
      <c r="T412" s="48"/>
      <c r="V412" s="21"/>
      <c r="X412" s="21"/>
    </row>
    <row r="413" ht="12.75">
      <c r="A413" s="22"/>
      <c r="B413" s="24" t="s">
        <v>5340</v>
      </c>
      <c r="C413" s="155" t="s">
        <v>5360</v>
      </c>
      <c r="D413" s="1"/>
      <c r="E413" s="24"/>
      <c r="G413" s="22"/>
      <c r="I413" s="20"/>
      <c r="K413" s="20"/>
      <c r="L413" s="20"/>
      <c r="M413" s="20"/>
      <c r="R413" s="21"/>
      <c r="S413" s="259"/>
      <c r="T413" s="48"/>
      <c r="V413" s="21"/>
      <c r="X413" s="21"/>
    </row>
    <row r="414" ht="12.75">
      <c r="A414" s="22"/>
      <c r="B414" s="24" t="s">
        <v>5387</v>
      </c>
      <c r="C414" s="22" t="s">
        <v>5388</v>
      </c>
      <c r="D414" s="1"/>
      <c r="E414" s="24"/>
      <c r="G414" s="22"/>
      <c r="I414" s="20"/>
      <c r="K414" s="20"/>
      <c r="L414" s="20"/>
      <c r="M414" s="20"/>
      <c r="R414" s="21"/>
      <c r="S414" s="259"/>
      <c r="T414" s="48"/>
      <c r="V414" s="21"/>
      <c r="X414" s="21"/>
    </row>
    <row r="415" ht="12.75">
      <c r="A415" s="22"/>
      <c r="B415" s="24" t="s">
        <v>5389</v>
      </c>
      <c r="C415" s="22" t="s">
        <v>5390</v>
      </c>
      <c r="D415" s="1"/>
      <c r="E415" s="24"/>
      <c r="G415" s="22"/>
      <c r="J415" s="48"/>
      <c r="K415" s="23"/>
      <c r="L415" s="110"/>
      <c r="S415" s="255"/>
      <c r="T415" s="89"/>
      <c r="V415" s="21"/>
      <c r="X415" s="21"/>
    </row>
    <row r="416" ht="12.75">
      <c r="A416" s="22"/>
      <c r="B416" s="24" t="s">
        <v>5391</v>
      </c>
      <c r="C416" s="22" t="s">
        <v>5392</v>
      </c>
      <c r="D416" s="1"/>
      <c r="E416" s="24"/>
      <c r="G416" s="22"/>
      <c r="J416" s="48"/>
      <c r="K416" s="23"/>
      <c r="L416" s="110"/>
      <c r="S416" s="255"/>
      <c r="T416" s="89"/>
      <c r="V416" s="21"/>
      <c r="X416" s="21"/>
    </row>
    <row r="417" ht="12.75">
      <c r="A417" s="22"/>
      <c r="B417" s="24" t="s">
        <v>5331</v>
      </c>
      <c r="C417" s="21" t="s">
        <v>5332</v>
      </c>
      <c r="D417" s="1"/>
      <c r="E417" s="24"/>
      <c r="G417" s="22"/>
      <c r="J417" s="48"/>
      <c r="K417" s="23"/>
      <c r="L417" s="110"/>
      <c r="S417" s="255"/>
      <c r="T417" s="89"/>
      <c r="V417" s="21"/>
      <c r="X417" s="21"/>
    </row>
    <row r="418" ht="12.75">
      <c r="A418" s="22"/>
      <c r="B418" s="24" t="s">
        <v>5393</v>
      </c>
      <c r="C418" s="22" t="s">
        <v>5394</v>
      </c>
      <c r="D418" s="1"/>
      <c r="E418" s="24"/>
      <c r="G418" s="22"/>
      <c r="J418" s="48"/>
      <c r="K418" s="23"/>
      <c r="L418" s="110"/>
      <c r="S418" s="255"/>
      <c r="T418" s="89"/>
      <c r="V418" s="21"/>
      <c r="X418" s="21"/>
    </row>
    <row r="419" ht="12.75">
      <c r="A419" s="22"/>
      <c r="B419" s="24" t="s">
        <v>5395</v>
      </c>
      <c r="C419" s="155" t="s">
        <v>5396</v>
      </c>
      <c r="D419" s="1"/>
      <c r="E419" s="24"/>
      <c r="G419" s="22"/>
      <c r="J419" s="48"/>
      <c r="K419" s="23"/>
      <c r="L419" s="110"/>
      <c r="S419" s="255"/>
      <c r="T419" s="89"/>
      <c r="V419" s="21"/>
      <c r="X419" s="21"/>
    </row>
    <row r="420" ht="12.75">
      <c r="A420" s="22"/>
      <c r="B420" s="24" t="s">
        <v>3422</v>
      </c>
      <c r="C420" s="24" t="s">
        <v>3423</v>
      </c>
      <c r="D420" s="1"/>
      <c r="E420" s="24"/>
      <c r="G420" s="22"/>
      <c r="J420" s="48"/>
      <c r="K420" s="23"/>
      <c r="L420" s="110"/>
      <c r="S420" s="255"/>
      <c r="T420" s="89"/>
      <c r="V420" s="21"/>
      <c r="X420" s="21"/>
    </row>
    <row r="421" ht="12.75">
      <c r="A421" s="22"/>
      <c r="B421" s="24" t="s">
        <v>140</v>
      </c>
      <c r="C421" s="22"/>
      <c r="D421" s="1" t="s">
        <v>5397</v>
      </c>
      <c r="E421" s="24" t="s">
        <v>5397</v>
      </c>
      <c r="F421" s="21" t="s">
        <v>101</v>
      </c>
      <c r="G421" s="22">
        <v>20</v>
      </c>
      <c r="I421" s="20"/>
      <c r="K421" s="20"/>
      <c r="L421" s="20"/>
      <c r="M421" s="20"/>
      <c r="P421" s="21">
        <f>Q421</f>
        <v>0.29999999999999999</v>
      </c>
      <c r="Q421" s="21">
        <f>R421</f>
        <v>0.29999999999999999</v>
      </c>
      <c r="R421" s="21">
        <v>0.29999999999999999</v>
      </c>
      <c r="S421" s="650"/>
      <c r="T421" s="61"/>
      <c r="V421" s="21"/>
      <c r="X421" s="21"/>
    </row>
    <row r="422" ht="12.75">
      <c r="A422" s="22"/>
      <c r="B422" s="24" t="s">
        <v>5398</v>
      </c>
      <c r="C422" s="24" t="s">
        <v>3657</v>
      </c>
      <c r="D422" s="1"/>
      <c r="E422" s="24"/>
      <c r="G422" s="22"/>
      <c r="I422" s="20"/>
      <c r="K422" s="20"/>
      <c r="L422" s="20"/>
      <c r="M422" s="20"/>
      <c r="R422" s="21"/>
      <c r="S422" s="259"/>
      <c r="T422" s="48"/>
      <c r="V422" s="21"/>
      <c r="X422" s="21"/>
    </row>
    <row r="423" ht="12.75">
      <c r="A423" s="22"/>
      <c r="B423" s="24" t="s">
        <v>4377</v>
      </c>
      <c r="C423" s="24" t="s">
        <v>3381</v>
      </c>
      <c r="D423" s="1"/>
      <c r="E423" s="24"/>
      <c r="G423" s="22"/>
      <c r="I423" s="20"/>
      <c r="K423" s="20"/>
      <c r="L423" s="20"/>
      <c r="M423" s="20"/>
      <c r="R423" s="21"/>
      <c r="S423" s="259"/>
      <c r="T423" s="48"/>
      <c r="V423" s="21"/>
      <c r="X423" s="21"/>
    </row>
    <row r="424" ht="12.75">
      <c r="A424" s="22"/>
      <c r="B424" s="24" t="s">
        <v>5365</v>
      </c>
      <c r="C424" s="22" t="s">
        <v>5366</v>
      </c>
      <c r="D424" s="1"/>
      <c r="E424" s="24"/>
      <c r="G424" s="22"/>
      <c r="I424" s="20"/>
      <c r="K424" s="20"/>
      <c r="L424" s="20"/>
      <c r="M424" s="20"/>
      <c r="R424" s="21"/>
      <c r="S424" s="259"/>
      <c r="T424" s="48"/>
      <c r="V424" s="21"/>
      <c r="X424" s="21"/>
    </row>
    <row r="425" ht="12.75">
      <c r="A425" s="22"/>
      <c r="B425" s="24" t="s">
        <v>5399</v>
      </c>
      <c r="C425" s="22" t="s">
        <v>5400</v>
      </c>
      <c r="D425" s="1"/>
      <c r="E425" s="24"/>
      <c r="G425" s="22"/>
      <c r="I425" s="20"/>
      <c r="K425" s="20"/>
      <c r="L425" s="20"/>
      <c r="M425" s="20"/>
      <c r="R425" s="21"/>
      <c r="S425" s="259"/>
      <c r="T425" s="48"/>
      <c r="V425" s="21"/>
      <c r="X425" s="21"/>
    </row>
    <row r="426" ht="12.75">
      <c r="A426" s="22"/>
      <c r="B426" s="24" t="s">
        <v>5347</v>
      </c>
      <c r="C426" s="24" t="s">
        <v>5348</v>
      </c>
      <c r="D426" s="1"/>
      <c r="E426" s="24"/>
      <c r="G426" s="22"/>
      <c r="I426" s="20"/>
      <c r="K426" s="20"/>
      <c r="L426" s="20"/>
      <c r="M426" s="20"/>
      <c r="R426" s="21"/>
      <c r="S426" s="259"/>
      <c r="T426" s="48"/>
      <c r="V426" s="21"/>
      <c r="X426" s="21"/>
    </row>
    <row r="427" ht="12.75">
      <c r="A427" s="22"/>
      <c r="B427" s="24" t="s">
        <v>5401</v>
      </c>
      <c r="C427" s="22" t="s">
        <v>5402</v>
      </c>
      <c r="D427" s="1"/>
      <c r="E427" s="24"/>
      <c r="G427" s="22"/>
      <c r="I427" s="20"/>
      <c r="K427" s="20"/>
      <c r="L427" s="20"/>
      <c r="M427" s="20"/>
      <c r="R427" s="21"/>
      <c r="S427" s="259"/>
      <c r="T427" s="48"/>
      <c r="V427" s="21"/>
      <c r="X427" s="21"/>
    </row>
    <row r="428" ht="12.75">
      <c r="A428" s="22"/>
      <c r="B428" s="24" t="s">
        <v>5403</v>
      </c>
      <c r="C428" s="22"/>
      <c r="D428" s="1"/>
      <c r="E428" s="24"/>
      <c r="G428" s="22"/>
      <c r="I428" s="20"/>
      <c r="K428" s="20"/>
      <c r="L428" s="20"/>
      <c r="M428" s="20"/>
      <c r="R428" s="21"/>
      <c r="S428" s="259"/>
      <c r="T428" s="48"/>
      <c r="V428" s="21"/>
      <c r="X428" s="21"/>
    </row>
    <row r="429" ht="12.75">
      <c r="A429" s="22"/>
      <c r="B429" s="24" t="s">
        <v>5331</v>
      </c>
      <c r="C429" s="24" t="s">
        <v>5332</v>
      </c>
      <c r="D429" s="1"/>
      <c r="E429" s="24"/>
      <c r="G429" s="22"/>
      <c r="I429" s="20"/>
      <c r="K429" s="20"/>
      <c r="L429" s="20"/>
      <c r="M429" s="20"/>
      <c r="R429" s="21"/>
      <c r="S429" s="259"/>
      <c r="T429" s="48"/>
      <c r="V429" s="21"/>
      <c r="X429" s="21"/>
    </row>
    <row r="430" ht="12.75">
      <c r="A430" s="22"/>
      <c r="B430" s="24" t="s">
        <v>5404</v>
      </c>
      <c r="C430" s="155" t="s">
        <v>5405</v>
      </c>
      <c r="D430" s="1"/>
      <c r="E430" s="24"/>
      <c r="G430" s="22"/>
      <c r="I430" s="20"/>
      <c r="K430" s="20"/>
      <c r="L430" s="20"/>
      <c r="M430" s="20"/>
      <c r="R430" s="21"/>
      <c r="S430" s="259"/>
      <c r="T430" s="48"/>
      <c r="V430" s="21"/>
      <c r="X430" s="21"/>
    </row>
    <row r="431" ht="12.75">
      <c r="A431" s="22"/>
      <c r="B431" s="24" t="s">
        <v>5406</v>
      </c>
      <c r="C431" s="24" t="s">
        <v>5407</v>
      </c>
      <c r="D431" s="1"/>
      <c r="E431" s="24"/>
      <c r="G431" s="22"/>
      <c r="I431" s="20"/>
      <c r="K431" s="20"/>
      <c r="L431" s="20"/>
      <c r="M431" s="20"/>
      <c r="R431" s="21"/>
      <c r="S431" s="259"/>
      <c r="T431" s="48"/>
      <c r="V431" s="21"/>
      <c r="X431" s="21"/>
    </row>
    <row r="432" ht="12.75">
      <c r="A432" s="22"/>
      <c r="B432" s="24" t="s">
        <v>5408</v>
      </c>
      <c r="C432" s="22" t="s">
        <v>5409</v>
      </c>
      <c r="D432" s="1"/>
      <c r="E432" s="24"/>
      <c r="G432" s="22"/>
      <c r="I432" s="20"/>
      <c r="K432" s="20"/>
      <c r="L432" s="20"/>
      <c r="M432" s="20"/>
      <c r="R432" s="21"/>
      <c r="S432" s="259"/>
      <c r="T432" s="48"/>
      <c r="V432" s="21"/>
      <c r="X432" s="21"/>
    </row>
    <row r="433" ht="12.75">
      <c r="A433" s="22"/>
      <c r="B433" s="24"/>
      <c r="C433" s="22"/>
      <c r="D433" s="252" t="s">
        <v>5410</v>
      </c>
      <c r="E433" s="24"/>
      <c r="F433" s="48" t="s">
        <v>101</v>
      </c>
      <c r="G433" s="81">
        <v>20</v>
      </c>
      <c r="I433" s="48"/>
      <c r="J433" s="21"/>
      <c r="K433" s="23"/>
      <c r="L433" s="110"/>
      <c r="P433" s="48">
        <f>P367+P371+P384+P391+P402+P411+P421</f>
        <v>1.8999999999999999</v>
      </c>
      <c r="Q433" s="48">
        <f>Q367+Q371+Q384+Q391+Q402+Q411+Q421</f>
        <v>1.8999999999999999</v>
      </c>
      <c r="R433" s="48">
        <f>R367+R371+R384+R391+R402+R411+R421</f>
        <v>1.8999999999999999</v>
      </c>
      <c r="S433" s="259"/>
      <c r="T433" s="89"/>
      <c r="V433" s="21"/>
      <c r="X433" s="21"/>
    </row>
    <row r="434">
      <c r="S434" s="564"/>
      <c r="T434" s="54"/>
    </row>
    <row r="435" ht="12.75" customHeight="1">
      <c r="A435" s="22"/>
      <c r="B435" s="20"/>
      <c r="D435" s="80" t="s">
        <v>5449</v>
      </c>
      <c r="E435" s="24"/>
      <c r="K435" s="89"/>
      <c r="L435" s="89"/>
      <c r="P435" s="48">
        <f t="shared" ref="P435:Q435" si="1215">P352+P433</f>
        <v>5.2000000000000002</v>
      </c>
      <c r="Q435" s="48">
        <f t="shared" si="1215"/>
        <v>5.2000000000000002</v>
      </c>
      <c r="R435" s="48">
        <f>R352+R433</f>
        <v>5.2000000000000002</v>
      </c>
      <c r="S435" s="564"/>
      <c r="T435" s="54"/>
    </row>
    <row r="436" ht="12.75" hidden="1" customHeight="1">
      <c r="A436" s="22"/>
      <c r="B436" s="20"/>
      <c r="D436" s="80"/>
      <c r="E436" s="24"/>
      <c r="K436" s="89"/>
      <c r="L436" s="89"/>
      <c r="P436" s="48"/>
      <c r="Q436" s="48"/>
      <c r="R436" s="48"/>
      <c r="S436" s="116"/>
      <c r="T436" s="20"/>
    </row>
    <row r="437" ht="12.75" hidden="1" customHeight="1">
      <c r="A437" s="22"/>
      <c r="B437" s="20"/>
      <c r="D437" s="80"/>
      <c r="E437" s="24"/>
      <c r="F437" s="20"/>
      <c r="G437" s="38" t="s">
        <v>1181</v>
      </c>
      <c r="K437" s="89"/>
      <c r="L437" s="89"/>
      <c r="P437" s="48">
        <f t="shared" ref="P437:Q437" si="1216">P353</f>
        <v>2.2000000000000002</v>
      </c>
      <c r="Q437" s="48">
        <f t="shared" si="1216"/>
        <v>2.2000000000000002</v>
      </c>
      <c r="R437" s="48">
        <f>R353</f>
        <v>2.2000000000000002</v>
      </c>
      <c r="S437" s="564"/>
      <c r="T437" s="54"/>
    </row>
    <row r="438" ht="12.75" hidden="1" customHeight="1">
      <c r="A438" s="22"/>
      <c r="B438" s="20"/>
      <c r="D438" s="80"/>
      <c r="E438" s="24"/>
      <c r="F438" s="20"/>
      <c r="G438" s="38" t="s">
        <v>2523</v>
      </c>
      <c r="K438" s="89"/>
      <c r="L438" s="89"/>
      <c r="P438" s="48">
        <f t="shared" ref="P438:Q438" si="1217">P354+P433</f>
        <v>3</v>
      </c>
      <c r="Q438" s="48">
        <f t="shared" si="1217"/>
        <v>3</v>
      </c>
      <c r="R438" s="48">
        <f>R354+R433</f>
        <v>3</v>
      </c>
      <c r="S438" s="564"/>
      <c r="T438" s="54"/>
    </row>
    <row r="439" ht="12.75" hidden="1" customHeight="1">
      <c r="A439" s="22"/>
      <c r="B439" s="20"/>
      <c r="D439" s="80"/>
      <c r="E439" s="24"/>
      <c r="F439" s="20"/>
      <c r="G439" s="38" t="s">
        <v>2502</v>
      </c>
      <c r="K439" s="89"/>
      <c r="L439" s="89"/>
      <c r="P439" s="48">
        <f>SUM(P437:P438)</f>
        <v>5.2000000000000002</v>
      </c>
      <c r="Q439" s="48">
        <f>SUM(Q437:Q438)</f>
        <v>5.2000000000000002</v>
      </c>
      <c r="R439" s="48">
        <f>SUM(R437:R438)</f>
        <v>5.2000000000000002</v>
      </c>
      <c r="S439" s="564"/>
      <c r="T439" s="54"/>
    </row>
    <row r="440" ht="12.75" hidden="1" customHeight="1">
      <c r="A440" s="22"/>
      <c r="B440" s="20"/>
      <c r="D440" s="80"/>
      <c r="E440" s="24"/>
      <c r="F440" s="20"/>
      <c r="G440" s="38" t="s">
        <v>38</v>
      </c>
      <c r="K440" s="89"/>
      <c r="L440" s="89"/>
      <c r="P440" s="48">
        <f t="shared" ref="P440:Q440" si="1218">P353</f>
        <v>2.2000000000000002</v>
      </c>
      <c r="Q440" s="48">
        <f t="shared" si="1218"/>
        <v>2.2000000000000002</v>
      </c>
      <c r="R440" s="48">
        <f>R353</f>
        <v>2.2000000000000002</v>
      </c>
      <c r="S440" s="564"/>
      <c r="T440" s="54"/>
    </row>
    <row r="441">
      <c r="A441" s="22"/>
      <c r="B441" s="20"/>
      <c r="J441" s="21"/>
      <c r="K441" s="89"/>
      <c r="L441" s="89"/>
      <c r="S441" s="259"/>
      <c r="T441" s="48"/>
    </row>
    <row r="442" s="80" customFormat="1">
      <c r="A442" s="48"/>
      <c r="C442" s="48"/>
      <c r="D442" s="83" t="s">
        <v>5450</v>
      </c>
      <c r="F442" s="48"/>
      <c r="G442" s="81"/>
      <c r="H442" s="48"/>
      <c r="I442" s="48"/>
      <c r="J442" s="48"/>
      <c r="K442" s="61"/>
      <c r="L442" s="61"/>
      <c r="M442" s="61"/>
      <c r="N442" s="61"/>
      <c r="O442" s="61"/>
      <c r="P442" s="61"/>
      <c r="Q442" s="61"/>
      <c r="R442" s="61"/>
      <c r="S442" s="259"/>
      <c r="T442" s="48"/>
    </row>
    <row r="443" s="80" customFormat="1" hidden="1">
      <c r="A443" s="81"/>
      <c r="B443" s="38"/>
      <c r="C443" s="81"/>
      <c r="D443" s="38"/>
      <c r="E443" s="38"/>
      <c r="F443" s="48"/>
      <c r="G443" s="81"/>
      <c r="H443" s="48"/>
      <c r="I443" s="48"/>
      <c r="J443" s="87"/>
      <c r="K443" s="23"/>
      <c r="L443" s="23"/>
      <c r="M443" s="61"/>
      <c r="N443" s="61"/>
      <c r="O443" s="61"/>
      <c r="P443" s="61"/>
      <c r="Q443" s="61"/>
      <c r="R443" s="48"/>
      <c r="S443" s="650"/>
      <c r="T443" s="61"/>
      <c r="V443" s="48"/>
      <c r="X443" s="48"/>
    </row>
    <row r="444">
      <c r="A444" s="22"/>
      <c r="B444" s="80" t="s">
        <v>3603</v>
      </c>
      <c r="C444" s="20" t="s">
        <v>3683</v>
      </c>
      <c r="E444" s="24"/>
      <c r="G444" s="22"/>
      <c r="K444" s="89"/>
      <c r="L444" s="89"/>
      <c r="P444" s="21"/>
      <c r="Q444" s="21"/>
      <c r="R444" s="21"/>
    </row>
    <row r="445" ht="12" customHeight="1">
      <c r="A445" s="22"/>
      <c r="B445" s="20"/>
      <c r="C445" s="452" t="s">
        <v>3684</v>
      </c>
      <c r="E445" s="24"/>
      <c r="G445" s="22"/>
      <c r="K445" s="89"/>
      <c r="L445" s="89"/>
      <c r="P445" s="21"/>
      <c r="Q445" s="21"/>
      <c r="R445" s="21"/>
    </row>
    <row r="446" s="80" customFormat="1">
      <c r="A446" s="81"/>
      <c r="B446" s="80" t="s">
        <v>4822</v>
      </c>
      <c r="C446" s="48"/>
      <c r="D446" s="457"/>
      <c r="F446" s="48"/>
      <c r="G446" s="81"/>
      <c r="H446" s="48"/>
      <c r="I446" s="48"/>
      <c r="K446" s="61"/>
      <c r="O446" s="61"/>
      <c r="P446" s="48"/>
      <c r="Q446" s="48"/>
      <c r="R446" s="48"/>
      <c r="S446" s="123"/>
      <c r="T446" s="164"/>
    </row>
    <row r="447" s="80" customFormat="1">
      <c r="A447" s="81"/>
      <c r="B447" s="80" t="s">
        <v>4823</v>
      </c>
      <c r="C447" s="48"/>
      <c r="D447" s="457"/>
      <c r="F447" s="48"/>
      <c r="G447" s="81"/>
      <c r="H447" s="48"/>
      <c r="I447" s="48"/>
      <c r="K447" s="61"/>
      <c r="O447" s="61"/>
      <c r="P447" s="48"/>
      <c r="Q447" s="48"/>
      <c r="R447" s="48"/>
      <c r="S447" s="123"/>
      <c r="T447" s="164"/>
    </row>
    <row r="448">
      <c r="A448" s="22">
        <v>1</v>
      </c>
      <c r="B448" s="24" t="s">
        <v>4824</v>
      </c>
      <c r="C448" s="21" t="s">
        <v>5183</v>
      </c>
      <c r="D448" s="24" t="s">
        <v>5583</v>
      </c>
      <c r="E448" s="24" t="s">
        <v>3346</v>
      </c>
      <c r="F448" s="21" t="s">
        <v>38</v>
      </c>
      <c r="G448" s="22">
        <v>20</v>
      </c>
      <c r="H448" s="85">
        <v>0.20000000000000001</v>
      </c>
      <c r="K448" s="84"/>
      <c r="M448" s="84"/>
      <c r="N448" s="84"/>
      <c r="O448" s="84"/>
      <c r="P448" s="48"/>
      <c r="Q448" s="48">
        <f>'РЖД-3'!Q31</f>
        <v>13</v>
      </c>
      <c r="R448" s="48">
        <f>'РЖД-3'!R31</f>
        <v>13</v>
      </c>
      <c r="S448" s="259"/>
      <c r="T448" s="948" t="s">
        <v>3216</v>
      </c>
    </row>
    <row r="449">
      <c r="A449" s="22"/>
      <c r="B449" s="24" t="s">
        <v>4827</v>
      </c>
      <c r="C449" s="21" t="s">
        <v>4825</v>
      </c>
      <c r="D449" s="24"/>
      <c r="E449" s="24"/>
      <c r="G449" s="22"/>
      <c r="H449" s="90">
        <v>0.20000000000000001</v>
      </c>
      <c r="K449" s="89"/>
      <c r="P449" s="48"/>
      <c r="Q449" s="48"/>
      <c r="R449" s="48"/>
      <c r="S449" s="564"/>
      <c r="T449" s="54"/>
    </row>
    <row r="450">
      <c r="A450" s="22"/>
      <c r="B450" s="24" t="s">
        <v>4829</v>
      </c>
      <c r="D450" s="24"/>
      <c r="E450" s="24"/>
      <c r="G450" s="22"/>
      <c r="P450" s="21"/>
      <c r="Q450" s="21"/>
      <c r="R450" s="21"/>
      <c r="S450" s="564"/>
      <c r="T450" s="54"/>
    </row>
    <row r="451">
      <c r="A451" s="22"/>
      <c r="B451" s="20"/>
      <c r="D451" s="80" t="s">
        <v>5584</v>
      </c>
      <c r="E451" s="24"/>
      <c r="K451" s="89"/>
      <c r="L451" s="89"/>
      <c r="Q451" s="48">
        <f>Q448</f>
        <v>13</v>
      </c>
      <c r="R451" s="48">
        <f>R448</f>
        <v>13</v>
      </c>
      <c r="S451" s="259"/>
      <c r="T451" s="48"/>
    </row>
    <row r="452" hidden="1">
      <c r="A452" s="22"/>
      <c r="B452" s="20"/>
      <c r="D452" s="80"/>
      <c r="E452" s="24"/>
      <c r="G452" s="20"/>
      <c r="K452" s="89"/>
      <c r="L452" s="89"/>
      <c r="Q452" s="48"/>
      <c r="R452" s="48"/>
      <c r="S452" s="564"/>
      <c r="T452" s="54"/>
    </row>
    <row r="453" hidden="1">
      <c r="A453" s="22"/>
      <c r="B453" s="20"/>
      <c r="D453" s="80"/>
      <c r="E453" s="24"/>
      <c r="G453" s="38" t="s">
        <v>1181</v>
      </c>
      <c r="H453" s="20"/>
      <c r="K453" s="89"/>
      <c r="L453" s="89"/>
      <c r="Q453" s="48"/>
      <c r="R453" s="48"/>
      <c r="S453" s="564"/>
      <c r="T453" s="54"/>
    </row>
    <row r="454" hidden="1">
      <c r="A454" s="22"/>
      <c r="B454" s="20"/>
      <c r="D454" s="80"/>
      <c r="E454" s="24"/>
      <c r="G454" s="38" t="s">
        <v>2523</v>
      </c>
      <c r="H454" s="20"/>
      <c r="K454" s="89"/>
      <c r="L454" s="89"/>
      <c r="Q454" s="48">
        <f>Q448</f>
        <v>13</v>
      </c>
      <c r="R454" s="48">
        <f>R448</f>
        <v>13</v>
      </c>
      <c r="S454" s="564"/>
      <c r="T454" s="54"/>
    </row>
    <row r="455" hidden="1">
      <c r="A455" s="22"/>
      <c r="B455" s="20"/>
      <c r="D455" s="80"/>
      <c r="E455" s="24"/>
      <c r="G455" s="38" t="s">
        <v>2502</v>
      </c>
      <c r="H455" s="20"/>
      <c r="K455" s="89"/>
      <c r="L455" s="89"/>
      <c r="Q455" s="48">
        <f>SUM(Q453:Q454)</f>
        <v>13</v>
      </c>
      <c r="R455" s="48">
        <f>SUM(R453:R454)</f>
        <v>13</v>
      </c>
      <c r="S455" s="564"/>
      <c r="T455" s="54"/>
    </row>
    <row r="456" hidden="1">
      <c r="A456" s="22"/>
      <c r="B456" s="20"/>
      <c r="D456" s="80"/>
      <c r="E456" s="24"/>
      <c r="H456" s="38" t="s">
        <v>38</v>
      </c>
      <c r="K456" s="89"/>
      <c r="L456" s="89"/>
      <c r="Q456" s="48">
        <f>Q448</f>
        <v>13</v>
      </c>
      <c r="R456" s="48">
        <f>R448</f>
        <v>13</v>
      </c>
      <c r="S456" s="564"/>
      <c r="T456" s="54"/>
    </row>
    <row r="457" ht="12.75" hidden="1" customHeight="1">
      <c r="A457" s="22"/>
      <c r="B457" s="20"/>
      <c r="D457" s="24"/>
      <c r="E457" s="24"/>
      <c r="K457" s="89"/>
      <c r="L457" s="89"/>
      <c r="Q457" s="21"/>
      <c r="R457" s="21"/>
    </row>
    <row r="458" s="951" customFormat="1" hidden="1">
      <c r="A458" s="956"/>
      <c r="C458" s="955"/>
      <c r="D458" s="963" t="s">
        <v>5585</v>
      </c>
      <c r="F458" s="955"/>
      <c r="G458" s="955"/>
      <c r="H458" s="955"/>
      <c r="I458" s="955"/>
      <c r="J458" s="955"/>
      <c r="K458" s="961"/>
      <c r="L458" s="961"/>
      <c r="M458" s="961"/>
      <c r="N458" s="961"/>
      <c r="O458" s="961"/>
      <c r="P458" s="961"/>
      <c r="Q458" s="961"/>
      <c r="R458" s="961"/>
      <c r="S458" s="955"/>
      <c r="T458" s="955"/>
    </row>
    <row r="459" s="181" customFormat="1" hidden="1">
      <c r="A459" s="182"/>
      <c r="C459" s="184"/>
      <c r="E459" s="183"/>
      <c r="F459" s="184"/>
      <c r="G459" s="182"/>
      <c r="H459" s="184"/>
      <c r="I459" s="184"/>
      <c r="J459" s="184"/>
      <c r="K459" s="952"/>
      <c r="L459" s="952"/>
      <c r="M459" s="952"/>
      <c r="N459" s="952"/>
      <c r="O459" s="952"/>
      <c r="P459" s="952"/>
      <c r="Q459" s="952"/>
      <c r="R459" s="952"/>
      <c r="S459" s="184"/>
      <c r="T459" s="184"/>
    </row>
    <row r="460" s="951" customFormat="1" hidden="1">
      <c r="A460" s="182"/>
      <c r="B460" s="181"/>
      <c r="C460" s="182"/>
      <c r="D460" s="951" t="s">
        <v>5586</v>
      </c>
      <c r="F460" s="184"/>
      <c r="G460" s="182"/>
      <c r="H460" s="184"/>
      <c r="I460" s="184"/>
      <c r="J460" s="184"/>
      <c r="K460" s="952"/>
      <c r="L460" s="952"/>
      <c r="M460" s="184"/>
      <c r="N460" s="184"/>
      <c r="O460" s="184"/>
      <c r="P460" s="184"/>
      <c r="Q460" s="184"/>
      <c r="R460" s="184"/>
      <c r="S460" s="184"/>
      <c r="T460" s="184"/>
    </row>
    <row r="461" s="951" customFormat="1" hidden="1">
      <c r="B461" s="181" t="s">
        <v>5587</v>
      </c>
      <c r="C461" s="184" t="s">
        <v>5588</v>
      </c>
      <c r="D461" s="181" t="s">
        <v>5589</v>
      </c>
      <c r="E461" s="181" t="s">
        <v>5589</v>
      </c>
      <c r="F461" s="184" t="s">
        <v>38</v>
      </c>
      <c r="G461" s="182">
        <v>5</v>
      </c>
      <c r="H461" s="953">
        <v>0</v>
      </c>
      <c r="I461" s="184"/>
      <c r="J461" s="181"/>
      <c r="K461" s="181"/>
      <c r="L461" s="954"/>
      <c r="M461" s="954"/>
      <c r="N461" s="954"/>
      <c r="O461" s="954"/>
      <c r="P461" s="954"/>
      <c r="Q461" s="184"/>
      <c r="R461" s="184">
        <v>0.029999999999999999</v>
      </c>
      <c r="S461" s="184"/>
      <c r="T461" s="184"/>
    </row>
    <row r="462" s="181" customFormat="1" hidden="1">
      <c r="C462" s="184" t="s">
        <v>5590</v>
      </c>
      <c r="H462" s="182">
        <v>0</v>
      </c>
      <c r="T462" s="184"/>
    </row>
    <row r="463" s="181" customFormat="1" hidden="1">
      <c r="A463" s="182"/>
      <c r="C463" s="184" t="s">
        <v>5591</v>
      </c>
      <c r="F463" s="184"/>
      <c r="G463" s="182"/>
      <c r="I463" s="184"/>
      <c r="L463" s="952"/>
      <c r="M463" s="952"/>
      <c r="N463" s="952"/>
      <c r="O463" s="952"/>
      <c r="P463" s="952"/>
      <c r="Q463" s="184"/>
      <c r="R463" s="184"/>
      <c r="S463" s="184"/>
      <c r="T463" s="184"/>
    </row>
    <row r="464" s="181" customFormat="1" hidden="1">
      <c r="A464" s="182"/>
      <c r="B464" s="181" t="s">
        <v>5592</v>
      </c>
      <c r="C464" s="184" t="s">
        <v>5593</v>
      </c>
      <c r="D464" s="181" t="s">
        <v>5594</v>
      </c>
      <c r="E464" s="181" t="s">
        <v>5594</v>
      </c>
      <c r="F464" s="184" t="s">
        <v>38</v>
      </c>
      <c r="G464" s="182">
        <v>5</v>
      </c>
      <c r="H464" s="953">
        <v>0</v>
      </c>
      <c r="I464" s="184"/>
      <c r="L464" s="954"/>
      <c r="M464" s="954"/>
      <c r="N464" s="954"/>
      <c r="O464" s="954"/>
      <c r="P464" s="954"/>
      <c r="Q464" s="184"/>
      <c r="R464" s="184">
        <v>0.20000000000000001</v>
      </c>
      <c r="S464" s="955"/>
      <c r="T464" s="955"/>
    </row>
    <row r="465" s="181" customFormat="1" hidden="1">
      <c r="B465" s="181" t="s">
        <v>5595</v>
      </c>
      <c r="C465" s="184" t="s">
        <v>5596</v>
      </c>
      <c r="F465" s="184"/>
      <c r="G465" s="184"/>
      <c r="H465" s="182">
        <v>0</v>
      </c>
      <c r="I465" s="184"/>
      <c r="L465" s="952"/>
      <c r="M465" s="952"/>
      <c r="N465" s="952"/>
      <c r="O465" s="952"/>
      <c r="P465" s="952"/>
      <c r="Q465" s="184"/>
      <c r="R465" s="184"/>
      <c r="S465" s="955"/>
      <c r="T465" s="955"/>
    </row>
    <row r="466" s="181" customFormat="1" hidden="1">
      <c r="A466" s="182"/>
      <c r="C466" s="184" t="s">
        <v>5597</v>
      </c>
      <c r="T466" s="955"/>
    </row>
    <row r="467" s="181" customFormat="1" hidden="1">
      <c r="A467" s="182"/>
      <c r="C467" s="184"/>
      <c r="T467" s="955"/>
    </row>
    <row r="468" s="181" customFormat="1" hidden="1">
      <c r="A468" s="182"/>
      <c r="B468" s="951" t="s">
        <v>4668</v>
      </c>
      <c r="F468" s="184"/>
      <c r="G468" s="184"/>
      <c r="H468" s="182"/>
      <c r="I468" s="184"/>
      <c r="L468" s="952"/>
      <c r="M468" s="952"/>
      <c r="N468" s="952"/>
      <c r="O468" s="952"/>
      <c r="P468" s="952"/>
      <c r="Q468" s="184"/>
      <c r="R468" s="184"/>
      <c r="S468" s="955"/>
      <c r="T468" s="955"/>
    </row>
    <row r="469" s="181" customFormat="1" hidden="1">
      <c r="A469" s="182"/>
      <c r="C469" s="181" t="s">
        <v>4374</v>
      </c>
      <c r="F469" s="184"/>
      <c r="G469" s="184"/>
      <c r="H469" s="182"/>
      <c r="I469" s="184"/>
      <c r="L469" s="952"/>
      <c r="M469" s="952"/>
      <c r="N469" s="952"/>
      <c r="O469" s="952"/>
      <c r="P469" s="952"/>
      <c r="Q469" s="184"/>
      <c r="R469" s="184"/>
      <c r="S469" s="955"/>
      <c r="T469" s="955"/>
    </row>
    <row r="470" s="181" customFormat="1" hidden="1">
      <c r="A470" s="182"/>
      <c r="B470" s="181" t="s">
        <v>4669</v>
      </c>
      <c r="C470" s="184" t="s">
        <v>4376</v>
      </c>
      <c r="D470" s="181" t="s">
        <v>5598</v>
      </c>
      <c r="E470" s="181" t="s">
        <v>5598</v>
      </c>
      <c r="F470" s="182" t="s">
        <v>38</v>
      </c>
      <c r="G470" s="182">
        <v>5</v>
      </c>
      <c r="H470" s="182"/>
      <c r="I470" s="184"/>
      <c r="L470" s="952"/>
      <c r="M470" s="952"/>
      <c r="N470" s="952"/>
      <c r="O470" s="952"/>
      <c r="P470" s="952"/>
      <c r="Q470" s="184"/>
      <c r="R470" s="184">
        <f>'ЧЭлек-3'!R88</f>
        <v>0.050000000000000003</v>
      </c>
      <c r="S470" s="184"/>
      <c r="T470" s="955"/>
    </row>
    <row r="471" s="181" customFormat="1" hidden="1">
      <c r="A471" s="182"/>
      <c r="C471" s="184"/>
      <c r="F471" s="184"/>
      <c r="G471" s="184"/>
      <c r="H471" s="182"/>
      <c r="I471" s="184"/>
      <c r="L471" s="952"/>
      <c r="M471" s="952"/>
      <c r="N471" s="952"/>
      <c r="O471" s="952"/>
      <c r="P471" s="952"/>
      <c r="Q471" s="184"/>
      <c r="R471" s="184"/>
      <c r="S471" s="955"/>
      <c r="T471" s="955"/>
    </row>
    <row r="472" s="181" customFormat="1" hidden="1">
      <c r="A472" s="182"/>
      <c r="B472" s="951" t="s">
        <v>5599</v>
      </c>
      <c r="C472" s="181" t="s">
        <v>5600</v>
      </c>
      <c r="D472" s="181" t="s">
        <v>5601</v>
      </c>
      <c r="E472" s="181" t="s">
        <v>5601</v>
      </c>
      <c r="F472" s="184" t="s">
        <v>38</v>
      </c>
      <c r="G472" s="182">
        <v>5</v>
      </c>
      <c r="H472" s="182"/>
      <c r="I472" s="184"/>
      <c r="L472" s="952"/>
      <c r="M472" s="952"/>
      <c r="N472" s="952"/>
      <c r="O472" s="952"/>
      <c r="P472" s="952"/>
      <c r="Q472" s="184"/>
      <c r="R472" s="184">
        <f>'ВОЭК Чер-3'!R155</f>
        <v>0.52000000000000002</v>
      </c>
      <c r="S472" s="184"/>
      <c r="T472" s="955"/>
    </row>
    <row r="473" s="181" customFormat="1" hidden="1">
      <c r="A473" s="182"/>
      <c r="C473" s="181" t="s">
        <v>5602</v>
      </c>
      <c r="F473" s="184"/>
      <c r="G473" s="184"/>
      <c r="H473" s="182"/>
      <c r="I473" s="184"/>
      <c r="L473" s="952"/>
      <c r="M473" s="952"/>
      <c r="N473" s="952"/>
      <c r="O473" s="952"/>
      <c r="P473" s="952"/>
      <c r="Q473" s="184"/>
      <c r="R473" s="184"/>
      <c r="S473" s="955"/>
      <c r="T473" s="955"/>
    </row>
    <row r="474" s="181" customFormat="1" hidden="1">
      <c r="A474" s="182"/>
      <c r="C474" s="184"/>
      <c r="D474" s="951" t="s">
        <v>5603</v>
      </c>
      <c r="F474" s="955" t="s">
        <v>38</v>
      </c>
      <c r="G474" s="956">
        <v>5</v>
      </c>
      <c r="H474" s="182"/>
      <c r="I474" s="184"/>
      <c r="L474" s="952"/>
      <c r="M474" s="952"/>
      <c r="N474" s="952"/>
      <c r="O474" s="952"/>
      <c r="P474" s="952"/>
      <c r="Q474" s="184"/>
      <c r="R474" s="955">
        <f>R461+R464+R470+R472</f>
        <v>0.80000000000000004</v>
      </c>
      <c r="S474" s="955"/>
      <c r="T474" s="955"/>
    </row>
    <row r="475" s="181" customFormat="1" hidden="1">
      <c r="A475" s="182"/>
      <c r="C475" s="184"/>
      <c r="D475" s="951"/>
      <c r="F475" s="955"/>
      <c r="G475" s="956"/>
      <c r="H475" s="182"/>
      <c r="I475" s="184"/>
      <c r="L475" s="952"/>
      <c r="M475" s="952"/>
      <c r="N475" s="952"/>
      <c r="O475" s="952"/>
      <c r="P475" s="952"/>
      <c r="Q475" s="184"/>
      <c r="R475" s="955"/>
      <c r="S475" s="955"/>
      <c r="T475" s="955"/>
    </row>
    <row r="476" s="181" customFormat="1" hidden="1">
      <c r="A476" s="182">
        <v>1</v>
      </c>
      <c r="B476" s="181" t="s">
        <v>5592</v>
      </c>
      <c r="C476" s="181" t="s">
        <v>5593</v>
      </c>
      <c r="D476" s="181" t="s">
        <v>5604</v>
      </c>
      <c r="F476" s="184"/>
      <c r="G476" s="184"/>
      <c r="H476" s="182"/>
      <c r="I476" s="184"/>
      <c r="L476" s="952"/>
      <c r="M476" s="952"/>
      <c r="N476" s="952"/>
      <c r="O476" s="952"/>
      <c r="P476" s="952"/>
      <c r="Q476" s="184"/>
      <c r="R476" s="184"/>
      <c r="S476" s="955"/>
      <c r="T476" s="955"/>
    </row>
    <row r="477" s="181" customFormat="1" hidden="1">
      <c r="A477" s="184"/>
      <c r="B477" s="181" t="s">
        <v>5595</v>
      </c>
      <c r="C477" s="181" t="s">
        <v>5596</v>
      </c>
      <c r="D477" s="181" t="s">
        <v>5605</v>
      </c>
      <c r="E477" s="181" t="s">
        <v>5605</v>
      </c>
      <c r="F477" s="184" t="s">
        <v>101</v>
      </c>
      <c r="G477" s="182">
        <v>5</v>
      </c>
      <c r="H477" s="184"/>
      <c r="I477" s="184"/>
      <c r="L477" s="952"/>
      <c r="M477" s="952"/>
      <c r="N477" s="952"/>
      <c r="O477" s="952"/>
      <c r="P477" s="952"/>
      <c r="R477" s="184">
        <v>0.25</v>
      </c>
      <c r="S477" s="955"/>
      <c r="T477" s="955"/>
    </row>
    <row r="478" s="181" customFormat="1" hidden="1">
      <c r="A478" s="184"/>
      <c r="F478" s="184"/>
      <c r="G478" s="184"/>
      <c r="H478" s="184"/>
      <c r="I478" s="184"/>
      <c r="L478" s="952"/>
      <c r="M478" s="952"/>
      <c r="N478" s="952"/>
      <c r="O478" s="952"/>
      <c r="P478" s="952"/>
      <c r="R478" s="184"/>
      <c r="S478" s="955"/>
      <c r="T478" s="955"/>
    </row>
    <row r="479" s="181" customFormat="1" hidden="1">
      <c r="A479" s="184"/>
      <c r="K479" s="964"/>
      <c r="L479" s="964"/>
      <c r="M479" s="955"/>
      <c r="N479" s="955"/>
      <c r="O479" s="955"/>
      <c r="P479" s="955"/>
      <c r="Q479" s="955"/>
      <c r="R479" s="955"/>
      <c r="S479" s="968"/>
      <c r="T479" s="968"/>
    </row>
    <row r="480" s="951" customFormat="1" hidden="1">
      <c r="A480" s="955"/>
      <c r="B480" s="957" t="s">
        <v>5606</v>
      </c>
      <c r="C480" s="183" t="s">
        <v>5607</v>
      </c>
      <c r="D480" s="181"/>
      <c r="G480" s="958"/>
      <c r="K480" s="959"/>
      <c r="L480" s="959"/>
      <c r="S480" s="955"/>
      <c r="T480" s="955"/>
    </row>
    <row r="481" s="951" customFormat="1" hidden="1">
      <c r="A481" s="955"/>
      <c r="B481" s="181"/>
      <c r="C481" s="184" t="s">
        <v>5608</v>
      </c>
      <c r="D481" s="181"/>
      <c r="G481" s="958"/>
      <c r="K481" s="959"/>
      <c r="L481" s="959"/>
      <c r="S481" s="955"/>
      <c r="T481" s="955"/>
    </row>
    <row r="482" s="951" customFormat="1" hidden="1">
      <c r="A482" s="182">
        <v>2</v>
      </c>
      <c r="B482" s="960" t="s">
        <v>5609</v>
      </c>
      <c r="C482" s="184" t="s">
        <v>5610</v>
      </c>
      <c r="D482" s="183" t="s">
        <v>5611</v>
      </c>
      <c r="E482" s="183" t="s">
        <v>5456</v>
      </c>
      <c r="F482" s="184" t="s">
        <v>101</v>
      </c>
      <c r="G482" s="182">
        <v>40</v>
      </c>
      <c r="H482" s="953">
        <v>0</v>
      </c>
      <c r="I482" s="184"/>
      <c r="J482" s="184"/>
      <c r="K482" s="952"/>
      <c r="L482" s="952"/>
      <c r="M482" s="184"/>
      <c r="N482" s="955"/>
      <c r="O482" s="955"/>
      <c r="P482" s="955"/>
      <c r="Q482" s="955"/>
      <c r="R482" s="184">
        <v>2.1000000000000001</v>
      </c>
      <c r="S482" s="955"/>
      <c r="T482" s="955"/>
    </row>
    <row r="483" s="951" customFormat="1" hidden="1">
      <c r="A483" s="955"/>
      <c r="B483" s="960" t="s">
        <v>5612</v>
      </c>
      <c r="C483" s="184" t="s">
        <v>5613</v>
      </c>
      <c r="D483" s="183" t="s">
        <v>5614</v>
      </c>
      <c r="F483" s="184"/>
      <c r="G483" s="182"/>
      <c r="H483" s="182">
        <v>0</v>
      </c>
      <c r="I483" s="184"/>
      <c r="J483" s="184"/>
      <c r="K483" s="952"/>
      <c r="L483" s="952"/>
      <c r="M483" s="184"/>
      <c r="N483" s="955"/>
      <c r="O483" s="955"/>
      <c r="P483" s="955"/>
      <c r="Q483" s="955"/>
      <c r="R483" s="955"/>
      <c r="S483" s="955"/>
      <c r="T483" s="955"/>
    </row>
    <row r="484" s="951" customFormat="1" hidden="1">
      <c r="A484" s="955"/>
      <c r="B484" s="181"/>
      <c r="C484" s="182" t="s">
        <v>5615</v>
      </c>
      <c r="D484" s="181"/>
      <c r="F484" s="184"/>
      <c r="G484" s="182"/>
      <c r="H484" s="184"/>
      <c r="I484" s="184"/>
      <c r="J484" s="184"/>
      <c r="K484" s="952"/>
      <c r="L484" s="952"/>
      <c r="M484" s="184"/>
      <c r="N484" s="184"/>
      <c r="O484" s="184"/>
      <c r="P484" s="184"/>
      <c r="Q484" s="184"/>
      <c r="R484" s="184"/>
      <c r="S484" s="955"/>
      <c r="T484" s="955"/>
    </row>
    <row r="485" s="951" customFormat="1" hidden="1">
      <c r="A485" s="955"/>
      <c r="C485" s="969"/>
      <c r="F485" s="955"/>
      <c r="G485" s="955"/>
      <c r="H485" s="955"/>
      <c r="I485" s="955"/>
      <c r="L485" s="961"/>
      <c r="M485" s="961"/>
      <c r="N485" s="961"/>
      <c r="O485" s="961"/>
      <c r="P485" s="961"/>
      <c r="Q485" s="955"/>
      <c r="R485" s="955"/>
      <c r="S485" s="962"/>
      <c r="T485" s="962"/>
    </row>
    <row r="486" s="951" customFormat="1" hidden="1">
      <c r="A486" s="182" t="e">
        <v>#REF!</v>
      </c>
      <c r="D486" s="186" t="s">
        <v>2697</v>
      </c>
      <c r="F486" s="955"/>
      <c r="G486" s="955"/>
      <c r="H486" s="955"/>
      <c r="I486" s="955"/>
      <c r="L486" s="961"/>
      <c r="M486" s="961"/>
      <c r="N486" s="961"/>
      <c r="O486" s="961"/>
      <c r="P486" s="961"/>
      <c r="Q486" s="955"/>
      <c r="R486" s="955"/>
      <c r="S486" s="962"/>
      <c r="T486" s="962"/>
    </row>
    <row r="487" s="951" customFormat="1" hidden="1">
      <c r="A487" s="182"/>
      <c r="B487" s="183" t="s">
        <v>5620</v>
      </c>
      <c r="C487" s="184" t="s">
        <v>5621</v>
      </c>
      <c r="D487" s="183" t="s">
        <v>5622</v>
      </c>
      <c r="E487" s="183" t="s">
        <v>5622</v>
      </c>
      <c r="F487" s="184" t="s">
        <v>101</v>
      </c>
      <c r="G487" s="182">
        <v>5</v>
      </c>
      <c r="H487" s="953">
        <v>0</v>
      </c>
      <c r="I487" s="184"/>
      <c r="J487" s="184"/>
      <c r="K487" s="184"/>
      <c r="L487" s="184"/>
      <c r="M487" s="184"/>
      <c r="N487" s="184"/>
      <c r="O487" s="184"/>
      <c r="P487" s="184"/>
      <c r="Q487" s="184"/>
      <c r="R487" s="184">
        <v>0.20000000000000001</v>
      </c>
      <c r="S487" s="184"/>
      <c r="T487" s="184"/>
    </row>
    <row r="488" s="951" customFormat="1" hidden="1">
      <c r="A488" s="182"/>
      <c r="B488" s="183" t="s">
        <v>5623</v>
      </c>
      <c r="C488" s="184" t="s">
        <v>5624</v>
      </c>
      <c r="D488" s="183"/>
      <c r="E488" s="183"/>
      <c r="F488" s="184"/>
      <c r="G488" s="182"/>
      <c r="H488" s="182">
        <v>0</v>
      </c>
      <c r="I488" s="184"/>
      <c r="K488" s="184"/>
      <c r="L488" s="184"/>
      <c r="M488" s="184"/>
      <c r="N488" s="184"/>
      <c r="O488" s="184"/>
      <c r="P488" s="184"/>
      <c r="Q488" s="184"/>
      <c r="R488" s="184"/>
      <c r="S488" s="184"/>
      <c r="T488" s="184"/>
    </row>
    <row r="489" s="951" customFormat="1" hidden="1">
      <c r="A489" s="182"/>
      <c r="B489" s="183"/>
      <c r="C489" s="182" t="s">
        <v>5625</v>
      </c>
      <c r="D489" s="183"/>
      <c r="E489" s="183"/>
      <c r="F489" s="184"/>
      <c r="G489" s="182"/>
      <c r="H489" s="182"/>
      <c r="I489" s="184"/>
      <c r="K489" s="184"/>
      <c r="L489" s="184"/>
      <c r="M489" s="184"/>
      <c r="N489" s="184"/>
      <c r="O489" s="184"/>
      <c r="P489" s="184"/>
      <c r="Q489" s="184"/>
      <c r="R489" s="184"/>
      <c r="S489" s="184"/>
      <c r="T489" s="184"/>
    </row>
    <row r="490" s="951" customFormat="1" hidden="1">
      <c r="A490" s="182"/>
      <c r="B490" s="183" t="s">
        <v>5599</v>
      </c>
      <c r="C490" s="183" t="s">
        <v>5600</v>
      </c>
      <c r="D490" s="183" t="s">
        <v>5626</v>
      </c>
      <c r="E490" s="183" t="s">
        <v>5626</v>
      </c>
      <c r="F490" s="184" t="s">
        <v>101</v>
      </c>
      <c r="G490" s="182">
        <v>5</v>
      </c>
      <c r="H490" s="184"/>
      <c r="I490" s="184"/>
      <c r="J490" s="184"/>
      <c r="K490" s="184"/>
      <c r="L490" s="184"/>
      <c r="M490" s="184"/>
      <c r="N490" s="184"/>
      <c r="O490" s="184"/>
      <c r="P490" s="184"/>
      <c r="Q490" s="184"/>
      <c r="R490" s="184">
        <f>'ВОЭК Чер-3'!R135</f>
        <v>0.29999999999999999</v>
      </c>
      <c r="S490" s="184"/>
      <c r="T490" s="184"/>
    </row>
    <row r="491" s="951" customFormat="1" hidden="1">
      <c r="A491" s="182"/>
      <c r="B491" s="183"/>
      <c r="C491" s="182"/>
      <c r="D491" s="183"/>
      <c r="E491" s="183"/>
      <c r="F491" s="184"/>
      <c r="G491" s="182"/>
      <c r="H491" s="182"/>
      <c r="I491" s="184"/>
      <c r="K491" s="184"/>
      <c r="L491" s="184"/>
      <c r="M491" s="184"/>
      <c r="N491" s="184"/>
      <c r="O491" s="184"/>
      <c r="P491" s="184"/>
      <c r="Q491" s="184"/>
      <c r="R491" s="184"/>
      <c r="S491" s="184"/>
      <c r="T491" s="184"/>
    </row>
    <row r="492" s="951" customFormat="1" hidden="1">
      <c r="A492" s="956"/>
      <c r="B492" s="186"/>
      <c r="C492" s="956"/>
      <c r="D492" s="186" t="s">
        <v>2748</v>
      </c>
      <c r="E492" s="186"/>
      <c r="F492" s="955" t="s">
        <v>101</v>
      </c>
      <c r="G492" s="956">
        <v>5</v>
      </c>
      <c r="H492" s="956"/>
      <c r="I492" s="955"/>
      <c r="K492" s="955"/>
      <c r="L492" s="955"/>
      <c r="M492" s="955"/>
      <c r="N492" s="955"/>
      <c r="O492" s="955"/>
      <c r="P492" s="955"/>
      <c r="Q492" s="955"/>
      <c r="R492" s="955">
        <f>R487+R490</f>
        <v>0.5</v>
      </c>
      <c r="S492" s="955"/>
      <c r="T492" s="955"/>
    </row>
    <row r="493" s="951" customFormat="1" hidden="1">
      <c r="A493" s="956"/>
      <c r="I493" s="955"/>
      <c r="K493" s="961"/>
      <c r="S493" s="968"/>
      <c r="T493" s="968"/>
    </row>
    <row r="494" s="181" customFormat="1" hidden="1">
      <c r="A494" s="184"/>
      <c r="C494" s="184"/>
      <c r="D494" s="951" t="s">
        <v>5739</v>
      </c>
      <c r="E494" s="183"/>
      <c r="F494" s="184"/>
      <c r="G494" s="184"/>
      <c r="H494" s="184"/>
      <c r="I494" s="965"/>
      <c r="K494" s="966"/>
      <c r="L494" s="966"/>
      <c r="M494" s="966"/>
      <c r="N494" s="966"/>
      <c r="O494" s="966"/>
      <c r="P494" s="966"/>
      <c r="Q494" s="966"/>
      <c r="R494" s="955"/>
      <c r="S494" s="955"/>
      <c r="T494" s="955"/>
    </row>
    <row r="495" s="181" customFormat="1" hidden="1">
      <c r="A495" s="184"/>
      <c r="C495" s="184"/>
      <c r="D495" s="951"/>
      <c r="E495" s="183"/>
      <c r="F495" s="184"/>
      <c r="G495" s="184"/>
      <c r="H495" s="184"/>
      <c r="I495" s="965"/>
      <c r="K495" s="966"/>
      <c r="L495" s="966"/>
      <c r="M495" s="966"/>
      <c r="N495" s="966"/>
      <c r="O495" s="966"/>
      <c r="P495" s="966"/>
      <c r="Q495" s="966"/>
      <c r="R495" s="955"/>
      <c r="S495" s="967"/>
      <c r="T495" s="967"/>
    </row>
    <row r="496" s="181" customFormat="1" hidden="1">
      <c r="A496" s="184"/>
      <c r="C496" s="184"/>
      <c r="D496" s="951"/>
      <c r="E496" s="183"/>
      <c r="G496" s="186" t="s">
        <v>1181</v>
      </c>
      <c r="H496" s="184"/>
      <c r="I496" s="965"/>
      <c r="K496" s="966"/>
      <c r="L496" s="966"/>
      <c r="M496" s="966"/>
      <c r="N496" s="966"/>
      <c r="O496" s="966"/>
      <c r="P496" s="966"/>
      <c r="Q496" s="966"/>
      <c r="R496" s="955"/>
      <c r="S496" s="967"/>
      <c r="T496" s="967"/>
    </row>
    <row r="497" s="181" customFormat="1" hidden="1">
      <c r="A497" s="184"/>
      <c r="C497" s="184"/>
      <c r="D497" s="951"/>
      <c r="E497" s="183"/>
      <c r="G497" s="186" t="s">
        <v>2523</v>
      </c>
      <c r="H497" s="184"/>
      <c r="I497" s="965"/>
      <c r="K497" s="966"/>
      <c r="L497" s="966"/>
      <c r="M497" s="966"/>
      <c r="N497" s="966"/>
      <c r="O497" s="966"/>
      <c r="P497" s="966"/>
      <c r="Q497" s="966"/>
      <c r="R497" s="955"/>
      <c r="S497" s="967"/>
      <c r="T497" s="967"/>
    </row>
    <row r="498" s="181" customFormat="1" hidden="1">
      <c r="A498" s="184"/>
      <c r="C498" s="184"/>
      <c r="D498" s="951"/>
      <c r="E498" s="183"/>
      <c r="G498" s="186" t="s">
        <v>2502</v>
      </c>
      <c r="H498" s="184"/>
      <c r="I498" s="965"/>
      <c r="K498" s="966"/>
      <c r="L498" s="966"/>
      <c r="M498" s="966"/>
      <c r="N498" s="966"/>
      <c r="O498" s="966"/>
      <c r="P498" s="966"/>
      <c r="Q498" s="966"/>
      <c r="R498" s="955">
        <f>SUM(R496:R497)</f>
        <v>0</v>
      </c>
      <c r="S498" s="967"/>
      <c r="T498" s="967"/>
    </row>
    <row r="499" s="181" customFormat="1" hidden="1">
      <c r="A499" s="184"/>
      <c r="C499" s="184"/>
      <c r="D499" s="951"/>
      <c r="E499" s="183"/>
      <c r="G499" s="186" t="s">
        <v>38</v>
      </c>
      <c r="H499" s="184"/>
      <c r="I499" s="965"/>
      <c r="K499" s="966"/>
      <c r="L499" s="966"/>
      <c r="M499" s="966"/>
      <c r="N499" s="966"/>
      <c r="O499" s="966"/>
      <c r="P499" s="966"/>
      <c r="Q499" s="966"/>
      <c r="R499" s="955"/>
      <c r="S499" s="967"/>
      <c r="T499" s="967"/>
    </row>
    <row r="500">
      <c r="B500" s="20"/>
      <c r="D500" s="24"/>
      <c r="E500" s="24"/>
      <c r="J500" s="21"/>
      <c r="K500" s="89"/>
      <c r="L500" s="89"/>
      <c r="S500" s="259"/>
      <c r="T500" s="48"/>
    </row>
    <row r="501">
      <c r="B501" s="20"/>
      <c r="D501" s="80" t="s">
        <v>5740</v>
      </c>
      <c r="E501" s="24"/>
      <c r="G501" s="24" t="s">
        <v>3221</v>
      </c>
      <c r="J501" s="21"/>
      <c r="K501" s="21">
        <f t="shared" ref="K501:R501" si="1219">K169+K225+K246+K353</f>
        <v>1</v>
      </c>
      <c r="L501" s="21">
        <f t="shared" si="1219"/>
        <v>4.5999999999999996</v>
      </c>
      <c r="M501" s="21">
        <f t="shared" si="1219"/>
        <v>5.0499999999999998</v>
      </c>
      <c r="N501" s="21">
        <f t="shared" si="1219"/>
        <v>5.0499999999999998</v>
      </c>
      <c r="O501" s="21">
        <f t="shared" si="1219"/>
        <v>5.0499999999999998</v>
      </c>
      <c r="P501" s="21">
        <f t="shared" si="1219"/>
        <v>7.25</v>
      </c>
      <c r="Q501" s="21">
        <f t="shared" si="1219"/>
        <v>7.25</v>
      </c>
      <c r="R501" s="21">
        <f t="shared" si="1219"/>
        <v>7.25</v>
      </c>
      <c r="S501" s="259"/>
      <c r="T501" s="48"/>
    </row>
    <row r="502" s="116" customFormat="1" hidden="1">
      <c r="A502" s="119"/>
      <c r="C502" s="119"/>
      <c r="D502" s="260"/>
      <c r="E502" s="118"/>
      <c r="G502" s="118"/>
      <c r="H502" s="119"/>
      <c r="I502" s="119">
        <f t="shared" ref="I502:R502" si="1220">I107+I120+I176+I229+I274+I297+I319+I437+I453+I496</f>
        <v>0</v>
      </c>
      <c r="J502" s="119">
        <f t="shared" si="1220"/>
        <v>0</v>
      </c>
      <c r="K502" s="119">
        <f t="shared" si="1220"/>
        <v>1</v>
      </c>
      <c r="L502" s="119">
        <f t="shared" si="1220"/>
        <v>4.5999999999999996</v>
      </c>
      <c r="M502" s="119">
        <f t="shared" si="1220"/>
        <v>5.0499999999999998</v>
      </c>
      <c r="N502" s="119">
        <f t="shared" si="1220"/>
        <v>5.0499999999999998</v>
      </c>
      <c r="O502" s="119">
        <f t="shared" si="1220"/>
        <v>5.0499999999999998</v>
      </c>
      <c r="P502" s="119">
        <f t="shared" si="1220"/>
        <v>7.25</v>
      </c>
      <c r="Q502" s="119">
        <f t="shared" si="1220"/>
        <v>7.25</v>
      </c>
      <c r="R502" s="119">
        <f t="shared" si="1220"/>
        <v>7.25</v>
      </c>
      <c r="S502" s="259"/>
      <c r="T502" s="259"/>
    </row>
    <row r="503" s="116" customFormat="1" hidden="1">
      <c r="A503" s="119"/>
      <c r="C503" s="119"/>
      <c r="D503" s="260"/>
      <c r="E503" s="118"/>
      <c r="G503" s="118"/>
      <c r="H503" s="119"/>
      <c r="I503" s="564">
        <f>I501-I502</f>
        <v>0</v>
      </c>
      <c r="J503" s="564">
        <f t="shared" ref="J503:Q503" si="1221">J501-J502</f>
        <v>0</v>
      </c>
      <c r="K503" s="564">
        <f t="shared" si="1221"/>
        <v>0</v>
      </c>
      <c r="L503" s="564">
        <f t="shared" si="1221"/>
        <v>0</v>
      </c>
      <c r="M503" s="564">
        <f t="shared" si="1221"/>
        <v>0</v>
      </c>
      <c r="N503" s="564">
        <f t="shared" si="1221"/>
        <v>0</v>
      </c>
      <c r="O503" s="564">
        <f t="shared" si="1221"/>
        <v>0</v>
      </c>
      <c r="P503" s="564">
        <f t="shared" si="1221"/>
        <v>0</v>
      </c>
      <c r="Q503" s="564">
        <f t="shared" si="1221"/>
        <v>0</v>
      </c>
      <c r="R503" s="564">
        <f>R501-R502</f>
        <v>0</v>
      </c>
      <c r="S503" s="259"/>
      <c r="T503" s="259"/>
    </row>
    <row r="504">
      <c r="B504" s="20"/>
      <c r="D504" s="24"/>
      <c r="E504" s="24"/>
      <c r="G504" s="24"/>
      <c r="J504" s="21"/>
      <c r="K504" s="21"/>
      <c r="L504" s="21"/>
      <c r="M504" s="21"/>
      <c r="N504" s="21"/>
      <c r="O504" s="21"/>
      <c r="P504" s="21"/>
      <c r="Q504" s="21"/>
      <c r="R504" s="21"/>
      <c r="S504" s="259"/>
      <c r="T504" s="48"/>
    </row>
    <row r="505">
      <c r="B505" s="20"/>
      <c r="D505" s="24"/>
      <c r="E505" s="24"/>
      <c r="G505" s="24" t="s">
        <v>2523</v>
      </c>
      <c r="I505" s="21">
        <f t="shared" ref="I505:R505" si="1222">I30+I96+I114+I171+I185+I247+I262+I269+I284+I292+I354+I433+I448</f>
        <v>17.399999999999999</v>
      </c>
      <c r="J505" s="21">
        <f t="shared" si="1222"/>
        <v>22.699999999999999</v>
      </c>
      <c r="K505" s="21">
        <f t="shared" si="1222"/>
        <v>27.699999999999999</v>
      </c>
      <c r="L505" s="21">
        <f t="shared" si="1222"/>
        <v>44.700000000000003</v>
      </c>
      <c r="M505" s="21">
        <f t="shared" si="1222"/>
        <v>66.150000000000006</v>
      </c>
      <c r="N505" s="21">
        <f t="shared" si="1222"/>
        <v>70.950000000000003</v>
      </c>
      <c r="O505" s="21">
        <f t="shared" si="1222"/>
        <v>70.950000000000003</v>
      </c>
      <c r="P505" s="21">
        <f t="shared" si="1222"/>
        <v>73.950000000000003</v>
      </c>
      <c r="Q505" s="21">
        <f t="shared" si="1222"/>
        <v>86.950000000000003</v>
      </c>
      <c r="R505" s="21">
        <f t="shared" si="1222"/>
        <v>86.950000000000003</v>
      </c>
      <c r="S505" s="118"/>
      <c r="T505" s="24"/>
    </row>
    <row r="506" s="116" customFormat="1" hidden="1">
      <c r="A506" s="119"/>
      <c r="C506" s="119"/>
      <c r="D506" s="118"/>
      <c r="E506" s="118"/>
      <c r="G506" s="118"/>
      <c r="H506" s="119"/>
      <c r="I506" s="119">
        <f t="shared" ref="I506:R506" si="1223">I108+I121+I177+I230+I275+I298+I320+I438+I454+I497</f>
        <v>17.399999999999999</v>
      </c>
      <c r="J506" s="119">
        <f t="shared" si="1223"/>
        <v>22.699999999999999</v>
      </c>
      <c r="K506" s="119">
        <f t="shared" si="1223"/>
        <v>27.699999999999999</v>
      </c>
      <c r="L506" s="119">
        <f t="shared" si="1223"/>
        <v>44.700000000000003</v>
      </c>
      <c r="M506" s="119">
        <f t="shared" si="1223"/>
        <v>66.150000000000006</v>
      </c>
      <c r="N506" s="119">
        <f t="shared" si="1223"/>
        <v>70.950000000000003</v>
      </c>
      <c r="O506" s="119">
        <f t="shared" si="1223"/>
        <v>70.950000000000003</v>
      </c>
      <c r="P506" s="119">
        <f t="shared" si="1223"/>
        <v>73.950000000000003</v>
      </c>
      <c r="Q506" s="119">
        <f t="shared" si="1223"/>
        <v>86.950000000000003</v>
      </c>
      <c r="R506" s="119">
        <f t="shared" si="1223"/>
        <v>86.950000000000003</v>
      </c>
      <c r="S506" s="119"/>
      <c r="T506" s="119"/>
    </row>
    <row r="507" s="116" customFormat="1" hidden="1">
      <c r="A507" s="119"/>
      <c r="C507" s="119"/>
      <c r="D507" s="118"/>
      <c r="E507" s="118"/>
      <c r="G507" s="118"/>
      <c r="H507" s="119"/>
      <c r="I507" s="564">
        <f>I505-I506</f>
        <v>0</v>
      </c>
      <c r="J507" s="564">
        <f t="shared" ref="J507:R507" si="1224">J505-J506</f>
        <v>0</v>
      </c>
      <c r="K507" s="564">
        <f t="shared" si="1224"/>
        <v>0</v>
      </c>
      <c r="L507" s="564">
        <f t="shared" si="1224"/>
        <v>0</v>
      </c>
      <c r="M507" s="564">
        <f t="shared" si="1224"/>
        <v>0</v>
      </c>
      <c r="N507" s="564">
        <f t="shared" si="1224"/>
        <v>0</v>
      </c>
      <c r="O507" s="564">
        <f t="shared" si="1224"/>
        <v>0</v>
      </c>
      <c r="P507" s="564">
        <f t="shared" si="1224"/>
        <v>0</v>
      </c>
      <c r="Q507" s="564">
        <f t="shared" si="1224"/>
        <v>0</v>
      </c>
      <c r="R507" s="564">
        <f t="shared" si="1224"/>
        <v>0</v>
      </c>
      <c r="S507" s="118"/>
      <c r="T507" s="118"/>
    </row>
    <row r="508">
      <c r="B508" s="20"/>
      <c r="D508" s="24"/>
      <c r="E508" s="24"/>
      <c r="G508" s="24"/>
      <c r="J508" s="21"/>
      <c r="K508" s="21"/>
      <c r="L508" s="21"/>
      <c r="M508" s="21"/>
      <c r="N508" s="21"/>
      <c r="O508" s="21"/>
      <c r="P508" s="21"/>
      <c r="Q508" s="21"/>
      <c r="R508" s="21"/>
    </row>
    <row r="509">
      <c r="B509" s="20"/>
      <c r="D509" s="24"/>
      <c r="E509" s="24"/>
      <c r="G509" s="24" t="s">
        <v>2502</v>
      </c>
      <c r="I509" s="21">
        <f>I501+I505</f>
        <v>17.399999999999999</v>
      </c>
      <c r="J509" s="21">
        <f t="shared" ref="J509:Q509" si="1225">J501+J505</f>
        <v>22.699999999999999</v>
      </c>
      <c r="K509" s="21">
        <f t="shared" si="1225"/>
        <v>28.699999999999999</v>
      </c>
      <c r="L509" s="21">
        <f t="shared" si="1225"/>
        <v>49.300000000000004</v>
      </c>
      <c r="M509" s="21">
        <f t="shared" si="1225"/>
        <v>71.200000000000003</v>
      </c>
      <c r="N509" s="21">
        <f t="shared" si="1225"/>
        <v>76</v>
      </c>
      <c r="O509" s="21">
        <f t="shared" si="1225"/>
        <v>76</v>
      </c>
      <c r="P509" s="21">
        <f t="shared" si="1225"/>
        <v>81.200000000000003</v>
      </c>
      <c r="Q509" s="21">
        <f t="shared" si="1225"/>
        <v>94.200000000000003</v>
      </c>
      <c r="R509" s="21">
        <f>R501+R505</f>
        <v>94.200000000000003</v>
      </c>
      <c r="S509" s="259"/>
      <c r="T509" s="48"/>
    </row>
    <row r="510" s="116" customFormat="1" hidden="1">
      <c r="A510" s="119"/>
      <c r="C510" s="119"/>
      <c r="D510" s="118"/>
      <c r="E510" s="118"/>
      <c r="F510" s="119"/>
      <c r="G510" s="118"/>
      <c r="H510" s="119"/>
      <c r="I510" s="119">
        <f t="shared" ref="I510:R510" si="1226">I109+I122+I178+I231+I276+I299+I321+I439+I455+I498</f>
        <v>17.399999999999999</v>
      </c>
      <c r="J510" s="119">
        <f t="shared" si="1226"/>
        <v>22.699999999999999</v>
      </c>
      <c r="K510" s="119">
        <f t="shared" si="1226"/>
        <v>28.699999999999999</v>
      </c>
      <c r="L510" s="119">
        <f t="shared" si="1226"/>
        <v>49.299999999999997</v>
      </c>
      <c r="M510" s="119">
        <f t="shared" si="1226"/>
        <v>71.200000000000003</v>
      </c>
      <c r="N510" s="119">
        <f t="shared" si="1226"/>
        <v>75.999999999999986</v>
      </c>
      <c r="O510" s="119">
        <f t="shared" si="1226"/>
        <v>75.999999999999986</v>
      </c>
      <c r="P510" s="119">
        <f t="shared" si="1226"/>
        <v>81.199999999999989</v>
      </c>
      <c r="Q510" s="119">
        <f t="shared" si="1226"/>
        <v>94.199999999999989</v>
      </c>
      <c r="R510" s="119">
        <f t="shared" si="1226"/>
        <v>94.199999999999989</v>
      </c>
      <c r="S510" s="259"/>
      <c r="T510" s="259"/>
    </row>
    <row r="511" s="116" customFormat="1" hidden="1">
      <c r="A511" s="119"/>
      <c r="C511" s="119"/>
      <c r="D511" s="118"/>
      <c r="E511" s="118"/>
      <c r="F511" s="119"/>
      <c r="G511" s="118"/>
      <c r="H511" s="119"/>
      <c r="I511" s="564">
        <f>I509-I510</f>
        <v>0</v>
      </c>
      <c r="J511" s="564">
        <f t="shared" ref="J511:R511" si="1227">J509-J510</f>
        <v>0</v>
      </c>
      <c r="K511" s="564">
        <f t="shared" si="1227"/>
        <v>0</v>
      </c>
      <c r="L511" s="564">
        <f t="shared" si="1227"/>
        <v>7.1054273576010019e-15</v>
      </c>
      <c r="M511" s="564">
        <f t="shared" si="1227"/>
        <v>0</v>
      </c>
      <c r="N511" s="564">
        <f t="shared" si="1227"/>
        <v>1.4210854715202004e-14</v>
      </c>
      <c r="O511" s="564">
        <f t="shared" si="1227"/>
        <v>1.4210854715202004e-14</v>
      </c>
      <c r="P511" s="564">
        <f t="shared" si="1227"/>
        <v>1.4210854715202004e-14</v>
      </c>
      <c r="Q511" s="564">
        <f t="shared" si="1227"/>
        <v>1.4210854715202004e-14</v>
      </c>
      <c r="R511" s="564">
        <f t="shared" si="1227"/>
        <v>1.4210854715202004e-14</v>
      </c>
      <c r="S511" s="259"/>
      <c r="T511" s="259"/>
    </row>
    <row r="512">
      <c r="B512" s="20"/>
      <c r="D512" s="24"/>
      <c r="E512" s="24"/>
      <c r="G512" s="24"/>
      <c r="J512" s="21"/>
      <c r="K512" s="21"/>
      <c r="L512" s="21"/>
      <c r="M512" s="21"/>
      <c r="N512" s="21"/>
      <c r="O512" s="21"/>
      <c r="P512" s="21"/>
      <c r="Q512" s="21"/>
      <c r="R512" s="21"/>
      <c r="S512" s="259"/>
      <c r="T512" s="48"/>
    </row>
    <row r="513" s="80" customFormat="1" ht="12.75">
      <c r="A513" s="48"/>
      <c r="G513" s="233" t="s">
        <v>3224</v>
      </c>
      <c r="H513" s="48"/>
      <c r="I513" s="48">
        <f t="shared" ref="I513:R513" si="1228">I105+I118+I174+I227+I272+I295+I317+I435+I451+I494</f>
        <v>17.399999999999999</v>
      </c>
      <c r="J513" s="48">
        <f t="shared" si="1228"/>
        <v>22.699999999999999</v>
      </c>
      <c r="K513" s="48">
        <f t="shared" si="1228"/>
        <v>28.699999999999999</v>
      </c>
      <c r="L513" s="48">
        <f t="shared" si="1228"/>
        <v>49.299999999999997</v>
      </c>
      <c r="M513" s="48">
        <f t="shared" si="1228"/>
        <v>71.199999999999989</v>
      </c>
      <c r="N513" s="48">
        <f t="shared" si="1228"/>
        <v>75.999999999999986</v>
      </c>
      <c r="O513" s="48">
        <f t="shared" si="1228"/>
        <v>75.999999999999986</v>
      </c>
      <c r="P513" s="48">
        <f t="shared" si="1228"/>
        <v>81.199999999999989</v>
      </c>
      <c r="Q513" s="48">
        <f t="shared" si="1228"/>
        <v>94.199999999999989</v>
      </c>
      <c r="R513" s="48">
        <f t="shared" si="1228"/>
        <v>94.199999999999989</v>
      </c>
      <c r="S513" s="683"/>
      <c r="T513" s="574"/>
    </row>
    <row r="514" s="80" customFormat="1" ht="12.75" hidden="1">
      <c r="A514" s="48"/>
      <c r="G514" s="233"/>
      <c r="H514" s="48"/>
      <c r="I514" s="48">
        <f t="shared" ref="I514:Q514" si="1229">I501+I505</f>
        <v>17.399999999999999</v>
      </c>
      <c r="J514" s="48">
        <f t="shared" si="1229"/>
        <v>22.699999999999999</v>
      </c>
      <c r="K514" s="48">
        <f t="shared" si="1229"/>
        <v>28.699999999999999</v>
      </c>
      <c r="L514" s="48">
        <f t="shared" si="1229"/>
        <v>49.300000000000004</v>
      </c>
      <c r="M514" s="48">
        <f t="shared" si="1229"/>
        <v>71.200000000000003</v>
      </c>
      <c r="N514" s="48">
        <f t="shared" si="1229"/>
        <v>76</v>
      </c>
      <c r="O514" s="48">
        <f t="shared" si="1229"/>
        <v>76</v>
      </c>
      <c r="P514" s="48">
        <f t="shared" si="1229"/>
        <v>81.200000000000003</v>
      </c>
      <c r="Q514" s="48">
        <f t="shared" si="1229"/>
        <v>94.200000000000003</v>
      </c>
      <c r="R514" s="48">
        <f>R501+R505</f>
        <v>94.200000000000003</v>
      </c>
      <c r="S514" s="684"/>
      <c r="T514" s="574"/>
    </row>
    <row r="515" s="80" customFormat="1" ht="12.75" hidden="1">
      <c r="A515" s="48"/>
      <c r="G515" s="233"/>
      <c r="H515" s="48"/>
      <c r="I515" s="54">
        <f t="shared" ref="I515:Q515" si="1230">I513-I514</f>
        <v>0</v>
      </c>
      <c r="J515" s="54">
        <f t="shared" si="1230"/>
        <v>0</v>
      </c>
      <c r="K515" s="54">
        <f t="shared" si="1230"/>
        <v>0</v>
      </c>
      <c r="L515" s="54">
        <f t="shared" si="1230"/>
        <v>-7.1054273576010019e-15</v>
      </c>
      <c r="M515" s="54">
        <f t="shared" si="1230"/>
        <v>-1.4210854715202004e-14</v>
      </c>
      <c r="N515" s="54">
        <f>N513-N514</f>
        <v>-1.4210854715202004e-14</v>
      </c>
      <c r="O515" s="54">
        <f t="shared" si="1230"/>
        <v>-1.4210854715202004e-14</v>
      </c>
      <c r="P515" s="54">
        <f t="shared" si="1230"/>
        <v>-1.4210854715202004e-14</v>
      </c>
      <c r="Q515" s="54">
        <f t="shared" si="1230"/>
        <v>-1.4210854715202004e-14</v>
      </c>
      <c r="R515" s="54">
        <f>R513-R514</f>
        <v>-1.4210854715202004e-14</v>
      </c>
      <c r="S515" s="684"/>
      <c r="T515" s="574"/>
    </row>
    <row r="516" s="26" customFormat="1" ht="12.75">
      <c r="A516" s="27"/>
      <c r="B516" s="27"/>
      <c r="C516" s="27"/>
      <c r="E516" s="462"/>
      <c r="G516" s="45"/>
      <c r="H516" s="27"/>
      <c r="I516" s="180"/>
      <c r="J516" s="180"/>
      <c r="K516" s="239"/>
      <c r="L516" s="239"/>
      <c r="M516" s="239"/>
      <c r="N516" s="239"/>
      <c r="O516" s="239"/>
      <c r="P516" s="239"/>
      <c r="Q516" s="239"/>
      <c r="S516" s="652"/>
      <c r="T516" s="526"/>
    </row>
    <row r="517" s="26" customFormat="1" ht="12.75">
      <c r="A517" s="27"/>
      <c r="B517" s="27"/>
      <c r="C517" s="27"/>
      <c r="E517" s="462"/>
      <c r="H517" s="463" t="s">
        <v>3225</v>
      </c>
      <c r="I517" s="21">
        <f t="shared" ref="I517:R517" si="1231">I30+I169+I246+I262+I269+I292+I353+I448</f>
        <v>4</v>
      </c>
      <c r="J517" s="21">
        <f t="shared" si="1231"/>
        <v>4</v>
      </c>
      <c r="K517" s="21">
        <f t="shared" si="1231"/>
        <v>5</v>
      </c>
      <c r="L517" s="21">
        <f t="shared" si="1231"/>
        <v>5</v>
      </c>
      <c r="M517" s="21">
        <f t="shared" si="1231"/>
        <v>24.149999999999999</v>
      </c>
      <c r="N517" s="21">
        <f t="shared" si="1231"/>
        <v>24.149999999999999</v>
      </c>
      <c r="O517" s="21">
        <f t="shared" si="1231"/>
        <v>24.149999999999999</v>
      </c>
      <c r="P517" s="21">
        <f t="shared" si="1231"/>
        <v>26.349999999999998</v>
      </c>
      <c r="Q517" s="21">
        <f t="shared" si="1231"/>
        <v>39.349999999999994</v>
      </c>
      <c r="R517" s="21">
        <f t="shared" si="1231"/>
        <v>39.349999999999994</v>
      </c>
      <c r="S517" s="685"/>
      <c r="T517" s="31"/>
    </row>
    <row r="518" s="300" customFormat="1" ht="12.75" hidden="1">
      <c r="A518" s="577"/>
      <c r="B518" s="577"/>
      <c r="C518" s="577"/>
      <c r="E518" s="578"/>
      <c r="F518" s="577"/>
      <c r="G518" s="490"/>
      <c r="H518" s="577"/>
      <c r="I518" s="119">
        <f t="shared" ref="I518:R518" si="1232">I110+I123+I179+I232+I277+I300+I322+I440+I456+I499</f>
        <v>4</v>
      </c>
      <c r="J518" s="119">
        <f t="shared" si="1232"/>
        <v>4</v>
      </c>
      <c r="K518" s="119">
        <f t="shared" si="1232"/>
        <v>5</v>
      </c>
      <c r="L518" s="119">
        <f t="shared" si="1232"/>
        <v>5</v>
      </c>
      <c r="M518" s="119">
        <f t="shared" si="1232"/>
        <v>24.149999999999999</v>
      </c>
      <c r="N518" s="119">
        <f t="shared" si="1232"/>
        <v>24.149999999999999</v>
      </c>
      <c r="O518" s="119">
        <f t="shared" si="1232"/>
        <v>24.149999999999999</v>
      </c>
      <c r="P518" s="119">
        <f t="shared" si="1232"/>
        <v>26.349999999999998</v>
      </c>
      <c r="Q518" s="119">
        <f t="shared" si="1232"/>
        <v>39.349999999999994</v>
      </c>
      <c r="R518" s="119">
        <f t="shared" si="1232"/>
        <v>39.349999999999994</v>
      </c>
      <c r="S518" s="579"/>
      <c r="T518" s="579"/>
    </row>
    <row r="519" s="300" customFormat="1" ht="12.75" hidden="1">
      <c r="A519" s="577"/>
      <c r="B519" s="577"/>
      <c r="C519" s="577"/>
      <c r="E519" s="578"/>
      <c r="F519" s="577"/>
      <c r="G519" s="490"/>
      <c r="H519" s="577"/>
      <c r="I519" s="564">
        <f>I517-I518</f>
        <v>0</v>
      </c>
      <c r="J519" s="564">
        <f t="shared" ref="J519:R519" si="1233">J517-J518</f>
        <v>0</v>
      </c>
      <c r="K519" s="564">
        <f t="shared" si="1233"/>
        <v>0</v>
      </c>
      <c r="L519" s="564">
        <f t="shared" si="1233"/>
        <v>0</v>
      </c>
      <c r="M519" s="564">
        <f t="shared" si="1233"/>
        <v>0</v>
      </c>
      <c r="N519" s="564">
        <f t="shared" si="1233"/>
        <v>0</v>
      </c>
      <c r="O519" s="564">
        <f t="shared" si="1233"/>
        <v>0</v>
      </c>
      <c r="P519" s="564">
        <f t="shared" si="1233"/>
        <v>0</v>
      </c>
      <c r="Q519" s="564">
        <f t="shared" si="1233"/>
        <v>0</v>
      </c>
      <c r="R519" s="564">
        <f t="shared" si="1233"/>
        <v>0</v>
      </c>
      <c r="S519" s="579"/>
      <c r="T519" s="579"/>
    </row>
    <row r="520" s="26" customFormat="1" ht="12.75">
      <c r="A520" s="27"/>
      <c r="B520" s="27"/>
      <c r="C520" s="27"/>
      <c r="E520" s="462"/>
      <c r="F520" s="27"/>
      <c r="G520" s="45"/>
      <c r="H520" s="27"/>
      <c r="I520" s="54"/>
      <c r="J520" s="54"/>
      <c r="K520" s="54"/>
      <c r="L520" s="54"/>
      <c r="M520" s="54"/>
      <c r="N520" s="54"/>
      <c r="O520" s="54"/>
      <c r="P520" s="54"/>
      <c r="Q520" s="54"/>
      <c r="R520" s="54"/>
      <c r="S520" s="579"/>
      <c r="T520" s="285"/>
    </row>
    <row r="521" s="26" customFormat="1" ht="12.75" hidden="1">
      <c r="A521" s="27"/>
      <c r="B521" s="27"/>
      <c r="C521" s="27"/>
      <c r="E521" s="462"/>
      <c r="F521" s="27"/>
      <c r="G521" s="45"/>
      <c r="H521" s="27"/>
      <c r="I521" s="85"/>
      <c r="J521" s="85"/>
      <c r="K521" s="84"/>
      <c r="L521" s="84"/>
      <c r="M521" s="84"/>
      <c r="N521" s="84"/>
      <c r="O521" s="84"/>
      <c r="P521" s="84"/>
      <c r="Q521" s="84"/>
      <c r="R521" s="84"/>
      <c r="S521" s="577"/>
      <c r="T521" s="27"/>
    </row>
    <row r="522" s="26" customFormat="1" ht="12.75">
      <c r="A522" s="27"/>
      <c r="B522" s="313" t="s">
        <v>5911</v>
      </c>
      <c r="C522" s="315" t="s">
        <v>5912</v>
      </c>
      <c r="E522" s="462"/>
      <c r="F522" s="27"/>
      <c r="G522" s="45"/>
      <c r="H522" s="27"/>
      <c r="I522" s="85"/>
      <c r="J522" s="85"/>
      <c r="K522" s="84"/>
      <c r="L522" s="84"/>
      <c r="M522" s="84"/>
      <c r="N522" s="84"/>
      <c r="O522" s="84"/>
      <c r="P522" s="84"/>
      <c r="Q522" s="84"/>
      <c r="R522" s="84"/>
      <c r="S522" s="577"/>
      <c r="T522" s="27"/>
    </row>
    <row r="523" s="26" customFormat="1" ht="12.75">
      <c r="A523" s="27"/>
      <c r="B523" s="6"/>
      <c r="C523" s="315" t="s">
        <v>5913</v>
      </c>
      <c r="E523" s="462"/>
      <c r="F523" s="27"/>
      <c r="G523" s="45"/>
      <c r="H523" s="27"/>
      <c r="I523" s="85"/>
      <c r="J523" s="85"/>
      <c r="K523" s="84"/>
      <c r="L523" s="84"/>
      <c r="M523" s="84"/>
      <c r="N523" s="84"/>
      <c r="O523" s="84"/>
      <c r="P523" s="84"/>
      <c r="Q523" s="84"/>
      <c r="R523" s="84"/>
      <c r="S523" s="577"/>
      <c r="T523" s="27"/>
    </row>
    <row r="524" s="26" customFormat="1" ht="12.75">
      <c r="A524" s="27"/>
      <c r="B524" s="6"/>
      <c r="C524" s="315" t="s">
        <v>5914</v>
      </c>
      <c r="E524" s="462"/>
      <c r="F524" s="27"/>
      <c r="G524" s="45"/>
      <c r="H524" s="27"/>
      <c r="I524" s="85"/>
      <c r="J524" s="85"/>
      <c r="K524" s="84"/>
      <c r="L524" s="84"/>
      <c r="M524" s="84"/>
      <c r="N524" s="84"/>
      <c r="O524" s="84"/>
      <c r="P524" s="84"/>
      <c r="Q524" s="84"/>
      <c r="R524" s="84"/>
      <c r="S524" s="577"/>
      <c r="T524" s="27"/>
    </row>
    <row r="525" s="26" customFormat="1" ht="12.75">
      <c r="A525" s="27"/>
      <c r="B525" s="27"/>
      <c r="C525" s="27"/>
      <c r="E525" s="462"/>
      <c r="F525" s="27"/>
      <c r="G525" s="27"/>
      <c r="H525" s="27"/>
      <c r="I525" s="90"/>
      <c r="J525" s="90"/>
      <c r="K525" s="89"/>
      <c r="L525" s="89"/>
      <c r="M525" s="89"/>
      <c r="N525" s="89"/>
      <c r="O525" s="89"/>
      <c r="P525" s="89"/>
      <c r="Q525" s="89"/>
      <c r="R525" s="89"/>
      <c r="S525" s="577"/>
      <c r="T525" s="27"/>
    </row>
    <row r="526" s="26" customFormat="1" ht="12.75">
      <c r="A526" s="27"/>
      <c r="B526" s="27"/>
      <c r="C526" s="27"/>
      <c r="E526" s="462"/>
      <c r="F526" s="27"/>
      <c r="G526" s="27"/>
      <c r="H526" s="27"/>
      <c r="I526" s="180"/>
      <c r="J526" s="180"/>
      <c r="K526" s="239"/>
      <c r="L526" s="239"/>
      <c r="M526" s="239"/>
      <c r="N526" s="239"/>
      <c r="O526" s="239"/>
      <c r="P526" s="239"/>
      <c r="Q526" s="239"/>
      <c r="R526" s="239"/>
      <c r="S526" s="577"/>
      <c r="T526" s="27"/>
    </row>
    <row r="527" s="26" customFormat="1" ht="12.75">
      <c r="A527" s="27"/>
      <c r="B527" s="27"/>
      <c r="C527" s="27"/>
      <c r="D527" s="462"/>
      <c r="E527" s="462"/>
      <c r="F527" s="27"/>
      <c r="G527" s="27"/>
      <c r="H527" s="27"/>
      <c r="I527" s="27"/>
      <c r="K527" s="429"/>
      <c r="L527" s="429"/>
      <c r="M527" s="426"/>
      <c r="N527" s="426"/>
      <c r="O527" s="426"/>
      <c r="P527" s="426"/>
      <c r="Q527" s="426"/>
      <c r="R527" s="31"/>
      <c r="S527" s="686"/>
      <c r="T527" s="581"/>
    </row>
    <row r="528" s="26" customFormat="1" ht="12.75">
      <c r="B528" s="45" t="s">
        <v>5915</v>
      </c>
      <c r="C528" s="27"/>
      <c r="F528" s="27"/>
      <c r="G528" s="27"/>
      <c r="H528" s="27"/>
      <c r="I528" s="27"/>
      <c r="K528" s="429"/>
      <c r="L528" s="429"/>
      <c r="M528" s="426"/>
      <c r="N528" s="426"/>
      <c r="O528" s="426"/>
      <c r="P528" s="426"/>
      <c r="Q528" s="426"/>
      <c r="R528" s="51"/>
      <c r="S528" s="577"/>
      <c r="T528" s="27"/>
    </row>
    <row r="529" s="26" customFormat="1" ht="12.75">
      <c r="B529" s="45" t="s">
        <v>5916</v>
      </c>
      <c r="F529" s="27"/>
      <c r="G529" s="27"/>
      <c r="H529" s="27"/>
      <c r="I529" s="27"/>
      <c r="K529" s="429"/>
      <c r="L529" s="429"/>
      <c r="M529" s="426"/>
      <c r="N529" s="426"/>
      <c r="O529" s="426"/>
      <c r="P529" s="426"/>
      <c r="Q529" s="426"/>
      <c r="R529" s="463" t="e">
        <f>#REF!</f>
        <v>#REF!</v>
      </c>
      <c r="S529" s="687"/>
      <c r="T529" s="49"/>
    </row>
    <row r="530">
      <c r="I530" s="582"/>
      <c r="J530" s="582"/>
      <c r="K530" s="583"/>
      <c r="L530" s="582"/>
      <c r="M530" s="582"/>
      <c r="N530" s="582"/>
      <c r="O530" s="582"/>
      <c r="P530" s="582"/>
      <c r="Q530" s="582"/>
      <c r="R530" s="582"/>
      <c r="S530" s="261"/>
      <c r="T530" s="156"/>
    </row>
    <row r="531" s="80" customFormat="1">
      <c r="A531" s="48"/>
      <c r="B531" s="48"/>
      <c r="C531" s="80"/>
      <c r="K531" s="48"/>
      <c r="L531" s="450"/>
      <c r="M531" s="61"/>
      <c r="N531" s="61"/>
      <c r="O531" s="61"/>
      <c r="P531" s="61"/>
      <c r="Q531" s="61"/>
      <c r="R531" s="61"/>
      <c r="S531" s="261"/>
      <c r="T531" s="76"/>
    </row>
    <row r="532" s="80" customFormat="1">
      <c r="A532" s="48"/>
      <c r="B532" s="48"/>
      <c r="C532" s="48"/>
      <c r="G532" s="584"/>
      <c r="H532" s="563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261"/>
      <c r="T532" s="585"/>
    </row>
    <row r="533" s="26" customFormat="1" ht="12.75">
      <c r="A533" s="27"/>
      <c r="B533" s="463"/>
      <c r="C533" s="27"/>
      <c r="F533" s="27"/>
      <c r="G533" s="27"/>
      <c r="H533" s="27"/>
      <c r="I533" s="27"/>
      <c r="K533" s="587"/>
      <c r="L533" s="429"/>
      <c r="M533" s="426"/>
      <c r="N533" s="426"/>
      <c r="O533" s="426"/>
      <c r="P533" s="426"/>
      <c r="Q533" s="426"/>
      <c r="R533" s="426"/>
      <c r="S533" s="579"/>
      <c r="T533" s="285"/>
    </row>
    <row r="534" s="26" customFormat="1" ht="12.75">
      <c r="A534" s="27"/>
      <c r="B534" s="463"/>
      <c r="C534" s="27"/>
      <c r="F534" s="27"/>
      <c r="G534" s="27"/>
      <c r="H534" s="27"/>
      <c r="I534" s="27"/>
      <c r="K534" s="587"/>
      <c r="L534" s="429"/>
      <c r="M534" s="426"/>
      <c r="N534" s="426"/>
      <c r="O534" s="426"/>
      <c r="P534" s="426"/>
      <c r="Q534" s="426"/>
      <c r="R534" s="426"/>
      <c r="S534" s="579"/>
      <c r="T534" s="285"/>
    </row>
    <row r="535" s="27" customFormat="1" ht="12.75">
      <c r="I535" s="588"/>
      <c r="J535" s="588"/>
      <c r="K535" s="589"/>
      <c r="L535" s="590"/>
      <c r="M535" s="590"/>
      <c r="N535" s="590"/>
      <c r="O535" s="590"/>
      <c r="P535" s="590"/>
      <c r="Q535" s="590"/>
      <c r="R535" s="590"/>
      <c r="S535" s="577"/>
    </row>
    <row r="536" s="27" customFormat="1" ht="12.75">
      <c r="K536" s="587"/>
      <c r="L536" s="426"/>
      <c r="M536" s="426"/>
      <c r="N536" s="426"/>
      <c r="O536" s="426"/>
      <c r="P536" s="426"/>
      <c r="Q536" s="426"/>
      <c r="R536" s="426"/>
      <c r="S536" s="577"/>
    </row>
    <row r="537" s="27" customFormat="1" ht="12.75">
      <c r="K537" s="587"/>
      <c r="L537" s="426"/>
      <c r="M537" s="426"/>
      <c r="N537" s="426"/>
      <c r="O537" s="426"/>
      <c r="P537" s="426"/>
      <c r="Q537" s="426"/>
      <c r="R537" s="426"/>
      <c r="S537" s="577"/>
    </row>
    <row r="538" s="27" customFormat="1" ht="12.75">
      <c r="J538" s="588"/>
      <c r="K538" s="589"/>
      <c r="L538" s="590"/>
      <c r="M538" s="590"/>
      <c r="N538" s="590"/>
      <c r="O538" s="590"/>
      <c r="P538" s="590"/>
      <c r="Q538" s="590"/>
      <c r="R538" s="590"/>
      <c r="S538" s="577"/>
    </row>
    <row r="539" s="27" customFormat="1" ht="12.75">
      <c r="K539" s="587"/>
      <c r="L539" s="426"/>
      <c r="M539" s="426"/>
      <c r="N539" s="426"/>
      <c r="O539" s="426"/>
      <c r="P539" s="426"/>
      <c r="Q539" s="426"/>
      <c r="R539" s="426"/>
      <c r="S539" s="577"/>
    </row>
    <row r="540" s="27" customFormat="1" ht="12.75">
      <c r="K540" s="587"/>
      <c r="L540" s="426"/>
      <c r="M540" s="426"/>
      <c r="N540" s="426"/>
      <c r="O540" s="426"/>
      <c r="P540" s="426"/>
      <c r="Q540" s="426"/>
      <c r="R540" s="426"/>
      <c r="S540" s="577"/>
    </row>
    <row r="541" s="27" customFormat="1" ht="12.75">
      <c r="K541" s="589"/>
      <c r="L541" s="590"/>
      <c r="M541" s="590"/>
      <c r="N541" s="590"/>
      <c r="O541" s="590"/>
      <c r="P541" s="590"/>
      <c r="Q541" s="590"/>
      <c r="R541" s="590"/>
      <c r="S541" s="577"/>
    </row>
    <row r="542" s="27" customFormat="1" ht="12.75">
      <c r="K542" s="587"/>
      <c r="L542" s="426"/>
      <c r="M542" s="426"/>
      <c r="N542" s="426"/>
      <c r="O542" s="426"/>
      <c r="P542" s="426"/>
      <c r="Q542" s="426"/>
      <c r="R542" s="426"/>
      <c r="S542" s="577"/>
    </row>
    <row r="543" s="591" customFormat="1" ht="12.75" customHeight="1">
      <c r="K543" s="592"/>
      <c r="L543" s="593"/>
      <c r="M543" s="593"/>
      <c r="N543" s="593"/>
      <c r="O543" s="593"/>
      <c r="P543" s="593"/>
      <c r="Q543" s="593"/>
      <c r="R543" s="593"/>
      <c r="S543" s="688"/>
    </row>
    <row r="544" s="48" customFormat="1">
      <c r="K544" s="466"/>
      <c r="L544" s="61"/>
      <c r="M544" s="61"/>
      <c r="N544" s="61"/>
      <c r="O544" s="61"/>
      <c r="P544" s="61"/>
      <c r="Q544" s="61"/>
      <c r="R544" s="61"/>
      <c r="S544" s="259"/>
    </row>
    <row r="545" s="80" customFormat="1">
      <c r="A545" s="48"/>
      <c r="B545" s="48"/>
      <c r="C545" s="48"/>
      <c r="F545" s="48"/>
      <c r="G545" s="48"/>
      <c r="H545" s="48"/>
      <c r="I545" s="48"/>
      <c r="J545" s="48"/>
      <c r="K545" s="466"/>
      <c r="L545" s="61"/>
      <c r="M545" s="61"/>
      <c r="N545" s="61"/>
      <c r="O545" s="61"/>
      <c r="P545" s="61"/>
      <c r="Q545" s="61"/>
      <c r="R545" s="61"/>
      <c r="S545" s="259"/>
      <c r="T545" s="48"/>
    </row>
    <row r="546">
      <c r="K546" s="270"/>
    </row>
    <row r="550">
      <c r="B550" s="48"/>
      <c r="C550" s="48"/>
      <c r="I550" s="48"/>
      <c r="J550" s="471"/>
      <c r="K550" s="527"/>
      <c r="L550" s="61"/>
      <c r="M550" s="61"/>
      <c r="N550" s="61"/>
      <c r="O550" s="61"/>
      <c r="P550" s="61"/>
      <c r="Q550" s="61"/>
      <c r="S550" s="564"/>
      <c r="T550" s="54"/>
    </row>
    <row r="551">
      <c r="K551" s="270"/>
    </row>
    <row r="552">
      <c r="B552" s="240"/>
      <c r="C552" s="34"/>
      <c r="H552" s="20"/>
      <c r="J552" s="48"/>
      <c r="K552" s="60"/>
      <c r="L552" s="597"/>
      <c r="N552" s="232"/>
      <c r="R552" s="598"/>
    </row>
    <row r="553">
      <c r="B553" s="240"/>
      <c r="C553" s="20"/>
      <c r="D553" s="110"/>
      <c r="E553" s="244"/>
      <c r="H553" s="22"/>
      <c r="N553" s="22"/>
      <c r="O553" s="24"/>
      <c r="P553" s="20"/>
      <c r="Q553" s="464"/>
      <c r="R553" s="48"/>
    </row>
    <row r="554">
      <c r="B554" s="240"/>
      <c r="C554" s="20"/>
      <c r="D554" s="110"/>
      <c r="E554" s="155"/>
      <c r="H554" s="22"/>
      <c r="I554" s="20"/>
      <c r="K554" s="464"/>
      <c r="L554" s="21"/>
      <c r="N554" s="22"/>
      <c r="O554" s="24"/>
      <c r="P554" s="20"/>
      <c r="Q554" s="464"/>
      <c r="R554" s="48"/>
      <c r="S554" s="564"/>
      <c r="T554" s="54"/>
    </row>
    <row r="555">
      <c r="E555" s="244"/>
      <c r="H555" s="22"/>
      <c r="I555" s="20"/>
      <c r="K555" s="21"/>
      <c r="L555" s="54"/>
      <c r="N555" s="22"/>
      <c r="O555" s="24"/>
      <c r="P555" s="20"/>
      <c r="Q555" s="464"/>
      <c r="R555" s="48"/>
      <c r="S555" s="564"/>
      <c r="T555" s="54"/>
    </row>
    <row r="556">
      <c r="B556" s="465"/>
      <c r="C556" s="80"/>
      <c r="D556" s="38"/>
      <c r="E556" s="203"/>
      <c r="H556" s="22"/>
      <c r="I556" s="20"/>
      <c r="K556" s="464"/>
      <c r="L556" s="48"/>
      <c r="N556" s="22"/>
      <c r="O556" s="24"/>
      <c r="Q556" s="21"/>
      <c r="R556" s="48"/>
    </row>
    <row r="557">
      <c r="H557" s="81"/>
      <c r="I557" s="80"/>
      <c r="J557" s="48"/>
      <c r="K557" s="466"/>
      <c r="L557" s="48"/>
      <c r="N557" s="22"/>
      <c r="O557" s="24"/>
      <c r="P557" s="20"/>
      <c r="Q557" s="464"/>
      <c r="R557" s="48"/>
      <c r="S557" s="564"/>
      <c r="T557" s="54"/>
    </row>
    <row r="558">
      <c r="B558" s="240"/>
      <c r="C558" s="20"/>
      <c r="D558" s="110"/>
      <c r="E558" s="155"/>
      <c r="H558" s="81"/>
      <c r="I558" s="20"/>
      <c r="K558" s="464"/>
      <c r="L558" s="48"/>
      <c r="N558" s="22"/>
      <c r="O558" s="24"/>
      <c r="P558" s="20"/>
      <c r="Q558" s="464"/>
      <c r="R558" s="48"/>
    </row>
    <row r="559">
      <c r="B559" s="240"/>
      <c r="E559" s="155"/>
      <c r="H559" s="173"/>
      <c r="I559" s="20"/>
      <c r="K559" s="464"/>
      <c r="L559" s="48"/>
      <c r="M559" s="164"/>
      <c r="P559" s="48"/>
      <c r="Q559" s="48"/>
      <c r="R559" s="48"/>
    </row>
    <row r="560">
      <c r="B560" s="465"/>
      <c r="C560" s="80"/>
      <c r="D560" s="38"/>
      <c r="E560" s="203"/>
      <c r="H560" s="22"/>
      <c r="I560" s="20"/>
      <c r="K560" s="464"/>
      <c r="L560" s="48"/>
      <c r="N560" s="232"/>
    </row>
    <row r="561">
      <c r="B561" s="465"/>
      <c r="C561" s="80"/>
      <c r="D561" s="23"/>
      <c r="E561" s="203"/>
      <c r="H561" s="22"/>
      <c r="I561" s="24"/>
      <c r="K561" s="21"/>
      <c r="L561" s="48"/>
      <c r="M561" s="23"/>
    </row>
    <row r="562">
      <c r="B562" s="240"/>
      <c r="C562" s="20"/>
      <c r="D562" s="110"/>
      <c r="E562" s="155"/>
      <c r="H562" s="22"/>
      <c r="I562" s="24"/>
      <c r="K562" s="21"/>
      <c r="L562" s="48"/>
    </row>
    <row r="563">
      <c r="B563" s="240"/>
      <c r="C563" s="24"/>
      <c r="I563" s="48"/>
      <c r="K563" s="48"/>
      <c r="L563" s="48"/>
    </row>
    <row r="564">
      <c r="B564" s="240"/>
      <c r="C564" s="20"/>
      <c r="D564" s="110"/>
      <c r="E564" s="155"/>
      <c r="M564" s="61"/>
      <c r="N564" s="61"/>
      <c r="P564" s="48"/>
      <c r="Q564" s="48"/>
    </row>
    <row r="565">
      <c r="B565" s="240"/>
      <c r="C565" s="20"/>
      <c r="D565" s="110"/>
      <c r="E565" s="155"/>
      <c r="K565" s="466"/>
      <c r="L565" s="164"/>
      <c r="M565" s="61"/>
      <c r="N565" s="164"/>
      <c r="P565" s="227"/>
    </row>
    <row r="566">
      <c r="B566" s="240"/>
      <c r="C566" s="24"/>
      <c r="D566" s="24"/>
      <c r="I566" s="467"/>
      <c r="J566" s="468"/>
      <c r="K566" s="467"/>
      <c r="L566" s="48"/>
      <c r="M566" s="48"/>
      <c r="N566" s="54"/>
      <c r="P566" s="48"/>
    </row>
    <row r="567">
      <c r="B567" s="240"/>
      <c r="C567" s="24"/>
      <c r="D567" s="24"/>
      <c r="K567" s="54"/>
      <c r="L567" s="469"/>
      <c r="M567" s="470"/>
      <c r="N567" s="471"/>
    </row>
    <row r="568">
      <c r="B568" s="240"/>
      <c r="C568" s="24"/>
      <c r="D568" s="24"/>
    </row>
    <row r="569">
      <c r="B569" s="218"/>
      <c r="C569" s="24"/>
      <c r="D569" s="24"/>
    </row>
    <row r="570" s="119" customFormat="1">
      <c r="A570" s="21"/>
      <c r="B570" s="240"/>
      <c r="C570" s="24"/>
      <c r="D570" s="110"/>
      <c r="E570" s="20"/>
      <c r="F570" s="21"/>
      <c r="G570" s="21"/>
      <c r="H570" s="21"/>
      <c r="I570" s="21"/>
      <c r="J570" s="20"/>
      <c r="K570" s="232"/>
      <c r="L570" s="232"/>
      <c r="M570" s="89"/>
      <c r="N570" s="89"/>
      <c r="O570" s="89"/>
      <c r="P570" s="89"/>
      <c r="Q570" s="89"/>
      <c r="R570" s="89"/>
      <c r="T570" s="21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</row>
    <row r="571" s="119" customFormat="1">
      <c r="A571" s="21"/>
      <c r="B571" s="240"/>
      <c r="C571" s="24"/>
      <c r="D571" s="472"/>
      <c r="E571" s="20"/>
      <c r="F571" s="21"/>
      <c r="G571" s="21"/>
      <c r="H571" s="21"/>
      <c r="I571" s="21"/>
      <c r="J571" s="20"/>
      <c r="K571" s="232"/>
      <c r="L571" s="232"/>
      <c r="M571" s="89"/>
      <c r="N571" s="89"/>
      <c r="O571" s="89"/>
      <c r="P571" s="89"/>
      <c r="Q571" s="89"/>
      <c r="R571" s="89"/>
      <c r="T571" s="21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</row>
    <row r="572" s="119" customFormat="1">
      <c r="A572" s="21"/>
      <c r="B572" s="240"/>
      <c r="C572" s="24"/>
      <c r="D572" s="20"/>
      <c r="E572" s="20"/>
      <c r="F572" s="21"/>
      <c r="G572" s="21"/>
      <c r="H572" s="21"/>
      <c r="I572" s="21"/>
      <c r="J572" s="20"/>
      <c r="K572" s="232"/>
      <c r="L572" s="232"/>
      <c r="M572" s="89"/>
      <c r="N572" s="89"/>
      <c r="O572" s="89"/>
      <c r="P572" s="89"/>
      <c r="Q572" s="89"/>
      <c r="R572" s="89"/>
      <c r="T572" s="21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</row>
    <row r="573" s="119" customFormat="1">
      <c r="A573" s="21"/>
      <c r="B573" s="240"/>
      <c r="C573" s="24"/>
      <c r="D573" s="24"/>
      <c r="E573" s="20"/>
      <c r="F573" s="21"/>
      <c r="G573" s="21"/>
      <c r="H573" s="21"/>
      <c r="I573" s="21"/>
      <c r="J573" s="20"/>
      <c r="K573" s="232"/>
      <c r="L573" s="232"/>
      <c r="M573" s="89"/>
      <c r="N573" s="89"/>
      <c r="O573" s="89"/>
      <c r="P573" s="89"/>
      <c r="Q573" s="89"/>
      <c r="R573" s="89"/>
      <c r="T573" s="21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</row>
    <row r="574" s="119" customFormat="1">
      <c r="A574" s="21"/>
      <c r="B574" s="240"/>
      <c r="C574" s="20"/>
      <c r="D574" s="472"/>
      <c r="E574" s="155"/>
      <c r="F574" s="21"/>
      <c r="G574" s="21"/>
      <c r="H574" s="21"/>
      <c r="I574" s="21"/>
      <c r="J574" s="20"/>
      <c r="K574" s="232"/>
      <c r="L574" s="232"/>
      <c r="M574" s="89"/>
      <c r="N574" s="89"/>
      <c r="O574" s="89"/>
      <c r="P574" s="89"/>
      <c r="Q574" s="89"/>
      <c r="R574" s="89"/>
      <c r="T574" s="21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</row>
    <row r="575" s="119" customFormat="1">
      <c r="A575" s="21"/>
      <c r="B575" s="240"/>
      <c r="C575" s="24"/>
      <c r="D575" s="24"/>
      <c r="E575" s="20"/>
      <c r="F575" s="21"/>
      <c r="G575" s="21"/>
      <c r="H575" s="21"/>
      <c r="I575" s="21"/>
      <c r="J575" s="20"/>
      <c r="K575" s="232"/>
      <c r="L575" s="232"/>
      <c r="M575" s="89"/>
      <c r="N575" s="89"/>
      <c r="O575" s="89"/>
      <c r="P575" s="89"/>
      <c r="Q575" s="89"/>
      <c r="R575" s="89"/>
      <c r="T575" s="21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</row>
    <row r="576" s="119" customFormat="1">
      <c r="A576" s="21"/>
      <c r="B576" s="218"/>
      <c r="C576" s="20"/>
      <c r="D576" s="110"/>
      <c r="E576" s="155"/>
      <c r="F576" s="21"/>
      <c r="G576" s="21"/>
      <c r="H576" s="21"/>
      <c r="I576" s="21"/>
      <c r="J576" s="20"/>
      <c r="K576" s="232"/>
      <c r="L576" s="232"/>
      <c r="M576" s="89"/>
      <c r="N576" s="89"/>
      <c r="O576" s="89"/>
      <c r="P576" s="89"/>
      <c r="Q576" s="89"/>
      <c r="R576" s="89"/>
      <c r="T576" s="21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</row>
    <row r="577" s="119" customFormat="1">
      <c r="A577" s="21"/>
      <c r="B577" s="240"/>
      <c r="C577" s="20"/>
      <c r="D577" s="110"/>
      <c r="E577" s="20"/>
      <c r="F577" s="21"/>
      <c r="G577" s="21"/>
      <c r="H577" s="21"/>
      <c r="I577" s="21"/>
      <c r="J577" s="20"/>
      <c r="K577" s="270"/>
      <c r="L577" s="232"/>
      <c r="M577" s="89"/>
      <c r="N577" s="89"/>
      <c r="O577" s="89"/>
      <c r="P577" s="89"/>
      <c r="Q577" s="89"/>
      <c r="R577" s="89"/>
      <c r="T577" s="21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</row>
    <row r="578" s="119" customFormat="1">
      <c r="A578" s="21"/>
      <c r="B578" s="240"/>
      <c r="C578" s="24"/>
      <c r="D578" s="20"/>
      <c r="E578" s="22"/>
      <c r="F578" s="21"/>
      <c r="G578" s="21"/>
      <c r="H578" s="21"/>
      <c r="I578" s="21"/>
      <c r="J578" s="20"/>
      <c r="K578" s="270"/>
      <c r="L578" s="232"/>
      <c r="M578" s="89"/>
      <c r="N578" s="89"/>
      <c r="O578" s="89"/>
      <c r="P578" s="89"/>
      <c r="Q578" s="89"/>
      <c r="R578" s="89"/>
      <c r="T578" s="21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</row>
    <row r="579" s="119" customFormat="1">
      <c r="A579" s="21"/>
      <c r="B579" s="465"/>
      <c r="C579" s="38"/>
      <c r="D579" s="20"/>
      <c r="E579" s="155"/>
      <c r="F579" s="21"/>
      <c r="G579" s="101"/>
      <c r="H579" s="21"/>
      <c r="I579" s="21"/>
      <c r="J579" s="20"/>
      <c r="K579" s="232"/>
      <c r="L579" s="232"/>
      <c r="M579" s="89"/>
      <c r="N579" s="89"/>
      <c r="O579" s="89"/>
      <c r="P579" s="89"/>
      <c r="Q579" s="89"/>
      <c r="R579" s="89"/>
      <c r="T579" s="21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</row>
    <row r="582" s="119" customFormat="1">
      <c r="A582" s="22"/>
      <c r="B582" s="20"/>
      <c r="C582" s="20"/>
      <c r="D582" s="20"/>
      <c r="E582" s="20"/>
      <c r="F582" s="21"/>
      <c r="G582" s="22"/>
      <c r="H582" s="211"/>
      <c r="I582" s="21"/>
      <c r="J582" s="88"/>
      <c r="K582" s="88"/>
      <c r="L582" s="88"/>
      <c r="M582" s="88"/>
      <c r="N582" s="88"/>
      <c r="O582" s="88"/>
      <c r="P582" s="88"/>
      <c r="Q582" s="88"/>
      <c r="R582" s="88"/>
      <c r="T582" s="21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</row>
    <row r="583" s="119" customFormat="1">
      <c r="A583" s="22"/>
      <c r="B583" s="20"/>
      <c r="C583" s="21"/>
      <c r="D583" s="20"/>
      <c r="E583" s="20"/>
      <c r="F583" s="21"/>
      <c r="G583" s="22"/>
      <c r="H583" s="22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T583" s="21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</row>
    <row r="584" s="119" customFormat="1">
      <c r="A584" s="22"/>
      <c r="B584" s="20"/>
      <c r="C584" s="21"/>
      <c r="D584" s="20"/>
      <c r="E584" s="20"/>
      <c r="F584" s="21"/>
      <c r="G584" s="22"/>
      <c r="H584" s="21"/>
      <c r="I584" s="21"/>
      <c r="J584" s="21"/>
      <c r="K584" s="89"/>
      <c r="L584" s="89"/>
      <c r="M584" s="89"/>
      <c r="N584" s="89"/>
      <c r="O584" s="89"/>
      <c r="P584" s="89"/>
      <c r="Q584" s="89"/>
      <c r="R584" s="89"/>
      <c r="T584" s="21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A4" activeCellId="0" sqref="A:H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119" width="9"/>
    <col customWidth="1" hidden="1" min="20" max="20" style="21" width="7"/>
    <col customWidth="1" min="21" max="25" style="20" width="9.140625"/>
    <col min="26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  <c r="S2" s="118"/>
      <c r="T2" s="24"/>
    </row>
    <row r="3" ht="12.75" hidden="1">
      <c r="A3" s="26" t="s">
        <v>5880</v>
      </c>
      <c r="O3" s="422" t="e">
        <f>#REF!</f>
        <v>#REF!</v>
      </c>
      <c r="S3" s="118"/>
      <c r="T3" s="24"/>
    </row>
    <row r="4" s="25" customFormat="1" ht="12.75">
      <c r="A4" s="26" t="s">
        <v>5882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577"/>
      <c r="T4" s="27"/>
    </row>
    <row r="5" s="25" customFormat="1" ht="12.75">
      <c r="A5" s="26" t="s">
        <v>5884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490"/>
      <c r="T5" s="45"/>
      <c r="U5" s="26"/>
    </row>
    <row r="6" s="25" customFormat="1" ht="12.75">
      <c r="A6" s="26" t="s">
        <v>5886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577"/>
      <c r="T6" s="27"/>
      <c r="U6" s="26"/>
      <c r="X6" s="31"/>
    </row>
    <row r="7" s="25" customFormat="1" ht="12.75">
      <c r="A7" s="26" t="s">
        <v>5888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644"/>
      <c r="T7" s="275"/>
      <c r="U7" s="26"/>
      <c r="X7" s="31"/>
    </row>
    <row r="8" s="25" customFormat="1" ht="12.75">
      <c r="A8" s="26" t="s">
        <v>5889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644"/>
      <c r="T8" s="275"/>
      <c r="W8" s="463"/>
      <c r="X8" s="27"/>
    </row>
    <row r="9" s="25" customFormat="1" ht="12.75">
      <c r="A9" s="26"/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579"/>
      <c r="T9" s="285"/>
      <c r="W9" s="26"/>
      <c r="X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579"/>
      <c r="T10" s="285"/>
      <c r="X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90"/>
      <c r="T11" s="45"/>
      <c r="X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90"/>
      <c r="T12" s="45"/>
      <c r="X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77"/>
      <c r="T13" s="27"/>
      <c r="V13" s="519"/>
      <c r="W13" s="285"/>
      <c r="X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577"/>
      <c r="T14" s="27"/>
    </row>
    <row r="1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645"/>
      <c r="T15" s="521" t="e">
        <f>#REF!</f>
        <v>#REF!</v>
      </c>
      <c r="U15" s="83"/>
      <c r="W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646"/>
      <c r="T16" s="524"/>
      <c r="U16" s="76"/>
      <c r="W16" s="258"/>
      <c r="X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646"/>
      <c r="T17" s="52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647"/>
      <c r="T18" s="524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647"/>
      <c r="T19" s="524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234">H20+1</f>
        <v>9</v>
      </c>
      <c r="J20" s="78">
        <f t="shared" si="1234"/>
        <v>10</v>
      </c>
      <c r="K20" s="78">
        <f t="shared" si="1234"/>
        <v>11</v>
      </c>
      <c r="L20" s="78">
        <f t="shared" si="1234"/>
        <v>12</v>
      </c>
      <c r="M20" s="78">
        <f t="shared" si="1234"/>
        <v>13</v>
      </c>
      <c r="N20" s="78">
        <f t="shared" si="1234"/>
        <v>14</v>
      </c>
      <c r="O20" s="78">
        <f t="shared" si="1234"/>
        <v>15</v>
      </c>
      <c r="P20" s="78">
        <f t="shared" si="1234"/>
        <v>16</v>
      </c>
      <c r="Q20" s="78">
        <f t="shared" si="1234"/>
        <v>17</v>
      </c>
      <c r="R20" s="78">
        <f t="shared" si="1234"/>
        <v>18</v>
      </c>
      <c r="S20" s="648"/>
      <c r="T20" s="528"/>
      <c r="V20" s="76"/>
    </row>
    <row r="21">
      <c r="B21" s="20"/>
      <c r="J21" s="21"/>
      <c r="K21" s="89"/>
      <c r="L21" s="89"/>
      <c r="AE21" s="20" t="s">
        <v>5893</v>
      </c>
    </row>
    <row r="22">
      <c r="B22" s="80" t="s">
        <v>137</v>
      </c>
      <c r="J22" s="21"/>
      <c r="K22" s="89"/>
      <c r="L22" s="89"/>
    </row>
    <row r="23">
      <c r="B23" s="80"/>
      <c r="J23" s="21"/>
      <c r="K23" s="89"/>
      <c r="L23" s="89"/>
    </row>
    <row r="24">
      <c r="B24" s="83" t="s">
        <v>6157</v>
      </c>
      <c r="J24" s="21"/>
      <c r="K24" s="89"/>
      <c r="L24" s="89"/>
    </row>
    <row r="25">
      <c r="B25" s="80"/>
      <c r="J25" s="21"/>
      <c r="K25" s="89"/>
      <c r="L25" s="89"/>
    </row>
    <row r="26" s="80" customFormat="1">
      <c r="A26" s="48"/>
      <c r="C26" s="48"/>
      <c r="D26" s="83" t="s">
        <v>3343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  <c r="S26" s="259"/>
      <c r="T26" s="48"/>
    </row>
    <row r="27">
      <c r="A27" s="22"/>
      <c r="B27" s="20"/>
      <c r="E27" s="24"/>
      <c r="G27" s="22"/>
      <c r="J27" s="21"/>
      <c r="K27" s="89"/>
      <c r="L27" s="89"/>
    </row>
    <row r="28">
      <c r="A28" s="22">
        <v>1</v>
      </c>
      <c r="B28" s="38" t="s">
        <v>3357</v>
      </c>
      <c r="E28" s="24"/>
      <c r="G28" s="22"/>
      <c r="J28" s="21"/>
      <c r="K28" s="89"/>
      <c r="L28" s="89"/>
    </row>
    <row r="29">
      <c r="A29" s="22"/>
      <c r="B29" s="38" t="s">
        <v>3358</v>
      </c>
      <c r="E29" s="24"/>
      <c r="G29" s="22"/>
      <c r="J29" s="21"/>
      <c r="K29" s="89"/>
      <c r="L29" s="89"/>
    </row>
    <row r="30">
      <c r="A30" s="22"/>
      <c r="B30" s="86" t="s">
        <v>3359</v>
      </c>
      <c r="C30" s="21" t="s">
        <v>3360</v>
      </c>
      <c r="D30" s="20" t="s">
        <v>3362</v>
      </c>
      <c r="F30" s="21" t="s">
        <v>101</v>
      </c>
      <c r="G30" s="22">
        <v>5</v>
      </c>
      <c r="I30" s="21">
        <f>'ГВО-ВПМЭС'!I82</f>
        <v>7.2000000000000002</v>
      </c>
      <c r="J30" s="21">
        <f>'ГВО-ВПМЭС'!J82</f>
        <v>7.2000000000000002</v>
      </c>
      <c r="K30" s="21">
        <f>'ГВО-ВПМЭС'!K82</f>
        <v>7.2000000000000002</v>
      </c>
      <c r="L30" s="21">
        <f>'ГВО-ВПМЭС'!L82</f>
        <v>7.2000000000000002</v>
      </c>
      <c r="M30" s="21">
        <f>'ГВО-ВПМЭС'!M82</f>
        <v>7.2000000000000002</v>
      </c>
      <c r="N30" s="21">
        <f>'ГВО-ВПМЭС'!N82</f>
        <v>7.2000000000000002</v>
      </c>
      <c r="O30" s="21">
        <f>'ГВО-ВПМЭС'!O82</f>
        <v>7.2000000000000002</v>
      </c>
      <c r="P30" s="21">
        <f>'ГВО-ВПМЭС'!P82</f>
        <v>7.2000000000000002</v>
      </c>
      <c r="Q30" s="21">
        <f>'ГВО-ВПМЭС'!Q82</f>
        <v>7.2000000000000002</v>
      </c>
      <c r="R30" s="21">
        <f>'ГВО-ВПМЭС'!R82</f>
        <v>7.2000000000000002</v>
      </c>
    </row>
    <row r="31">
      <c r="A31" s="22"/>
      <c r="B31" s="80"/>
      <c r="C31" s="21" t="s">
        <v>3361</v>
      </c>
      <c r="D31" s="20" t="s">
        <v>3363</v>
      </c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259"/>
      <c r="T31" s="48"/>
    </row>
    <row r="32">
      <c r="A32" s="22"/>
      <c r="B32" s="86"/>
      <c r="T32" s="48"/>
    </row>
    <row r="33" ht="12" customHeight="1">
      <c r="A33" s="22">
        <v>2</v>
      </c>
      <c r="B33" s="24"/>
      <c r="D33" s="80" t="s">
        <v>246</v>
      </c>
      <c r="F33" s="98"/>
      <c r="G33" s="22"/>
      <c r="J33" s="21"/>
      <c r="K33" s="89"/>
      <c r="L33" s="89"/>
    </row>
    <row r="34" ht="12" customHeight="1">
      <c r="A34" s="22"/>
      <c r="B34" s="24" t="s">
        <v>140</v>
      </c>
      <c r="D34" s="20" t="s">
        <v>3456</v>
      </c>
      <c r="E34" s="20" t="s">
        <v>3456</v>
      </c>
      <c r="F34" s="98" t="s">
        <v>38</v>
      </c>
      <c r="G34" s="22">
        <v>5</v>
      </c>
      <c r="I34" s="21">
        <f t="shared" ref="I34:Q55" si="1235">J34</f>
        <v>1.2</v>
      </c>
      <c r="J34" s="21">
        <f t="shared" si="1235"/>
        <v>1.2</v>
      </c>
      <c r="K34" s="21">
        <f t="shared" si="1235"/>
        <v>1.2</v>
      </c>
      <c r="L34" s="21">
        <f t="shared" si="1235"/>
        <v>1.2</v>
      </c>
      <c r="M34" s="21">
        <f t="shared" si="1235"/>
        <v>1.2</v>
      </c>
      <c r="N34" s="21">
        <f t="shared" si="1235"/>
        <v>1.2</v>
      </c>
      <c r="O34" s="21">
        <f t="shared" si="1235"/>
        <v>1.2</v>
      </c>
      <c r="P34" s="21">
        <f t="shared" si="1235"/>
        <v>1.2</v>
      </c>
      <c r="Q34" s="21">
        <f t="shared" si="1235"/>
        <v>1.2</v>
      </c>
      <c r="R34" s="21">
        <v>1.2</v>
      </c>
      <c r="S34" s="650"/>
      <c r="T34" s="61"/>
    </row>
    <row r="35" ht="12" customHeight="1">
      <c r="A35" s="22"/>
      <c r="B35" s="24" t="s">
        <v>3457</v>
      </c>
      <c r="C35" s="21" t="s">
        <v>3458</v>
      </c>
      <c r="F35" s="98"/>
      <c r="G35" s="22"/>
      <c r="J35" s="21"/>
      <c r="K35" s="20"/>
      <c r="L35" s="24"/>
      <c r="M35" s="20"/>
      <c r="N35" s="20"/>
      <c r="O35" s="20"/>
      <c r="P35" s="20"/>
      <c r="Q35" s="20"/>
      <c r="R35" s="20"/>
      <c r="S35" s="124"/>
      <c r="T35" s="97"/>
    </row>
    <row r="36" ht="12" customHeight="1">
      <c r="A36" s="22"/>
      <c r="B36" s="24" t="s">
        <v>3459</v>
      </c>
      <c r="C36" s="22" t="s">
        <v>3460</v>
      </c>
      <c r="F36" s="98"/>
      <c r="G36" s="22"/>
      <c r="J36" s="21"/>
      <c r="K36" s="20"/>
      <c r="L36" s="24"/>
      <c r="M36" s="20"/>
      <c r="N36" s="20"/>
      <c r="O36" s="20"/>
      <c r="P36" s="20"/>
      <c r="Q36" s="20"/>
      <c r="R36" s="20"/>
      <c r="S36" s="123"/>
      <c r="T36" s="164"/>
    </row>
    <row r="37" ht="12" customHeight="1">
      <c r="A37" s="22"/>
      <c r="B37" s="24" t="s">
        <v>1922</v>
      </c>
      <c r="C37" s="24" t="s">
        <v>3380</v>
      </c>
      <c r="F37" s="98"/>
      <c r="G37" s="22"/>
      <c r="J37" s="21"/>
      <c r="K37" s="20"/>
      <c r="L37" s="24"/>
      <c r="M37" s="20"/>
      <c r="N37" s="20"/>
      <c r="O37" s="20"/>
      <c r="P37" s="20"/>
      <c r="Q37" s="20"/>
      <c r="R37" s="20"/>
      <c r="S37" s="116"/>
      <c r="T37" s="20"/>
    </row>
    <row r="38" ht="12" customHeight="1">
      <c r="A38" s="22"/>
      <c r="B38" s="24" t="s">
        <v>170</v>
      </c>
      <c r="C38" s="24" t="s">
        <v>3381</v>
      </c>
      <c r="F38" s="98"/>
      <c r="G38" s="22"/>
      <c r="J38" s="21"/>
      <c r="K38" s="20"/>
      <c r="L38" s="24"/>
      <c r="M38" s="20"/>
      <c r="N38" s="20"/>
      <c r="O38" s="20"/>
      <c r="P38" s="20"/>
      <c r="Q38" s="20"/>
      <c r="R38" s="20"/>
      <c r="S38" s="125"/>
      <c r="T38" s="23"/>
    </row>
    <row r="39" ht="12" customHeight="1">
      <c r="A39" s="22"/>
      <c r="B39" s="24" t="s">
        <v>1071</v>
      </c>
      <c r="C39" s="24" t="s">
        <v>3461</v>
      </c>
      <c r="F39" s="98"/>
      <c r="G39" s="22"/>
      <c r="J39" s="21"/>
      <c r="K39" s="164"/>
      <c r="L39" s="24"/>
      <c r="M39" s="20"/>
      <c r="N39" s="20"/>
      <c r="O39" s="20"/>
      <c r="P39" s="20"/>
      <c r="Q39" s="20"/>
      <c r="R39" s="20"/>
      <c r="S39" s="116"/>
      <c r="T39" s="20"/>
    </row>
    <row r="40" ht="12" customHeight="1">
      <c r="A40" s="22"/>
      <c r="B40" s="24" t="s">
        <v>3462</v>
      </c>
      <c r="C40" s="22" t="s">
        <v>3463</v>
      </c>
      <c r="F40" s="98"/>
      <c r="G40" s="22"/>
      <c r="J40" s="21"/>
      <c r="K40" s="164"/>
      <c r="L40" s="24"/>
      <c r="M40" s="20"/>
      <c r="N40" s="20"/>
      <c r="O40" s="20"/>
      <c r="P40" s="20"/>
      <c r="Q40" s="20"/>
      <c r="R40" s="20"/>
      <c r="S40" s="116"/>
      <c r="T40" s="20"/>
    </row>
    <row r="41" ht="12" customHeight="1">
      <c r="A41" s="22"/>
      <c r="B41" s="24" t="s">
        <v>3464</v>
      </c>
      <c r="C41" s="22" t="s">
        <v>3465</v>
      </c>
      <c r="F41" s="98"/>
      <c r="G41" s="22"/>
      <c r="J41" s="21"/>
      <c r="K41" s="164"/>
      <c r="L41" s="24"/>
      <c r="M41" s="20"/>
      <c r="N41" s="20"/>
      <c r="O41" s="20"/>
      <c r="P41" s="20"/>
      <c r="Q41" s="20"/>
      <c r="R41" s="20"/>
      <c r="S41" s="116"/>
      <c r="T41" s="20"/>
    </row>
    <row r="42" ht="12" customHeight="1">
      <c r="A42" s="22"/>
      <c r="B42" s="24" t="s">
        <v>3466</v>
      </c>
      <c r="C42" s="155" t="s">
        <v>3467</v>
      </c>
      <c r="F42" s="98"/>
      <c r="G42" s="22"/>
      <c r="J42" s="21"/>
      <c r="K42" s="164"/>
      <c r="L42" s="24"/>
      <c r="M42" s="20"/>
      <c r="N42" s="20"/>
      <c r="O42" s="20"/>
      <c r="P42" s="20"/>
      <c r="Q42" s="20"/>
      <c r="R42" s="20"/>
      <c r="S42" s="116"/>
      <c r="T42" s="20"/>
    </row>
    <row r="43" ht="12" customHeight="1">
      <c r="A43" s="22"/>
      <c r="B43" s="24" t="s">
        <v>3468</v>
      </c>
      <c r="C43" s="155" t="s">
        <v>3469</v>
      </c>
      <c r="F43" s="98"/>
      <c r="G43" s="22"/>
      <c r="J43" s="21"/>
      <c r="K43" s="164"/>
      <c r="L43" s="24"/>
      <c r="M43" s="20"/>
      <c r="N43" s="20"/>
      <c r="O43" s="20"/>
      <c r="P43" s="20"/>
      <c r="Q43" s="20"/>
      <c r="R43" s="20"/>
      <c r="S43" s="116"/>
      <c r="T43" s="20"/>
    </row>
    <row r="44" ht="12" customHeight="1">
      <c r="A44" s="22"/>
      <c r="B44" s="24" t="s">
        <v>3470</v>
      </c>
      <c r="C44" s="155" t="s">
        <v>3471</v>
      </c>
      <c r="F44" s="98"/>
      <c r="G44" s="22"/>
      <c r="J44" s="21"/>
      <c r="K44" s="164"/>
      <c r="L44" s="24"/>
      <c r="M44" s="20"/>
      <c r="N44" s="20"/>
      <c r="O44" s="20"/>
      <c r="P44" s="20"/>
      <c r="Q44" s="20"/>
      <c r="R44" s="20"/>
      <c r="S44" s="116"/>
      <c r="T44" s="20"/>
    </row>
    <row r="45" ht="12" customHeight="1">
      <c r="A45" s="22"/>
      <c r="B45" s="24" t="s">
        <v>3472</v>
      </c>
      <c r="C45" s="155" t="s">
        <v>3473</v>
      </c>
      <c r="F45" s="98"/>
      <c r="G45" s="22"/>
      <c r="J45" s="21"/>
      <c r="K45" s="164"/>
      <c r="L45" s="24"/>
      <c r="M45" s="20"/>
      <c r="N45" s="20"/>
      <c r="O45" s="20"/>
      <c r="P45" s="20"/>
      <c r="Q45" s="20"/>
      <c r="R45" s="20"/>
      <c r="S45" s="116"/>
      <c r="T45" s="20"/>
    </row>
    <row r="46" ht="12" customHeight="1">
      <c r="A46" s="22"/>
      <c r="B46" s="24" t="s">
        <v>3474</v>
      </c>
      <c r="C46" s="22" t="s">
        <v>3475</v>
      </c>
      <c r="F46" s="98"/>
      <c r="G46" s="22"/>
      <c r="J46" s="21"/>
      <c r="K46" s="164"/>
      <c r="L46" s="24"/>
      <c r="M46" s="20"/>
      <c r="N46" s="20"/>
      <c r="O46" s="20"/>
      <c r="P46" s="20"/>
      <c r="Q46" s="20"/>
      <c r="R46" s="20"/>
      <c r="S46" s="116"/>
      <c r="T46" s="20"/>
    </row>
    <row r="47" ht="12" customHeight="1">
      <c r="A47" s="22"/>
      <c r="B47" s="24" t="s">
        <v>3476</v>
      </c>
      <c r="C47" s="22" t="s">
        <v>3477</v>
      </c>
      <c r="F47" s="98"/>
      <c r="G47" s="22"/>
      <c r="J47" s="21"/>
      <c r="K47" s="164"/>
      <c r="L47" s="24"/>
      <c r="M47" s="20"/>
      <c r="N47" s="20"/>
      <c r="O47" s="20"/>
      <c r="P47" s="20"/>
      <c r="Q47" s="20"/>
      <c r="R47" s="20"/>
      <c r="S47" s="116"/>
      <c r="T47" s="20"/>
    </row>
    <row r="48" ht="12" customHeight="1">
      <c r="A48" s="22"/>
      <c r="B48" s="24" t="s">
        <v>3478</v>
      </c>
      <c r="C48" s="22" t="s">
        <v>3479</v>
      </c>
      <c r="F48" s="98"/>
      <c r="G48" s="22"/>
      <c r="J48" s="21"/>
      <c r="K48" s="164"/>
      <c r="L48" s="24"/>
      <c r="M48" s="20"/>
      <c r="N48" s="20"/>
      <c r="O48" s="20"/>
      <c r="P48" s="20"/>
      <c r="Q48" s="20"/>
      <c r="R48" s="20"/>
      <c r="S48" s="116"/>
      <c r="T48" s="20"/>
    </row>
    <row r="49" ht="12" customHeight="1">
      <c r="A49" s="22"/>
      <c r="B49" s="24" t="s">
        <v>159</v>
      </c>
      <c r="C49" s="24" t="s">
        <v>3412</v>
      </c>
      <c r="F49" s="98"/>
      <c r="G49" s="22"/>
      <c r="J49" s="21"/>
      <c r="K49" s="23"/>
      <c r="L49" s="24"/>
      <c r="M49" s="20"/>
      <c r="N49" s="20"/>
      <c r="O49" s="20"/>
      <c r="P49" s="20"/>
      <c r="Q49" s="20"/>
      <c r="R49" s="20"/>
      <c r="S49" s="116"/>
      <c r="T49" s="20"/>
    </row>
    <row r="50" ht="12" customHeight="1">
      <c r="A50" s="22"/>
      <c r="B50" s="24" t="s">
        <v>3480</v>
      </c>
      <c r="C50" s="21" t="s">
        <v>3481</v>
      </c>
      <c r="F50" s="98"/>
      <c r="G50" s="22"/>
      <c r="J50" s="21"/>
      <c r="K50" s="23"/>
      <c r="L50" s="24"/>
      <c r="M50" s="20"/>
      <c r="N50" s="20"/>
      <c r="O50" s="20"/>
      <c r="P50" s="20"/>
      <c r="Q50" s="20"/>
      <c r="R50" s="20"/>
      <c r="S50" s="116"/>
      <c r="T50" s="20"/>
    </row>
    <row r="51" ht="12" customHeight="1">
      <c r="A51" s="22"/>
      <c r="B51" s="24" t="s">
        <v>3482</v>
      </c>
      <c r="C51" s="21" t="s">
        <v>3483</v>
      </c>
      <c r="F51" s="98"/>
      <c r="G51" s="22"/>
      <c r="J51" s="21"/>
      <c r="K51" s="23"/>
      <c r="L51" s="24"/>
      <c r="M51" s="20"/>
      <c r="N51" s="20"/>
      <c r="O51" s="20"/>
      <c r="P51" s="20"/>
      <c r="Q51" s="20"/>
      <c r="R51" s="20"/>
      <c r="S51" s="116"/>
      <c r="T51" s="20"/>
    </row>
    <row r="52" ht="12" customHeight="1">
      <c r="A52" s="22"/>
      <c r="B52" s="24" t="s">
        <v>3484</v>
      </c>
      <c r="F52" s="98"/>
      <c r="G52" s="22"/>
      <c r="J52" s="21"/>
      <c r="K52" s="23"/>
      <c r="L52" s="24"/>
      <c r="M52" s="20"/>
      <c r="N52" s="20"/>
      <c r="O52" s="20"/>
      <c r="P52" s="20"/>
      <c r="Q52" s="20"/>
      <c r="R52" s="20"/>
      <c r="S52" s="116"/>
      <c r="T52" s="20"/>
    </row>
    <row r="53" ht="12" customHeight="1">
      <c r="A53" s="22"/>
      <c r="B53" s="24" t="s">
        <v>3485</v>
      </c>
      <c r="F53" s="98"/>
      <c r="G53" s="22"/>
      <c r="J53" s="21"/>
      <c r="K53" s="23"/>
      <c r="L53" s="24"/>
      <c r="M53" s="20"/>
      <c r="N53" s="20"/>
      <c r="O53" s="20"/>
      <c r="P53" s="20"/>
      <c r="Q53" s="20"/>
      <c r="R53" s="20"/>
      <c r="S53" s="116"/>
      <c r="T53" s="20"/>
    </row>
    <row r="54" ht="12" customHeight="1">
      <c r="A54" s="22"/>
      <c r="B54" s="24" t="s">
        <v>3486</v>
      </c>
      <c r="C54" s="24" t="s">
        <v>3487</v>
      </c>
      <c r="F54" s="98"/>
      <c r="G54" s="22"/>
      <c r="J54" s="21"/>
      <c r="K54" s="23"/>
      <c r="L54" s="24"/>
      <c r="M54" s="20"/>
      <c r="N54" s="20"/>
      <c r="O54" s="20"/>
      <c r="P54" s="20"/>
      <c r="Q54" s="20"/>
      <c r="R54" s="20"/>
      <c r="S54" s="116"/>
      <c r="T54" s="20"/>
    </row>
    <row r="55" ht="12" customHeight="1">
      <c r="A55" s="22"/>
      <c r="B55" s="24" t="s">
        <v>140</v>
      </c>
      <c r="C55" s="24"/>
      <c r="D55" s="20" t="s">
        <v>251</v>
      </c>
      <c r="E55" s="20" t="s">
        <v>251</v>
      </c>
      <c r="F55" s="98" t="s">
        <v>38</v>
      </c>
      <c r="G55" s="98">
        <v>5</v>
      </c>
      <c r="I55" s="21">
        <f t="shared" si="1235"/>
        <v>2</v>
      </c>
      <c r="J55" s="21">
        <f t="shared" si="1235"/>
        <v>2</v>
      </c>
      <c r="K55" s="21">
        <f t="shared" si="1235"/>
        <v>2</v>
      </c>
      <c r="L55" s="21">
        <f t="shared" si="1235"/>
        <v>2</v>
      </c>
      <c r="M55" s="21">
        <f t="shared" si="1235"/>
        <v>2</v>
      </c>
      <c r="N55" s="21">
        <f t="shared" si="1235"/>
        <v>2</v>
      </c>
      <c r="O55" s="21">
        <f t="shared" si="1235"/>
        <v>2</v>
      </c>
      <c r="P55" s="21">
        <f t="shared" si="1235"/>
        <v>2</v>
      </c>
      <c r="Q55" s="21">
        <f t="shared" si="1235"/>
        <v>2</v>
      </c>
      <c r="R55" s="21">
        <v>2</v>
      </c>
    </row>
    <row r="56" ht="12" customHeight="1">
      <c r="A56" s="22"/>
      <c r="B56" s="24" t="s">
        <v>3488</v>
      </c>
      <c r="C56" s="24" t="s">
        <v>3489</v>
      </c>
      <c r="F56" s="98"/>
      <c r="G56" s="22"/>
      <c r="J56" s="21"/>
      <c r="K56" s="23"/>
      <c r="L56" s="24"/>
      <c r="M56" s="20"/>
      <c r="N56" s="20"/>
      <c r="O56" s="20"/>
      <c r="P56" s="20"/>
      <c r="Q56" s="20"/>
      <c r="R56" s="21"/>
    </row>
    <row r="57" ht="12" customHeight="1">
      <c r="A57" s="22"/>
      <c r="B57" s="24" t="s">
        <v>342</v>
      </c>
      <c r="C57" s="24" t="s">
        <v>3490</v>
      </c>
      <c r="F57" s="98"/>
      <c r="G57" s="22"/>
      <c r="J57" s="21"/>
      <c r="K57" s="23"/>
      <c r="L57" s="24"/>
      <c r="M57" s="20"/>
      <c r="N57" s="20"/>
      <c r="O57" s="20"/>
      <c r="P57" s="20"/>
      <c r="Q57" s="20"/>
      <c r="R57" s="20"/>
      <c r="S57" s="116"/>
      <c r="T57" s="20"/>
    </row>
    <row r="58" ht="12" customHeight="1">
      <c r="A58" s="22"/>
      <c r="B58" s="24" t="s">
        <v>153</v>
      </c>
      <c r="C58" s="24" t="s">
        <v>3491</v>
      </c>
      <c r="F58" s="98"/>
      <c r="G58" s="22"/>
      <c r="J58" s="21"/>
      <c r="K58" s="23"/>
      <c r="L58" s="24"/>
      <c r="M58" s="20"/>
      <c r="N58" s="20"/>
      <c r="O58" s="20"/>
      <c r="P58" s="20"/>
      <c r="Q58" s="20"/>
      <c r="R58" s="20"/>
      <c r="S58" s="116"/>
      <c r="T58" s="20"/>
    </row>
    <row r="59" ht="12" customHeight="1">
      <c r="A59" s="22"/>
      <c r="B59" s="24" t="s">
        <v>3492</v>
      </c>
      <c r="C59" s="21" t="s">
        <v>3493</v>
      </c>
      <c r="F59" s="98"/>
      <c r="G59" s="22"/>
      <c r="J59" s="21"/>
      <c r="K59" s="23"/>
      <c r="L59" s="24"/>
      <c r="M59" s="20"/>
      <c r="N59" s="20"/>
      <c r="O59" s="20"/>
      <c r="P59" s="20"/>
      <c r="Q59" s="20"/>
      <c r="R59" s="20"/>
      <c r="S59" s="116"/>
      <c r="T59" s="20"/>
    </row>
    <row r="60" ht="12" customHeight="1">
      <c r="A60" s="22"/>
      <c r="B60" s="24" t="s">
        <v>3494</v>
      </c>
      <c r="C60" s="21" t="s">
        <v>3495</v>
      </c>
      <c r="F60" s="98"/>
      <c r="G60" s="22"/>
      <c r="J60" s="21"/>
      <c r="K60" s="23"/>
      <c r="L60" s="24"/>
      <c r="M60" s="20"/>
      <c r="N60" s="20"/>
      <c r="O60" s="20"/>
      <c r="P60" s="20"/>
      <c r="Q60" s="20"/>
      <c r="R60" s="20"/>
      <c r="S60" s="116"/>
      <c r="T60" s="20"/>
    </row>
    <row r="61" ht="12" customHeight="1">
      <c r="A61" s="22"/>
      <c r="B61" s="24" t="s">
        <v>253</v>
      </c>
      <c r="C61" s="21" t="s">
        <v>3496</v>
      </c>
      <c r="F61" s="98"/>
      <c r="G61" s="22"/>
      <c r="J61" s="21"/>
      <c r="K61" s="23"/>
      <c r="L61" s="24"/>
      <c r="M61" s="20"/>
      <c r="N61" s="20"/>
      <c r="O61" s="20"/>
      <c r="P61" s="20"/>
      <c r="Q61" s="20"/>
      <c r="R61" s="20"/>
      <c r="S61" s="126"/>
      <c r="T61" s="20"/>
    </row>
    <row r="62" ht="12" customHeight="1">
      <c r="A62" s="22"/>
      <c r="B62" s="24"/>
      <c r="C62" s="21" t="s">
        <v>3497</v>
      </c>
      <c r="F62" s="98"/>
      <c r="G62" s="22"/>
      <c r="J62" s="21"/>
      <c r="K62" s="23"/>
      <c r="L62" s="24"/>
      <c r="M62" s="20"/>
      <c r="N62" s="20"/>
      <c r="O62" s="20"/>
      <c r="P62" s="20"/>
      <c r="Q62" s="20"/>
      <c r="R62" s="20"/>
      <c r="S62" s="126"/>
      <c r="T62" s="20"/>
    </row>
    <row r="63" ht="12" customHeight="1">
      <c r="A63" s="22"/>
      <c r="B63" s="24" t="s">
        <v>3498</v>
      </c>
      <c r="C63" s="24" t="s">
        <v>3499</v>
      </c>
      <c r="F63" s="98"/>
      <c r="G63" s="22"/>
      <c r="J63" s="21"/>
      <c r="K63" s="23"/>
      <c r="L63" s="24"/>
      <c r="M63" s="20"/>
      <c r="N63" s="20"/>
      <c r="O63" s="20"/>
      <c r="P63" s="20"/>
      <c r="Q63" s="20"/>
      <c r="R63" s="20"/>
      <c r="S63" s="116"/>
      <c r="T63" s="20"/>
    </row>
    <row r="64" ht="12" customHeight="1">
      <c r="A64" s="22"/>
      <c r="B64" s="24" t="s">
        <v>3500</v>
      </c>
      <c r="C64" s="21" t="s">
        <v>3501</v>
      </c>
      <c r="F64" s="98"/>
      <c r="G64" s="22"/>
      <c r="J64" s="21"/>
      <c r="K64" s="23"/>
      <c r="L64" s="24"/>
      <c r="M64" s="20"/>
      <c r="N64" s="20"/>
      <c r="O64" s="20"/>
      <c r="P64" s="20"/>
      <c r="Q64" s="20"/>
      <c r="R64" s="20"/>
      <c r="S64" s="116"/>
      <c r="T64" s="20"/>
    </row>
    <row r="65" ht="12" customHeight="1">
      <c r="A65" s="22"/>
      <c r="B65" s="24" t="s">
        <v>2937</v>
      </c>
      <c r="C65" s="21" t="s">
        <v>3502</v>
      </c>
      <c r="F65" s="98"/>
      <c r="G65" s="22"/>
      <c r="J65" s="21"/>
      <c r="K65" s="23"/>
      <c r="L65" s="24"/>
      <c r="M65" s="20"/>
      <c r="N65" s="20"/>
      <c r="O65" s="20"/>
      <c r="P65" s="20"/>
      <c r="Q65" s="20"/>
      <c r="R65" s="20"/>
      <c r="S65" s="116"/>
      <c r="T65" s="20"/>
    </row>
    <row r="66" ht="12" customHeight="1">
      <c r="A66" s="22"/>
      <c r="B66" s="24" t="s">
        <v>3503</v>
      </c>
      <c r="C66" s="24" t="s">
        <v>3504</v>
      </c>
      <c r="F66" s="98"/>
      <c r="G66" s="22"/>
      <c r="J66" s="21"/>
      <c r="K66" s="23"/>
      <c r="L66" s="24"/>
      <c r="M66" s="20"/>
      <c r="N66" s="20"/>
      <c r="O66" s="20"/>
      <c r="P66" s="20"/>
      <c r="Q66" s="20"/>
      <c r="R66" s="20"/>
      <c r="S66" s="116"/>
      <c r="T66" s="20"/>
    </row>
    <row r="67" ht="12" customHeight="1">
      <c r="A67" s="22"/>
      <c r="B67" s="24" t="s">
        <v>3505</v>
      </c>
      <c r="C67" s="24"/>
      <c r="F67" s="98"/>
      <c r="G67" s="22"/>
      <c r="J67" s="21"/>
      <c r="K67" s="23"/>
      <c r="L67" s="24"/>
      <c r="M67" s="20"/>
      <c r="N67" s="20"/>
      <c r="O67" s="20"/>
      <c r="P67" s="20"/>
      <c r="Q67" s="20"/>
      <c r="R67" s="20"/>
      <c r="S67" s="116"/>
      <c r="T67" s="20"/>
    </row>
    <row r="68" ht="12" customHeight="1">
      <c r="A68" s="22"/>
      <c r="B68" s="24" t="s">
        <v>3506</v>
      </c>
      <c r="C68" s="21" t="s">
        <v>3507</v>
      </c>
      <c r="F68" s="98"/>
      <c r="G68" s="22"/>
      <c r="J68" s="21"/>
      <c r="K68" s="23"/>
      <c r="L68" s="24"/>
      <c r="M68" s="20"/>
      <c r="N68" s="20"/>
      <c r="O68" s="20"/>
      <c r="P68" s="20"/>
      <c r="Q68" s="20"/>
      <c r="R68" s="20"/>
      <c r="S68" s="116"/>
      <c r="T68" s="20"/>
    </row>
    <row r="69" ht="12" customHeight="1">
      <c r="A69" s="22"/>
      <c r="B69" s="24" t="s">
        <v>268</v>
      </c>
      <c r="C69" s="24" t="s">
        <v>3508</v>
      </c>
      <c r="F69" s="98"/>
      <c r="G69" s="22"/>
      <c r="J69" s="21"/>
      <c r="K69" s="23"/>
      <c r="L69" s="24"/>
      <c r="M69" s="20"/>
      <c r="N69" s="20"/>
      <c r="O69" s="20"/>
      <c r="P69" s="20"/>
      <c r="Q69" s="20"/>
      <c r="R69" s="20"/>
      <c r="S69" s="116"/>
      <c r="T69" s="20"/>
    </row>
    <row r="70" ht="12" customHeight="1">
      <c r="A70" s="22"/>
      <c r="B70" s="24" t="s">
        <v>3509</v>
      </c>
      <c r="C70" s="21" t="s">
        <v>3510</v>
      </c>
      <c r="F70" s="98"/>
      <c r="G70" s="22"/>
      <c r="J70" s="21"/>
      <c r="K70" s="23"/>
      <c r="L70" s="24"/>
      <c r="M70" s="20"/>
      <c r="N70" s="20"/>
      <c r="O70" s="20"/>
      <c r="P70" s="20"/>
      <c r="Q70" s="20"/>
      <c r="R70" s="20"/>
      <c r="S70" s="116"/>
      <c r="T70" s="20"/>
    </row>
    <row r="71" ht="12" customHeight="1">
      <c r="A71" s="22"/>
      <c r="B71" s="24" t="s">
        <v>3511</v>
      </c>
      <c r="C71" s="24" t="s">
        <v>3512</v>
      </c>
      <c r="F71" s="98"/>
      <c r="G71" s="22"/>
      <c r="J71" s="21"/>
      <c r="K71" s="23"/>
      <c r="L71" s="24"/>
      <c r="M71" s="20"/>
      <c r="N71" s="20"/>
      <c r="O71" s="20"/>
      <c r="P71" s="20"/>
      <c r="Q71" s="20"/>
      <c r="R71" s="20"/>
      <c r="S71" s="116"/>
      <c r="T71" s="20"/>
    </row>
    <row r="72" ht="12" customHeight="1">
      <c r="A72" s="22"/>
      <c r="B72" s="24" t="s">
        <v>3486</v>
      </c>
      <c r="C72" s="24" t="s">
        <v>3487</v>
      </c>
      <c r="F72" s="98"/>
      <c r="G72" s="22"/>
      <c r="J72" s="21"/>
      <c r="K72" s="23"/>
      <c r="L72" s="24"/>
      <c r="M72" s="20"/>
      <c r="N72" s="20"/>
      <c r="O72" s="20"/>
      <c r="P72" s="20"/>
      <c r="Q72" s="20"/>
      <c r="R72" s="20"/>
      <c r="S72" s="116"/>
      <c r="T72" s="20"/>
    </row>
    <row r="73" ht="12" customHeight="1">
      <c r="A73" s="22"/>
      <c r="B73" s="24" t="s">
        <v>3513</v>
      </c>
      <c r="C73" s="24" t="s">
        <v>3514</v>
      </c>
      <c r="F73" s="98"/>
      <c r="G73" s="22"/>
      <c r="J73" s="21"/>
      <c r="K73" s="23"/>
      <c r="L73" s="24"/>
      <c r="M73" s="20"/>
      <c r="N73" s="20"/>
      <c r="O73" s="20"/>
      <c r="P73" s="20"/>
      <c r="Q73" s="20"/>
      <c r="R73" s="20"/>
      <c r="S73" s="116"/>
      <c r="T73" s="20"/>
    </row>
    <row r="74" ht="12" customHeight="1">
      <c r="A74" s="22"/>
      <c r="B74" s="24" t="s">
        <v>3515</v>
      </c>
      <c r="C74" s="21" t="s">
        <v>3516</v>
      </c>
      <c r="F74" s="98"/>
      <c r="G74" s="22"/>
      <c r="J74" s="21"/>
      <c r="K74" s="23"/>
      <c r="L74" s="24"/>
      <c r="M74" s="20"/>
      <c r="N74" s="20"/>
      <c r="O74" s="20"/>
      <c r="P74" s="20"/>
      <c r="Q74" s="20"/>
      <c r="R74" s="20"/>
      <c r="S74" s="116"/>
      <c r="T74" s="20"/>
    </row>
    <row r="75" ht="12" customHeight="1">
      <c r="A75" s="22"/>
      <c r="B75" s="24" t="s">
        <v>3517</v>
      </c>
      <c r="C75" s="24"/>
      <c r="F75" s="98"/>
      <c r="G75" s="22"/>
      <c r="J75" s="21"/>
      <c r="K75" s="23"/>
      <c r="L75" s="24"/>
      <c r="M75" s="20"/>
      <c r="N75" s="20"/>
      <c r="O75" s="20"/>
      <c r="P75" s="20"/>
      <c r="Q75" s="20"/>
      <c r="R75" s="20"/>
      <c r="S75" s="116"/>
      <c r="T75" s="20"/>
    </row>
    <row r="76" ht="12" customHeight="1">
      <c r="A76" s="22"/>
      <c r="B76" s="20"/>
      <c r="D76" s="80" t="s">
        <v>257</v>
      </c>
      <c r="E76" s="24"/>
      <c r="F76" s="48" t="s">
        <v>38</v>
      </c>
      <c r="G76" s="81">
        <v>5</v>
      </c>
      <c r="I76" s="48">
        <f t="shared" ref="I76:Q76" si="1236">I34+I55</f>
        <v>3.2000000000000002</v>
      </c>
      <c r="J76" s="48">
        <f t="shared" si="1236"/>
        <v>3.2000000000000002</v>
      </c>
      <c r="K76" s="48">
        <f t="shared" si="1236"/>
        <v>3.2000000000000002</v>
      </c>
      <c r="L76" s="48">
        <f t="shared" si="1236"/>
        <v>3.2000000000000002</v>
      </c>
      <c r="M76" s="48">
        <f t="shared" si="1236"/>
        <v>3.2000000000000002</v>
      </c>
      <c r="N76" s="48">
        <f t="shared" si="1236"/>
        <v>3.2000000000000002</v>
      </c>
      <c r="O76" s="48">
        <f t="shared" si="1236"/>
        <v>3.2000000000000002</v>
      </c>
      <c r="P76" s="48">
        <f t="shared" si="1236"/>
        <v>3.2000000000000002</v>
      </c>
      <c r="Q76" s="48">
        <f t="shared" si="1236"/>
        <v>3.2000000000000002</v>
      </c>
      <c r="R76" s="48">
        <f>R34+R55</f>
        <v>3.2000000000000002</v>
      </c>
      <c r="S76" s="259"/>
    </row>
    <row r="77" ht="12" customHeight="1">
      <c r="A77" s="22"/>
      <c r="B77" s="20"/>
      <c r="D77" s="80"/>
      <c r="E77" s="24"/>
      <c r="F77" s="48"/>
      <c r="G77" s="81"/>
      <c r="I77" s="48"/>
      <c r="J77" s="48"/>
      <c r="K77" s="48"/>
      <c r="L77" s="48"/>
      <c r="M77" s="48"/>
      <c r="N77" s="48"/>
      <c r="O77" s="48"/>
      <c r="P77" s="48"/>
      <c r="Q77" s="48"/>
      <c r="R77" s="48"/>
    </row>
    <row r="78">
      <c r="A78" s="22">
        <v>3</v>
      </c>
      <c r="B78" s="24"/>
      <c r="D78" s="80" t="s">
        <v>505</v>
      </c>
      <c r="G78" s="22"/>
      <c r="I78" s="20"/>
      <c r="K78" s="20"/>
      <c r="L78" s="20"/>
      <c r="M78" s="20"/>
      <c r="N78" s="21"/>
      <c r="O78" s="21"/>
      <c r="P78" s="21"/>
      <c r="Q78" s="21"/>
      <c r="R78" s="21"/>
      <c r="S78" s="116"/>
      <c r="T78" s="20"/>
    </row>
    <row r="79">
      <c r="A79" s="22"/>
      <c r="B79" s="20" t="s">
        <v>140</v>
      </c>
      <c r="C79" s="20"/>
      <c r="D79" s="163" t="s">
        <v>507</v>
      </c>
      <c r="E79" s="24" t="s">
        <v>507</v>
      </c>
      <c r="F79" s="21" t="s">
        <v>38</v>
      </c>
      <c r="G79" s="22">
        <v>5</v>
      </c>
      <c r="I79" s="21">
        <f t="shared" ref="I79:P88" si="1237">J79</f>
        <v>0.40000000000000002</v>
      </c>
      <c r="J79" s="21">
        <f t="shared" si="1237"/>
        <v>0.40000000000000002</v>
      </c>
      <c r="K79" s="21">
        <f t="shared" si="1237"/>
        <v>0.40000000000000002</v>
      </c>
      <c r="L79" s="21">
        <f t="shared" si="1237"/>
        <v>0.40000000000000002</v>
      </c>
      <c r="M79" s="21">
        <f t="shared" si="1237"/>
        <v>0.40000000000000002</v>
      </c>
      <c r="N79" s="21">
        <f t="shared" si="1237"/>
        <v>0.40000000000000002</v>
      </c>
      <c r="O79" s="21">
        <f t="shared" si="1237"/>
        <v>0.40000000000000002</v>
      </c>
      <c r="P79" s="21">
        <f t="shared" si="1237"/>
        <v>0.40000000000000002</v>
      </c>
      <c r="Q79" s="21">
        <f>R79</f>
        <v>0.40000000000000002</v>
      </c>
      <c r="R79" s="21">
        <v>0.40000000000000002</v>
      </c>
      <c r="S79" s="259"/>
      <c r="T79" s="48"/>
    </row>
    <row r="80">
      <c r="A80" s="22"/>
      <c r="B80" s="24" t="s">
        <v>653</v>
      </c>
      <c r="C80" s="24" t="s">
        <v>3518</v>
      </c>
      <c r="G80" s="22"/>
      <c r="I80" s="20"/>
      <c r="K80" s="21"/>
      <c r="L80" s="21"/>
      <c r="M80" s="21"/>
      <c r="N80" s="21"/>
      <c r="O80" s="21"/>
      <c r="P80" s="21"/>
      <c r="Q80" s="21"/>
      <c r="R80" s="21"/>
      <c r="S80" s="259"/>
      <c r="T80" s="48"/>
    </row>
    <row r="81">
      <c r="A81" s="22"/>
      <c r="B81" s="24"/>
      <c r="C81" s="21" t="s">
        <v>3519</v>
      </c>
      <c r="G81" s="22"/>
      <c r="I81" s="20"/>
      <c r="K81" s="20"/>
      <c r="L81" s="20"/>
      <c r="M81" s="20"/>
      <c r="N81" s="21"/>
      <c r="O81" s="21"/>
      <c r="P81" s="21"/>
      <c r="Q81" s="21"/>
      <c r="R81" s="21"/>
    </row>
    <row r="82">
      <c r="A82" s="22"/>
      <c r="B82" s="20" t="s">
        <v>512</v>
      </c>
      <c r="C82" s="21" t="s">
        <v>3520</v>
      </c>
      <c r="G82" s="22"/>
      <c r="I82" s="20"/>
      <c r="K82" s="20"/>
      <c r="L82" s="20"/>
      <c r="M82" s="20"/>
      <c r="N82" s="21"/>
      <c r="O82" s="21"/>
      <c r="P82" s="21"/>
      <c r="Q82" s="21"/>
      <c r="R82" s="21"/>
    </row>
    <row r="83">
      <c r="A83" s="22"/>
      <c r="B83" s="20" t="s">
        <v>3521</v>
      </c>
      <c r="C83" s="21" t="s">
        <v>3522</v>
      </c>
      <c r="G83" s="22"/>
      <c r="I83" s="20"/>
      <c r="K83" s="20"/>
      <c r="L83" s="20"/>
      <c r="M83" s="20"/>
      <c r="N83" s="21"/>
      <c r="O83" s="21"/>
      <c r="P83" s="21"/>
      <c r="Q83" s="21"/>
      <c r="R83" s="21"/>
    </row>
    <row r="84">
      <c r="A84" s="22"/>
      <c r="B84" s="20" t="s">
        <v>3523</v>
      </c>
      <c r="C84" s="20" t="s">
        <v>3524</v>
      </c>
      <c r="G84" s="22"/>
      <c r="I84" s="20"/>
      <c r="K84" s="20"/>
      <c r="L84" s="20"/>
      <c r="M84" s="20"/>
      <c r="N84" s="21"/>
      <c r="O84" s="21"/>
      <c r="P84" s="21"/>
      <c r="Q84" s="21"/>
      <c r="R84" s="21"/>
      <c r="S84" s="970"/>
      <c r="T84" s="90"/>
    </row>
    <row r="85">
      <c r="A85" s="22"/>
      <c r="B85" s="20" t="s">
        <v>3525</v>
      </c>
      <c r="C85" s="24" t="s">
        <v>3526</v>
      </c>
      <c r="G85" s="22"/>
      <c r="I85" s="20"/>
      <c r="K85" s="20"/>
      <c r="L85" s="20"/>
      <c r="M85" s="20"/>
      <c r="N85" s="21"/>
      <c r="O85" s="21"/>
      <c r="P85" s="21"/>
      <c r="Q85" s="21"/>
      <c r="R85" s="21"/>
      <c r="S85" s="970"/>
      <c r="T85" s="90"/>
    </row>
    <row r="87" s="537" customFormat="1" hidden="1">
      <c r="A87" s="538"/>
      <c r="B87" s="537" t="s">
        <v>5895</v>
      </c>
      <c r="C87" s="538" t="s">
        <v>5896</v>
      </c>
      <c r="D87" s="537" t="s">
        <v>974</v>
      </c>
      <c r="F87" s="539"/>
      <c r="G87" s="538"/>
      <c r="H87" s="538"/>
      <c r="I87" s="538"/>
      <c r="K87" s="540"/>
      <c r="L87" s="540"/>
      <c r="M87" s="541"/>
      <c r="N87" s="541"/>
      <c r="O87" s="541"/>
      <c r="P87" s="541"/>
      <c r="Q87" s="541"/>
      <c r="R87" s="541"/>
      <c r="S87" s="119"/>
      <c r="T87" s="538"/>
    </row>
    <row r="88" s="543" customFormat="1" hidden="1">
      <c r="A88" s="544">
        <v>4</v>
      </c>
      <c r="B88" s="537" t="s">
        <v>5897</v>
      </c>
      <c r="C88" s="538" t="s">
        <v>5898</v>
      </c>
      <c r="D88" s="537" t="s">
        <v>5899</v>
      </c>
      <c r="E88" s="537" t="s">
        <v>5899</v>
      </c>
      <c r="F88" s="538" t="s">
        <v>101</v>
      </c>
      <c r="G88" s="544">
        <v>5</v>
      </c>
      <c r="H88" s="545">
        <v>0</v>
      </c>
      <c r="I88" s="538">
        <f t="shared" si="1237"/>
        <v>0</v>
      </c>
      <c r="J88" s="538">
        <f t="shared" si="1237"/>
        <v>0</v>
      </c>
      <c r="K88" s="538">
        <f t="shared" si="1237"/>
        <v>0</v>
      </c>
      <c r="L88" s="538">
        <f t="shared" si="1237"/>
        <v>0</v>
      </c>
      <c r="M88" s="538">
        <f t="shared" si="1237"/>
        <v>0</v>
      </c>
      <c r="N88" s="538">
        <f t="shared" si="1237"/>
        <v>0</v>
      </c>
      <c r="O88" s="538">
        <f t="shared" si="1237"/>
        <v>0</v>
      </c>
      <c r="P88" s="538">
        <f>Q88</f>
        <v>0</v>
      </c>
      <c r="Q88" s="538">
        <f>R88</f>
        <v>0</v>
      </c>
      <c r="R88" s="538"/>
      <c r="S88" s="259"/>
      <c r="T88" s="546"/>
    </row>
    <row r="89" s="543" customFormat="1" hidden="1">
      <c r="A89" s="544"/>
      <c r="B89" s="550" t="s">
        <v>5900</v>
      </c>
      <c r="C89" s="544" t="s">
        <v>5901</v>
      </c>
      <c r="D89" s="537"/>
      <c r="E89" s="537"/>
      <c r="F89" s="538"/>
      <c r="G89" s="544"/>
      <c r="H89" s="544">
        <v>0</v>
      </c>
      <c r="I89" s="538"/>
      <c r="J89" s="538"/>
      <c r="P89" s="538"/>
      <c r="Q89" s="538"/>
      <c r="R89" s="538"/>
      <c r="S89" s="564"/>
      <c r="T89" s="546"/>
    </row>
    <row r="90" s="543" customFormat="1" hidden="1">
      <c r="A90" s="544"/>
      <c r="C90" s="544" t="s">
        <v>5902</v>
      </c>
      <c r="E90" s="537"/>
      <c r="F90" s="538"/>
      <c r="G90" s="544"/>
      <c r="H90" s="544"/>
      <c r="I90" s="538"/>
      <c r="J90" s="538"/>
      <c r="P90" s="538"/>
      <c r="Q90" s="538"/>
      <c r="R90" s="538"/>
      <c r="S90" s="651"/>
      <c r="T90" s="553"/>
    </row>
    <row r="91" ht="12" hidden="1" customHeight="1">
      <c r="A91" s="22"/>
      <c r="B91" s="20"/>
      <c r="E91" s="24"/>
      <c r="G91" s="22"/>
      <c r="J91" s="21"/>
      <c r="K91" s="89"/>
      <c r="L91" s="89"/>
    </row>
    <row r="92" s="80" customFormat="1">
      <c r="A92" s="81"/>
      <c r="C92" s="48"/>
      <c r="D92" s="80" t="s">
        <v>3527</v>
      </c>
      <c r="F92" s="48"/>
      <c r="G92" s="48"/>
      <c r="H92" s="87"/>
      <c r="I92" s="48">
        <f t="shared" ref="I92:Q92" si="1238">I30+I76+I79</f>
        <v>10.800000000000001</v>
      </c>
      <c r="J92" s="48">
        <f t="shared" si="1238"/>
        <v>10.800000000000001</v>
      </c>
      <c r="K92" s="48">
        <f t="shared" si="1238"/>
        <v>10.800000000000001</v>
      </c>
      <c r="L92" s="48">
        <f t="shared" si="1238"/>
        <v>10.800000000000001</v>
      </c>
      <c r="M92" s="48">
        <f t="shared" si="1238"/>
        <v>10.800000000000001</v>
      </c>
      <c r="N92" s="48">
        <f t="shared" si="1238"/>
        <v>10.800000000000001</v>
      </c>
      <c r="O92" s="48">
        <f t="shared" si="1238"/>
        <v>10.800000000000001</v>
      </c>
      <c r="P92" s="48">
        <f t="shared" si="1238"/>
        <v>10.800000000000001</v>
      </c>
      <c r="Q92" s="48">
        <f t="shared" si="1238"/>
        <v>10.800000000000001</v>
      </c>
      <c r="R92" s="48">
        <f>R30+R76+R79</f>
        <v>10.800000000000001</v>
      </c>
      <c r="S92" s="564"/>
      <c r="T92" s="54"/>
    </row>
    <row r="93" s="80" customFormat="1" hidden="1">
      <c r="A93" s="81"/>
      <c r="C93" s="48"/>
      <c r="F93" s="48"/>
      <c r="G93" s="48"/>
      <c r="H93" s="87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564"/>
      <c r="T93" s="54"/>
    </row>
    <row r="94" s="80" customFormat="1" hidden="1">
      <c r="A94" s="81"/>
      <c r="C94" s="48"/>
      <c r="F94" s="48"/>
      <c r="G94" s="203" t="s">
        <v>1181</v>
      </c>
      <c r="H94" s="445"/>
      <c r="I94" s="48">
        <f t="shared" ref="I94:Q94" si="1239">I30+I76+I79</f>
        <v>10.800000000000001</v>
      </c>
      <c r="J94" s="48">
        <f t="shared" si="1239"/>
        <v>10.800000000000001</v>
      </c>
      <c r="K94" s="48">
        <f t="shared" si="1239"/>
        <v>10.800000000000001</v>
      </c>
      <c r="L94" s="48">
        <f t="shared" si="1239"/>
        <v>10.800000000000001</v>
      </c>
      <c r="M94" s="48">
        <f t="shared" si="1239"/>
        <v>10.800000000000001</v>
      </c>
      <c r="N94" s="48">
        <f t="shared" si="1239"/>
        <v>10.800000000000001</v>
      </c>
      <c r="O94" s="48">
        <f t="shared" si="1239"/>
        <v>10.800000000000001</v>
      </c>
      <c r="P94" s="48">
        <f t="shared" si="1239"/>
        <v>10.800000000000001</v>
      </c>
      <c r="Q94" s="48">
        <f t="shared" si="1239"/>
        <v>10.800000000000001</v>
      </c>
      <c r="R94" s="48">
        <f>R30+R76+R79</f>
        <v>10.800000000000001</v>
      </c>
      <c r="S94" s="564"/>
      <c r="T94" s="54"/>
    </row>
    <row r="95" s="80" customFormat="1" hidden="1">
      <c r="A95" s="81"/>
      <c r="C95" s="48"/>
      <c r="F95" s="48"/>
      <c r="G95" s="203" t="s">
        <v>2523</v>
      </c>
      <c r="H95" s="445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564"/>
      <c r="T95" s="54"/>
    </row>
    <row r="96" s="80" customFormat="1" hidden="1">
      <c r="A96" s="81"/>
      <c r="C96" s="48"/>
      <c r="F96" s="48"/>
      <c r="G96" s="203" t="s">
        <v>2502</v>
      </c>
      <c r="H96" s="445"/>
      <c r="I96" s="48">
        <f>I94+I95</f>
        <v>10.800000000000001</v>
      </c>
      <c r="J96" s="48">
        <f t="shared" ref="J96:Q96" si="1240">J94+J95</f>
        <v>10.800000000000001</v>
      </c>
      <c r="K96" s="48">
        <f t="shared" si="1240"/>
        <v>10.800000000000001</v>
      </c>
      <c r="L96" s="48">
        <f t="shared" si="1240"/>
        <v>10.800000000000001</v>
      </c>
      <c r="M96" s="48">
        <f t="shared" si="1240"/>
        <v>10.800000000000001</v>
      </c>
      <c r="N96" s="48">
        <f t="shared" si="1240"/>
        <v>10.800000000000001</v>
      </c>
      <c r="O96" s="48">
        <f t="shared" si="1240"/>
        <v>10.800000000000001</v>
      </c>
      <c r="P96" s="48">
        <f t="shared" si="1240"/>
        <v>10.800000000000001</v>
      </c>
      <c r="Q96" s="48">
        <f t="shared" si="1240"/>
        <v>10.800000000000001</v>
      </c>
      <c r="R96" s="48">
        <f>R94+R95</f>
        <v>10.800000000000001</v>
      </c>
      <c r="S96" s="564"/>
      <c r="T96" s="54"/>
    </row>
    <row r="97" s="80" customFormat="1" hidden="1">
      <c r="A97" s="81"/>
      <c r="C97" s="48"/>
      <c r="F97" s="48"/>
      <c r="G97" s="81" t="s">
        <v>38</v>
      </c>
      <c r="H97" s="445"/>
      <c r="I97" s="48">
        <f t="shared" ref="I97:Q97" si="1241">I76+I79</f>
        <v>3.6000000000000001</v>
      </c>
      <c r="J97" s="48">
        <f t="shared" si="1241"/>
        <v>3.6000000000000001</v>
      </c>
      <c r="K97" s="48">
        <f t="shared" si="1241"/>
        <v>3.6000000000000001</v>
      </c>
      <c r="L97" s="48">
        <f t="shared" si="1241"/>
        <v>3.6000000000000001</v>
      </c>
      <c r="M97" s="48">
        <f t="shared" si="1241"/>
        <v>3.6000000000000001</v>
      </c>
      <c r="N97" s="48">
        <f t="shared" si="1241"/>
        <v>3.6000000000000001</v>
      </c>
      <c r="O97" s="48">
        <f t="shared" si="1241"/>
        <v>3.6000000000000001</v>
      </c>
      <c r="P97" s="48">
        <f t="shared" si="1241"/>
        <v>3.6000000000000001</v>
      </c>
      <c r="Q97" s="48">
        <f t="shared" si="1241"/>
        <v>3.6000000000000001</v>
      </c>
      <c r="R97" s="48">
        <f>R76+R79</f>
        <v>3.6000000000000001</v>
      </c>
      <c r="S97" s="564"/>
      <c r="T97" s="54"/>
    </row>
    <row r="98" s="80" customFormat="1" ht="12.75" customHeight="1">
      <c r="A98" s="81"/>
      <c r="C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652"/>
      <c r="T98" s="526"/>
    </row>
    <row r="99" s="80" customFormat="1">
      <c r="A99" s="81"/>
      <c r="C99" s="48"/>
      <c r="D99" s="83" t="s">
        <v>3528</v>
      </c>
      <c r="F99" s="48"/>
      <c r="G99" s="48"/>
      <c r="H99" s="48"/>
      <c r="I99" s="48"/>
      <c r="J99" s="48"/>
      <c r="K99" s="61"/>
      <c r="L99" s="61"/>
      <c r="M99" s="61"/>
      <c r="N99" s="61"/>
      <c r="O99" s="61"/>
      <c r="P99" s="61"/>
      <c r="Q99" s="61"/>
      <c r="R99" s="61"/>
      <c r="S99" s="259"/>
      <c r="T99" s="48"/>
    </row>
    <row r="100">
      <c r="A100" s="22"/>
      <c r="B100" s="20"/>
      <c r="C100" s="251"/>
      <c r="E100" s="24"/>
      <c r="J100" s="21"/>
      <c r="K100" s="89"/>
      <c r="L100" s="89"/>
      <c r="S100" s="259"/>
      <c r="T100" s="48"/>
    </row>
    <row r="101" ht="12.75" customHeight="1">
      <c r="A101" s="22">
        <v>1</v>
      </c>
      <c r="B101" s="38" t="s">
        <v>3357</v>
      </c>
      <c r="C101" s="48"/>
      <c r="E101" s="24"/>
      <c r="G101" s="22"/>
      <c r="J101" s="21"/>
      <c r="K101" s="89"/>
      <c r="L101" s="89"/>
    </row>
    <row r="102" ht="12.75" customHeight="1">
      <c r="A102" s="22"/>
      <c r="B102" s="38" t="s">
        <v>3358</v>
      </c>
      <c r="C102" s="48"/>
      <c r="E102" s="24"/>
      <c r="G102" s="22"/>
      <c r="J102" s="21"/>
      <c r="K102" s="89"/>
      <c r="L102" s="89"/>
    </row>
    <row r="103" s="80" customFormat="1">
      <c r="A103" s="22"/>
      <c r="B103" s="86" t="s">
        <v>3359</v>
      </c>
      <c r="C103" s="21" t="s">
        <v>3360</v>
      </c>
      <c r="D103" s="20" t="s">
        <v>3529</v>
      </c>
      <c r="F103" s="48" t="s">
        <v>101</v>
      </c>
      <c r="G103" s="81">
        <v>5</v>
      </c>
      <c r="H103" s="48"/>
      <c r="I103" s="48"/>
      <c r="J103" s="48">
        <f>'ГВО-ВПМЭС'!J110</f>
        <v>2.2000000000000002</v>
      </c>
      <c r="K103" s="48">
        <f>'ГВО-ВПМЭС'!K110</f>
        <v>2.2000000000000002</v>
      </c>
      <c r="L103" s="48">
        <f>'ГВО-ВПМЭС'!L110</f>
        <v>2.2000000000000002</v>
      </c>
      <c r="M103" s="48">
        <f>'ГВО-ВПМЭС'!M110</f>
        <v>2.2000000000000002</v>
      </c>
      <c r="N103" s="48">
        <f>'ГВО-ВПМЭС'!N110</f>
        <v>2.2000000000000002</v>
      </c>
      <c r="O103" s="48">
        <f>'ГВО-ВПМЭС'!O110</f>
        <v>2.2000000000000002</v>
      </c>
      <c r="P103" s="48">
        <f>'ГВО-ВПМЭС'!P110</f>
        <v>2.2000000000000002</v>
      </c>
      <c r="Q103" s="48">
        <f>'ГВО-ВПМЭС'!Q110</f>
        <v>2.2000000000000002</v>
      </c>
      <c r="R103" s="48">
        <f>'ГВО-ВПМЭС'!R110</f>
        <v>2.2000000000000002</v>
      </c>
      <c r="S103" s="123"/>
      <c r="T103" s="164"/>
    </row>
    <row r="104" s="80" customFormat="1">
      <c r="A104" s="22"/>
      <c r="C104" s="21" t="s">
        <v>3361</v>
      </c>
      <c r="F104" s="21"/>
      <c r="G104" s="22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123"/>
      <c r="T104" s="164"/>
    </row>
    <row r="105" s="80" customFormat="1">
      <c r="A105" s="22"/>
      <c r="E105" s="82"/>
      <c r="F105" s="21"/>
      <c r="G105" s="22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48"/>
      <c r="S105" s="123"/>
      <c r="T105" s="164"/>
    </row>
    <row r="106" s="80" customFormat="1">
      <c r="A106" s="22">
        <v>2</v>
      </c>
      <c r="B106" s="38" t="s">
        <v>3530</v>
      </c>
      <c r="C106" s="48"/>
      <c r="E106" s="38"/>
      <c r="F106" s="48"/>
      <c r="G106" s="81"/>
      <c r="H106" s="48"/>
      <c r="I106" s="48"/>
      <c r="J106" s="48"/>
      <c r="K106" s="61"/>
      <c r="L106" s="61"/>
      <c r="M106" s="61"/>
      <c r="N106" s="61"/>
      <c r="O106" s="61"/>
      <c r="P106" s="61"/>
      <c r="Q106" s="61"/>
      <c r="R106" s="61"/>
      <c r="S106" s="259"/>
      <c r="T106" s="48"/>
    </row>
    <row r="107" s="80" customFormat="1">
      <c r="B107" s="86" t="s">
        <v>3432</v>
      </c>
      <c r="C107" s="21" t="s">
        <v>3458</v>
      </c>
      <c r="E107" s="38"/>
      <c r="F107" s="48"/>
      <c r="G107" s="81"/>
      <c r="H107" s="48"/>
      <c r="I107" s="48"/>
      <c r="J107" s="48"/>
      <c r="K107" s="61"/>
      <c r="L107" s="61"/>
      <c r="M107" s="61"/>
      <c r="N107" s="61"/>
      <c r="O107" s="61"/>
      <c r="P107" s="61"/>
      <c r="Q107" s="61"/>
      <c r="R107" s="61"/>
      <c r="S107" s="259"/>
      <c r="T107" s="48"/>
    </row>
    <row r="108" s="80" customFormat="1">
      <c r="A108" s="81"/>
      <c r="B108" s="20"/>
      <c r="C108" s="21"/>
      <c r="D108" s="20" t="s">
        <v>3362</v>
      </c>
      <c r="E108" s="20"/>
      <c r="F108" s="48" t="s">
        <v>101</v>
      </c>
      <c r="G108" s="81">
        <v>20</v>
      </c>
      <c r="H108" s="227"/>
      <c r="I108" s="87"/>
      <c r="J108" s="48">
        <f>'ВОЭК-3'!J36</f>
        <v>7</v>
      </c>
      <c r="K108" s="48">
        <f>'ВОЭК-3'!K36</f>
        <v>7</v>
      </c>
      <c r="L108" s="48">
        <f>'ВОЭК-3'!L36</f>
        <v>7</v>
      </c>
      <c r="M108" s="48">
        <f>'ВОЭК-3'!M36</f>
        <v>7</v>
      </c>
      <c r="N108" s="48">
        <f>'ВОЭК-3'!N36</f>
        <v>7</v>
      </c>
      <c r="O108" s="48">
        <f>'ВОЭК-3'!O36</f>
        <v>7</v>
      </c>
      <c r="P108" s="48">
        <f>'ВОЭК-3'!P36</f>
        <v>7</v>
      </c>
      <c r="Q108" s="48">
        <f>'ВОЭК-3'!Q36</f>
        <v>7</v>
      </c>
      <c r="R108" s="48">
        <f>'ВОЭК-3'!R36</f>
        <v>7</v>
      </c>
      <c r="S108" s="259"/>
      <c r="T108" s="48"/>
      <c r="U108" s="162"/>
    </row>
    <row r="109" s="80" customFormat="1">
      <c r="A109" s="81"/>
      <c r="B109" s="20"/>
      <c r="D109" s="20" t="s">
        <v>3363</v>
      </c>
      <c r="E109" s="20"/>
      <c r="F109" s="48"/>
      <c r="G109" s="81"/>
      <c r="H109" s="227"/>
      <c r="I109" s="87"/>
      <c r="J109" s="48"/>
      <c r="K109" s="48"/>
      <c r="L109" s="48"/>
      <c r="M109" s="48"/>
      <c r="N109" s="48"/>
      <c r="O109" s="48"/>
      <c r="P109" s="48"/>
      <c r="Q109" s="48"/>
      <c r="R109" s="48"/>
      <c r="S109" s="259"/>
      <c r="T109" s="48"/>
      <c r="U109" s="162"/>
    </row>
    <row r="110" s="80" customFormat="1">
      <c r="A110" s="81"/>
      <c r="B110" s="20"/>
      <c r="D110" s="20"/>
      <c r="E110" s="20"/>
      <c r="F110" s="48"/>
      <c r="G110" s="81"/>
      <c r="H110" s="227"/>
      <c r="I110" s="87"/>
      <c r="J110" s="48"/>
      <c r="K110" s="48"/>
      <c r="L110" s="48"/>
      <c r="M110" s="48"/>
      <c r="N110" s="48"/>
      <c r="O110" s="48"/>
      <c r="P110" s="48"/>
      <c r="Q110" s="48"/>
      <c r="R110" s="48"/>
      <c r="S110" s="259"/>
      <c r="T110" s="48"/>
      <c r="U110" s="162"/>
    </row>
    <row r="111">
      <c r="A111" s="22">
        <v>3</v>
      </c>
      <c r="B111" s="20"/>
      <c r="D111" s="80" t="s">
        <v>3532</v>
      </c>
      <c r="F111" s="98"/>
      <c r="G111" s="22"/>
      <c r="J111" s="21"/>
      <c r="K111" s="20"/>
      <c r="L111" s="20"/>
      <c r="M111" s="20"/>
      <c r="N111" s="20"/>
      <c r="O111" s="20"/>
      <c r="P111" s="20"/>
      <c r="Q111" s="20"/>
      <c r="R111" s="20"/>
      <c r="S111" s="125"/>
      <c r="T111" s="23"/>
    </row>
    <row r="112">
      <c r="A112" s="22"/>
      <c r="B112" s="20" t="s">
        <v>140</v>
      </c>
      <c r="D112" s="20" t="s">
        <v>3533</v>
      </c>
      <c r="E112" s="20" t="s">
        <v>3533</v>
      </c>
      <c r="F112" s="98" t="s">
        <v>38</v>
      </c>
      <c r="G112" s="22">
        <v>5</v>
      </c>
      <c r="J112" s="21">
        <f t="shared" ref="J112:Q155" si="1242">K112</f>
        <v>0.040000000000000001</v>
      </c>
      <c r="K112" s="21">
        <f t="shared" si="1242"/>
        <v>0.040000000000000001</v>
      </c>
      <c r="L112" s="21">
        <f t="shared" si="1242"/>
        <v>0.040000000000000001</v>
      </c>
      <c r="M112" s="21">
        <f t="shared" si="1242"/>
        <v>0.040000000000000001</v>
      </c>
      <c r="N112" s="21">
        <f t="shared" si="1242"/>
        <v>0.040000000000000001</v>
      </c>
      <c r="O112" s="21">
        <f t="shared" si="1242"/>
        <v>0.040000000000000001</v>
      </c>
      <c r="P112" s="21">
        <f t="shared" si="1242"/>
        <v>0.040000000000000001</v>
      </c>
      <c r="Q112" s="21">
        <f t="shared" si="1242"/>
        <v>0.040000000000000001</v>
      </c>
      <c r="R112" s="21">
        <v>0.040000000000000001</v>
      </c>
      <c r="S112" s="650"/>
      <c r="T112" s="61"/>
    </row>
    <row r="113">
      <c r="A113" s="22"/>
      <c r="B113" s="20" t="s">
        <v>170</v>
      </c>
      <c r="C113" s="24" t="s">
        <v>3381</v>
      </c>
      <c r="F113" s="98"/>
      <c r="G113" s="22"/>
      <c r="I113" s="20"/>
      <c r="J113" s="21"/>
      <c r="K113" s="20"/>
      <c r="L113" s="24"/>
      <c r="M113" s="20"/>
      <c r="N113" s="20"/>
      <c r="O113" s="20"/>
      <c r="P113" s="97"/>
      <c r="Q113" s="20"/>
      <c r="R113" s="21"/>
    </row>
    <row r="114">
      <c r="A114" s="22"/>
      <c r="B114" s="20" t="s">
        <v>1274</v>
      </c>
      <c r="C114" s="21" t="s">
        <v>3534</v>
      </c>
      <c r="F114" s="98"/>
      <c r="G114" s="22"/>
      <c r="I114" s="20"/>
      <c r="J114" s="21"/>
      <c r="K114" s="20"/>
      <c r="L114" s="38"/>
      <c r="M114" s="80"/>
      <c r="N114" s="20"/>
      <c r="O114" s="20"/>
      <c r="P114" s="110"/>
      <c r="Q114" s="20"/>
      <c r="R114" s="21"/>
    </row>
    <row r="115">
      <c r="A115" s="22"/>
      <c r="B115" s="20" t="s">
        <v>3535</v>
      </c>
      <c r="C115" s="155" t="s">
        <v>3536</v>
      </c>
      <c r="F115" s="98"/>
      <c r="G115" s="22"/>
      <c r="I115" s="20"/>
      <c r="J115" s="21"/>
      <c r="K115" s="20"/>
      <c r="L115" s="38"/>
      <c r="M115" s="80"/>
      <c r="N115" s="20"/>
      <c r="O115" s="20"/>
      <c r="P115" s="110"/>
      <c r="Q115" s="20"/>
      <c r="R115" s="21"/>
      <c r="S115" s="560"/>
      <c r="T115" s="101"/>
    </row>
    <row r="116">
      <c r="A116" s="22"/>
      <c r="B116" s="20" t="s">
        <v>3537</v>
      </c>
      <c r="C116" s="155" t="s">
        <v>3538</v>
      </c>
      <c r="F116" s="98"/>
      <c r="G116" s="22"/>
      <c r="I116" s="20"/>
      <c r="J116" s="21"/>
      <c r="K116" s="20"/>
      <c r="L116" s="38"/>
      <c r="M116" s="80"/>
      <c r="N116" s="20"/>
      <c r="O116" s="20"/>
      <c r="P116" s="110"/>
      <c r="Q116" s="20"/>
      <c r="R116" s="21"/>
      <c r="S116" s="560"/>
      <c r="T116" s="101"/>
    </row>
    <row r="117">
      <c r="A117" s="22"/>
      <c r="B117" s="20" t="s">
        <v>3539</v>
      </c>
      <c r="C117" s="22" t="s">
        <v>3540</v>
      </c>
      <c r="F117" s="98"/>
      <c r="G117" s="22"/>
      <c r="I117" s="20"/>
      <c r="J117" s="21"/>
      <c r="K117" s="20"/>
      <c r="L117" s="38"/>
      <c r="M117" s="80"/>
      <c r="N117" s="20"/>
      <c r="O117" s="20"/>
      <c r="P117" s="110"/>
      <c r="Q117" s="20"/>
      <c r="R117" s="21"/>
      <c r="S117" s="560"/>
      <c r="T117" s="101"/>
    </row>
    <row r="118">
      <c r="A118" s="22"/>
      <c r="B118" s="20" t="s">
        <v>3541</v>
      </c>
      <c r="C118" s="20" t="s">
        <v>3542</v>
      </c>
      <c r="F118" s="98"/>
      <c r="G118" s="22"/>
      <c r="I118" s="20"/>
      <c r="J118" s="21"/>
      <c r="K118" s="20"/>
      <c r="L118" s="38"/>
      <c r="M118" s="80"/>
      <c r="N118" s="20"/>
      <c r="O118" s="20"/>
      <c r="P118" s="110"/>
      <c r="Q118" s="20"/>
      <c r="R118" s="21"/>
      <c r="S118" s="560"/>
      <c r="T118" s="101"/>
    </row>
    <row r="119">
      <c r="A119" s="22"/>
      <c r="B119" s="20" t="s">
        <v>3543</v>
      </c>
      <c r="C119" s="22"/>
      <c r="F119" s="98"/>
      <c r="G119" s="22"/>
      <c r="I119" s="20"/>
      <c r="J119" s="21"/>
      <c r="K119" s="20"/>
      <c r="L119" s="38"/>
      <c r="M119" s="80"/>
      <c r="N119" s="20"/>
      <c r="O119" s="20"/>
      <c r="P119" s="110"/>
      <c r="Q119" s="20"/>
      <c r="R119" s="21"/>
      <c r="S119" s="560"/>
      <c r="T119" s="101"/>
    </row>
    <row r="120">
      <c r="A120" s="22"/>
      <c r="B120" s="20" t="s">
        <v>140</v>
      </c>
      <c r="D120" s="20" t="s">
        <v>3544</v>
      </c>
      <c r="E120" s="20" t="s">
        <v>3544</v>
      </c>
      <c r="F120" s="98" t="s">
        <v>38</v>
      </c>
      <c r="G120" s="22">
        <v>5</v>
      </c>
      <c r="J120" s="21">
        <f t="shared" si="1242"/>
        <v>0.40000000000000002</v>
      </c>
      <c r="K120" s="21">
        <f t="shared" si="1242"/>
        <v>0.40000000000000002</v>
      </c>
      <c r="L120" s="21">
        <f t="shared" si="1242"/>
        <v>0.40000000000000002</v>
      </c>
      <c r="M120" s="21">
        <f t="shared" si="1242"/>
        <v>0.40000000000000002</v>
      </c>
      <c r="N120" s="21">
        <f t="shared" si="1242"/>
        <v>0.40000000000000002</v>
      </c>
      <c r="O120" s="21">
        <f t="shared" si="1242"/>
        <v>0.40000000000000002</v>
      </c>
      <c r="P120" s="21">
        <f t="shared" si="1242"/>
        <v>0.40000000000000002</v>
      </c>
      <c r="Q120" s="21">
        <f t="shared" si="1242"/>
        <v>0.40000000000000002</v>
      </c>
      <c r="R120" s="21">
        <v>0.40000000000000002</v>
      </c>
      <c r="S120" s="650"/>
      <c r="T120" s="61"/>
    </row>
    <row r="121">
      <c r="A121" s="22"/>
      <c r="B121" s="20" t="s">
        <v>3545</v>
      </c>
      <c r="C121" s="20" t="s">
        <v>3546</v>
      </c>
      <c r="F121" s="98"/>
      <c r="G121" s="22"/>
      <c r="J121" s="21"/>
      <c r="K121" s="20"/>
      <c r="L121" s="20"/>
      <c r="M121" s="20"/>
      <c r="N121" s="20"/>
      <c r="O121" s="20"/>
      <c r="P121" s="20"/>
      <c r="Q121" s="20"/>
      <c r="R121" s="20"/>
      <c r="S121" s="125"/>
      <c r="T121" s="23"/>
    </row>
    <row r="122">
      <c r="A122" s="22"/>
      <c r="B122" s="20" t="s">
        <v>3541</v>
      </c>
      <c r="C122" s="20" t="s">
        <v>3547</v>
      </c>
      <c r="F122" s="98"/>
      <c r="G122" s="22"/>
      <c r="J122" s="21"/>
      <c r="K122" s="20"/>
      <c r="L122" s="20"/>
      <c r="M122" s="20"/>
      <c r="N122" s="20"/>
      <c r="O122" s="20"/>
      <c r="P122" s="20"/>
      <c r="Q122" s="20"/>
      <c r="R122" s="20"/>
      <c r="S122" s="125"/>
      <c r="T122" s="23"/>
    </row>
    <row r="123">
      <c r="A123" s="22"/>
      <c r="B123" s="20" t="s">
        <v>3548</v>
      </c>
      <c r="F123" s="98"/>
      <c r="G123" s="22"/>
      <c r="J123" s="21"/>
      <c r="K123" s="20"/>
      <c r="L123" s="20"/>
      <c r="M123" s="20"/>
      <c r="N123" s="20"/>
      <c r="O123" s="20"/>
      <c r="P123" s="20"/>
      <c r="Q123" s="20"/>
      <c r="R123" s="20"/>
      <c r="S123" s="125"/>
      <c r="T123" s="23"/>
    </row>
    <row r="124">
      <c r="A124" s="22"/>
      <c r="B124" s="20" t="s">
        <v>3549</v>
      </c>
      <c r="C124" s="20" t="s">
        <v>3550</v>
      </c>
      <c r="F124" s="98"/>
      <c r="G124" s="22"/>
      <c r="J124" s="21"/>
      <c r="K124" s="20"/>
      <c r="L124" s="24"/>
      <c r="M124" s="20"/>
      <c r="N124" s="20"/>
      <c r="O124" s="20"/>
      <c r="P124" s="20"/>
      <c r="Q124" s="20"/>
      <c r="R124" s="20"/>
      <c r="S124" s="116"/>
      <c r="T124" s="23"/>
    </row>
    <row r="125">
      <c r="A125" s="22"/>
      <c r="B125" s="20" t="s">
        <v>3551</v>
      </c>
      <c r="C125" s="21" t="s">
        <v>3552</v>
      </c>
      <c r="F125" s="98"/>
      <c r="G125" s="22"/>
      <c r="J125" s="21"/>
      <c r="K125" s="20"/>
      <c r="L125" s="24"/>
      <c r="M125" s="20"/>
      <c r="N125" s="20"/>
      <c r="O125" s="20"/>
      <c r="P125" s="20"/>
      <c r="Q125" s="20"/>
      <c r="R125" s="20"/>
      <c r="S125" s="125"/>
      <c r="T125" s="23"/>
    </row>
    <row r="126">
      <c r="A126" s="22"/>
      <c r="B126" s="20" t="s">
        <v>170</v>
      </c>
      <c r="C126" s="24" t="s">
        <v>3381</v>
      </c>
      <c r="F126" s="98"/>
      <c r="G126" s="22"/>
      <c r="J126" s="21"/>
      <c r="K126" s="20"/>
      <c r="L126" s="24"/>
      <c r="M126" s="20"/>
      <c r="N126" s="20"/>
      <c r="O126" s="20"/>
      <c r="P126" s="20"/>
      <c r="Q126" s="20"/>
      <c r="R126" s="20"/>
      <c r="S126" s="125"/>
      <c r="T126" s="23"/>
    </row>
    <row r="127">
      <c r="A127" s="22"/>
      <c r="B127" s="20" t="s">
        <v>804</v>
      </c>
      <c r="C127" s="24" t="s">
        <v>805</v>
      </c>
      <c r="F127" s="98"/>
      <c r="G127" s="22"/>
      <c r="J127" s="21"/>
      <c r="K127" s="20"/>
      <c r="L127" s="24"/>
      <c r="M127" s="20"/>
      <c r="N127" s="20"/>
      <c r="O127" s="20"/>
      <c r="P127" s="20"/>
      <c r="Q127" s="20"/>
      <c r="R127" s="20"/>
      <c r="S127" s="125"/>
      <c r="T127" s="23"/>
    </row>
    <row r="128">
      <c r="A128" s="22"/>
      <c r="B128" s="20" t="s">
        <v>3553</v>
      </c>
      <c r="C128" s="21" t="s">
        <v>3554</v>
      </c>
      <c r="F128" s="98"/>
      <c r="G128" s="22"/>
      <c r="I128" s="20"/>
      <c r="K128" s="20"/>
      <c r="L128" s="20"/>
      <c r="M128" s="20"/>
      <c r="N128" s="20"/>
      <c r="O128" s="20"/>
      <c r="P128" s="20"/>
      <c r="Q128" s="20"/>
      <c r="R128" s="20"/>
      <c r="S128" s="124"/>
      <c r="T128" s="20"/>
    </row>
    <row r="129">
      <c r="A129" s="22"/>
      <c r="B129" s="20" t="s">
        <v>3555</v>
      </c>
      <c r="F129" s="98"/>
      <c r="G129" s="22"/>
      <c r="I129" s="20"/>
      <c r="K129" s="20"/>
      <c r="L129" s="128"/>
      <c r="M129" s="20"/>
      <c r="N129" s="20"/>
      <c r="O129" s="20"/>
      <c r="P129" s="20"/>
      <c r="Q129" s="20"/>
      <c r="R129" s="20"/>
      <c r="S129" s="116"/>
      <c r="T129" s="20"/>
    </row>
    <row r="130">
      <c r="A130" s="22"/>
      <c r="B130" s="20" t="s">
        <v>3556</v>
      </c>
      <c r="C130" s="22" t="s">
        <v>3557</v>
      </c>
      <c r="G130" s="22"/>
      <c r="I130" s="20"/>
      <c r="K130" s="20"/>
      <c r="L130" s="20"/>
      <c r="M130" s="20"/>
      <c r="N130" s="20"/>
      <c r="O130" s="20"/>
      <c r="P130" s="20"/>
      <c r="Q130" s="20"/>
      <c r="R130" s="20"/>
      <c r="S130" s="125"/>
      <c r="T130" s="23"/>
    </row>
    <row r="131">
      <c r="A131" s="22"/>
      <c r="B131" s="20" t="s">
        <v>140</v>
      </c>
      <c r="D131" s="20" t="s">
        <v>3558</v>
      </c>
      <c r="E131" s="20" t="s">
        <v>3558</v>
      </c>
      <c r="F131" s="98" t="s">
        <v>38</v>
      </c>
      <c r="G131" s="22">
        <v>5</v>
      </c>
      <c r="J131" s="21">
        <f t="shared" si="1242"/>
        <v>0.059999999999999998</v>
      </c>
      <c r="K131" s="21">
        <f t="shared" si="1242"/>
        <v>0.059999999999999998</v>
      </c>
      <c r="L131" s="21">
        <f t="shared" si="1242"/>
        <v>0.059999999999999998</v>
      </c>
      <c r="M131" s="21">
        <f t="shared" si="1242"/>
        <v>0.059999999999999998</v>
      </c>
      <c r="N131" s="21">
        <f t="shared" si="1242"/>
        <v>0.059999999999999998</v>
      </c>
      <c r="O131" s="21">
        <f t="shared" si="1242"/>
        <v>0.059999999999999998</v>
      </c>
      <c r="P131" s="21">
        <f t="shared" si="1242"/>
        <v>0.059999999999999998</v>
      </c>
      <c r="Q131" s="21">
        <f t="shared" si="1242"/>
        <v>0.059999999999999998</v>
      </c>
      <c r="R131" s="21">
        <v>0.059999999999999998</v>
      </c>
      <c r="S131" s="259"/>
      <c r="T131" s="48"/>
    </row>
    <row r="132">
      <c r="A132" s="22"/>
      <c r="B132" s="20" t="s">
        <v>1215</v>
      </c>
      <c r="C132" s="24" t="s">
        <v>3559</v>
      </c>
      <c r="G132" s="22"/>
      <c r="I132" s="20"/>
      <c r="J132" s="88"/>
      <c r="K132" s="20"/>
      <c r="L132" s="24"/>
      <c r="M132" s="20"/>
      <c r="N132" s="20"/>
      <c r="O132" s="20"/>
      <c r="P132" s="20"/>
      <c r="Q132" s="20"/>
      <c r="R132" s="21"/>
      <c r="S132" s="124"/>
      <c r="T132" s="97"/>
    </row>
    <row r="133">
      <c r="A133" s="22"/>
      <c r="B133" s="20" t="s">
        <v>3541</v>
      </c>
      <c r="C133" s="20" t="s">
        <v>3542</v>
      </c>
      <c r="F133" s="98"/>
      <c r="G133" s="22"/>
      <c r="I133" s="20"/>
      <c r="J133" s="21"/>
      <c r="K133" s="20"/>
      <c r="L133" s="24"/>
      <c r="M133" s="20"/>
      <c r="N133" s="20"/>
      <c r="O133" s="20"/>
      <c r="P133" s="20"/>
      <c r="Q133" s="20"/>
      <c r="R133" s="21"/>
      <c r="S133" s="125"/>
      <c r="T133" s="23"/>
    </row>
    <row r="134">
      <c r="A134" s="22"/>
      <c r="B134" s="20" t="s">
        <v>3543</v>
      </c>
      <c r="C134" s="20"/>
      <c r="F134" s="98"/>
      <c r="G134" s="22"/>
      <c r="I134" s="20"/>
      <c r="J134" s="21"/>
      <c r="K134" s="20"/>
      <c r="L134" s="24"/>
      <c r="M134" s="20"/>
      <c r="N134" s="20"/>
      <c r="O134" s="20"/>
      <c r="P134" s="20"/>
      <c r="Q134" s="20"/>
      <c r="R134" s="21"/>
      <c r="S134" s="125"/>
      <c r="T134" s="23"/>
    </row>
    <row r="135">
      <c r="A135" s="22"/>
      <c r="B135" s="20" t="s">
        <v>140</v>
      </c>
      <c r="D135" s="20" t="s">
        <v>3560</v>
      </c>
      <c r="E135" s="20" t="s">
        <v>3560</v>
      </c>
      <c r="F135" s="98" t="s">
        <v>38</v>
      </c>
      <c r="G135" s="22">
        <v>5</v>
      </c>
      <c r="J135" s="21">
        <f t="shared" si="1242"/>
        <v>0.23000000000000001</v>
      </c>
      <c r="K135" s="21">
        <f t="shared" si="1242"/>
        <v>0.23000000000000001</v>
      </c>
      <c r="L135" s="21">
        <f t="shared" si="1242"/>
        <v>0.23000000000000001</v>
      </c>
      <c r="M135" s="21">
        <f t="shared" si="1242"/>
        <v>0.23000000000000001</v>
      </c>
      <c r="N135" s="21">
        <f t="shared" si="1242"/>
        <v>0.23000000000000001</v>
      </c>
      <c r="O135" s="21">
        <f t="shared" si="1242"/>
        <v>0.23000000000000001</v>
      </c>
      <c r="P135" s="21">
        <f t="shared" si="1242"/>
        <v>0.23000000000000001</v>
      </c>
      <c r="Q135" s="21">
        <f t="shared" si="1242"/>
        <v>0.23000000000000001</v>
      </c>
      <c r="R135" s="21">
        <v>0.23000000000000001</v>
      </c>
      <c r="S135" s="259"/>
      <c r="T135" s="48"/>
    </row>
    <row r="136">
      <c r="A136" s="22"/>
      <c r="B136" s="24" t="s">
        <v>3561</v>
      </c>
      <c r="C136" s="24" t="s">
        <v>3562</v>
      </c>
      <c r="F136" s="98"/>
      <c r="G136" s="22"/>
      <c r="J136" s="21"/>
      <c r="K136" s="21"/>
      <c r="L136" s="21"/>
      <c r="M136" s="21"/>
      <c r="N136" s="21"/>
      <c r="O136" s="21"/>
      <c r="P136" s="21"/>
      <c r="Q136" s="21"/>
      <c r="R136" s="21"/>
      <c r="S136" s="259"/>
      <c r="T136" s="48"/>
    </row>
    <row r="137">
      <c r="A137" s="22"/>
      <c r="B137" s="20" t="s">
        <v>3563</v>
      </c>
      <c r="C137" s="24" t="s">
        <v>3564</v>
      </c>
      <c r="F137" s="98"/>
      <c r="G137" s="22"/>
      <c r="J137" s="21"/>
      <c r="K137" s="20"/>
      <c r="L137" s="24"/>
      <c r="M137" s="20"/>
      <c r="N137" s="20"/>
      <c r="O137" s="20"/>
      <c r="P137" s="20"/>
      <c r="Q137" s="20"/>
      <c r="R137" s="20"/>
      <c r="S137" s="125"/>
      <c r="T137" s="23"/>
    </row>
    <row r="138">
      <c r="A138" s="22"/>
      <c r="B138" s="20" t="s">
        <v>3565</v>
      </c>
      <c r="C138" s="24" t="s">
        <v>3566</v>
      </c>
      <c r="F138" s="98"/>
      <c r="G138" s="22"/>
      <c r="I138" s="20"/>
      <c r="K138" s="20"/>
      <c r="L138" s="20"/>
      <c r="M138" s="20"/>
      <c r="N138" s="20"/>
      <c r="O138" s="20"/>
      <c r="P138" s="20"/>
      <c r="Q138" s="20"/>
      <c r="R138" s="20"/>
      <c r="S138" s="116"/>
      <c r="T138" s="20"/>
    </row>
    <row r="139">
      <c r="A139" s="22"/>
      <c r="B139" s="20" t="s">
        <v>3567</v>
      </c>
      <c r="F139" s="98"/>
      <c r="G139" s="22"/>
      <c r="I139" s="20"/>
      <c r="K139" s="20"/>
      <c r="L139" s="20"/>
      <c r="M139" s="20"/>
      <c r="N139" s="20"/>
      <c r="O139" s="20"/>
      <c r="P139" s="20"/>
      <c r="Q139" s="20"/>
      <c r="R139" s="20"/>
      <c r="S139" s="116"/>
      <c r="T139" s="20"/>
    </row>
    <row r="140">
      <c r="A140" s="22"/>
      <c r="B140" s="20" t="s">
        <v>3568</v>
      </c>
      <c r="C140" s="244" t="s">
        <v>3569</v>
      </c>
      <c r="F140" s="98"/>
      <c r="G140" s="22"/>
      <c r="J140" s="21"/>
      <c r="K140" s="20"/>
      <c r="L140" s="24"/>
      <c r="M140" s="20"/>
      <c r="N140" s="20"/>
      <c r="O140" s="20"/>
      <c r="P140" s="20"/>
      <c r="Q140" s="20"/>
      <c r="R140" s="20"/>
      <c r="S140" s="125"/>
      <c r="T140" s="23"/>
    </row>
    <row r="141">
      <c r="A141" s="22"/>
      <c r="B141" s="20" t="s">
        <v>3541</v>
      </c>
      <c r="C141" s="21" t="s">
        <v>3547</v>
      </c>
      <c r="F141" s="98"/>
      <c r="G141" s="22"/>
      <c r="J141" s="21"/>
      <c r="K141" s="20"/>
      <c r="L141" s="24"/>
      <c r="M141" s="20"/>
      <c r="N141" s="20"/>
      <c r="O141" s="20"/>
      <c r="P141" s="20"/>
      <c r="Q141" s="20"/>
      <c r="R141" s="20"/>
      <c r="S141" s="125"/>
      <c r="T141" s="23"/>
    </row>
    <row r="142">
      <c r="A142" s="22"/>
      <c r="B142" s="20" t="s">
        <v>3548</v>
      </c>
      <c r="C142" s="244"/>
      <c r="F142" s="98"/>
      <c r="G142" s="22"/>
      <c r="J142" s="21"/>
      <c r="K142" s="20"/>
      <c r="L142" s="24"/>
      <c r="M142" s="20"/>
      <c r="N142" s="20"/>
      <c r="O142" s="20"/>
      <c r="P142" s="20"/>
      <c r="Q142" s="20"/>
      <c r="R142" s="20"/>
      <c r="S142" s="125"/>
      <c r="T142" s="23"/>
    </row>
    <row r="143">
      <c r="A143" s="22"/>
      <c r="B143" s="20" t="s">
        <v>140</v>
      </c>
      <c r="C143" s="192"/>
      <c r="D143" s="20" t="s">
        <v>3570</v>
      </c>
      <c r="E143" s="20" t="s">
        <v>3570</v>
      </c>
      <c r="F143" s="98" t="s">
        <v>38</v>
      </c>
      <c r="G143" s="22">
        <v>5</v>
      </c>
      <c r="J143" s="21">
        <f t="shared" si="1242"/>
        <v>0.059999999999999998</v>
      </c>
      <c r="K143" s="21">
        <f t="shared" si="1242"/>
        <v>0.059999999999999998</v>
      </c>
      <c r="L143" s="21">
        <f t="shared" si="1242"/>
        <v>0.059999999999999998</v>
      </c>
      <c r="M143" s="21">
        <f t="shared" si="1242"/>
        <v>0.059999999999999998</v>
      </c>
      <c r="N143" s="21">
        <f t="shared" si="1242"/>
        <v>0.059999999999999998</v>
      </c>
      <c r="O143" s="21">
        <f t="shared" si="1242"/>
        <v>0.059999999999999998</v>
      </c>
      <c r="P143" s="21">
        <f t="shared" si="1242"/>
        <v>0.059999999999999998</v>
      </c>
      <c r="Q143" s="21">
        <f t="shared" si="1242"/>
        <v>0.059999999999999998</v>
      </c>
      <c r="R143" s="21">
        <v>0.059999999999999998</v>
      </c>
      <c r="S143" s="650"/>
      <c r="T143" s="61"/>
    </row>
    <row r="144">
      <c r="A144" s="22"/>
      <c r="B144" s="20" t="s">
        <v>1274</v>
      </c>
      <c r="C144" s="21" t="s">
        <v>3534</v>
      </c>
      <c r="F144" s="98"/>
      <c r="G144" s="22"/>
      <c r="J144" s="21"/>
      <c r="K144" s="20"/>
      <c r="L144" s="20"/>
      <c r="M144" s="20"/>
      <c r="N144" s="20"/>
      <c r="O144" s="20"/>
      <c r="P144" s="20"/>
      <c r="Q144" s="20"/>
      <c r="R144" s="20"/>
      <c r="S144" s="560"/>
      <c r="T144" s="101"/>
    </row>
    <row r="145">
      <c r="A145" s="22"/>
      <c r="B145" s="24" t="s">
        <v>3571</v>
      </c>
      <c r="C145" s="21" t="s">
        <v>3572</v>
      </c>
      <c r="F145" s="98"/>
      <c r="G145" s="22"/>
      <c r="J145" s="21"/>
      <c r="K145" s="23"/>
      <c r="L145" s="101"/>
      <c r="M145" s="20"/>
      <c r="N145" s="20"/>
      <c r="O145" s="20"/>
      <c r="P145" s="20"/>
      <c r="Q145" s="20"/>
      <c r="R145" s="20"/>
      <c r="S145" s="116"/>
      <c r="T145" s="20"/>
    </row>
    <row r="146">
      <c r="A146" s="22"/>
      <c r="B146" s="20" t="s">
        <v>3573</v>
      </c>
      <c r="C146" s="244" t="s">
        <v>3574</v>
      </c>
      <c r="F146" s="98"/>
      <c r="G146" s="22"/>
      <c r="J146" s="21"/>
      <c r="K146" s="23"/>
      <c r="L146" s="101"/>
      <c r="M146" s="20"/>
      <c r="N146" s="20"/>
      <c r="O146" s="20"/>
      <c r="P146" s="20"/>
      <c r="Q146" s="20"/>
      <c r="R146" s="20"/>
      <c r="S146" s="116"/>
      <c r="T146" s="20"/>
    </row>
    <row r="147">
      <c r="A147" s="22"/>
      <c r="B147" s="20" t="s">
        <v>170</v>
      </c>
      <c r="C147" s="24" t="s">
        <v>3381</v>
      </c>
      <c r="F147" s="98"/>
      <c r="G147" s="22"/>
      <c r="J147" s="21"/>
      <c r="K147" s="23"/>
      <c r="L147" s="101"/>
      <c r="M147" s="20"/>
      <c r="N147" s="20"/>
      <c r="O147" s="20"/>
      <c r="P147" s="20"/>
      <c r="Q147" s="20"/>
      <c r="R147" s="20"/>
      <c r="S147" s="116"/>
      <c r="T147" s="20"/>
    </row>
    <row r="148">
      <c r="A148" s="22"/>
      <c r="B148" s="20" t="s">
        <v>3575</v>
      </c>
      <c r="C148" s="192" t="s">
        <v>3576</v>
      </c>
      <c r="F148" s="98"/>
      <c r="G148" s="22"/>
      <c r="J148" s="21"/>
      <c r="K148" s="23"/>
      <c r="L148" s="101"/>
      <c r="M148" s="20"/>
      <c r="N148" s="20"/>
      <c r="O148" s="20"/>
      <c r="P148" s="20"/>
      <c r="Q148" s="20"/>
      <c r="R148" s="20"/>
      <c r="S148" s="116"/>
      <c r="T148" s="20"/>
    </row>
    <row r="149">
      <c r="A149" s="22"/>
      <c r="B149" s="20" t="s">
        <v>3577</v>
      </c>
      <c r="C149" s="192"/>
      <c r="F149" s="98"/>
      <c r="G149" s="22"/>
      <c r="J149" s="21"/>
      <c r="K149" s="23"/>
      <c r="L149" s="101"/>
      <c r="M149" s="20"/>
      <c r="N149" s="20"/>
      <c r="O149" s="20"/>
      <c r="P149" s="20"/>
      <c r="Q149" s="20"/>
      <c r="R149" s="20"/>
      <c r="S149" s="116"/>
      <c r="T149" s="20"/>
    </row>
    <row r="150">
      <c r="A150" s="22"/>
      <c r="B150" s="20" t="s">
        <v>3578</v>
      </c>
      <c r="C150" s="21" t="s">
        <v>805</v>
      </c>
      <c r="F150" s="98"/>
      <c r="G150" s="22"/>
      <c r="J150" s="21"/>
      <c r="K150" s="23"/>
      <c r="L150" s="101"/>
      <c r="M150" s="20"/>
      <c r="N150" s="20"/>
      <c r="O150" s="20"/>
      <c r="P150" s="20"/>
      <c r="Q150" s="20"/>
      <c r="R150" s="20"/>
      <c r="S150" s="116"/>
      <c r="T150" s="20"/>
    </row>
    <row r="151">
      <c r="A151" s="22"/>
      <c r="B151" s="20" t="s">
        <v>3579</v>
      </c>
      <c r="F151" s="98"/>
      <c r="G151" s="22"/>
      <c r="J151" s="21"/>
      <c r="K151" s="23"/>
      <c r="L151" s="101"/>
      <c r="M151" s="20"/>
      <c r="N151" s="20"/>
      <c r="O151" s="20"/>
      <c r="P151" s="20"/>
      <c r="Q151" s="20"/>
      <c r="R151" s="20"/>
      <c r="S151" s="116"/>
      <c r="T151" s="20"/>
    </row>
    <row r="152">
      <c r="A152" s="22"/>
      <c r="B152" s="20" t="s">
        <v>3580</v>
      </c>
      <c r="C152" s="21" t="s">
        <v>3581</v>
      </c>
      <c r="F152" s="98"/>
      <c r="G152" s="22"/>
      <c r="J152" s="21"/>
      <c r="K152" s="23"/>
      <c r="L152" s="24"/>
      <c r="M152" s="20"/>
      <c r="N152" s="20"/>
      <c r="O152" s="20"/>
      <c r="P152" s="20"/>
      <c r="Q152" s="20"/>
      <c r="R152" s="20"/>
      <c r="S152" s="116"/>
      <c r="T152" s="20"/>
    </row>
    <row r="153">
      <c r="A153" s="22"/>
      <c r="B153" s="20" t="s">
        <v>3541</v>
      </c>
      <c r="C153" s="20" t="s">
        <v>3542</v>
      </c>
      <c r="F153" s="98"/>
      <c r="G153" s="22"/>
      <c r="J153" s="21"/>
      <c r="K153" s="23"/>
      <c r="L153" s="24"/>
      <c r="M153" s="20"/>
      <c r="N153" s="20"/>
      <c r="O153" s="20"/>
      <c r="P153" s="20"/>
      <c r="Q153" s="20"/>
      <c r="R153" s="20"/>
      <c r="S153" s="116"/>
      <c r="T153" s="20"/>
    </row>
    <row r="154">
      <c r="A154" s="22"/>
      <c r="B154" s="20" t="s">
        <v>3543</v>
      </c>
      <c r="F154" s="98"/>
      <c r="G154" s="22"/>
      <c r="J154" s="21"/>
      <c r="K154" s="23"/>
      <c r="L154" s="24"/>
      <c r="M154" s="20"/>
      <c r="N154" s="20"/>
      <c r="O154" s="20"/>
      <c r="P154" s="20"/>
      <c r="Q154" s="20"/>
      <c r="R154" s="20"/>
      <c r="S154" s="116"/>
      <c r="T154" s="20"/>
    </row>
    <row r="155">
      <c r="A155" s="22"/>
      <c r="B155" s="20" t="s">
        <v>140</v>
      </c>
      <c r="C155" s="192"/>
      <c r="D155" s="20" t="s">
        <v>1985</v>
      </c>
      <c r="E155" s="20" t="s">
        <v>1985</v>
      </c>
      <c r="F155" s="98" t="s">
        <v>38</v>
      </c>
      <c r="G155" s="22">
        <v>5</v>
      </c>
      <c r="J155" s="21">
        <f t="shared" si="1242"/>
        <v>0.070000000000000007</v>
      </c>
      <c r="K155" s="21">
        <f t="shared" si="1242"/>
        <v>0.070000000000000007</v>
      </c>
      <c r="L155" s="21">
        <f t="shared" si="1242"/>
        <v>0.070000000000000007</v>
      </c>
      <c r="M155" s="21">
        <f t="shared" si="1242"/>
        <v>0.070000000000000007</v>
      </c>
      <c r="N155" s="21">
        <f t="shared" si="1242"/>
        <v>0.070000000000000007</v>
      </c>
      <c r="O155" s="21">
        <f t="shared" si="1242"/>
        <v>0.070000000000000007</v>
      </c>
      <c r="P155" s="21">
        <f t="shared" si="1242"/>
        <v>0.070000000000000007</v>
      </c>
      <c r="Q155" s="21">
        <f t="shared" si="1242"/>
        <v>0.070000000000000007</v>
      </c>
      <c r="R155" s="21">
        <v>0.070000000000000007</v>
      </c>
      <c r="S155" s="650"/>
      <c r="T155" s="61"/>
    </row>
    <row r="156">
      <c r="A156" s="22"/>
      <c r="B156" s="24" t="s">
        <v>3571</v>
      </c>
      <c r="C156" s="24" t="s">
        <v>3572</v>
      </c>
      <c r="F156" s="98"/>
      <c r="G156" s="22"/>
      <c r="J156" s="21"/>
      <c r="K156" s="20"/>
      <c r="L156" s="20"/>
      <c r="M156" s="20"/>
      <c r="N156" s="20"/>
      <c r="O156" s="20"/>
      <c r="P156" s="20"/>
      <c r="Q156" s="20"/>
      <c r="R156" s="20"/>
      <c r="S156" s="125"/>
      <c r="T156" s="23"/>
    </row>
    <row r="157">
      <c r="A157" s="22"/>
      <c r="B157" s="20" t="s">
        <v>3582</v>
      </c>
      <c r="C157" s="21" t="s">
        <v>3583</v>
      </c>
      <c r="F157" s="98"/>
      <c r="G157" s="22"/>
      <c r="J157" s="88"/>
      <c r="K157" s="20"/>
      <c r="L157" s="24"/>
      <c r="M157" s="20"/>
      <c r="N157" s="20"/>
      <c r="O157" s="20"/>
      <c r="P157" s="20"/>
      <c r="Q157" s="20"/>
      <c r="R157" s="20"/>
      <c r="S157" s="124"/>
      <c r="T157" s="97"/>
    </row>
    <row r="158">
      <c r="A158" s="22"/>
      <c r="B158" s="20" t="s">
        <v>3541</v>
      </c>
      <c r="C158" s="20" t="s">
        <v>3542</v>
      </c>
      <c r="F158" s="98"/>
      <c r="G158" s="22"/>
      <c r="J158" s="88"/>
      <c r="K158" s="20"/>
      <c r="L158" s="24"/>
      <c r="M158" s="20"/>
      <c r="N158" s="20"/>
      <c r="O158" s="20"/>
      <c r="P158" s="20"/>
      <c r="Q158" s="20"/>
      <c r="R158" s="20"/>
      <c r="S158" s="125"/>
      <c r="T158" s="23"/>
    </row>
    <row r="159">
      <c r="A159" s="22"/>
      <c r="B159" s="20" t="s">
        <v>3543</v>
      </c>
      <c r="F159" s="98"/>
      <c r="G159" s="22"/>
      <c r="J159" s="21"/>
      <c r="K159" s="20"/>
      <c r="L159" s="24"/>
      <c r="M159" s="20"/>
      <c r="N159" s="20"/>
      <c r="O159" s="20"/>
      <c r="P159" s="20"/>
      <c r="Q159" s="20"/>
      <c r="R159" s="20"/>
      <c r="S159" s="125"/>
      <c r="T159" s="23"/>
    </row>
    <row r="160">
      <c r="A160" s="22"/>
      <c r="B160" s="20" t="s">
        <v>366</v>
      </c>
      <c r="C160" s="20" t="s">
        <v>3584</v>
      </c>
      <c r="F160" s="98"/>
      <c r="G160" s="22"/>
      <c r="J160" s="21"/>
      <c r="K160" s="20"/>
      <c r="L160" s="24"/>
      <c r="M160" s="20"/>
      <c r="N160" s="20"/>
      <c r="O160" s="20"/>
      <c r="P160" s="20"/>
      <c r="Q160" s="20"/>
      <c r="R160" s="20"/>
      <c r="S160" s="125"/>
      <c r="T160" s="23"/>
    </row>
    <row r="161">
      <c r="A161" s="22"/>
      <c r="B161" s="20" t="s">
        <v>170</v>
      </c>
      <c r="C161" s="20" t="s">
        <v>3381</v>
      </c>
      <c r="F161" s="98"/>
      <c r="G161" s="22"/>
      <c r="J161" s="21"/>
      <c r="K161" s="20"/>
      <c r="L161" s="24"/>
      <c r="M161" s="20"/>
      <c r="N161" s="20"/>
      <c r="O161" s="20"/>
      <c r="P161" s="20"/>
      <c r="Q161" s="20"/>
      <c r="R161" s="20"/>
      <c r="S161" s="125"/>
      <c r="T161" s="23"/>
    </row>
    <row r="162">
      <c r="A162" s="22"/>
      <c r="B162" s="20" t="s">
        <v>804</v>
      </c>
      <c r="C162" s="20" t="s">
        <v>805</v>
      </c>
      <c r="F162" s="98"/>
      <c r="G162" s="22"/>
      <c r="J162" s="21"/>
      <c r="K162" s="20"/>
      <c r="L162" s="24"/>
      <c r="M162" s="20"/>
      <c r="N162" s="20"/>
      <c r="O162" s="20"/>
      <c r="P162" s="20"/>
      <c r="Q162" s="20"/>
      <c r="R162" s="20"/>
      <c r="S162" s="125"/>
      <c r="T162" s="23"/>
    </row>
    <row r="163">
      <c r="A163" s="22"/>
      <c r="B163" s="20" t="s">
        <v>1274</v>
      </c>
      <c r="C163" s="21" t="s">
        <v>3534</v>
      </c>
      <c r="F163" s="98"/>
      <c r="G163" s="22"/>
      <c r="J163" s="21"/>
      <c r="K163" s="20"/>
      <c r="L163" s="20"/>
      <c r="M163" s="20"/>
      <c r="N163" s="20"/>
      <c r="O163" s="20"/>
      <c r="P163" s="20"/>
      <c r="Q163" s="20"/>
      <c r="R163" s="20"/>
      <c r="S163" s="560"/>
      <c r="T163" s="101"/>
    </row>
    <row r="164" s="80" customFormat="1">
      <c r="A164" s="81"/>
      <c r="D164" s="80" t="s">
        <v>3585</v>
      </c>
      <c r="F164" s="43" t="s">
        <v>38</v>
      </c>
      <c r="G164" s="81">
        <v>5</v>
      </c>
      <c r="H164" s="48"/>
      <c r="I164" s="48"/>
      <c r="J164" s="48">
        <f t="shared" ref="J164:Q164" si="1243">J112+J120+J131+J135+J143+J155</f>
        <v>0.85999999999999999</v>
      </c>
      <c r="K164" s="48">
        <f t="shared" si="1243"/>
        <v>0.85999999999999999</v>
      </c>
      <c r="L164" s="48">
        <f t="shared" si="1243"/>
        <v>0.85999999999999999</v>
      </c>
      <c r="M164" s="48">
        <f t="shared" si="1243"/>
        <v>0.85999999999999999</v>
      </c>
      <c r="N164" s="48">
        <f t="shared" si="1243"/>
        <v>0.85999999999999999</v>
      </c>
      <c r="O164" s="48">
        <f t="shared" si="1243"/>
        <v>0.85999999999999999</v>
      </c>
      <c r="P164" s="48">
        <f t="shared" si="1243"/>
        <v>0.85999999999999999</v>
      </c>
      <c r="Q164" s="48">
        <f t="shared" si="1243"/>
        <v>0.85999999999999999</v>
      </c>
      <c r="R164" s="48">
        <f>R112+R120+R131+R135+R143+R155</f>
        <v>0.85999999999999999</v>
      </c>
      <c r="S164" s="259"/>
    </row>
    <row r="165" s="80" customFormat="1">
      <c r="A165" s="81"/>
      <c r="B165" s="20"/>
      <c r="D165" s="20"/>
      <c r="E165" s="20"/>
      <c r="F165" s="48"/>
      <c r="G165" s="81"/>
      <c r="H165" s="227"/>
      <c r="I165" s="87"/>
      <c r="J165" s="48"/>
      <c r="K165" s="48"/>
      <c r="L165" s="48"/>
      <c r="M165" s="48"/>
      <c r="N165" s="48"/>
      <c r="O165" s="48"/>
      <c r="P165" s="48"/>
      <c r="Q165" s="48"/>
      <c r="R165" s="48"/>
      <c r="S165" s="259"/>
      <c r="T165" s="48"/>
      <c r="U165" s="162"/>
    </row>
    <row r="166">
      <c r="A166" s="22">
        <v>4</v>
      </c>
      <c r="D166" s="175" t="s">
        <v>1184</v>
      </c>
      <c r="G166" s="22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123"/>
      <c r="T166" s="164"/>
    </row>
    <row r="167">
      <c r="A167" s="22"/>
      <c r="B167" s="20" t="s">
        <v>3586</v>
      </c>
      <c r="C167" s="21" t="s">
        <v>3587</v>
      </c>
      <c r="D167" s="20" t="s">
        <v>3588</v>
      </c>
      <c r="E167" s="20" t="s">
        <v>3588</v>
      </c>
      <c r="F167" s="21" t="s">
        <v>38</v>
      </c>
      <c r="G167" s="22">
        <v>20</v>
      </c>
      <c r="H167" s="211">
        <v>0</v>
      </c>
      <c r="J167" s="21">
        <f t="shared" ref="J167:Q207" si="1244">K167</f>
        <v>1</v>
      </c>
      <c r="K167" s="21">
        <f t="shared" si="1244"/>
        <v>1</v>
      </c>
      <c r="L167" s="21">
        <f t="shared" si="1244"/>
        <v>1</v>
      </c>
      <c r="M167" s="21">
        <f t="shared" si="1244"/>
        <v>1</v>
      </c>
      <c r="N167" s="21">
        <f t="shared" si="1244"/>
        <v>1</v>
      </c>
      <c r="O167" s="21">
        <f t="shared" si="1244"/>
        <v>1</v>
      </c>
      <c r="P167" s="21">
        <f t="shared" si="1244"/>
        <v>1</v>
      </c>
      <c r="Q167" s="21">
        <f t="shared" si="1244"/>
        <v>1</v>
      </c>
      <c r="R167" s="21">
        <v>1</v>
      </c>
      <c r="S167" s="650"/>
      <c r="T167" s="61"/>
    </row>
    <row r="168">
      <c r="A168" s="22"/>
      <c r="B168" s="20"/>
      <c r="C168" s="22" t="s">
        <v>3589</v>
      </c>
      <c r="D168" s="20" t="s">
        <v>3590</v>
      </c>
      <c r="E168" s="20" t="s">
        <v>3590</v>
      </c>
      <c r="G168" s="22"/>
      <c r="H168" s="22">
        <v>0</v>
      </c>
      <c r="J168" s="21"/>
      <c r="K168" s="21"/>
      <c r="L168" s="21"/>
      <c r="M168" s="21"/>
      <c r="N168" s="21"/>
      <c r="O168" s="21"/>
      <c r="P168" s="21"/>
      <c r="Q168" s="21"/>
      <c r="R168" s="21"/>
      <c r="S168" s="650"/>
      <c r="T168" s="61"/>
    </row>
    <row r="169">
      <c r="A169" s="22"/>
      <c r="B169" s="20" t="s">
        <v>3591</v>
      </c>
      <c r="C169" s="22" t="s">
        <v>3592</v>
      </c>
      <c r="D169" s="20" t="s">
        <v>3593</v>
      </c>
      <c r="E169" s="20" t="s">
        <v>3593</v>
      </c>
      <c r="F169" s="21" t="s">
        <v>38</v>
      </c>
      <c r="G169" s="22">
        <v>20</v>
      </c>
      <c r="H169" s="211">
        <v>0</v>
      </c>
      <c r="J169" s="21">
        <f t="shared" si="1244"/>
        <v>0.050000000000000003</v>
      </c>
      <c r="K169" s="21">
        <f t="shared" si="1244"/>
        <v>0.050000000000000003</v>
      </c>
      <c r="L169" s="21">
        <f t="shared" si="1244"/>
        <v>0.050000000000000003</v>
      </c>
      <c r="M169" s="21">
        <f t="shared" si="1244"/>
        <v>0.050000000000000003</v>
      </c>
      <c r="N169" s="21">
        <f t="shared" si="1244"/>
        <v>0.050000000000000003</v>
      </c>
      <c r="O169" s="21">
        <f t="shared" si="1244"/>
        <v>0.050000000000000003</v>
      </c>
      <c r="P169" s="21">
        <f t="shared" si="1244"/>
        <v>0.050000000000000003</v>
      </c>
      <c r="Q169" s="21">
        <f t="shared" si="1244"/>
        <v>0.050000000000000003</v>
      </c>
      <c r="R169" s="21">
        <v>0.050000000000000003</v>
      </c>
      <c r="S169" s="650"/>
      <c r="T169" s="61"/>
    </row>
    <row r="170">
      <c r="A170" s="22"/>
      <c r="B170" s="20"/>
      <c r="C170" s="22" t="s">
        <v>3594</v>
      </c>
      <c r="D170" s="20" t="s">
        <v>3595</v>
      </c>
      <c r="E170" s="20" t="s">
        <v>3595</v>
      </c>
      <c r="G170" s="22"/>
      <c r="H170" s="22">
        <v>0</v>
      </c>
      <c r="J170" s="21"/>
      <c r="K170" s="21"/>
      <c r="L170" s="21"/>
      <c r="M170" s="21"/>
      <c r="N170" s="21"/>
      <c r="O170" s="21"/>
      <c r="P170" s="21"/>
      <c r="Q170" s="21"/>
      <c r="R170" s="21"/>
      <c r="S170" s="259"/>
      <c r="T170" s="48"/>
    </row>
    <row r="171">
      <c r="A171" s="22"/>
      <c r="B171" s="24" t="s">
        <v>140</v>
      </c>
      <c r="C171" s="192"/>
      <c r="D171" s="20" t="s">
        <v>3596</v>
      </c>
      <c r="E171" s="20" t="s">
        <v>3596</v>
      </c>
      <c r="F171" s="98" t="s">
        <v>38</v>
      </c>
      <c r="G171" s="22">
        <v>20</v>
      </c>
      <c r="I171" s="20"/>
      <c r="J171" s="21">
        <f t="shared" si="1244"/>
        <v>0.029999999999999999</v>
      </c>
      <c r="K171" s="21">
        <f t="shared" si="1244"/>
        <v>0.029999999999999999</v>
      </c>
      <c r="L171" s="21">
        <f t="shared" si="1244"/>
        <v>0.029999999999999999</v>
      </c>
      <c r="M171" s="21">
        <f t="shared" si="1244"/>
        <v>0.029999999999999999</v>
      </c>
      <c r="N171" s="21">
        <f t="shared" si="1244"/>
        <v>0.029999999999999999</v>
      </c>
      <c r="O171" s="21">
        <f t="shared" si="1244"/>
        <v>0.029999999999999999</v>
      </c>
      <c r="P171" s="21">
        <f t="shared" si="1244"/>
        <v>0.029999999999999999</v>
      </c>
      <c r="Q171" s="21">
        <f t="shared" si="1244"/>
        <v>0.029999999999999999</v>
      </c>
      <c r="R171" s="21">
        <v>0.029999999999999999</v>
      </c>
      <c r="S171" s="259"/>
      <c r="T171" s="48"/>
    </row>
    <row r="172">
      <c r="A172" s="22"/>
      <c r="B172" s="24" t="s">
        <v>366</v>
      </c>
      <c r="C172" s="24" t="s">
        <v>3584</v>
      </c>
      <c r="F172" s="98"/>
      <c r="G172" s="22"/>
      <c r="I172" s="20"/>
      <c r="K172" s="20"/>
      <c r="L172" s="20"/>
      <c r="N172" s="20"/>
      <c r="O172" s="20"/>
      <c r="P172" s="20"/>
      <c r="Q172" s="20"/>
      <c r="R172" s="20"/>
      <c r="S172" s="259"/>
      <c r="T172" s="48"/>
    </row>
    <row r="173">
      <c r="A173" s="22"/>
      <c r="B173" s="24" t="s">
        <v>3597</v>
      </c>
      <c r="C173" s="24" t="s">
        <v>3598</v>
      </c>
      <c r="F173" s="98"/>
      <c r="G173" s="22"/>
      <c r="I173" s="20"/>
      <c r="K173" s="20"/>
      <c r="L173" s="20"/>
      <c r="N173" s="20"/>
      <c r="O173" s="20"/>
      <c r="P173" s="20"/>
      <c r="Q173" s="20"/>
      <c r="R173" s="20"/>
    </row>
    <row r="174">
      <c r="A174" s="22"/>
      <c r="B174" s="24" t="s">
        <v>3599</v>
      </c>
      <c r="C174" s="155" t="s">
        <v>3600</v>
      </c>
      <c r="F174" s="98"/>
      <c r="G174" s="22"/>
      <c r="I174" s="20"/>
      <c r="K174" s="20"/>
      <c r="L174" s="20"/>
      <c r="N174" s="20"/>
      <c r="O174" s="20"/>
      <c r="P174" s="20"/>
      <c r="Q174" s="20"/>
      <c r="R174" s="20"/>
    </row>
    <row r="175">
      <c r="A175" s="22"/>
      <c r="B175" s="24" t="s">
        <v>3601</v>
      </c>
      <c r="C175" s="22" t="s">
        <v>3602</v>
      </c>
      <c r="F175" s="98"/>
      <c r="G175" s="22"/>
      <c r="I175" s="20"/>
      <c r="K175" s="20"/>
      <c r="L175" s="20"/>
      <c r="N175" s="20"/>
      <c r="O175" s="20"/>
      <c r="P175" s="20"/>
      <c r="Q175" s="20"/>
      <c r="R175" s="20"/>
    </row>
    <row r="176">
      <c r="A176" s="22"/>
      <c r="B176" s="24" t="s">
        <v>140</v>
      </c>
      <c r="D176" s="20" t="s">
        <v>1330</v>
      </c>
      <c r="E176" s="20" t="s">
        <v>1330</v>
      </c>
      <c r="F176" s="98" t="s">
        <v>38</v>
      </c>
      <c r="G176" s="22">
        <v>20</v>
      </c>
      <c r="H176" s="54"/>
      <c r="I176" s="20"/>
      <c r="J176" s="21">
        <f t="shared" si="1244"/>
        <v>0.070000000000000007</v>
      </c>
      <c r="K176" s="21">
        <f t="shared" si="1244"/>
        <v>0.070000000000000007</v>
      </c>
      <c r="L176" s="21">
        <f t="shared" si="1244"/>
        <v>0.070000000000000007</v>
      </c>
      <c r="M176" s="21">
        <f t="shared" si="1244"/>
        <v>0.070000000000000007</v>
      </c>
      <c r="N176" s="21">
        <f t="shared" si="1244"/>
        <v>0.070000000000000007</v>
      </c>
      <c r="O176" s="21">
        <f t="shared" si="1244"/>
        <v>0.070000000000000007</v>
      </c>
      <c r="P176" s="21">
        <f t="shared" si="1244"/>
        <v>0.070000000000000007</v>
      </c>
      <c r="Q176" s="21">
        <f t="shared" si="1244"/>
        <v>0.070000000000000007</v>
      </c>
      <c r="R176" s="21">
        <v>0.070000000000000007</v>
      </c>
      <c r="S176" s="259"/>
      <c r="T176" s="48"/>
    </row>
    <row r="177">
      <c r="A177" s="22"/>
      <c r="B177" s="24" t="s">
        <v>3597</v>
      </c>
      <c r="C177" s="24" t="s">
        <v>3598</v>
      </c>
      <c r="F177" s="98"/>
      <c r="G177" s="22"/>
      <c r="H177" s="54"/>
      <c r="I177" s="89"/>
      <c r="J177" s="23"/>
      <c r="K177" s="23"/>
      <c r="L177" s="38"/>
      <c r="M177" s="20"/>
      <c r="N177" s="20"/>
      <c r="O177" s="20"/>
      <c r="P177" s="20"/>
      <c r="Q177" s="20"/>
      <c r="R177" s="20"/>
      <c r="S177" s="260"/>
      <c r="T177" s="80"/>
    </row>
    <row r="178">
      <c r="A178" s="22"/>
      <c r="B178" s="24" t="s">
        <v>3603</v>
      </c>
      <c r="C178" s="24" t="s">
        <v>3604</v>
      </c>
      <c r="F178" s="98"/>
      <c r="G178" s="22"/>
      <c r="H178" s="54"/>
      <c r="I178" s="89"/>
      <c r="J178" s="23"/>
      <c r="K178" s="23"/>
      <c r="L178" s="38"/>
      <c r="M178" s="20"/>
      <c r="N178" s="20"/>
      <c r="O178" s="20"/>
      <c r="P178" s="20"/>
      <c r="Q178" s="20"/>
      <c r="R178" s="20"/>
      <c r="S178" s="260"/>
      <c r="T178" s="80"/>
    </row>
    <row r="179">
      <c r="A179" s="22"/>
      <c r="B179" s="24" t="s">
        <v>3605</v>
      </c>
      <c r="C179" s="192" t="s">
        <v>805</v>
      </c>
      <c r="F179" s="43"/>
      <c r="G179" s="22"/>
      <c r="I179" s="89"/>
      <c r="J179" s="38"/>
      <c r="K179" s="38"/>
      <c r="L179" s="20"/>
      <c r="M179" s="20"/>
      <c r="N179" s="20"/>
      <c r="O179" s="20"/>
      <c r="P179" s="20"/>
      <c r="Q179" s="20"/>
      <c r="R179" s="20"/>
      <c r="S179" s="260"/>
      <c r="T179" s="80"/>
    </row>
    <row r="180">
      <c r="A180" s="22"/>
      <c r="B180" s="24" t="s">
        <v>3606</v>
      </c>
      <c r="C180" s="244" t="s">
        <v>3607</v>
      </c>
      <c r="F180" s="43"/>
      <c r="G180" s="22"/>
      <c r="I180" s="89"/>
      <c r="J180" s="38"/>
      <c r="K180" s="38"/>
      <c r="L180" s="20"/>
      <c r="M180" s="20"/>
      <c r="N180" s="20"/>
      <c r="O180" s="20"/>
      <c r="P180" s="20"/>
      <c r="Q180" s="20"/>
      <c r="R180" s="20"/>
      <c r="S180" s="260"/>
      <c r="T180" s="80"/>
    </row>
    <row r="181">
      <c r="A181" s="22"/>
      <c r="B181" s="24" t="s">
        <v>140</v>
      </c>
      <c r="C181" s="20"/>
      <c r="D181" s="20" t="s">
        <v>3608</v>
      </c>
      <c r="E181" s="20" t="s">
        <v>3608</v>
      </c>
      <c r="F181" s="98" t="s">
        <v>38</v>
      </c>
      <c r="G181" s="22">
        <v>20</v>
      </c>
      <c r="I181" s="20"/>
      <c r="J181" s="21">
        <f t="shared" si="1244"/>
        <v>0.050000000000000003</v>
      </c>
      <c r="K181" s="21">
        <f t="shared" si="1244"/>
        <v>0.050000000000000003</v>
      </c>
      <c r="L181" s="21">
        <f t="shared" si="1244"/>
        <v>0.050000000000000003</v>
      </c>
      <c r="M181" s="21">
        <f t="shared" si="1244"/>
        <v>0.050000000000000003</v>
      </c>
      <c r="N181" s="21">
        <f t="shared" si="1244"/>
        <v>0.050000000000000003</v>
      </c>
      <c r="O181" s="21">
        <f t="shared" si="1244"/>
        <v>0.050000000000000003</v>
      </c>
      <c r="P181" s="21">
        <f t="shared" si="1244"/>
        <v>0.050000000000000003</v>
      </c>
      <c r="Q181" s="21">
        <f t="shared" si="1244"/>
        <v>0.050000000000000003</v>
      </c>
      <c r="R181" s="21">
        <v>0.050000000000000003</v>
      </c>
      <c r="S181" s="259"/>
      <c r="T181" s="48"/>
    </row>
    <row r="182">
      <c r="A182" s="22"/>
      <c r="B182" s="24" t="s">
        <v>3609</v>
      </c>
      <c r="C182" s="21" t="s">
        <v>3610</v>
      </c>
      <c r="F182" s="98"/>
      <c r="G182" s="22"/>
      <c r="I182" s="20"/>
      <c r="K182" s="21"/>
      <c r="L182" s="21"/>
      <c r="M182" s="21"/>
      <c r="N182" s="21"/>
      <c r="O182" s="21"/>
      <c r="P182" s="21"/>
      <c r="Q182" s="21"/>
      <c r="R182" s="21"/>
      <c r="S182" s="259"/>
      <c r="T182" s="48"/>
    </row>
    <row r="183">
      <c r="A183" s="22"/>
      <c r="B183" s="24" t="s">
        <v>3597</v>
      </c>
      <c r="C183" s="24" t="s">
        <v>3598</v>
      </c>
      <c r="F183" s="98"/>
      <c r="G183" s="22"/>
      <c r="I183" s="20"/>
      <c r="K183" s="20"/>
      <c r="L183" s="20"/>
      <c r="M183" s="20"/>
      <c r="N183" s="20"/>
      <c r="O183" s="20"/>
      <c r="P183" s="20"/>
      <c r="Q183" s="20"/>
      <c r="R183" s="21"/>
      <c r="S183" s="259"/>
      <c r="T183" s="48"/>
    </row>
    <row r="184">
      <c r="A184" s="22"/>
      <c r="B184" s="24" t="s">
        <v>3611</v>
      </c>
      <c r="C184" s="21" t="s">
        <v>3612</v>
      </c>
      <c r="F184" s="43"/>
      <c r="G184" s="22"/>
      <c r="I184" s="20"/>
      <c r="K184" s="20"/>
      <c r="L184" s="20"/>
      <c r="M184" s="20"/>
      <c r="N184" s="20"/>
      <c r="O184" s="20"/>
      <c r="P184" s="20"/>
      <c r="Q184" s="20"/>
      <c r="R184" s="21"/>
      <c r="S184" s="259"/>
      <c r="T184" s="48"/>
    </row>
    <row r="185">
      <c r="A185" s="22"/>
      <c r="B185" s="24" t="s">
        <v>3613</v>
      </c>
      <c r="C185" s="192" t="s">
        <v>3614</v>
      </c>
      <c r="F185" s="43"/>
      <c r="G185" s="22"/>
      <c r="I185" s="20"/>
      <c r="K185" s="20"/>
      <c r="L185" s="20"/>
      <c r="M185" s="20"/>
      <c r="N185" s="20"/>
      <c r="O185" s="20"/>
      <c r="P185" s="20"/>
      <c r="Q185" s="20"/>
      <c r="R185" s="21"/>
      <c r="S185" s="259"/>
      <c r="T185" s="48"/>
    </row>
    <row r="186">
      <c r="A186" s="22"/>
      <c r="B186" s="24" t="s">
        <v>3615</v>
      </c>
      <c r="C186" s="192" t="s">
        <v>3616</v>
      </c>
      <c r="F186" s="43"/>
      <c r="G186" s="22"/>
      <c r="I186" s="20"/>
      <c r="K186" s="20"/>
      <c r="L186" s="20"/>
      <c r="M186" s="20"/>
      <c r="N186" s="20"/>
      <c r="O186" s="20"/>
      <c r="P186" s="20"/>
      <c r="Q186" s="20"/>
      <c r="R186" s="21"/>
      <c r="S186" s="259"/>
      <c r="T186" s="48"/>
    </row>
    <row r="187">
      <c r="A187" s="22"/>
      <c r="B187" s="24" t="s">
        <v>3617</v>
      </c>
      <c r="C187" s="192" t="s">
        <v>3618</v>
      </c>
      <c r="F187" s="43"/>
      <c r="G187" s="22"/>
      <c r="I187" s="20"/>
      <c r="K187" s="20"/>
      <c r="L187" s="20"/>
      <c r="M187" s="20"/>
      <c r="N187" s="20"/>
      <c r="O187" s="20"/>
      <c r="P187" s="20"/>
      <c r="Q187" s="20"/>
      <c r="R187" s="21"/>
      <c r="S187" s="259"/>
      <c r="T187" s="48"/>
    </row>
    <row r="188">
      <c r="A188" s="22"/>
      <c r="B188" s="24" t="s">
        <v>140</v>
      </c>
      <c r="C188" s="192"/>
      <c r="D188" s="20" t="s">
        <v>267</v>
      </c>
      <c r="E188" s="20" t="s">
        <v>267</v>
      </c>
      <c r="F188" s="98" t="s">
        <v>38</v>
      </c>
      <c r="G188" s="22">
        <v>20</v>
      </c>
      <c r="I188" s="20"/>
      <c r="J188" s="21">
        <f t="shared" si="1244"/>
        <v>0.02</v>
      </c>
      <c r="K188" s="21">
        <f t="shared" si="1244"/>
        <v>0.02</v>
      </c>
      <c r="L188" s="21">
        <f t="shared" si="1244"/>
        <v>0.02</v>
      </c>
      <c r="M188" s="21">
        <f t="shared" si="1244"/>
        <v>0.02</v>
      </c>
      <c r="N188" s="21">
        <f t="shared" si="1244"/>
        <v>0.02</v>
      </c>
      <c r="O188" s="21">
        <f t="shared" si="1244"/>
        <v>0.02</v>
      </c>
      <c r="P188" s="21">
        <f t="shared" si="1244"/>
        <v>0.02</v>
      </c>
      <c r="Q188" s="21">
        <f t="shared" si="1244"/>
        <v>0.02</v>
      </c>
      <c r="R188" s="21">
        <v>0.02</v>
      </c>
      <c r="S188" s="259"/>
      <c r="T188" s="48"/>
    </row>
    <row r="189">
      <c r="A189" s="22"/>
      <c r="B189" s="24" t="s">
        <v>3597</v>
      </c>
      <c r="C189" s="24" t="s">
        <v>3598</v>
      </c>
      <c r="F189" s="43"/>
      <c r="G189" s="22"/>
      <c r="I189" s="20"/>
      <c r="K189" s="20"/>
      <c r="L189" s="20"/>
      <c r="M189" s="20"/>
      <c r="N189" s="20"/>
      <c r="O189" s="20"/>
      <c r="P189" s="20"/>
      <c r="Q189" s="20"/>
      <c r="R189" s="21"/>
      <c r="S189" s="259"/>
      <c r="T189" s="48"/>
    </row>
    <row r="190">
      <c r="A190" s="22"/>
      <c r="B190" s="24" t="s">
        <v>3619</v>
      </c>
      <c r="C190" s="21" t="s">
        <v>3620</v>
      </c>
      <c r="F190" s="43"/>
      <c r="G190" s="22"/>
      <c r="J190" s="21"/>
      <c r="K190" s="23"/>
      <c r="L190" s="24"/>
      <c r="M190" s="20"/>
      <c r="N190" s="20"/>
      <c r="O190" s="20"/>
      <c r="P190" s="20"/>
      <c r="Q190" s="20"/>
      <c r="R190" s="20"/>
      <c r="S190" s="260"/>
      <c r="T190" s="80"/>
    </row>
    <row r="191">
      <c r="A191" s="22"/>
      <c r="B191" s="24" t="s">
        <v>3621</v>
      </c>
      <c r="C191" s="24" t="s">
        <v>3622</v>
      </c>
      <c r="F191" s="43"/>
      <c r="G191" s="22"/>
      <c r="J191" s="21"/>
      <c r="K191" s="23"/>
      <c r="L191" s="24"/>
      <c r="M191" s="20"/>
      <c r="N191" s="20"/>
      <c r="O191" s="20"/>
      <c r="P191" s="20"/>
      <c r="Q191" s="20"/>
      <c r="R191" s="20"/>
      <c r="S191" s="260"/>
      <c r="T191" s="80"/>
    </row>
    <row r="192">
      <c r="A192" s="22"/>
      <c r="B192" s="24" t="s">
        <v>3623</v>
      </c>
      <c r="C192" s="21" t="s">
        <v>3624</v>
      </c>
      <c r="F192" s="43"/>
      <c r="G192" s="22"/>
      <c r="J192" s="21"/>
      <c r="K192" s="23"/>
      <c r="L192" s="24"/>
      <c r="M192" s="20"/>
      <c r="N192" s="20"/>
      <c r="O192" s="20"/>
      <c r="P192" s="20"/>
      <c r="Q192" s="20"/>
      <c r="R192" s="20"/>
      <c r="S192" s="260"/>
      <c r="T192" s="80"/>
    </row>
    <row r="193">
      <c r="A193" s="22"/>
      <c r="B193" s="24" t="s">
        <v>140</v>
      </c>
      <c r="D193" s="20" t="s">
        <v>3625</v>
      </c>
      <c r="E193" s="20" t="s">
        <v>3625</v>
      </c>
      <c r="F193" s="98" t="s">
        <v>38</v>
      </c>
      <c r="G193" s="22">
        <v>20</v>
      </c>
      <c r="I193" s="20"/>
      <c r="J193" s="21">
        <f t="shared" si="1244"/>
        <v>0.16</v>
      </c>
      <c r="K193" s="21">
        <f t="shared" si="1244"/>
        <v>0.16</v>
      </c>
      <c r="L193" s="21">
        <f t="shared" si="1244"/>
        <v>0.16</v>
      </c>
      <c r="M193" s="21">
        <f t="shared" si="1244"/>
        <v>0.16</v>
      </c>
      <c r="N193" s="21">
        <f t="shared" si="1244"/>
        <v>0.16</v>
      </c>
      <c r="O193" s="21">
        <f t="shared" si="1244"/>
        <v>0.16</v>
      </c>
      <c r="P193" s="21">
        <f t="shared" si="1244"/>
        <v>0.16</v>
      </c>
      <c r="Q193" s="21">
        <f t="shared" si="1244"/>
        <v>0.16</v>
      </c>
      <c r="R193" s="21">
        <v>0.16</v>
      </c>
      <c r="S193" s="259"/>
      <c r="T193" s="48"/>
    </row>
    <row r="194">
      <c r="A194" s="22"/>
      <c r="B194" s="24" t="s">
        <v>3571</v>
      </c>
      <c r="C194" s="24" t="s">
        <v>3572</v>
      </c>
      <c r="F194" s="98"/>
      <c r="G194" s="22"/>
      <c r="I194" s="20"/>
      <c r="K194" s="20"/>
      <c r="L194" s="24"/>
      <c r="M194" s="20"/>
      <c r="N194" s="20"/>
      <c r="O194" s="20"/>
      <c r="P194" s="20"/>
      <c r="Q194" s="20"/>
      <c r="R194" s="88"/>
      <c r="S194" s="259"/>
      <c r="T194" s="48"/>
    </row>
    <row r="195">
      <c r="A195" s="22"/>
      <c r="B195" s="24" t="s">
        <v>170</v>
      </c>
      <c r="C195" s="24" t="s">
        <v>3381</v>
      </c>
      <c r="F195" s="98"/>
      <c r="G195" s="22"/>
      <c r="I195" s="20"/>
      <c r="K195" s="20"/>
      <c r="L195" s="24"/>
      <c r="M195" s="20"/>
      <c r="N195" s="20"/>
      <c r="O195" s="20"/>
      <c r="P195" s="20"/>
      <c r="Q195" s="20"/>
      <c r="R195" s="88"/>
    </row>
    <row r="196">
      <c r="A196" s="22"/>
      <c r="B196" s="24" t="s">
        <v>804</v>
      </c>
      <c r="C196" s="21" t="s">
        <v>805</v>
      </c>
      <c r="F196" s="43"/>
      <c r="G196" s="22"/>
      <c r="I196" s="20"/>
      <c r="K196" s="20"/>
      <c r="L196" s="20"/>
      <c r="M196" s="20"/>
      <c r="N196" s="20"/>
      <c r="O196" s="20"/>
      <c r="P196" s="20"/>
      <c r="Q196" s="20"/>
      <c r="R196" s="21"/>
      <c r="S196" s="560"/>
      <c r="T196" s="101"/>
    </row>
    <row r="197">
      <c r="A197" s="22"/>
      <c r="B197" s="24" t="s">
        <v>3597</v>
      </c>
      <c r="C197" s="24" t="s">
        <v>3598</v>
      </c>
      <c r="F197" s="43"/>
      <c r="G197" s="22"/>
      <c r="I197" s="20"/>
      <c r="K197" s="20"/>
      <c r="L197" s="24"/>
      <c r="M197" s="20"/>
      <c r="N197" s="20"/>
      <c r="O197" s="20"/>
      <c r="P197" s="20"/>
      <c r="Q197" s="20"/>
      <c r="R197" s="21"/>
    </row>
    <row r="198">
      <c r="A198" s="22"/>
      <c r="B198" s="24" t="s">
        <v>3626</v>
      </c>
      <c r="C198" s="21" t="s">
        <v>3627</v>
      </c>
      <c r="F198" s="43"/>
      <c r="G198" s="22"/>
      <c r="I198" s="20"/>
      <c r="K198" s="20"/>
      <c r="L198" s="24"/>
      <c r="M198" s="20"/>
      <c r="N198" s="20"/>
      <c r="O198" s="20"/>
      <c r="P198" s="20"/>
      <c r="Q198" s="20"/>
      <c r="R198" s="21"/>
      <c r="S198" s="560"/>
      <c r="T198" s="101"/>
    </row>
    <row r="199">
      <c r="A199" s="22"/>
      <c r="B199" s="24" t="s">
        <v>3541</v>
      </c>
      <c r="C199" s="21" t="s">
        <v>3628</v>
      </c>
      <c r="F199" s="43"/>
      <c r="G199" s="22"/>
      <c r="I199" s="20"/>
      <c r="K199" s="20"/>
      <c r="L199" s="24"/>
      <c r="M199" s="20"/>
      <c r="N199" s="20"/>
      <c r="O199" s="20"/>
      <c r="P199" s="20"/>
      <c r="Q199" s="20"/>
      <c r="R199" s="21"/>
    </row>
    <row r="200">
      <c r="A200" s="22"/>
      <c r="B200" s="24" t="s">
        <v>3629</v>
      </c>
      <c r="F200" s="43"/>
      <c r="G200" s="22"/>
      <c r="I200" s="20"/>
      <c r="K200" s="20"/>
      <c r="L200" s="24"/>
      <c r="M200" s="20"/>
      <c r="N200" s="20"/>
      <c r="O200" s="20"/>
      <c r="P200" s="20"/>
      <c r="Q200" s="20"/>
      <c r="R200" s="21"/>
    </row>
    <row r="201">
      <c r="A201" s="22"/>
      <c r="B201" s="24" t="s">
        <v>3630</v>
      </c>
      <c r="C201" s="21" t="s">
        <v>3624</v>
      </c>
      <c r="F201" s="43"/>
      <c r="G201" s="22"/>
      <c r="I201" s="20"/>
      <c r="K201" s="20"/>
      <c r="L201" s="24"/>
      <c r="M201" s="20"/>
      <c r="N201" s="20"/>
      <c r="O201" s="20"/>
      <c r="P201" s="20"/>
      <c r="Q201" s="20"/>
      <c r="R201" s="21"/>
    </row>
    <row r="202">
      <c r="A202" s="22"/>
      <c r="B202" s="24" t="s">
        <v>3631</v>
      </c>
      <c r="C202" s="21" t="s">
        <v>3632</v>
      </c>
      <c r="F202" s="43"/>
      <c r="G202" s="22"/>
      <c r="I202" s="20"/>
      <c r="K202" s="20"/>
      <c r="L202" s="24"/>
      <c r="M202" s="20"/>
      <c r="N202" s="20"/>
      <c r="O202" s="20"/>
      <c r="P202" s="20"/>
      <c r="Q202" s="20"/>
      <c r="R202" s="21"/>
    </row>
    <row r="203">
      <c r="A203" s="22"/>
      <c r="B203" s="24" t="s">
        <v>3633</v>
      </c>
      <c r="C203" s="24"/>
      <c r="F203" s="43"/>
      <c r="G203" s="22"/>
      <c r="I203" s="20"/>
      <c r="K203" s="20"/>
      <c r="L203" s="24"/>
      <c r="M203" s="20"/>
      <c r="N203" s="20"/>
      <c r="O203" s="20"/>
      <c r="P203" s="20"/>
      <c r="Q203" s="20"/>
      <c r="R203" s="21"/>
    </row>
    <row r="204">
      <c r="A204" s="22"/>
      <c r="B204" s="24" t="s">
        <v>3634</v>
      </c>
      <c r="C204" s="24" t="s">
        <v>3635</v>
      </c>
      <c r="F204" s="43"/>
      <c r="G204" s="22"/>
      <c r="I204" s="20"/>
      <c r="K204" s="20"/>
      <c r="L204" s="24"/>
      <c r="M204" s="20"/>
      <c r="N204" s="20"/>
      <c r="O204" s="20"/>
      <c r="P204" s="20"/>
      <c r="Q204" s="20"/>
      <c r="R204" s="21"/>
    </row>
    <row r="205">
      <c r="A205" s="22"/>
      <c r="B205" s="20" t="s">
        <v>3636</v>
      </c>
      <c r="C205" s="21" t="s">
        <v>3637</v>
      </c>
      <c r="F205" s="43"/>
      <c r="G205" s="22"/>
      <c r="I205" s="20"/>
      <c r="K205" s="20"/>
      <c r="L205" s="24"/>
      <c r="M205" s="20"/>
      <c r="N205" s="20"/>
      <c r="O205" s="20"/>
      <c r="P205" s="20"/>
      <c r="Q205" s="20"/>
      <c r="R205" s="21"/>
    </row>
    <row r="206">
      <c r="A206" s="22"/>
      <c r="B206" s="20" t="s">
        <v>693</v>
      </c>
      <c r="C206" s="20" t="s">
        <v>3388</v>
      </c>
      <c r="F206" s="43"/>
      <c r="G206" s="22"/>
      <c r="I206" s="20"/>
      <c r="K206" s="20"/>
      <c r="L206" s="24"/>
      <c r="M206" s="20"/>
      <c r="N206" s="20"/>
      <c r="O206" s="20"/>
      <c r="P206" s="20"/>
      <c r="Q206" s="20"/>
      <c r="R206" s="21"/>
    </row>
    <row r="207">
      <c r="A207" s="22"/>
      <c r="B207" s="20" t="s">
        <v>140</v>
      </c>
      <c r="D207" s="20" t="s">
        <v>3638</v>
      </c>
      <c r="E207" s="20" t="s">
        <v>3638</v>
      </c>
      <c r="F207" s="98" t="s">
        <v>38</v>
      </c>
      <c r="G207" s="22">
        <v>20</v>
      </c>
      <c r="I207" s="20"/>
      <c r="J207" s="21">
        <f t="shared" si="1244"/>
        <v>0.22</v>
      </c>
      <c r="K207" s="21">
        <f t="shared" si="1244"/>
        <v>0.22</v>
      </c>
      <c r="L207" s="21">
        <f t="shared" si="1244"/>
        <v>0.22</v>
      </c>
      <c r="M207" s="21">
        <f t="shared" si="1244"/>
        <v>0.22</v>
      </c>
      <c r="N207" s="21">
        <f t="shared" si="1244"/>
        <v>0.22</v>
      </c>
      <c r="O207" s="21">
        <f t="shared" si="1244"/>
        <v>0.22</v>
      </c>
      <c r="P207" s="21">
        <f t="shared" si="1244"/>
        <v>0.22</v>
      </c>
      <c r="Q207" s="21">
        <f t="shared" si="1244"/>
        <v>0.22</v>
      </c>
      <c r="R207" s="21">
        <v>0.22</v>
      </c>
      <c r="S207" s="259"/>
      <c r="T207" s="48"/>
    </row>
    <row r="208">
      <c r="A208" s="22"/>
      <c r="B208" s="20" t="s">
        <v>3639</v>
      </c>
      <c r="C208" s="20" t="s">
        <v>3640</v>
      </c>
      <c r="F208" s="43"/>
      <c r="G208" s="22"/>
      <c r="I208" s="20"/>
      <c r="K208" s="20"/>
      <c r="L208" s="101"/>
      <c r="M208" s="20"/>
      <c r="N208" s="20"/>
      <c r="O208" s="20"/>
      <c r="P208" s="20"/>
      <c r="Q208" s="20"/>
      <c r="R208" s="21"/>
      <c r="S208" s="560"/>
      <c r="T208" s="101"/>
    </row>
    <row r="209">
      <c r="A209" s="22"/>
      <c r="B209" s="20" t="s">
        <v>3641</v>
      </c>
      <c r="C209" s="20" t="s">
        <v>3642</v>
      </c>
      <c r="F209" s="43"/>
      <c r="G209" s="22"/>
      <c r="J209" s="21"/>
      <c r="K209" s="23"/>
      <c r="L209" s="101"/>
      <c r="M209" s="20"/>
      <c r="N209" s="20"/>
      <c r="O209" s="20"/>
      <c r="P209" s="20"/>
      <c r="Q209" s="20"/>
      <c r="R209" s="20"/>
      <c r="S209" s="116"/>
      <c r="T209" s="20"/>
    </row>
    <row r="210">
      <c r="A210" s="22"/>
      <c r="B210" s="20" t="s">
        <v>3571</v>
      </c>
      <c r="C210" s="20" t="s">
        <v>3572</v>
      </c>
      <c r="F210" s="43"/>
      <c r="G210" s="22"/>
      <c r="J210" s="21"/>
      <c r="K210" s="23"/>
      <c r="L210" s="101"/>
      <c r="M210" s="20"/>
      <c r="N210" s="20"/>
      <c r="O210" s="20"/>
      <c r="P210" s="20"/>
      <c r="Q210" s="20"/>
      <c r="R210" s="20"/>
      <c r="S210" s="116"/>
      <c r="T210" s="20"/>
    </row>
    <row r="211">
      <c r="A211" s="22"/>
      <c r="B211" s="20" t="s">
        <v>170</v>
      </c>
      <c r="C211" s="24" t="s">
        <v>3381</v>
      </c>
      <c r="F211" s="43"/>
      <c r="G211" s="22"/>
      <c r="J211" s="21"/>
      <c r="K211" s="23"/>
      <c r="L211" s="101"/>
      <c r="M211" s="20"/>
      <c r="N211" s="20"/>
      <c r="O211" s="20"/>
      <c r="P211" s="20"/>
      <c r="Q211" s="20"/>
      <c r="R211" s="20"/>
      <c r="S211" s="116"/>
      <c r="T211" s="20"/>
    </row>
    <row r="212">
      <c r="A212" s="22"/>
      <c r="B212" s="20" t="s">
        <v>3643</v>
      </c>
      <c r="C212" s="24" t="s">
        <v>3644</v>
      </c>
      <c r="F212" s="43"/>
      <c r="G212" s="22"/>
      <c r="J212" s="21"/>
      <c r="K212" s="23"/>
      <c r="L212" s="101"/>
      <c r="M212" s="20"/>
      <c r="N212" s="20"/>
      <c r="O212" s="20"/>
      <c r="P212" s="20"/>
      <c r="Q212" s="20"/>
      <c r="R212" s="20"/>
      <c r="S212" s="116"/>
      <c r="T212" s="20"/>
    </row>
    <row r="213">
      <c r="A213" s="22"/>
      <c r="B213" s="20" t="s">
        <v>159</v>
      </c>
      <c r="C213" s="20" t="s">
        <v>3412</v>
      </c>
      <c r="F213" s="43"/>
      <c r="G213" s="22"/>
      <c r="J213" s="21"/>
      <c r="K213" s="23"/>
      <c r="L213" s="101"/>
      <c r="M213" s="20"/>
      <c r="N213" s="20"/>
      <c r="O213" s="20"/>
      <c r="P213" s="20"/>
      <c r="Q213" s="20"/>
      <c r="R213" s="20"/>
      <c r="S213" s="116"/>
      <c r="T213" s="20"/>
    </row>
    <row r="214">
      <c r="A214" s="22"/>
      <c r="B214" s="20" t="s">
        <v>804</v>
      </c>
      <c r="C214" s="21" t="s">
        <v>805</v>
      </c>
      <c r="F214" s="43"/>
      <c r="G214" s="22"/>
      <c r="J214" s="21"/>
      <c r="K214" s="23"/>
      <c r="L214" s="101"/>
      <c r="M214" s="20"/>
      <c r="N214" s="20"/>
      <c r="O214" s="20"/>
      <c r="P214" s="20"/>
      <c r="Q214" s="20"/>
      <c r="R214" s="20"/>
      <c r="S214" s="116"/>
      <c r="T214" s="20"/>
    </row>
    <row r="215">
      <c r="A215" s="22"/>
      <c r="B215" s="20" t="s">
        <v>3597</v>
      </c>
      <c r="C215" s="24" t="s">
        <v>3598</v>
      </c>
      <c r="F215" s="43"/>
      <c r="G215" s="22"/>
      <c r="J215" s="21"/>
      <c r="K215" s="23"/>
      <c r="L215" s="101"/>
      <c r="M215" s="20"/>
      <c r="N215" s="20"/>
      <c r="O215" s="20"/>
      <c r="P215" s="20"/>
      <c r="Q215" s="20"/>
      <c r="R215" s="20"/>
      <c r="S215" s="116"/>
      <c r="T215" s="20"/>
    </row>
    <row r="216">
      <c r="A216" s="22"/>
      <c r="B216" s="20" t="s">
        <v>3645</v>
      </c>
      <c r="F216" s="43"/>
      <c r="G216" s="22"/>
      <c r="J216" s="21"/>
      <c r="K216" s="20"/>
      <c r="L216" s="101"/>
      <c r="M216" s="20"/>
      <c r="N216" s="20"/>
      <c r="O216" s="20"/>
      <c r="P216" s="20"/>
      <c r="Q216" s="20"/>
      <c r="R216" s="20"/>
      <c r="S216" s="124"/>
      <c r="T216" s="97"/>
    </row>
    <row r="217">
      <c r="A217" s="22"/>
      <c r="B217" s="20" t="s">
        <v>3646</v>
      </c>
      <c r="C217" s="21" t="s">
        <v>3647</v>
      </c>
      <c r="F217" s="43"/>
      <c r="G217" s="22"/>
      <c r="J217" s="21"/>
      <c r="K217" s="20"/>
      <c r="L217" s="101"/>
      <c r="M217" s="20"/>
      <c r="N217" s="20"/>
      <c r="O217" s="20"/>
      <c r="P217" s="20"/>
      <c r="Q217" s="20"/>
      <c r="R217" s="20"/>
      <c r="S217" s="125"/>
      <c r="T217" s="23"/>
    </row>
    <row r="218">
      <c r="A218" s="22"/>
      <c r="B218" s="20" t="s">
        <v>3577</v>
      </c>
      <c r="F218" s="43"/>
      <c r="G218" s="22"/>
      <c r="J218" s="21"/>
      <c r="K218" s="20"/>
      <c r="L218" s="101"/>
      <c r="M218" s="20"/>
      <c r="N218" s="20"/>
      <c r="O218" s="20"/>
      <c r="P218" s="20"/>
      <c r="Q218" s="20"/>
      <c r="R218" s="20"/>
      <c r="S218" s="125"/>
      <c r="T218" s="23"/>
    </row>
    <row r="219">
      <c r="A219" s="22"/>
      <c r="B219" s="20" t="s">
        <v>3648</v>
      </c>
      <c r="C219" s="21" t="s">
        <v>3649</v>
      </c>
      <c r="F219" s="43"/>
      <c r="G219" s="22"/>
      <c r="J219" s="21"/>
      <c r="K219" s="20"/>
      <c r="L219" s="101"/>
      <c r="M219" s="20"/>
      <c r="N219" s="20"/>
      <c r="O219" s="20"/>
      <c r="P219" s="20"/>
      <c r="Q219" s="20"/>
      <c r="R219" s="20"/>
      <c r="S219" s="125"/>
      <c r="T219" s="23"/>
    </row>
    <row r="220">
      <c r="A220" s="22"/>
      <c r="B220" s="20" t="s">
        <v>3650</v>
      </c>
      <c r="C220" s="24" t="s">
        <v>3651</v>
      </c>
      <c r="F220" s="43"/>
      <c r="G220" s="22"/>
      <c r="J220" s="21"/>
      <c r="K220" s="20"/>
      <c r="L220" s="101"/>
      <c r="M220" s="20"/>
      <c r="N220" s="20"/>
      <c r="O220" s="20"/>
      <c r="P220" s="20"/>
      <c r="Q220" s="20"/>
      <c r="R220" s="20"/>
      <c r="S220" s="125"/>
      <c r="T220" s="23"/>
    </row>
    <row r="221">
      <c r="A221" s="22"/>
      <c r="B221" s="20" t="s">
        <v>3652</v>
      </c>
      <c r="F221" s="43"/>
      <c r="G221" s="22"/>
      <c r="J221" s="21"/>
      <c r="K221" s="20"/>
      <c r="L221" s="101"/>
      <c r="M221" s="20"/>
      <c r="N221" s="20"/>
      <c r="O221" s="20"/>
      <c r="P221" s="20"/>
      <c r="Q221" s="20"/>
      <c r="R221" s="20"/>
      <c r="S221" s="125"/>
      <c r="T221" s="23"/>
    </row>
    <row r="222">
      <c r="A222" s="22"/>
      <c r="B222" s="20" t="s">
        <v>3541</v>
      </c>
      <c r="C222" s="21" t="s">
        <v>3628</v>
      </c>
      <c r="F222" s="43"/>
      <c r="G222" s="22"/>
      <c r="J222" s="21"/>
      <c r="K222" s="20"/>
      <c r="L222" s="101"/>
      <c r="M222" s="20"/>
      <c r="N222" s="20"/>
      <c r="O222" s="20"/>
      <c r="P222" s="20"/>
      <c r="Q222" s="20"/>
      <c r="R222" s="20"/>
      <c r="S222" s="125"/>
      <c r="T222" s="23"/>
    </row>
    <row r="223">
      <c r="A223" s="22"/>
      <c r="B223" s="20" t="s">
        <v>3629</v>
      </c>
      <c r="F223" s="43"/>
      <c r="G223" s="22"/>
      <c r="J223" s="21"/>
      <c r="K223" s="20"/>
      <c r="L223" s="101"/>
      <c r="M223" s="20"/>
      <c r="N223" s="20"/>
      <c r="O223" s="20"/>
      <c r="P223" s="20"/>
      <c r="Q223" s="20"/>
      <c r="R223" s="20"/>
      <c r="S223" s="125"/>
      <c r="T223" s="23"/>
    </row>
    <row r="224">
      <c r="A224" s="22"/>
      <c r="B224" s="24" t="s">
        <v>1274</v>
      </c>
      <c r="C224" s="21" t="s">
        <v>3534</v>
      </c>
      <c r="F224" s="43"/>
      <c r="G224" s="22"/>
      <c r="J224" s="21"/>
      <c r="K224" s="20"/>
      <c r="L224" s="20"/>
      <c r="M224" s="20"/>
      <c r="N224" s="20"/>
      <c r="O224" s="20"/>
      <c r="P224" s="20"/>
      <c r="Q224" s="20"/>
      <c r="R224" s="20"/>
      <c r="S224" s="126"/>
      <c r="T224" s="91"/>
    </row>
    <row r="225">
      <c r="A225" s="22"/>
      <c r="B225" s="24" t="s">
        <v>3653</v>
      </c>
      <c r="C225" s="21" t="s">
        <v>3654</v>
      </c>
      <c r="F225" s="43"/>
      <c r="G225" s="22"/>
      <c r="J225" s="21"/>
      <c r="K225" s="20"/>
      <c r="L225" s="20"/>
      <c r="M225" s="20"/>
      <c r="N225" s="20"/>
      <c r="O225" s="20"/>
      <c r="P225" s="20"/>
      <c r="Q225" s="20"/>
      <c r="R225" s="20"/>
      <c r="S225" s="126"/>
      <c r="T225" s="91"/>
    </row>
    <row r="226">
      <c r="A226" s="22"/>
      <c r="B226" s="20"/>
      <c r="D226" s="80" t="s">
        <v>1187</v>
      </c>
      <c r="F226" s="48" t="s">
        <v>38</v>
      </c>
      <c r="G226" s="81">
        <v>20</v>
      </c>
      <c r="H226" s="48"/>
      <c r="J226" s="48">
        <f t="shared" ref="J226:Q226" si="1245">J167+J169+J171+J176+J181+J188+J193+J207</f>
        <v>1.6000000000000001</v>
      </c>
      <c r="K226" s="48">
        <f t="shared" si="1245"/>
        <v>1.6000000000000001</v>
      </c>
      <c r="L226" s="48">
        <f t="shared" si="1245"/>
        <v>1.6000000000000001</v>
      </c>
      <c r="M226" s="48">
        <f t="shared" si="1245"/>
        <v>1.6000000000000001</v>
      </c>
      <c r="N226" s="48">
        <f t="shared" si="1245"/>
        <v>1.6000000000000001</v>
      </c>
      <c r="O226" s="48">
        <f t="shared" si="1245"/>
        <v>1.6000000000000001</v>
      </c>
      <c r="P226" s="48">
        <f t="shared" si="1245"/>
        <v>1.6000000000000001</v>
      </c>
      <c r="Q226" s="48">
        <f t="shared" si="1245"/>
        <v>1.6000000000000001</v>
      </c>
      <c r="R226" s="48">
        <f>R167+R169+R171+R176+R181+R188+R193+R207</f>
        <v>1.6000000000000001</v>
      </c>
      <c r="S226" s="259"/>
      <c r="T226" s="48"/>
    </row>
    <row r="227">
      <c r="A227" s="22"/>
      <c r="B227" s="20"/>
      <c r="D227" s="80"/>
      <c r="F227" s="48"/>
      <c r="G227" s="81"/>
      <c r="H227" s="48"/>
      <c r="J227" s="48"/>
      <c r="K227" s="48"/>
      <c r="L227" s="48"/>
      <c r="M227" s="48"/>
      <c r="N227" s="48"/>
      <c r="O227" s="48"/>
      <c r="P227" s="48"/>
      <c r="Q227" s="48"/>
      <c r="R227" s="48"/>
      <c r="S227" s="259"/>
      <c r="T227" s="48"/>
    </row>
    <row r="228">
      <c r="A228" s="22">
        <v>5</v>
      </c>
      <c r="B228" s="24"/>
      <c r="D228" s="80" t="s">
        <v>3655</v>
      </c>
      <c r="E228" s="91"/>
      <c r="F228" s="98"/>
      <c r="G228" s="22"/>
      <c r="I228" s="48"/>
      <c r="J228" s="48"/>
      <c r="K228" s="23"/>
      <c r="L228" s="24"/>
      <c r="M228" s="20"/>
      <c r="N228" s="20"/>
      <c r="O228" s="20"/>
      <c r="P228" s="20"/>
      <c r="Q228" s="20"/>
      <c r="R228" s="20"/>
      <c r="S228" s="260"/>
      <c r="T228" s="80"/>
    </row>
    <row r="229" ht="12.75">
      <c r="A229" s="22"/>
      <c r="B229" s="24" t="s">
        <v>140</v>
      </c>
      <c r="C229" s="20"/>
      <c r="D229" s="1" t="s">
        <v>3656</v>
      </c>
      <c r="E229" s="20" t="s">
        <v>3656</v>
      </c>
      <c r="F229" s="98" t="s">
        <v>38</v>
      </c>
      <c r="G229" s="22">
        <v>20</v>
      </c>
      <c r="I229" s="20"/>
      <c r="J229" s="21">
        <f t="shared" ref="J229:P260" si="1246">K229</f>
        <v>0.029999999999999999</v>
      </c>
      <c r="K229" s="21">
        <f t="shared" si="1246"/>
        <v>0.029999999999999999</v>
      </c>
      <c r="L229" s="21">
        <f t="shared" si="1246"/>
        <v>0.029999999999999999</v>
      </c>
      <c r="M229" s="21">
        <f t="shared" si="1246"/>
        <v>0.029999999999999999</v>
      </c>
      <c r="N229" s="21">
        <f t="shared" si="1246"/>
        <v>0.029999999999999999</v>
      </c>
      <c r="O229" s="21">
        <f t="shared" si="1246"/>
        <v>0.029999999999999999</v>
      </c>
      <c r="P229" s="21">
        <f t="shared" si="1246"/>
        <v>0.029999999999999999</v>
      </c>
      <c r="Q229" s="21">
        <f>R229</f>
        <v>0.029999999999999999</v>
      </c>
      <c r="R229" s="21">
        <v>0.029999999999999999</v>
      </c>
      <c r="S229" s="259"/>
      <c r="T229" s="48"/>
    </row>
    <row r="230">
      <c r="A230" s="22"/>
      <c r="B230" s="24" t="s">
        <v>1071</v>
      </c>
      <c r="C230" s="24" t="s">
        <v>3461</v>
      </c>
      <c r="F230" s="98"/>
      <c r="G230" s="22"/>
      <c r="I230" s="20"/>
      <c r="K230" s="20"/>
      <c r="L230" s="20"/>
      <c r="M230" s="20"/>
      <c r="N230" s="20"/>
      <c r="O230" s="20"/>
      <c r="P230" s="20"/>
      <c r="Q230" s="20"/>
      <c r="R230" s="21"/>
      <c r="S230" s="259"/>
      <c r="T230" s="48"/>
    </row>
    <row r="231">
      <c r="A231" s="22"/>
      <c r="B231" s="20" t="s">
        <v>3511</v>
      </c>
      <c r="C231" s="20" t="s">
        <v>3512</v>
      </c>
      <c r="F231" s="98"/>
      <c r="G231" s="22"/>
      <c r="I231" s="20"/>
      <c r="K231" s="20"/>
      <c r="L231" s="20"/>
      <c r="M231" s="20"/>
      <c r="N231" s="20"/>
      <c r="O231" s="20"/>
      <c r="P231" s="20"/>
      <c r="Q231" s="20"/>
      <c r="R231" s="21"/>
      <c r="S231" s="259"/>
      <c r="T231" s="48"/>
    </row>
    <row r="232">
      <c r="A232" s="22"/>
      <c r="B232" s="24" t="s">
        <v>1880</v>
      </c>
      <c r="C232" s="24" t="s">
        <v>3657</v>
      </c>
      <c r="F232" s="98"/>
      <c r="G232" s="22"/>
      <c r="I232" s="20"/>
      <c r="K232" s="20"/>
      <c r="L232" s="20"/>
      <c r="M232" s="20"/>
      <c r="N232" s="20"/>
      <c r="O232" s="20"/>
      <c r="P232" s="20"/>
      <c r="Q232" s="20"/>
      <c r="R232" s="48"/>
      <c r="S232" s="259"/>
      <c r="T232" s="48"/>
    </row>
    <row r="233">
      <c r="A233" s="22"/>
      <c r="B233" s="24" t="s">
        <v>3658</v>
      </c>
      <c r="C233" s="155" t="s">
        <v>3659</v>
      </c>
      <c r="F233" s="98"/>
      <c r="G233" s="22"/>
      <c r="I233" s="20"/>
      <c r="K233" s="20"/>
      <c r="L233" s="20"/>
      <c r="M233" s="20"/>
      <c r="N233" s="20"/>
      <c r="O233" s="20"/>
      <c r="P233" s="20"/>
      <c r="Q233" s="20"/>
      <c r="R233" s="48"/>
      <c r="S233" s="259"/>
      <c r="T233" s="48"/>
    </row>
    <row r="234">
      <c r="A234" s="22"/>
      <c r="B234" s="20" t="s">
        <v>3660</v>
      </c>
      <c r="C234" s="24" t="s">
        <v>3661</v>
      </c>
      <c r="F234" s="98"/>
      <c r="G234" s="22"/>
      <c r="I234" s="20"/>
      <c r="K234" s="20"/>
      <c r="L234" s="20"/>
      <c r="M234" s="20"/>
      <c r="N234" s="20"/>
      <c r="O234" s="20"/>
      <c r="P234" s="20"/>
      <c r="Q234" s="20"/>
      <c r="R234" s="48"/>
      <c r="S234" s="259"/>
      <c r="T234" s="48"/>
    </row>
    <row r="235">
      <c r="A235" s="22"/>
      <c r="B235" s="20" t="s">
        <v>3662</v>
      </c>
      <c r="C235" s="20" t="s">
        <v>3663</v>
      </c>
      <c r="F235" s="98"/>
      <c r="G235" s="22"/>
      <c r="I235" s="20"/>
      <c r="K235" s="20"/>
      <c r="L235" s="20"/>
      <c r="M235" s="20"/>
      <c r="N235" s="20"/>
      <c r="O235" s="20"/>
      <c r="P235" s="20"/>
      <c r="Q235" s="20"/>
      <c r="R235" s="48"/>
      <c r="S235" s="259"/>
      <c r="T235" s="48"/>
    </row>
    <row r="236" ht="12.75">
      <c r="A236" s="22"/>
      <c r="B236" s="24" t="s">
        <v>140</v>
      </c>
      <c r="D236" s="1" t="s">
        <v>267</v>
      </c>
      <c r="E236" s="20" t="s">
        <v>267</v>
      </c>
      <c r="F236" s="98" t="s">
        <v>38</v>
      </c>
      <c r="G236" s="98">
        <v>20</v>
      </c>
      <c r="I236" s="20"/>
      <c r="J236" s="21">
        <f t="shared" si="1246"/>
        <v>0.01</v>
      </c>
      <c r="K236" s="21">
        <f t="shared" si="1246"/>
        <v>0.01</v>
      </c>
      <c r="L236" s="21">
        <f t="shared" si="1246"/>
        <v>0.01</v>
      </c>
      <c r="M236" s="21">
        <f t="shared" si="1246"/>
        <v>0.01</v>
      </c>
      <c r="N236" s="21">
        <f t="shared" si="1246"/>
        <v>0.01</v>
      </c>
      <c r="O236" s="21">
        <f t="shared" si="1246"/>
        <v>0.01</v>
      </c>
      <c r="P236" s="21">
        <f t="shared" si="1246"/>
        <v>0.01</v>
      </c>
      <c r="Q236" s="21">
        <f>R236</f>
        <v>0.01</v>
      </c>
      <c r="R236" s="21">
        <v>0.01</v>
      </c>
      <c r="S236" s="259"/>
      <c r="T236" s="48"/>
    </row>
    <row r="237" ht="12.75">
      <c r="A237" s="22"/>
      <c r="B237" s="24"/>
      <c r="C237" s="24"/>
      <c r="D237" s="1"/>
      <c r="F237" s="98"/>
      <c r="G237" s="98"/>
      <c r="I237" s="20"/>
      <c r="K237" s="20"/>
      <c r="L237" s="20"/>
      <c r="M237" s="20"/>
      <c r="N237" s="20"/>
      <c r="O237" s="20"/>
      <c r="P237" s="20"/>
      <c r="Q237" s="20"/>
      <c r="R237" s="21"/>
      <c r="S237" s="259"/>
      <c r="T237" s="48"/>
    </row>
    <row r="238" ht="12.75">
      <c r="A238" s="22"/>
      <c r="B238" s="24" t="s">
        <v>140</v>
      </c>
      <c r="C238" s="20"/>
      <c r="D238" s="1" t="s">
        <v>3664</v>
      </c>
      <c r="E238" s="20" t="s">
        <v>3664</v>
      </c>
      <c r="F238" s="98" t="s">
        <v>38</v>
      </c>
      <c r="G238" s="98">
        <v>20</v>
      </c>
      <c r="I238" s="20"/>
      <c r="J238" s="21">
        <f t="shared" si="1246"/>
        <v>0.17999999999999999</v>
      </c>
      <c r="K238" s="21">
        <f t="shared" si="1246"/>
        <v>0.17999999999999999</v>
      </c>
      <c r="L238" s="21">
        <f t="shared" si="1246"/>
        <v>0.17999999999999999</v>
      </c>
      <c r="M238" s="21">
        <f t="shared" si="1246"/>
        <v>0.17999999999999999</v>
      </c>
      <c r="N238" s="21">
        <f t="shared" si="1246"/>
        <v>0.17999999999999999</v>
      </c>
      <c r="O238" s="21">
        <f t="shared" si="1246"/>
        <v>0.17999999999999999</v>
      </c>
      <c r="P238" s="21">
        <f t="shared" si="1246"/>
        <v>0.17999999999999999</v>
      </c>
      <c r="Q238" s="21">
        <f>R238</f>
        <v>0.17999999999999999</v>
      </c>
      <c r="R238" s="21">
        <v>0.17999999999999999</v>
      </c>
      <c r="S238" s="259"/>
      <c r="T238" s="48"/>
    </row>
    <row r="239" ht="12.75">
      <c r="A239" s="22"/>
      <c r="B239" s="24" t="s">
        <v>3665</v>
      </c>
      <c r="C239" s="24" t="s">
        <v>3666</v>
      </c>
      <c r="D239" s="1"/>
      <c r="F239" s="98"/>
      <c r="G239" s="98"/>
      <c r="I239" s="20"/>
      <c r="K239" s="20"/>
      <c r="L239" s="20"/>
      <c r="M239" s="20"/>
      <c r="N239" s="20"/>
      <c r="O239" s="20"/>
      <c r="P239" s="20"/>
      <c r="Q239" s="20"/>
      <c r="R239" s="21"/>
      <c r="S239" s="259"/>
      <c r="T239" s="48"/>
    </row>
    <row r="240">
      <c r="A240" s="22"/>
      <c r="B240" s="24" t="s">
        <v>3667</v>
      </c>
      <c r="C240" s="24" t="s">
        <v>3668</v>
      </c>
      <c r="F240" s="98"/>
      <c r="G240" s="22"/>
      <c r="J240" s="21"/>
      <c r="K240" s="23"/>
      <c r="L240" s="24"/>
      <c r="M240" s="20"/>
      <c r="N240" s="20"/>
      <c r="O240" s="20"/>
      <c r="P240" s="20"/>
      <c r="Q240" s="20"/>
      <c r="R240" s="20"/>
      <c r="S240" s="260"/>
      <c r="T240" s="80"/>
    </row>
    <row r="241">
      <c r="A241" s="22"/>
      <c r="B241" s="24" t="s">
        <v>3511</v>
      </c>
      <c r="C241" s="24" t="s">
        <v>3512</v>
      </c>
      <c r="F241" s="98"/>
      <c r="G241" s="22"/>
      <c r="J241" s="48"/>
      <c r="K241" s="23"/>
      <c r="L241" s="24"/>
      <c r="M241" s="20"/>
      <c r="N241" s="20"/>
      <c r="O241" s="20"/>
      <c r="P241" s="20"/>
      <c r="Q241" s="20"/>
      <c r="R241" s="20"/>
      <c r="S241" s="260"/>
      <c r="T241" s="80"/>
    </row>
    <row r="242">
      <c r="A242" s="22"/>
      <c r="B242" s="24" t="s">
        <v>1880</v>
      </c>
      <c r="C242" s="24" t="s">
        <v>3657</v>
      </c>
      <c r="F242" s="98"/>
      <c r="G242" s="22"/>
      <c r="J242" s="48"/>
      <c r="K242" s="23"/>
      <c r="L242" s="24"/>
      <c r="M242" s="20"/>
      <c r="N242" s="20"/>
      <c r="O242" s="20"/>
      <c r="P242" s="20"/>
      <c r="Q242" s="20"/>
      <c r="R242" s="20"/>
      <c r="S242" s="260"/>
      <c r="T242" s="80"/>
    </row>
    <row r="243">
      <c r="A243" s="22"/>
      <c r="B243" s="24" t="s">
        <v>3406</v>
      </c>
      <c r="C243" s="24" t="s">
        <v>3407</v>
      </c>
      <c r="F243" s="98"/>
      <c r="G243" s="22"/>
      <c r="J243" s="48"/>
      <c r="K243" s="23"/>
      <c r="L243" s="24"/>
      <c r="M243" s="20"/>
      <c r="N243" s="20"/>
      <c r="O243" s="20"/>
      <c r="P243" s="20"/>
      <c r="Q243" s="20"/>
      <c r="R243" s="20"/>
      <c r="S243" s="260"/>
      <c r="T243" s="80"/>
    </row>
    <row r="244">
      <c r="A244" s="22"/>
      <c r="B244" s="24" t="s">
        <v>3549</v>
      </c>
      <c r="C244" s="24" t="s">
        <v>3550</v>
      </c>
      <c r="F244" s="98"/>
      <c r="G244" s="22"/>
      <c r="J244" s="48"/>
      <c r="K244" s="23"/>
      <c r="L244" s="24"/>
      <c r="M244" s="20"/>
      <c r="N244" s="20"/>
      <c r="O244" s="20"/>
      <c r="P244" s="20"/>
      <c r="Q244" s="20"/>
      <c r="R244" s="20"/>
      <c r="S244" s="260"/>
      <c r="T244" s="80"/>
    </row>
    <row r="245">
      <c r="A245" s="22"/>
      <c r="B245" s="24" t="s">
        <v>159</v>
      </c>
      <c r="C245" s="24" t="s">
        <v>3412</v>
      </c>
      <c r="F245" s="98"/>
      <c r="G245" s="22"/>
      <c r="J245" s="48"/>
      <c r="K245" s="23"/>
      <c r="L245" s="24"/>
      <c r="M245" s="20"/>
      <c r="N245" s="20"/>
      <c r="O245" s="20"/>
      <c r="P245" s="20"/>
      <c r="Q245" s="20"/>
      <c r="R245" s="20"/>
      <c r="S245" s="260"/>
      <c r="T245" s="80"/>
    </row>
    <row r="246">
      <c r="A246" s="22"/>
      <c r="B246" s="24" t="s">
        <v>3662</v>
      </c>
      <c r="C246" s="24" t="s">
        <v>3663</v>
      </c>
      <c r="F246" s="98"/>
      <c r="G246" s="22"/>
      <c r="J246" s="48"/>
      <c r="K246" s="23"/>
      <c r="L246" s="24"/>
      <c r="M246" s="20"/>
      <c r="N246" s="20"/>
      <c r="O246" s="20"/>
      <c r="P246" s="20"/>
      <c r="Q246" s="20"/>
      <c r="R246" s="20"/>
      <c r="S246" s="260"/>
      <c r="T246" s="80"/>
    </row>
    <row r="247">
      <c r="A247" s="22"/>
      <c r="B247" s="24" t="s">
        <v>3669</v>
      </c>
      <c r="C247" s="21" t="s">
        <v>3670</v>
      </c>
      <c r="F247" s="98"/>
      <c r="G247" s="22"/>
      <c r="I247" s="20"/>
      <c r="K247" s="20"/>
      <c r="L247" s="20"/>
      <c r="M247" s="20"/>
      <c r="N247" s="20"/>
      <c r="O247" s="20"/>
      <c r="P247" s="20"/>
      <c r="Q247" s="20"/>
      <c r="R247" s="20"/>
      <c r="S247" s="259"/>
      <c r="T247" s="48"/>
    </row>
    <row r="248">
      <c r="A248" s="22"/>
      <c r="B248" s="24" t="s">
        <v>3671</v>
      </c>
      <c r="C248" s="24" t="s">
        <v>3672</v>
      </c>
      <c r="F248" s="98"/>
      <c r="G248" s="22"/>
      <c r="I248" s="20"/>
      <c r="K248" s="20"/>
      <c r="L248" s="20"/>
      <c r="M248" s="20"/>
      <c r="N248" s="20"/>
      <c r="O248" s="20"/>
      <c r="P248" s="20"/>
      <c r="Q248" s="20"/>
      <c r="R248" s="20"/>
      <c r="S248" s="259"/>
      <c r="T248" s="48"/>
    </row>
    <row r="249">
      <c r="A249" s="22"/>
      <c r="B249" s="24" t="s">
        <v>140</v>
      </c>
      <c r="D249" s="20" t="s">
        <v>3673</v>
      </c>
      <c r="E249" s="20" t="s">
        <v>3673</v>
      </c>
      <c r="F249" s="98" t="s">
        <v>38</v>
      </c>
      <c r="G249" s="22">
        <v>20</v>
      </c>
      <c r="I249" s="20"/>
      <c r="J249" s="21">
        <f t="shared" si="1246"/>
        <v>0.25</v>
      </c>
      <c r="K249" s="21">
        <f t="shared" si="1246"/>
        <v>0.25</v>
      </c>
      <c r="L249" s="21">
        <f t="shared" si="1246"/>
        <v>0.25</v>
      </c>
      <c r="M249" s="21">
        <f t="shared" si="1246"/>
        <v>0.25</v>
      </c>
      <c r="N249" s="21">
        <f t="shared" si="1246"/>
        <v>0.25</v>
      </c>
      <c r="O249" s="21">
        <f t="shared" si="1246"/>
        <v>0.25</v>
      </c>
      <c r="P249" s="21">
        <f t="shared" si="1246"/>
        <v>0.25</v>
      </c>
      <c r="Q249" s="21">
        <f>R249</f>
        <v>0.25</v>
      </c>
      <c r="R249" s="21">
        <v>0.25</v>
      </c>
      <c r="S249" s="259"/>
      <c r="T249" s="48"/>
    </row>
    <row r="250">
      <c r="A250" s="22"/>
      <c r="B250" s="24" t="s">
        <v>3639</v>
      </c>
      <c r="C250" s="24" t="s">
        <v>3640</v>
      </c>
      <c r="F250" s="98"/>
      <c r="G250" s="22"/>
      <c r="I250" s="20"/>
      <c r="K250" s="20"/>
      <c r="L250" s="20"/>
      <c r="M250" s="20"/>
      <c r="N250" s="20"/>
      <c r="O250" s="20"/>
      <c r="P250" s="20"/>
      <c r="Q250" s="20"/>
      <c r="R250" s="20"/>
      <c r="S250" s="259"/>
      <c r="T250" s="48"/>
    </row>
    <row r="251">
      <c r="A251" s="22"/>
      <c r="B251" s="24" t="s">
        <v>3641</v>
      </c>
      <c r="C251" s="24" t="s">
        <v>3642</v>
      </c>
      <c r="F251" s="98"/>
      <c r="G251" s="22"/>
      <c r="I251" s="20"/>
      <c r="K251" s="20"/>
      <c r="L251" s="20"/>
      <c r="M251" s="20"/>
      <c r="N251" s="20"/>
      <c r="O251" s="20"/>
      <c r="P251" s="20"/>
      <c r="Q251" s="20"/>
      <c r="R251" s="20"/>
      <c r="S251" s="259"/>
      <c r="T251" s="48"/>
    </row>
    <row r="252">
      <c r="A252" s="22"/>
      <c r="B252" s="24" t="s">
        <v>342</v>
      </c>
      <c r="C252" s="24" t="s">
        <v>3490</v>
      </c>
      <c r="F252" s="98"/>
      <c r="G252" s="22"/>
      <c r="I252" s="20"/>
      <c r="K252" s="20"/>
      <c r="L252" s="20"/>
      <c r="M252" s="20"/>
      <c r="N252" s="20"/>
      <c r="O252" s="20"/>
      <c r="P252" s="20"/>
      <c r="Q252" s="20"/>
      <c r="R252" s="20"/>
      <c r="S252" s="259"/>
      <c r="T252" s="48"/>
    </row>
    <row r="253">
      <c r="A253" s="22"/>
      <c r="B253" s="24" t="s">
        <v>3511</v>
      </c>
      <c r="C253" s="24" t="s">
        <v>3512</v>
      </c>
      <c r="F253" s="98"/>
      <c r="G253" s="22"/>
      <c r="I253" s="20"/>
      <c r="K253" s="20"/>
      <c r="L253" s="20"/>
      <c r="M253" s="20"/>
      <c r="N253" s="20"/>
      <c r="O253" s="20"/>
      <c r="P253" s="20"/>
      <c r="Q253" s="20"/>
      <c r="R253" s="20"/>
      <c r="S253" s="259"/>
      <c r="T253" s="48"/>
    </row>
    <row r="254">
      <c r="A254" s="22"/>
      <c r="B254" s="24" t="s">
        <v>268</v>
      </c>
      <c r="C254" s="24" t="s">
        <v>3508</v>
      </c>
      <c r="F254" s="98"/>
      <c r="G254" s="22"/>
      <c r="I254" s="20"/>
      <c r="K254" s="20"/>
      <c r="L254" s="20"/>
      <c r="M254" s="20"/>
      <c r="N254" s="20"/>
      <c r="O254" s="20"/>
      <c r="P254" s="20"/>
      <c r="Q254" s="20"/>
      <c r="R254" s="20"/>
      <c r="S254" s="259"/>
      <c r="T254" s="48"/>
    </row>
    <row r="255">
      <c r="A255" s="22"/>
      <c r="B255" s="24" t="s">
        <v>3662</v>
      </c>
      <c r="C255" s="24" t="s">
        <v>3663</v>
      </c>
      <c r="F255" s="98"/>
      <c r="G255" s="22"/>
      <c r="I255" s="20"/>
      <c r="K255" s="20"/>
      <c r="L255" s="20"/>
      <c r="M255" s="20"/>
      <c r="N255" s="20"/>
      <c r="O255" s="20"/>
      <c r="P255" s="20"/>
      <c r="Q255" s="20"/>
      <c r="R255" s="20"/>
      <c r="S255" s="259"/>
      <c r="T255" s="48"/>
    </row>
    <row r="256">
      <c r="A256" s="22"/>
      <c r="B256" s="24" t="s">
        <v>3674</v>
      </c>
      <c r="C256" s="21" t="s">
        <v>3675</v>
      </c>
      <c r="F256" s="98"/>
      <c r="G256" s="22"/>
      <c r="I256" s="20"/>
      <c r="K256" s="20"/>
      <c r="L256" s="20"/>
      <c r="M256" s="20"/>
      <c r="N256" s="20"/>
      <c r="O256" s="20"/>
      <c r="P256" s="20"/>
      <c r="Q256" s="20"/>
      <c r="R256" s="20"/>
      <c r="S256" s="259"/>
      <c r="T256" s="48"/>
    </row>
    <row r="257">
      <c r="A257" s="22"/>
      <c r="B257" s="24" t="s">
        <v>3676</v>
      </c>
      <c r="C257" s="22" t="s">
        <v>3677</v>
      </c>
      <c r="D257" s="20" t="s">
        <v>3678</v>
      </c>
      <c r="F257" s="98"/>
      <c r="G257" s="22"/>
      <c r="I257" s="20"/>
      <c r="K257" s="20"/>
      <c r="L257" s="20"/>
      <c r="M257" s="20"/>
      <c r="N257" s="20"/>
      <c r="O257" s="20"/>
      <c r="P257" s="20"/>
      <c r="Q257" s="20"/>
      <c r="R257" s="20"/>
      <c r="S257" s="259"/>
      <c r="T257" s="48"/>
    </row>
    <row r="258">
      <c r="A258" s="22"/>
      <c r="B258" s="24" t="s">
        <v>3679</v>
      </c>
      <c r="C258" s="22" t="s">
        <v>3680</v>
      </c>
      <c r="F258" s="98"/>
      <c r="G258" s="22"/>
      <c r="I258" s="20"/>
      <c r="K258" s="20"/>
      <c r="L258" s="20"/>
      <c r="M258" s="20"/>
      <c r="N258" s="20"/>
      <c r="O258" s="20"/>
      <c r="P258" s="20"/>
      <c r="Q258" s="20"/>
      <c r="R258" s="20"/>
      <c r="S258" s="259"/>
      <c r="T258" s="48"/>
    </row>
    <row r="259">
      <c r="A259" s="22"/>
      <c r="B259" s="24" t="s">
        <v>3676</v>
      </c>
      <c r="C259" s="22" t="s">
        <v>3677</v>
      </c>
      <c r="D259" s="20" t="s">
        <v>3681</v>
      </c>
      <c r="E259" s="20" t="s">
        <v>3681</v>
      </c>
      <c r="F259" s="98" t="s">
        <v>38</v>
      </c>
      <c r="G259" s="22">
        <v>20</v>
      </c>
      <c r="I259" s="20"/>
      <c r="J259" s="21">
        <f t="shared" si="1246"/>
        <v>0.42999999999999999</v>
      </c>
      <c r="K259" s="21">
        <f t="shared" si="1246"/>
        <v>0.42999999999999999</v>
      </c>
      <c r="L259" s="21">
        <f t="shared" si="1246"/>
        <v>0.42999999999999999</v>
      </c>
      <c r="M259" s="21">
        <f t="shared" si="1246"/>
        <v>0.42999999999999999</v>
      </c>
      <c r="N259" s="21">
        <f t="shared" si="1246"/>
        <v>0.42999999999999999</v>
      </c>
      <c r="O259" s="21">
        <f t="shared" si="1246"/>
        <v>0.42999999999999999</v>
      </c>
      <c r="P259" s="21">
        <f t="shared" si="1246"/>
        <v>0.42999999999999999</v>
      </c>
      <c r="Q259" s="21">
        <f t="shared" ref="Q259:Q260" si="1247">R259</f>
        <v>0.42999999999999999</v>
      </c>
      <c r="R259" s="21">
        <v>0.42999999999999999</v>
      </c>
      <c r="S259" s="259"/>
      <c r="T259" s="48"/>
    </row>
    <row r="260" ht="12.75">
      <c r="A260" s="22"/>
      <c r="B260" s="24" t="s">
        <v>140</v>
      </c>
      <c r="D260" s="1" t="s">
        <v>3682</v>
      </c>
      <c r="E260" s="20" t="s">
        <v>3682</v>
      </c>
      <c r="F260" s="98" t="s">
        <v>38</v>
      </c>
      <c r="G260" s="98">
        <v>20</v>
      </c>
      <c r="I260" s="20"/>
      <c r="J260" s="21">
        <f t="shared" si="1246"/>
        <v>0.10000000000000001</v>
      </c>
      <c r="K260" s="21">
        <f t="shared" si="1246"/>
        <v>0.10000000000000001</v>
      </c>
      <c r="L260" s="21">
        <f t="shared" si="1246"/>
        <v>0.10000000000000001</v>
      </c>
      <c r="M260" s="21">
        <f t="shared" si="1246"/>
        <v>0.10000000000000001</v>
      </c>
      <c r="N260" s="21">
        <f t="shared" si="1246"/>
        <v>0.10000000000000001</v>
      </c>
      <c r="O260" s="21">
        <f t="shared" si="1246"/>
        <v>0.10000000000000001</v>
      </c>
      <c r="P260" s="21">
        <f t="shared" si="1246"/>
        <v>0.10000000000000001</v>
      </c>
      <c r="Q260" s="21">
        <f t="shared" si="1247"/>
        <v>0.10000000000000001</v>
      </c>
      <c r="R260" s="21">
        <v>0.10000000000000001</v>
      </c>
      <c r="S260" s="259"/>
      <c r="T260" s="48"/>
    </row>
    <row r="261" ht="12.75">
      <c r="A261" s="22"/>
      <c r="B261" s="24" t="s">
        <v>3660</v>
      </c>
      <c r="C261" s="24" t="s">
        <v>3661</v>
      </c>
      <c r="D261" s="1"/>
      <c r="F261" s="98"/>
      <c r="G261" s="22"/>
      <c r="I261" s="20"/>
      <c r="K261" s="20"/>
      <c r="L261" s="20"/>
      <c r="M261" s="20"/>
      <c r="N261" s="20"/>
      <c r="O261" s="20"/>
      <c r="P261" s="20"/>
      <c r="Q261" s="20"/>
      <c r="R261" s="20"/>
    </row>
    <row r="262" ht="12.75">
      <c r="A262" s="22"/>
      <c r="B262" s="24" t="s">
        <v>3603</v>
      </c>
      <c r="C262" s="24" t="s">
        <v>3683</v>
      </c>
      <c r="D262" s="1"/>
      <c r="F262" s="98"/>
      <c r="G262" s="22"/>
      <c r="I262" s="20"/>
      <c r="K262" s="20"/>
      <c r="L262" s="20"/>
      <c r="M262" s="20"/>
      <c r="N262" s="20"/>
      <c r="O262" s="20"/>
      <c r="P262" s="20"/>
      <c r="Q262" s="20"/>
      <c r="R262" s="20"/>
      <c r="S262" s="125"/>
      <c r="T262" s="23"/>
    </row>
    <row r="263" ht="12.75">
      <c r="A263" s="22"/>
      <c r="B263" s="24"/>
      <c r="C263" s="24" t="s">
        <v>3684</v>
      </c>
      <c r="D263" s="1"/>
      <c r="F263" s="98"/>
      <c r="G263" s="22"/>
      <c r="I263" s="48"/>
      <c r="J263" s="48"/>
      <c r="K263" s="23"/>
      <c r="L263" s="24"/>
      <c r="M263" s="20"/>
      <c r="N263" s="20"/>
      <c r="O263" s="20"/>
      <c r="P263" s="20"/>
      <c r="Q263" s="20"/>
      <c r="R263" s="20"/>
      <c r="S263" s="126"/>
      <c r="T263" s="91"/>
    </row>
    <row r="264" ht="12.75">
      <c r="A264" s="22"/>
      <c r="B264" s="24" t="s">
        <v>3662</v>
      </c>
      <c r="C264" s="24" t="s">
        <v>3663</v>
      </c>
      <c r="D264" s="1"/>
      <c r="F264" s="98"/>
      <c r="G264" s="22"/>
      <c r="I264" s="48"/>
      <c r="J264" s="48"/>
      <c r="K264" s="20"/>
      <c r="L264" s="20"/>
      <c r="M264" s="20"/>
      <c r="N264" s="20"/>
      <c r="O264" s="20"/>
      <c r="P264" s="20"/>
      <c r="Q264" s="20"/>
      <c r="R264" s="20"/>
      <c r="S264" s="125"/>
      <c r="T264" s="23"/>
    </row>
    <row r="265">
      <c r="A265" s="22"/>
      <c r="B265" s="24"/>
      <c r="D265" s="80" t="s">
        <v>3685</v>
      </c>
      <c r="F265" s="43" t="s">
        <v>38</v>
      </c>
      <c r="G265" s="43">
        <v>20</v>
      </c>
      <c r="H265" s="48"/>
      <c r="I265" s="48"/>
      <c r="J265" s="48">
        <f t="shared" ref="J265:Q265" si="1248">J229+J236+J238+J249+J259+J260</f>
        <v>1</v>
      </c>
      <c r="K265" s="48">
        <f t="shared" si="1248"/>
        <v>1</v>
      </c>
      <c r="L265" s="48">
        <f t="shared" si="1248"/>
        <v>1</v>
      </c>
      <c r="M265" s="48">
        <f t="shared" si="1248"/>
        <v>1</v>
      </c>
      <c r="N265" s="48">
        <f t="shared" si="1248"/>
        <v>1</v>
      </c>
      <c r="O265" s="48">
        <f t="shared" si="1248"/>
        <v>1</v>
      </c>
      <c r="P265" s="48">
        <f t="shared" si="1248"/>
        <v>1</v>
      </c>
      <c r="Q265" s="48">
        <f t="shared" si="1248"/>
        <v>1</v>
      </c>
      <c r="R265" s="48">
        <f>R229+R236+R238+R249+R259+R260</f>
        <v>1</v>
      </c>
      <c r="S265" s="259"/>
    </row>
    <row r="266">
      <c r="A266" s="22"/>
      <c r="B266" s="24"/>
      <c r="D266" s="80"/>
      <c r="F266" s="43"/>
      <c r="G266" s="43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</row>
    <row r="267" s="80" customFormat="1">
      <c r="A267" s="22">
        <v>6</v>
      </c>
      <c r="C267" s="21"/>
      <c r="D267" s="80" t="s">
        <v>3686</v>
      </c>
      <c r="E267" s="24"/>
      <c r="F267" s="48"/>
      <c r="G267" s="81"/>
      <c r="H267" s="48"/>
      <c r="I267" s="48"/>
      <c r="K267" s="61"/>
      <c r="M267" s="48"/>
      <c r="N267" s="48"/>
      <c r="O267" s="48"/>
      <c r="P267" s="48"/>
      <c r="Q267" s="48"/>
      <c r="R267" s="48"/>
      <c r="S267" s="123"/>
      <c r="T267" s="164"/>
    </row>
    <row r="268" s="80" customFormat="1">
      <c r="A268" s="22"/>
      <c r="B268" s="24" t="s">
        <v>964</v>
      </c>
      <c r="C268" s="21" t="s">
        <v>3687</v>
      </c>
      <c r="D268" s="20" t="s">
        <v>3688</v>
      </c>
      <c r="E268" s="20" t="s">
        <v>3346</v>
      </c>
      <c r="F268" s="21" t="s">
        <v>101</v>
      </c>
      <c r="G268" s="22">
        <v>20</v>
      </c>
      <c r="H268" s="84">
        <v>0.044999999999999998</v>
      </c>
      <c r="I268" s="21"/>
      <c r="J268" s="21">
        <f>K268</f>
        <v>5.2999999999999998</v>
      </c>
      <c r="K268" s="21">
        <f>L268</f>
        <v>5.2999999999999998</v>
      </c>
      <c r="L268" s="21">
        <f t="shared" ref="L268:Q292" si="1249">M268</f>
        <v>5.2999999999999998</v>
      </c>
      <c r="M268" s="21">
        <f t="shared" si="1249"/>
        <v>5.2999999999999998</v>
      </c>
      <c r="N268" s="21">
        <f t="shared" si="1249"/>
        <v>5.2999999999999998</v>
      </c>
      <c r="O268" s="21">
        <f t="shared" si="1249"/>
        <v>5.2999999999999998</v>
      </c>
      <c r="P268" s="21">
        <f t="shared" si="1249"/>
        <v>5.2999999999999998</v>
      </c>
      <c r="Q268" s="21">
        <f t="shared" si="1249"/>
        <v>5.2999999999999998</v>
      </c>
      <c r="R268" s="21">
        <v>5.2999999999999998</v>
      </c>
      <c r="S268" s="21"/>
      <c r="T268" s="101" t="s">
        <v>5929</v>
      </c>
    </row>
    <row r="269" s="80" customFormat="1">
      <c r="A269" s="22"/>
      <c r="B269" s="24"/>
      <c r="C269" s="21" t="s">
        <v>3689</v>
      </c>
      <c r="D269" s="20" t="s">
        <v>3690</v>
      </c>
      <c r="E269" s="20"/>
      <c r="F269" s="21"/>
      <c r="G269" s="22"/>
      <c r="H269" s="89">
        <v>0.044999999999999998</v>
      </c>
      <c r="I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</row>
    <row r="270" s="80" customFormat="1">
      <c r="A270" s="22"/>
      <c r="B270" s="24" t="s">
        <v>140</v>
      </c>
      <c r="C270" s="20"/>
      <c r="D270" s="20" t="s">
        <v>3691</v>
      </c>
      <c r="E270" s="20" t="s">
        <v>3691</v>
      </c>
      <c r="F270" s="21" t="s">
        <v>38</v>
      </c>
      <c r="G270" s="22">
        <v>5</v>
      </c>
      <c r="H270" s="21"/>
      <c r="I270" s="21"/>
      <c r="J270" s="21">
        <f>K270</f>
        <v>0.089999999999999997</v>
      </c>
      <c r="K270" s="21">
        <f>L270</f>
        <v>0.089999999999999997</v>
      </c>
      <c r="L270" s="21">
        <f t="shared" si="1249"/>
        <v>0.089999999999999997</v>
      </c>
      <c r="M270" s="21">
        <f t="shared" si="1249"/>
        <v>0.089999999999999997</v>
      </c>
      <c r="N270" s="21">
        <f t="shared" si="1249"/>
        <v>0.089999999999999997</v>
      </c>
      <c r="O270" s="21">
        <f t="shared" si="1249"/>
        <v>0.089999999999999997</v>
      </c>
      <c r="P270" s="21">
        <f t="shared" si="1249"/>
        <v>0.089999999999999997</v>
      </c>
      <c r="Q270" s="21">
        <f t="shared" si="1249"/>
        <v>0.089999999999999997</v>
      </c>
      <c r="R270" s="21">
        <v>0.089999999999999997</v>
      </c>
      <c r="S270" s="259"/>
      <c r="T270" s="48"/>
    </row>
    <row r="271" s="80" customFormat="1">
      <c r="A271" s="81"/>
      <c r="B271" s="24" t="s">
        <v>170</v>
      </c>
      <c r="C271" s="24" t="s">
        <v>3381</v>
      </c>
      <c r="D271" s="20"/>
      <c r="E271" s="24"/>
      <c r="F271" s="48"/>
      <c r="G271" s="81"/>
      <c r="H271" s="48"/>
      <c r="I271" s="48"/>
      <c r="K271" s="61"/>
      <c r="M271" s="48"/>
      <c r="N271" s="48"/>
      <c r="O271" s="48"/>
      <c r="P271" s="48"/>
      <c r="Q271" s="48"/>
      <c r="R271" s="48"/>
      <c r="S271" s="123"/>
      <c r="T271" s="164"/>
    </row>
    <row r="272" s="80" customFormat="1">
      <c r="A272" s="81"/>
      <c r="B272" s="24" t="s">
        <v>3692</v>
      </c>
      <c r="C272" s="24" t="s">
        <v>3693</v>
      </c>
      <c r="D272" s="20"/>
      <c r="E272" s="24"/>
      <c r="F272" s="48"/>
      <c r="G272" s="81"/>
      <c r="H272" s="48"/>
      <c r="I272" s="48"/>
      <c r="K272" s="61"/>
      <c r="M272" s="48"/>
      <c r="N272" s="48"/>
      <c r="O272" s="48"/>
      <c r="P272" s="48"/>
      <c r="Q272" s="48"/>
      <c r="R272" s="48"/>
      <c r="S272" s="123"/>
      <c r="T272" s="164"/>
    </row>
    <row r="273" s="80" customFormat="1">
      <c r="A273" s="81"/>
      <c r="B273" s="24" t="s">
        <v>3694</v>
      </c>
      <c r="C273" s="24" t="s">
        <v>3695</v>
      </c>
      <c r="D273" s="20"/>
      <c r="E273" s="24"/>
      <c r="F273" s="48"/>
      <c r="G273" s="81"/>
      <c r="H273" s="48"/>
      <c r="I273" s="48"/>
      <c r="K273" s="61"/>
      <c r="M273" s="48"/>
      <c r="N273" s="48"/>
      <c r="O273" s="48"/>
      <c r="P273" s="48"/>
      <c r="Q273" s="48"/>
      <c r="R273" s="48"/>
      <c r="S273" s="123"/>
      <c r="T273" s="164"/>
    </row>
    <row r="274" s="80" customFormat="1">
      <c r="A274" s="81"/>
      <c r="B274" s="24" t="s">
        <v>960</v>
      </c>
      <c r="C274" s="20" t="s">
        <v>3696</v>
      </c>
      <c r="D274" s="20"/>
      <c r="E274" s="24"/>
      <c r="F274" s="48"/>
      <c r="G274" s="81"/>
      <c r="H274" s="48"/>
      <c r="I274" s="48"/>
      <c r="K274" s="61"/>
      <c r="M274" s="48"/>
      <c r="N274" s="48"/>
      <c r="O274" s="48"/>
      <c r="P274" s="48"/>
      <c r="Q274" s="48"/>
      <c r="R274" s="48"/>
      <c r="S274" s="123"/>
      <c r="T274" s="164"/>
    </row>
    <row r="275" s="80" customFormat="1">
      <c r="A275" s="81"/>
      <c r="B275" s="24" t="s">
        <v>3697</v>
      </c>
      <c r="C275" s="20" t="s">
        <v>3698</v>
      </c>
      <c r="D275" s="20"/>
      <c r="E275" s="24"/>
      <c r="F275" s="48"/>
      <c r="G275" s="81"/>
      <c r="H275" s="48"/>
      <c r="I275" s="48"/>
      <c r="K275" s="61"/>
      <c r="M275" s="48"/>
      <c r="N275" s="48"/>
      <c r="O275" s="48"/>
      <c r="P275" s="48"/>
      <c r="Q275" s="48"/>
      <c r="R275" s="48"/>
      <c r="S275" s="123"/>
      <c r="T275" s="164"/>
    </row>
    <row r="276" s="80" customFormat="1">
      <c r="A276" s="81"/>
      <c r="B276" s="24" t="s">
        <v>3699</v>
      </c>
      <c r="C276" s="24" t="s">
        <v>3700</v>
      </c>
      <c r="D276" s="20"/>
      <c r="E276" s="24"/>
      <c r="F276" s="48"/>
      <c r="G276" s="81"/>
      <c r="H276" s="48"/>
      <c r="I276" s="48"/>
      <c r="M276" s="48"/>
      <c r="N276" s="48"/>
      <c r="O276" s="48"/>
      <c r="P276" s="48"/>
      <c r="Q276" s="48"/>
      <c r="R276" s="48"/>
      <c r="S276" s="123"/>
      <c r="T276" s="164"/>
    </row>
    <row r="277" s="80" customFormat="1">
      <c r="A277" s="81"/>
      <c r="B277" s="24" t="s">
        <v>960</v>
      </c>
      <c r="C277" s="24" t="s">
        <v>3696</v>
      </c>
      <c r="D277" s="20" t="s">
        <v>3701</v>
      </c>
      <c r="E277" s="24" t="s">
        <v>3701</v>
      </c>
      <c r="F277" s="21" t="s">
        <v>38</v>
      </c>
      <c r="G277" s="22">
        <v>5</v>
      </c>
      <c r="H277" s="48"/>
      <c r="I277" s="48"/>
      <c r="J277" s="21">
        <f>K277</f>
        <v>0.01</v>
      </c>
      <c r="K277" s="21">
        <f>L277</f>
        <v>0.01</v>
      </c>
      <c r="L277" s="21">
        <f t="shared" si="1249"/>
        <v>0.01</v>
      </c>
      <c r="M277" s="21">
        <f t="shared" si="1249"/>
        <v>0.01</v>
      </c>
      <c r="N277" s="21">
        <f t="shared" si="1249"/>
        <v>0.01</v>
      </c>
      <c r="O277" s="21">
        <f t="shared" si="1249"/>
        <v>0.01</v>
      </c>
      <c r="P277" s="21">
        <f t="shared" si="1249"/>
        <v>0.01</v>
      </c>
      <c r="Q277" s="21">
        <f t="shared" si="1249"/>
        <v>0.01</v>
      </c>
      <c r="R277" s="21">
        <v>0.01</v>
      </c>
      <c r="S277" s="650"/>
      <c r="T277" s="61"/>
    </row>
    <row r="278" s="80" customFormat="1">
      <c r="A278" s="81"/>
      <c r="B278" s="24"/>
      <c r="C278" s="20"/>
      <c r="D278" s="20"/>
      <c r="E278" s="24"/>
      <c r="F278" s="48"/>
      <c r="G278" s="81"/>
      <c r="H278" s="48"/>
      <c r="I278" s="48"/>
      <c r="M278" s="48"/>
      <c r="N278" s="48"/>
      <c r="O278" s="48"/>
      <c r="P278" s="48"/>
      <c r="Q278" s="48"/>
      <c r="R278" s="48"/>
      <c r="S278" s="123"/>
      <c r="T278" s="164"/>
    </row>
    <row r="279" s="80" customFormat="1">
      <c r="A279" s="81"/>
      <c r="B279" s="24" t="s">
        <v>3702</v>
      </c>
      <c r="C279" s="21" t="s">
        <v>3703</v>
      </c>
      <c r="D279" s="20" t="s">
        <v>3704</v>
      </c>
      <c r="E279" s="20" t="s">
        <v>3704</v>
      </c>
      <c r="F279" s="21" t="s">
        <v>38</v>
      </c>
      <c r="G279" s="22">
        <v>5</v>
      </c>
      <c r="H279" s="48"/>
      <c r="I279" s="48"/>
      <c r="J279" s="21">
        <f>K279</f>
        <v>0.14999999999999999</v>
      </c>
      <c r="K279" s="21">
        <f>L279</f>
        <v>0.14999999999999999</v>
      </c>
      <c r="L279" s="21">
        <f t="shared" si="1249"/>
        <v>0.14999999999999999</v>
      </c>
      <c r="M279" s="21">
        <f t="shared" si="1249"/>
        <v>0.14999999999999999</v>
      </c>
      <c r="N279" s="21">
        <f t="shared" si="1249"/>
        <v>0.14999999999999999</v>
      </c>
      <c r="O279" s="21">
        <f t="shared" si="1249"/>
        <v>0.14999999999999999</v>
      </c>
      <c r="P279" s="21">
        <f t="shared" si="1249"/>
        <v>0.14999999999999999</v>
      </c>
      <c r="Q279" s="21">
        <f t="shared" si="1249"/>
        <v>0.14999999999999999</v>
      </c>
      <c r="R279" s="21">
        <v>0.14999999999999999</v>
      </c>
      <c r="S279" s="650"/>
      <c r="T279" s="61"/>
    </row>
    <row r="280" s="80" customFormat="1">
      <c r="A280" s="81"/>
      <c r="B280" s="24" t="s">
        <v>3705</v>
      </c>
      <c r="C280" s="21" t="s">
        <v>3706</v>
      </c>
      <c r="D280" s="20"/>
      <c r="E280" s="20"/>
      <c r="F280" s="21"/>
      <c r="G280" s="22"/>
      <c r="H280" s="48"/>
      <c r="I280" s="48"/>
      <c r="M280" s="48"/>
      <c r="N280" s="48"/>
      <c r="O280" s="48"/>
      <c r="P280" s="48"/>
      <c r="Q280" s="48"/>
      <c r="R280" s="21"/>
      <c r="S280" s="123"/>
      <c r="T280" s="164"/>
    </row>
    <row r="281" s="80" customFormat="1">
      <c r="A281" s="81"/>
      <c r="B281" s="24" t="s">
        <v>140</v>
      </c>
      <c r="C281" s="22"/>
      <c r="D281" s="20" t="s">
        <v>3707</v>
      </c>
      <c r="E281" s="20" t="s">
        <v>3707</v>
      </c>
      <c r="F281" s="21" t="s">
        <v>38</v>
      </c>
      <c r="G281" s="22">
        <v>5</v>
      </c>
      <c r="H281" s="48"/>
      <c r="I281" s="48"/>
      <c r="J281" s="21">
        <f>K281</f>
        <v>0.13</v>
      </c>
      <c r="K281" s="21">
        <f>L281</f>
        <v>0.13</v>
      </c>
      <c r="L281" s="21">
        <f t="shared" si="1249"/>
        <v>0.13</v>
      </c>
      <c r="M281" s="21">
        <f t="shared" si="1249"/>
        <v>0.13</v>
      </c>
      <c r="N281" s="21">
        <f t="shared" si="1249"/>
        <v>0.13</v>
      </c>
      <c r="O281" s="21">
        <f t="shared" si="1249"/>
        <v>0.13</v>
      </c>
      <c r="P281" s="21">
        <f t="shared" si="1249"/>
        <v>0.13</v>
      </c>
      <c r="Q281" s="21">
        <f t="shared" si="1249"/>
        <v>0.13</v>
      </c>
      <c r="R281" s="21">
        <v>0.13</v>
      </c>
      <c r="S281" s="650"/>
      <c r="T281" s="61"/>
    </row>
    <row r="282" s="80" customFormat="1">
      <c r="A282" s="81"/>
      <c r="B282" s="24" t="s">
        <v>964</v>
      </c>
      <c r="C282" s="22" t="s">
        <v>3687</v>
      </c>
      <c r="D282" s="20" t="s">
        <v>3689</v>
      </c>
      <c r="E282" s="20"/>
      <c r="F282" s="48"/>
      <c r="G282" s="81"/>
      <c r="H282" s="48"/>
      <c r="I282" s="48"/>
      <c r="K282" s="61"/>
      <c r="M282" s="48"/>
      <c r="N282" s="48"/>
      <c r="O282" s="48"/>
      <c r="P282" s="48"/>
      <c r="Q282" s="48"/>
      <c r="R282" s="21"/>
      <c r="S282" s="650"/>
      <c r="T282" s="61"/>
    </row>
    <row r="283" s="80" customFormat="1">
      <c r="A283" s="81"/>
      <c r="B283" s="20" t="s">
        <v>3422</v>
      </c>
      <c r="C283" s="21" t="s">
        <v>3423</v>
      </c>
      <c r="D283" s="20"/>
      <c r="E283" s="20"/>
      <c r="F283" s="48"/>
      <c r="G283" s="81"/>
      <c r="H283" s="48"/>
      <c r="I283" s="48"/>
      <c r="K283" s="61"/>
      <c r="M283" s="48"/>
      <c r="N283" s="48"/>
      <c r="O283" s="48"/>
      <c r="P283" s="48"/>
      <c r="Q283" s="48"/>
      <c r="R283" s="21"/>
      <c r="S283" s="650"/>
      <c r="T283" s="61"/>
    </row>
    <row r="284" s="80" customFormat="1">
      <c r="A284" s="81"/>
      <c r="B284" s="24" t="s">
        <v>3702</v>
      </c>
      <c r="C284" s="21" t="s">
        <v>3703</v>
      </c>
      <c r="D284" s="20"/>
      <c r="E284" s="20"/>
      <c r="F284" s="48"/>
      <c r="G284" s="81"/>
      <c r="H284" s="48"/>
      <c r="I284" s="48"/>
      <c r="K284" s="61"/>
      <c r="M284" s="48"/>
      <c r="N284" s="48"/>
      <c r="O284" s="48"/>
      <c r="P284" s="48"/>
      <c r="Q284" s="48"/>
      <c r="R284" s="21"/>
      <c r="S284" s="650"/>
      <c r="T284" s="61"/>
    </row>
    <row r="285" s="80" customFormat="1">
      <c r="A285" s="81"/>
      <c r="B285" s="20" t="s">
        <v>3705</v>
      </c>
      <c r="C285" s="21" t="s">
        <v>3706</v>
      </c>
      <c r="D285" s="20"/>
      <c r="E285" s="20"/>
      <c r="F285" s="48"/>
      <c r="G285" s="81"/>
      <c r="H285" s="48"/>
      <c r="I285" s="48"/>
      <c r="K285" s="61"/>
      <c r="M285" s="48"/>
      <c r="N285" s="48"/>
      <c r="O285" s="48"/>
      <c r="P285" s="48"/>
      <c r="Q285" s="48"/>
      <c r="R285" s="21"/>
      <c r="S285" s="650"/>
      <c r="T285" s="61"/>
    </row>
    <row r="286" s="80" customFormat="1">
      <c r="A286" s="81"/>
      <c r="B286" s="24" t="s">
        <v>967</v>
      </c>
      <c r="C286" s="20" t="s">
        <v>3708</v>
      </c>
      <c r="D286" s="20"/>
      <c r="E286" s="20"/>
      <c r="F286" s="48"/>
      <c r="G286" s="81"/>
      <c r="H286" s="48"/>
      <c r="I286" s="48"/>
      <c r="K286" s="61"/>
      <c r="M286" s="48"/>
      <c r="N286" s="48"/>
      <c r="O286" s="48"/>
      <c r="P286" s="48"/>
      <c r="Q286" s="48"/>
      <c r="R286" s="21"/>
      <c r="S286" s="650"/>
      <c r="T286" s="61"/>
    </row>
    <row r="287" s="80" customFormat="1">
      <c r="A287" s="81"/>
      <c r="B287" s="24" t="s">
        <v>968</v>
      </c>
      <c r="C287" s="24" t="s">
        <v>3709</v>
      </c>
      <c r="D287" s="20"/>
      <c r="E287" s="20"/>
      <c r="F287" s="48"/>
      <c r="G287" s="81"/>
      <c r="H287" s="48"/>
      <c r="I287" s="48"/>
      <c r="K287" s="61"/>
      <c r="M287" s="48"/>
      <c r="N287" s="48"/>
      <c r="O287" s="48"/>
      <c r="P287" s="48"/>
      <c r="Q287" s="48"/>
      <c r="R287" s="21"/>
      <c r="S287" s="650"/>
      <c r="T287" s="61"/>
    </row>
    <row r="288" s="80" customFormat="1">
      <c r="A288" s="81"/>
      <c r="B288" s="24" t="s">
        <v>969</v>
      </c>
      <c r="C288" s="155" t="s">
        <v>3710</v>
      </c>
      <c r="D288" s="20"/>
      <c r="E288" s="20"/>
      <c r="F288" s="48"/>
      <c r="G288" s="81"/>
      <c r="H288" s="48"/>
      <c r="I288" s="48"/>
      <c r="K288" s="61"/>
      <c r="M288" s="48"/>
      <c r="N288" s="48"/>
      <c r="O288" s="48"/>
      <c r="P288" s="48"/>
      <c r="Q288" s="48"/>
      <c r="R288" s="21"/>
      <c r="S288" s="650"/>
      <c r="T288" s="61"/>
    </row>
    <row r="289" s="80" customFormat="1">
      <c r="A289" s="81"/>
      <c r="B289" s="24" t="s">
        <v>957</v>
      </c>
      <c r="C289" s="155" t="s">
        <v>3698</v>
      </c>
      <c r="D289" s="20"/>
      <c r="E289" s="20"/>
      <c r="F289" s="48"/>
      <c r="G289" s="81"/>
      <c r="H289" s="48"/>
      <c r="I289" s="48"/>
      <c r="K289" s="61"/>
      <c r="M289" s="48"/>
      <c r="N289" s="48"/>
      <c r="O289" s="48"/>
      <c r="P289" s="48"/>
      <c r="Q289" s="48"/>
      <c r="R289" s="21"/>
      <c r="S289" s="650"/>
      <c r="T289" s="61"/>
    </row>
    <row r="290" s="80" customFormat="1">
      <c r="A290" s="81"/>
      <c r="B290" s="24" t="s">
        <v>3711</v>
      </c>
      <c r="C290" s="22" t="s">
        <v>3712</v>
      </c>
      <c r="D290" s="20"/>
      <c r="E290" s="20"/>
      <c r="F290" s="48"/>
      <c r="G290" s="81"/>
      <c r="H290" s="48"/>
      <c r="I290" s="48"/>
      <c r="K290" s="61"/>
      <c r="M290" s="48"/>
      <c r="N290" s="48"/>
      <c r="O290" s="48"/>
      <c r="P290" s="48"/>
      <c r="Q290" s="48"/>
      <c r="R290" s="21"/>
      <c r="S290" s="650"/>
      <c r="T290" s="61"/>
    </row>
    <row r="291" s="80" customFormat="1">
      <c r="A291" s="81"/>
      <c r="B291" s="20" t="s">
        <v>3699</v>
      </c>
      <c r="C291" s="20" t="s">
        <v>3700</v>
      </c>
      <c r="D291" s="20"/>
      <c r="E291" s="20"/>
      <c r="F291" s="48"/>
      <c r="G291" s="81"/>
      <c r="H291" s="48"/>
      <c r="I291" s="48"/>
      <c r="K291" s="61"/>
      <c r="M291" s="48"/>
      <c r="N291" s="48"/>
      <c r="O291" s="48"/>
      <c r="P291" s="48"/>
      <c r="Q291" s="48"/>
      <c r="R291" s="21"/>
      <c r="S291" s="650"/>
      <c r="T291" s="61"/>
    </row>
    <row r="292" s="80" customFormat="1">
      <c r="A292" s="81"/>
      <c r="B292" s="20" t="s">
        <v>3713</v>
      </c>
      <c r="C292" s="22" t="s">
        <v>3714</v>
      </c>
      <c r="D292" s="20" t="s">
        <v>3715</v>
      </c>
      <c r="E292" s="24" t="s">
        <v>3715</v>
      </c>
      <c r="F292" s="21" t="s">
        <v>38</v>
      </c>
      <c r="G292" s="22">
        <v>5</v>
      </c>
      <c r="H292" s="48"/>
      <c r="I292" s="48"/>
      <c r="J292" s="21">
        <f>K292</f>
        <v>0.22</v>
      </c>
      <c r="K292" s="21">
        <f>L292</f>
        <v>0.22</v>
      </c>
      <c r="L292" s="21">
        <f t="shared" si="1249"/>
        <v>0.22</v>
      </c>
      <c r="M292" s="21">
        <f t="shared" si="1249"/>
        <v>0.22</v>
      </c>
      <c r="N292" s="21">
        <f t="shared" si="1249"/>
        <v>0.22</v>
      </c>
      <c r="O292" s="21">
        <f t="shared" si="1249"/>
        <v>0.22</v>
      </c>
      <c r="P292" s="21">
        <f t="shared" si="1249"/>
        <v>0.22</v>
      </c>
      <c r="Q292" s="21">
        <f t="shared" si="1249"/>
        <v>0.22</v>
      </c>
      <c r="R292" s="21">
        <v>0.22</v>
      </c>
      <c r="S292" s="650"/>
      <c r="T292" s="61"/>
    </row>
    <row r="293" s="80" customFormat="1">
      <c r="A293" s="81"/>
      <c r="B293" s="20"/>
      <c r="C293" s="22" t="s">
        <v>3716</v>
      </c>
      <c r="D293" s="20"/>
      <c r="E293" s="24"/>
      <c r="F293" s="21"/>
      <c r="G293" s="22"/>
      <c r="H293" s="48"/>
      <c r="I293" s="48"/>
      <c r="J293" s="21"/>
      <c r="K293" s="21"/>
      <c r="L293" s="21"/>
      <c r="M293" s="21"/>
      <c r="N293" s="21"/>
      <c r="O293" s="21"/>
      <c r="P293" s="21"/>
      <c r="Q293" s="21"/>
      <c r="R293" s="21"/>
      <c r="S293" s="650"/>
      <c r="T293" s="61"/>
    </row>
    <row r="294" s="80" customFormat="1">
      <c r="A294" s="81"/>
      <c r="B294" s="24" t="s">
        <v>3717</v>
      </c>
      <c r="C294" s="22" t="s">
        <v>3718</v>
      </c>
      <c r="D294" s="20"/>
      <c r="E294" s="24"/>
      <c r="F294" s="48"/>
      <c r="G294" s="81"/>
      <c r="H294" s="48"/>
      <c r="I294" s="48"/>
      <c r="K294" s="61"/>
      <c r="M294" s="48"/>
      <c r="N294" s="48"/>
      <c r="O294" s="48"/>
      <c r="P294" s="48"/>
      <c r="Q294" s="48"/>
      <c r="R294" s="21"/>
      <c r="S294" s="650"/>
      <c r="T294" s="61"/>
    </row>
    <row r="295" s="80" customFormat="1">
      <c r="A295" s="81"/>
      <c r="B295" s="24" t="s">
        <v>964</v>
      </c>
      <c r="C295" s="21" t="s">
        <v>3687</v>
      </c>
      <c r="D295" s="20"/>
      <c r="E295" s="24"/>
      <c r="F295" s="48"/>
      <c r="G295" s="81"/>
      <c r="H295" s="48"/>
      <c r="I295" s="48"/>
      <c r="K295" s="61"/>
      <c r="M295" s="48"/>
      <c r="N295" s="48"/>
      <c r="O295" s="48"/>
      <c r="P295" s="48"/>
      <c r="Q295" s="48"/>
      <c r="R295" s="21"/>
      <c r="S295" s="650"/>
      <c r="T295" s="61"/>
    </row>
    <row r="296" s="80" customFormat="1">
      <c r="A296" s="81"/>
      <c r="B296" s="24"/>
      <c r="C296" s="21" t="s">
        <v>3689</v>
      </c>
      <c r="D296" s="20"/>
      <c r="E296" s="24"/>
      <c r="F296" s="48"/>
      <c r="G296" s="81"/>
      <c r="H296" s="48"/>
      <c r="I296" s="48"/>
      <c r="K296" s="61"/>
      <c r="M296" s="48"/>
      <c r="N296" s="48"/>
      <c r="O296" s="48"/>
      <c r="P296" s="48"/>
      <c r="Q296" s="48"/>
      <c r="R296" s="21"/>
      <c r="S296" s="650"/>
      <c r="T296" s="61"/>
    </row>
    <row r="297" s="80" customFormat="1">
      <c r="A297" s="81"/>
      <c r="B297" s="24" t="s">
        <v>3719</v>
      </c>
      <c r="C297" s="24" t="s">
        <v>3720</v>
      </c>
      <c r="D297" s="20"/>
      <c r="E297" s="24"/>
      <c r="F297" s="48"/>
      <c r="G297" s="81"/>
      <c r="H297" s="48"/>
      <c r="I297" s="48"/>
      <c r="K297" s="61"/>
      <c r="M297" s="48"/>
      <c r="N297" s="48"/>
      <c r="O297" s="48"/>
      <c r="P297" s="48"/>
      <c r="Q297" s="48"/>
      <c r="R297" s="21"/>
      <c r="S297" s="650"/>
      <c r="T297" s="61"/>
    </row>
    <row r="298" s="80" customFormat="1">
      <c r="A298" s="81"/>
      <c r="B298" s="24"/>
      <c r="C298" s="21" t="s">
        <v>3721</v>
      </c>
      <c r="D298" s="20"/>
      <c r="E298" s="24"/>
      <c r="F298" s="48"/>
      <c r="G298" s="81"/>
      <c r="H298" s="48"/>
      <c r="I298" s="48"/>
      <c r="K298" s="61"/>
      <c r="M298" s="48"/>
      <c r="N298" s="48"/>
      <c r="O298" s="48"/>
      <c r="P298" s="48"/>
      <c r="Q298" s="48"/>
      <c r="R298" s="21"/>
      <c r="S298" s="650"/>
      <c r="T298" s="61"/>
    </row>
    <row r="299" s="80" customFormat="1">
      <c r="A299" s="81"/>
      <c r="B299" s="38"/>
      <c r="C299" s="81"/>
      <c r="E299" s="38" t="s">
        <v>3722</v>
      </c>
      <c r="F299" s="48"/>
      <c r="G299" s="81"/>
      <c r="H299" s="48"/>
      <c r="I299" s="48"/>
      <c r="J299" s="48">
        <f t="shared" ref="J299:Q299" si="1250">J268+J270+J277+J279+J281+J292</f>
        <v>5.9000000000000004</v>
      </c>
      <c r="K299" s="48">
        <f t="shared" si="1250"/>
        <v>5.9000000000000004</v>
      </c>
      <c r="L299" s="48">
        <f t="shared" si="1250"/>
        <v>5.9000000000000004</v>
      </c>
      <c r="M299" s="48">
        <f t="shared" si="1250"/>
        <v>5.9000000000000004</v>
      </c>
      <c r="N299" s="48">
        <f t="shared" si="1250"/>
        <v>5.9000000000000004</v>
      </c>
      <c r="O299" s="48">
        <f t="shared" si="1250"/>
        <v>5.9000000000000004</v>
      </c>
      <c r="P299" s="48">
        <f t="shared" si="1250"/>
        <v>5.9000000000000004</v>
      </c>
      <c r="Q299" s="48">
        <f t="shared" si="1250"/>
        <v>5.9000000000000004</v>
      </c>
      <c r="R299" s="48">
        <f>R268+R270+R277+R279+R281+R292</f>
        <v>5.9000000000000004</v>
      </c>
      <c r="S299" s="650"/>
      <c r="T299" s="61"/>
    </row>
    <row r="300" s="80" customFormat="1">
      <c r="A300" s="81"/>
      <c r="B300" s="38"/>
      <c r="C300" s="81"/>
      <c r="E300" s="38"/>
      <c r="F300" s="21" t="s">
        <v>101</v>
      </c>
      <c r="G300" s="22">
        <v>20</v>
      </c>
      <c r="H300" s="21"/>
      <c r="I300" s="21"/>
      <c r="J300" s="21">
        <f t="shared" ref="J300:Q300" si="1251">J268</f>
        <v>5.2999999999999998</v>
      </c>
      <c r="K300" s="21">
        <f t="shared" si="1251"/>
        <v>5.2999999999999998</v>
      </c>
      <c r="L300" s="21">
        <f t="shared" si="1251"/>
        <v>5.2999999999999998</v>
      </c>
      <c r="M300" s="21">
        <f t="shared" si="1251"/>
        <v>5.2999999999999998</v>
      </c>
      <c r="N300" s="21">
        <f t="shared" si="1251"/>
        <v>5.2999999999999998</v>
      </c>
      <c r="O300" s="21">
        <f t="shared" si="1251"/>
        <v>5.2999999999999998</v>
      </c>
      <c r="P300" s="21">
        <f t="shared" si="1251"/>
        <v>5.2999999999999998</v>
      </c>
      <c r="Q300" s="21">
        <f t="shared" si="1251"/>
        <v>5.2999999999999998</v>
      </c>
      <c r="R300" s="21">
        <f>R268</f>
        <v>5.2999999999999998</v>
      </c>
      <c r="S300" s="650"/>
      <c r="T300" s="61"/>
    </row>
    <row r="301" s="80" customFormat="1">
      <c r="A301" s="81"/>
      <c r="B301" s="38"/>
      <c r="C301" s="81"/>
      <c r="E301" s="38"/>
      <c r="F301" s="21" t="s">
        <v>38</v>
      </c>
      <c r="G301" s="22">
        <v>5</v>
      </c>
      <c r="H301" s="21"/>
      <c r="I301" s="21"/>
      <c r="J301" s="21">
        <f t="shared" ref="J301:Q301" si="1252">J277+J279+J281+J270+J292</f>
        <v>0.59999999999999998</v>
      </c>
      <c r="K301" s="21">
        <f t="shared" si="1252"/>
        <v>0.59999999999999998</v>
      </c>
      <c r="L301" s="21">
        <f t="shared" si="1252"/>
        <v>0.59999999999999998</v>
      </c>
      <c r="M301" s="21">
        <f t="shared" si="1252"/>
        <v>0.59999999999999998</v>
      </c>
      <c r="N301" s="21">
        <f t="shared" si="1252"/>
        <v>0.59999999999999998</v>
      </c>
      <c r="O301" s="21">
        <f t="shared" si="1252"/>
        <v>0.59999999999999998</v>
      </c>
      <c r="P301" s="21">
        <f t="shared" si="1252"/>
        <v>0.59999999999999998</v>
      </c>
      <c r="Q301" s="21">
        <f t="shared" si="1252"/>
        <v>0.59999999999999998</v>
      </c>
      <c r="R301" s="21">
        <f>R277+R279+R281+R270+R292</f>
        <v>0.59999999999999998</v>
      </c>
      <c r="S301" s="119"/>
      <c r="T301" s="61"/>
    </row>
    <row r="302">
      <c r="A302" s="22"/>
      <c r="B302" s="24"/>
      <c r="D302" s="80"/>
      <c r="F302" s="43"/>
      <c r="G302" s="43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</row>
    <row r="303" s="80" customFormat="1">
      <c r="A303" s="48"/>
      <c r="C303" s="21"/>
      <c r="D303" s="80" t="s">
        <v>4000</v>
      </c>
      <c r="F303" s="48"/>
      <c r="G303" s="48"/>
      <c r="H303" s="48"/>
      <c r="I303" s="87"/>
      <c r="J303" s="48">
        <f t="shared" ref="J303:Q303" si="1253">J103+J108+J164+J226+J265+J299</f>
        <v>18.559999999999999</v>
      </c>
      <c r="K303" s="48">
        <f t="shared" si="1253"/>
        <v>18.559999999999999</v>
      </c>
      <c r="L303" s="48">
        <f t="shared" si="1253"/>
        <v>18.559999999999999</v>
      </c>
      <c r="M303" s="48">
        <f t="shared" si="1253"/>
        <v>18.559999999999999</v>
      </c>
      <c r="N303" s="48">
        <f t="shared" si="1253"/>
        <v>18.559999999999999</v>
      </c>
      <c r="O303" s="48">
        <f t="shared" si="1253"/>
        <v>18.559999999999999</v>
      </c>
      <c r="P303" s="48">
        <f t="shared" si="1253"/>
        <v>18.559999999999999</v>
      </c>
      <c r="Q303" s="48">
        <f t="shared" si="1253"/>
        <v>18.559999999999999</v>
      </c>
      <c r="R303" s="48">
        <f>R103+R108+R164+R226+R265+R299</f>
        <v>18.559999999999999</v>
      </c>
      <c r="S303" s="564"/>
      <c r="T303" s="54"/>
    </row>
    <row r="304" s="80" customFormat="1" hidden="1">
      <c r="A304" s="48"/>
      <c r="C304" s="21"/>
      <c r="F304" s="48"/>
      <c r="G304" s="48"/>
      <c r="H304" s="48"/>
      <c r="I304" s="87"/>
      <c r="J304" s="48"/>
      <c r="K304" s="48"/>
      <c r="L304" s="48"/>
      <c r="M304" s="48"/>
      <c r="N304" s="48"/>
      <c r="O304" s="48"/>
      <c r="P304" s="48"/>
      <c r="Q304" s="48"/>
      <c r="R304" s="48"/>
      <c r="S304" s="564"/>
      <c r="T304" s="54"/>
    </row>
    <row r="305" s="80" customFormat="1" hidden="1">
      <c r="A305" s="48"/>
      <c r="C305" s="21"/>
      <c r="F305" s="48"/>
      <c r="G305" s="38" t="s">
        <v>1181</v>
      </c>
      <c r="H305" s="48"/>
      <c r="I305" s="87"/>
      <c r="J305" s="48">
        <f t="shared" ref="J305:Q305" si="1254">J103+J164+J301</f>
        <v>3.6600000000000001</v>
      </c>
      <c r="K305" s="48">
        <f t="shared" si="1254"/>
        <v>3.6600000000000001</v>
      </c>
      <c r="L305" s="48">
        <f t="shared" si="1254"/>
        <v>3.6600000000000001</v>
      </c>
      <c r="M305" s="48">
        <f t="shared" si="1254"/>
        <v>3.6600000000000001</v>
      </c>
      <c r="N305" s="48">
        <f t="shared" si="1254"/>
        <v>3.6600000000000001</v>
      </c>
      <c r="O305" s="48">
        <f t="shared" si="1254"/>
        <v>3.6600000000000001</v>
      </c>
      <c r="P305" s="48">
        <f t="shared" si="1254"/>
        <v>3.6600000000000001</v>
      </c>
      <c r="Q305" s="48">
        <f t="shared" si="1254"/>
        <v>3.6600000000000001</v>
      </c>
      <c r="R305" s="48">
        <f>R103+R164+R301</f>
        <v>3.6600000000000001</v>
      </c>
      <c r="S305" s="564"/>
      <c r="T305" s="54"/>
    </row>
    <row r="306" s="80" customFormat="1" hidden="1">
      <c r="A306" s="48"/>
      <c r="C306" s="21"/>
      <c r="F306" s="48"/>
      <c r="G306" s="38" t="s">
        <v>2523</v>
      </c>
      <c r="H306" s="48"/>
      <c r="I306" s="87"/>
      <c r="J306" s="48">
        <f t="shared" ref="J306:Q306" si="1255">J108+J226+J265+J300</f>
        <v>14.9</v>
      </c>
      <c r="K306" s="48">
        <f t="shared" si="1255"/>
        <v>14.9</v>
      </c>
      <c r="L306" s="48">
        <f t="shared" si="1255"/>
        <v>14.9</v>
      </c>
      <c r="M306" s="48">
        <f t="shared" si="1255"/>
        <v>14.9</v>
      </c>
      <c r="N306" s="48">
        <f t="shared" si="1255"/>
        <v>14.9</v>
      </c>
      <c r="O306" s="48">
        <f t="shared" si="1255"/>
        <v>14.9</v>
      </c>
      <c r="P306" s="48">
        <f t="shared" si="1255"/>
        <v>14.9</v>
      </c>
      <c r="Q306" s="48">
        <f t="shared" si="1255"/>
        <v>14.9</v>
      </c>
      <c r="R306" s="48">
        <f>R108+R226+R265+R300</f>
        <v>14.9</v>
      </c>
      <c r="S306" s="564"/>
      <c r="T306" s="54"/>
    </row>
    <row r="307" s="80" customFormat="1" hidden="1">
      <c r="A307" s="48"/>
      <c r="C307" s="21"/>
      <c r="F307" s="48"/>
      <c r="G307" s="38" t="s">
        <v>2502</v>
      </c>
      <c r="H307" s="48"/>
      <c r="I307" s="87"/>
      <c r="J307" s="48">
        <f>J305+J306</f>
        <v>18.559999999999999</v>
      </c>
      <c r="K307" s="48">
        <f t="shared" ref="K307:R307" si="1256">K305+K306</f>
        <v>18.559999999999999</v>
      </c>
      <c r="L307" s="48">
        <f t="shared" si="1256"/>
        <v>18.559999999999999</v>
      </c>
      <c r="M307" s="48">
        <f t="shared" si="1256"/>
        <v>18.559999999999999</v>
      </c>
      <c r="N307" s="48">
        <f t="shared" si="1256"/>
        <v>18.559999999999999</v>
      </c>
      <c r="O307" s="48">
        <f t="shared" si="1256"/>
        <v>18.559999999999999</v>
      </c>
      <c r="P307" s="48">
        <f t="shared" si="1256"/>
        <v>18.559999999999999</v>
      </c>
      <c r="Q307" s="48">
        <f t="shared" si="1256"/>
        <v>18.559999999999999</v>
      </c>
      <c r="R307" s="48">
        <f t="shared" si="1256"/>
        <v>18.559999999999999</v>
      </c>
      <c r="S307" s="564"/>
      <c r="T307" s="54"/>
    </row>
    <row r="308" s="80" customFormat="1" hidden="1">
      <c r="A308" s="48"/>
      <c r="C308" s="21"/>
      <c r="F308" s="48"/>
      <c r="G308" s="38" t="s">
        <v>38</v>
      </c>
      <c r="H308" s="48"/>
      <c r="I308" s="87"/>
      <c r="J308" s="48">
        <f t="shared" ref="J308:Q308" si="1257">J164+J226+J265+J301</f>
        <v>4.0599999999999996</v>
      </c>
      <c r="K308" s="48">
        <f t="shared" si="1257"/>
        <v>4.0599999999999996</v>
      </c>
      <c r="L308" s="48">
        <f t="shared" si="1257"/>
        <v>4.0599999999999996</v>
      </c>
      <c r="M308" s="48">
        <f t="shared" si="1257"/>
        <v>4.0599999999999996</v>
      </c>
      <c r="N308" s="48">
        <f t="shared" si="1257"/>
        <v>4.0599999999999996</v>
      </c>
      <c r="O308" s="48">
        <f t="shared" si="1257"/>
        <v>4.0599999999999996</v>
      </c>
      <c r="P308" s="48">
        <f t="shared" si="1257"/>
        <v>4.0599999999999996</v>
      </c>
      <c r="Q308" s="48">
        <f t="shared" si="1257"/>
        <v>4.0599999999999996</v>
      </c>
      <c r="R308" s="48">
        <f>R164+R226+R265+R301</f>
        <v>4.0599999999999996</v>
      </c>
      <c r="S308" s="564"/>
      <c r="T308" s="54"/>
    </row>
    <row r="309" ht="25.5" customHeight="1"/>
    <row r="310" s="80" customFormat="1">
      <c r="A310" s="48"/>
      <c r="C310" s="48"/>
      <c r="D310" s="83" t="s">
        <v>4001</v>
      </c>
      <c r="F310" s="48"/>
      <c r="G310" s="48"/>
      <c r="H310" s="48"/>
      <c r="I310" s="48"/>
      <c r="J310" s="48"/>
      <c r="K310" s="61"/>
      <c r="L310" s="61"/>
      <c r="M310" s="61"/>
      <c r="N310" s="61"/>
      <c r="O310" s="61"/>
      <c r="P310" s="61"/>
      <c r="Q310" s="61"/>
      <c r="R310" s="61"/>
      <c r="S310" s="259"/>
      <c r="T310" s="48"/>
    </row>
    <row r="311" s="80" customFormat="1">
      <c r="A311" s="22"/>
      <c r="C311" s="21"/>
      <c r="D311" s="20"/>
      <c r="E311" s="20"/>
      <c r="F311" s="48"/>
      <c r="G311" s="81"/>
      <c r="H311" s="48"/>
      <c r="I311" s="48"/>
      <c r="J311" s="48"/>
      <c r="K311" s="61"/>
      <c r="L311" s="61"/>
      <c r="M311" s="61"/>
      <c r="N311" s="61"/>
      <c r="O311" s="61"/>
      <c r="P311" s="61"/>
      <c r="Q311" s="61"/>
      <c r="R311" s="61"/>
      <c r="S311" s="259"/>
      <c r="T311" s="48"/>
    </row>
    <row r="312" ht="12.75" customHeight="1">
      <c r="A312" s="22">
        <v>1</v>
      </c>
      <c r="B312" s="20"/>
      <c r="D312" s="80" t="s">
        <v>4002</v>
      </c>
      <c r="E312" s="24"/>
      <c r="G312" s="22"/>
      <c r="K312" s="89"/>
      <c r="L312" s="89"/>
      <c r="N312" s="248"/>
      <c r="O312" s="248"/>
      <c r="P312" s="248"/>
      <c r="Q312" s="248"/>
      <c r="R312" s="248"/>
      <c r="S312" s="259"/>
      <c r="T312" s="48"/>
    </row>
    <row r="313" s="80" customFormat="1">
      <c r="A313" s="22"/>
      <c r="B313" s="24" t="s">
        <v>4003</v>
      </c>
      <c r="C313" s="22" t="s">
        <v>4004</v>
      </c>
      <c r="D313" s="24" t="s">
        <v>4005</v>
      </c>
      <c r="E313" s="24" t="s">
        <v>4005</v>
      </c>
      <c r="F313" s="21" t="s">
        <v>38</v>
      </c>
      <c r="G313" s="22">
        <v>20</v>
      </c>
      <c r="H313" s="211">
        <v>0</v>
      </c>
      <c r="K313" s="21">
        <f t="shared" ref="K313:Q376" si="1258">L313</f>
        <v>1.1299999999999999</v>
      </c>
      <c r="L313" s="21">
        <f t="shared" si="1258"/>
        <v>1.1299999999999999</v>
      </c>
      <c r="M313" s="21">
        <f t="shared" si="1258"/>
        <v>1.1299999999999999</v>
      </c>
      <c r="N313" s="21">
        <f t="shared" si="1258"/>
        <v>1.1299999999999999</v>
      </c>
      <c r="O313" s="21">
        <f t="shared" si="1258"/>
        <v>1.1299999999999999</v>
      </c>
      <c r="P313" s="21">
        <f t="shared" si="1258"/>
        <v>1.1299999999999999</v>
      </c>
      <c r="Q313" s="21">
        <f t="shared" si="1258"/>
        <v>1.1299999999999999</v>
      </c>
      <c r="R313" s="21">
        <v>1.1299999999999999</v>
      </c>
      <c r="S313" s="259"/>
      <c r="T313" s="48"/>
    </row>
    <row r="314" s="80" customFormat="1">
      <c r="A314" s="22"/>
      <c r="B314" s="24" t="s">
        <v>4006</v>
      </c>
      <c r="C314" s="21" t="s">
        <v>4007</v>
      </c>
      <c r="E314" s="24"/>
      <c r="F314" s="21"/>
      <c r="G314" s="155"/>
      <c r="H314" s="22">
        <v>0</v>
      </c>
      <c r="K314" s="21"/>
      <c r="L314" s="21"/>
      <c r="M314" s="21"/>
      <c r="N314" s="21"/>
      <c r="O314" s="21"/>
      <c r="P314" s="21"/>
      <c r="Q314" s="21"/>
      <c r="R314" s="21"/>
      <c r="S314" s="259"/>
      <c r="T314" s="48"/>
    </row>
    <row r="315">
      <c r="B315" s="20"/>
      <c r="C315" s="22" t="s">
        <v>4008</v>
      </c>
      <c r="E315" s="24"/>
      <c r="G315" s="22"/>
      <c r="J315" s="21"/>
      <c r="K315" s="21"/>
      <c r="L315" s="21"/>
      <c r="M315" s="21"/>
      <c r="N315" s="21"/>
      <c r="O315" s="21"/>
      <c r="P315" s="21"/>
      <c r="Q315" s="21"/>
      <c r="R315" s="20"/>
      <c r="S315" s="259"/>
      <c r="T315" s="48"/>
    </row>
    <row r="316">
      <c r="A316" s="22"/>
      <c r="B316" s="24" t="s">
        <v>140</v>
      </c>
      <c r="D316" s="20" t="s">
        <v>413</v>
      </c>
      <c r="E316" s="20" t="s">
        <v>413</v>
      </c>
      <c r="F316" s="98" t="s">
        <v>38</v>
      </c>
      <c r="G316" s="22">
        <v>20</v>
      </c>
      <c r="J316" s="21"/>
      <c r="K316" s="21">
        <f t="shared" si="1258"/>
        <v>0.34000000000000002</v>
      </c>
      <c r="L316" s="21">
        <f t="shared" si="1258"/>
        <v>0.34000000000000002</v>
      </c>
      <c r="M316" s="21">
        <f t="shared" si="1258"/>
        <v>0.34000000000000002</v>
      </c>
      <c r="N316" s="21">
        <f t="shared" si="1258"/>
        <v>0.34000000000000002</v>
      </c>
      <c r="O316" s="21">
        <f t="shared" si="1258"/>
        <v>0.34000000000000002</v>
      </c>
      <c r="P316" s="21">
        <f t="shared" si="1258"/>
        <v>0.34000000000000002</v>
      </c>
      <c r="Q316" s="21">
        <f t="shared" si="1258"/>
        <v>0.34000000000000002</v>
      </c>
      <c r="R316" s="21">
        <v>0.34000000000000002</v>
      </c>
      <c r="S316" s="259"/>
      <c r="T316" s="48"/>
    </row>
    <row r="317">
      <c r="A317" s="22"/>
      <c r="B317" s="24" t="s">
        <v>3511</v>
      </c>
      <c r="C317" s="24" t="s">
        <v>3512</v>
      </c>
      <c r="F317" s="98"/>
      <c r="G317" s="22"/>
      <c r="J317" s="21"/>
      <c r="K317" s="20"/>
      <c r="L317" s="20"/>
      <c r="M317" s="20"/>
      <c r="N317" s="20"/>
      <c r="O317" s="20"/>
      <c r="P317" s="20"/>
      <c r="Q317" s="20"/>
      <c r="R317" s="20"/>
      <c r="S317" s="121"/>
      <c r="T317" s="38"/>
    </row>
    <row r="318">
      <c r="A318" s="22"/>
      <c r="B318" s="24" t="s">
        <v>4009</v>
      </c>
      <c r="C318" s="21" t="s">
        <v>4010</v>
      </c>
      <c r="F318" s="98"/>
      <c r="G318" s="22"/>
      <c r="J318" s="21"/>
      <c r="K318" s="20"/>
      <c r="L318" s="20"/>
      <c r="M318" s="20"/>
      <c r="N318" s="20"/>
      <c r="O318" s="20"/>
      <c r="P318" s="20"/>
      <c r="Q318" s="20"/>
      <c r="R318" s="20"/>
      <c r="S318" s="121"/>
      <c r="T318" s="38"/>
    </row>
    <row r="319">
      <c r="A319" s="22"/>
      <c r="B319" s="24" t="s">
        <v>170</v>
      </c>
      <c r="C319" s="24" t="s">
        <v>3381</v>
      </c>
      <c r="F319" s="98"/>
      <c r="G319" s="22"/>
      <c r="J319" s="21"/>
      <c r="K319" s="20"/>
      <c r="L319" s="20"/>
      <c r="M319" s="20"/>
      <c r="N319" s="20"/>
      <c r="O319" s="20"/>
      <c r="P319" s="20"/>
      <c r="Q319" s="20"/>
      <c r="R319" s="20"/>
      <c r="S319" s="121"/>
      <c r="T319" s="38"/>
    </row>
    <row r="320">
      <c r="A320" s="22"/>
      <c r="B320" s="24" t="s">
        <v>3549</v>
      </c>
      <c r="C320" s="24" t="s">
        <v>3550</v>
      </c>
      <c r="F320" s="98"/>
      <c r="G320" s="22"/>
      <c r="J320" s="21"/>
      <c r="K320" s="20"/>
      <c r="L320" s="20"/>
      <c r="M320" s="20"/>
      <c r="N320" s="20"/>
      <c r="O320" s="20"/>
      <c r="P320" s="20"/>
      <c r="Q320" s="20"/>
      <c r="R320" s="20"/>
      <c r="S320" s="121"/>
      <c r="T320" s="38"/>
    </row>
    <row r="321">
      <c r="A321" s="22"/>
      <c r="B321" s="24" t="s">
        <v>262</v>
      </c>
      <c r="C321" s="24" t="s">
        <v>4011</v>
      </c>
      <c r="F321" s="98"/>
      <c r="G321" s="22"/>
      <c r="J321" s="21"/>
      <c r="K321" s="20"/>
      <c r="L321" s="20"/>
      <c r="M321" s="20"/>
      <c r="N321" s="20"/>
      <c r="O321" s="20"/>
      <c r="P321" s="20"/>
      <c r="Q321" s="20"/>
      <c r="R321" s="20"/>
      <c r="S321" s="124"/>
      <c r="T321" s="97"/>
    </row>
    <row r="322">
      <c r="A322" s="22"/>
      <c r="B322" s="24" t="s">
        <v>4012</v>
      </c>
      <c r="C322" s="24" t="s">
        <v>4013</v>
      </c>
      <c r="F322" s="98"/>
      <c r="G322" s="22"/>
      <c r="J322" s="21"/>
      <c r="K322" s="20"/>
      <c r="L322" s="20"/>
      <c r="M322" s="20"/>
      <c r="N322" s="20"/>
      <c r="O322" s="20"/>
      <c r="P322" s="20"/>
      <c r="Q322" s="20"/>
      <c r="R322" s="20"/>
      <c r="S322" s="124"/>
      <c r="T322" s="97"/>
    </row>
    <row r="323">
      <c r="A323" s="22"/>
      <c r="B323" s="24" t="s">
        <v>4014</v>
      </c>
      <c r="C323" s="24"/>
      <c r="F323" s="98"/>
      <c r="G323" s="22"/>
      <c r="J323" s="21"/>
      <c r="K323" s="20"/>
      <c r="L323" s="20"/>
      <c r="M323" s="20"/>
      <c r="N323" s="20"/>
      <c r="O323" s="20"/>
      <c r="P323" s="20"/>
      <c r="Q323" s="20"/>
      <c r="R323" s="20"/>
      <c r="S323" s="116"/>
      <c r="T323" s="20"/>
    </row>
    <row r="324">
      <c r="A324" s="22"/>
      <c r="B324" s="24" t="s">
        <v>4015</v>
      </c>
      <c r="C324" s="24" t="s">
        <v>4016</v>
      </c>
      <c r="F324" s="98"/>
      <c r="G324" s="22"/>
      <c r="J324" s="21"/>
      <c r="K324" s="20"/>
      <c r="L324" s="20"/>
      <c r="M324" s="20"/>
      <c r="N324" s="20"/>
      <c r="O324" s="20"/>
      <c r="P324" s="20"/>
      <c r="Q324" s="20"/>
      <c r="R324" s="20"/>
      <c r="S324" s="125"/>
      <c r="T324" s="23"/>
    </row>
    <row r="325">
      <c r="A325" s="22"/>
      <c r="B325" s="24" t="s">
        <v>4017</v>
      </c>
      <c r="C325" s="21" t="s">
        <v>4018</v>
      </c>
      <c r="F325" s="98"/>
      <c r="G325" s="22"/>
      <c r="J325" s="21"/>
      <c r="K325" s="20"/>
      <c r="L325" s="20"/>
      <c r="M325" s="20"/>
      <c r="N325" s="20"/>
      <c r="O325" s="20"/>
      <c r="P325" s="20"/>
      <c r="Q325" s="20"/>
      <c r="R325" s="20"/>
      <c r="S325" s="125"/>
      <c r="T325" s="23"/>
    </row>
    <row r="326">
      <c r="A326" s="22"/>
      <c r="B326" s="24" t="s">
        <v>4019</v>
      </c>
      <c r="C326" s="24" t="s">
        <v>4020</v>
      </c>
      <c r="F326" s="98"/>
      <c r="G326" s="22"/>
      <c r="J326" s="21"/>
      <c r="K326" s="20"/>
      <c r="L326" s="20"/>
      <c r="M326" s="20"/>
      <c r="N326" s="20"/>
      <c r="O326" s="20"/>
      <c r="P326" s="20"/>
      <c r="Q326" s="20"/>
      <c r="R326" s="20"/>
      <c r="S326" s="125"/>
      <c r="T326" s="23"/>
    </row>
    <row r="327">
      <c r="A327" s="22"/>
      <c r="B327" s="24" t="s">
        <v>3513</v>
      </c>
      <c r="C327" s="24" t="s">
        <v>3514</v>
      </c>
      <c r="F327" s="98"/>
      <c r="G327" s="22"/>
      <c r="J327" s="21"/>
      <c r="K327" s="20"/>
      <c r="L327" s="20"/>
      <c r="M327" s="20"/>
      <c r="N327" s="20"/>
      <c r="O327" s="20"/>
      <c r="P327" s="20"/>
      <c r="Q327" s="20"/>
      <c r="R327" s="20"/>
      <c r="S327" s="125"/>
      <c r="T327" s="23"/>
    </row>
    <row r="328">
      <c r="A328" s="22"/>
      <c r="B328" s="24" t="s">
        <v>4021</v>
      </c>
      <c r="C328" s="21" t="s">
        <v>4022</v>
      </c>
      <c r="F328" s="98"/>
      <c r="G328" s="22"/>
      <c r="J328" s="21"/>
      <c r="K328" s="20"/>
      <c r="L328" s="20"/>
      <c r="M328" s="20"/>
      <c r="N328" s="20"/>
      <c r="O328" s="20"/>
      <c r="P328" s="20"/>
      <c r="Q328" s="20"/>
      <c r="R328" s="20"/>
      <c r="S328" s="125"/>
      <c r="T328" s="23"/>
    </row>
    <row r="329">
      <c r="A329" s="22"/>
      <c r="B329" s="24" t="s">
        <v>140</v>
      </c>
      <c r="D329" s="20" t="s">
        <v>3097</v>
      </c>
      <c r="E329" s="20" t="s">
        <v>3097</v>
      </c>
      <c r="F329" s="98" t="s">
        <v>38</v>
      </c>
      <c r="G329" s="22">
        <v>20</v>
      </c>
      <c r="J329" s="21"/>
      <c r="K329" s="21">
        <f t="shared" si="1258"/>
        <v>0.46999999999999997</v>
      </c>
      <c r="L329" s="21">
        <f t="shared" si="1258"/>
        <v>0.46999999999999997</v>
      </c>
      <c r="M329" s="21">
        <f t="shared" si="1258"/>
        <v>0.46999999999999997</v>
      </c>
      <c r="N329" s="21">
        <f t="shared" si="1258"/>
        <v>0.46999999999999997</v>
      </c>
      <c r="O329" s="21">
        <f t="shared" si="1258"/>
        <v>0.46999999999999997</v>
      </c>
      <c r="P329" s="21">
        <f t="shared" si="1258"/>
        <v>0.46999999999999997</v>
      </c>
      <c r="Q329" s="21">
        <f t="shared" si="1258"/>
        <v>0.46999999999999997</v>
      </c>
      <c r="R329" s="21">
        <v>0.46999999999999997</v>
      </c>
      <c r="S329" s="650"/>
      <c r="T329" s="61"/>
    </row>
    <row r="330">
      <c r="A330" s="22"/>
      <c r="B330" s="24" t="s">
        <v>496</v>
      </c>
      <c r="C330" s="21" t="s">
        <v>3458</v>
      </c>
      <c r="F330" s="98"/>
      <c r="G330" s="22"/>
      <c r="J330" s="21"/>
      <c r="K330" s="20"/>
      <c r="L330" s="20"/>
      <c r="M330" s="20"/>
      <c r="N330" s="20"/>
      <c r="O330" s="20"/>
      <c r="P330" s="20"/>
      <c r="Q330" s="20"/>
      <c r="R330" s="20"/>
      <c r="S330" s="653"/>
      <c r="T330" s="167"/>
    </row>
    <row r="331">
      <c r="A331" s="22"/>
      <c r="B331" s="24" t="s">
        <v>4012</v>
      </c>
      <c r="C331" s="24" t="s">
        <v>4013</v>
      </c>
      <c r="F331" s="98"/>
      <c r="G331" s="22"/>
      <c r="J331" s="21"/>
      <c r="K331" s="20"/>
      <c r="L331" s="20"/>
      <c r="M331" s="20"/>
      <c r="N331" s="20"/>
      <c r="O331" s="20"/>
      <c r="P331" s="20"/>
      <c r="Q331" s="20"/>
      <c r="R331" s="20"/>
      <c r="S331" s="124"/>
      <c r="T331" s="97"/>
    </row>
    <row r="332">
      <c r="A332" s="22"/>
      <c r="B332" s="24" t="s">
        <v>4014</v>
      </c>
      <c r="F332" s="98"/>
      <c r="G332" s="22"/>
      <c r="J332" s="21"/>
      <c r="K332" s="97"/>
      <c r="L332" s="20"/>
      <c r="M332" s="20"/>
      <c r="N332" s="20"/>
      <c r="O332" s="20"/>
      <c r="P332" s="20"/>
      <c r="Q332" s="20"/>
      <c r="R332" s="20"/>
      <c r="S332" s="116"/>
      <c r="T332" s="20"/>
    </row>
    <row r="333">
      <c r="A333" s="22"/>
      <c r="B333" s="24" t="s">
        <v>342</v>
      </c>
      <c r="C333" s="24" t="s">
        <v>3490</v>
      </c>
      <c r="F333" s="98"/>
      <c r="G333" s="22"/>
      <c r="J333" s="21"/>
      <c r="K333" s="23"/>
      <c r="L333" s="20"/>
      <c r="M333" s="20"/>
      <c r="N333" s="20"/>
      <c r="O333" s="20"/>
      <c r="P333" s="20"/>
      <c r="Q333" s="20"/>
      <c r="R333" s="20"/>
      <c r="S333" s="260"/>
      <c r="T333" s="20"/>
    </row>
    <row r="334">
      <c r="A334" s="22"/>
      <c r="B334" s="24" t="s">
        <v>4023</v>
      </c>
      <c r="C334" s="21" t="s">
        <v>4024</v>
      </c>
      <c r="F334" s="98"/>
      <c r="G334" s="22"/>
      <c r="J334" s="21"/>
      <c r="K334" s="23"/>
      <c r="L334" s="20"/>
      <c r="M334" s="20"/>
      <c r="N334" s="20"/>
      <c r="O334" s="20"/>
      <c r="P334" s="20"/>
      <c r="Q334" s="20"/>
      <c r="R334" s="20"/>
      <c r="S334" s="116"/>
      <c r="T334" s="20"/>
    </row>
    <row r="335">
      <c r="A335" s="22"/>
      <c r="B335" s="24" t="s">
        <v>4025</v>
      </c>
      <c r="F335" s="98"/>
      <c r="G335" s="22"/>
      <c r="J335" s="21"/>
      <c r="K335" s="23"/>
      <c r="L335" s="20"/>
      <c r="M335" s="20"/>
      <c r="N335" s="20"/>
      <c r="O335" s="20"/>
      <c r="P335" s="20"/>
      <c r="Q335" s="20"/>
      <c r="R335" s="20"/>
      <c r="S335" s="116"/>
      <c r="T335" s="20"/>
    </row>
    <row r="336">
      <c r="A336" s="22"/>
      <c r="B336" s="24" t="s">
        <v>4026</v>
      </c>
      <c r="C336" s="24" t="s">
        <v>4027</v>
      </c>
      <c r="F336" s="98"/>
      <c r="G336" s="22"/>
      <c r="J336" s="21"/>
      <c r="K336" s="23"/>
      <c r="L336" s="20"/>
      <c r="M336" s="20"/>
      <c r="N336" s="20"/>
      <c r="O336" s="20"/>
      <c r="P336" s="20"/>
      <c r="Q336" s="20"/>
      <c r="R336" s="20"/>
      <c r="S336" s="116"/>
      <c r="T336" s="20"/>
    </row>
    <row r="337">
      <c r="A337" s="22"/>
      <c r="B337" s="24" t="s">
        <v>4028</v>
      </c>
      <c r="F337" s="98"/>
      <c r="G337" s="22"/>
      <c r="J337" s="21"/>
      <c r="K337" s="23"/>
      <c r="L337" s="20"/>
      <c r="M337" s="20"/>
      <c r="N337" s="20"/>
      <c r="O337" s="20"/>
      <c r="P337" s="20"/>
      <c r="Q337" s="20"/>
      <c r="R337" s="20"/>
      <c r="S337" s="116"/>
      <c r="T337" s="20"/>
    </row>
    <row r="338">
      <c r="A338" s="22"/>
      <c r="B338" s="155" t="s">
        <v>4029</v>
      </c>
      <c r="C338" s="21" t="s">
        <v>4030</v>
      </c>
      <c r="F338" s="98"/>
      <c r="G338" s="22"/>
      <c r="J338" s="21"/>
      <c r="K338" s="23"/>
      <c r="L338" s="20"/>
      <c r="M338" s="20"/>
      <c r="N338" s="20"/>
      <c r="O338" s="20"/>
      <c r="P338" s="20"/>
      <c r="Q338" s="20"/>
      <c r="R338" s="20"/>
      <c r="S338" s="116"/>
      <c r="T338" s="20"/>
    </row>
    <row r="339">
      <c r="A339" s="22"/>
      <c r="B339" s="24" t="s">
        <v>3513</v>
      </c>
      <c r="C339" s="24" t="s">
        <v>3514</v>
      </c>
      <c r="F339" s="98"/>
      <c r="G339" s="22"/>
      <c r="J339" s="21"/>
      <c r="K339" s="23"/>
      <c r="L339" s="20"/>
      <c r="M339" s="20"/>
      <c r="N339" s="20"/>
      <c r="O339" s="20"/>
      <c r="P339" s="20"/>
      <c r="Q339" s="20"/>
      <c r="R339" s="20"/>
      <c r="S339" s="116"/>
      <c r="T339" s="20"/>
    </row>
    <row r="340">
      <c r="A340" s="22"/>
      <c r="B340" s="24" t="s">
        <v>4031</v>
      </c>
      <c r="C340" s="24" t="s">
        <v>4032</v>
      </c>
      <c r="F340" s="98"/>
      <c r="G340" s="22"/>
      <c r="J340" s="21"/>
      <c r="K340" s="23"/>
      <c r="L340" s="20"/>
      <c r="M340" s="20"/>
      <c r="N340" s="20"/>
      <c r="O340" s="20"/>
      <c r="P340" s="20"/>
      <c r="Q340" s="20"/>
      <c r="R340" s="20"/>
      <c r="S340" s="116"/>
      <c r="T340" s="20"/>
    </row>
    <row r="341">
      <c r="A341" s="22"/>
      <c r="B341" s="24" t="s">
        <v>4033</v>
      </c>
      <c r="C341" s="21" t="s">
        <v>4034</v>
      </c>
      <c r="F341" s="98"/>
      <c r="G341" s="22"/>
      <c r="J341" s="21"/>
      <c r="K341" s="20"/>
      <c r="L341" s="20"/>
      <c r="M341" s="20"/>
      <c r="N341" s="20"/>
      <c r="O341" s="20"/>
      <c r="P341" s="20"/>
      <c r="Q341" s="20"/>
      <c r="R341" s="20"/>
      <c r="S341" s="116"/>
      <c r="T341" s="20"/>
    </row>
    <row r="342">
      <c r="A342" s="22"/>
      <c r="B342" s="24" t="s">
        <v>4035</v>
      </c>
      <c r="F342" s="98"/>
      <c r="G342" s="22"/>
      <c r="J342" s="21"/>
      <c r="K342" s="20"/>
      <c r="L342" s="20"/>
      <c r="M342" s="20"/>
      <c r="N342" s="20"/>
      <c r="O342" s="20"/>
      <c r="P342" s="20"/>
      <c r="Q342" s="20"/>
      <c r="R342" s="20"/>
      <c r="S342" s="116"/>
      <c r="T342" s="20"/>
    </row>
    <row r="343">
      <c r="A343" s="22"/>
      <c r="B343" s="24" t="s">
        <v>268</v>
      </c>
      <c r="C343" s="24" t="s">
        <v>3508</v>
      </c>
      <c r="F343" s="98"/>
      <c r="G343" s="22"/>
      <c r="J343" s="21"/>
      <c r="K343" s="20"/>
      <c r="L343" s="20"/>
      <c r="M343" s="20"/>
      <c r="N343" s="20"/>
      <c r="O343" s="20"/>
      <c r="P343" s="20"/>
      <c r="Q343" s="20"/>
      <c r="R343" s="20"/>
      <c r="S343" s="124"/>
      <c r="T343" s="97"/>
    </row>
    <row r="344">
      <c r="A344" s="22"/>
      <c r="B344" s="24" t="s">
        <v>4036</v>
      </c>
      <c r="F344" s="98"/>
      <c r="G344" s="22"/>
      <c r="J344" s="21"/>
      <c r="K344" s="20"/>
      <c r="L344" s="20"/>
      <c r="M344" s="20"/>
      <c r="N344" s="20"/>
      <c r="O344" s="20"/>
      <c r="P344" s="20"/>
      <c r="Q344" s="20"/>
      <c r="R344" s="20"/>
      <c r="S344" s="124"/>
      <c r="T344" s="97"/>
    </row>
    <row r="345">
      <c r="A345" s="22"/>
      <c r="B345" s="24" t="s">
        <v>2659</v>
      </c>
      <c r="C345" s="21" t="s">
        <v>4037</v>
      </c>
      <c r="F345" s="98"/>
      <c r="G345" s="22"/>
      <c r="J345" s="21"/>
      <c r="K345" s="23"/>
      <c r="L345" s="20"/>
      <c r="M345" s="20"/>
      <c r="N345" s="20"/>
      <c r="O345" s="20"/>
      <c r="P345" s="20"/>
      <c r="Q345" s="20"/>
      <c r="R345" s="20"/>
      <c r="S345" s="116"/>
      <c r="T345" s="20"/>
    </row>
    <row r="346">
      <c r="A346" s="22"/>
      <c r="B346" s="24" t="s">
        <v>140</v>
      </c>
      <c r="D346" s="20" t="s">
        <v>4038</v>
      </c>
      <c r="E346" s="20" t="s">
        <v>4038</v>
      </c>
      <c r="F346" s="98" t="s">
        <v>38</v>
      </c>
      <c r="G346" s="22">
        <v>20</v>
      </c>
      <c r="J346" s="21"/>
      <c r="K346" s="21">
        <f t="shared" si="1258"/>
        <v>0.41999999999999998</v>
      </c>
      <c r="L346" s="21">
        <f t="shared" si="1258"/>
        <v>0.41999999999999998</v>
      </c>
      <c r="M346" s="21">
        <f t="shared" si="1258"/>
        <v>0.41999999999999998</v>
      </c>
      <c r="N346" s="21">
        <f t="shared" si="1258"/>
        <v>0.41999999999999998</v>
      </c>
      <c r="O346" s="21">
        <f t="shared" si="1258"/>
        <v>0.41999999999999998</v>
      </c>
      <c r="P346" s="21">
        <f t="shared" si="1258"/>
        <v>0.41999999999999998</v>
      </c>
      <c r="Q346" s="21">
        <f t="shared" si="1258"/>
        <v>0.41999999999999998</v>
      </c>
      <c r="R346" s="21">
        <v>0.41999999999999998</v>
      </c>
      <c r="S346" s="650"/>
      <c r="T346" s="61"/>
    </row>
    <row r="347">
      <c r="A347" s="22"/>
      <c r="B347" s="24" t="s">
        <v>342</v>
      </c>
      <c r="C347" s="24" t="s">
        <v>3490</v>
      </c>
      <c r="F347" s="98"/>
      <c r="G347" s="22"/>
      <c r="I347" s="88"/>
      <c r="J347" s="88"/>
      <c r="K347" s="20"/>
      <c r="L347" s="24"/>
      <c r="M347" s="20"/>
      <c r="N347" s="20"/>
      <c r="O347" s="20"/>
      <c r="P347" s="20"/>
      <c r="Q347" s="20"/>
      <c r="R347" s="20"/>
      <c r="S347" s="260"/>
      <c r="T347" s="20"/>
    </row>
    <row r="348">
      <c r="A348" s="22"/>
      <c r="B348" s="24" t="s">
        <v>170</v>
      </c>
      <c r="C348" s="24" t="s">
        <v>3381</v>
      </c>
      <c r="F348" s="98"/>
      <c r="G348" s="22"/>
      <c r="I348" s="88"/>
      <c r="J348" s="88"/>
      <c r="K348" s="20"/>
      <c r="L348" s="20"/>
      <c r="M348" s="20"/>
      <c r="N348" s="20"/>
      <c r="O348" s="20"/>
      <c r="P348" s="20"/>
      <c r="Q348" s="20"/>
      <c r="R348" s="20"/>
      <c r="S348" s="118"/>
      <c r="T348" s="24"/>
    </row>
    <row r="349">
      <c r="A349" s="22"/>
      <c r="B349" s="24" t="s">
        <v>3513</v>
      </c>
      <c r="C349" s="24" t="s">
        <v>3514</v>
      </c>
      <c r="F349" s="98"/>
      <c r="G349" s="22"/>
      <c r="J349" s="21"/>
      <c r="K349" s="23"/>
      <c r="L349" s="20"/>
      <c r="M349" s="20"/>
      <c r="N349" s="20"/>
      <c r="O349" s="20"/>
      <c r="P349" s="20"/>
      <c r="Q349" s="20"/>
      <c r="R349" s="20"/>
      <c r="S349" s="118"/>
      <c r="T349" s="24"/>
    </row>
    <row r="350">
      <c r="A350" s="22"/>
      <c r="B350" s="24" t="s">
        <v>268</v>
      </c>
      <c r="C350" s="24" t="s">
        <v>3508</v>
      </c>
      <c r="F350" s="98"/>
      <c r="G350" s="22"/>
      <c r="J350" s="21"/>
      <c r="K350" s="20"/>
      <c r="L350" s="24"/>
      <c r="M350" s="20"/>
      <c r="N350" s="20"/>
      <c r="O350" s="20"/>
      <c r="P350" s="20"/>
      <c r="Q350" s="20"/>
      <c r="R350" s="20"/>
      <c r="S350" s="124"/>
      <c r="T350" s="97"/>
    </row>
    <row r="351">
      <c r="A351" s="22"/>
      <c r="B351" s="24" t="s">
        <v>4036</v>
      </c>
      <c r="F351" s="98"/>
      <c r="G351" s="22"/>
      <c r="J351" s="21"/>
      <c r="K351" s="20"/>
      <c r="L351" s="24"/>
      <c r="M351" s="20"/>
      <c r="N351" s="20"/>
      <c r="O351" s="20"/>
      <c r="P351" s="20"/>
      <c r="Q351" s="20"/>
      <c r="R351" s="20"/>
      <c r="S351" s="124"/>
      <c r="T351" s="97"/>
    </row>
    <row r="352">
      <c r="A352" s="22"/>
      <c r="B352" s="24" t="s">
        <v>4039</v>
      </c>
      <c r="C352" s="24" t="s">
        <v>4040</v>
      </c>
      <c r="F352" s="98"/>
      <c r="G352" s="22"/>
      <c r="J352" s="21"/>
      <c r="K352" s="23"/>
      <c r="L352" s="24"/>
      <c r="M352" s="20"/>
      <c r="N352" s="20"/>
      <c r="O352" s="20"/>
      <c r="P352" s="20"/>
      <c r="Q352" s="20"/>
      <c r="R352" s="20"/>
      <c r="S352" s="116"/>
      <c r="T352" s="20"/>
    </row>
    <row r="353">
      <c r="A353" s="22"/>
      <c r="B353" s="24" t="s">
        <v>4041</v>
      </c>
      <c r="C353" s="21" t="s">
        <v>4042</v>
      </c>
      <c r="F353" s="98"/>
      <c r="G353" s="22"/>
      <c r="J353" s="21"/>
      <c r="K353" s="23"/>
      <c r="L353" s="24"/>
      <c r="M353" s="20"/>
      <c r="N353" s="20"/>
      <c r="O353" s="20"/>
      <c r="P353" s="20"/>
      <c r="Q353" s="20"/>
      <c r="R353" s="20"/>
      <c r="S353" s="116"/>
      <c r="T353" s="20"/>
    </row>
    <row r="354">
      <c r="A354" s="22"/>
      <c r="B354" s="24" t="s">
        <v>253</v>
      </c>
      <c r="C354" s="24" t="s">
        <v>4043</v>
      </c>
      <c r="F354" s="98"/>
      <c r="G354" s="22"/>
      <c r="J354" s="21"/>
      <c r="K354" s="23"/>
      <c r="L354" s="24"/>
      <c r="M354" s="20"/>
      <c r="N354" s="20"/>
      <c r="O354" s="20"/>
      <c r="P354" s="20"/>
      <c r="Q354" s="20"/>
      <c r="R354" s="20"/>
      <c r="S354" s="116"/>
      <c r="T354" s="20"/>
    </row>
    <row r="355">
      <c r="A355" s="22"/>
      <c r="B355" s="24" t="s">
        <v>4044</v>
      </c>
      <c r="C355" s="24" t="s">
        <v>4045</v>
      </c>
      <c r="F355" s="98"/>
      <c r="G355" s="22"/>
      <c r="J355" s="21"/>
      <c r="K355" s="23"/>
      <c r="L355" s="24"/>
      <c r="M355" s="20"/>
      <c r="N355" s="20"/>
      <c r="O355" s="20"/>
      <c r="P355" s="20"/>
      <c r="Q355" s="20"/>
      <c r="R355" s="20"/>
      <c r="S355" s="116"/>
      <c r="T355" s="20"/>
    </row>
    <row r="356">
      <c r="A356" s="22"/>
      <c r="B356" s="24" t="s">
        <v>4046</v>
      </c>
      <c r="F356" s="98"/>
      <c r="G356" s="22"/>
      <c r="J356" s="21"/>
      <c r="K356" s="23"/>
      <c r="L356" s="24"/>
      <c r="M356" s="20"/>
      <c r="N356" s="20"/>
      <c r="O356" s="20"/>
      <c r="P356" s="20"/>
      <c r="Q356" s="20"/>
      <c r="R356" s="20"/>
      <c r="S356" s="116"/>
      <c r="T356" s="20"/>
    </row>
    <row r="357">
      <c r="A357" s="22"/>
      <c r="B357" s="24" t="s">
        <v>140</v>
      </c>
      <c r="D357" s="20" t="s">
        <v>4047</v>
      </c>
      <c r="E357" s="20" t="s">
        <v>4047</v>
      </c>
      <c r="F357" s="98" t="s">
        <v>38</v>
      </c>
      <c r="G357" s="22">
        <v>20</v>
      </c>
      <c r="J357" s="21"/>
      <c r="K357" s="21">
        <f t="shared" si="1258"/>
        <v>0.059999999999999998</v>
      </c>
      <c r="L357" s="21">
        <f t="shared" si="1258"/>
        <v>0.059999999999999998</v>
      </c>
      <c r="M357" s="21">
        <f t="shared" si="1258"/>
        <v>0.059999999999999998</v>
      </c>
      <c r="N357" s="21">
        <f t="shared" si="1258"/>
        <v>0.059999999999999998</v>
      </c>
      <c r="O357" s="21">
        <f t="shared" si="1258"/>
        <v>0.059999999999999998</v>
      </c>
      <c r="P357" s="21">
        <f t="shared" si="1258"/>
        <v>0.059999999999999998</v>
      </c>
      <c r="Q357" s="21">
        <f t="shared" si="1258"/>
        <v>0.059999999999999998</v>
      </c>
      <c r="R357" s="21">
        <v>0.059999999999999998</v>
      </c>
      <c r="S357" s="650"/>
      <c r="T357" s="61"/>
    </row>
    <row r="358">
      <c r="A358" s="22"/>
      <c r="B358" s="24" t="s">
        <v>262</v>
      </c>
      <c r="C358" s="21" t="s">
        <v>4048</v>
      </c>
      <c r="F358" s="98"/>
      <c r="G358" s="22"/>
      <c r="J358" s="21"/>
      <c r="K358" s="20"/>
      <c r="L358" s="20"/>
      <c r="M358" s="20"/>
      <c r="N358" s="21"/>
      <c r="O358" s="21"/>
      <c r="P358" s="21"/>
      <c r="Q358" s="21"/>
      <c r="R358" s="21"/>
      <c r="S358" s="124"/>
      <c r="T358" s="97"/>
    </row>
    <row r="359">
      <c r="A359" s="22"/>
      <c r="B359" s="24"/>
      <c r="C359" s="21" t="s">
        <v>4049</v>
      </c>
      <c r="F359" s="98"/>
      <c r="G359" s="22"/>
      <c r="J359" s="21"/>
      <c r="K359" s="20"/>
      <c r="L359" s="20"/>
      <c r="M359" s="20"/>
      <c r="N359" s="21"/>
      <c r="O359" s="21"/>
      <c r="P359" s="21"/>
      <c r="Q359" s="21"/>
      <c r="R359" s="21"/>
      <c r="S359" s="650"/>
      <c r="T359" s="61"/>
    </row>
    <row r="360">
      <c r="A360" s="22"/>
      <c r="B360" s="24" t="s">
        <v>1880</v>
      </c>
      <c r="C360" s="24" t="s">
        <v>3657</v>
      </c>
      <c r="F360" s="98"/>
      <c r="G360" s="22"/>
      <c r="J360" s="21"/>
      <c r="K360" s="20"/>
      <c r="L360" s="20"/>
      <c r="M360" s="20"/>
      <c r="N360" s="20"/>
      <c r="O360" s="20"/>
      <c r="P360" s="20"/>
      <c r="Q360" s="20"/>
      <c r="R360" s="20"/>
      <c r="S360" s="125"/>
      <c r="T360" s="23"/>
    </row>
    <row r="361">
      <c r="A361" s="22"/>
      <c r="B361" s="24" t="s">
        <v>3513</v>
      </c>
      <c r="C361" s="24" t="s">
        <v>3514</v>
      </c>
      <c r="F361" s="98"/>
      <c r="G361" s="22"/>
      <c r="J361" s="21"/>
      <c r="K361" s="20"/>
      <c r="L361" s="20"/>
      <c r="M361" s="20"/>
      <c r="N361" s="20"/>
      <c r="O361" s="20"/>
      <c r="P361" s="20"/>
      <c r="Q361" s="20"/>
      <c r="R361" s="20"/>
      <c r="S361" s="125"/>
      <c r="T361" s="23"/>
    </row>
    <row r="362">
      <c r="A362" s="22"/>
      <c r="B362" s="20" t="s">
        <v>140</v>
      </c>
      <c r="D362" s="20" t="s">
        <v>4050</v>
      </c>
      <c r="E362" s="20" t="s">
        <v>4050</v>
      </c>
      <c r="F362" s="98" t="s">
        <v>38</v>
      </c>
      <c r="G362" s="98">
        <v>20</v>
      </c>
      <c r="J362" s="21"/>
      <c r="K362" s="21">
        <f t="shared" si="1258"/>
        <v>0.81000000000000005</v>
      </c>
      <c r="L362" s="21">
        <f t="shared" si="1258"/>
        <v>0.81000000000000005</v>
      </c>
      <c r="M362" s="21">
        <f t="shared" si="1258"/>
        <v>0.81000000000000005</v>
      </c>
      <c r="N362" s="21">
        <f t="shared" si="1258"/>
        <v>0.81000000000000005</v>
      </c>
      <c r="O362" s="21">
        <f t="shared" si="1258"/>
        <v>0.81000000000000005</v>
      </c>
      <c r="P362" s="21">
        <f t="shared" si="1258"/>
        <v>0.81000000000000005</v>
      </c>
      <c r="Q362" s="21">
        <f t="shared" si="1258"/>
        <v>0.81000000000000005</v>
      </c>
      <c r="R362" s="21">
        <v>0.81000000000000005</v>
      </c>
      <c r="S362" s="650"/>
      <c r="T362" s="61"/>
    </row>
    <row r="363">
      <c r="A363" s="22"/>
      <c r="B363" s="20" t="s">
        <v>3488</v>
      </c>
      <c r="C363" s="24" t="s">
        <v>3489</v>
      </c>
      <c r="F363" s="98"/>
      <c r="G363" s="98"/>
      <c r="J363" s="21"/>
      <c r="K363" s="20"/>
      <c r="L363" s="20"/>
      <c r="M363" s="20"/>
      <c r="N363" s="20"/>
      <c r="O363" s="20"/>
      <c r="P363" s="20"/>
      <c r="Q363" s="20"/>
      <c r="R363" s="20"/>
      <c r="S363" s="121"/>
      <c r="T363" s="38"/>
    </row>
    <row r="364">
      <c r="A364" s="22"/>
      <c r="B364" s="20" t="s">
        <v>3549</v>
      </c>
      <c r="C364" s="20" t="s">
        <v>3550</v>
      </c>
      <c r="F364" s="98"/>
      <c r="G364" s="98"/>
      <c r="J364" s="21"/>
      <c r="K364" s="20"/>
      <c r="L364" s="20"/>
      <c r="M364" s="20"/>
      <c r="N364" s="20"/>
      <c r="O364" s="20"/>
      <c r="P364" s="20"/>
      <c r="Q364" s="20"/>
      <c r="R364" s="20"/>
      <c r="S364" s="121"/>
      <c r="T364" s="38"/>
    </row>
    <row r="365">
      <c r="A365" s="22"/>
      <c r="B365" s="20" t="s">
        <v>159</v>
      </c>
      <c r="C365" s="20" t="s">
        <v>3412</v>
      </c>
      <c r="F365" s="98"/>
      <c r="G365" s="98"/>
      <c r="J365" s="21"/>
      <c r="K365" s="20"/>
      <c r="L365" s="20"/>
      <c r="M365" s="20"/>
      <c r="N365" s="20"/>
      <c r="O365" s="20"/>
      <c r="P365" s="20"/>
      <c r="Q365" s="20"/>
      <c r="R365" s="20"/>
      <c r="S365" s="121"/>
      <c r="T365" s="38"/>
    </row>
    <row r="366">
      <c r="A366" s="22"/>
      <c r="B366" s="24" t="s">
        <v>496</v>
      </c>
      <c r="C366" s="21" t="s">
        <v>3458</v>
      </c>
      <c r="F366" s="98"/>
      <c r="G366" s="22"/>
      <c r="J366" s="21"/>
      <c r="K366" s="20"/>
      <c r="L366" s="20"/>
      <c r="M366" s="20"/>
      <c r="N366" s="20"/>
      <c r="O366" s="20"/>
      <c r="P366" s="20"/>
      <c r="Q366" s="20"/>
      <c r="R366" s="20"/>
      <c r="S366" s="653"/>
      <c r="T366" s="167"/>
    </row>
    <row r="367">
      <c r="A367" s="22"/>
      <c r="B367" s="24" t="s">
        <v>4012</v>
      </c>
      <c r="C367" s="24" t="s">
        <v>4013</v>
      </c>
      <c r="F367" s="98"/>
      <c r="G367" s="22"/>
      <c r="J367" s="21"/>
      <c r="K367" s="20"/>
      <c r="L367" s="20"/>
      <c r="M367" s="20"/>
      <c r="N367" s="20"/>
      <c r="O367" s="20"/>
      <c r="P367" s="20"/>
      <c r="Q367" s="20"/>
      <c r="R367" s="20"/>
      <c r="T367" s="97"/>
    </row>
    <row r="368">
      <c r="A368" s="22"/>
      <c r="B368" s="24" t="s">
        <v>4014</v>
      </c>
      <c r="C368" s="21" t="s">
        <v>4051</v>
      </c>
      <c r="F368" s="98"/>
      <c r="G368" s="22"/>
      <c r="J368" s="21"/>
      <c r="K368" s="20"/>
      <c r="L368" s="20"/>
      <c r="M368" s="20"/>
      <c r="N368" s="20"/>
      <c r="O368" s="20"/>
      <c r="P368" s="20"/>
      <c r="Q368" s="20"/>
      <c r="R368" s="20"/>
      <c r="S368" s="124"/>
      <c r="T368" s="97"/>
    </row>
    <row r="369">
      <c r="A369" s="22"/>
      <c r="B369" s="24" t="s">
        <v>4052</v>
      </c>
      <c r="C369" s="24" t="s">
        <v>4053</v>
      </c>
      <c r="F369" s="98"/>
      <c r="G369" s="22"/>
      <c r="J369" s="21"/>
      <c r="K369" s="20"/>
      <c r="L369" s="20"/>
      <c r="M369" s="20"/>
      <c r="N369" s="20"/>
      <c r="O369" s="20"/>
      <c r="P369" s="20"/>
      <c r="Q369" s="20"/>
      <c r="R369" s="20"/>
      <c r="S369" s="116"/>
      <c r="T369" s="20"/>
    </row>
    <row r="370">
      <c r="A370" s="22"/>
      <c r="B370" s="24" t="s">
        <v>4054</v>
      </c>
      <c r="C370" s="24" t="s">
        <v>4055</v>
      </c>
      <c r="F370" s="98"/>
      <c r="G370" s="22"/>
      <c r="J370" s="21"/>
      <c r="K370" s="20"/>
      <c r="L370" s="20"/>
      <c r="M370" s="20"/>
      <c r="N370" s="20"/>
      <c r="O370" s="20"/>
      <c r="P370" s="20"/>
      <c r="Q370" s="20"/>
      <c r="R370" s="20"/>
      <c r="T370" s="97"/>
    </row>
    <row r="371">
      <c r="A371" s="22"/>
      <c r="B371" s="24" t="s">
        <v>4056</v>
      </c>
      <c r="F371" s="98"/>
      <c r="G371" s="22"/>
      <c r="J371" s="21"/>
      <c r="K371" s="20"/>
      <c r="L371" s="20"/>
      <c r="M371" s="20"/>
      <c r="N371" s="20"/>
      <c r="O371" s="20"/>
      <c r="P371" s="20"/>
      <c r="Q371" s="20"/>
      <c r="R371" s="20"/>
      <c r="S371" s="124"/>
      <c r="T371" s="97"/>
    </row>
    <row r="372">
      <c r="A372" s="22"/>
      <c r="B372" s="24" t="s">
        <v>4057</v>
      </c>
      <c r="C372" s="24" t="s">
        <v>4058</v>
      </c>
      <c r="F372" s="20"/>
      <c r="G372" s="20"/>
      <c r="H372" s="20"/>
      <c r="I372" s="20"/>
      <c r="J372" s="48"/>
      <c r="K372" s="23"/>
      <c r="L372" s="24"/>
      <c r="M372" s="20"/>
      <c r="N372" s="20"/>
      <c r="O372" s="20"/>
      <c r="P372" s="20"/>
      <c r="Q372" s="20"/>
      <c r="R372" s="20"/>
      <c r="S372" s="116"/>
      <c r="T372" s="20"/>
    </row>
    <row r="373">
      <c r="A373" s="22"/>
      <c r="B373" s="24" t="s">
        <v>4059</v>
      </c>
      <c r="C373" s="24" t="s">
        <v>4060</v>
      </c>
      <c r="F373" s="20"/>
      <c r="G373" s="20"/>
      <c r="H373" s="20"/>
      <c r="I373" s="20"/>
      <c r="J373" s="48"/>
      <c r="K373" s="23"/>
      <c r="L373" s="24"/>
      <c r="M373" s="20"/>
      <c r="N373" s="20"/>
      <c r="O373" s="20"/>
      <c r="P373" s="20"/>
      <c r="Q373" s="20"/>
      <c r="R373" s="20"/>
      <c r="S373" s="116"/>
      <c r="T373" s="20"/>
    </row>
    <row r="374">
      <c r="A374" s="22"/>
      <c r="B374" s="24" t="s">
        <v>4061</v>
      </c>
      <c r="C374" s="24" t="s">
        <v>4062</v>
      </c>
      <c r="F374" s="20"/>
      <c r="G374" s="20"/>
      <c r="H374" s="20"/>
      <c r="I374" s="20"/>
      <c r="J374" s="48"/>
      <c r="K374" s="23"/>
      <c r="L374" s="24"/>
      <c r="M374" s="20"/>
      <c r="N374" s="20"/>
      <c r="O374" s="20"/>
      <c r="P374" s="20"/>
      <c r="Q374" s="20"/>
      <c r="R374" s="20"/>
      <c r="S374" s="116"/>
      <c r="T374" s="20"/>
    </row>
    <row r="375">
      <c r="A375" s="22"/>
      <c r="B375" s="24" t="s">
        <v>4063</v>
      </c>
      <c r="C375" s="24" t="s">
        <v>4064</v>
      </c>
      <c r="F375" s="20"/>
      <c r="G375" s="20"/>
      <c r="H375" s="20"/>
      <c r="I375" s="20"/>
      <c r="J375" s="48"/>
      <c r="K375" s="23"/>
      <c r="L375" s="24"/>
      <c r="M375" s="20"/>
      <c r="N375" s="20"/>
      <c r="O375" s="20"/>
      <c r="P375" s="20"/>
      <c r="Q375" s="20"/>
      <c r="R375" s="20"/>
      <c r="S375" s="116"/>
      <c r="T375" s="20"/>
    </row>
    <row r="376">
      <c r="A376" s="22"/>
      <c r="B376" s="24" t="s">
        <v>4065</v>
      </c>
      <c r="C376" s="21" t="s">
        <v>4066</v>
      </c>
      <c r="F376" s="20"/>
      <c r="G376" s="20"/>
      <c r="H376" s="20"/>
      <c r="I376" s="20"/>
      <c r="J376" s="48"/>
      <c r="K376" s="23"/>
      <c r="L376" s="24"/>
      <c r="M376" s="20"/>
      <c r="N376" s="20"/>
      <c r="O376" s="20"/>
      <c r="P376" s="20"/>
      <c r="Q376" s="20"/>
      <c r="R376" s="20"/>
      <c r="S376" s="116"/>
      <c r="T376" s="20"/>
    </row>
    <row r="377">
      <c r="A377" s="22"/>
      <c r="B377" s="24" t="s">
        <v>4067</v>
      </c>
      <c r="C377" s="24" t="s">
        <v>4068</v>
      </c>
      <c r="F377" s="20"/>
      <c r="G377" s="20"/>
      <c r="H377" s="20"/>
      <c r="I377" s="20"/>
      <c r="J377" s="48"/>
      <c r="K377" s="23"/>
      <c r="L377" s="24"/>
      <c r="M377" s="20"/>
      <c r="N377" s="20"/>
      <c r="O377" s="20"/>
      <c r="P377" s="20"/>
      <c r="Q377" s="20"/>
      <c r="R377" s="20"/>
      <c r="S377" s="116"/>
      <c r="T377" s="20"/>
    </row>
    <row r="378">
      <c r="A378" s="22"/>
      <c r="B378" s="24" t="s">
        <v>4069</v>
      </c>
      <c r="C378" s="24" t="s">
        <v>4070</v>
      </c>
      <c r="F378" s="20"/>
      <c r="G378" s="20"/>
      <c r="H378" s="20"/>
      <c r="I378" s="20"/>
      <c r="J378" s="48"/>
      <c r="K378" s="23"/>
      <c r="L378" s="24"/>
      <c r="M378" s="20"/>
      <c r="N378" s="20"/>
      <c r="O378" s="20"/>
      <c r="P378" s="20"/>
      <c r="Q378" s="20"/>
      <c r="R378" s="20"/>
      <c r="S378" s="116"/>
      <c r="T378" s="20"/>
    </row>
    <row r="379">
      <c r="A379" s="22"/>
      <c r="B379" s="24" t="s">
        <v>4071</v>
      </c>
      <c r="C379" s="24" t="s">
        <v>4072</v>
      </c>
      <c r="F379" s="20"/>
      <c r="G379" s="20"/>
      <c r="H379" s="20"/>
      <c r="I379" s="20"/>
      <c r="J379" s="48"/>
      <c r="K379" s="23"/>
      <c r="L379" s="24"/>
      <c r="M379" s="20"/>
      <c r="N379" s="20"/>
      <c r="O379" s="20"/>
      <c r="P379" s="20"/>
      <c r="Q379" s="20"/>
      <c r="R379" s="20"/>
      <c r="S379" s="116"/>
      <c r="T379" s="20"/>
    </row>
    <row r="380">
      <c r="A380" s="22"/>
      <c r="B380" s="20" t="s">
        <v>4073</v>
      </c>
      <c r="C380" s="24" t="s">
        <v>4074</v>
      </c>
      <c r="F380" s="20"/>
      <c r="G380" s="20"/>
      <c r="H380" s="20"/>
      <c r="I380" s="20"/>
      <c r="J380" s="48"/>
      <c r="K380" s="20"/>
      <c r="L380" s="23"/>
      <c r="M380" s="20"/>
      <c r="N380" s="20"/>
      <c r="O380" s="20"/>
      <c r="P380" s="20"/>
      <c r="Q380" s="20"/>
      <c r="R380" s="20"/>
      <c r="S380" s="116"/>
      <c r="T380" s="20"/>
    </row>
    <row r="381">
      <c r="A381" s="22"/>
      <c r="B381" s="20" t="s">
        <v>4075</v>
      </c>
      <c r="C381" s="21" t="s">
        <v>4076</v>
      </c>
      <c r="F381" s="20"/>
      <c r="G381" s="20"/>
      <c r="H381" s="20"/>
      <c r="I381" s="20"/>
      <c r="J381" s="48"/>
      <c r="K381" s="20"/>
      <c r="L381" s="23"/>
      <c r="M381" s="20"/>
      <c r="N381" s="20"/>
      <c r="O381" s="20"/>
      <c r="P381" s="20"/>
      <c r="Q381" s="20"/>
      <c r="R381" s="20"/>
      <c r="S381" s="116"/>
      <c r="T381" s="20"/>
    </row>
    <row r="382">
      <c r="A382" s="22"/>
      <c r="B382" s="24" t="s">
        <v>4077</v>
      </c>
      <c r="C382" s="21" t="s">
        <v>4078</v>
      </c>
      <c r="D382" s="20" t="s">
        <v>4079</v>
      </c>
      <c r="F382" s="20"/>
      <c r="G382" s="20"/>
      <c r="H382" s="20"/>
      <c r="I382" s="20"/>
      <c r="J382" s="48"/>
      <c r="K382" s="20"/>
      <c r="L382" s="24"/>
      <c r="M382" s="20"/>
      <c r="N382" s="20"/>
      <c r="O382" s="20"/>
      <c r="P382" s="20"/>
      <c r="Q382" s="20"/>
      <c r="R382" s="20"/>
      <c r="S382" s="124"/>
      <c r="T382" s="97"/>
    </row>
    <row r="383">
      <c r="A383" s="22"/>
      <c r="B383" s="24" t="s">
        <v>4080</v>
      </c>
      <c r="C383" s="21" t="s">
        <v>4081</v>
      </c>
      <c r="F383" s="20"/>
      <c r="G383" s="20"/>
      <c r="H383" s="20"/>
      <c r="I383" s="20"/>
      <c r="J383" s="48"/>
      <c r="K383" s="20"/>
      <c r="L383" s="24"/>
      <c r="M383" s="20"/>
      <c r="N383" s="20"/>
      <c r="O383" s="20"/>
      <c r="P383" s="20"/>
      <c r="Q383" s="20"/>
      <c r="R383" s="20"/>
      <c r="S383" s="116"/>
      <c r="T383" s="97"/>
    </row>
    <row r="384">
      <c r="A384" s="22"/>
      <c r="B384" s="24" t="s">
        <v>4082</v>
      </c>
      <c r="C384" s="24" t="s">
        <v>4083</v>
      </c>
      <c r="F384" s="20"/>
      <c r="G384" s="20"/>
      <c r="H384" s="20"/>
      <c r="I384" s="20"/>
      <c r="J384" s="48"/>
      <c r="K384" s="20"/>
      <c r="L384" s="24"/>
      <c r="M384" s="20"/>
      <c r="N384" s="20"/>
      <c r="O384" s="20"/>
      <c r="P384" s="20"/>
      <c r="Q384" s="20"/>
      <c r="R384" s="20"/>
      <c r="S384" s="124"/>
      <c r="T384" s="97"/>
    </row>
    <row r="385">
      <c r="A385" s="22"/>
      <c r="B385" s="24" t="s">
        <v>4084</v>
      </c>
      <c r="C385" s="24" t="s">
        <v>4085</v>
      </c>
      <c r="F385" s="20"/>
      <c r="G385" s="20"/>
      <c r="H385" s="20"/>
      <c r="I385" s="20"/>
      <c r="J385" s="48"/>
      <c r="K385" s="20"/>
      <c r="L385" s="24"/>
      <c r="M385" s="20"/>
      <c r="N385" s="20"/>
      <c r="O385" s="20"/>
      <c r="P385" s="20"/>
      <c r="Q385" s="20"/>
      <c r="R385" s="20"/>
      <c r="S385" s="124"/>
      <c r="T385" s="97"/>
    </row>
    <row r="386">
      <c r="A386" s="22"/>
      <c r="B386" s="24" t="s">
        <v>4086</v>
      </c>
      <c r="C386" s="24" t="s">
        <v>4087</v>
      </c>
      <c r="F386" s="20"/>
      <c r="G386" s="20"/>
      <c r="H386" s="20"/>
      <c r="I386" s="20"/>
      <c r="J386" s="48"/>
      <c r="K386" s="20"/>
      <c r="L386" s="23"/>
      <c r="M386" s="20"/>
      <c r="N386" s="20"/>
      <c r="O386" s="20"/>
      <c r="P386" s="20"/>
      <c r="Q386" s="20"/>
      <c r="R386" s="20"/>
      <c r="S386" s="116"/>
      <c r="T386" s="20"/>
    </row>
    <row r="387">
      <c r="A387" s="22"/>
      <c r="B387" s="24" t="s">
        <v>4088</v>
      </c>
      <c r="C387" s="21" t="s">
        <v>4089</v>
      </c>
      <c r="F387" s="20"/>
      <c r="G387" s="20"/>
      <c r="H387" s="20"/>
      <c r="I387" s="20"/>
      <c r="J387" s="48"/>
      <c r="K387" s="20"/>
      <c r="L387" s="23"/>
      <c r="M387" s="20"/>
      <c r="N387" s="20"/>
      <c r="O387" s="20"/>
      <c r="P387" s="20"/>
      <c r="Q387" s="20"/>
      <c r="R387" s="20"/>
      <c r="S387" s="116"/>
      <c r="T387" s="20"/>
    </row>
    <row r="388">
      <c r="A388" s="22"/>
      <c r="B388" s="24" t="s">
        <v>4090</v>
      </c>
      <c r="C388" s="21" t="s">
        <v>4091</v>
      </c>
      <c r="F388" s="20"/>
      <c r="G388" s="20"/>
      <c r="H388" s="20"/>
      <c r="I388" s="20"/>
      <c r="J388" s="48"/>
      <c r="K388" s="23"/>
      <c r="L388" s="24"/>
      <c r="M388" s="20"/>
      <c r="N388" s="20"/>
      <c r="O388" s="20"/>
      <c r="P388" s="20"/>
      <c r="Q388" s="20"/>
      <c r="R388" s="20"/>
      <c r="S388" s="116"/>
      <c r="T388" s="20"/>
    </row>
    <row r="389">
      <c r="A389" s="22"/>
      <c r="B389" s="24" t="s">
        <v>4092</v>
      </c>
      <c r="C389" s="21" t="s">
        <v>4093</v>
      </c>
      <c r="F389" s="20"/>
      <c r="G389" s="20"/>
      <c r="H389" s="20"/>
      <c r="I389" s="20"/>
      <c r="J389" s="48"/>
      <c r="K389" s="23"/>
      <c r="L389" s="24"/>
      <c r="M389" s="20"/>
      <c r="N389" s="20"/>
      <c r="O389" s="20"/>
      <c r="P389" s="20"/>
      <c r="Q389" s="20"/>
      <c r="R389" s="20"/>
      <c r="S389" s="116"/>
      <c r="T389" s="20"/>
    </row>
    <row r="390">
      <c r="A390" s="22"/>
      <c r="B390" s="24" t="s">
        <v>2659</v>
      </c>
      <c r="C390" s="24" t="s">
        <v>4094</v>
      </c>
      <c r="F390" s="20"/>
      <c r="G390" s="20"/>
      <c r="H390" s="20"/>
      <c r="I390" s="20"/>
      <c r="J390" s="48"/>
      <c r="K390" s="23"/>
      <c r="L390" s="24"/>
      <c r="M390" s="20"/>
      <c r="N390" s="20"/>
      <c r="O390" s="20"/>
      <c r="P390" s="20"/>
      <c r="Q390" s="20"/>
      <c r="R390" s="20"/>
      <c r="S390" s="259"/>
      <c r="T390" s="48"/>
    </row>
    <row r="391">
      <c r="A391" s="22"/>
      <c r="B391" s="24" t="s">
        <v>4095</v>
      </c>
      <c r="C391" s="24" t="s">
        <v>4096</v>
      </c>
      <c r="F391" s="20"/>
      <c r="G391" s="20"/>
      <c r="H391" s="20"/>
      <c r="I391" s="20"/>
      <c r="J391" s="48"/>
      <c r="K391" s="23"/>
      <c r="L391" s="24"/>
      <c r="M391" s="20"/>
      <c r="N391" s="20"/>
      <c r="O391" s="20"/>
      <c r="P391" s="20"/>
      <c r="Q391" s="20"/>
      <c r="R391" s="20"/>
      <c r="S391" s="259"/>
      <c r="T391" s="48"/>
    </row>
    <row r="392">
      <c r="A392" s="22"/>
      <c r="B392" s="24" t="s">
        <v>3513</v>
      </c>
      <c r="C392" s="24" t="s">
        <v>3514</v>
      </c>
      <c r="F392" s="20"/>
      <c r="G392" s="20"/>
      <c r="H392" s="20"/>
      <c r="I392" s="20"/>
      <c r="J392" s="48"/>
      <c r="K392" s="23"/>
      <c r="L392" s="24"/>
      <c r="M392" s="20"/>
      <c r="N392" s="20"/>
      <c r="O392" s="20"/>
      <c r="P392" s="20"/>
      <c r="Q392" s="20"/>
      <c r="R392" s="20"/>
      <c r="S392" s="259"/>
      <c r="T392" s="48"/>
    </row>
    <row r="393">
      <c r="A393" s="22"/>
      <c r="B393" s="24" t="s">
        <v>4082</v>
      </c>
      <c r="C393" s="24" t="s">
        <v>4097</v>
      </c>
      <c r="F393" s="20"/>
      <c r="G393" s="20"/>
      <c r="H393" s="20"/>
      <c r="I393" s="20"/>
      <c r="J393" s="48"/>
      <c r="K393" s="23"/>
      <c r="L393" s="24"/>
      <c r="M393" s="20"/>
      <c r="N393" s="20"/>
      <c r="O393" s="20"/>
      <c r="P393" s="20"/>
      <c r="Q393" s="20"/>
      <c r="R393" s="20"/>
      <c r="S393" s="259"/>
      <c r="T393" s="48"/>
    </row>
    <row r="394">
      <c r="A394" s="22"/>
      <c r="B394" s="24" t="s">
        <v>4098</v>
      </c>
      <c r="C394" s="24" t="s">
        <v>4099</v>
      </c>
      <c r="F394" s="20"/>
      <c r="G394" s="20"/>
      <c r="H394" s="20"/>
      <c r="I394" s="20"/>
      <c r="J394" s="48"/>
      <c r="K394" s="23"/>
      <c r="L394" s="24"/>
      <c r="M394" s="20"/>
      <c r="N394" s="20"/>
      <c r="O394" s="20"/>
      <c r="P394" s="20"/>
      <c r="Q394" s="20"/>
      <c r="R394" s="20"/>
      <c r="S394" s="259"/>
      <c r="T394" s="48"/>
    </row>
    <row r="395">
      <c r="A395" s="22"/>
      <c r="B395" s="24" t="s">
        <v>140</v>
      </c>
      <c r="C395" s="24"/>
      <c r="D395" s="20" t="s">
        <v>4100</v>
      </c>
      <c r="E395" s="20" t="s">
        <v>4100</v>
      </c>
      <c r="F395" s="22" t="s">
        <v>38</v>
      </c>
      <c r="G395" s="22">
        <v>20</v>
      </c>
      <c r="H395" s="20"/>
      <c r="I395" s="20"/>
      <c r="J395" s="48"/>
      <c r="K395" s="21">
        <f t="shared" ref="K377:Q395" si="1259">L395</f>
        <v>0.029999999999999999</v>
      </c>
      <c r="L395" s="21">
        <f t="shared" si="1259"/>
        <v>0.029999999999999999</v>
      </c>
      <c r="M395" s="21">
        <f t="shared" si="1259"/>
        <v>0.029999999999999999</v>
      </c>
      <c r="N395" s="21">
        <f t="shared" si="1259"/>
        <v>0.029999999999999999</v>
      </c>
      <c r="O395" s="21">
        <f t="shared" si="1259"/>
        <v>0.029999999999999999</v>
      </c>
      <c r="P395" s="21">
        <f t="shared" si="1259"/>
        <v>0.029999999999999999</v>
      </c>
      <c r="Q395" s="21">
        <f t="shared" si="1259"/>
        <v>0.029999999999999999</v>
      </c>
      <c r="R395" s="21">
        <v>0.029999999999999999</v>
      </c>
      <c r="S395" s="259"/>
      <c r="T395" s="48"/>
    </row>
    <row r="396">
      <c r="A396" s="22"/>
      <c r="B396" s="24" t="s">
        <v>4101</v>
      </c>
      <c r="C396" s="20" t="s">
        <v>4102</v>
      </c>
      <c r="F396" s="22"/>
      <c r="G396" s="22"/>
      <c r="H396" s="20"/>
      <c r="I396" s="20"/>
      <c r="J396" s="48"/>
      <c r="K396" s="23"/>
      <c r="L396" s="24"/>
      <c r="M396" s="20"/>
      <c r="N396" s="20"/>
      <c r="O396" s="20"/>
      <c r="P396" s="20"/>
      <c r="Q396" s="20"/>
      <c r="R396" s="20"/>
      <c r="S396" s="259"/>
      <c r="T396" s="48"/>
    </row>
    <row r="397">
      <c r="A397" s="22"/>
      <c r="B397" s="24" t="s">
        <v>4103</v>
      </c>
      <c r="C397" s="20" t="s">
        <v>4104</v>
      </c>
      <c r="F397" s="22"/>
      <c r="G397" s="22"/>
      <c r="H397" s="20"/>
      <c r="I397" s="20"/>
      <c r="J397" s="48"/>
      <c r="K397" s="23"/>
      <c r="L397" s="24"/>
      <c r="M397" s="20"/>
      <c r="N397" s="20"/>
      <c r="O397" s="20"/>
      <c r="P397" s="20"/>
      <c r="Q397" s="20"/>
      <c r="R397" s="20"/>
      <c r="S397" s="259"/>
      <c r="T397" s="48"/>
    </row>
    <row r="398">
      <c r="A398" s="22"/>
      <c r="B398" s="24" t="s">
        <v>253</v>
      </c>
      <c r="C398" s="21" t="s">
        <v>3496</v>
      </c>
      <c r="F398" s="22"/>
      <c r="G398" s="22"/>
      <c r="H398" s="20"/>
      <c r="I398" s="20"/>
      <c r="J398" s="48"/>
      <c r="K398" s="23"/>
      <c r="L398" s="24"/>
      <c r="M398" s="20"/>
      <c r="N398" s="20"/>
      <c r="O398" s="20"/>
      <c r="P398" s="20"/>
      <c r="Q398" s="20"/>
      <c r="R398" s="20"/>
      <c r="S398" s="564"/>
      <c r="T398" s="48"/>
    </row>
    <row r="399">
      <c r="A399" s="22"/>
      <c r="B399" s="24"/>
      <c r="C399" s="21" t="s">
        <v>3497</v>
      </c>
      <c r="F399" s="22"/>
      <c r="G399" s="22"/>
      <c r="H399" s="20"/>
      <c r="I399" s="20"/>
      <c r="J399" s="48"/>
      <c r="K399" s="23"/>
      <c r="L399" s="24"/>
      <c r="M399" s="20"/>
      <c r="N399" s="20"/>
      <c r="O399" s="20"/>
      <c r="P399" s="20"/>
      <c r="Q399" s="20"/>
      <c r="R399" s="20"/>
      <c r="S399" s="259"/>
      <c r="T399" s="48"/>
    </row>
    <row r="400">
      <c r="A400" s="22"/>
      <c r="B400" s="24"/>
      <c r="C400" s="21" t="s">
        <v>4105</v>
      </c>
      <c r="F400" s="22"/>
      <c r="G400" s="22"/>
      <c r="H400" s="20"/>
      <c r="I400" s="20"/>
      <c r="J400" s="48"/>
      <c r="K400" s="23"/>
      <c r="L400" s="24"/>
      <c r="M400" s="20"/>
      <c r="N400" s="20"/>
      <c r="O400" s="20"/>
      <c r="P400" s="20"/>
      <c r="Q400" s="20"/>
      <c r="R400" s="20"/>
      <c r="S400" s="259"/>
      <c r="T400" s="48"/>
    </row>
    <row r="401">
      <c r="A401" s="22"/>
      <c r="B401" s="24" t="s">
        <v>4106</v>
      </c>
      <c r="C401" s="21" t="s">
        <v>4107</v>
      </c>
      <c r="F401" s="22"/>
      <c r="G401" s="22"/>
      <c r="H401" s="20"/>
      <c r="I401" s="20"/>
      <c r="J401" s="48"/>
      <c r="K401" s="23"/>
      <c r="L401" s="24"/>
      <c r="M401" s="20"/>
      <c r="N401" s="20"/>
      <c r="O401" s="20"/>
      <c r="P401" s="20"/>
      <c r="Q401" s="20"/>
      <c r="R401" s="20"/>
      <c r="S401" s="259"/>
      <c r="T401" s="48"/>
    </row>
    <row r="402">
      <c r="A402" s="22"/>
      <c r="B402" s="24" t="s">
        <v>4108</v>
      </c>
      <c r="C402" s="21" t="s">
        <v>4109</v>
      </c>
      <c r="F402" s="22"/>
      <c r="G402" s="22"/>
      <c r="H402" s="20"/>
      <c r="I402" s="20"/>
      <c r="J402" s="48"/>
      <c r="K402" s="23"/>
      <c r="L402" s="24"/>
      <c r="M402" s="20"/>
      <c r="N402" s="20"/>
      <c r="O402" s="20"/>
      <c r="P402" s="20"/>
      <c r="Q402" s="20"/>
      <c r="R402" s="20"/>
      <c r="S402" s="259"/>
      <c r="T402" s="48"/>
    </row>
    <row r="403">
      <c r="A403" s="22"/>
      <c r="B403" s="24" t="s">
        <v>159</v>
      </c>
      <c r="C403" s="24" t="s">
        <v>3412</v>
      </c>
      <c r="F403" s="22"/>
      <c r="G403" s="22"/>
      <c r="H403" s="20"/>
      <c r="I403" s="20"/>
      <c r="J403" s="48"/>
      <c r="K403" s="23"/>
      <c r="L403" s="24"/>
      <c r="M403" s="20"/>
      <c r="N403" s="20"/>
      <c r="O403" s="20"/>
      <c r="P403" s="20"/>
      <c r="Q403" s="20"/>
      <c r="R403" s="20"/>
      <c r="S403" s="259"/>
      <c r="T403" s="48"/>
    </row>
    <row r="404">
      <c r="A404" s="22"/>
      <c r="B404" s="24" t="s">
        <v>4110</v>
      </c>
      <c r="C404" s="21" t="s">
        <v>4111</v>
      </c>
      <c r="F404" s="22"/>
      <c r="G404" s="22"/>
      <c r="H404" s="20"/>
      <c r="I404" s="20"/>
      <c r="J404" s="48"/>
      <c r="K404" s="23"/>
      <c r="L404" s="24"/>
      <c r="M404" s="20"/>
      <c r="N404" s="20"/>
      <c r="O404" s="20"/>
      <c r="P404" s="20"/>
      <c r="Q404" s="20"/>
      <c r="R404" s="20"/>
      <c r="S404" s="259"/>
      <c r="T404" s="48"/>
    </row>
    <row r="405">
      <c r="A405" s="22"/>
      <c r="B405" s="24" t="s">
        <v>3573</v>
      </c>
      <c r="C405" s="24" t="s">
        <v>4112</v>
      </c>
      <c r="F405" s="22"/>
      <c r="G405" s="22"/>
      <c r="H405" s="20"/>
      <c r="I405" s="20"/>
      <c r="J405" s="48"/>
      <c r="K405" s="23"/>
      <c r="L405" s="24"/>
      <c r="M405" s="20"/>
      <c r="N405" s="20"/>
      <c r="O405" s="20"/>
      <c r="P405" s="20"/>
      <c r="Q405" s="20"/>
      <c r="R405" s="20"/>
      <c r="S405" s="259"/>
      <c r="T405" s="48"/>
    </row>
    <row r="406">
      <c r="A406" s="22"/>
      <c r="B406" s="24" t="s">
        <v>3511</v>
      </c>
      <c r="C406" s="24" t="s">
        <v>3512</v>
      </c>
      <c r="F406" s="22"/>
      <c r="G406" s="22"/>
      <c r="H406" s="20"/>
      <c r="I406" s="20"/>
      <c r="J406" s="48"/>
      <c r="K406" s="23"/>
      <c r="L406" s="24"/>
      <c r="M406" s="20"/>
      <c r="N406" s="20"/>
      <c r="O406" s="20"/>
      <c r="P406" s="20"/>
      <c r="Q406" s="20"/>
      <c r="R406" s="20"/>
      <c r="S406" s="259"/>
      <c r="T406" s="48"/>
    </row>
    <row r="407">
      <c r="A407" s="22"/>
      <c r="B407" s="24" t="s">
        <v>3549</v>
      </c>
      <c r="C407" s="24" t="s">
        <v>3550</v>
      </c>
      <c r="F407" s="22"/>
      <c r="G407" s="22"/>
      <c r="H407" s="20"/>
      <c r="I407" s="20"/>
      <c r="J407" s="48"/>
      <c r="K407" s="23"/>
      <c r="L407" s="24"/>
      <c r="M407" s="20"/>
      <c r="N407" s="20"/>
      <c r="O407" s="20"/>
      <c r="P407" s="20"/>
      <c r="Q407" s="20"/>
      <c r="R407" s="20"/>
      <c r="S407" s="259"/>
      <c r="T407" s="48"/>
    </row>
    <row r="408">
      <c r="A408" s="22"/>
      <c r="B408" s="20" t="s">
        <v>3457</v>
      </c>
      <c r="C408" s="21" t="s">
        <v>4113</v>
      </c>
      <c r="D408" s="20" t="s">
        <v>4114</v>
      </c>
      <c r="E408" s="20" t="s">
        <v>4114</v>
      </c>
      <c r="F408" s="21" t="s">
        <v>38</v>
      </c>
      <c r="G408" s="22">
        <v>20</v>
      </c>
      <c r="J408" s="21"/>
      <c r="K408" s="21">
        <f>'ВОЭК-3'!K139</f>
        <v>0.57999999999999996</v>
      </c>
      <c r="L408" s="21">
        <f>'ВОЭК-3'!L139</f>
        <v>0.57999999999999996</v>
      </c>
      <c r="M408" s="21">
        <f>'ВОЭК-3'!M139</f>
        <v>0.57999999999999996</v>
      </c>
      <c r="N408" s="21">
        <f>'ВОЭК-3'!N139</f>
        <v>0.57999999999999996</v>
      </c>
      <c r="O408" s="21">
        <f>'ВОЭК-3'!O139</f>
        <v>0.57999999999999996</v>
      </c>
      <c r="P408" s="21">
        <f>'ВОЭК-3'!P139</f>
        <v>0.57999999999999996</v>
      </c>
      <c r="Q408" s="21">
        <f>'ВОЭК-3'!Q139</f>
        <v>0.57999999999999996</v>
      </c>
      <c r="R408" s="21">
        <f>'ВОЭК-3'!R139</f>
        <v>0.57999999999999996</v>
      </c>
      <c r="T408" s="48"/>
    </row>
    <row r="409">
      <c r="A409" s="22"/>
      <c r="B409" s="20"/>
      <c r="C409" s="21" t="s">
        <v>3531</v>
      </c>
      <c r="F409" s="22"/>
      <c r="G409" s="22"/>
      <c r="H409" s="20"/>
      <c r="I409" s="20"/>
      <c r="J409" s="48"/>
      <c r="K409" s="23"/>
      <c r="L409" s="24"/>
      <c r="M409" s="20"/>
      <c r="N409" s="20"/>
      <c r="O409" s="20"/>
      <c r="P409" s="20"/>
      <c r="Q409" s="20"/>
      <c r="R409" s="21"/>
      <c r="S409" s="259"/>
      <c r="T409" s="48"/>
    </row>
    <row r="410">
      <c r="A410" s="22"/>
      <c r="B410" s="20" t="s">
        <v>3457</v>
      </c>
      <c r="C410" s="21" t="s">
        <v>4113</v>
      </c>
      <c r="D410" s="20" t="s">
        <v>4115</v>
      </c>
      <c r="E410" s="20" t="s">
        <v>4115</v>
      </c>
      <c r="F410" s="21" t="s">
        <v>38</v>
      </c>
      <c r="G410" s="22">
        <v>20</v>
      </c>
      <c r="J410" s="21"/>
      <c r="K410" s="21">
        <f>'ВОЭК-3'!K141</f>
        <v>0.17999999999999999</v>
      </c>
      <c r="L410" s="21">
        <f>'ВОЭК-3'!L141</f>
        <v>0.17999999999999999</v>
      </c>
      <c r="M410" s="21">
        <f>'ВОЭК-3'!M141</f>
        <v>0.17999999999999999</v>
      </c>
      <c r="N410" s="21">
        <f>'ВОЭК-3'!N141</f>
        <v>0.17999999999999999</v>
      </c>
      <c r="O410" s="21">
        <f>'ВОЭК-3'!O141</f>
        <v>0.17999999999999999</v>
      </c>
      <c r="P410" s="21">
        <f>'ВОЭК-3'!P141</f>
        <v>0.17999999999999999</v>
      </c>
      <c r="Q410" s="21">
        <f>'ВОЭК-3'!Q141</f>
        <v>0.17999999999999999</v>
      </c>
      <c r="R410" s="21">
        <f>'ВОЭК-3'!R141</f>
        <v>0.17999999999999999</v>
      </c>
      <c r="T410" s="48"/>
    </row>
    <row r="411">
      <c r="A411" s="22"/>
      <c r="B411" s="24"/>
      <c r="C411" s="21" t="s">
        <v>3531</v>
      </c>
      <c r="F411" s="22"/>
      <c r="G411" s="22"/>
      <c r="H411" s="20"/>
      <c r="I411" s="20"/>
      <c r="J411" s="48"/>
      <c r="K411" s="23"/>
      <c r="L411" s="24"/>
      <c r="M411" s="20"/>
      <c r="N411" s="20"/>
      <c r="O411" s="20"/>
      <c r="P411" s="20"/>
      <c r="Q411" s="20"/>
      <c r="R411" s="21"/>
      <c r="S411" s="259"/>
      <c r="T411" s="48"/>
    </row>
    <row r="412">
      <c r="A412" s="22"/>
      <c r="B412" s="20" t="s">
        <v>3457</v>
      </c>
      <c r="C412" s="21" t="s">
        <v>4113</v>
      </c>
      <c r="D412" s="20" t="s">
        <v>4116</v>
      </c>
      <c r="E412" s="20" t="s">
        <v>4116</v>
      </c>
      <c r="F412" s="21" t="s">
        <v>38</v>
      </c>
      <c r="G412" s="22">
        <v>20</v>
      </c>
      <c r="J412" s="21"/>
      <c r="K412" s="21">
        <f>'ВОЭК-3'!K143</f>
        <v>0.90000000000000002</v>
      </c>
      <c r="L412" s="21">
        <f>'ВОЭК-3'!L143</f>
        <v>0.90000000000000002</v>
      </c>
      <c r="M412" s="21">
        <f>'ВОЭК-3'!M143</f>
        <v>0.90000000000000002</v>
      </c>
      <c r="N412" s="21">
        <f>'ВОЭК-3'!N143</f>
        <v>0.90000000000000002</v>
      </c>
      <c r="O412" s="21">
        <f>'ВОЭК-3'!O143</f>
        <v>0.90000000000000002</v>
      </c>
      <c r="P412" s="21">
        <f>'ВОЭК-3'!P143</f>
        <v>0.90000000000000002</v>
      </c>
      <c r="Q412" s="21">
        <f>'ВОЭК-3'!Q143</f>
        <v>0.90000000000000002</v>
      </c>
      <c r="R412" s="21">
        <f>'ВОЭК-3'!R143</f>
        <v>0.90000000000000002</v>
      </c>
      <c r="T412" s="48"/>
    </row>
    <row r="413">
      <c r="A413" s="22"/>
      <c r="B413" s="24"/>
      <c r="C413" s="21" t="s">
        <v>3531</v>
      </c>
      <c r="F413" s="22"/>
      <c r="G413" s="22"/>
      <c r="H413" s="20"/>
      <c r="I413" s="20"/>
      <c r="J413" s="48"/>
      <c r="K413" s="23"/>
      <c r="L413" s="24"/>
      <c r="M413" s="20"/>
      <c r="N413" s="20"/>
      <c r="O413" s="20"/>
      <c r="P413" s="20"/>
      <c r="Q413" s="20"/>
      <c r="R413" s="21"/>
      <c r="S413" s="259"/>
      <c r="T413" s="48"/>
    </row>
    <row r="414">
      <c r="A414" s="22"/>
      <c r="B414" s="24"/>
      <c r="C414" s="24"/>
      <c r="F414" s="22"/>
      <c r="G414" s="22"/>
      <c r="H414" s="20"/>
      <c r="I414" s="20"/>
      <c r="J414" s="48"/>
      <c r="K414" s="23"/>
      <c r="L414" s="24"/>
      <c r="M414" s="20"/>
      <c r="N414" s="20"/>
      <c r="O414" s="20"/>
      <c r="P414" s="20"/>
      <c r="Q414" s="20"/>
      <c r="R414" s="21"/>
      <c r="S414" s="259"/>
      <c r="T414" s="48"/>
    </row>
    <row r="415">
      <c r="A415" s="22"/>
      <c r="B415" s="20" t="s">
        <v>140</v>
      </c>
      <c r="C415" s="24"/>
      <c r="D415" s="20" t="s">
        <v>4117</v>
      </c>
      <c r="E415" s="20" t="s">
        <v>4117</v>
      </c>
      <c r="F415" s="21" t="s">
        <v>38</v>
      </c>
      <c r="G415" s="22">
        <v>20</v>
      </c>
      <c r="H415" s="20"/>
      <c r="I415" s="20"/>
      <c r="J415" s="48"/>
      <c r="K415" s="21">
        <f t="shared" ref="K415:Q415" si="1260">L415</f>
        <v>1.8799999999999999</v>
      </c>
      <c r="L415" s="21">
        <f t="shared" si="1260"/>
        <v>1.8799999999999999</v>
      </c>
      <c r="M415" s="21">
        <f t="shared" si="1260"/>
        <v>1.8799999999999999</v>
      </c>
      <c r="N415" s="21">
        <f t="shared" si="1260"/>
        <v>1.8799999999999999</v>
      </c>
      <c r="O415" s="21">
        <f t="shared" si="1260"/>
        <v>1.8799999999999999</v>
      </c>
      <c r="P415" s="21">
        <f t="shared" si="1260"/>
        <v>1.8799999999999999</v>
      </c>
      <c r="Q415" s="21">
        <f t="shared" si="1260"/>
        <v>1.8799999999999999</v>
      </c>
      <c r="R415" s="21">
        <v>1.8799999999999999</v>
      </c>
      <c r="S415" s="259"/>
      <c r="T415" s="48"/>
    </row>
    <row r="416">
      <c r="A416" s="22"/>
      <c r="B416" s="24" t="s">
        <v>342</v>
      </c>
      <c r="C416" s="24" t="s">
        <v>3490</v>
      </c>
      <c r="F416" s="20"/>
      <c r="G416" s="20"/>
      <c r="H416" s="20"/>
      <c r="I416" s="20"/>
      <c r="J416" s="48"/>
      <c r="K416" s="23"/>
      <c r="L416" s="24"/>
      <c r="M416" s="20"/>
      <c r="N416" s="20"/>
      <c r="O416" s="20"/>
      <c r="P416" s="20"/>
      <c r="Q416" s="20"/>
      <c r="R416" s="21"/>
      <c r="S416" s="259"/>
      <c r="T416" s="48"/>
    </row>
    <row r="417">
      <c r="A417" s="22"/>
      <c r="B417" s="24" t="s">
        <v>1031</v>
      </c>
      <c r="C417" s="24" t="s">
        <v>3403</v>
      </c>
      <c r="F417" s="20"/>
      <c r="G417" s="20"/>
      <c r="H417" s="20"/>
      <c r="I417" s="20"/>
      <c r="J417" s="48"/>
      <c r="K417" s="23"/>
      <c r="L417" s="24"/>
      <c r="M417" s="20"/>
      <c r="N417" s="20"/>
      <c r="O417" s="20"/>
      <c r="P417" s="20"/>
      <c r="Q417" s="20"/>
      <c r="R417" s="20"/>
      <c r="S417" s="259"/>
      <c r="T417" s="48"/>
    </row>
    <row r="418">
      <c r="A418" s="22"/>
      <c r="B418" s="24" t="s">
        <v>4118</v>
      </c>
      <c r="C418" s="21" t="s">
        <v>4119</v>
      </c>
      <c r="F418" s="20"/>
      <c r="G418" s="20"/>
      <c r="H418" s="20"/>
      <c r="I418" s="20"/>
      <c r="J418" s="48"/>
      <c r="K418" s="23"/>
      <c r="L418" s="24"/>
      <c r="M418" s="20"/>
      <c r="N418" s="20"/>
      <c r="O418" s="20"/>
      <c r="P418" s="20"/>
      <c r="Q418" s="20"/>
      <c r="R418" s="20"/>
      <c r="S418" s="259"/>
      <c r="T418" s="48"/>
    </row>
    <row r="419">
      <c r="A419" s="22"/>
      <c r="B419" s="24" t="s">
        <v>4120</v>
      </c>
      <c r="C419" s="24"/>
      <c r="F419" s="20"/>
      <c r="G419" s="20"/>
      <c r="H419" s="20"/>
      <c r="I419" s="20"/>
      <c r="J419" s="48"/>
      <c r="K419" s="23"/>
      <c r="L419" s="24"/>
      <c r="M419" s="20"/>
      <c r="N419" s="20"/>
      <c r="O419" s="20"/>
      <c r="P419" s="20"/>
      <c r="Q419" s="20"/>
      <c r="R419" s="20"/>
      <c r="S419" s="259"/>
      <c r="T419" s="48"/>
    </row>
    <row r="420">
      <c r="A420" s="22"/>
      <c r="B420" s="24" t="s">
        <v>4026</v>
      </c>
      <c r="C420" s="24" t="s">
        <v>4027</v>
      </c>
      <c r="F420" s="20"/>
      <c r="G420" s="20"/>
      <c r="H420" s="20"/>
      <c r="I420" s="20"/>
      <c r="J420" s="48"/>
      <c r="K420" s="23"/>
      <c r="L420" s="24"/>
      <c r="M420" s="20"/>
      <c r="N420" s="20"/>
      <c r="O420" s="20"/>
      <c r="P420" s="20"/>
      <c r="Q420" s="20"/>
      <c r="R420" s="20"/>
      <c r="S420" s="259"/>
      <c r="T420" s="48"/>
    </row>
    <row r="421">
      <c r="A421" s="22"/>
      <c r="B421" s="24" t="s">
        <v>4028</v>
      </c>
      <c r="C421" s="24"/>
      <c r="F421" s="20"/>
      <c r="G421" s="20"/>
      <c r="H421" s="20"/>
      <c r="I421" s="20"/>
      <c r="J421" s="48"/>
      <c r="K421" s="23"/>
      <c r="L421" s="24"/>
      <c r="M421" s="20"/>
      <c r="N421" s="20"/>
      <c r="O421" s="20"/>
      <c r="P421" s="20"/>
      <c r="Q421" s="20"/>
      <c r="R421" s="20"/>
      <c r="S421" s="259"/>
      <c r="T421" s="48"/>
    </row>
    <row r="422">
      <c r="A422" s="22"/>
      <c r="B422" s="24" t="s">
        <v>170</v>
      </c>
      <c r="C422" s="24" t="s">
        <v>3381</v>
      </c>
      <c r="F422" s="20"/>
      <c r="G422" s="20"/>
      <c r="H422" s="20"/>
      <c r="I422" s="20"/>
      <c r="J422" s="48"/>
      <c r="K422" s="23"/>
      <c r="L422" s="24"/>
      <c r="M422" s="20"/>
      <c r="N422" s="20"/>
      <c r="O422" s="20"/>
      <c r="P422" s="20"/>
      <c r="Q422" s="20"/>
      <c r="R422" s="20"/>
      <c r="S422" s="259"/>
      <c r="T422" s="48"/>
    </row>
    <row r="423">
      <c r="A423" s="22"/>
      <c r="B423" s="24" t="s">
        <v>4121</v>
      </c>
      <c r="C423" s="24" t="s">
        <v>4122</v>
      </c>
      <c r="F423" s="20"/>
      <c r="G423" s="20"/>
      <c r="H423" s="20"/>
      <c r="I423" s="20"/>
      <c r="J423" s="48"/>
      <c r="K423" s="23"/>
      <c r="L423" s="24"/>
      <c r="M423" s="20"/>
      <c r="N423" s="20"/>
      <c r="O423" s="20"/>
      <c r="P423" s="20"/>
      <c r="Q423" s="20"/>
      <c r="R423" s="20"/>
      <c r="S423" s="259"/>
      <c r="T423" s="48"/>
    </row>
    <row r="424">
      <c r="A424" s="22"/>
      <c r="B424" s="24" t="s">
        <v>4123</v>
      </c>
      <c r="C424" s="24" t="s">
        <v>4124</v>
      </c>
      <c r="F424" s="20"/>
      <c r="G424" s="20"/>
      <c r="H424" s="20"/>
      <c r="I424" s="20"/>
      <c r="J424" s="48"/>
      <c r="K424" s="23"/>
      <c r="L424" s="24"/>
      <c r="M424" s="20"/>
      <c r="N424" s="20"/>
      <c r="O424" s="20"/>
      <c r="P424" s="20"/>
      <c r="Q424" s="20"/>
      <c r="R424" s="20"/>
      <c r="S424" s="259"/>
      <c r="T424" s="48"/>
    </row>
    <row r="425">
      <c r="A425" s="22"/>
      <c r="B425" s="24" t="s">
        <v>4125</v>
      </c>
      <c r="C425" s="24" t="s">
        <v>4126</v>
      </c>
      <c r="F425" s="20"/>
      <c r="G425" s="20"/>
      <c r="H425" s="20"/>
      <c r="I425" s="20"/>
      <c r="J425" s="48"/>
      <c r="K425" s="23"/>
      <c r="L425" s="24"/>
      <c r="M425" s="20"/>
      <c r="N425" s="20"/>
      <c r="O425" s="20"/>
      <c r="P425" s="20"/>
      <c r="Q425" s="20"/>
      <c r="R425" s="20"/>
      <c r="S425" s="259"/>
      <c r="T425" s="48"/>
    </row>
    <row r="426">
      <c r="A426" s="22"/>
      <c r="B426" s="24" t="s">
        <v>4127</v>
      </c>
      <c r="C426" s="24" t="s">
        <v>4128</v>
      </c>
      <c r="F426" s="20"/>
      <c r="G426" s="20"/>
      <c r="H426" s="20"/>
      <c r="I426" s="20"/>
      <c r="J426" s="48"/>
      <c r="K426" s="23"/>
      <c r="L426" s="24"/>
      <c r="M426" s="20"/>
      <c r="N426" s="20"/>
      <c r="O426" s="20"/>
      <c r="P426" s="20"/>
      <c r="Q426" s="20"/>
      <c r="R426" s="20"/>
      <c r="S426" s="259"/>
      <c r="T426" s="48"/>
    </row>
    <row r="427">
      <c r="A427" s="22"/>
      <c r="B427" s="24" t="s">
        <v>4129</v>
      </c>
      <c r="C427" s="24" t="s">
        <v>4130</v>
      </c>
      <c r="F427" s="20"/>
      <c r="G427" s="20"/>
      <c r="H427" s="20"/>
      <c r="I427" s="20"/>
      <c r="J427" s="48"/>
      <c r="K427" s="23"/>
      <c r="L427" s="24"/>
      <c r="M427" s="20"/>
      <c r="N427" s="20"/>
      <c r="O427" s="20"/>
      <c r="P427" s="20"/>
      <c r="Q427" s="20"/>
      <c r="R427" s="20"/>
      <c r="S427" s="259"/>
      <c r="T427" s="48"/>
    </row>
    <row r="428">
      <c r="A428" s="22"/>
      <c r="B428" s="24" t="s">
        <v>4131</v>
      </c>
      <c r="C428" s="21" t="s">
        <v>4132</v>
      </c>
      <c r="F428" s="20"/>
      <c r="G428" s="20"/>
      <c r="H428" s="20"/>
      <c r="I428" s="20"/>
      <c r="J428" s="48"/>
      <c r="K428" s="23"/>
      <c r="L428" s="24"/>
      <c r="M428" s="20"/>
      <c r="N428" s="20"/>
      <c r="O428" s="20"/>
      <c r="P428" s="20"/>
      <c r="Q428" s="20"/>
      <c r="R428" s="20"/>
      <c r="S428" s="259"/>
      <c r="T428" s="48"/>
    </row>
    <row r="429">
      <c r="A429" s="22"/>
      <c r="B429" s="24" t="s">
        <v>4133</v>
      </c>
      <c r="C429" s="24"/>
      <c r="F429" s="20"/>
      <c r="G429" s="20"/>
      <c r="H429" s="20"/>
      <c r="I429" s="20"/>
      <c r="J429" s="48"/>
      <c r="K429" s="23"/>
      <c r="L429" s="24"/>
      <c r="M429" s="20"/>
      <c r="N429" s="20"/>
      <c r="O429" s="20"/>
      <c r="P429" s="20"/>
      <c r="Q429" s="20"/>
      <c r="R429" s="20"/>
      <c r="S429" s="259"/>
      <c r="T429" s="48"/>
    </row>
    <row r="430">
      <c r="A430" s="22"/>
      <c r="B430" s="24" t="s">
        <v>4134</v>
      </c>
      <c r="C430" s="24" t="s">
        <v>4135</v>
      </c>
      <c r="F430" s="20"/>
      <c r="G430" s="20"/>
      <c r="H430" s="20"/>
      <c r="I430" s="20"/>
      <c r="J430" s="48"/>
      <c r="K430" s="23"/>
      <c r="L430" s="24"/>
      <c r="M430" s="20"/>
      <c r="N430" s="20"/>
      <c r="O430" s="20"/>
      <c r="P430" s="20"/>
      <c r="Q430" s="20"/>
      <c r="R430" s="20"/>
      <c r="S430" s="259"/>
      <c r="T430" s="48"/>
    </row>
    <row r="431">
      <c r="A431" s="22"/>
      <c r="B431" s="24" t="s">
        <v>4136</v>
      </c>
      <c r="C431" s="24" t="s">
        <v>4137</v>
      </c>
      <c r="F431" s="20"/>
      <c r="G431" s="20"/>
      <c r="H431" s="20"/>
      <c r="I431" s="20"/>
      <c r="J431" s="48"/>
      <c r="K431" s="23"/>
      <c r="L431" s="24"/>
      <c r="M431" s="20"/>
      <c r="N431" s="20"/>
      <c r="O431" s="20"/>
      <c r="P431" s="20"/>
      <c r="Q431" s="20"/>
      <c r="R431" s="20"/>
      <c r="S431" s="259"/>
      <c r="T431" s="48"/>
    </row>
    <row r="432">
      <c r="A432" s="22"/>
      <c r="B432" s="24" t="s">
        <v>253</v>
      </c>
      <c r="C432" s="21" t="s">
        <v>3496</v>
      </c>
      <c r="F432" s="20"/>
      <c r="G432" s="20"/>
      <c r="H432" s="20"/>
      <c r="I432" s="20"/>
      <c r="J432" s="48"/>
      <c r="K432" s="23"/>
      <c r="L432" s="24"/>
      <c r="M432" s="20"/>
      <c r="N432" s="20"/>
      <c r="O432" s="20"/>
      <c r="P432" s="20"/>
      <c r="Q432" s="20"/>
      <c r="R432" s="20"/>
      <c r="S432" s="564"/>
      <c r="T432" s="48"/>
    </row>
    <row r="433">
      <c r="A433" s="22"/>
      <c r="B433" s="24"/>
      <c r="C433" s="21" t="s">
        <v>3497</v>
      </c>
      <c r="F433" s="20"/>
      <c r="G433" s="20"/>
      <c r="H433" s="20"/>
      <c r="I433" s="20"/>
      <c r="J433" s="48"/>
      <c r="K433" s="23"/>
      <c r="L433" s="24"/>
      <c r="M433" s="20"/>
      <c r="N433" s="20"/>
      <c r="O433" s="20"/>
      <c r="P433" s="20"/>
      <c r="Q433" s="20"/>
      <c r="R433" s="20"/>
      <c r="S433" s="259"/>
      <c r="T433" s="48"/>
    </row>
    <row r="434">
      <c r="A434" s="22"/>
      <c r="B434" s="24"/>
      <c r="C434" s="21" t="s">
        <v>4105</v>
      </c>
      <c r="F434" s="20"/>
      <c r="G434" s="20"/>
      <c r="H434" s="20"/>
      <c r="I434" s="20"/>
      <c r="J434" s="48"/>
      <c r="K434" s="23"/>
      <c r="L434" s="24"/>
      <c r="M434" s="20"/>
      <c r="N434" s="20"/>
      <c r="O434" s="20"/>
      <c r="P434" s="20"/>
      <c r="Q434" s="20"/>
      <c r="R434" s="20"/>
      <c r="S434" s="259"/>
      <c r="T434" s="48"/>
    </row>
    <row r="435">
      <c r="A435" s="22"/>
      <c r="B435" s="24" t="s">
        <v>4138</v>
      </c>
      <c r="C435" s="21" t="s">
        <v>4030</v>
      </c>
      <c r="F435" s="20"/>
      <c r="G435" s="20"/>
      <c r="H435" s="20"/>
      <c r="I435" s="20"/>
      <c r="J435" s="48"/>
      <c r="K435" s="23"/>
      <c r="L435" s="24"/>
      <c r="M435" s="20"/>
      <c r="N435" s="20"/>
      <c r="O435" s="20"/>
      <c r="P435" s="20"/>
      <c r="Q435" s="20"/>
      <c r="R435" s="20"/>
      <c r="S435" s="259"/>
      <c r="T435" s="48"/>
    </row>
    <row r="436">
      <c r="A436" s="22"/>
      <c r="B436" s="24" t="s">
        <v>4139</v>
      </c>
      <c r="C436" s="24" t="s">
        <v>4140</v>
      </c>
      <c r="F436" s="20"/>
      <c r="G436" s="20"/>
      <c r="H436" s="20"/>
      <c r="I436" s="20"/>
      <c r="J436" s="48"/>
      <c r="K436" s="23"/>
      <c r="L436" s="24"/>
      <c r="M436" s="20"/>
      <c r="N436" s="20"/>
      <c r="O436" s="20"/>
      <c r="P436" s="20"/>
      <c r="Q436" s="20"/>
      <c r="R436" s="20"/>
      <c r="S436" s="259"/>
      <c r="T436" s="48"/>
    </row>
    <row r="437">
      <c r="A437" s="22"/>
      <c r="B437" s="24" t="s">
        <v>3474</v>
      </c>
      <c r="C437" s="21" t="s">
        <v>3475</v>
      </c>
      <c r="F437" s="20"/>
      <c r="G437" s="20"/>
      <c r="H437" s="20"/>
      <c r="I437" s="20"/>
      <c r="J437" s="48"/>
      <c r="K437" s="23"/>
      <c r="L437" s="24"/>
      <c r="M437" s="20"/>
      <c r="N437" s="20"/>
      <c r="O437" s="20"/>
      <c r="P437" s="20"/>
      <c r="Q437" s="20"/>
      <c r="R437" s="20"/>
      <c r="S437" s="259"/>
      <c r="T437" s="48"/>
    </row>
    <row r="438">
      <c r="A438" s="22"/>
      <c r="B438" s="24" t="s">
        <v>4141</v>
      </c>
      <c r="C438" s="21" t="s">
        <v>4142</v>
      </c>
      <c r="F438" s="20"/>
      <c r="G438" s="20"/>
      <c r="H438" s="20"/>
      <c r="I438" s="20"/>
      <c r="J438" s="48"/>
      <c r="K438" s="23"/>
      <c r="L438" s="24"/>
      <c r="M438" s="20"/>
      <c r="N438" s="20"/>
      <c r="O438" s="20"/>
      <c r="P438" s="20"/>
      <c r="Q438" s="20"/>
      <c r="R438" s="20"/>
      <c r="S438" s="259"/>
      <c r="T438" s="48"/>
    </row>
    <row r="439">
      <c r="A439" s="22"/>
      <c r="B439" s="24" t="s">
        <v>4143</v>
      </c>
      <c r="C439" s="21" t="s">
        <v>4144</v>
      </c>
      <c r="F439" s="20"/>
      <c r="G439" s="20"/>
      <c r="H439" s="20"/>
      <c r="I439" s="20"/>
      <c r="J439" s="48"/>
      <c r="K439" s="23"/>
      <c r="L439" s="24"/>
      <c r="M439" s="20"/>
      <c r="N439" s="20"/>
      <c r="O439" s="20"/>
      <c r="P439" s="20"/>
      <c r="Q439" s="20"/>
      <c r="R439" s="20"/>
      <c r="S439" s="259"/>
      <c r="T439" s="48"/>
    </row>
    <row r="440">
      <c r="A440" s="22"/>
      <c r="B440" s="24" t="s">
        <v>4145</v>
      </c>
      <c r="C440" s="24" t="s">
        <v>4146</v>
      </c>
      <c r="F440" s="20"/>
      <c r="G440" s="20"/>
      <c r="H440" s="20"/>
      <c r="I440" s="20"/>
      <c r="J440" s="48"/>
      <c r="K440" s="23"/>
      <c r="L440" s="24"/>
      <c r="M440" s="20"/>
      <c r="N440" s="20"/>
      <c r="O440" s="20"/>
      <c r="P440" s="20"/>
      <c r="Q440" s="20"/>
      <c r="R440" s="20"/>
      <c r="S440" s="259"/>
      <c r="T440" s="48"/>
    </row>
    <row r="441">
      <c r="A441" s="22"/>
      <c r="B441" s="24" t="s">
        <v>4147</v>
      </c>
      <c r="C441" s="24" t="s">
        <v>4148</v>
      </c>
      <c r="F441" s="20"/>
      <c r="G441" s="20"/>
      <c r="H441" s="20"/>
      <c r="I441" s="20"/>
      <c r="J441" s="48"/>
      <c r="K441" s="23"/>
      <c r="L441" s="24"/>
      <c r="M441" s="20"/>
      <c r="N441" s="20"/>
      <c r="O441" s="20"/>
      <c r="P441" s="20"/>
      <c r="Q441" s="20"/>
      <c r="R441" s="20"/>
      <c r="S441" s="259"/>
      <c r="T441" s="48"/>
    </row>
    <row r="442">
      <c r="A442" s="22"/>
      <c r="B442" s="24" t="s">
        <v>4149</v>
      </c>
      <c r="C442" s="21" t="s">
        <v>4150</v>
      </c>
      <c r="F442" s="20"/>
      <c r="G442" s="20"/>
      <c r="H442" s="20"/>
      <c r="I442" s="20"/>
      <c r="J442" s="48"/>
      <c r="K442" s="23"/>
      <c r="L442" s="24"/>
      <c r="M442" s="20"/>
      <c r="N442" s="20"/>
      <c r="O442" s="20"/>
      <c r="P442" s="20"/>
      <c r="Q442" s="20"/>
      <c r="R442" s="20"/>
      <c r="S442" s="259"/>
      <c r="T442" s="48"/>
    </row>
    <row r="443">
      <c r="A443" s="22"/>
      <c r="B443" s="24" t="s">
        <v>4151</v>
      </c>
      <c r="C443" s="24" t="s">
        <v>4152</v>
      </c>
      <c r="F443" s="20"/>
      <c r="G443" s="20"/>
      <c r="H443" s="20"/>
      <c r="I443" s="20"/>
      <c r="J443" s="48"/>
      <c r="K443" s="23"/>
      <c r="L443" s="24"/>
      <c r="M443" s="20"/>
      <c r="N443" s="20"/>
      <c r="O443" s="20"/>
      <c r="P443" s="20"/>
      <c r="Q443" s="20"/>
      <c r="R443" s="20"/>
      <c r="S443" s="259"/>
      <c r="T443" s="48"/>
    </row>
    <row r="444">
      <c r="A444" s="22"/>
      <c r="B444" s="24" t="s">
        <v>4153</v>
      </c>
      <c r="C444" s="24" t="s">
        <v>4154</v>
      </c>
      <c r="F444" s="20"/>
      <c r="G444" s="20"/>
      <c r="H444" s="20"/>
      <c r="I444" s="20"/>
      <c r="J444" s="48"/>
      <c r="K444" s="23"/>
      <c r="L444" s="24"/>
      <c r="M444" s="20"/>
      <c r="N444" s="20"/>
      <c r="O444" s="20"/>
      <c r="P444" s="20"/>
      <c r="Q444" s="20"/>
      <c r="R444" s="20"/>
      <c r="S444" s="259"/>
      <c r="T444" s="48"/>
    </row>
    <row r="445">
      <c r="A445" s="22"/>
      <c r="B445" s="24" t="s">
        <v>4155</v>
      </c>
      <c r="C445" s="24"/>
      <c r="F445" s="20"/>
      <c r="G445" s="20"/>
      <c r="H445" s="20"/>
      <c r="I445" s="20"/>
      <c r="J445" s="48"/>
      <c r="K445" s="23"/>
      <c r="L445" s="24"/>
      <c r="M445" s="20"/>
      <c r="N445" s="20"/>
      <c r="O445" s="20"/>
      <c r="P445" s="20"/>
      <c r="Q445" s="20"/>
      <c r="R445" s="20"/>
      <c r="S445" s="259"/>
      <c r="T445" s="48"/>
    </row>
    <row r="446">
      <c r="A446" s="22"/>
      <c r="B446" s="24" t="s">
        <v>268</v>
      </c>
      <c r="C446" s="24" t="s">
        <v>3508</v>
      </c>
      <c r="F446" s="20"/>
      <c r="G446" s="20"/>
      <c r="H446" s="20"/>
      <c r="I446" s="20"/>
      <c r="J446" s="48"/>
      <c r="K446" s="23"/>
      <c r="L446" s="24"/>
      <c r="M446" s="20"/>
      <c r="N446" s="20"/>
      <c r="O446" s="20"/>
      <c r="P446" s="20"/>
      <c r="Q446" s="20"/>
      <c r="R446" s="20"/>
      <c r="S446" s="259"/>
      <c r="T446" s="48"/>
    </row>
    <row r="447">
      <c r="A447" s="22"/>
      <c r="B447" s="24" t="s">
        <v>4156</v>
      </c>
      <c r="C447" s="21" t="s">
        <v>4157</v>
      </c>
      <c r="F447" s="20"/>
      <c r="G447" s="20"/>
      <c r="H447" s="20"/>
      <c r="I447" s="20"/>
      <c r="J447" s="48"/>
      <c r="K447" s="23"/>
      <c r="L447" s="24"/>
      <c r="M447" s="20"/>
      <c r="N447" s="20"/>
      <c r="O447" s="20"/>
      <c r="P447" s="20"/>
      <c r="Q447" s="20"/>
      <c r="R447" s="20"/>
      <c r="S447" s="259"/>
      <c r="T447" s="48"/>
    </row>
    <row r="448">
      <c r="A448" s="22"/>
      <c r="B448" s="24" t="s">
        <v>4158</v>
      </c>
      <c r="C448" s="21" t="s">
        <v>4159</v>
      </c>
      <c r="F448" s="20"/>
      <c r="G448" s="20"/>
      <c r="H448" s="20"/>
      <c r="I448" s="20"/>
      <c r="J448" s="48"/>
      <c r="K448" s="23"/>
      <c r="L448" s="24"/>
      <c r="M448" s="20"/>
      <c r="N448" s="20"/>
      <c r="O448" s="20"/>
      <c r="P448" s="20"/>
      <c r="Q448" s="20"/>
      <c r="R448" s="20"/>
      <c r="S448" s="259"/>
      <c r="T448" s="48"/>
    </row>
    <row r="449">
      <c r="A449" s="22"/>
      <c r="B449" s="24" t="s">
        <v>4160</v>
      </c>
      <c r="C449" s="21" t="s">
        <v>4161</v>
      </c>
      <c r="F449" s="20"/>
      <c r="G449" s="20"/>
      <c r="H449" s="20"/>
      <c r="I449" s="20"/>
      <c r="J449" s="48"/>
      <c r="K449" s="23"/>
      <c r="L449" s="24"/>
      <c r="M449" s="20"/>
      <c r="N449" s="20"/>
      <c r="O449" s="20"/>
      <c r="P449" s="20"/>
      <c r="Q449" s="20"/>
      <c r="R449" s="20"/>
      <c r="S449" s="259"/>
      <c r="T449" s="48"/>
    </row>
    <row r="450">
      <c r="A450" s="22"/>
      <c r="B450" s="24" t="s">
        <v>159</v>
      </c>
      <c r="C450" s="24" t="s">
        <v>3412</v>
      </c>
      <c r="F450" s="20"/>
      <c r="G450" s="20"/>
      <c r="H450" s="20"/>
      <c r="I450" s="20"/>
      <c r="J450" s="48"/>
      <c r="K450" s="23"/>
      <c r="L450" s="24"/>
      <c r="M450" s="20"/>
      <c r="N450" s="20"/>
      <c r="O450" s="20"/>
      <c r="P450" s="20"/>
      <c r="Q450" s="20"/>
      <c r="R450" s="20"/>
      <c r="S450" s="259"/>
      <c r="T450" s="48"/>
    </row>
    <row r="451">
      <c r="A451" s="22"/>
      <c r="B451" s="24" t="s">
        <v>4162</v>
      </c>
      <c r="C451" s="24" t="s">
        <v>4163</v>
      </c>
      <c r="F451" s="20"/>
      <c r="G451" s="20"/>
      <c r="H451" s="20"/>
      <c r="I451" s="20"/>
      <c r="J451" s="48"/>
      <c r="K451" s="23"/>
      <c r="L451" s="24"/>
      <c r="M451" s="20"/>
      <c r="N451" s="20"/>
      <c r="O451" s="20"/>
      <c r="P451" s="20"/>
      <c r="Q451" s="20"/>
      <c r="R451" s="20"/>
      <c r="S451" s="259"/>
      <c r="T451" s="48"/>
    </row>
    <row r="452">
      <c r="A452" s="22"/>
      <c r="B452" s="24" t="s">
        <v>4164</v>
      </c>
      <c r="C452" s="24" t="s">
        <v>4165</v>
      </c>
      <c r="F452" s="20"/>
      <c r="G452" s="20"/>
      <c r="H452" s="20"/>
      <c r="I452" s="20"/>
      <c r="J452" s="48"/>
      <c r="K452" s="23"/>
      <c r="L452" s="24"/>
      <c r="M452" s="20"/>
      <c r="N452" s="20"/>
      <c r="O452" s="20"/>
      <c r="P452" s="20"/>
      <c r="Q452" s="20"/>
      <c r="R452" s="20"/>
      <c r="S452" s="259"/>
      <c r="T452" s="48"/>
    </row>
    <row r="453">
      <c r="A453" s="22"/>
      <c r="B453" s="24" t="s">
        <v>4166</v>
      </c>
      <c r="C453" s="21" t="s">
        <v>4167</v>
      </c>
      <c r="F453" s="20"/>
      <c r="G453" s="20"/>
      <c r="H453" s="20"/>
      <c r="I453" s="20"/>
      <c r="J453" s="48"/>
      <c r="K453" s="23"/>
      <c r="L453" s="24"/>
      <c r="M453" s="20"/>
      <c r="N453" s="20"/>
      <c r="O453" s="20"/>
      <c r="P453" s="20"/>
      <c r="Q453" s="20"/>
      <c r="R453" s="20"/>
      <c r="S453" s="259"/>
      <c r="T453" s="48"/>
    </row>
    <row r="454">
      <c r="A454" s="22"/>
      <c r="B454" s="24" t="s">
        <v>3549</v>
      </c>
      <c r="C454" s="24" t="s">
        <v>3550</v>
      </c>
      <c r="F454" s="20"/>
      <c r="G454" s="20"/>
      <c r="H454" s="20"/>
      <c r="I454" s="20"/>
      <c r="J454" s="48"/>
      <c r="K454" s="23"/>
      <c r="L454" s="24"/>
      <c r="M454" s="20"/>
      <c r="N454" s="20"/>
      <c r="O454" s="20"/>
      <c r="P454" s="20"/>
      <c r="Q454" s="20"/>
      <c r="R454" s="20"/>
      <c r="S454" s="259"/>
      <c r="T454" s="48"/>
    </row>
    <row r="455">
      <c r="A455" s="22"/>
      <c r="B455" s="24" t="s">
        <v>3513</v>
      </c>
      <c r="C455" s="24" t="s">
        <v>3514</v>
      </c>
      <c r="F455" s="20"/>
      <c r="G455" s="20"/>
      <c r="H455" s="20"/>
      <c r="I455" s="20"/>
      <c r="J455" s="48"/>
      <c r="K455" s="23"/>
      <c r="L455" s="24"/>
      <c r="M455" s="20"/>
      <c r="N455" s="20"/>
      <c r="O455" s="20"/>
      <c r="P455" s="20"/>
      <c r="Q455" s="20"/>
      <c r="R455" s="20"/>
      <c r="S455" s="259"/>
      <c r="T455" s="48"/>
    </row>
    <row r="456">
      <c r="A456" s="22"/>
      <c r="B456" s="24" t="s">
        <v>4168</v>
      </c>
      <c r="C456" s="21" t="s">
        <v>4169</v>
      </c>
      <c r="F456" s="20"/>
      <c r="G456" s="20"/>
      <c r="H456" s="20"/>
      <c r="I456" s="20"/>
      <c r="J456" s="48"/>
      <c r="K456" s="23"/>
      <c r="L456" s="24"/>
      <c r="M456" s="20"/>
      <c r="N456" s="20"/>
      <c r="O456" s="20"/>
      <c r="P456" s="20"/>
      <c r="Q456" s="20"/>
      <c r="R456" s="20"/>
      <c r="S456" s="259"/>
      <c r="T456" s="48"/>
    </row>
    <row r="457">
      <c r="A457" s="22"/>
      <c r="B457" s="24"/>
      <c r="D457" s="80" t="s">
        <v>4170</v>
      </c>
      <c r="F457" s="43" t="s">
        <v>38</v>
      </c>
      <c r="G457" s="81">
        <v>20</v>
      </c>
      <c r="I457" s="48"/>
      <c r="J457" s="48"/>
      <c r="K457" s="48">
        <f t="shared" ref="K457:Q457" si="1261">K313+K316+K329+K346+K357+K362+K395+K408+K410+K412+K415</f>
        <v>6.7999999999999998</v>
      </c>
      <c r="L457" s="48">
        <f t="shared" si="1261"/>
        <v>6.7999999999999998</v>
      </c>
      <c r="M457" s="48">
        <f t="shared" si="1261"/>
        <v>6.7999999999999998</v>
      </c>
      <c r="N457" s="48">
        <f t="shared" si="1261"/>
        <v>6.7999999999999998</v>
      </c>
      <c r="O457" s="48">
        <f t="shared" si="1261"/>
        <v>6.7999999999999998</v>
      </c>
      <c r="P457" s="48">
        <f t="shared" si="1261"/>
        <v>6.7999999999999998</v>
      </c>
      <c r="Q457" s="48">
        <f t="shared" si="1261"/>
        <v>6.7999999999999998</v>
      </c>
      <c r="R457" s="48">
        <f>R313+R316+R329+R346+R357+R362+R395+R408+R410+R412+R415</f>
        <v>6.7999999999999998</v>
      </c>
      <c r="S457" s="259"/>
      <c r="T457" s="48"/>
    </row>
    <row r="458">
      <c r="A458" s="22"/>
      <c r="B458" s="24"/>
      <c r="D458" s="80"/>
      <c r="F458" s="43"/>
      <c r="G458" s="81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259"/>
      <c r="T458" s="48"/>
    </row>
    <row r="459">
      <c r="A459" s="22">
        <v>2</v>
      </c>
      <c r="B459" s="20"/>
      <c r="D459" s="80" t="s">
        <v>4171</v>
      </c>
      <c r="J459" s="21"/>
      <c r="K459" s="89"/>
      <c r="L459" s="89"/>
      <c r="S459" s="259"/>
      <c r="T459" s="48"/>
    </row>
    <row r="460">
      <c r="A460" s="22"/>
      <c r="B460" s="24" t="s">
        <v>4172</v>
      </c>
      <c r="C460" s="21" t="s">
        <v>4173</v>
      </c>
      <c r="D460" s="24" t="s">
        <v>4174</v>
      </c>
      <c r="E460" s="20" t="s">
        <v>4174</v>
      </c>
      <c r="F460" s="21" t="s">
        <v>38</v>
      </c>
      <c r="G460" s="22">
        <v>20</v>
      </c>
      <c r="H460" s="211">
        <v>0</v>
      </c>
      <c r="I460" s="20"/>
      <c r="J460" s="21"/>
      <c r="K460" s="21">
        <f t="shared" ref="K460:Q499" si="1262">L460</f>
        <v>0.40000000000000002</v>
      </c>
      <c r="L460" s="21">
        <f t="shared" si="1262"/>
        <v>0.40000000000000002</v>
      </c>
      <c r="M460" s="21">
        <f t="shared" si="1262"/>
        <v>0.40000000000000002</v>
      </c>
      <c r="N460" s="21">
        <f t="shared" si="1262"/>
        <v>0.40000000000000002</v>
      </c>
      <c r="O460" s="21">
        <f t="shared" si="1262"/>
        <v>0.40000000000000002</v>
      </c>
      <c r="P460" s="21">
        <f t="shared" si="1262"/>
        <v>0.40000000000000002</v>
      </c>
      <c r="Q460" s="21">
        <f t="shared" si="1262"/>
        <v>0.40000000000000002</v>
      </c>
      <c r="R460" s="21">
        <v>0.40000000000000002</v>
      </c>
      <c r="S460" s="259"/>
      <c r="T460" s="48"/>
    </row>
    <row r="461">
      <c r="A461" s="22"/>
      <c r="B461" s="24" t="s">
        <v>4175</v>
      </c>
      <c r="C461" s="21" t="s">
        <v>4176</v>
      </c>
      <c r="D461" s="24" t="s">
        <v>4177</v>
      </c>
      <c r="G461" s="22"/>
      <c r="H461" s="211"/>
      <c r="I461" s="20"/>
      <c r="J461" s="21"/>
      <c r="K461" s="21"/>
      <c r="L461" s="21"/>
      <c r="M461" s="21"/>
      <c r="N461" s="21"/>
      <c r="O461" s="21"/>
      <c r="P461" s="21"/>
      <c r="Q461" s="21"/>
      <c r="R461" s="21"/>
      <c r="S461" s="259"/>
      <c r="T461" s="48"/>
    </row>
    <row r="462">
      <c r="A462" s="22"/>
      <c r="B462" s="20" t="s">
        <v>4178</v>
      </c>
      <c r="C462" s="24" t="s">
        <v>4179</v>
      </c>
      <c r="D462" s="24"/>
      <c r="G462" s="22"/>
      <c r="H462" s="211"/>
      <c r="I462" s="20"/>
      <c r="J462" s="21"/>
      <c r="K462" s="21"/>
      <c r="L462" s="21"/>
      <c r="M462" s="21"/>
      <c r="N462" s="21"/>
      <c r="O462" s="21"/>
      <c r="P462" s="21"/>
      <c r="Q462" s="21"/>
      <c r="R462" s="21"/>
      <c r="S462" s="259"/>
      <c r="T462" s="48"/>
    </row>
    <row r="463">
      <c r="A463" s="22"/>
      <c r="B463" s="24" t="s">
        <v>4180</v>
      </c>
      <c r="C463" s="21" t="s">
        <v>4181</v>
      </c>
      <c r="D463" s="24"/>
      <c r="G463" s="22"/>
      <c r="H463" s="211"/>
      <c r="I463" s="20"/>
      <c r="J463" s="21"/>
      <c r="K463" s="21"/>
      <c r="L463" s="21"/>
      <c r="M463" s="21"/>
      <c r="N463" s="21"/>
      <c r="O463" s="21"/>
      <c r="P463" s="21"/>
      <c r="Q463" s="21"/>
      <c r="R463" s="21"/>
      <c r="S463" s="259"/>
      <c r="T463" s="48"/>
    </row>
    <row r="464">
      <c r="A464" s="22"/>
      <c r="B464" s="24" t="s">
        <v>4182</v>
      </c>
      <c r="C464" s="21" t="s">
        <v>4183</v>
      </c>
      <c r="D464" s="24"/>
      <c r="G464" s="22"/>
      <c r="H464" s="211"/>
      <c r="I464" s="20"/>
      <c r="J464" s="21"/>
      <c r="K464" s="21"/>
      <c r="L464" s="21"/>
      <c r="M464" s="21"/>
      <c r="N464" s="21"/>
      <c r="O464" s="21"/>
      <c r="P464" s="21"/>
      <c r="Q464" s="21"/>
      <c r="R464" s="21"/>
      <c r="S464" s="259"/>
      <c r="T464" s="48"/>
    </row>
    <row r="465">
      <c r="A465" s="22"/>
      <c r="B465" s="24" t="s">
        <v>4184</v>
      </c>
      <c r="D465" s="24"/>
      <c r="G465" s="22"/>
      <c r="H465" s="211"/>
      <c r="I465" s="20"/>
      <c r="J465" s="21"/>
      <c r="K465" s="21"/>
      <c r="L465" s="21"/>
      <c r="M465" s="21"/>
      <c r="N465" s="21"/>
      <c r="O465" s="21"/>
      <c r="P465" s="21"/>
      <c r="Q465" s="21"/>
      <c r="R465" s="21"/>
      <c r="S465" s="259"/>
      <c r="T465" s="48"/>
    </row>
    <row r="466">
      <c r="A466" s="22"/>
      <c r="B466" s="24" t="s">
        <v>4185</v>
      </c>
      <c r="C466" s="21" t="s">
        <v>4186</v>
      </c>
      <c r="D466" s="24" t="s">
        <v>4187</v>
      </c>
      <c r="E466" s="20" t="s">
        <v>4187</v>
      </c>
      <c r="F466" s="21" t="s">
        <v>38</v>
      </c>
      <c r="G466" s="22">
        <v>20</v>
      </c>
      <c r="H466" s="211">
        <v>0</v>
      </c>
      <c r="I466" s="20"/>
      <c r="J466" s="21"/>
      <c r="K466" s="21">
        <f t="shared" si="1262"/>
        <v>0.34000000000000002</v>
      </c>
      <c r="L466" s="21">
        <f t="shared" si="1262"/>
        <v>0.34000000000000002</v>
      </c>
      <c r="M466" s="21">
        <f t="shared" si="1262"/>
        <v>0.34000000000000002</v>
      </c>
      <c r="N466" s="21">
        <f t="shared" si="1262"/>
        <v>0.34000000000000002</v>
      </c>
      <c r="O466" s="21">
        <f t="shared" si="1262"/>
        <v>0.34000000000000002</v>
      </c>
      <c r="P466" s="21">
        <f t="shared" si="1262"/>
        <v>0.34000000000000002</v>
      </c>
      <c r="Q466" s="21">
        <f t="shared" si="1262"/>
        <v>0.34000000000000002</v>
      </c>
      <c r="R466" s="21">
        <v>0.34000000000000002</v>
      </c>
      <c r="S466" s="259"/>
      <c r="T466" s="48"/>
    </row>
    <row r="467">
      <c r="A467" s="22"/>
      <c r="B467" s="24" t="s">
        <v>4188</v>
      </c>
      <c r="C467" s="21" t="s">
        <v>4189</v>
      </c>
      <c r="G467" s="22"/>
      <c r="H467" s="22">
        <v>0</v>
      </c>
      <c r="I467" s="20"/>
      <c r="J467" s="21"/>
      <c r="K467" s="21"/>
      <c r="L467" s="21"/>
      <c r="M467" s="21"/>
      <c r="N467" s="21"/>
      <c r="O467" s="21"/>
      <c r="P467" s="21"/>
      <c r="Q467" s="21"/>
      <c r="R467" s="21"/>
      <c r="S467" s="259"/>
      <c r="T467" s="48"/>
    </row>
    <row r="468" s="116" customFormat="1" hidden="1">
      <c r="A468" s="117"/>
      <c r="B468" s="118" t="s">
        <v>5930</v>
      </c>
      <c r="C468" s="119" t="s">
        <v>5931</v>
      </c>
      <c r="D468" s="118" t="s">
        <v>5932</v>
      </c>
      <c r="E468" s="116" t="s">
        <v>5932</v>
      </c>
      <c r="F468" s="119" t="s">
        <v>38</v>
      </c>
      <c r="G468" s="117">
        <v>20</v>
      </c>
      <c r="H468" s="558">
        <v>0</v>
      </c>
      <c r="J468" s="119"/>
      <c r="K468" s="119">
        <f t="shared" si="1262"/>
        <v>0</v>
      </c>
      <c r="L468" s="119">
        <f t="shared" si="1262"/>
        <v>0</v>
      </c>
      <c r="M468" s="119">
        <f t="shared" si="1262"/>
        <v>0</v>
      </c>
      <c r="N468" s="119">
        <f t="shared" si="1262"/>
        <v>0</v>
      </c>
      <c r="O468" s="119">
        <f t="shared" si="1262"/>
        <v>0</v>
      </c>
      <c r="P468" s="119">
        <f t="shared" si="1262"/>
        <v>0</v>
      </c>
      <c r="Q468" s="119">
        <f t="shared" si="1262"/>
        <v>0</v>
      </c>
      <c r="R468" s="119"/>
      <c r="S468" s="259"/>
      <c r="T468" s="259"/>
    </row>
    <row r="469" s="116" customFormat="1" hidden="1">
      <c r="A469" s="117"/>
      <c r="B469" s="118"/>
      <c r="C469" s="117" t="s">
        <v>5933</v>
      </c>
      <c r="D469" s="116" t="s">
        <v>5934</v>
      </c>
      <c r="E469" s="116" t="s">
        <v>5934</v>
      </c>
      <c r="F469" s="119"/>
      <c r="G469" s="117"/>
      <c r="H469" s="117">
        <v>0</v>
      </c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</row>
    <row r="470" s="116" customFormat="1" hidden="1">
      <c r="A470" s="117"/>
      <c r="B470" s="118" t="s">
        <v>5935</v>
      </c>
      <c r="C470" s="119" t="s">
        <v>5936</v>
      </c>
      <c r="F470" s="119"/>
      <c r="G470" s="117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  <c r="S470" s="119"/>
      <c r="T470" s="119"/>
    </row>
    <row r="471" s="116" customFormat="1" hidden="1">
      <c r="A471" s="117"/>
      <c r="B471" s="118" t="s">
        <v>5937</v>
      </c>
      <c r="C471" s="117" t="s">
        <v>5938</v>
      </c>
      <c r="F471" s="119"/>
      <c r="G471" s="117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259"/>
      <c r="T471" s="259"/>
    </row>
    <row r="472" hidden="1">
      <c r="A472" s="22"/>
      <c r="B472" s="24"/>
      <c r="C472" s="22"/>
      <c r="G472" s="22"/>
      <c r="J472" s="21"/>
      <c r="K472" s="21"/>
      <c r="L472" s="21"/>
      <c r="M472" s="21"/>
      <c r="N472" s="21"/>
      <c r="O472" s="21"/>
      <c r="P472" s="21"/>
      <c r="Q472" s="21"/>
      <c r="R472" s="21"/>
    </row>
    <row r="473">
      <c r="A473" s="22"/>
      <c r="B473" s="20" t="s">
        <v>3603</v>
      </c>
      <c r="C473" s="24" t="s">
        <v>3684</v>
      </c>
      <c r="D473" s="20" t="s">
        <v>4190</v>
      </c>
      <c r="E473" s="20" t="s">
        <v>4190</v>
      </c>
      <c r="F473" s="21" t="s">
        <v>38</v>
      </c>
      <c r="G473" s="22">
        <v>20</v>
      </c>
      <c r="H473" s="22"/>
      <c r="J473" s="21"/>
      <c r="K473" s="21">
        <f t="shared" si="1262"/>
        <v>0.83999999999999997</v>
      </c>
      <c r="L473" s="21">
        <f t="shared" si="1262"/>
        <v>0.83999999999999997</v>
      </c>
      <c r="M473" s="21">
        <f t="shared" si="1262"/>
        <v>0.83999999999999997</v>
      </c>
      <c r="N473" s="21">
        <f t="shared" si="1262"/>
        <v>0.83999999999999997</v>
      </c>
      <c r="O473" s="21">
        <f t="shared" si="1262"/>
        <v>0.83999999999999997</v>
      </c>
      <c r="P473" s="21">
        <f t="shared" si="1262"/>
        <v>0.83999999999999997</v>
      </c>
      <c r="Q473" s="21">
        <f t="shared" si="1262"/>
        <v>0.83999999999999997</v>
      </c>
      <c r="R473" s="21">
        <v>0.83999999999999997</v>
      </c>
      <c r="S473" s="259"/>
      <c r="T473" s="48"/>
    </row>
    <row r="474">
      <c r="A474" s="22"/>
      <c r="B474" s="20"/>
      <c r="C474" s="21" t="s">
        <v>4191</v>
      </c>
      <c r="G474" s="22"/>
      <c r="H474" s="22"/>
      <c r="J474" s="21"/>
      <c r="K474" s="20"/>
      <c r="L474" s="20"/>
      <c r="M474" s="20"/>
      <c r="N474" s="20"/>
      <c r="O474" s="20"/>
      <c r="P474" s="20"/>
      <c r="Q474" s="20"/>
      <c r="R474" s="20"/>
      <c r="S474" s="116"/>
      <c r="T474" s="20"/>
    </row>
    <row r="475">
      <c r="B475" s="24" t="s">
        <v>140</v>
      </c>
      <c r="D475" s="20" t="s">
        <v>4192</v>
      </c>
      <c r="E475" s="20" t="s">
        <v>4192</v>
      </c>
      <c r="F475" s="21" t="s">
        <v>38</v>
      </c>
      <c r="G475" s="22">
        <v>20</v>
      </c>
      <c r="H475" s="211"/>
      <c r="I475" s="20"/>
      <c r="K475" s="21">
        <f t="shared" si="1262"/>
        <v>0.12</v>
      </c>
      <c r="L475" s="21">
        <f t="shared" si="1262"/>
        <v>0.12</v>
      </c>
      <c r="M475" s="21">
        <f t="shared" si="1262"/>
        <v>0.12</v>
      </c>
      <c r="N475" s="21">
        <f t="shared" si="1262"/>
        <v>0.12</v>
      </c>
      <c r="O475" s="21">
        <f t="shared" si="1262"/>
        <v>0.12</v>
      </c>
      <c r="P475" s="21">
        <f t="shared" si="1262"/>
        <v>0.12</v>
      </c>
      <c r="Q475" s="21">
        <f t="shared" si="1262"/>
        <v>0.12</v>
      </c>
      <c r="R475" s="21">
        <v>0.12</v>
      </c>
      <c r="S475" s="259"/>
      <c r="T475" s="48"/>
    </row>
    <row r="476">
      <c r="A476" s="22"/>
      <c r="B476" s="20" t="s">
        <v>159</v>
      </c>
      <c r="C476" s="20" t="s">
        <v>3412</v>
      </c>
      <c r="G476" s="22"/>
      <c r="H476" s="22"/>
      <c r="I476" s="20"/>
      <c r="K476" s="20"/>
      <c r="L476" s="20"/>
      <c r="M476" s="20"/>
      <c r="N476" s="20"/>
      <c r="O476" s="20"/>
      <c r="P476" s="20"/>
      <c r="Q476" s="20"/>
      <c r="R476" s="21"/>
      <c r="S476" s="121"/>
      <c r="T476" s="38"/>
    </row>
    <row r="477">
      <c r="A477" s="22"/>
      <c r="B477" s="20" t="s">
        <v>4193</v>
      </c>
      <c r="C477" s="20" t="s">
        <v>4194</v>
      </c>
      <c r="G477" s="22"/>
      <c r="H477" s="22"/>
      <c r="I477" s="20"/>
      <c r="K477" s="20"/>
      <c r="L477" s="20"/>
      <c r="M477" s="20"/>
      <c r="N477" s="20"/>
      <c r="O477" s="20"/>
      <c r="P477" s="20"/>
      <c r="Q477" s="20"/>
      <c r="R477" s="21"/>
      <c r="S477" s="121"/>
      <c r="T477" s="38"/>
    </row>
    <row r="478">
      <c r="A478" s="22"/>
      <c r="B478" s="20" t="s">
        <v>4195</v>
      </c>
      <c r="C478" s="21" t="s">
        <v>4196</v>
      </c>
      <c r="G478" s="22"/>
      <c r="H478" s="22"/>
      <c r="I478" s="20"/>
      <c r="K478" s="20"/>
      <c r="L478" s="20"/>
      <c r="M478" s="20"/>
      <c r="N478" s="20"/>
      <c r="O478" s="20"/>
      <c r="P478" s="20"/>
      <c r="Q478" s="20"/>
      <c r="R478" s="21"/>
      <c r="S478" s="121"/>
      <c r="T478" s="38"/>
    </row>
    <row r="479">
      <c r="A479" s="22"/>
      <c r="B479" s="20" t="s">
        <v>4197</v>
      </c>
      <c r="C479" s="24" t="s">
        <v>4198</v>
      </c>
      <c r="G479" s="22"/>
      <c r="H479" s="22"/>
      <c r="I479" s="20"/>
      <c r="K479" s="20"/>
      <c r="L479" s="20"/>
      <c r="M479" s="20"/>
      <c r="N479" s="20"/>
      <c r="O479" s="20"/>
      <c r="P479" s="20"/>
      <c r="Q479" s="20"/>
      <c r="R479" s="21"/>
      <c r="S479" s="121"/>
      <c r="T479" s="38"/>
    </row>
    <row r="480">
      <c r="A480" s="22"/>
      <c r="B480" s="24" t="s">
        <v>4199</v>
      </c>
      <c r="C480" s="22" t="s">
        <v>4200</v>
      </c>
      <c r="G480" s="22"/>
      <c r="H480" s="22"/>
      <c r="I480" s="20"/>
      <c r="K480" s="20"/>
      <c r="L480" s="20"/>
      <c r="M480" s="20"/>
      <c r="N480" s="20"/>
      <c r="O480" s="20"/>
      <c r="P480" s="20"/>
      <c r="Q480" s="20"/>
      <c r="R480" s="21"/>
      <c r="S480" s="121"/>
      <c r="T480" s="38"/>
    </row>
    <row r="481">
      <c r="A481" s="22"/>
      <c r="B481" s="24" t="s">
        <v>4201</v>
      </c>
      <c r="C481" s="21" t="s">
        <v>4202</v>
      </c>
      <c r="G481" s="22"/>
      <c r="H481" s="22"/>
      <c r="I481" s="20"/>
      <c r="K481" s="20"/>
      <c r="L481" s="20"/>
      <c r="M481" s="20"/>
      <c r="N481" s="20"/>
      <c r="O481" s="20"/>
      <c r="P481" s="20"/>
      <c r="Q481" s="20"/>
      <c r="R481" s="21"/>
      <c r="S481" s="121"/>
      <c r="T481" s="38"/>
    </row>
    <row r="482">
      <c r="A482" s="22"/>
      <c r="B482" s="24" t="s">
        <v>4203</v>
      </c>
      <c r="C482" s="22" t="s">
        <v>4204</v>
      </c>
      <c r="G482" s="22"/>
      <c r="H482" s="22"/>
      <c r="I482" s="20"/>
      <c r="K482" s="20"/>
      <c r="L482" s="20"/>
      <c r="M482" s="20"/>
      <c r="N482" s="20"/>
      <c r="O482" s="20"/>
      <c r="P482" s="20"/>
      <c r="Q482" s="20"/>
      <c r="R482" s="21"/>
      <c r="S482" s="121"/>
      <c r="T482" s="38"/>
    </row>
    <row r="483">
      <c r="A483" s="22"/>
      <c r="B483" s="24" t="s">
        <v>4205</v>
      </c>
      <c r="C483" s="155" t="s">
        <v>4206</v>
      </c>
      <c r="G483" s="22"/>
      <c r="H483" s="22"/>
      <c r="I483" s="20"/>
      <c r="K483" s="20"/>
      <c r="L483" s="20"/>
      <c r="M483" s="20"/>
      <c r="N483" s="20"/>
      <c r="O483" s="20"/>
      <c r="P483" s="20"/>
      <c r="Q483" s="20"/>
      <c r="R483" s="21"/>
      <c r="S483" s="121"/>
      <c r="T483" s="38"/>
    </row>
    <row r="484">
      <c r="A484" s="22"/>
      <c r="B484" s="24" t="s">
        <v>4207</v>
      </c>
      <c r="C484" s="155" t="s">
        <v>4208</v>
      </c>
      <c r="G484" s="22"/>
      <c r="H484" s="22"/>
      <c r="I484" s="20"/>
      <c r="K484" s="20"/>
      <c r="L484" s="20"/>
      <c r="M484" s="20"/>
      <c r="N484" s="20"/>
      <c r="O484" s="20"/>
      <c r="P484" s="20"/>
      <c r="Q484" s="20"/>
      <c r="R484" s="21"/>
      <c r="S484" s="121"/>
      <c r="T484" s="38"/>
    </row>
    <row r="485">
      <c r="A485" s="22"/>
      <c r="B485" s="24" t="s">
        <v>4209</v>
      </c>
      <c r="C485" s="155" t="s">
        <v>4210</v>
      </c>
      <c r="G485" s="22"/>
      <c r="H485" s="22"/>
      <c r="I485" s="20"/>
      <c r="K485" s="20"/>
      <c r="L485" s="20"/>
      <c r="M485" s="20"/>
      <c r="N485" s="20"/>
      <c r="O485" s="20"/>
      <c r="P485" s="20"/>
      <c r="Q485" s="20"/>
      <c r="R485" s="21"/>
      <c r="S485" s="121"/>
      <c r="T485" s="38"/>
    </row>
    <row r="486">
      <c r="A486" s="22"/>
      <c r="B486" s="24" t="s">
        <v>4211</v>
      </c>
      <c r="C486" s="155" t="s">
        <v>4212</v>
      </c>
      <c r="G486" s="22"/>
      <c r="H486" s="22"/>
      <c r="I486" s="20"/>
      <c r="K486" s="20"/>
      <c r="L486" s="20"/>
      <c r="M486" s="20"/>
      <c r="N486" s="20"/>
      <c r="O486" s="20"/>
      <c r="P486" s="20"/>
      <c r="Q486" s="20"/>
      <c r="R486" s="21"/>
      <c r="S486" s="121"/>
      <c r="T486" s="38"/>
    </row>
    <row r="487">
      <c r="A487" s="22"/>
      <c r="B487" s="24" t="s">
        <v>4201</v>
      </c>
      <c r="C487" s="22" t="s">
        <v>4202</v>
      </c>
      <c r="G487" s="22"/>
      <c r="H487" s="22"/>
      <c r="I487" s="20"/>
      <c r="K487" s="20"/>
      <c r="L487" s="20"/>
      <c r="M487" s="20"/>
      <c r="N487" s="20"/>
      <c r="O487" s="20"/>
      <c r="P487" s="20"/>
      <c r="Q487" s="20"/>
      <c r="R487" s="21"/>
      <c r="S487" s="560"/>
      <c r="T487" s="101"/>
    </row>
    <row r="488">
      <c r="B488" s="24" t="s">
        <v>4213</v>
      </c>
      <c r="C488" s="21" t="s">
        <v>4214</v>
      </c>
      <c r="D488" s="20" t="s">
        <v>4215</v>
      </c>
      <c r="E488" s="20" t="s">
        <v>4215</v>
      </c>
      <c r="F488" s="21" t="s">
        <v>38</v>
      </c>
      <c r="G488" s="22">
        <v>20</v>
      </c>
      <c r="I488" s="20"/>
      <c r="K488" s="21">
        <f t="shared" si="1262"/>
        <v>0.02</v>
      </c>
      <c r="L488" s="21">
        <f t="shared" si="1262"/>
        <v>0.02</v>
      </c>
      <c r="M488" s="21">
        <f t="shared" si="1262"/>
        <v>0.02</v>
      </c>
      <c r="N488" s="21">
        <f t="shared" si="1262"/>
        <v>0.02</v>
      </c>
      <c r="O488" s="21">
        <f t="shared" si="1262"/>
        <v>0.02</v>
      </c>
      <c r="P488" s="21">
        <f t="shared" si="1262"/>
        <v>0.02</v>
      </c>
      <c r="Q488" s="21">
        <f t="shared" si="1262"/>
        <v>0.02</v>
      </c>
      <c r="R488" s="21">
        <v>0.02</v>
      </c>
      <c r="S488" s="259"/>
      <c r="T488" s="48"/>
    </row>
    <row r="489">
      <c r="B489" s="24" t="s">
        <v>140</v>
      </c>
      <c r="D489" s="20" t="s">
        <v>4216</v>
      </c>
      <c r="E489" s="20" t="s">
        <v>4216</v>
      </c>
      <c r="F489" s="21" t="s">
        <v>38</v>
      </c>
      <c r="G489" s="22">
        <v>20</v>
      </c>
      <c r="I489" s="20"/>
      <c r="K489" s="21">
        <f t="shared" si="1262"/>
        <v>0.26000000000000001</v>
      </c>
      <c r="L489" s="21">
        <f t="shared" si="1262"/>
        <v>0.26000000000000001</v>
      </c>
      <c r="M489" s="21">
        <f t="shared" si="1262"/>
        <v>0.26000000000000001</v>
      </c>
      <c r="N489" s="21">
        <f t="shared" si="1262"/>
        <v>0.26000000000000001</v>
      </c>
      <c r="O489" s="21">
        <f t="shared" si="1262"/>
        <v>0.26000000000000001</v>
      </c>
      <c r="P489" s="21">
        <f t="shared" si="1262"/>
        <v>0.26000000000000001</v>
      </c>
      <c r="Q489" s="21">
        <f t="shared" si="1262"/>
        <v>0.26000000000000001</v>
      </c>
      <c r="R489" s="21">
        <v>0.26000000000000001</v>
      </c>
      <c r="S489" s="259"/>
      <c r="T489" s="48"/>
    </row>
    <row r="490">
      <c r="B490" s="24" t="s">
        <v>4026</v>
      </c>
      <c r="C490" s="24" t="s">
        <v>4027</v>
      </c>
      <c r="G490" s="22"/>
      <c r="I490" s="20"/>
      <c r="K490" s="20"/>
      <c r="L490" s="20"/>
      <c r="M490" s="20"/>
      <c r="N490" s="20"/>
      <c r="O490" s="20"/>
      <c r="P490" s="20"/>
      <c r="Q490" s="20"/>
      <c r="R490" s="21"/>
    </row>
    <row r="491">
      <c r="B491" s="24" t="s">
        <v>4028</v>
      </c>
      <c r="G491" s="22"/>
      <c r="I491" s="20"/>
      <c r="K491" s="20"/>
      <c r="L491" s="20"/>
      <c r="M491" s="20"/>
      <c r="N491" s="20"/>
      <c r="O491" s="20"/>
      <c r="P491" s="20"/>
      <c r="Q491" s="20"/>
      <c r="R491" s="21"/>
    </row>
    <row r="492">
      <c r="B492" s="24" t="s">
        <v>4217</v>
      </c>
      <c r="C492" s="22" t="s">
        <v>4218</v>
      </c>
      <c r="G492" s="22"/>
      <c r="J492" s="21"/>
      <c r="K492" s="23"/>
      <c r="L492" s="101"/>
      <c r="M492" s="20"/>
      <c r="N492" s="20"/>
      <c r="O492" s="20"/>
      <c r="P492" s="20"/>
      <c r="Q492" s="20"/>
      <c r="R492" s="20"/>
    </row>
    <row r="493">
      <c r="B493" s="24" t="s">
        <v>4219</v>
      </c>
      <c r="C493" s="24" t="s">
        <v>4220</v>
      </c>
      <c r="G493" s="22"/>
      <c r="J493" s="21"/>
      <c r="K493" s="23"/>
      <c r="L493" s="101"/>
      <c r="M493" s="20"/>
      <c r="N493" s="20"/>
      <c r="O493" s="20"/>
      <c r="P493" s="20"/>
      <c r="Q493" s="20"/>
      <c r="R493" s="20"/>
    </row>
    <row r="494">
      <c r="B494" s="24" t="s">
        <v>4221</v>
      </c>
      <c r="C494" s="24"/>
      <c r="G494" s="22"/>
      <c r="J494" s="21"/>
      <c r="K494" s="23"/>
      <c r="L494" s="101"/>
      <c r="M494" s="20"/>
      <c r="N494" s="20"/>
      <c r="O494" s="20"/>
      <c r="P494" s="20"/>
      <c r="Q494" s="20"/>
      <c r="R494" s="20"/>
    </row>
    <row r="495">
      <c r="B495" s="24" t="s">
        <v>3563</v>
      </c>
      <c r="C495" s="24" t="s">
        <v>3564</v>
      </c>
      <c r="G495" s="22"/>
      <c r="J495" s="21"/>
      <c r="K495" s="23"/>
      <c r="L495" s="101"/>
      <c r="M495" s="20"/>
      <c r="N495" s="20"/>
      <c r="O495" s="20"/>
      <c r="P495" s="20"/>
      <c r="Q495" s="20"/>
      <c r="R495" s="20"/>
    </row>
    <row r="496">
      <c r="A496" s="22"/>
      <c r="B496" s="24" t="s">
        <v>4222</v>
      </c>
      <c r="C496" s="24" t="s">
        <v>4223</v>
      </c>
      <c r="F496" s="98"/>
      <c r="G496" s="22"/>
      <c r="J496" s="21"/>
      <c r="K496" s="23"/>
      <c r="L496" s="24"/>
      <c r="M496" s="20"/>
      <c r="N496" s="20"/>
      <c r="O496" s="20"/>
      <c r="P496" s="20"/>
      <c r="Q496" s="20"/>
      <c r="R496" s="20"/>
    </row>
    <row r="497">
      <c r="A497" s="22"/>
      <c r="B497" s="20" t="s">
        <v>4224</v>
      </c>
      <c r="C497" s="21" t="s">
        <v>4225</v>
      </c>
      <c r="F497" s="98"/>
      <c r="G497" s="22"/>
      <c r="J497" s="21"/>
      <c r="K497" s="23"/>
      <c r="L497" s="24"/>
      <c r="M497" s="20"/>
      <c r="N497" s="20"/>
      <c r="O497" s="20"/>
      <c r="P497" s="20"/>
      <c r="Q497" s="20"/>
      <c r="R497" s="20"/>
    </row>
    <row r="498">
      <c r="A498" s="22"/>
      <c r="B498" s="20" t="s">
        <v>4226</v>
      </c>
      <c r="C498" s="21" t="s">
        <v>4227</v>
      </c>
      <c r="F498" s="98"/>
      <c r="G498" s="22"/>
      <c r="J498" s="21"/>
      <c r="K498" s="23"/>
      <c r="L498" s="24"/>
      <c r="M498" s="20"/>
      <c r="N498" s="20"/>
      <c r="O498" s="20"/>
      <c r="P498" s="20"/>
      <c r="Q498" s="20"/>
      <c r="R498" s="20"/>
    </row>
    <row r="499">
      <c r="A499" s="22"/>
      <c r="B499" s="24" t="s">
        <v>140</v>
      </c>
      <c r="D499" s="20" t="s">
        <v>4228</v>
      </c>
      <c r="E499" s="20" t="s">
        <v>4228</v>
      </c>
      <c r="F499" s="21" t="s">
        <v>38</v>
      </c>
      <c r="G499" s="22">
        <v>20</v>
      </c>
      <c r="I499" s="20"/>
      <c r="K499" s="21">
        <f t="shared" si="1262"/>
        <v>0.41999999999999998</v>
      </c>
      <c r="L499" s="21">
        <f t="shared" si="1262"/>
        <v>0.41999999999999998</v>
      </c>
      <c r="M499" s="21">
        <f t="shared" si="1262"/>
        <v>0.41999999999999998</v>
      </c>
      <c r="N499" s="21">
        <f t="shared" si="1262"/>
        <v>0.41999999999999998</v>
      </c>
      <c r="O499" s="21">
        <f t="shared" si="1262"/>
        <v>0.41999999999999998</v>
      </c>
      <c r="P499" s="21">
        <f t="shared" si="1262"/>
        <v>0.41999999999999998</v>
      </c>
      <c r="Q499" s="21">
        <f t="shared" si="1262"/>
        <v>0.41999999999999998</v>
      </c>
      <c r="R499" s="21">
        <v>0.41999999999999998</v>
      </c>
      <c r="S499" s="259"/>
      <c r="T499" s="48"/>
    </row>
    <row r="500">
      <c r="A500" s="22"/>
      <c r="B500" s="24" t="s">
        <v>4229</v>
      </c>
      <c r="C500" s="24" t="s">
        <v>4230</v>
      </c>
      <c r="F500" s="98"/>
      <c r="G500" s="22"/>
      <c r="I500" s="20"/>
      <c r="K500" s="20"/>
      <c r="L500" s="20"/>
      <c r="M500" s="20"/>
      <c r="N500" s="20"/>
      <c r="O500" s="20"/>
      <c r="P500" s="20"/>
      <c r="Q500" s="21"/>
      <c r="R500" s="21"/>
      <c r="S500" s="125"/>
      <c r="T500" s="23"/>
    </row>
    <row r="501">
      <c r="A501" s="22"/>
      <c r="B501" s="24" t="s">
        <v>366</v>
      </c>
      <c r="C501" s="21" t="s">
        <v>4231</v>
      </c>
      <c r="D501" s="20" t="s">
        <v>4232</v>
      </c>
      <c r="F501" s="98"/>
      <c r="G501" s="22"/>
      <c r="I501" s="20"/>
      <c r="K501" s="20"/>
      <c r="L501" s="20"/>
      <c r="M501" s="20"/>
      <c r="N501" s="20"/>
      <c r="O501" s="20"/>
      <c r="P501" s="20"/>
      <c r="Q501" s="21"/>
      <c r="R501" s="21"/>
      <c r="S501" s="124"/>
      <c r="T501" s="97"/>
    </row>
    <row r="502">
      <c r="A502" s="22"/>
      <c r="B502" s="24" t="s">
        <v>4233</v>
      </c>
      <c r="C502" s="21" t="s">
        <v>4234</v>
      </c>
      <c r="F502" s="98"/>
      <c r="G502" s="22"/>
      <c r="I502" s="20"/>
      <c r="K502" s="20"/>
      <c r="L502" s="20"/>
      <c r="M502" s="20"/>
      <c r="N502" s="20"/>
      <c r="O502" s="20"/>
      <c r="P502" s="20"/>
      <c r="Q502" s="21"/>
      <c r="R502" s="21"/>
      <c r="S502" s="124"/>
      <c r="T502" s="97"/>
    </row>
    <row r="503">
      <c r="A503" s="22"/>
      <c r="B503" s="24" t="s">
        <v>4235</v>
      </c>
      <c r="C503" s="21" t="s">
        <v>4236</v>
      </c>
      <c r="F503" s="98"/>
      <c r="G503" s="22"/>
      <c r="J503" s="21"/>
      <c r="K503" s="97"/>
      <c r="L503" s="24"/>
      <c r="M503" s="20"/>
      <c r="N503" s="20"/>
      <c r="O503" s="20"/>
      <c r="P503" s="20"/>
      <c r="Q503" s="20"/>
      <c r="R503" s="20"/>
      <c r="S503" s="116"/>
      <c r="T503" s="20"/>
    </row>
    <row r="504">
      <c r="A504" s="22"/>
      <c r="B504" s="24" t="s">
        <v>4237</v>
      </c>
      <c r="C504" s="21" t="s">
        <v>4238</v>
      </c>
      <c r="F504" s="98"/>
      <c r="G504" s="22"/>
      <c r="J504" s="21"/>
      <c r="K504" s="23"/>
      <c r="L504" s="24"/>
      <c r="M504" s="20"/>
      <c r="N504" s="20"/>
      <c r="O504" s="20"/>
      <c r="P504" s="20"/>
      <c r="Q504" s="20"/>
      <c r="R504" s="20"/>
      <c r="S504" s="116"/>
      <c r="T504" s="20"/>
    </row>
    <row r="505">
      <c r="A505" s="22"/>
      <c r="B505" s="24" t="s">
        <v>4239</v>
      </c>
      <c r="C505" s="24" t="s">
        <v>3412</v>
      </c>
      <c r="F505" s="98"/>
      <c r="G505" s="22"/>
      <c r="J505" s="21"/>
      <c r="K505" s="23"/>
      <c r="L505" s="24"/>
      <c r="M505" s="20"/>
      <c r="N505" s="20"/>
      <c r="O505" s="20"/>
      <c r="P505" s="20"/>
      <c r="Q505" s="20"/>
      <c r="R505" s="20"/>
      <c r="S505" s="116"/>
      <c r="T505" s="20"/>
    </row>
    <row r="506">
      <c r="A506" s="22"/>
      <c r="B506" s="24" t="s">
        <v>4240</v>
      </c>
      <c r="C506" s="24"/>
      <c r="F506" s="98"/>
      <c r="G506" s="22"/>
      <c r="J506" s="21"/>
      <c r="K506" s="23"/>
      <c r="L506" s="24"/>
      <c r="M506" s="20"/>
      <c r="N506" s="20"/>
      <c r="O506" s="20"/>
      <c r="P506" s="20"/>
      <c r="Q506" s="20"/>
      <c r="R506" s="20"/>
      <c r="S506" s="116"/>
      <c r="T506" s="20"/>
    </row>
    <row r="507">
      <c r="A507" s="22"/>
      <c r="B507" s="24" t="s">
        <v>4241</v>
      </c>
      <c r="C507" s="21" t="s">
        <v>4227</v>
      </c>
      <c r="F507" s="98"/>
      <c r="G507" s="22"/>
      <c r="J507" s="21"/>
      <c r="K507" s="23"/>
      <c r="L507" s="24"/>
      <c r="M507" s="20"/>
      <c r="N507" s="20"/>
      <c r="O507" s="20"/>
      <c r="P507" s="20"/>
      <c r="Q507" s="20"/>
      <c r="R507" s="20"/>
      <c r="S507" s="116"/>
      <c r="T507" s="20"/>
    </row>
    <row r="508">
      <c r="A508" s="22"/>
      <c r="B508" s="24" t="s">
        <v>4242</v>
      </c>
      <c r="C508" s="24" t="s">
        <v>4243</v>
      </c>
      <c r="F508" s="98"/>
      <c r="G508" s="22"/>
      <c r="J508" s="21"/>
      <c r="K508" s="23"/>
      <c r="L508" s="24"/>
      <c r="M508" s="20"/>
      <c r="N508" s="20"/>
      <c r="O508" s="20"/>
      <c r="P508" s="20"/>
      <c r="Q508" s="20"/>
      <c r="R508" s="20"/>
      <c r="S508" s="116"/>
      <c r="T508" s="20"/>
    </row>
    <row r="509">
      <c r="A509" s="22"/>
      <c r="B509" s="24" t="s">
        <v>3511</v>
      </c>
      <c r="C509" s="24" t="s">
        <v>3512</v>
      </c>
      <c r="F509" s="98"/>
      <c r="G509" s="22"/>
      <c r="J509" s="21"/>
      <c r="K509" s="23"/>
      <c r="L509" s="24"/>
      <c r="M509" s="20"/>
      <c r="N509" s="20"/>
      <c r="O509" s="20"/>
      <c r="P509" s="20"/>
      <c r="Q509" s="20"/>
      <c r="R509" s="20"/>
      <c r="S509" s="116"/>
      <c r="T509" s="20"/>
    </row>
    <row r="510" s="116" customFormat="1" hidden="1">
      <c r="A510" s="117"/>
      <c r="B510" s="116" t="s">
        <v>3457</v>
      </c>
      <c r="C510" s="119" t="s">
        <v>4113</v>
      </c>
      <c r="D510" s="116" t="s">
        <v>5939</v>
      </c>
      <c r="E510" s="116" t="s">
        <v>5939</v>
      </c>
      <c r="F510" s="119" t="s">
        <v>38</v>
      </c>
      <c r="G510" s="117">
        <v>5</v>
      </c>
      <c r="H510" s="119"/>
      <c r="I510" s="119"/>
      <c r="J510" s="119"/>
      <c r="K510" s="119">
        <f>'ВОЭК-3'!K104</f>
        <v>0</v>
      </c>
      <c r="L510" s="119">
        <f>'ВОЭК-3'!L104</f>
        <v>0</v>
      </c>
      <c r="M510" s="119">
        <f>'ВОЭК-3'!M104</f>
        <v>0</v>
      </c>
      <c r="N510" s="119">
        <f>'ВОЭК-3'!N104</f>
        <v>0</v>
      </c>
      <c r="O510" s="119">
        <f>'ВОЭК-3'!O104</f>
        <v>0</v>
      </c>
      <c r="P510" s="119">
        <f>'ВОЭК-3'!P104</f>
        <v>0</v>
      </c>
      <c r="Q510" s="119">
        <f>'ВОЭК-3'!Q104</f>
        <v>0</v>
      </c>
      <c r="R510" s="119">
        <f>'ВОЭК-3'!R104</f>
        <v>0</v>
      </c>
      <c r="S510" s="119"/>
    </row>
    <row r="511" s="116" customFormat="1" hidden="1">
      <c r="B511" s="116" t="s">
        <v>3457</v>
      </c>
      <c r="C511" s="119" t="s">
        <v>4113</v>
      </c>
      <c r="D511" s="116" t="s">
        <v>5940</v>
      </c>
      <c r="E511" s="116" t="s">
        <v>5940</v>
      </c>
      <c r="F511" s="119" t="s">
        <v>38</v>
      </c>
      <c r="G511" s="117">
        <v>5</v>
      </c>
      <c r="H511" s="119"/>
      <c r="I511" s="119"/>
      <c r="J511" s="119"/>
      <c r="K511" s="119">
        <f>'ВОЭК-3'!K107</f>
        <v>0</v>
      </c>
      <c r="L511" s="119">
        <f>'ВОЭК-3'!L107</f>
        <v>0</v>
      </c>
      <c r="M511" s="119">
        <f>'ВОЭК-3'!M107</f>
        <v>0</v>
      </c>
      <c r="N511" s="119">
        <f>'ВОЭК-3'!N107</f>
        <v>0</v>
      </c>
      <c r="O511" s="119">
        <f>'ВОЭК-3'!O107</f>
        <v>0</v>
      </c>
      <c r="P511" s="119">
        <f>'ВОЭК-3'!P107</f>
        <v>0</v>
      </c>
      <c r="Q511" s="119">
        <f>'ВОЭК-3'!Q107</f>
        <v>0</v>
      </c>
      <c r="R511" s="119">
        <f>'ВОЭК-3'!R107</f>
        <v>0</v>
      </c>
      <c r="S511" s="119"/>
    </row>
    <row r="512" hidden="1">
      <c r="A512" s="22"/>
      <c r="B512" s="86"/>
      <c r="C512" s="24"/>
      <c r="F512" s="98"/>
      <c r="G512" s="22"/>
      <c r="I512" s="20"/>
      <c r="K512" s="20"/>
      <c r="L512" s="20"/>
      <c r="M512" s="20"/>
      <c r="N512" s="20"/>
      <c r="O512" s="20"/>
      <c r="P512" s="20"/>
      <c r="Q512" s="20"/>
      <c r="R512" s="21"/>
      <c r="S512" s="560"/>
      <c r="T512" s="101"/>
    </row>
    <row r="513">
      <c r="A513" s="22"/>
      <c r="B513" s="20"/>
      <c r="D513" s="233" t="s">
        <v>4244</v>
      </c>
      <c r="F513" s="48" t="s">
        <v>38</v>
      </c>
      <c r="G513" s="81">
        <v>20</v>
      </c>
      <c r="I513" s="87"/>
      <c r="J513" s="48"/>
      <c r="K513" s="48">
        <f t="shared" ref="K513:Q513" si="1263">K460+K466+K473+K475+K488+K489+K499</f>
        <v>2.3999999999999999</v>
      </c>
      <c r="L513" s="48">
        <f t="shared" si="1263"/>
        <v>2.3999999999999999</v>
      </c>
      <c r="M513" s="48">
        <f t="shared" si="1263"/>
        <v>2.3999999999999999</v>
      </c>
      <c r="N513" s="48">
        <f t="shared" si="1263"/>
        <v>2.3999999999999999</v>
      </c>
      <c r="O513" s="48">
        <f t="shared" si="1263"/>
        <v>2.3999999999999999</v>
      </c>
      <c r="P513" s="48">
        <f t="shared" si="1263"/>
        <v>2.3999999999999999</v>
      </c>
      <c r="Q513" s="48">
        <f t="shared" si="1263"/>
        <v>2.3999999999999999</v>
      </c>
      <c r="R513" s="48">
        <f>R460+R466+R473+R475+R488+R489+R499</f>
        <v>2.3999999999999999</v>
      </c>
      <c r="S513" s="259"/>
      <c r="T513" s="48"/>
    </row>
    <row r="514" ht="12.75" customHeight="1">
      <c r="A514" s="22"/>
      <c r="B514" s="24"/>
      <c r="D514" s="80"/>
      <c r="F514" s="43"/>
      <c r="G514" s="81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259"/>
      <c r="T514" s="48"/>
    </row>
    <row r="515">
      <c r="A515" s="22">
        <v>3</v>
      </c>
      <c r="B515" s="24"/>
      <c r="D515" s="80" t="s">
        <v>4245</v>
      </c>
      <c r="F515" s="98"/>
      <c r="G515" s="22"/>
      <c r="J515" s="21"/>
      <c r="K515" s="20"/>
      <c r="L515" s="24"/>
      <c r="M515" s="20"/>
      <c r="N515" s="20"/>
      <c r="O515" s="20"/>
      <c r="P515" s="20"/>
      <c r="Q515" s="20"/>
      <c r="R515" s="20"/>
      <c r="S515" s="125"/>
      <c r="T515" s="23"/>
    </row>
    <row r="516">
      <c r="A516" s="22"/>
      <c r="B516" s="24" t="s">
        <v>140</v>
      </c>
      <c r="D516" s="20" t="s">
        <v>2350</v>
      </c>
      <c r="E516" s="20" t="s">
        <v>2350</v>
      </c>
      <c r="F516" s="98" t="s">
        <v>38</v>
      </c>
      <c r="G516" s="22">
        <v>5</v>
      </c>
      <c r="J516" s="21"/>
      <c r="K516" s="21">
        <f t="shared" ref="K516:Q574" si="1264">L516</f>
        <v>0.59999999999999998</v>
      </c>
      <c r="L516" s="21">
        <f t="shared" si="1264"/>
        <v>0.59999999999999998</v>
      </c>
      <c r="M516" s="21">
        <f t="shared" si="1264"/>
        <v>0.59999999999999998</v>
      </c>
      <c r="N516" s="21">
        <f t="shared" si="1264"/>
        <v>0.59999999999999998</v>
      </c>
      <c r="O516" s="21">
        <f t="shared" si="1264"/>
        <v>0.59999999999999998</v>
      </c>
      <c r="P516" s="21">
        <f t="shared" si="1264"/>
        <v>0.59999999999999998</v>
      </c>
      <c r="Q516" s="21">
        <f t="shared" si="1264"/>
        <v>0.59999999999999998</v>
      </c>
      <c r="R516" s="21">
        <v>0.59999999999999998</v>
      </c>
      <c r="S516" s="259"/>
      <c r="T516" s="48"/>
    </row>
    <row r="517">
      <c r="A517" s="22"/>
      <c r="B517" s="24" t="s">
        <v>4026</v>
      </c>
      <c r="C517" s="24" t="s">
        <v>4027</v>
      </c>
      <c r="D517" s="80"/>
      <c r="F517" s="98"/>
      <c r="G517" s="22"/>
      <c r="J517" s="21"/>
      <c r="K517" s="20"/>
      <c r="L517" s="24"/>
      <c r="M517" s="20"/>
      <c r="N517" s="20"/>
      <c r="O517" s="20"/>
      <c r="P517" s="20"/>
      <c r="Q517" s="20"/>
      <c r="R517" s="20"/>
      <c r="S517" s="125"/>
      <c r="T517" s="23"/>
    </row>
    <row r="518">
      <c r="A518" s="22"/>
      <c r="B518" s="24" t="s">
        <v>4028</v>
      </c>
      <c r="D518" s="80"/>
      <c r="F518" s="98"/>
      <c r="G518" s="22"/>
      <c r="J518" s="21"/>
      <c r="K518" s="20"/>
      <c r="L518" s="24"/>
      <c r="M518" s="20"/>
      <c r="N518" s="20"/>
      <c r="O518" s="20"/>
      <c r="P518" s="20"/>
      <c r="Q518" s="20"/>
      <c r="R518" s="20"/>
      <c r="S518" s="125"/>
      <c r="T518" s="23"/>
    </row>
    <row r="519">
      <c r="A519" s="22"/>
      <c r="B519" s="24" t="s">
        <v>3549</v>
      </c>
      <c r="C519" s="24" t="s">
        <v>3550</v>
      </c>
      <c r="D519" s="80"/>
      <c r="F519" s="98"/>
      <c r="G519" s="22"/>
      <c r="J519" s="21"/>
      <c r="K519" s="20"/>
      <c r="L519" s="24"/>
      <c r="M519" s="20"/>
      <c r="N519" s="20"/>
      <c r="O519" s="20"/>
      <c r="P519" s="20"/>
      <c r="Q519" s="20"/>
      <c r="R519" s="20"/>
      <c r="S519" s="125"/>
      <c r="T519" s="23"/>
    </row>
    <row r="520">
      <c r="A520" s="22"/>
      <c r="B520" s="24" t="s">
        <v>4052</v>
      </c>
      <c r="C520" s="24" t="s">
        <v>4053</v>
      </c>
      <c r="D520" s="80"/>
      <c r="F520" s="98"/>
      <c r="G520" s="22"/>
      <c r="J520" s="21"/>
      <c r="K520" s="20"/>
      <c r="L520" s="24"/>
      <c r="M520" s="20"/>
      <c r="N520" s="20"/>
      <c r="O520" s="20"/>
      <c r="P520" s="20"/>
      <c r="Q520" s="20"/>
      <c r="R520" s="20"/>
      <c r="S520" s="125"/>
      <c r="T520" s="23"/>
    </row>
    <row r="521">
      <c r="A521" s="22"/>
      <c r="B521" s="24" t="s">
        <v>241</v>
      </c>
      <c r="C521" s="24" t="s">
        <v>4246</v>
      </c>
      <c r="D521" s="80"/>
      <c r="F521" s="98"/>
      <c r="G521" s="22"/>
      <c r="J521" s="21"/>
      <c r="K521" s="20"/>
      <c r="L521" s="24"/>
      <c r="M521" s="20"/>
      <c r="N521" s="20"/>
      <c r="O521" s="20"/>
      <c r="P521" s="20"/>
      <c r="Q521" s="20"/>
      <c r="R521" s="20"/>
      <c r="S521" s="125"/>
      <c r="T521" s="23"/>
    </row>
    <row r="522">
      <c r="A522" s="22"/>
      <c r="B522" s="24" t="s">
        <v>4121</v>
      </c>
      <c r="C522" s="24" t="s">
        <v>4122</v>
      </c>
      <c r="D522" s="80"/>
      <c r="F522" s="98"/>
      <c r="G522" s="22"/>
      <c r="J522" s="21"/>
      <c r="K522" s="20"/>
      <c r="L522" s="24"/>
      <c r="M522" s="20"/>
      <c r="N522" s="20"/>
      <c r="O522" s="20"/>
      <c r="P522" s="20"/>
      <c r="Q522" s="20"/>
      <c r="R522" s="20"/>
      <c r="S522" s="125"/>
      <c r="T522" s="23"/>
    </row>
    <row r="523">
      <c r="A523" s="22"/>
      <c r="B523" s="24" t="s">
        <v>4247</v>
      </c>
      <c r="C523" s="21" t="s">
        <v>4248</v>
      </c>
      <c r="D523" s="80"/>
      <c r="F523" s="98"/>
      <c r="G523" s="22"/>
      <c r="J523" s="21"/>
      <c r="K523" s="20"/>
      <c r="L523" s="24"/>
      <c r="M523" s="20"/>
      <c r="N523" s="20"/>
      <c r="O523" s="20"/>
      <c r="P523" s="20"/>
      <c r="Q523" s="20"/>
      <c r="R523" s="20"/>
      <c r="S523" s="125"/>
      <c r="T523" s="23"/>
    </row>
    <row r="524">
      <c r="A524" s="22"/>
      <c r="B524" s="24" t="s">
        <v>4249</v>
      </c>
      <c r="C524" s="24" t="s">
        <v>4250</v>
      </c>
      <c r="D524" s="80"/>
      <c r="F524" s="98"/>
      <c r="G524" s="22"/>
      <c r="J524" s="21"/>
      <c r="K524" s="20"/>
      <c r="L524" s="24"/>
      <c r="M524" s="20"/>
      <c r="N524" s="20"/>
      <c r="O524" s="20"/>
      <c r="P524" s="20"/>
      <c r="Q524" s="20"/>
      <c r="R524" s="20"/>
      <c r="S524" s="125"/>
      <c r="T524" s="23"/>
    </row>
    <row r="525">
      <c r="A525" s="22"/>
      <c r="B525" s="24" t="s">
        <v>4251</v>
      </c>
      <c r="C525" s="21" t="s">
        <v>4252</v>
      </c>
      <c r="D525" s="24" t="s">
        <v>4253</v>
      </c>
      <c r="F525" s="98"/>
      <c r="G525" s="22"/>
      <c r="J525" s="21"/>
      <c r="K525" s="20"/>
      <c r="L525" s="24"/>
      <c r="M525" s="20"/>
      <c r="N525" s="20"/>
      <c r="O525" s="20"/>
      <c r="P525" s="20"/>
      <c r="Q525" s="20"/>
      <c r="R525" s="20"/>
      <c r="S525" s="123"/>
      <c r="T525" s="164"/>
    </row>
    <row r="526">
      <c r="A526" s="22"/>
      <c r="B526" s="24" t="s">
        <v>4254</v>
      </c>
      <c r="C526" s="21" t="s">
        <v>4255</v>
      </c>
      <c r="D526" s="80"/>
      <c r="F526" s="98"/>
      <c r="G526" s="22"/>
      <c r="J526" s="21"/>
      <c r="K526" s="20"/>
      <c r="L526" s="24"/>
      <c r="M526" s="20"/>
      <c r="N526" s="20"/>
      <c r="O526" s="20"/>
      <c r="P526" s="20"/>
      <c r="Q526" s="20"/>
      <c r="R526" s="20"/>
      <c r="S526" s="125"/>
      <c r="T526" s="23"/>
    </row>
    <row r="527">
      <c r="A527" s="22"/>
      <c r="B527" s="24" t="s">
        <v>4256</v>
      </c>
      <c r="C527" s="24" t="s">
        <v>4257</v>
      </c>
      <c r="D527" s="80"/>
      <c r="F527" s="98"/>
      <c r="G527" s="22"/>
      <c r="J527" s="21"/>
      <c r="K527" s="20"/>
      <c r="L527" s="24"/>
      <c r="M527" s="20"/>
      <c r="N527" s="20"/>
      <c r="O527" s="20"/>
      <c r="P527" s="20"/>
      <c r="Q527" s="20"/>
      <c r="R527" s="20"/>
      <c r="S527" s="125"/>
      <c r="T527" s="23"/>
    </row>
    <row r="528">
      <c r="A528" s="22"/>
      <c r="B528" s="24" t="s">
        <v>4258</v>
      </c>
      <c r="C528" s="21" t="s">
        <v>4259</v>
      </c>
      <c r="D528" s="80"/>
      <c r="F528" s="98"/>
      <c r="G528" s="22"/>
      <c r="J528" s="21"/>
      <c r="K528" s="20"/>
      <c r="L528" s="24"/>
      <c r="M528" s="20"/>
      <c r="N528" s="20"/>
      <c r="O528" s="20"/>
      <c r="P528" s="20"/>
      <c r="Q528" s="20"/>
      <c r="R528" s="20"/>
      <c r="S528" s="123"/>
      <c r="T528" s="164"/>
    </row>
    <row r="529">
      <c r="A529" s="22"/>
      <c r="B529" s="24" t="s">
        <v>4260</v>
      </c>
      <c r="C529" s="21" t="s">
        <v>4261</v>
      </c>
      <c r="D529" s="80"/>
      <c r="F529" s="98"/>
      <c r="G529" s="22"/>
      <c r="J529" s="21"/>
      <c r="K529" s="20"/>
      <c r="L529" s="24"/>
      <c r="M529" s="20"/>
      <c r="N529" s="20"/>
      <c r="O529" s="20"/>
      <c r="P529" s="20"/>
      <c r="Q529" s="20"/>
      <c r="R529" s="20"/>
      <c r="S529" s="125"/>
      <c r="T529" s="23"/>
    </row>
    <row r="530">
      <c r="A530" s="22"/>
      <c r="B530" s="24" t="s">
        <v>4262</v>
      </c>
      <c r="C530" s="24" t="s">
        <v>4263</v>
      </c>
      <c r="D530" s="80"/>
      <c r="F530" s="98"/>
      <c r="G530" s="22"/>
      <c r="J530" s="21"/>
      <c r="K530" s="20"/>
      <c r="L530" s="24"/>
      <c r="M530" s="20"/>
      <c r="N530" s="20"/>
      <c r="O530" s="20"/>
      <c r="P530" s="20"/>
      <c r="Q530" s="20"/>
      <c r="R530" s="20"/>
      <c r="S530" s="124"/>
      <c r="T530" s="97"/>
      <c r="V530" s="91"/>
    </row>
    <row r="531">
      <c r="A531" s="22"/>
      <c r="B531" s="24" t="s">
        <v>159</v>
      </c>
      <c r="C531" s="24" t="s">
        <v>3412</v>
      </c>
      <c r="F531" s="20"/>
      <c r="G531" s="20"/>
      <c r="J531" s="21"/>
      <c r="K531" s="20"/>
      <c r="L531" s="24"/>
      <c r="M531" s="20"/>
      <c r="N531" s="20"/>
      <c r="O531" s="20"/>
      <c r="P531" s="20"/>
      <c r="Q531" s="20"/>
      <c r="R531" s="20"/>
      <c r="S531" s="256"/>
      <c r="T531" s="110"/>
    </row>
    <row r="532">
      <c r="A532" s="22"/>
      <c r="B532" s="24" t="s">
        <v>140</v>
      </c>
      <c r="D532" s="20" t="s">
        <v>4264</v>
      </c>
      <c r="E532" s="20" t="s">
        <v>4264</v>
      </c>
      <c r="F532" s="98" t="s">
        <v>38</v>
      </c>
      <c r="G532" s="22">
        <v>5</v>
      </c>
      <c r="J532" s="21"/>
      <c r="K532" s="21">
        <f t="shared" si="1264"/>
        <v>0.33000000000000002</v>
      </c>
      <c r="L532" s="21">
        <f t="shared" si="1264"/>
        <v>0.33000000000000002</v>
      </c>
      <c r="M532" s="21">
        <f t="shared" si="1264"/>
        <v>0.33000000000000002</v>
      </c>
      <c r="N532" s="21">
        <f t="shared" si="1264"/>
        <v>0.33000000000000002</v>
      </c>
      <c r="O532" s="21">
        <f t="shared" si="1264"/>
        <v>0.33000000000000002</v>
      </c>
      <c r="P532" s="21">
        <f t="shared" si="1264"/>
        <v>0.33000000000000002</v>
      </c>
      <c r="Q532" s="21">
        <f t="shared" si="1264"/>
        <v>0.33000000000000002</v>
      </c>
      <c r="R532" s="21">
        <v>0.33000000000000002</v>
      </c>
      <c r="S532" s="259"/>
      <c r="T532" s="48"/>
    </row>
    <row r="533">
      <c r="A533" s="22"/>
      <c r="B533" s="24" t="s">
        <v>4077</v>
      </c>
      <c r="C533" s="21" t="s">
        <v>4078</v>
      </c>
      <c r="D533" s="80"/>
      <c r="F533" s="98"/>
      <c r="G533" s="22"/>
      <c r="J533" s="21"/>
      <c r="K533" s="20"/>
      <c r="L533" s="24"/>
      <c r="M533" s="20"/>
      <c r="N533" s="20"/>
      <c r="O533" s="20"/>
      <c r="P533" s="20"/>
      <c r="Q533" s="20"/>
      <c r="R533" s="20"/>
      <c r="S533" s="123"/>
      <c r="T533" s="164"/>
    </row>
    <row r="534">
      <c r="A534" s="22"/>
      <c r="B534" s="24" t="s">
        <v>4080</v>
      </c>
      <c r="C534" s="21" t="s">
        <v>4081</v>
      </c>
      <c r="D534" s="80"/>
      <c r="F534" s="98"/>
      <c r="G534" s="22"/>
      <c r="J534" s="21"/>
      <c r="K534" s="164"/>
      <c r="L534" s="24"/>
      <c r="M534" s="20"/>
      <c r="N534" s="20"/>
      <c r="O534" s="20"/>
      <c r="P534" s="20"/>
      <c r="Q534" s="20"/>
      <c r="R534" s="20"/>
      <c r="S534" s="116"/>
      <c r="T534" s="20"/>
    </row>
    <row r="535">
      <c r="A535" s="22"/>
      <c r="B535" s="24" t="s">
        <v>4262</v>
      </c>
      <c r="C535" s="24" t="s">
        <v>4263</v>
      </c>
      <c r="D535" s="80"/>
      <c r="F535" s="98"/>
      <c r="G535" s="22"/>
      <c r="I535" s="20"/>
      <c r="K535" s="20"/>
      <c r="L535" s="20"/>
      <c r="M535" s="20"/>
      <c r="N535" s="20"/>
      <c r="O535" s="20"/>
      <c r="P535" s="20"/>
      <c r="Q535" s="21"/>
      <c r="R535" s="21"/>
      <c r="S535" s="124"/>
      <c r="T535" s="97"/>
    </row>
    <row r="536">
      <c r="A536" s="22"/>
      <c r="B536" s="24" t="s">
        <v>4052</v>
      </c>
      <c r="C536" s="24" t="s">
        <v>4053</v>
      </c>
      <c r="D536" s="80"/>
      <c r="F536" s="98"/>
      <c r="G536" s="22"/>
      <c r="J536" s="21"/>
      <c r="K536" s="23"/>
      <c r="L536" s="24"/>
      <c r="M536" s="20"/>
      <c r="N536" s="20"/>
      <c r="O536" s="20"/>
      <c r="P536" s="20"/>
      <c r="Q536" s="20"/>
      <c r="R536" s="20"/>
      <c r="S536" s="116"/>
      <c r="T536" s="20"/>
    </row>
    <row r="537">
      <c r="A537" s="22"/>
      <c r="B537" s="24" t="s">
        <v>4265</v>
      </c>
      <c r="C537" s="21" t="s">
        <v>4266</v>
      </c>
      <c r="D537" s="80"/>
      <c r="F537" s="98"/>
      <c r="G537" s="22"/>
      <c r="J537" s="21"/>
      <c r="K537" s="23"/>
      <c r="L537" s="24"/>
      <c r="M537" s="20"/>
      <c r="N537" s="20"/>
      <c r="O537" s="20"/>
      <c r="P537" s="20"/>
      <c r="Q537" s="20"/>
      <c r="R537" s="20"/>
      <c r="S537" s="116"/>
      <c r="T537" s="20"/>
    </row>
    <row r="538">
      <c r="A538" s="22"/>
      <c r="B538" s="24" t="s">
        <v>4267</v>
      </c>
      <c r="C538" s="21" t="s">
        <v>4268</v>
      </c>
      <c r="D538" s="80"/>
      <c r="F538" s="98"/>
      <c r="G538" s="22"/>
      <c r="J538" s="21"/>
      <c r="K538" s="23"/>
      <c r="L538" s="24"/>
      <c r="M538" s="20"/>
      <c r="N538" s="20"/>
      <c r="O538" s="20"/>
      <c r="P538" s="20"/>
      <c r="Q538" s="20"/>
      <c r="R538" s="20"/>
      <c r="S538" s="116"/>
      <c r="T538" s="20"/>
    </row>
    <row r="539">
      <c r="A539" s="22"/>
      <c r="B539" s="24" t="s">
        <v>4269</v>
      </c>
      <c r="D539" s="80"/>
      <c r="F539" s="98"/>
      <c r="G539" s="22"/>
      <c r="J539" s="21"/>
      <c r="K539" s="23"/>
      <c r="L539" s="24"/>
      <c r="M539" s="20"/>
      <c r="N539" s="20"/>
      <c r="O539" s="20"/>
      <c r="P539" s="20"/>
      <c r="Q539" s="20"/>
      <c r="R539" s="20"/>
      <c r="S539" s="116"/>
      <c r="T539" s="20"/>
    </row>
    <row r="540">
      <c r="A540" s="22"/>
      <c r="B540" s="24" t="s">
        <v>4270</v>
      </c>
      <c r="C540" s="24" t="s">
        <v>4271</v>
      </c>
      <c r="D540" s="80"/>
      <c r="F540" s="98"/>
      <c r="G540" s="22"/>
      <c r="J540" s="21"/>
      <c r="K540" s="23"/>
      <c r="L540" s="24"/>
      <c r="M540" s="20"/>
      <c r="N540" s="20"/>
      <c r="O540" s="20"/>
      <c r="P540" s="20"/>
      <c r="Q540" s="20"/>
      <c r="R540" s="20"/>
      <c r="S540" s="116"/>
      <c r="T540" s="20"/>
    </row>
    <row r="541">
      <c r="A541" s="22"/>
      <c r="B541" s="24" t="s">
        <v>140</v>
      </c>
      <c r="C541" s="20"/>
      <c r="D541" s="20" t="s">
        <v>267</v>
      </c>
      <c r="E541" s="20" t="s">
        <v>267</v>
      </c>
      <c r="F541" s="98" t="s">
        <v>38</v>
      </c>
      <c r="G541" s="22">
        <v>5</v>
      </c>
      <c r="I541" s="20"/>
      <c r="K541" s="21">
        <f t="shared" si="1264"/>
        <v>0.76000000000000001</v>
      </c>
      <c r="L541" s="21">
        <f t="shared" si="1264"/>
        <v>0.76000000000000001</v>
      </c>
      <c r="M541" s="21">
        <f t="shared" si="1264"/>
        <v>0.76000000000000001</v>
      </c>
      <c r="N541" s="21">
        <f t="shared" si="1264"/>
        <v>0.76000000000000001</v>
      </c>
      <c r="O541" s="21">
        <f t="shared" si="1264"/>
        <v>0.76000000000000001</v>
      </c>
      <c r="P541" s="21">
        <f t="shared" si="1264"/>
        <v>0.76000000000000001</v>
      </c>
      <c r="Q541" s="21">
        <f t="shared" si="1264"/>
        <v>0.76000000000000001</v>
      </c>
      <c r="R541" s="21">
        <v>0.76000000000000001</v>
      </c>
      <c r="S541" s="259"/>
      <c r="T541" s="48"/>
    </row>
    <row r="542">
      <c r="A542" s="22"/>
      <c r="B542" s="155" t="s">
        <v>4077</v>
      </c>
      <c r="C542" s="22" t="s">
        <v>4078</v>
      </c>
      <c r="F542" s="98"/>
      <c r="G542" s="22"/>
      <c r="I542" s="20"/>
      <c r="K542" s="20"/>
      <c r="L542" s="20"/>
      <c r="M542" s="20"/>
      <c r="N542" s="20"/>
      <c r="O542" s="20"/>
      <c r="P542" s="20"/>
      <c r="Q542" s="21"/>
      <c r="R542" s="21"/>
      <c r="S542" s="124"/>
      <c r="T542" s="97"/>
    </row>
    <row r="543">
      <c r="A543" s="22"/>
      <c r="B543" s="155" t="s">
        <v>4080</v>
      </c>
      <c r="C543" s="22" t="s">
        <v>4079</v>
      </c>
      <c r="F543" s="98"/>
      <c r="G543" s="22"/>
      <c r="I543" s="20"/>
      <c r="K543" s="20"/>
      <c r="L543" s="20"/>
      <c r="M543" s="20"/>
      <c r="N543" s="20"/>
      <c r="O543" s="20"/>
      <c r="P543" s="20"/>
      <c r="Q543" s="21"/>
      <c r="R543" s="21"/>
      <c r="S543" s="124"/>
      <c r="T543" s="97"/>
    </row>
    <row r="544">
      <c r="A544" s="22"/>
      <c r="B544" s="155" t="s">
        <v>4272</v>
      </c>
      <c r="C544" s="22" t="s">
        <v>4273</v>
      </c>
      <c r="F544" s="98"/>
      <c r="G544" s="22"/>
      <c r="I544" s="20"/>
      <c r="K544" s="20"/>
      <c r="L544" s="20"/>
      <c r="M544" s="20"/>
      <c r="N544" s="20"/>
      <c r="O544" s="20"/>
      <c r="P544" s="20"/>
      <c r="Q544" s="21"/>
      <c r="R544" s="21"/>
      <c r="S544" s="124"/>
      <c r="T544" s="97"/>
    </row>
    <row r="545">
      <c r="A545" s="22"/>
      <c r="B545" s="24" t="s">
        <v>4274</v>
      </c>
      <c r="C545" s="24" t="s">
        <v>4275</v>
      </c>
      <c r="F545" s="98"/>
      <c r="G545" s="22"/>
      <c r="I545" s="20"/>
      <c r="K545" s="20"/>
      <c r="L545" s="20"/>
      <c r="M545" s="20"/>
      <c r="N545" s="20"/>
      <c r="O545" s="20"/>
      <c r="P545" s="20"/>
      <c r="Q545" s="21"/>
      <c r="R545" s="21"/>
      <c r="S545" s="124"/>
      <c r="T545" s="97"/>
    </row>
    <row r="546">
      <c r="A546" s="22"/>
      <c r="B546" s="24" t="s">
        <v>4276</v>
      </c>
      <c r="C546" s="155" t="s">
        <v>4277</v>
      </c>
      <c r="F546" s="98"/>
      <c r="G546" s="22"/>
      <c r="I546" s="20"/>
      <c r="K546" s="20"/>
      <c r="L546" s="20"/>
      <c r="M546" s="20"/>
      <c r="N546" s="20"/>
      <c r="O546" s="20"/>
      <c r="P546" s="20"/>
      <c r="Q546" s="21"/>
      <c r="R546" s="21"/>
      <c r="S546" s="124"/>
      <c r="T546" s="97"/>
    </row>
    <row r="547">
      <c r="A547" s="22"/>
      <c r="B547" s="24" t="s">
        <v>4278</v>
      </c>
      <c r="C547" s="155" t="s">
        <v>4279</v>
      </c>
      <c r="F547" s="98"/>
      <c r="G547" s="22"/>
      <c r="I547" s="20"/>
      <c r="K547" s="20"/>
      <c r="L547" s="20"/>
      <c r="M547" s="20"/>
      <c r="N547" s="20"/>
      <c r="O547" s="20"/>
      <c r="P547" s="20"/>
      <c r="Q547" s="21"/>
      <c r="R547" s="21"/>
      <c r="S547" s="124"/>
      <c r="T547" s="97"/>
    </row>
    <row r="548">
      <c r="A548" s="22"/>
      <c r="B548" s="24" t="s">
        <v>4280</v>
      </c>
      <c r="C548" s="21" t="s">
        <v>4281</v>
      </c>
      <c r="F548" s="98"/>
      <c r="G548" s="22"/>
      <c r="I548" s="20"/>
      <c r="K548" s="20"/>
      <c r="L548" s="20"/>
      <c r="M548" s="20"/>
      <c r="N548" s="20"/>
      <c r="O548" s="20"/>
      <c r="P548" s="20"/>
      <c r="Q548" s="21"/>
      <c r="R548" s="21"/>
      <c r="S548" s="124"/>
      <c r="T548" s="97"/>
    </row>
    <row r="549">
      <c r="A549" s="22"/>
      <c r="B549" s="24" t="s">
        <v>4282</v>
      </c>
      <c r="C549" s="21" t="s">
        <v>4283</v>
      </c>
      <c r="D549" s="20" t="s">
        <v>5941</v>
      </c>
      <c r="F549" s="98"/>
      <c r="G549" s="22"/>
      <c r="I549" s="20"/>
      <c r="K549" s="20"/>
      <c r="L549" s="20"/>
      <c r="M549" s="20"/>
      <c r="N549" s="20"/>
      <c r="O549" s="20"/>
      <c r="P549" s="20"/>
      <c r="Q549" s="21"/>
      <c r="R549" s="21"/>
      <c r="S549" s="124"/>
      <c r="T549" s="97"/>
    </row>
    <row r="550">
      <c r="A550" s="22"/>
      <c r="B550" s="20" t="s">
        <v>4284</v>
      </c>
      <c r="C550" s="22" t="s">
        <v>4285</v>
      </c>
      <c r="F550" s="20"/>
      <c r="G550" s="20"/>
      <c r="H550" s="20"/>
      <c r="I550" s="20"/>
      <c r="K550" s="20"/>
      <c r="L550" s="20"/>
      <c r="M550" s="20"/>
      <c r="N550" s="20"/>
      <c r="O550" s="20"/>
      <c r="P550" s="20"/>
      <c r="Q550" s="20"/>
      <c r="R550" s="20"/>
      <c r="S550" s="560"/>
      <c r="T550" s="101"/>
    </row>
    <row r="551">
      <c r="A551" s="22"/>
      <c r="B551" s="20" t="s">
        <v>4286</v>
      </c>
      <c r="C551" s="24" t="s">
        <v>4287</v>
      </c>
      <c r="F551" s="98"/>
      <c r="G551" s="22"/>
      <c r="I551" s="20"/>
      <c r="K551" s="20"/>
      <c r="L551" s="20"/>
      <c r="M551" s="20"/>
      <c r="N551" s="20"/>
      <c r="O551" s="20"/>
      <c r="P551" s="20"/>
      <c r="Q551" s="21"/>
      <c r="R551" s="21"/>
      <c r="S551" s="125"/>
      <c r="T551" s="23"/>
    </row>
    <row r="552">
      <c r="A552" s="22"/>
      <c r="B552" s="20" t="s">
        <v>4288</v>
      </c>
      <c r="C552" s="21" t="s">
        <v>4289</v>
      </c>
      <c r="F552" s="98"/>
      <c r="G552" s="22"/>
      <c r="I552" s="20"/>
      <c r="K552" s="20"/>
      <c r="L552" s="20"/>
      <c r="M552" s="20"/>
      <c r="N552" s="20"/>
      <c r="O552" s="20"/>
      <c r="P552" s="20"/>
      <c r="Q552" s="21"/>
      <c r="R552" s="21"/>
      <c r="S552" s="125"/>
      <c r="T552" s="23"/>
    </row>
    <row r="553" s="116" customFormat="1" hidden="1">
      <c r="A553" s="117"/>
      <c r="B553" s="116" t="s">
        <v>140</v>
      </c>
      <c r="C553" s="119"/>
      <c r="D553" s="116" t="s">
        <v>488</v>
      </c>
      <c r="E553" s="116" t="s">
        <v>488</v>
      </c>
      <c r="F553" s="120" t="s">
        <v>38</v>
      </c>
      <c r="G553" s="117">
        <v>5</v>
      </c>
      <c r="H553" s="119"/>
      <c r="Q553" s="119"/>
      <c r="R553" s="119"/>
      <c r="S553" s="259"/>
      <c r="T553" s="259"/>
    </row>
    <row r="554" s="116" customFormat="1" hidden="1">
      <c r="A554" s="117"/>
      <c r="B554" s="656" t="s">
        <v>5942</v>
      </c>
      <c r="C554" s="119"/>
      <c r="F554" s="120"/>
      <c r="G554" s="117"/>
      <c r="H554" s="119"/>
      <c r="Q554" s="119"/>
      <c r="R554" s="119"/>
      <c r="S554" s="125"/>
      <c r="T554" s="125"/>
    </row>
    <row r="555" s="116" customFormat="1" hidden="1">
      <c r="A555" s="117"/>
      <c r="B555" s="116" t="s">
        <v>268</v>
      </c>
      <c r="C555" s="119"/>
      <c r="F555" s="120"/>
      <c r="G555" s="117"/>
      <c r="H555" s="119"/>
      <c r="I555" s="119"/>
      <c r="J555" s="119"/>
      <c r="L555" s="118"/>
      <c r="S555" s="124"/>
      <c r="T555" s="124"/>
    </row>
    <row r="556" s="116" customFormat="1" hidden="1">
      <c r="A556" s="117"/>
      <c r="B556" s="116" t="s">
        <v>241</v>
      </c>
      <c r="C556" s="119"/>
      <c r="F556" s="120"/>
      <c r="G556" s="117"/>
      <c r="H556" s="119"/>
      <c r="Q556" s="119"/>
      <c r="R556" s="119"/>
      <c r="S556" s="125"/>
      <c r="T556" s="125"/>
    </row>
    <row r="557" s="116" customFormat="1" hidden="1">
      <c r="A557" s="117"/>
      <c r="B557" s="116" t="s">
        <v>4121</v>
      </c>
      <c r="C557" s="119"/>
      <c r="F557" s="120"/>
      <c r="G557" s="117"/>
      <c r="H557" s="119"/>
      <c r="I557" s="119"/>
      <c r="J557" s="119"/>
      <c r="K557" s="125"/>
      <c r="L557" s="118"/>
    </row>
    <row r="558" s="116" customFormat="1" hidden="1">
      <c r="A558" s="117"/>
      <c r="B558" s="116" t="s">
        <v>4247</v>
      </c>
      <c r="C558" s="119"/>
      <c r="F558" s="120"/>
      <c r="G558" s="117"/>
      <c r="H558" s="119"/>
      <c r="I558" s="119"/>
      <c r="J558" s="119"/>
      <c r="K558" s="125"/>
      <c r="L558" s="118"/>
    </row>
    <row r="559" s="116" customFormat="1" hidden="1">
      <c r="A559" s="117"/>
      <c r="B559" s="116" t="s">
        <v>5943</v>
      </c>
      <c r="C559" s="119"/>
      <c r="F559" s="120"/>
      <c r="G559" s="117"/>
      <c r="H559" s="119"/>
      <c r="I559" s="119"/>
      <c r="J559" s="119"/>
      <c r="K559" s="125"/>
      <c r="L559" s="118"/>
    </row>
    <row r="560" s="116" customFormat="1" hidden="1">
      <c r="A560" s="117"/>
      <c r="B560" s="116" t="s">
        <v>5944</v>
      </c>
      <c r="C560" s="119"/>
      <c r="F560" s="120"/>
      <c r="G560" s="117"/>
      <c r="H560" s="119"/>
      <c r="I560" s="119"/>
      <c r="J560" s="119"/>
      <c r="K560" s="125"/>
      <c r="L560" s="118"/>
      <c r="S560" s="119"/>
    </row>
    <row r="561">
      <c r="A561" s="22"/>
      <c r="B561" s="20" t="s">
        <v>140</v>
      </c>
      <c r="D561" s="20" t="s">
        <v>4290</v>
      </c>
      <c r="E561" s="20" t="s">
        <v>4290</v>
      </c>
      <c r="F561" s="98" t="s">
        <v>38</v>
      </c>
      <c r="G561" s="22">
        <v>5</v>
      </c>
      <c r="J561" s="21"/>
      <c r="K561" s="21">
        <f t="shared" si="1264"/>
        <v>2.1099999999999999</v>
      </c>
      <c r="L561" s="21">
        <f t="shared" si="1264"/>
        <v>2.1099999999999999</v>
      </c>
      <c r="M561" s="21">
        <f t="shared" si="1264"/>
        <v>2.1099999999999999</v>
      </c>
      <c r="N561" s="21">
        <f t="shared" si="1264"/>
        <v>2.1099999999999999</v>
      </c>
      <c r="O561" s="21">
        <f t="shared" si="1264"/>
        <v>2.1099999999999999</v>
      </c>
      <c r="P561" s="21">
        <f t="shared" si="1264"/>
        <v>2.1099999999999999</v>
      </c>
      <c r="Q561" s="21">
        <f t="shared" si="1264"/>
        <v>2.1099999999999999</v>
      </c>
      <c r="R561" s="21">
        <v>2.1099999999999999</v>
      </c>
      <c r="T561" s="20"/>
    </row>
    <row r="562">
      <c r="A562" s="22"/>
      <c r="B562" s="24" t="s">
        <v>3457</v>
      </c>
      <c r="C562" s="21" t="s">
        <v>4113</v>
      </c>
      <c r="F562" s="98"/>
      <c r="G562" s="22"/>
      <c r="J562" s="21"/>
      <c r="K562" s="23"/>
      <c r="L562" s="24"/>
      <c r="M562" s="20"/>
      <c r="N562" s="20"/>
      <c r="O562" s="20"/>
      <c r="P562" s="20"/>
      <c r="Q562" s="20"/>
      <c r="R562" s="20"/>
      <c r="T562" s="20"/>
    </row>
    <row r="563">
      <c r="A563" s="22"/>
      <c r="B563" s="86"/>
      <c r="C563" s="21" t="s">
        <v>3531</v>
      </c>
      <c r="F563" s="98"/>
      <c r="G563" s="22"/>
      <c r="J563" s="21"/>
      <c r="K563" s="23"/>
      <c r="L563" s="24"/>
      <c r="M563" s="20"/>
      <c r="N563" s="20"/>
      <c r="O563" s="20"/>
      <c r="P563" s="20"/>
      <c r="Q563" s="20"/>
      <c r="R563" s="20"/>
      <c r="T563" s="20"/>
    </row>
    <row r="564">
      <c r="A564" s="22"/>
      <c r="B564" s="20" t="s">
        <v>934</v>
      </c>
      <c r="C564" s="24" t="s">
        <v>4291</v>
      </c>
      <c r="F564" s="98"/>
      <c r="G564" s="22"/>
      <c r="J564" s="21"/>
      <c r="K564" s="23"/>
      <c r="L564" s="24"/>
      <c r="M564" s="20"/>
      <c r="N564" s="20"/>
      <c r="O564" s="20"/>
      <c r="P564" s="20"/>
      <c r="Q564" s="20"/>
      <c r="R564" s="20"/>
      <c r="T564" s="20"/>
    </row>
    <row r="565">
      <c r="A565" s="22"/>
      <c r="B565" s="20" t="s">
        <v>4077</v>
      </c>
      <c r="C565" s="21" t="s">
        <v>4078</v>
      </c>
      <c r="F565" s="98"/>
      <c r="G565" s="22"/>
      <c r="J565" s="21"/>
      <c r="K565" s="23"/>
      <c r="L565" s="24"/>
      <c r="M565" s="20"/>
      <c r="N565" s="20"/>
      <c r="O565" s="20"/>
      <c r="P565" s="20"/>
      <c r="Q565" s="20"/>
      <c r="R565" s="20"/>
      <c r="S565" s="564"/>
      <c r="T565" s="20"/>
    </row>
    <row r="566">
      <c r="A566" s="22"/>
      <c r="B566" s="20" t="s">
        <v>4080</v>
      </c>
      <c r="C566" s="21" t="s">
        <v>4081</v>
      </c>
      <c r="F566" s="98"/>
      <c r="G566" s="22"/>
      <c r="J566" s="21"/>
      <c r="K566" s="23"/>
      <c r="L566" s="24"/>
      <c r="M566" s="20"/>
      <c r="N566" s="20"/>
      <c r="O566" s="20"/>
      <c r="P566" s="20"/>
      <c r="Q566" s="20"/>
      <c r="R566" s="20"/>
      <c r="T566" s="20"/>
    </row>
    <row r="567">
      <c r="A567" s="22"/>
      <c r="B567" s="20"/>
      <c r="C567" s="21" t="s">
        <v>4079</v>
      </c>
      <c r="F567" s="98"/>
      <c r="G567" s="22"/>
      <c r="J567" s="21"/>
      <c r="K567" s="23"/>
      <c r="L567" s="24"/>
      <c r="M567" s="20"/>
      <c r="N567" s="20"/>
      <c r="O567" s="20"/>
      <c r="P567" s="20"/>
      <c r="Q567" s="20"/>
      <c r="R567" s="20"/>
      <c r="T567" s="20"/>
    </row>
    <row r="568">
      <c r="A568" s="22"/>
      <c r="B568" s="20" t="s">
        <v>4292</v>
      </c>
      <c r="C568" s="21" t="s">
        <v>4293</v>
      </c>
      <c r="F568" s="98"/>
      <c r="G568" s="22"/>
      <c r="J568" s="21"/>
      <c r="K568" s="23"/>
      <c r="L568" s="24"/>
      <c r="M568" s="20"/>
      <c r="N568" s="20"/>
      <c r="O568" s="20"/>
      <c r="P568" s="20"/>
      <c r="Q568" s="20"/>
      <c r="R568" s="20"/>
      <c r="T568" s="20"/>
    </row>
    <row r="569">
      <c r="A569" s="22"/>
      <c r="B569" s="20" t="s">
        <v>274</v>
      </c>
      <c r="C569" s="24" t="s">
        <v>4294</v>
      </c>
      <c r="F569" s="98"/>
      <c r="G569" s="22"/>
      <c r="J569" s="21"/>
      <c r="K569" s="23"/>
      <c r="L569" s="24"/>
      <c r="M569" s="20"/>
      <c r="N569" s="20"/>
      <c r="O569" s="20"/>
      <c r="P569" s="20"/>
      <c r="Q569" s="20"/>
      <c r="R569" s="20"/>
      <c r="T569" s="20"/>
    </row>
    <row r="570">
      <c r="A570" s="22"/>
      <c r="B570" s="20" t="s">
        <v>4295</v>
      </c>
      <c r="C570" s="21" t="s">
        <v>4296</v>
      </c>
      <c r="F570" s="98"/>
      <c r="G570" s="22"/>
      <c r="J570" s="21"/>
      <c r="K570" s="23"/>
      <c r="L570" s="24"/>
      <c r="M570" s="20"/>
      <c r="N570" s="20"/>
      <c r="O570" s="20"/>
      <c r="P570" s="20"/>
      <c r="Q570" s="20"/>
      <c r="R570" s="20"/>
      <c r="T570" s="20"/>
    </row>
    <row r="571">
      <c r="A571" s="22"/>
      <c r="B571" s="20" t="s">
        <v>4297</v>
      </c>
      <c r="C571" s="21" t="s">
        <v>4298</v>
      </c>
      <c r="F571" s="98"/>
      <c r="G571" s="22"/>
      <c r="J571" s="21"/>
      <c r="K571" s="23"/>
      <c r="L571" s="24"/>
      <c r="M571" s="20"/>
      <c r="N571" s="20"/>
      <c r="O571" s="20"/>
      <c r="P571" s="20"/>
      <c r="Q571" s="20"/>
      <c r="R571" s="20"/>
      <c r="S571" s="116"/>
      <c r="T571" s="20"/>
    </row>
    <row r="572">
      <c r="A572" s="22"/>
      <c r="B572" s="20" t="s">
        <v>4019</v>
      </c>
      <c r="C572" s="20" t="s">
        <v>4020</v>
      </c>
      <c r="F572" s="98"/>
      <c r="G572" s="22"/>
      <c r="J572" s="21"/>
      <c r="K572" s="23"/>
      <c r="L572" s="24"/>
      <c r="M572" s="20"/>
      <c r="N572" s="20"/>
      <c r="O572" s="20"/>
      <c r="P572" s="20"/>
      <c r="Q572" s="20"/>
      <c r="R572" s="20"/>
      <c r="S572" s="116"/>
      <c r="T572" s="20"/>
    </row>
    <row r="573">
      <c r="A573" s="22"/>
      <c r="B573" s="20" t="s">
        <v>4052</v>
      </c>
      <c r="C573" s="20" t="s">
        <v>4053</v>
      </c>
      <c r="F573" s="98"/>
      <c r="G573" s="22"/>
      <c r="J573" s="21"/>
      <c r="K573" s="23"/>
      <c r="L573" s="24"/>
      <c r="M573" s="20"/>
      <c r="N573" s="20"/>
      <c r="O573" s="20"/>
      <c r="P573" s="20"/>
      <c r="Q573" s="20"/>
      <c r="R573" s="20"/>
      <c r="S573" s="116"/>
      <c r="T573" s="20"/>
    </row>
    <row r="574">
      <c r="A574" s="22"/>
      <c r="B574" s="24" t="s">
        <v>140</v>
      </c>
      <c r="D574" s="20" t="s">
        <v>840</v>
      </c>
      <c r="E574" s="20" t="s">
        <v>840</v>
      </c>
      <c r="F574" s="98" t="s">
        <v>38</v>
      </c>
      <c r="G574" s="98">
        <v>5</v>
      </c>
      <c r="J574" s="21"/>
      <c r="K574" s="21">
        <f t="shared" si="1264"/>
        <v>0.10000000000000001</v>
      </c>
      <c r="L574" s="21">
        <f t="shared" si="1264"/>
        <v>0.10000000000000001</v>
      </c>
      <c r="M574" s="21">
        <f t="shared" si="1264"/>
        <v>0.10000000000000001</v>
      </c>
      <c r="N574" s="21">
        <f t="shared" si="1264"/>
        <v>0.10000000000000001</v>
      </c>
      <c r="O574" s="21">
        <f t="shared" si="1264"/>
        <v>0.10000000000000001</v>
      </c>
      <c r="P574" s="21">
        <f t="shared" si="1264"/>
        <v>0.10000000000000001</v>
      </c>
      <c r="Q574" s="21">
        <f t="shared" si="1264"/>
        <v>0.10000000000000001</v>
      </c>
      <c r="R574" s="21">
        <v>0.10000000000000001</v>
      </c>
      <c r="S574" s="259"/>
      <c r="T574" s="48"/>
    </row>
    <row r="575">
      <c r="A575" s="22"/>
      <c r="B575" s="20" t="s">
        <v>4054</v>
      </c>
      <c r="C575" s="24" t="s">
        <v>4299</v>
      </c>
      <c r="F575" s="98"/>
      <c r="G575" s="22"/>
      <c r="J575" s="21"/>
      <c r="K575" s="38"/>
      <c r="L575" s="20"/>
      <c r="M575" s="20"/>
      <c r="N575" s="20"/>
      <c r="O575" s="20"/>
      <c r="P575" s="20"/>
      <c r="Q575" s="20"/>
      <c r="R575" s="20"/>
      <c r="S575" s="124"/>
      <c r="T575" s="97"/>
    </row>
    <row r="576">
      <c r="A576" s="22"/>
      <c r="B576" s="20" t="s">
        <v>4300</v>
      </c>
      <c r="F576" s="98"/>
      <c r="G576" s="22"/>
      <c r="J576" s="21"/>
      <c r="K576" s="38"/>
      <c r="L576" s="20"/>
      <c r="M576" s="20"/>
      <c r="N576" s="20"/>
      <c r="O576" s="20"/>
      <c r="P576" s="20"/>
      <c r="Q576" s="20"/>
      <c r="R576" s="20"/>
      <c r="S576" s="124"/>
      <c r="T576" s="97"/>
    </row>
    <row r="577">
      <c r="A577" s="22"/>
      <c r="B577" s="20" t="s">
        <v>4301</v>
      </c>
      <c r="C577" s="21" t="s">
        <v>4302</v>
      </c>
      <c r="F577" s="98"/>
      <c r="G577" s="22"/>
      <c r="J577" s="21"/>
      <c r="K577" s="38"/>
      <c r="L577" s="110"/>
      <c r="M577" s="20"/>
      <c r="N577" s="20"/>
      <c r="O577" s="20"/>
      <c r="P577" s="20"/>
      <c r="Q577" s="20"/>
      <c r="R577" s="20"/>
      <c r="S577" s="116"/>
      <c r="T577" s="20"/>
    </row>
    <row r="578">
      <c r="A578" s="22"/>
      <c r="B578" s="20" t="s">
        <v>4052</v>
      </c>
      <c r="C578" s="20" t="s">
        <v>4053</v>
      </c>
      <c r="F578" s="98"/>
      <c r="G578" s="22"/>
      <c r="J578" s="21"/>
      <c r="K578" s="38"/>
      <c r="L578" s="110"/>
      <c r="M578" s="20"/>
      <c r="N578" s="20"/>
      <c r="O578" s="20"/>
      <c r="P578" s="20"/>
      <c r="Q578" s="20"/>
      <c r="R578" s="20"/>
      <c r="S578" s="116"/>
      <c r="T578" s="20"/>
    </row>
    <row r="579">
      <c r="A579" s="22"/>
      <c r="B579" s="20"/>
      <c r="D579" s="80" t="s">
        <v>4303</v>
      </c>
      <c r="F579" s="43" t="s">
        <v>38</v>
      </c>
      <c r="G579" s="43">
        <v>5</v>
      </c>
      <c r="H579" s="48"/>
      <c r="I579" s="48"/>
      <c r="J579" s="48"/>
      <c r="K579" s="48">
        <f t="shared" ref="K579:Q579" si="1265">K516+K532+K541+K561+K574</f>
        <v>3.8999999999999999</v>
      </c>
      <c r="L579" s="48">
        <f t="shared" si="1265"/>
        <v>3.8999999999999999</v>
      </c>
      <c r="M579" s="48">
        <f t="shared" si="1265"/>
        <v>3.8999999999999999</v>
      </c>
      <c r="N579" s="48">
        <f t="shared" si="1265"/>
        <v>3.8999999999999999</v>
      </c>
      <c r="O579" s="48">
        <f t="shared" si="1265"/>
        <v>3.8999999999999999</v>
      </c>
      <c r="P579" s="48">
        <f t="shared" si="1265"/>
        <v>3.8999999999999999</v>
      </c>
      <c r="Q579" s="48">
        <f t="shared" si="1265"/>
        <v>3.8999999999999999</v>
      </c>
      <c r="R579" s="48">
        <f>R516+R532+R541+R561+R574</f>
        <v>3.8999999999999999</v>
      </c>
      <c r="S579" s="259"/>
      <c r="T579" s="48"/>
    </row>
    <row r="580" s="80" customFormat="1">
      <c r="A580" s="22"/>
      <c r="C580" s="21"/>
      <c r="D580" s="20"/>
      <c r="E580" s="20"/>
      <c r="F580" s="48"/>
      <c r="G580" s="81"/>
      <c r="H580" s="48"/>
      <c r="I580" s="48"/>
      <c r="J580" s="48"/>
      <c r="K580" s="61"/>
      <c r="L580" s="61"/>
      <c r="M580" s="61"/>
      <c r="N580" s="61"/>
      <c r="O580" s="61"/>
      <c r="P580" s="61"/>
      <c r="Q580" s="61"/>
      <c r="R580" s="61"/>
      <c r="S580" s="259"/>
      <c r="T580" s="48"/>
    </row>
    <row r="581">
      <c r="A581" s="22">
        <v>4</v>
      </c>
      <c r="B581" s="80" t="s">
        <v>4304</v>
      </c>
      <c r="G581" s="22"/>
      <c r="K581" s="89"/>
      <c r="L581" s="21"/>
      <c r="M581" s="21"/>
      <c r="N581" s="21"/>
      <c r="O581" s="21"/>
      <c r="P581" s="21"/>
      <c r="Q581" s="21"/>
      <c r="R581" s="21"/>
    </row>
    <row r="582">
      <c r="A582" s="22"/>
      <c r="B582" s="86" t="s">
        <v>3300</v>
      </c>
      <c r="C582" s="21" t="s">
        <v>4305</v>
      </c>
      <c r="F582" s="21" t="s">
        <v>101</v>
      </c>
      <c r="G582" s="22">
        <v>5</v>
      </c>
      <c r="J582" s="21"/>
      <c r="K582" s="21">
        <f>'ГВО-ВТЭЦ'!K77</f>
        <v>1</v>
      </c>
      <c r="L582" s="21">
        <f>'ГВО-ВТЭЦ'!L77</f>
        <v>1</v>
      </c>
      <c r="M582" s="21">
        <f>'ГВО-ВТЭЦ'!M77</f>
        <v>1</v>
      </c>
      <c r="N582" s="21">
        <f>'ГВО-ВТЭЦ'!N77</f>
        <v>1</v>
      </c>
      <c r="O582" s="21">
        <f>'ГВО-ВТЭЦ'!O77</f>
        <v>1</v>
      </c>
      <c r="P582" s="21">
        <f>'ГВО-ВТЭЦ'!P77</f>
        <v>1</v>
      </c>
      <c r="Q582" s="21">
        <f>'ГВО-ВТЭЦ'!Q77</f>
        <v>1</v>
      </c>
      <c r="R582" s="21">
        <f>'ГВО-ВТЭЦ'!R77</f>
        <v>1</v>
      </c>
      <c r="S582" s="564"/>
      <c r="T582" s="54"/>
    </row>
    <row r="583">
      <c r="A583" s="22"/>
      <c r="B583" s="86" t="s">
        <v>4306</v>
      </c>
      <c r="C583" s="22" t="s">
        <v>4307</v>
      </c>
      <c r="F583" s="21" t="s">
        <v>101</v>
      </c>
      <c r="G583" s="22">
        <v>20</v>
      </c>
      <c r="H583" s="22"/>
      <c r="K583" s="21">
        <f>'ГВО-ВТЭЦ'!K79</f>
        <v>1.1000000000000001</v>
      </c>
      <c r="L583" s="21">
        <f>'ГВО-ВТЭЦ'!L79</f>
        <v>1.1000000000000001</v>
      </c>
      <c r="M583" s="21">
        <f>'ГВО-ВТЭЦ'!M79</f>
        <v>1.1000000000000001</v>
      </c>
      <c r="N583" s="21">
        <f>'ГВО-ВТЭЦ'!N79</f>
        <v>1.1000000000000001</v>
      </c>
      <c r="O583" s="21">
        <f>'ГВО-ВТЭЦ'!O79</f>
        <v>1.1000000000000001</v>
      </c>
      <c r="P583" s="21">
        <f>'ГВО-ВТЭЦ'!P79</f>
        <v>1.1000000000000001</v>
      </c>
      <c r="Q583" s="21">
        <f>'ГВО-ВТЭЦ'!Q79</f>
        <v>1.1000000000000001</v>
      </c>
      <c r="R583" s="21">
        <f>'ГВО-ВТЭЦ'!R79</f>
        <v>1.1000000000000001</v>
      </c>
      <c r="S583" s="564"/>
      <c r="T583" s="54"/>
    </row>
    <row r="584">
      <c r="A584" s="22"/>
      <c r="B584" s="20"/>
      <c r="C584" s="20"/>
      <c r="E584" s="82" t="s">
        <v>4308</v>
      </c>
      <c r="G584" s="38"/>
      <c r="H584" s="48"/>
      <c r="I584" s="48"/>
      <c r="J584" s="48"/>
      <c r="K584" s="48">
        <f>'ГВО-ВТЭЦ'!K83</f>
        <v>2.1000000000000001</v>
      </c>
      <c r="L584" s="48">
        <f>'ГВО-ВТЭЦ'!L83</f>
        <v>2.1000000000000001</v>
      </c>
      <c r="M584" s="48">
        <f>'ГВО-ВТЭЦ'!M83</f>
        <v>2.1000000000000001</v>
      </c>
      <c r="N584" s="48">
        <f>'ГВО-ВТЭЦ'!N83</f>
        <v>2.1000000000000001</v>
      </c>
      <c r="O584" s="48">
        <f>'ГВО-ВТЭЦ'!O83</f>
        <v>2.1000000000000001</v>
      </c>
      <c r="P584" s="48">
        <f>'ГВО-ВТЭЦ'!P83</f>
        <v>2.1000000000000001</v>
      </c>
      <c r="Q584" s="48">
        <f>'ГВО-ВТЭЦ'!Q83</f>
        <v>2.1000000000000001</v>
      </c>
      <c r="R584" s="48">
        <f>'ГВО-ВТЭЦ'!R83</f>
        <v>2.1000000000000001</v>
      </c>
      <c r="S584" s="564"/>
      <c r="T584" s="54"/>
    </row>
    <row r="585">
      <c r="B585" s="20"/>
      <c r="E585" s="24"/>
      <c r="H585" s="22"/>
      <c r="J585" s="21"/>
      <c r="K585" s="89"/>
      <c r="L585" s="20"/>
      <c r="M585" s="21"/>
      <c r="N585" s="21"/>
      <c r="O585" s="21"/>
      <c r="P585" s="21"/>
      <c r="Q585" s="21"/>
      <c r="R585" s="21"/>
      <c r="S585" s="564"/>
      <c r="T585" s="54"/>
    </row>
    <row r="586" s="80" customFormat="1">
      <c r="A586" s="48"/>
      <c r="C586" s="48"/>
      <c r="D586" s="80" t="s">
        <v>4408</v>
      </c>
      <c r="F586" s="48"/>
      <c r="G586" s="81"/>
      <c r="H586" s="48"/>
      <c r="I586" s="87"/>
      <c r="K586" s="48">
        <f t="shared" ref="K586:Q586" si="1266">K457+K513+K579+K584</f>
        <v>15.199999999999999</v>
      </c>
      <c r="L586" s="48">
        <f t="shared" si="1266"/>
        <v>15.199999999999999</v>
      </c>
      <c r="M586" s="48">
        <f t="shared" si="1266"/>
        <v>15.199999999999999</v>
      </c>
      <c r="N586" s="48">
        <f t="shared" si="1266"/>
        <v>15.199999999999999</v>
      </c>
      <c r="O586" s="48">
        <f t="shared" si="1266"/>
        <v>15.199999999999999</v>
      </c>
      <c r="P586" s="48">
        <f t="shared" si="1266"/>
        <v>15.199999999999999</v>
      </c>
      <c r="Q586" s="48">
        <f t="shared" si="1266"/>
        <v>15.199999999999999</v>
      </c>
      <c r="R586" s="48">
        <f>R457+R513+R579+R584</f>
        <v>15.199999999999999</v>
      </c>
      <c r="S586" s="564"/>
      <c r="T586" s="54"/>
    </row>
    <row r="587" s="80" customFormat="1" hidden="1">
      <c r="A587" s="48"/>
      <c r="C587" s="48"/>
      <c r="F587" s="48"/>
      <c r="G587" s="81"/>
      <c r="H587" s="48"/>
      <c r="I587" s="87"/>
      <c r="K587" s="48"/>
      <c r="L587" s="48"/>
      <c r="M587" s="48"/>
      <c r="N587" s="48"/>
      <c r="O587" s="48"/>
      <c r="P587" s="48"/>
      <c r="Q587" s="48"/>
      <c r="R587" s="48"/>
      <c r="S587" s="564"/>
      <c r="T587" s="54"/>
    </row>
    <row r="588" s="80" customFormat="1" hidden="1">
      <c r="A588" s="48"/>
      <c r="C588" s="48"/>
      <c r="F588" s="48"/>
      <c r="G588" s="203" t="s">
        <v>1181</v>
      </c>
      <c r="H588" s="48"/>
      <c r="I588" s="87"/>
      <c r="J588" s="48"/>
      <c r="K588" s="48">
        <f t="shared" ref="K588:Q588" si="1267">K579+K582</f>
        <v>4.9000000000000004</v>
      </c>
      <c r="L588" s="48">
        <f t="shared" si="1267"/>
        <v>4.9000000000000004</v>
      </c>
      <c r="M588" s="48">
        <f t="shared" si="1267"/>
        <v>4.9000000000000004</v>
      </c>
      <c r="N588" s="48">
        <f t="shared" si="1267"/>
        <v>4.9000000000000004</v>
      </c>
      <c r="O588" s="48">
        <f t="shared" si="1267"/>
        <v>4.9000000000000004</v>
      </c>
      <c r="P588" s="48">
        <f t="shared" si="1267"/>
        <v>4.9000000000000004</v>
      </c>
      <c r="Q588" s="48">
        <f t="shared" si="1267"/>
        <v>4.9000000000000004</v>
      </c>
      <c r="R588" s="48">
        <f>R579+R582</f>
        <v>4.9000000000000004</v>
      </c>
      <c r="S588" s="564"/>
      <c r="T588" s="54"/>
    </row>
    <row r="589" s="80" customFormat="1" hidden="1">
      <c r="A589" s="48"/>
      <c r="C589" s="48"/>
      <c r="F589" s="48"/>
      <c r="G589" s="203" t="s">
        <v>2523</v>
      </c>
      <c r="H589" s="48"/>
      <c r="I589" s="87"/>
      <c r="J589" s="48"/>
      <c r="K589" s="48">
        <f t="shared" ref="K589:Q589" si="1268">K457+K513+K583</f>
        <v>10.300000000000001</v>
      </c>
      <c r="L589" s="48">
        <f t="shared" si="1268"/>
        <v>10.300000000000001</v>
      </c>
      <c r="M589" s="48">
        <f t="shared" si="1268"/>
        <v>10.300000000000001</v>
      </c>
      <c r="N589" s="48">
        <f t="shared" si="1268"/>
        <v>10.300000000000001</v>
      </c>
      <c r="O589" s="48">
        <f t="shared" si="1268"/>
        <v>10.300000000000001</v>
      </c>
      <c r="P589" s="48">
        <f t="shared" si="1268"/>
        <v>10.300000000000001</v>
      </c>
      <c r="Q589" s="48">
        <f t="shared" si="1268"/>
        <v>10.300000000000001</v>
      </c>
      <c r="R589" s="48">
        <f>R457+R513+R583</f>
        <v>10.300000000000001</v>
      </c>
      <c r="S589" s="564"/>
      <c r="T589" s="54"/>
    </row>
    <row r="590" s="80" customFormat="1" hidden="1">
      <c r="A590" s="48"/>
      <c r="C590" s="48"/>
      <c r="F590" s="48"/>
      <c r="G590" s="203" t="s">
        <v>2502</v>
      </c>
      <c r="H590" s="48"/>
      <c r="I590" s="87"/>
      <c r="J590" s="48"/>
      <c r="K590" s="48">
        <f>SUM(K588:K589)</f>
        <v>15.199999999999999</v>
      </c>
      <c r="L590" s="48">
        <f t="shared" ref="L590:R590" si="1269">SUM(L588:L589)</f>
        <v>15.199999999999999</v>
      </c>
      <c r="M590" s="48">
        <f t="shared" si="1269"/>
        <v>15.199999999999999</v>
      </c>
      <c r="N590" s="48">
        <f t="shared" si="1269"/>
        <v>15.199999999999999</v>
      </c>
      <c r="O590" s="48">
        <f t="shared" si="1269"/>
        <v>15.199999999999999</v>
      </c>
      <c r="P590" s="48">
        <f t="shared" si="1269"/>
        <v>15.199999999999999</v>
      </c>
      <c r="Q590" s="48">
        <f t="shared" si="1269"/>
        <v>15.199999999999999</v>
      </c>
      <c r="R590" s="48">
        <f t="shared" si="1269"/>
        <v>15.199999999999999</v>
      </c>
      <c r="S590" s="564"/>
      <c r="T590" s="54"/>
    </row>
    <row r="591" s="80" customFormat="1" hidden="1">
      <c r="A591" s="48"/>
      <c r="C591" s="48"/>
      <c r="F591" s="48"/>
      <c r="G591" s="203" t="s">
        <v>38</v>
      </c>
      <c r="H591" s="48"/>
      <c r="I591" s="87"/>
      <c r="J591" s="48"/>
      <c r="K591" s="48">
        <f t="shared" ref="K591:Q591" si="1270">K457+K513+K579</f>
        <v>13.1</v>
      </c>
      <c r="L591" s="48">
        <f t="shared" si="1270"/>
        <v>13.1</v>
      </c>
      <c r="M591" s="48">
        <f t="shared" si="1270"/>
        <v>13.1</v>
      </c>
      <c r="N591" s="48">
        <f t="shared" si="1270"/>
        <v>13.1</v>
      </c>
      <c r="O591" s="48">
        <f t="shared" si="1270"/>
        <v>13.1</v>
      </c>
      <c r="P591" s="48">
        <f t="shared" si="1270"/>
        <v>13.1</v>
      </c>
      <c r="Q591" s="48">
        <f t="shared" si="1270"/>
        <v>13.1</v>
      </c>
      <c r="R591" s="48">
        <f>R457+R513+R579</f>
        <v>13.1</v>
      </c>
      <c r="S591" s="564"/>
      <c r="T591" s="54"/>
    </row>
    <row r="592" ht="12.75" customHeight="1"/>
    <row r="593" s="80" customFormat="1">
      <c r="A593" s="48"/>
      <c r="C593" s="48"/>
      <c r="D593" s="83" t="s">
        <v>4409</v>
      </c>
      <c r="F593" s="48"/>
      <c r="G593" s="81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259"/>
      <c r="T593" s="48"/>
    </row>
    <row r="595" ht="12" customHeight="1">
      <c r="A595" s="22">
        <v>1</v>
      </c>
      <c r="B595" s="20"/>
      <c r="D595" s="80" t="s">
        <v>3230</v>
      </c>
      <c r="E595" s="24"/>
      <c r="G595" s="22"/>
      <c r="J595" s="21"/>
      <c r="K595" s="89"/>
      <c r="L595" s="89"/>
    </row>
    <row r="596" ht="12" customHeight="1">
      <c r="A596" s="22"/>
      <c r="B596" s="20" t="s">
        <v>140</v>
      </c>
      <c r="D596" s="20" t="s">
        <v>4452</v>
      </c>
      <c r="E596" s="24" t="s">
        <v>4452</v>
      </c>
      <c r="F596" s="21" t="s">
        <v>38</v>
      </c>
      <c r="G596" s="22">
        <v>5</v>
      </c>
      <c r="J596" s="21"/>
      <c r="K596" s="21"/>
      <c r="L596" s="21">
        <f t="shared" ref="L596:Q596" si="1271">M596</f>
        <v>4.7999999999999998</v>
      </c>
      <c r="M596" s="21">
        <f t="shared" si="1271"/>
        <v>4.7999999999999998</v>
      </c>
      <c r="N596" s="21">
        <f t="shared" si="1271"/>
        <v>4.7999999999999998</v>
      </c>
      <c r="O596" s="21">
        <f t="shared" si="1271"/>
        <v>4.7999999999999998</v>
      </c>
      <c r="P596" s="21">
        <f t="shared" si="1271"/>
        <v>4.7999999999999998</v>
      </c>
      <c r="Q596" s="21">
        <f t="shared" si="1271"/>
        <v>4.7999999999999998</v>
      </c>
      <c r="R596" s="21">
        <v>4.7999999999999998</v>
      </c>
    </row>
    <row r="597" ht="12" customHeight="1">
      <c r="A597" s="22"/>
      <c r="B597" s="20" t="s">
        <v>3457</v>
      </c>
      <c r="C597" s="21" t="s">
        <v>3458</v>
      </c>
      <c r="E597" s="24"/>
      <c r="G597" s="22"/>
      <c r="J597" s="21"/>
      <c r="K597" s="89"/>
      <c r="L597" s="89"/>
    </row>
    <row r="598" ht="12" customHeight="1">
      <c r="A598" s="22"/>
      <c r="B598" s="20" t="s">
        <v>4453</v>
      </c>
      <c r="C598" s="21" t="s">
        <v>4454</v>
      </c>
      <c r="E598" s="24"/>
      <c r="G598" s="22"/>
      <c r="J598" s="21"/>
      <c r="K598" s="89"/>
      <c r="L598" s="89"/>
    </row>
    <row r="599" ht="12" customHeight="1">
      <c r="A599" s="22"/>
      <c r="B599" s="20" t="s">
        <v>4455</v>
      </c>
      <c r="C599" s="21" t="s">
        <v>4456</v>
      </c>
      <c r="E599" s="24"/>
      <c r="G599" s="22"/>
      <c r="J599" s="21"/>
      <c r="K599" s="89"/>
      <c r="L599" s="89"/>
    </row>
    <row r="600" ht="12" customHeight="1">
      <c r="A600" s="22"/>
      <c r="B600" s="20"/>
      <c r="C600" s="21" t="s">
        <v>4457</v>
      </c>
      <c r="E600" s="24"/>
      <c r="G600" s="22"/>
      <c r="J600" s="21"/>
      <c r="K600" s="89"/>
      <c r="L600" s="89"/>
    </row>
    <row r="601" ht="12" customHeight="1">
      <c r="A601" s="22"/>
      <c r="B601" s="20" t="s">
        <v>4458</v>
      </c>
      <c r="C601" s="21" t="s">
        <v>4459</v>
      </c>
      <c r="E601" s="24"/>
      <c r="G601" s="22"/>
      <c r="J601" s="21"/>
      <c r="K601" s="89"/>
      <c r="L601" s="89"/>
    </row>
    <row r="602" ht="12" customHeight="1">
      <c r="A602" s="22"/>
      <c r="B602" s="20" t="s">
        <v>4460</v>
      </c>
      <c r="C602" s="24" t="s">
        <v>4461</v>
      </c>
      <c r="E602" s="24"/>
      <c r="G602" s="22"/>
      <c r="J602" s="21"/>
      <c r="K602" s="89"/>
      <c r="L602" s="89"/>
    </row>
    <row r="603" ht="12" customHeight="1">
      <c r="A603" s="22"/>
      <c r="B603" s="20" t="s">
        <v>3488</v>
      </c>
      <c r="C603" s="21" t="s">
        <v>4462</v>
      </c>
      <c r="E603" s="24"/>
      <c r="G603" s="22"/>
      <c r="J603" s="21"/>
      <c r="K603" s="89"/>
      <c r="L603" s="89"/>
    </row>
    <row r="604" ht="12" customHeight="1">
      <c r="A604" s="22"/>
      <c r="B604" s="20"/>
      <c r="C604" s="21" t="s">
        <v>4463</v>
      </c>
      <c r="E604" s="24"/>
      <c r="G604" s="22"/>
      <c r="J604" s="21"/>
      <c r="K604" s="89"/>
      <c r="L604" s="89"/>
    </row>
    <row r="605" ht="12" customHeight="1">
      <c r="A605" s="22"/>
      <c r="B605" s="20"/>
      <c r="C605" s="21" t="s">
        <v>4464</v>
      </c>
      <c r="E605" s="24"/>
      <c r="G605" s="22"/>
      <c r="J605" s="21"/>
      <c r="K605" s="89"/>
      <c r="L605" s="89"/>
    </row>
    <row r="606" ht="12" hidden="1" customHeight="1">
      <c r="A606" s="22"/>
      <c r="B606" s="20"/>
      <c r="E606" s="24"/>
      <c r="G606" s="22"/>
      <c r="J606" s="21"/>
      <c r="K606" s="89"/>
      <c r="L606" s="89"/>
    </row>
    <row r="607" s="223" customFormat="1" hidden="1">
      <c r="A607" s="212"/>
      <c r="B607" s="139" t="s">
        <v>4453</v>
      </c>
      <c r="C607" s="212" t="s">
        <v>4454</v>
      </c>
      <c r="D607" s="139" t="s">
        <v>5945</v>
      </c>
      <c r="E607" s="139" t="s">
        <v>5945</v>
      </c>
      <c r="F607" s="213" t="s">
        <v>38</v>
      </c>
      <c r="G607" s="212">
        <v>5</v>
      </c>
      <c r="H607" s="657">
        <v>0</v>
      </c>
      <c r="I607" s="213"/>
      <c r="J607" s="213"/>
      <c r="K607" s="213"/>
      <c r="L607" s="213"/>
      <c r="M607" s="213"/>
      <c r="N607" s="213"/>
      <c r="O607" s="213"/>
      <c r="P607" s="213"/>
      <c r="Q607" s="213"/>
      <c r="R607" s="213"/>
      <c r="S607" s="259"/>
      <c r="T607" s="130"/>
    </row>
    <row r="608" s="223" customFormat="1" hidden="1">
      <c r="A608" s="213"/>
      <c r="B608" s="139" t="s">
        <v>4455</v>
      </c>
      <c r="C608" s="212" t="s">
        <v>4456</v>
      </c>
      <c r="D608" s="139" t="s">
        <v>5946</v>
      </c>
      <c r="E608" s="139" t="s">
        <v>5946</v>
      </c>
      <c r="F608" s="213"/>
      <c r="G608" s="212"/>
      <c r="H608" s="212">
        <v>0</v>
      </c>
      <c r="J608" s="213"/>
      <c r="K608" s="213"/>
      <c r="L608" s="213"/>
      <c r="M608" s="213"/>
      <c r="N608" s="213"/>
      <c r="O608" s="213"/>
      <c r="P608" s="213"/>
      <c r="Q608" s="213"/>
      <c r="R608" s="213"/>
      <c r="S608" s="259"/>
      <c r="T608" s="130"/>
    </row>
    <row r="609" s="223" customFormat="1" hidden="1">
      <c r="A609" s="213"/>
      <c r="B609" s="139"/>
      <c r="C609" s="212" t="s">
        <v>4457</v>
      </c>
      <c r="E609" s="139"/>
      <c r="F609" s="213"/>
      <c r="G609" s="212"/>
      <c r="H609" s="212"/>
      <c r="J609" s="213"/>
      <c r="K609" s="213"/>
      <c r="L609" s="213"/>
      <c r="M609" s="213"/>
      <c r="N609" s="213"/>
      <c r="O609" s="213"/>
      <c r="P609" s="213"/>
      <c r="Q609" s="213"/>
      <c r="R609" s="213"/>
      <c r="S609" s="259"/>
      <c r="T609" s="130"/>
    </row>
    <row r="610" s="223" customFormat="1" hidden="1">
      <c r="A610" s="212"/>
      <c r="B610" s="139" t="s">
        <v>4458</v>
      </c>
      <c r="C610" s="213" t="s">
        <v>4459</v>
      </c>
      <c r="D610" s="139" t="s">
        <v>3430</v>
      </c>
      <c r="E610" s="139" t="s">
        <v>3430</v>
      </c>
      <c r="F610" s="213" t="s">
        <v>38</v>
      </c>
      <c r="G610" s="212">
        <v>5</v>
      </c>
      <c r="H610" s="657"/>
      <c r="I610" s="213"/>
      <c r="J610" s="213"/>
      <c r="K610" s="213"/>
      <c r="L610" s="213"/>
      <c r="M610" s="213"/>
      <c r="N610" s="213"/>
      <c r="O610" s="213"/>
      <c r="P610" s="213"/>
      <c r="Q610" s="213"/>
      <c r="R610" s="213"/>
      <c r="S610" s="259"/>
      <c r="T610" s="130"/>
    </row>
    <row r="611" s="223" customFormat="1" hidden="1">
      <c r="A611" s="212"/>
      <c r="B611" s="139" t="s">
        <v>4460</v>
      </c>
      <c r="C611" s="139" t="s">
        <v>4461</v>
      </c>
      <c r="E611" s="129"/>
      <c r="F611" s="213"/>
      <c r="G611" s="659"/>
      <c r="H611" s="212"/>
      <c r="J611" s="213"/>
      <c r="K611" s="213"/>
      <c r="L611" s="213"/>
      <c r="M611" s="213"/>
      <c r="N611" s="213"/>
      <c r="O611" s="213"/>
      <c r="P611" s="213"/>
      <c r="Q611" s="213"/>
      <c r="R611" s="213"/>
      <c r="S611" s="259"/>
      <c r="T611" s="130"/>
    </row>
    <row r="612" s="223" customFormat="1" ht="12.75" hidden="1" customHeight="1">
      <c r="A612" s="212"/>
      <c r="B612" s="660" t="s">
        <v>3488</v>
      </c>
      <c r="C612" s="661" t="s">
        <v>4462</v>
      </c>
      <c r="D612" s="660" t="s">
        <v>5947</v>
      </c>
      <c r="E612" s="660" t="s">
        <v>5947</v>
      </c>
      <c r="F612" s="213" t="s">
        <v>38</v>
      </c>
      <c r="G612" s="212">
        <v>5</v>
      </c>
      <c r="H612" s="657"/>
      <c r="I612" s="213"/>
      <c r="J612" s="213"/>
      <c r="K612" s="213"/>
      <c r="L612" s="213"/>
      <c r="M612" s="213"/>
      <c r="N612" s="213"/>
      <c r="O612" s="213"/>
      <c r="P612" s="213"/>
      <c r="Q612" s="213"/>
      <c r="R612" s="213"/>
      <c r="S612" s="259"/>
      <c r="T612" s="130"/>
    </row>
    <row r="613" s="223" customFormat="1" ht="12.75" hidden="1" customHeight="1">
      <c r="A613" s="212"/>
      <c r="B613" s="660"/>
      <c r="C613" s="661" t="s">
        <v>4463</v>
      </c>
      <c r="E613" s="660"/>
      <c r="F613" s="213"/>
      <c r="G613" s="659"/>
      <c r="H613" s="212"/>
      <c r="I613" s="129"/>
      <c r="J613" s="129"/>
      <c r="K613" s="213"/>
      <c r="L613" s="213"/>
      <c r="M613" s="213"/>
      <c r="N613" s="213"/>
      <c r="O613" s="213"/>
      <c r="P613" s="213"/>
      <c r="Q613" s="213"/>
      <c r="R613" s="213"/>
      <c r="S613" s="259"/>
      <c r="T613" s="130"/>
    </row>
    <row r="614" s="223" customFormat="1" ht="12.75" hidden="1" customHeight="1">
      <c r="A614" s="212"/>
      <c r="B614" s="660"/>
      <c r="C614" s="661" t="s">
        <v>4464</v>
      </c>
      <c r="E614" s="660"/>
      <c r="F614" s="213"/>
      <c r="G614" s="659"/>
      <c r="H614" s="212"/>
      <c r="I614" s="129"/>
      <c r="J614" s="129"/>
      <c r="K614" s="213"/>
      <c r="L614" s="213"/>
      <c r="M614" s="213"/>
      <c r="N614" s="213"/>
      <c r="O614" s="213"/>
      <c r="P614" s="213"/>
      <c r="Q614" s="213"/>
      <c r="R614" s="213"/>
      <c r="S614" s="259"/>
      <c r="T614" s="130"/>
    </row>
    <row r="615" s="223" customFormat="1" ht="12.75" hidden="1" customHeight="1">
      <c r="A615" s="212"/>
      <c r="B615" s="660" t="s">
        <v>3457</v>
      </c>
      <c r="C615" s="660" t="s">
        <v>3458</v>
      </c>
      <c r="D615" s="139" t="s">
        <v>5948</v>
      </c>
      <c r="E615" s="139" t="s">
        <v>5948</v>
      </c>
      <c r="F615" s="213" t="s">
        <v>38</v>
      </c>
      <c r="G615" s="212">
        <v>5</v>
      </c>
      <c r="H615" s="213"/>
      <c r="I615" s="213"/>
      <c r="J615" s="213"/>
      <c r="K615" s="213"/>
      <c r="L615" s="213">
        <f>'ВОЭК-3'!L94</f>
        <v>0.40000000000000002</v>
      </c>
      <c r="M615" s="213">
        <f>'ВОЭК-3'!M94</f>
        <v>0.40000000000000002</v>
      </c>
      <c r="N615" s="213">
        <f>'ВОЭК-3'!N94</f>
        <v>0.40000000000000002</v>
      </c>
      <c r="O615" s="213">
        <f>'ВОЭК-3'!O94</f>
        <v>0.40000000000000002</v>
      </c>
      <c r="P615" s="213">
        <f>'ВОЭК-3'!P94</f>
        <v>0.40000000000000002</v>
      </c>
      <c r="Q615" s="213">
        <f>'ВОЭК-3'!Q94</f>
        <v>0.40000000000000002</v>
      </c>
      <c r="R615" s="213">
        <f>'ВОЭК-3'!R94</f>
        <v>0.40000000000000002</v>
      </c>
      <c r="S615" s="119"/>
      <c r="T615" s="130"/>
    </row>
    <row r="616" s="223" customFormat="1" ht="12.75" hidden="1" customHeight="1">
      <c r="A616" s="212"/>
      <c r="B616" s="660" t="s">
        <v>3457</v>
      </c>
      <c r="C616" s="664" t="s">
        <v>3458</v>
      </c>
      <c r="D616" s="139" t="s">
        <v>5949</v>
      </c>
      <c r="E616" s="139" t="s">
        <v>5949</v>
      </c>
      <c r="F616" s="213" t="s">
        <v>38</v>
      </c>
      <c r="G616" s="212">
        <v>5</v>
      </c>
      <c r="H616" s="130"/>
      <c r="I616" s="213"/>
      <c r="J616" s="213"/>
      <c r="K616" s="213"/>
      <c r="L616" s="213">
        <f>'ВОЭК-3'!L96</f>
        <v>1</v>
      </c>
      <c r="M616" s="213">
        <f>'ВОЭК-3'!M96</f>
        <v>1</v>
      </c>
      <c r="N616" s="213">
        <f>'ВОЭК-3'!N96</f>
        <v>1</v>
      </c>
      <c r="O616" s="213">
        <f>'ВОЭК-3'!O96</f>
        <v>1</v>
      </c>
      <c r="P616" s="213">
        <f>'ВОЭК-3'!P96</f>
        <v>1</v>
      </c>
      <c r="Q616" s="213">
        <f>'ВОЭК-3'!Q96</f>
        <v>1</v>
      </c>
      <c r="R616" s="213">
        <f>'ВОЭК-3'!R96</f>
        <v>1</v>
      </c>
      <c r="S616" s="119"/>
      <c r="T616" s="130"/>
    </row>
    <row r="617" s="223" customFormat="1" ht="12.75" hidden="1" customHeight="1">
      <c r="A617" s="212"/>
      <c r="B617" s="660" t="s">
        <v>3457</v>
      </c>
      <c r="C617" s="664" t="s">
        <v>3458</v>
      </c>
      <c r="D617" s="139" t="s">
        <v>5950</v>
      </c>
      <c r="E617" s="139" t="s">
        <v>5950</v>
      </c>
      <c r="F617" s="213" t="s">
        <v>38</v>
      </c>
      <c r="G617" s="212">
        <v>5</v>
      </c>
      <c r="I617" s="213"/>
      <c r="J617" s="213"/>
      <c r="K617" s="213"/>
      <c r="L617" s="213">
        <f>'ВОЭК-3'!L98</f>
        <v>0.59999999999999998</v>
      </c>
      <c r="M617" s="213">
        <f>'ВОЭК-3'!M98</f>
        <v>0.59999999999999998</v>
      </c>
      <c r="N617" s="213">
        <f>'ВОЭК-3'!N98</f>
        <v>0.59999999999999998</v>
      </c>
      <c r="O617" s="213">
        <f>'ВОЭК-3'!O98</f>
        <v>0.59999999999999998</v>
      </c>
      <c r="P617" s="213">
        <f>'ВОЭК-3'!P98</f>
        <v>0.59999999999999998</v>
      </c>
      <c r="Q617" s="213">
        <f>'ВОЭК-3'!Q98</f>
        <v>0.59999999999999998</v>
      </c>
      <c r="R617" s="213">
        <f>'ВОЭК-3'!R98</f>
        <v>0.59999999999999998</v>
      </c>
      <c r="S617" s="119"/>
      <c r="T617" s="130"/>
    </row>
    <row r="618" s="80" customFormat="1">
      <c r="A618" s="22"/>
      <c r="B618" s="24"/>
      <c r="C618" s="48"/>
      <c r="D618" s="38" t="s">
        <v>4465</v>
      </c>
      <c r="F618" s="48" t="s">
        <v>38</v>
      </c>
      <c r="G618" s="81">
        <v>5</v>
      </c>
      <c r="I618" s="48"/>
      <c r="J618" s="48"/>
      <c r="K618" s="48"/>
      <c r="L618" s="48">
        <f t="shared" ref="L618:Q618" si="1272">L596</f>
        <v>4.7999999999999998</v>
      </c>
      <c r="M618" s="48">
        <f t="shared" si="1272"/>
        <v>4.7999999999999998</v>
      </c>
      <c r="N618" s="48">
        <f t="shared" si="1272"/>
        <v>4.7999999999999998</v>
      </c>
      <c r="O618" s="48">
        <f t="shared" si="1272"/>
        <v>4.7999999999999998</v>
      </c>
      <c r="P618" s="48">
        <f t="shared" si="1272"/>
        <v>4.7999999999999998</v>
      </c>
      <c r="Q618" s="48">
        <f t="shared" si="1272"/>
        <v>4.7999999999999998</v>
      </c>
      <c r="R618" s="48">
        <f>R596</f>
        <v>4.7999999999999998</v>
      </c>
      <c r="S618" s="259"/>
      <c r="T618" s="665"/>
    </row>
    <row r="619" ht="12" customHeight="1">
      <c r="A619" s="22"/>
      <c r="B619" s="20"/>
      <c r="E619" s="24"/>
      <c r="G619" s="22"/>
      <c r="J619" s="21"/>
      <c r="K619" s="89"/>
      <c r="L619" s="89"/>
    </row>
    <row r="620">
      <c r="A620" s="22">
        <v>2</v>
      </c>
      <c r="B620" s="24"/>
      <c r="D620" s="80" t="s">
        <v>4466</v>
      </c>
      <c r="E620" s="91"/>
      <c r="F620" s="98"/>
      <c r="G620" s="22"/>
      <c r="I620" s="89"/>
      <c r="J620" s="21"/>
      <c r="K620" s="20"/>
      <c r="L620" s="24"/>
      <c r="M620" s="20"/>
      <c r="N620" s="20"/>
      <c r="O620" s="20"/>
      <c r="P620" s="20"/>
      <c r="Q620" s="20"/>
      <c r="R620" s="20"/>
      <c r="S620" s="666"/>
      <c r="T620" s="128"/>
    </row>
    <row r="621">
      <c r="A621" s="22"/>
      <c r="B621" s="24" t="s">
        <v>140</v>
      </c>
      <c r="D621" s="20" t="s">
        <v>677</v>
      </c>
      <c r="E621" s="20" t="s">
        <v>677</v>
      </c>
      <c r="F621" s="98" t="s">
        <v>38</v>
      </c>
      <c r="G621" s="22">
        <v>5</v>
      </c>
      <c r="J621" s="21"/>
      <c r="K621" s="20"/>
      <c r="L621" s="21">
        <f t="shared" ref="L621:M621" si="1273">M621</f>
        <v>0.59999999999999998</v>
      </c>
      <c r="M621" s="21">
        <f t="shared" si="1273"/>
        <v>0.59999999999999998</v>
      </c>
      <c r="N621" s="21">
        <f>O621</f>
        <v>0.59999999999999998</v>
      </c>
      <c r="O621" s="21">
        <f>P621</f>
        <v>0.59999999999999998</v>
      </c>
      <c r="P621" s="21">
        <f>Q621</f>
        <v>0.59999999999999998</v>
      </c>
      <c r="Q621" s="21">
        <f>R621</f>
        <v>0.59999999999999998</v>
      </c>
      <c r="R621" s="21">
        <v>0.59999999999999998</v>
      </c>
      <c r="S621" s="259"/>
      <c r="T621" s="48"/>
    </row>
    <row r="622" s="129" customFormat="1" hidden="1">
      <c r="A622" s="212"/>
      <c r="B622" s="139" t="s">
        <v>140</v>
      </c>
      <c r="C622" s="213"/>
      <c r="D622" s="129" t="s">
        <v>5951</v>
      </c>
      <c r="E622" s="129" t="s">
        <v>5951</v>
      </c>
      <c r="F622" s="214" t="s">
        <v>38</v>
      </c>
      <c r="G622" s="212">
        <v>5</v>
      </c>
      <c r="H622" s="213"/>
      <c r="I622" s="213"/>
      <c r="J622" s="213"/>
      <c r="S622" s="650"/>
      <c r="T622" s="667"/>
    </row>
    <row r="623">
      <c r="A623" s="22"/>
      <c r="B623" s="24" t="s">
        <v>3662</v>
      </c>
      <c r="C623" s="24" t="s">
        <v>3663</v>
      </c>
      <c r="F623" s="98"/>
      <c r="G623" s="22"/>
      <c r="J623" s="21"/>
      <c r="K623" s="20"/>
      <c r="L623" s="24"/>
      <c r="M623" s="20"/>
      <c r="N623" s="20"/>
      <c r="O623" s="20"/>
      <c r="P623" s="20"/>
      <c r="Q623" s="20"/>
      <c r="R623" s="20"/>
      <c r="S623" s="650"/>
      <c r="T623" s="61"/>
    </row>
    <row r="624" s="129" customFormat="1" hidden="1">
      <c r="A624" s="212"/>
      <c r="B624" s="139" t="s">
        <v>140</v>
      </c>
      <c r="C624" s="213"/>
      <c r="D624" s="129" t="s">
        <v>4467</v>
      </c>
      <c r="E624" s="129" t="s">
        <v>4467</v>
      </c>
      <c r="F624" s="214" t="s">
        <v>38</v>
      </c>
      <c r="G624" s="212">
        <v>5</v>
      </c>
      <c r="H624" s="213"/>
      <c r="I624" s="213"/>
      <c r="J624" s="213"/>
      <c r="L624" s="139"/>
      <c r="S624" s="650"/>
      <c r="T624" s="667"/>
    </row>
    <row r="625">
      <c r="A625" s="22"/>
      <c r="B625" s="20" t="s">
        <v>4468</v>
      </c>
      <c r="C625" s="24" t="s">
        <v>3412</v>
      </c>
      <c r="F625" s="98"/>
      <c r="G625" s="22"/>
      <c r="J625" s="21"/>
      <c r="K625" s="23"/>
      <c r="L625" s="24"/>
      <c r="M625" s="20"/>
      <c r="N625" s="20"/>
      <c r="O625" s="20"/>
      <c r="P625" s="20"/>
      <c r="Q625" s="20"/>
      <c r="R625" s="20"/>
      <c r="S625" s="116"/>
      <c r="T625" s="20"/>
    </row>
    <row r="626">
      <c r="A626" s="22"/>
      <c r="B626" s="20" t="s">
        <v>1922</v>
      </c>
      <c r="C626" s="20" t="s">
        <v>3380</v>
      </c>
      <c r="F626" s="98"/>
      <c r="G626" s="22"/>
      <c r="J626" s="21"/>
      <c r="K626" s="23"/>
      <c r="L626" s="24"/>
      <c r="M626" s="20"/>
      <c r="N626" s="20"/>
      <c r="O626" s="20"/>
      <c r="P626" s="20"/>
      <c r="Q626" s="20"/>
      <c r="R626" s="20"/>
      <c r="S626" s="116"/>
      <c r="T626" s="20"/>
    </row>
    <row r="627">
      <c r="A627" s="22"/>
      <c r="B627" s="20" t="s">
        <v>3549</v>
      </c>
      <c r="C627" s="24" t="s">
        <v>3550</v>
      </c>
      <c r="F627" s="98"/>
      <c r="G627" s="22"/>
      <c r="J627" s="21"/>
      <c r="K627" s="23"/>
      <c r="L627" s="24"/>
      <c r="M627" s="20"/>
      <c r="N627" s="20"/>
      <c r="O627" s="20"/>
      <c r="P627" s="20"/>
      <c r="Q627" s="20"/>
      <c r="R627" s="20"/>
      <c r="S627" s="116"/>
      <c r="T627" s="20"/>
    </row>
    <row r="628">
      <c r="A628" s="22"/>
      <c r="B628" s="20" t="s">
        <v>3406</v>
      </c>
      <c r="C628" s="20" t="s">
        <v>3407</v>
      </c>
      <c r="F628" s="98"/>
      <c r="G628" s="22"/>
      <c r="J628" s="21"/>
      <c r="K628" s="23"/>
      <c r="L628" s="24"/>
      <c r="M628" s="20"/>
      <c r="N628" s="20"/>
      <c r="O628" s="20"/>
      <c r="P628" s="20"/>
      <c r="Q628" s="20"/>
      <c r="R628" s="20"/>
      <c r="S628" s="116"/>
      <c r="T628" s="20"/>
    </row>
    <row r="629">
      <c r="A629" s="22"/>
      <c r="B629" s="20" t="s">
        <v>170</v>
      </c>
      <c r="C629" s="24" t="s">
        <v>3381</v>
      </c>
      <c r="F629" s="98"/>
      <c r="G629" s="22"/>
      <c r="J629" s="21"/>
      <c r="K629" s="23"/>
      <c r="L629" s="20"/>
      <c r="M629" s="20"/>
      <c r="N629" s="20"/>
      <c r="O629" s="20"/>
      <c r="P629" s="20"/>
      <c r="Q629" s="20"/>
      <c r="R629" s="20"/>
      <c r="S629" s="118"/>
      <c r="T629" s="24"/>
    </row>
    <row r="630">
      <c r="A630" s="22"/>
      <c r="B630" s="20" t="s">
        <v>310</v>
      </c>
      <c r="C630" s="20" t="s">
        <v>4469</v>
      </c>
      <c r="F630" s="98"/>
      <c r="G630" s="22"/>
      <c r="J630" s="21"/>
      <c r="K630" s="23"/>
      <c r="L630" s="24"/>
      <c r="M630" s="20"/>
      <c r="N630" s="20"/>
      <c r="O630" s="20"/>
      <c r="P630" s="20"/>
      <c r="Q630" s="20"/>
      <c r="R630" s="20"/>
      <c r="S630" s="116"/>
      <c r="T630" s="20"/>
    </row>
    <row r="631">
      <c r="A631" s="22"/>
      <c r="B631" s="24" t="s">
        <v>4470</v>
      </c>
      <c r="C631" s="21" t="s">
        <v>4471</v>
      </c>
      <c r="F631" s="98"/>
      <c r="G631" s="22"/>
      <c r="J631" s="21"/>
      <c r="K631" s="23"/>
      <c r="L631" s="24"/>
      <c r="M631" s="20"/>
      <c r="N631" s="20"/>
      <c r="O631" s="20"/>
      <c r="P631" s="20"/>
      <c r="Q631" s="20"/>
      <c r="R631" s="20"/>
      <c r="S631" s="116"/>
      <c r="T631" s="20"/>
    </row>
    <row r="632">
      <c r="A632" s="22"/>
      <c r="B632" s="24" t="s">
        <v>4472</v>
      </c>
      <c r="C632" s="22" t="s">
        <v>4473</v>
      </c>
      <c r="F632" s="98"/>
      <c r="G632" s="22"/>
      <c r="J632" s="21"/>
      <c r="K632" s="23"/>
      <c r="L632" s="24"/>
      <c r="M632" s="20"/>
      <c r="N632" s="20"/>
      <c r="O632" s="20"/>
      <c r="P632" s="20"/>
      <c r="Q632" s="20"/>
      <c r="R632" s="20"/>
      <c r="S632" s="116"/>
      <c r="T632" s="20"/>
    </row>
    <row r="633">
      <c r="A633" s="22"/>
      <c r="B633" s="24" t="s">
        <v>4474</v>
      </c>
      <c r="C633" s="22" t="s">
        <v>4475</v>
      </c>
      <c r="F633" s="98"/>
      <c r="G633" s="22"/>
      <c r="J633" s="21"/>
      <c r="K633" s="23"/>
      <c r="L633" s="24"/>
      <c r="M633" s="20"/>
      <c r="N633" s="20"/>
      <c r="O633" s="20"/>
      <c r="P633" s="20"/>
      <c r="Q633" s="20"/>
      <c r="R633" s="20"/>
      <c r="S633" s="116"/>
      <c r="T633" s="20"/>
    </row>
    <row r="634">
      <c r="A634" s="22"/>
      <c r="B634" s="24" t="s">
        <v>4476</v>
      </c>
      <c r="C634" s="21" t="s">
        <v>4477</v>
      </c>
      <c r="F634" s="98"/>
      <c r="G634" s="22"/>
      <c r="J634" s="21"/>
      <c r="K634" s="23"/>
      <c r="L634" s="24"/>
      <c r="M634" s="20"/>
      <c r="N634" s="20"/>
      <c r="O634" s="20"/>
      <c r="P634" s="20"/>
      <c r="Q634" s="20"/>
      <c r="R634" s="20"/>
      <c r="S634" s="116"/>
      <c r="T634" s="20"/>
    </row>
    <row r="635">
      <c r="A635" s="22"/>
      <c r="B635" s="24" t="s">
        <v>4478</v>
      </c>
      <c r="C635" s="21" t="s">
        <v>4479</v>
      </c>
      <c r="F635" s="98"/>
      <c r="G635" s="22"/>
      <c r="J635" s="21"/>
      <c r="K635" s="23"/>
      <c r="L635" s="24"/>
      <c r="M635" s="20"/>
      <c r="N635" s="20"/>
      <c r="O635" s="20"/>
      <c r="P635" s="20"/>
      <c r="Q635" s="20"/>
      <c r="R635" s="20"/>
      <c r="S635" s="116"/>
      <c r="T635" s="20"/>
    </row>
    <row r="636" s="129" customFormat="1" hidden="1">
      <c r="A636" s="212"/>
      <c r="B636" s="139" t="s">
        <v>3662</v>
      </c>
      <c r="C636" s="139" t="s">
        <v>3663</v>
      </c>
      <c r="F636" s="214"/>
      <c r="G636" s="212"/>
      <c r="H636" s="213"/>
      <c r="I636" s="213"/>
      <c r="J636" s="213"/>
      <c r="K636" s="153"/>
      <c r="L636" s="139"/>
      <c r="S636" s="116"/>
    </row>
    <row r="637">
      <c r="A637" s="22"/>
      <c r="B637" s="24" t="s">
        <v>4480</v>
      </c>
      <c r="C637" s="24" t="s">
        <v>4481</v>
      </c>
      <c r="F637" s="98"/>
      <c r="G637" s="22"/>
      <c r="J637" s="21"/>
      <c r="K637" s="23"/>
      <c r="L637" s="24"/>
      <c r="M637" s="20"/>
      <c r="N637" s="20"/>
      <c r="O637" s="20"/>
      <c r="P637" s="20"/>
      <c r="Q637" s="20"/>
      <c r="R637" s="20"/>
      <c r="S637" s="116"/>
      <c r="T637" s="20"/>
    </row>
    <row r="638" s="129" customFormat="1" hidden="1">
      <c r="A638" s="212"/>
      <c r="B638" s="139" t="s">
        <v>140</v>
      </c>
      <c r="C638" s="139"/>
      <c r="D638" s="129" t="s">
        <v>5952</v>
      </c>
      <c r="F638" s="214"/>
      <c r="G638" s="212"/>
      <c r="H638" s="213"/>
      <c r="I638" s="213"/>
      <c r="J638" s="213"/>
      <c r="L638" s="139"/>
      <c r="S638" s="650"/>
      <c r="T638" s="667"/>
    </row>
    <row r="639">
      <c r="A639" s="22"/>
      <c r="B639" s="24" t="s">
        <v>646</v>
      </c>
      <c r="C639" s="21" t="s">
        <v>3984</v>
      </c>
      <c r="F639" s="98"/>
      <c r="G639" s="22"/>
      <c r="J639" s="21"/>
      <c r="K639" s="23"/>
      <c r="L639" s="24"/>
      <c r="M639" s="20"/>
      <c r="N639" s="20"/>
      <c r="O639" s="20"/>
      <c r="P639" s="20"/>
      <c r="Q639" s="20"/>
      <c r="R639" s="20"/>
    </row>
    <row r="640">
      <c r="A640" s="22"/>
      <c r="B640" s="24" t="s">
        <v>4026</v>
      </c>
      <c r="C640" s="24" t="s">
        <v>4027</v>
      </c>
      <c r="F640" s="98"/>
      <c r="G640" s="22"/>
      <c r="J640" s="21"/>
      <c r="K640" s="23"/>
      <c r="L640" s="24"/>
      <c r="M640" s="20"/>
      <c r="N640" s="20"/>
      <c r="O640" s="20"/>
      <c r="P640" s="20"/>
      <c r="Q640" s="20"/>
      <c r="R640" s="20"/>
    </row>
    <row r="641">
      <c r="A641" s="22"/>
      <c r="B641" s="24" t="s">
        <v>4028</v>
      </c>
      <c r="C641" s="24"/>
      <c r="F641" s="98"/>
      <c r="G641" s="22"/>
      <c r="J641" s="21"/>
      <c r="K641" s="23"/>
      <c r="L641" s="24"/>
      <c r="M641" s="20"/>
      <c r="N641" s="20"/>
      <c r="O641" s="20"/>
      <c r="P641" s="20"/>
      <c r="Q641" s="20"/>
      <c r="R641" s="20"/>
    </row>
    <row r="642">
      <c r="A642" s="22"/>
      <c r="B642" s="24" t="s">
        <v>3511</v>
      </c>
      <c r="C642" s="24" t="s">
        <v>3512</v>
      </c>
      <c r="F642" s="98"/>
      <c r="G642" s="22"/>
      <c r="J642" s="21"/>
      <c r="K642" s="23"/>
      <c r="L642" s="24"/>
      <c r="M642" s="20"/>
      <c r="N642" s="20"/>
      <c r="O642" s="20"/>
      <c r="P642" s="20"/>
      <c r="Q642" s="20"/>
      <c r="R642" s="20"/>
    </row>
    <row r="643">
      <c r="A643" s="22"/>
      <c r="B643" s="24" t="s">
        <v>4482</v>
      </c>
      <c r="C643" s="24" t="s">
        <v>4483</v>
      </c>
      <c r="F643" s="98"/>
      <c r="G643" s="22"/>
      <c r="J643" s="21"/>
      <c r="K643" s="23"/>
      <c r="L643" s="24"/>
      <c r="M643" s="20"/>
      <c r="N643" s="20"/>
      <c r="O643" s="20"/>
      <c r="P643" s="20"/>
      <c r="Q643" s="20"/>
      <c r="R643" s="20"/>
    </row>
    <row r="644">
      <c r="A644" s="22"/>
      <c r="B644" s="24" t="s">
        <v>4121</v>
      </c>
      <c r="C644" s="24" t="s">
        <v>4484</v>
      </c>
      <c r="F644" s="98"/>
      <c r="G644" s="22"/>
      <c r="J644" s="21"/>
      <c r="K644" s="23"/>
      <c r="L644" s="24"/>
      <c r="M644" s="20"/>
      <c r="N644" s="20"/>
      <c r="O644" s="20"/>
      <c r="P644" s="20"/>
      <c r="Q644" s="20"/>
      <c r="R644" s="20"/>
    </row>
    <row r="645">
      <c r="A645" s="22"/>
      <c r="B645" s="24" t="s">
        <v>4485</v>
      </c>
      <c r="C645" s="21" t="s">
        <v>4486</v>
      </c>
      <c r="F645" s="98"/>
      <c r="G645" s="22"/>
      <c r="J645" s="21"/>
      <c r="K645" s="23"/>
      <c r="L645" s="24"/>
      <c r="M645" s="20"/>
      <c r="N645" s="20"/>
      <c r="O645" s="20"/>
      <c r="P645" s="20"/>
      <c r="Q645" s="20"/>
      <c r="R645" s="20"/>
      <c r="S645" s="116"/>
      <c r="T645" s="20"/>
    </row>
    <row r="646">
      <c r="A646" s="22"/>
      <c r="B646" s="24" t="s">
        <v>4474</v>
      </c>
      <c r="C646" s="21" t="s">
        <v>4475</v>
      </c>
      <c r="F646" s="98"/>
      <c r="G646" s="22"/>
      <c r="J646" s="21"/>
      <c r="K646" s="23"/>
      <c r="L646" s="24"/>
      <c r="M646" s="20"/>
      <c r="N646" s="20"/>
      <c r="O646" s="20"/>
      <c r="P646" s="20"/>
      <c r="Q646" s="20"/>
      <c r="R646" s="20"/>
      <c r="S646" s="116"/>
      <c r="T646" s="20"/>
    </row>
    <row r="647">
      <c r="A647" s="22"/>
      <c r="B647" s="24" t="s">
        <v>4487</v>
      </c>
      <c r="C647" s="24" t="s">
        <v>4488</v>
      </c>
      <c r="F647" s="98"/>
      <c r="G647" s="22"/>
      <c r="J647" s="21"/>
      <c r="K647" s="23"/>
      <c r="L647" s="24"/>
      <c r="M647" s="20"/>
      <c r="N647" s="20"/>
      <c r="O647" s="20"/>
      <c r="P647" s="20"/>
      <c r="Q647" s="20"/>
      <c r="R647" s="20"/>
      <c r="S647" s="116"/>
      <c r="T647" s="20"/>
    </row>
    <row r="648">
      <c r="A648" s="22"/>
      <c r="B648" s="24" t="s">
        <v>4489</v>
      </c>
      <c r="C648" s="24"/>
      <c r="F648" s="98"/>
      <c r="G648" s="22"/>
      <c r="J648" s="21"/>
      <c r="K648" s="23"/>
      <c r="L648" s="24"/>
      <c r="M648" s="20"/>
      <c r="N648" s="20"/>
      <c r="O648" s="20"/>
      <c r="P648" s="20"/>
      <c r="Q648" s="20"/>
      <c r="R648" s="20"/>
      <c r="S648" s="116"/>
      <c r="T648" s="20"/>
    </row>
    <row r="649">
      <c r="A649" s="22"/>
      <c r="B649" s="24" t="s">
        <v>4490</v>
      </c>
      <c r="C649" s="24" t="s">
        <v>4477</v>
      </c>
      <c r="F649" s="98"/>
      <c r="G649" s="22"/>
      <c r="J649" s="21"/>
      <c r="K649" s="23"/>
      <c r="L649" s="24"/>
      <c r="M649" s="20"/>
      <c r="N649" s="20"/>
      <c r="O649" s="20"/>
      <c r="P649" s="20"/>
      <c r="Q649" s="20"/>
      <c r="R649" s="20"/>
      <c r="S649" s="116"/>
      <c r="T649" s="20"/>
    </row>
    <row r="650">
      <c r="A650" s="22"/>
      <c r="B650" s="24" t="s">
        <v>268</v>
      </c>
      <c r="C650" s="24" t="s">
        <v>3508</v>
      </c>
      <c r="F650" s="98"/>
      <c r="G650" s="22"/>
      <c r="J650" s="21"/>
      <c r="K650" s="20"/>
      <c r="L650" s="20"/>
      <c r="M650" s="20"/>
      <c r="N650" s="20"/>
      <c r="O650" s="20"/>
      <c r="P650" s="20"/>
      <c r="Q650" s="20"/>
      <c r="R650" s="20"/>
      <c r="S650" s="124"/>
      <c r="T650" s="97"/>
    </row>
    <row r="651">
      <c r="A651" s="22"/>
      <c r="B651" s="24" t="s">
        <v>4036</v>
      </c>
      <c r="C651" s="24"/>
      <c r="F651" s="98"/>
      <c r="G651" s="22"/>
      <c r="J651" s="21"/>
      <c r="K651" s="20"/>
      <c r="L651" s="20"/>
      <c r="M651" s="20"/>
      <c r="N651" s="20"/>
      <c r="O651" s="20"/>
      <c r="P651" s="20"/>
      <c r="Q651" s="20"/>
      <c r="R651" s="20"/>
      <c r="S651" s="124"/>
      <c r="T651" s="97"/>
    </row>
    <row r="652" s="129" customFormat="1" hidden="1">
      <c r="A652" s="212"/>
      <c r="B652" s="139" t="s">
        <v>3662</v>
      </c>
      <c r="C652" s="139" t="s">
        <v>3663</v>
      </c>
      <c r="F652" s="214"/>
      <c r="G652" s="212"/>
      <c r="H652" s="213"/>
      <c r="I652" s="213"/>
      <c r="J652" s="213"/>
      <c r="S652" s="124"/>
      <c r="T652" s="668"/>
    </row>
    <row r="653">
      <c r="A653" s="22"/>
      <c r="B653" s="24" t="s">
        <v>4491</v>
      </c>
      <c r="C653" s="24" t="s">
        <v>4492</v>
      </c>
      <c r="F653" s="98"/>
      <c r="G653" s="22"/>
      <c r="J653" s="21"/>
      <c r="K653" s="20"/>
      <c r="L653" s="20"/>
      <c r="M653" s="20"/>
      <c r="N653" s="20"/>
      <c r="O653" s="20"/>
      <c r="P653" s="20"/>
      <c r="Q653" s="20"/>
      <c r="R653" s="20"/>
      <c r="S653" s="124"/>
      <c r="T653" s="97"/>
    </row>
    <row r="654">
      <c r="A654" s="22"/>
      <c r="B654" s="24" t="s">
        <v>4239</v>
      </c>
      <c r="C654" s="24" t="s">
        <v>4493</v>
      </c>
      <c r="F654" s="98"/>
      <c r="G654" s="22"/>
      <c r="J654" s="21"/>
      <c r="K654" s="20"/>
      <c r="L654" s="20"/>
      <c r="M654" s="20"/>
      <c r="N654" s="20"/>
      <c r="O654" s="20"/>
      <c r="P654" s="20"/>
      <c r="Q654" s="20"/>
      <c r="R654" s="20"/>
      <c r="S654" s="124"/>
      <c r="T654" s="97"/>
    </row>
    <row r="655">
      <c r="A655" s="22"/>
      <c r="B655" s="24" t="s">
        <v>4494</v>
      </c>
      <c r="C655" s="24"/>
      <c r="F655" s="98"/>
      <c r="G655" s="22"/>
      <c r="J655" s="21"/>
      <c r="K655" s="20"/>
      <c r="L655" s="20"/>
      <c r="M655" s="20"/>
      <c r="N655" s="20"/>
      <c r="O655" s="20"/>
      <c r="P655" s="20"/>
      <c r="Q655" s="20"/>
      <c r="R655" s="20"/>
      <c r="S655" s="124"/>
      <c r="T655" s="97"/>
    </row>
    <row r="656" s="129" customFormat="1" hidden="1">
      <c r="A656" s="212"/>
      <c r="B656" s="139" t="s">
        <v>140</v>
      </c>
      <c r="C656" s="139"/>
      <c r="D656" s="129" t="s">
        <v>4495</v>
      </c>
      <c r="F656" s="214"/>
      <c r="G656" s="212"/>
      <c r="H656" s="213"/>
      <c r="I656" s="213"/>
      <c r="J656" s="213"/>
      <c r="S656" s="650"/>
      <c r="T656" s="667"/>
    </row>
    <row r="657">
      <c r="A657" s="22"/>
      <c r="B657" s="24" t="s">
        <v>4496</v>
      </c>
      <c r="C657" s="24" t="s">
        <v>4497</v>
      </c>
      <c r="F657" s="98"/>
      <c r="G657" s="22"/>
      <c r="J657" s="21"/>
      <c r="K657" s="20"/>
      <c r="L657" s="20"/>
      <c r="M657" s="20"/>
      <c r="N657" s="20"/>
      <c r="O657" s="20"/>
      <c r="P657" s="20"/>
      <c r="Q657" s="20"/>
      <c r="R657" s="20"/>
      <c r="S657" s="124"/>
      <c r="T657" s="97"/>
    </row>
    <row r="658">
      <c r="A658" s="22"/>
      <c r="B658" s="24" t="s">
        <v>4498</v>
      </c>
      <c r="C658" s="24" t="s">
        <v>4499</v>
      </c>
      <c r="F658" s="98"/>
      <c r="G658" s="22"/>
      <c r="J658" s="21"/>
      <c r="K658" s="20"/>
      <c r="L658" s="20"/>
      <c r="M658" s="20"/>
      <c r="N658" s="20"/>
      <c r="O658" s="20"/>
      <c r="P658" s="20"/>
      <c r="Q658" s="20"/>
      <c r="R658" s="20"/>
      <c r="S658" s="124"/>
      <c r="T658" s="97"/>
    </row>
    <row r="659" s="129" customFormat="1" hidden="1">
      <c r="A659" s="212"/>
      <c r="B659" s="139" t="s">
        <v>159</v>
      </c>
      <c r="C659" s="139" t="s">
        <v>3412</v>
      </c>
      <c r="F659" s="214"/>
      <c r="G659" s="212"/>
      <c r="H659" s="213"/>
      <c r="I659" s="213"/>
      <c r="J659" s="213"/>
      <c r="S659" s="124"/>
      <c r="T659" s="668"/>
    </row>
    <row r="660" s="111" customFormat="1">
      <c r="A660" s="112"/>
      <c r="B660" s="24" t="s">
        <v>4500</v>
      </c>
      <c r="C660" s="22" t="s">
        <v>4501</v>
      </c>
      <c r="D660" s="20" t="s">
        <v>4502</v>
      </c>
      <c r="F660" s="449"/>
      <c r="G660" s="112"/>
      <c r="H660" s="180"/>
      <c r="I660" s="180"/>
      <c r="J660" s="180"/>
      <c r="S660" s="124"/>
      <c r="T660" s="97"/>
    </row>
    <row r="661">
      <c r="A661" s="22"/>
      <c r="B661" s="24" t="s">
        <v>4503</v>
      </c>
      <c r="C661" s="21" t="s">
        <v>4475</v>
      </c>
      <c r="F661" s="98"/>
      <c r="G661" s="22"/>
      <c r="J661" s="21"/>
      <c r="K661" s="20"/>
      <c r="L661" s="20"/>
      <c r="M661" s="20"/>
      <c r="N661" s="20"/>
      <c r="O661" s="20"/>
      <c r="P661" s="20"/>
      <c r="Q661" s="20"/>
      <c r="R661" s="20"/>
      <c r="S661" s="124"/>
      <c r="T661" s="97"/>
    </row>
    <row r="662" s="129" customFormat="1" hidden="1">
      <c r="A662" s="212"/>
      <c r="B662" s="139" t="s">
        <v>3662</v>
      </c>
      <c r="C662" s="139" t="s">
        <v>3663</v>
      </c>
      <c r="F662" s="214"/>
      <c r="G662" s="212"/>
      <c r="H662" s="213"/>
      <c r="I662" s="213"/>
      <c r="J662" s="213"/>
      <c r="S662" s="124"/>
      <c r="T662" s="668"/>
    </row>
    <row r="663">
      <c r="A663" s="22"/>
      <c r="B663" s="24" t="s">
        <v>2974</v>
      </c>
      <c r="C663" s="21" t="s">
        <v>4504</v>
      </c>
      <c r="F663" s="98"/>
      <c r="G663" s="22"/>
      <c r="J663" s="21"/>
      <c r="K663" s="20"/>
      <c r="L663" s="20"/>
      <c r="M663" s="20"/>
      <c r="N663" s="20"/>
      <c r="O663" s="20"/>
      <c r="P663" s="20"/>
      <c r="Q663" s="20"/>
      <c r="R663" s="20"/>
      <c r="S663" s="124"/>
      <c r="T663" s="97"/>
    </row>
    <row r="664" s="129" customFormat="1" hidden="1">
      <c r="A664" s="212"/>
      <c r="B664" s="139" t="s">
        <v>140</v>
      </c>
      <c r="C664" s="139"/>
      <c r="D664" s="129" t="s">
        <v>4505</v>
      </c>
      <c r="F664" s="214"/>
      <c r="G664" s="212"/>
      <c r="H664" s="213"/>
      <c r="I664" s="213"/>
      <c r="J664" s="213"/>
      <c r="S664" s="650"/>
      <c r="T664" s="667"/>
    </row>
    <row r="665">
      <c r="A665" s="22"/>
      <c r="B665" s="24" t="s">
        <v>4506</v>
      </c>
      <c r="C665" s="24" t="s">
        <v>4507</v>
      </c>
      <c r="F665" s="98"/>
      <c r="G665" s="22"/>
      <c r="J665" s="21"/>
      <c r="K665" s="20"/>
      <c r="L665" s="20"/>
      <c r="M665" s="20"/>
      <c r="N665" s="20"/>
      <c r="O665" s="20"/>
      <c r="P665" s="20"/>
      <c r="Q665" s="20"/>
      <c r="R665" s="20"/>
      <c r="S665" s="124"/>
      <c r="T665" s="97"/>
    </row>
    <row r="666" s="129" customFormat="1" hidden="1">
      <c r="A666" s="212"/>
      <c r="B666" s="139" t="s">
        <v>268</v>
      </c>
      <c r="C666" s="139" t="s">
        <v>3508</v>
      </c>
      <c r="F666" s="214"/>
      <c r="G666" s="212"/>
      <c r="H666" s="213"/>
      <c r="I666" s="213"/>
      <c r="J666" s="213"/>
      <c r="S666" s="116"/>
    </row>
    <row r="667" s="129" customFormat="1" hidden="1">
      <c r="A667" s="212"/>
      <c r="B667" s="139" t="s">
        <v>3662</v>
      </c>
      <c r="C667" s="139" t="s">
        <v>3663</v>
      </c>
      <c r="F667" s="214"/>
      <c r="G667" s="212"/>
      <c r="H667" s="213"/>
      <c r="I667" s="213"/>
      <c r="J667" s="213"/>
      <c r="S667" s="124"/>
      <c r="T667" s="668"/>
    </row>
    <row r="668">
      <c r="A668" s="22"/>
      <c r="B668" s="24" t="s">
        <v>3422</v>
      </c>
      <c r="C668" s="24" t="s">
        <v>3423</v>
      </c>
      <c r="F668" s="98"/>
      <c r="G668" s="22"/>
      <c r="J668" s="21"/>
      <c r="K668" s="20"/>
      <c r="L668" s="20"/>
      <c r="M668" s="20"/>
      <c r="N668" s="20"/>
      <c r="O668" s="20"/>
      <c r="P668" s="20"/>
      <c r="Q668" s="20"/>
      <c r="R668" s="20"/>
      <c r="S668" s="124"/>
      <c r="T668" s="97"/>
    </row>
    <row r="669">
      <c r="A669" s="22"/>
      <c r="B669" s="24"/>
      <c r="D669" s="80" t="s">
        <v>4508</v>
      </c>
      <c r="F669" s="43" t="s">
        <v>38</v>
      </c>
      <c r="G669" s="81">
        <v>5</v>
      </c>
      <c r="I669" s="48"/>
      <c r="J669" s="48"/>
      <c r="K669" s="23"/>
      <c r="L669" s="48">
        <f t="shared" ref="L669:R669" si="1274">L621</f>
        <v>0.59999999999999998</v>
      </c>
      <c r="M669" s="48">
        <f t="shared" si="1274"/>
        <v>0.59999999999999998</v>
      </c>
      <c r="N669" s="48">
        <f t="shared" si="1274"/>
        <v>0.59999999999999998</v>
      </c>
      <c r="O669" s="48">
        <f t="shared" si="1274"/>
        <v>0.59999999999999998</v>
      </c>
      <c r="P669" s="48">
        <f t="shared" si="1274"/>
        <v>0.59999999999999998</v>
      </c>
      <c r="Q669" s="48">
        <f t="shared" si="1274"/>
        <v>0.59999999999999998</v>
      </c>
      <c r="R669" s="48">
        <f t="shared" si="1274"/>
        <v>0.59999999999999998</v>
      </c>
      <c r="S669" s="116"/>
      <c r="T669" s="20"/>
    </row>
    <row r="671" s="80" customFormat="1">
      <c r="A671" s="48"/>
      <c r="C671" s="80"/>
      <c r="D671" s="80" t="s">
        <v>4618</v>
      </c>
      <c r="E671" s="38"/>
      <c r="F671" s="48"/>
      <c r="G671" s="48"/>
      <c r="H671" s="48"/>
      <c r="I671" s="87"/>
      <c r="K671" s="48"/>
      <c r="L671" s="48">
        <f t="shared" ref="L671:R671" si="1275">L618+L669</f>
        <v>5.4000000000000004</v>
      </c>
      <c r="M671" s="48">
        <f t="shared" si="1275"/>
        <v>5.4000000000000004</v>
      </c>
      <c r="N671" s="48">
        <f t="shared" si="1275"/>
        <v>5.4000000000000004</v>
      </c>
      <c r="O671" s="48">
        <f t="shared" si="1275"/>
        <v>5.4000000000000004</v>
      </c>
      <c r="P671" s="48">
        <f t="shared" si="1275"/>
        <v>5.4000000000000004</v>
      </c>
      <c r="Q671" s="48">
        <f t="shared" si="1275"/>
        <v>5.4000000000000004</v>
      </c>
      <c r="R671" s="48">
        <f t="shared" si="1275"/>
        <v>5.4000000000000004</v>
      </c>
      <c r="S671" s="564"/>
      <c r="T671" s="54"/>
    </row>
    <row r="672" s="80" customFormat="1" hidden="1">
      <c r="A672" s="48"/>
      <c r="C672" s="80"/>
      <c r="E672" s="38"/>
      <c r="F672" s="48"/>
      <c r="G672" s="48"/>
      <c r="H672" s="48"/>
      <c r="I672" s="87"/>
      <c r="K672" s="48"/>
      <c r="L672" s="48"/>
      <c r="M672" s="48"/>
      <c r="N672" s="48"/>
      <c r="O672" s="48"/>
      <c r="P672" s="48"/>
      <c r="Q672" s="48"/>
      <c r="R672" s="48"/>
      <c r="S672" s="564"/>
      <c r="T672" s="54"/>
    </row>
    <row r="673" s="80" customFormat="1" hidden="1">
      <c r="A673" s="48"/>
      <c r="C673" s="80"/>
      <c r="E673" s="38"/>
      <c r="F673" s="48"/>
      <c r="G673" s="38" t="s">
        <v>1181</v>
      </c>
      <c r="H673" s="48"/>
      <c r="I673" s="87"/>
      <c r="K673" s="48"/>
      <c r="L673" s="48">
        <f t="shared" ref="L673:R673" si="1276">L618+L669</f>
        <v>5.4000000000000004</v>
      </c>
      <c r="M673" s="48">
        <f t="shared" si="1276"/>
        <v>5.4000000000000004</v>
      </c>
      <c r="N673" s="48">
        <f t="shared" si="1276"/>
        <v>5.4000000000000004</v>
      </c>
      <c r="O673" s="48">
        <f t="shared" si="1276"/>
        <v>5.4000000000000004</v>
      </c>
      <c r="P673" s="48">
        <f t="shared" si="1276"/>
        <v>5.4000000000000004</v>
      </c>
      <c r="Q673" s="48">
        <f t="shared" si="1276"/>
        <v>5.4000000000000004</v>
      </c>
      <c r="R673" s="48">
        <f t="shared" si="1276"/>
        <v>5.4000000000000004</v>
      </c>
      <c r="S673" s="564"/>
      <c r="T673" s="54"/>
    </row>
    <row r="674" s="80" customFormat="1" hidden="1">
      <c r="A674" s="48"/>
      <c r="C674" s="80"/>
      <c r="E674" s="38"/>
      <c r="F674" s="48"/>
      <c r="G674" s="38" t="s">
        <v>2523</v>
      </c>
      <c r="H674" s="48"/>
      <c r="I674" s="87"/>
      <c r="K674" s="48"/>
      <c r="L674" s="48"/>
      <c r="M674" s="48"/>
      <c r="N674" s="48"/>
      <c r="O674" s="48"/>
      <c r="P674" s="48"/>
      <c r="Q674" s="48"/>
      <c r="R674" s="48"/>
      <c r="S674" s="564"/>
      <c r="T674" s="54"/>
    </row>
    <row r="675" s="80" customFormat="1" hidden="1">
      <c r="A675" s="48"/>
      <c r="C675" s="80"/>
      <c r="E675" s="38"/>
      <c r="F675" s="48"/>
      <c r="G675" s="38" t="s">
        <v>2502</v>
      </c>
      <c r="H675" s="48"/>
      <c r="I675" s="87"/>
      <c r="K675" s="48"/>
      <c r="L675" s="48">
        <f>SUM(L673:L674)</f>
        <v>5.4000000000000004</v>
      </c>
      <c r="M675" s="48">
        <f t="shared" ref="M675:R675" si="1277">SUM(M673:M674)</f>
        <v>5.4000000000000004</v>
      </c>
      <c r="N675" s="48">
        <f t="shared" si="1277"/>
        <v>5.4000000000000004</v>
      </c>
      <c r="O675" s="48">
        <f t="shared" si="1277"/>
        <v>5.4000000000000004</v>
      </c>
      <c r="P675" s="48">
        <f t="shared" si="1277"/>
        <v>5.4000000000000004</v>
      </c>
      <c r="Q675" s="48">
        <f t="shared" si="1277"/>
        <v>5.4000000000000004</v>
      </c>
      <c r="R675" s="48">
        <f t="shared" si="1277"/>
        <v>5.4000000000000004</v>
      </c>
      <c r="S675" s="564"/>
      <c r="T675" s="54"/>
    </row>
    <row r="676" s="80" customFormat="1" hidden="1">
      <c r="A676" s="48"/>
      <c r="C676" s="80"/>
      <c r="E676" s="38"/>
      <c r="F676" s="48"/>
      <c r="G676" s="38" t="s">
        <v>38</v>
      </c>
      <c r="H676" s="48"/>
      <c r="I676" s="87"/>
      <c r="K676" s="48"/>
      <c r="L676" s="48">
        <f t="shared" ref="L676:R676" si="1278">L618+L669</f>
        <v>5.4000000000000004</v>
      </c>
      <c r="M676" s="48">
        <f t="shared" si="1278"/>
        <v>5.4000000000000004</v>
      </c>
      <c r="N676" s="48">
        <f t="shared" si="1278"/>
        <v>5.4000000000000004</v>
      </c>
      <c r="O676" s="48">
        <f t="shared" si="1278"/>
        <v>5.4000000000000004</v>
      </c>
      <c r="P676" s="48">
        <f t="shared" si="1278"/>
        <v>5.4000000000000004</v>
      </c>
      <c r="Q676" s="48">
        <f t="shared" si="1278"/>
        <v>5.4000000000000004</v>
      </c>
      <c r="R676" s="48">
        <f t="shared" si="1278"/>
        <v>5.4000000000000004</v>
      </c>
      <c r="S676" s="564"/>
      <c r="T676" s="54"/>
    </row>
    <row r="677" s="80" customFormat="1" ht="12.75" customHeight="1">
      <c r="A677" s="48"/>
      <c r="C677" s="48"/>
      <c r="E677" s="38"/>
      <c r="F677" s="48"/>
      <c r="G677" s="48"/>
      <c r="H677" s="48"/>
      <c r="I677" s="48"/>
      <c r="J677" s="48"/>
      <c r="K677" s="61"/>
      <c r="L677" s="48"/>
      <c r="M677" s="48"/>
      <c r="N677" s="48"/>
      <c r="O677" s="48"/>
      <c r="P677" s="48"/>
      <c r="Q677" s="48"/>
      <c r="R677" s="48"/>
      <c r="S677" s="259"/>
      <c r="T677" s="48"/>
    </row>
    <row r="678" s="80" customFormat="1">
      <c r="A678" s="48"/>
      <c r="C678" s="48"/>
      <c r="D678" s="177" t="s">
        <v>4619</v>
      </c>
      <c r="E678" s="38"/>
      <c r="F678" s="48"/>
      <c r="G678" s="81"/>
      <c r="H678" s="48"/>
      <c r="I678" s="48"/>
      <c r="J678" s="48"/>
      <c r="K678" s="61"/>
      <c r="L678" s="61"/>
      <c r="M678" s="61"/>
      <c r="N678" s="61"/>
      <c r="O678" s="61"/>
      <c r="P678" s="61"/>
      <c r="Q678" s="61"/>
      <c r="R678" s="61"/>
      <c r="S678" s="259"/>
      <c r="T678" s="48"/>
    </row>
    <row r="679">
      <c r="B679" s="20"/>
      <c r="F679" s="20"/>
      <c r="G679" s="20"/>
      <c r="H679" s="20"/>
      <c r="I679" s="20"/>
      <c r="M679" s="48"/>
      <c r="N679" s="48"/>
      <c r="O679" s="48"/>
      <c r="P679" s="48"/>
      <c r="Q679" s="48"/>
      <c r="R679" s="48"/>
      <c r="S679" s="123"/>
      <c r="T679" s="164"/>
    </row>
    <row r="680" s="80" customFormat="1">
      <c r="A680" s="22">
        <v>1</v>
      </c>
      <c r="C680" s="20"/>
      <c r="D680" s="80" t="s">
        <v>3262</v>
      </c>
      <c r="E680" s="38"/>
      <c r="F680" s="48"/>
      <c r="G680" s="81"/>
      <c r="H680" s="61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259"/>
      <c r="T680" s="48"/>
      <c r="U680" s="163"/>
    </row>
    <row r="681">
      <c r="A681" s="22"/>
      <c r="B681" s="20" t="s">
        <v>4671</v>
      </c>
      <c r="C681" s="21" t="s">
        <v>4672</v>
      </c>
      <c r="D681" s="20" t="s">
        <v>4673</v>
      </c>
      <c r="E681" s="20" t="s">
        <v>4673</v>
      </c>
      <c r="F681" s="21" t="s">
        <v>38</v>
      </c>
      <c r="G681" s="22">
        <v>5</v>
      </c>
      <c r="H681" s="211">
        <v>0</v>
      </c>
      <c r="J681" s="21"/>
      <c r="K681" s="21"/>
      <c r="L681" s="21"/>
      <c r="M681" s="21">
        <f t="shared" ref="M681:Q713" si="1279">N681</f>
        <v>1.24</v>
      </c>
      <c r="N681" s="21">
        <f t="shared" si="1279"/>
        <v>1.24</v>
      </c>
      <c r="O681" s="21">
        <f t="shared" si="1279"/>
        <v>1.24</v>
      </c>
      <c r="P681" s="21">
        <f t="shared" si="1279"/>
        <v>1.24</v>
      </c>
      <c r="Q681" s="21">
        <f t="shared" si="1279"/>
        <v>1.24</v>
      </c>
      <c r="R681" s="21">
        <v>1.24</v>
      </c>
      <c r="S681" s="259"/>
      <c r="T681" s="48"/>
    </row>
    <row r="682">
      <c r="A682" s="22"/>
      <c r="B682" s="20"/>
      <c r="C682" s="21" t="s">
        <v>4674</v>
      </c>
      <c r="H682" s="22">
        <v>0</v>
      </c>
      <c r="I682" s="20"/>
      <c r="K682" s="21"/>
      <c r="L682" s="21"/>
      <c r="M682" s="21"/>
      <c r="N682" s="21"/>
      <c r="O682" s="21"/>
      <c r="P682" s="21"/>
      <c r="Q682" s="21"/>
      <c r="R682" s="21"/>
      <c r="S682" s="259"/>
      <c r="T682" s="48"/>
    </row>
    <row r="683">
      <c r="A683" s="22"/>
      <c r="B683" s="20"/>
      <c r="C683" s="21" t="s">
        <v>4675</v>
      </c>
      <c r="H683" s="22"/>
      <c r="I683" s="20"/>
      <c r="K683" s="20"/>
      <c r="L683" s="20"/>
      <c r="M683" s="20"/>
      <c r="N683" s="21"/>
      <c r="O683" s="21"/>
      <c r="P683" s="21"/>
      <c r="Q683" s="21"/>
      <c r="R683" s="21"/>
      <c r="S683" s="259"/>
      <c r="T683" s="48"/>
    </row>
    <row r="684">
      <c r="A684" s="22"/>
      <c r="B684" s="20" t="s">
        <v>4676</v>
      </c>
      <c r="C684" s="24" t="s">
        <v>4677</v>
      </c>
      <c r="H684" s="22"/>
      <c r="I684" s="20"/>
      <c r="K684" s="20"/>
      <c r="L684" s="20"/>
      <c r="M684" s="20"/>
      <c r="N684" s="21"/>
      <c r="O684" s="21"/>
      <c r="P684" s="21"/>
      <c r="Q684" s="21"/>
      <c r="R684" s="21"/>
      <c r="S684" s="259"/>
      <c r="T684" s="48"/>
    </row>
    <row r="685">
      <c r="B685" s="24" t="s">
        <v>4678</v>
      </c>
      <c r="C685" s="24" t="s">
        <v>4679</v>
      </c>
      <c r="S685" s="259"/>
      <c r="T685" s="48"/>
    </row>
    <row r="686">
      <c r="B686" s="24" t="s">
        <v>4680</v>
      </c>
      <c r="C686" s="24" t="s">
        <v>4681</v>
      </c>
      <c r="S686" s="259"/>
      <c r="T686" s="48"/>
    </row>
    <row r="687">
      <c r="B687" s="86" t="s">
        <v>4682</v>
      </c>
      <c r="C687" s="21" t="s">
        <v>4191</v>
      </c>
      <c r="S687" s="259"/>
      <c r="T687" s="48"/>
    </row>
    <row r="688">
      <c r="B688" s="24" t="s">
        <v>4683</v>
      </c>
      <c r="C688" s="24" t="s">
        <v>4684</v>
      </c>
      <c r="S688" s="259"/>
      <c r="T688" s="48"/>
    </row>
    <row r="689">
      <c r="A689" s="22"/>
      <c r="B689" s="20" t="s">
        <v>4685</v>
      </c>
      <c r="C689" s="21" t="s">
        <v>4686</v>
      </c>
      <c r="D689" s="20" t="s">
        <v>4687</v>
      </c>
      <c r="E689" s="20" t="s">
        <v>4688</v>
      </c>
      <c r="F689" s="21" t="s">
        <v>38</v>
      </c>
      <c r="G689" s="22">
        <v>5</v>
      </c>
      <c r="H689" s="211">
        <v>0</v>
      </c>
      <c r="J689" s="21"/>
      <c r="K689" s="21"/>
      <c r="L689" s="21"/>
      <c r="M689" s="21">
        <f t="shared" si="1279"/>
        <v>0.41999999999999998</v>
      </c>
      <c r="N689" s="21">
        <f t="shared" si="1279"/>
        <v>0.41999999999999998</v>
      </c>
      <c r="O689" s="21">
        <f t="shared" si="1279"/>
        <v>0.41999999999999998</v>
      </c>
      <c r="P689" s="21">
        <f t="shared" si="1279"/>
        <v>0.41999999999999998</v>
      </c>
      <c r="Q689" s="21">
        <f>R689</f>
        <v>0.41999999999999998</v>
      </c>
      <c r="R689" s="21">
        <v>0.41999999999999998</v>
      </c>
      <c r="S689" s="259"/>
      <c r="T689" s="48"/>
    </row>
    <row r="690">
      <c r="A690" s="22"/>
      <c r="B690" s="20"/>
      <c r="C690" s="21" t="s">
        <v>4689</v>
      </c>
      <c r="H690" s="22">
        <v>0</v>
      </c>
      <c r="J690" s="21"/>
      <c r="K690" s="21"/>
      <c r="L690" s="21"/>
      <c r="M690" s="21"/>
      <c r="N690" s="21"/>
      <c r="O690" s="21"/>
      <c r="P690" s="21"/>
      <c r="Q690" s="21"/>
      <c r="R690" s="21"/>
      <c r="S690" s="259"/>
      <c r="T690" s="48"/>
    </row>
    <row r="691">
      <c r="A691" s="22"/>
      <c r="B691" s="20" t="s">
        <v>4690</v>
      </c>
      <c r="C691" s="24" t="s">
        <v>4691</v>
      </c>
      <c r="H691" s="22"/>
      <c r="J691" s="21"/>
      <c r="K691" s="21"/>
      <c r="L691" s="21"/>
      <c r="M691" s="21"/>
      <c r="N691" s="21"/>
      <c r="O691" s="21"/>
      <c r="P691" s="21"/>
      <c r="Q691" s="21"/>
      <c r="R691" s="21"/>
      <c r="S691" s="259"/>
      <c r="T691" s="48"/>
    </row>
    <row r="692">
      <c r="A692" s="22"/>
      <c r="B692" s="20" t="s">
        <v>4692</v>
      </c>
      <c r="C692" s="24"/>
      <c r="H692" s="22"/>
      <c r="J692" s="21"/>
      <c r="K692" s="21"/>
      <c r="L692" s="21"/>
      <c r="M692" s="21"/>
      <c r="N692" s="21"/>
      <c r="O692" s="21"/>
      <c r="P692" s="21"/>
      <c r="Q692" s="21"/>
      <c r="R692" s="21"/>
      <c r="S692" s="121"/>
      <c r="T692" s="38"/>
    </row>
    <row r="693">
      <c r="A693" s="22"/>
      <c r="B693" s="20" t="s">
        <v>4693</v>
      </c>
      <c r="C693" s="22" t="s">
        <v>4694</v>
      </c>
      <c r="H693" s="22"/>
      <c r="J693" s="21"/>
      <c r="K693" s="21"/>
      <c r="L693" s="21"/>
      <c r="M693" s="21"/>
      <c r="N693" s="21"/>
      <c r="O693" s="21"/>
      <c r="P693" s="21"/>
      <c r="Q693" s="21"/>
      <c r="R693" s="21"/>
      <c r="S693" s="259"/>
      <c r="T693" s="48"/>
    </row>
    <row r="694">
      <c r="A694" s="22"/>
      <c r="B694" s="20" t="s">
        <v>4695</v>
      </c>
      <c r="C694" s="24" t="s">
        <v>4696</v>
      </c>
      <c r="H694" s="22"/>
      <c r="J694" s="21"/>
      <c r="K694" s="21"/>
      <c r="L694" s="21"/>
      <c r="M694" s="21"/>
      <c r="N694" s="21"/>
      <c r="O694" s="21"/>
      <c r="P694" s="21"/>
      <c r="Q694" s="21"/>
      <c r="R694" s="21"/>
      <c r="S694" s="259"/>
      <c r="T694" s="48"/>
    </row>
    <row r="695">
      <c r="A695" s="22"/>
      <c r="B695" s="20" t="s">
        <v>4697</v>
      </c>
      <c r="C695" s="21" t="s">
        <v>4698</v>
      </c>
      <c r="D695" s="20" t="s">
        <v>4699</v>
      </c>
      <c r="E695" s="20" t="s">
        <v>4699</v>
      </c>
      <c r="F695" s="21" t="s">
        <v>38</v>
      </c>
      <c r="G695" s="22">
        <v>5</v>
      </c>
      <c r="H695" s="211">
        <v>0</v>
      </c>
      <c r="J695" s="21"/>
      <c r="K695" s="21"/>
      <c r="L695" s="21"/>
      <c r="M695" s="21">
        <f t="shared" si="1279"/>
        <v>0.40000000000000002</v>
      </c>
      <c r="N695" s="21">
        <f t="shared" si="1279"/>
        <v>0.40000000000000002</v>
      </c>
      <c r="O695" s="21">
        <f t="shared" si="1279"/>
        <v>0.40000000000000002</v>
      </c>
      <c r="P695" s="21">
        <f t="shared" si="1279"/>
        <v>0.40000000000000002</v>
      </c>
      <c r="Q695" s="21">
        <f>R695</f>
        <v>0.40000000000000002</v>
      </c>
      <c r="R695" s="21">
        <v>0.40000000000000002</v>
      </c>
      <c r="S695" s="259"/>
      <c r="T695" s="48"/>
    </row>
    <row r="696">
      <c r="A696" s="22"/>
      <c r="B696" s="20" t="s">
        <v>4700</v>
      </c>
      <c r="C696" s="21" t="s">
        <v>4701</v>
      </c>
      <c r="H696" s="22">
        <v>0</v>
      </c>
      <c r="J696" s="21"/>
      <c r="K696" s="21"/>
      <c r="L696" s="21"/>
      <c r="M696" s="21"/>
      <c r="N696" s="21"/>
      <c r="O696" s="21"/>
      <c r="P696" s="21"/>
      <c r="Q696" s="21"/>
      <c r="R696" s="21"/>
      <c r="S696" s="259"/>
      <c r="T696" s="48"/>
    </row>
    <row r="697">
      <c r="A697" s="22"/>
      <c r="B697" s="20"/>
      <c r="C697" s="21" t="s">
        <v>4702</v>
      </c>
      <c r="H697" s="22"/>
      <c r="J697" s="21"/>
      <c r="K697" s="21"/>
      <c r="L697" s="21"/>
      <c r="M697" s="21"/>
      <c r="N697" s="21"/>
      <c r="O697" s="21"/>
      <c r="P697" s="21"/>
      <c r="Q697" s="21"/>
      <c r="R697" s="21"/>
      <c r="S697" s="259"/>
      <c r="T697" s="48"/>
    </row>
    <row r="698">
      <c r="A698" s="22"/>
      <c r="B698" s="20" t="s">
        <v>4703</v>
      </c>
      <c r="C698" s="24" t="s">
        <v>4704</v>
      </c>
      <c r="H698" s="22"/>
      <c r="J698" s="21"/>
      <c r="K698" s="21"/>
      <c r="L698" s="21"/>
      <c r="M698" s="21"/>
      <c r="N698" s="21"/>
      <c r="O698" s="21"/>
      <c r="P698" s="21"/>
      <c r="Q698" s="21"/>
      <c r="R698" s="21"/>
      <c r="S698" s="259"/>
      <c r="T698" s="48"/>
    </row>
    <row r="699">
      <c r="A699" s="22"/>
      <c r="B699" s="20" t="s">
        <v>4705</v>
      </c>
      <c r="C699" s="24" t="s">
        <v>4706</v>
      </c>
      <c r="H699" s="22"/>
      <c r="J699" s="21"/>
      <c r="K699" s="21"/>
      <c r="L699" s="21"/>
      <c r="M699" s="21"/>
      <c r="N699" s="21"/>
      <c r="O699" s="21"/>
      <c r="P699" s="21"/>
      <c r="Q699" s="21"/>
      <c r="R699" s="21"/>
      <c r="S699" s="259"/>
      <c r="T699" s="48"/>
    </row>
    <row r="700">
      <c r="A700" s="22"/>
      <c r="B700" s="20" t="s">
        <v>4707</v>
      </c>
      <c r="C700" s="21" t="s">
        <v>4708</v>
      </c>
      <c r="H700" s="22"/>
      <c r="J700" s="21"/>
      <c r="K700" s="21"/>
      <c r="L700" s="21"/>
      <c r="M700" s="21"/>
      <c r="N700" s="21"/>
      <c r="O700" s="21"/>
      <c r="P700" s="21"/>
      <c r="Q700" s="21"/>
      <c r="R700" s="21"/>
      <c r="S700" s="259"/>
      <c r="T700" s="48"/>
    </row>
    <row r="701">
      <c r="A701" s="22"/>
      <c r="B701" s="20" t="s">
        <v>4709</v>
      </c>
      <c r="C701" s="24" t="s">
        <v>4710</v>
      </c>
      <c r="H701" s="22"/>
      <c r="J701" s="21"/>
      <c r="K701" s="21"/>
      <c r="L701" s="21"/>
      <c r="M701" s="21"/>
      <c r="N701" s="21"/>
      <c r="O701" s="21"/>
      <c r="P701" s="21"/>
      <c r="Q701" s="21"/>
      <c r="R701" s="21"/>
      <c r="S701" s="259"/>
      <c r="T701" s="48"/>
    </row>
    <row r="702">
      <c r="A702" s="22"/>
      <c r="B702" s="24" t="s">
        <v>4711</v>
      </c>
      <c r="C702" s="21" t="s">
        <v>4712</v>
      </c>
      <c r="H702" s="22"/>
      <c r="J702" s="21"/>
      <c r="K702" s="21"/>
      <c r="L702" s="21"/>
      <c r="M702" s="21"/>
      <c r="N702" s="21"/>
      <c r="O702" s="21"/>
      <c r="P702" s="21"/>
      <c r="Q702" s="21"/>
      <c r="R702" s="21"/>
      <c r="S702" s="259"/>
      <c r="T702" s="48"/>
    </row>
    <row r="703">
      <c r="A703" s="22"/>
      <c r="B703" s="24" t="s">
        <v>4713</v>
      </c>
      <c r="C703" s="21" t="s">
        <v>4714</v>
      </c>
      <c r="H703" s="22"/>
      <c r="J703" s="21"/>
      <c r="K703" s="21"/>
      <c r="L703" s="21"/>
      <c r="M703" s="21"/>
      <c r="N703" s="21"/>
      <c r="O703" s="21"/>
      <c r="P703" s="21"/>
      <c r="Q703" s="21"/>
      <c r="R703" s="21"/>
      <c r="S703" s="259"/>
      <c r="T703" s="48"/>
    </row>
    <row r="704">
      <c r="A704" s="22"/>
      <c r="B704" s="20" t="s">
        <v>4715</v>
      </c>
      <c r="C704" s="21" t="s">
        <v>4716</v>
      </c>
      <c r="D704" s="20" t="s">
        <v>4717</v>
      </c>
      <c r="E704" s="20" t="s">
        <v>4717</v>
      </c>
      <c r="F704" s="21" t="s">
        <v>38</v>
      </c>
      <c r="G704" s="22">
        <v>5</v>
      </c>
      <c r="H704" s="211">
        <v>0</v>
      </c>
      <c r="J704" s="21"/>
      <c r="K704" s="21"/>
      <c r="L704" s="21"/>
      <c r="M704" s="21">
        <f t="shared" si="1279"/>
        <v>0.54000000000000004</v>
      </c>
      <c r="N704" s="21">
        <f t="shared" si="1279"/>
        <v>0.54000000000000004</v>
      </c>
      <c r="O704" s="21">
        <f t="shared" si="1279"/>
        <v>0.54000000000000004</v>
      </c>
      <c r="P704" s="21">
        <f t="shared" si="1279"/>
        <v>0.54000000000000004</v>
      </c>
      <c r="Q704" s="21">
        <f t="shared" si="1279"/>
        <v>0.54000000000000004</v>
      </c>
      <c r="R704" s="21">
        <v>0.54000000000000004</v>
      </c>
      <c r="S704" s="259"/>
      <c r="T704" s="48"/>
    </row>
    <row r="705">
      <c r="A705" s="22"/>
      <c r="B705" s="20"/>
      <c r="C705" s="21" t="s">
        <v>4718</v>
      </c>
      <c r="G705" s="22"/>
      <c r="H705" s="22">
        <v>0</v>
      </c>
      <c r="K705" s="21"/>
      <c r="L705" s="21"/>
      <c r="M705" s="21"/>
      <c r="N705" s="21"/>
      <c r="O705" s="21"/>
      <c r="P705" s="21"/>
      <c r="Q705" s="21"/>
      <c r="R705" s="21"/>
      <c r="S705" s="259"/>
      <c r="T705" s="48"/>
    </row>
    <row r="706">
      <c r="A706" s="22"/>
      <c r="B706" s="24" t="s">
        <v>4719</v>
      </c>
      <c r="C706" s="21" t="s">
        <v>4720</v>
      </c>
      <c r="D706" s="20" t="s">
        <v>4721</v>
      </c>
      <c r="E706" s="20" t="s">
        <v>4721</v>
      </c>
      <c r="F706" s="21" t="s">
        <v>38</v>
      </c>
      <c r="G706" s="22">
        <v>5</v>
      </c>
      <c r="H706" s="211">
        <v>0</v>
      </c>
      <c r="J706" s="21"/>
      <c r="K706" s="21"/>
      <c r="L706" s="21"/>
      <c r="M706" s="21">
        <f t="shared" si="1279"/>
        <v>0.38</v>
      </c>
      <c r="N706" s="21">
        <f t="shared" si="1279"/>
        <v>0.38</v>
      </c>
      <c r="O706" s="21">
        <f t="shared" si="1279"/>
        <v>0.38</v>
      </c>
      <c r="P706" s="21">
        <f t="shared" si="1279"/>
        <v>0.38</v>
      </c>
      <c r="Q706" s="21">
        <f t="shared" si="1279"/>
        <v>0.38</v>
      </c>
      <c r="R706" s="21">
        <v>0.38</v>
      </c>
      <c r="S706" s="259"/>
      <c r="T706" s="48"/>
    </row>
    <row r="707">
      <c r="B707" s="20"/>
      <c r="C707" s="21" t="s">
        <v>4722</v>
      </c>
      <c r="E707" s="24"/>
      <c r="H707" s="22">
        <v>0</v>
      </c>
      <c r="K707" s="21"/>
      <c r="L707" s="21"/>
      <c r="M707" s="21"/>
      <c r="N707" s="21"/>
      <c r="O707" s="21"/>
      <c r="P707" s="21"/>
      <c r="Q707" s="21"/>
      <c r="R707" s="21"/>
      <c r="S707" s="259"/>
      <c r="T707" s="48"/>
    </row>
    <row r="708">
      <c r="A708" s="22"/>
      <c r="B708" s="24" t="s">
        <v>4723</v>
      </c>
      <c r="C708" s="21" t="s">
        <v>4724</v>
      </c>
      <c r="D708" s="20" t="s">
        <v>4725</v>
      </c>
      <c r="E708" s="20" t="s">
        <v>4725</v>
      </c>
      <c r="F708" s="21" t="s">
        <v>38</v>
      </c>
      <c r="G708" s="22">
        <v>5</v>
      </c>
      <c r="H708" s="211">
        <v>0</v>
      </c>
      <c r="J708" s="21"/>
      <c r="K708" s="21"/>
      <c r="L708" s="21"/>
      <c r="M708" s="21">
        <f t="shared" si="1279"/>
        <v>0.29999999999999999</v>
      </c>
      <c r="N708" s="21">
        <f t="shared" si="1279"/>
        <v>0.29999999999999999</v>
      </c>
      <c r="O708" s="21">
        <f t="shared" si="1279"/>
        <v>0.29999999999999999</v>
      </c>
      <c r="P708" s="21">
        <f t="shared" si="1279"/>
        <v>0.29999999999999999</v>
      </c>
      <c r="Q708" s="21">
        <f>R708</f>
        <v>0.29999999999999999</v>
      </c>
      <c r="R708" s="21">
        <v>0.29999999999999999</v>
      </c>
      <c r="S708" s="259"/>
      <c r="T708" s="48"/>
    </row>
    <row r="709">
      <c r="A709" s="22"/>
      <c r="B709" s="24"/>
      <c r="G709" s="22"/>
      <c r="H709" s="22">
        <v>0</v>
      </c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59"/>
      <c r="T709" s="48"/>
    </row>
    <row r="710">
      <c r="A710" s="22"/>
      <c r="B710" s="24" t="s">
        <v>4726</v>
      </c>
      <c r="C710" s="24" t="s">
        <v>4727</v>
      </c>
      <c r="D710" s="24" t="s">
        <v>4728</v>
      </c>
      <c r="E710" s="20" t="s">
        <v>4728</v>
      </c>
      <c r="F710" s="21" t="s">
        <v>38</v>
      </c>
      <c r="G710" s="22">
        <v>5</v>
      </c>
      <c r="H710" s="211">
        <v>0</v>
      </c>
      <c r="J710" s="21"/>
      <c r="K710" s="21"/>
      <c r="L710" s="21"/>
      <c r="M710" s="21">
        <f t="shared" si="1279"/>
        <v>0.44</v>
      </c>
      <c r="N710" s="21">
        <f t="shared" si="1279"/>
        <v>0.44</v>
      </c>
      <c r="O710" s="21">
        <f t="shared" si="1279"/>
        <v>0.44</v>
      </c>
      <c r="P710" s="21">
        <f t="shared" si="1279"/>
        <v>0.44</v>
      </c>
      <c r="Q710" s="21">
        <f t="shared" si="1279"/>
        <v>0.44</v>
      </c>
      <c r="R710" s="21">
        <v>0.44</v>
      </c>
      <c r="S710" s="259"/>
      <c r="T710" s="48"/>
    </row>
    <row r="711">
      <c r="A711" s="22"/>
      <c r="B711" s="24"/>
      <c r="C711" s="21" t="s">
        <v>4729</v>
      </c>
      <c r="G711" s="22"/>
      <c r="H711" s="22">
        <v>0</v>
      </c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59"/>
      <c r="T711" s="48"/>
    </row>
    <row r="712">
      <c r="A712" s="22"/>
      <c r="B712" s="24"/>
      <c r="C712" s="21" t="s">
        <v>4730</v>
      </c>
      <c r="G712" s="22"/>
      <c r="H712" s="22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59"/>
      <c r="T712" s="48"/>
    </row>
    <row r="713" s="80" customFormat="1">
      <c r="A713" s="22"/>
      <c r="B713" s="24" t="s">
        <v>4731</v>
      </c>
      <c r="C713" s="21" t="s">
        <v>4732</v>
      </c>
      <c r="D713" s="24" t="s">
        <v>4733</v>
      </c>
      <c r="E713" s="20" t="s">
        <v>4733</v>
      </c>
      <c r="F713" s="21" t="s">
        <v>38</v>
      </c>
      <c r="G713" s="22">
        <v>5</v>
      </c>
      <c r="H713" s="211">
        <v>0</v>
      </c>
      <c r="I713" s="21"/>
      <c r="J713" s="21"/>
      <c r="K713" s="21"/>
      <c r="L713" s="21"/>
      <c r="M713" s="21">
        <f t="shared" si="1279"/>
        <v>0.080000000000000002</v>
      </c>
      <c r="N713" s="21">
        <f t="shared" si="1279"/>
        <v>0.080000000000000002</v>
      </c>
      <c r="O713" s="21">
        <f t="shared" si="1279"/>
        <v>0.080000000000000002</v>
      </c>
      <c r="P713" s="21">
        <f t="shared" si="1279"/>
        <v>0.080000000000000002</v>
      </c>
      <c r="Q713" s="21">
        <f t="shared" si="1279"/>
        <v>0.080000000000000002</v>
      </c>
      <c r="R713" s="21">
        <v>0.080000000000000002</v>
      </c>
      <c r="S713" s="259"/>
      <c r="T713" s="48"/>
    </row>
    <row r="714" s="80" customFormat="1">
      <c r="A714" s="81"/>
      <c r="B714" s="24"/>
      <c r="C714" s="21" t="s">
        <v>4734</v>
      </c>
      <c r="E714" s="20"/>
      <c r="F714" s="21"/>
      <c r="G714" s="22"/>
      <c r="H714" s="22">
        <v>0</v>
      </c>
      <c r="I714" s="451"/>
      <c r="J714" s="451"/>
      <c r="K714" s="451"/>
      <c r="L714" s="451"/>
      <c r="M714" s="451"/>
      <c r="N714" s="451"/>
      <c r="O714" s="451"/>
      <c r="P714" s="451"/>
      <c r="Q714" s="451"/>
      <c r="R714" s="451"/>
      <c r="S714" s="259"/>
      <c r="T714" s="48"/>
    </row>
    <row r="715" s="80" customFormat="1">
      <c r="A715" s="81"/>
      <c r="B715" s="24"/>
      <c r="C715" s="24"/>
      <c r="E715" s="20"/>
      <c r="F715" s="21"/>
      <c r="G715" s="22"/>
      <c r="H715" s="22"/>
      <c r="I715" s="451"/>
      <c r="J715" s="451"/>
      <c r="K715" s="451"/>
      <c r="L715" s="451"/>
      <c r="M715" s="451"/>
      <c r="N715" s="451"/>
      <c r="O715" s="451"/>
      <c r="P715" s="451"/>
      <c r="Q715" s="451"/>
      <c r="R715" s="451"/>
      <c r="S715" s="259"/>
      <c r="T715" s="48"/>
    </row>
    <row r="716" s="452" customFormat="1" ht="13.5" customHeight="1">
      <c r="A716" s="251"/>
      <c r="B716" s="453"/>
      <c r="C716" s="248"/>
      <c r="D716" s="453" t="s">
        <v>4735</v>
      </c>
      <c r="E716" s="454"/>
      <c r="F716" s="248" t="s">
        <v>38</v>
      </c>
      <c r="G716" s="455">
        <v>5</v>
      </c>
      <c r="H716" s="248"/>
      <c r="I716" s="248"/>
      <c r="J716" s="248"/>
      <c r="K716" s="248"/>
      <c r="L716" s="248"/>
      <c r="M716" s="248">
        <f t="shared" ref="M716:Q716" si="1280">M681+M689+M695+M704+M706+M708+M710+M713</f>
        <v>3.7999999999999998</v>
      </c>
      <c r="N716" s="248">
        <f t="shared" si="1280"/>
        <v>3.7999999999999998</v>
      </c>
      <c r="O716" s="248">
        <f t="shared" si="1280"/>
        <v>3.7999999999999998</v>
      </c>
      <c r="P716" s="248">
        <f t="shared" si="1280"/>
        <v>3.7999999999999998</v>
      </c>
      <c r="Q716" s="248">
        <f t="shared" si="1280"/>
        <v>3.7999999999999998</v>
      </c>
      <c r="R716" s="248">
        <f>R681+R689+R695+R704+R706+R708+R710+R713</f>
        <v>3.7999999999999998</v>
      </c>
      <c r="S716" s="670"/>
      <c r="T716" s="248"/>
    </row>
    <row r="717" ht="24.75" customHeight="1">
      <c r="B717" s="20"/>
      <c r="F717" s="20"/>
      <c r="G717" s="20"/>
      <c r="H717" s="20"/>
      <c r="I717" s="20"/>
      <c r="M717" s="48"/>
      <c r="N717" s="48"/>
      <c r="O717" s="48"/>
      <c r="P717" s="48"/>
      <c r="Q717" s="48"/>
      <c r="R717" s="48"/>
      <c r="S717" s="123"/>
      <c r="T717" s="164"/>
    </row>
    <row r="718">
      <c r="A718" s="22">
        <v>2</v>
      </c>
      <c r="B718" s="20"/>
      <c r="D718" s="38" t="s">
        <v>3229</v>
      </c>
      <c r="F718" s="20"/>
      <c r="G718" s="20"/>
      <c r="H718" s="20"/>
      <c r="I718" s="20"/>
      <c r="M718" s="48"/>
      <c r="N718" s="48"/>
      <c r="O718" s="48"/>
      <c r="P718" s="48"/>
      <c r="Q718" s="48"/>
      <c r="R718" s="48"/>
      <c r="S718" s="123"/>
      <c r="T718" s="164"/>
    </row>
    <row r="719">
      <c r="A719" s="20"/>
      <c r="B719" s="20" t="s">
        <v>4736</v>
      </c>
      <c r="C719" s="21" t="s">
        <v>4737</v>
      </c>
      <c r="D719" s="24" t="s">
        <v>4738</v>
      </c>
      <c r="E719" s="24" t="s">
        <v>4738</v>
      </c>
      <c r="F719" s="21" t="s">
        <v>38</v>
      </c>
      <c r="G719" s="22">
        <v>5</v>
      </c>
      <c r="H719" s="211">
        <v>0</v>
      </c>
      <c r="K719" s="20"/>
      <c r="L719" s="20"/>
      <c r="M719" s="21">
        <f>N719</f>
        <v>0.34999999999999998</v>
      </c>
      <c r="N719" s="21">
        <f>O719</f>
        <v>0.34999999999999998</v>
      </c>
      <c r="O719" s="21">
        <f>P719</f>
        <v>0.34999999999999998</v>
      </c>
      <c r="P719" s="21">
        <f>Q719</f>
        <v>0.34999999999999998</v>
      </c>
      <c r="Q719" s="21">
        <f>R719</f>
        <v>0.34999999999999998</v>
      </c>
      <c r="R719" s="21">
        <v>0.34999999999999998</v>
      </c>
      <c r="S719" s="259"/>
      <c r="T719" s="24" t="e">
        <f>#REF!</f>
        <v>#REF!</v>
      </c>
    </row>
    <row r="720">
      <c r="A720" s="22"/>
      <c r="B720" s="20"/>
      <c r="C720" s="22" t="s">
        <v>4739</v>
      </c>
      <c r="E720" s="24"/>
      <c r="H720" s="22">
        <v>0</v>
      </c>
      <c r="K720" s="20"/>
      <c r="L720" s="20"/>
      <c r="M720" s="20"/>
      <c r="N720" s="20"/>
      <c r="O720" s="20"/>
      <c r="P720" s="21"/>
      <c r="Q720" s="21"/>
      <c r="R720" s="21"/>
      <c r="S720" s="259"/>
      <c r="T720" s="48"/>
    </row>
    <row r="721">
      <c r="A721" s="22"/>
      <c r="B721" s="20" t="s">
        <v>140</v>
      </c>
      <c r="C721" s="22"/>
      <c r="D721" s="24" t="s">
        <v>4740</v>
      </c>
      <c r="E721" s="24" t="s">
        <v>4740</v>
      </c>
      <c r="F721" s="21" t="s">
        <v>38</v>
      </c>
      <c r="G721" s="22">
        <v>5</v>
      </c>
      <c r="H721" s="22"/>
      <c r="K721" s="20"/>
      <c r="L721" s="20"/>
      <c r="M721" s="21">
        <f>N721</f>
        <v>0.55000000000000004</v>
      </c>
      <c r="N721" s="21">
        <f>O721</f>
        <v>0.55000000000000004</v>
      </c>
      <c r="O721" s="21">
        <f>P721</f>
        <v>0.55000000000000004</v>
      </c>
      <c r="P721" s="21">
        <f>Q721</f>
        <v>0.55000000000000004</v>
      </c>
      <c r="Q721" s="21">
        <f>R721</f>
        <v>0.55000000000000004</v>
      </c>
      <c r="R721" s="21">
        <v>0.55000000000000004</v>
      </c>
      <c r="S721" s="259"/>
      <c r="T721" s="48"/>
    </row>
    <row r="722">
      <c r="A722" s="22"/>
      <c r="B722" s="20" t="s">
        <v>4258</v>
      </c>
      <c r="C722" s="21" t="s">
        <v>4741</v>
      </c>
      <c r="D722" s="24"/>
      <c r="E722" s="24"/>
      <c r="H722" s="22"/>
      <c r="K722" s="20"/>
      <c r="L722" s="20"/>
      <c r="M722" s="20"/>
      <c r="N722" s="20"/>
      <c r="O722" s="20"/>
      <c r="P722" s="21"/>
      <c r="Q722" s="21"/>
      <c r="R722" s="21"/>
      <c r="S722" s="259"/>
      <c r="T722" s="48"/>
    </row>
    <row r="723">
      <c r="A723" s="22"/>
      <c r="B723" s="20" t="s">
        <v>4742</v>
      </c>
      <c r="C723" s="21" t="s">
        <v>4743</v>
      </c>
      <c r="D723" s="24"/>
      <c r="E723" s="24"/>
      <c r="H723" s="22"/>
      <c r="K723" s="20"/>
      <c r="L723" s="20"/>
      <c r="M723" s="20"/>
      <c r="N723" s="20"/>
      <c r="O723" s="20"/>
      <c r="P723" s="21"/>
      <c r="Q723" s="21"/>
      <c r="R723" s="21"/>
      <c r="S723" s="259"/>
      <c r="T723" s="48"/>
    </row>
    <row r="724">
      <c r="A724" s="22"/>
      <c r="B724" s="20" t="s">
        <v>4744</v>
      </c>
      <c r="C724" s="21" t="s">
        <v>4745</v>
      </c>
      <c r="D724" s="24"/>
      <c r="E724" s="24"/>
      <c r="H724" s="22"/>
      <c r="K724" s="20"/>
      <c r="L724" s="20"/>
      <c r="M724" s="20"/>
      <c r="N724" s="20"/>
      <c r="O724" s="20"/>
      <c r="P724" s="21"/>
      <c r="Q724" s="21"/>
      <c r="R724" s="21"/>
      <c r="S724" s="259"/>
      <c r="T724" s="48"/>
    </row>
    <row r="725">
      <c r="A725" s="22"/>
      <c r="B725" s="20" t="s">
        <v>4746</v>
      </c>
      <c r="C725" s="21" t="s">
        <v>4747</v>
      </c>
      <c r="D725" s="24"/>
      <c r="E725" s="24"/>
      <c r="H725" s="22"/>
      <c r="K725" s="20"/>
      <c r="L725" s="20"/>
      <c r="M725" s="20"/>
      <c r="N725" s="20"/>
      <c r="O725" s="20"/>
      <c r="P725" s="21"/>
      <c r="Q725" s="21"/>
      <c r="R725" s="21"/>
      <c r="S725" s="259"/>
      <c r="T725" s="48"/>
    </row>
    <row r="726">
      <c r="A726" s="22"/>
      <c r="B726" s="20"/>
      <c r="C726" s="21" t="s">
        <v>4748</v>
      </c>
      <c r="D726" s="24"/>
      <c r="E726" s="24"/>
      <c r="H726" s="22"/>
      <c r="K726" s="20"/>
      <c r="L726" s="20"/>
      <c r="M726" s="20"/>
      <c r="N726" s="20"/>
      <c r="O726" s="20"/>
      <c r="P726" s="21"/>
      <c r="Q726" s="21"/>
      <c r="R726" s="21"/>
      <c r="S726" s="259"/>
      <c r="T726" s="48"/>
    </row>
    <row r="727">
      <c r="A727" s="22"/>
      <c r="B727" s="20" t="s">
        <v>4749</v>
      </c>
      <c r="C727" s="24" t="s">
        <v>4750</v>
      </c>
      <c r="D727" s="24"/>
      <c r="E727" s="24"/>
      <c r="H727" s="22"/>
      <c r="K727" s="20"/>
      <c r="L727" s="20"/>
      <c r="M727" s="20"/>
      <c r="N727" s="20"/>
      <c r="O727" s="20"/>
      <c r="P727" s="21"/>
      <c r="Q727" s="21"/>
      <c r="R727" s="21"/>
      <c r="S727" s="259"/>
      <c r="T727" s="48"/>
    </row>
    <row r="728">
      <c r="A728" s="22"/>
      <c r="B728" s="20" t="s">
        <v>4751</v>
      </c>
      <c r="C728" s="155" t="s">
        <v>4752</v>
      </c>
      <c r="D728" s="24"/>
      <c r="E728" s="24"/>
      <c r="H728" s="22"/>
      <c r="K728" s="20"/>
      <c r="L728" s="20"/>
      <c r="M728" s="20"/>
      <c r="N728" s="20"/>
      <c r="O728" s="20"/>
      <c r="P728" s="21"/>
      <c r="Q728" s="21"/>
      <c r="R728" s="21"/>
      <c r="S728" s="259"/>
      <c r="T728" s="48"/>
    </row>
    <row r="729">
      <c r="A729" s="22"/>
      <c r="B729" s="20" t="s">
        <v>4753</v>
      </c>
      <c r="C729" s="21" t="s">
        <v>4754</v>
      </c>
      <c r="D729" s="24"/>
      <c r="E729" s="24"/>
      <c r="H729" s="22"/>
      <c r="K729" s="20"/>
      <c r="L729" s="20"/>
      <c r="M729" s="20"/>
      <c r="N729" s="20"/>
      <c r="O729" s="20"/>
      <c r="P729" s="21"/>
      <c r="Q729" s="21"/>
      <c r="R729" s="21"/>
      <c r="S729" s="259"/>
      <c r="T729" s="48"/>
    </row>
    <row r="730">
      <c r="A730" s="22"/>
      <c r="B730" s="20"/>
      <c r="C730" s="21" t="s">
        <v>4755</v>
      </c>
      <c r="D730" s="24"/>
      <c r="E730" s="24"/>
      <c r="H730" s="22"/>
      <c r="K730" s="20"/>
      <c r="L730" s="20"/>
      <c r="M730" s="20"/>
      <c r="N730" s="20"/>
      <c r="O730" s="20"/>
      <c r="P730" s="21"/>
      <c r="Q730" s="21"/>
      <c r="R730" s="21"/>
      <c r="S730" s="259"/>
      <c r="T730" s="48"/>
    </row>
    <row r="731">
      <c r="A731" s="22"/>
      <c r="B731" s="20" t="s">
        <v>4756</v>
      </c>
      <c r="C731" s="22" t="s">
        <v>4757</v>
      </c>
      <c r="D731" s="24"/>
      <c r="E731" s="24"/>
      <c r="H731" s="22"/>
      <c r="K731" s="20"/>
      <c r="L731" s="20"/>
      <c r="M731" s="20"/>
      <c r="N731" s="20"/>
      <c r="O731" s="20"/>
      <c r="P731" s="21"/>
      <c r="Q731" s="21"/>
      <c r="R731" s="21"/>
      <c r="S731" s="259"/>
      <c r="T731" s="48"/>
    </row>
    <row r="732">
      <c r="A732" s="22"/>
      <c r="B732" s="20" t="s">
        <v>4758</v>
      </c>
      <c r="C732" s="22" t="s">
        <v>4759</v>
      </c>
      <c r="D732" s="24"/>
      <c r="E732" s="24"/>
      <c r="H732" s="22"/>
      <c r="K732" s="20"/>
      <c r="L732" s="20"/>
      <c r="M732" s="20"/>
      <c r="N732" s="20"/>
      <c r="O732" s="20"/>
      <c r="P732" s="21"/>
      <c r="Q732" s="21"/>
      <c r="R732" s="21"/>
      <c r="S732" s="259"/>
      <c r="T732" s="48"/>
    </row>
    <row r="733">
      <c r="A733" s="22"/>
      <c r="B733" s="20" t="s">
        <v>4760</v>
      </c>
      <c r="C733" s="22" t="s">
        <v>4761</v>
      </c>
      <c r="D733" s="24"/>
      <c r="E733" s="24"/>
      <c r="H733" s="22"/>
      <c r="K733" s="20"/>
      <c r="L733" s="20"/>
      <c r="M733" s="20"/>
      <c r="N733" s="20"/>
      <c r="O733" s="20"/>
      <c r="P733" s="21"/>
      <c r="Q733" s="21"/>
      <c r="R733" s="21"/>
      <c r="S733" s="259"/>
      <c r="T733" s="48"/>
    </row>
    <row r="734">
      <c r="A734" s="22"/>
      <c r="B734" s="20" t="s">
        <v>4762</v>
      </c>
      <c r="C734" s="155" t="s">
        <v>4763</v>
      </c>
      <c r="D734" s="24"/>
      <c r="E734" s="24"/>
      <c r="H734" s="22"/>
      <c r="K734" s="20"/>
      <c r="L734" s="20"/>
      <c r="M734" s="20"/>
      <c r="N734" s="20"/>
      <c r="O734" s="20"/>
      <c r="P734" s="21"/>
      <c r="Q734" s="21"/>
      <c r="R734" s="21"/>
      <c r="S734" s="259"/>
      <c r="T734" s="48"/>
    </row>
    <row r="735">
      <c r="A735" s="22"/>
      <c r="B735" s="20" t="s">
        <v>4764</v>
      </c>
      <c r="C735" s="155" t="s">
        <v>4765</v>
      </c>
      <c r="D735" s="24"/>
      <c r="E735" s="24"/>
      <c r="H735" s="22"/>
      <c r="K735" s="20"/>
      <c r="L735" s="20"/>
      <c r="M735" s="20"/>
      <c r="N735" s="20"/>
      <c r="O735" s="20"/>
      <c r="P735" s="21"/>
      <c r="Q735" s="21"/>
      <c r="R735" s="21"/>
      <c r="S735" s="259"/>
      <c r="T735" s="48"/>
    </row>
    <row r="736">
      <c r="A736" s="22"/>
      <c r="B736" s="20" t="s">
        <v>4766</v>
      </c>
      <c r="C736" s="155" t="s">
        <v>4767</v>
      </c>
      <c r="D736" s="24"/>
      <c r="E736" s="24"/>
      <c r="H736" s="22"/>
      <c r="K736" s="20"/>
      <c r="L736" s="20"/>
      <c r="M736" s="20"/>
      <c r="N736" s="20"/>
      <c r="O736" s="20"/>
      <c r="P736" s="21"/>
      <c r="Q736" s="21"/>
      <c r="R736" s="21"/>
      <c r="S736" s="259"/>
      <c r="T736" s="48"/>
    </row>
    <row r="737">
      <c r="A737" s="22"/>
      <c r="B737" s="20" t="s">
        <v>4768</v>
      </c>
      <c r="C737" s="22" t="s">
        <v>4769</v>
      </c>
      <c r="D737" s="24"/>
      <c r="E737" s="24"/>
      <c r="H737" s="22"/>
      <c r="K737" s="20"/>
      <c r="L737" s="20"/>
      <c r="M737" s="20"/>
      <c r="N737" s="20"/>
      <c r="O737" s="20"/>
      <c r="P737" s="21"/>
      <c r="Q737" s="21"/>
      <c r="R737" s="21"/>
      <c r="S737" s="259"/>
      <c r="T737" s="48"/>
    </row>
    <row r="738">
      <c r="A738" s="22"/>
      <c r="B738" s="20" t="s">
        <v>4770</v>
      </c>
      <c r="C738" s="22" t="s">
        <v>4771</v>
      </c>
      <c r="D738" s="24"/>
      <c r="E738" s="24"/>
      <c r="H738" s="22"/>
      <c r="K738" s="20"/>
      <c r="L738" s="20"/>
      <c r="M738" s="20"/>
      <c r="N738" s="20"/>
      <c r="O738" s="20"/>
      <c r="P738" s="21"/>
      <c r="Q738" s="21"/>
      <c r="R738" s="21"/>
      <c r="S738" s="259"/>
      <c r="T738" s="48"/>
    </row>
    <row r="739">
      <c r="A739" s="22"/>
      <c r="B739" s="20" t="s">
        <v>4772</v>
      </c>
      <c r="C739" s="22" t="s">
        <v>4773</v>
      </c>
      <c r="D739" s="24"/>
      <c r="E739" s="24"/>
      <c r="H739" s="22"/>
      <c r="K739" s="20"/>
      <c r="L739" s="20"/>
      <c r="M739" s="20"/>
      <c r="N739" s="20"/>
      <c r="O739" s="20"/>
      <c r="P739" s="21"/>
      <c r="Q739" s="21"/>
      <c r="R739" s="21"/>
      <c r="S739" s="259"/>
      <c r="T739" s="48"/>
    </row>
    <row r="740">
      <c r="A740" s="22"/>
      <c r="B740" s="20" t="s">
        <v>4774</v>
      </c>
      <c r="C740" s="155" t="s">
        <v>4775</v>
      </c>
      <c r="D740" s="24"/>
      <c r="E740" s="24"/>
      <c r="H740" s="22"/>
      <c r="K740" s="20"/>
      <c r="L740" s="20"/>
      <c r="M740" s="20"/>
      <c r="N740" s="20"/>
      <c r="O740" s="20"/>
      <c r="P740" s="21"/>
      <c r="Q740" s="21"/>
      <c r="R740" s="21"/>
      <c r="S740" s="259"/>
      <c r="T740" s="48"/>
    </row>
    <row r="741">
      <c r="A741" s="22"/>
      <c r="B741" s="20" t="s">
        <v>4776</v>
      </c>
      <c r="C741" s="155" t="s">
        <v>4777</v>
      </c>
      <c r="D741" s="24"/>
      <c r="E741" s="24"/>
      <c r="H741" s="22"/>
      <c r="K741" s="20"/>
      <c r="L741" s="20"/>
      <c r="M741" s="20"/>
      <c r="N741" s="20"/>
      <c r="O741" s="20"/>
      <c r="P741" s="21"/>
      <c r="Q741" s="21"/>
      <c r="R741" s="21"/>
      <c r="S741" s="259"/>
      <c r="T741" s="48"/>
    </row>
    <row r="742">
      <c r="A742" s="22"/>
      <c r="B742" s="20" t="s">
        <v>4778</v>
      </c>
      <c r="C742" s="20" t="s">
        <v>4779</v>
      </c>
      <c r="D742" s="24"/>
      <c r="E742" s="24"/>
      <c r="H742" s="22"/>
      <c r="K742" s="20"/>
      <c r="L742" s="20"/>
      <c r="M742" s="20"/>
      <c r="N742" s="20"/>
      <c r="O742" s="20"/>
      <c r="P742" s="21"/>
      <c r="Q742" s="21"/>
      <c r="R742" s="21"/>
      <c r="S742" s="259"/>
      <c r="T742" s="48"/>
    </row>
    <row r="743">
      <c r="A743" s="22"/>
      <c r="B743" s="20" t="s">
        <v>4780</v>
      </c>
      <c r="C743" s="22" t="s">
        <v>4781</v>
      </c>
      <c r="D743" s="24"/>
      <c r="E743" s="24"/>
      <c r="H743" s="22"/>
      <c r="K743" s="20"/>
      <c r="L743" s="20"/>
      <c r="M743" s="20"/>
      <c r="N743" s="20"/>
      <c r="O743" s="20"/>
      <c r="P743" s="21"/>
      <c r="Q743" s="21"/>
      <c r="R743" s="21"/>
      <c r="S743" s="259"/>
      <c r="T743" s="48"/>
    </row>
    <row r="744">
      <c r="A744" s="22"/>
      <c r="B744" s="20" t="s">
        <v>4782</v>
      </c>
      <c r="C744" s="155" t="s">
        <v>4783</v>
      </c>
      <c r="D744" s="24"/>
      <c r="E744" s="24"/>
      <c r="H744" s="22"/>
      <c r="K744" s="20"/>
      <c r="L744" s="20"/>
      <c r="M744" s="20"/>
      <c r="N744" s="20"/>
      <c r="O744" s="20"/>
      <c r="P744" s="21"/>
      <c r="Q744" s="21"/>
      <c r="R744" s="21"/>
      <c r="S744" s="259"/>
      <c r="T744" s="48"/>
    </row>
    <row r="745" s="80" customFormat="1">
      <c r="A745" s="81"/>
      <c r="C745" s="81"/>
      <c r="D745" s="38" t="s">
        <v>4784</v>
      </c>
      <c r="E745" s="38"/>
      <c r="F745" s="48" t="s">
        <v>38</v>
      </c>
      <c r="G745" s="81">
        <v>5</v>
      </c>
      <c r="H745" s="81"/>
      <c r="I745" s="48"/>
      <c r="M745" s="48">
        <f t="shared" ref="M745:R745" si="1281">M719+M721</f>
        <v>0.90000000000000002</v>
      </c>
      <c r="N745" s="48">
        <f t="shared" si="1281"/>
        <v>0.90000000000000002</v>
      </c>
      <c r="O745" s="48">
        <f t="shared" si="1281"/>
        <v>0.90000000000000002</v>
      </c>
      <c r="P745" s="48">
        <f t="shared" si="1281"/>
        <v>0.90000000000000002</v>
      </c>
      <c r="Q745" s="48">
        <f t="shared" si="1281"/>
        <v>0.90000000000000002</v>
      </c>
      <c r="R745" s="48">
        <f t="shared" si="1281"/>
        <v>0.90000000000000002</v>
      </c>
      <c r="S745" s="259"/>
      <c r="T745" s="48"/>
    </row>
    <row r="746" s="80" customFormat="1" ht="12" customHeight="1">
      <c r="A746" s="81"/>
      <c r="C746" s="81"/>
      <c r="D746" s="38"/>
      <c r="E746" s="38"/>
      <c r="F746" s="48"/>
      <c r="G746" s="81"/>
      <c r="H746" s="81"/>
      <c r="I746" s="48"/>
      <c r="M746" s="48"/>
      <c r="N746" s="48"/>
      <c r="O746" s="48"/>
      <c r="P746" s="48"/>
      <c r="Q746" s="48"/>
      <c r="R746" s="48"/>
      <c r="S746" s="259"/>
      <c r="T746" s="48"/>
    </row>
    <row r="747">
      <c r="A747" s="22">
        <v>3</v>
      </c>
      <c r="B747" s="20"/>
      <c r="D747" s="80" t="s">
        <v>4785</v>
      </c>
      <c r="F747" s="20"/>
      <c r="G747" s="22"/>
      <c r="I747" s="20"/>
      <c r="K747" s="20"/>
      <c r="L747" s="24"/>
      <c r="M747" s="20"/>
      <c r="N747" s="20"/>
      <c r="O747" s="20"/>
      <c r="P747" s="20"/>
      <c r="Q747" s="20"/>
      <c r="R747" s="21"/>
      <c r="S747" s="125"/>
      <c r="T747" s="23"/>
    </row>
    <row r="748" s="116" customFormat="1" hidden="1">
      <c r="A748" s="117"/>
      <c r="B748" s="116" t="s">
        <v>140</v>
      </c>
      <c r="C748" s="119"/>
      <c r="D748" s="116" t="s">
        <v>5953</v>
      </c>
      <c r="E748" s="116" t="s">
        <v>5953</v>
      </c>
      <c r="F748" s="120" t="s">
        <v>38</v>
      </c>
      <c r="G748" s="117">
        <v>5</v>
      </c>
      <c r="H748" s="119"/>
      <c r="I748" s="119"/>
      <c r="J748" s="119"/>
      <c r="K748" s="119"/>
      <c r="L748" s="119"/>
      <c r="M748" s="119">
        <f>N748</f>
        <v>0</v>
      </c>
      <c r="N748" s="119">
        <f>O748</f>
        <v>0</v>
      </c>
      <c r="O748" s="119">
        <f>P748</f>
        <v>0</v>
      </c>
      <c r="P748" s="119">
        <f>Q748</f>
        <v>0</v>
      </c>
      <c r="Q748" s="119">
        <f>R748</f>
        <v>0</v>
      </c>
      <c r="R748" s="119"/>
      <c r="S748" s="259"/>
      <c r="T748" s="259"/>
    </row>
    <row r="749" s="116" customFormat="1" hidden="1">
      <c r="A749" s="117"/>
      <c r="B749" s="118" t="s">
        <v>3541</v>
      </c>
      <c r="C749" s="118" t="s">
        <v>4792</v>
      </c>
      <c r="F749" s="120"/>
      <c r="G749" s="117"/>
      <c r="H749" s="119"/>
      <c r="R749" s="119"/>
      <c r="S749" s="259"/>
      <c r="T749" s="259"/>
    </row>
    <row r="750" s="116" customFormat="1" hidden="1">
      <c r="A750" s="117"/>
      <c r="B750" s="118" t="s">
        <v>4793</v>
      </c>
      <c r="C750" s="118"/>
      <c r="F750" s="120"/>
      <c r="G750" s="117"/>
      <c r="H750" s="119"/>
      <c r="R750" s="119"/>
      <c r="S750" s="259"/>
      <c r="T750" s="259"/>
    </row>
    <row r="751" s="116" customFormat="1" hidden="1">
      <c r="A751" s="117"/>
      <c r="B751" s="116" t="s">
        <v>140</v>
      </c>
      <c r="C751" s="119"/>
      <c r="D751" s="116" t="s">
        <v>5954</v>
      </c>
      <c r="E751" s="116" t="s">
        <v>5954</v>
      </c>
      <c r="F751" s="120" t="s">
        <v>38</v>
      </c>
      <c r="G751" s="117">
        <v>5</v>
      </c>
      <c r="H751" s="119"/>
      <c r="I751" s="119"/>
      <c r="J751" s="119"/>
      <c r="K751" s="119"/>
      <c r="L751" s="119"/>
      <c r="M751" s="119">
        <f>N751</f>
        <v>0</v>
      </c>
      <c r="N751" s="119">
        <f>O751</f>
        <v>0</v>
      </c>
      <c r="O751" s="119">
        <f>P751</f>
        <v>0</v>
      </c>
      <c r="P751" s="119">
        <f>Q751</f>
        <v>0</v>
      </c>
      <c r="Q751" s="119">
        <f>R751</f>
        <v>0</v>
      </c>
      <c r="R751" s="119"/>
      <c r="S751" s="259"/>
      <c r="T751" s="259"/>
    </row>
    <row r="752" s="116" customFormat="1" hidden="1">
      <c r="A752" s="117"/>
      <c r="B752" s="118" t="s">
        <v>170</v>
      </c>
      <c r="C752" s="118" t="s">
        <v>3381</v>
      </c>
      <c r="F752" s="120"/>
      <c r="G752" s="117"/>
      <c r="H752" s="119"/>
      <c r="R752" s="119"/>
      <c r="S752" s="259"/>
      <c r="T752" s="259"/>
    </row>
    <row r="753" s="116" customFormat="1" hidden="1">
      <c r="A753" s="117"/>
      <c r="B753" s="118" t="s">
        <v>1071</v>
      </c>
      <c r="C753" s="118" t="s">
        <v>3461</v>
      </c>
      <c r="F753" s="120"/>
      <c r="G753" s="117"/>
      <c r="H753" s="119"/>
      <c r="R753" s="119"/>
      <c r="S753" s="259"/>
      <c r="T753" s="259"/>
    </row>
    <row r="754" s="116" customFormat="1" hidden="1">
      <c r="A754" s="117"/>
      <c r="B754" s="118" t="e">
        <v>#REF!</v>
      </c>
      <c r="C754" s="118" t="e">
        <v>#REF!</v>
      </c>
      <c r="F754" s="120"/>
      <c r="G754" s="117"/>
      <c r="H754" s="119"/>
      <c r="R754" s="119"/>
      <c r="S754" s="259"/>
      <c r="T754" s="259"/>
    </row>
    <row r="755" s="116" customFormat="1" hidden="1">
      <c r="A755" s="117"/>
      <c r="B755" s="118" t="s">
        <v>5955</v>
      </c>
      <c r="C755" s="118"/>
      <c r="F755" s="120"/>
      <c r="G755" s="117"/>
      <c r="H755" s="119"/>
      <c r="R755" s="119"/>
      <c r="S755" s="259"/>
      <c r="T755" s="259"/>
    </row>
    <row r="756" s="116" customFormat="1" hidden="1">
      <c r="A756" s="117"/>
      <c r="B756" s="118" t="s">
        <v>5956</v>
      </c>
      <c r="C756" s="119" t="s">
        <v>5957</v>
      </c>
      <c r="F756" s="120"/>
      <c r="G756" s="117"/>
      <c r="H756" s="119"/>
      <c r="L756" s="118"/>
      <c r="R756" s="119"/>
      <c r="S756" s="259"/>
      <c r="T756" s="259"/>
    </row>
    <row r="757" s="116" customFormat="1" hidden="1">
      <c r="A757" s="117"/>
      <c r="B757" s="118" t="s">
        <v>3541</v>
      </c>
      <c r="C757" s="118" t="s">
        <v>4792</v>
      </c>
      <c r="F757" s="120"/>
      <c r="G757" s="117"/>
      <c r="H757" s="119"/>
      <c r="L757" s="118"/>
      <c r="R757" s="119"/>
      <c r="S757" s="259"/>
      <c r="T757" s="259"/>
    </row>
    <row r="758" s="116" customFormat="1" hidden="1">
      <c r="A758" s="117"/>
      <c r="B758" s="118" t="s">
        <v>4793</v>
      </c>
      <c r="C758" s="118"/>
      <c r="F758" s="120"/>
      <c r="G758" s="117"/>
      <c r="H758" s="119"/>
      <c r="L758" s="118"/>
      <c r="R758" s="119"/>
      <c r="S758" s="259"/>
      <c r="T758" s="259"/>
    </row>
    <row r="759" s="116" customFormat="1" hidden="1">
      <c r="A759" s="117"/>
      <c r="B759" s="116" t="s">
        <v>140</v>
      </c>
      <c r="C759" s="119"/>
      <c r="D759" s="116" t="s">
        <v>5958</v>
      </c>
      <c r="E759" s="116" t="s">
        <v>5958</v>
      </c>
      <c r="F759" s="120" t="s">
        <v>38</v>
      </c>
      <c r="G759" s="117">
        <v>5</v>
      </c>
      <c r="H759" s="119"/>
      <c r="I759" s="119"/>
      <c r="J759" s="119"/>
      <c r="K759" s="119"/>
      <c r="L759" s="119"/>
      <c r="M759" s="119">
        <f>N759</f>
        <v>0</v>
      </c>
      <c r="N759" s="119">
        <f>O759</f>
        <v>0</v>
      </c>
      <c r="O759" s="119">
        <f>P759</f>
        <v>0</v>
      </c>
      <c r="P759" s="119">
        <f>Q759</f>
        <v>0</v>
      </c>
      <c r="Q759" s="119">
        <f>R759</f>
        <v>0</v>
      </c>
      <c r="R759" s="119"/>
      <c r="S759" s="259"/>
      <c r="T759" s="259"/>
    </row>
    <row r="760" s="116" customFormat="1" hidden="1">
      <c r="A760" s="117"/>
      <c r="B760" s="116" t="s">
        <v>170</v>
      </c>
      <c r="C760" s="118" t="s">
        <v>3381</v>
      </c>
      <c r="F760" s="120"/>
      <c r="G760" s="117"/>
      <c r="H760" s="119"/>
      <c r="R760" s="119"/>
      <c r="S760" s="121"/>
      <c r="T760" s="121"/>
    </row>
    <row r="761" s="116" customFormat="1" hidden="1">
      <c r="A761" s="117"/>
      <c r="B761" s="116" t="s">
        <v>1922</v>
      </c>
      <c r="C761" s="116" t="s">
        <v>3380</v>
      </c>
      <c r="F761" s="120"/>
      <c r="G761" s="117"/>
      <c r="H761" s="119"/>
      <c r="L761" s="118"/>
      <c r="R761" s="119"/>
      <c r="S761" s="259"/>
      <c r="T761" s="259"/>
    </row>
    <row r="762" s="116" customFormat="1" hidden="1">
      <c r="A762" s="117"/>
      <c r="B762" s="116" t="s">
        <v>3422</v>
      </c>
      <c r="C762" s="116" t="s">
        <v>3423</v>
      </c>
      <c r="F762" s="120"/>
      <c r="G762" s="117"/>
      <c r="H762" s="119"/>
      <c r="L762" s="118"/>
      <c r="R762" s="119"/>
      <c r="S762" s="259"/>
      <c r="T762" s="259"/>
    </row>
    <row r="763" s="116" customFormat="1" hidden="1">
      <c r="A763" s="117"/>
      <c r="B763" s="116" t="s">
        <v>5959</v>
      </c>
      <c r="C763" s="117" t="s">
        <v>5960</v>
      </c>
      <c r="F763" s="120"/>
      <c r="G763" s="117"/>
      <c r="H763" s="119"/>
      <c r="L763" s="118"/>
      <c r="R763" s="119"/>
      <c r="S763" s="259"/>
      <c r="T763" s="259"/>
    </row>
    <row r="764" s="116" customFormat="1" hidden="1">
      <c r="A764" s="117"/>
      <c r="B764" s="116" t="s">
        <v>5961</v>
      </c>
      <c r="C764" s="117" t="s">
        <v>5962</v>
      </c>
      <c r="F764" s="120"/>
      <c r="G764" s="117"/>
      <c r="H764" s="119"/>
      <c r="L764" s="118"/>
      <c r="R764" s="119"/>
      <c r="S764" s="259"/>
      <c r="T764" s="259"/>
    </row>
    <row r="765" s="116" customFormat="1" hidden="1">
      <c r="A765" s="117"/>
      <c r="B765" s="116" t="s">
        <v>5963</v>
      </c>
      <c r="C765" s="117" t="s">
        <v>5964</v>
      </c>
      <c r="F765" s="120"/>
      <c r="G765" s="117"/>
      <c r="H765" s="119"/>
      <c r="L765" s="118"/>
      <c r="R765" s="119"/>
      <c r="S765" s="259"/>
      <c r="T765" s="259"/>
    </row>
    <row r="766" s="116" customFormat="1" hidden="1">
      <c r="A766" s="117"/>
      <c r="B766" s="116" t="s">
        <v>3541</v>
      </c>
      <c r="C766" s="118" t="s">
        <v>4792</v>
      </c>
      <c r="F766" s="120"/>
      <c r="G766" s="117"/>
      <c r="H766" s="119"/>
      <c r="L766" s="118"/>
      <c r="R766" s="119"/>
      <c r="S766" s="259"/>
      <c r="T766" s="259"/>
    </row>
    <row r="767" s="116" customFormat="1" hidden="1">
      <c r="A767" s="117"/>
      <c r="B767" s="116" t="s">
        <v>4793</v>
      </c>
      <c r="C767" s="118"/>
      <c r="F767" s="120"/>
      <c r="G767" s="117"/>
      <c r="H767" s="119"/>
      <c r="L767" s="118"/>
      <c r="R767" s="119"/>
      <c r="S767" s="259"/>
      <c r="T767" s="259"/>
    </row>
    <row r="768" s="116" customFormat="1" hidden="1">
      <c r="A768" s="117"/>
      <c r="B768" s="116" t="s">
        <v>140</v>
      </c>
      <c r="C768" s="119"/>
      <c r="D768" s="116" t="s">
        <v>5965</v>
      </c>
      <c r="E768" s="116" t="s">
        <v>5965</v>
      </c>
      <c r="F768" s="120" t="s">
        <v>38</v>
      </c>
      <c r="G768" s="117">
        <v>5</v>
      </c>
      <c r="H768" s="119"/>
      <c r="I768" s="119"/>
      <c r="J768" s="119"/>
      <c r="K768" s="119"/>
      <c r="L768" s="119"/>
      <c r="M768" s="119">
        <f>N768</f>
        <v>0</v>
      </c>
      <c r="N768" s="119">
        <f>O768</f>
        <v>0</v>
      </c>
      <c r="O768" s="119">
        <f>P768</f>
        <v>0</v>
      </c>
      <c r="P768" s="119">
        <f>Q768</f>
        <v>0</v>
      </c>
      <c r="Q768" s="119">
        <f>R768</f>
        <v>0</v>
      </c>
      <c r="R768" s="119"/>
      <c r="S768" s="259"/>
      <c r="T768" s="259"/>
    </row>
    <row r="769" s="116" customFormat="1" hidden="1">
      <c r="A769" s="117"/>
      <c r="B769" s="116" t="s">
        <v>170</v>
      </c>
      <c r="C769" s="116" t="s">
        <v>3381</v>
      </c>
      <c r="F769" s="120"/>
      <c r="G769" s="117"/>
      <c r="H769" s="119"/>
      <c r="L769" s="118"/>
      <c r="R769" s="119"/>
      <c r="S769" s="259"/>
      <c r="T769" s="259"/>
    </row>
    <row r="770" s="116" customFormat="1" hidden="1">
      <c r="A770" s="117"/>
      <c r="B770" s="116" t="s">
        <v>1922</v>
      </c>
      <c r="C770" s="118" t="s">
        <v>3380</v>
      </c>
      <c r="F770" s="120"/>
      <c r="G770" s="117"/>
      <c r="H770" s="119"/>
      <c r="L770" s="118"/>
      <c r="R770" s="119"/>
      <c r="S770" s="259"/>
      <c r="T770" s="259"/>
    </row>
    <row r="771" s="116" customFormat="1" hidden="1">
      <c r="A771" s="117"/>
      <c r="B771" s="116" t="s">
        <v>3541</v>
      </c>
      <c r="F771" s="120"/>
      <c r="G771" s="117"/>
      <c r="H771" s="119"/>
      <c r="L771" s="118"/>
      <c r="R771" s="119"/>
      <c r="S771" s="259"/>
      <c r="T771" s="259"/>
    </row>
    <row r="772" s="116" customFormat="1" hidden="1">
      <c r="A772" s="117"/>
      <c r="B772" s="116" t="s">
        <v>4795</v>
      </c>
      <c r="F772" s="120"/>
      <c r="G772" s="117"/>
      <c r="H772" s="119"/>
      <c r="L772" s="118"/>
      <c r="R772" s="119"/>
      <c r="S772" s="259"/>
      <c r="T772" s="259"/>
    </row>
    <row r="773" s="116" customFormat="1" hidden="1">
      <c r="A773" s="117"/>
      <c r="B773" s="116" t="s">
        <v>3549</v>
      </c>
      <c r="C773" s="116" t="s">
        <v>3550</v>
      </c>
      <c r="F773" s="120"/>
      <c r="G773" s="117"/>
      <c r="H773" s="119"/>
      <c r="L773" s="118"/>
      <c r="R773" s="119"/>
      <c r="S773" s="259"/>
      <c r="T773" s="259"/>
    </row>
    <row r="774">
      <c r="A774" s="22"/>
      <c r="B774" s="20" t="s">
        <v>140</v>
      </c>
      <c r="C774" s="20"/>
      <c r="D774" s="20" t="s">
        <v>4786</v>
      </c>
      <c r="E774" s="20" t="s">
        <v>4786</v>
      </c>
      <c r="F774" s="98" t="s">
        <v>38</v>
      </c>
      <c r="G774" s="22">
        <v>5</v>
      </c>
      <c r="J774" s="21"/>
      <c r="K774" s="21"/>
      <c r="L774" s="21"/>
      <c r="M774" s="21">
        <f>N774</f>
        <v>0.059999999999999998</v>
      </c>
      <c r="N774" s="21">
        <f>O774</f>
        <v>0.059999999999999998</v>
      </c>
      <c r="O774" s="21">
        <f>P774</f>
        <v>0.059999999999999998</v>
      </c>
      <c r="P774" s="21">
        <f>Q774</f>
        <v>0.059999999999999998</v>
      </c>
      <c r="Q774" s="21">
        <f>R774</f>
        <v>0.059999999999999998</v>
      </c>
      <c r="R774" s="21">
        <v>0.059999999999999998</v>
      </c>
      <c r="S774" s="259"/>
      <c r="T774" s="48"/>
    </row>
    <row r="775">
      <c r="A775" s="22"/>
      <c r="B775" s="20" t="s">
        <v>4787</v>
      </c>
      <c r="C775" s="20" t="s">
        <v>4788</v>
      </c>
      <c r="F775" s="98"/>
      <c r="G775" s="22"/>
      <c r="I775" s="20"/>
      <c r="K775" s="20"/>
      <c r="L775" s="24"/>
      <c r="M775" s="20"/>
      <c r="N775" s="20"/>
      <c r="O775" s="20"/>
      <c r="P775" s="20"/>
      <c r="Q775" s="20"/>
      <c r="R775" s="21"/>
      <c r="S775" s="259"/>
      <c r="T775" s="48"/>
    </row>
    <row r="776">
      <c r="A776" s="22"/>
      <c r="B776" s="20" t="s">
        <v>4789</v>
      </c>
      <c r="C776" s="21" t="s">
        <v>4790</v>
      </c>
      <c r="F776" s="98"/>
      <c r="G776" s="22"/>
      <c r="I776" s="20"/>
      <c r="K776" s="20"/>
      <c r="L776" s="24"/>
      <c r="M776" s="20"/>
      <c r="N776" s="20"/>
      <c r="O776" s="20"/>
      <c r="P776" s="20"/>
      <c r="Q776" s="20"/>
      <c r="R776" s="21"/>
      <c r="S776" s="259"/>
      <c r="T776" s="48"/>
    </row>
    <row r="777">
      <c r="A777" s="22"/>
      <c r="B777" s="20" t="s">
        <v>530</v>
      </c>
      <c r="C777" s="24" t="s">
        <v>4791</v>
      </c>
      <c r="F777" s="98"/>
      <c r="G777" s="22"/>
      <c r="I777" s="20"/>
      <c r="K777" s="20"/>
      <c r="L777" s="24"/>
      <c r="M777" s="20"/>
      <c r="N777" s="20"/>
      <c r="O777" s="20"/>
      <c r="P777" s="20"/>
      <c r="Q777" s="20"/>
      <c r="R777" s="21"/>
      <c r="S777" s="259"/>
      <c r="T777" s="48"/>
    </row>
    <row r="778">
      <c r="A778" s="22"/>
      <c r="B778" s="20" t="s">
        <v>3541</v>
      </c>
      <c r="C778" s="24" t="s">
        <v>4792</v>
      </c>
      <c r="F778" s="98"/>
      <c r="G778" s="22"/>
      <c r="I778" s="20"/>
      <c r="K778" s="20"/>
      <c r="L778" s="24"/>
      <c r="M778" s="20"/>
      <c r="N778" s="20"/>
      <c r="O778" s="20"/>
      <c r="P778" s="20"/>
      <c r="Q778" s="20"/>
      <c r="R778" s="21"/>
      <c r="S778" s="259"/>
      <c r="T778" s="48"/>
    </row>
    <row r="779">
      <c r="A779" s="22"/>
      <c r="B779" s="20" t="s">
        <v>4793</v>
      </c>
      <c r="C779" s="24"/>
      <c r="F779" s="98"/>
      <c r="G779" s="22"/>
      <c r="I779" s="20"/>
      <c r="K779" s="20"/>
      <c r="L779" s="24"/>
      <c r="M779" s="20"/>
      <c r="N779" s="20"/>
      <c r="O779" s="20"/>
      <c r="P779" s="20"/>
      <c r="Q779" s="20"/>
      <c r="R779" s="21"/>
      <c r="S779" s="259"/>
      <c r="T779" s="48"/>
    </row>
    <row r="780">
      <c r="A780" s="22"/>
      <c r="B780" s="20" t="s">
        <v>140</v>
      </c>
      <c r="D780" s="20" t="s">
        <v>4794</v>
      </c>
      <c r="E780" s="20" t="s">
        <v>4794</v>
      </c>
      <c r="F780" s="98" t="s">
        <v>38</v>
      </c>
      <c r="G780" s="22">
        <v>5</v>
      </c>
      <c r="J780" s="21"/>
      <c r="K780" s="21"/>
      <c r="L780" s="21"/>
      <c r="M780" s="21">
        <f>N780</f>
        <v>0.029999999999999999</v>
      </c>
      <c r="N780" s="21">
        <f>O780</f>
        <v>0.029999999999999999</v>
      </c>
      <c r="O780" s="21">
        <f>P780</f>
        <v>0.029999999999999999</v>
      </c>
      <c r="P780" s="21">
        <f>Q780</f>
        <v>0.029999999999999999</v>
      </c>
      <c r="Q780" s="21">
        <f>R780</f>
        <v>0.029999999999999999</v>
      </c>
      <c r="R780" s="21">
        <v>0.029999999999999999</v>
      </c>
      <c r="S780" s="259"/>
      <c r="T780" s="48"/>
    </row>
    <row r="781">
      <c r="A781" s="22"/>
      <c r="B781" s="24" t="s">
        <v>3541</v>
      </c>
      <c r="C781" s="24"/>
      <c r="F781" s="98"/>
      <c r="G781" s="22"/>
      <c r="I781" s="20"/>
      <c r="K781" s="20"/>
      <c r="L781" s="20"/>
      <c r="M781" s="20"/>
      <c r="N781" s="20"/>
      <c r="O781" s="20"/>
      <c r="P781" s="20"/>
      <c r="Q781" s="20"/>
      <c r="R781" s="21"/>
    </row>
    <row r="782">
      <c r="A782" s="22"/>
      <c r="B782" s="24" t="s">
        <v>4795</v>
      </c>
      <c r="C782" s="24"/>
      <c r="F782" s="98"/>
      <c r="G782" s="22"/>
      <c r="I782" s="20"/>
      <c r="K782" s="20"/>
      <c r="L782" s="20"/>
      <c r="M782" s="20"/>
      <c r="N782" s="20"/>
      <c r="O782" s="20"/>
      <c r="P782" s="20"/>
      <c r="Q782" s="20"/>
      <c r="R782" s="21"/>
    </row>
    <row r="783">
      <c r="A783" s="22"/>
      <c r="B783" s="24" t="s">
        <v>3422</v>
      </c>
      <c r="C783" s="21" t="s">
        <v>3423</v>
      </c>
      <c r="F783" s="98"/>
      <c r="G783" s="22"/>
      <c r="I783" s="20"/>
      <c r="K783" s="20"/>
      <c r="L783" s="20"/>
      <c r="M783" s="20"/>
      <c r="N783" s="20"/>
      <c r="O783" s="20"/>
      <c r="P783" s="20"/>
      <c r="Q783" s="20"/>
      <c r="R783" s="21"/>
    </row>
    <row r="784">
      <c r="A784" s="22"/>
      <c r="B784" s="24" t="s">
        <v>4796</v>
      </c>
      <c r="C784" s="24"/>
      <c r="F784" s="98"/>
      <c r="G784" s="22"/>
      <c r="I784" s="20"/>
      <c r="K784" s="20"/>
      <c r="L784" s="20"/>
      <c r="M784" s="20"/>
      <c r="N784" s="20"/>
      <c r="O784" s="20"/>
      <c r="P784" s="20"/>
      <c r="Q784" s="20"/>
      <c r="R784" s="21"/>
    </row>
    <row r="785">
      <c r="A785" s="22"/>
      <c r="B785" s="20" t="s">
        <v>3541</v>
      </c>
      <c r="C785" s="24" t="s">
        <v>4792</v>
      </c>
      <c r="F785" s="98"/>
      <c r="G785" s="22"/>
      <c r="I785" s="20"/>
      <c r="K785" s="20"/>
      <c r="L785" s="20"/>
      <c r="M785" s="20"/>
      <c r="N785" s="20"/>
      <c r="O785" s="20"/>
      <c r="P785" s="20"/>
      <c r="Q785" s="20"/>
      <c r="R785" s="21"/>
    </row>
    <row r="786">
      <c r="A786" s="22"/>
      <c r="B786" s="20" t="s">
        <v>4793</v>
      </c>
      <c r="C786" s="24"/>
      <c r="F786" s="98"/>
      <c r="G786" s="22"/>
      <c r="I786" s="20"/>
      <c r="K786" s="20"/>
      <c r="L786" s="20"/>
      <c r="M786" s="20"/>
      <c r="N786" s="20"/>
      <c r="O786" s="20"/>
      <c r="P786" s="20"/>
      <c r="Q786" s="20"/>
      <c r="R786" s="21"/>
    </row>
    <row r="787">
      <c r="A787" s="22"/>
      <c r="B787" s="20" t="s">
        <v>140</v>
      </c>
      <c r="D787" s="20" t="s">
        <v>4797</v>
      </c>
      <c r="E787" s="20" t="s">
        <v>4797</v>
      </c>
      <c r="F787" s="98" t="s">
        <v>38</v>
      </c>
      <c r="G787" s="98">
        <v>5</v>
      </c>
      <c r="J787" s="21"/>
      <c r="K787" s="21"/>
      <c r="L787" s="21"/>
      <c r="M787" s="21">
        <f>N787</f>
        <v>0.26000000000000001</v>
      </c>
      <c r="N787" s="21">
        <f>O787</f>
        <v>0.26000000000000001</v>
      </c>
      <c r="O787" s="21">
        <f>P787</f>
        <v>0.26000000000000001</v>
      </c>
      <c r="P787" s="21">
        <f>Q787</f>
        <v>0.26000000000000001</v>
      </c>
      <c r="Q787" s="21">
        <f>R787</f>
        <v>0.26000000000000001</v>
      </c>
      <c r="R787" s="21">
        <v>0.26000000000000001</v>
      </c>
      <c r="S787" s="259"/>
      <c r="T787" s="48"/>
    </row>
    <row r="788">
      <c r="A788" s="22"/>
      <c r="B788" s="20" t="s">
        <v>3571</v>
      </c>
      <c r="C788" s="20" t="s">
        <v>3572</v>
      </c>
      <c r="F788" s="98"/>
      <c r="G788" s="22"/>
      <c r="J788" s="21"/>
      <c r="K788" s="23"/>
      <c r="L788" s="24"/>
      <c r="M788" s="20"/>
      <c r="N788" s="20"/>
      <c r="O788" s="20"/>
      <c r="P788" s="20"/>
      <c r="Q788" s="20"/>
      <c r="R788" s="20"/>
      <c r="S788" s="116"/>
      <c r="T788" s="20"/>
    </row>
    <row r="789">
      <c r="A789" s="22"/>
      <c r="B789" s="20" t="s">
        <v>170</v>
      </c>
      <c r="C789" s="20" t="s">
        <v>3381</v>
      </c>
      <c r="F789" s="98"/>
      <c r="G789" s="22"/>
      <c r="J789" s="21"/>
      <c r="K789" s="23"/>
      <c r="L789" s="24"/>
      <c r="M789" s="20"/>
      <c r="N789" s="20"/>
      <c r="O789" s="20"/>
      <c r="P789" s="20"/>
      <c r="Q789" s="20"/>
      <c r="R789" s="20"/>
      <c r="S789" s="116"/>
      <c r="T789" s="20"/>
    </row>
    <row r="790">
      <c r="A790" s="22"/>
      <c r="B790" s="20" t="s">
        <v>3549</v>
      </c>
      <c r="C790" s="20" t="s">
        <v>3550</v>
      </c>
      <c r="F790" s="98"/>
      <c r="G790" s="22"/>
      <c r="J790" s="21"/>
      <c r="K790" s="23"/>
      <c r="L790" s="24"/>
      <c r="M790" s="20"/>
      <c r="N790" s="20"/>
      <c r="O790" s="20"/>
      <c r="P790" s="20"/>
      <c r="Q790" s="20"/>
      <c r="R790" s="20"/>
      <c r="S790" s="116"/>
      <c r="T790" s="20"/>
    </row>
    <row r="791">
      <c r="A791" s="22"/>
      <c r="B791" s="20" t="s">
        <v>3422</v>
      </c>
      <c r="C791" s="20" t="s">
        <v>3423</v>
      </c>
      <c r="F791" s="98"/>
      <c r="G791" s="22"/>
      <c r="J791" s="21"/>
      <c r="K791" s="23"/>
      <c r="L791" s="24"/>
      <c r="M791" s="20"/>
      <c r="N791" s="20"/>
      <c r="O791" s="20"/>
      <c r="P791" s="20"/>
      <c r="Q791" s="20"/>
      <c r="R791" s="20"/>
      <c r="S791" s="116"/>
      <c r="T791" s="20"/>
    </row>
    <row r="792">
      <c r="A792" s="22"/>
      <c r="B792" s="20" t="s">
        <v>3634</v>
      </c>
      <c r="C792" s="20" t="s">
        <v>3635</v>
      </c>
      <c r="F792" s="98"/>
      <c r="G792" s="22"/>
      <c r="J792" s="21"/>
      <c r="K792" s="23"/>
      <c r="L792" s="24"/>
      <c r="M792" s="20"/>
      <c r="N792" s="20"/>
      <c r="O792" s="20"/>
      <c r="P792" s="20"/>
      <c r="Q792" s="20"/>
      <c r="R792" s="20"/>
      <c r="S792" s="116"/>
      <c r="T792" s="20"/>
    </row>
    <row r="793">
      <c r="A793" s="22"/>
      <c r="B793" s="20" t="s">
        <v>3634</v>
      </c>
      <c r="C793" s="21" t="s">
        <v>4798</v>
      </c>
      <c r="F793" s="98"/>
      <c r="G793" s="22"/>
      <c r="J793" s="21"/>
      <c r="K793" s="23"/>
      <c r="L793" s="24"/>
      <c r="M793" s="20"/>
      <c r="N793" s="20"/>
      <c r="O793" s="20"/>
      <c r="P793" s="20"/>
      <c r="Q793" s="20"/>
      <c r="R793" s="20"/>
      <c r="S793" s="116"/>
      <c r="T793" s="20"/>
    </row>
    <row r="794">
      <c r="A794" s="22"/>
      <c r="B794" s="20" t="s">
        <v>4799</v>
      </c>
      <c r="C794" s="21" t="s">
        <v>4800</v>
      </c>
      <c r="F794" s="98"/>
      <c r="G794" s="22"/>
      <c r="J794" s="21"/>
      <c r="K794" s="23"/>
      <c r="L794" s="24"/>
      <c r="M794" s="20"/>
      <c r="N794" s="20"/>
      <c r="O794" s="20"/>
      <c r="P794" s="20"/>
      <c r="Q794" s="20"/>
      <c r="R794" s="20"/>
      <c r="S794" s="116"/>
      <c r="T794" s="20"/>
    </row>
    <row r="795">
      <c r="A795" s="22"/>
      <c r="B795" s="20" t="s">
        <v>4801</v>
      </c>
      <c r="C795" s="20"/>
      <c r="F795" s="98"/>
      <c r="G795" s="22"/>
      <c r="J795" s="21"/>
      <c r="K795" s="23"/>
      <c r="L795" s="24"/>
      <c r="M795" s="20"/>
      <c r="N795" s="20"/>
      <c r="O795" s="20"/>
      <c r="P795" s="20"/>
      <c r="Q795" s="20"/>
      <c r="R795" s="20"/>
      <c r="S795" s="116"/>
      <c r="T795" s="20"/>
    </row>
    <row r="796">
      <c r="A796" s="22"/>
      <c r="B796" s="20" t="s">
        <v>4802</v>
      </c>
      <c r="C796" s="21" t="s">
        <v>4803</v>
      </c>
      <c r="F796" s="98"/>
      <c r="G796" s="22"/>
      <c r="J796" s="21"/>
      <c r="K796" s="23"/>
      <c r="L796" s="24"/>
      <c r="M796" s="20"/>
      <c r="N796" s="20"/>
      <c r="O796" s="20"/>
      <c r="P796" s="20"/>
      <c r="Q796" s="20"/>
      <c r="R796" s="20"/>
      <c r="S796" s="116"/>
      <c r="T796" s="20"/>
    </row>
    <row r="797">
      <c r="A797" s="22"/>
      <c r="B797" s="20" t="s">
        <v>3577</v>
      </c>
      <c r="F797" s="98"/>
      <c r="G797" s="22"/>
      <c r="J797" s="21"/>
      <c r="K797" s="23"/>
      <c r="L797" s="24"/>
      <c r="M797" s="20"/>
      <c r="N797" s="20"/>
      <c r="O797" s="20"/>
      <c r="P797" s="20"/>
      <c r="Q797" s="20"/>
      <c r="R797" s="20"/>
      <c r="S797" s="116"/>
      <c r="T797" s="20"/>
    </row>
    <row r="798">
      <c r="A798" s="22"/>
      <c r="B798" s="20" t="s">
        <v>4804</v>
      </c>
      <c r="C798" s="21" t="s">
        <v>4805</v>
      </c>
      <c r="F798" s="98"/>
      <c r="G798" s="22"/>
      <c r="J798" s="21"/>
      <c r="K798" s="23"/>
      <c r="L798" s="24"/>
      <c r="M798" s="20"/>
      <c r="N798" s="20"/>
      <c r="O798" s="20"/>
      <c r="P798" s="20"/>
      <c r="Q798" s="20"/>
      <c r="R798" s="20"/>
      <c r="S798" s="116"/>
      <c r="T798" s="20" t="s">
        <v>5894</v>
      </c>
    </row>
    <row r="799">
      <c r="A799" s="22"/>
      <c r="B799" s="20" t="s">
        <v>1274</v>
      </c>
      <c r="C799" s="21" t="s">
        <v>3534</v>
      </c>
      <c r="F799" s="98"/>
      <c r="G799" s="22"/>
      <c r="J799" s="21"/>
      <c r="K799" s="20"/>
      <c r="L799" s="24"/>
      <c r="M799" s="20"/>
      <c r="N799" s="20"/>
      <c r="O799" s="20"/>
      <c r="P799" s="20"/>
      <c r="Q799" s="20"/>
      <c r="R799" s="20"/>
      <c r="S799" s="124"/>
      <c r="T799" s="97"/>
      <c r="V799" s="80"/>
    </row>
    <row r="800">
      <c r="A800" s="22"/>
      <c r="B800" s="20" t="s">
        <v>3541</v>
      </c>
      <c r="C800" s="20"/>
      <c r="F800" s="98"/>
      <c r="G800" s="22"/>
      <c r="J800" s="21"/>
      <c r="K800" s="20"/>
      <c r="L800" s="24"/>
      <c r="M800" s="20"/>
      <c r="N800" s="20"/>
      <c r="O800" s="20"/>
      <c r="P800" s="20"/>
      <c r="Q800" s="20"/>
      <c r="R800" s="20"/>
      <c r="S800" s="116"/>
      <c r="T800" s="20"/>
      <c r="V800" s="80"/>
    </row>
    <row r="801">
      <c r="A801" s="22"/>
      <c r="B801" s="20" t="s">
        <v>4795</v>
      </c>
      <c r="F801" s="98"/>
      <c r="G801" s="22"/>
      <c r="J801" s="21"/>
      <c r="K801" s="20"/>
      <c r="L801" s="24"/>
      <c r="M801" s="20"/>
      <c r="N801" s="20"/>
      <c r="O801" s="20"/>
      <c r="P801" s="20"/>
      <c r="Q801" s="20"/>
      <c r="R801" s="20"/>
      <c r="S801" s="116"/>
      <c r="T801" s="20"/>
      <c r="V801" s="80"/>
    </row>
    <row r="802">
      <c r="B802" s="20"/>
      <c r="D802" s="80" t="s">
        <v>4806</v>
      </c>
      <c r="F802" s="43" t="s">
        <v>38</v>
      </c>
      <c r="G802" s="43">
        <v>5</v>
      </c>
      <c r="I802" s="48"/>
      <c r="J802" s="48"/>
      <c r="K802" s="48"/>
      <c r="L802" s="48"/>
      <c r="M802" s="48">
        <f t="shared" ref="M802:Q802" si="1282">M774+M780+M787</f>
        <v>0.34999999999999998</v>
      </c>
      <c r="N802" s="48">
        <f t="shared" si="1282"/>
        <v>0.34999999999999998</v>
      </c>
      <c r="O802" s="48">
        <f t="shared" si="1282"/>
        <v>0.34999999999999998</v>
      </c>
      <c r="P802" s="48">
        <f t="shared" si="1282"/>
        <v>0.34999999999999998</v>
      </c>
      <c r="Q802" s="48">
        <f t="shared" si="1282"/>
        <v>0.34999999999999998</v>
      </c>
      <c r="R802" s="48">
        <f>R774+R780+R787</f>
        <v>0.34999999999999998</v>
      </c>
      <c r="S802" s="259"/>
      <c r="T802" s="20"/>
    </row>
    <row r="803" ht="12.75" customHeight="1"/>
    <row r="804" s="80" customFormat="1">
      <c r="A804" s="48"/>
      <c r="C804" s="48"/>
      <c r="D804" s="80" t="s">
        <v>4830</v>
      </c>
      <c r="E804" s="38"/>
      <c r="F804" s="48"/>
      <c r="G804" s="48"/>
      <c r="H804" s="48"/>
      <c r="I804" s="87"/>
      <c r="K804" s="227"/>
      <c r="L804" s="227"/>
      <c r="M804" s="48">
        <f t="shared" ref="M804:Q804" si="1283">M716+M745+M802</f>
        <v>5.0499999999999998</v>
      </c>
      <c r="N804" s="48">
        <f t="shared" si="1283"/>
        <v>5.0499999999999998</v>
      </c>
      <c r="O804" s="48">
        <f t="shared" si="1283"/>
        <v>5.0499999999999998</v>
      </c>
      <c r="P804" s="48">
        <f t="shared" si="1283"/>
        <v>5.0499999999999998</v>
      </c>
      <c r="Q804" s="48">
        <f t="shared" si="1283"/>
        <v>5.0499999999999998</v>
      </c>
      <c r="R804" s="48">
        <f>R716+R745+R802</f>
        <v>5.0499999999999998</v>
      </c>
      <c r="S804" s="652"/>
      <c r="T804" s="526"/>
    </row>
    <row r="805" s="80" customFormat="1" hidden="1">
      <c r="A805" s="48"/>
      <c r="C805" s="48"/>
      <c r="E805" s="38"/>
      <c r="F805" s="48"/>
      <c r="G805" s="48"/>
      <c r="H805" s="48"/>
      <c r="I805" s="87"/>
      <c r="K805" s="227"/>
      <c r="L805" s="227"/>
      <c r="M805" s="48"/>
      <c r="N805" s="48"/>
      <c r="O805" s="48"/>
      <c r="P805" s="48"/>
      <c r="Q805" s="48"/>
      <c r="R805" s="48"/>
      <c r="S805" s="652"/>
      <c r="T805" s="526"/>
    </row>
    <row r="806" s="80" customFormat="1" hidden="1">
      <c r="A806" s="48"/>
      <c r="C806" s="48"/>
      <c r="E806" s="38"/>
      <c r="F806" s="48"/>
      <c r="G806" s="38" t="s">
        <v>1181</v>
      </c>
      <c r="H806" s="48"/>
      <c r="I806" s="87"/>
      <c r="K806" s="227"/>
      <c r="L806" s="227"/>
      <c r="M806" s="48">
        <f t="shared" ref="M806:Q806" si="1284">M716+M745+M802</f>
        <v>5.0499999999999998</v>
      </c>
      <c r="N806" s="48">
        <f t="shared" si="1284"/>
        <v>5.0499999999999998</v>
      </c>
      <c r="O806" s="48">
        <f t="shared" si="1284"/>
        <v>5.0499999999999998</v>
      </c>
      <c r="P806" s="48">
        <f t="shared" si="1284"/>
        <v>5.0499999999999998</v>
      </c>
      <c r="Q806" s="48">
        <f t="shared" si="1284"/>
        <v>5.0499999999999998</v>
      </c>
      <c r="R806" s="48">
        <f>R716+R745+R802</f>
        <v>5.0499999999999998</v>
      </c>
      <c r="S806" s="652"/>
      <c r="T806" s="526"/>
    </row>
    <row r="807" s="80" customFormat="1" hidden="1">
      <c r="A807" s="48"/>
      <c r="C807" s="48"/>
      <c r="E807" s="38"/>
      <c r="F807" s="48"/>
      <c r="G807" s="38" t="s">
        <v>2523</v>
      </c>
      <c r="H807" s="48"/>
      <c r="I807" s="87"/>
      <c r="K807" s="227"/>
      <c r="L807" s="227"/>
      <c r="M807" s="48"/>
      <c r="N807" s="48"/>
      <c r="O807" s="48"/>
      <c r="P807" s="48"/>
      <c r="Q807" s="48"/>
      <c r="R807" s="48"/>
      <c r="S807" s="652"/>
      <c r="T807" s="526"/>
    </row>
    <row r="808" s="80" customFormat="1" hidden="1">
      <c r="A808" s="48"/>
      <c r="C808" s="48"/>
      <c r="E808" s="38"/>
      <c r="F808" s="48"/>
      <c r="G808" s="38" t="s">
        <v>2502</v>
      </c>
      <c r="H808" s="48"/>
      <c r="I808" s="87"/>
      <c r="K808" s="227"/>
      <c r="L808" s="227"/>
      <c r="M808" s="48">
        <f t="shared" ref="M808:R808" si="1285">SUM(M806:M807)</f>
        <v>5.0499999999999998</v>
      </c>
      <c r="N808" s="48">
        <f t="shared" si="1285"/>
        <v>5.0499999999999998</v>
      </c>
      <c r="O808" s="48">
        <f t="shared" si="1285"/>
        <v>5.0499999999999998</v>
      </c>
      <c r="P808" s="48">
        <f t="shared" si="1285"/>
        <v>5.0499999999999998</v>
      </c>
      <c r="Q808" s="48">
        <f t="shared" si="1285"/>
        <v>5.0499999999999998</v>
      </c>
      <c r="R808" s="48">
        <f t="shared" si="1285"/>
        <v>5.0499999999999998</v>
      </c>
      <c r="S808" s="652"/>
      <c r="T808" s="526"/>
    </row>
    <row r="809" s="80" customFormat="1" hidden="1">
      <c r="A809" s="48"/>
      <c r="C809" s="48"/>
      <c r="E809" s="38"/>
      <c r="F809" s="48"/>
      <c r="G809" s="38" t="s">
        <v>38</v>
      </c>
      <c r="H809" s="48"/>
      <c r="I809" s="87"/>
      <c r="K809" s="227"/>
      <c r="L809" s="227"/>
      <c r="M809" s="48">
        <f t="shared" ref="M809:Q809" si="1286">M716+M745+M802</f>
        <v>5.0499999999999998</v>
      </c>
      <c r="N809" s="48">
        <f t="shared" si="1286"/>
        <v>5.0499999999999998</v>
      </c>
      <c r="O809" s="48">
        <f t="shared" si="1286"/>
        <v>5.0499999999999998</v>
      </c>
      <c r="P809" s="48">
        <f t="shared" si="1286"/>
        <v>5.0499999999999998</v>
      </c>
      <c r="Q809" s="48">
        <f t="shared" si="1286"/>
        <v>5.0499999999999998</v>
      </c>
      <c r="R809" s="48">
        <f>R716+R745+R802</f>
        <v>5.0499999999999998</v>
      </c>
      <c r="S809" s="652"/>
      <c r="T809" s="526"/>
    </row>
    <row r="810" ht="12.75" customHeight="1">
      <c r="A810" s="22"/>
      <c r="G810" s="22"/>
      <c r="J810" s="21"/>
      <c r="K810" s="21"/>
      <c r="L810" s="21"/>
      <c r="M810" s="21"/>
      <c r="N810" s="21"/>
      <c r="O810" s="21"/>
      <c r="P810" s="21"/>
      <c r="Q810" s="21"/>
      <c r="R810" s="21"/>
    </row>
    <row r="811" s="80" customFormat="1">
      <c r="A811" s="48"/>
      <c r="C811" s="48"/>
      <c r="D811" s="177" t="s">
        <v>4831</v>
      </c>
      <c r="E811" s="38"/>
      <c r="F811" s="48"/>
      <c r="G811" s="48"/>
      <c r="H811" s="48"/>
      <c r="I811" s="48"/>
      <c r="J811" s="48"/>
      <c r="K811" s="61"/>
      <c r="L811" s="61"/>
      <c r="M811" s="61"/>
      <c r="N811" s="61"/>
      <c r="O811" s="61"/>
      <c r="P811" s="61"/>
      <c r="Q811" s="61"/>
      <c r="R811" s="61"/>
      <c r="S811" s="259"/>
      <c r="T811" s="48"/>
    </row>
    <row r="812">
      <c r="A812" s="22"/>
      <c r="G812" s="22"/>
      <c r="J812" s="21"/>
      <c r="K812" s="21"/>
      <c r="L812" s="21"/>
      <c r="M812" s="21"/>
      <c r="N812" s="21"/>
      <c r="O812" s="21"/>
      <c r="P812" s="21"/>
      <c r="Q812" s="21"/>
      <c r="R812" s="21"/>
    </row>
    <row r="813">
      <c r="A813" s="22">
        <v>1</v>
      </c>
      <c r="B813" s="24"/>
      <c r="D813" s="80" t="s">
        <v>5005</v>
      </c>
      <c r="F813" s="20"/>
      <c r="G813" s="22"/>
      <c r="H813" s="20"/>
      <c r="I813" s="48"/>
      <c r="J813" s="48"/>
      <c r="K813" s="20"/>
      <c r="L813" s="24"/>
      <c r="M813" s="20"/>
      <c r="N813" s="20"/>
      <c r="O813" s="20"/>
      <c r="P813" s="20"/>
      <c r="Q813" s="20"/>
      <c r="R813" s="20"/>
      <c r="S813" s="116"/>
      <c r="T813" s="152"/>
    </row>
    <row r="814">
      <c r="A814" s="22"/>
      <c r="B814" s="24" t="s">
        <v>140</v>
      </c>
      <c r="D814" s="20" t="s">
        <v>677</v>
      </c>
      <c r="E814" s="20" t="s">
        <v>677</v>
      </c>
      <c r="F814" s="21" t="s">
        <v>38</v>
      </c>
      <c r="G814" s="22">
        <v>5</v>
      </c>
      <c r="H814" s="20"/>
      <c r="I814" s="48"/>
      <c r="J814" s="48"/>
      <c r="K814" s="20"/>
      <c r="L814" s="24"/>
      <c r="M814" s="21"/>
      <c r="N814" s="21">
        <f>O814</f>
        <v>1.3799999999999999</v>
      </c>
      <c r="O814" s="21">
        <f>P814</f>
        <v>1.3799999999999999</v>
      </c>
      <c r="P814" s="21">
        <f>Q814</f>
        <v>1.3799999999999999</v>
      </c>
      <c r="Q814" s="21">
        <f>R814</f>
        <v>1.3799999999999999</v>
      </c>
      <c r="R814" s="21">
        <v>1.3799999999999999</v>
      </c>
      <c r="S814" s="259"/>
      <c r="T814" s="48"/>
    </row>
    <row r="815" hidden="1">
      <c r="A815" s="22"/>
      <c r="B815" s="24"/>
      <c r="D815" s="80"/>
      <c r="F815" s="20"/>
      <c r="G815" s="22"/>
      <c r="H815" s="20"/>
      <c r="I815" s="48"/>
      <c r="J815" s="48"/>
      <c r="K815" s="20"/>
      <c r="L815" s="24"/>
      <c r="M815" s="20"/>
      <c r="N815" s="20"/>
      <c r="O815" s="20"/>
      <c r="P815" s="20"/>
      <c r="Q815" s="20"/>
      <c r="R815" s="20"/>
      <c r="S815" s="672"/>
      <c r="T815" s="53"/>
    </row>
    <row r="816" s="116" customFormat="1" hidden="1">
      <c r="A816" s="117"/>
      <c r="B816" s="118" t="s">
        <v>140</v>
      </c>
      <c r="C816" s="119"/>
      <c r="D816" s="116" t="s">
        <v>5966</v>
      </c>
      <c r="E816" s="116" t="s">
        <v>5966</v>
      </c>
      <c r="F816" s="119" t="s">
        <v>38</v>
      </c>
      <c r="G816" s="117">
        <v>5</v>
      </c>
      <c r="I816" s="259"/>
      <c r="J816" s="259"/>
      <c r="L816" s="118"/>
      <c r="S816" s="650"/>
      <c r="T816" s="650"/>
    </row>
    <row r="817">
      <c r="A817" s="22"/>
      <c r="B817" s="24" t="s">
        <v>1031</v>
      </c>
      <c r="C817" s="24" t="s">
        <v>3403</v>
      </c>
      <c r="F817" s="98"/>
      <c r="G817" s="22"/>
      <c r="J817" s="21"/>
      <c r="K817" s="20"/>
      <c r="L817" s="24"/>
      <c r="M817" s="20"/>
      <c r="N817" s="20"/>
      <c r="O817" s="20"/>
      <c r="P817" s="20"/>
      <c r="Q817" s="20"/>
      <c r="R817" s="20"/>
      <c r="S817" s="650"/>
      <c r="T817" s="61" t="s">
        <v>5894</v>
      </c>
    </row>
    <row r="818">
      <c r="A818" s="22"/>
      <c r="B818" s="24" t="s">
        <v>4118</v>
      </c>
      <c r="C818" s="24" t="s">
        <v>5006</v>
      </c>
      <c r="F818" s="98"/>
      <c r="G818" s="22"/>
      <c r="J818" s="21"/>
      <c r="K818" s="20"/>
      <c r="L818" s="24"/>
      <c r="M818" s="20"/>
      <c r="N818" s="20"/>
      <c r="O818" s="20"/>
      <c r="P818" s="20"/>
      <c r="Q818" s="20"/>
      <c r="R818" s="20"/>
      <c r="S818" s="650"/>
      <c r="T818" s="61"/>
    </row>
    <row r="819">
      <c r="A819" s="22"/>
      <c r="B819" s="24" t="s">
        <v>5007</v>
      </c>
      <c r="F819" s="98"/>
      <c r="G819" s="22"/>
      <c r="J819" s="21"/>
      <c r="K819" s="20"/>
      <c r="L819" s="24"/>
      <c r="M819" s="20"/>
      <c r="N819" s="20"/>
      <c r="O819" s="20"/>
      <c r="P819" s="20"/>
      <c r="Q819" s="20"/>
      <c r="R819" s="20"/>
      <c r="S819" s="650"/>
      <c r="T819" s="61"/>
    </row>
    <row r="820">
      <c r="A820" s="22"/>
      <c r="B820" s="24" t="s">
        <v>3511</v>
      </c>
      <c r="C820" s="24" t="s">
        <v>3512</v>
      </c>
      <c r="F820" s="98"/>
      <c r="G820" s="22"/>
      <c r="J820" s="21"/>
      <c r="K820" s="20"/>
      <c r="L820" s="24"/>
      <c r="M820" s="20"/>
      <c r="N820" s="20"/>
      <c r="O820" s="20"/>
      <c r="P820" s="20"/>
      <c r="Q820" s="20"/>
      <c r="R820" s="20"/>
      <c r="S820" s="650"/>
      <c r="T820" s="61"/>
    </row>
    <row r="821">
      <c r="A821" s="22"/>
      <c r="B821" s="24" t="s">
        <v>3549</v>
      </c>
      <c r="C821" s="24" t="s">
        <v>3550</v>
      </c>
      <c r="F821" s="98"/>
      <c r="G821" s="22"/>
      <c r="J821" s="21"/>
      <c r="K821" s="20"/>
      <c r="L821" s="24"/>
      <c r="M821" s="20"/>
      <c r="N821" s="20"/>
      <c r="O821" s="20"/>
      <c r="P821" s="20"/>
      <c r="Q821" s="20"/>
      <c r="R821" s="20"/>
      <c r="S821" s="650"/>
      <c r="T821" s="61"/>
    </row>
    <row r="822">
      <c r="A822" s="22"/>
      <c r="B822" s="24" t="s">
        <v>4026</v>
      </c>
      <c r="C822" s="24" t="s">
        <v>4027</v>
      </c>
      <c r="F822" s="98"/>
      <c r="G822" s="22"/>
      <c r="J822" s="21"/>
      <c r="K822" s="20"/>
      <c r="L822" s="24"/>
      <c r="M822" s="20"/>
      <c r="N822" s="20"/>
      <c r="O822" s="20"/>
      <c r="P822" s="20"/>
      <c r="Q822" s="20"/>
      <c r="R822" s="20"/>
      <c r="S822" s="650"/>
      <c r="T822" s="61"/>
    </row>
    <row r="823">
      <c r="A823" s="22"/>
      <c r="B823" s="24" t="s">
        <v>4028</v>
      </c>
      <c r="F823" s="98"/>
      <c r="G823" s="22"/>
      <c r="J823" s="21"/>
      <c r="K823" s="20"/>
      <c r="L823" s="24"/>
      <c r="M823" s="20"/>
      <c r="N823" s="20"/>
      <c r="O823" s="20"/>
      <c r="P823" s="20"/>
      <c r="Q823" s="20"/>
      <c r="R823" s="20"/>
      <c r="S823" s="650"/>
      <c r="T823" s="61"/>
    </row>
    <row r="824">
      <c r="A824" s="22"/>
      <c r="B824" s="24" t="s">
        <v>170</v>
      </c>
      <c r="C824" s="24" t="s">
        <v>3381</v>
      </c>
      <c r="F824" s="98"/>
      <c r="G824" s="22"/>
      <c r="J824" s="21"/>
      <c r="K824" s="20"/>
      <c r="L824" s="24"/>
      <c r="M824" s="20"/>
      <c r="N824" s="20"/>
      <c r="O824" s="20"/>
      <c r="P824" s="20"/>
      <c r="Q824" s="20"/>
      <c r="R824" s="20"/>
      <c r="S824" s="650"/>
      <c r="T824" s="61"/>
    </row>
    <row r="825">
      <c r="A825" s="22"/>
      <c r="B825" s="24" t="s">
        <v>4077</v>
      </c>
      <c r="C825" s="21" t="s">
        <v>4078</v>
      </c>
      <c r="F825" s="98"/>
      <c r="G825" s="22"/>
      <c r="J825" s="21"/>
      <c r="K825" s="20"/>
      <c r="L825" s="24"/>
      <c r="M825" s="20"/>
      <c r="N825" s="20"/>
      <c r="O825" s="20"/>
      <c r="P825" s="20"/>
      <c r="Q825" s="20"/>
      <c r="R825" s="20"/>
      <c r="S825" s="123"/>
      <c r="T825" s="164"/>
    </row>
    <row r="826">
      <c r="A826" s="22"/>
      <c r="B826" s="24" t="s">
        <v>4080</v>
      </c>
      <c r="C826" s="21" t="s">
        <v>4079</v>
      </c>
      <c r="F826" s="98"/>
      <c r="G826" s="22"/>
      <c r="J826" s="21"/>
      <c r="K826" s="164"/>
      <c r="L826" s="24"/>
      <c r="M826" s="20"/>
      <c r="N826" s="20"/>
      <c r="O826" s="20"/>
      <c r="P826" s="20"/>
      <c r="Q826" s="20"/>
      <c r="R826" s="20"/>
      <c r="S826" s="116"/>
      <c r="T826" s="20"/>
    </row>
    <row r="827">
      <c r="A827" s="22"/>
      <c r="B827" s="24" t="s">
        <v>4121</v>
      </c>
      <c r="C827" s="24" t="s">
        <v>4122</v>
      </c>
      <c r="F827" s="98"/>
      <c r="G827" s="22"/>
      <c r="J827" s="21"/>
      <c r="K827" s="164"/>
      <c r="L827" s="24"/>
      <c r="M827" s="20"/>
      <c r="N827" s="20"/>
      <c r="O827" s="20"/>
      <c r="P827" s="20"/>
      <c r="Q827" s="20"/>
      <c r="R827" s="20"/>
      <c r="S827" s="116"/>
      <c r="T827" s="20"/>
    </row>
    <row r="828">
      <c r="A828" s="22"/>
      <c r="B828" s="24" t="s">
        <v>4052</v>
      </c>
      <c r="C828" s="24" t="s">
        <v>4053</v>
      </c>
      <c r="F828" s="98"/>
      <c r="G828" s="22"/>
      <c r="J828" s="21"/>
      <c r="K828" s="23"/>
      <c r="L828" s="24"/>
      <c r="M828" s="20"/>
      <c r="N828" s="20"/>
      <c r="O828" s="20"/>
      <c r="P828" s="20"/>
      <c r="Q828" s="20"/>
      <c r="R828" s="20"/>
      <c r="S828" s="116"/>
      <c r="T828" s="20"/>
    </row>
    <row r="829">
      <c r="A829" s="22"/>
      <c r="B829" s="24" t="s">
        <v>5008</v>
      </c>
      <c r="C829" s="21" t="s">
        <v>5009</v>
      </c>
      <c r="F829" s="98"/>
      <c r="G829" s="22"/>
      <c r="J829" s="21"/>
      <c r="K829" s="23"/>
      <c r="L829" s="24"/>
      <c r="M829" s="20"/>
      <c r="N829" s="20"/>
      <c r="O829" s="20"/>
      <c r="P829" s="20"/>
      <c r="Q829" s="20"/>
      <c r="R829" s="20"/>
      <c r="S829" s="116"/>
      <c r="T829" s="20"/>
    </row>
    <row r="830">
      <c r="A830" s="22"/>
      <c r="B830" s="24" t="s">
        <v>5010</v>
      </c>
      <c r="C830" s="24" t="s">
        <v>5011</v>
      </c>
      <c r="F830" s="98"/>
      <c r="G830" s="22"/>
      <c r="J830" s="21"/>
      <c r="K830" s="23"/>
      <c r="L830" s="24"/>
      <c r="M830" s="20"/>
      <c r="N830" s="20"/>
      <c r="O830" s="20"/>
      <c r="P830" s="20"/>
      <c r="Q830" s="20"/>
      <c r="R830" s="20"/>
      <c r="S830" s="116"/>
      <c r="T830" s="20"/>
    </row>
    <row r="831">
      <c r="A831" s="22"/>
      <c r="B831" s="24" t="s">
        <v>5012</v>
      </c>
      <c r="F831" s="98"/>
      <c r="G831" s="22"/>
      <c r="J831" s="21"/>
      <c r="K831" s="23"/>
      <c r="L831" s="24"/>
      <c r="M831" s="20"/>
      <c r="N831" s="20"/>
      <c r="O831" s="20"/>
      <c r="P831" s="20"/>
      <c r="Q831" s="20"/>
      <c r="R831" s="20"/>
      <c r="S831" s="116"/>
      <c r="T831" s="20"/>
    </row>
    <row r="832">
      <c r="A832" s="22"/>
      <c r="B832" s="24" t="s">
        <v>5013</v>
      </c>
      <c r="C832" s="24" t="s">
        <v>5014</v>
      </c>
      <c r="F832" s="98"/>
      <c r="G832" s="22"/>
      <c r="J832" s="21"/>
      <c r="K832" s="23"/>
      <c r="L832" s="24"/>
      <c r="M832" s="20"/>
      <c r="N832" s="20"/>
      <c r="O832" s="20"/>
      <c r="P832" s="20"/>
      <c r="Q832" s="20"/>
      <c r="R832" s="20"/>
      <c r="S832" s="116"/>
      <c r="T832" s="20"/>
    </row>
    <row r="833">
      <c r="A833" s="22"/>
      <c r="B833" s="24" t="s">
        <v>933</v>
      </c>
      <c r="C833" s="24" t="s">
        <v>5015</v>
      </c>
      <c r="F833" s="98"/>
      <c r="G833" s="22"/>
      <c r="J833" s="21"/>
      <c r="K833" s="23"/>
      <c r="L833" s="24"/>
      <c r="M833" s="20"/>
      <c r="N833" s="20"/>
      <c r="O833" s="20"/>
      <c r="P833" s="20"/>
      <c r="Q833" s="20"/>
      <c r="R833" s="20"/>
      <c r="S833" s="116"/>
      <c r="T833" s="20"/>
    </row>
    <row r="834">
      <c r="A834" s="22"/>
      <c r="B834" s="24" t="s">
        <v>4247</v>
      </c>
      <c r="C834" s="21" t="s">
        <v>4248</v>
      </c>
      <c r="F834" s="98"/>
      <c r="G834" s="22"/>
      <c r="J834" s="21"/>
      <c r="K834" s="23"/>
      <c r="L834" s="24"/>
      <c r="M834" s="20"/>
      <c r="N834" s="20"/>
      <c r="O834" s="20"/>
      <c r="P834" s="20"/>
      <c r="Q834" s="20"/>
      <c r="R834" s="20"/>
      <c r="S834" s="116"/>
      <c r="T834" s="20"/>
    </row>
    <row r="835">
      <c r="A835" s="22"/>
      <c r="B835" s="24" t="s">
        <v>274</v>
      </c>
      <c r="C835" s="24" t="s">
        <v>5016</v>
      </c>
      <c r="F835" s="98"/>
      <c r="G835" s="22"/>
      <c r="J835" s="21"/>
      <c r="K835" s="23"/>
      <c r="L835" s="24"/>
      <c r="M835" s="20"/>
      <c r="N835" s="20"/>
      <c r="O835" s="20"/>
      <c r="P835" s="20"/>
      <c r="Q835" s="20"/>
      <c r="R835" s="20"/>
      <c r="S835" s="116"/>
      <c r="T835" s="20"/>
    </row>
    <row r="836">
      <c r="A836" s="22"/>
      <c r="B836" s="24" t="s">
        <v>5017</v>
      </c>
      <c r="C836" s="21" t="s">
        <v>5018</v>
      </c>
      <c r="F836" s="98"/>
      <c r="G836" s="22"/>
      <c r="J836" s="21"/>
      <c r="K836" s="23"/>
      <c r="L836" s="24"/>
      <c r="M836" s="20"/>
      <c r="N836" s="20"/>
      <c r="O836" s="20"/>
      <c r="P836" s="20"/>
      <c r="Q836" s="20"/>
      <c r="R836" s="20"/>
      <c r="S836" s="116"/>
      <c r="T836" s="20"/>
    </row>
    <row r="837">
      <c r="A837" s="22"/>
      <c r="B837" s="24" t="s">
        <v>5019</v>
      </c>
      <c r="C837" s="21" t="s">
        <v>5020</v>
      </c>
      <c r="F837" s="98"/>
      <c r="G837" s="22"/>
      <c r="J837" s="21"/>
      <c r="K837" s="23"/>
      <c r="L837" s="24"/>
      <c r="M837" s="20"/>
      <c r="N837" s="20"/>
      <c r="O837" s="20"/>
      <c r="P837" s="20"/>
      <c r="Q837" s="20"/>
      <c r="R837" s="20"/>
      <c r="S837" s="116"/>
      <c r="T837" s="20"/>
    </row>
    <row r="838">
      <c r="A838" s="22"/>
      <c r="B838" s="24" t="s">
        <v>5021</v>
      </c>
      <c r="C838" s="21" t="s">
        <v>5022</v>
      </c>
      <c r="F838" s="98"/>
      <c r="G838" s="22"/>
      <c r="J838" s="21"/>
      <c r="K838" s="23"/>
      <c r="L838" s="24"/>
      <c r="M838" s="20"/>
      <c r="N838" s="20"/>
      <c r="O838" s="20"/>
      <c r="P838" s="20"/>
      <c r="Q838" s="20"/>
      <c r="R838" s="20"/>
      <c r="S838" s="116"/>
      <c r="T838" s="20"/>
    </row>
    <row r="839">
      <c r="A839" s="22"/>
      <c r="B839" s="24" t="s">
        <v>5023</v>
      </c>
      <c r="C839" s="21" t="s">
        <v>5024</v>
      </c>
      <c r="F839" s="98"/>
      <c r="G839" s="22"/>
      <c r="J839" s="21"/>
      <c r="K839" s="23"/>
      <c r="L839" s="24"/>
      <c r="M839" s="20"/>
      <c r="N839" s="20"/>
      <c r="O839" s="20"/>
      <c r="P839" s="20"/>
      <c r="Q839" s="20"/>
      <c r="R839" s="20"/>
      <c r="S839" s="116"/>
      <c r="T839" s="20"/>
    </row>
    <row r="840">
      <c r="A840" s="22"/>
      <c r="B840" s="24" t="s">
        <v>5025</v>
      </c>
      <c r="C840" s="21" t="s">
        <v>5026</v>
      </c>
      <c r="F840" s="98"/>
      <c r="G840" s="22"/>
      <c r="J840" s="21"/>
      <c r="K840" s="23"/>
      <c r="L840" s="24"/>
      <c r="M840" s="20"/>
      <c r="N840" s="20"/>
      <c r="O840" s="20"/>
      <c r="P840" s="20"/>
      <c r="Q840" s="20"/>
      <c r="R840" s="20"/>
      <c r="S840" s="116"/>
      <c r="T840" s="20"/>
    </row>
    <row r="841">
      <c r="A841" s="22"/>
      <c r="B841" s="24" t="s">
        <v>3573</v>
      </c>
      <c r="C841" s="24" t="s">
        <v>4112</v>
      </c>
      <c r="F841" s="98"/>
      <c r="G841" s="22"/>
      <c r="J841" s="21"/>
      <c r="K841" s="23"/>
      <c r="L841" s="24"/>
      <c r="M841" s="20"/>
      <c r="N841" s="20"/>
      <c r="O841" s="20"/>
      <c r="P841" s="20"/>
      <c r="Q841" s="20"/>
      <c r="R841" s="20"/>
      <c r="S841" s="116"/>
      <c r="T841" s="20"/>
    </row>
    <row r="842">
      <c r="A842" s="22"/>
      <c r="B842" s="24" t="s">
        <v>4262</v>
      </c>
      <c r="C842" s="24" t="s">
        <v>4263</v>
      </c>
      <c r="F842" s="98"/>
      <c r="G842" s="22"/>
      <c r="J842" s="21"/>
      <c r="K842" s="20"/>
      <c r="L842" s="20"/>
      <c r="M842" s="20"/>
      <c r="N842" s="20"/>
      <c r="O842" s="20"/>
      <c r="P842" s="20"/>
      <c r="Q842" s="20"/>
      <c r="R842" s="20"/>
      <c r="S842" s="116"/>
      <c r="T842" s="156"/>
    </row>
    <row r="843">
      <c r="A843" s="22"/>
      <c r="B843" s="24" t="s">
        <v>2659</v>
      </c>
      <c r="C843" s="21" t="s">
        <v>5027</v>
      </c>
      <c r="F843" s="98"/>
      <c r="G843" s="22"/>
      <c r="J843" s="21"/>
      <c r="K843" s="20"/>
      <c r="L843" s="24"/>
      <c r="M843" s="20"/>
      <c r="N843" s="20"/>
      <c r="O843" s="20"/>
      <c r="P843" s="20"/>
      <c r="Q843" s="20"/>
      <c r="R843" s="20"/>
      <c r="S843" s="125"/>
      <c r="T843" s="23"/>
    </row>
    <row r="844" s="116" customFormat="1" hidden="1">
      <c r="A844" s="117"/>
      <c r="B844" s="118" t="s">
        <v>140</v>
      </c>
      <c r="C844" s="119"/>
      <c r="D844" s="116" t="s">
        <v>5028</v>
      </c>
      <c r="E844" s="116" t="s">
        <v>5028</v>
      </c>
      <c r="F844" s="119" t="s">
        <v>38</v>
      </c>
      <c r="G844" s="117">
        <v>5</v>
      </c>
      <c r="H844" s="119"/>
      <c r="I844" s="119"/>
      <c r="J844" s="119"/>
      <c r="L844" s="118"/>
      <c r="S844" s="650"/>
      <c r="T844" s="650"/>
    </row>
    <row r="845">
      <c r="A845" s="22"/>
      <c r="B845" s="24" t="s">
        <v>5029</v>
      </c>
      <c r="C845" s="21" t="s">
        <v>5030</v>
      </c>
      <c r="G845" s="22"/>
      <c r="J845" s="21"/>
      <c r="K845" s="20"/>
      <c r="L845" s="24"/>
      <c r="M845" s="20"/>
      <c r="N845" s="20"/>
      <c r="O845" s="20"/>
      <c r="P845" s="20"/>
      <c r="Q845" s="20"/>
      <c r="R845" s="20"/>
      <c r="S845" s="673"/>
      <c r="T845" s="231"/>
    </row>
    <row r="846">
      <c r="A846" s="22"/>
      <c r="B846" s="24" t="s">
        <v>5031</v>
      </c>
      <c r="C846" s="21" t="s">
        <v>5032</v>
      </c>
      <c r="G846" s="22"/>
      <c r="J846" s="21"/>
      <c r="K846" s="20"/>
      <c r="L846" s="24"/>
      <c r="M846" s="20"/>
      <c r="N846" s="20"/>
      <c r="O846" s="20"/>
      <c r="P846" s="20"/>
      <c r="Q846" s="20"/>
      <c r="R846" s="20"/>
      <c r="S846" s="673"/>
      <c r="T846" s="231"/>
    </row>
    <row r="847">
      <c r="A847" s="22"/>
      <c r="B847" s="24" t="s">
        <v>4262</v>
      </c>
      <c r="C847" s="24" t="s">
        <v>4263</v>
      </c>
      <c r="G847" s="22"/>
      <c r="J847" s="21"/>
      <c r="K847" s="20"/>
      <c r="L847" s="24"/>
      <c r="M847" s="20"/>
      <c r="N847" s="20"/>
      <c r="O847" s="20"/>
      <c r="P847" s="20"/>
      <c r="Q847" s="20"/>
      <c r="R847" s="20"/>
      <c r="S847" s="116"/>
      <c r="T847" s="91"/>
    </row>
    <row r="848">
      <c r="A848" s="22"/>
      <c r="B848" s="24" t="s">
        <v>3422</v>
      </c>
      <c r="C848" s="21" t="s">
        <v>3423</v>
      </c>
      <c r="G848" s="22"/>
      <c r="J848" s="21"/>
      <c r="K848" s="20"/>
      <c r="L848" s="24"/>
      <c r="M848" s="20"/>
      <c r="N848" s="20"/>
      <c r="O848" s="20"/>
      <c r="P848" s="20"/>
      <c r="Q848" s="20"/>
      <c r="R848" s="20"/>
      <c r="S848" s="125"/>
      <c r="T848" s="23"/>
    </row>
    <row r="849" s="116" customFormat="1" hidden="1">
      <c r="A849" s="117"/>
      <c r="B849" s="118" t="s">
        <v>140</v>
      </c>
      <c r="C849" s="119"/>
      <c r="D849" s="116" t="s">
        <v>840</v>
      </c>
      <c r="E849" s="116" t="s">
        <v>840</v>
      </c>
      <c r="F849" s="119" t="s">
        <v>38</v>
      </c>
      <c r="G849" s="117">
        <v>5</v>
      </c>
      <c r="H849" s="119"/>
      <c r="I849" s="119"/>
      <c r="J849" s="119"/>
      <c r="L849" s="118"/>
      <c r="S849" s="650"/>
      <c r="T849" s="650"/>
    </row>
    <row r="850" s="116" customFormat="1" hidden="1">
      <c r="A850" s="117"/>
      <c r="B850" s="118" t="s">
        <v>4026</v>
      </c>
      <c r="C850" s="118" t="s">
        <v>4027</v>
      </c>
      <c r="F850" s="119"/>
      <c r="G850" s="117"/>
      <c r="H850" s="119"/>
      <c r="I850" s="119"/>
      <c r="J850" s="119"/>
      <c r="L850" s="118"/>
      <c r="S850" s="125"/>
      <c r="T850" s="125"/>
    </row>
    <row r="851" s="116" customFormat="1" hidden="1">
      <c r="A851" s="117"/>
      <c r="B851" s="118" t="s">
        <v>4028</v>
      </c>
      <c r="C851" s="119"/>
      <c r="F851" s="119"/>
      <c r="G851" s="117"/>
      <c r="H851" s="119"/>
      <c r="I851" s="119"/>
      <c r="J851" s="119"/>
      <c r="L851" s="118"/>
      <c r="S851" s="125"/>
      <c r="T851" s="125"/>
    </row>
    <row r="852" s="116" customFormat="1" hidden="1">
      <c r="A852" s="117"/>
      <c r="B852" s="118" t="s">
        <v>170</v>
      </c>
      <c r="C852" s="118" t="s">
        <v>3381</v>
      </c>
      <c r="F852" s="119"/>
      <c r="G852" s="117"/>
      <c r="H852" s="119"/>
      <c r="I852" s="119"/>
      <c r="J852" s="119"/>
      <c r="L852" s="118"/>
      <c r="S852" s="125"/>
      <c r="T852" s="125"/>
    </row>
    <row r="853" s="116" customFormat="1" hidden="1">
      <c r="A853" s="117"/>
      <c r="B853" s="118" t="s">
        <v>3511</v>
      </c>
      <c r="C853" s="118" t="s">
        <v>3512</v>
      </c>
      <c r="F853" s="119"/>
      <c r="G853" s="117"/>
      <c r="H853" s="119"/>
      <c r="I853" s="119"/>
      <c r="J853" s="119"/>
      <c r="L853" s="118"/>
      <c r="S853" s="125"/>
      <c r="T853" s="125"/>
    </row>
    <row r="854" s="116" customFormat="1" hidden="1">
      <c r="A854" s="117"/>
      <c r="B854" s="118" t="s">
        <v>4052</v>
      </c>
      <c r="C854" s="118" t="s">
        <v>4053</v>
      </c>
      <c r="F854" s="119"/>
      <c r="G854" s="117"/>
      <c r="H854" s="119"/>
      <c r="I854" s="119"/>
      <c r="J854" s="119"/>
      <c r="L854" s="118"/>
      <c r="S854" s="125"/>
      <c r="T854" s="125"/>
    </row>
    <row r="855">
      <c r="A855" s="22"/>
      <c r="B855" s="24" t="s">
        <v>5033</v>
      </c>
      <c r="C855" s="21" t="s">
        <v>5034</v>
      </c>
      <c r="G855" s="22"/>
      <c r="J855" s="21"/>
      <c r="K855" s="20"/>
      <c r="L855" s="24"/>
      <c r="M855" s="20"/>
      <c r="N855" s="20"/>
      <c r="O855" s="20"/>
      <c r="P855" s="20"/>
      <c r="Q855" s="20"/>
      <c r="R855" s="20"/>
      <c r="S855" s="125"/>
      <c r="T855" s="23"/>
    </row>
    <row r="856">
      <c r="A856" s="22"/>
      <c r="B856" s="24" t="s">
        <v>5029</v>
      </c>
      <c r="C856" s="21" t="s">
        <v>5030</v>
      </c>
      <c r="G856" s="22"/>
      <c r="J856" s="21"/>
      <c r="K856" s="20"/>
      <c r="L856" s="24"/>
      <c r="M856" s="20"/>
      <c r="N856" s="20"/>
      <c r="O856" s="20"/>
      <c r="P856" s="20"/>
      <c r="Q856" s="20"/>
      <c r="R856" s="20"/>
      <c r="S856" s="673"/>
      <c r="T856" s="231"/>
    </row>
    <row r="857">
      <c r="A857" s="22"/>
      <c r="B857" s="24" t="s">
        <v>5031</v>
      </c>
      <c r="C857" s="21" t="s">
        <v>5032</v>
      </c>
      <c r="G857" s="22"/>
      <c r="J857" s="21"/>
      <c r="K857" s="20"/>
      <c r="L857" s="24"/>
      <c r="M857" s="20"/>
      <c r="N857" s="20"/>
      <c r="O857" s="20"/>
      <c r="P857" s="20"/>
      <c r="Q857" s="20"/>
      <c r="R857" s="20"/>
      <c r="S857" s="673"/>
      <c r="T857" s="231"/>
    </row>
    <row r="858" s="116" customFormat="1" hidden="1">
      <c r="A858" s="117"/>
      <c r="B858" s="118" t="s">
        <v>4247</v>
      </c>
      <c r="C858" s="119" t="s">
        <v>4248</v>
      </c>
      <c r="F858" s="119"/>
      <c r="G858" s="117"/>
      <c r="H858" s="119"/>
      <c r="I858" s="119"/>
      <c r="J858" s="119"/>
      <c r="L858" s="118"/>
      <c r="S858" s="125"/>
      <c r="T858" s="125"/>
    </row>
    <row r="859">
      <c r="A859" s="22"/>
      <c r="B859" s="24" t="s">
        <v>274</v>
      </c>
      <c r="C859" s="24" t="s">
        <v>5035</v>
      </c>
      <c r="G859" s="22"/>
      <c r="J859" s="21"/>
      <c r="K859" s="23"/>
      <c r="L859" s="24"/>
      <c r="M859" s="20"/>
      <c r="N859" s="20"/>
      <c r="O859" s="20"/>
      <c r="P859" s="20"/>
      <c r="Q859" s="20"/>
      <c r="R859" s="20"/>
      <c r="S859" s="116"/>
      <c r="T859" s="20"/>
    </row>
    <row r="860">
      <c r="A860" s="22"/>
      <c r="B860" s="24" t="s">
        <v>5036</v>
      </c>
      <c r="C860" s="24" t="s">
        <v>5037</v>
      </c>
      <c r="F860" s="98"/>
      <c r="G860" s="22"/>
      <c r="J860" s="21"/>
      <c r="K860" s="23"/>
      <c r="L860" s="24"/>
      <c r="M860" s="20"/>
      <c r="N860" s="20"/>
      <c r="O860" s="20"/>
      <c r="P860" s="20"/>
      <c r="Q860" s="20"/>
      <c r="R860" s="20"/>
      <c r="S860" s="116"/>
      <c r="T860" s="20"/>
    </row>
    <row r="861">
      <c r="A861" s="22"/>
      <c r="B861" s="24" t="s">
        <v>5038</v>
      </c>
      <c r="F861" s="98"/>
      <c r="G861" s="22"/>
      <c r="J861" s="21"/>
      <c r="K861" s="23"/>
      <c r="L861" s="24"/>
      <c r="M861" s="20"/>
      <c r="N861" s="20"/>
      <c r="O861" s="20"/>
      <c r="P861" s="20"/>
      <c r="Q861" s="20"/>
      <c r="R861" s="20"/>
      <c r="S861" s="116"/>
      <c r="T861" s="20"/>
    </row>
    <row r="862">
      <c r="A862" s="22"/>
      <c r="B862" s="24" t="s">
        <v>5039</v>
      </c>
      <c r="C862" s="21" t="s">
        <v>5040</v>
      </c>
      <c r="F862" s="98"/>
      <c r="G862" s="22"/>
      <c r="J862" s="21"/>
      <c r="K862" s="23"/>
      <c r="L862" s="24"/>
      <c r="M862" s="20"/>
      <c r="N862" s="20"/>
      <c r="O862" s="20"/>
      <c r="P862" s="20"/>
      <c r="Q862" s="20"/>
      <c r="R862" s="20"/>
      <c r="S862" s="116"/>
      <c r="T862" s="20"/>
    </row>
    <row r="863" s="116" customFormat="1" hidden="1">
      <c r="A863" s="117"/>
      <c r="B863" s="118" t="s">
        <v>4262</v>
      </c>
      <c r="C863" s="118" t="s">
        <v>4263</v>
      </c>
      <c r="F863" s="120"/>
      <c r="G863" s="117"/>
      <c r="H863" s="119"/>
      <c r="I863" s="119"/>
      <c r="J863" s="119"/>
      <c r="L863" s="118"/>
      <c r="T863" s="653"/>
    </row>
    <row r="864" s="116" customFormat="1" hidden="1">
      <c r="A864" s="117"/>
      <c r="B864" s="118" t="s">
        <v>140</v>
      </c>
      <c r="C864" s="119"/>
      <c r="D864" s="116" t="s">
        <v>5041</v>
      </c>
      <c r="E864" s="116" t="s">
        <v>5041</v>
      </c>
      <c r="F864" s="119" t="s">
        <v>38</v>
      </c>
      <c r="G864" s="117">
        <v>5</v>
      </c>
      <c r="H864" s="119"/>
      <c r="I864" s="119"/>
      <c r="J864" s="119"/>
      <c r="L864" s="118"/>
      <c r="S864" s="650"/>
      <c r="T864" s="650"/>
    </row>
    <row r="865" s="116" customFormat="1" hidden="1">
      <c r="A865" s="117"/>
      <c r="B865" s="118" t="s">
        <v>140</v>
      </c>
      <c r="C865" s="119"/>
      <c r="D865" s="116" t="s">
        <v>218</v>
      </c>
      <c r="E865" s="116" t="s">
        <v>218</v>
      </c>
      <c r="F865" s="119" t="s">
        <v>38</v>
      </c>
      <c r="G865" s="117">
        <v>5</v>
      </c>
      <c r="H865" s="119"/>
      <c r="I865" s="119"/>
      <c r="J865" s="119"/>
      <c r="L865" s="118"/>
      <c r="S865" s="650"/>
      <c r="T865" s="650"/>
    </row>
    <row r="866">
      <c r="A866" s="22"/>
      <c r="B866" s="24" t="s">
        <v>342</v>
      </c>
      <c r="C866" s="24" t="s">
        <v>3490</v>
      </c>
      <c r="F866" s="98"/>
      <c r="G866" s="22"/>
      <c r="J866" s="21"/>
      <c r="K866" s="20"/>
      <c r="L866" s="24"/>
      <c r="M866" s="20"/>
      <c r="N866" s="20"/>
      <c r="O866" s="20"/>
      <c r="P866" s="20"/>
      <c r="Q866" s="20"/>
      <c r="R866" s="20"/>
      <c r="S866" s="650"/>
      <c r="T866" s="61"/>
    </row>
    <row r="867" s="116" customFormat="1" hidden="1">
      <c r="A867" s="117"/>
      <c r="B867" s="118" t="s">
        <v>4026</v>
      </c>
      <c r="C867" s="118" t="s">
        <v>4027</v>
      </c>
      <c r="F867" s="120"/>
      <c r="G867" s="117"/>
      <c r="H867" s="119"/>
      <c r="I867" s="119"/>
      <c r="J867" s="119"/>
      <c r="L867" s="118"/>
      <c r="S867" s="125"/>
      <c r="T867" s="125"/>
    </row>
    <row r="868" s="116" customFormat="1" hidden="1">
      <c r="A868" s="117"/>
      <c r="B868" s="118" t="s">
        <v>4028</v>
      </c>
      <c r="C868" s="119"/>
      <c r="F868" s="120"/>
      <c r="G868" s="117"/>
      <c r="H868" s="119"/>
      <c r="I868" s="119"/>
      <c r="J868" s="119"/>
      <c r="L868" s="118"/>
      <c r="S868" s="125"/>
      <c r="T868" s="125"/>
    </row>
    <row r="869">
      <c r="A869" s="22"/>
      <c r="B869" s="24" t="s">
        <v>5042</v>
      </c>
      <c r="C869" s="24" t="s">
        <v>5043</v>
      </c>
      <c r="F869" s="98"/>
      <c r="G869" s="22"/>
      <c r="J869" s="21"/>
      <c r="K869" s="20"/>
      <c r="L869" s="24"/>
      <c r="M869" s="20"/>
      <c r="N869" s="20"/>
      <c r="O869" s="20"/>
      <c r="P869" s="20"/>
      <c r="Q869" s="20"/>
      <c r="R869" s="20"/>
      <c r="S869" s="125"/>
      <c r="T869" s="23"/>
    </row>
    <row r="870" s="116" customFormat="1" hidden="1">
      <c r="A870" s="117"/>
      <c r="B870" s="118" t="s">
        <v>5033</v>
      </c>
      <c r="C870" s="119" t="s">
        <v>5034</v>
      </c>
      <c r="F870" s="120"/>
      <c r="G870" s="117"/>
      <c r="H870" s="119"/>
      <c r="I870" s="119"/>
      <c r="J870" s="119"/>
      <c r="L870" s="118"/>
      <c r="S870" s="125"/>
      <c r="T870" s="125"/>
    </row>
    <row r="871" s="116" customFormat="1" hidden="1">
      <c r="A871" s="117"/>
      <c r="B871" s="118" t="s">
        <v>5029</v>
      </c>
      <c r="C871" s="119" t="s">
        <v>5030</v>
      </c>
      <c r="F871" s="120"/>
      <c r="G871" s="117"/>
      <c r="H871" s="119"/>
      <c r="I871" s="119"/>
      <c r="J871" s="119"/>
      <c r="L871" s="118"/>
      <c r="S871" s="673"/>
      <c r="T871" s="673"/>
    </row>
    <row r="872" s="116" customFormat="1" hidden="1">
      <c r="A872" s="117"/>
      <c r="B872" s="118" t="s">
        <v>5031</v>
      </c>
      <c r="C872" s="119" t="s">
        <v>5032</v>
      </c>
      <c r="F872" s="120"/>
      <c r="G872" s="117"/>
      <c r="H872" s="119"/>
      <c r="I872" s="119"/>
      <c r="J872" s="119"/>
      <c r="L872" s="118"/>
      <c r="S872" s="673"/>
      <c r="T872" s="673"/>
    </row>
    <row r="873" s="116" customFormat="1" hidden="1">
      <c r="A873" s="117"/>
      <c r="B873" s="118" t="s">
        <v>4262</v>
      </c>
      <c r="C873" s="118" t="s">
        <v>4263</v>
      </c>
      <c r="F873" s="120"/>
      <c r="G873" s="117"/>
      <c r="H873" s="119"/>
      <c r="I873" s="119"/>
      <c r="J873" s="119"/>
      <c r="L873" s="118"/>
      <c r="T873" s="653"/>
    </row>
    <row r="874">
      <c r="A874" s="22"/>
      <c r="B874" s="24" t="s">
        <v>5044</v>
      </c>
      <c r="C874" s="21" t="s">
        <v>4144</v>
      </c>
      <c r="F874" s="98"/>
      <c r="G874" s="22"/>
      <c r="J874" s="21"/>
      <c r="K874" s="20"/>
      <c r="L874" s="24"/>
      <c r="M874" s="20"/>
      <c r="N874" s="20"/>
      <c r="O874" s="20"/>
      <c r="P874" s="20"/>
      <c r="Q874" s="20"/>
      <c r="R874" s="20"/>
      <c r="S874" s="116"/>
      <c r="T874" s="23"/>
    </row>
    <row r="875">
      <c r="A875" s="22"/>
      <c r="B875" s="24" t="s">
        <v>5045</v>
      </c>
      <c r="C875" s="24" t="s">
        <v>5046</v>
      </c>
      <c r="F875" s="98"/>
      <c r="G875" s="22"/>
      <c r="J875" s="21"/>
      <c r="K875" s="20"/>
      <c r="L875" s="24"/>
      <c r="M875" s="20"/>
      <c r="N875" s="20"/>
      <c r="O875" s="20"/>
      <c r="P875" s="20"/>
      <c r="Q875" s="20"/>
      <c r="R875" s="20"/>
      <c r="S875" s="116"/>
      <c r="T875" s="23"/>
    </row>
    <row r="876" s="80" customFormat="1">
      <c r="A876" s="81"/>
      <c r="B876" s="38"/>
      <c r="C876" s="48"/>
      <c r="D876" s="80" t="s">
        <v>5047</v>
      </c>
      <c r="F876" s="48" t="s">
        <v>38</v>
      </c>
      <c r="G876" s="81">
        <v>5</v>
      </c>
      <c r="H876" s="48"/>
      <c r="I876" s="48"/>
      <c r="J876" s="48"/>
      <c r="K876" s="23"/>
      <c r="L876" s="38"/>
      <c r="N876" s="48">
        <f>O876</f>
        <v>1.3799999999999999</v>
      </c>
      <c r="O876" s="48">
        <f>P876</f>
        <v>1.3799999999999999</v>
      </c>
      <c r="P876" s="48">
        <f>Q876</f>
        <v>1.3799999999999999</v>
      </c>
      <c r="Q876" s="48">
        <f>R876</f>
        <v>1.3799999999999999</v>
      </c>
      <c r="R876" s="48">
        <f>R814</f>
        <v>1.3799999999999999</v>
      </c>
      <c r="S876" s="259"/>
    </row>
    <row r="877">
      <c r="B877" s="20"/>
      <c r="C877" s="22"/>
      <c r="E877" s="24"/>
      <c r="G877" s="22"/>
      <c r="J877" s="21"/>
      <c r="K877" s="21"/>
      <c r="L877" s="21"/>
      <c r="M877" s="21"/>
      <c r="N877" s="21"/>
      <c r="O877" s="21"/>
      <c r="P877" s="21"/>
      <c r="Q877" s="21"/>
      <c r="R877" s="20"/>
      <c r="S877" s="259"/>
      <c r="T877" s="48"/>
    </row>
    <row r="878">
      <c r="A878" s="22"/>
      <c r="B878" s="38" t="s">
        <v>3603</v>
      </c>
      <c r="C878" s="24" t="s">
        <v>3683</v>
      </c>
      <c r="E878" s="24"/>
      <c r="K878" s="89"/>
      <c r="L878" s="89"/>
      <c r="Q878" s="21"/>
      <c r="R878" s="21"/>
    </row>
    <row r="879">
      <c r="A879" s="22"/>
      <c r="B879" s="38"/>
      <c r="C879" s="21" t="s">
        <v>3684</v>
      </c>
      <c r="E879" s="24"/>
      <c r="K879" s="89"/>
      <c r="L879" s="89"/>
      <c r="Q879" s="21"/>
      <c r="R879" s="21"/>
    </row>
    <row r="880" s="116" customFormat="1" ht="12" hidden="1" customHeight="1">
      <c r="A880" s="117"/>
      <c r="B880" s="38" t="s">
        <v>4822</v>
      </c>
      <c r="C880" s="116" t="s">
        <v>3683</v>
      </c>
      <c r="F880" s="119"/>
      <c r="G880" s="119"/>
      <c r="H880" s="119"/>
      <c r="I880" s="119"/>
      <c r="J880" s="119"/>
      <c r="K880" s="255"/>
      <c r="L880" s="255"/>
      <c r="M880" s="255"/>
      <c r="N880" s="255"/>
      <c r="O880" s="255"/>
      <c r="P880" s="255"/>
      <c r="Q880" s="255"/>
      <c r="R880" s="255"/>
      <c r="S880" s="259"/>
      <c r="T880" s="259"/>
    </row>
    <row r="881" s="116" customFormat="1" ht="12" hidden="1" customHeight="1">
      <c r="A881" s="117"/>
      <c r="B881" s="38" t="s">
        <v>4823</v>
      </c>
      <c r="C881" s="116" t="s">
        <v>3684</v>
      </c>
      <c r="F881" s="119"/>
      <c r="G881" s="119"/>
      <c r="H881" s="119"/>
      <c r="I881" s="119"/>
      <c r="J881" s="119"/>
      <c r="K881" s="255"/>
      <c r="L881" s="255"/>
      <c r="M881" s="255"/>
      <c r="N881" s="255"/>
      <c r="O881" s="255"/>
      <c r="P881" s="255"/>
      <c r="Q881" s="255"/>
      <c r="R881" s="255"/>
      <c r="S881" s="259"/>
      <c r="T881" s="259"/>
    </row>
    <row r="882" ht="12" customHeight="1">
      <c r="A882" s="22"/>
      <c r="B882" s="38" t="s">
        <v>4822</v>
      </c>
      <c r="C882" s="20"/>
      <c r="J882" s="21"/>
      <c r="K882" s="89"/>
      <c r="L882" s="89"/>
      <c r="S882" s="259"/>
      <c r="T882" s="48"/>
    </row>
    <row r="883" ht="12" customHeight="1">
      <c r="A883" s="22"/>
      <c r="B883" s="38" t="s">
        <v>4823</v>
      </c>
      <c r="C883" s="20"/>
      <c r="J883" s="21"/>
      <c r="K883" s="89"/>
      <c r="L883" s="89"/>
      <c r="S883" s="259"/>
      <c r="T883" s="48"/>
    </row>
    <row r="884">
      <c r="A884" s="22">
        <v>2</v>
      </c>
      <c r="B884" s="20" t="s">
        <v>4824</v>
      </c>
      <c r="C884" s="21" t="s">
        <v>4825</v>
      </c>
      <c r="D884" s="21" t="s">
        <v>5049</v>
      </c>
      <c r="E884" s="20" t="s">
        <v>3346</v>
      </c>
      <c r="F884" s="21" t="s">
        <v>38</v>
      </c>
      <c r="G884" s="22">
        <v>20</v>
      </c>
      <c r="H884" s="85">
        <v>0.20000000000000001</v>
      </c>
      <c r="K884" s="89"/>
      <c r="L884" s="89"/>
      <c r="M884" s="21"/>
      <c r="N884" s="21">
        <f>'РЖД-3'!N47</f>
        <v>10</v>
      </c>
      <c r="O884" s="21">
        <f>'РЖД-3'!O47</f>
        <v>10</v>
      </c>
      <c r="P884" s="21">
        <f>'РЖД-3'!P47</f>
        <v>10</v>
      </c>
      <c r="Q884" s="21">
        <f>'РЖД-3'!Q47</f>
        <v>10</v>
      </c>
      <c r="R884" s="21">
        <f>'РЖД-3'!R47</f>
        <v>10</v>
      </c>
    </row>
    <row r="885">
      <c r="A885" s="22"/>
      <c r="B885" s="20" t="s">
        <v>4827</v>
      </c>
      <c r="C885" s="21" t="s">
        <v>4828</v>
      </c>
      <c r="F885" s="20"/>
      <c r="G885" s="20"/>
      <c r="H885" s="90">
        <v>0.20000000000000001</v>
      </c>
      <c r="I885" s="48"/>
      <c r="J885" s="48"/>
      <c r="K885" s="48"/>
      <c r="L885" s="48"/>
      <c r="M885" s="48"/>
      <c r="N885" s="48"/>
      <c r="O885" s="48"/>
      <c r="P885" s="48"/>
      <c r="Q885" s="48"/>
      <c r="R885" s="48"/>
    </row>
    <row r="886">
      <c r="A886" s="22"/>
      <c r="B886" s="20" t="s">
        <v>4829</v>
      </c>
      <c r="C886" s="20"/>
      <c r="F886" s="20"/>
      <c r="G886" s="20"/>
      <c r="H886" s="20"/>
      <c r="I886" s="48"/>
      <c r="J886" s="80"/>
      <c r="K886" s="61"/>
      <c r="L886" s="61"/>
      <c r="M886" s="61"/>
      <c r="N886" s="61"/>
      <c r="O886" s="61"/>
      <c r="P886" s="48"/>
      <c r="Q886" s="48"/>
      <c r="R886" s="48"/>
    </row>
    <row r="887" s="80" customFormat="1">
      <c r="A887" s="81"/>
      <c r="C887" s="48"/>
      <c r="D887" s="38" t="s">
        <v>5051</v>
      </c>
      <c r="F887" s="48"/>
      <c r="G887" s="81"/>
      <c r="H887" s="48"/>
      <c r="I887" s="87"/>
      <c r="K887" s="227"/>
      <c r="L887" s="227"/>
      <c r="M887" s="227"/>
      <c r="N887" s="48">
        <f t="shared" ref="N887:Q887" si="1287">N876+N884</f>
        <v>11.380000000000001</v>
      </c>
      <c r="O887" s="48">
        <f t="shared" si="1287"/>
        <v>11.380000000000001</v>
      </c>
      <c r="P887" s="48">
        <f t="shared" si="1287"/>
        <v>11.380000000000001</v>
      </c>
      <c r="Q887" s="48">
        <f t="shared" si="1287"/>
        <v>11.380000000000001</v>
      </c>
      <c r="R887" s="48">
        <f>R876+R884</f>
        <v>11.380000000000001</v>
      </c>
      <c r="S887" s="564"/>
      <c r="T887" s="54"/>
    </row>
    <row r="888" s="80" customFormat="1" hidden="1">
      <c r="A888" s="81"/>
      <c r="C888" s="48"/>
      <c r="D888" s="38"/>
      <c r="F888" s="48"/>
      <c r="G888" s="81"/>
      <c r="H888" s="48"/>
      <c r="I888" s="87"/>
      <c r="K888" s="227"/>
      <c r="L888" s="227"/>
      <c r="M888" s="227"/>
      <c r="N888" s="48"/>
      <c r="O888" s="48"/>
      <c r="P888" s="48"/>
      <c r="Q888" s="48"/>
      <c r="R888" s="48"/>
      <c r="S888" s="564"/>
      <c r="T888" s="54"/>
    </row>
    <row r="889" s="80" customFormat="1" hidden="1">
      <c r="A889" s="81"/>
      <c r="C889" s="48"/>
      <c r="D889" s="38"/>
      <c r="F889" s="48"/>
      <c r="G889" s="81"/>
      <c r="H889" s="38" t="s">
        <v>1181</v>
      </c>
      <c r="I889" s="87"/>
      <c r="K889" s="227"/>
      <c r="L889" s="227"/>
      <c r="M889" s="227"/>
      <c r="N889" s="48">
        <f t="shared" ref="N889:Q889" si="1288">N876</f>
        <v>1.3799999999999999</v>
      </c>
      <c r="O889" s="48">
        <f t="shared" si="1288"/>
        <v>1.3799999999999999</v>
      </c>
      <c r="P889" s="48">
        <f t="shared" si="1288"/>
        <v>1.3799999999999999</v>
      </c>
      <c r="Q889" s="48">
        <f t="shared" si="1288"/>
        <v>1.3799999999999999</v>
      </c>
      <c r="R889" s="48">
        <f>R876</f>
        <v>1.3799999999999999</v>
      </c>
      <c r="S889" s="564"/>
      <c r="T889" s="54"/>
    </row>
    <row r="890" s="80" customFormat="1" hidden="1">
      <c r="A890" s="81"/>
      <c r="C890" s="48"/>
      <c r="D890" s="38"/>
      <c r="F890" s="48"/>
      <c r="G890" s="81"/>
      <c r="H890" s="38" t="s">
        <v>2523</v>
      </c>
      <c r="I890" s="87"/>
      <c r="K890" s="227"/>
      <c r="L890" s="227"/>
      <c r="M890" s="227"/>
      <c r="N890" s="48">
        <f t="shared" ref="N890:Q890" si="1289">N884</f>
        <v>10</v>
      </c>
      <c r="O890" s="48">
        <f t="shared" si="1289"/>
        <v>10</v>
      </c>
      <c r="P890" s="48">
        <f t="shared" si="1289"/>
        <v>10</v>
      </c>
      <c r="Q890" s="48">
        <f t="shared" si="1289"/>
        <v>10</v>
      </c>
      <c r="R890" s="48">
        <f>R884</f>
        <v>10</v>
      </c>
      <c r="S890" s="564"/>
      <c r="T890" s="54"/>
    </row>
    <row r="891" s="80" customFormat="1" hidden="1">
      <c r="A891" s="81"/>
      <c r="C891" s="48"/>
      <c r="D891" s="38"/>
      <c r="F891" s="48"/>
      <c r="G891" s="81"/>
      <c r="H891" s="38" t="s">
        <v>2502</v>
      </c>
      <c r="I891" s="87"/>
      <c r="K891" s="227"/>
      <c r="L891" s="227"/>
      <c r="M891" s="227"/>
      <c r="N891" s="48">
        <f>SUM(N889:N890)</f>
        <v>11.380000000000001</v>
      </c>
      <c r="O891" s="48">
        <f>SUM(O889:O890)</f>
        <v>11.380000000000001</v>
      </c>
      <c r="P891" s="48">
        <f>SUM(P889:P890)</f>
        <v>11.380000000000001</v>
      </c>
      <c r="Q891" s="48">
        <f>SUM(Q889:Q890)</f>
        <v>11.380000000000001</v>
      </c>
      <c r="R891" s="48">
        <f>SUM(R889:R890)</f>
        <v>11.380000000000001</v>
      </c>
      <c r="S891" s="564"/>
      <c r="T891" s="54"/>
    </row>
    <row r="892" s="80" customFormat="1" hidden="1">
      <c r="A892" s="81"/>
      <c r="C892" s="48"/>
      <c r="D892" s="38"/>
      <c r="F892" s="48"/>
      <c r="G892" s="81"/>
      <c r="H892" s="38" t="s">
        <v>38</v>
      </c>
      <c r="I892" s="87"/>
      <c r="K892" s="227"/>
      <c r="L892" s="227"/>
      <c r="M892" s="227"/>
      <c r="N892" s="48">
        <f t="shared" ref="N892:Q892" si="1290">N876+N884</f>
        <v>11.380000000000001</v>
      </c>
      <c r="O892" s="48">
        <f t="shared" si="1290"/>
        <v>11.380000000000001</v>
      </c>
      <c r="P892" s="48">
        <f t="shared" si="1290"/>
        <v>11.380000000000001</v>
      </c>
      <c r="Q892" s="48">
        <f t="shared" si="1290"/>
        <v>11.380000000000001</v>
      </c>
      <c r="R892" s="48">
        <f>R876+R884</f>
        <v>11.380000000000001</v>
      </c>
      <c r="S892" s="564"/>
      <c r="T892" s="54"/>
    </row>
    <row r="893" s="80" customFormat="1">
      <c r="A893" s="81"/>
      <c r="C893" s="48"/>
      <c r="D893" s="38"/>
      <c r="F893" s="48"/>
      <c r="G893" s="81"/>
      <c r="H893" s="48"/>
      <c r="I893" s="48"/>
      <c r="K893" s="61"/>
      <c r="L893" s="61"/>
      <c r="M893" s="61"/>
      <c r="N893" s="48"/>
      <c r="O893" s="48"/>
      <c r="P893" s="48"/>
      <c r="Q893" s="48"/>
      <c r="R893" s="48"/>
      <c r="S893" s="652"/>
      <c r="T893" s="526"/>
    </row>
    <row r="894" s="80" customFormat="1" ht="12.75" customHeight="1">
      <c r="A894" s="81"/>
      <c r="C894" s="48"/>
      <c r="D894" s="83" t="s">
        <v>5052</v>
      </c>
      <c r="F894" s="48"/>
      <c r="G894" s="81"/>
      <c r="H894" s="48"/>
      <c r="I894" s="48"/>
      <c r="J894" s="48"/>
      <c r="K894" s="61"/>
      <c r="L894" s="61"/>
      <c r="M894" s="61"/>
      <c r="N894" s="61"/>
      <c r="O894" s="61"/>
      <c r="P894" s="61"/>
      <c r="Q894" s="61"/>
      <c r="R894" s="61"/>
      <c r="S894" s="259"/>
      <c r="T894" s="48"/>
    </row>
    <row r="895" s="80" customFormat="1">
      <c r="A895" s="81"/>
      <c r="C895" s="21"/>
      <c r="D895" s="20"/>
      <c r="F895" s="48"/>
      <c r="G895" s="81"/>
      <c r="H895" s="48"/>
      <c r="I895" s="48"/>
      <c r="J895" s="48"/>
      <c r="K895" s="61"/>
      <c r="L895" s="61"/>
      <c r="M895" s="61"/>
      <c r="N895" s="61"/>
      <c r="O895" s="61"/>
      <c r="P895" s="61"/>
      <c r="Q895" s="61"/>
      <c r="R895" s="61"/>
      <c r="S895" s="259"/>
      <c r="T895" s="48"/>
    </row>
    <row r="896">
      <c r="A896" s="22">
        <v>1</v>
      </c>
      <c r="B896" s="24"/>
      <c r="D896" s="80" t="s">
        <v>5053</v>
      </c>
      <c r="F896" s="98"/>
      <c r="G896" s="22"/>
      <c r="J896" s="21"/>
      <c r="K896" s="20"/>
      <c r="L896" s="24"/>
      <c r="M896" s="20"/>
      <c r="N896" s="20"/>
      <c r="O896" s="20"/>
      <c r="P896" s="20"/>
      <c r="Q896" s="20"/>
      <c r="R896" s="20"/>
      <c r="S896" s="674"/>
      <c r="T896" s="152"/>
    </row>
    <row r="897">
      <c r="A897" s="22"/>
      <c r="B897" s="24" t="s">
        <v>140</v>
      </c>
      <c r="D897" s="20" t="s">
        <v>677</v>
      </c>
      <c r="E897" s="20" t="s">
        <v>677</v>
      </c>
      <c r="F897" s="98" t="s">
        <v>38</v>
      </c>
      <c r="G897" s="22">
        <v>5</v>
      </c>
      <c r="I897" s="20"/>
      <c r="J897" s="21"/>
      <c r="K897" s="21"/>
      <c r="L897" s="21"/>
      <c r="M897" s="21"/>
      <c r="N897" s="21"/>
      <c r="O897" s="21">
        <f t="shared" ref="O897:Q897" si="1291">P897</f>
        <v>0.95999999999999996</v>
      </c>
      <c r="P897" s="21">
        <f t="shared" si="1291"/>
        <v>0.95999999999999996</v>
      </c>
      <c r="Q897" s="21">
        <f t="shared" si="1291"/>
        <v>0.95999999999999996</v>
      </c>
      <c r="R897" s="21">
        <v>0.95999999999999996</v>
      </c>
      <c r="S897" s="650"/>
      <c r="T897" s="61"/>
    </row>
    <row r="898" hidden="1">
      <c r="A898" s="22"/>
      <c r="B898" s="24"/>
      <c r="D898" s="80"/>
      <c r="F898" s="98"/>
      <c r="G898" s="22"/>
      <c r="J898" s="21"/>
      <c r="K898" s="152"/>
      <c r="L898" s="24"/>
      <c r="M898" s="20"/>
      <c r="N898" s="20"/>
      <c r="O898" s="20"/>
      <c r="P898" s="20"/>
      <c r="Q898" s="20"/>
      <c r="R898" s="20"/>
      <c r="S898" s="116"/>
      <c r="T898" s="20"/>
    </row>
    <row r="899" s="116" customFormat="1" hidden="1">
      <c r="A899" s="117"/>
      <c r="B899" s="118" t="s">
        <v>140</v>
      </c>
      <c r="C899" s="119"/>
      <c r="D899" s="116" t="s">
        <v>2831</v>
      </c>
      <c r="E899" s="116" t="s">
        <v>2831</v>
      </c>
      <c r="F899" s="120" t="s">
        <v>38</v>
      </c>
      <c r="G899" s="117">
        <v>5</v>
      </c>
      <c r="H899" s="119"/>
      <c r="K899" s="119">
        <f t="shared" ref="K899:Q937" si="1292">L899</f>
        <v>0</v>
      </c>
      <c r="L899" s="119">
        <f t="shared" si="1292"/>
        <v>0</v>
      </c>
      <c r="M899" s="119">
        <f t="shared" si="1292"/>
        <v>0</v>
      </c>
      <c r="N899" s="119">
        <f t="shared" si="1292"/>
        <v>0</v>
      </c>
      <c r="O899" s="119">
        <f t="shared" si="1292"/>
        <v>0</v>
      </c>
      <c r="P899" s="119">
        <f t="shared" si="1292"/>
        <v>0</v>
      </c>
      <c r="Q899" s="119">
        <f t="shared" si="1292"/>
        <v>0</v>
      </c>
      <c r="R899" s="119"/>
      <c r="S899" s="650"/>
      <c r="T899" s="650"/>
    </row>
    <row r="900">
      <c r="A900" s="22"/>
      <c r="B900" s="24" t="s">
        <v>1922</v>
      </c>
      <c r="C900" s="24" t="s">
        <v>3380</v>
      </c>
      <c r="F900" s="98"/>
      <c r="G900" s="22"/>
      <c r="I900" s="20"/>
      <c r="K900" s="21"/>
      <c r="L900" s="21"/>
      <c r="M900" s="21"/>
      <c r="N900" s="21"/>
      <c r="O900" s="21"/>
      <c r="P900" s="21"/>
      <c r="Q900" s="21"/>
      <c r="R900" s="21"/>
      <c r="S900" s="650"/>
      <c r="T900" s="61"/>
    </row>
    <row r="901">
      <c r="A901" s="22"/>
      <c r="B901" s="24" t="s">
        <v>262</v>
      </c>
      <c r="C901" s="21" t="s">
        <v>4048</v>
      </c>
      <c r="D901" s="20" t="s">
        <v>4049</v>
      </c>
      <c r="F901" s="98"/>
      <c r="G901" s="22"/>
      <c r="I901" s="20"/>
      <c r="K901" s="20"/>
      <c r="L901" s="20"/>
      <c r="M901" s="38"/>
      <c r="N901" s="20"/>
      <c r="O901" s="20"/>
      <c r="P901" s="20"/>
      <c r="Q901" s="20"/>
      <c r="R901" s="21"/>
    </row>
    <row r="902">
      <c r="A902" s="22"/>
      <c r="B902" s="24" t="s">
        <v>3511</v>
      </c>
      <c r="C902" s="24" t="s">
        <v>3512</v>
      </c>
      <c r="F902" s="98"/>
      <c r="G902" s="22"/>
      <c r="I902" s="20"/>
      <c r="K902" s="20"/>
      <c r="L902" s="20"/>
      <c r="M902" s="20"/>
      <c r="N902" s="20"/>
      <c r="O902" s="20"/>
      <c r="P902" s="20"/>
      <c r="Q902" s="20"/>
      <c r="R902" s="21"/>
    </row>
    <row r="903">
      <c r="A903" s="22"/>
      <c r="B903" s="24" t="s">
        <v>3549</v>
      </c>
      <c r="C903" s="24" t="s">
        <v>3550</v>
      </c>
      <c r="F903" s="98"/>
      <c r="G903" s="22"/>
      <c r="I903" s="20"/>
      <c r="K903" s="20"/>
      <c r="L903" s="20"/>
      <c r="M903" s="20"/>
      <c r="N903" s="20"/>
      <c r="O903" s="20"/>
      <c r="P903" s="20"/>
      <c r="Q903" s="20"/>
      <c r="R903" s="21"/>
    </row>
    <row r="904">
      <c r="A904" s="22"/>
      <c r="B904" s="24" t="s">
        <v>3513</v>
      </c>
      <c r="C904" s="24" t="s">
        <v>3514</v>
      </c>
      <c r="F904" s="98"/>
      <c r="G904" s="22"/>
      <c r="I904" s="20"/>
      <c r="K904" s="20"/>
      <c r="L904" s="20"/>
      <c r="M904" s="20"/>
      <c r="N904" s="20"/>
      <c r="O904" s="20"/>
      <c r="P904" s="20"/>
      <c r="Q904" s="20"/>
      <c r="R904" s="21"/>
    </row>
    <row r="905">
      <c r="A905" s="22"/>
      <c r="B905" s="24" t="s">
        <v>5054</v>
      </c>
      <c r="C905" s="24" t="s">
        <v>5055</v>
      </c>
      <c r="F905" s="98"/>
      <c r="G905" s="22"/>
      <c r="I905" s="20"/>
      <c r="K905" s="20"/>
      <c r="L905" s="20"/>
      <c r="M905" s="20"/>
      <c r="N905" s="20"/>
      <c r="O905" s="20"/>
      <c r="P905" s="20"/>
      <c r="Q905" s="20"/>
      <c r="R905" s="21"/>
    </row>
    <row r="906">
      <c r="A906" s="22"/>
      <c r="B906" s="24" t="s">
        <v>5056</v>
      </c>
      <c r="C906" s="21" t="s">
        <v>4790</v>
      </c>
      <c r="F906" s="98"/>
      <c r="G906" s="22"/>
      <c r="I906" s="20"/>
      <c r="K906" s="20"/>
      <c r="L906" s="20"/>
      <c r="M906" s="20"/>
      <c r="N906" s="20"/>
      <c r="O906" s="20"/>
      <c r="P906" s="20"/>
      <c r="Q906" s="20"/>
      <c r="R906" s="21"/>
    </row>
    <row r="907">
      <c r="A907" s="22"/>
      <c r="B907" s="24" t="s">
        <v>4019</v>
      </c>
      <c r="C907" s="24" t="s">
        <v>4020</v>
      </c>
      <c r="F907" s="98"/>
      <c r="G907" s="22"/>
      <c r="I907" s="20"/>
      <c r="K907" s="20"/>
      <c r="L907" s="20"/>
      <c r="M907" s="20"/>
      <c r="N907" s="20"/>
      <c r="O907" s="20"/>
      <c r="P907" s="20"/>
      <c r="Q907" s="20"/>
      <c r="R907" s="21"/>
    </row>
    <row r="908" s="116" customFormat="1" hidden="1">
      <c r="A908" s="117"/>
      <c r="B908" s="118" t="s">
        <v>140</v>
      </c>
      <c r="C908" s="119"/>
      <c r="D908" s="116" t="s">
        <v>5967</v>
      </c>
      <c r="E908" s="116" t="s">
        <v>5967</v>
      </c>
      <c r="F908" s="120" t="s">
        <v>38</v>
      </c>
      <c r="G908" s="117">
        <v>5</v>
      </c>
      <c r="H908" s="119"/>
      <c r="K908" s="119">
        <f t="shared" si="1292"/>
        <v>0</v>
      </c>
      <c r="L908" s="119">
        <f t="shared" si="1292"/>
        <v>0</v>
      </c>
      <c r="M908" s="119">
        <f t="shared" si="1292"/>
        <v>0</v>
      </c>
      <c r="N908" s="119">
        <f t="shared" si="1292"/>
        <v>0</v>
      </c>
      <c r="O908" s="119">
        <f t="shared" si="1292"/>
        <v>0</v>
      </c>
      <c r="P908" s="119">
        <f t="shared" si="1292"/>
        <v>0</v>
      </c>
      <c r="Q908" s="119">
        <f t="shared" si="1292"/>
        <v>0</v>
      </c>
      <c r="R908" s="119"/>
      <c r="S908" s="650"/>
      <c r="T908" s="650"/>
    </row>
    <row r="909">
      <c r="A909" s="22"/>
      <c r="B909" s="24" t="s">
        <v>170</v>
      </c>
      <c r="C909" s="24" t="s">
        <v>3381</v>
      </c>
      <c r="F909" s="98"/>
      <c r="G909" s="22"/>
      <c r="I909" s="20"/>
      <c r="K909" s="20"/>
      <c r="L909" s="20"/>
      <c r="M909" s="20"/>
      <c r="N909" s="20"/>
      <c r="O909" s="20"/>
      <c r="P909" s="20"/>
      <c r="Q909" s="20"/>
      <c r="R909" s="21"/>
    </row>
    <row r="910" s="116" customFormat="1" hidden="1">
      <c r="A910" s="117"/>
      <c r="B910" s="118" t="s">
        <v>1922</v>
      </c>
      <c r="C910" s="118" t="s">
        <v>3380</v>
      </c>
      <c r="F910" s="120"/>
      <c r="G910" s="117"/>
      <c r="H910" s="119"/>
      <c r="I910" s="119"/>
      <c r="J910" s="119"/>
      <c r="K910" s="125"/>
      <c r="L910" s="118"/>
    </row>
    <row r="911">
      <c r="A911" s="22"/>
      <c r="B911" s="24" t="s">
        <v>5054</v>
      </c>
      <c r="C911" s="24" t="s">
        <v>5055</v>
      </c>
      <c r="F911" s="98"/>
      <c r="G911" s="22"/>
      <c r="J911" s="21"/>
      <c r="K911" s="23"/>
      <c r="L911" s="24"/>
      <c r="M911" s="20"/>
      <c r="N911" s="20"/>
      <c r="O911" s="20"/>
      <c r="P911" s="20"/>
      <c r="Q911" s="20"/>
      <c r="R911" s="20"/>
      <c r="S911" s="116"/>
      <c r="T911" s="20"/>
    </row>
    <row r="912">
      <c r="A912" s="22"/>
      <c r="B912" s="24" t="s">
        <v>5056</v>
      </c>
      <c r="C912" s="21" t="s">
        <v>4790</v>
      </c>
      <c r="F912" s="98"/>
      <c r="G912" s="22"/>
      <c r="J912" s="21"/>
      <c r="K912" s="23"/>
      <c r="L912" s="24"/>
      <c r="M912" s="20"/>
      <c r="N912" s="20"/>
      <c r="O912" s="20"/>
      <c r="P912" s="20"/>
      <c r="Q912" s="20"/>
      <c r="R912" s="20"/>
      <c r="S912" s="116"/>
      <c r="T912" s="20"/>
    </row>
    <row r="913" s="116" customFormat="1" hidden="1">
      <c r="A913" s="117"/>
      <c r="B913" s="118" t="s">
        <v>3511</v>
      </c>
      <c r="C913" s="118" t="s">
        <v>3512</v>
      </c>
      <c r="F913" s="120"/>
      <c r="G913" s="117"/>
      <c r="H913" s="119"/>
      <c r="I913" s="119"/>
      <c r="J913" s="119"/>
      <c r="K913" s="125"/>
      <c r="L913" s="118"/>
    </row>
    <row r="914">
      <c r="A914" s="22"/>
      <c r="B914" s="24" t="s">
        <v>5057</v>
      </c>
      <c r="C914" s="24" t="s">
        <v>5058</v>
      </c>
      <c r="F914" s="98"/>
      <c r="G914" s="22"/>
      <c r="J914" s="21"/>
      <c r="K914" s="23"/>
      <c r="L914" s="24"/>
      <c r="M914" s="20"/>
      <c r="N914" s="20"/>
      <c r="O914" s="20"/>
      <c r="P914" s="20"/>
      <c r="Q914" s="20"/>
      <c r="R914" s="20"/>
      <c r="S914" s="116"/>
      <c r="T914" s="20"/>
    </row>
    <row r="915">
      <c r="A915" s="22"/>
      <c r="B915" s="24" t="s">
        <v>5059</v>
      </c>
      <c r="C915" s="21" t="s">
        <v>5060</v>
      </c>
      <c r="F915" s="98"/>
      <c r="G915" s="22"/>
      <c r="J915" s="21"/>
      <c r="K915" s="23"/>
      <c r="L915" s="24"/>
      <c r="M915" s="20"/>
      <c r="N915" s="20"/>
      <c r="O915" s="20"/>
      <c r="P915" s="20"/>
      <c r="Q915" s="20"/>
      <c r="R915" s="20"/>
      <c r="S915" s="116"/>
      <c r="T915" s="20"/>
    </row>
    <row r="916" s="116" customFormat="1" hidden="1">
      <c r="A916" s="117"/>
      <c r="B916" s="118" t="s">
        <v>3513</v>
      </c>
      <c r="C916" s="118" t="s">
        <v>3514</v>
      </c>
      <c r="F916" s="120"/>
      <c r="G916" s="117"/>
      <c r="H916" s="119"/>
      <c r="I916" s="119"/>
      <c r="J916" s="119"/>
      <c r="K916" s="125"/>
    </row>
    <row r="917" s="116" customFormat="1" hidden="1">
      <c r="A917" s="117"/>
      <c r="B917" s="118" t="s">
        <v>140</v>
      </c>
      <c r="C917" s="119"/>
      <c r="D917" s="116" t="s">
        <v>5968</v>
      </c>
      <c r="E917" s="116" t="s">
        <v>5968</v>
      </c>
      <c r="F917" s="120" t="s">
        <v>38</v>
      </c>
      <c r="G917" s="117">
        <v>5</v>
      </c>
      <c r="H917" s="119"/>
      <c r="I917" s="119"/>
      <c r="J917" s="119"/>
      <c r="K917" s="119">
        <f t="shared" si="1292"/>
        <v>0</v>
      </c>
      <c r="L917" s="119">
        <f t="shared" si="1292"/>
        <v>0</v>
      </c>
      <c r="M917" s="119">
        <f t="shared" si="1292"/>
        <v>0</v>
      </c>
      <c r="N917" s="119">
        <f t="shared" si="1292"/>
        <v>0</v>
      </c>
      <c r="O917" s="119">
        <f t="shared" si="1292"/>
        <v>0</v>
      </c>
      <c r="P917" s="119">
        <f t="shared" si="1292"/>
        <v>0</v>
      </c>
      <c r="Q917" s="119">
        <f t="shared" si="1292"/>
        <v>0</v>
      </c>
      <c r="R917" s="119"/>
      <c r="S917" s="259"/>
      <c r="T917" s="259"/>
    </row>
    <row r="918">
      <c r="A918" s="22"/>
      <c r="B918" s="24" t="s">
        <v>342</v>
      </c>
      <c r="C918" s="24" t="s">
        <v>3490</v>
      </c>
      <c r="F918" s="98"/>
      <c r="G918" s="22"/>
      <c r="J918" s="21"/>
      <c r="K918" s="23"/>
      <c r="L918" s="24"/>
      <c r="M918" s="20"/>
      <c r="N918" s="20"/>
      <c r="O918" s="20"/>
      <c r="P918" s="20"/>
      <c r="Q918" s="20"/>
      <c r="R918" s="20"/>
      <c r="S918" s="260"/>
      <c r="T918" s="80"/>
    </row>
    <row r="919" s="116" customFormat="1" hidden="1">
      <c r="A919" s="117"/>
      <c r="B919" s="118" t="s">
        <v>170</v>
      </c>
      <c r="C919" s="118" t="s">
        <v>3381</v>
      </c>
      <c r="F919" s="120"/>
      <c r="G919" s="117"/>
      <c r="H919" s="119"/>
      <c r="I919" s="119"/>
      <c r="J919" s="119"/>
      <c r="K919" s="125"/>
      <c r="L919" s="118"/>
      <c r="S919" s="260"/>
      <c r="T919" s="260"/>
    </row>
    <row r="920" s="116" customFormat="1" hidden="1">
      <c r="A920" s="117"/>
      <c r="B920" s="118" t="s">
        <v>3513</v>
      </c>
      <c r="C920" s="118" t="s">
        <v>3514</v>
      </c>
      <c r="F920" s="120"/>
      <c r="G920" s="117"/>
      <c r="H920" s="119"/>
      <c r="I920" s="119"/>
      <c r="J920" s="119"/>
      <c r="K920" s="125"/>
      <c r="L920" s="118"/>
      <c r="S920" s="260"/>
      <c r="T920" s="260"/>
    </row>
    <row r="921">
      <c r="A921" s="22"/>
      <c r="B921" s="24" t="s">
        <v>5061</v>
      </c>
      <c r="C921" s="24" t="s">
        <v>5062</v>
      </c>
      <c r="F921" s="98"/>
      <c r="G921" s="22"/>
      <c r="J921" s="21"/>
      <c r="K921" s="23"/>
      <c r="L921" s="24"/>
      <c r="M921" s="20"/>
      <c r="N921" s="20"/>
      <c r="O921" s="20"/>
      <c r="P921" s="20"/>
      <c r="Q921" s="20"/>
      <c r="R921" s="20"/>
      <c r="S921" s="260"/>
      <c r="T921" s="80"/>
    </row>
    <row r="922">
      <c r="A922" s="22"/>
      <c r="B922" s="24" t="s">
        <v>4489</v>
      </c>
      <c r="C922" s="21" t="s">
        <v>5063</v>
      </c>
      <c r="F922" s="98"/>
      <c r="G922" s="22"/>
      <c r="J922" s="21"/>
      <c r="K922" s="23"/>
      <c r="L922" s="24"/>
      <c r="M922" s="20"/>
      <c r="N922" s="20"/>
      <c r="O922" s="20"/>
      <c r="P922" s="20"/>
      <c r="Q922" s="20"/>
      <c r="R922" s="20"/>
      <c r="S922" s="260"/>
      <c r="T922" s="80"/>
    </row>
    <row r="923" s="116" customFormat="1" hidden="1">
      <c r="A923" s="117"/>
      <c r="B923" s="118" t="s">
        <v>262</v>
      </c>
      <c r="C923" s="118" t="s">
        <v>5064</v>
      </c>
      <c r="F923" s="120"/>
      <c r="G923" s="117"/>
      <c r="H923" s="119"/>
      <c r="I923" s="119"/>
      <c r="J923" s="119"/>
      <c r="K923" s="125"/>
      <c r="L923" s="118"/>
      <c r="S923" s="260"/>
      <c r="T923" s="260"/>
    </row>
    <row r="924">
      <c r="A924" s="22"/>
      <c r="B924" s="24" t="s">
        <v>4136</v>
      </c>
      <c r="C924" s="24" t="s">
        <v>5065</v>
      </c>
      <c r="F924" s="98"/>
      <c r="G924" s="22"/>
      <c r="J924" s="21"/>
      <c r="K924" s="23"/>
      <c r="L924" s="24"/>
      <c r="M924" s="20"/>
      <c r="N924" s="20"/>
      <c r="O924" s="20"/>
      <c r="P924" s="20"/>
      <c r="Q924" s="20"/>
      <c r="R924" s="20"/>
      <c r="S924" s="260"/>
      <c r="T924" s="80"/>
    </row>
    <row r="925">
      <c r="A925" s="22"/>
      <c r="B925" s="24" t="s">
        <v>5066</v>
      </c>
      <c r="C925" s="21" t="s">
        <v>3475</v>
      </c>
      <c r="F925" s="98"/>
      <c r="G925" s="22"/>
      <c r="J925" s="21"/>
      <c r="K925" s="23"/>
      <c r="L925" s="24"/>
      <c r="M925" s="20"/>
      <c r="N925" s="20"/>
      <c r="O925" s="20"/>
      <c r="P925" s="20"/>
      <c r="Q925" s="20"/>
      <c r="R925" s="20"/>
      <c r="S925" s="260"/>
      <c r="T925" s="80"/>
    </row>
    <row r="926">
      <c r="A926" s="22"/>
      <c r="B926" s="24" t="s">
        <v>5067</v>
      </c>
      <c r="F926" s="98"/>
      <c r="G926" s="22"/>
      <c r="J926" s="21"/>
      <c r="K926" s="23"/>
      <c r="L926" s="24"/>
      <c r="M926" s="20"/>
      <c r="N926" s="20"/>
      <c r="O926" s="20"/>
      <c r="P926" s="20"/>
      <c r="Q926" s="20"/>
      <c r="R926" s="20"/>
      <c r="S926" s="260"/>
      <c r="T926" s="80"/>
    </row>
    <row r="927">
      <c r="A927" s="22"/>
      <c r="B927" s="24" t="s">
        <v>268</v>
      </c>
      <c r="C927" s="24" t="s">
        <v>3508</v>
      </c>
      <c r="F927" s="98"/>
      <c r="G927" s="22"/>
      <c r="I927" s="20"/>
      <c r="K927" s="20"/>
      <c r="L927" s="20"/>
      <c r="M927" s="20"/>
      <c r="N927" s="20"/>
      <c r="O927" s="20"/>
      <c r="P927" s="20"/>
      <c r="Q927" s="20"/>
      <c r="R927" s="21"/>
      <c r="S927" s="259"/>
      <c r="T927" s="48"/>
    </row>
    <row r="928" s="116" customFormat="1" hidden="1">
      <c r="A928" s="117"/>
      <c r="B928" s="118" t="s">
        <v>262</v>
      </c>
      <c r="C928" s="119" t="s">
        <v>4048</v>
      </c>
      <c r="D928" s="116" t="s">
        <v>5068</v>
      </c>
      <c r="E928" s="116" t="s">
        <v>5068</v>
      </c>
      <c r="F928" s="120" t="s">
        <v>38</v>
      </c>
      <c r="G928" s="117">
        <v>5</v>
      </c>
      <c r="H928" s="119"/>
      <c r="K928" s="119">
        <f t="shared" si="1292"/>
        <v>0</v>
      </c>
      <c r="L928" s="119">
        <f t="shared" si="1292"/>
        <v>0</v>
      </c>
      <c r="M928" s="119">
        <f t="shared" si="1292"/>
        <v>0</v>
      </c>
      <c r="N928" s="119">
        <f t="shared" si="1292"/>
        <v>0</v>
      </c>
      <c r="O928" s="119">
        <f t="shared" si="1292"/>
        <v>0</v>
      </c>
      <c r="P928" s="119">
        <f t="shared" si="1292"/>
        <v>0</v>
      </c>
      <c r="Q928" s="119">
        <f t="shared" si="1292"/>
        <v>0</v>
      </c>
      <c r="R928" s="119"/>
      <c r="S928" s="259"/>
      <c r="T928" s="259"/>
    </row>
    <row r="929" s="116" customFormat="1" hidden="1">
      <c r="A929" s="117"/>
      <c r="B929" s="118"/>
      <c r="C929" s="119" t="s">
        <v>4049</v>
      </c>
      <c r="F929" s="120"/>
      <c r="G929" s="117"/>
      <c r="H929" s="119"/>
      <c r="R929" s="119"/>
      <c r="S929" s="259"/>
      <c r="T929" s="259"/>
    </row>
    <row r="930" s="116" customFormat="1" hidden="1">
      <c r="A930" s="117"/>
      <c r="B930" s="116" t="s">
        <v>140</v>
      </c>
      <c r="D930" s="116" t="s">
        <v>356</v>
      </c>
      <c r="E930" s="116" t="s">
        <v>356</v>
      </c>
      <c r="F930" s="120" t="s">
        <v>38</v>
      </c>
      <c r="G930" s="117">
        <v>5</v>
      </c>
      <c r="H930" s="119"/>
      <c r="K930" s="119">
        <f t="shared" si="1292"/>
        <v>0</v>
      </c>
      <c r="L930" s="119">
        <f t="shared" si="1292"/>
        <v>0</v>
      </c>
      <c r="M930" s="119">
        <f t="shared" si="1292"/>
        <v>0</v>
      </c>
      <c r="N930" s="119">
        <f t="shared" si="1292"/>
        <v>0</v>
      </c>
      <c r="O930" s="119">
        <f t="shared" si="1292"/>
        <v>0</v>
      </c>
      <c r="P930" s="119">
        <f t="shared" si="1292"/>
        <v>0</v>
      </c>
      <c r="Q930" s="119">
        <f t="shared" si="1292"/>
        <v>0</v>
      </c>
      <c r="R930" s="119"/>
      <c r="S930" s="259"/>
      <c r="T930" s="259"/>
    </row>
    <row r="931" s="116" customFormat="1" hidden="1">
      <c r="A931" s="117"/>
      <c r="B931" s="118" t="s">
        <v>262</v>
      </c>
      <c r="C931" s="119" t="s">
        <v>4048</v>
      </c>
      <c r="F931" s="120"/>
      <c r="G931" s="117"/>
      <c r="H931" s="119"/>
      <c r="R931" s="675"/>
      <c r="S931" s="676"/>
      <c r="T931" s="676"/>
    </row>
    <row r="932" s="116" customFormat="1" hidden="1">
      <c r="A932" s="117"/>
      <c r="B932" s="118" t="s">
        <v>268</v>
      </c>
      <c r="C932" s="118" t="s">
        <v>3508</v>
      </c>
      <c r="F932" s="120"/>
      <c r="G932" s="117"/>
      <c r="H932" s="119"/>
      <c r="R932" s="119"/>
      <c r="S932" s="259"/>
      <c r="T932" s="259"/>
    </row>
    <row r="933" s="116" customFormat="1" hidden="1">
      <c r="A933" s="117"/>
      <c r="B933" s="118" t="s">
        <v>140</v>
      </c>
      <c r="C933" s="119"/>
      <c r="D933" s="116" t="s">
        <v>5069</v>
      </c>
      <c r="E933" s="116" t="s">
        <v>5069</v>
      </c>
      <c r="F933" s="120"/>
      <c r="G933" s="117"/>
      <c r="H933" s="119"/>
      <c r="K933" s="119">
        <f t="shared" si="1292"/>
        <v>0</v>
      </c>
      <c r="L933" s="119">
        <f t="shared" si="1292"/>
        <v>0</v>
      </c>
      <c r="M933" s="119">
        <f t="shared" si="1292"/>
        <v>0</v>
      </c>
      <c r="N933" s="119">
        <f t="shared" si="1292"/>
        <v>0</v>
      </c>
      <c r="O933" s="119">
        <f t="shared" si="1292"/>
        <v>0</v>
      </c>
      <c r="P933" s="119">
        <f t="shared" si="1292"/>
        <v>0</v>
      </c>
      <c r="Q933" s="119">
        <f t="shared" si="1292"/>
        <v>0</v>
      </c>
      <c r="R933" s="119"/>
      <c r="S933" s="259"/>
      <c r="T933" s="259"/>
    </row>
    <row r="934">
      <c r="A934" s="22"/>
      <c r="B934" s="24" t="s">
        <v>3573</v>
      </c>
      <c r="C934" s="24" t="s">
        <v>5070</v>
      </c>
      <c r="F934" s="98"/>
      <c r="G934" s="22"/>
      <c r="I934" s="20"/>
      <c r="K934" s="20"/>
      <c r="L934" s="20"/>
      <c r="M934" s="20"/>
      <c r="N934" s="20"/>
      <c r="O934" s="20"/>
      <c r="P934" s="20"/>
      <c r="Q934" s="20"/>
      <c r="R934" s="21"/>
    </row>
    <row r="935" s="116" customFormat="1" hidden="1">
      <c r="A935" s="117"/>
      <c r="B935" s="118" t="s">
        <v>3513</v>
      </c>
      <c r="C935" s="118" t="s">
        <v>3514</v>
      </c>
      <c r="F935" s="120"/>
      <c r="G935" s="117"/>
      <c r="H935" s="119"/>
      <c r="R935" s="119"/>
      <c r="S935" s="119"/>
      <c r="T935" s="119"/>
    </row>
    <row r="936" s="116" customFormat="1" hidden="1">
      <c r="A936" s="117"/>
      <c r="B936" s="118" t="s">
        <v>268</v>
      </c>
      <c r="C936" s="118" t="s">
        <v>3508</v>
      </c>
      <c r="F936" s="120"/>
      <c r="G936" s="117"/>
      <c r="H936" s="119"/>
      <c r="R936" s="119"/>
      <c r="S936" s="119"/>
      <c r="T936" s="119"/>
    </row>
    <row r="937" s="116" customFormat="1" hidden="1">
      <c r="A937" s="117"/>
      <c r="B937" s="118" t="s">
        <v>140</v>
      </c>
      <c r="D937" s="116" t="s">
        <v>5071</v>
      </c>
      <c r="E937" s="116" t="s">
        <v>5071</v>
      </c>
      <c r="F937" s="120" t="s">
        <v>38</v>
      </c>
      <c r="G937" s="117">
        <v>5</v>
      </c>
      <c r="H937" s="119"/>
      <c r="K937" s="119">
        <f t="shared" si="1292"/>
        <v>0</v>
      </c>
      <c r="L937" s="119">
        <f t="shared" si="1292"/>
        <v>0</v>
      </c>
      <c r="M937" s="119">
        <f t="shared" si="1292"/>
        <v>0</v>
      </c>
      <c r="N937" s="119">
        <f t="shared" si="1292"/>
        <v>0</v>
      </c>
      <c r="O937" s="119">
        <f t="shared" si="1292"/>
        <v>0</v>
      </c>
      <c r="P937" s="119">
        <f t="shared" si="1292"/>
        <v>0</v>
      </c>
      <c r="Q937" s="119">
        <f t="shared" si="1292"/>
        <v>0</v>
      </c>
      <c r="R937" s="119"/>
      <c r="S937" s="259"/>
      <c r="T937" s="259"/>
    </row>
    <row r="938" s="116" customFormat="1" hidden="1">
      <c r="A938" s="117"/>
      <c r="B938" s="116" t="s">
        <v>3513</v>
      </c>
      <c r="C938" s="116" t="s">
        <v>3514</v>
      </c>
      <c r="F938" s="120"/>
      <c r="G938" s="117"/>
      <c r="H938" s="119"/>
      <c r="R938" s="119"/>
      <c r="S938" s="119"/>
      <c r="T938" s="119"/>
    </row>
    <row r="939" s="116" customFormat="1" hidden="1">
      <c r="A939" s="117"/>
      <c r="B939" s="118" t="s">
        <v>262</v>
      </c>
      <c r="C939" s="119" t="s">
        <v>4048</v>
      </c>
      <c r="F939" s="120"/>
      <c r="G939" s="117"/>
      <c r="H939" s="119"/>
      <c r="R939" s="119"/>
      <c r="S939" s="119"/>
      <c r="T939" s="119"/>
    </row>
    <row r="940" s="116" customFormat="1" hidden="1">
      <c r="A940" s="117"/>
      <c r="B940" s="118"/>
      <c r="C940" s="119" t="s">
        <v>4049</v>
      </c>
      <c r="F940" s="120"/>
      <c r="G940" s="117"/>
      <c r="H940" s="119"/>
      <c r="R940" s="119"/>
      <c r="S940" s="119"/>
      <c r="T940" s="119"/>
    </row>
    <row r="941">
      <c r="A941" s="22"/>
      <c r="B941" s="24"/>
      <c r="D941" s="80" t="s">
        <v>5072</v>
      </c>
      <c r="F941" s="43" t="s">
        <v>38</v>
      </c>
      <c r="G941" s="81">
        <v>5</v>
      </c>
      <c r="I941" s="20"/>
      <c r="K941" s="48"/>
      <c r="L941" s="48"/>
      <c r="M941" s="48"/>
      <c r="N941" s="48"/>
      <c r="O941" s="48">
        <f t="shared" ref="O941:R941" si="1293">O897</f>
        <v>0.95999999999999996</v>
      </c>
      <c r="P941" s="48">
        <f t="shared" si="1293"/>
        <v>0.95999999999999996</v>
      </c>
      <c r="Q941" s="48">
        <f t="shared" si="1293"/>
        <v>0.95999999999999996</v>
      </c>
      <c r="R941" s="48">
        <f t="shared" si="1293"/>
        <v>0.95999999999999996</v>
      </c>
      <c r="S941" s="259"/>
      <c r="T941" s="48"/>
    </row>
    <row r="942" s="80" customFormat="1">
      <c r="A942" s="81"/>
      <c r="C942" s="21"/>
      <c r="D942" s="20"/>
      <c r="F942" s="48"/>
      <c r="G942" s="81"/>
      <c r="H942" s="48"/>
      <c r="I942" s="48"/>
      <c r="J942" s="48"/>
      <c r="K942" s="61"/>
      <c r="L942" s="61"/>
      <c r="M942" s="61"/>
      <c r="N942" s="61"/>
      <c r="O942" s="61"/>
      <c r="P942" s="61"/>
      <c r="Q942" s="61"/>
      <c r="R942" s="61"/>
      <c r="S942" s="259"/>
      <c r="T942" s="48"/>
    </row>
    <row r="943">
      <c r="A943" s="22"/>
      <c r="B943" s="20"/>
      <c r="D943" s="80" t="s">
        <v>5181</v>
      </c>
      <c r="E943" s="24"/>
      <c r="I943" s="87"/>
      <c r="K943" s="227"/>
      <c r="L943" s="227"/>
      <c r="M943" s="227"/>
      <c r="N943" s="227"/>
      <c r="O943" s="48">
        <f t="shared" ref="O943:Q943" si="1294">O941</f>
        <v>0.95999999999999996</v>
      </c>
      <c r="P943" s="48">
        <f t="shared" si="1294"/>
        <v>0.95999999999999996</v>
      </c>
      <c r="Q943" s="48">
        <f t="shared" si="1294"/>
        <v>0.95999999999999996</v>
      </c>
      <c r="R943" s="48">
        <f>R941</f>
        <v>0.95999999999999996</v>
      </c>
      <c r="S943" s="652"/>
      <c r="T943" s="526"/>
    </row>
    <row r="944" hidden="1">
      <c r="A944" s="22"/>
      <c r="B944" s="20"/>
      <c r="D944" s="80"/>
      <c r="E944" s="24"/>
      <c r="I944" s="87"/>
      <c r="K944" s="227"/>
      <c r="L944" s="227"/>
      <c r="M944" s="227"/>
      <c r="N944" s="227"/>
      <c r="O944" s="48"/>
      <c r="P944" s="48"/>
      <c r="Q944" s="48"/>
      <c r="R944" s="48"/>
      <c r="S944" s="652"/>
      <c r="T944" s="526"/>
    </row>
    <row r="945" hidden="1">
      <c r="A945" s="22"/>
      <c r="B945" s="20"/>
      <c r="D945" s="80"/>
      <c r="E945" s="24"/>
      <c r="G945" s="38" t="s">
        <v>1181</v>
      </c>
      <c r="I945" s="87"/>
      <c r="K945" s="227"/>
      <c r="L945" s="227"/>
      <c r="M945" s="227"/>
      <c r="N945" s="227"/>
      <c r="O945" s="48">
        <f t="shared" ref="O945:Q945" si="1295">O941</f>
        <v>0.95999999999999996</v>
      </c>
      <c r="P945" s="48">
        <f t="shared" si="1295"/>
        <v>0.95999999999999996</v>
      </c>
      <c r="Q945" s="48">
        <f t="shared" si="1295"/>
        <v>0.95999999999999996</v>
      </c>
      <c r="R945" s="48">
        <f>R941</f>
        <v>0.95999999999999996</v>
      </c>
      <c r="S945" s="652"/>
      <c r="T945" s="526"/>
    </row>
    <row r="946" hidden="1">
      <c r="A946" s="22"/>
      <c r="B946" s="20"/>
      <c r="D946" s="80"/>
      <c r="E946" s="24"/>
      <c r="G946" s="38" t="s">
        <v>2523</v>
      </c>
      <c r="I946" s="87"/>
      <c r="K946" s="227"/>
      <c r="L946" s="227"/>
      <c r="M946" s="227"/>
      <c r="N946" s="227"/>
      <c r="O946" s="48"/>
      <c r="P946" s="48"/>
      <c r="Q946" s="48"/>
      <c r="R946" s="48"/>
      <c r="S946" s="652"/>
      <c r="T946" s="526"/>
    </row>
    <row r="947" hidden="1">
      <c r="A947" s="22"/>
      <c r="B947" s="20"/>
      <c r="D947" s="80"/>
      <c r="E947" s="24"/>
      <c r="G947" s="38" t="s">
        <v>2502</v>
      </c>
      <c r="I947" s="87"/>
      <c r="K947" s="227"/>
      <c r="L947" s="227"/>
      <c r="M947" s="227"/>
      <c r="N947" s="227"/>
      <c r="O947" s="48">
        <f>SUM(O945:O946)</f>
        <v>0.95999999999999996</v>
      </c>
      <c r="P947" s="48">
        <f>SUM(P945:P946)</f>
        <v>0.95999999999999996</v>
      </c>
      <c r="Q947" s="48">
        <f>SUM(Q945:Q946)</f>
        <v>0.95999999999999996</v>
      </c>
      <c r="R947" s="48">
        <f>SUM(R945:R946)</f>
        <v>0.95999999999999996</v>
      </c>
      <c r="S947" s="652"/>
      <c r="T947" s="526"/>
    </row>
    <row r="948" hidden="1">
      <c r="A948" s="22"/>
      <c r="B948" s="20"/>
      <c r="D948" s="80"/>
      <c r="E948" s="24"/>
      <c r="G948" s="38" t="s">
        <v>38</v>
      </c>
      <c r="I948" s="87"/>
      <c r="K948" s="227"/>
      <c r="L948" s="227"/>
      <c r="M948" s="227"/>
      <c r="N948" s="227"/>
      <c r="O948" s="48">
        <f t="shared" ref="O948:Q948" si="1296">O941</f>
        <v>0.95999999999999996</v>
      </c>
      <c r="P948" s="48">
        <f t="shared" si="1296"/>
        <v>0.95999999999999996</v>
      </c>
      <c r="Q948" s="48">
        <f t="shared" si="1296"/>
        <v>0.95999999999999996</v>
      </c>
      <c r="R948" s="48">
        <f>R941</f>
        <v>0.95999999999999996</v>
      </c>
      <c r="S948" s="652"/>
      <c r="T948" s="526"/>
    </row>
    <row r="949">
      <c r="A949" s="22"/>
      <c r="B949" s="20"/>
      <c r="D949" s="24"/>
      <c r="E949" s="24"/>
      <c r="K949" s="89"/>
      <c r="L949" s="89"/>
      <c r="O949" s="21"/>
      <c r="P949" s="21"/>
      <c r="Q949" s="21"/>
      <c r="R949" s="21"/>
    </row>
    <row r="950" s="80" customFormat="1">
      <c r="A950" s="81"/>
      <c r="C950" s="48"/>
      <c r="D950" s="83" t="s">
        <v>5182</v>
      </c>
      <c r="F950" s="48"/>
      <c r="G950" s="48"/>
      <c r="H950" s="48"/>
      <c r="I950" s="48"/>
      <c r="J950" s="48"/>
      <c r="K950" s="61"/>
      <c r="L950" s="61"/>
      <c r="M950" s="61"/>
      <c r="N950" s="61"/>
      <c r="O950" s="61"/>
      <c r="P950" s="61"/>
      <c r="Q950" s="61"/>
      <c r="R950" s="61"/>
      <c r="S950" s="259"/>
      <c r="T950" s="48"/>
    </row>
    <row r="951" hidden="1">
      <c r="A951" s="22"/>
      <c r="B951" s="20"/>
      <c r="J951" s="21"/>
      <c r="K951" s="89"/>
      <c r="L951" s="89"/>
      <c r="S951" s="259"/>
      <c r="T951" s="48"/>
    </row>
    <row r="952" s="80" customFormat="1">
      <c r="A952" s="81"/>
      <c r="B952" s="82" t="s">
        <v>3603</v>
      </c>
      <c r="C952" s="24" t="s">
        <v>3683</v>
      </c>
      <c r="E952" s="38"/>
      <c r="F952" s="48"/>
      <c r="G952" s="81"/>
      <c r="H952" s="48"/>
      <c r="I952" s="48"/>
      <c r="K952" s="61"/>
      <c r="L952" s="61"/>
      <c r="M952" s="61"/>
      <c r="N952" s="61"/>
      <c r="O952" s="61"/>
      <c r="Q952" s="48"/>
      <c r="R952" s="48"/>
      <c r="S952" s="259"/>
      <c r="T952" s="48"/>
    </row>
    <row r="953" s="80" customFormat="1">
      <c r="A953" s="81"/>
      <c r="C953" s="21" t="s">
        <v>3684</v>
      </c>
      <c r="E953" s="38"/>
      <c r="F953" s="48"/>
      <c r="G953" s="81"/>
      <c r="H953" s="48"/>
      <c r="I953" s="48"/>
      <c r="K953" s="61"/>
      <c r="L953" s="61"/>
      <c r="M953" s="61"/>
      <c r="N953" s="61"/>
      <c r="O953" s="61"/>
      <c r="Q953" s="48"/>
      <c r="R953" s="48"/>
      <c r="S953" s="564"/>
      <c r="T953" s="48"/>
    </row>
    <row r="954">
      <c r="B954" s="80" t="s">
        <v>4822</v>
      </c>
      <c r="G954" s="22"/>
      <c r="J954" s="21"/>
      <c r="K954" s="89"/>
      <c r="L954" s="89"/>
    </row>
    <row r="955">
      <c r="B955" s="80" t="s">
        <v>4823</v>
      </c>
      <c r="G955" s="22"/>
      <c r="J955" s="21"/>
      <c r="K955" s="89"/>
      <c r="L955" s="89"/>
      <c r="S955" s="121"/>
      <c r="T955" s="38" t="e">
        <f t="shared" ref="T955:T956" si="1297">'РЖД-3'!#REF!</f>
        <v>#REF!</v>
      </c>
    </row>
    <row r="956">
      <c r="A956" s="22">
        <v>1</v>
      </c>
      <c r="B956" s="20" t="s">
        <v>4824</v>
      </c>
      <c r="C956" s="21" t="s">
        <v>5183</v>
      </c>
      <c r="D956" s="20" t="s">
        <v>5184</v>
      </c>
      <c r="E956" s="20" t="s">
        <v>3346</v>
      </c>
      <c r="F956" s="21" t="s">
        <v>38</v>
      </c>
      <c r="G956" s="22">
        <v>20</v>
      </c>
      <c r="H956" s="85">
        <v>0.20000000000000001</v>
      </c>
      <c r="J956" s="21"/>
      <c r="K956" s="89"/>
      <c r="L956" s="89"/>
      <c r="M956" s="48"/>
      <c r="N956" s="48"/>
      <c r="O956" s="48"/>
      <c r="P956" s="48">
        <f>'РЖД-3'!P35</f>
        <v>17.5</v>
      </c>
      <c r="Q956" s="48">
        <f>'РЖД-3'!Q35</f>
        <v>17.5</v>
      </c>
      <c r="R956" s="48">
        <f>'РЖД-3'!R35</f>
        <v>17.5</v>
      </c>
      <c r="S956" s="259"/>
      <c r="T956" s="48" t="e">
        <f t="shared" si="1297"/>
        <v>#REF!</v>
      </c>
    </row>
    <row r="957">
      <c r="A957" s="22"/>
      <c r="B957" s="20" t="s">
        <v>4827</v>
      </c>
      <c r="G957" s="22"/>
      <c r="H957" s="90">
        <v>0.20000000000000001</v>
      </c>
      <c r="J957" s="21"/>
      <c r="K957" s="89"/>
      <c r="L957" s="89"/>
      <c r="N957" s="48"/>
      <c r="O957" s="48"/>
      <c r="P957" s="48"/>
      <c r="Q957" s="48"/>
      <c r="R957" s="48"/>
      <c r="S957" s="564"/>
      <c r="T957" s="54"/>
    </row>
    <row r="958">
      <c r="A958" s="22"/>
      <c r="B958" s="20" t="s">
        <v>4829</v>
      </c>
    </row>
    <row r="959">
      <c r="A959" s="22"/>
      <c r="B959" s="20"/>
    </row>
    <row r="960">
      <c r="A960" s="22">
        <v>2</v>
      </c>
      <c r="B960" s="20"/>
      <c r="D960" s="80" t="s">
        <v>5185</v>
      </c>
      <c r="E960" s="91"/>
      <c r="S960" s="259"/>
      <c r="T960" s="48"/>
    </row>
    <row r="961">
      <c r="A961" s="22"/>
      <c r="B961" s="20" t="s">
        <v>5186</v>
      </c>
      <c r="C961" s="21" t="s">
        <v>5187</v>
      </c>
      <c r="D961" s="20" t="s">
        <v>5188</v>
      </c>
      <c r="E961" s="20" t="s">
        <v>5189</v>
      </c>
      <c r="F961" s="21" t="s">
        <v>101</v>
      </c>
      <c r="G961" s="22">
        <v>20</v>
      </c>
      <c r="H961" s="22">
        <v>0</v>
      </c>
      <c r="O961" s="21"/>
      <c r="P961" s="21">
        <f>Q961</f>
        <v>0.23999999999999999</v>
      </c>
      <c r="Q961" s="21">
        <f>R961</f>
        <v>0.23999999999999999</v>
      </c>
      <c r="R961" s="21">
        <v>0.23999999999999999</v>
      </c>
      <c r="S961" s="259"/>
      <c r="T961" s="48"/>
    </row>
    <row r="962">
      <c r="A962" s="22"/>
      <c r="B962" s="20"/>
      <c r="C962" s="21" t="s">
        <v>5190</v>
      </c>
      <c r="D962" s="20" t="s">
        <v>5191</v>
      </c>
      <c r="E962" s="20" t="s">
        <v>5192</v>
      </c>
      <c r="G962" s="22"/>
      <c r="O962" s="21"/>
      <c r="P962" s="21"/>
      <c r="Q962" s="21"/>
      <c r="R962" s="21"/>
      <c r="S962" s="259"/>
      <c r="T962" s="48"/>
    </row>
    <row r="963">
      <c r="A963" s="22"/>
      <c r="B963" s="20"/>
      <c r="C963" s="21" t="s">
        <v>5193</v>
      </c>
      <c r="G963" s="22"/>
      <c r="O963" s="21"/>
      <c r="P963" s="21"/>
      <c r="Q963" s="21"/>
      <c r="R963" s="21"/>
      <c r="S963" s="259"/>
      <c r="T963" s="48"/>
    </row>
    <row r="964">
      <c r="A964" s="22"/>
      <c r="B964" s="20"/>
      <c r="G964" s="22"/>
      <c r="O964" s="21"/>
      <c r="P964" s="21"/>
      <c r="Q964" s="21"/>
      <c r="R964" s="21"/>
      <c r="S964" s="259"/>
      <c r="T964" s="48"/>
    </row>
    <row r="965">
      <c r="A965" s="22"/>
      <c r="B965" s="20" t="s">
        <v>5194</v>
      </c>
      <c r="C965" s="21" t="s">
        <v>5195</v>
      </c>
      <c r="D965" s="20" t="s">
        <v>5196</v>
      </c>
      <c r="E965" s="20" t="s">
        <v>5196</v>
      </c>
      <c r="F965" s="21" t="s">
        <v>101</v>
      </c>
      <c r="G965" s="22">
        <v>20</v>
      </c>
      <c r="H965" s="22"/>
      <c r="O965" s="21"/>
      <c r="P965" s="21">
        <f>Q965</f>
        <v>0.02</v>
      </c>
      <c r="Q965" s="21">
        <f>R965</f>
        <v>0.02</v>
      </c>
      <c r="R965" s="21">
        <v>0.02</v>
      </c>
      <c r="S965" s="259"/>
      <c r="T965" s="48"/>
    </row>
    <row r="966">
      <c r="A966" s="22"/>
      <c r="B966" s="20"/>
      <c r="C966" s="21" t="s">
        <v>5197</v>
      </c>
      <c r="G966" s="22"/>
      <c r="H966" s="22"/>
      <c r="O966" s="21"/>
      <c r="P966" s="21"/>
      <c r="Q966" s="21"/>
      <c r="R966" s="21"/>
      <c r="S966" s="259"/>
      <c r="T966" s="48"/>
    </row>
    <row r="967">
      <c r="A967" s="22"/>
      <c r="B967" s="20"/>
      <c r="C967" s="21" t="s">
        <v>5198</v>
      </c>
      <c r="G967" s="22"/>
      <c r="H967" s="22"/>
      <c r="O967" s="21"/>
      <c r="P967" s="21"/>
      <c r="Q967" s="21"/>
      <c r="R967" s="21"/>
      <c r="S967" s="259"/>
      <c r="T967" s="48"/>
    </row>
    <row r="968">
      <c r="A968" s="22"/>
      <c r="B968" s="20"/>
      <c r="C968" s="20"/>
      <c r="G968" s="22"/>
      <c r="H968" s="22"/>
      <c r="O968" s="21"/>
      <c r="P968" s="21"/>
      <c r="Q968" s="21"/>
      <c r="R968" s="21"/>
      <c r="S968" s="259"/>
      <c r="T968" s="48"/>
    </row>
    <row r="969">
      <c r="A969" s="22"/>
      <c r="B969" s="20" t="s">
        <v>5194</v>
      </c>
      <c r="C969" s="21" t="s">
        <v>5198</v>
      </c>
      <c r="D969" s="20" t="s">
        <v>5199</v>
      </c>
      <c r="E969" s="20" t="s">
        <v>5199</v>
      </c>
      <c r="F969" s="21" t="s">
        <v>101</v>
      </c>
      <c r="G969" s="22">
        <v>20</v>
      </c>
      <c r="H969" s="22"/>
      <c r="O969" s="21"/>
      <c r="P969" s="21">
        <f>Q969</f>
        <v>0.17999999999999999</v>
      </c>
      <c r="Q969" s="21">
        <f>R969</f>
        <v>0.17999999999999999</v>
      </c>
      <c r="R969" s="21">
        <v>0.17999999999999999</v>
      </c>
      <c r="S969" s="259"/>
      <c r="T969" s="48"/>
    </row>
    <row r="970">
      <c r="A970" s="22"/>
      <c r="B970" s="20" t="s">
        <v>4726</v>
      </c>
      <c r="C970" s="21" t="s">
        <v>5200</v>
      </c>
      <c r="G970" s="22"/>
      <c r="H970" s="22"/>
      <c r="O970" s="21"/>
      <c r="P970" s="21"/>
      <c r="Q970" s="21"/>
      <c r="R970" s="21"/>
      <c r="S970" s="259"/>
      <c r="T970" s="48"/>
    </row>
    <row r="971">
      <c r="A971" s="22"/>
      <c r="B971" s="20"/>
      <c r="C971" s="20" t="s">
        <v>5201</v>
      </c>
      <c r="G971" s="22"/>
      <c r="H971" s="22"/>
      <c r="O971" s="21"/>
      <c r="P971" s="21"/>
      <c r="Q971" s="21"/>
      <c r="R971" s="21"/>
      <c r="S971" s="259"/>
      <c r="T971" s="48"/>
    </row>
    <row r="972">
      <c r="A972" s="22"/>
      <c r="B972" s="20" t="s">
        <v>5202</v>
      </c>
      <c r="C972" s="20" t="s">
        <v>5203</v>
      </c>
      <c r="G972" s="22"/>
      <c r="H972" s="22"/>
      <c r="O972" s="21"/>
      <c r="P972" s="21"/>
      <c r="Q972" s="21"/>
      <c r="R972" s="21"/>
      <c r="S972" s="259"/>
      <c r="T972" s="48"/>
    </row>
    <row r="973">
      <c r="A973" s="22"/>
      <c r="B973" s="20" t="s">
        <v>5204</v>
      </c>
      <c r="C973" s="20" t="s">
        <v>5205</v>
      </c>
      <c r="G973" s="22"/>
      <c r="H973" s="22"/>
      <c r="O973" s="21"/>
      <c r="P973" s="21"/>
      <c r="Q973" s="21"/>
      <c r="R973" s="21"/>
      <c r="S973" s="259"/>
      <c r="T973" s="48"/>
    </row>
    <row r="974">
      <c r="A974" s="22"/>
      <c r="B974" s="20" t="s">
        <v>5206</v>
      </c>
      <c r="C974" s="21" t="s">
        <v>5207</v>
      </c>
      <c r="G974" s="22"/>
      <c r="H974" s="22"/>
      <c r="O974" s="21"/>
      <c r="P974" s="21"/>
      <c r="Q974" s="21"/>
      <c r="R974" s="21"/>
      <c r="S974" s="259"/>
      <c r="T974" s="48"/>
    </row>
    <row r="975">
      <c r="A975" s="22"/>
      <c r="B975" s="20" t="s">
        <v>5208</v>
      </c>
      <c r="C975" s="21" t="s">
        <v>5209</v>
      </c>
      <c r="G975" s="22"/>
      <c r="H975" s="22"/>
      <c r="O975" s="21"/>
      <c r="P975" s="21"/>
      <c r="Q975" s="21"/>
      <c r="R975" s="21"/>
      <c r="S975" s="259"/>
      <c r="T975" s="48"/>
    </row>
    <row r="976">
      <c r="A976" s="22"/>
      <c r="B976" s="20" t="s">
        <v>5210</v>
      </c>
      <c r="C976" s="24" t="s">
        <v>5211</v>
      </c>
      <c r="G976" s="22"/>
      <c r="H976" s="22"/>
      <c r="O976" s="21"/>
      <c r="P976" s="21"/>
      <c r="Q976" s="21"/>
      <c r="R976" s="21"/>
      <c r="S976" s="259"/>
      <c r="T976" s="48"/>
    </row>
    <row r="977">
      <c r="A977" s="22"/>
      <c r="B977" s="20" t="s">
        <v>5212</v>
      </c>
      <c r="C977" s="21" t="s">
        <v>5213</v>
      </c>
      <c r="G977" s="22"/>
      <c r="H977" s="22"/>
      <c r="O977" s="21"/>
      <c r="P977" s="21"/>
      <c r="Q977" s="21"/>
      <c r="R977" s="21"/>
      <c r="S977" s="560"/>
      <c r="T977" s="101"/>
    </row>
    <row r="978">
      <c r="A978" s="22"/>
      <c r="B978" s="20" t="s">
        <v>5214</v>
      </c>
      <c r="C978" s="21" t="s">
        <v>5215</v>
      </c>
      <c r="G978" s="22"/>
      <c r="H978" s="22"/>
      <c r="O978" s="21"/>
      <c r="P978" s="21"/>
      <c r="Q978" s="21"/>
      <c r="R978" s="21"/>
      <c r="S978" s="259"/>
      <c r="T978" s="48"/>
    </row>
    <row r="979">
      <c r="A979" s="22"/>
      <c r="B979" s="20" t="s">
        <v>3422</v>
      </c>
      <c r="C979" s="21" t="s">
        <v>5216</v>
      </c>
      <c r="D979" s="20" t="s">
        <v>5217</v>
      </c>
      <c r="E979" s="20" t="s">
        <v>5217</v>
      </c>
      <c r="F979" s="21" t="s">
        <v>101</v>
      </c>
      <c r="G979" s="22">
        <v>20</v>
      </c>
      <c r="H979" s="22"/>
      <c r="O979" s="21"/>
      <c r="P979" s="21">
        <f>Q979</f>
        <v>0.13</v>
      </c>
      <c r="Q979" s="21">
        <f>R979</f>
        <v>0.13</v>
      </c>
      <c r="R979" s="21">
        <v>0.13</v>
      </c>
      <c r="S979" s="259"/>
      <c r="T979" s="48" t="s">
        <v>5894</v>
      </c>
    </row>
    <row r="980">
      <c r="A980" s="22"/>
      <c r="B980" s="20"/>
      <c r="C980" s="21" t="s">
        <v>5218</v>
      </c>
      <c r="G980" s="22"/>
      <c r="H980" s="22"/>
      <c r="O980" s="21"/>
      <c r="P980" s="21"/>
      <c r="Q980" s="21"/>
      <c r="R980" s="21"/>
      <c r="S980" s="259"/>
      <c r="T980" s="48"/>
    </row>
    <row r="981">
      <c r="A981" s="22"/>
      <c r="B981" s="20"/>
      <c r="C981" s="21" t="s">
        <v>5219</v>
      </c>
      <c r="G981" s="22"/>
      <c r="H981" s="22"/>
      <c r="O981" s="21"/>
      <c r="P981" s="21"/>
      <c r="Q981" s="21"/>
      <c r="R981" s="21"/>
      <c r="S981" s="259"/>
      <c r="T981" s="48"/>
    </row>
    <row r="982">
      <c r="A982" s="22"/>
      <c r="B982" s="20" t="s">
        <v>5220</v>
      </c>
      <c r="C982" s="24" t="s">
        <v>5221</v>
      </c>
      <c r="G982" s="22"/>
      <c r="H982" s="22"/>
      <c r="O982" s="21"/>
      <c r="P982" s="21"/>
      <c r="Q982" s="21"/>
      <c r="R982" s="21"/>
      <c r="S982" s="259"/>
      <c r="T982" s="48"/>
    </row>
    <row r="983">
      <c r="A983" s="22"/>
      <c r="B983" s="20" t="s">
        <v>5222</v>
      </c>
      <c r="C983" s="24" t="s">
        <v>5223</v>
      </c>
      <c r="G983" s="22"/>
      <c r="H983" s="22"/>
      <c r="O983" s="21"/>
      <c r="P983" s="21"/>
      <c r="Q983" s="21"/>
      <c r="R983" s="21"/>
      <c r="S983" s="259"/>
      <c r="T983" s="48"/>
    </row>
    <row r="984">
      <c r="A984" s="22"/>
      <c r="B984" s="20" t="s">
        <v>5224</v>
      </c>
      <c r="C984" s="24" t="s">
        <v>5225</v>
      </c>
      <c r="G984" s="22"/>
      <c r="H984" s="22"/>
      <c r="O984" s="21"/>
      <c r="P984" s="21"/>
      <c r="Q984" s="21"/>
      <c r="R984" s="21"/>
      <c r="S984" s="259"/>
      <c r="T984" s="48"/>
    </row>
    <row r="985">
      <c r="A985" s="22"/>
      <c r="B985" s="20" t="s">
        <v>5226</v>
      </c>
      <c r="C985" s="21" t="s">
        <v>5227</v>
      </c>
      <c r="G985" s="22"/>
      <c r="H985" s="22"/>
      <c r="O985" s="21"/>
      <c r="P985" s="21"/>
      <c r="Q985" s="21"/>
      <c r="R985" s="21"/>
      <c r="S985" s="259"/>
      <c r="T985" s="48"/>
    </row>
    <row r="986">
      <c r="A986" s="22"/>
      <c r="B986" s="20" t="s">
        <v>5228</v>
      </c>
      <c r="C986" s="21" t="s">
        <v>5229</v>
      </c>
      <c r="G986" s="22"/>
      <c r="H986" s="22"/>
      <c r="O986" s="21"/>
      <c r="P986" s="21"/>
      <c r="Q986" s="21"/>
      <c r="R986" s="21"/>
      <c r="S986" s="259"/>
      <c r="T986" s="48"/>
    </row>
    <row r="987">
      <c r="A987" s="22"/>
      <c r="B987" s="20" t="s">
        <v>5230</v>
      </c>
      <c r="C987" s="24" t="s">
        <v>5231</v>
      </c>
      <c r="G987" s="22"/>
      <c r="H987" s="22"/>
      <c r="O987" s="21"/>
      <c r="P987" s="21"/>
      <c r="Q987" s="21"/>
      <c r="R987" s="21"/>
      <c r="S987" s="259"/>
      <c r="T987" s="48"/>
    </row>
    <row r="988">
      <c r="A988" s="22"/>
      <c r="B988" s="20" t="s">
        <v>5232</v>
      </c>
      <c r="C988" s="21" t="s">
        <v>5233</v>
      </c>
      <c r="D988" s="20" t="s">
        <v>5234</v>
      </c>
      <c r="E988" s="20" t="s">
        <v>5234</v>
      </c>
      <c r="F988" s="21" t="s">
        <v>101</v>
      </c>
      <c r="G988" s="22">
        <v>20</v>
      </c>
      <c r="H988" s="22"/>
      <c r="O988" s="21"/>
      <c r="P988" s="21">
        <f>Q988</f>
        <v>0.029999999999999999</v>
      </c>
      <c r="Q988" s="21">
        <f>R988</f>
        <v>0.029999999999999999</v>
      </c>
      <c r="R988" s="21">
        <v>0.029999999999999999</v>
      </c>
      <c r="S988" s="259"/>
      <c r="T988" s="48"/>
    </row>
    <row r="989">
      <c r="A989" s="22"/>
      <c r="B989" s="20" t="s">
        <v>5235</v>
      </c>
      <c r="C989" s="21" t="s">
        <v>5236</v>
      </c>
      <c r="G989" s="22"/>
      <c r="H989" s="22"/>
      <c r="O989" s="21"/>
      <c r="P989" s="21"/>
      <c r="Q989" s="21"/>
      <c r="R989" s="21"/>
      <c r="S989" s="259"/>
      <c r="T989" s="48"/>
    </row>
    <row r="990">
      <c r="A990" s="22"/>
      <c r="B990" s="20"/>
      <c r="C990" s="24" t="s">
        <v>5237</v>
      </c>
      <c r="G990" s="22"/>
      <c r="H990" s="22"/>
      <c r="O990" s="21"/>
      <c r="P990" s="21"/>
      <c r="Q990" s="21"/>
      <c r="R990" s="21"/>
      <c r="S990" s="259"/>
      <c r="T990" s="48"/>
    </row>
    <row r="991">
      <c r="A991" s="22"/>
      <c r="B991" s="20" t="s">
        <v>4026</v>
      </c>
      <c r="C991" s="20" t="s">
        <v>4027</v>
      </c>
      <c r="G991" s="22"/>
      <c r="H991" s="22"/>
      <c r="O991" s="21"/>
      <c r="P991" s="21"/>
      <c r="Q991" s="21"/>
      <c r="R991" s="21"/>
      <c r="S991" s="259"/>
      <c r="T991" s="48"/>
    </row>
    <row r="992">
      <c r="A992" s="22"/>
      <c r="B992" s="20" t="s">
        <v>4028</v>
      </c>
      <c r="C992" s="20"/>
      <c r="G992" s="22"/>
      <c r="H992" s="22"/>
      <c r="O992" s="21"/>
      <c r="P992" s="21"/>
      <c r="Q992" s="21"/>
      <c r="R992" s="21"/>
      <c r="S992" s="259"/>
      <c r="T992" s="48"/>
    </row>
    <row r="993">
      <c r="A993" s="22"/>
      <c r="B993" s="20" t="s">
        <v>5238</v>
      </c>
      <c r="C993" s="21" t="s">
        <v>5239</v>
      </c>
      <c r="D993" s="20" t="s">
        <v>5240</v>
      </c>
      <c r="E993" s="20" t="s">
        <v>5241</v>
      </c>
      <c r="F993" s="21" t="s">
        <v>101</v>
      </c>
      <c r="G993" s="22">
        <v>20</v>
      </c>
      <c r="H993" s="22"/>
      <c r="O993" s="21"/>
      <c r="P993" s="21">
        <f>Q993</f>
        <v>0.5</v>
      </c>
      <c r="Q993" s="21">
        <f>R993</f>
        <v>0.5</v>
      </c>
      <c r="R993" s="21">
        <v>0.5</v>
      </c>
      <c r="S993" s="259"/>
      <c r="T993" s="48"/>
    </row>
    <row r="994">
      <c r="A994" s="22"/>
      <c r="B994" s="20" t="s">
        <v>5242</v>
      </c>
      <c r="C994" s="21" t="s">
        <v>5243</v>
      </c>
      <c r="E994" s="91"/>
      <c r="H994" s="22"/>
      <c r="S994" s="259"/>
      <c r="T994" s="48"/>
    </row>
    <row r="995">
      <c r="A995" s="22"/>
      <c r="B995" s="20"/>
      <c r="C995" s="21" t="s">
        <v>5244</v>
      </c>
      <c r="E995" s="91"/>
      <c r="H995" s="22"/>
      <c r="S995" s="259"/>
      <c r="T995" s="48"/>
    </row>
    <row r="996" s="80" customFormat="1">
      <c r="A996" s="81"/>
      <c r="C996" s="48"/>
      <c r="D996" s="80" t="s">
        <v>5245</v>
      </c>
      <c r="F996" s="48" t="s">
        <v>101</v>
      </c>
      <c r="G996" s="81">
        <v>20</v>
      </c>
      <c r="H996" s="48"/>
      <c r="I996" s="48"/>
      <c r="K996" s="450"/>
      <c r="L996" s="450"/>
      <c r="M996" s="61"/>
      <c r="N996" s="61"/>
      <c r="O996" s="61"/>
      <c r="P996" s="48">
        <f>P961+P965+P969+P979+P988+P993</f>
        <v>1.1000000000000001</v>
      </c>
      <c r="Q996" s="48">
        <f>Q961+Q965+Q969+Q979+Q988+Q993</f>
        <v>1.1000000000000001</v>
      </c>
      <c r="R996" s="48">
        <f>R961+R965+R969+R979+R988+R993</f>
        <v>1.1000000000000001</v>
      </c>
      <c r="S996" s="259"/>
      <c r="T996" s="48"/>
    </row>
    <row r="997">
      <c r="A997" s="22"/>
      <c r="D997" s="175"/>
      <c r="G997" s="22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123"/>
      <c r="T997" s="164"/>
    </row>
    <row r="998" ht="12.75">
      <c r="A998" s="22">
        <v>3</v>
      </c>
      <c r="B998" s="24"/>
      <c r="D998" s="252" t="s">
        <v>5246</v>
      </c>
      <c r="F998" s="43"/>
      <c r="G998" s="22"/>
      <c r="J998" s="21"/>
      <c r="K998" s="20"/>
      <c r="L998" s="20"/>
      <c r="M998" s="20"/>
      <c r="N998" s="20"/>
      <c r="O998" s="20"/>
      <c r="P998" s="20"/>
      <c r="Q998" s="20"/>
      <c r="R998" s="20"/>
      <c r="S998" s="123"/>
      <c r="T998" s="164"/>
    </row>
    <row r="999" ht="12.75">
      <c r="A999" s="22"/>
      <c r="B999" s="24" t="s">
        <v>5247</v>
      </c>
      <c r="C999" s="21" t="s">
        <v>5248</v>
      </c>
      <c r="D999" s="1" t="s">
        <v>1293</v>
      </c>
      <c r="E999" s="20" t="s">
        <v>1293</v>
      </c>
      <c r="F999" s="98" t="s">
        <v>38</v>
      </c>
      <c r="G999" s="22">
        <v>20</v>
      </c>
      <c r="I999" s="20"/>
      <c r="J999" s="21"/>
      <c r="K999" s="21"/>
      <c r="L999" s="21"/>
      <c r="M999" s="21"/>
      <c r="N999" s="21"/>
      <c r="O999" s="21"/>
      <c r="P999" s="21">
        <f>Q999</f>
        <v>0.01</v>
      </c>
      <c r="Q999" s="21">
        <f>R999</f>
        <v>0.01</v>
      </c>
      <c r="R999" s="21">
        <v>0.01</v>
      </c>
      <c r="S999" s="650"/>
      <c r="T999" s="61"/>
    </row>
    <row r="1000" ht="12.75">
      <c r="A1000" s="22"/>
      <c r="B1000" s="24"/>
      <c r="C1000" s="24" t="s">
        <v>5249</v>
      </c>
      <c r="D1000" s="1"/>
      <c r="F1000" s="43"/>
      <c r="G1000" s="22"/>
      <c r="I1000" s="20"/>
      <c r="J1000" s="21"/>
      <c r="K1000" s="20"/>
      <c r="L1000" s="20"/>
      <c r="M1000" s="20"/>
      <c r="N1000" s="20"/>
      <c r="O1000" s="20"/>
      <c r="P1000" s="20"/>
      <c r="Q1000" s="20"/>
      <c r="R1000" s="21"/>
      <c r="S1000" s="124"/>
      <c r="T1000" s="97"/>
    </row>
    <row r="1001">
      <c r="A1001" s="20"/>
      <c r="B1001" s="24" t="s">
        <v>140</v>
      </c>
      <c r="D1001" s="20" t="s">
        <v>5250</v>
      </c>
      <c r="E1001" s="20" t="s">
        <v>5250</v>
      </c>
      <c r="F1001" s="98" t="s">
        <v>38</v>
      </c>
      <c r="G1001" s="22">
        <v>20</v>
      </c>
      <c r="I1001" s="20"/>
      <c r="J1001" s="21"/>
      <c r="K1001" s="21"/>
      <c r="L1001" s="21"/>
      <c r="M1001" s="21"/>
      <c r="N1001" s="21"/>
      <c r="O1001" s="21"/>
      <c r="P1001" s="21">
        <f>Q1001</f>
        <v>0.14999999999999999</v>
      </c>
      <c r="Q1001" s="21">
        <f>R1001</f>
        <v>0.14999999999999999</v>
      </c>
      <c r="R1001" s="21">
        <v>0.14999999999999999</v>
      </c>
      <c r="S1001" s="650"/>
      <c r="T1001" s="61"/>
    </row>
    <row r="1002">
      <c r="A1002" s="22"/>
      <c r="B1002" s="24" t="s">
        <v>5251</v>
      </c>
      <c r="C1002" s="155" t="s">
        <v>5252</v>
      </c>
      <c r="F1002" s="98"/>
      <c r="G1002" s="22"/>
      <c r="I1002" s="20"/>
      <c r="J1002" s="21"/>
      <c r="K1002" s="20"/>
      <c r="L1002" s="24"/>
      <c r="M1002" s="20"/>
      <c r="N1002" s="20"/>
      <c r="O1002" s="20"/>
      <c r="P1002" s="20"/>
      <c r="Q1002" s="20"/>
      <c r="R1002" s="21"/>
      <c r="S1002" s="125"/>
      <c r="T1002" s="23"/>
    </row>
    <row r="1003">
      <c r="A1003" s="22"/>
      <c r="B1003" s="24" t="s">
        <v>5042</v>
      </c>
      <c r="C1003" s="24" t="s">
        <v>5043</v>
      </c>
      <c r="F1003" s="98"/>
      <c r="G1003" s="22"/>
      <c r="I1003" s="20"/>
      <c r="J1003" s="21"/>
      <c r="K1003" s="20"/>
      <c r="L1003" s="24"/>
      <c r="M1003" s="20"/>
      <c r="N1003" s="20"/>
      <c r="O1003" s="20"/>
      <c r="P1003" s="20"/>
      <c r="Q1003" s="20"/>
      <c r="R1003" s="21"/>
      <c r="S1003" s="125"/>
      <c r="T1003" s="23"/>
    </row>
    <row r="1004" s="111" customFormat="1">
      <c r="A1004" s="112"/>
      <c r="B1004" s="24" t="s">
        <v>5253</v>
      </c>
      <c r="C1004" s="21" t="s">
        <v>5254</v>
      </c>
      <c r="D1004" s="20" t="s">
        <v>5255</v>
      </c>
      <c r="E1004" s="20" t="s">
        <v>5255</v>
      </c>
      <c r="F1004" s="98" t="s">
        <v>38</v>
      </c>
      <c r="G1004" s="22">
        <v>20</v>
      </c>
      <c r="H1004" s="21"/>
      <c r="J1004" s="21"/>
      <c r="K1004" s="21"/>
      <c r="L1004" s="21"/>
      <c r="M1004" s="21"/>
      <c r="N1004" s="21"/>
      <c r="O1004" s="21"/>
      <c r="P1004" s="21">
        <f>Q1004</f>
        <v>0.19</v>
      </c>
      <c r="Q1004" s="21">
        <f>R1004</f>
        <v>0.19</v>
      </c>
      <c r="R1004" s="21">
        <v>0.19</v>
      </c>
      <c r="S1004" s="259"/>
      <c r="T1004" s="48"/>
    </row>
    <row r="1005" s="111" customFormat="1">
      <c r="A1005" s="112"/>
      <c r="B1005" s="24" t="s">
        <v>5256</v>
      </c>
      <c r="C1005" s="21" t="s">
        <v>5257</v>
      </c>
      <c r="D1005" s="20" t="s">
        <v>5258</v>
      </c>
      <c r="E1005" s="20" t="s">
        <v>5258</v>
      </c>
      <c r="F1005" s="43"/>
      <c r="G1005" s="22"/>
      <c r="H1005" s="21"/>
      <c r="J1005" s="180"/>
      <c r="L1005" s="113"/>
      <c r="R1005" s="180"/>
      <c r="S1005" s="653"/>
      <c r="T1005" s="167"/>
    </row>
    <row r="1006">
      <c r="A1006" s="22"/>
      <c r="B1006" s="24" t="s">
        <v>140</v>
      </c>
      <c r="D1006" s="20" t="s">
        <v>5259</v>
      </c>
      <c r="E1006" s="20" t="s">
        <v>5259</v>
      </c>
      <c r="F1006" s="98" t="s">
        <v>38</v>
      </c>
      <c r="G1006" s="22">
        <v>20</v>
      </c>
      <c r="I1006" s="20"/>
      <c r="J1006" s="21"/>
      <c r="K1006" s="21"/>
      <c r="L1006" s="21"/>
      <c r="M1006" s="21"/>
      <c r="N1006" s="21"/>
      <c r="O1006" s="21"/>
      <c r="P1006" s="21">
        <f>Q1006</f>
        <v>0.16</v>
      </c>
      <c r="Q1006" s="21">
        <f>R1006</f>
        <v>0.16</v>
      </c>
      <c r="R1006" s="21">
        <v>0.16</v>
      </c>
      <c r="S1006" s="650"/>
      <c r="T1006" s="61"/>
    </row>
    <row r="1007">
      <c r="A1007" s="22"/>
      <c r="B1007" s="24" t="s">
        <v>2964</v>
      </c>
      <c r="C1007" s="24" t="s">
        <v>5260</v>
      </c>
      <c r="F1007" s="43"/>
      <c r="G1007" s="22"/>
      <c r="J1007" s="21"/>
      <c r="K1007" s="23"/>
      <c r="L1007" s="24"/>
      <c r="M1007" s="20"/>
      <c r="N1007" s="20"/>
      <c r="O1007" s="20"/>
      <c r="P1007" s="20"/>
      <c r="Q1007" s="20"/>
      <c r="R1007" s="20"/>
      <c r="S1007" s="116"/>
      <c r="T1007" s="20"/>
    </row>
    <row r="1008">
      <c r="A1008" s="22"/>
      <c r="B1008" s="24" t="s">
        <v>5261</v>
      </c>
      <c r="F1008" s="43"/>
      <c r="G1008" s="22"/>
      <c r="J1008" s="21"/>
      <c r="K1008" s="23"/>
      <c r="L1008" s="24"/>
      <c r="M1008" s="20"/>
      <c r="N1008" s="20"/>
      <c r="O1008" s="20"/>
      <c r="P1008" s="20"/>
      <c r="Q1008" s="20"/>
      <c r="R1008" s="20"/>
      <c r="S1008" s="116"/>
      <c r="T1008" s="20"/>
    </row>
    <row r="1009">
      <c r="A1009" s="22"/>
      <c r="B1009" s="24" t="s">
        <v>1922</v>
      </c>
      <c r="C1009" s="24" t="s">
        <v>3380</v>
      </c>
      <c r="F1009" s="43"/>
      <c r="G1009" s="22"/>
      <c r="J1009" s="21"/>
      <c r="K1009" s="23"/>
      <c r="L1009" s="24"/>
      <c r="M1009" s="20"/>
      <c r="N1009" s="20"/>
      <c r="O1009" s="20"/>
      <c r="P1009" s="20"/>
      <c r="Q1009" s="20"/>
      <c r="R1009" s="20"/>
      <c r="S1009" s="116"/>
      <c r="T1009" s="20"/>
    </row>
    <row r="1010">
      <c r="A1010" s="22"/>
      <c r="B1010" s="24" t="s">
        <v>4026</v>
      </c>
      <c r="C1010" s="24" t="s">
        <v>4027</v>
      </c>
      <c r="F1010" s="43"/>
      <c r="G1010" s="22"/>
      <c r="J1010" s="21"/>
      <c r="K1010" s="23"/>
      <c r="L1010" s="24"/>
      <c r="M1010" s="20"/>
      <c r="N1010" s="20"/>
      <c r="O1010" s="20"/>
      <c r="P1010" s="20"/>
      <c r="Q1010" s="20"/>
      <c r="R1010" s="20"/>
      <c r="S1010" s="116"/>
      <c r="T1010" s="20"/>
    </row>
    <row r="1011">
      <c r="A1011" s="22"/>
      <c r="B1011" s="24" t="s">
        <v>4028</v>
      </c>
      <c r="F1011" s="43"/>
      <c r="G1011" s="22"/>
      <c r="J1011" s="21"/>
      <c r="K1011" s="23"/>
      <c r="L1011" s="24"/>
      <c r="M1011" s="20"/>
      <c r="N1011" s="20"/>
      <c r="O1011" s="20"/>
      <c r="P1011" s="20"/>
      <c r="Q1011" s="20"/>
      <c r="R1011" s="20"/>
      <c r="S1011" s="116"/>
      <c r="T1011" s="20"/>
    </row>
    <row r="1012">
      <c r="A1012" s="22"/>
      <c r="B1012" s="24" t="s">
        <v>170</v>
      </c>
      <c r="C1012" s="24" t="s">
        <v>3381</v>
      </c>
      <c r="F1012" s="43"/>
      <c r="G1012" s="22"/>
      <c r="J1012" s="21"/>
      <c r="K1012" s="23"/>
      <c r="L1012" s="24"/>
      <c r="M1012" s="20"/>
      <c r="N1012" s="20"/>
      <c r="O1012" s="20"/>
      <c r="P1012" s="20"/>
      <c r="Q1012" s="20"/>
      <c r="R1012" s="20"/>
      <c r="S1012" s="116"/>
      <c r="T1012" s="20"/>
    </row>
    <row r="1013">
      <c r="A1013" s="22"/>
      <c r="B1013" s="24" t="s">
        <v>3406</v>
      </c>
      <c r="C1013" s="24" t="s">
        <v>3407</v>
      </c>
      <c r="F1013" s="43"/>
      <c r="G1013" s="22"/>
      <c r="J1013" s="21"/>
      <c r="K1013" s="23"/>
      <c r="L1013" s="24"/>
      <c r="M1013" s="20"/>
      <c r="N1013" s="20"/>
      <c r="O1013" s="20"/>
      <c r="P1013" s="20"/>
      <c r="Q1013" s="20"/>
      <c r="R1013" s="20"/>
      <c r="S1013" s="116"/>
      <c r="T1013" s="20"/>
    </row>
    <row r="1014">
      <c r="A1014" s="22"/>
      <c r="B1014" s="24" t="s">
        <v>5042</v>
      </c>
      <c r="C1014" s="24" t="s">
        <v>5043</v>
      </c>
      <c r="F1014" s="43"/>
      <c r="G1014" s="22"/>
      <c r="J1014" s="21"/>
      <c r="K1014" s="23"/>
      <c r="L1014" s="24"/>
      <c r="M1014" s="20"/>
      <c r="N1014" s="20"/>
      <c r="O1014" s="20"/>
      <c r="P1014" s="20"/>
      <c r="Q1014" s="20"/>
      <c r="R1014" s="20"/>
      <c r="S1014" s="116"/>
      <c r="T1014" s="20"/>
    </row>
    <row r="1015">
      <c r="A1015" s="22"/>
      <c r="B1015" s="24" t="s">
        <v>241</v>
      </c>
      <c r="C1015" s="24" t="s">
        <v>4246</v>
      </c>
      <c r="F1015" s="43"/>
      <c r="G1015" s="22"/>
      <c r="J1015" s="21"/>
      <c r="K1015" s="23"/>
      <c r="L1015" s="24"/>
      <c r="M1015" s="20"/>
      <c r="N1015" s="20"/>
      <c r="O1015" s="20"/>
      <c r="P1015" s="20"/>
      <c r="Q1015" s="20"/>
      <c r="R1015" s="20"/>
      <c r="S1015" s="116"/>
      <c r="T1015" s="20"/>
    </row>
    <row r="1016">
      <c r="A1016" s="22"/>
      <c r="B1016" s="24" t="s">
        <v>5262</v>
      </c>
      <c r="C1016" s="21" t="s">
        <v>5263</v>
      </c>
      <c r="F1016" s="43"/>
      <c r="G1016" s="22"/>
      <c r="J1016" s="21"/>
      <c r="K1016" s="23"/>
      <c r="L1016" s="24"/>
      <c r="M1016" s="20"/>
      <c r="N1016" s="20"/>
      <c r="O1016" s="20"/>
      <c r="P1016" s="20"/>
      <c r="Q1016" s="20"/>
      <c r="R1016" s="20"/>
      <c r="S1016" s="116"/>
      <c r="T1016" s="20"/>
    </row>
    <row r="1017">
      <c r="A1017" s="22"/>
      <c r="B1017" s="24" t="s">
        <v>5264</v>
      </c>
      <c r="C1017" s="20"/>
      <c r="F1017" s="43"/>
      <c r="G1017" s="22"/>
      <c r="J1017" s="21"/>
      <c r="K1017" s="23"/>
      <c r="L1017" s="24"/>
      <c r="M1017" s="20"/>
      <c r="N1017" s="20"/>
      <c r="O1017" s="20"/>
      <c r="P1017" s="20"/>
      <c r="Q1017" s="20"/>
      <c r="R1017" s="20"/>
      <c r="S1017" s="116"/>
      <c r="T1017" s="20"/>
    </row>
    <row r="1018">
      <c r="A1018" s="22"/>
      <c r="B1018" s="24" t="s">
        <v>5265</v>
      </c>
      <c r="C1018" s="24" t="s">
        <v>5266</v>
      </c>
      <c r="F1018" s="43"/>
      <c r="G1018" s="22"/>
      <c r="J1018" s="21"/>
      <c r="K1018" s="20"/>
      <c r="L1018" s="24"/>
      <c r="M1018" s="20"/>
      <c r="N1018" s="20"/>
      <c r="O1018" s="20"/>
      <c r="P1018" s="20"/>
      <c r="Q1018" s="20"/>
      <c r="R1018" s="20"/>
      <c r="S1018" s="125"/>
      <c r="T1018" s="23"/>
    </row>
    <row r="1019">
      <c r="A1019" s="22"/>
      <c r="B1019" s="24" t="s">
        <v>5267</v>
      </c>
      <c r="C1019" s="24" t="s">
        <v>5268</v>
      </c>
      <c r="F1019" s="43"/>
      <c r="G1019" s="22"/>
      <c r="J1019" s="21"/>
      <c r="K1019" s="20"/>
      <c r="L1019" s="24"/>
      <c r="M1019" s="20"/>
      <c r="N1019" s="20"/>
      <c r="O1019" s="20"/>
      <c r="P1019" s="20"/>
      <c r="Q1019" s="20"/>
      <c r="R1019" s="20"/>
      <c r="S1019" s="653"/>
      <c r="T1019" s="167"/>
    </row>
    <row r="1020">
      <c r="A1020" s="22"/>
      <c r="B1020" s="24" t="s">
        <v>5269</v>
      </c>
      <c r="C1020" s="24" t="s">
        <v>5270</v>
      </c>
      <c r="F1020" s="43"/>
      <c r="G1020" s="22"/>
      <c r="J1020" s="21"/>
      <c r="K1020" s="20"/>
      <c r="L1020" s="24"/>
      <c r="M1020" s="20"/>
      <c r="N1020" s="20"/>
      <c r="O1020" s="20"/>
      <c r="P1020" s="20"/>
      <c r="Q1020" s="20"/>
      <c r="R1020" s="20"/>
      <c r="S1020" s="125"/>
      <c r="T1020" s="23"/>
    </row>
    <row r="1021">
      <c r="A1021" s="22"/>
      <c r="B1021" s="24" t="s">
        <v>4262</v>
      </c>
      <c r="C1021" s="24" t="s">
        <v>4263</v>
      </c>
      <c r="F1021" s="43"/>
      <c r="G1021" s="22"/>
      <c r="J1021" s="21"/>
      <c r="K1021" s="20"/>
      <c r="L1021" s="24"/>
      <c r="M1021" s="20"/>
      <c r="N1021" s="20"/>
      <c r="O1021" s="20"/>
      <c r="P1021" s="20"/>
      <c r="Q1021" s="20"/>
      <c r="R1021" s="20"/>
      <c r="S1021" s="125"/>
      <c r="T1021" s="23"/>
    </row>
    <row r="1022">
      <c r="A1022" s="22"/>
      <c r="B1022" s="24" t="s">
        <v>332</v>
      </c>
      <c r="C1022" s="21" t="s">
        <v>5271</v>
      </c>
      <c r="F1022" s="43"/>
      <c r="G1022" s="22"/>
      <c r="J1022" s="21"/>
      <c r="K1022" s="20"/>
      <c r="L1022" s="24"/>
      <c r="M1022" s="20"/>
      <c r="N1022" s="20"/>
      <c r="O1022" s="20"/>
      <c r="P1022" s="20"/>
      <c r="Q1022" s="20"/>
      <c r="R1022" s="20"/>
      <c r="S1022" s="125"/>
      <c r="T1022" s="23"/>
    </row>
    <row r="1023">
      <c r="A1023" s="22"/>
      <c r="B1023" s="24" t="s">
        <v>140</v>
      </c>
      <c r="C1023" s="24"/>
      <c r="D1023" s="24" t="s">
        <v>5272</v>
      </c>
      <c r="E1023" s="20" t="s">
        <v>5272</v>
      </c>
      <c r="F1023" s="98" t="s">
        <v>38</v>
      </c>
      <c r="G1023" s="22">
        <v>20</v>
      </c>
      <c r="I1023" s="20"/>
      <c r="J1023" s="21"/>
      <c r="K1023" s="21"/>
      <c r="L1023" s="21"/>
      <c r="M1023" s="21"/>
      <c r="N1023" s="21"/>
      <c r="O1023" s="21"/>
      <c r="P1023" s="21">
        <f>Q1023</f>
        <v>0.58999999999999997</v>
      </c>
      <c r="Q1023" s="21">
        <f>R1023</f>
        <v>0.58999999999999997</v>
      </c>
      <c r="R1023" s="21">
        <v>0.58999999999999997</v>
      </c>
      <c r="S1023" s="650"/>
      <c r="T1023" s="61"/>
    </row>
    <row r="1024">
      <c r="A1024" s="22"/>
      <c r="B1024" s="24" t="s">
        <v>1922</v>
      </c>
      <c r="C1024" s="24" t="s">
        <v>3380</v>
      </c>
      <c r="F1024" s="43"/>
      <c r="G1024" s="22"/>
      <c r="J1024" s="21"/>
      <c r="K1024" s="23"/>
      <c r="L1024" s="24"/>
      <c r="M1024" s="20"/>
      <c r="N1024" s="20"/>
      <c r="O1024" s="20"/>
      <c r="P1024" s="20"/>
      <c r="Q1024" s="20"/>
      <c r="R1024" s="20"/>
      <c r="S1024" s="116"/>
      <c r="T1024" s="20"/>
    </row>
    <row r="1025">
      <c r="A1025" s="22"/>
      <c r="B1025" s="24" t="s">
        <v>170</v>
      </c>
      <c r="C1025" s="24" t="s">
        <v>3381</v>
      </c>
      <c r="F1025" s="43"/>
      <c r="G1025" s="22"/>
      <c r="J1025" s="21"/>
      <c r="K1025" s="23"/>
      <c r="L1025" s="24"/>
      <c r="M1025" s="20"/>
      <c r="N1025" s="20"/>
      <c r="O1025" s="20"/>
      <c r="P1025" s="20"/>
      <c r="Q1025" s="20"/>
      <c r="R1025" s="20"/>
      <c r="S1025" s="116"/>
      <c r="T1025" s="20"/>
    </row>
    <row r="1026">
      <c r="A1026" s="22"/>
      <c r="B1026" s="24" t="s">
        <v>3549</v>
      </c>
      <c r="C1026" s="24" t="s">
        <v>3550</v>
      </c>
      <c r="F1026" s="43"/>
      <c r="G1026" s="22"/>
      <c r="J1026" s="21"/>
      <c r="K1026" s="23"/>
      <c r="L1026" s="24"/>
      <c r="M1026" s="20"/>
      <c r="N1026" s="20"/>
      <c r="O1026" s="20"/>
      <c r="P1026" s="20"/>
      <c r="Q1026" s="20"/>
      <c r="R1026" s="20"/>
      <c r="S1026" s="116"/>
      <c r="T1026" s="20"/>
    </row>
    <row r="1027">
      <c r="A1027" s="22"/>
      <c r="B1027" s="24" t="s">
        <v>5042</v>
      </c>
      <c r="C1027" s="24" t="s">
        <v>5043</v>
      </c>
      <c r="F1027" s="43"/>
      <c r="G1027" s="22"/>
      <c r="J1027" s="21"/>
      <c r="K1027" s="23"/>
      <c r="L1027" s="24"/>
      <c r="M1027" s="20"/>
      <c r="N1027" s="20"/>
      <c r="O1027" s="20"/>
      <c r="P1027" s="20"/>
      <c r="Q1027" s="20"/>
      <c r="R1027" s="20"/>
      <c r="S1027" s="116"/>
      <c r="T1027" s="20"/>
    </row>
    <row r="1028">
      <c r="A1028" s="22"/>
      <c r="B1028" s="24" t="s">
        <v>5273</v>
      </c>
      <c r="C1028" s="24" t="s">
        <v>5274</v>
      </c>
      <c r="F1028" s="43"/>
      <c r="G1028" s="22"/>
      <c r="J1028" s="21"/>
      <c r="K1028" s="23"/>
      <c r="L1028" s="24"/>
      <c r="M1028" s="20"/>
      <c r="N1028" s="20"/>
      <c r="O1028" s="20"/>
      <c r="P1028" s="20"/>
      <c r="Q1028" s="20"/>
      <c r="R1028" s="20"/>
      <c r="S1028" s="116"/>
      <c r="T1028" s="20"/>
    </row>
    <row r="1029">
      <c r="A1029" s="22"/>
      <c r="B1029" s="24" t="s">
        <v>4489</v>
      </c>
      <c r="F1029" s="43"/>
      <c r="G1029" s="22"/>
      <c r="J1029" s="21"/>
      <c r="K1029" s="23"/>
      <c r="L1029" s="24"/>
      <c r="M1029" s="20"/>
      <c r="N1029" s="20"/>
      <c r="O1029" s="20"/>
      <c r="P1029" s="20"/>
      <c r="Q1029" s="20"/>
      <c r="R1029" s="20"/>
      <c r="S1029" s="116"/>
      <c r="T1029" s="20"/>
    </row>
    <row r="1030">
      <c r="A1030" s="22"/>
      <c r="B1030" s="24" t="s">
        <v>241</v>
      </c>
      <c r="C1030" s="24" t="s">
        <v>4246</v>
      </c>
      <c r="F1030" s="43"/>
      <c r="G1030" s="22"/>
      <c r="J1030" s="21"/>
      <c r="K1030" s="23"/>
      <c r="L1030" s="24"/>
      <c r="M1030" s="20"/>
      <c r="N1030" s="20"/>
      <c r="O1030" s="20"/>
      <c r="P1030" s="20"/>
      <c r="Q1030" s="20"/>
      <c r="R1030" s="20"/>
      <c r="S1030" s="116"/>
      <c r="T1030" s="20"/>
    </row>
    <row r="1031">
      <c r="A1031" s="22"/>
      <c r="B1031" s="24" t="s">
        <v>5275</v>
      </c>
      <c r="C1031" s="24" t="s">
        <v>5276</v>
      </c>
      <c r="F1031" s="43"/>
      <c r="G1031" s="22"/>
      <c r="J1031" s="21"/>
      <c r="K1031" s="23"/>
      <c r="L1031" s="24"/>
      <c r="M1031" s="20"/>
      <c r="N1031" s="20"/>
      <c r="O1031" s="20"/>
      <c r="P1031" s="20"/>
      <c r="Q1031" s="20"/>
      <c r="R1031" s="20"/>
      <c r="S1031" s="116"/>
      <c r="T1031" s="20"/>
    </row>
    <row r="1032">
      <c r="A1032" s="22"/>
      <c r="B1032" s="24" t="s">
        <v>5277</v>
      </c>
      <c r="F1032" s="43"/>
      <c r="G1032" s="22"/>
      <c r="J1032" s="21"/>
      <c r="K1032" s="23"/>
      <c r="L1032" s="24"/>
      <c r="M1032" s="20"/>
      <c r="N1032" s="20"/>
      <c r="O1032" s="20"/>
      <c r="P1032" s="20"/>
      <c r="Q1032" s="20"/>
      <c r="R1032" s="20"/>
      <c r="S1032" s="116"/>
      <c r="T1032" s="20"/>
    </row>
    <row r="1033">
      <c r="A1033" s="22"/>
      <c r="B1033" s="24" t="s">
        <v>5265</v>
      </c>
      <c r="C1033" s="24" t="s">
        <v>5278</v>
      </c>
      <c r="F1033" s="43"/>
      <c r="G1033" s="22"/>
      <c r="J1033" s="21"/>
      <c r="K1033" s="20"/>
      <c r="L1033" s="20"/>
      <c r="M1033" s="20"/>
      <c r="N1033" s="20"/>
      <c r="O1033" s="20"/>
      <c r="P1033" s="20"/>
      <c r="Q1033" s="20"/>
      <c r="R1033" s="20"/>
      <c r="S1033" s="116"/>
      <c r="T1033" s="20"/>
    </row>
    <row r="1034">
      <c r="A1034" s="22"/>
      <c r="B1034" s="24" t="s">
        <v>4262</v>
      </c>
      <c r="C1034" s="24" t="s">
        <v>4263</v>
      </c>
      <c r="F1034" s="43"/>
      <c r="G1034" s="22"/>
      <c r="J1034" s="21"/>
      <c r="K1034" s="20"/>
      <c r="L1034" s="20"/>
      <c r="M1034" s="20"/>
      <c r="N1034" s="20"/>
      <c r="O1034" s="20"/>
      <c r="P1034" s="20"/>
      <c r="Q1034" s="20"/>
      <c r="R1034" s="20"/>
      <c r="S1034" s="116"/>
      <c r="T1034" s="20"/>
    </row>
    <row r="1035">
      <c r="A1035" s="22"/>
      <c r="B1035" s="24" t="s">
        <v>5267</v>
      </c>
      <c r="C1035" s="24" t="s">
        <v>5268</v>
      </c>
      <c r="F1035" s="43"/>
      <c r="G1035" s="22"/>
      <c r="J1035" s="21"/>
      <c r="K1035" s="20"/>
      <c r="L1035" s="20"/>
      <c r="M1035" s="20"/>
      <c r="N1035" s="20"/>
      <c r="O1035" s="20"/>
      <c r="P1035" s="20"/>
      <c r="Q1035" s="20"/>
      <c r="R1035" s="20"/>
      <c r="S1035" s="653"/>
      <c r="T1035" s="167"/>
    </row>
    <row r="1036">
      <c r="A1036" s="22"/>
      <c r="B1036" s="24" t="s">
        <v>5279</v>
      </c>
      <c r="C1036" s="21" t="s">
        <v>5280</v>
      </c>
      <c r="F1036" s="43"/>
      <c r="G1036" s="22"/>
      <c r="J1036" s="21"/>
      <c r="K1036" s="20"/>
      <c r="L1036" s="20"/>
      <c r="M1036" s="20"/>
      <c r="N1036" s="20"/>
      <c r="O1036" s="20"/>
      <c r="P1036" s="20"/>
      <c r="Q1036" s="20"/>
      <c r="R1036" s="20"/>
      <c r="S1036" s="125"/>
      <c r="T1036" s="23"/>
    </row>
    <row r="1037">
      <c r="A1037" s="22"/>
      <c r="B1037" s="24" t="s">
        <v>5281</v>
      </c>
      <c r="C1037" s="21" t="s">
        <v>5282</v>
      </c>
      <c r="F1037" s="43"/>
      <c r="G1037" s="22"/>
      <c r="J1037" s="21"/>
      <c r="K1037" s="20"/>
      <c r="L1037" s="20"/>
      <c r="M1037" s="20"/>
      <c r="N1037" s="20"/>
      <c r="O1037" s="20"/>
      <c r="P1037" s="20"/>
      <c r="Q1037" s="20"/>
      <c r="R1037" s="20"/>
      <c r="S1037" s="125"/>
      <c r="T1037" s="23"/>
    </row>
    <row r="1038">
      <c r="A1038" s="22"/>
      <c r="B1038" s="24" t="s">
        <v>5283</v>
      </c>
      <c r="C1038" s="24" t="s">
        <v>5284</v>
      </c>
      <c r="F1038" s="43"/>
      <c r="G1038" s="22"/>
      <c r="J1038" s="21"/>
      <c r="K1038" s="20"/>
      <c r="L1038" s="20"/>
      <c r="M1038" s="20"/>
      <c r="N1038" s="20"/>
      <c r="O1038" s="20"/>
      <c r="P1038" s="20"/>
      <c r="Q1038" s="20"/>
      <c r="R1038" s="20"/>
      <c r="S1038" s="125"/>
      <c r="T1038" s="23"/>
    </row>
    <row r="1039">
      <c r="A1039" s="22"/>
      <c r="B1039" s="24" t="s">
        <v>159</v>
      </c>
      <c r="C1039" s="24" t="s">
        <v>3412</v>
      </c>
      <c r="F1039" s="43"/>
      <c r="G1039" s="22"/>
      <c r="J1039" s="21"/>
      <c r="K1039" s="20"/>
      <c r="L1039" s="20"/>
      <c r="M1039" s="20"/>
      <c r="N1039" s="20"/>
      <c r="O1039" s="20"/>
      <c r="P1039" s="20"/>
      <c r="Q1039" s="20"/>
      <c r="R1039" s="20"/>
      <c r="S1039" s="125"/>
      <c r="T1039" s="23"/>
    </row>
    <row r="1040">
      <c r="A1040" s="22"/>
      <c r="B1040" s="24" t="s">
        <v>5285</v>
      </c>
      <c r="C1040" s="21" t="s">
        <v>5271</v>
      </c>
      <c r="F1040" s="43"/>
      <c r="G1040" s="22"/>
      <c r="J1040" s="21"/>
      <c r="K1040" s="20"/>
      <c r="L1040" s="20"/>
      <c r="M1040" s="20"/>
      <c r="N1040" s="20"/>
      <c r="O1040" s="20"/>
      <c r="P1040" s="20"/>
      <c r="Q1040" s="20"/>
      <c r="R1040" s="20"/>
      <c r="S1040" s="125"/>
      <c r="T1040" s="23"/>
    </row>
    <row r="1041">
      <c r="A1041" s="22"/>
      <c r="B1041" s="24" t="s">
        <v>140</v>
      </c>
      <c r="D1041" s="20" t="s">
        <v>944</v>
      </c>
      <c r="E1041" s="20" t="s">
        <v>944</v>
      </c>
      <c r="F1041" s="98" t="s">
        <v>38</v>
      </c>
      <c r="G1041" s="22">
        <v>20</v>
      </c>
      <c r="I1041" s="20"/>
      <c r="J1041" s="21"/>
      <c r="K1041" s="21"/>
      <c r="L1041" s="21"/>
      <c r="M1041" s="21"/>
      <c r="N1041" s="21"/>
      <c r="O1041" s="21"/>
      <c r="P1041" s="21">
        <f>Q1041</f>
        <v>0.02</v>
      </c>
      <c r="Q1041" s="21">
        <f>R1041</f>
        <v>0.02</v>
      </c>
      <c r="R1041" s="21">
        <v>0.02</v>
      </c>
      <c r="S1041" s="650"/>
      <c r="T1041" s="61"/>
    </row>
    <row r="1042">
      <c r="A1042" s="22"/>
      <c r="B1042" s="24" t="s">
        <v>170</v>
      </c>
      <c r="C1042" s="24" t="s">
        <v>3381</v>
      </c>
      <c r="F1042" s="98"/>
      <c r="G1042" s="22"/>
      <c r="I1042" s="20"/>
      <c r="J1042" s="21"/>
      <c r="K1042" s="21"/>
      <c r="L1042" s="21"/>
      <c r="M1042" s="21"/>
      <c r="N1042" s="21"/>
      <c r="O1042" s="21"/>
      <c r="P1042" s="21"/>
      <c r="Q1042" s="21"/>
      <c r="R1042" s="21"/>
      <c r="S1042" s="650"/>
      <c r="T1042" s="61"/>
    </row>
    <row r="1043">
      <c r="A1043" s="22"/>
      <c r="B1043" s="24" t="s">
        <v>1922</v>
      </c>
      <c r="C1043" s="24" t="s">
        <v>3380</v>
      </c>
      <c r="F1043" s="98"/>
      <c r="G1043" s="22"/>
      <c r="J1043" s="21"/>
      <c r="K1043" s="20"/>
      <c r="L1043" s="20"/>
      <c r="M1043" s="20"/>
      <c r="N1043" s="20"/>
      <c r="O1043" s="20"/>
      <c r="P1043" s="20"/>
      <c r="Q1043" s="20"/>
      <c r="R1043" s="20"/>
      <c r="S1043" s="125"/>
      <c r="T1043" s="23"/>
    </row>
    <row r="1044">
      <c r="A1044" s="22"/>
      <c r="B1044" s="24" t="s">
        <v>238</v>
      </c>
      <c r="C1044" s="207" t="s">
        <v>5286</v>
      </c>
      <c r="F1044" s="43"/>
      <c r="G1044" s="22"/>
      <c r="J1044" s="21"/>
      <c r="K1044" s="20"/>
      <c r="L1044" s="20"/>
      <c r="M1044" s="20"/>
      <c r="N1044" s="20"/>
      <c r="O1044" s="20"/>
      <c r="P1044" s="20"/>
      <c r="Q1044" s="20"/>
      <c r="R1044" s="20"/>
      <c r="S1044" s="125"/>
      <c r="T1044" s="23"/>
    </row>
    <row r="1045">
      <c r="A1045" s="22"/>
      <c r="B1045" s="24" t="s">
        <v>5287</v>
      </c>
      <c r="C1045" s="21" t="s">
        <v>5288</v>
      </c>
      <c r="F1045" s="43"/>
      <c r="G1045" s="81"/>
      <c r="J1045" s="21"/>
      <c r="K1045" s="20"/>
      <c r="L1045" s="20"/>
      <c r="M1045" s="20"/>
      <c r="N1045" s="20"/>
      <c r="O1045" s="20"/>
      <c r="P1045" s="20"/>
      <c r="Q1045" s="20"/>
      <c r="R1045" s="20"/>
      <c r="S1045" s="125"/>
      <c r="T1045" s="23"/>
    </row>
    <row r="1046">
      <c r="A1046" s="22"/>
      <c r="B1046" s="20" t="s">
        <v>3457</v>
      </c>
      <c r="C1046" s="21" t="s">
        <v>4113</v>
      </c>
      <c r="D1046" s="20" t="s">
        <v>5289</v>
      </c>
      <c r="E1046" s="20" t="s">
        <v>5289</v>
      </c>
      <c r="F1046" s="21" t="s">
        <v>38</v>
      </c>
      <c r="G1046" s="22">
        <v>20</v>
      </c>
      <c r="J1046" s="21"/>
      <c r="K1046" s="21"/>
      <c r="L1046" s="21"/>
      <c r="M1046" s="21"/>
      <c r="N1046" s="21"/>
      <c r="O1046" s="21"/>
      <c r="P1046" s="21">
        <f>'ВОЭК-3'!P129</f>
        <v>0.38</v>
      </c>
      <c r="Q1046" s="21">
        <f>'ВОЭК-3'!Q129</f>
        <v>0.38</v>
      </c>
      <c r="R1046" s="21">
        <f>'ВОЭК-3'!R129</f>
        <v>0.38</v>
      </c>
      <c r="S1046" s="259"/>
      <c r="T1046" s="23"/>
    </row>
    <row r="1047">
      <c r="A1047" s="22"/>
      <c r="B1047" s="24"/>
      <c r="C1047" s="21" t="s">
        <v>3531</v>
      </c>
      <c r="F1047" s="43"/>
      <c r="G1047" s="81"/>
      <c r="J1047" s="21"/>
      <c r="K1047" s="20"/>
      <c r="L1047" s="20"/>
      <c r="M1047" s="20"/>
      <c r="N1047" s="20"/>
      <c r="O1047" s="20"/>
      <c r="P1047" s="20"/>
      <c r="Q1047" s="20"/>
      <c r="R1047" s="20"/>
      <c r="S1047" s="125"/>
      <c r="T1047" s="23"/>
    </row>
    <row r="1048" ht="12.75">
      <c r="A1048" s="22"/>
      <c r="B1048" s="24"/>
      <c r="D1048" s="252" t="s">
        <v>5290</v>
      </c>
      <c r="F1048" s="43" t="s">
        <v>38</v>
      </c>
      <c r="G1048" s="81">
        <v>20</v>
      </c>
      <c r="I1048" s="48"/>
      <c r="J1048" s="48"/>
      <c r="K1048" s="23"/>
      <c r="L1048" s="24"/>
      <c r="M1048" s="20"/>
      <c r="N1048" s="20"/>
      <c r="O1048" s="20"/>
      <c r="P1048" s="48">
        <f t="shared" ref="P1048:Q1048" si="1298">P999+P1001+P1004+P1006+P1023+P1041+P1046</f>
        <v>1.5</v>
      </c>
      <c r="Q1048" s="48">
        <f t="shared" si="1298"/>
        <v>1.5</v>
      </c>
      <c r="R1048" s="48">
        <f>R999+R1001+R1004+R1006+R1023+R1041+R1046</f>
        <v>1.5</v>
      </c>
      <c r="S1048" s="259"/>
      <c r="T1048" s="48"/>
    </row>
    <row r="1049" ht="12.75">
      <c r="A1049" s="22"/>
      <c r="B1049" s="24"/>
      <c r="D1049" s="252"/>
      <c r="F1049" s="43"/>
      <c r="G1049" s="81"/>
      <c r="I1049" s="48"/>
      <c r="J1049" s="48"/>
      <c r="K1049" s="23"/>
      <c r="L1049" s="24"/>
      <c r="M1049" s="20"/>
      <c r="N1049" s="20"/>
      <c r="O1049" s="20"/>
      <c r="P1049" s="48"/>
      <c r="Q1049" s="48"/>
      <c r="R1049" s="48"/>
      <c r="S1049" s="259"/>
      <c r="T1049" s="48"/>
    </row>
    <row r="1050" s="80" customFormat="1">
      <c r="A1050" s="22">
        <v>4</v>
      </c>
      <c r="B1050" s="20" t="s">
        <v>5291</v>
      </c>
      <c r="C1050" s="21" t="s">
        <v>5292</v>
      </c>
      <c r="D1050" s="20" t="s">
        <v>5293</v>
      </c>
      <c r="E1050" s="20" t="s">
        <v>3346</v>
      </c>
      <c r="F1050" s="21" t="s">
        <v>101</v>
      </c>
      <c r="G1050" s="22">
        <v>40</v>
      </c>
      <c r="H1050" s="211">
        <v>0</v>
      </c>
      <c r="I1050" s="21"/>
      <c r="M1050" s="88"/>
      <c r="N1050" s="88"/>
      <c r="O1050" s="88"/>
      <c r="P1050" s="21">
        <f>Q1050</f>
        <v>2.2200000000000002</v>
      </c>
      <c r="Q1050" s="21">
        <f>R1050</f>
        <v>2.2200000000000002</v>
      </c>
      <c r="R1050" s="21">
        <v>2.2200000000000002</v>
      </c>
      <c r="S1050" s="54"/>
      <c r="T1050" s="164"/>
    </row>
    <row r="1051" s="80" customFormat="1">
      <c r="A1051" s="22"/>
      <c r="B1051" s="20"/>
      <c r="C1051" s="21" t="s">
        <v>5294</v>
      </c>
      <c r="D1051" s="20" t="s">
        <v>5295</v>
      </c>
      <c r="E1051" s="20"/>
      <c r="F1051" s="21"/>
      <c r="G1051" s="22"/>
      <c r="H1051" s="22">
        <v>0</v>
      </c>
      <c r="I1051" s="21"/>
      <c r="M1051" s="21"/>
      <c r="N1051" s="21"/>
      <c r="O1051" s="21"/>
      <c r="P1051" s="21"/>
      <c r="Q1051" s="21"/>
      <c r="R1051" s="21"/>
      <c r="S1051" s="48"/>
      <c r="T1051" s="48"/>
    </row>
    <row r="1052" s="80" customFormat="1">
      <c r="A1052" s="22"/>
      <c r="B1052" s="20"/>
      <c r="C1052" s="21" t="s">
        <v>5296</v>
      </c>
      <c r="D1052" s="20" t="s">
        <v>5297</v>
      </c>
      <c r="E1052" s="20"/>
      <c r="F1052" s="21"/>
      <c r="G1052" s="22"/>
      <c r="H1052" s="21"/>
      <c r="I1052" s="21"/>
      <c r="O1052" s="89"/>
      <c r="P1052" s="89"/>
      <c r="Q1052" s="89"/>
      <c r="R1052" s="89"/>
      <c r="S1052" s="54"/>
      <c r="T1052" s="54"/>
    </row>
    <row r="1053">
      <c r="S1053" s="564"/>
      <c r="T1053" s="54"/>
    </row>
    <row r="1054" ht="12.75" customHeight="1">
      <c r="A1054" s="22"/>
      <c r="B1054" s="20"/>
      <c r="D1054" s="80" t="s">
        <v>5449</v>
      </c>
      <c r="E1054" s="24"/>
      <c r="K1054" s="89"/>
      <c r="L1054" s="89"/>
      <c r="P1054" s="48">
        <f t="shared" ref="P1054:Q1054" si="1299">P956+P996+P1048+P1050</f>
        <v>22.32</v>
      </c>
      <c r="Q1054" s="48">
        <f t="shared" si="1299"/>
        <v>22.32</v>
      </c>
      <c r="R1054" s="48">
        <f>R956+R996+R1048+R1050</f>
        <v>22.32</v>
      </c>
      <c r="S1054" s="564"/>
      <c r="T1054" s="54"/>
    </row>
    <row r="1055" ht="12.75" hidden="1" customHeight="1">
      <c r="A1055" s="22"/>
      <c r="B1055" s="20"/>
      <c r="D1055" s="80"/>
      <c r="E1055" s="24"/>
      <c r="K1055" s="89"/>
      <c r="L1055" s="89"/>
      <c r="P1055" s="48"/>
      <c r="Q1055" s="48"/>
      <c r="R1055" s="48"/>
      <c r="S1055" s="116"/>
      <c r="T1055" s="20"/>
    </row>
    <row r="1056" ht="12.75" hidden="1" customHeight="1">
      <c r="A1056" s="22"/>
      <c r="B1056" s="20"/>
      <c r="D1056" s="80"/>
      <c r="E1056" s="24"/>
      <c r="F1056" s="20"/>
      <c r="G1056" s="38" t="s">
        <v>1181</v>
      </c>
      <c r="K1056" s="89"/>
      <c r="L1056" s="89"/>
      <c r="P1056" s="48"/>
      <c r="Q1056" s="48"/>
      <c r="R1056" s="48"/>
      <c r="S1056" s="564"/>
      <c r="T1056" s="54"/>
    </row>
    <row r="1057" ht="12.75" hidden="1" customHeight="1">
      <c r="A1057" s="22"/>
      <c r="B1057" s="20"/>
      <c r="D1057" s="80"/>
      <c r="E1057" s="24"/>
      <c r="F1057" s="20"/>
      <c r="G1057" s="38" t="s">
        <v>2523</v>
      </c>
      <c r="K1057" s="89"/>
      <c r="L1057" s="89"/>
      <c r="P1057" s="48">
        <f t="shared" ref="P1057:Q1057" si="1300">P956+P996+P1048</f>
        <v>20.100000000000001</v>
      </c>
      <c r="Q1057" s="48">
        <f t="shared" si="1300"/>
        <v>20.100000000000001</v>
      </c>
      <c r="R1057" s="48">
        <f>R956+R996+R1048</f>
        <v>20.100000000000001</v>
      </c>
      <c r="S1057" s="564"/>
      <c r="T1057" s="54"/>
    </row>
    <row r="1058" ht="12.75" hidden="1" customHeight="1">
      <c r="A1058" s="22"/>
      <c r="B1058" s="20"/>
      <c r="D1058" s="80"/>
      <c r="E1058" s="24"/>
      <c r="F1058" s="20"/>
      <c r="G1058" s="38" t="s">
        <v>2502</v>
      </c>
      <c r="K1058" s="89"/>
      <c r="L1058" s="89"/>
      <c r="P1058" s="48">
        <f>SUM(P1056:P1057)</f>
        <v>20.100000000000001</v>
      </c>
      <c r="Q1058" s="48">
        <f>SUM(Q1056:Q1057)</f>
        <v>20.100000000000001</v>
      </c>
      <c r="R1058" s="48">
        <f>SUM(R1056:R1057)</f>
        <v>20.100000000000001</v>
      </c>
      <c r="S1058" s="564"/>
      <c r="T1058" s="54"/>
    </row>
    <row r="1059" ht="12.75" hidden="1" customHeight="1">
      <c r="A1059" s="22"/>
      <c r="B1059" s="20"/>
      <c r="D1059" s="80"/>
      <c r="E1059" s="24"/>
      <c r="F1059" s="20"/>
      <c r="G1059" s="38" t="s">
        <v>38</v>
      </c>
      <c r="K1059" s="89"/>
      <c r="L1059" s="89"/>
      <c r="P1059" s="48">
        <f t="shared" ref="P1059:Q1059" si="1301">P956+P1048</f>
        <v>19</v>
      </c>
      <c r="Q1059" s="48">
        <f t="shared" si="1301"/>
        <v>19</v>
      </c>
      <c r="R1059" s="48">
        <f>R956+R1048</f>
        <v>19</v>
      </c>
      <c r="S1059" s="564"/>
      <c r="T1059" s="54"/>
    </row>
    <row r="1060" ht="12.75" hidden="1" customHeight="1">
      <c r="A1060" s="22"/>
      <c r="B1060" s="20"/>
      <c r="D1060" s="80"/>
      <c r="E1060" s="24"/>
      <c r="F1060" s="20"/>
      <c r="G1060" s="38" t="s">
        <v>3297</v>
      </c>
      <c r="K1060" s="89"/>
      <c r="L1060" s="89"/>
      <c r="P1060" s="48">
        <f>P1050</f>
        <v>2.2200000000000002</v>
      </c>
      <c r="Q1060" s="48">
        <f>Q1050</f>
        <v>2.2200000000000002</v>
      </c>
      <c r="R1060" s="48">
        <f>R1050</f>
        <v>2.2200000000000002</v>
      </c>
      <c r="S1060" s="564"/>
      <c r="T1060" s="54"/>
    </row>
    <row r="1061">
      <c r="A1061" s="22"/>
      <c r="B1061" s="20"/>
      <c r="J1061" s="21"/>
      <c r="K1061" s="89"/>
      <c r="L1061" s="89"/>
      <c r="S1061" s="259"/>
      <c r="T1061" s="48"/>
    </row>
    <row r="1062" s="80" customFormat="1">
      <c r="A1062" s="48"/>
      <c r="C1062" s="48"/>
      <c r="D1062" s="83" t="s">
        <v>5450</v>
      </c>
      <c r="F1062" s="48"/>
      <c r="G1062" s="81"/>
      <c r="H1062" s="48"/>
      <c r="I1062" s="48"/>
      <c r="J1062" s="48"/>
      <c r="K1062" s="61"/>
      <c r="L1062" s="61"/>
      <c r="M1062" s="61"/>
      <c r="N1062" s="61"/>
      <c r="O1062" s="61"/>
      <c r="P1062" s="61"/>
      <c r="Q1062" s="61"/>
      <c r="R1062" s="61"/>
      <c r="S1062" s="259"/>
      <c r="T1062" s="48"/>
    </row>
    <row r="1063" s="80" customFormat="1" hidden="1">
      <c r="A1063" s="22"/>
      <c r="C1063" s="48"/>
      <c r="D1063" s="38"/>
      <c r="E1063" s="38"/>
      <c r="F1063" s="48"/>
      <c r="G1063" s="81"/>
      <c r="H1063" s="48"/>
      <c r="I1063" s="48"/>
      <c r="J1063" s="48"/>
      <c r="K1063" s="61"/>
      <c r="L1063" s="61"/>
      <c r="O1063" s="61"/>
      <c r="P1063" s="61"/>
      <c r="Q1063" s="61"/>
      <c r="R1063" s="61"/>
      <c r="S1063" s="259"/>
      <c r="T1063" s="48"/>
    </row>
    <row r="1064">
      <c r="A1064" s="22">
        <v>1</v>
      </c>
      <c r="B1064" s="38" t="s">
        <v>3357</v>
      </c>
      <c r="G1064" s="22"/>
      <c r="K1064" s="89"/>
      <c r="L1064" s="61"/>
      <c r="M1064" s="61"/>
      <c r="N1064" s="61"/>
      <c r="O1064" s="61"/>
      <c r="P1064" s="61"/>
      <c r="Q1064" s="61"/>
      <c r="R1064" s="61"/>
      <c r="S1064" s="123"/>
      <c r="T1064" s="164"/>
    </row>
    <row r="1065">
      <c r="A1065" s="22"/>
      <c r="B1065" s="38" t="s">
        <v>3358</v>
      </c>
      <c r="G1065" s="22"/>
      <c r="K1065" s="89"/>
      <c r="L1065" s="61"/>
      <c r="M1065" s="61"/>
      <c r="N1065" s="61"/>
      <c r="O1065" s="61"/>
      <c r="P1065" s="61"/>
      <c r="Q1065" s="61"/>
      <c r="R1065" s="61"/>
      <c r="S1065" s="123"/>
      <c r="T1065" s="164"/>
    </row>
    <row r="1066">
      <c r="A1066" s="22"/>
      <c r="B1066" s="86" t="s">
        <v>3359</v>
      </c>
      <c r="C1066" s="21" t="s">
        <v>3360</v>
      </c>
      <c r="D1066" s="20" t="s">
        <v>5451</v>
      </c>
      <c r="E1066" s="80"/>
      <c r="F1066" s="22" t="s">
        <v>101</v>
      </c>
      <c r="G1066" s="22">
        <v>40</v>
      </c>
      <c r="H1066" s="48"/>
      <c r="I1066" s="48"/>
      <c r="J1066" s="48"/>
      <c r="K1066" s="61"/>
      <c r="L1066" s="61"/>
      <c r="M1066" s="61"/>
      <c r="N1066" s="61"/>
      <c r="O1066" s="61"/>
      <c r="P1066" s="61"/>
      <c r="Q1066" s="48">
        <f>'ГВО-ВПМЭС'!Q170</f>
        <v>8</v>
      </c>
      <c r="R1066" s="48">
        <f>'ГВО-ВПМЭС'!R170</f>
        <v>8</v>
      </c>
      <c r="S1066" s="259"/>
      <c r="T1066" s="164"/>
    </row>
    <row r="1067">
      <c r="A1067" s="22"/>
      <c r="B1067" s="82"/>
      <c r="C1067" s="21" t="s">
        <v>3361</v>
      </c>
      <c r="D1067" s="20" t="s">
        <v>5452</v>
      </c>
      <c r="F1067" s="20"/>
      <c r="G1067" s="20"/>
      <c r="H1067" s="48"/>
      <c r="I1067" s="48"/>
      <c r="J1067" s="48"/>
      <c r="K1067" s="61"/>
      <c r="L1067" s="61"/>
      <c r="M1067" s="61"/>
      <c r="N1067" s="61"/>
      <c r="O1067" s="88"/>
      <c r="P1067" s="88"/>
      <c r="Q1067" s="20"/>
      <c r="R1067" s="20"/>
      <c r="S1067" s="123"/>
      <c r="T1067" s="164"/>
    </row>
    <row r="1068">
      <c r="A1068" s="22"/>
      <c r="B1068" s="82"/>
      <c r="F1068" s="20"/>
      <c r="G1068" s="20"/>
      <c r="H1068" s="48"/>
      <c r="I1068" s="48"/>
      <c r="J1068" s="48"/>
      <c r="K1068" s="61"/>
      <c r="L1068" s="61"/>
      <c r="M1068" s="61"/>
      <c r="N1068" s="61"/>
      <c r="O1068" s="88"/>
      <c r="P1068" s="88"/>
      <c r="Q1068" s="20"/>
      <c r="R1068" s="20"/>
      <c r="S1068" s="123"/>
      <c r="T1068" s="164"/>
    </row>
    <row r="1069">
      <c r="A1069" s="22">
        <v>2</v>
      </c>
      <c r="B1069" s="20"/>
      <c r="D1069" s="80" t="s">
        <v>5460</v>
      </c>
      <c r="F1069" s="20"/>
      <c r="G1069" s="20"/>
      <c r="H1069" s="20"/>
      <c r="I1069" s="20"/>
      <c r="M1069" s="48"/>
      <c r="N1069" s="48"/>
      <c r="O1069" s="48"/>
      <c r="P1069" s="48"/>
      <c r="Q1069" s="48"/>
      <c r="R1069" s="48"/>
      <c r="S1069" s="559"/>
      <c r="T1069" s="156"/>
    </row>
    <row r="1070">
      <c r="A1070" s="22"/>
      <c r="B1070" s="20"/>
      <c r="D1070" s="20" t="s">
        <v>677</v>
      </c>
      <c r="F1070" s="21" t="s">
        <v>2591</v>
      </c>
      <c r="G1070" s="22">
        <v>40</v>
      </c>
      <c r="H1070" s="20"/>
      <c r="I1070" s="20"/>
      <c r="M1070" s="48"/>
      <c r="N1070" s="48"/>
      <c r="O1070" s="48"/>
      <c r="P1070" s="48"/>
      <c r="Q1070" s="21">
        <f>R1070</f>
        <v>5</v>
      </c>
      <c r="R1070" s="21">
        <v>5</v>
      </c>
      <c r="S1070" s="259"/>
      <c r="T1070" s="156"/>
    </row>
    <row r="1071" hidden="1">
      <c r="A1071" s="22"/>
      <c r="B1071" s="20"/>
      <c r="D1071" s="80"/>
      <c r="F1071" s="20"/>
      <c r="G1071" s="20"/>
      <c r="H1071" s="20"/>
      <c r="I1071" s="20"/>
      <c r="M1071" s="48"/>
      <c r="N1071" s="48"/>
      <c r="O1071" s="48"/>
      <c r="P1071" s="48"/>
      <c r="Q1071" s="48"/>
      <c r="R1071" s="48"/>
      <c r="S1071" s="559"/>
      <c r="T1071" s="156"/>
    </row>
    <row r="1072" s="116" customFormat="1" hidden="1">
      <c r="A1072" s="117"/>
      <c r="C1072" s="119"/>
      <c r="D1072" s="118" t="s">
        <v>6158</v>
      </c>
      <c r="E1072" s="116" t="s">
        <v>6158</v>
      </c>
      <c r="F1072" s="119" t="s">
        <v>2591</v>
      </c>
      <c r="G1072" s="117">
        <v>40</v>
      </c>
      <c r="H1072" s="558">
        <v>0</v>
      </c>
      <c r="I1072" s="119"/>
      <c r="K1072" s="675"/>
      <c r="L1072" s="675"/>
      <c r="M1072" s="119"/>
      <c r="N1072" s="119"/>
      <c r="O1072" s="119"/>
      <c r="P1072" s="119"/>
      <c r="Q1072" s="119">
        <f>R1072</f>
        <v>0</v>
      </c>
      <c r="R1072" s="119"/>
      <c r="S1072" s="971"/>
      <c r="T1072" s="971"/>
    </row>
    <row r="1073">
      <c r="A1073" s="22"/>
      <c r="B1073" s="24" t="s">
        <v>5461</v>
      </c>
      <c r="C1073" s="21" t="s">
        <v>5462</v>
      </c>
      <c r="D1073" s="24"/>
      <c r="G1073" s="22"/>
      <c r="H1073" s="211"/>
      <c r="K1073" s="88"/>
      <c r="L1073" s="88"/>
      <c r="M1073" s="21"/>
      <c r="N1073" s="21"/>
      <c r="O1073" s="21"/>
      <c r="P1073" s="21"/>
      <c r="Q1073" s="21"/>
      <c r="R1073" s="21"/>
      <c r="S1073" s="971"/>
      <c r="T1073" s="34"/>
    </row>
    <row r="1074">
      <c r="A1074" s="22"/>
      <c r="B1074" s="24" t="s">
        <v>5463</v>
      </c>
      <c r="C1074" s="21" t="s">
        <v>5464</v>
      </c>
      <c r="H1074" s="22"/>
      <c r="K1074" s="21"/>
      <c r="L1074" s="21"/>
      <c r="M1074" s="21"/>
      <c r="N1074" s="21"/>
      <c r="O1074" s="21"/>
      <c r="P1074" s="21"/>
      <c r="Q1074" s="21"/>
      <c r="R1074" s="90"/>
      <c r="S1074" s="259"/>
      <c r="T1074" s="48"/>
    </row>
    <row r="1075">
      <c r="A1075" s="22"/>
      <c r="B1075" s="24"/>
      <c r="C1075" s="21" t="s">
        <v>5465</v>
      </c>
      <c r="H1075" s="22"/>
      <c r="K1075" s="21"/>
      <c r="L1075" s="21"/>
      <c r="M1075" s="21"/>
      <c r="N1075" s="21"/>
      <c r="O1075" s="21"/>
      <c r="P1075" s="21"/>
      <c r="Q1075" s="21"/>
      <c r="R1075" s="90"/>
      <c r="S1075" s="259"/>
      <c r="T1075" s="48"/>
    </row>
    <row r="1076">
      <c r="A1076" s="22"/>
      <c r="B1076" s="24" t="s">
        <v>5466</v>
      </c>
      <c r="C1076" s="21" t="s">
        <v>5467</v>
      </c>
      <c r="D1076" s="101"/>
      <c r="K1076" s="20"/>
      <c r="L1076" s="21"/>
      <c r="M1076" s="21"/>
      <c r="N1076" s="21"/>
      <c r="O1076" s="21"/>
      <c r="P1076" s="21"/>
      <c r="Q1076" s="21"/>
      <c r="R1076" s="90"/>
      <c r="S1076" s="972"/>
      <c r="T1076" s="554"/>
    </row>
    <row r="1077">
      <c r="A1077" s="22"/>
      <c r="B1077" s="24" t="s">
        <v>5468</v>
      </c>
      <c r="C1077" s="22" t="s">
        <v>5469</v>
      </c>
      <c r="D1077" s="24"/>
      <c r="K1077" s="20"/>
      <c r="L1077" s="21"/>
      <c r="M1077" s="21"/>
      <c r="N1077" s="21"/>
      <c r="O1077" s="21"/>
      <c r="P1077" s="21"/>
      <c r="Q1077" s="21"/>
      <c r="R1077" s="90"/>
      <c r="S1077" s="972"/>
      <c r="T1077" s="554"/>
    </row>
    <row r="1078">
      <c r="A1078" s="22"/>
      <c r="B1078" s="24" t="s">
        <v>5470</v>
      </c>
      <c r="C1078" s="155" t="s">
        <v>5471</v>
      </c>
      <c r="D1078" s="24"/>
      <c r="K1078" s="20"/>
      <c r="L1078" s="21"/>
      <c r="M1078" s="21"/>
      <c r="N1078" s="21"/>
      <c r="O1078" s="21"/>
      <c r="P1078" s="21"/>
      <c r="Q1078" s="21"/>
      <c r="R1078" s="90"/>
      <c r="S1078" s="972"/>
      <c r="T1078" s="554"/>
    </row>
    <row r="1079">
      <c r="A1079" s="22"/>
      <c r="B1079" s="24" t="s">
        <v>5472</v>
      </c>
      <c r="C1079" s="22" t="s">
        <v>5473</v>
      </c>
      <c r="D1079" s="24"/>
      <c r="K1079" s="20"/>
      <c r="L1079" s="21"/>
      <c r="M1079" s="21"/>
      <c r="N1079" s="21"/>
      <c r="O1079" s="21"/>
      <c r="P1079" s="21"/>
      <c r="Q1079" s="21"/>
      <c r="R1079" s="90"/>
      <c r="S1079" s="972"/>
      <c r="T1079" s="554"/>
    </row>
    <row r="1080" s="116" customFormat="1" hidden="1">
      <c r="A1080" s="117"/>
      <c r="C1080" s="119"/>
      <c r="D1080" s="118" t="s">
        <v>6159</v>
      </c>
      <c r="E1080" s="116" t="s">
        <v>6159</v>
      </c>
      <c r="F1080" s="119" t="s">
        <v>2591</v>
      </c>
      <c r="G1080" s="117">
        <v>40</v>
      </c>
      <c r="H1080" s="558">
        <v>0</v>
      </c>
      <c r="I1080" s="119"/>
      <c r="K1080" s="675"/>
      <c r="L1080" s="675"/>
      <c r="M1080" s="119"/>
      <c r="N1080" s="119"/>
      <c r="O1080" s="119"/>
      <c r="P1080" s="119"/>
      <c r="Q1080" s="119">
        <f>R1080</f>
        <v>0</v>
      </c>
      <c r="R1080" s="119"/>
      <c r="S1080" s="971"/>
      <c r="T1080" s="971"/>
    </row>
    <row r="1081">
      <c r="A1081" s="22"/>
      <c r="B1081" s="24" t="s">
        <v>5474</v>
      </c>
      <c r="C1081" s="21" t="s">
        <v>5475</v>
      </c>
      <c r="D1081" s="24"/>
      <c r="G1081" s="22"/>
      <c r="H1081" s="211"/>
      <c r="K1081" s="88"/>
      <c r="L1081" s="88"/>
      <c r="M1081" s="21"/>
      <c r="N1081" s="21"/>
      <c r="O1081" s="21"/>
      <c r="P1081" s="21"/>
      <c r="Q1081" s="21"/>
      <c r="R1081" s="21"/>
      <c r="S1081" s="971"/>
      <c r="T1081" s="34"/>
    </row>
    <row r="1082">
      <c r="A1082" s="22"/>
      <c r="B1082" s="24" t="s">
        <v>5476</v>
      </c>
      <c r="C1082" s="21" t="s">
        <v>5477</v>
      </c>
      <c r="G1082" s="22"/>
      <c r="H1082" s="22"/>
      <c r="K1082" s="21"/>
      <c r="L1082" s="21"/>
      <c r="M1082" s="21"/>
      <c r="N1082" s="21"/>
      <c r="O1082" s="21"/>
      <c r="P1082" s="21"/>
      <c r="Q1082" s="21"/>
      <c r="R1082" s="90"/>
    </row>
    <row r="1083">
      <c r="A1083" s="22"/>
      <c r="B1083" s="24"/>
      <c r="C1083" s="21" t="s">
        <v>5478</v>
      </c>
      <c r="G1083" s="22"/>
      <c r="H1083" s="22"/>
      <c r="K1083" s="21"/>
      <c r="L1083" s="21"/>
      <c r="M1083" s="21"/>
      <c r="N1083" s="21"/>
      <c r="O1083" s="21"/>
      <c r="P1083" s="21"/>
      <c r="Q1083" s="21"/>
      <c r="R1083" s="90"/>
    </row>
    <row r="1084">
      <c r="A1084" s="22"/>
      <c r="B1084" s="24" t="s">
        <v>5479</v>
      </c>
      <c r="C1084" s="22" t="s">
        <v>5480</v>
      </c>
      <c r="D1084" s="24"/>
      <c r="G1084" s="22"/>
      <c r="H1084" s="22"/>
      <c r="K1084" s="21"/>
      <c r="L1084" s="21"/>
      <c r="M1084" s="21"/>
      <c r="N1084" s="21"/>
      <c r="O1084" s="21"/>
      <c r="P1084" s="21"/>
      <c r="Q1084" s="21"/>
      <c r="R1084" s="90"/>
    </row>
    <row r="1085">
      <c r="A1085" s="22"/>
      <c r="B1085" s="24" t="s">
        <v>5481</v>
      </c>
      <c r="C1085" s="22"/>
      <c r="D1085" s="24"/>
      <c r="G1085" s="22"/>
      <c r="H1085" s="22"/>
      <c r="K1085" s="21"/>
      <c r="L1085" s="21"/>
      <c r="M1085" s="21"/>
      <c r="N1085" s="21"/>
      <c r="O1085" s="21"/>
      <c r="P1085" s="21"/>
      <c r="Q1085" s="21"/>
      <c r="R1085" s="90"/>
    </row>
    <row r="1086">
      <c r="A1086" s="22"/>
      <c r="B1086" s="24" t="s">
        <v>5482</v>
      </c>
      <c r="C1086" s="155" t="s">
        <v>5483</v>
      </c>
      <c r="D1086" s="24"/>
      <c r="G1086" s="22"/>
      <c r="H1086" s="22"/>
      <c r="K1086" s="21"/>
      <c r="L1086" s="21"/>
      <c r="M1086" s="21"/>
      <c r="N1086" s="21"/>
      <c r="O1086" s="21"/>
      <c r="P1086" s="21"/>
      <c r="Q1086" s="21"/>
      <c r="R1086" s="90"/>
    </row>
    <row r="1087">
      <c r="A1087" s="22"/>
      <c r="B1087" s="24" t="s">
        <v>5484</v>
      </c>
      <c r="C1087" s="22" t="s">
        <v>5485</v>
      </c>
      <c r="D1087" s="24"/>
      <c r="G1087" s="22"/>
      <c r="H1087" s="22"/>
      <c r="K1087" s="21"/>
      <c r="L1087" s="21"/>
      <c r="M1087" s="21"/>
      <c r="N1087" s="21"/>
      <c r="O1087" s="21"/>
      <c r="P1087" s="21"/>
      <c r="Q1087" s="21"/>
      <c r="R1087" s="90"/>
    </row>
    <row r="1088">
      <c r="A1088" s="22"/>
      <c r="B1088" s="24" t="s">
        <v>5486</v>
      </c>
      <c r="C1088" s="22" t="s">
        <v>5487</v>
      </c>
      <c r="D1088" s="24"/>
      <c r="G1088" s="22"/>
      <c r="H1088" s="22"/>
      <c r="K1088" s="21"/>
      <c r="L1088" s="21"/>
      <c r="M1088" s="21"/>
      <c r="N1088" s="21"/>
      <c r="O1088" s="21"/>
      <c r="P1088" s="21"/>
      <c r="Q1088" s="21"/>
      <c r="R1088" s="90"/>
    </row>
    <row r="1089">
      <c r="A1089" s="22"/>
      <c r="B1089" s="24" t="s">
        <v>5488</v>
      </c>
      <c r="C1089" s="22" t="s">
        <v>5489</v>
      </c>
      <c r="D1089" s="24"/>
      <c r="G1089" s="22"/>
      <c r="H1089" s="22"/>
      <c r="K1089" s="21"/>
      <c r="L1089" s="21"/>
      <c r="M1089" s="21"/>
      <c r="N1089" s="21"/>
      <c r="O1089" s="21"/>
      <c r="P1089" s="21"/>
      <c r="Q1089" s="21"/>
      <c r="R1089" s="90"/>
    </row>
    <row r="1090">
      <c r="A1090" s="22"/>
      <c r="B1090" s="24" t="s">
        <v>5490</v>
      </c>
      <c r="C1090" s="22"/>
      <c r="D1090" s="24"/>
      <c r="G1090" s="22"/>
      <c r="H1090" s="22"/>
      <c r="K1090" s="21"/>
      <c r="L1090" s="21"/>
      <c r="M1090" s="21"/>
      <c r="N1090" s="21"/>
      <c r="O1090" s="21"/>
      <c r="P1090" s="21"/>
      <c r="Q1090" s="21"/>
      <c r="R1090" s="90"/>
    </row>
    <row r="1091">
      <c r="A1091" s="22"/>
      <c r="B1091" s="24" t="s">
        <v>5491</v>
      </c>
      <c r="C1091" s="22" t="s">
        <v>5492</v>
      </c>
      <c r="D1091" s="24"/>
      <c r="G1091" s="22"/>
      <c r="H1091" s="22"/>
      <c r="K1091" s="21"/>
      <c r="L1091" s="21"/>
      <c r="M1091" s="21"/>
      <c r="N1091" s="21"/>
      <c r="O1091" s="21"/>
      <c r="P1091" s="21"/>
      <c r="Q1091" s="21"/>
      <c r="R1091" s="90"/>
    </row>
    <row r="1092">
      <c r="A1092" s="22"/>
      <c r="B1092" s="24" t="s">
        <v>5493</v>
      </c>
      <c r="C1092" s="22" t="s">
        <v>5494</v>
      </c>
      <c r="D1092" s="24"/>
      <c r="G1092" s="22"/>
      <c r="H1092" s="22"/>
      <c r="K1092" s="21"/>
      <c r="L1092" s="21"/>
      <c r="M1092" s="21"/>
      <c r="N1092" s="21"/>
      <c r="O1092" s="21"/>
      <c r="P1092" s="21"/>
      <c r="Q1092" s="21"/>
      <c r="R1092" s="90"/>
    </row>
    <row r="1093">
      <c r="A1093" s="22"/>
      <c r="B1093" s="24" t="s">
        <v>5495</v>
      </c>
      <c r="C1093" s="22" t="s">
        <v>5496</v>
      </c>
      <c r="D1093" s="24"/>
      <c r="G1093" s="22"/>
      <c r="H1093" s="22"/>
      <c r="K1093" s="21"/>
      <c r="L1093" s="21"/>
      <c r="M1093" s="21"/>
      <c r="N1093" s="21"/>
      <c r="O1093" s="21"/>
      <c r="P1093" s="21"/>
      <c r="Q1093" s="21"/>
      <c r="R1093" s="90"/>
    </row>
    <row r="1094" hidden="1">
      <c r="A1094" s="22"/>
      <c r="B1094" s="24"/>
      <c r="C1094" s="22"/>
      <c r="D1094" s="24"/>
      <c r="G1094" s="22"/>
      <c r="H1094" s="22"/>
      <c r="K1094" s="21"/>
      <c r="L1094" s="21"/>
      <c r="M1094" s="21"/>
      <c r="N1094" s="21"/>
      <c r="O1094" s="21"/>
      <c r="P1094" s="21"/>
      <c r="Q1094" s="21"/>
      <c r="R1094" s="90"/>
    </row>
    <row r="1095" s="116" customFormat="1" hidden="1">
      <c r="A1095" s="117"/>
      <c r="D1095" s="118" t="s">
        <v>6160</v>
      </c>
      <c r="E1095" s="116" t="s">
        <v>6160</v>
      </c>
      <c r="F1095" s="119" t="s">
        <v>2591</v>
      </c>
      <c r="G1095" s="117">
        <v>40</v>
      </c>
      <c r="H1095" s="558">
        <v>0</v>
      </c>
      <c r="I1095" s="119"/>
      <c r="K1095" s="675"/>
      <c r="L1095" s="675"/>
      <c r="M1095" s="119"/>
      <c r="N1095" s="119"/>
      <c r="O1095" s="119"/>
      <c r="P1095" s="119"/>
      <c r="Q1095" s="119">
        <f>R1095</f>
        <v>0</v>
      </c>
      <c r="R1095" s="119"/>
      <c r="S1095" s="971"/>
      <c r="T1095" s="971"/>
    </row>
    <row r="1096">
      <c r="A1096" s="22"/>
      <c r="B1096" s="24" t="s">
        <v>5497</v>
      </c>
      <c r="C1096" s="22" t="s">
        <v>5498</v>
      </c>
      <c r="G1096" s="22"/>
      <c r="H1096" s="22"/>
      <c r="K1096" s="21"/>
      <c r="L1096" s="21"/>
      <c r="M1096" s="21"/>
      <c r="N1096" s="21"/>
      <c r="O1096" s="21"/>
      <c r="P1096" s="21"/>
      <c r="Q1096" s="21"/>
      <c r="R1096" s="90"/>
    </row>
    <row r="1097" s="116" customFormat="1" hidden="1">
      <c r="A1097" s="117"/>
      <c r="D1097" s="118" t="s">
        <v>6161</v>
      </c>
      <c r="E1097" s="116" t="s">
        <v>6161</v>
      </c>
      <c r="F1097" s="119" t="s">
        <v>2591</v>
      </c>
      <c r="G1097" s="117">
        <v>40</v>
      </c>
      <c r="H1097" s="117"/>
      <c r="I1097" s="119"/>
      <c r="K1097" s="119"/>
      <c r="L1097" s="119"/>
      <c r="M1097" s="119"/>
      <c r="N1097" s="119"/>
      <c r="O1097" s="119"/>
      <c r="P1097" s="119"/>
      <c r="Q1097" s="119">
        <f>R1097</f>
        <v>0</v>
      </c>
      <c r="R1097" s="119"/>
      <c r="S1097" s="119"/>
      <c r="T1097" s="119" t="s">
        <v>3082</v>
      </c>
      <c r="U1097" s="118"/>
      <c r="W1097" s="122"/>
    </row>
    <row r="1098">
      <c r="A1098" s="22"/>
      <c r="B1098" s="24" t="s">
        <v>342</v>
      </c>
      <c r="C1098" s="155" t="s">
        <v>3490</v>
      </c>
      <c r="D1098" s="24"/>
      <c r="G1098" s="22"/>
      <c r="H1098" s="22"/>
      <c r="K1098" s="21"/>
      <c r="L1098" s="21"/>
      <c r="M1098" s="21"/>
      <c r="N1098" s="21"/>
      <c r="O1098" s="21"/>
      <c r="P1098" s="21"/>
      <c r="Q1098" s="21"/>
      <c r="R1098" s="21"/>
      <c r="U1098" s="24"/>
      <c r="W1098" s="155"/>
    </row>
    <row r="1099">
      <c r="A1099" s="22"/>
      <c r="B1099" s="24" t="s">
        <v>5499</v>
      </c>
      <c r="C1099" s="22" t="s">
        <v>5500</v>
      </c>
      <c r="G1099" s="22"/>
      <c r="H1099" s="22"/>
      <c r="K1099" s="21"/>
      <c r="L1099" s="21"/>
      <c r="M1099" s="21"/>
      <c r="N1099" s="21"/>
      <c r="O1099" s="21"/>
      <c r="P1099" s="21"/>
      <c r="Q1099" s="21"/>
      <c r="R1099" s="90"/>
      <c r="S1099" s="120"/>
      <c r="T1099" s="98"/>
    </row>
    <row r="1100">
      <c r="A1100" s="22"/>
      <c r="B1100" s="24" t="s">
        <v>3864</v>
      </c>
      <c r="C1100" s="22" t="s">
        <v>5501</v>
      </c>
      <c r="G1100" s="22"/>
      <c r="H1100" s="22"/>
      <c r="K1100" s="21"/>
      <c r="L1100" s="21"/>
      <c r="M1100" s="21"/>
      <c r="N1100" s="21"/>
      <c r="O1100" s="21"/>
      <c r="P1100" s="21"/>
      <c r="Q1100" s="21"/>
      <c r="R1100" s="90"/>
      <c r="S1100" s="120"/>
      <c r="T1100" s="98"/>
    </row>
    <row r="1101">
      <c r="A1101" s="22"/>
      <c r="B1101" s="24" t="s">
        <v>5502</v>
      </c>
      <c r="C1101" s="155" t="s">
        <v>5503</v>
      </c>
      <c r="G1101" s="22"/>
      <c r="H1101" s="22"/>
      <c r="K1101" s="21"/>
      <c r="L1101" s="21"/>
      <c r="M1101" s="21"/>
      <c r="N1101" s="21"/>
      <c r="O1101" s="21"/>
      <c r="P1101" s="21"/>
      <c r="Q1101" s="21"/>
      <c r="R1101" s="90"/>
      <c r="S1101" s="120"/>
      <c r="T1101" s="98"/>
    </row>
    <row r="1102">
      <c r="A1102" s="22"/>
      <c r="B1102" s="24" t="s">
        <v>5504</v>
      </c>
      <c r="C1102" s="155" t="s">
        <v>5505</v>
      </c>
      <c r="G1102" s="22"/>
      <c r="H1102" s="22"/>
      <c r="K1102" s="21"/>
      <c r="L1102" s="21"/>
      <c r="M1102" s="21"/>
      <c r="N1102" s="21"/>
      <c r="O1102" s="21"/>
      <c r="P1102" s="21"/>
      <c r="Q1102" s="21"/>
      <c r="R1102" s="90"/>
      <c r="S1102" s="120"/>
      <c r="T1102" s="98"/>
    </row>
    <row r="1103">
      <c r="A1103" s="22"/>
      <c r="B1103" s="24" t="s">
        <v>5506</v>
      </c>
      <c r="C1103" s="22" t="s">
        <v>5473</v>
      </c>
      <c r="G1103" s="22"/>
      <c r="H1103" s="22"/>
      <c r="K1103" s="21"/>
      <c r="L1103" s="21"/>
      <c r="M1103" s="21"/>
      <c r="N1103" s="21"/>
      <c r="O1103" s="21"/>
      <c r="P1103" s="21"/>
      <c r="Q1103" s="21"/>
      <c r="R1103" s="90"/>
      <c r="S1103" s="120"/>
      <c r="T1103" s="98"/>
    </row>
    <row r="1104">
      <c r="A1104" s="22"/>
      <c r="B1104" s="24" t="s">
        <v>5507</v>
      </c>
      <c r="C1104" s="155" t="s">
        <v>5508</v>
      </c>
      <c r="G1104" s="22"/>
      <c r="H1104" s="22"/>
      <c r="K1104" s="21"/>
      <c r="L1104" s="21"/>
      <c r="M1104" s="21"/>
      <c r="N1104" s="21"/>
      <c r="O1104" s="21"/>
      <c r="P1104" s="21"/>
      <c r="Q1104" s="21"/>
      <c r="R1104" s="90"/>
      <c r="S1104" s="120"/>
      <c r="T1104" s="98"/>
    </row>
    <row r="1105">
      <c r="A1105" s="22"/>
      <c r="B1105" s="24" t="s">
        <v>5509</v>
      </c>
      <c r="C1105" s="22" t="s">
        <v>5485</v>
      </c>
      <c r="G1105" s="22"/>
      <c r="H1105" s="22"/>
      <c r="K1105" s="21"/>
      <c r="L1105" s="21"/>
      <c r="M1105" s="21"/>
      <c r="N1105" s="21"/>
      <c r="O1105" s="21"/>
      <c r="P1105" s="21"/>
      <c r="Q1105" s="21"/>
      <c r="R1105" s="90"/>
      <c r="S1105" s="120"/>
      <c r="T1105" s="98"/>
    </row>
    <row r="1106">
      <c r="A1106" s="22"/>
      <c r="B1106" s="24" t="s">
        <v>5510</v>
      </c>
      <c r="C1106" s="155" t="s">
        <v>5511</v>
      </c>
      <c r="G1106" s="22"/>
      <c r="H1106" s="22"/>
      <c r="K1106" s="21"/>
      <c r="L1106" s="21"/>
      <c r="M1106" s="21"/>
      <c r="N1106" s="21"/>
      <c r="O1106" s="21"/>
      <c r="P1106" s="21"/>
      <c r="Q1106" s="21"/>
      <c r="R1106" s="90"/>
      <c r="S1106" s="120"/>
      <c r="T1106" s="98"/>
    </row>
    <row r="1107">
      <c r="A1107" s="22"/>
      <c r="B1107" s="24" t="s">
        <v>5512</v>
      </c>
      <c r="C1107" s="155" t="s">
        <v>5513</v>
      </c>
      <c r="G1107" s="22"/>
      <c r="H1107" s="22"/>
      <c r="K1107" s="21"/>
      <c r="L1107" s="21"/>
      <c r="M1107" s="21"/>
      <c r="N1107" s="21"/>
      <c r="O1107" s="21"/>
      <c r="P1107" s="21"/>
      <c r="Q1107" s="21"/>
      <c r="R1107" s="90"/>
      <c r="S1107" s="120"/>
      <c r="T1107" s="98"/>
    </row>
    <row r="1108">
      <c r="B1108" s="86"/>
      <c r="D1108" s="80" t="s">
        <v>5514</v>
      </c>
      <c r="F1108" s="48" t="s">
        <v>2591</v>
      </c>
      <c r="G1108" s="81">
        <v>40</v>
      </c>
      <c r="H1108" s="48"/>
      <c r="I1108" s="48"/>
      <c r="J1108" s="87"/>
      <c r="K1108" s="87"/>
      <c r="L1108" s="87"/>
      <c r="M1108" s="48"/>
      <c r="N1108" s="48"/>
      <c r="O1108" s="48"/>
      <c r="P1108" s="48"/>
      <c r="Q1108" s="48">
        <f>Q1070</f>
        <v>5</v>
      </c>
      <c r="R1108" s="48">
        <f>R1070</f>
        <v>5</v>
      </c>
      <c r="S1108" s="259"/>
      <c r="T1108" s="48"/>
    </row>
    <row r="1109">
      <c r="A1109" s="22"/>
      <c r="B1109" s="20"/>
      <c r="E1109" s="24"/>
      <c r="G1109" s="22"/>
      <c r="J1109" s="21"/>
      <c r="K1109" s="89"/>
      <c r="L1109" s="89"/>
    </row>
    <row r="1110">
      <c r="A1110" s="22">
        <v>3</v>
      </c>
      <c r="B1110" s="20" t="s">
        <v>5515</v>
      </c>
      <c r="C1110" s="21" t="s">
        <v>5516</v>
      </c>
      <c r="D1110" s="20" t="s">
        <v>5517</v>
      </c>
      <c r="E1110" s="24"/>
      <c r="G1110" s="22"/>
      <c r="J1110" s="21"/>
      <c r="K1110" s="89"/>
      <c r="L1110" s="89"/>
      <c r="S1110" s="21"/>
    </row>
    <row r="1111" s="80" customFormat="1">
      <c r="B1111" s="20"/>
      <c r="C1111" s="86" t="s">
        <v>5518</v>
      </c>
      <c r="D1111" s="20" t="s">
        <v>5519</v>
      </c>
      <c r="E1111" s="20" t="s">
        <v>5519</v>
      </c>
      <c r="F1111" s="21" t="s">
        <v>2591</v>
      </c>
      <c r="G1111" s="22">
        <v>40</v>
      </c>
      <c r="H1111" s="211">
        <v>0</v>
      </c>
      <c r="I1111" s="21"/>
      <c r="L1111" s="84"/>
      <c r="M1111" s="84"/>
      <c r="N1111" s="21"/>
      <c r="O1111" s="21"/>
      <c r="P1111" s="21"/>
      <c r="Q1111" s="21">
        <f>R1111</f>
        <v>0.57999999999999996</v>
      </c>
      <c r="R1111" s="21">
        <v>0.57999999999999996</v>
      </c>
      <c r="S1111" s="48"/>
      <c r="T1111" s="48"/>
    </row>
    <row r="1112" s="80" customFormat="1">
      <c r="A1112" s="22"/>
      <c r="B1112" s="20"/>
      <c r="C1112" s="86" t="s">
        <v>5520</v>
      </c>
      <c r="D1112" s="20"/>
      <c r="E1112" s="20"/>
      <c r="F1112" s="21"/>
      <c r="G1112" s="22"/>
      <c r="H1112" s="22">
        <v>0</v>
      </c>
      <c r="I1112" s="21"/>
      <c r="L1112" s="89"/>
      <c r="M1112" s="89"/>
      <c r="N1112" s="21"/>
      <c r="O1112" s="21"/>
      <c r="P1112" s="21"/>
      <c r="Q1112" s="21"/>
      <c r="R1112" s="21"/>
      <c r="S1112" s="54"/>
      <c r="T1112" s="91"/>
    </row>
    <row r="1113" s="80" customFormat="1">
      <c r="A1113" s="81"/>
      <c r="B1113" s="38"/>
      <c r="C1113" s="81"/>
      <c r="D1113" s="38"/>
      <c r="E1113" s="38"/>
      <c r="F1113" s="48"/>
      <c r="G1113" s="81"/>
      <c r="H1113" s="48"/>
      <c r="I1113" s="48"/>
      <c r="J1113" s="87"/>
      <c r="K1113" s="23"/>
      <c r="L1113" s="23"/>
      <c r="M1113" s="61"/>
      <c r="N1113" s="61"/>
      <c r="O1113" s="61"/>
      <c r="P1113" s="61"/>
      <c r="Q1113" s="61"/>
      <c r="R1113" s="48"/>
      <c r="S1113" s="650"/>
      <c r="T1113" s="61"/>
      <c r="V1113" s="48"/>
      <c r="X1113" s="48"/>
    </row>
    <row r="1114">
      <c r="A1114" s="22"/>
      <c r="B1114" s="80" t="s">
        <v>3603</v>
      </c>
      <c r="C1114" s="20" t="s">
        <v>3683</v>
      </c>
      <c r="E1114" s="24"/>
      <c r="G1114" s="22"/>
      <c r="K1114" s="89"/>
      <c r="L1114" s="89"/>
      <c r="P1114" s="21"/>
      <c r="Q1114" s="21"/>
      <c r="R1114" s="21"/>
    </row>
    <row r="1115" ht="12" customHeight="1">
      <c r="A1115" s="22"/>
      <c r="B1115" s="20"/>
      <c r="C1115" s="452" t="s">
        <v>3684</v>
      </c>
      <c r="E1115" s="24"/>
      <c r="G1115" s="22"/>
      <c r="K1115" s="89"/>
      <c r="L1115" s="89"/>
      <c r="P1115" s="21"/>
      <c r="Q1115" s="21"/>
      <c r="R1115" s="21"/>
    </row>
    <row r="1116" s="80" customFormat="1">
      <c r="A1116" s="81"/>
      <c r="B1116" s="80" t="s">
        <v>4822</v>
      </c>
      <c r="C1116" s="48"/>
      <c r="D1116" s="457"/>
      <c r="F1116" s="48"/>
      <c r="G1116" s="81"/>
      <c r="H1116" s="48"/>
      <c r="I1116" s="48"/>
      <c r="K1116" s="61"/>
      <c r="O1116" s="61"/>
      <c r="P1116" s="48"/>
      <c r="Q1116" s="48"/>
      <c r="R1116" s="48"/>
      <c r="S1116" s="123"/>
      <c r="T1116" s="164"/>
    </row>
    <row r="1117" s="80" customFormat="1">
      <c r="A1117" s="81"/>
      <c r="B1117" s="80" t="s">
        <v>4823</v>
      </c>
      <c r="C1117" s="48"/>
      <c r="D1117" s="457"/>
      <c r="F1117" s="48"/>
      <c r="G1117" s="81"/>
      <c r="H1117" s="48"/>
      <c r="I1117" s="48"/>
      <c r="K1117" s="61"/>
      <c r="O1117" s="61"/>
      <c r="P1117" s="48"/>
      <c r="Q1117" s="48"/>
      <c r="R1117" s="48"/>
      <c r="S1117" s="123"/>
      <c r="T1117" s="164"/>
    </row>
    <row r="1118">
      <c r="A1118" s="22">
        <v>4</v>
      </c>
      <c r="B1118" s="24" t="s">
        <v>4824</v>
      </c>
      <c r="C1118" s="21" t="s">
        <v>5183</v>
      </c>
      <c r="D1118" s="24" t="s">
        <v>5583</v>
      </c>
      <c r="E1118" s="24" t="s">
        <v>3346</v>
      </c>
      <c r="F1118" s="21" t="s">
        <v>38</v>
      </c>
      <c r="G1118" s="22">
        <v>20</v>
      </c>
      <c r="H1118" s="85">
        <v>0.20000000000000001</v>
      </c>
      <c r="K1118" s="84"/>
      <c r="M1118" s="84"/>
      <c r="N1118" s="84"/>
      <c r="O1118" s="84"/>
      <c r="P1118" s="48"/>
      <c r="Q1118" s="48">
        <f>'РЖД-3'!Q31</f>
        <v>13</v>
      </c>
      <c r="R1118" s="48">
        <f>'РЖД-3'!R31</f>
        <v>13</v>
      </c>
      <c r="S1118" s="259"/>
      <c r="T1118" s="54"/>
    </row>
    <row r="1119">
      <c r="A1119" s="22"/>
      <c r="B1119" s="24" t="s">
        <v>4827</v>
      </c>
      <c r="C1119" s="21" t="s">
        <v>4825</v>
      </c>
      <c r="D1119" s="24"/>
      <c r="E1119" s="24"/>
      <c r="G1119" s="22"/>
      <c r="H1119" s="90">
        <v>0.20000000000000001</v>
      </c>
      <c r="K1119" s="89"/>
      <c r="P1119" s="48"/>
      <c r="Q1119" s="48"/>
      <c r="R1119" s="48"/>
      <c r="S1119" s="564"/>
      <c r="T1119" s="54"/>
    </row>
    <row r="1120">
      <c r="A1120" s="22"/>
      <c r="B1120" s="24" t="s">
        <v>4829</v>
      </c>
      <c r="D1120" s="24"/>
      <c r="E1120" s="24"/>
      <c r="G1120" s="22"/>
      <c r="P1120" s="21"/>
      <c r="Q1120" s="21"/>
      <c r="R1120" s="21"/>
      <c r="S1120" s="564"/>
      <c r="T1120" s="54"/>
    </row>
    <row r="1121">
      <c r="A1121" s="22"/>
      <c r="B1121" s="20"/>
      <c r="D1121" s="80" t="s">
        <v>5584</v>
      </c>
      <c r="E1121" s="24"/>
      <c r="K1121" s="89"/>
      <c r="L1121" s="89"/>
      <c r="Q1121" s="48">
        <f>Q1066+Q1108+Q1111+Q1118</f>
        <v>26.579999999999998</v>
      </c>
      <c r="R1121" s="48">
        <f>R1066+R1108+R1111+R1118</f>
        <v>26.579999999999998</v>
      </c>
      <c r="S1121" s="259"/>
      <c r="T1121" s="48"/>
    </row>
    <row r="1122" hidden="1">
      <c r="A1122" s="22"/>
      <c r="B1122" s="20"/>
      <c r="D1122" s="80"/>
      <c r="E1122" s="24"/>
      <c r="K1122" s="89"/>
      <c r="L1122" s="89"/>
      <c r="Q1122" s="48"/>
      <c r="R1122" s="48"/>
      <c r="S1122" s="564"/>
      <c r="T1122" s="54"/>
    </row>
    <row r="1123" hidden="1">
      <c r="A1123" s="22"/>
      <c r="B1123" s="20"/>
      <c r="D1123" s="80"/>
      <c r="E1123" s="24"/>
      <c r="H1123" s="38" t="s">
        <v>1181</v>
      </c>
      <c r="K1123" s="89"/>
      <c r="L1123" s="89"/>
      <c r="Q1123" s="48"/>
      <c r="R1123" s="48"/>
      <c r="S1123" s="564"/>
      <c r="T1123" s="54"/>
    </row>
    <row r="1124" hidden="1">
      <c r="A1124" s="22"/>
      <c r="B1124" s="20"/>
      <c r="D1124" s="80"/>
      <c r="E1124" s="24"/>
      <c r="H1124" s="38" t="s">
        <v>2523</v>
      </c>
      <c r="K1124" s="89"/>
      <c r="L1124" s="89"/>
      <c r="Q1124" s="48">
        <f>Q1118</f>
        <v>13</v>
      </c>
      <c r="R1124" s="48">
        <f>R1118</f>
        <v>13</v>
      </c>
      <c r="S1124" s="564"/>
      <c r="T1124" s="54"/>
    </row>
    <row r="1125" hidden="1">
      <c r="A1125" s="22"/>
      <c r="B1125" s="20"/>
      <c r="D1125" s="80"/>
      <c r="E1125" s="24"/>
      <c r="H1125" s="38" t="s">
        <v>2502</v>
      </c>
      <c r="K1125" s="89"/>
      <c r="L1125" s="89"/>
      <c r="Q1125" s="48">
        <f>SUM(Q1123:Q1124)</f>
        <v>13</v>
      </c>
      <c r="R1125" s="48">
        <f>SUM(R1123:R1124)</f>
        <v>13</v>
      </c>
      <c r="S1125" s="564"/>
      <c r="T1125" s="54"/>
    </row>
    <row r="1126" hidden="1">
      <c r="A1126" s="22"/>
      <c r="B1126" s="20"/>
      <c r="D1126" s="80"/>
      <c r="E1126" s="24"/>
      <c r="H1126" s="38" t="s">
        <v>38</v>
      </c>
      <c r="K1126" s="89"/>
      <c r="L1126" s="89"/>
      <c r="Q1126" s="48">
        <f>Q1118</f>
        <v>13</v>
      </c>
      <c r="R1126" s="48">
        <f>R1118</f>
        <v>13</v>
      </c>
      <c r="S1126" s="564"/>
      <c r="T1126" s="54"/>
    </row>
    <row r="1127" hidden="1">
      <c r="A1127" s="22"/>
      <c r="B1127" s="20"/>
      <c r="D1127" s="80"/>
      <c r="E1127" s="24"/>
      <c r="H1127" s="38" t="s">
        <v>3297</v>
      </c>
      <c r="K1127" s="89"/>
      <c r="L1127" s="89"/>
      <c r="Q1127" s="48">
        <f>Q1066+Q1108+Q1111</f>
        <v>13.58</v>
      </c>
      <c r="R1127" s="48">
        <f>R1066+R1108+R1111</f>
        <v>13.58</v>
      </c>
      <c r="S1127" s="564"/>
      <c r="T1127" s="54"/>
    </row>
    <row r="1128" ht="12.75" customHeight="1">
      <c r="A1128" s="22"/>
      <c r="B1128" s="20"/>
      <c r="D1128" s="24"/>
      <c r="E1128" s="24"/>
      <c r="K1128" s="89"/>
      <c r="L1128" s="89"/>
      <c r="Q1128" s="21"/>
      <c r="R1128" s="21"/>
    </row>
    <row r="1129" s="80" customFormat="1">
      <c r="A1129" s="81"/>
      <c r="C1129" s="48"/>
      <c r="D1129" s="83" t="s">
        <v>5585</v>
      </c>
      <c r="F1129" s="48"/>
      <c r="G1129" s="48"/>
      <c r="H1129" s="48"/>
      <c r="I1129" s="48"/>
      <c r="J1129" s="48"/>
      <c r="K1129" s="61"/>
      <c r="L1129" s="61"/>
      <c r="M1129" s="61"/>
      <c r="N1129" s="61"/>
      <c r="O1129" s="61"/>
      <c r="P1129" s="61"/>
      <c r="Q1129" s="61"/>
      <c r="R1129" s="61"/>
      <c r="S1129" s="259"/>
      <c r="T1129" s="48"/>
    </row>
    <row r="1130" hidden="1">
      <c r="A1130" s="22"/>
      <c r="B1130" s="20"/>
      <c r="E1130" s="24"/>
      <c r="G1130" s="22"/>
      <c r="J1130" s="21"/>
      <c r="K1130" s="89"/>
      <c r="L1130" s="89"/>
    </row>
    <row r="1131" s="80" customFormat="1">
      <c r="A1131" s="22">
        <v>1</v>
      </c>
      <c r="B1131" s="38" t="s">
        <v>3357</v>
      </c>
      <c r="C1131" s="24"/>
      <c r="D1131" s="38"/>
      <c r="E1131" s="38"/>
      <c r="F1131" s="48"/>
      <c r="G1131" s="48"/>
      <c r="H1131" s="48"/>
      <c r="I1131" s="48"/>
      <c r="K1131" s="61"/>
      <c r="L1131" s="61"/>
      <c r="M1131" s="61"/>
      <c r="N1131" s="61"/>
      <c r="O1131" s="61"/>
      <c r="P1131" s="61"/>
      <c r="Q1131" s="61"/>
      <c r="S1131" s="564"/>
      <c r="T1131" s="54"/>
    </row>
    <row r="1132" s="80" customFormat="1">
      <c r="A1132" s="22"/>
      <c r="B1132" s="38" t="s">
        <v>3358</v>
      </c>
      <c r="C1132" s="24"/>
      <c r="D1132" s="38"/>
      <c r="E1132" s="38"/>
      <c r="F1132" s="48"/>
      <c r="G1132" s="48"/>
      <c r="H1132" s="48"/>
      <c r="I1132" s="48"/>
      <c r="K1132" s="61"/>
      <c r="L1132" s="61"/>
      <c r="M1132" s="61"/>
      <c r="N1132" s="61"/>
      <c r="O1132" s="61"/>
      <c r="P1132" s="61"/>
      <c r="Q1132" s="61"/>
      <c r="S1132" s="564"/>
      <c r="T1132" s="54"/>
    </row>
    <row r="1133" s="80" customFormat="1">
      <c r="A1133" s="48"/>
      <c r="B1133" s="86" t="s">
        <v>3359</v>
      </c>
      <c r="C1133" s="21" t="s">
        <v>3360</v>
      </c>
      <c r="D1133" s="24" t="s">
        <v>1140</v>
      </c>
      <c r="E1133" s="24"/>
      <c r="F1133" s="21" t="s">
        <v>101</v>
      </c>
      <c r="G1133" s="22">
        <v>20</v>
      </c>
      <c r="H1133" s="211"/>
      <c r="I1133" s="48"/>
      <c r="K1133" s="61"/>
      <c r="L1133" s="61"/>
      <c r="M1133" s="61"/>
      <c r="N1133" s="61"/>
      <c r="O1133" s="61"/>
      <c r="P1133" s="61"/>
      <c r="Q1133" s="61"/>
      <c r="R1133" s="48">
        <f>'ГВО-ВПМЭС'!R197</f>
        <v>5</v>
      </c>
      <c r="S1133" s="259"/>
    </row>
    <row r="1134" s="80" customFormat="1">
      <c r="A1134" s="48"/>
      <c r="B1134" s="38"/>
      <c r="C1134" s="21" t="s">
        <v>3361</v>
      </c>
      <c r="S1134" s="564"/>
      <c r="T1134" s="54"/>
    </row>
    <row r="1135" s="80" customFormat="1">
      <c r="A1135" s="81"/>
      <c r="I1135" s="48"/>
      <c r="K1135" s="61"/>
      <c r="S1135" s="123"/>
      <c r="T1135" s="164"/>
    </row>
    <row r="1136">
      <c r="B1136" s="20"/>
      <c r="D1136" s="458" t="s">
        <v>5641</v>
      </c>
      <c r="F1136" s="20"/>
      <c r="G1136" s="20"/>
      <c r="H1136" s="20"/>
      <c r="I1136" s="20"/>
      <c r="M1136" s="48"/>
      <c r="N1136" s="48"/>
      <c r="O1136" s="48"/>
      <c r="P1136" s="48"/>
      <c r="Q1136" s="48"/>
      <c r="R1136" s="48"/>
      <c r="S1136" s="123"/>
      <c r="T1136" s="164"/>
    </row>
    <row r="1137">
      <c r="A1137" s="22">
        <v>2</v>
      </c>
      <c r="B1137" s="459" t="s">
        <v>5642</v>
      </c>
      <c r="C1137" s="459" t="s">
        <v>5643</v>
      </c>
      <c r="D1137" s="459" t="s">
        <v>5644</v>
      </c>
      <c r="E1137" s="20" t="s">
        <v>3346</v>
      </c>
      <c r="F1137" s="21" t="s">
        <v>101</v>
      </c>
      <c r="G1137" s="22">
        <v>20</v>
      </c>
      <c r="H1137" s="20"/>
      <c r="I1137" s="20"/>
      <c r="L1137" s="21"/>
      <c r="M1137" s="21"/>
      <c r="N1137" s="21"/>
      <c r="O1137" s="21"/>
      <c r="P1137" s="21"/>
      <c r="Q1137" s="21"/>
      <c r="R1137" s="21">
        <v>1.8999999999999999</v>
      </c>
      <c r="S1137" s="650"/>
      <c r="T1137" s="61"/>
    </row>
    <row r="1138">
      <c r="B1138" s="20"/>
      <c r="C1138" s="460" t="s">
        <v>5645</v>
      </c>
      <c r="D1138" s="459" t="s">
        <v>5646</v>
      </c>
      <c r="F1138" s="20"/>
      <c r="G1138" s="20"/>
      <c r="H1138" s="20"/>
      <c r="I1138" s="20"/>
      <c r="M1138" s="48"/>
      <c r="N1138" s="48"/>
      <c r="O1138" s="48"/>
      <c r="P1138" s="48"/>
      <c r="Q1138" s="48"/>
      <c r="R1138" s="48"/>
      <c r="S1138" s="123"/>
      <c r="T1138" s="164"/>
    </row>
    <row r="1139">
      <c r="B1139" s="460" t="s">
        <v>5647</v>
      </c>
      <c r="C1139" s="459" t="s">
        <v>5648</v>
      </c>
      <c r="D1139" s="459" t="s">
        <v>5649</v>
      </c>
      <c r="F1139" s="20"/>
      <c r="G1139" s="20"/>
      <c r="H1139" s="20"/>
      <c r="I1139" s="20"/>
      <c r="M1139" s="48"/>
      <c r="N1139" s="48"/>
      <c r="O1139" s="48"/>
      <c r="P1139" s="48"/>
      <c r="Q1139" s="48"/>
      <c r="R1139" s="48"/>
      <c r="S1139" s="123"/>
      <c r="T1139" s="164"/>
    </row>
    <row r="1140">
      <c r="B1140" s="460"/>
      <c r="C1140" s="459"/>
      <c r="D1140" s="459"/>
      <c r="F1140" s="20"/>
      <c r="G1140" s="20"/>
      <c r="H1140" s="20"/>
      <c r="I1140" s="20"/>
      <c r="M1140" s="48"/>
      <c r="N1140" s="48"/>
      <c r="O1140" s="48"/>
      <c r="P1140" s="48"/>
      <c r="Q1140" s="48"/>
      <c r="R1140" s="48"/>
      <c r="S1140" s="123"/>
      <c r="T1140" s="164"/>
    </row>
    <row r="1141">
      <c r="A1141" s="22">
        <v>3</v>
      </c>
      <c r="B1141" s="20" t="s">
        <v>5650</v>
      </c>
      <c r="C1141" s="21" t="s">
        <v>5651</v>
      </c>
      <c r="D1141" s="20" t="s">
        <v>5644</v>
      </c>
      <c r="E1141" s="20" t="s">
        <v>3346</v>
      </c>
      <c r="F1141" s="21" t="s">
        <v>101</v>
      </c>
      <c r="G1141" s="22">
        <v>20</v>
      </c>
      <c r="H1141" s="20"/>
      <c r="I1141" s="20"/>
      <c r="L1141" s="21"/>
      <c r="M1141" s="21"/>
      <c r="N1141" s="21"/>
      <c r="O1141" s="21"/>
      <c r="P1141" s="21"/>
      <c r="Q1141" s="21"/>
      <c r="R1141" s="21">
        <v>0.29999999999999999</v>
      </c>
      <c r="S1141" s="259"/>
      <c r="T1141" s="48"/>
      <c r="U1141" s="162"/>
      <c r="V1141" s="162"/>
    </row>
    <row r="1142">
      <c r="B1142" s="20" t="s">
        <v>5652</v>
      </c>
      <c r="C1142" s="21" t="s">
        <v>5653</v>
      </c>
      <c r="D1142" s="20" t="s">
        <v>5654</v>
      </c>
      <c r="F1142" s="20"/>
      <c r="G1142" s="20"/>
      <c r="H1142" s="20"/>
      <c r="I1142" s="20"/>
      <c r="M1142" s="48"/>
      <c r="N1142" s="48"/>
      <c r="O1142" s="48"/>
      <c r="P1142" s="48"/>
      <c r="Q1142" s="48"/>
      <c r="R1142" s="21"/>
      <c r="S1142" s="259"/>
      <c r="T1142" s="48"/>
      <c r="U1142" s="162"/>
      <c r="V1142" s="162"/>
    </row>
    <row r="1143">
      <c r="B1143" s="86" t="s">
        <v>5655</v>
      </c>
      <c r="C1143" s="21" t="s">
        <v>5656</v>
      </c>
      <c r="D1143" s="20" t="s">
        <v>5657</v>
      </c>
      <c r="F1143" s="20"/>
      <c r="G1143" s="20"/>
      <c r="H1143" s="20"/>
      <c r="I1143" s="20"/>
      <c r="M1143" s="48"/>
      <c r="N1143" s="48"/>
      <c r="O1143" s="48"/>
      <c r="P1143" s="48"/>
      <c r="Q1143" s="48"/>
      <c r="R1143" s="48"/>
      <c r="S1143" s="679"/>
      <c r="T1143" s="43"/>
    </row>
    <row r="1144">
      <c r="B1144" s="20"/>
      <c r="C1144" s="21" t="s">
        <v>5658</v>
      </c>
      <c r="F1144" s="20"/>
      <c r="G1144" s="20"/>
      <c r="H1144" s="20"/>
      <c r="I1144" s="20"/>
      <c r="M1144" s="48"/>
      <c r="N1144" s="48"/>
      <c r="O1144" s="48"/>
      <c r="P1144" s="48"/>
      <c r="Q1144" s="48"/>
      <c r="R1144" s="48"/>
      <c r="S1144" s="650"/>
      <c r="T1144" s="61"/>
    </row>
    <row r="1145">
      <c r="A1145" s="22">
        <v>4</v>
      </c>
      <c r="B1145" s="20" t="s">
        <v>5659</v>
      </c>
      <c r="C1145" s="21" t="s">
        <v>5660</v>
      </c>
      <c r="D1145" s="20" t="s">
        <v>5644</v>
      </c>
      <c r="E1145" s="20" t="s">
        <v>3346</v>
      </c>
      <c r="F1145" s="21" t="s">
        <v>101</v>
      </c>
      <c r="G1145" s="22">
        <v>20</v>
      </c>
      <c r="H1145" s="20"/>
      <c r="I1145" s="20"/>
      <c r="L1145" s="21"/>
      <c r="M1145" s="21"/>
      <c r="N1145" s="21"/>
      <c r="O1145" s="21"/>
      <c r="P1145" s="21"/>
      <c r="Q1145" s="21"/>
      <c r="R1145" s="21">
        <v>3.3999999999999999</v>
      </c>
      <c r="S1145" s="650"/>
      <c r="T1145" s="61"/>
    </row>
    <row r="1146">
      <c r="B1146" s="20" t="s">
        <v>5661</v>
      </c>
      <c r="C1146" s="24" t="s">
        <v>5662</v>
      </c>
      <c r="D1146" s="20" t="s">
        <v>5654</v>
      </c>
      <c r="F1146" s="20"/>
      <c r="G1146" s="20"/>
      <c r="H1146" s="20"/>
      <c r="I1146" s="20"/>
      <c r="M1146" s="48"/>
      <c r="N1146" s="48"/>
      <c r="O1146" s="48"/>
      <c r="P1146" s="48"/>
      <c r="Q1146" s="48"/>
      <c r="R1146" s="21"/>
      <c r="S1146" s="650"/>
      <c r="T1146" s="61"/>
    </row>
    <row r="1147">
      <c r="B1147" s="86" t="s">
        <v>5663</v>
      </c>
      <c r="C1147" s="22" t="s">
        <v>5664</v>
      </c>
      <c r="D1147" s="20" t="s">
        <v>5665</v>
      </c>
      <c r="F1147" s="20"/>
      <c r="G1147" s="20"/>
      <c r="H1147" s="20"/>
      <c r="I1147" s="20"/>
      <c r="M1147" s="48"/>
      <c r="N1147" s="48"/>
      <c r="O1147" s="48"/>
      <c r="P1147" s="48"/>
      <c r="Q1147" s="48"/>
      <c r="R1147" s="48"/>
      <c r="S1147" s="650"/>
      <c r="T1147" s="61"/>
    </row>
    <row r="1148">
      <c r="B1148" s="86" t="s">
        <v>5647</v>
      </c>
      <c r="C1148" s="21" t="s">
        <v>5666</v>
      </c>
      <c r="F1148" s="20"/>
      <c r="G1148" s="20"/>
      <c r="H1148" s="20"/>
      <c r="I1148" s="20"/>
      <c r="M1148" s="48"/>
      <c r="N1148" s="48"/>
      <c r="O1148" s="48"/>
      <c r="P1148" s="48"/>
      <c r="Q1148" s="48"/>
      <c r="R1148" s="48"/>
      <c r="S1148" s="123"/>
      <c r="T1148" s="164"/>
    </row>
    <row r="1149" s="80" customFormat="1">
      <c r="A1149" s="48"/>
      <c r="C1149" s="48"/>
      <c r="D1149" s="80" t="s">
        <v>5667</v>
      </c>
      <c r="F1149" s="48" t="s">
        <v>101</v>
      </c>
      <c r="G1149" s="81">
        <v>20</v>
      </c>
      <c r="K1149" s="450"/>
      <c r="L1149" s="48"/>
      <c r="M1149" s="48"/>
      <c r="N1149" s="48"/>
      <c r="O1149" s="48"/>
      <c r="P1149" s="48"/>
      <c r="Q1149" s="48"/>
      <c r="R1149" s="48">
        <f>R1137+R1141+R1145</f>
        <v>5.5999999999999996</v>
      </c>
      <c r="S1149" s="259"/>
      <c r="T1149" s="164"/>
    </row>
    <row r="1150" s="80" customFormat="1">
      <c r="A1150" s="81"/>
      <c r="I1150" s="48"/>
      <c r="K1150" s="61"/>
      <c r="S1150" s="123"/>
      <c r="T1150" s="164"/>
    </row>
    <row r="1151" s="80" customFormat="1">
      <c r="A1151" s="22">
        <v>5</v>
      </c>
      <c r="D1151" s="80" t="s">
        <v>3228</v>
      </c>
      <c r="I1151" s="48"/>
      <c r="K1151" s="61"/>
      <c r="S1151" s="123"/>
      <c r="T1151" s="164"/>
    </row>
    <row r="1152">
      <c r="A1152" s="22"/>
      <c r="B1152" s="20" t="s">
        <v>5668</v>
      </c>
      <c r="C1152" s="21" t="s">
        <v>5669</v>
      </c>
      <c r="D1152" s="20" t="s">
        <v>5670</v>
      </c>
      <c r="E1152" s="20" t="s">
        <v>5670</v>
      </c>
      <c r="F1152" s="21" t="s">
        <v>38</v>
      </c>
      <c r="G1152" s="22">
        <v>20</v>
      </c>
      <c r="H1152" s="211"/>
      <c r="K1152" s="84"/>
      <c r="L1152" s="20"/>
      <c r="M1152" s="20"/>
      <c r="N1152" s="21"/>
      <c r="O1152" s="21"/>
      <c r="P1152" s="21"/>
      <c r="Q1152" s="21"/>
      <c r="R1152" s="21">
        <v>0.34999999999999998</v>
      </c>
      <c r="S1152" s="259"/>
      <c r="T1152" s="48"/>
    </row>
    <row r="1153">
      <c r="A1153" s="22"/>
      <c r="B1153" s="20"/>
      <c r="C1153" s="21" t="s">
        <v>5671</v>
      </c>
      <c r="G1153" s="22"/>
      <c r="H1153" s="22"/>
      <c r="K1153" s="89"/>
      <c r="L1153" s="20"/>
      <c r="M1153" s="20"/>
      <c r="N1153" s="21"/>
      <c r="O1153" s="21"/>
      <c r="P1153" s="21"/>
      <c r="Q1153" s="21"/>
      <c r="R1153" s="21"/>
      <c r="S1153" s="259"/>
      <c r="T1153" s="48"/>
    </row>
    <row r="1154">
      <c r="A1154" s="22"/>
      <c r="B1154" s="20"/>
      <c r="C1154" s="21" t="s">
        <v>5672</v>
      </c>
      <c r="G1154" s="22"/>
      <c r="J1154" s="21"/>
      <c r="K1154" s="89"/>
      <c r="L1154" s="20"/>
      <c r="M1154" s="20"/>
      <c r="N1154" s="20"/>
      <c r="O1154" s="20"/>
      <c r="P1154" s="20"/>
      <c r="Q1154" s="20"/>
      <c r="R1154" s="21"/>
      <c r="S1154" s="259"/>
      <c r="T1154" s="48"/>
    </row>
    <row r="1155">
      <c r="A1155" s="22"/>
      <c r="B1155" s="20" t="s">
        <v>5673</v>
      </c>
      <c r="C1155" s="21" t="s">
        <v>5674</v>
      </c>
      <c r="G1155" s="22"/>
      <c r="J1155" s="21"/>
      <c r="K1155" s="89"/>
      <c r="L1155" s="20"/>
      <c r="M1155" s="20"/>
      <c r="N1155" s="20"/>
      <c r="O1155" s="20"/>
      <c r="P1155" s="20"/>
      <c r="Q1155" s="20"/>
      <c r="R1155" s="21"/>
      <c r="S1155" s="259"/>
      <c r="T1155" s="48"/>
    </row>
    <row r="1156">
      <c r="A1156" s="22"/>
      <c r="B1156" s="20" t="s">
        <v>5675</v>
      </c>
      <c r="C1156" s="22" t="s">
        <v>5676</v>
      </c>
      <c r="G1156" s="22"/>
      <c r="J1156" s="21"/>
      <c r="K1156" s="89"/>
      <c r="L1156" s="20"/>
      <c r="M1156" s="20"/>
      <c r="N1156" s="20"/>
      <c r="O1156" s="20"/>
      <c r="P1156" s="20"/>
      <c r="Q1156" s="20"/>
      <c r="R1156" s="21"/>
      <c r="S1156" s="259"/>
      <c r="T1156" s="48"/>
    </row>
    <row r="1157">
      <c r="A1157" s="22"/>
      <c r="B1157" s="20" t="s">
        <v>5677</v>
      </c>
      <c r="C1157" s="21" t="s">
        <v>5678</v>
      </c>
      <c r="D1157" s="20" t="s">
        <v>5679</v>
      </c>
      <c r="E1157" s="20" t="s">
        <v>5679</v>
      </c>
      <c r="F1157" s="21" t="s">
        <v>38</v>
      </c>
      <c r="G1157" s="22">
        <v>20</v>
      </c>
      <c r="H1157" s="211"/>
      <c r="K1157" s="84"/>
      <c r="L1157" s="20"/>
      <c r="M1157" s="20"/>
      <c r="N1157" s="21"/>
      <c r="O1157" s="21"/>
      <c r="P1157" s="21"/>
      <c r="Q1157" s="21"/>
      <c r="R1157" s="21">
        <v>0.13</v>
      </c>
      <c r="S1157" s="259"/>
      <c r="T1157" s="48"/>
    </row>
    <row r="1158">
      <c r="A1158" s="22"/>
      <c r="B1158" s="20"/>
      <c r="C1158" s="21" t="s">
        <v>5680</v>
      </c>
      <c r="G1158" s="22"/>
      <c r="H1158" s="211"/>
      <c r="K1158" s="84"/>
      <c r="L1158" s="20"/>
      <c r="M1158" s="20"/>
      <c r="N1158" s="21"/>
      <c r="O1158" s="21"/>
      <c r="P1158" s="21"/>
      <c r="Q1158" s="21"/>
      <c r="R1158" s="21"/>
      <c r="S1158" s="259"/>
      <c r="T1158" s="48"/>
    </row>
    <row r="1159">
      <c r="A1159" s="22"/>
      <c r="B1159" s="20" t="s">
        <v>933</v>
      </c>
      <c r="C1159" s="24" t="s">
        <v>5681</v>
      </c>
      <c r="G1159" s="22"/>
      <c r="H1159" s="211"/>
      <c r="K1159" s="84"/>
      <c r="L1159" s="20"/>
      <c r="M1159" s="20"/>
      <c r="N1159" s="21"/>
      <c r="O1159" s="21"/>
      <c r="P1159" s="21"/>
      <c r="Q1159" s="21"/>
      <c r="R1159" s="21"/>
      <c r="S1159" s="259"/>
      <c r="T1159" s="48"/>
    </row>
    <row r="1160" ht="11.25" customHeight="1">
      <c r="B1160" s="20" t="s">
        <v>934</v>
      </c>
      <c r="C1160" s="155" t="s">
        <v>4291</v>
      </c>
      <c r="G1160" s="218"/>
      <c r="H1160" s="20"/>
      <c r="I1160" s="20"/>
      <c r="L1160" s="20"/>
      <c r="M1160" s="20"/>
      <c r="N1160" s="20"/>
      <c r="O1160" s="20"/>
      <c r="P1160" s="20"/>
      <c r="Q1160" s="20"/>
      <c r="R1160" s="20"/>
      <c r="S1160" s="259"/>
      <c r="T1160" s="48"/>
    </row>
    <row r="1161" s="116" customFormat="1" hidden="1">
      <c r="A1161" s="117">
        <v>1</v>
      </c>
      <c r="B1161" s="116" t="s">
        <v>5969</v>
      </c>
      <c r="C1161" s="119" t="s">
        <v>5970</v>
      </c>
      <c r="D1161" s="116" t="s">
        <v>5971</v>
      </c>
      <c r="E1161" s="116" t="s">
        <v>5971</v>
      </c>
      <c r="F1161" s="119" t="s">
        <v>38</v>
      </c>
      <c r="G1161" s="117">
        <v>5</v>
      </c>
      <c r="H1161" s="558"/>
      <c r="K1161" s="681"/>
      <c r="N1161" s="119"/>
      <c r="O1161" s="119"/>
      <c r="P1161" s="119"/>
      <c r="Q1161" s="119"/>
      <c r="R1161" s="119"/>
      <c r="S1161" s="650"/>
      <c r="T1161" s="650"/>
    </row>
    <row r="1162" s="116" customFormat="1" hidden="1">
      <c r="A1162" s="117"/>
      <c r="C1162" s="117" t="s">
        <v>5972</v>
      </c>
      <c r="F1162" s="119"/>
      <c r="G1162" s="682"/>
      <c r="H1162" s="117"/>
      <c r="K1162" s="681"/>
      <c r="N1162" s="119"/>
      <c r="O1162" s="119"/>
      <c r="P1162" s="119"/>
      <c r="Q1162" s="119"/>
      <c r="R1162" s="119"/>
      <c r="S1162" s="650"/>
      <c r="T1162" s="650"/>
    </row>
    <row r="1163">
      <c r="A1163" s="22"/>
      <c r="B1163" s="20" t="s">
        <v>5682</v>
      </c>
      <c r="C1163" s="22" t="s">
        <v>5683</v>
      </c>
      <c r="D1163" s="20" t="s">
        <v>5684</v>
      </c>
      <c r="E1163" s="20" t="s">
        <v>5684</v>
      </c>
      <c r="F1163" s="21" t="s">
        <v>38</v>
      </c>
      <c r="G1163" s="22">
        <v>20</v>
      </c>
      <c r="H1163" s="211"/>
      <c r="I1163" s="20"/>
      <c r="L1163" s="20"/>
      <c r="M1163" s="20"/>
      <c r="N1163" s="21"/>
      <c r="O1163" s="21"/>
      <c r="P1163" s="21"/>
      <c r="Q1163" s="21"/>
      <c r="R1163" s="21">
        <v>0.27000000000000002</v>
      </c>
      <c r="S1163" s="259"/>
      <c r="T1163" s="48"/>
    </row>
    <row r="1164">
      <c r="A1164" s="22"/>
      <c r="B1164" s="20"/>
      <c r="C1164" s="22" t="s">
        <v>5685</v>
      </c>
      <c r="D1164" s="20" t="s">
        <v>5686</v>
      </c>
      <c r="E1164" s="20" t="s">
        <v>5686</v>
      </c>
      <c r="G1164" s="218"/>
      <c r="H1164" s="22"/>
      <c r="I1164" s="20"/>
      <c r="L1164" s="20"/>
      <c r="M1164" s="20"/>
      <c r="N1164" s="21"/>
      <c r="O1164" s="21"/>
      <c r="P1164" s="21"/>
      <c r="Q1164" s="21"/>
      <c r="R1164" s="21"/>
      <c r="S1164" s="259"/>
      <c r="T1164" s="48"/>
    </row>
    <row r="1165">
      <c r="A1165" s="22"/>
      <c r="B1165" s="20"/>
      <c r="C1165" s="22" t="s">
        <v>5687</v>
      </c>
      <c r="G1165" s="218"/>
      <c r="H1165" s="20"/>
      <c r="I1165" s="20"/>
      <c r="L1165" s="20"/>
      <c r="M1165" s="20"/>
      <c r="N1165" s="20"/>
      <c r="O1165" s="20"/>
      <c r="P1165" s="20"/>
      <c r="Q1165" s="20"/>
      <c r="R1165" s="21"/>
      <c r="S1165" s="650"/>
      <c r="T1165" s="61"/>
    </row>
    <row r="1166">
      <c r="A1166" s="22"/>
      <c r="B1166" s="20"/>
      <c r="D1166" s="461" t="s">
        <v>5688</v>
      </c>
      <c r="F1166" s="48" t="s">
        <v>38</v>
      </c>
      <c r="G1166" s="81">
        <v>20</v>
      </c>
      <c r="H1166" s="20"/>
      <c r="I1166" s="20"/>
      <c r="L1166" s="20"/>
      <c r="M1166" s="20"/>
      <c r="N1166" s="48"/>
      <c r="O1166" s="48"/>
      <c r="P1166" s="48"/>
      <c r="Q1166" s="48"/>
      <c r="R1166" s="48">
        <f>R1152+R1157+R1163</f>
        <v>0.75</v>
      </c>
      <c r="S1166" s="261"/>
      <c r="T1166" s="76"/>
    </row>
    <row r="1167">
      <c r="A1167" s="22"/>
      <c r="B1167" s="20"/>
      <c r="D1167" s="461"/>
      <c r="F1167" s="20"/>
      <c r="G1167" s="20"/>
      <c r="H1167" s="20"/>
      <c r="I1167" s="20"/>
      <c r="L1167" s="20"/>
      <c r="M1167" s="20"/>
      <c r="N1167" s="48"/>
      <c r="O1167" s="48"/>
      <c r="P1167" s="48"/>
      <c r="Q1167" s="48"/>
      <c r="R1167" s="48"/>
      <c r="S1167" s="116"/>
      <c r="T1167" s="20"/>
    </row>
    <row r="1168" s="80" customFormat="1">
      <c r="A1168" s="22">
        <v>6</v>
      </c>
      <c r="B1168" s="38"/>
      <c r="C1168" s="21"/>
      <c r="D1168" s="38" t="s">
        <v>3229</v>
      </c>
      <c r="E1168" s="38"/>
      <c r="F1168" s="48"/>
      <c r="G1168" s="48"/>
      <c r="H1168" s="22"/>
      <c r="I1168" s="48"/>
      <c r="K1168" s="61"/>
      <c r="L1168" s="61"/>
      <c r="M1168" s="61"/>
      <c r="N1168" s="61"/>
      <c r="O1168" s="61"/>
      <c r="P1168" s="61"/>
      <c r="Q1168" s="61"/>
      <c r="R1168" s="48"/>
      <c r="S1168" s="564"/>
      <c r="T1168" s="54"/>
    </row>
    <row r="1169">
      <c r="A1169" s="22"/>
      <c r="B1169" s="20" t="s">
        <v>5689</v>
      </c>
      <c r="C1169" s="21" t="s">
        <v>5690</v>
      </c>
      <c r="D1169" s="24" t="s">
        <v>5691</v>
      </c>
      <c r="E1169" s="24" t="s">
        <v>5691</v>
      </c>
      <c r="F1169" s="21" t="s">
        <v>2591</v>
      </c>
      <c r="G1169" s="22">
        <v>40</v>
      </c>
      <c r="H1169" s="211"/>
      <c r="K1169" s="20"/>
      <c r="L1169" s="20"/>
      <c r="M1169" s="20"/>
      <c r="N1169" s="20"/>
      <c r="O1169" s="20"/>
      <c r="P1169" s="21"/>
      <c r="Q1169" s="21"/>
      <c r="R1169" s="21">
        <v>0.39000000000000001</v>
      </c>
      <c r="S1169" s="259"/>
      <c r="T1169" s="48"/>
    </row>
    <row r="1170">
      <c r="A1170" s="22"/>
      <c r="B1170" s="24"/>
      <c r="C1170" s="21" t="s">
        <v>5692</v>
      </c>
      <c r="E1170" s="24"/>
      <c r="H1170" s="22"/>
      <c r="K1170" s="20"/>
      <c r="L1170" s="20"/>
      <c r="M1170" s="20"/>
      <c r="N1170" s="20"/>
      <c r="O1170" s="20"/>
      <c r="P1170" s="21"/>
      <c r="Q1170" s="21"/>
      <c r="R1170" s="21"/>
      <c r="S1170" s="259"/>
      <c r="T1170" s="48"/>
    </row>
    <row r="1171" ht="12.75" customHeight="1">
      <c r="A1171" s="22"/>
      <c r="B1171" s="20" t="s">
        <v>5693</v>
      </c>
      <c r="C1171" s="24" t="s">
        <v>5694</v>
      </c>
      <c r="G1171" s="20"/>
      <c r="H1171" s="20"/>
      <c r="I1171" s="20"/>
      <c r="K1171" s="20"/>
      <c r="L1171" s="20"/>
      <c r="M1171" s="20"/>
      <c r="N1171" s="20"/>
      <c r="O1171" s="20"/>
      <c r="P1171" s="21"/>
      <c r="Q1171" s="21"/>
      <c r="R1171" s="20"/>
      <c r="S1171" s="259"/>
      <c r="T1171" s="48"/>
    </row>
    <row r="1172" ht="12.75" customHeight="1">
      <c r="A1172" s="22"/>
      <c r="B1172" s="20" t="s">
        <v>5695</v>
      </c>
      <c r="C1172" s="155" t="s">
        <v>5696</v>
      </c>
      <c r="G1172" s="20"/>
      <c r="H1172" s="20"/>
      <c r="I1172" s="20"/>
      <c r="K1172" s="20"/>
      <c r="L1172" s="20"/>
      <c r="M1172" s="20"/>
      <c r="N1172" s="20"/>
      <c r="O1172" s="20"/>
      <c r="P1172" s="21"/>
      <c r="Q1172" s="21"/>
      <c r="R1172" s="20"/>
      <c r="S1172" s="121"/>
      <c r="T1172" s="38"/>
    </row>
    <row r="1173" s="116" customFormat="1" hidden="1">
      <c r="A1173" s="117"/>
      <c r="B1173" s="116" t="s">
        <v>6162</v>
      </c>
      <c r="C1173" s="119" t="s">
        <v>6163</v>
      </c>
      <c r="D1173" s="118" t="s">
        <v>6164</v>
      </c>
      <c r="E1173" s="118" t="s">
        <v>3346</v>
      </c>
      <c r="F1173" s="119" t="s">
        <v>101</v>
      </c>
      <c r="G1173" s="117">
        <v>40</v>
      </c>
      <c r="H1173" s="558"/>
      <c r="I1173" s="119"/>
      <c r="P1173" s="119"/>
      <c r="Q1173" s="119"/>
      <c r="R1173" s="119"/>
      <c r="S1173" s="564"/>
      <c r="T1173" s="259"/>
    </row>
    <row r="1174" s="116" customFormat="1" hidden="1">
      <c r="A1174" s="117"/>
      <c r="B1174" s="116" t="s">
        <v>6165</v>
      </c>
      <c r="C1174" s="117" t="s">
        <v>6166</v>
      </c>
      <c r="D1174" s="118"/>
      <c r="E1174" s="118"/>
      <c r="F1174" s="119"/>
      <c r="G1174" s="117"/>
      <c r="H1174" s="117"/>
      <c r="I1174" s="119"/>
      <c r="P1174" s="119"/>
      <c r="Q1174" s="119"/>
      <c r="R1174" s="119"/>
      <c r="S1174" s="259"/>
      <c r="T1174" s="259"/>
    </row>
    <row r="1175" s="116" customFormat="1" hidden="1">
      <c r="A1175" s="117"/>
      <c r="B1175" s="560"/>
      <c r="C1175" s="119"/>
      <c r="F1175" s="119"/>
      <c r="G1175" s="117"/>
      <c r="H1175" s="117"/>
      <c r="I1175" s="119"/>
      <c r="J1175" s="119"/>
      <c r="P1175" s="119"/>
      <c r="Q1175" s="119"/>
      <c r="R1175" s="119"/>
      <c r="S1175" s="259"/>
      <c r="T1175" s="259"/>
    </row>
    <row r="1176" s="80" customFormat="1" hidden="1">
      <c r="A1176" s="48"/>
      <c r="C1176" s="48"/>
      <c r="G1176" s="265"/>
      <c r="H1176" s="265"/>
      <c r="K1176" s="450"/>
      <c r="L1176" s="450"/>
      <c r="S1176" s="259"/>
      <c r="T1176" s="48"/>
    </row>
    <row r="1177" s="260" customFormat="1" hidden="1">
      <c r="A1177" s="117"/>
      <c r="B1177" s="116" t="s">
        <v>6167</v>
      </c>
      <c r="C1177" s="119" t="s">
        <v>5710</v>
      </c>
      <c r="D1177" s="116" t="s">
        <v>6168</v>
      </c>
      <c r="E1177" s="116" t="s">
        <v>6168</v>
      </c>
      <c r="F1177" s="119" t="s">
        <v>2591</v>
      </c>
      <c r="G1177" s="117">
        <v>40</v>
      </c>
      <c r="H1177" s="558"/>
      <c r="I1177" s="119"/>
      <c r="J1177" s="116"/>
      <c r="L1177" s="973"/>
      <c r="P1177" s="119"/>
      <c r="Q1177" s="119"/>
      <c r="R1177" s="119"/>
      <c r="S1177" s="259"/>
      <c r="T1177" s="259"/>
    </row>
    <row r="1178" s="260" customFormat="1" hidden="1">
      <c r="A1178" s="259"/>
      <c r="B1178" s="116" t="s">
        <v>6169</v>
      </c>
      <c r="C1178" s="119" t="s">
        <v>5714</v>
      </c>
      <c r="E1178" s="116"/>
      <c r="F1178" s="119"/>
      <c r="G1178" s="117"/>
      <c r="H1178" s="117"/>
      <c r="I1178" s="119"/>
      <c r="J1178" s="116"/>
      <c r="L1178" s="973"/>
      <c r="P1178" s="119"/>
      <c r="Q1178" s="119"/>
      <c r="R1178" s="119"/>
      <c r="S1178" s="259"/>
      <c r="T1178" s="259"/>
    </row>
    <row r="1179" s="260" customFormat="1" hidden="1">
      <c r="A1179" s="259"/>
      <c r="C1179" s="119" t="s">
        <v>6170</v>
      </c>
      <c r="G1179" s="974"/>
      <c r="K1179" s="973"/>
      <c r="L1179" s="973"/>
      <c r="S1179" s="259"/>
      <c r="T1179" s="259"/>
    </row>
    <row r="1180" s="116" customFormat="1" hidden="1">
      <c r="A1180" s="117"/>
      <c r="B1180" s="116" t="s">
        <v>6171</v>
      </c>
      <c r="C1180" s="119">
        <v>0</v>
      </c>
      <c r="D1180" s="116" t="s">
        <v>6172</v>
      </c>
      <c r="E1180" s="116" t="s">
        <v>3424</v>
      </c>
      <c r="F1180" s="119" t="s">
        <v>2591</v>
      </c>
      <c r="G1180" s="117">
        <v>40</v>
      </c>
      <c r="H1180" s="558"/>
      <c r="I1180" s="119"/>
      <c r="J1180" s="675"/>
      <c r="K1180" s="975"/>
      <c r="N1180" s="975"/>
      <c r="O1180" s="975"/>
      <c r="P1180" s="119"/>
      <c r="Q1180" s="119"/>
      <c r="R1180" s="119"/>
      <c r="S1180" s="259"/>
      <c r="T1180" s="259"/>
    </row>
    <row r="1181" s="116" customFormat="1" hidden="1">
      <c r="A1181" s="117"/>
      <c r="B1181" s="116"/>
      <c r="C1181" s="119">
        <v>0</v>
      </c>
      <c r="D1181" s="116" t="s">
        <v>6173</v>
      </c>
      <c r="F1181" s="119"/>
      <c r="G1181" s="119"/>
      <c r="H1181" s="117"/>
      <c r="I1181" s="119"/>
      <c r="J1181" s="119"/>
      <c r="K1181" s="255"/>
      <c r="N1181" s="255"/>
      <c r="O1181" s="255"/>
      <c r="P1181" s="119"/>
      <c r="Q1181" s="119"/>
      <c r="R1181" s="119"/>
      <c r="S1181" s="260"/>
      <c r="T1181" s="260"/>
    </row>
    <row r="1182" s="80" customFormat="1" hidden="1">
      <c r="A1182" s="22"/>
      <c r="C1182" s="48"/>
      <c r="G1182" s="265"/>
      <c r="P1182" s="450"/>
      <c r="S1182" s="260"/>
    </row>
    <row r="1183" s="80" customFormat="1">
      <c r="A1183" s="22"/>
      <c r="B1183" s="20" t="s">
        <v>5697</v>
      </c>
      <c r="C1183" s="21" t="s">
        <v>5698</v>
      </c>
      <c r="D1183" s="20" t="s">
        <v>5699</v>
      </c>
      <c r="E1183" s="20" t="s">
        <v>5699</v>
      </c>
      <c r="F1183" s="21" t="s">
        <v>2591</v>
      </c>
      <c r="G1183" s="22">
        <v>40</v>
      </c>
      <c r="H1183" s="211"/>
      <c r="I1183" s="21"/>
      <c r="J1183" s="21"/>
      <c r="P1183" s="21"/>
      <c r="Q1183" s="21"/>
      <c r="R1183" s="21">
        <v>0.029999999999999999</v>
      </c>
      <c r="S1183" s="259"/>
      <c r="T1183" s="48"/>
    </row>
    <row r="1184" s="80" customFormat="1">
      <c r="A1184" s="22"/>
      <c r="B1184" s="20" t="s">
        <v>5700</v>
      </c>
      <c r="C1184" s="24" t="s">
        <v>5701</v>
      </c>
      <c r="D1184" s="20"/>
      <c r="E1184" s="20"/>
      <c r="F1184" s="21"/>
      <c r="G1184" s="22"/>
      <c r="H1184" s="211"/>
      <c r="I1184" s="21"/>
      <c r="J1184" s="21"/>
      <c r="P1184" s="21"/>
      <c r="Q1184" s="21"/>
      <c r="R1184" s="21"/>
      <c r="S1184" s="259"/>
      <c r="T1184" s="48"/>
    </row>
    <row r="1185" s="80" customFormat="1">
      <c r="A1185" s="48"/>
      <c r="B1185" s="20" t="s">
        <v>5702</v>
      </c>
      <c r="C1185" s="24" t="s">
        <v>5703</v>
      </c>
      <c r="F1185" s="21"/>
      <c r="G1185" s="22"/>
      <c r="H1185" s="22"/>
      <c r="I1185" s="21"/>
      <c r="J1185" s="21"/>
      <c r="P1185" s="21"/>
      <c r="Q1185" s="21"/>
      <c r="R1185" s="21"/>
      <c r="S1185" s="259"/>
      <c r="T1185" s="48"/>
    </row>
    <row r="1186" s="80" customFormat="1">
      <c r="A1186" s="48"/>
      <c r="B1186" s="20" t="s">
        <v>5704</v>
      </c>
      <c r="C1186" s="21"/>
      <c r="F1186" s="21"/>
      <c r="G1186" s="22"/>
      <c r="H1186" s="22"/>
      <c r="I1186" s="21"/>
      <c r="J1186" s="21"/>
      <c r="P1186" s="21"/>
      <c r="Q1186" s="21"/>
      <c r="R1186" s="21"/>
      <c r="S1186" s="259"/>
      <c r="T1186" s="48"/>
    </row>
    <row r="1187" s="80" customFormat="1">
      <c r="A1187" s="48"/>
      <c r="B1187" s="20" t="s">
        <v>5705</v>
      </c>
      <c r="C1187" s="24" t="s">
        <v>5706</v>
      </c>
      <c r="G1187" s="265"/>
      <c r="K1187" s="450"/>
      <c r="L1187" s="450"/>
      <c r="S1187" s="259"/>
      <c r="T1187" s="48"/>
    </row>
    <row r="1188" s="80" customFormat="1">
      <c r="A1188" s="48"/>
      <c r="B1188" s="20" t="s">
        <v>5707</v>
      </c>
      <c r="C1188" s="21" t="s">
        <v>5708</v>
      </c>
      <c r="G1188" s="265"/>
      <c r="K1188" s="450"/>
      <c r="L1188" s="450"/>
      <c r="S1188" s="261"/>
      <c r="T1188" s="76"/>
    </row>
    <row r="1189">
      <c r="A1189" s="22"/>
      <c r="B1189" s="20" t="s">
        <v>5709</v>
      </c>
      <c r="C1189" s="21" t="s">
        <v>5710</v>
      </c>
      <c r="D1189" s="20" t="s">
        <v>5711</v>
      </c>
      <c r="E1189" s="20" t="s">
        <v>5712</v>
      </c>
      <c r="F1189" s="21" t="s">
        <v>2591</v>
      </c>
      <c r="G1189" s="22">
        <v>40</v>
      </c>
      <c r="H1189" s="211"/>
      <c r="K1189" s="20"/>
      <c r="L1189" s="20"/>
      <c r="M1189" s="20"/>
      <c r="N1189" s="20"/>
      <c r="O1189" s="20"/>
      <c r="P1189" s="88"/>
      <c r="Q1189" s="21"/>
      <c r="R1189" s="21">
        <v>0.46000000000000002</v>
      </c>
      <c r="S1189" s="259"/>
      <c r="T1189" s="48"/>
    </row>
    <row r="1190">
      <c r="A1190" s="22"/>
      <c r="B1190" s="20" t="s">
        <v>5713</v>
      </c>
      <c r="C1190" s="21" t="s">
        <v>5714</v>
      </c>
      <c r="G1190" s="22"/>
      <c r="H1190" s="22"/>
      <c r="K1190" s="20"/>
      <c r="L1190" s="20"/>
      <c r="M1190" s="20"/>
      <c r="N1190" s="20"/>
      <c r="O1190" s="20"/>
      <c r="P1190" s="21"/>
      <c r="Q1190" s="21"/>
      <c r="R1190" s="21"/>
      <c r="S1190" s="259"/>
      <c r="T1190" s="48"/>
    </row>
    <row r="1191">
      <c r="A1191" s="22"/>
      <c r="B1191" s="20" t="s">
        <v>5715</v>
      </c>
      <c r="C1191" s="21" t="s">
        <v>5716</v>
      </c>
      <c r="D1191" s="20" t="s">
        <v>5717</v>
      </c>
      <c r="E1191" s="20" t="s">
        <v>5717</v>
      </c>
      <c r="F1191" s="21" t="s">
        <v>2591</v>
      </c>
      <c r="G1191" s="22">
        <v>40</v>
      </c>
      <c r="H1191" s="211"/>
      <c r="J1191" s="21"/>
      <c r="K1191" s="89"/>
      <c r="L1191" s="20"/>
      <c r="M1191" s="20"/>
      <c r="N1191" s="84"/>
      <c r="O1191" s="84"/>
      <c r="P1191" s="84"/>
      <c r="Q1191" s="21"/>
      <c r="R1191" s="21">
        <v>0.14999999999999999</v>
      </c>
      <c r="S1191" s="259"/>
      <c r="T1191" s="48"/>
    </row>
    <row r="1192">
      <c r="A1192" s="22"/>
      <c r="B1192" s="20" t="s">
        <v>5718</v>
      </c>
      <c r="C1192" s="21" t="s">
        <v>5719</v>
      </c>
      <c r="G1192" s="22"/>
      <c r="H1192" s="211"/>
      <c r="J1192" s="21"/>
      <c r="K1192" s="89"/>
      <c r="L1192" s="20"/>
      <c r="M1192" s="20"/>
      <c r="N1192" s="84"/>
      <c r="O1192" s="84"/>
      <c r="P1192" s="84"/>
      <c r="Q1192" s="21"/>
      <c r="R1192" s="21"/>
      <c r="S1192" s="259"/>
      <c r="T1192" s="48"/>
    </row>
    <row r="1193">
      <c r="A1193" s="22"/>
      <c r="B1193" s="20"/>
      <c r="C1193" s="24" t="s">
        <v>5720</v>
      </c>
      <c r="G1193" s="22"/>
      <c r="H1193" s="211"/>
      <c r="J1193" s="21"/>
      <c r="K1193" s="89"/>
      <c r="L1193" s="20"/>
      <c r="M1193" s="20"/>
      <c r="N1193" s="84"/>
      <c r="O1193" s="84"/>
      <c r="P1193" s="84"/>
      <c r="Q1193" s="21"/>
      <c r="R1193" s="21"/>
      <c r="S1193" s="259"/>
      <c r="T1193" s="48"/>
    </row>
    <row r="1194">
      <c r="A1194" s="22"/>
      <c r="B1194" s="20" t="s">
        <v>5721</v>
      </c>
      <c r="C1194" s="21" t="s">
        <v>5722</v>
      </c>
      <c r="D1194" s="20" t="s">
        <v>5723</v>
      </c>
      <c r="E1194" s="20" t="s">
        <v>5723</v>
      </c>
      <c r="F1194" s="21" t="s">
        <v>2591</v>
      </c>
      <c r="G1194" s="22">
        <v>40</v>
      </c>
      <c r="H1194" s="211"/>
      <c r="J1194" s="88"/>
      <c r="K1194" s="84"/>
      <c r="L1194" s="20"/>
      <c r="M1194" s="20"/>
      <c r="N1194" s="84"/>
      <c r="O1194" s="84"/>
      <c r="P1194" s="84"/>
      <c r="Q1194" s="21"/>
      <c r="R1194" s="21">
        <v>0.20000000000000001</v>
      </c>
      <c r="S1194" s="259"/>
      <c r="T1194" s="48"/>
    </row>
    <row r="1195">
      <c r="A1195" s="22"/>
      <c r="B1195" s="20"/>
      <c r="C1195" s="21" t="s">
        <v>5724</v>
      </c>
      <c r="H1195" s="22"/>
      <c r="J1195" s="21"/>
      <c r="K1195" s="89"/>
      <c r="L1195" s="20"/>
      <c r="M1195" s="20"/>
      <c r="Q1195" s="21"/>
      <c r="R1195" s="21"/>
      <c r="S1195" s="259"/>
      <c r="T1195" s="48"/>
    </row>
    <row r="1196">
      <c r="A1196" s="22"/>
      <c r="B1196" s="20" t="s">
        <v>4746</v>
      </c>
      <c r="C1196" s="21" t="s">
        <v>4747</v>
      </c>
      <c r="D1196" s="20" t="s">
        <v>5725</v>
      </c>
      <c r="E1196" s="20" t="s">
        <v>5725</v>
      </c>
      <c r="F1196" s="21" t="s">
        <v>2591</v>
      </c>
      <c r="G1196" s="22">
        <v>40</v>
      </c>
      <c r="H1196" s="211"/>
      <c r="J1196" s="88"/>
      <c r="K1196" s="84"/>
      <c r="L1196" s="20"/>
      <c r="M1196" s="20"/>
      <c r="N1196" s="84"/>
      <c r="O1196" s="84"/>
      <c r="P1196" s="84"/>
      <c r="Q1196" s="21"/>
      <c r="R1196" s="21">
        <v>0.27000000000000002</v>
      </c>
      <c r="S1196" s="259"/>
      <c r="T1196" s="48"/>
    </row>
    <row r="1197">
      <c r="A1197" s="22"/>
      <c r="B1197" s="111"/>
      <c r="C1197" s="21" t="s">
        <v>4748</v>
      </c>
      <c r="H1197" s="22"/>
      <c r="J1197" s="21"/>
      <c r="K1197" s="89"/>
      <c r="L1197" s="20"/>
      <c r="M1197" s="20"/>
      <c r="Q1197" s="21"/>
      <c r="R1197" s="21"/>
      <c r="S1197" s="259"/>
      <c r="T1197" s="48"/>
    </row>
    <row r="1198">
      <c r="A1198" s="22"/>
      <c r="B1198" s="111"/>
      <c r="C1198" s="24" t="s">
        <v>5726</v>
      </c>
      <c r="H1198" s="22"/>
      <c r="J1198" s="21"/>
      <c r="K1198" s="89"/>
      <c r="L1198" s="20"/>
      <c r="M1198" s="20"/>
      <c r="Q1198" s="21"/>
      <c r="R1198" s="21"/>
      <c r="S1198" s="259"/>
      <c r="T1198" s="48"/>
    </row>
    <row r="1199">
      <c r="A1199" s="22"/>
      <c r="B1199" s="20" t="s">
        <v>5727</v>
      </c>
      <c r="C1199" s="21" t="s">
        <v>5728</v>
      </c>
      <c r="D1199" s="20"/>
      <c r="H1199" s="22"/>
      <c r="J1199" s="21"/>
      <c r="K1199" s="89"/>
      <c r="L1199" s="20"/>
      <c r="M1199" s="20"/>
      <c r="Q1199" s="21"/>
      <c r="R1199" s="21"/>
      <c r="S1199" s="259"/>
      <c r="T1199" s="48"/>
    </row>
    <row r="1200">
      <c r="A1200" s="22"/>
      <c r="B1200" s="20" t="s">
        <v>5729</v>
      </c>
      <c r="C1200" s="21" t="s">
        <v>5730</v>
      </c>
      <c r="D1200" s="20"/>
      <c r="H1200" s="22"/>
      <c r="J1200" s="21"/>
      <c r="K1200" s="89"/>
      <c r="L1200" s="20"/>
      <c r="M1200" s="20"/>
      <c r="Q1200" s="21"/>
      <c r="R1200" s="21"/>
      <c r="S1200" s="259"/>
      <c r="T1200" s="48"/>
    </row>
    <row r="1201">
      <c r="A1201" s="22"/>
      <c r="B1201" s="20" t="s">
        <v>5731</v>
      </c>
      <c r="C1201" s="24" t="s">
        <v>5732</v>
      </c>
      <c r="D1201" s="20"/>
      <c r="H1201" s="22"/>
      <c r="J1201" s="21"/>
      <c r="K1201" s="89"/>
      <c r="L1201" s="20"/>
      <c r="M1201" s="20"/>
      <c r="Q1201" s="21"/>
      <c r="R1201" s="21"/>
      <c r="S1201" s="259"/>
      <c r="T1201" s="48"/>
    </row>
    <row r="1202">
      <c r="A1202" s="22"/>
      <c r="B1202" s="20" t="s">
        <v>5733</v>
      </c>
      <c r="C1202" s="21" t="s">
        <v>5734</v>
      </c>
      <c r="D1202" s="20" t="s">
        <v>5735</v>
      </c>
      <c r="E1202" s="20" t="s">
        <v>5735</v>
      </c>
      <c r="F1202" s="21" t="s">
        <v>2591</v>
      </c>
      <c r="G1202" s="22">
        <v>40</v>
      </c>
      <c r="H1202" s="211"/>
      <c r="J1202" s="88"/>
      <c r="K1202" s="84"/>
      <c r="L1202" s="20"/>
      <c r="M1202" s="20"/>
      <c r="N1202" s="84"/>
      <c r="O1202" s="84"/>
      <c r="P1202" s="84"/>
      <c r="Q1202" s="21"/>
      <c r="R1202" s="21">
        <v>0.10000000000000001</v>
      </c>
      <c r="S1202" s="259"/>
      <c r="T1202" s="48"/>
    </row>
    <row r="1203">
      <c r="A1203" s="22"/>
      <c r="B1203" s="20" t="s">
        <v>5736</v>
      </c>
      <c r="C1203" s="21" t="s">
        <v>5737</v>
      </c>
      <c r="H1203" s="22"/>
      <c r="J1203" s="21"/>
      <c r="K1203" s="89"/>
      <c r="L1203" s="20"/>
      <c r="M1203" s="20"/>
      <c r="Q1203" s="21"/>
      <c r="R1203" s="21"/>
      <c r="S1203" s="259"/>
      <c r="T1203" s="48"/>
    </row>
    <row r="1204" ht="12.75" customHeight="1">
      <c r="A1204" s="22"/>
      <c r="B1204" s="20"/>
      <c r="C1204" s="21" t="s">
        <v>5738</v>
      </c>
      <c r="D1204" s="20"/>
      <c r="H1204" s="22"/>
      <c r="J1204" s="21"/>
      <c r="K1204" s="89"/>
      <c r="L1204" s="20"/>
      <c r="M1204" s="20"/>
      <c r="Q1204" s="21"/>
      <c r="R1204" s="21"/>
      <c r="S1204" s="259"/>
      <c r="T1204" s="48"/>
    </row>
    <row r="1205" s="260" customFormat="1" hidden="1">
      <c r="A1205" s="117"/>
      <c r="B1205" s="116" t="s">
        <v>4776</v>
      </c>
      <c r="C1205" s="119" t="s">
        <v>6174</v>
      </c>
      <c r="D1205" s="116" t="s">
        <v>6175</v>
      </c>
      <c r="E1205" s="116" t="s">
        <v>6175</v>
      </c>
      <c r="F1205" s="119" t="s">
        <v>2591</v>
      </c>
      <c r="G1205" s="117">
        <v>40</v>
      </c>
      <c r="H1205" s="558">
        <v>0</v>
      </c>
      <c r="I1205" s="119"/>
      <c r="J1205" s="119"/>
      <c r="P1205" s="675"/>
      <c r="Q1205" s="119"/>
      <c r="R1205" s="119"/>
      <c r="S1205" s="259"/>
      <c r="T1205" s="259"/>
    </row>
    <row r="1206" s="260" customFormat="1" hidden="1">
      <c r="A1206" s="117"/>
      <c r="B1206" s="116"/>
      <c r="C1206" s="119" t="s">
        <v>6176</v>
      </c>
      <c r="F1206" s="119"/>
      <c r="G1206" s="117"/>
      <c r="H1206" s="117">
        <v>0</v>
      </c>
      <c r="I1206" s="119"/>
      <c r="J1206" s="119"/>
      <c r="P1206" s="119"/>
      <c r="Q1206" s="119"/>
      <c r="R1206" s="119"/>
      <c r="S1206" s="259"/>
      <c r="T1206" s="259"/>
    </row>
    <row r="1207" s="260" customFormat="1" hidden="1">
      <c r="A1207" s="117"/>
      <c r="B1207" s="116"/>
      <c r="C1207" s="259"/>
      <c r="D1207" s="116" t="s">
        <v>6177</v>
      </c>
      <c r="E1207" s="116" t="s">
        <v>6177</v>
      </c>
      <c r="F1207" s="119" t="s">
        <v>2591</v>
      </c>
      <c r="G1207" s="117">
        <v>40</v>
      </c>
      <c r="H1207" s="558">
        <v>0</v>
      </c>
      <c r="I1207" s="119"/>
      <c r="J1207" s="119"/>
      <c r="P1207" s="119"/>
      <c r="Q1207" s="119"/>
      <c r="R1207" s="119"/>
      <c r="S1207" s="259"/>
      <c r="T1207" s="259"/>
    </row>
    <row r="1208" s="260" customFormat="1" hidden="1">
      <c r="A1208" s="117"/>
      <c r="B1208" s="116"/>
      <c r="C1208" s="259"/>
      <c r="F1208" s="119"/>
      <c r="G1208" s="117"/>
      <c r="H1208" s="117">
        <v>0</v>
      </c>
      <c r="I1208" s="119"/>
      <c r="J1208" s="119"/>
      <c r="P1208" s="119"/>
      <c r="Q1208" s="119"/>
      <c r="R1208" s="119"/>
      <c r="S1208" s="259"/>
      <c r="T1208" s="259"/>
    </row>
    <row r="1209" ht="12.75" hidden="1" customHeight="1">
      <c r="A1209" s="22"/>
      <c r="B1209" s="20"/>
      <c r="D1209" s="20"/>
      <c r="H1209" s="22"/>
      <c r="J1209" s="21"/>
      <c r="K1209" s="89"/>
      <c r="L1209" s="20"/>
      <c r="M1209" s="20"/>
      <c r="Q1209" s="21"/>
      <c r="R1209" s="21"/>
    </row>
    <row r="1210" s="80" customFormat="1">
      <c r="A1210" s="48"/>
      <c r="C1210" s="48"/>
      <c r="D1210" s="80" t="s">
        <v>4784</v>
      </c>
      <c r="F1210" s="48" t="s">
        <v>2591</v>
      </c>
      <c r="G1210" s="81">
        <v>40</v>
      </c>
      <c r="H1210" s="48"/>
      <c r="I1210" s="48"/>
      <c r="K1210" s="227"/>
      <c r="N1210" s="227"/>
      <c r="O1210" s="227"/>
      <c r="P1210" s="227"/>
      <c r="Q1210" s="48"/>
      <c r="R1210" s="48">
        <f>R1169+R1183+R1189+R1191+R1194+R1196+R1202</f>
        <v>1.6000000000000001</v>
      </c>
      <c r="S1210" s="259"/>
      <c r="T1210" s="76"/>
    </row>
    <row r="1211" s="80" customFormat="1">
      <c r="A1211" s="48"/>
      <c r="B1211" s="38"/>
      <c r="C1211" s="21"/>
      <c r="D1211" s="24"/>
      <c r="E1211" s="38"/>
      <c r="F1211" s="48"/>
      <c r="G1211" s="48"/>
      <c r="H1211" s="22"/>
      <c r="I1211" s="48"/>
      <c r="K1211" s="61"/>
      <c r="L1211" s="61"/>
      <c r="M1211" s="61"/>
      <c r="N1211" s="61"/>
      <c r="O1211" s="61"/>
      <c r="P1211" s="61"/>
      <c r="Q1211" s="61"/>
      <c r="R1211" s="48"/>
      <c r="S1211" s="652"/>
      <c r="T1211" s="526"/>
    </row>
    <row r="1212">
      <c r="B1212" s="20"/>
      <c r="D1212" s="80" t="s">
        <v>5739</v>
      </c>
      <c r="E1212" s="24"/>
      <c r="I1212" s="87"/>
      <c r="K1212" s="227"/>
      <c r="L1212" s="227"/>
      <c r="M1212" s="227"/>
      <c r="N1212" s="227"/>
      <c r="O1212" s="227"/>
      <c r="P1212" s="227"/>
      <c r="Q1212" s="227"/>
      <c r="R1212" s="48">
        <f>R1133+R1149+R1166+R1210</f>
        <v>12.949999999999999</v>
      </c>
      <c r="S1212" s="259"/>
      <c r="T1212" s="48"/>
    </row>
    <row r="1213" hidden="1">
      <c r="B1213" s="20"/>
      <c r="D1213" s="80"/>
      <c r="E1213" s="24"/>
      <c r="I1213" s="87"/>
      <c r="K1213" s="227"/>
      <c r="L1213" s="227"/>
      <c r="M1213" s="227"/>
      <c r="N1213" s="227"/>
      <c r="O1213" s="227"/>
      <c r="P1213" s="227"/>
      <c r="Q1213" s="227"/>
      <c r="R1213" s="48"/>
      <c r="S1213" s="652"/>
      <c r="T1213" s="526"/>
    </row>
    <row r="1214" hidden="1">
      <c r="B1214" s="20"/>
      <c r="D1214" s="80"/>
      <c r="E1214" s="24"/>
      <c r="F1214" s="20"/>
      <c r="G1214" s="38" t="s">
        <v>1181</v>
      </c>
      <c r="I1214" s="87"/>
      <c r="K1214" s="227"/>
      <c r="L1214" s="227"/>
      <c r="M1214" s="227"/>
      <c r="N1214" s="227"/>
      <c r="O1214" s="227"/>
      <c r="P1214" s="227"/>
      <c r="Q1214" s="227"/>
      <c r="R1214" s="48"/>
      <c r="S1214" s="652"/>
      <c r="T1214" s="526"/>
    </row>
    <row r="1215" hidden="1">
      <c r="B1215" s="20"/>
      <c r="D1215" s="80"/>
      <c r="E1215" s="24"/>
      <c r="F1215" s="20"/>
      <c r="G1215" s="38" t="s">
        <v>2523</v>
      </c>
      <c r="I1215" s="87"/>
      <c r="K1215" s="227"/>
      <c r="L1215" s="227"/>
      <c r="M1215" s="227"/>
      <c r="N1215" s="227"/>
      <c r="O1215" s="227"/>
      <c r="P1215" s="227"/>
      <c r="Q1215" s="227"/>
      <c r="R1215" s="48">
        <f>R1133+R1149+R1166</f>
        <v>11.35</v>
      </c>
      <c r="S1215" s="652"/>
      <c r="T1215" s="526"/>
    </row>
    <row r="1216" hidden="1">
      <c r="B1216" s="20"/>
      <c r="D1216" s="80"/>
      <c r="E1216" s="24"/>
      <c r="F1216" s="20"/>
      <c r="G1216" s="38" t="s">
        <v>2502</v>
      </c>
      <c r="I1216" s="87"/>
      <c r="K1216" s="227"/>
      <c r="L1216" s="227"/>
      <c r="M1216" s="227"/>
      <c r="N1216" s="227"/>
      <c r="O1216" s="227"/>
      <c r="P1216" s="227"/>
      <c r="Q1216" s="227"/>
      <c r="R1216" s="48">
        <f>SUM(R1214:R1215)</f>
        <v>11.35</v>
      </c>
      <c r="S1216" s="652"/>
      <c r="T1216" s="526"/>
    </row>
    <row r="1217" hidden="1">
      <c r="B1217" s="20"/>
      <c r="D1217" s="80"/>
      <c r="E1217" s="24"/>
      <c r="F1217" s="20"/>
      <c r="G1217" s="38" t="s">
        <v>38</v>
      </c>
      <c r="I1217" s="87"/>
      <c r="K1217" s="227"/>
      <c r="L1217" s="227"/>
      <c r="M1217" s="227"/>
      <c r="N1217" s="227"/>
      <c r="O1217" s="227"/>
      <c r="P1217" s="227"/>
      <c r="Q1217" s="227"/>
      <c r="R1217" s="48">
        <f>R1166</f>
        <v>0.75</v>
      </c>
      <c r="S1217" s="652"/>
      <c r="T1217" s="526"/>
    </row>
    <row r="1218" hidden="1">
      <c r="B1218" s="20"/>
      <c r="D1218" s="80"/>
      <c r="E1218" s="24"/>
      <c r="F1218" s="20"/>
      <c r="G1218" s="38" t="s">
        <v>3297</v>
      </c>
      <c r="I1218" s="87"/>
      <c r="K1218" s="227"/>
      <c r="L1218" s="227"/>
      <c r="M1218" s="227"/>
      <c r="N1218" s="227"/>
      <c r="O1218" s="227"/>
      <c r="P1218" s="227"/>
      <c r="Q1218" s="227"/>
      <c r="R1218" s="48">
        <f>R1210</f>
        <v>1.6000000000000001</v>
      </c>
      <c r="S1218" s="652"/>
      <c r="T1218" s="526"/>
    </row>
    <row r="1219">
      <c r="B1219" s="20"/>
      <c r="D1219" s="24"/>
      <c r="E1219" s="24"/>
      <c r="J1219" s="21"/>
      <c r="K1219" s="89"/>
      <c r="L1219" s="89"/>
      <c r="S1219" s="259"/>
      <c r="T1219" s="48"/>
    </row>
    <row r="1220">
      <c r="B1220" s="20"/>
      <c r="D1220" s="80" t="s">
        <v>5740</v>
      </c>
      <c r="E1220" s="24"/>
      <c r="G1220" s="24" t="s">
        <v>3221</v>
      </c>
      <c r="I1220" s="21">
        <f t="shared" ref="I1220:R1220" si="1302">I30+I76+I79+I103+I164+I301+I579+I582+I618+I669+I716+I745+I802+I876+I941</f>
        <v>10.800000000000001</v>
      </c>
      <c r="J1220" s="21">
        <f t="shared" si="1302"/>
        <v>14.460000000000001</v>
      </c>
      <c r="K1220" s="21">
        <f t="shared" si="1302"/>
        <v>19.359999999999999</v>
      </c>
      <c r="L1220" s="21">
        <f t="shared" si="1302"/>
        <v>24.760000000000002</v>
      </c>
      <c r="M1220" s="21">
        <f t="shared" si="1302"/>
        <v>29.809999999999999</v>
      </c>
      <c r="N1220" s="21">
        <f t="shared" si="1302"/>
        <v>31.190000000000001</v>
      </c>
      <c r="O1220" s="21">
        <f t="shared" si="1302"/>
        <v>32.149999999999999</v>
      </c>
      <c r="P1220" s="21">
        <f t="shared" si="1302"/>
        <v>32.149999999999999</v>
      </c>
      <c r="Q1220" s="21">
        <f t="shared" si="1302"/>
        <v>32.149999999999999</v>
      </c>
      <c r="R1220" s="21">
        <f t="shared" si="1302"/>
        <v>32.149999999999999</v>
      </c>
      <c r="S1220" s="259"/>
      <c r="T1220" s="48"/>
    </row>
    <row r="1221" s="116" customFormat="1" hidden="1">
      <c r="A1221" s="119"/>
      <c r="C1221" s="119"/>
      <c r="D1221" s="260"/>
      <c r="E1221" s="118"/>
      <c r="G1221" s="118"/>
      <c r="H1221" s="119"/>
      <c r="I1221" s="119">
        <f t="shared" ref="I1221:R1221" si="1303">I94+I305+I588+I673+I806+I889+I945+I1056+I1123+I1214</f>
        <v>10.800000000000001</v>
      </c>
      <c r="J1221" s="119">
        <f t="shared" si="1303"/>
        <v>14.460000000000001</v>
      </c>
      <c r="K1221" s="119">
        <f t="shared" si="1303"/>
        <v>19.359999999999999</v>
      </c>
      <c r="L1221" s="119">
        <f t="shared" si="1303"/>
        <v>24.760000000000002</v>
      </c>
      <c r="M1221" s="119">
        <f t="shared" si="1303"/>
        <v>29.809999999999999</v>
      </c>
      <c r="N1221" s="119">
        <f t="shared" si="1303"/>
        <v>31.190000000000001</v>
      </c>
      <c r="O1221" s="119">
        <f t="shared" si="1303"/>
        <v>32.149999999999999</v>
      </c>
      <c r="P1221" s="119">
        <f t="shared" si="1303"/>
        <v>32.149999999999999</v>
      </c>
      <c r="Q1221" s="119">
        <f t="shared" si="1303"/>
        <v>32.149999999999999</v>
      </c>
      <c r="R1221" s="119">
        <f t="shared" si="1303"/>
        <v>32.149999999999999</v>
      </c>
      <c r="S1221" s="259"/>
      <c r="T1221" s="259"/>
    </row>
    <row r="1222" s="116" customFormat="1" hidden="1">
      <c r="A1222" s="119"/>
      <c r="C1222" s="119"/>
      <c r="D1222" s="260"/>
      <c r="E1222" s="118"/>
      <c r="G1222" s="118"/>
      <c r="H1222" s="119"/>
      <c r="I1222" s="564">
        <f>I1220-I1221</f>
        <v>0</v>
      </c>
      <c r="J1222" s="564">
        <f t="shared" ref="J1222:Q1222" si="1304">J1220-J1221</f>
        <v>0</v>
      </c>
      <c r="K1222" s="564">
        <f t="shared" si="1304"/>
        <v>0</v>
      </c>
      <c r="L1222" s="564">
        <f t="shared" si="1304"/>
        <v>0</v>
      </c>
      <c r="M1222" s="564">
        <f t="shared" si="1304"/>
        <v>0</v>
      </c>
      <c r="N1222" s="564">
        <f t="shared" si="1304"/>
        <v>0</v>
      </c>
      <c r="O1222" s="564">
        <f t="shared" si="1304"/>
        <v>0</v>
      </c>
      <c r="P1222" s="564">
        <f t="shared" si="1304"/>
        <v>0</v>
      </c>
      <c r="Q1222" s="564">
        <f t="shared" si="1304"/>
        <v>0</v>
      </c>
      <c r="R1222" s="564">
        <f>R1220-R1221</f>
        <v>0</v>
      </c>
      <c r="S1222" s="259"/>
      <c r="T1222" s="259"/>
    </row>
    <row r="1223">
      <c r="B1223" s="20"/>
      <c r="D1223" s="24"/>
      <c r="E1223" s="24"/>
      <c r="G1223" s="24"/>
      <c r="J1223" s="21"/>
      <c r="K1223" s="21"/>
      <c r="L1223" s="21"/>
      <c r="M1223" s="21"/>
      <c r="N1223" s="21"/>
      <c r="O1223" s="21"/>
      <c r="P1223" s="21"/>
      <c r="Q1223" s="21"/>
      <c r="R1223" s="21"/>
      <c r="S1223" s="259"/>
      <c r="T1223" s="48"/>
    </row>
    <row r="1224">
      <c r="B1224" s="20"/>
      <c r="D1224" s="24"/>
      <c r="E1224" s="24"/>
      <c r="G1224" s="24" t="s">
        <v>2523</v>
      </c>
      <c r="J1224" s="21">
        <f t="shared" ref="J1224:R1224" si="1305">J108+J226+J265+J300+J457+J513+J583+J884+J956+J996+J1048+J1118+J1133+J1149+J1166</f>
        <v>14.9</v>
      </c>
      <c r="K1224" s="21">
        <f t="shared" si="1305"/>
        <v>25.199999999999999</v>
      </c>
      <c r="L1224" s="21">
        <f t="shared" si="1305"/>
        <v>25.199999999999999</v>
      </c>
      <c r="M1224" s="21">
        <f t="shared" si="1305"/>
        <v>25.199999999999999</v>
      </c>
      <c r="N1224" s="21">
        <f t="shared" si="1305"/>
        <v>35.200000000000003</v>
      </c>
      <c r="O1224" s="21">
        <f t="shared" si="1305"/>
        <v>35.200000000000003</v>
      </c>
      <c r="P1224" s="21">
        <f t="shared" si="1305"/>
        <v>55.299999999999997</v>
      </c>
      <c r="Q1224" s="21">
        <f t="shared" si="1305"/>
        <v>68.299999999999997</v>
      </c>
      <c r="R1224" s="21">
        <f t="shared" si="1305"/>
        <v>79.650000000000006</v>
      </c>
      <c r="S1224" s="118"/>
      <c r="T1224" s="24"/>
    </row>
    <row r="1225" s="116" customFormat="1" hidden="1">
      <c r="A1225" s="119"/>
      <c r="C1225" s="119"/>
      <c r="D1225" s="118"/>
      <c r="E1225" s="118"/>
      <c r="G1225" s="118"/>
      <c r="H1225" s="119"/>
      <c r="I1225" s="119"/>
      <c r="J1225" s="119">
        <f t="shared" ref="J1225:R1225" si="1306">J95+J306+J589+J674+J807+J890+J946+J1057+J1124+J1215</f>
        <v>14.9</v>
      </c>
      <c r="K1225" s="119">
        <f t="shared" si="1306"/>
        <v>25.199999999999999</v>
      </c>
      <c r="L1225" s="119">
        <f t="shared" si="1306"/>
        <v>25.199999999999999</v>
      </c>
      <c r="M1225" s="119">
        <f t="shared" si="1306"/>
        <v>25.199999999999999</v>
      </c>
      <c r="N1225" s="119">
        <f t="shared" si="1306"/>
        <v>35.200000000000003</v>
      </c>
      <c r="O1225" s="119">
        <f t="shared" si="1306"/>
        <v>35.200000000000003</v>
      </c>
      <c r="P1225" s="119">
        <f t="shared" si="1306"/>
        <v>55.299999999999997</v>
      </c>
      <c r="Q1225" s="119">
        <f t="shared" si="1306"/>
        <v>68.299999999999997</v>
      </c>
      <c r="R1225" s="119">
        <f t="shared" si="1306"/>
        <v>79.650000000000006</v>
      </c>
      <c r="S1225" s="119"/>
      <c r="T1225" s="119"/>
    </row>
    <row r="1226" s="116" customFormat="1" hidden="1">
      <c r="A1226" s="119"/>
      <c r="C1226" s="119"/>
      <c r="D1226" s="118"/>
      <c r="E1226" s="118"/>
      <c r="G1226" s="118"/>
      <c r="H1226" s="119"/>
      <c r="I1226" s="564"/>
      <c r="J1226" s="564">
        <f t="shared" ref="J1226:R1226" si="1307">J1224-J1225</f>
        <v>0</v>
      </c>
      <c r="K1226" s="564">
        <f t="shared" si="1307"/>
        <v>0</v>
      </c>
      <c r="L1226" s="564">
        <f t="shared" si="1307"/>
        <v>0</v>
      </c>
      <c r="M1226" s="564">
        <f t="shared" si="1307"/>
        <v>0</v>
      </c>
      <c r="N1226" s="564">
        <f t="shared" si="1307"/>
        <v>0</v>
      </c>
      <c r="O1226" s="564">
        <f t="shared" si="1307"/>
        <v>0</v>
      </c>
      <c r="P1226" s="564">
        <f t="shared" si="1307"/>
        <v>0</v>
      </c>
      <c r="Q1226" s="564">
        <f t="shared" si="1307"/>
        <v>0</v>
      </c>
      <c r="R1226" s="564">
        <f t="shared" si="1307"/>
        <v>0</v>
      </c>
      <c r="S1226" s="118"/>
      <c r="T1226" s="118"/>
    </row>
    <row r="1227">
      <c r="B1227" s="20"/>
      <c r="D1227" s="24"/>
      <c r="E1227" s="24"/>
      <c r="G1227" s="24"/>
      <c r="J1227" s="21"/>
      <c r="K1227" s="21"/>
      <c r="L1227" s="21"/>
      <c r="M1227" s="21"/>
      <c r="N1227" s="21"/>
      <c r="O1227" s="21"/>
      <c r="P1227" s="21"/>
      <c r="Q1227" s="21"/>
      <c r="R1227" s="21"/>
    </row>
    <row r="1228">
      <c r="B1228" s="20"/>
      <c r="D1228" s="24"/>
      <c r="E1228" s="24"/>
      <c r="G1228" s="24" t="s">
        <v>2502</v>
      </c>
      <c r="I1228" s="21">
        <f>I1220+I1224</f>
        <v>10.800000000000001</v>
      </c>
      <c r="J1228" s="21">
        <f t="shared" ref="J1228:Q1228" si="1308">J1220+J1224</f>
        <v>29.359999999999999</v>
      </c>
      <c r="K1228" s="21">
        <f t="shared" si="1308"/>
        <v>44.560000000000002</v>
      </c>
      <c r="L1228" s="21">
        <f t="shared" si="1308"/>
        <v>49.960000000000001</v>
      </c>
      <c r="M1228" s="21">
        <f t="shared" si="1308"/>
        <v>55.009999999999998</v>
      </c>
      <c r="N1228" s="21">
        <f t="shared" si="1308"/>
        <v>66.390000000000001</v>
      </c>
      <c r="O1228" s="21">
        <f t="shared" si="1308"/>
        <v>67.349999999999994</v>
      </c>
      <c r="P1228" s="21">
        <f t="shared" si="1308"/>
        <v>87.450000000000003</v>
      </c>
      <c r="Q1228" s="21">
        <f t="shared" si="1308"/>
        <v>100.45</v>
      </c>
      <c r="R1228" s="21">
        <f>R1220+R1224</f>
        <v>111.8</v>
      </c>
      <c r="S1228" s="259"/>
      <c r="T1228" s="48"/>
    </row>
    <row r="1229" s="116" customFormat="1" hidden="1">
      <c r="A1229" s="119"/>
      <c r="C1229" s="119"/>
      <c r="D1229" s="118"/>
      <c r="E1229" s="118"/>
      <c r="F1229" s="119"/>
      <c r="G1229" s="118"/>
      <c r="H1229" s="119"/>
      <c r="I1229" s="119">
        <f t="shared" ref="I1229:R1229" si="1309">I96+I307+I590+I675+I808+I891+I947+I1058+I1125+I1216</f>
        <v>10.800000000000001</v>
      </c>
      <c r="J1229" s="119">
        <f t="shared" si="1309"/>
        <v>29.359999999999999</v>
      </c>
      <c r="K1229" s="119">
        <f t="shared" si="1309"/>
        <v>44.560000000000002</v>
      </c>
      <c r="L1229" s="119">
        <f t="shared" si="1309"/>
        <v>49.960000000000001</v>
      </c>
      <c r="M1229" s="119">
        <f t="shared" si="1309"/>
        <v>55.009999999999998</v>
      </c>
      <c r="N1229" s="119">
        <f t="shared" si="1309"/>
        <v>66.390000000000001</v>
      </c>
      <c r="O1229" s="119">
        <f t="shared" si="1309"/>
        <v>67.349999999999994</v>
      </c>
      <c r="P1229" s="119">
        <f t="shared" si="1309"/>
        <v>87.450000000000003</v>
      </c>
      <c r="Q1229" s="119">
        <f t="shared" si="1309"/>
        <v>100.45</v>
      </c>
      <c r="R1229" s="119">
        <f t="shared" si="1309"/>
        <v>111.8</v>
      </c>
      <c r="S1229" s="259"/>
      <c r="T1229" s="259"/>
    </row>
    <row r="1230" s="116" customFormat="1" hidden="1">
      <c r="A1230" s="119"/>
      <c r="C1230" s="119"/>
      <c r="D1230" s="118"/>
      <c r="E1230" s="118"/>
      <c r="F1230" s="119"/>
      <c r="G1230" s="118"/>
      <c r="H1230" s="119"/>
      <c r="I1230" s="564">
        <f>I1228-I1229</f>
        <v>0</v>
      </c>
      <c r="J1230" s="564">
        <f t="shared" ref="J1230:R1230" si="1310">J1228-J1229</f>
        <v>0</v>
      </c>
      <c r="K1230" s="564">
        <f t="shared" si="1310"/>
        <v>0</v>
      </c>
      <c r="L1230" s="564">
        <f t="shared" si="1310"/>
        <v>0</v>
      </c>
      <c r="M1230" s="564">
        <f t="shared" si="1310"/>
        <v>0</v>
      </c>
      <c r="N1230" s="564">
        <f t="shared" si="1310"/>
        <v>0</v>
      </c>
      <c r="O1230" s="564">
        <f t="shared" si="1310"/>
        <v>0</v>
      </c>
      <c r="P1230" s="564">
        <f t="shared" si="1310"/>
        <v>0</v>
      </c>
      <c r="Q1230" s="564">
        <f t="shared" si="1310"/>
        <v>0</v>
      </c>
      <c r="R1230" s="564">
        <f t="shared" si="1310"/>
        <v>0</v>
      </c>
      <c r="S1230" s="259"/>
      <c r="T1230" s="259"/>
    </row>
    <row r="1231">
      <c r="B1231" s="20"/>
      <c r="D1231" s="24"/>
      <c r="E1231" s="24"/>
      <c r="G1231" s="24"/>
      <c r="J1231" s="21"/>
      <c r="K1231" s="21"/>
      <c r="L1231" s="21"/>
      <c r="M1231" s="21"/>
      <c r="N1231" s="21"/>
      <c r="O1231" s="21"/>
      <c r="P1231" s="21"/>
      <c r="Q1231" s="21"/>
      <c r="R1231" s="21"/>
      <c r="S1231" s="259"/>
      <c r="T1231" s="48"/>
    </row>
    <row r="1232">
      <c r="B1232" s="20"/>
      <c r="D1232" s="24"/>
      <c r="E1232" s="24"/>
      <c r="G1232" s="24" t="s">
        <v>3297</v>
      </c>
      <c r="J1232" s="21"/>
      <c r="K1232" s="21"/>
      <c r="L1232" s="21"/>
      <c r="M1232" s="21"/>
      <c r="N1232" s="21"/>
      <c r="O1232" s="21"/>
      <c r="P1232" s="21">
        <f t="shared" ref="P1232:Q1232" si="1311">P1050+P1066+P1108+P1111+P1210</f>
        <v>2.2200000000000002</v>
      </c>
      <c r="Q1232" s="21">
        <f t="shared" si="1311"/>
        <v>15.800000000000001</v>
      </c>
      <c r="R1232" s="21">
        <f>R1050+R1066+R1108+R1111+R1210</f>
        <v>17.399999999999999</v>
      </c>
      <c r="S1232" s="116"/>
      <c r="T1232" s="20"/>
    </row>
    <row r="1233" s="116" customFormat="1" hidden="1">
      <c r="A1233" s="119"/>
      <c r="C1233" s="119"/>
      <c r="D1233" s="118"/>
      <c r="E1233" s="118"/>
      <c r="F1233" s="118"/>
      <c r="G1233" s="119"/>
      <c r="H1233" s="119"/>
      <c r="I1233" s="119"/>
      <c r="J1233" s="119"/>
      <c r="K1233" s="119"/>
      <c r="L1233" s="119"/>
      <c r="M1233" s="119"/>
      <c r="N1233" s="119"/>
      <c r="O1233" s="119"/>
      <c r="P1233" s="119">
        <f>P98+P309+P592+P677+P810+P893+P949+P1060+P1127+P1218</f>
        <v>2.2200000000000002</v>
      </c>
      <c r="Q1233" s="119">
        <f>Q98+Q309+Q592+Q677+Q810+Q893+Q949+Q1060+Q1127+Q1218</f>
        <v>15.800000000000001</v>
      </c>
      <c r="R1233" s="119">
        <f>R98+R309+R592+R677+R810+R893+R949+R1060+R1127+R1218</f>
        <v>17.399999999999999</v>
      </c>
      <c r="S1233" s="119"/>
      <c r="T1233" s="119"/>
    </row>
    <row r="1234" s="116" customFormat="1" hidden="1">
      <c r="A1234" s="119"/>
      <c r="C1234" s="119"/>
      <c r="D1234" s="118"/>
      <c r="E1234" s="118"/>
      <c r="F1234" s="118"/>
      <c r="G1234" s="119"/>
      <c r="H1234" s="119"/>
      <c r="I1234" s="119"/>
      <c r="J1234" s="119"/>
      <c r="K1234" s="119"/>
      <c r="L1234" s="119"/>
      <c r="M1234" s="119"/>
      <c r="N1234" s="119"/>
      <c r="O1234" s="119"/>
      <c r="P1234" s="119">
        <f t="shared" ref="P1234:Q1234" si="1312">P1237-P1228</f>
        <v>2.2200000000000002</v>
      </c>
      <c r="Q1234" s="119">
        <f t="shared" si="1312"/>
        <v>15.800000000000001</v>
      </c>
      <c r="R1234" s="119">
        <f>R1237-R1228</f>
        <v>17.399999999999999</v>
      </c>
      <c r="S1234" s="119"/>
      <c r="T1234" s="119"/>
    </row>
    <row r="1235" s="116" customFormat="1" hidden="1">
      <c r="A1235" s="119"/>
      <c r="C1235" s="119"/>
      <c r="D1235" s="118"/>
      <c r="E1235" s="118"/>
      <c r="F1235" s="118"/>
      <c r="G1235" s="119"/>
      <c r="H1235" s="119"/>
      <c r="I1235" s="119"/>
      <c r="J1235" s="119"/>
      <c r="K1235" s="119"/>
      <c r="L1235" s="119"/>
      <c r="M1235" s="564"/>
      <c r="N1235" s="564"/>
      <c r="O1235" s="564"/>
      <c r="P1235" s="564">
        <f>P1234-P1232</f>
        <v>0</v>
      </c>
      <c r="Q1235" s="564">
        <f>Q1234-Q1232</f>
        <v>0</v>
      </c>
      <c r="R1235" s="564">
        <f>R1234-R1232</f>
        <v>0</v>
      </c>
      <c r="S1235" s="119"/>
      <c r="T1235" s="119"/>
    </row>
    <row r="1236">
      <c r="B1236" s="20"/>
      <c r="D1236" s="24"/>
      <c r="E1236" s="24"/>
      <c r="F1236" s="24"/>
      <c r="J1236" s="21"/>
      <c r="K1236" s="21"/>
      <c r="L1236" s="21"/>
      <c r="M1236" s="21"/>
      <c r="N1236" s="21"/>
      <c r="O1236" s="21"/>
      <c r="P1236" s="21"/>
      <c r="Q1236" s="21"/>
      <c r="R1236" s="21"/>
      <c r="S1236" s="261"/>
      <c r="T1236" s="54"/>
    </row>
    <row r="1237" s="80" customFormat="1" ht="12.75">
      <c r="A1237" s="48"/>
      <c r="G1237" s="233" t="s">
        <v>3224</v>
      </c>
      <c r="H1237" s="48"/>
      <c r="I1237" s="48">
        <f t="shared" ref="I1237:R1237" si="1313">I92+I303+I586+I671+I804+I887+I943+I1054+I1121+I1212</f>
        <v>10.800000000000001</v>
      </c>
      <c r="J1237" s="48">
        <f t="shared" si="1313"/>
        <v>29.359999999999999</v>
      </c>
      <c r="K1237" s="48">
        <f t="shared" si="1313"/>
        <v>44.560000000000002</v>
      </c>
      <c r="L1237" s="48">
        <f t="shared" si="1313"/>
        <v>49.960000000000001</v>
      </c>
      <c r="M1237" s="48">
        <f t="shared" si="1313"/>
        <v>55.009999999999998</v>
      </c>
      <c r="N1237" s="48">
        <f t="shared" si="1313"/>
        <v>66.390000000000001</v>
      </c>
      <c r="O1237" s="48">
        <f t="shared" si="1313"/>
        <v>67.349999999999994</v>
      </c>
      <c r="P1237" s="48">
        <f t="shared" si="1313"/>
        <v>89.670000000000002</v>
      </c>
      <c r="Q1237" s="48">
        <f t="shared" si="1313"/>
        <v>116.25</v>
      </c>
      <c r="R1237" s="48">
        <f t="shared" si="1313"/>
        <v>129.19999999999999</v>
      </c>
      <c r="S1237" s="683"/>
      <c r="T1237" s="574"/>
    </row>
    <row r="1238" s="80" customFormat="1" ht="12.75" hidden="1">
      <c r="A1238" s="48"/>
      <c r="G1238" s="233"/>
      <c r="H1238" s="48"/>
      <c r="I1238" s="48">
        <f t="shared" ref="I1238:R1238" si="1314">I1220+I1224+I1232</f>
        <v>10.800000000000001</v>
      </c>
      <c r="J1238" s="48">
        <f t="shared" si="1314"/>
        <v>29.359999999999999</v>
      </c>
      <c r="K1238" s="48">
        <f t="shared" si="1314"/>
        <v>44.560000000000002</v>
      </c>
      <c r="L1238" s="48">
        <f t="shared" si="1314"/>
        <v>49.960000000000001</v>
      </c>
      <c r="M1238" s="48">
        <f t="shared" si="1314"/>
        <v>55.009999999999998</v>
      </c>
      <c r="N1238" s="48">
        <f t="shared" si="1314"/>
        <v>66.390000000000001</v>
      </c>
      <c r="O1238" s="48">
        <f t="shared" si="1314"/>
        <v>67.349999999999994</v>
      </c>
      <c r="P1238" s="48">
        <f t="shared" si="1314"/>
        <v>89.670000000000002</v>
      </c>
      <c r="Q1238" s="48">
        <f t="shared" si="1314"/>
        <v>116.25</v>
      </c>
      <c r="R1238" s="48">
        <f t="shared" si="1314"/>
        <v>129.19999999999999</v>
      </c>
      <c r="S1238" s="684"/>
      <c r="T1238" s="574"/>
    </row>
    <row r="1239" s="80" customFormat="1" ht="12.75" hidden="1">
      <c r="A1239" s="48"/>
      <c r="G1239" s="233"/>
      <c r="H1239" s="48"/>
      <c r="I1239" s="54">
        <f t="shared" ref="I1239:Q1239" si="1315">I1237-I1238</f>
        <v>0</v>
      </c>
      <c r="J1239" s="54">
        <f t="shared" si="1315"/>
        <v>0</v>
      </c>
      <c r="K1239" s="54">
        <f t="shared" si="1315"/>
        <v>0</v>
      </c>
      <c r="L1239" s="54">
        <f t="shared" si="1315"/>
        <v>0</v>
      </c>
      <c r="M1239" s="54">
        <f t="shared" si="1315"/>
        <v>0</v>
      </c>
      <c r="N1239" s="54">
        <f>N1237-N1238</f>
        <v>0</v>
      </c>
      <c r="O1239" s="54">
        <f t="shared" si="1315"/>
        <v>0</v>
      </c>
      <c r="P1239" s="54">
        <f t="shared" si="1315"/>
        <v>0</v>
      </c>
      <c r="Q1239" s="54">
        <f t="shared" si="1315"/>
        <v>0</v>
      </c>
      <c r="R1239" s="54">
        <f>R1237-R1238</f>
        <v>0</v>
      </c>
      <c r="S1239" s="684"/>
      <c r="T1239" s="574"/>
    </row>
    <row r="1240" s="26" customFormat="1" ht="12.75">
      <c r="A1240" s="27"/>
      <c r="B1240" s="27"/>
      <c r="C1240" s="27"/>
      <c r="E1240" s="462"/>
      <c r="G1240" s="45"/>
      <c r="H1240" s="27"/>
      <c r="I1240" s="180"/>
      <c r="J1240" s="180"/>
      <c r="K1240" s="239"/>
      <c r="L1240" s="239"/>
      <c r="M1240" s="239"/>
      <c r="N1240" s="239"/>
      <c r="O1240" s="239"/>
      <c r="P1240" s="239"/>
      <c r="Q1240" s="239"/>
      <c r="S1240" s="652"/>
      <c r="T1240" s="526"/>
    </row>
    <row r="1241" s="26" customFormat="1" ht="12.75">
      <c r="A1241" s="27"/>
      <c r="B1241" s="27"/>
      <c r="C1241" s="27"/>
      <c r="E1241" s="462"/>
      <c r="H1241" s="463" t="s">
        <v>3225</v>
      </c>
      <c r="I1241" s="21">
        <f t="shared" ref="I1241:R1241" si="1316">I76+I79+I164+I226+I265+I301+I457+I513+I579+I618+I669+I716+I745+I802+I876+I884+I941+I956+I1048+I1118+I1166</f>
        <v>3.6000000000000001</v>
      </c>
      <c r="J1241" s="21">
        <f t="shared" si="1316"/>
        <v>7.6600000000000001</v>
      </c>
      <c r="K1241" s="21">
        <f t="shared" si="1316"/>
        <v>20.760000000000002</v>
      </c>
      <c r="L1241" s="21">
        <f t="shared" si="1316"/>
        <v>26.16</v>
      </c>
      <c r="M1241" s="21">
        <f t="shared" si="1316"/>
        <v>31.210000000000001</v>
      </c>
      <c r="N1241" s="21">
        <f t="shared" si="1316"/>
        <v>42.590000000000003</v>
      </c>
      <c r="O1241" s="21">
        <f t="shared" si="1316"/>
        <v>43.549999999999997</v>
      </c>
      <c r="P1241" s="21">
        <f t="shared" si="1316"/>
        <v>62.549999999999997</v>
      </c>
      <c r="Q1241" s="21">
        <f t="shared" si="1316"/>
        <v>75.549999999999997</v>
      </c>
      <c r="R1241" s="21">
        <f t="shared" si="1316"/>
        <v>76.299999999999997</v>
      </c>
      <c r="S1241" s="685"/>
      <c r="T1241" s="31"/>
    </row>
    <row r="1242" s="300" customFormat="1" ht="12.75" hidden="1">
      <c r="A1242" s="577"/>
      <c r="B1242" s="577"/>
      <c r="C1242" s="577"/>
      <c r="E1242" s="578"/>
      <c r="F1242" s="577"/>
      <c r="G1242" s="490"/>
      <c r="H1242" s="577"/>
      <c r="I1242" s="119">
        <f t="shared" ref="I1242:R1242" si="1317">I97+I308+I591+I676+I809+I892+I948+I1059+I1126+I1217</f>
        <v>3.6000000000000001</v>
      </c>
      <c r="J1242" s="119">
        <f t="shared" si="1317"/>
        <v>7.6600000000000001</v>
      </c>
      <c r="K1242" s="119">
        <f t="shared" si="1317"/>
        <v>20.760000000000002</v>
      </c>
      <c r="L1242" s="119">
        <f t="shared" si="1317"/>
        <v>26.16</v>
      </c>
      <c r="M1242" s="119">
        <f t="shared" si="1317"/>
        <v>31.210000000000001</v>
      </c>
      <c r="N1242" s="119">
        <f t="shared" si="1317"/>
        <v>42.590000000000003</v>
      </c>
      <c r="O1242" s="119">
        <f t="shared" si="1317"/>
        <v>43.549999999999997</v>
      </c>
      <c r="P1242" s="119">
        <f t="shared" si="1317"/>
        <v>62.549999999999997</v>
      </c>
      <c r="Q1242" s="119">
        <f t="shared" si="1317"/>
        <v>75.549999999999997</v>
      </c>
      <c r="R1242" s="119">
        <f t="shared" si="1317"/>
        <v>76.299999999999997</v>
      </c>
      <c r="S1242" s="579"/>
      <c r="T1242" s="579"/>
    </row>
    <row r="1243" s="300" customFormat="1" ht="12.75" hidden="1">
      <c r="A1243" s="577"/>
      <c r="B1243" s="577"/>
      <c r="C1243" s="577"/>
      <c r="E1243" s="578"/>
      <c r="F1243" s="577"/>
      <c r="G1243" s="490"/>
      <c r="H1243" s="577"/>
      <c r="I1243" s="564">
        <f>I1241-I1242</f>
        <v>0</v>
      </c>
      <c r="J1243" s="564">
        <f t="shared" ref="J1243:R1243" si="1318">J1241-J1242</f>
        <v>0</v>
      </c>
      <c r="K1243" s="564">
        <f t="shared" si="1318"/>
        <v>0</v>
      </c>
      <c r="L1243" s="564">
        <f t="shared" si="1318"/>
        <v>0</v>
      </c>
      <c r="M1243" s="564">
        <f t="shared" si="1318"/>
        <v>0</v>
      </c>
      <c r="N1243" s="564">
        <f t="shared" si="1318"/>
        <v>0</v>
      </c>
      <c r="O1243" s="564">
        <f t="shared" si="1318"/>
        <v>0</v>
      </c>
      <c r="P1243" s="564">
        <f t="shared" si="1318"/>
        <v>0</v>
      </c>
      <c r="Q1243" s="564">
        <f t="shared" si="1318"/>
        <v>0</v>
      </c>
      <c r="R1243" s="564">
        <f t="shared" si="1318"/>
        <v>0</v>
      </c>
      <c r="S1243" s="579"/>
      <c r="T1243" s="579"/>
    </row>
    <row r="1244" s="26" customFormat="1" ht="12.75">
      <c r="A1244" s="27"/>
      <c r="B1244" s="27"/>
      <c r="C1244" s="27"/>
      <c r="E1244" s="462"/>
      <c r="F1244" s="27"/>
      <c r="G1244" s="45"/>
      <c r="H1244" s="27"/>
      <c r="I1244" s="54"/>
      <c r="J1244" s="54"/>
      <c r="K1244" s="54"/>
      <c r="L1244" s="54"/>
      <c r="M1244" s="54"/>
      <c r="N1244" s="54"/>
      <c r="O1244" s="54"/>
      <c r="P1244" s="54"/>
      <c r="Q1244" s="54"/>
      <c r="R1244" s="54"/>
      <c r="S1244" s="579"/>
      <c r="T1244" s="285"/>
    </row>
    <row r="1245" s="26" customFormat="1" ht="12.75">
      <c r="A1245" s="27"/>
      <c r="B1245" s="27"/>
      <c r="C1245" s="27"/>
      <c r="E1245" s="462"/>
      <c r="F1245" s="27"/>
      <c r="G1245" s="45"/>
      <c r="H1245" s="27"/>
      <c r="I1245" s="85"/>
      <c r="J1245" s="85"/>
      <c r="K1245" s="84"/>
      <c r="L1245" s="84"/>
      <c r="M1245" s="84"/>
      <c r="N1245" s="84"/>
      <c r="O1245" s="84"/>
      <c r="P1245" s="84"/>
      <c r="Q1245" s="84"/>
      <c r="R1245" s="84"/>
      <c r="S1245" s="577"/>
      <c r="T1245" s="27"/>
    </row>
    <row r="1246" s="26" customFormat="1" ht="12.75">
      <c r="A1246" s="27"/>
      <c r="B1246" s="313" t="s">
        <v>5911</v>
      </c>
      <c r="C1246" s="315" t="s">
        <v>5912</v>
      </c>
      <c r="E1246" s="462"/>
      <c r="F1246" s="27"/>
      <c r="G1246" s="45"/>
      <c r="H1246" s="27"/>
      <c r="I1246" s="85"/>
      <c r="J1246" s="85"/>
      <c r="K1246" s="84"/>
      <c r="L1246" s="84"/>
      <c r="M1246" s="84"/>
      <c r="N1246" s="84"/>
      <c r="O1246" s="84"/>
      <c r="P1246" s="84"/>
      <c r="Q1246" s="84"/>
      <c r="R1246" s="84"/>
      <c r="S1246" s="577"/>
      <c r="T1246" s="27"/>
    </row>
    <row r="1247" s="26" customFormat="1" ht="12.75">
      <c r="A1247" s="27"/>
      <c r="B1247" s="6"/>
      <c r="C1247" s="315" t="s">
        <v>5913</v>
      </c>
      <c r="E1247" s="462"/>
      <c r="F1247" s="27"/>
      <c r="G1247" s="45"/>
      <c r="H1247" s="27"/>
      <c r="I1247" s="85"/>
      <c r="J1247" s="85"/>
      <c r="K1247" s="84"/>
      <c r="L1247" s="84"/>
      <c r="M1247" s="84"/>
      <c r="N1247" s="84"/>
      <c r="O1247" s="84"/>
      <c r="P1247" s="84"/>
      <c r="Q1247" s="84"/>
      <c r="R1247" s="84"/>
      <c r="S1247" s="577"/>
      <c r="T1247" s="27"/>
    </row>
    <row r="1248" s="26" customFormat="1" ht="12.75">
      <c r="A1248" s="27"/>
      <c r="B1248" s="6"/>
      <c r="C1248" s="315" t="s">
        <v>5914</v>
      </c>
      <c r="E1248" s="462"/>
      <c r="F1248" s="27"/>
      <c r="G1248" s="45"/>
      <c r="H1248" s="27"/>
      <c r="I1248" s="85"/>
      <c r="J1248" s="85"/>
      <c r="K1248" s="84"/>
      <c r="L1248" s="84"/>
      <c r="M1248" s="84"/>
      <c r="N1248" s="84"/>
      <c r="O1248" s="84"/>
      <c r="P1248" s="84"/>
      <c r="Q1248" s="84"/>
      <c r="R1248" s="84"/>
      <c r="S1248" s="577"/>
      <c r="T1248" s="27"/>
    </row>
    <row r="1249" s="26" customFormat="1" ht="12.75">
      <c r="A1249" s="27"/>
      <c r="B1249" s="27"/>
      <c r="C1249" s="27"/>
      <c r="E1249" s="462"/>
      <c r="F1249" s="27"/>
      <c r="G1249" s="27"/>
      <c r="H1249" s="27"/>
      <c r="I1249" s="90"/>
      <c r="J1249" s="90"/>
      <c r="K1249" s="89"/>
      <c r="L1249" s="89"/>
      <c r="M1249" s="89"/>
      <c r="N1249" s="89"/>
      <c r="O1249" s="89"/>
      <c r="P1249" s="89"/>
      <c r="Q1249" s="89"/>
      <c r="R1249" s="89"/>
      <c r="S1249" s="577"/>
      <c r="T1249" s="27"/>
    </row>
    <row r="1250" s="26" customFormat="1" ht="12.75">
      <c r="A1250" s="27"/>
      <c r="B1250" s="27"/>
      <c r="C1250" s="27"/>
      <c r="E1250" s="462"/>
      <c r="F1250" s="27"/>
      <c r="G1250" s="27"/>
      <c r="H1250" s="27"/>
      <c r="I1250" s="180"/>
      <c r="J1250" s="180"/>
      <c r="K1250" s="239"/>
      <c r="L1250" s="239"/>
      <c r="M1250" s="239"/>
      <c r="N1250" s="239"/>
      <c r="O1250" s="239"/>
      <c r="P1250" s="239"/>
      <c r="Q1250" s="239"/>
      <c r="R1250" s="239"/>
      <c r="S1250" s="577"/>
      <c r="T1250" s="27"/>
    </row>
    <row r="1251" s="26" customFormat="1" ht="12.75">
      <c r="A1251" s="27"/>
      <c r="B1251" s="27"/>
      <c r="C1251" s="27"/>
      <c r="D1251" s="462"/>
      <c r="E1251" s="462"/>
      <c r="F1251" s="27"/>
      <c r="G1251" s="27"/>
      <c r="H1251" s="27"/>
      <c r="I1251" s="27"/>
      <c r="K1251" s="429"/>
      <c r="L1251" s="429"/>
      <c r="M1251" s="426"/>
      <c r="N1251" s="426"/>
      <c r="O1251" s="426"/>
      <c r="P1251" s="426"/>
      <c r="Q1251" s="426"/>
      <c r="R1251" s="31"/>
      <c r="S1251" s="686"/>
      <c r="T1251" s="581"/>
    </row>
    <row r="1252" s="26" customFormat="1" ht="12.75">
      <c r="B1252" s="45" t="s">
        <v>5915</v>
      </c>
      <c r="C1252" s="27"/>
      <c r="F1252" s="27"/>
      <c r="G1252" s="27"/>
      <c r="H1252" s="27"/>
      <c r="I1252" s="27"/>
      <c r="K1252" s="429"/>
      <c r="L1252" s="429"/>
      <c r="M1252" s="426"/>
      <c r="N1252" s="426"/>
      <c r="O1252" s="426"/>
      <c r="P1252" s="426"/>
      <c r="Q1252" s="426"/>
      <c r="R1252" s="51"/>
      <c r="S1252" s="577"/>
      <c r="T1252" s="27"/>
    </row>
    <row r="1253" s="26" customFormat="1" ht="12.75">
      <c r="B1253" s="45" t="s">
        <v>5916</v>
      </c>
      <c r="F1253" s="27"/>
      <c r="G1253" s="27"/>
      <c r="H1253" s="27"/>
      <c r="I1253" s="27"/>
      <c r="K1253" s="429"/>
      <c r="L1253" s="429"/>
      <c r="M1253" s="426"/>
      <c r="N1253" s="426"/>
      <c r="O1253" s="426"/>
      <c r="P1253" s="426"/>
      <c r="Q1253" s="426"/>
      <c r="R1253" s="463" t="e">
        <f>#REF!</f>
        <v>#REF!</v>
      </c>
      <c r="S1253" s="687"/>
      <c r="T1253" s="49"/>
    </row>
    <row r="1254">
      <c r="I1254" s="582"/>
      <c r="J1254" s="582"/>
      <c r="K1254" s="583"/>
      <c r="L1254" s="582"/>
      <c r="M1254" s="582"/>
      <c r="N1254" s="582"/>
      <c r="O1254" s="582"/>
      <c r="P1254" s="582"/>
      <c r="Q1254" s="582"/>
      <c r="R1254" s="582"/>
      <c r="S1254" s="261"/>
      <c r="T1254" s="156"/>
    </row>
    <row r="1255" s="80" customFormat="1">
      <c r="A1255" s="48"/>
      <c r="B1255" s="48"/>
      <c r="C1255" s="80"/>
      <c r="K1255" s="48"/>
      <c r="L1255" s="450"/>
      <c r="M1255" s="61"/>
      <c r="N1255" s="61"/>
      <c r="O1255" s="61"/>
      <c r="P1255" s="61"/>
      <c r="Q1255" s="61"/>
      <c r="R1255" s="61"/>
      <c r="S1255" s="261"/>
      <c r="T1255" s="76"/>
    </row>
    <row r="1256" s="80" customFormat="1">
      <c r="A1256" s="48"/>
      <c r="B1256" s="48"/>
      <c r="C1256" s="48"/>
      <c r="G1256" s="584"/>
      <c r="H1256" s="563"/>
      <c r="I1256" s="48"/>
      <c r="J1256" s="48"/>
      <c r="K1256" s="48"/>
      <c r="L1256" s="48"/>
      <c r="M1256" s="48"/>
      <c r="N1256" s="48"/>
      <c r="O1256" s="48"/>
      <c r="P1256" s="48"/>
      <c r="Q1256" s="48"/>
      <c r="R1256" s="48"/>
      <c r="S1256" s="261"/>
      <c r="T1256" s="585"/>
    </row>
    <row r="1257" s="26" customFormat="1" ht="12.75">
      <c r="A1257" s="27"/>
      <c r="B1257" s="463"/>
      <c r="C1257" s="27"/>
      <c r="F1257" s="27"/>
      <c r="G1257" s="27"/>
      <c r="H1257" s="27"/>
      <c r="I1257" s="27"/>
      <c r="K1257" s="587"/>
      <c r="L1257" s="429"/>
      <c r="M1257" s="426"/>
      <c r="N1257" s="426"/>
      <c r="O1257" s="426"/>
      <c r="P1257" s="426"/>
      <c r="Q1257" s="426"/>
      <c r="R1257" s="426"/>
      <c r="S1257" s="579"/>
      <c r="T1257" s="285"/>
    </row>
    <row r="1258" s="26" customFormat="1" ht="12.75">
      <c r="A1258" s="27"/>
      <c r="B1258" s="463"/>
      <c r="C1258" s="27"/>
      <c r="F1258" s="27"/>
      <c r="G1258" s="27"/>
      <c r="H1258" s="27"/>
      <c r="I1258" s="27"/>
      <c r="K1258" s="587"/>
      <c r="L1258" s="429"/>
      <c r="M1258" s="426"/>
      <c r="N1258" s="426"/>
      <c r="O1258" s="426"/>
      <c r="P1258" s="426"/>
      <c r="Q1258" s="426"/>
      <c r="R1258" s="426"/>
      <c r="S1258" s="579"/>
      <c r="T1258" s="285"/>
    </row>
    <row r="1259" s="27" customFormat="1" ht="12.75">
      <c r="I1259" s="588"/>
      <c r="J1259" s="588"/>
      <c r="K1259" s="589"/>
      <c r="L1259" s="590"/>
      <c r="M1259" s="590"/>
      <c r="N1259" s="590"/>
      <c r="O1259" s="590"/>
      <c r="P1259" s="590"/>
      <c r="Q1259" s="590"/>
      <c r="R1259" s="590"/>
      <c r="S1259" s="577"/>
    </row>
    <row r="1260" s="27" customFormat="1" ht="12.75">
      <c r="K1260" s="587"/>
      <c r="L1260" s="426"/>
      <c r="M1260" s="426"/>
      <c r="N1260" s="426"/>
      <c r="O1260" s="426"/>
      <c r="P1260" s="426"/>
      <c r="Q1260" s="426"/>
      <c r="R1260" s="426"/>
      <c r="S1260" s="577"/>
    </row>
    <row r="1261" s="27" customFormat="1" ht="12.75">
      <c r="K1261" s="587"/>
      <c r="L1261" s="426"/>
      <c r="M1261" s="426"/>
      <c r="N1261" s="426"/>
      <c r="O1261" s="426"/>
      <c r="P1261" s="426"/>
      <c r="Q1261" s="426"/>
      <c r="R1261" s="426"/>
      <c r="S1261" s="577"/>
    </row>
    <row r="1262" s="27" customFormat="1" ht="12.75">
      <c r="J1262" s="588"/>
      <c r="K1262" s="589"/>
      <c r="L1262" s="590"/>
      <c r="M1262" s="590"/>
      <c r="N1262" s="590"/>
      <c r="O1262" s="590"/>
      <c r="P1262" s="590"/>
      <c r="Q1262" s="590"/>
      <c r="R1262" s="590"/>
      <c r="S1262" s="577"/>
    </row>
    <row r="1263" s="27" customFormat="1" ht="12.75">
      <c r="K1263" s="587"/>
      <c r="L1263" s="426"/>
      <c r="M1263" s="426"/>
      <c r="N1263" s="426"/>
      <c r="O1263" s="426"/>
      <c r="P1263" s="426"/>
      <c r="Q1263" s="426"/>
      <c r="R1263" s="426"/>
      <c r="S1263" s="577"/>
    </row>
    <row r="1264" s="27" customFormat="1" ht="12.75">
      <c r="K1264" s="587"/>
      <c r="L1264" s="426"/>
      <c r="M1264" s="426"/>
      <c r="N1264" s="426"/>
      <c r="O1264" s="426"/>
      <c r="P1264" s="426"/>
      <c r="Q1264" s="426"/>
      <c r="R1264" s="426"/>
      <c r="S1264" s="577"/>
    </row>
    <row r="1265" s="27" customFormat="1" ht="12.75">
      <c r="K1265" s="589"/>
      <c r="L1265" s="590"/>
      <c r="M1265" s="590"/>
      <c r="N1265" s="590"/>
      <c r="O1265" s="590"/>
      <c r="P1265" s="590"/>
      <c r="Q1265" s="590"/>
      <c r="R1265" s="590"/>
      <c r="S1265" s="577"/>
    </row>
    <row r="1266" s="27" customFormat="1" ht="12.75">
      <c r="K1266" s="587"/>
      <c r="L1266" s="426"/>
      <c r="M1266" s="426"/>
      <c r="N1266" s="426"/>
      <c r="O1266" s="426"/>
      <c r="P1266" s="426"/>
      <c r="Q1266" s="426"/>
      <c r="R1266" s="426"/>
      <c r="S1266" s="577"/>
    </row>
    <row r="1267" s="591" customFormat="1" ht="12.75" customHeight="1">
      <c r="K1267" s="592"/>
      <c r="L1267" s="593"/>
      <c r="M1267" s="593"/>
      <c r="N1267" s="593"/>
      <c r="O1267" s="593"/>
      <c r="P1267" s="593"/>
      <c r="Q1267" s="593"/>
      <c r="R1267" s="593"/>
      <c r="S1267" s="688"/>
    </row>
    <row r="1268" s="48" customFormat="1">
      <c r="K1268" s="466"/>
      <c r="L1268" s="61"/>
      <c r="M1268" s="61"/>
      <c r="N1268" s="61"/>
      <c r="O1268" s="61"/>
      <c r="P1268" s="61"/>
      <c r="Q1268" s="61"/>
      <c r="R1268" s="61"/>
      <c r="S1268" s="259"/>
    </row>
    <row r="1269" s="80" customFormat="1">
      <c r="A1269" s="48"/>
      <c r="B1269" s="48"/>
      <c r="C1269" s="48"/>
      <c r="F1269" s="48"/>
      <c r="G1269" s="48"/>
      <c r="H1269" s="48"/>
      <c r="I1269" s="48"/>
      <c r="J1269" s="48"/>
      <c r="K1269" s="466"/>
      <c r="L1269" s="61"/>
      <c r="M1269" s="61"/>
      <c r="N1269" s="61"/>
      <c r="O1269" s="61"/>
      <c r="P1269" s="61"/>
      <c r="Q1269" s="61"/>
      <c r="R1269" s="61"/>
      <c r="S1269" s="259"/>
      <c r="T1269" s="48"/>
    </row>
    <row r="1270">
      <c r="K1270" s="270"/>
    </row>
    <row r="1274">
      <c r="B1274" s="48"/>
      <c r="C1274" s="48"/>
      <c r="I1274" s="48"/>
      <c r="J1274" s="471"/>
      <c r="K1274" s="527"/>
      <c r="L1274" s="61"/>
      <c r="M1274" s="61"/>
      <c r="N1274" s="61"/>
      <c r="O1274" s="61"/>
      <c r="P1274" s="61"/>
      <c r="Q1274" s="61"/>
      <c r="S1274" s="564"/>
      <c r="T1274" s="54"/>
    </row>
    <row r="1275">
      <c r="K1275" s="270"/>
    </row>
    <row r="1276">
      <c r="B1276" s="240"/>
      <c r="C1276" s="34"/>
      <c r="H1276" s="20"/>
      <c r="J1276" s="48"/>
      <c r="K1276" s="60"/>
      <c r="L1276" s="597"/>
      <c r="N1276" s="232"/>
      <c r="R1276" s="598"/>
    </row>
    <row r="1277">
      <c r="B1277" s="240"/>
      <c r="C1277" s="20"/>
      <c r="D1277" s="110"/>
      <c r="E1277" s="244"/>
      <c r="H1277" s="22"/>
      <c r="N1277" s="22"/>
      <c r="O1277" s="24"/>
      <c r="P1277" s="20"/>
      <c r="Q1277" s="464"/>
      <c r="R1277" s="48"/>
    </row>
    <row r="1278">
      <c r="B1278" s="240"/>
      <c r="C1278" s="20"/>
      <c r="D1278" s="110"/>
      <c r="E1278" s="155"/>
      <c r="H1278" s="22"/>
      <c r="I1278" s="20"/>
      <c r="K1278" s="464"/>
      <c r="L1278" s="21"/>
      <c r="N1278" s="22"/>
      <c r="O1278" s="24"/>
      <c r="P1278" s="20"/>
      <c r="Q1278" s="464"/>
      <c r="R1278" s="48"/>
      <c r="S1278" s="564"/>
      <c r="T1278" s="54"/>
    </row>
    <row r="1279">
      <c r="E1279" s="244"/>
      <c r="H1279" s="22"/>
      <c r="I1279" s="20"/>
      <c r="K1279" s="21"/>
      <c r="L1279" s="54"/>
      <c r="N1279" s="22"/>
      <c r="O1279" s="24"/>
      <c r="P1279" s="20"/>
      <c r="Q1279" s="464"/>
      <c r="R1279" s="48"/>
      <c r="S1279" s="564"/>
      <c r="T1279" s="54"/>
    </row>
    <row r="1280">
      <c r="B1280" s="465"/>
      <c r="C1280" s="80"/>
      <c r="D1280" s="38"/>
      <c r="E1280" s="203"/>
      <c r="H1280" s="22"/>
      <c r="I1280" s="20"/>
      <c r="K1280" s="464"/>
      <c r="L1280" s="48"/>
      <c r="N1280" s="22"/>
      <c r="O1280" s="24"/>
      <c r="Q1280" s="21"/>
      <c r="R1280" s="48"/>
    </row>
    <row r="1281">
      <c r="H1281" s="81"/>
      <c r="I1281" s="80"/>
      <c r="J1281" s="48"/>
      <c r="K1281" s="466"/>
      <c r="L1281" s="48"/>
      <c r="N1281" s="22"/>
      <c r="O1281" s="24"/>
      <c r="P1281" s="20"/>
      <c r="Q1281" s="464"/>
      <c r="R1281" s="48"/>
      <c r="S1281" s="564"/>
      <c r="T1281" s="54"/>
    </row>
    <row r="1282">
      <c r="B1282" s="240"/>
      <c r="C1282" s="20"/>
      <c r="D1282" s="110"/>
      <c r="E1282" s="155"/>
      <c r="H1282" s="81"/>
      <c r="I1282" s="20"/>
      <c r="K1282" s="464"/>
      <c r="L1282" s="48"/>
      <c r="N1282" s="22"/>
      <c r="O1282" s="24"/>
      <c r="P1282" s="20"/>
      <c r="Q1282" s="464"/>
      <c r="R1282" s="48"/>
    </row>
    <row r="1283">
      <c r="B1283" s="240"/>
      <c r="E1283" s="155"/>
      <c r="H1283" s="173"/>
      <c r="I1283" s="20"/>
      <c r="K1283" s="464"/>
      <c r="L1283" s="48"/>
      <c r="M1283" s="164"/>
      <c r="P1283" s="48"/>
      <c r="Q1283" s="48"/>
      <c r="R1283" s="48"/>
    </row>
    <row r="1284">
      <c r="B1284" s="465"/>
      <c r="C1284" s="80"/>
      <c r="D1284" s="38"/>
      <c r="E1284" s="203"/>
      <c r="H1284" s="22"/>
      <c r="I1284" s="20"/>
      <c r="K1284" s="464"/>
      <c r="L1284" s="48"/>
      <c r="N1284" s="232"/>
    </row>
    <row r="1285">
      <c r="B1285" s="465"/>
      <c r="C1285" s="80"/>
      <c r="D1285" s="23"/>
      <c r="E1285" s="203"/>
      <c r="H1285" s="22"/>
      <c r="I1285" s="24"/>
      <c r="K1285" s="21"/>
      <c r="L1285" s="48"/>
      <c r="M1285" s="23"/>
    </row>
    <row r="1286">
      <c r="B1286" s="240"/>
      <c r="C1286" s="20"/>
      <c r="D1286" s="110"/>
      <c r="E1286" s="155"/>
      <c r="H1286" s="22"/>
      <c r="I1286" s="24"/>
      <c r="K1286" s="21"/>
      <c r="L1286" s="48"/>
    </row>
    <row r="1287">
      <c r="B1287" s="240"/>
      <c r="C1287" s="24"/>
      <c r="I1287" s="48"/>
      <c r="K1287" s="48"/>
      <c r="L1287" s="48"/>
    </row>
    <row r="1288">
      <c r="B1288" s="240"/>
      <c r="C1288" s="20"/>
      <c r="D1288" s="110"/>
      <c r="E1288" s="155"/>
      <c r="M1288" s="61"/>
      <c r="N1288" s="61"/>
      <c r="P1288" s="48"/>
      <c r="Q1288" s="48"/>
    </row>
    <row r="1289">
      <c r="B1289" s="240"/>
      <c r="C1289" s="20"/>
      <c r="D1289" s="110"/>
      <c r="E1289" s="155"/>
      <c r="K1289" s="466"/>
      <c r="L1289" s="164"/>
      <c r="M1289" s="61"/>
      <c r="N1289" s="164"/>
      <c r="P1289" s="227"/>
    </row>
    <row r="1290">
      <c r="B1290" s="240"/>
      <c r="C1290" s="24"/>
      <c r="D1290" s="24"/>
      <c r="I1290" s="467"/>
      <c r="J1290" s="468"/>
      <c r="K1290" s="467"/>
      <c r="L1290" s="48"/>
      <c r="M1290" s="48"/>
      <c r="N1290" s="54"/>
      <c r="P1290" s="48"/>
    </row>
    <row r="1291">
      <c r="B1291" s="240"/>
      <c r="C1291" s="24"/>
      <c r="D1291" s="24"/>
      <c r="K1291" s="54"/>
      <c r="L1291" s="469"/>
      <c r="M1291" s="470"/>
      <c r="N1291" s="471"/>
    </row>
    <row r="1292">
      <c r="B1292" s="240"/>
      <c r="C1292" s="24"/>
      <c r="D1292" s="24"/>
    </row>
    <row r="1293">
      <c r="B1293" s="218"/>
      <c r="C1293" s="24"/>
      <c r="D1293" s="24"/>
    </row>
    <row r="1294">
      <c r="B1294" s="240"/>
      <c r="C1294" s="24"/>
      <c r="D1294" s="110"/>
    </row>
    <row r="1295">
      <c r="B1295" s="240"/>
      <c r="C1295" s="24"/>
      <c r="D1295" s="472"/>
    </row>
    <row r="1296">
      <c r="B1296" s="240"/>
      <c r="C1296" s="24"/>
    </row>
    <row r="1297">
      <c r="B1297" s="240"/>
      <c r="C1297" s="24"/>
      <c r="D1297" s="24"/>
    </row>
    <row r="1298">
      <c r="B1298" s="240"/>
      <c r="C1298" s="20"/>
      <c r="D1298" s="472"/>
      <c r="E1298" s="155"/>
    </row>
    <row r="1299">
      <c r="B1299" s="240"/>
      <c r="C1299" s="24"/>
      <c r="D1299" s="24"/>
    </row>
    <row r="1300">
      <c r="B1300" s="218"/>
      <c r="C1300" s="20"/>
      <c r="D1300" s="110"/>
      <c r="E1300" s="155"/>
    </row>
    <row r="1301">
      <c r="B1301" s="240"/>
      <c r="C1301" s="20"/>
      <c r="D1301" s="110"/>
      <c r="K1301" s="270"/>
    </row>
    <row r="1302">
      <c r="B1302" s="240"/>
      <c r="C1302" s="24"/>
      <c r="E1302" s="22"/>
      <c r="K1302" s="270"/>
    </row>
    <row r="1303">
      <c r="B1303" s="465"/>
      <c r="C1303" s="38"/>
      <c r="E1303" s="155"/>
      <c r="G1303" s="101"/>
    </row>
    <row r="1306">
      <c r="A1306" s="22"/>
      <c r="B1306" s="20"/>
      <c r="C1306" s="20"/>
      <c r="G1306" s="22"/>
      <c r="H1306" s="211"/>
      <c r="J1306" s="88"/>
      <c r="K1306" s="88"/>
      <c r="L1306" s="88"/>
      <c r="M1306" s="88"/>
      <c r="N1306" s="88"/>
      <c r="O1306" s="88"/>
      <c r="P1306" s="88"/>
      <c r="Q1306" s="88"/>
      <c r="R1306" s="88"/>
    </row>
    <row r="1307">
      <c r="A1307" s="22"/>
      <c r="B1307" s="20"/>
      <c r="G1307" s="22"/>
      <c r="H1307" s="22"/>
      <c r="J1307" s="21"/>
      <c r="K1307" s="21"/>
      <c r="L1307" s="21"/>
      <c r="M1307" s="21"/>
      <c r="N1307" s="21"/>
      <c r="O1307" s="21"/>
      <c r="P1307" s="21"/>
      <c r="Q1307" s="21"/>
      <c r="R1307" s="21"/>
    </row>
    <row r="1308">
      <c r="A1308" s="22"/>
      <c r="B1308" s="20"/>
      <c r="G1308" s="22"/>
      <c r="J1308" s="21"/>
      <c r="K1308" s="89"/>
      <c r="L1308" s="89"/>
    </row>
  </sheetData>
  <mergeCells count="1">
    <mergeCell ref="T15:T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A4" activeCellId="0" sqref="A:H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hidden="1" min="19" max="19" style="538" width="7"/>
    <col customWidth="1" min="20" max="20" style="24" width="9.7109375"/>
    <col customWidth="1" min="21" max="21" style="20" width="9.7109375"/>
    <col customWidth="1" min="22" max="22" style="20" width="9.28515625"/>
    <col customWidth="1" min="23" max="23" style="20" width="12"/>
    <col customWidth="1" min="24" max="24" style="20" width="9.5703125"/>
    <col customWidth="1" min="25" max="25" style="20" width="8.5703125"/>
    <col customWidth="1" min="26" max="26" style="20" width="8.7109375"/>
    <col customWidth="1" min="27" max="27" style="20" width="6.85546875"/>
    <col customWidth="1" min="28" max="28" style="20" width="6.140625"/>
    <col customWidth="1" min="29" max="33" style="20" width="9.140625"/>
    <col min="34" max="16384" style="20" width="9.140625"/>
  </cols>
  <sheetData>
    <row r="1" hidden="1">
      <c r="O1" s="422" t="s">
        <v>5879</v>
      </c>
      <c r="U1" s="516"/>
    </row>
    <row r="2" hidden="1">
      <c r="O2" s="422" t="e">
        <f>#REF!</f>
        <v>#REF!</v>
      </c>
      <c r="S2" s="542"/>
      <c r="U2" s="516"/>
    </row>
    <row r="3" hidden="1">
      <c r="O3" s="422" t="e">
        <f>#REF!</f>
        <v>#REF!</v>
      </c>
      <c r="S3" s="542"/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  <c r="S4" s="976"/>
      <c r="T4" s="30"/>
      <c r="U4" s="26"/>
      <c r="X4" s="82"/>
      <c r="Y4" s="26"/>
      <c r="Z4" s="26"/>
      <c r="AA4" s="32"/>
      <c r="AB4" s="26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  <c r="S5" s="977"/>
      <c r="T5" s="45"/>
      <c r="U5" s="26"/>
      <c r="X5" s="76"/>
      <c r="Y5" s="26"/>
      <c r="Z5" s="26"/>
      <c r="AB5" s="26"/>
      <c r="AC5" s="26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S6" s="976"/>
      <c r="T6" s="45"/>
      <c r="U6" s="26"/>
      <c r="W6" s="26"/>
      <c r="X6" s="26"/>
      <c r="Y6" s="26"/>
      <c r="Z6" s="20"/>
      <c r="AB6" s="26"/>
      <c r="AC6" s="26"/>
      <c r="AF6" s="31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S7" s="978"/>
      <c r="T7" s="45"/>
      <c r="U7" s="26"/>
      <c r="W7" s="26"/>
      <c r="X7" s="26"/>
      <c r="Y7" s="20"/>
      <c r="Z7" s="20"/>
      <c r="AB7" s="26"/>
      <c r="AC7" s="26"/>
      <c r="AF7" s="31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978"/>
      <c r="T8" s="45"/>
      <c r="U8" s="26"/>
      <c r="W8" s="31"/>
      <c r="X8" s="26"/>
      <c r="Y8" s="26"/>
      <c r="Z8" s="26"/>
      <c r="AB8" s="26"/>
      <c r="AE8" s="463"/>
      <c r="AF8" s="27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979"/>
      <c r="T9" s="45"/>
      <c r="U9" s="26"/>
      <c r="W9" s="26"/>
      <c r="X9" s="26"/>
      <c r="Y9" s="20"/>
      <c r="Z9" s="20"/>
      <c r="AB9" s="26"/>
      <c r="AE9" s="26"/>
      <c r="AF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S10" s="979"/>
      <c r="T10" s="45"/>
      <c r="U10" s="26"/>
      <c r="W10" s="26"/>
      <c r="X10" s="26"/>
      <c r="Y10" s="20"/>
      <c r="Z10" s="20"/>
      <c r="AB10" s="26"/>
      <c r="AF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977"/>
      <c r="T11" s="45"/>
      <c r="U11" s="26"/>
      <c r="W11" s="26"/>
      <c r="X11" s="26"/>
      <c r="AB11" s="26"/>
      <c r="AF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977"/>
      <c r="T12" s="45"/>
      <c r="U12" s="32"/>
      <c r="W12" s="31"/>
      <c r="AB12" s="26"/>
      <c r="AF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976"/>
      <c r="T13" s="45"/>
      <c r="U13" s="32"/>
      <c r="AB13" s="26"/>
      <c r="AD13" s="519"/>
      <c r="AE13" s="285"/>
      <c r="AF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  <c r="S14" s="976"/>
      <c r="T14" s="45"/>
    </row>
    <row r="15" ht="12.75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980" t="e">
        <f>#REF!</f>
        <v>#REF!</v>
      </c>
      <c r="U15" s="522"/>
      <c r="V15" s="26"/>
      <c r="W15" s="87"/>
      <c r="Y15" s="523"/>
      <c r="AA15" s="83"/>
      <c r="AC15" s="83"/>
      <c r="AE15" s="80"/>
    </row>
    <row r="16" ht="12.75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981"/>
      <c r="U16" s="296"/>
      <c r="V16" s="26"/>
      <c r="W16" s="54"/>
      <c r="X16" s="76"/>
      <c r="Y16" s="54"/>
      <c r="Z16" s="296"/>
      <c r="AB16" s="76"/>
      <c r="AC16" s="76"/>
      <c r="AE16" s="258"/>
      <c r="AF16" s="76"/>
    </row>
    <row r="17" ht="12.75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  <c r="S17" s="981"/>
      <c r="T17" s="525"/>
      <c r="U17" s="526"/>
      <c r="Z17" s="48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  <c r="S18" s="981"/>
      <c r="T18" s="34"/>
      <c r="U18" s="76"/>
      <c r="V18" s="54"/>
      <c r="W18" s="48"/>
      <c r="X18" s="48"/>
      <c r="Y18" s="48"/>
      <c r="Z18" s="80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  <c r="S19" s="981"/>
      <c r="T19" s="53"/>
      <c r="U19" s="76"/>
      <c r="V19" s="54"/>
      <c r="W19" s="54"/>
      <c r="X19" s="54"/>
      <c r="Y19" s="527"/>
      <c r="Z19" s="526"/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319">H20+1</f>
        <v>9</v>
      </c>
      <c r="J20" s="78">
        <f t="shared" si="1319"/>
        <v>10</v>
      </c>
      <c r="K20" s="78">
        <f t="shared" si="1319"/>
        <v>11</v>
      </c>
      <c r="L20" s="78">
        <f t="shared" si="1319"/>
        <v>12</v>
      </c>
      <c r="M20" s="78">
        <f t="shared" si="1319"/>
        <v>13</v>
      </c>
      <c r="N20" s="78">
        <f t="shared" si="1319"/>
        <v>14</v>
      </c>
      <c r="O20" s="78">
        <f t="shared" si="1319"/>
        <v>15</v>
      </c>
      <c r="P20" s="78">
        <f t="shared" si="1319"/>
        <v>16</v>
      </c>
      <c r="Q20" s="78">
        <f t="shared" si="1319"/>
        <v>17</v>
      </c>
      <c r="R20" s="78">
        <f t="shared" si="1319"/>
        <v>18</v>
      </c>
      <c r="S20" s="982"/>
      <c r="T20" s="262"/>
      <c r="U20" s="526"/>
      <c r="V20" s="54"/>
      <c r="AA20" s="527"/>
      <c r="AB20" s="526"/>
      <c r="AD20" s="76"/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983"/>
      <c r="T21" s="262"/>
      <c r="U21" s="526"/>
      <c r="V21" s="54"/>
      <c r="AA21" s="527"/>
      <c r="AB21" s="526"/>
      <c r="AD21" s="76"/>
    </row>
    <row r="22">
      <c r="A22" s="22"/>
      <c r="B22" s="203" t="s">
        <v>137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983"/>
      <c r="T22" s="262"/>
      <c r="U22" s="526"/>
      <c r="V22" s="54"/>
      <c r="AA22" s="527"/>
      <c r="AB22" s="526"/>
      <c r="AD22" s="76"/>
    </row>
    <row r="23">
      <c r="A23" s="22"/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983"/>
      <c r="T23" s="262"/>
      <c r="U23" s="526"/>
      <c r="V23" s="54"/>
      <c r="AA23" s="527"/>
      <c r="AB23" s="526"/>
      <c r="AD23" s="76"/>
    </row>
    <row r="24">
      <c r="A24" s="22"/>
      <c r="B24" s="530" t="s">
        <v>5892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983"/>
      <c r="T24" s="262"/>
      <c r="U24" s="526"/>
      <c r="V24" s="54"/>
      <c r="AA24" s="527"/>
      <c r="AB24" s="526"/>
      <c r="AD24" s="76"/>
    </row>
    <row r="25">
      <c r="B25" s="20"/>
      <c r="J25" s="21"/>
      <c r="K25" s="89"/>
      <c r="L25" s="89"/>
      <c r="AM25" s="20" t="s">
        <v>5893</v>
      </c>
    </row>
    <row r="26" s="80" customFormat="1">
      <c r="A26" s="48"/>
      <c r="C26" s="48"/>
      <c r="D26" s="83" t="s">
        <v>3343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  <c r="S26" s="546"/>
      <c r="T26" s="38"/>
    </row>
    <row r="27">
      <c r="A27" s="22">
        <v>1</v>
      </c>
      <c r="B27" s="38" t="s">
        <v>3357</v>
      </c>
      <c r="E27" s="24"/>
      <c r="G27" s="22"/>
      <c r="J27" s="21"/>
      <c r="K27" s="89"/>
      <c r="L27" s="89"/>
    </row>
    <row r="28">
      <c r="A28" s="22"/>
      <c r="B28" s="38" t="s">
        <v>3358</v>
      </c>
      <c r="E28" s="24"/>
      <c r="G28" s="22"/>
      <c r="J28" s="21"/>
      <c r="K28" s="89"/>
      <c r="L28" s="89"/>
    </row>
    <row r="29">
      <c r="A29" s="22"/>
      <c r="B29" s="86" t="s">
        <v>3359</v>
      </c>
      <c r="C29" s="21" t="s">
        <v>3360</v>
      </c>
      <c r="D29" s="20" t="s">
        <v>3362</v>
      </c>
      <c r="F29" s="21" t="s">
        <v>101</v>
      </c>
      <c r="G29" s="22">
        <v>5</v>
      </c>
      <c r="I29" s="21">
        <f>'ГВО-ВПМЭС'!I82</f>
        <v>7.2000000000000002</v>
      </c>
      <c r="J29" s="21">
        <f>'ГВО-ВПМЭС'!J82</f>
        <v>7.2000000000000002</v>
      </c>
      <c r="K29" s="21">
        <f>'ГВО-ВПМЭС'!K82</f>
        <v>7.2000000000000002</v>
      </c>
      <c r="L29" s="21">
        <f>'ГВО-ВПМЭС'!L82</f>
        <v>7.2000000000000002</v>
      </c>
      <c r="M29" s="21">
        <f>'ГВО-ВПМЭС'!M82</f>
        <v>7.2000000000000002</v>
      </c>
      <c r="N29" s="21">
        <f>'ГВО-ВПМЭС'!N82</f>
        <v>7.2000000000000002</v>
      </c>
      <c r="O29" s="21">
        <f>'ГВО-ВПМЭС'!O82</f>
        <v>7.2000000000000002</v>
      </c>
      <c r="P29" s="21">
        <f>'ГВО-ВПМЭС'!P82</f>
        <v>7.2000000000000002</v>
      </c>
      <c r="Q29" s="21">
        <f>'ГВО-ВПМЭС'!Q82</f>
        <v>7.2000000000000002</v>
      </c>
      <c r="R29" s="21">
        <f>'ГВО-ВПМЭС'!R82</f>
        <v>7.2000000000000002</v>
      </c>
    </row>
    <row r="30">
      <c r="A30" s="22"/>
      <c r="B30" s="80"/>
      <c r="C30" s="21" t="s">
        <v>3361</v>
      </c>
      <c r="D30" s="20" t="s">
        <v>3363</v>
      </c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546"/>
    </row>
    <row r="31" s="531" customFormat="1" ht="12.75" hidden="1" customHeight="1">
      <c r="A31" s="532"/>
      <c r="F31" s="533" t="s">
        <v>101</v>
      </c>
      <c r="G31" s="532">
        <v>5</v>
      </c>
      <c r="H31" s="533"/>
      <c r="I31" s="533"/>
      <c r="J31" s="533"/>
      <c r="K31" s="533"/>
      <c r="L31" s="533"/>
      <c r="M31" s="533"/>
      <c r="N31" s="533"/>
      <c r="O31" s="533"/>
      <c r="P31" s="533"/>
      <c r="Q31" s="533"/>
      <c r="R31" s="533"/>
      <c r="S31" s="984"/>
      <c r="T31" s="535"/>
      <c r="U31" s="535"/>
    </row>
    <row r="32" s="531" customFormat="1" ht="12.75" hidden="1" customHeight="1">
      <c r="A32" s="532"/>
      <c r="F32" s="533" t="s">
        <v>101</v>
      </c>
      <c r="G32" s="532">
        <v>20</v>
      </c>
      <c r="H32" s="533"/>
      <c r="I32" s="533" t="e">
        <f>#REF!</f>
        <v>#REF!</v>
      </c>
      <c r="J32" s="533" t="e">
        <f>#REF!</f>
        <v>#REF!</v>
      </c>
      <c r="K32" s="533" t="e">
        <f>#REF!</f>
        <v>#REF!</v>
      </c>
      <c r="L32" s="533" t="e">
        <f>#REF!</f>
        <v>#REF!</v>
      </c>
      <c r="M32" s="533" t="e">
        <f>#REF!</f>
        <v>#REF!</v>
      </c>
      <c r="N32" s="533" t="e">
        <f>#REF!</f>
        <v>#REF!</v>
      </c>
      <c r="O32" s="533" t="e">
        <f>#REF!</f>
        <v>#REF!</v>
      </c>
      <c r="P32" s="533" t="e">
        <f>#REF!</f>
        <v>#REF!</v>
      </c>
      <c r="Q32" s="533" t="e">
        <f>#REF!</f>
        <v>#REF!</v>
      </c>
      <c r="R32" s="533" t="e">
        <f>#REF!</f>
        <v>#REF!</v>
      </c>
      <c r="S32" s="549"/>
      <c r="T32" s="535"/>
      <c r="U32" s="535"/>
    </row>
    <row r="34" ht="12" customHeight="1">
      <c r="A34" s="22">
        <v>2</v>
      </c>
      <c r="B34" s="24"/>
      <c r="D34" s="80" t="s">
        <v>246</v>
      </c>
      <c r="F34" s="98"/>
      <c r="G34" s="22"/>
      <c r="J34" s="21"/>
      <c r="K34" s="89"/>
      <c r="L34" s="89"/>
    </row>
    <row r="35" ht="12" customHeight="1">
      <c r="A35" s="22"/>
      <c r="B35" s="24" t="s">
        <v>140</v>
      </c>
      <c r="D35" s="20" t="s">
        <v>3456</v>
      </c>
      <c r="E35" s="20" t="s">
        <v>3456</v>
      </c>
      <c r="F35" s="98" t="s">
        <v>38</v>
      </c>
      <c r="G35" s="22">
        <v>5</v>
      </c>
      <c r="I35" s="21">
        <f t="shared" ref="I35:Q56" si="1320">J35</f>
        <v>1.2</v>
      </c>
      <c r="J35" s="21">
        <f t="shared" si="1320"/>
        <v>1.2</v>
      </c>
      <c r="K35" s="21">
        <f t="shared" si="1320"/>
        <v>1.2</v>
      </c>
      <c r="L35" s="21">
        <f t="shared" si="1320"/>
        <v>1.2</v>
      </c>
      <c r="M35" s="21">
        <f t="shared" si="1320"/>
        <v>1.2</v>
      </c>
      <c r="N35" s="21">
        <f t="shared" si="1320"/>
        <v>1.2</v>
      </c>
      <c r="O35" s="21">
        <f t="shared" si="1320"/>
        <v>1.2</v>
      </c>
      <c r="P35" s="21">
        <f t="shared" si="1320"/>
        <v>1.2</v>
      </c>
      <c r="Q35" s="21">
        <f t="shared" si="1320"/>
        <v>1.2</v>
      </c>
      <c r="R35" s="21">
        <v>1.2</v>
      </c>
      <c r="S35" s="985"/>
      <c r="T35" s="20"/>
    </row>
    <row r="36" ht="12" customHeight="1">
      <c r="A36" s="22"/>
      <c r="B36" s="24" t="s">
        <v>3457</v>
      </c>
      <c r="C36" s="21" t="s">
        <v>3458</v>
      </c>
      <c r="F36" s="98"/>
      <c r="G36" s="22"/>
      <c r="J36" s="21"/>
      <c r="K36" s="20"/>
      <c r="L36" s="24"/>
      <c r="M36" s="20"/>
      <c r="N36" s="20"/>
      <c r="O36" s="20"/>
      <c r="P36" s="20"/>
      <c r="Q36" s="20"/>
      <c r="R36" s="20"/>
      <c r="S36" s="986"/>
      <c r="T36" s="20"/>
    </row>
    <row r="37" ht="12" customHeight="1">
      <c r="A37" s="22"/>
      <c r="B37" s="24" t="s">
        <v>3459</v>
      </c>
      <c r="C37" s="22" t="s">
        <v>3460</v>
      </c>
      <c r="F37" s="98"/>
      <c r="G37" s="22"/>
      <c r="J37" s="21"/>
      <c r="K37" s="20"/>
      <c r="L37" s="24"/>
      <c r="M37" s="20"/>
      <c r="N37" s="20"/>
      <c r="O37" s="20"/>
      <c r="P37" s="20"/>
      <c r="Q37" s="20"/>
      <c r="R37" s="20"/>
      <c r="S37" s="549"/>
      <c r="T37" s="20"/>
    </row>
    <row r="38" ht="12" customHeight="1">
      <c r="A38" s="22"/>
      <c r="B38" s="24" t="s">
        <v>1922</v>
      </c>
      <c r="C38" s="24" t="s">
        <v>3380</v>
      </c>
      <c r="F38" s="98"/>
      <c r="G38" s="22"/>
      <c r="J38" s="21"/>
      <c r="K38" s="20"/>
      <c r="L38" s="24"/>
      <c r="M38" s="20"/>
      <c r="N38" s="20"/>
      <c r="O38" s="20"/>
      <c r="P38" s="20"/>
      <c r="Q38" s="20"/>
      <c r="R38" s="20"/>
      <c r="S38" s="537"/>
      <c r="T38" s="20"/>
    </row>
    <row r="39" ht="12" customHeight="1">
      <c r="A39" s="22"/>
      <c r="B39" s="24" t="s">
        <v>170</v>
      </c>
      <c r="C39" s="24" t="s">
        <v>3381</v>
      </c>
      <c r="F39" s="98"/>
      <c r="G39" s="22"/>
      <c r="J39" s="21"/>
      <c r="K39" s="20"/>
      <c r="L39" s="24"/>
      <c r="M39" s="20"/>
      <c r="N39" s="20"/>
      <c r="O39" s="20"/>
      <c r="P39" s="20"/>
      <c r="Q39" s="20"/>
      <c r="R39" s="20"/>
      <c r="S39" s="987"/>
      <c r="T39" s="20"/>
    </row>
    <row r="40" ht="12" customHeight="1">
      <c r="A40" s="22"/>
      <c r="B40" s="24" t="s">
        <v>1071</v>
      </c>
      <c r="C40" s="24" t="s">
        <v>3461</v>
      </c>
      <c r="F40" s="98"/>
      <c r="G40" s="22"/>
      <c r="J40" s="21"/>
      <c r="K40" s="164"/>
      <c r="L40" s="24"/>
      <c r="M40" s="20"/>
      <c r="N40" s="20"/>
      <c r="O40" s="20"/>
      <c r="P40" s="20"/>
      <c r="Q40" s="20"/>
      <c r="R40" s="20"/>
      <c r="S40" s="537"/>
      <c r="T40" s="20"/>
    </row>
    <row r="41" ht="12" customHeight="1">
      <c r="A41" s="22"/>
      <c r="B41" s="24" t="s">
        <v>3462</v>
      </c>
      <c r="C41" s="22" t="s">
        <v>3463</v>
      </c>
      <c r="F41" s="98"/>
      <c r="G41" s="22"/>
      <c r="J41" s="21"/>
      <c r="K41" s="164"/>
      <c r="L41" s="24"/>
      <c r="M41" s="20"/>
      <c r="N41" s="20"/>
      <c r="O41" s="20"/>
      <c r="P41" s="20"/>
      <c r="Q41" s="20"/>
      <c r="R41" s="20"/>
      <c r="S41" s="537"/>
      <c r="T41" s="20"/>
    </row>
    <row r="42" ht="12" customHeight="1">
      <c r="A42" s="22"/>
      <c r="B42" s="24" t="s">
        <v>3464</v>
      </c>
      <c r="C42" s="22" t="s">
        <v>3465</v>
      </c>
      <c r="F42" s="98"/>
      <c r="G42" s="22"/>
      <c r="J42" s="21"/>
      <c r="K42" s="164"/>
      <c r="L42" s="24"/>
      <c r="M42" s="20"/>
      <c r="N42" s="20"/>
      <c r="O42" s="20"/>
      <c r="P42" s="20"/>
      <c r="Q42" s="20"/>
      <c r="R42" s="20"/>
      <c r="S42" s="537"/>
      <c r="T42" s="20"/>
    </row>
    <row r="43" ht="12" customHeight="1">
      <c r="A43" s="22"/>
      <c r="B43" s="24" t="s">
        <v>3466</v>
      </c>
      <c r="C43" s="155" t="s">
        <v>3467</v>
      </c>
      <c r="F43" s="98"/>
      <c r="G43" s="22"/>
      <c r="J43" s="21"/>
      <c r="K43" s="164"/>
      <c r="L43" s="24"/>
      <c r="M43" s="20"/>
      <c r="N43" s="20"/>
      <c r="O43" s="20"/>
      <c r="P43" s="20"/>
      <c r="Q43" s="20"/>
      <c r="R43" s="20"/>
      <c r="S43" s="537"/>
      <c r="T43" s="20"/>
    </row>
    <row r="44" ht="12" customHeight="1">
      <c r="A44" s="22"/>
      <c r="B44" s="24" t="s">
        <v>3468</v>
      </c>
      <c r="C44" s="155" t="s">
        <v>3469</v>
      </c>
      <c r="F44" s="98"/>
      <c r="G44" s="22"/>
      <c r="J44" s="21"/>
      <c r="K44" s="164"/>
      <c r="L44" s="24"/>
      <c r="M44" s="20"/>
      <c r="N44" s="20"/>
      <c r="O44" s="20"/>
      <c r="P44" s="20"/>
      <c r="Q44" s="20"/>
      <c r="R44" s="20"/>
      <c r="S44" s="537"/>
      <c r="T44" s="20"/>
    </row>
    <row r="45" ht="12" customHeight="1">
      <c r="A45" s="22"/>
      <c r="B45" s="24" t="s">
        <v>3470</v>
      </c>
      <c r="C45" s="155" t="s">
        <v>3471</v>
      </c>
      <c r="F45" s="98"/>
      <c r="G45" s="22"/>
      <c r="J45" s="21"/>
      <c r="K45" s="164"/>
      <c r="L45" s="24"/>
      <c r="M45" s="20"/>
      <c r="N45" s="20"/>
      <c r="O45" s="20"/>
      <c r="P45" s="20"/>
      <c r="Q45" s="20"/>
      <c r="R45" s="20"/>
      <c r="S45" s="537"/>
      <c r="T45" s="20"/>
    </row>
    <row r="46" ht="12" customHeight="1">
      <c r="A46" s="22"/>
      <c r="B46" s="24" t="s">
        <v>3472</v>
      </c>
      <c r="C46" s="155" t="s">
        <v>3473</v>
      </c>
      <c r="F46" s="98"/>
      <c r="G46" s="22"/>
      <c r="J46" s="21"/>
      <c r="K46" s="164"/>
      <c r="L46" s="24"/>
      <c r="M46" s="20"/>
      <c r="N46" s="20"/>
      <c r="O46" s="20"/>
      <c r="P46" s="20"/>
      <c r="Q46" s="20"/>
      <c r="R46" s="20"/>
      <c r="S46" s="537"/>
      <c r="T46" s="91"/>
    </row>
    <row r="47" ht="12" customHeight="1">
      <c r="A47" s="22"/>
      <c r="B47" s="24" t="s">
        <v>3474</v>
      </c>
      <c r="C47" s="22" t="s">
        <v>3475</v>
      </c>
      <c r="F47" s="98"/>
      <c r="G47" s="22"/>
      <c r="J47" s="21"/>
      <c r="K47" s="164"/>
      <c r="L47" s="24"/>
      <c r="M47" s="20"/>
      <c r="N47" s="20"/>
      <c r="O47" s="20"/>
      <c r="P47" s="20"/>
      <c r="Q47" s="20"/>
      <c r="R47" s="20"/>
      <c r="S47" s="537"/>
      <c r="T47" s="20"/>
    </row>
    <row r="48" ht="12" customHeight="1">
      <c r="A48" s="22"/>
      <c r="B48" s="24" t="s">
        <v>3476</v>
      </c>
      <c r="C48" s="22" t="s">
        <v>3477</v>
      </c>
      <c r="F48" s="98"/>
      <c r="G48" s="22"/>
      <c r="J48" s="21"/>
      <c r="K48" s="164"/>
      <c r="L48" s="24"/>
      <c r="M48" s="20"/>
      <c r="N48" s="20"/>
      <c r="O48" s="20"/>
      <c r="P48" s="20"/>
      <c r="Q48" s="20"/>
      <c r="R48" s="20"/>
      <c r="S48" s="537"/>
      <c r="T48" s="20"/>
    </row>
    <row r="49" ht="12" customHeight="1">
      <c r="A49" s="22"/>
      <c r="B49" s="24" t="s">
        <v>3478</v>
      </c>
      <c r="C49" s="22" t="s">
        <v>3479</v>
      </c>
      <c r="F49" s="98"/>
      <c r="G49" s="22"/>
      <c r="J49" s="21"/>
      <c r="K49" s="164"/>
      <c r="L49" s="24"/>
      <c r="M49" s="20"/>
      <c r="N49" s="20"/>
      <c r="O49" s="20"/>
      <c r="P49" s="20"/>
      <c r="Q49" s="20"/>
      <c r="R49" s="20"/>
      <c r="S49" s="537"/>
      <c r="T49" s="91"/>
    </row>
    <row r="50" ht="12" customHeight="1">
      <c r="A50" s="22"/>
      <c r="B50" s="24" t="s">
        <v>159</v>
      </c>
      <c r="C50" s="24" t="s">
        <v>3412</v>
      </c>
      <c r="F50" s="98"/>
      <c r="G50" s="22"/>
      <c r="J50" s="21"/>
      <c r="K50" s="23"/>
      <c r="L50" s="24"/>
      <c r="M50" s="20"/>
      <c r="N50" s="20"/>
      <c r="O50" s="20"/>
      <c r="P50" s="20"/>
      <c r="Q50" s="20"/>
      <c r="R50" s="20"/>
      <c r="S50" s="537"/>
      <c r="T50" s="20"/>
    </row>
    <row r="51" ht="12" customHeight="1">
      <c r="A51" s="22"/>
      <c r="B51" s="24" t="s">
        <v>3480</v>
      </c>
      <c r="C51" s="21" t="s">
        <v>3481</v>
      </c>
      <c r="F51" s="98"/>
      <c r="G51" s="22"/>
      <c r="J51" s="21"/>
      <c r="K51" s="23"/>
      <c r="L51" s="24"/>
      <c r="M51" s="20"/>
      <c r="N51" s="20"/>
      <c r="O51" s="20"/>
      <c r="P51" s="20"/>
      <c r="Q51" s="20"/>
      <c r="R51" s="20"/>
      <c r="S51" s="537"/>
      <c r="T51" s="20"/>
    </row>
    <row r="52" ht="12" customHeight="1">
      <c r="A52" s="22"/>
      <c r="B52" s="24" t="s">
        <v>3482</v>
      </c>
      <c r="C52" s="21" t="s">
        <v>3483</v>
      </c>
      <c r="F52" s="98"/>
      <c r="G52" s="22"/>
      <c r="J52" s="21"/>
      <c r="K52" s="23"/>
      <c r="L52" s="24"/>
      <c r="M52" s="20"/>
      <c r="N52" s="20"/>
      <c r="O52" s="20"/>
      <c r="P52" s="20"/>
      <c r="Q52" s="20"/>
      <c r="R52" s="20"/>
      <c r="S52" s="537"/>
      <c r="T52" s="20"/>
    </row>
    <row r="53" ht="12" customHeight="1">
      <c r="A53" s="22"/>
      <c r="B53" s="24" t="s">
        <v>3484</v>
      </c>
      <c r="F53" s="98"/>
      <c r="G53" s="22"/>
      <c r="J53" s="21"/>
      <c r="K53" s="23"/>
      <c r="L53" s="24"/>
      <c r="M53" s="20"/>
      <c r="N53" s="20"/>
      <c r="O53" s="20"/>
      <c r="P53" s="20"/>
      <c r="Q53" s="20"/>
      <c r="R53" s="20"/>
      <c r="S53" s="537"/>
      <c r="T53" s="20"/>
    </row>
    <row r="54" ht="12" customHeight="1">
      <c r="A54" s="22"/>
      <c r="B54" s="24" t="s">
        <v>3485</v>
      </c>
      <c r="F54" s="98"/>
      <c r="G54" s="22"/>
      <c r="J54" s="21"/>
      <c r="K54" s="23"/>
      <c r="L54" s="24"/>
      <c r="M54" s="20"/>
      <c r="N54" s="20"/>
      <c r="O54" s="20"/>
      <c r="P54" s="20"/>
      <c r="Q54" s="20"/>
      <c r="R54" s="20"/>
      <c r="S54" s="537"/>
      <c r="T54" s="20"/>
    </row>
    <row r="55" ht="12" customHeight="1">
      <c r="A55" s="22"/>
      <c r="B55" s="24" t="s">
        <v>3486</v>
      </c>
      <c r="C55" s="24" t="s">
        <v>3487</v>
      </c>
      <c r="F55" s="98"/>
      <c r="G55" s="22"/>
      <c r="J55" s="21"/>
      <c r="K55" s="23"/>
      <c r="L55" s="24"/>
      <c r="M55" s="20"/>
      <c r="N55" s="20"/>
      <c r="O55" s="20"/>
      <c r="P55" s="20"/>
      <c r="Q55" s="20"/>
      <c r="R55" s="20"/>
      <c r="S55" s="537"/>
      <c r="T55" s="20"/>
    </row>
    <row r="56" ht="12" customHeight="1">
      <c r="A56" s="22"/>
      <c r="B56" s="24" t="s">
        <v>140</v>
      </c>
      <c r="C56" s="24"/>
      <c r="D56" s="20" t="s">
        <v>251</v>
      </c>
      <c r="E56" s="20" t="s">
        <v>251</v>
      </c>
      <c r="F56" s="98" t="s">
        <v>38</v>
      </c>
      <c r="G56" s="98">
        <v>5</v>
      </c>
      <c r="I56" s="21">
        <f t="shared" si="1320"/>
        <v>2</v>
      </c>
      <c r="J56" s="21">
        <f t="shared" si="1320"/>
        <v>2</v>
      </c>
      <c r="K56" s="21">
        <f t="shared" si="1320"/>
        <v>2</v>
      </c>
      <c r="L56" s="21">
        <f t="shared" si="1320"/>
        <v>2</v>
      </c>
      <c r="M56" s="21">
        <f t="shared" si="1320"/>
        <v>2</v>
      </c>
      <c r="N56" s="21">
        <f t="shared" si="1320"/>
        <v>2</v>
      </c>
      <c r="O56" s="21">
        <f t="shared" si="1320"/>
        <v>2</v>
      </c>
      <c r="P56" s="21">
        <f t="shared" si="1320"/>
        <v>2</v>
      </c>
      <c r="Q56" s="21">
        <f t="shared" si="1320"/>
        <v>2</v>
      </c>
      <c r="R56" s="21">
        <v>2</v>
      </c>
      <c r="T56" s="21"/>
    </row>
    <row r="57" ht="12" customHeight="1">
      <c r="A57" s="22"/>
      <c r="B57" s="24" t="s">
        <v>3488</v>
      </c>
      <c r="C57" s="24" t="s">
        <v>3489</v>
      </c>
      <c r="F57" s="98"/>
      <c r="G57" s="22"/>
      <c r="J57" s="21"/>
      <c r="K57" s="23"/>
      <c r="L57" s="24"/>
      <c r="M57" s="20"/>
      <c r="N57" s="20"/>
      <c r="O57" s="20"/>
      <c r="P57" s="20"/>
      <c r="Q57" s="20"/>
      <c r="R57" s="21"/>
      <c r="T57" s="21"/>
    </row>
    <row r="58" ht="12" customHeight="1">
      <c r="A58" s="22"/>
      <c r="B58" s="24" t="s">
        <v>342</v>
      </c>
      <c r="C58" s="24" t="s">
        <v>3490</v>
      </c>
      <c r="F58" s="98"/>
      <c r="G58" s="22"/>
      <c r="J58" s="21"/>
      <c r="K58" s="23"/>
      <c r="L58" s="24"/>
      <c r="M58" s="20"/>
      <c r="N58" s="20"/>
      <c r="O58" s="20"/>
      <c r="P58" s="20"/>
      <c r="Q58" s="20"/>
      <c r="R58" s="20"/>
      <c r="S58" s="537"/>
      <c r="T58" s="20"/>
    </row>
    <row r="59" ht="12" customHeight="1">
      <c r="A59" s="22"/>
      <c r="B59" s="24" t="s">
        <v>153</v>
      </c>
      <c r="C59" s="24" t="s">
        <v>3491</v>
      </c>
      <c r="F59" s="98"/>
      <c r="G59" s="22"/>
      <c r="J59" s="21"/>
      <c r="K59" s="23"/>
      <c r="L59" s="24"/>
      <c r="M59" s="20"/>
      <c r="N59" s="20"/>
      <c r="O59" s="20"/>
      <c r="P59" s="20"/>
      <c r="Q59" s="20"/>
      <c r="R59" s="20"/>
      <c r="S59" s="537"/>
      <c r="T59" s="20"/>
    </row>
    <row r="60" ht="12" customHeight="1">
      <c r="A60" s="22"/>
      <c r="B60" s="24" t="s">
        <v>3492</v>
      </c>
      <c r="C60" s="21" t="s">
        <v>3493</v>
      </c>
      <c r="F60" s="98"/>
      <c r="G60" s="22"/>
      <c r="J60" s="21"/>
      <c r="K60" s="23"/>
      <c r="L60" s="24"/>
      <c r="M60" s="20"/>
      <c r="N60" s="20"/>
      <c r="O60" s="20"/>
      <c r="P60" s="20"/>
      <c r="Q60" s="20"/>
      <c r="R60" s="20"/>
      <c r="S60" s="537"/>
      <c r="T60" s="20"/>
    </row>
    <row r="61" ht="12" customHeight="1">
      <c r="A61" s="22"/>
      <c r="B61" s="24" t="s">
        <v>3494</v>
      </c>
      <c r="C61" s="21" t="s">
        <v>3495</v>
      </c>
      <c r="F61" s="98"/>
      <c r="G61" s="22"/>
      <c r="J61" s="21"/>
      <c r="K61" s="23"/>
      <c r="L61" s="24"/>
      <c r="M61" s="20"/>
      <c r="N61" s="20"/>
      <c r="O61" s="20"/>
      <c r="P61" s="20"/>
      <c r="Q61" s="20"/>
      <c r="R61" s="20"/>
      <c r="S61" s="537"/>
      <c r="T61" s="20"/>
    </row>
    <row r="62" ht="12" customHeight="1">
      <c r="A62" s="22"/>
      <c r="B62" s="24" t="s">
        <v>253</v>
      </c>
      <c r="C62" s="21" t="s">
        <v>3496</v>
      </c>
      <c r="F62" s="98"/>
      <c r="G62" s="22"/>
      <c r="J62" s="21"/>
      <c r="K62" s="23"/>
      <c r="L62" s="24"/>
      <c r="M62" s="20"/>
      <c r="N62" s="20"/>
      <c r="O62" s="20"/>
      <c r="P62" s="20"/>
      <c r="Q62" s="20"/>
      <c r="R62" s="20"/>
      <c r="S62" s="537"/>
      <c r="T62" s="20"/>
    </row>
    <row r="63" ht="12" customHeight="1">
      <c r="A63" s="22"/>
      <c r="B63" s="24"/>
      <c r="C63" s="21" t="s">
        <v>3497</v>
      </c>
      <c r="F63" s="98"/>
      <c r="G63" s="22"/>
      <c r="J63" s="21"/>
      <c r="K63" s="23"/>
      <c r="L63" s="24"/>
      <c r="M63" s="20"/>
      <c r="N63" s="20"/>
      <c r="O63" s="20"/>
      <c r="P63" s="20"/>
      <c r="Q63" s="20"/>
      <c r="R63" s="20"/>
      <c r="S63" s="537"/>
      <c r="T63" s="20"/>
    </row>
    <row r="64" ht="12" customHeight="1">
      <c r="A64" s="22"/>
      <c r="B64" s="24" t="s">
        <v>3498</v>
      </c>
      <c r="C64" s="24" t="s">
        <v>3499</v>
      </c>
      <c r="F64" s="98"/>
      <c r="G64" s="22"/>
      <c r="J64" s="21"/>
      <c r="K64" s="23"/>
      <c r="L64" s="24"/>
      <c r="M64" s="20"/>
      <c r="N64" s="20"/>
      <c r="O64" s="20"/>
      <c r="P64" s="20"/>
      <c r="Q64" s="20"/>
      <c r="R64" s="20"/>
      <c r="S64" s="537"/>
      <c r="T64" s="20"/>
    </row>
    <row r="65" ht="12" customHeight="1">
      <c r="A65" s="22"/>
      <c r="B65" s="24" t="s">
        <v>3500</v>
      </c>
      <c r="C65" s="21" t="s">
        <v>3501</v>
      </c>
      <c r="F65" s="98"/>
      <c r="G65" s="22"/>
      <c r="J65" s="21"/>
      <c r="K65" s="23"/>
      <c r="L65" s="24"/>
      <c r="M65" s="20"/>
      <c r="N65" s="20"/>
      <c r="O65" s="20"/>
      <c r="P65" s="20"/>
      <c r="Q65" s="20"/>
      <c r="R65" s="20"/>
      <c r="S65" s="537"/>
      <c r="T65" s="20"/>
    </row>
    <row r="66" ht="12" customHeight="1">
      <c r="A66" s="22"/>
      <c r="B66" s="24" t="s">
        <v>2937</v>
      </c>
      <c r="C66" s="21" t="s">
        <v>3502</v>
      </c>
      <c r="F66" s="98"/>
      <c r="G66" s="22"/>
      <c r="J66" s="21"/>
      <c r="K66" s="23"/>
      <c r="L66" s="24"/>
      <c r="M66" s="20"/>
      <c r="N66" s="20"/>
      <c r="O66" s="20"/>
      <c r="P66" s="20"/>
      <c r="Q66" s="20"/>
      <c r="R66" s="20"/>
      <c r="S66" s="537"/>
      <c r="T66" s="20"/>
    </row>
    <row r="67" ht="12" customHeight="1">
      <c r="A67" s="22"/>
      <c r="B67" s="24" t="s">
        <v>3503</v>
      </c>
      <c r="C67" s="24" t="s">
        <v>3504</v>
      </c>
      <c r="F67" s="98"/>
      <c r="G67" s="22"/>
      <c r="J67" s="21"/>
      <c r="K67" s="23"/>
      <c r="L67" s="24"/>
      <c r="M67" s="20"/>
      <c r="N67" s="20"/>
      <c r="O67" s="20"/>
      <c r="P67" s="20"/>
      <c r="Q67" s="20"/>
      <c r="R67" s="20"/>
      <c r="S67" s="537"/>
      <c r="T67" s="20"/>
    </row>
    <row r="68" ht="12" customHeight="1">
      <c r="A68" s="22"/>
      <c r="B68" s="24" t="s">
        <v>3505</v>
      </c>
      <c r="C68" s="24"/>
      <c r="F68" s="98"/>
      <c r="G68" s="22"/>
      <c r="J68" s="21"/>
      <c r="K68" s="23"/>
      <c r="L68" s="24"/>
      <c r="M68" s="20"/>
      <c r="N68" s="20"/>
      <c r="O68" s="20"/>
      <c r="P68" s="20"/>
      <c r="Q68" s="20"/>
      <c r="R68" s="20"/>
      <c r="S68" s="537"/>
      <c r="T68" s="20"/>
    </row>
    <row r="69" ht="12" customHeight="1">
      <c r="A69" s="22"/>
      <c r="B69" s="24" t="s">
        <v>3506</v>
      </c>
      <c r="C69" s="21" t="s">
        <v>3507</v>
      </c>
      <c r="F69" s="98"/>
      <c r="G69" s="22"/>
      <c r="J69" s="21"/>
      <c r="K69" s="23"/>
      <c r="L69" s="24"/>
      <c r="M69" s="20"/>
      <c r="N69" s="20"/>
      <c r="O69" s="20"/>
      <c r="P69" s="20"/>
      <c r="Q69" s="20"/>
      <c r="R69" s="20"/>
      <c r="S69" s="537"/>
      <c r="T69" s="20"/>
    </row>
    <row r="70" ht="12" customHeight="1">
      <c r="A70" s="22"/>
      <c r="B70" s="24" t="s">
        <v>268</v>
      </c>
      <c r="C70" s="24" t="s">
        <v>3508</v>
      </c>
      <c r="F70" s="98"/>
      <c r="G70" s="22"/>
      <c r="J70" s="21"/>
      <c r="K70" s="23"/>
      <c r="L70" s="24"/>
      <c r="M70" s="20"/>
      <c r="N70" s="20"/>
      <c r="O70" s="20"/>
      <c r="P70" s="20"/>
      <c r="Q70" s="20"/>
      <c r="R70" s="20"/>
      <c r="S70" s="537"/>
      <c r="T70" s="20"/>
    </row>
    <row r="71" ht="12" customHeight="1">
      <c r="A71" s="22"/>
      <c r="B71" s="24" t="s">
        <v>3509</v>
      </c>
      <c r="C71" s="21" t="s">
        <v>3510</v>
      </c>
      <c r="F71" s="98"/>
      <c r="G71" s="22"/>
      <c r="J71" s="21"/>
      <c r="K71" s="23"/>
      <c r="L71" s="24"/>
      <c r="M71" s="20"/>
      <c r="N71" s="20"/>
      <c r="O71" s="20"/>
      <c r="P71" s="20"/>
      <c r="Q71" s="20"/>
      <c r="R71" s="20"/>
      <c r="S71" s="537"/>
      <c r="T71" s="20"/>
    </row>
    <row r="72" ht="12" customHeight="1">
      <c r="A72" s="22"/>
      <c r="B72" s="24" t="s">
        <v>3511</v>
      </c>
      <c r="C72" s="24" t="s">
        <v>3512</v>
      </c>
      <c r="F72" s="98"/>
      <c r="G72" s="22"/>
      <c r="J72" s="21"/>
      <c r="K72" s="23"/>
      <c r="L72" s="24"/>
      <c r="M72" s="20"/>
      <c r="N72" s="20"/>
      <c r="O72" s="20"/>
      <c r="P72" s="20"/>
      <c r="Q72" s="20"/>
      <c r="R72" s="20"/>
      <c r="S72" s="537"/>
      <c r="T72" s="20"/>
    </row>
    <row r="73" ht="12" customHeight="1">
      <c r="A73" s="22"/>
      <c r="B73" s="24" t="s">
        <v>3486</v>
      </c>
      <c r="C73" s="24" t="s">
        <v>3487</v>
      </c>
      <c r="F73" s="98"/>
      <c r="G73" s="22"/>
      <c r="J73" s="21"/>
      <c r="K73" s="23"/>
      <c r="L73" s="24"/>
      <c r="M73" s="20"/>
      <c r="N73" s="20"/>
      <c r="O73" s="20"/>
      <c r="P73" s="20"/>
      <c r="Q73" s="20"/>
      <c r="R73" s="20"/>
      <c r="S73" s="537"/>
      <c r="T73" s="20"/>
    </row>
    <row r="74" ht="12" customHeight="1">
      <c r="A74" s="22"/>
      <c r="B74" s="24" t="s">
        <v>3513</v>
      </c>
      <c r="C74" s="24" t="s">
        <v>3514</v>
      </c>
      <c r="F74" s="98"/>
      <c r="G74" s="22"/>
      <c r="J74" s="21"/>
      <c r="K74" s="23"/>
      <c r="L74" s="24"/>
      <c r="M74" s="20"/>
      <c r="N74" s="20"/>
      <c r="O74" s="20"/>
      <c r="P74" s="20"/>
      <c r="Q74" s="20"/>
      <c r="R74" s="20"/>
      <c r="S74" s="537"/>
      <c r="T74" s="20"/>
    </row>
    <row r="75" ht="12" customHeight="1">
      <c r="A75" s="22"/>
      <c r="B75" s="24" t="s">
        <v>3515</v>
      </c>
      <c r="C75" s="21" t="s">
        <v>3516</v>
      </c>
      <c r="F75" s="98"/>
      <c r="G75" s="22"/>
      <c r="J75" s="21"/>
      <c r="K75" s="23"/>
      <c r="L75" s="24"/>
      <c r="M75" s="20"/>
      <c r="N75" s="20"/>
      <c r="O75" s="20"/>
      <c r="P75" s="20"/>
      <c r="Q75" s="20"/>
      <c r="R75" s="20"/>
      <c r="S75" s="537"/>
      <c r="T75" s="20"/>
    </row>
    <row r="76" ht="12" customHeight="1">
      <c r="A76" s="22"/>
      <c r="B76" s="24" t="s">
        <v>3517</v>
      </c>
      <c r="C76" s="24"/>
      <c r="F76" s="98"/>
      <c r="G76" s="22"/>
      <c r="J76" s="21"/>
      <c r="K76" s="23"/>
      <c r="L76" s="24"/>
      <c r="M76" s="20"/>
      <c r="N76" s="20"/>
      <c r="O76" s="20"/>
      <c r="P76" s="20"/>
      <c r="Q76" s="20"/>
      <c r="R76" s="20"/>
      <c r="S76" s="537"/>
      <c r="T76" s="20"/>
    </row>
    <row r="77" ht="12" customHeight="1">
      <c r="A77" s="22"/>
      <c r="B77" s="20"/>
      <c r="D77" s="80" t="s">
        <v>257</v>
      </c>
      <c r="E77" s="24"/>
      <c r="F77" s="48" t="s">
        <v>38</v>
      </c>
      <c r="G77" s="81">
        <v>5</v>
      </c>
      <c r="I77" s="48">
        <f t="shared" ref="I77:Q77" si="1321">I35+I56</f>
        <v>3.2000000000000002</v>
      </c>
      <c r="J77" s="48">
        <f t="shared" si="1321"/>
        <v>3.2000000000000002</v>
      </c>
      <c r="K77" s="48">
        <f t="shared" si="1321"/>
        <v>3.2000000000000002</v>
      </c>
      <c r="L77" s="48">
        <f t="shared" si="1321"/>
        <v>3.2000000000000002</v>
      </c>
      <c r="M77" s="48">
        <f t="shared" si="1321"/>
        <v>3.2000000000000002</v>
      </c>
      <c r="N77" s="48">
        <f t="shared" si="1321"/>
        <v>3.2000000000000002</v>
      </c>
      <c r="O77" s="48">
        <f t="shared" si="1321"/>
        <v>3.2000000000000002</v>
      </c>
      <c r="P77" s="48">
        <f t="shared" si="1321"/>
        <v>3.2000000000000002</v>
      </c>
      <c r="Q77" s="48">
        <f t="shared" si="1321"/>
        <v>3.2000000000000002</v>
      </c>
      <c r="R77" s="48">
        <f>R35+R56</f>
        <v>3.2000000000000002</v>
      </c>
    </row>
    <row r="78" ht="12" customHeight="1">
      <c r="A78" s="22"/>
      <c r="B78" s="20"/>
      <c r="D78" s="80"/>
      <c r="E78" s="24"/>
      <c r="F78" s="48"/>
      <c r="G78" s="81"/>
      <c r="I78" s="48"/>
      <c r="J78" s="48"/>
      <c r="K78" s="48"/>
      <c r="L78" s="48"/>
      <c r="M78" s="48"/>
      <c r="N78" s="48"/>
      <c r="O78" s="48"/>
      <c r="P78" s="48"/>
      <c r="Q78" s="48"/>
      <c r="R78" s="48"/>
    </row>
    <row r="79" s="537" customFormat="1" hidden="1">
      <c r="A79" s="538"/>
      <c r="B79" s="537" t="s">
        <v>5895</v>
      </c>
      <c r="C79" s="538" t="s">
        <v>5896</v>
      </c>
      <c r="D79" s="537" t="s">
        <v>974</v>
      </c>
      <c r="F79" s="539"/>
      <c r="G79" s="538"/>
      <c r="H79" s="538"/>
      <c r="I79" s="538"/>
      <c r="K79" s="540"/>
      <c r="L79" s="540"/>
      <c r="M79" s="541"/>
      <c r="N79" s="541"/>
      <c r="O79" s="541"/>
      <c r="P79" s="541"/>
      <c r="Q79" s="541"/>
      <c r="R79" s="541"/>
      <c r="S79" s="538"/>
      <c r="T79" s="542"/>
    </row>
    <row r="80" s="543" customFormat="1" hidden="1">
      <c r="A80" s="544" t="e">
        <v>#REF!</v>
      </c>
      <c r="B80" s="537" t="s">
        <v>5897</v>
      </c>
      <c r="C80" s="538" t="s">
        <v>5898</v>
      </c>
      <c r="D80" s="537" t="s">
        <v>5899</v>
      </c>
      <c r="E80" s="537" t="s">
        <v>5899</v>
      </c>
      <c r="F80" s="538" t="s">
        <v>101</v>
      </c>
      <c r="G80" s="544">
        <v>5</v>
      </c>
      <c r="H80" s="545">
        <v>0</v>
      </c>
      <c r="I80" s="538">
        <f t="shared" ref="I80:O80" si="1322">J80</f>
        <v>0</v>
      </c>
      <c r="J80" s="538">
        <f t="shared" si="1322"/>
        <v>0</v>
      </c>
      <c r="K80" s="538">
        <f t="shared" si="1322"/>
        <v>0</v>
      </c>
      <c r="L80" s="538">
        <f t="shared" si="1322"/>
        <v>0</v>
      </c>
      <c r="M80" s="538">
        <f t="shared" si="1322"/>
        <v>0</v>
      </c>
      <c r="N80" s="538">
        <f t="shared" si="1322"/>
        <v>0</v>
      </c>
      <c r="O80" s="538">
        <f t="shared" si="1322"/>
        <v>0</v>
      </c>
      <c r="P80" s="538">
        <f>Q80</f>
        <v>0</v>
      </c>
      <c r="Q80" s="538">
        <f>R80</f>
        <v>0</v>
      </c>
      <c r="R80" s="538"/>
      <c r="S80" s="546"/>
      <c r="T80" s="547"/>
      <c r="U80" s="548"/>
      <c r="Y80" s="549"/>
    </row>
    <row r="81" s="543" customFormat="1" hidden="1">
      <c r="A81" s="544"/>
      <c r="B81" s="550" t="s">
        <v>5900</v>
      </c>
      <c r="C81" s="544" t="s">
        <v>5901</v>
      </c>
      <c r="D81" s="537"/>
      <c r="E81" s="537"/>
      <c r="F81" s="538"/>
      <c r="G81" s="544"/>
      <c r="H81" s="544">
        <v>0</v>
      </c>
      <c r="I81" s="538"/>
      <c r="J81" s="538"/>
      <c r="P81" s="538"/>
      <c r="Q81" s="538"/>
      <c r="R81" s="538"/>
      <c r="S81" s="546"/>
      <c r="T81" s="551"/>
      <c r="U81" s="552"/>
    </row>
    <row r="82" s="543" customFormat="1" hidden="1">
      <c r="A82" s="544"/>
      <c r="C82" s="544" t="s">
        <v>5902</v>
      </c>
      <c r="E82" s="537"/>
      <c r="F82" s="538"/>
      <c r="G82" s="544"/>
      <c r="H82" s="544"/>
      <c r="I82" s="538"/>
      <c r="J82" s="538"/>
      <c r="P82" s="538"/>
      <c r="Q82" s="538"/>
      <c r="R82" s="538"/>
      <c r="S82" s="553"/>
      <c r="T82" s="542"/>
    </row>
    <row r="83" ht="12" hidden="1" customHeight="1">
      <c r="A83" s="22"/>
      <c r="B83" s="20"/>
      <c r="E83" s="24"/>
      <c r="G83" s="22"/>
      <c r="J83" s="21"/>
      <c r="K83" s="89"/>
      <c r="L83" s="89"/>
    </row>
    <row r="84" s="80" customFormat="1">
      <c r="A84" s="81"/>
      <c r="C84" s="48"/>
      <c r="D84" s="80" t="s">
        <v>3527</v>
      </c>
      <c r="F84" s="48"/>
      <c r="G84" s="48"/>
      <c r="H84" s="87"/>
      <c r="I84" s="48">
        <f t="shared" ref="I84:Q84" si="1323">I29+I77</f>
        <v>10.4</v>
      </c>
      <c r="J84" s="48">
        <f t="shared" si="1323"/>
        <v>10.4</v>
      </c>
      <c r="K84" s="48">
        <f t="shared" si="1323"/>
        <v>10.4</v>
      </c>
      <c r="L84" s="48">
        <f t="shared" si="1323"/>
        <v>10.4</v>
      </c>
      <c r="M84" s="48">
        <f t="shared" si="1323"/>
        <v>10.4</v>
      </c>
      <c r="N84" s="48">
        <f t="shared" si="1323"/>
        <v>10.4</v>
      </c>
      <c r="O84" s="48">
        <f t="shared" si="1323"/>
        <v>10.4</v>
      </c>
      <c r="P84" s="48">
        <f t="shared" si="1323"/>
        <v>10.4</v>
      </c>
      <c r="Q84" s="48">
        <f t="shared" si="1323"/>
        <v>10.4</v>
      </c>
      <c r="R84" s="48">
        <f>R29+R77</f>
        <v>10.4</v>
      </c>
      <c r="S84" s="539"/>
      <c r="T84" s="38"/>
    </row>
    <row r="85" s="80" customFormat="1" hidden="1">
      <c r="A85" s="81"/>
      <c r="C85" s="48"/>
      <c r="F85" s="48"/>
      <c r="G85" s="48"/>
      <c r="H85" s="87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539"/>
      <c r="T85" s="38"/>
    </row>
    <row r="86" s="80" customFormat="1" hidden="1">
      <c r="A86" s="81"/>
      <c r="C86" s="48"/>
      <c r="F86" s="48"/>
      <c r="G86" s="203" t="s">
        <v>1181</v>
      </c>
      <c r="H86" s="445"/>
      <c r="I86" s="48">
        <f t="shared" ref="I86:R86" si="1324">I29+I77</f>
        <v>10.4</v>
      </c>
      <c r="J86" s="48">
        <f t="shared" si="1324"/>
        <v>10.4</v>
      </c>
      <c r="K86" s="48">
        <f t="shared" si="1324"/>
        <v>10.4</v>
      </c>
      <c r="L86" s="48">
        <f t="shared" si="1324"/>
        <v>10.4</v>
      </c>
      <c r="M86" s="48">
        <f t="shared" si="1324"/>
        <v>10.4</v>
      </c>
      <c r="N86" s="48">
        <f t="shared" si="1324"/>
        <v>10.4</v>
      </c>
      <c r="O86" s="48">
        <f t="shared" si="1324"/>
        <v>10.4</v>
      </c>
      <c r="P86" s="48">
        <f t="shared" si="1324"/>
        <v>10.4</v>
      </c>
      <c r="Q86" s="48">
        <f t="shared" si="1324"/>
        <v>10.4</v>
      </c>
      <c r="R86" s="48">
        <f t="shared" si="1324"/>
        <v>10.4</v>
      </c>
      <c r="S86" s="539"/>
      <c r="T86" s="38"/>
    </row>
    <row r="87" s="80" customFormat="1" hidden="1">
      <c r="A87" s="81"/>
      <c r="C87" s="48"/>
      <c r="F87" s="48"/>
      <c r="G87" s="203" t="s">
        <v>2523</v>
      </c>
      <c r="H87" s="445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539"/>
      <c r="T87" s="38"/>
    </row>
    <row r="88" s="80" customFormat="1" hidden="1">
      <c r="A88" s="81"/>
      <c r="C88" s="48"/>
      <c r="F88" s="48"/>
      <c r="G88" s="203" t="s">
        <v>2502</v>
      </c>
      <c r="H88" s="445"/>
      <c r="I88" s="48">
        <f>I86+I87</f>
        <v>10.4</v>
      </c>
      <c r="J88" s="48">
        <f t="shared" ref="J88:Q88" si="1325">J86+J87</f>
        <v>10.4</v>
      </c>
      <c r="K88" s="48">
        <f t="shared" si="1325"/>
        <v>10.4</v>
      </c>
      <c r="L88" s="48">
        <f t="shared" si="1325"/>
        <v>10.4</v>
      </c>
      <c r="M88" s="48">
        <f t="shared" si="1325"/>
        <v>10.4</v>
      </c>
      <c r="N88" s="48">
        <f t="shared" si="1325"/>
        <v>10.4</v>
      </c>
      <c r="O88" s="48">
        <f t="shared" si="1325"/>
        <v>10.4</v>
      </c>
      <c r="P88" s="48">
        <f t="shared" si="1325"/>
        <v>10.4</v>
      </c>
      <c r="Q88" s="48">
        <f t="shared" si="1325"/>
        <v>10.4</v>
      </c>
      <c r="R88" s="48">
        <f>R86+R87</f>
        <v>10.4</v>
      </c>
      <c r="S88" s="539"/>
      <c r="T88" s="38"/>
    </row>
    <row r="89" s="80" customFormat="1" hidden="1">
      <c r="A89" s="81"/>
      <c r="C89" s="48"/>
      <c r="F89" s="48"/>
      <c r="G89" s="81" t="s">
        <v>38</v>
      </c>
      <c r="H89" s="445"/>
      <c r="I89" s="48">
        <f t="shared" ref="I89:Q89" si="1326">I77</f>
        <v>3.2000000000000002</v>
      </c>
      <c r="J89" s="48">
        <f t="shared" si="1326"/>
        <v>3.2000000000000002</v>
      </c>
      <c r="K89" s="48">
        <f t="shared" si="1326"/>
        <v>3.2000000000000002</v>
      </c>
      <c r="L89" s="48">
        <f t="shared" si="1326"/>
        <v>3.2000000000000002</v>
      </c>
      <c r="M89" s="48">
        <f t="shared" si="1326"/>
        <v>3.2000000000000002</v>
      </c>
      <c r="N89" s="48">
        <f t="shared" si="1326"/>
        <v>3.2000000000000002</v>
      </c>
      <c r="O89" s="48">
        <f t="shared" si="1326"/>
        <v>3.2000000000000002</v>
      </c>
      <c r="P89" s="48">
        <f t="shared" si="1326"/>
        <v>3.2000000000000002</v>
      </c>
      <c r="Q89" s="48">
        <f t="shared" si="1326"/>
        <v>3.2000000000000002</v>
      </c>
      <c r="R89" s="48">
        <f>R77</f>
        <v>3.2000000000000002</v>
      </c>
      <c r="S89" s="539"/>
      <c r="T89" s="38"/>
    </row>
    <row r="90" s="80" customFormat="1" ht="36" customHeight="1">
      <c r="A90" s="81"/>
      <c r="C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988"/>
      <c r="T90" s="38"/>
    </row>
    <row r="91" s="80" customFormat="1">
      <c r="A91" s="81"/>
      <c r="C91" s="48"/>
      <c r="D91" s="83" t="s">
        <v>3528</v>
      </c>
      <c r="F91" s="48"/>
      <c r="G91" s="48"/>
      <c r="H91" s="48"/>
      <c r="I91" s="48"/>
      <c r="J91" s="48"/>
      <c r="K91" s="61"/>
      <c r="L91" s="61"/>
      <c r="M91" s="61"/>
      <c r="N91" s="61"/>
      <c r="O91" s="61"/>
      <c r="P91" s="61"/>
      <c r="Q91" s="61"/>
      <c r="R91" s="61"/>
      <c r="S91" s="546"/>
      <c r="T91" s="38"/>
    </row>
    <row r="92">
      <c r="A92" s="22"/>
      <c r="B92" s="20"/>
      <c r="C92" s="251"/>
      <c r="E92" s="24"/>
      <c r="J92" s="21"/>
      <c r="K92" s="89"/>
      <c r="L92" s="89"/>
      <c r="S92" s="546"/>
      <c r="T92" s="38"/>
      <c r="U92" s="80"/>
      <c r="V92" s="80"/>
      <c r="W92" s="21"/>
      <c r="X92" s="80"/>
      <c r="Y92" s="21"/>
    </row>
    <row r="93" s="80" customFormat="1">
      <c r="A93" s="22">
        <v>1</v>
      </c>
      <c r="B93" s="38" t="s">
        <v>3530</v>
      </c>
      <c r="C93" s="48"/>
      <c r="E93" s="38"/>
      <c r="F93" s="48"/>
      <c r="G93" s="81"/>
      <c r="H93" s="48"/>
      <c r="I93" s="48"/>
      <c r="J93" s="48"/>
      <c r="K93" s="61"/>
      <c r="L93" s="61"/>
      <c r="M93" s="61"/>
      <c r="N93" s="61"/>
      <c r="O93" s="61"/>
      <c r="P93" s="61"/>
      <c r="Q93" s="61"/>
      <c r="R93" s="61"/>
      <c r="S93" s="546"/>
      <c r="T93" s="38"/>
    </row>
    <row r="94" s="80" customFormat="1" ht="12.75">
      <c r="B94" s="86" t="s">
        <v>3432</v>
      </c>
      <c r="C94" s="21" t="s">
        <v>3458</v>
      </c>
      <c r="E94" s="38"/>
      <c r="F94" s="48"/>
      <c r="G94" s="81"/>
      <c r="H94" s="48"/>
      <c r="I94" s="48"/>
      <c r="J94" s="48"/>
      <c r="K94" s="61"/>
      <c r="L94" s="61"/>
      <c r="M94" s="61"/>
      <c r="N94" s="61"/>
      <c r="O94" s="61"/>
      <c r="P94" s="61"/>
      <c r="Q94" s="61"/>
      <c r="R94" s="61"/>
      <c r="S94" s="546"/>
      <c r="T94" s="38"/>
      <c r="W94" s="147"/>
      <c r="X94" s="163"/>
    </row>
    <row r="95" s="80" customFormat="1">
      <c r="A95" s="81"/>
      <c r="B95" s="20"/>
      <c r="D95" s="20" t="s">
        <v>3362</v>
      </c>
      <c r="E95" s="20"/>
      <c r="F95" s="48" t="s">
        <v>101</v>
      </c>
      <c r="G95" s="81">
        <v>20</v>
      </c>
      <c r="H95" s="227"/>
      <c r="I95" s="87"/>
      <c r="J95" s="48">
        <f>'ВОЭК-3'!J36</f>
        <v>7</v>
      </c>
      <c r="K95" s="48">
        <f>'ВОЭК-3'!K36</f>
        <v>7</v>
      </c>
      <c r="L95" s="48">
        <f>'ВОЭК-3'!L36</f>
        <v>7</v>
      </c>
      <c r="M95" s="48">
        <f>'ВОЭК-3'!M36</f>
        <v>7</v>
      </c>
      <c r="N95" s="48">
        <f>'ВОЭК-3'!N36</f>
        <v>7</v>
      </c>
      <c r="O95" s="48">
        <f>'ВОЭК-3'!O36</f>
        <v>7</v>
      </c>
      <c r="P95" s="48">
        <f>'ВОЭК-3'!P36</f>
        <v>7</v>
      </c>
      <c r="Q95" s="48">
        <f>'ВОЭК-3'!Q36</f>
        <v>7</v>
      </c>
      <c r="R95" s="48">
        <f>'ВОЭК-3'!R36</f>
        <v>7</v>
      </c>
      <c r="S95" s="546"/>
      <c r="T95" s="226"/>
      <c r="U95" s="554"/>
      <c r="V95" s="98"/>
      <c r="W95" s="162"/>
      <c r="X95" s="275"/>
      <c r="Y95" s="20"/>
      <c r="Z95" s="98"/>
      <c r="AA95" s="162"/>
      <c r="AB95" s="162"/>
      <c r="AC95" s="162"/>
    </row>
    <row r="96" s="80" customFormat="1">
      <c r="A96" s="81"/>
      <c r="B96" s="20"/>
      <c r="D96" s="20" t="s">
        <v>3363</v>
      </c>
      <c r="E96" s="20"/>
      <c r="F96" s="48"/>
      <c r="G96" s="81"/>
      <c r="H96" s="227"/>
      <c r="I96" s="87"/>
      <c r="J96" s="48"/>
      <c r="K96" s="48"/>
      <c r="L96" s="48"/>
      <c r="M96" s="48"/>
      <c r="N96" s="48"/>
      <c r="O96" s="48"/>
      <c r="P96" s="48"/>
      <c r="Q96" s="48"/>
      <c r="R96" s="48"/>
      <c r="S96" s="546"/>
      <c r="T96" s="226"/>
      <c r="U96" s="554"/>
      <c r="V96" s="98"/>
      <c r="W96" s="162"/>
      <c r="X96" s="275"/>
      <c r="Y96" s="20"/>
      <c r="Z96" s="98"/>
      <c r="AA96" s="162"/>
      <c r="AB96" s="162"/>
      <c r="AC96" s="162"/>
    </row>
    <row r="98" s="80" customFormat="1">
      <c r="A98" s="48"/>
      <c r="C98" s="21"/>
      <c r="D98" s="80" t="s">
        <v>4000</v>
      </c>
      <c r="F98" s="48"/>
      <c r="G98" s="48"/>
      <c r="H98" s="48"/>
      <c r="I98" s="87"/>
      <c r="J98" s="48">
        <f t="shared" ref="J98:Q98" si="1327">J95</f>
        <v>7</v>
      </c>
      <c r="K98" s="48">
        <f t="shared" si="1327"/>
        <v>7</v>
      </c>
      <c r="L98" s="48">
        <f t="shared" si="1327"/>
        <v>7</v>
      </c>
      <c r="M98" s="48">
        <f t="shared" si="1327"/>
        <v>7</v>
      </c>
      <c r="N98" s="48">
        <f t="shared" si="1327"/>
        <v>7</v>
      </c>
      <c r="O98" s="48">
        <f t="shared" si="1327"/>
        <v>7</v>
      </c>
      <c r="P98" s="48">
        <f t="shared" si="1327"/>
        <v>7</v>
      </c>
      <c r="Q98" s="48">
        <f t="shared" si="1327"/>
        <v>7</v>
      </c>
      <c r="R98" s="48">
        <f>R95</f>
        <v>7</v>
      </c>
      <c r="S98" s="539"/>
      <c r="T98" s="38"/>
      <c r="U98" s="38"/>
      <c r="V98" s="80"/>
      <c r="W98" s="87"/>
      <c r="Y98" s="87"/>
    </row>
    <row r="99" s="80" customFormat="1" hidden="1">
      <c r="A99" s="48"/>
      <c r="C99" s="21"/>
      <c r="F99" s="48"/>
      <c r="G99" s="48"/>
      <c r="H99" s="48"/>
      <c r="I99" s="87"/>
      <c r="J99" s="48"/>
      <c r="K99" s="48"/>
      <c r="L99" s="48"/>
      <c r="M99" s="48"/>
      <c r="N99" s="48"/>
      <c r="O99" s="48"/>
      <c r="P99" s="48"/>
      <c r="Q99" s="48"/>
      <c r="R99" s="48"/>
      <c r="S99" s="539"/>
      <c r="T99" s="38"/>
      <c r="U99" s="38"/>
      <c r="V99" s="80"/>
      <c r="W99" s="87"/>
      <c r="Y99" s="87"/>
    </row>
    <row r="100" s="80" customFormat="1" hidden="1">
      <c r="A100" s="48"/>
      <c r="C100" s="21"/>
      <c r="F100" s="48"/>
      <c r="G100" s="38" t="s">
        <v>1181</v>
      </c>
      <c r="H100" s="48"/>
      <c r="I100" s="87"/>
      <c r="J100" s="48"/>
      <c r="K100" s="48"/>
      <c r="L100" s="48"/>
      <c r="M100" s="48"/>
      <c r="N100" s="48"/>
      <c r="O100" s="48"/>
      <c r="P100" s="48"/>
      <c r="Q100" s="48"/>
      <c r="R100" s="48"/>
      <c r="S100" s="539"/>
      <c r="T100" s="38"/>
      <c r="U100" s="38"/>
      <c r="V100" s="80"/>
      <c r="W100" s="87"/>
      <c r="Y100" s="87"/>
    </row>
    <row r="101" s="80" customFormat="1" hidden="1">
      <c r="A101" s="48"/>
      <c r="C101" s="21"/>
      <c r="F101" s="48"/>
      <c r="G101" s="38" t="s">
        <v>2523</v>
      </c>
      <c r="H101" s="48"/>
      <c r="I101" s="87"/>
      <c r="J101" s="48">
        <f t="shared" ref="J101:Q101" si="1328">J95</f>
        <v>7</v>
      </c>
      <c r="K101" s="48">
        <f t="shared" si="1328"/>
        <v>7</v>
      </c>
      <c r="L101" s="48">
        <f t="shared" si="1328"/>
        <v>7</v>
      </c>
      <c r="M101" s="48">
        <f t="shared" si="1328"/>
        <v>7</v>
      </c>
      <c r="N101" s="48">
        <f t="shared" si="1328"/>
        <v>7</v>
      </c>
      <c r="O101" s="48">
        <f t="shared" si="1328"/>
        <v>7</v>
      </c>
      <c r="P101" s="48">
        <f t="shared" si="1328"/>
        <v>7</v>
      </c>
      <c r="Q101" s="48">
        <f t="shared" si="1328"/>
        <v>7</v>
      </c>
      <c r="R101" s="48">
        <f>R95</f>
        <v>7</v>
      </c>
      <c r="S101" s="539"/>
      <c r="T101" s="38"/>
      <c r="U101" s="38"/>
      <c r="V101" s="80"/>
      <c r="W101" s="87"/>
      <c r="Y101" s="87"/>
    </row>
    <row r="102" s="80" customFormat="1" hidden="1">
      <c r="A102" s="48"/>
      <c r="C102" s="21"/>
      <c r="F102" s="48"/>
      <c r="G102" s="38" t="s">
        <v>2502</v>
      </c>
      <c r="H102" s="48"/>
      <c r="I102" s="87"/>
      <c r="J102" s="48">
        <f>J100+J101</f>
        <v>7</v>
      </c>
      <c r="K102" s="48">
        <f t="shared" ref="K102:R102" si="1329">K100+K101</f>
        <v>7</v>
      </c>
      <c r="L102" s="48">
        <f t="shared" si="1329"/>
        <v>7</v>
      </c>
      <c r="M102" s="48">
        <f t="shared" si="1329"/>
        <v>7</v>
      </c>
      <c r="N102" s="48">
        <f t="shared" si="1329"/>
        <v>7</v>
      </c>
      <c r="O102" s="48">
        <f t="shared" si="1329"/>
        <v>7</v>
      </c>
      <c r="P102" s="48">
        <f t="shared" si="1329"/>
        <v>7</v>
      </c>
      <c r="Q102" s="48">
        <f t="shared" si="1329"/>
        <v>7</v>
      </c>
      <c r="R102" s="48">
        <f t="shared" si="1329"/>
        <v>7</v>
      </c>
      <c r="S102" s="539"/>
      <c r="T102" s="38"/>
      <c r="U102" s="38"/>
      <c r="V102" s="80"/>
      <c r="W102" s="87"/>
      <c r="Y102" s="87"/>
    </row>
    <row r="103" s="80" customFormat="1" hidden="1">
      <c r="A103" s="48"/>
      <c r="C103" s="21"/>
      <c r="F103" s="48"/>
      <c r="G103" s="38" t="s">
        <v>38</v>
      </c>
      <c r="H103" s="48"/>
      <c r="I103" s="87"/>
      <c r="J103" s="48"/>
      <c r="K103" s="48"/>
      <c r="L103" s="48"/>
      <c r="M103" s="48"/>
      <c r="N103" s="48"/>
      <c r="O103" s="48"/>
      <c r="P103" s="48"/>
      <c r="Q103" s="48"/>
      <c r="R103" s="48"/>
      <c r="S103" s="539"/>
      <c r="T103" s="38"/>
      <c r="U103" s="38"/>
      <c r="V103" s="80"/>
      <c r="W103" s="87"/>
      <c r="Y103" s="87"/>
    </row>
    <row r="104" ht="12.75" customHeight="1">
      <c r="A104" s="22"/>
      <c r="G104" s="22"/>
      <c r="J104" s="21"/>
      <c r="K104" s="21"/>
      <c r="L104" s="21"/>
      <c r="M104" s="21"/>
      <c r="N104" s="21"/>
      <c r="O104" s="21"/>
      <c r="P104" s="21"/>
      <c r="Q104" s="21"/>
      <c r="R104" s="21"/>
    </row>
    <row r="105" s="80" customFormat="1">
      <c r="A105" s="48"/>
      <c r="C105" s="48"/>
      <c r="D105" s="177" t="s">
        <v>4831</v>
      </c>
      <c r="E105" s="38"/>
      <c r="F105" s="48"/>
      <c r="G105" s="48"/>
      <c r="H105" s="48"/>
      <c r="I105" s="48"/>
      <c r="J105" s="48"/>
      <c r="K105" s="61"/>
      <c r="L105" s="61"/>
      <c r="M105" s="61"/>
      <c r="N105" s="61"/>
      <c r="O105" s="61"/>
      <c r="P105" s="61"/>
      <c r="Q105" s="61"/>
      <c r="R105" s="61"/>
      <c r="S105" s="546"/>
      <c r="T105" s="38"/>
    </row>
    <row r="106">
      <c r="B106" s="20"/>
      <c r="C106" s="22"/>
      <c r="E106" s="24"/>
      <c r="G106" s="22"/>
      <c r="J106" s="21"/>
      <c r="K106" s="21"/>
      <c r="L106" s="21"/>
      <c r="M106" s="21"/>
      <c r="N106" s="21"/>
      <c r="O106" s="21"/>
      <c r="P106" s="21"/>
      <c r="Q106" s="21"/>
      <c r="R106" s="20"/>
      <c r="S106" s="546"/>
    </row>
    <row r="107">
      <c r="A107" s="22"/>
      <c r="B107" s="82" t="s">
        <v>3603</v>
      </c>
      <c r="C107" s="24" t="s">
        <v>3683</v>
      </c>
      <c r="E107" s="24"/>
      <c r="K107" s="89"/>
      <c r="L107" s="89"/>
      <c r="Q107" s="21"/>
      <c r="R107" s="21"/>
    </row>
    <row r="108">
      <c r="A108" s="22"/>
      <c r="B108" s="80"/>
      <c r="C108" s="21" t="s">
        <v>3684</v>
      </c>
      <c r="E108" s="24"/>
      <c r="K108" s="89"/>
      <c r="L108" s="89"/>
      <c r="Q108" s="21"/>
      <c r="R108" s="21"/>
    </row>
    <row r="109">
      <c r="A109" s="22"/>
      <c r="B109" s="80" t="s">
        <v>4822</v>
      </c>
      <c r="E109" s="24"/>
      <c r="K109" s="89"/>
      <c r="L109" s="89"/>
      <c r="Q109" s="21"/>
      <c r="R109" s="21"/>
    </row>
    <row r="110">
      <c r="A110" s="22"/>
      <c r="B110" s="80" t="s">
        <v>4823</v>
      </c>
      <c r="E110" s="24"/>
      <c r="K110" s="89"/>
      <c r="L110" s="89"/>
      <c r="Q110" s="21"/>
      <c r="R110" s="21"/>
    </row>
    <row r="111" s="116" customFormat="1" ht="12" hidden="1" customHeight="1">
      <c r="A111" s="117"/>
      <c r="B111" s="556" t="s">
        <v>3603</v>
      </c>
      <c r="C111" s="116" t="s">
        <v>3683</v>
      </c>
      <c r="F111" s="119"/>
      <c r="G111" s="119"/>
      <c r="H111" s="119"/>
      <c r="I111" s="119"/>
      <c r="J111" s="119"/>
      <c r="K111" s="255"/>
      <c r="L111" s="255"/>
      <c r="M111" s="255"/>
      <c r="N111" s="255"/>
      <c r="O111" s="255"/>
      <c r="P111" s="255"/>
      <c r="Q111" s="255"/>
      <c r="R111" s="255"/>
      <c r="S111" s="546"/>
      <c r="T111" s="118"/>
    </row>
    <row r="112" s="116" customFormat="1" ht="12" hidden="1" customHeight="1">
      <c r="A112" s="117"/>
      <c r="C112" s="116" t="s">
        <v>3684</v>
      </c>
      <c r="F112" s="119"/>
      <c r="G112" s="119"/>
      <c r="H112" s="119"/>
      <c r="I112" s="119"/>
      <c r="J112" s="119"/>
      <c r="K112" s="255"/>
      <c r="L112" s="255"/>
      <c r="M112" s="255"/>
      <c r="N112" s="255"/>
      <c r="O112" s="255"/>
      <c r="P112" s="255"/>
      <c r="Q112" s="255"/>
      <c r="R112" s="255"/>
      <c r="S112" s="546"/>
      <c r="T112" s="118"/>
    </row>
    <row r="113">
      <c r="A113" s="22">
        <v>1</v>
      </c>
      <c r="B113" s="20" t="s">
        <v>4824</v>
      </c>
      <c r="C113" s="21" t="s">
        <v>4825</v>
      </c>
      <c r="D113" s="21" t="s">
        <v>5049</v>
      </c>
      <c r="E113" s="20" t="s">
        <v>3346</v>
      </c>
      <c r="F113" s="21" t="s">
        <v>38</v>
      </c>
      <c r="G113" s="22">
        <v>20</v>
      </c>
      <c r="H113" s="85">
        <v>0.20000000000000001</v>
      </c>
      <c r="K113" s="89"/>
      <c r="L113" s="89"/>
      <c r="M113" s="21"/>
      <c r="N113" s="21">
        <f>'РЖД-3'!N47</f>
        <v>10</v>
      </c>
      <c r="O113" s="21">
        <f>'РЖД-3'!O47</f>
        <v>10</v>
      </c>
      <c r="P113" s="21">
        <f>'РЖД-3'!P47</f>
        <v>10</v>
      </c>
      <c r="Q113" s="21">
        <f>'РЖД-3'!Q47</f>
        <v>10</v>
      </c>
      <c r="R113" s="21">
        <f>'РЖД-3'!R47</f>
        <v>10</v>
      </c>
    </row>
    <row r="114">
      <c r="A114" s="22"/>
      <c r="B114" s="20" t="s">
        <v>4827</v>
      </c>
      <c r="C114" s="21" t="s">
        <v>4828</v>
      </c>
      <c r="F114" s="20"/>
      <c r="G114" s="20"/>
      <c r="H114" s="90">
        <v>0.20000000000000001</v>
      </c>
      <c r="I114" s="48"/>
      <c r="J114" s="48"/>
      <c r="K114" s="48"/>
      <c r="L114" s="48"/>
      <c r="M114" s="48"/>
      <c r="N114" s="48"/>
      <c r="O114" s="48"/>
      <c r="P114" s="48"/>
      <c r="Q114" s="48"/>
      <c r="R114" s="48"/>
    </row>
    <row r="115">
      <c r="A115" s="22"/>
      <c r="B115" s="20" t="s">
        <v>4829</v>
      </c>
      <c r="C115" s="20"/>
      <c r="F115" s="20"/>
      <c r="G115" s="20"/>
      <c r="H115" s="20"/>
      <c r="I115" s="48"/>
      <c r="J115" s="80"/>
      <c r="K115" s="61"/>
      <c r="L115" s="61"/>
      <c r="M115" s="61"/>
      <c r="N115" s="61"/>
      <c r="O115" s="61"/>
      <c r="P115" s="48"/>
      <c r="Q115" s="48"/>
      <c r="R115" s="48"/>
    </row>
    <row r="117" s="80" customFormat="1">
      <c r="A117" s="81"/>
      <c r="C117" s="48"/>
      <c r="D117" s="38" t="s">
        <v>5051</v>
      </c>
      <c r="F117" s="48"/>
      <c r="G117" s="81"/>
      <c r="H117" s="48"/>
      <c r="I117" s="87"/>
      <c r="K117" s="227"/>
      <c r="L117" s="227"/>
      <c r="M117" s="227"/>
      <c r="N117" s="48">
        <f t="shared" ref="N117:Q117" si="1330">N113</f>
        <v>10</v>
      </c>
      <c r="O117" s="48">
        <f t="shared" si="1330"/>
        <v>10</v>
      </c>
      <c r="P117" s="48">
        <f t="shared" si="1330"/>
        <v>10</v>
      </c>
      <c r="Q117" s="48">
        <f t="shared" si="1330"/>
        <v>10</v>
      </c>
      <c r="R117" s="48">
        <f>R113</f>
        <v>10</v>
      </c>
      <c r="S117" s="539"/>
      <c r="T117" s="48"/>
      <c r="U117" s="87"/>
      <c r="W117" s="21"/>
      <c r="X117" s="20"/>
      <c r="Y117" s="21"/>
    </row>
    <row r="118" s="80" customFormat="1" hidden="1">
      <c r="A118" s="81"/>
      <c r="C118" s="48"/>
      <c r="D118" s="38"/>
      <c r="F118" s="48"/>
      <c r="G118" s="81"/>
      <c r="H118" s="48"/>
      <c r="I118" s="87"/>
      <c r="K118" s="227"/>
      <c r="L118" s="227"/>
      <c r="M118" s="227"/>
      <c r="N118" s="48"/>
      <c r="O118" s="48"/>
      <c r="P118" s="48"/>
      <c r="Q118" s="48"/>
      <c r="R118" s="48"/>
      <c r="S118" s="539"/>
      <c r="T118" s="48"/>
      <c r="U118" s="87"/>
      <c r="W118" s="21"/>
      <c r="X118" s="20"/>
      <c r="Y118" s="21"/>
    </row>
    <row r="119" s="80" customFormat="1" hidden="1">
      <c r="A119" s="81"/>
      <c r="C119" s="48"/>
      <c r="D119" s="38"/>
      <c r="F119" s="48"/>
      <c r="G119" s="203" t="s">
        <v>1181</v>
      </c>
      <c r="H119" s="38"/>
      <c r="I119" s="87"/>
      <c r="K119" s="227"/>
      <c r="L119" s="227"/>
      <c r="M119" s="227"/>
      <c r="N119" s="48"/>
      <c r="O119" s="48"/>
      <c r="P119" s="48"/>
      <c r="Q119" s="48"/>
      <c r="R119" s="48"/>
      <c r="S119" s="539"/>
      <c r="T119" s="48"/>
      <c r="U119" s="87"/>
      <c r="W119" s="21"/>
      <c r="X119" s="20"/>
      <c r="Y119" s="21"/>
    </row>
    <row r="120" s="80" customFormat="1" hidden="1">
      <c r="A120" s="81"/>
      <c r="C120" s="48"/>
      <c r="D120" s="38"/>
      <c r="F120" s="48"/>
      <c r="G120" s="203" t="s">
        <v>2523</v>
      </c>
      <c r="H120" s="38"/>
      <c r="I120" s="87"/>
      <c r="K120" s="227"/>
      <c r="L120" s="227"/>
      <c r="M120" s="227"/>
      <c r="N120" s="48">
        <f t="shared" ref="N120:Q120" si="1331">N113</f>
        <v>10</v>
      </c>
      <c r="O120" s="48">
        <f t="shared" si="1331"/>
        <v>10</v>
      </c>
      <c r="P120" s="48">
        <f t="shared" si="1331"/>
        <v>10</v>
      </c>
      <c r="Q120" s="48">
        <f t="shared" si="1331"/>
        <v>10</v>
      </c>
      <c r="R120" s="48">
        <f>R113</f>
        <v>10</v>
      </c>
      <c r="S120" s="539"/>
      <c r="T120" s="48"/>
      <c r="U120" s="87"/>
      <c r="W120" s="21"/>
      <c r="X120" s="20"/>
      <c r="Y120" s="21"/>
    </row>
    <row r="121" s="80" customFormat="1" hidden="1">
      <c r="A121" s="81"/>
      <c r="C121" s="48"/>
      <c r="D121" s="38"/>
      <c r="F121" s="48"/>
      <c r="G121" s="203" t="s">
        <v>2502</v>
      </c>
      <c r="H121" s="38"/>
      <c r="I121" s="87"/>
      <c r="K121" s="227"/>
      <c r="L121" s="227"/>
      <c r="M121" s="227"/>
      <c r="N121" s="48">
        <f>SUM(N119:N120)</f>
        <v>10</v>
      </c>
      <c r="O121" s="48">
        <f>SUM(O119:O120)</f>
        <v>10</v>
      </c>
      <c r="P121" s="48">
        <f>SUM(P119:P120)</f>
        <v>10</v>
      </c>
      <c r="Q121" s="48">
        <f>SUM(Q119:Q120)</f>
        <v>10</v>
      </c>
      <c r="R121" s="48">
        <f>SUM(R119:R120)</f>
        <v>10</v>
      </c>
      <c r="S121" s="539"/>
      <c r="T121" s="48"/>
      <c r="U121" s="87"/>
      <c r="W121" s="21"/>
      <c r="X121" s="20"/>
      <c r="Y121" s="21"/>
    </row>
    <row r="122" s="80" customFormat="1" hidden="1">
      <c r="A122" s="81"/>
      <c r="C122" s="48"/>
      <c r="D122" s="38"/>
      <c r="F122" s="48"/>
      <c r="G122" s="203" t="s">
        <v>38</v>
      </c>
      <c r="H122" s="38"/>
      <c r="I122" s="87"/>
      <c r="K122" s="227"/>
      <c r="L122" s="227"/>
      <c r="M122" s="227"/>
      <c r="N122" s="48">
        <f t="shared" ref="N122:Q122" si="1332">N113</f>
        <v>10</v>
      </c>
      <c r="O122" s="48">
        <f t="shared" si="1332"/>
        <v>10</v>
      </c>
      <c r="P122" s="48">
        <f t="shared" si="1332"/>
        <v>10</v>
      </c>
      <c r="Q122" s="48">
        <f t="shared" si="1332"/>
        <v>10</v>
      </c>
      <c r="R122" s="48">
        <f>R113</f>
        <v>10</v>
      </c>
      <c r="S122" s="539"/>
      <c r="T122" s="48"/>
      <c r="U122" s="87"/>
      <c r="W122" s="21"/>
      <c r="X122" s="20"/>
      <c r="Y122" s="21"/>
    </row>
    <row r="123" s="80" customFormat="1">
      <c r="A123" s="81"/>
      <c r="C123" s="48"/>
      <c r="D123" s="38"/>
      <c r="F123" s="48"/>
      <c r="G123" s="81"/>
      <c r="H123" s="48"/>
      <c r="I123" s="48"/>
      <c r="K123" s="61"/>
      <c r="L123" s="61"/>
      <c r="M123" s="61"/>
      <c r="N123" s="48"/>
      <c r="O123" s="48"/>
      <c r="P123" s="48"/>
      <c r="Q123" s="48"/>
      <c r="R123" s="48"/>
      <c r="S123" s="988"/>
      <c r="T123" s="38"/>
      <c r="U123" s="48"/>
      <c r="W123" s="21"/>
    </row>
    <row r="124" s="80" customFormat="1">
      <c r="A124" s="81"/>
      <c r="C124" s="48"/>
      <c r="D124" s="83" t="s">
        <v>5182</v>
      </c>
      <c r="F124" s="48"/>
      <c r="G124" s="48"/>
      <c r="H124" s="48"/>
      <c r="I124" s="48"/>
      <c r="J124" s="48"/>
      <c r="K124" s="61"/>
      <c r="L124" s="61"/>
      <c r="M124" s="61"/>
      <c r="N124" s="61"/>
      <c r="O124" s="61"/>
      <c r="P124" s="61"/>
      <c r="Q124" s="61"/>
      <c r="R124" s="61"/>
      <c r="S124" s="546"/>
      <c r="T124" s="38"/>
    </row>
    <row r="125" s="80" customFormat="1">
      <c r="A125" s="81"/>
      <c r="I125" s="48"/>
      <c r="K125" s="61"/>
      <c r="S125" s="549"/>
      <c r="T125" s="38"/>
      <c r="U125" s="557"/>
      <c r="Z125" s="91"/>
    </row>
    <row r="126" s="80" customFormat="1">
      <c r="A126" s="81"/>
      <c r="B126" s="82" t="s">
        <v>3603</v>
      </c>
      <c r="C126" s="24" t="s">
        <v>3683</v>
      </c>
      <c r="E126" s="38"/>
      <c r="F126" s="48"/>
      <c r="G126" s="81"/>
      <c r="H126" s="48"/>
      <c r="I126" s="48"/>
      <c r="K126" s="61"/>
      <c r="L126" s="61"/>
      <c r="M126" s="61"/>
      <c r="N126" s="61"/>
      <c r="O126" s="61"/>
      <c r="Q126" s="48"/>
      <c r="R126" s="48"/>
      <c r="S126" s="546"/>
      <c r="T126" s="38"/>
    </row>
    <row r="127" s="80" customFormat="1">
      <c r="A127" s="81"/>
      <c r="C127" s="21" t="s">
        <v>3684</v>
      </c>
      <c r="E127" s="38"/>
      <c r="F127" s="48"/>
      <c r="G127" s="81"/>
      <c r="H127" s="48"/>
      <c r="I127" s="48"/>
      <c r="K127" s="61"/>
      <c r="L127" s="61"/>
      <c r="M127" s="61"/>
      <c r="N127" s="61"/>
      <c r="O127" s="61"/>
      <c r="Q127" s="48"/>
      <c r="R127" s="48"/>
      <c r="S127" s="546"/>
      <c r="T127" s="38"/>
    </row>
    <row r="128">
      <c r="B128" s="80" t="s">
        <v>4822</v>
      </c>
      <c r="G128" s="22"/>
      <c r="J128" s="21"/>
      <c r="K128" s="89"/>
      <c r="L128" s="89"/>
    </row>
    <row r="129">
      <c r="B129" s="80" t="s">
        <v>4823</v>
      </c>
      <c r="G129" s="22"/>
      <c r="J129" s="21"/>
      <c r="K129" s="89"/>
      <c r="L129" s="89"/>
      <c r="S129" s="548" t="e">
        <f t="shared" ref="S129:S130" si="1333">'РЖД-3'!#REF!</f>
        <v>#REF!</v>
      </c>
      <c r="T129" s="48"/>
    </row>
    <row r="130">
      <c r="A130" s="22">
        <v>1</v>
      </c>
      <c r="B130" s="20" t="s">
        <v>4824</v>
      </c>
      <c r="C130" s="21" t="s">
        <v>5183</v>
      </c>
      <c r="D130" s="20" t="s">
        <v>5184</v>
      </c>
      <c r="E130" s="20" t="s">
        <v>3346</v>
      </c>
      <c r="F130" s="21" t="s">
        <v>38</v>
      </c>
      <c r="G130" s="22">
        <v>20</v>
      </c>
      <c r="H130" s="85">
        <v>0.20000000000000001</v>
      </c>
      <c r="J130" s="21"/>
      <c r="K130" s="89"/>
      <c r="L130" s="89"/>
      <c r="M130" s="48"/>
      <c r="N130" s="48"/>
      <c r="O130" s="48"/>
      <c r="P130" s="48">
        <f>'РЖД-3'!P35</f>
        <v>17.5</v>
      </c>
      <c r="Q130" s="48">
        <f>'РЖД-3'!Q35</f>
        <v>17.5</v>
      </c>
      <c r="R130" s="48">
        <f>'РЖД-3'!R35</f>
        <v>17.5</v>
      </c>
      <c r="S130" s="546" t="e">
        <f t="shared" si="1333"/>
        <v>#REF!</v>
      </c>
      <c r="T130" s="48"/>
    </row>
    <row r="131">
      <c r="A131" s="22"/>
      <c r="B131" s="20" t="s">
        <v>4827</v>
      </c>
      <c r="G131" s="22"/>
      <c r="H131" s="90">
        <v>0.20000000000000001</v>
      </c>
      <c r="J131" s="21"/>
      <c r="K131" s="89"/>
      <c r="L131" s="89"/>
      <c r="N131" s="48"/>
      <c r="O131" s="48"/>
      <c r="P131" s="48"/>
      <c r="Q131" s="48"/>
      <c r="R131" s="48"/>
      <c r="S131" s="539"/>
    </row>
    <row r="132">
      <c r="A132" s="22"/>
      <c r="B132" s="20" t="s">
        <v>4829</v>
      </c>
      <c r="T132" s="48"/>
    </row>
    <row r="133" hidden="1">
      <c r="A133" s="22"/>
      <c r="B133" s="20"/>
      <c r="G133" s="22"/>
      <c r="H133" s="22"/>
      <c r="K133" s="21"/>
      <c r="L133" s="21"/>
      <c r="M133" s="21"/>
      <c r="N133" s="21"/>
      <c r="O133" s="21"/>
      <c r="P133" s="21"/>
      <c r="Q133" s="21"/>
      <c r="R133" s="21"/>
      <c r="S133" s="984"/>
      <c r="T133" s="113"/>
    </row>
    <row r="134" ht="12.75" customHeight="1">
      <c r="A134" s="22"/>
      <c r="B134" s="20"/>
      <c r="D134" s="80" t="s">
        <v>5449</v>
      </c>
      <c r="E134" s="24"/>
      <c r="K134" s="89"/>
      <c r="L134" s="89"/>
      <c r="P134" s="48">
        <f t="shared" ref="P134:Q134" si="1334">P130</f>
        <v>17.5</v>
      </c>
      <c r="Q134" s="48">
        <f t="shared" si="1334"/>
        <v>17.5</v>
      </c>
      <c r="R134" s="48">
        <f>R130</f>
        <v>17.5</v>
      </c>
      <c r="S134" s="539"/>
      <c r="T134" s="48"/>
    </row>
    <row r="135" ht="12.75" hidden="1" customHeight="1">
      <c r="A135" s="22"/>
      <c r="B135" s="20"/>
      <c r="D135" s="80"/>
      <c r="E135" s="24"/>
      <c r="K135" s="89"/>
      <c r="L135" s="89"/>
      <c r="P135" s="48"/>
      <c r="Q135" s="48"/>
      <c r="R135" s="48"/>
      <c r="S135" s="537"/>
      <c r="T135" s="48"/>
    </row>
    <row r="136" ht="12.75" hidden="1" customHeight="1">
      <c r="A136" s="22"/>
      <c r="B136" s="20"/>
      <c r="D136" s="80"/>
      <c r="E136" s="24"/>
      <c r="F136" s="20"/>
      <c r="G136" s="38" t="s">
        <v>1181</v>
      </c>
      <c r="K136" s="89"/>
      <c r="L136" s="89"/>
      <c r="P136" s="48"/>
      <c r="Q136" s="48"/>
      <c r="R136" s="48"/>
      <c r="S136" s="539"/>
      <c r="T136" s="48"/>
    </row>
    <row r="137" ht="12.75" hidden="1" customHeight="1">
      <c r="A137" s="22"/>
      <c r="B137" s="20"/>
      <c r="D137" s="80"/>
      <c r="E137" s="24"/>
      <c r="F137" s="38"/>
      <c r="G137" s="38" t="s">
        <v>2523</v>
      </c>
      <c r="K137" s="89"/>
      <c r="L137" s="89"/>
      <c r="P137" s="48">
        <f t="shared" ref="P137:Q137" si="1335">P130</f>
        <v>17.5</v>
      </c>
      <c r="Q137" s="48">
        <f t="shared" si="1335"/>
        <v>17.5</v>
      </c>
      <c r="R137" s="48">
        <f>R130</f>
        <v>17.5</v>
      </c>
      <c r="S137" s="539"/>
      <c r="T137" s="48"/>
    </row>
    <row r="138" ht="12.75" hidden="1" customHeight="1">
      <c r="A138" s="22"/>
      <c r="B138" s="20"/>
      <c r="D138" s="80"/>
      <c r="E138" s="24"/>
      <c r="F138" s="38"/>
      <c r="G138" s="38" t="s">
        <v>2502</v>
      </c>
      <c r="K138" s="89"/>
      <c r="L138" s="89"/>
      <c r="P138" s="48">
        <f>SUM(P136:P137)</f>
        <v>17.5</v>
      </c>
      <c r="Q138" s="48">
        <f>SUM(Q136:Q137)</f>
        <v>17.5</v>
      </c>
      <c r="R138" s="48">
        <f>SUM(R136:R137)</f>
        <v>17.5</v>
      </c>
      <c r="S138" s="539"/>
      <c r="T138" s="48"/>
    </row>
    <row r="139" ht="12.75" hidden="1" customHeight="1">
      <c r="A139" s="22"/>
      <c r="B139" s="20"/>
      <c r="D139" s="80"/>
      <c r="E139" s="24"/>
      <c r="F139" s="38"/>
      <c r="G139" s="38" t="s">
        <v>38</v>
      </c>
      <c r="K139" s="89"/>
      <c r="L139" s="89"/>
      <c r="P139" s="48">
        <f t="shared" ref="P139:Q139" si="1336">P130</f>
        <v>17.5</v>
      </c>
      <c r="Q139" s="48">
        <f t="shared" si="1336"/>
        <v>17.5</v>
      </c>
      <c r="R139" s="48">
        <f>R130</f>
        <v>17.5</v>
      </c>
      <c r="S139" s="539"/>
      <c r="T139" s="48"/>
    </row>
    <row r="140">
      <c r="A140" s="22"/>
      <c r="B140" s="20"/>
      <c r="J140" s="21"/>
      <c r="K140" s="89"/>
      <c r="L140" s="89"/>
      <c r="S140" s="546"/>
    </row>
    <row r="141" s="80" customFormat="1">
      <c r="A141" s="48"/>
      <c r="C141" s="48"/>
      <c r="D141" s="83" t="s">
        <v>5450</v>
      </c>
      <c r="F141" s="48"/>
      <c r="G141" s="81"/>
      <c r="H141" s="48"/>
      <c r="I141" s="48"/>
      <c r="J141" s="48"/>
      <c r="K141" s="61"/>
      <c r="L141" s="61"/>
      <c r="M141" s="61"/>
      <c r="N141" s="61"/>
      <c r="O141" s="61"/>
      <c r="P141" s="61"/>
      <c r="Q141" s="61"/>
      <c r="R141" s="61"/>
      <c r="S141" s="546"/>
      <c r="T141" s="38"/>
    </row>
    <row r="142">
      <c r="A142" s="22"/>
      <c r="B142" s="20"/>
      <c r="E142" s="24"/>
      <c r="G142" s="22"/>
      <c r="J142" s="21"/>
      <c r="K142" s="89"/>
      <c r="L142" s="89"/>
    </row>
    <row r="143">
      <c r="A143" s="22"/>
      <c r="B143" s="80" t="s">
        <v>3603</v>
      </c>
      <c r="C143" s="20" t="s">
        <v>3683</v>
      </c>
      <c r="E143" s="24"/>
      <c r="G143" s="22"/>
      <c r="K143" s="89"/>
      <c r="L143" s="89"/>
      <c r="P143" s="21"/>
      <c r="Q143" s="21"/>
      <c r="R143" s="21"/>
    </row>
    <row r="144" ht="12" customHeight="1">
      <c r="A144" s="22"/>
      <c r="B144" s="20"/>
      <c r="C144" s="452" t="s">
        <v>3684</v>
      </c>
      <c r="E144" s="24"/>
      <c r="G144" s="22"/>
      <c r="K144" s="89"/>
      <c r="L144" s="89"/>
      <c r="P144" s="21"/>
      <c r="Q144" s="21"/>
      <c r="R144" s="21"/>
    </row>
    <row r="145" s="80" customFormat="1">
      <c r="A145" s="81"/>
      <c r="B145" s="80" t="s">
        <v>4822</v>
      </c>
      <c r="C145" s="48"/>
      <c r="D145" s="457"/>
      <c r="F145" s="48"/>
      <c r="G145" s="81"/>
      <c r="H145" s="48"/>
      <c r="I145" s="48"/>
      <c r="K145" s="61"/>
      <c r="O145" s="61"/>
      <c r="P145" s="48"/>
      <c r="Q145" s="48"/>
      <c r="R145" s="48"/>
      <c r="S145" s="549"/>
      <c r="T145" s="38"/>
    </row>
    <row r="146" s="80" customFormat="1">
      <c r="A146" s="81"/>
      <c r="B146" s="80" t="s">
        <v>4823</v>
      </c>
      <c r="C146" s="48"/>
      <c r="D146" s="457"/>
      <c r="F146" s="48"/>
      <c r="G146" s="81"/>
      <c r="H146" s="48"/>
      <c r="I146" s="48"/>
      <c r="K146" s="61"/>
      <c r="O146" s="61"/>
      <c r="P146" s="48"/>
      <c r="Q146" s="48"/>
      <c r="R146" s="48"/>
      <c r="S146" s="549"/>
      <c r="T146" s="38"/>
      <c r="U146" s="91"/>
    </row>
    <row r="147">
      <c r="A147" s="22">
        <v>1</v>
      </c>
      <c r="B147" s="24" t="s">
        <v>4824</v>
      </c>
      <c r="C147" s="21" t="s">
        <v>5183</v>
      </c>
      <c r="D147" s="24" t="s">
        <v>5583</v>
      </c>
      <c r="E147" s="24" t="s">
        <v>3346</v>
      </c>
      <c r="F147" s="21" t="s">
        <v>38</v>
      </c>
      <c r="G147" s="22">
        <v>20</v>
      </c>
      <c r="H147" s="85">
        <v>0.20000000000000001</v>
      </c>
      <c r="K147" s="84"/>
      <c r="M147" s="84"/>
      <c r="N147" s="84"/>
      <c r="O147" s="84"/>
      <c r="P147" s="48"/>
      <c r="Q147" s="48">
        <f>'РЖД-3'!Q31</f>
        <v>13</v>
      </c>
      <c r="R147" s="48">
        <f>'РЖД-3'!R31</f>
        <v>13</v>
      </c>
      <c r="S147" s="539"/>
    </row>
    <row r="148">
      <c r="A148" s="22"/>
      <c r="B148" s="24" t="s">
        <v>4827</v>
      </c>
      <c r="C148" s="21" t="s">
        <v>4825</v>
      </c>
      <c r="D148" s="24"/>
      <c r="E148" s="24"/>
      <c r="G148" s="22"/>
      <c r="H148" s="90">
        <v>0.20000000000000001</v>
      </c>
      <c r="K148" s="89"/>
      <c r="P148" s="48"/>
      <c r="Q148" s="48"/>
      <c r="R148" s="48"/>
      <c r="S148" s="539"/>
    </row>
    <row r="149">
      <c r="A149" s="22"/>
      <c r="B149" s="24" t="s">
        <v>4829</v>
      </c>
      <c r="D149" s="24"/>
      <c r="E149" s="24"/>
      <c r="G149" s="22"/>
      <c r="P149" s="21"/>
      <c r="Q149" s="21"/>
      <c r="R149" s="21"/>
      <c r="S149" s="539"/>
      <c r="T149" s="48"/>
    </row>
    <row r="150">
      <c r="A150" s="22"/>
      <c r="B150" s="20"/>
      <c r="D150" s="80" t="s">
        <v>5584</v>
      </c>
      <c r="E150" s="24"/>
      <c r="K150" s="89"/>
      <c r="L150" s="89"/>
      <c r="Q150" s="48">
        <f>Q147</f>
        <v>13</v>
      </c>
      <c r="R150" s="48">
        <f>R147</f>
        <v>13</v>
      </c>
      <c r="S150" s="546"/>
      <c r="T150" s="48"/>
    </row>
    <row r="151" hidden="1">
      <c r="A151" s="22"/>
      <c r="B151" s="20"/>
      <c r="D151" s="80"/>
      <c r="E151" s="24"/>
      <c r="K151" s="89"/>
      <c r="L151" s="89"/>
      <c r="Q151" s="48"/>
      <c r="R151" s="48"/>
      <c r="S151" s="539"/>
      <c r="T151" s="48"/>
    </row>
    <row r="152" hidden="1">
      <c r="A152" s="22"/>
      <c r="B152" s="20"/>
      <c r="D152" s="80"/>
      <c r="E152" s="24"/>
      <c r="H152" s="38" t="s">
        <v>1181</v>
      </c>
      <c r="K152" s="89"/>
      <c r="L152" s="89"/>
      <c r="Q152" s="48"/>
      <c r="R152" s="48"/>
      <c r="S152" s="539"/>
      <c r="T152" s="48"/>
    </row>
    <row r="153" hidden="1">
      <c r="A153" s="22"/>
      <c r="B153" s="20"/>
      <c r="D153" s="80"/>
      <c r="E153" s="24"/>
      <c r="H153" s="38" t="s">
        <v>2523</v>
      </c>
      <c r="K153" s="89"/>
      <c r="L153" s="89"/>
      <c r="Q153" s="48">
        <f>Q147</f>
        <v>13</v>
      </c>
      <c r="R153" s="48">
        <f>R147</f>
        <v>13</v>
      </c>
      <c r="S153" s="539"/>
      <c r="T153" s="48"/>
    </row>
    <row r="154" hidden="1">
      <c r="A154" s="22"/>
      <c r="B154" s="20"/>
      <c r="D154" s="80"/>
      <c r="E154" s="24"/>
      <c r="H154" s="38" t="s">
        <v>2502</v>
      </c>
      <c r="K154" s="89"/>
      <c r="L154" s="89"/>
      <c r="Q154" s="48">
        <f>SUM(Q152:Q153)</f>
        <v>13</v>
      </c>
      <c r="R154" s="48">
        <f>SUM(R152:R153)</f>
        <v>13</v>
      </c>
      <c r="S154" s="539"/>
      <c r="T154" s="48"/>
    </row>
    <row r="155" hidden="1">
      <c r="A155" s="22"/>
      <c r="B155" s="20"/>
      <c r="D155" s="80"/>
      <c r="E155" s="24"/>
      <c r="H155" s="38" t="s">
        <v>38</v>
      </c>
      <c r="K155" s="89"/>
      <c r="L155" s="89"/>
      <c r="Q155" s="48">
        <f>Q147</f>
        <v>13</v>
      </c>
      <c r="R155" s="48">
        <f>R147</f>
        <v>13</v>
      </c>
      <c r="S155" s="539"/>
      <c r="T155" s="48"/>
    </row>
    <row r="156" ht="12.75" customHeight="1">
      <c r="A156" s="22"/>
      <c r="B156" s="20"/>
      <c r="D156" s="24"/>
      <c r="E156" s="24"/>
      <c r="K156" s="89"/>
      <c r="L156" s="89"/>
      <c r="Q156" s="21"/>
      <c r="R156" s="21"/>
    </row>
    <row r="157">
      <c r="B157" s="20"/>
      <c r="D157" s="80" t="s">
        <v>5740</v>
      </c>
      <c r="E157" s="24"/>
      <c r="G157" s="24" t="s">
        <v>3221</v>
      </c>
      <c r="I157" s="21">
        <f t="shared" ref="I157:Q157" si="1337">I29+I77</f>
        <v>10.4</v>
      </c>
      <c r="J157" s="21">
        <f t="shared" si="1337"/>
        <v>10.4</v>
      </c>
      <c r="K157" s="21">
        <f t="shared" si="1337"/>
        <v>10.4</v>
      </c>
      <c r="L157" s="21">
        <f t="shared" si="1337"/>
        <v>10.4</v>
      </c>
      <c r="M157" s="21">
        <f t="shared" si="1337"/>
        <v>10.4</v>
      </c>
      <c r="N157" s="21">
        <f t="shared" si="1337"/>
        <v>10.4</v>
      </c>
      <c r="O157" s="21">
        <f t="shared" si="1337"/>
        <v>10.4</v>
      </c>
      <c r="P157" s="21">
        <f t="shared" si="1337"/>
        <v>10.4</v>
      </c>
      <c r="Q157" s="21">
        <f t="shared" si="1337"/>
        <v>10.4</v>
      </c>
      <c r="R157" s="21">
        <f>R29+R77</f>
        <v>10.4</v>
      </c>
      <c r="S157" s="546"/>
      <c r="T157" s="54"/>
      <c r="U157" s="562"/>
      <c r="V157" s="470"/>
      <c r="W157" s="563"/>
    </row>
    <row r="158" s="116" customFormat="1" hidden="1">
      <c r="A158" s="119"/>
      <c r="C158" s="119"/>
      <c r="D158" s="260"/>
      <c r="E158" s="118"/>
      <c r="G158" s="118"/>
      <c r="H158" s="119"/>
      <c r="I158" s="119">
        <f t="shared" ref="I158:Q158" si="1338">I86+I100+I119+I136+I152</f>
        <v>10.4</v>
      </c>
      <c r="J158" s="119">
        <f t="shared" si="1338"/>
        <v>10.4</v>
      </c>
      <c r="K158" s="119">
        <f t="shared" si="1338"/>
        <v>10.4</v>
      </c>
      <c r="L158" s="119">
        <f t="shared" si="1338"/>
        <v>10.4</v>
      </c>
      <c r="M158" s="119">
        <f t="shared" si="1338"/>
        <v>10.4</v>
      </c>
      <c r="N158" s="119">
        <f t="shared" si="1338"/>
        <v>10.4</v>
      </c>
      <c r="O158" s="119">
        <f t="shared" si="1338"/>
        <v>10.4</v>
      </c>
      <c r="P158" s="119">
        <f t="shared" si="1338"/>
        <v>10.4</v>
      </c>
      <c r="Q158" s="119">
        <f t="shared" si="1338"/>
        <v>10.4</v>
      </c>
      <c r="R158" s="119">
        <f>R86+R100+R119+R136+R152</f>
        <v>10.4</v>
      </c>
      <c r="S158" s="546"/>
      <c r="T158" s="564"/>
      <c r="U158" s="565"/>
      <c r="V158" s="566"/>
      <c r="W158" s="567"/>
    </row>
    <row r="159" s="116" customFormat="1" hidden="1">
      <c r="A159" s="119"/>
      <c r="C159" s="119"/>
      <c r="D159" s="260"/>
      <c r="E159" s="118"/>
      <c r="G159" s="118"/>
      <c r="H159" s="119"/>
      <c r="I159" s="564">
        <f>I157-I158</f>
        <v>0</v>
      </c>
      <c r="J159" s="564">
        <f t="shared" ref="J159:Q159" si="1339">J157-J158</f>
        <v>0</v>
      </c>
      <c r="K159" s="564">
        <f t="shared" si="1339"/>
        <v>0</v>
      </c>
      <c r="L159" s="564">
        <f t="shared" si="1339"/>
        <v>0</v>
      </c>
      <c r="M159" s="564">
        <f t="shared" si="1339"/>
        <v>0</v>
      </c>
      <c r="N159" s="564">
        <f t="shared" si="1339"/>
        <v>0</v>
      </c>
      <c r="O159" s="564">
        <f t="shared" si="1339"/>
        <v>0</v>
      </c>
      <c r="P159" s="564">
        <f t="shared" si="1339"/>
        <v>0</v>
      </c>
      <c r="Q159" s="564">
        <f t="shared" si="1339"/>
        <v>0</v>
      </c>
      <c r="R159" s="564">
        <f>R157-R158</f>
        <v>0</v>
      </c>
      <c r="S159" s="546"/>
      <c r="T159" s="564"/>
      <c r="U159" s="565"/>
      <c r="V159" s="566"/>
      <c r="W159" s="567"/>
    </row>
    <row r="160">
      <c r="B160" s="20"/>
      <c r="D160" s="24"/>
      <c r="E160" s="24"/>
      <c r="G160" s="24"/>
      <c r="J160" s="21"/>
      <c r="K160" s="21"/>
      <c r="L160" s="21"/>
      <c r="M160" s="21"/>
      <c r="N160" s="21"/>
      <c r="O160" s="21"/>
      <c r="P160" s="21"/>
      <c r="Q160" s="21"/>
      <c r="R160" s="21"/>
      <c r="S160" s="546"/>
      <c r="T160" s="101"/>
      <c r="U160" s="568"/>
    </row>
    <row r="161">
      <c r="B161" s="20"/>
      <c r="D161" s="24"/>
      <c r="E161" s="24"/>
      <c r="G161" s="24" t="s">
        <v>2523</v>
      </c>
      <c r="J161" s="21">
        <f t="shared" ref="J161:Q161" si="1340">J95+J113+J147+J130</f>
        <v>7</v>
      </c>
      <c r="K161" s="21">
        <f t="shared" si="1340"/>
        <v>7</v>
      </c>
      <c r="L161" s="21">
        <f t="shared" si="1340"/>
        <v>7</v>
      </c>
      <c r="M161" s="21">
        <f t="shared" si="1340"/>
        <v>7</v>
      </c>
      <c r="N161" s="21">
        <f t="shared" si="1340"/>
        <v>17</v>
      </c>
      <c r="O161" s="21">
        <f t="shared" si="1340"/>
        <v>17</v>
      </c>
      <c r="P161" s="21">
        <f t="shared" si="1340"/>
        <v>34.5</v>
      </c>
      <c r="Q161" s="21">
        <f t="shared" si="1340"/>
        <v>47.5</v>
      </c>
      <c r="R161" s="21">
        <f>R95+R113+R147+R130</f>
        <v>47.5</v>
      </c>
      <c r="S161" s="542"/>
      <c r="T161" s="101"/>
    </row>
    <row r="162" s="116" customFormat="1" hidden="1">
      <c r="A162" s="119"/>
      <c r="C162" s="119"/>
      <c r="D162" s="118"/>
      <c r="E162" s="118"/>
      <c r="G162" s="118"/>
      <c r="H162" s="119"/>
      <c r="I162" s="119"/>
      <c r="J162" s="119">
        <f t="shared" ref="J162:Q162" si="1341">J87+J101+J120+J137+J153</f>
        <v>7</v>
      </c>
      <c r="K162" s="119">
        <f t="shared" si="1341"/>
        <v>7</v>
      </c>
      <c r="L162" s="119">
        <f t="shared" si="1341"/>
        <v>7</v>
      </c>
      <c r="M162" s="119">
        <f t="shared" si="1341"/>
        <v>7</v>
      </c>
      <c r="N162" s="119">
        <f t="shared" si="1341"/>
        <v>17</v>
      </c>
      <c r="O162" s="119">
        <f t="shared" si="1341"/>
        <v>17</v>
      </c>
      <c r="P162" s="119">
        <f t="shared" si="1341"/>
        <v>34.5</v>
      </c>
      <c r="Q162" s="119">
        <f t="shared" si="1341"/>
        <v>47.5</v>
      </c>
      <c r="R162" s="119">
        <f>R87+R101+R120+R137+R153</f>
        <v>47.5</v>
      </c>
      <c r="S162" s="538"/>
      <c r="T162" s="560"/>
    </row>
    <row r="163" s="116" customFormat="1" hidden="1">
      <c r="A163" s="119"/>
      <c r="C163" s="119"/>
      <c r="D163" s="118"/>
      <c r="E163" s="118"/>
      <c r="G163" s="118"/>
      <c r="H163" s="119"/>
      <c r="I163" s="564"/>
      <c r="J163" s="564">
        <f t="shared" ref="J163:R163" si="1342">J161-J162</f>
        <v>0</v>
      </c>
      <c r="K163" s="564">
        <f t="shared" si="1342"/>
        <v>0</v>
      </c>
      <c r="L163" s="564">
        <f t="shared" si="1342"/>
        <v>0</v>
      </c>
      <c r="M163" s="564">
        <f t="shared" si="1342"/>
        <v>0</v>
      </c>
      <c r="N163" s="564">
        <f t="shared" si="1342"/>
        <v>0</v>
      </c>
      <c r="O163" s="564">
        <f t="shared" si="1342"/>
        <v>0</v>
      </c>
      <c r="P163" s="564">
        <f t="shared" si="1342"/>
        <v>0</v>
      </c>
      <c r="Q163" s="564">
        <f t="shared" si="1342"/>
        <v>0</v>
      </c>
      <c r="R163" s="564">
        <f t="shared" si="1342"/>
        <v>0</v>
      </c>
      <c r="S163" s="542"/>
      <c r="T163" s="560"/>
    </row>
    <row r="164">
      <c r="B164" s="20"/>
      <c r="D164" s="24"/>
      <c r="E164" s="24"/>
      <c r="G164" s="24"/>
      <c r="J164" s="21"/>
      <c r="K164" s="21"/>
      <c r="L164" s="21"/>
      <c r="M164" s="21"/>
      <c r="N164" s="21"/>
      <c r="O164" s="21"/>
      <c r="P164" s="21"/>
      <c r="Q164" s="21"/>
      <c r="R164" s="21"/>
    </row>
    <row r="165">
      <c r="B165" s="20"/>
      <c r="D165" s="24"/>
      <c r="E165" s="24"/>
      <c r="G165" s="24" t="s">
        <v>2502</v>
      </c>
      <c r="I165" s="21">
        <f>I157+I161</f>
        <v>10.4</v>
      </c>
      <c r="J165" s="21">
        <f t="shared" ref="J165:Q165" si="1343">J157+J161</f>
        <v>17.399999999999999</v>
      </c>
      <c r="K165" s="21">
        <f t="shared" si="1343"/>
        <v>17.399999999999999</v>
      </c>
      <c r="L165" s="21">
        <f t="shared" si="1343"/>
        <v>17.399999999999999</v>
      </c>
      <c r="M165" s="21">
        <f t="shared" si="1343"/>
        <v>17.399999999999999</v>
      </c>
      <c r="N165" s="21">
        <f t="shared" si="1343"/>
        <v>27.399999999999999</v>
      </c>
      <c r="O165" s="21">
        <f t="shared" si="1343"/>
        <v>27.399999999999999</v>
      </c>
      <c r="P165" s="21">
        <f t="shared" si="1343"/>
        <v>44.899999999999999</v>
      </c>
      <c r="Q165" s="21">
        <f t="shared" si="1343"/>
        <v>57.899999999999999</v>
      </c>
      <c r="R165" s="21">
        <f>R157+R161</f>
        <v>57.899999999999999</v>
      </c>
      <c r="S165" s="546"/>
      <c r="T165" s="101"/>
      <c r="U165" s="568"/>
      <c r="V165" s="569"/>
      <c r="W165" s="471"/>
      <c r="Y165" s="570"/>
    </row>
    <row r="166" s="116" customFormat="1" hidden="1">
      <c r="A166" s="119"/>
      <c r="C166" s="119"/>
      <c r="D166" s="118"/>
      <c r="E166" s="118"/>
      <c r="F166" s="119"/>
      <c r="G166" s="118"/>
      <c r="H166" s="119"/>
      <c r="I166" s="119">
        <f t="shared" ref="I166:Q166" si="1344">I88+I102+I121+I138+I154</f>
        <v>10.4</v>
      </c>
      <c r="J166" s="119">
        <f t="shared" si="1344"/>
        <v>17.399999999999999</v>
      </c>
      <c r="K166" s="119">
        <f t="shared" si="1344"/>
        <v>17.399999999999999</v>
      </c>
      <c r="L166" s="119">
        <f t="shared" si="1344"/>
        <v>17.399999999999999</v>
      </c>
      <c r="M166" s="119">
        <f t="shared" si="1344"/>
        <v>17.399999999999999</v>
      </c>
      <c r="N166" s="119">
        <f t="shared" si="1344"/>
        <v>27.399999999999999</v>
      </c>
      <c r="O166" s="119">
        <f t="shared" si="1344"/>
        <v>27.399999999999999</v>
      </c>
      <c r="P166" s="119">
        <f t="shared" si="1344"/>
        <v>44.899999999999999</v>
      </c>
      <c r="Q166" s="119">
        <f t="shared" si="1344"/>
        <v>57.899999999999999</v>
      </c>
      <c r="R166" s="119">
        <f>R88+R102+R121+R138+R154</f>
        <v>57.899999999999999</v>
      </c>
      <c r="S166" s="546"/>
      <c r="T166" s="560"/>
      <c r="U166" s="571"/>
      <c r="V166" s="572"/>
      <c r="Y166" s="573"/>
    </row>
    <row r="167" s="116" customFormat="1" hidden="1">
      <c r="A167" s="119"/>
      <c r="C167" s="119"/>
      <c r="D167" s="118"/>
      <c r="E167" s="118"/>
      <c r="F167" s="119"/>
      <c r="G167" s="118"/>
      <c r="H167" s="119"/>
      <c r="I167" s="564">
        <f>I165-I166</f>
        <v>0</v>
      </c>
      <c r="J167" s="564">
        <f t="shared" ref="J167:R167" si="1345">J165-J166</f>
        <v>0</v>
      </c>
      <c r="K167" s="564">
        <f t="shared" si="1345"/>
        <v>0</v>
      </c>
      <c r="L167" s="564">
        <f t="shared" si="1345"/>
        <v>0</v>
      </c>
      <c r="M167" s="564">
        <f t="shared" si="1345"/>
        <v>0</v>
      </c>
      <c r="N167" s="564">
        <f t="shared" si="1345"/>
        <v>0</v>
      </c>
      <c r="O167" s="564">
        <f t="shared" si="1345"/>
        <v>0</v>
      </c>
      <c r="P167" s="564">
        <f t="shared" si="1345"/>
        <v>0</v>
      </c>
      <c r="Q167" s="564">
        <f t="shared" si="1345"/>
        <v>0</v>
      </c>
      <c r="R167" s="564">
        <f t="shared" si="1345"/>
        <v>0</v>
      </c>
      <c r="S167" s="546"/>
      <c r="T167" s="560"/>
      <c r="U167" s="571"/>
      <c r="V167" s="572"/>
      <c r="Y167" s="573"/>
    </row>
    <row r="168">
      <c r="B168" s="20"/>
      <c r="D168" s="24"/>
      <c r="E168" s="24"/>
      <c r="G168" s="24"/>
      <c r="J168" s="21"/>
      <c r="K168" s="21"/>
      <c r="L168" s="21"/>
      <c r="M168" s="21"/>
      <c r="N168" s="21"/>
      <c r="O168" s="21"/>
      <c r="P168" s="21"/>
      <c r="Q168" s="21"/>
      <c r="R168" s="21"/>
      <c r="S168" s="546"/>
      <c r="T168" s="101"/>
      <c r="U168" s="568"/>
      <c r="Y168" s="570"/>
    </row>
    <row r="169" s="80" customFormat="1" ht="12.75">
      <c r="A169" s="48"/>
      <c r="G169" s="233" t="s">
        <v>3224</v>
      </c>
      <c r="H169" s="48"/>
      <c r="I169" s="48">
        <f t="shared" ref="I169:Q169" si="1346">I84+I98+I117+I134+I150</f>
        <v>10.4</v>
      </c>
      <c r="J169" s="48">
        <f t="shared" si="1346"/>
        <v>17.399999999999999</v>
      </c>
      <c r="K169" s="48">
        <f t="shared" si="1346"/>
        <v>17.399999999999999</v>
      </c>
      <c r="L169" s="48">
        <f t="shared" si="1346"/>
        <v>17.399999999999999</v>
      </c>
      <c r="M169" s="48">
        <f t="shared" si="1346"/>
        <v>17.399999999999999</v>
      </c>
      <c r="N169" s="48">
        <f t="shared" si="1346"/>
        <v>27.399999999999999</v>
      </c>
      <c r="O169" s="48">
        <f t="shared" si="1346"/>
        <v>27.399999999999999</v>
      </c>
      <c r="P169" s="48">
        <f t="shared" si="1346"/>
        <v>44.899999999999999</v>
      </c>
      <c r="Q169" s="48">
        <f t="shared" si="1346"/>
        <v>57.899999999999999</v>
      </c>
      <c r="R169" s="48">
        <f>R84+R98+R117+R134+R150</f>
        <v>57.899999999999999</v>
      </c>
      <c r="S169" s="989"/>
      <c r="T169" s="575"/>
    </row>
    <row r="170" s="260" customFormat="1" ht="12.75" hidden="1">
      <c r="A170" s="259"/>
      <c r="G170" s="990"/>
      <c r="H170" s="259"/>
      <c r="I170" s="259">
        <f t="shared" ref="I170:Q170" si="1347">I157+I161</f>
        <v>10.4</v>
      </c>
      <c r="J170" s="259">
        <f t="shared" si="1347"/>
        <v>17.399999999999999</v>
      </c>
      <c r="K170" s="259">
        <f t="shared" si="1347"/>
        <v>17.399999999999999</v>
      </c>
      <c r="L170" s="259">
        <f t="shared" si="1347"/>
        <v>17.399999999999999</v>
      </c>
      <c r="M170" s="259">
        <f t="shared" si="1347"/>
        <v>17.399999999999999</v>
      </c>
      <c r="N170" s="259">
        <f t="shared" si="1347"/>
        <v>27.399999999999999</v>
      </c>
      <c r="O170" s="259">
        <f t="shared" si="1347"/>
        <v>27.399999999999999</v>
      </c>
      <c r="P170" s="259">
        <f t="shared" si="1347"/>
        <v>44.899999999999999</v>
      </c>
      <c r="Q170" s="259">
        <f t="shared" si="1347"/>
        <v>57.899999999999999</v>
      </c>
      <c r="R170" s="259">
        <f>R157+R161</f>
        <v>57.899999999999999</v>
      </c>
      <c r="S170" s="684"/>
      <c r="T170" s="991"/>
    </row>
    <row r="171" s="260" customFormat="1" ht="12.75" hidden="1">
      <c r="A171" s="259"/>
      <c r="G171" s="990"/>
      <c r="H171" s="259"/>
      <c r="I171" s="564">
        <f t="shared" ref="I171:Q171" si="1348">I169-I170</f>
        <v>0</v>
      </c>
      <c r="J171" s="564">
        <f t="shared" si="1348"/>
        <v>0</v>
      </c>
      <c r="K171" s="564">
        <f t="shared" si="1348"/>
        <v>0</v>
      </c>
      <c r="L171" s="564">
        <f t="shared" si="1348"/>
        <v>0</v>
      </c>
      <c r="M171" s="564">
        <f t="shared" si="1348"/>
        <v>0</v>
      </c>
      <c r="N171" s="564">
        <f>N169-N170</f>
        <v>0</v>
      </c>
      <c r="O171" s="564">
        <f t="shared" si="1348"/>
        <v>0</v>
      </c>
      <c r="P171" s="564">
        <f t="shared" si="1348"/>
        <v>0</v>
      </c>
      <c r="Q171" s="564">
        <f t="shared" si="1348"/>
        <v>0</v>
      </c>
      <c r="R171" s="564">
        <f>R169-R170</f>
        <v>0</v>
      </c>
      <c r="S171" s="684"/>
      <c r="T171" s="991"/>
    </row>
    <row r="172" s="26" customFormat="1" ht="12.75">
      <c r="A172" s="27"/>
      <c r="B172" s="27"/>
      <c r="C172" s="27"/>
      <c r="E172" s="462"/>
      <c r="G172" s="45"/>
      <c r="H172" s="27"/>
      <c r="I172" s="180"/>
      <c r="J172" s="180"/>
      <c r="K172" s="239"/>
      <c r="L172" s="239"/>
      <c r="M172" s="239"/>
      <c r="N172" s="239"/>
      <c r="O172" s="239"/>
      <c r="P172" s="239"/>
      <c r="Q172" s="239"/>
      <c r="S172" s="988"/>
      <c r="T172" s="31"/>
    </row>
    <row r="173" s="26" customFormat="1" ht="12.75">
      <c r="A173" s="27"/>
      <c r="B173" s="27"/>
      <c r="C173" s="27"/>
      <c r="E173" s="462"/>
      <c r="H173" s="463" t="s">
        <v>3225</v>
      </c>
      <c r="I173" s="21">
        <f t="shared" ref="I173:Q173" si="1349">I77+I113+I130+I147</f>
        <v>3.2000000000000002</v>
      </c>
      <c r="J173" s="21">
        <f t="shared" si="1349"/>
        <v>3.2000000000000002</v>
      </c>
      <c r="K173" s="21">
        <f t="shared" si="1349"/>
        <v>3.2000000000000002</v>
      </c>
      <c r="L173" s="21">
        <f t="shared" si="1349"/>
        <v>3.2000000000000002</v>
      </c>
      <c r="M173" s="21">
        <f t="shared" si="1349"/>
        <v>3.2000000000000002</v>
      </c>
      <c r="N173" s="21">
        <f t="shared" si="1349"/>
        <v>13.199999999999999</v>
      </c>
      <c r="O173" s="21">
        <f t="shared" si="1349"/>
        <v>13.199999999999999</v>
      </c>
      <c r="P173" s="21">
        <f t="shared" si="1349"/>
        <v>30.699999999999999</v>
      </c>
      <c r="Q173" s="21">
        <f t="shared" si="1349"/>
        <v>43.700000000000003</v>
      </c>
      <c r="R173" s="21">
        <f>R77+R113+R130+R147</f>
        <v>43.700000000000003</v>
      </c>
      <c r="S173" s="992"/>
      <c r="T173" s="48"/>
      <c r="U173" s="285"/>
      <c r="V173" s="576"/>
    </row>
    <row r="174" s="300" customFormat="1" ht="12.75" hidden="1">
      <c r="A174" s="577"/>
      <c r="B174" s="577"/>
      <c r="C174" s="577"/>
      <c r="E174" s="578"/>
      <c r="F174" s="577"/>
      <c r="G174" s="490"/>
      <c r="H174" s="577"/>
      <c r="I174" s="119">
        <f t="shared" ref="I174:Q174" si="1350">I89+I103+I122+I139+I155</f>
        <v>3.2000000000000002</v>
      </c>
      <c r="J174" s="119">
        <f t="shared" si="1350"/>
        <v>3.2000000000000002</v>
      </c>
      <c r="K174" s="119">
        <f t="shared" si="1350"/>
        <v>3.2000000000000002</v>
      </c>
      <c r="L174" s="119">
        <f t="shared" si="1350"/>
        <v>3.2000000000000002</v>
      </c>
      <c r="M174" s="119">
        <f t="shared" si="1350"/>
        <v>3.2000000000000002</v>
      </c>
      <c r="N174" s="119">
        <f t="shared" si="1350"/>
        <v>13.199999999999999</v>
      </c>
      <c r="O174" s="119">
        <f t="shared" si="1350"/>
        <v>13.199999999999999</v>
      </c>
      <c r="P174" s="119">
        <f t="shared" si="1350"/>
        <v>30.699999999999999</v>
      </c>
      <c r="Q174" s="119">
        <f t="shared" si="1350"/>
        <v>43.700000000000003</v>
      </c>
      <c r="R174" s="119">
        <f>R89+R103+R122+R139+R155</f>
        <v>43.700000000000003</v>
      </c>
      <c r="S174" s="979"/>
      <c r="T174" s="490"/>
      <c r="V174" s="580"/>
    </row>
    <row r="175" s="300" customFormat="1" ht="12.75" hidden="1">
      <c r="A175" s="577"/>
      <c r="B175" s="577"/>
      <c r="C175" s="577"/>
      <c r="E175" s="578"/>
      <c r="F175" s="577"/>
      <c r="G175" s="490"/>
      <c r="H175" s="577"/>
      <c r="I175" s="564">
        <f>I173-I174</f>
        <v>0</v>
      </c>
      <c r="J175" s="564">
        <f t="shared" ref="J175:R175" si="1351">J173-J174</f>
        <v>0</v>
      </c>
      <c r="K175" s="564">
        <f t="shared" si="1351"/>
        <v>0</v>
      </c>
      <c r="L175" s="564">
        <f t="shared" si="1351"/>
        <v>0</v>
      </c>
      <c r="M175" s="564">
        <f t="shared" si="1351"/>
        <v>0</v>
      </c>
      <c r="N175" s="564">
        <f t="shared" si="1351"/>
        <v>0</v>
      </c>
      <c r="O175" s="564">
        <f t="shared" si="1351"/>
        <v>0</v>
      </c>
      <c r="P175" s="564">
        <f t="shared" si="1351"/>
        <v>0</v>
      </c>
      <c r="Q175" s="564">
        <f t="shared" si="1351"/>
        <v>0</v>
      </c>
      <c r="R175" s="564">
        <f t="shared" si="1351"/>
        <v>0</v>
      </c>
      <c r="S175" s="979"/>
      <c r="T175" s="490"/>
      <c r="V175" s="580"/>
    </row>
    <row r="176" s="26" customFormat="1" ht="12.75">
      <c r="A176" s="27"/>
      <c r="B176" s="27"/>
      <c r="C176" s="27"/>
      <c r="E176" s="462"/>
      <c r="F176" s="27"/>
      <c r="G176" s="45"/>
      <c r="H176" s="27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979"/>
      <c r="T176" s="45"/>
      <c r="V176" s="576"/>
    </row>
    <row r="177" s="26" customFormat="1" ht="12.75">
      <c r="A177" s="27"/>
      <c r="B177" s="27"/>
      <c r="C177" s="27"/>
      <c r="E177" s="462"/>
      <c r="F177" s="27"/>
      <c r="G177" s="45"/>
      <c r="H177" s="27"/>
      <c r="I177" s="85"/>
      <c r="J177" s="85"/>
      <c r="K177" s="84"/>
      <c r="L177" s="84"/>
      <c r="M177" s="84"/>
      <c r="N177" s="84"/>
      <c r="O177" s="84"/>
      <c r="P177" s="84"/>
      <c r="Q177" s="84"/>
      <c r="R177" s="84"/>
      <c r="S177" s="976"/>
      <c r="T177" s="45"/>
      <c r="V177" s="34"/>
    </row>
    <row r="178" s="26" customFormat="1" ht="12.75">
      <c r="A178" s="27"/>
      <c r="B178" s="313" t="s">
        <v>5911</v>
      </c>
      <c r="C178" s="315" t="s">
        <v>5912</v>
      </c>
      <c r="E178" s="462"/>
      <c r="F178" s="27"/>
      <c r="G178" s="45"/>
      <c r="H178" s="27"/>
      <c r="I178" s="85"/>
      <c r="J178" s="85"/>
      <c r="K178" s="84"/>
      <c r="L178" s="84"/>
      <c r="M178" s="84"/>
      <c r="N178" s="84"/>
      <c r="O178" s="84"/>
      <c r="P178" s="84"/>
      <c r="Q178" s="84"/>
      <c r="R178" s="84"/>
      <c r="S178" s="976"/>
      <c r="T178" s="45"/>
      <c r="V178" s="34"/>
    </row>
    <row r="179" s="26" customFormat="1" ht="12.75">
      <c r="A179" s="27"/>
      <c r="B179" s="6"/>
      <c r="C179" s="315" t="s">
        <v>5913</v>
      </c>
      <c r="E179" s="462"/>
      <c r="F179" s="27"/>
      <c r="G179" s="45"/>
      <c r="H179" s="27"/>
      <c r="I179" s="85"/>
      <c r="J179" s="85"/>
      <c r="K179" s="84"/>
      <c r="L179" s="84"/>
      <c r="M179" s="84"/>
      <c r="N179" s="84"/>
      <c r="O179" s="84"/>
      <c r="P179" s="84"/>
      <c r="Q179" s="84"/>
      <c r="R179" s="84"/>
      <c r="S179" s="976"/>
      <c r="T179" s="45"/>
      <c r="V179" s="34"/>
    </row>
    <row r="180" s="26" customFormat="1" ht="12.75">
      <c r="A180" s="27"/>
      <c r="B180" s="6"/>
      <c r="C180" s="315" t="s">
        <v>5914</v>
      </c>
      <c r="E180" s="462"/>
      <c r="F180" s="27"/>
      <c r="G180" s="45"/>
      <c r="H180" s="27"/>
      <c r="I180" s="85"/>
      <c r="J180" s="85"/>
      <c r="K180" s="84"/>
      <c r="L180" s="84"/>
      <c r="M180" s="84"/>
      <c r="N180" s="84"/>
      <c r="O180" s="84"/>
      <c r="P180" s="84"/>
      <c r="Q180" s="84"/>
      <c r="R180" s="84"/>
      <c r="S180" s="976"/>
      <c r="T180" s="45"/>
      <c r="V180" s="34"/>
    </row>
    <row r="181" s="26" customFormat="1" ht="12.75">
      <c r="A181" s="27"/>
      <c r="B181" s="27"/>
      <c r="C181" s="27"/>
      <c r="E181" s="462"/>
      <c r="F181" s="27"/>
      <c r="G181" s="27"/>
      <c r="H181" s="27"/>
      <c r="I181" s="90"/>
      <c r="J181" s="90"/>
      <c r="K181" s="89"/>
      <c r="L181" s="89"/>
      <c r="M181" s="89"/>
      <c r="N181" s="89"/>
      <c r="O181" s="89"/>
      <c r="P181" s="89"/>
      <c r="Q181" s="89"/>
      <c r="R181" s="89"/>
      <c r="S181" s="976"/>
      <c r="T181" s="576"/>
    </row>
    <row r="182" s="26" customFormat="1" ht="12.75">
      <c r="A182" s="27"/>
      <c r="B182" s="27"/>
      <c r="C182" s="27"/>
      <c r="E182" s="462"/>
      <c r="F182" s="27"/>
      <c r="G182" s="27"/>
      <c r="H182" s="27"/>
      <c r="I182" s="180"/>
      <c r="J182" s="180"/>
      <c r="K182" s="239"/>
      <c r="L182" s="239"/>
      <c r="M182" s="239"/>
      <c r="N182" s="239"/>
      <c r="O182" s="239"/>
      <c r="P182" s="239"/>
      <c r="Q182" s="239"/>
      <c r="R182" s="239"/>
      <c r="S182" s="976"/>
      <c r="T182" s="45"/>
    </row>
    <row r="183" s="26" customFormat="1" ht="12.75">
      <c r="A183" s="27"/>
      <c r="B183" s="27"/>
      <c r="C183" s="27"/>
      <c r="D183" s="462"/>
      <c r="E183" s="462"/>
      <c r="F183" s="27"/>
      <c r="G183" s="27"/>
      <c r="H183" s="27"/>
      <c r="I183" s="27"/>
      <c r="K183" s="429"/>
      <c r="L183" s="429"/>
      <c r="M183" s="426"/>
      <c r="N183" s="426"/>
      <c r="O183" s="426"/>
      <c r="P183" s="426"/>
      <c r="Q183" s="426"/>
      <c r="R183" s="31"/>
      <c r="S183" s="993"/>
      <c r="T183" s="575"/>
      <c r="U183" s="45"/>
    </row>
    <row r="184" s="26" customFormat="1" ht="12.75">
      <c r="B184" s="45" t="s">
        <v>5915</v>
      </c>
      <c r="C184" s="27"/>
      <c r="F184" s="27"/>
      <c r="G184" s="27"/>
      <c r="H184" s="27"/>
      <c r="I184" s="27"/>
      <c r="K184" s="429"/>
      <c r="L184" s="429"/>
      <c r="M184" s="426"/>
      <c r="N184" s="426"/>
      <c r="O184" s="426"/>
      <c r="P184" s="426"/>
      <c r="Q184" s="426"/>
      <c r="R184" s="51"/>
      <c r="S184" s="976"/>
      <c r="T184" s="45"/>
    </row>
    <row r="185" s="26" customFormat="1" ht="12.75">
      <c r="B185" s="45" t="s">
        <v>5916</v>
      </c>
      <c r="F185" s="27"/>
      <c r="G185" s="27"/>
      <c r="H185" s="27"/>
      <c r="I185" s="27"/>
      <c r="K185" s="429"/>
      <c r="L185" s="429"/>
      <c r="M185" s="426"/>
      <c r="N185" s="426"/>
      <c r="O185" s="426"/>
      <c r="P185" s="426"/>
      <c r="Q185" s="426"/>
      <c r="R185" s="463" t="e">
        <f>#REF!</f>
        <v>#REF!</v>
      </c>
      <c r="S185" s="994"/>
      <c r="T185" s="45"/>
    </row>
    <row r="186">
      <c r="I186" s="582"/>
      <c r="J186" s="582"/>
      <c r="K186" s="583"/>
      <c r="L186" s="582"/>
      <c r="M186" s="582"/>
      <c r="N186" s="582"/>
      <c r="O186" s="582"/>
      <c r="P186" s="582"/>
      <c r="Q186" s="582"/>
      <c r="R186" s="582"/>
      <c r="S186" s="995"/>
      <c r="T186" s="34"/>
    </row>
    <row r="187" s="80" customFormat="1">
      <c r="A187" s="48"/>
      <c r="B187" s="48"/>
      <c r="C187" s="80"/>
      <c r="K187" s="48"/>
      <c r="L187" s="450"/>
      <c r="M187" s="61"/>
      <c r="N187" s="61"/>
      <c r="O187" s="61"/>
      <c r="P187" s="61"/>
      <c r="Q187" s="61"/>
      <c r="R187" s="61"/>
      <c r="S187" s="996"/>
      <c r="T187" s="54"/>
      <c r="V187" s="81"/>
    </row>
    <row r="188" s="80" customFormat="1">
      <c r="A188" s="48"/>
      <c r="B188" s="48"/>
      <c r="C188" s="48"/>
      <c r="G188" s="584"/>
      <c r="H188" s="563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997"/>
      <c r="T188" s="54"/>
      <c r="V188" s="586"/>
    </row>
    <row r="189" s="26" customFormat="1" ht="12.75">
      <c r="A189" s="27"/>
      <c r="B189" s="463"/>
      <c r="C189" s="27"/>
      <c r="F189" s="27"/>
      <c r="G189" s="27"/>
      <c r="H189" s="27"/>
      <c r="I189" s="27"/>
      <c r="K189" s="587"/>
      <c r="L189" s="429"/>
      <c r="M189" s="426"/>
      <c r="N189" s="426"/>
      <c r="O189" s="426"/>
      <c r="P189" s="426"/>
      <c r="Q189" s="426"/>
      <c r="R189" s="426"/>
      <c r="S189" s="979"/>
      <c r="T189" s="45"/>
      <c r="U189" s="49"/>
    </row>
    <row r="190" s="26" customFormat="1" ht="12.75">
      <c r="A190" s="27"/>
      <c r="B190" s="463"/>
      <c r="C190" s="27"/>
      <c r="F190" s="27"/>
      <c r="G190" s="27"/>
      <c r="H190" s="27"/>
      <c r="I190" s="27"/>
      <c r="K190" s="587"/>
      <c r="L190" s="429"/>
      <c r="M190" s="426"/>
      <c r="N190" s="426"/>
      <c r="O190" s="426"/>
      <c r="P190" s="426"/>
      <c r="Q190" s="426"/>
      <c r="R190" s="426"/>
      <c r="S190" s="979"/>
      <c r="T190" s="45"/>
      <c r="U190" s="49"/>
    </row>
    <row r="191" s="27" customFormat="1" ht="12.75">
      <c r="I191" s="588"/>
      <c r="J191" s="588"/>
      <c r="K191" s="589"/>
      <c r="L191" s="590"/>
      <c r="M191" s="590"/>
      <c r="N191" s="590"/>
      <c r="O191" s="590"/>
      <c r="P191" s="590"/>
      <c r="Q191" s="590"/>
      <c r="R191" s="590"/>
      <c r="S191" s="976"/>
      <c r="T191" s="45"/>
      <c r="U191" s="49"/>
    </row>
    <row r="192" s="27" customFormat="1" ht="12.75">
      <c r="K192" s="587"/>
      <c r="L192" s="426"/>
      <c r="M192" s="426"/>
      <c r="N192" s="426"/>
      <c r="O192" s="426"/>
      <c r="P192" s="426"/>
      <c r="Q192" s="426"/>
      <c r="R192" s="426"/>
      <c r="S192" s="976"/>
      <c r="T192" s="45"/>
      <c r="U192" s="49"/>
    </row>
    <row r="193" s="27" customFormat="1" ht="12.75">
      <c r="K193" s="587"/>
      <c r="L193" s="426"/>
      <c r="M193" s="426"/>
      <c r="N193" s="426"/>
      <c r="O193" s="426"/>
      <c r="P193" s="426"/>
      <c r="Q193" s="426"/>
      <c r="R193" s="426"/>
      <c r="S193" s="976"/>
      <c r="T193" s="45"/>
      <c r="U193" s="49"/>
    </row>
    <row r="194" s="27" customFormat="1" ht="12.75">
      <c r="J194" s="588"/>
      <c r="K194" s="589"/>
      <c r="L194" s="590"/>
      <c r="M194" s="590"/>
      <c r="N194" s="590"/>
      <c r="O194" s="590"/>
      <c r="P194" s="590"/>
      <c r="Q194" s="590"/>
      <c r="R194" s="590"/>
      <c r="S194" s="976"/>
      <c r="T194" s="45"/>
      <c r="U194" s="49"/>
    </row>
    <row r="195" s="27" customFormat="1" ht="12.75">
      <c r="K195" s="587"/>
      <c r="L195" s="426"/>
      <c r="M195" s="426"/>
      <c r="N195" s="426"/>
      <c r="O195" s="426"/>
      <c r="P195" s="426"/>
      <c r="Q195" s="426"/>
      <c r="R195" s="426"/>
      <c r="S195" s="976"/>
      <c r="T195" s="45"/>
      <c r="U195" s="49"/>
    </row>
    <row r="196" s="27" customFormat="1" ht="12.75">
      <c r="K196" s="587"/>
      <c r="L196" s="426"/>
      <c r="M196" s="426"/>
      <c r="N196" s="426"/>
      <c r="O196" s="426"/>
      <c r="P196" s="426"/>
      <c r="Q196" s="426"/>
      <c r="R196" s="426"/>
      <c r="S196" s="976"/>
      <c r="T196" s="45"/>
      <c r="U196" s="49"/>
    </row>
    <row r="197" s="27" customFormat="1" ht="12.75">
      <c r="K197" s="589"/>
      <c r="L197" s="590"/>
      <c r="M197" s="590"/>
      <c r="N197" s="590"/>
      <c r="O197" s="590"/>
      <c r="P197" s="590"/>
      <c r="Q197" s="590"/>
      <c r="R197" s="590"/>
      <c r="S197" s="976"/>
      <c r="T197" s="45"/>
      <c r="U197" s="49"/>
    </row>
    <row r="198" s="27" customFormat="1" ht="12.75">
      <c r="K198" s="587"/>
      <c r="L198" s="426"/>
      <c r="M198" s="426"/>
      <c r="N198" s="426"/>
      <c r="O198" s="426"/>
      <c r="P198" s="426"/>
      <c r="Q198" s="426"/>
      <c r="R198" s="426"/>
      <c r="S198" s="976"/>
      <c r="T198" s="45"/>
      <c r="U198" s="49"/>
    </row>
    <row r="199" s="591" customFormat="1" ht="12.75" customHeight="1">
      <c r="K199" s="592"/>
      <c r="L199" s="593"/>
      <c r="M199" s="593"/>
      <c r="N199" s="593"/>
      <c r="O199" s="593"/>
      <c r="P199" s="593"/>
      <c r="Q199" s="593"/>
      <c r="R199" s="593"/>
      <c r="S199" s="998"/>
      <c r="T199" s="594"/>
      <c r="U199" s="595"/>
    </row>
    <row r="200" s="48" customFormat="1">
      <c r="K200" s="466"/>
      <c r="L200" s="61"/>
      <c r="M200" s="61"/>
      <c r="N200" s="61"/>
      <c r="O200" s="61"/>
      <c r="P200" s="61"/>
      <c r="Q200" s="61"/>
      <c r="R200" s="61"/>
      <c r="S200" s="546"/>
      <c r="T200" s="38"/>
      <c r="U200" s="53"/>
    </row>
    <row r="201" s="80" customFormat="1">
      <c r="A201" s="48"/>
      <c r="B201" s="48"/>
      <c r="C201" s="48"/>
      <c r="F201" s="48"/>
      <c r="G201" s="48"/>
      <c r="H201" s="48"/>
      <c r="I201" s="48"/>
      <c r="J201" s="48"/>
      <c r="K201" s="466"/>
      <c r="L201" s="61"/>
      <c r="M201" s="61"/>
      <c r="N201" s="61"/>
      <c r="O201" s="61"/>
      <c r="P201" s="61"/>
      <c r="Q201" s="61"/>
      <c r="R201" s="61"/>
      <c r="S201" s="546"/>
      <c r="T201" s="38"/>
      <c r="U201" s="53"/>
    </row>
    <row r="202">
      <c r="K202" s="270"/>
      <c r="U202" s="34"/>
    </row>
    <row r="206">
      <c r="B206" s="48"/>
      <c r="C206" s="48"/>
      <c r="I206" s="48"/>
      <c r="J206" s="471"/>
      <c r="K206" s="527"/>
      <c r="L206" s="61"/>
      <c r="M206" s="61"/>
      <c r="N206" s="61"/>
      <c r="O206" s="61"/>
      <c r="P206" s="61"/>
      <c r="Q206" s="61"/>
      <c r="S206" s="539"/>
      <c r="T206" s="596"/>
      <c r="U206" s="54"/>
      <c r="V206" s="54"/>
    </row>
    <row r="207">
      <c r="K207" s="270"/>
      <c r="U207" s="111"/>
    </row>
    <row r="208">
      <c r="B208" s="240"/>
      <c r="C208" s="34"/>
      <c r="H208" s="20"/>
      <c r="J208" s="48"/>
      <c r="K208" s="60"/>
      <c r="L208" s="597"/>
      <c r="N208" s="232"/>
      <c r="R208" s="598"/>
      <c r="T208" s="599"/>
    </row>
    <row r="209">
      <c r="B209" s="240"/>
      <c r="C209" s="20"/>
      <c r="D209" s="110"/>
      <c r="E209" s="244"/>
      <c r="H209" s="22"/>
      <c r="N209" s="22"/>
      <c r="O209" s="24"/>
      <c r="P209" s="20"/>
      <c r="Q209" s="464"/>
      <c r="R209" s="48"/>
      <c r="T209" s="101"/>
      <c r="U209" s="91"/>
      <c r="V209" s="600"/>
      <c r="W209" s="601"/>
    </row>
    <row r="210">
      <c r="B210" s="240"/>
      <c r="C210" s="20"/>
      <c r="D210" s="110"/>
      <c r="E210" s="155"/>
      <c r="H210" s="22"/>
      <c r="I210" s="20"/>
      <c r="K210" s="464"/>
      <c r="L210" s="21"/>
      <c r="N210" s="22"/>
      <c r="O210" s="24"/>
      <c r="P210" s="20"/>
      <c r="Q210" s="464"/>
      <c r="R210" s="48"/>
      <c r="S210" s="539"/>
      <c r="U210" s="21"/>
    </row>
    <row r="211">
      <c r="E211" s="244"/>
      <c r="H211" s="22"/>
      <c r="I211" s="20"/>
      <c r="K211" s="21"/>
      <c r="L211" s="54"/>
      <c r="N211" s="22"/>
      <c r="O211" s="24"/>
      <c r="P211" s="20"/>
      <c r="Q211" s="464"/>
      <c r="R211" s="48"/>
      <c r="S211" s="539"/>
      <c r="T211" s="101"/>
      <c r="U211" s="91"/>
      <c r="V211" s="600"/>
      <c r="W211" s="601"/>
    </row>
    <row r="212">
      <c r="B212" s="465"/>
      <c r="C212" s="80"/>
      <c r="D212" s="38"/>
      <c r="E212" s="203"/>
      <c r="H212" s="22"/>
      <c r="I212" s="20"/>
      <c r="K212" s="464"/>
      <c r="L212" s="48"/>
      <c r="N212" s="22"/>
      <c r="O212" s="24"/>
      <c r="Q212" s="21"/>
      <c r="R212" s="48"/>
      <c r="T212" s="101"/>
      <c r="U212" s="91"/>
      <c r="V212" s="600"/>
      <c r="W212" s="601"/>
    </row>
    <row r="213">
      <c r="H213" s="81"/>
      <c r="I213" s="80"/>
      <c r="J213" s="48"/>
      <c r="K213" s="466"/>
      <c r="L213" s="48"/>
      <c r="N213" s="22"/>
      <c r="O213" s="24"/>
      <c r="P213" s="20"/>
      <c r="Q213" s="464"/>
      <c r="R213" s="48"/>
      <c r="S213" s="539"/>
      <c r="U213" s="21"/>
    </row>
    <row r="214">
      <c r="B214" s="240"/>
      <c r="C214" s="20"/>
      <c r="D214" s="110"/>
      <c r="E214" s="155"/>
      <c r="H214" s="81"/>
      <c r="I214" s="20"/>
      <c r="K214" s="464"/>
      <c r="L214" s="48"/>
      <c r="N214" s="22"/>
      <c r="O214" s="24"/>
      <c r="P214" s="20"/>
      <c r="Q214" s="464"/>
      <c r="R214" s="48"/>
      <c r="U214" s="21"/>
    </row>
    <row r="215">
      <c r="B215" s="240"/>
      <c r="E215" s="155"/>
      <c r="H215" s="173"/>
      <c r="I215" s="20"/>
      <c r="K215" s="464"/>
      <c r="L215" s="48"/>
      <c r="M215" s="164"/>
      <c r="P215" s="48"/>
      <c r="Q215" s="48"/>
      <c r="R215" s="48"/>
      <c r="U215" s="21"/>
    </row>
    <row r="216">
      <c r="B216" s="465"/>
      <c r="C216" s="80"/>
      <c r="D216" s="38"/>
      <c r="E216" s="203"/>
      <c r="H216" s="22"/>
      <c r="I216" s="20"/>
      <c r="K216" s="464"/>
      <c r="L216" s="48"/>
      <c r="N216" s="232"/>
      <c r="T216" s="101"/>
      <c r="U216" s="111"/>
      <c r="V216" s="600"/>
      <c r="W216" s="244"/>
      <c r="X216" s="601"/>
    </row>
    <row r="217">
      <c r="B217" s="465"/>
      <c r="C217" s="80"/>
      <c r="D217" s="23"/>
      <c r="E217" s="203"/>
      <c r="H217" s="22"/>
      <c r="I217" s="24"/>
      <c r="K217" s="21"/>
      <c r="L217" s="48"/>
      <c r="M217" s="23"/>
      <c r="U217" s="21"/>
    </row>
    <row r="218">
      <c r="B218" s="240"/>
      <c r="C218" s="20"/>
      <c r="D218" s="110"/>
      <c r="E218" s="155"/>
      <c r="H218" s="22"/>
      <c r="I218" s="24"/>
      <c r="K218" s="21"/>
      <c r="L218" s="48"/>
      <c r="U218" s="21"/>
    </row>
    <row r="219">
      <c r="B219" s="240"/>
      <c r="C219" s="24"/>
      <c r="I219" s="48"/>
      <c r="K219" s="48"/>
      <c r="L219" s="48"/>
      <c r="U219" s="21"/>
    </row>
    <row r="220">
      <c r="B220" s="240"/>
      <c r="C220" s="20"/>
      <c r="D220" s="110"/>
      <c r="E220" s="155"/>
      <c r="M220" s="61"/>
      <c r="N220" s="61"/>
      <c r="P220" s="48"/>
      <c r="Q220" s="48"/>
      <c r="T220" s="101"/>
      <c r="U220" s="91"/>
      <c r="V220" s="600"/>
      <c r="W220" s="601"/>
    </row>
    <row r="221">
      <c r="B221" s="240"/>
      <c r="C221" s="20"/>
      <c r="D221" s="110"/>
      <c r="E221" s="155"/>
      <c r="K221" s="466"/>
      <c r="L221" s="164"/>
      <c r="M221" s="61"/>
      <c r="N221" s="164"/>
      <c r="P221" s="227"/>
      <c r="T221" s="101"/>
      <c r="U221" s="91"/>
      <c r="V221" s="600"/>
      <c r="W221" s="601"/>
    </row>
    <row r="222">
      <c r="B222" s="240"/>
      <c r="C222" s="24"/>
      <c r="D222" s="24"/>
      <c r="I222" s="467"/>
      <c r="J222" s="468"/>
      <c r="K222" s="467"/>
      <c r="L222" s="48"/>
      <c r="M222" s="48"/>
      <c r="N222" s="54"/>
      <c r="P222" s="48"/>
      <c r="U222" s="21"/>
    </row>
    <row r="223">
      <c r="B223" s="240"/>
      <c r="C223" s="24"/>
      <c r="D223" s="24"/>
      <c r="K223" s="54"/>
      <c r="L223" s="469"/>
      <c r="M223" s="470"/>
      <c r="N223" s="471"/>
      <c r="U223" s="21"/>
    </row>
    <row r="224">
      <c r="B224" s="240"/>
      <c r="C224" s="24"/>
      <c r="D224" s="24"/>
      <c r="T224" s="101"/>
      <c r="U224" s="91"/>
      <c r="V224" s="600"/>
      <c r="W224" s="602"/>
      <c r="X224" s="54"/>
      <c r="Y224" s="601"/>
    </row>
    <row r="225">
      <c r="B225" s="218"/>
      <c r="C225" s="24"/>
      <c r="D225" s="24"/>
      <c r="U225" s="21"/>
    </row>
    <row r="226">
      <c r="B226" s="240"/>
      <c r="C226" s="24"/>
      <c r="D226" s="110"/>
    </row>
    <row r="227">
      <c r="B227" s="240"/>
      <c r="C227" s="24"/>
      <c r="D227" s="472"/>
    </row>
    <row r="228">
      <c r="B228" s="240"/>
      <c r="C228" s="24"/>
    </row>
    <row r="229">
      <c r="B229" s="240"/>
      <c r="C229" s="24"/>
      <c r="D229" s="24"/>
    </row>
    <row r="230">
      <c r="B230" s="240"/>
      <c r="C230" s="20"/>
      <c r="D230" s="472"/>
      <c r="E230" s="155"/>
    </row>
    <row r="231">
      <c r="B231" s="240"/>
      <c r="C231" s="24"/>
      <c r="D231" s="24"/>
    </row>
    <row r="232">
      <c r="B232" s="218"/>
      <c r="C232" s="20"/>
      <c r="D232" s="110"/>
      <c r="E232" s="155"/>
    </row>
    <row r="233">
      <c r="B233" s="240"/>
      <c r="C233" s="20"/>
      <c r="D233" s="110"/>
      <c r="K233" s="270"/>
    </row>
    <row r="234">
      <c r="B234" s="240"/>
      <c r="C234" s="24"/>
      <c r="E234" s="22"/>
      <c r="K234" s="270"/>
    </row>
    <row r="235">
      <c r="B235" s="465"/>
      <c r="C235" s="38"/>
      <c r="E235" s="155"/>
      <c r="G235" s="101"/>
    </row>
    <row r="238">
      <c r="A238" s="22"/>
      <c r="B238" s="20"/>
      <c r="C238" s="20"/>
      <c r="G238" s="22"/>
      <c r="H238" s="211"/>
      <c r="J238" s="88"/>
      <c r="K238" s="88"/>
      <c r="L238" s="88"/>
      <c r="M238" s="88"/>
      <c r="N238" s="88"/>
      <c r="O238" s="88"/>
      <c r="P238" s="88"/>
      <c r="Q238" s="88"/>
      <c r="R238" s="88"/>
      <c r="U238" s="91"/>
    </row>
    <row r="239">
      <c r="A239" s="22"/>
      <c r="B239" s="20"/>
      <c r="G239" s="22"/>
      <c r="H239" s="22"/>
      <c r="J239" s="21"/>
      <c r="K239" s="21"/>
      <c r="L239" s="21"/>
      <c r="M239" s="21"/>
      <c r="N239" s="21"/>
      <c r="O239" s="21"/>
      <c r="P239" s="21"/>
      <c r="Q239" s="21"/>
      <c r="R239" s="21"/>
    </row>
    <row r="240">
      <c r="A240" s="22"/>
      <c r="B240" s="20"/>
      <c r="G240" s="22"/>
      <c r="J240" s="21"/>
      <c r="K240" s="89"/>
      <c r="L240" s="89"/>
    </row>
  </sheetData>
  <mergeCells count="1">
    <mergeCell ref="S15:S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V29" activeCellId="0" sqref="V29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min="19" max="22" style="20" width="9.140625"/>
    <col min="23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</row>
    <row r="3" hidden="1">
      <c r="O3" s="422" t="e">
        <f>#REF!</f>
        <v>#REF!</v>
      </c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U6" s="31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U7" s="31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T8" s="463"/>
      <c r="U8" s="27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T9" s="26"/>
      <c r="U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U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U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U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519"/>
      <c r="T13" s="285"/>
      <c r="U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</row>
    <row r="15" ht="12.75" customHeight="1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T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T16" s="258"/>
      <c r="U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352">H20+1</f>
        <v>9</v>
      </c>
      <c r="J20" s="78">
        <f t="shared" si="1352"/>
        <v>10</v>
      </c>
      <c r="K20" s="78">
        <f t="shared" si="1352"/>
        <v>11</v>
      </c>
      <c r="L20" s="78">
        <f t="shared" si="1352"/>
        <v>12</v>
      </c>
      <c r="M20" s="78">
        <f t="shared" si="1352"/>
        <v>13</v>
      </c>
      <c r="N20" s="78">
        <f t="shared" si="1352"/>
        <v>14</v>
      </c>
      <c r="O20" s="78">
        <f t="shared" si="1352"/>
        <v>15</v>
      </c>
      <c r="P20" s="78">
        <f t="shared" si="1352"/>
        <v>16</v>
      </c>
      <c r="Q20" s="78">
        <f t="shared" si="1352"/>
        <v>17</v>
      </c>
      <c r="R20" s="78">
        <f t="shared" si="1352"/>
        <v>18</v>
      </c>
      <c r="S20" s="76"/>
    </row>
    <row r="21">
      <c r="B21" s="20"/>
      <c r="J21" s="21"/>
      <c r="K21" s="89"/>
      <c r="L21" s="89"/>
    </row>
    <row r="22">
      <c r="B22" s="83" t="s">
        <v>6178</v>
      </c>
      <c r="J22" s="21"/>
      <c r="K22" s="89"/>
      <c r="L22" s="89"/>
    </row>
    <row r="23">
      <c r="B23" s="20"/>
      <c r="J23" s="21"/>
      <c r="K23" s="89"/>
      <c r="L23" s="89"/>
    </row>
    <row r="24">
      <c r="B24" s="80" t="s">
        <v>6157</v>
      </c>
      <c r="J24" s="21"/>
      <c r="K24" s="89"/>
      <c r="L24" s="89"/>
    </row>
    <row r="25" s="80" customFormat="1" ht="12.75" customHeight="1">
      <c r="A25" s="81"/>
      <c r="C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</row>
    <row r="26" s="80" customFormat="1">
      <c r="A26" s="81"/>
      <c r="C26" s="48"/>
      <c r="D26" s="83" t="s">
        <v>3528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</row>
    <row r="27" ht="12.75" customHeight="1">
      <c r="A27" s="22"/>
      <c r="B27" s="24"/>
      <c r="D27" s="80"/>
      <c r="F27" s="43"/>
      <c r="G27" s="4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</row>
    <row r="28">
      <c r="A28" s="22">
        <v>1</v>
      </c>
      <c r="B28" s="177"/>
      <c r="C28" s="22"/>
      <c r="D28" s="38" t="s">
        <v>3730</v>
      </c>
      <c r="E28" s="101"/>
      <c r="G28" s="22"/>
      <c r="I28" s="89"/>
      <c r="J28" s="21"/>
      <c r="K28" s="20"/>
      <c r="L28" s="20"/>
      <c r="M28" s="20"/>
      <c r="S28" s="21"/>
      <c r="U28" s="21"/>
    </row>
    <row r="29">
      <c r="A29" s="22"/>
      <c r="B29" s="24" t="s">
        <v>140</v>
      </c>
      <c r="C29" s="22"/>
      <c r="D29" s="24" t="s">
        <v>3731</v>
      </c>
      <c r="E29" s="24" t="s">
        <v>3731</v>
      </c>
      <c r="F29" s="21" t="s">
        <v>101</v>
      </c>
      <c r="G29" s="22">
        <v>5</v>
      </c>
      <c r="J29" s="21">
        <f t="shared" ref="J29:Q89" si="1353">K29</f>
        <v>0.23000000000000001</v>
      </c>
      <c r="K29" s="21">
        <f t="shared" si="1353"/>
        <v>0.23000000000000001</v>
      </c>
      <c r="L29" s="21">
        <f t="shared" si="1353"/>
        <v>0.23000000000000001</v>
      </c>
      <c r="M29" s="21">
        <f t="shared" si="1353"/>
        <v>0.23000000000000001</v>
      </c>
      <c r="N29" s="21">
        <f t="shared" si="1353"/>
        <v>0.23000000000000001</v>
      </c>
      <c r="O29" s="21">
        <f t="shared" si="1353"/>
        <v>0.23000000000000001</v>
      </c>
      <c r="P29" s="21">
        <f t="shared" si="1353"/>
        <v>0.23000000000000001</v>
      </c>
      <c r="Q29" s="21">
        <f t="shared" si="1353"/>
        <v>0.23000000000000001</v>
      </c>
      <c r="R29" s="21">
        <v>0.23000000000000001</v>
      </c>
      <c r="S29" s="21"/>
      <c r="U29" s="21"/>
    </row>
    <row r="30">
      <c r="A30" s="22"/>
      <c r="B30" s="155" t="s">
        <v>3639</v>
      </c>
      <c r="C30" s="155" t="s">
        <v>3640</v>
      </c>
      <c r="D30" s="24"/>
      <c r="E30" s="24"/>
      <c r="G30" s="22"/>
      <c r="I30" s="88"/>
      <c r="J30" s="21"/>
      <c r="K30" s="20"/>
      <c r="L30" s="20"/>
      <c r="M30" s="20"/>
      <c r="S30" s="21"/>
      <c r="U30" s="21"/>
    </row>
    <row r="31">
      <c r="A31" s="22"/>
      <c r="B31" s="155" t="s">
        <v>3641</v>
      </c>
      <c r="C31" s="22"/>
      <c r="D31" s="24"/>
      <c r="E31" s="24"/>
      <c r="G31" s="22"/>
      <c r="I31" s="88"/>
      <c r="J31" s="21"/>
      <c r="K31" s="20"/>
      <c r="L31" s="20"/>
      <c r="M31" s="20"/>
      <c r="S31" s="21"/>
      <c r="U31" s="21"/>
    </row>
    <row r="32">
      <c r="A32" s="22"/>
      <c r="B32" s="24" t="s">
        <v>3511</v>
      </c>
      <c r="C32" s="24" t="s">
        <v>3512</v>
      </c>
      <c r="D32" s="24"/>
      <c r="E32" s="24"/>
      <c r="G32" s="22"/>
      <c r="J32" s="21"/>
      <c r="K32" s="20"/>
      <c r="L32" s="20"/>
      <c r="M32" s="20"/>
      <c r="S32" s="21"/>
      <c r="U32" s="21"/>
    </row>
    <row r="33">
      <c r="A33" s="22"/>
      <c r="B33" s="24" t="s">
        <v>1071</v>
      </c>
      <c r="C33" s="155" t="s">
        <v>3461</v>
      </c>
      <c r="D33" s="24"/>
      <c r="E33" s="24"/>
      <c r="G33" s="22"/>
      <c r="I33" s="89"/>
      <c r="J33" s="21"/>
      <c r="K33" s="20"/>
      <c r="L33" s="20"/>
      <c r="M33" s="20"/>
      <c r="S33" s="21"/>
      <c r="U33" s="21"/>
    </row>
    <row r="34">
      <c r="A34" s="22"/>
      <c r="B34" s="24" t="s">
        <v>1922</v>
      </c>
      <c r="C34" s="24" t="s">
        <v>3380</v>
      </c>
      <c r="D34" s="24"/>
      <c r="E34" s="24"/>
      <c r="G34" s="22"/>
      <c r="I34" s="89"/>
      <c r="J34" s="21"/>
      <c r="K34" s="20"/>
      <c r="L34" s="20"/>
      <c r="M34" s="20"/>
      <c r="S34" s="21"/>
      <c r="U34" s="21"/>
    </row>
    <row r="35">
      <c r="A35" s="22"/>
      <c r="B35" s="24" t="s">
        <v>3732</v>
      </c>
      <c r="C35" s="24" t="s">
        <v>3733</v>
      </c>
      <c r="D35" s="24"/>
      <c r="E35" s="24"/>
      <c r="G35" s="22"/>
      <c r="I35" s="89"/>
      <c r="J35" s="21"/>
      <c r="K35" s="20"/>
      <c r="L35" s="20"/>
      <c r="M35" s="20"/>
      <c r="S35" s="21"/>
      <c r="U35" s="21"/>
    </row>
    <row r="36">
      <c r="A36" s="22"/>
      <c r="B36" s="24" t="s">
        <v>3734</v>
      </c>
      <c r="C36" s="21" t="s">
        <v>3735</v>
      </c>
      <c r="D36" s="24"/>
      <c r="E36" s="24"/>
      <c r="G36" s="22"/>
      <c r="I36" s="89"/>
      <c r="J36" s="21"/>
      <c r="K36" s="20"/>
      <c r="L36" s="20"/>
      <c r="M36" s="20"/>
      <c r="S36" s="21"/>
      <c r="U36" s="21"/>
    </row>
    <row r="37">
      <c r="A37" s="22"/>
      <c r="B37" s="24" t="s">
        <v>3736</v>
      </c>
      <c r="C37" s="21" t="s">
        <v>3737</v>
      </c>
      <c r="D37" s="24"/>
      <c r="E37" s="24"/>
      <c r="G37" s="22"/>
      <c r="I37" s="89"/>
      <c r="J37" s="21"/>
      <c r="K37" s="20"/>
      <c r="L37" s="20"/>
      <c r="M37" s="20"/>
      <c r="S37" s="21"/>
      <c r="U37" s="21"/>
    </row>
    <row r="38">
      <c r="A38" s="22"/>
      <c r="B38" s="24" t="s">
        <v>3738</v>
      </c>
      <c r="C38" s="22" t="s">
        <v>3739</v>
      </c>
      <c r="D38" s="24"/>
      <c r="E38" s="24"/>
      <c r="G38" s="22"/>
      <c r="I38" s="89"/>
      <c r="J38" s="21"/>
      <c r="K38" s="20"/>
      <c r="L38" s="20"/>
      <c r="M38" s="20"/>
      <c r="S38" s="21"/>
      <c r="U38" s="21"/>
    </row>
    <row r="39">
      <c r="A39" s="22"/>
      <c r="B39" s="24" t="s">
        <v>2242</v>
      </c>
      <c r="C39" s="21" t="s">
        <v>3740</v>
      </c>
      <c r="D39" s="24"/>
      <c r="E39" s="24"/>
      <c r="G39" s="22"/>
      <c r="I39" s="89"/>
      <c r="J39" s="21"/>
      <c r="K39" s="20"/>
      <c r="L39" s="20"/>
      <c r="M39" s="20"/>
      <c r="S39" s="21"/>
      <c r="U39" s="21"/>
    </row>
    <row r="40">
      <c r="A40" s="22"/>
      <c r="B40" s="24" t="s">
        <v>2199</v>
      </c>
      <c r="C40" s="22" t="s">
        <v>3741</v>
      </c>
      <c r="D40" s="24"/>
      <c r="E40" s="24"/>
      <c r="G40" s="22"/>
      <c r="I40" s="89"/>
      <c r="J40" s="21"/>
      <c r="K40" s="20"/>
      <c r="L40" s="20"/>
      <c r="M40" s="20"/>
      <c r="S40" s="21"/>
      <c r="U40" s="21"/>
    </row>
    <row r="41">
      <c r="A41" s="22"/>
      <c r="B41" s="24" t="s">
        <v>3742</v>
      </c>
      <c r="C41" s="22" t="s">
        <v>3743</v>
      </c>
      <c r="D41" s="24"/>
      <c r="E41" s="24"/>
      <c r="G41" s="22"/>
      <c r="I41" s="89"/>
      <c r="J41" s="21"/>
      <c r="K41" s="23"/>
      <c r="L41" s="110"/>
      <c r="S41" s="21"/>
      <c r="U41" s="21"/>
    </row>
    <row r="42">
      <c r="A42" s="22"/>
      <c r="B42" s="24" t="s">
        <v>3744</v>
      </c>
      <c r="C42" s="21" t="s">
        <v>3745</v>
      </c>
      <c r="D42" s="24"/>
      <c r="E42" s="24"/>
      <c r="G42" s="22"/>
      <c r="I42" s="89"/>
      <c r="J42" s="21"/>
      <c r="K42" s="23"/>
      <c r="L42" s="110"/>
      <c r="S42" s="21"/>
      <c r="U42" s="21"/>
    </row>
    <row r="43">
      <c r="A43" s="22"/>
      <c r="B43" s="24" t="s">
        <v>140</v>
      </c>
      <c r="C43" s="22"/>
      <c r="D43" s="24" t="s">
        <v>706</v>
      </c>
      <c r="E43" s="24" t="s">
        <v>706</v>
      </c>
      <c r="F43" s="21" t="s">
        <v>101</v>
      </c>
      <c r="G43" s="22">
        <v>5</v>
      </c>
      <c r="I43" s="20"/>
      <c r="J43" s="21">
        <f t="shared" si="1353"/>
        <v>0.29999999999999999</v>
      </c>
      <c r="K43" s="21">
        <f t="shared" si="1353"/>
        <v>0.29999999999999999</v>
      </c>
      <c r="L43" s="21">
        <f t="shared" si="1353"/>
        <v>0.29999999999999999</v>
      </c>
      <c r="M43" s="21">
        <f t="shared" si="1353"/>
        <v>0.29999999999999999</v>
      </c>
      <c r="N43" s="21">
        <f t="shared" si="1353"/>
        <v>0.29999999999999999</v>
      </c>
      <c r="O43" s="21">
        <f t="shared" si="1353"/>
        <v>0.29999999999999999</v>
      </c>
      <c r="P43" s="21">
        <f t="shared" si="1353"/>
        <v>0.29999999999999999</v>
      </c>
      <c r="Q43" s="21">
        <f t="shared" si="1353"/>
        <v>0.29999999999999999</v>
      </c>
      <c r="R43" s="21">
        <v>0.29999999999999999</v>
      </c>
      <c r="S43" s="21"/>
      <c r="U43" s="21"/>
    </row>
    <row r="44">
      <c r="A44" s="22"/>
      <c r="B44" s="24" t="s">
        <v>3511</v>
      </c>
      <c r="C44" s="24" t="s">
        <v>3512</v>
      </c>
      <c r="D44" s="24"/>
      <c r="E44" s="24"/>
      <c r="G44" s="22"/>
      <c r="I44" s="20"/>
      <c r="K44" s="20"/>
      <c r="L44" s="110"/>
      <c r="R44" s="21"/>
      <c r="S44" s="21"/>
      <c r="U44" s="21"/>
    </row>
    <row r="45">
      <c r="A45" s="22"/>
      <c r="B45" s="155" t="s">
        <v>3734</v>
      </c>
      <c r="C45" s="22" t="s">
        <v>3735</v>
      </c>
      <c r="D45" s="24"/>
      <c r="E45" s="24"/>
      <c r="G45" s="22"/>
      <c r="I45" s="20"/>
      <c r="K45" s="20"/>
      <c r="L45" s="110"/>
      <c r="R45" s="21"/>
      <c r="S45" s="21"/>
      <c r="U45" s="21"/>
    </row>
    <row r="46">
      <c r="A46" s="22"/>
      <c r="B46" s="155" t="s">
        <v>3736</v>
      </c>
      <c r="C46" s="22" t="s">
        <v>3737</v>
      </c>
      <c r="D46" s="24"/>
      <c r="E46" s="24"/>
      <c r="G46" s="22"/>
      <c r="I46" s="20"/>
      <c r="K46" s="20"/>
      <c r="L46" s="110"/>
      <c r="R46" s="21"/>
      <c r="S46" s="21"/>
      <c r="U46" s="21"/>
    </row>
    <row r="47">
      <c r="A47" s="22"/>
      <c r="B47" s="24" t="s">
        <v>3746</v>
      </c>
      <c r="C47" s="22" t="s">
        <v>3747</v>
      </c>
      <c r="D47" s="24"/>
      <c r="E47" s="24"/>
      <c r="G47" s="22"/>
      <c r="I47" s="20"/>
      <c r="K47" s="20"/>
      <c r="L47" s="110"/>
      <c r="R47" s="21"/>
      <c r="S47" s="21"/>
      <c r="U47" s="21"/>
    </row>
    <row r="48">
      <c r="A48" s="22"/>
      <c r="B48" s="24" t="s">
        <v>3748</v>
      </c>
      <c r="C48" s="22" t="s">
        <v>3749</v>
      </c>
      <c r="D48" s="24"/>
      <c r="E48" s="24"/>
      <c r="G48" s="22"/>
      <c r="I48" s="20"/>
      <c r="K48" s="20"/>
      <c r="L48" s="110"/>
      <c r="R48" s="21"/>
      <c r="S48" s="21"/>
      <c r="U48" s="21"/>
    </row>
    <row r="49">
      <c r="A49" s="22"/>
      <c r="B49" s="24" t="s">
        <v>3750</v>
      </c>
      <c r="C49" s="22" t="s">
        <v>3751</v>
      </c>
      <c r="D49" s="24"/>
      <c r="E49" s="24"/>
      <c r="G49" s="22"/>
      <c r="I49" s="20"/>
      <c r="K49" s="20"/>
      <c r="L49" s="110"/>
      <c r="R49" s="21"/>
      <c r="S49" s="21"/>
      <c r="U49" s="21"/>
    </row>
    <row r="50">
      <c r="A50" s="22"/>
      <c r="B50" s="24" t="s">
        <v>3752</v>
      </c>
      <c r="C50" s="22" t="s">
        <v>3753</v>
      </c>
      <c r="D50" s="24"/>
      <c r="E50" s="24"/>
      <c r="G50" s="22"/>
      <c r="I50" s="20"/>
      <c r="K50" s="20"/>
      <c r="L50" s="110"/>
      <c r="R50" s="21"/>
      <c r="S50" s="21"/>
      <c r="U50" s="21"/>
    </row>
    <row r="51">
      <c r="A51" s="22"/>
      <c r="B51" s="24" t="s">
        <v>3754</v>
      </c>
      <c r="C51" s="22" t="s">
        <v>3755</v>
      </c>
      <c r="D51" s="24"/>
      <c r="E51" s="24"/>
      <c r="G51" s="22"/>
      <c r="I51" s="20"/>
      <c r="K51" s="20"/>
      <c r="L51" s="110"/>
      <c r="R51" s="21"/>
      <c r="S51" s="21"/>
      <c r="U51" s="21"/>
    </row>
    <row r="52">
      <c r="A52" s="22"/>
      <c r="B52" s="24" t="s">
        <v>2199</v>
      </c>
      <c r="C52" s="24" t="s">
        <v>3741</v>
      </c>
      <c r="D52" s="24"/>
      <c r="E52" s="24"/>
      <c r="G52" s="22"/>
      <c r="I52" s="20"/>
      <c r="K52" s="20"/>
      <c r="L52" s="110"/>
      <c r="R52" s="21"/>
      <c r="S52" s="21"/>
      <c r="U52" s="21"/>
    </row>
    <row r="53">
      <c r="A53" s="22"/>
      <c r="B53" s="24" t="s">
        <v>3756</v>
      </c>
      <c r="C53" s="21" t="s">
        <v>3749</v>
      </c>
      <c r="D53" s="24"/>
      <c r="E53" s="24"/>
      <c r="G53" s="22"/>
      <c r="I53" s="20"/>
      <c r="K53" s="20"/>
      <c r="L53" s="110"/>
      <c r="R53" s="21"/>
      <c r="S53" s="21"/>
      <c r="U53" s="21"/>
    </row>
    <row r="54">
      <c r="A54" s="22"/>
      <c r="B54" s="24" t="s">
        <v>3757</v>
      </c>
      <c r="C54" s="21" t="s">
        <v>3758</v>
      </c>
      <c r="D54" s="24"/>
      <c r="E54" s="24"/>
      <c r="G54" s="22"/>
      <c r="I54" s="20"/>
      <c r="K54" s="20"/>
      <c r="L54" s="110"/>
      <c r="R54" s="21"/>
      <c r="S54" s="21"/>
      <c r="U54" s="21"/>
    </row>
    <row r="55">
      <c r="A55" s="22"/>
      <c r="B55" s="24" t="s">
        <v>3759</v>
      </c>
      <c r="C55" s="21" t="s">
        <v>3760</v>
      </c>
      <c r="D55" s="24"/>
      <c r="E55" s="24"/>
      <c r="G55" s="22"/>
      <c r="I55" s="20"/>
      <c r="K55" s="20"/>
      <c r="L55" s="110"/>
      <c r="R55" s="21"/>
      <c r="S55" s="21"/>
      <c r="U55" s="21"/>
    </row>
    <row r="56">
      <c r="A56" s="22"/>
      <c r="B56" s="24" t="s">
        <v>3761</v>
      </c>
      <c r="C56" s="21" t="s">
        <v>3762</v>
      </c>
      <c r="D56" s="24"/>
      <c r="E56" s="24"/>
      <c r="G56" s="22"/>
      <c r="I56" s="20"/>
      <c r="K56" s="20"/>
      <c r="L56" s="110"/>
      <c r="R56" s="21"/>
      <c r="S56" s="21"/>
      <c r="U56" s="21"/>
    </row>
    <row r="57">
      <c r="A57" s="22"/>
      <c r="B57" s="24" t="s">
        <v>3422</v>
      </c>
      <c r="C57" s="21" t="s">
        <v>3423</v>
      </c>
      <c r="D57" s="24"/>
      <c r="E57" s="24"/>
      <c r="G57" s="22"/>
      <c r="I57" s="20"/>
      <c r="K57" s="20"/>
      <c r="L57" s="110"/>
      <c r="R57" s="21"/>
      <c r="S57" s="21"/>
      <c r="U57" s="21"/>
    </row>
    <row r="58">
      <c r="A58" s="22"/>
      <c r="B58" s="24" t="s">
        <v>3763</v>
      </c>
      <c r="C58" s="21" t="s">
        <v>3764</v>
      </c>
      <c r="D58" s="24"/>
      <c r="E58" s="24"/>
      <c r="G58" s="22"/>
      <c r="I58" s="20"/>
      <c r="K58" s="20"/>
      <c r="L58" s="110"/>
      <c r="R58" s="21"/>
      <c r="S58" s="21"/>
      <c r="U58" s="21"/>
    </row>
    <row r="59">
      <c r="A59" s="22"/>
      <c r="B59" s="24" t="s">
        <v>3744</v>
      </c>
      <c r="C59" s="21" t="s">
        <v>3745</v>
      </c>
      <c r="D59" s="24"/>
      <c r="E59" s="24"/>
      <c r="G59" s="22"/>
      <c r="I59" s="20"/>
      <c r="K59" s="20"/>
      <c r="L59" s="110"/>
      <c r="R59" s="21"/>
      <c r="S59" s="21"/>
      <c r="U59" s="21"/>
    </row>
    <row r="60">
      <c r="A60" s="22"/>
      <c r="B60" s="24" t="s">
        <v>140</v>
      </c>
      <c r="C60" s="22"/>
      <c r="D60" s="24" t="s">
        <v>3765</v>
      </c>
      <c r="E60" s="24" t="s">
        <v>3765</v>
      </c>
      <c r="F60" s="21" t="s">
        <v>101</v>
      </c>
      <c r="G60" s="22">
        <v>5</v>
      </c>
      <c r="I60" s="20"/>
      <c r="J60" s="21">
        <f t="shared" si="1353"/>
        <v>0.34000000000000002</v>
      </c>
      <c r="K60" s="21">
        <f t="shared" si="1353"/>
        <v>0.34000000000000002</v>
      </c>
      <c r="L60" s="21">
        <f t="shared" si="1353"/>
        <v>0.34000000000000002</v>
      </c>
      <c r="M60" s="21">
        <f t="shared" si="1353"/>
        <v>0.34000000000000002</v>
      </c>
      <c r="N60" s="21">
        <f t="shared" si="1353"/>
        <v>0.34000000000000002</v>
      </c>
      <c r="O60" s="21">
        <f t="shared" si="1353"/>
        <v>0.34000000000000002</v>
      </c>
      <c r="P60" s="21">
        <f t="shared" si="1353"/>
        <v>0.34000000000000002</v>
      </c>
      <c r="Q60" s="21">
        <f t="shared" si="1353"/>
        <v>0.34000000000000002</v>
      </c>
      <c r="R60" s="21">
        <v>0.34000000000000002</v>
      </c>
      <c r="S60" s="21"/>
      <c r="U60" s="21"/>
    </row>
    <row r="61">
      <c r="A61" s="22"/>
      <c r="B61" s="24" t="s">
        <v>1071</v>
      </c>
      <c r="C61" s="155" t="s">
        <v>3461</v>
      </c>
      <c r="D61" s="24"/>
      <c r="E61" s="24"/>
      <c r="G61" s="22"/>
      <c r="J61" s="21"/>
      <c r="K61" s="23"/>
      <c r="L61" s="20"/>
      <c r="S61" s="21"/>
      <c r="U61" s="21"/>
    </row>
    <row r="62">
      <c r="A62" s="22"/>
      <c r="B62" s="24" t="s">
        <v>170</v>
      </c>
      <c r="C62" s="24" t="s">
        <v>3381</v>
      </c>
      <c r="D62" s="24"/>
      <c r="E62" s="24"/>
      <c r="G62" s="22"/>
      <c r="J62" s="21"/>
      <c r="K62" s="23"/>
      <c r="L62" s="20"/>
      <c r="S62" s="21"/>
      <c r="U62" s="21"/>
    </row>
    <row r="63">
      <c r="A63" s="22"/>
      <c r="B63" s="24" t="s">
        <v>3766</v>
      </c>
      <c r="C63" s="155" t="s">
        <v>3767</v>
      </c>
      <c r="D63" s="24"/>
      <c r="E63" s="24"/>
      <c r="G63" s="22"/>
      <c r="J63" s="21"/>
      <c r="K63" s="23"/>
      <c r="L63" s="110"/>
      <c r="S63" s="21"/>
      <c r="U63" s="21"/>
    </row>
    <row r="64">
      <c r="A64" s="22"/>
      <c r="B64" s="24" t="s">
        <v>3768</v>
      </c>
      <c r="C64" s="22"/>
      <c r="D64" s="24"/>
      <c r="E64" s="24"/>
      <c r="G64" s="22"/>
      <c r="J64" s="21"/>
      <c r="K64" s="23"/>
      <c r="L64" s="110"/>
      <c r="S64" s="21"/>
      <c r="U64" s="21"/>
    </row>
    <row r="65">
      <c r="A65" s="22"/>
      <c r="B65" s="24" t="s">
        <v>3769</v>
      </c>
      <c r="C65" s="21" t="s">
        <v>3770</v>
      </c>
      <c r="D65" s="24"/>
      <c r="E65" s="24"/>
      <c r="G65" s="22"/>
      <c r="J65" s="21"/>
      <c r="K65" s="23"/>
      <c r="L65" s="110"/>
      <c r="S65" s="21"/>
      <c r="U65" s="21"/>
    </row>
    <row r="66">
      <c r="A66" s="22"/>
      <c r="B66" s="155" t="s">
        <v>3734</v>
      </c>
      <c r="C66" s="22" t="s">
        <v>3735</v>
      </c>
      <c r="D66" s="24"/>
      <c r="E66" s="24"/>
      <c r="G66" s="22"/>
      <c r="I66" s="20"/>
      <c r="K66" s="20"/>
      <c r="L66" s="20"/>
      <c r="M66" s="20"/>
      <c r="R66" s="21"/>
      <c r="S66" s="21"/>
      <c r="U66" s="21"/>
    </row>
    <row r="67">
      <c r="A67" s="22"/>
      <c r="B67" s="155" t="s">
        <v>3736</v>
      </c>
      <c r="C67" s="22" t="s">
        <v>3737</v>
      </c>
      <c r="D67" s="24"/>
      <c r="E67" s="24"/>
      <c r="G67" s="22"/>
      <c r="I67" s="20"/>
      <c r="K67" s="20"/>
      <c r="L67" s="20"/>
      <c r="M67" s="20"/>
      <c r="R67" s="21"/>
      <c r="S67" s="21"/>
      <c r="U67" s="21"/>
    </row>
    <row r="68">
      <c r="A68" s="22"/>
      <c r="B68" s="155" t="s">
        <v>2199</v>
      </c>
      <c r="C68" s="22" t="s">
        <v>3741</v>
      </c>
      <c r="D68" s="24"/>
      <c r="E68" s="24"/>
      <c r="G68" s="22"/>
      <c r="I68" s="20"/>
      <c r="K68" s="20"/>
      <c r="L68" s="20"/>
      <c r="M68" s="20"/>
      <c r="R68" s="21"/>
      <c r="S68" s="21"/>
      <c r="U68" s="21"/>
    </row>
    <row r="69">
      <c r="A69" s="22"/>
      <c r="B69" s="24" t="s">
        <v>3771</v>
      </c>
      <c r="C69" s="21" t="s">
        <v>3772</v>
      </c>
      <c r="F69" s="20"/>
      <c r="G69" s="20"/>
      <c r="H69" s="20"/>
      <c r="I69" s="20"/>
      <c r="K69" s="20"/>
      <c r="L69" s="20"/>
      <c r="M69" s="20"/>
      <c r="R69" s="20"/>
      <c r="S69" s="21"/>
      <c r="U69" s="21"/>
    </row>
    <row r="70">
      <c r="A70" s="22"/>
      <c r="B70" s="24" t="s">
        <v>3744</v>
      </c>
      <c r="C70" s="21" t="s">
        <v>3745</v>
      </c>
      <c r="E70" s="24"/>
      <c r="G70" s="22"/>
      <c r="I70" s="20"/>
      <c r="K70" s="20"/>
      <c r="L70" s="20"/>
      <c r="M70" s="20"/>
      <c r="R70" s="21"/>
      <c r="S70" s="21"/>
      <c r="U70" s="21"/>
    </row>
    <row r="71">
      <c r="A71" s="22"/>
      <c r="B71" s="24" t="s">
        <v>140</v>
      </c>
      <c r="C71" s="24"/>
      <c r="D71" s="20" t="s">
        <v>3773</v>
      </c>
      <c r="E71" s="24" t="s">
        <v>3773</v>
      </c>
      <c r="F71" s="21" t="s">
        <v>101</v>
      </c>
      <c r="G71" s="22">
        <v>5</v>
      </c>
      <c r="I71" s="20"/>
      <c r="J71" s="21">
        <f t="shared" si="1353"/>
        <v>0.20000000000000001</v>
      </c>
      <c r="K71" s="21">
        <f t="shared" si="1353"/>
        <v>0.20000000000000001</v>
      </c>
      <c r="L71" s="21">
        <f t="shared" si="1353"/>
        <v>0.20000000000000001</v>
      </c>
      <c r="M71" s="21">
        <f t="shared" si="1353"/>
        <v>0.20000000000000001</v>
      </c>
      <c r="N71" s="21">
        <f t="shared" si="1353"/>
        <v>0.20000000000000001</v>
      </c>
      <c r="O71" s="21">
        <f t="shared" si="1353"/>
        <v>0.20000000000000001</v>
      </c>
      <c r="P71" s="21">
        <f t="shared" si="1353"/>
        <v>0.20000000000000001</v>
      </c>
      <c r="Q71" s="21">
        <f t="shared" si="1353"/>
        <v>0.20000000000000001</v>
      </c>
      <c r="R71" s="21">
        <v>0.20000000000000001</v>
      </c>
      <c r="S71" s="21"/>
      <c r="U71" s="21"/>
    </row>
    <row r="72">
      <c r="A72" s="22"/>
      <c r="B72" s="24" t="s">
        <v>170</v>
      </c>
      <c r="C72" s="24" t="s">
        <v>3381</v>
      </c>
      <c r="E72" s="24"/>
      <c r="G72" s="22"/>
      <c r="I72" s="20"/>
      <c r="K72" s="20"/>
      <c r="L72" s="20"/>
      <c r="M72" s="20"/>
      <c r="R72" s="21"/>
      <c r="S72" s="21"/>
      <c r="U72" s="21"/>
    </row>
    <row r="73">
      <c r="A73" s="22"/>
      <c r="B73" s="24" t="s">
        <v>3734</v>
      </c>
      <c r="C73" s="21" t="s">
        <v>3735</v>
      </c>
      <c r="E73" s="24"/>
      <c r="G73" s="22"/>
      <c r="I73" s="20"/>
      <c r="K73" s="20"/>
      <c r="L73" s="20"/>
      <c r="M73" s="20"/>
      <c r="R73" s="21"/>
      <c r="S73" s="21"/>
      <c r="U73" s="21"/>
    </row>
    <row r="74">
      <c r="A74" s="22"/>
      <c r="B74" s="24" t="s">
        <v>3736</v>
      </c>
      <c r="C74" s="21" t="s">
        <v>3737</v>
      </c>
      <c r="E74" s="24"/>
      <c r="G74" s="22"/>
      <c r="I74" s="20"/>
      <c r="K74" s="20"/>
      <c r="L74" s="20"/>
      <c r="M74" s="20"/>
      <c r="R74" s="21"/>
      <c r="S74" s="21"/>
      <c r="U74" s="21"/>
    </row>
    <row r="75">
      <c r="A75" s="22"/>
      <c r="B75" s="24" t="s">
        <v>3774</v>
      </c>
      <c r="C75" s="21" t="s">
        <v>3775</v>
      </c>
      <c r="E75" s="24"/>
      <c r="G75" s="22"/>
      <c r="J75" s="21"/>
      <c r="K75" s="23"/>
      <c r="L75" s="110"/>
      <c r="S75" s="21"/>
      <c r="U75" s="21"/>
    </row>
    <row r="76">
      <c r="A76" s="22"/>
      <c r="B76" s="24" t="s">
        <v>3776</v>
      </c>
      <c r="C76" s="21" t="s">
        <v>3777</v>
      </c>
      <c r="E76" s="24"/>
      <c r="G76" s="22"/>
      <c r="J76" s="21"/>
      <c r="K76" s="20"/>
      <c r="L76" s="20"/>
      <c r="M76" s="20"/>
      <c r="S76" s="21"/>
      <c r="U76" s="21"/>
    </row>
    <row r="77">
      <c r="A77" s="22"/>
      <c r="B77" s="24" t="s">
        <v>3778</v>
      </c>
      <c r="C77" s="21" t="s">
        <v>3779</v>
      </c>
      <c r="E77" s="24"/>
      <c r="G77" s="22"/>
      <c r="J77" s="21"/>
      <c r="K77" s="20"/>
      <c r="L77" s="20"/>
      <c r="M77" s="20"/>
      <c r="S77" s="21"/>
      <c r="U77" s="21"/>
    </row>
    <row r="78">
      <c r="A78" s="22"/>
      <c r="B78" s="24" t="s">
        <v>3780</v>
      </c>
      <c r="C78" s="24"/>
      <c r="E78" s="24"/>
      <c r="G78" s="22"/>
      <c r="J78" s="21"/>
      <c r="K78" s="20"/>
      <c r="L78" s="20"/>
      <c r="M78" s="20"/>
      <c r="S78" s="21"/>
      <c r="U78" s="21"/>
    </row>
    <row r="79">
      <c r="A79" s="22"/>
      <c r="B79" s="24" t="s">
        <v>3781</v>
      </c>
      <c r="C79" s="21" t="s">
        <v>3782</v>
      </c>
      <c r="E79" s="24"/>
      <c r="G79" s="22"/>
      <c r="J79" s="21"/>
      <c r="K79" s="20"/>
      <c r="L79" s="20"/>
      <c r="M79" s="20"/>
      <c r="S79" s="21"/>
      <c r="U79" s="21"/>
    </row>
    <row r="80">
      <c r="A80" s="22"/>
      <c r="B80" s="24" t="s">
        <v>3769</v>
      </c>
      <c r="C80" s="21" t="s">
        <v>3770</v>
      </c>
      <c r="E80" s="24"/>
      <c r="G80" s="22"/>
      <c r="J80" s="21"/>
      <c r="K80" s="20"/>
      <c r="L80" s="20"/>
      <c r="M80" s="20"/>
      <c r="S80" s="21"/>
      <c r="U80" s="21"/>
    </row>
    <row r="81">
      <c r="A81" s="22"/>
      <c r="B81" s="24" t="s">
        <v>3783</v>
      </c>
      <c r="C81" s="21" t="s">
        <v>3784</v>
      </c>
      <c r="E81" s="24"/>
      <c r="G81" s="22"/>
      <c r="J81" s="21"/>
      <c r="K81" s="20"/>
      <c r="L81" s="20"/>
      <c r="M81" s="20"/>
      <c r="S81" s="21"/>
      <c r="U81" s="21"/>
    </row>
    <row r="82">
      <c r="A82" s="22"/>
      <c r="B82" s="24" t="s">
        <v>3785</v>
      </c>
      <c r="C82" s="24" t="s">
        <v>3786</v>
      </c>
      <c r="E82" s="24"/>
      <c r="G82" s="22"/>
      <c r="J82" s="21"/>
      <c r="K82" s="23"/>
      <c r="L82" s="110"/>
      <c r="S82" s="21"/>
      <c r="U82" s="21"/>
    </row>
    <row r="83">
      <c r="A83" s="22"/>
      <c r="B83" s="24" t="s">
        <v>3787</v>
      </c>
      <c r="C83" s="24"/>
      <c r="E83" s="24"/>
      <c r="G83" s="22"/>
      <c r="J83" s="21"/>
      <c r="K83" s="23"/>
      <c r="L83" s="110"/>
      <c r="S83" s="21"/>
      <c r="U83" s="21"/>
    </row>
    <row r="84">
      <c r="A84" s="22"/>
      <c r="B84" s="24" t="s">
        <v>3788</v>
      </c>
      <c r="C84" s="21" t="s">
        <v>3789</v>
      </c>
      <c r="E84" s="24"/>
      <c r="G84" s="22"/>
      <c r="J84" s="21"/>
      <c r="K84" s="23"/>
      <c r="L84" s="110"/>
      <c r="S84" s="21"/>
      <c r="U84" s="21"/>
    </row>
    <row r="85">
      <c r="A85" s="22"/>
      <c r="B85" s="24" t="s">
        <v>3790</v>
      </c>
      <c r="C85" s="24"/>
      <c r="E85" s="24"/>
      <c r="G85" s="22"/>
      <c r="J85" s="21"/>
      <c r="K85" s="23"/>
      <c r="L85" s="110"/>
      <c r="S85" s="21"/>
      <c r="U85" s="21"/>
    </row>
    <row r="86">
      <c r="A86" s="22"/>
      <c r="B86" s="24" t="s">
        <v>3791</v>
      </c>
      <c r="C86" s="21" t="s">
        <v>3792</v>
      </c>
      <c r="E86" s="24"/>
      <c r="G86" s="22"/>
      <c r="J86" s="21"/>
      <c r="K86" s="23"/>
      <c r="L86" s="110"/>
      <c r="S86" s="21"/>
      <c r="U86" s="21"/>
    </row>
    <row r="87">
      <c r="A87" s="22"/>
      <c r="B87" s="24" t="s">
        <v>3744</v>
      </c>
      <c r="C87" s="21" t="s">
        <v>3745</v>
      </c>
      <c r="E87" s="24"/>
      <c r="G87" s="22"/>
      <c r="J87" s="21"/>
      <c r="K87" s="23"/>
      <c r="L87" s="110"/>
      <c r="S87" s="21"/>
      <c r="U87" s="21"/>
    </row>
    <row r="88">
      <c r="A88" s="22"/>
      <c r="B88" s="24" t="s">
        <v>3793</v>
      </c>
      <c r="C88" s="21" t="s">
        <v>3794</v>
      </c>
      <c r="E88" s="24"/>
      <c r="G88" s="22"/>
      <c r="J88" s="21"/>
      <c r="K88" s="23"/>
      <c r="L88" s="110"/>
      <c r="S88" s="21"/>
      <c r="U88" s="21"/>
    </row>
    <row r="89">
      <c r="A89" s="22"/>
      <c r="B89" s="24" t="s">
        <v>140</v>
      </c>
      <c r="C89" s="24"/>
      <c r="D89" s="20" t="s">
        <v>3795</v>
      </c>
      <c r="E89" s="24" t="s">
        <v>3795</v>
      </c>
      <c r="F89" s="21" t="s">
        <v>101</v>
      </c>
      <c r="G89" s="22">
        <v>5</v>
      </c>
      <c r="I89" s="20"/>
      <c r="J89" s="21">
        <f t="shared" si="1353"/>
        <v>0.14999999999999999</v>
      </c>
      <c r="K89" s="21">
        <f t="shared" si="1353"/>
        <v>0.14999999999999999</v>
      </c>
      <c r="L89" s="21">
        <f t="shared" si="1353"/>
        <v>0.14999999999999999</v>
      </c>
      <c r="M89" s="21">
        <f t="shared" si="1353"/>
        <v>0.14999999999999999</v>
      </c>
      <c r="N89" s="21">
        <f t="shared" si="1353"/>
        <v>0.14999999999999999</v>
      </c>
      <c r="O89" s="21">
        <f t="shared" si="1353"/>
        <v>0.14999999999999999</v>
      </c>
      <c r="P89" s="21">
        <f t="shared" si="1353"/>
        <v>0.14999999999999999</v>
      </c>
      <c r="Q89" s="21">
        <f t="shared" si="1353"/>
        <v>0.14999999999999999</v>
      </c>
      <c r="R89" s="21">
        <v>0.14999999999999999</v>
      </c>
      <c r="S89" s="21"/>
      <c r="U89" s="21"/>
    </row>
    <row r="90">
      <c r="A90" s="22"/>
      <c r="B90" s="24" t="s">
        <v>170</v>
      </c>
      <c r="C90" s="24" t="s">
        <v>3381</v>
      </c>
      <c r="E90" s="24"/>
      <c r="G90" s="22"/>
      <c r="I90" s="20"/>
      <c r="K90" s="20"/>
      <c r="L90" s="20"/>
      <c r="M90" s="20"/>
      <c r="Q90" s="20"/>
      <c r="R90" s="21"/>
      <c r="S90" s="21"/>
      <c r="U90" s="21"/>
    </row>
    <row r="91">
      <c r="A91" s="22"/>
      <c r="B91" s="24" t="s">
        <v>3734</v>
      </c>
      <c r="C91" s="21" t="s">
        <v>3735</v>
      </c>
      <c r="E91" s="24"/>
      <c r="G91" s="22"/>
      <c r="I91" s="20"/>
      <c r="K91" s="20"/>
      <c r="L91" s="20"/>
      <c r="M91" s="20"/>
      <c r="Q91" s="20"/>
      <c r="R91" s="21"/>
      <c r="S91" s="21"/>
      <c r="U91" s="21"/>
    </row>
    <row r="92">
      <c r="A92" s="22"/>
      <c r="B92" s="24" t="s">
        <v>3736</v>
      </c>
      <c r="C92" s="21" t="s">
        <v>3737</v>
      </c>
      <c r="E92" s="24"/>
      <c r="G92" s="22"/>
      <c r="I92" s="20"/>
      <c r="K92" s="20"/>
      <c r="L92" s="20"/>
      <c r="M92" s="20"/>
      <c r="Q92" s="20"/>
      <c r="R92" s="21"/>
      <c r="S92" s="21"/>
      <c r="U92" s="21"/>
    </row>
    <row r="93">
      <c r="A93" s="22"/>
      <c r="B93" s="24" t="s">
        <v>3796</v>
      </c>
      <c r="C93" s="21" t="s">
        <v>3797</v>
      </c>
      <c r="E93" s="24"/>
      <c r="G93" s="22"/>
      <c r="I93" s="20"/>
      <c r="K93" s="20"/>
      <c r="L93" s="20"/>
      <c r="M93" s="20"/>
      <c r="Q93" s="20"/>
      <c r="R93" s="21"/>
      <c r="S93" s="21"/>
      <c r="U93" s="21"/>
    </row>
    <row r="94">
      <c r="A94" s="22"/>
      <c r="B94" s="24" t="s">
        <v>3798</v>
      </c>
      <c r="C94" s="21" t="s">
        <v>3799</v>
      </c>
      <c r="E94" s="24"/>
      <c r="G94" s="22"/>
      <c r="I94" s="20"/>
      <c r="K94" s="20"/>
      <c r="L94" s="20"/>
      <c r="M94" s="20"/>
      <c r="Q94" s="20"/>
      <c r="R94" s="21"/>
      <c r="S94" s="21"/>
      <c r="U94" s="21"/>
    </row>
    <row r="95">
      <c r="A95" s="22"/>
      <c r="B95" s="24" t="s">
        <v>3577</v>
      </c>
      <c r="C95" s="24"/>
      <c r="E95" s="24"/>
      <c r="G95" s="22"/>
      <c r="I95" s="20"/>
      <c r="K95" s="20"/>
      <c r="L95" s="20"/>
      <c r="M95" s="20"/>
      <c r="Q95" s="20"/>
      <c r="R95" s="21"/>
      <c r="S95" s="21"/>
      <c r="U95" s="21"/>
    </row>
    <row r="96">
      <c r="A96" s="22"/>
      <c r="B96" s="24" t="s">
        <v>3766</v>
      </c>
      <c r="C96" s="24" t="s">
        <v>3767</v>
      </c>
      <c r="E96" s="24"/>
      <c r="G96" s="22"/>
      <c r="I96" s="20"/>
      <c r="K96" s="20"/>
      <c r="L96" s="20"/>
      <c r="M96" s="20"/>
      <c r="Q96" s="20"/>
      <c r="R96" s="21"/>
      <c r="S96" s="21"/>
      <c r="U96" s="21"/>
    </row>
    <row r="97">
      <c r="A97" s="22"/>
      <c r="B97" s="24" t="s">
        <v>3768</v>
      </c>
      <c r="C97" s="24"/>
      <c r="E97" s="24"/>
      <c r="G97" s="22"/>
      <c r="I97" s="20"/>
      <c r="K97" s="20"/>
      <c r="L97" s="20"/>
      <c r="M97" s="20"/>
      <c r="Q97" s="20"/>
      <c r="R97" s="21"/>
      <c r="S97" s="21"/>
      <c r="U97" s="21"/>
    </row>
    <row r="98">
      <c r="A98" s="22"/>
      <c r="B98" s="24" t="s">
        <v>3800</v>
      </c>
      <c r="C98" s="21" t="s">
        <v>3801</v>
      </c>
      <c r="E98" s="24"/>
      <c r="G98" s="22"/>
      <c r="I98" s="20"/>
      <c r="K98" s="20"/>
      <c r="L98" s="20"/>
      <c r="M98" s="20"/>
      <c r="Q98" s="20"/>
      <c r="R98" s="21"/>
      <c r="S98" s="21"/>
      <c r="U98" s="21"/>
    </row>
    <row r="99">
      <c r="A99" s="22"/>
      <c r="B99" s="24" t="s">
        <v>2470</v>
      </c>
      <c r="C99" s="24"/>
      <c r="E99" s="24"/>
      <c r="G99" s="22"/>
      <c r="I99" s="20"/>
      <c r="K99" s="20"/>
      <c r="L99" s="20"/>
      <c r="M99" s="20"/>
      <c r="Q99" s="20"/>
      <c r="R99" s="21"/>
      <c r="S99" s="21"/>
      <c r="U99" s="21"/>
    </row>
    <row r="100">
      <c r="A100" s="22"/>
      <c r="B100" s="24" t="s">
        <v>3776</v>
      </c>
      <c r="C100" s="21" t="s">
        <v>3777</v>
      </c>
      <c r="E100" s="24"/>
      <c r="G100" s="22"/>
      <c r="I100" s="20"/>
      <c r="K100" s="20"/>
      <c r="L100" s="20"/>
      <c r="M100" s="20"/>
      <c r="Q100" s="20"/>
      <c r="R100" s="21"/>
      <c r="S100" s="21"/>
      <c r="U100" s="21"/>
    </row>
    <row r="101">
      <c r="A101" s="22"/>
      <c r="B101" s="24" t="s">
        <v>3769</v>
      </c>
      <c r="C101" s="21" t="s">
        <v>3770</v>
      </c>
      <c r="E101" s="24"/>
      <c r="G101" s="22"/>
      <c r="I101" s="20"/>
      <c r="K101" s="20"/>
      <c r="L101" s="20"/>
      <c r="M101" s="20"/>
      <c r="Q101" s="20"/>
      <c r="R101" s="21"/>
      <c r="S101" s="21"/>
      <c r="U101" s="21"/>
    </row>
    <row r="102">
      <c r="A102" s="22"/>
      <c r="B102" s="24" t="s">
        <v>3783</v>
      </c>
      <c r="C102" s="21" t="s">
        <v>3784</v>
      </c>
      <c r="E102" s="24"/>
      <c r="G102" s="22"/>
      <c r="I102" s="20"/>
      <c r="K102" s="20"/>
      <c r="L102" s="20"/>
      <c r="M102" s="20"/>
      <c r="Q102" s="20"/>
      <c r="R102" s="21"/>
      <c r="S102" s="21"/>
      <c r="U102" s="21"/>
    </row>
    <row r="103">
      <c r="A103" s="22"/>
      <c r="B103" s="24" t="s">
        <v>3744</v>
      </c>
      <c r="C103" s="21" t="s">
        <v>3745</v>
      </c>
      <c r="E103" s="24"/>
      <c r="G103" s="22"/>
      <c r="I103" s="20"/>
      <c r="K103" s="20"/>
      <c r="L103" s="20"/>
      <c r="M103" s="20"/>
      <c r="Q103" s="20"/>
      <c r="R103" s="21"/>
      <c r="S103" s="21"/>
      <c r="U103" s="21"/>
    </row>
    <row r="104">
      <c r="A104" s="22"/>
      <c r="B104" s="24" t="s">
        <v>3802</v>
      </c>
      <c r="C104" s="21" t="s">
        <v>3803</v>
      </c>
      <c r="E104" s="24"/>
      <c r="G104" s="22"/>
      <c r="I104" s="20"/>
      <c r="K104" s="20"/>
      <c r="L104" s="20"/>
      <c r="M104" s="20"/>
      <c r="Q104" s="20"/>
      <c r="R104" s="21"/>
      <c r="S104" s="21"/>
      <c r="U104" s="21"/>
    </row>
    <row r="105">
      <c r="A105" s="22"/>
      <c r="B105" s="24" t="s">
        <v>140</v>
      </c>
      <c r="C105" s="22"/>
      <c r="D105" s="24" t="s">
        <v>3804</v>
      </c>
      <c r="E105" s="24" t="s">
        <v>3804</v>
      </c>
      <c r="F105" s="21" t="s">
        <v>101</v>
      </c>
      <c r="G105" s="22">
        <v>5</v>
      </c>
      <c r="I105" s="20"/>
      <c r="J105" s="21">
        <f t="shared" ref="J105:Q107" si="1354">K105</f>
        <v>0.01</v>
      </c>
      <c r="K105" s="21">
        <f t="shared" si="1354"/>
        <v>0.01</v>
      </c>
      <c r="L105" s="21">
        <f t="shared" si="1354"/>
        <v>0.01</v>
      </c>
      <c r="M105" s="21">
        <f t="shared" si="1354"/>
        <v>0.01</v>
      </c>
      <c r="N105" s="21">
        <f t="shared" si="1354"/>
        <v>0.01</v>
      </c>
      <c r="O105" s="21">
        <f t="shared" si="1354"/>
        <v>0.01</v>
      </c>
      <c r="P105" s="21">
        <f t="shared" si="1354"/>
        <v>0.01</v>
      </c>
      <c r="Q105" s="21">
        <f t="shared" si="1354"/>
        <v>0.01</v>
      </c>
      <c r="R105" s="21">
        <v>0.01</v>
      </c>
      <c r="S105" s="21"/>
      <c r="U105" s="21"/>
    </row>
    <row r="106">
      <c r="A106" s="22"/>
      <c r="B106" s="24" t="s">
        <v>3744</v>
      </c>
      <c r="C106" s="21" t="s">
        <v>3745</v>
      </c>
      <c r="D106" s="24"/>
      <c r="E106" s="24"/>
      <c r="G106" s="22"/>
      <c r="I106" s="20"/>
      <c r="K106" s="20"/>
      <c r="L106" s="20"/>
      <c r="M106" s="20"/>
      <c r="Q106" s="20"/>
      <c r="R106" s="21"/>
      <c r="S106" s="21"/>
      <c r="U106" s="21"/>
    </row>
    <row r="107">
      <c r="A107" s="22"/>
      <c r="B107" s="24" t="s">
        <v>140</v>
      </c>
      <c r="C107" s="22"/>
      <c r="D107" s="24" t="s">
        <v>3805</v>
      </c>
      <c r="E107" s="24" t="s">
        <v>3805</v>
      </c>
      <c r="F107" s="21" t="s">
        <v>101</v>
      </c>
      <c r="G107" s="22">
        <v>5</v>
      </c>
      <c r="I107" s="20"/>
      <c r="J107" s="21">
        <f t="shared" si="1354"/>
        <v>0.27000000000000002</v>
      </c>
      <c r="K107" s="21">
        <f t="shared" si="1354"/>
        <v>0.27000000000000002</v>
      </c>
      <c r="L107" s="21">
        <f t="shared" si="1354"/>
        <v>0.27000000000000002</v>
      </c>
      <c r="M107" s="21">
        <f t="shared" si="1354"/>
        <v>0.27000000000000002</v>
      </c>
      <c r="N107" s="21">
        <f t="shared" si="1354"/>
        <v>0.27000000000000002</v>
      </c>
      <c r="O107" s="21">
        <f t="shared" si="1354"/>
        <v>0.27000000000000002</v>
      </c>
      <c r="P107" s="21">
        <f t="shared" si="1354"/>
        <v>0.27000000000000002</v>
      </c>
      <c r="Q107" s="21">
        <f t="shared" si="1354"/>
        <v>0.27000000000000002</v>
      </c>
      <c r="R107" s="21">
        <v>0.27000000000000002</v>
      </c>
      <c r="S107" s="21"/>
      <c r="U107" s="21"/>
    </row>
    <row r="108">
      <c r="A108" s="22"/>
      <c r="B108" s="24" t="s">
        <v>170</v>
      </c>
      <c r="C108" s="24" t="s">
        <v>3381</v>
      </c>
      <c r="D108" s="24"/>
      <c r="E108" s="24"/>
      <c r="G108" s="22"/>
      <c r="I108" s="20"/>
      <c r="K108" s="20"/>
      <c r="L108" s="20"/>
      <c r="M108" s="20"/>
      <c r="Q108" s="20"/>
      <c r="S108" s="21"/>
      <c r="U108" s="21"/>
    </row>
    <row r="109">
      <c r="A109" s="22"/>
      <c r="B109" s="24" t="s">
        <v>3744</v>
      </c>
      <c r="C109" s="21" t="s">
        <v>3745</v>
      </c>
      <c r="D109" s="24"/>
      <c r="E109" s="24"/>
      <c r="G109" s="22"/>
      <c r="I109" s="20"/>
      <c r="K109" s="20"/>
      <c r="L109" s="20"/>
      <c r="M109" s="20"/>
      <c r="Q109" s="20"/>
      <c r="S109" s="21"/>
      <c r="U109" s="21"/>
    </row>
    <row r="110">
      <c r="A110" s="22"/>
      <c r="B110" s="24" t="s">
        <v>3806</v>
      </c>
      <c r="C110" s="22" t="s">
        <v>3807</v>
      </c>
      <c r="D110" s="24"/>
      <c r="E110" s="24"/>
      <c r="G110" s="22"/>
      <c r="I110" s="20"/>
      <c r="K110" s="20"/>
      <c r="L110" s="20"/>
      <c r="M110" s="20"/>
      <c r="Q110" s="20"/>
      <c r="S110" s="21"/>
      <c r="U110" s="21"/>
    </row>
    <row r="111">
      <c r="A111" s="22"/>
      <c r="B111" s="24" t="s">
        <v>3808</v>
      </c>
      <c r="C111" s="22" t="s">
        <v>3809</v>
      </c>
      <c r="D111" s="24"/>
      <c r="E111" s="24"/>
      <c r="G111" s="22"/>
      <c r="I111" s="20"/>
      <c r="K111" s="20"/>
      <c r="L111" s="20"/>
      <c r="M111" s="20"/>
      <c r="Q111" s="20"/>
      <c r="S111" s="21"/>
      <c r="U111" s="21"/>
    </row>
    <row r="112">
      <c r="A112" s="22"/>
      <c r="B112" s="24" t="s">
        <v>3810</v>
      </c>
      <c r="C112" s="22" t="s">
        <v>3811</v>
      </c>
      <c r="D112" s="24"/>
      <c r="E112" s="24"/>
      <c r="G112" s="22"/>
      <c r="I112" s="20"/>
      <c r="K112" s="20"/>
      <c r="L112" s="20"/>
      <c r="M112" s="20"/>
      <c r="Q112" s="20"/>
      <c r="S112" s="21"/>
      <c r="U112" s="21"/>
    </row>
    <row r="113">
      <c r="A113" s="22"/>
      <c r="B113" s="24" t="s">
        <v>3776</v>
      </c>
      <c r="C113" s="21" t="s">
        <v>3777</v>
      </c>
      <c r="D113" s="24"/>
      <c r="E113" s="24"/>
      <c r="G113" s="22"/>
      <c r="I113" s="20"/>
      <c r="K113" s="20"/>
      <c r="L113" s="20"/>
      <c r="M113" s="20"/>
      <c r="Q113" s="20"/>
      <c r="S113" s="21"/>
      <c r="U113" s="21"/>
    </row>
    <row r="114">
      <c r="A114" s="22"/>
      <c r="B114" s="24" t="s">
        <v>3812</v>
      </c>
      <c r="C114" s="22" t="s">
        <v>3813</v>
      </c>
      <c r="D114" s="24"/>
      <c r="E114" s="24"/>
      <c r="G114" s="22"/>
      <c r="I114" s="20"/>
      <c r="K114" s="20"/>
      <c r="L114" s="20"/>
      <c r="M114" s="20"/>
      <c r="Q114" s="20"/>
      <c r="S114" s="21"/>
      <c r="U114" s="21"/>
    </row>
    <row r="115">
      <c r="A115" s="22"/>
      <c r="B115" s="24" t="s">
        <v>3814</v>
      </c>
      <c r="C115" s="22" t="s">
        <v>3815</v>
      </c>
      <c r="D115" s="24"/>
      <c r="E115" s="24"/>
      <c r="G115" s="22"/>
      <c r="I115" s="20"/>
      <c r="K115" s="20"/>
      <c r="L115" s="20"/>
      <c r="M115" s="20"/>
      <c r="Q115" s="20"/>
      <c r="S115" s="21"/>
      <c r="U115" s="21"/>
    </row>
    <row r="116">
      <c r="A116" s="22"/>
      <c r="B116" s="24" t="s">
        <v>3816</v>
      </c>
      <c r="C116" s="22" t="s">
        <v>3817</v>
      </c>
      <c r="D116" s="24"/>
      <c r="E116" s="24"/>
      <c r="G116" s="22"/>
      <c r="I116" s="20"/>
      <c r="K116" s="20"/>
      <c r="L116" s="20"/>
      <c r="M116" s="20"/>
      <c r="Q116" s="20"/>
      <c r="S116" s="21"/>
      <c r="U116" s="21"/>
    </row>
    <row r="117">
      <c r="A117" s="22"/>
      <c r="B117" s="24" t="s">
        <v>3769</v>
      </c>
      <c r="C117" s="24" t="s">
        <v>3770</v>
      </c>
      <c r="D117" s="24"/>
      <c r="E117" s="24"/>
      <c r="G117" s="22"/>
      <c r="I117" s="20"/>
      <c r="K117" s="20"/>
      <c r="L117" s="20"/>
      <c r="M117" s="20"/>
      <c r="Q117" s="20"/>
      <c r="S117" s="21"/>
      <c r="U117" s="21"/>
    </row>
    <row r="118">
      <c r="A118" s="22"/>
      <c r="B118" s="24" t="s">
        <v>3783</v>
      </c>
      <c r="C118" s="24" t="s">
        <v>3784</v>
      </c>
      <c r="D118" s="24"/>
      <c r="E118" s="24"/>
      <c r="G118" s="22"/>
      <c r="I118" s="20"/>
      <c r="K118" s="20"/>
      <c r="L118" s="20"/>
      <c r="M118" s="20"/>
      <c r="Q118" s="20"/>
      <c r="S118" s="21"/>
      <c r="U118" s="21"/>
    </row>
    <row r="119">
      <c r="A119" s="22"/>
      <c r="B119" s="24" t="s">
        <v>3818</v>
      </c>
      <c r="C119" s="22" t="s">
        <v>3819</v>
      </c>
      <c r="D119" s="24"/>
      <c r="E119" s="24"/>
      <c r="G119" s="22"/>
      <c r="I119" s="20"/>
      <c r="K119" s="20"/>
      <c r="L119" s="20"/>
      <c r="M119" s="20"/>
      <c r="Q119" s="20"/>
      <c r="S119" s="21"/>
      <c r="U119" s="21"/>
    </row>
    <row r="120">
      <c r="A120" s="22"/>
      <c r="B120" s="24" t="s">
        <v>3820</v>
      </c>
      <c r="C120" s="22" t="s">
        <v>3821</v>
      </c>
      <c r="D120" s="24"/>
      <c r="E120" s="24"/>
      <c r="G120" s="22"/>
      <c r="I120" s="20"/>
      <c r="K120" s="20"/>
      <c r="L120" s="20"/>
      <c r="M120" s="20"/>
      <c r="Q120" s="20"/>
      <c r="S120" s="21"/>
      <c r="U120" s="21"/>
    </row>
    <row r="121">
      <c r="A121" s="22"/>
      <c r="B121" s="24" t="s">
        <v>3822</v>
      </c>
      <c r="C121" s="22" t="s">
        <v>3823</v>
      </c>
      <c r="D121" s="24"/>
      <c r="E121" s="24"/>
      <c r="G121" s="22"/>
      <c r="I121" s="20"/>
      <c r="K121" s="20"/>
      <c r="L121" s="20"/>
      <c r="M121" s="20"/>
      <c r="Q121" s="20"/>
      <c r="S121" s="21"/>
      <c r="U121" s="21"/>
    </row>
    <row r="122">
      <c r="A122" s="22"/>
      <c r="B122" s="24" t="s">
        <v>3824</v>
      </c>
      <c r="C122" s="22" t="s">
        <v>3825</v>
      </c>
      <c r="D122" s="24"/>
      <c r="E122" s="24"/>
      <c r="G122" s="22"/>
      <c r="I122" s="20"/>
      <c r="K122" s="20"/>
      <c r="L122" s="20"/>
      <c r="M122" s="20"/>
      <c r="Q122" s="20"/>
      <c r="S122" s="21"/>
      <c r="U122" s="21"/>
    </row>
    <row r="123">
      <c r="A123" s="22"/>
      <c r="B123" s="24" t="s">
        <v>3826</v>
      </c>
      <c r="C123" s="22" t="s">
        <v>3827</v>
      </c>
      <c r="D123" s="24"/>
      <c r="E123" s="24"/>
      <c r="G123" s="22"/>
      <c r="I123" s="20"/>
      <c r="K123" s="20"/>
      <c r="L123" s="20"/>
      <c r="M123" s="20"/>
      <c r="Q123" s="20"/>
      <c r="S123" s="21"/>
      <c r="U123" s="21"/>
    </row>
    <row r="124">
      <c r="A124" s="22"/>
      <c r="B124" s="24" t="s">
        <v>616</v>
      </c>
      <c r="C124" s="22" t="s">
        <v>3828</v>
      </c>
      <c r="D124" s="24"/>
      <c r="E124" s="24"/>
      <c r="G124" s="22"/>
      <c r="I124" s="20"/>
      <c r="K124" s="20"/>
      <c r="L124" s="20"/>
      <c r="M124" s="20"/>
      <c r="Q124" s="20"/>
      <c r="S124" s="21"/>
      <c r="U124" s="21"/>
    </row>
    <row r="125">
      <c r="A125" s="22"/>
      <c r="B125" s="24" t="s">
        <v>3829</v>
      </c>
      <c r="C125" s="22" t="s">
        <v>3830</v>
      </c>
      <c r="D125" s="24"/>
      <c r="E125" s="24"/>
      <c r="G125" s="22"/>
      <c r="I125" s="20"/>
      <c r="K125" s="20"/>
      <c r="L125" s="20"/>
      <c r="M125" s="20"/>
      <c r="Q125" s="20"/>
      <c r="S125" s="21"/>
      <c r="U125" s="21"/>
    </row>
    <row r="126">
      <c r="A126" s="22"/>
      <c r="B126" s="24" t="s">
        <v>3831</v>
      </c>
      <c r="C126" s="22" t="s">
        <v>3832</v>
      </c>
      <c r="D126" s="24"/>
      <c r="E126" s="24"/>
      <c r="G126" s="22"/>
      <c r="I126" s="20"/>
      <c r="K126" s="20"/>
      <c r="L126" s="20"/>
      <c r="M126" s="20"/>
      <c r="Q126" s="20"/>
      <c r="S126" s="21"/>
      <c r="U126" s="21"/>
    </row>
    <row r="127">
      <c r="A127" s="22"/>
      <c r="B127" s="24" t="s">
        <v>3488</v>
      </c>
      <c r="C127" s="24" t="s">
        <v>3489</v>
      </c>
      <c r="D127" s="24"/>
      <c r="E127" s="24"/>
      <c r="G127" s="22"/>
      <c r="I127" s="20"/>
      <c r="K127" s="20"/>
      <c r="L127" s="20"/>
      <c r="M127" s="20"/>
      <c r="Q127" s="20"/>
      <c r="S127" s="21"/>
      <c r="U127" s="21"/>
    </row>
    <row r="128">
      <c r="A128" s="22"/>
      <c r="B128" s="24"/>
      <c r="C128" s="22"/>
      <c r="D128" s="38" t="s">
        <v>3833</v>
      </c>
      <c r="E128" s="24"/>
      <c r="F128" s="48" t="s">
        <v>101</v>
      </c>
      <c r="G128" s="81">
        <v>5</v>
      </c>
      <c r="H128" s="48"/>
      <c r="I128" s="20"/>
      <c r="J128" s="48">
        <f t="shared" ref="J128:Q128" si="1355">J29+J43+J60+J71+J89+J105+J107</f>
        <v>1.5</v>
      </c>
      <c r="K128" s="48">
        <f t="shared" si="1355"/>
        <v>1.5</v>
      </c>
      <c r="L128" s="48">
        <f t="shared" si="1355"/>
        <v>1.5</v>
      </c>
      <c r="M128" s="48">
        <f t="shared" si="1355"/>
        <v>1.5</v>
      </c>
      <c r="N128" s="48">
        <f t="shared" si="1355"/>
        <v>1.5</v>
      </c>
      <c r="O128" s="48">
        <f t="shared" si="1355"/>
        <v>1.5</v>
      </c>
      <c r="P128" s="48">
        <f t="shared" si="1355"/>
        <v>1.5</v>
      </c>
      <c r="Q128" s="48">
        <f t="shared" si="1355"/>
        <v>1.5</v>
      </c>
      <c r="R128" s="48">
        <f>R29+R43+R60+R71+R89+R105+R107</f>
        <v>1.5</v>
      </c>
      <c r="S128" s="21"/>
      <c r="U128" s="21"/>
    </row>
    <row r="130">
      <c r="A130" s="22">
        <v>2</v>
      </c>
      <c r="B130" s="24"/>
      <c r="C130" s="22"/>
      <c r="D130" s="38" t="s">
        <v>3834</v>
      </c>
      <c r="E130" s="101"/>
      <c r="G130" s="22"/>
      <c r="I130" s="89"/>
      <c r="J130" s="21"/>
      <c r="K130" s="23"/>
      <c r="L130" s="110"/>
      <c r="S130" s="21"/>
      <c r="U130" s="21"/>
    </row>
    <row r="131">
      <c r="B131" s="24" t="s">
        <v>140</v>
      </c>
      <c r="C131" s="22"/>
      <c r="D131" s="24" t="s">
        <v>3835</v>
      </c>
      <c r="E131" s="24" t="s">
        <v>3835</v>
      </c>
      <c r="F131" s="21" t="s">
        <v>38</v>
      </c>
      <c r="G131" s="22">
        <v>5</v>
      </c>
      <c r="I131" s="20"/>
      <c r="J131" s="21">
        <f t="shared" ref="J131:Q194" si="1356">K131</f>
        <v>0.13</v>
      </c>
      <c r="K131" s="21">
        <f t="shared" si="1356"/>
        <v>0.13</v>
      </c>
      <c r="L131" s="21">
        <f t="shared" si="1356"/>
        <v>0.13</v>
      </c>
      <c r="M131" s="21">
        <f t="shared" si="1356"/>
        <v>0.13</v>
      </c>
      <c r="N131" s="21">
        <f t="shared" si="1356"/>
        <v>0.13</v>
      </c>
      <c r="O131" s="21">
        <f t="shared" si="1356"/>
        <v>0.13</v>
      </c>
      <c r="P131" s="21">
        <f t="shared" si="1356"/>
        <v>0.13</v>
      </c>
      <c r="Q131" s="21">
        <f t="shared" si="1356"/>
        <v>0.13</v>
      </c>
      <c r="R131" s="21">
        <v>0.13</v>
      </c>
      <c r="S131" s="22"/>
      <c r="U131" s="21"/>
    </row>
    <row r="132">
      <c r="A132" s="22"/>
      <c r="B132" s="20" t="s">
        <v>3836</v>
      </c>
      <c r="C132" s="24" t="s">
        <v>3837</v>
      </c>
      <c r="D132" s="101"/>
      <c r="E132" s="24"/>
      <c r="G132" s="22"/>
      <c r="I132" s="20"/>
      <c r="K132" s="20"/>
      <c r="L132" s="20"/>
      <c r="M132" s="20"/>
      <c r="S132" s="21"/>
      <c r="U132" s="21"/>
    </row>
    <row r="133">
      <c r="A133" s="22"/>
      <c r="B133" s="24" t="s">
        <v>170</v>
      </c>
      <c r="C133" s="24" t="s">
        <v>3381</v>
      </c>
      <c r="D133" s="101"/>
      <c r="E133" s="24"/>
      <c r="G133" s="22"/>
      <c r="I133" s="20"/>
      <c r="K133" s="20"/>
      <c r="L133" s="20"/>
      <c r="M133" s="20"/>
      <c r="S133" s="21"/>
      <c r="U133" s="21"/>
    </row>
    <row r="134">
      <c r="A134" s="22"/>
      <c r="B134" s="24" t="s">
        <v>3422</v>
      </c>
      <c r="C134" s="24" t="s">
        <v>3423</v>
      </c>
      <c r="D134" s="101"/>
      <c r="E134" s="24"/>
      <c r="G134" s="22"/>
      <c r="I134" s="20"/>
      <c r="K134" s="20"/>
      <c r="L134" s="20"/>
      <c r="M134" s="20"/>
      <c r="S134" s="21"/>
      <c r="U134" s="21"/>
    </row>
    <row r="135">
      <c r="A135" s="22"/>
      <c r="B135" s="24" t="s">
        <v>3838</v>
      </c>
      <c r="C135" s="22" t="s">
        <v>3839</v>
      </c>
      <c r="D135" s="24"/>
      <c r="E135" s="24"/>
      <c r="G135" s="22"/>
      <c r="I135" s="20"/>
      <c r="K135" s="20"/>
      <c r="L135" s="20"/>
      <c r="M135" s="20"/>
      <c r="U135" s="21"/>
    </row>
    <row r="136">
      <c r="A136" s="22"/>
      <c r="B136" s="24" t="s">
        <v>3840</v>
      </c>
      <c r="C136" s="22" t="s">
        <v>3841</v>
      </c>
      <c r="D136" s="24"/>
      <c r="E136" s="24"/>
      <c r="G136" s="22"/>
      <c r="I136" s="20"/>
      <c r="K136" s="20"/>
      <c r="L136" s="20"/>
      <c r="M136" s="20"/>
      <c r="S136" s="21"/>
      <c r="U136" s="21"/>
    </row>
    <row r="137">
      <c r="A137" s="22"/>
      <c r="B137" s="24" t="s">
        <v>3842</v>
      </c>
      <c r="C137" s="22" t="s">
        <v>3843</v>
      </c>
      <c r="D137" s="24"/>
      <c r="E137" s="24"/>
      <c r="G137" s="22"/>
      <c r="I137" s="20"/>
      <c r="K137" s="20"/>
      <c r="L137" s="20"/>
      <c r="M137" s="20"/>
      <c r="S137" s="21"/>
      <c r="U137" s="21"/>
    </row>
    <row r="138">
      <c r="A138" s="22"/>
      <c r="B138" s="24" t="s">
        <v>3844</v>
      </c>
      <c r="C138" s="24" t="s">
        <v>3845</v>
      </c>
      <c r="D138" s="24"/>
      <c r="E138" s="24"/>
      <c r="G138" s="22"/>
      <c r="I138" s="20"/>
      <c r="K138" s="20"/>
      <c r="L138" s="20"/>
      <c r="M138" s="20"/>
      <c r="S138" s="21"/>
      <c r="U138" s="21"/>
    </row>
    <row r="139">
      <c r="A139" s="22"/>
      <c r="B139" s="24" t="s">
        <v>3846</v>
      </c>
      <c r="C139" s="22" t="s">
        <v>3847</v>
      </c>
      <c r="D139" s="24"/>
      <c r="E139" s="24"/>
      <c r="G139" s="22"/>
      <c r="I139" s="20"/>
      <c r="K139" s="20"/>
      <c r="L139" s="20"/>
      <c r="M139" s="20"/>
      <c r="S139" s="21"/>
      <c r="U139" s="21"/>
    </row>
    <row r="140">
      <c r="A140" s="22"/>
      <c r="B140" s="24" t="s">
        <v>3848</v>
      </c>
      <c r="C140" s="22"/>
      <c r="D140" s="24"/>
      <c r="E140" s="24"/>
      <c r="G140" s="22"/>
      <c r="I140" s="20"/>
      <c r="K140" s="20"/>
      <c r="L140" s="20"/>
      <c r="M140" s="20"/>
      <c r="S140" s="21"/>
      <c r="U140" s="21"/>
    </row>
    <row r="141">
      <c r="A141" s="22"/>
      <c r="B141" s="24" t="s">
        <v>3849</v>
      </c>
      <c r="C141" s="24" t="s">
        <v>3850</v>
      </c>
      <c r="D141" s="24"/>
      <c r="E141" s="24"/>
      <c r="G141" s="22"/>
      <c r="I141" s="20"/>
      <c r="K141" s="20"/>
      <c r="L141" s="20"/>
      <c r="M141" s="20"/>
      <c r="S141" s="21"/>
      <c r="U141" s="21"/>
    </row>
    <row r="142">
      <c r="A142" s="22"/>
      <c r="B142" s="24" t="s">
        <v>3851</v>
      </c>
      <c r="C142" s="22" t="s">
        <v>3852</v>
      </c>
      <c r="D142" s="24"/>
      <c r="E142" s="24"/>
      <c r="G142" s="22"/>
      <c r="I142" s="20"/>
      <c r="K142" s="20"/>
      <c r="L142" s="20"/>
      <c r="M142" s="20"/>
      <c r="S142" s="21"/>
      <c r="U142" s="21"/>
    </row>
    <row r="143">
      <c r="A143" s="22"/>
      <c r="B143" s="24" t="s">
        <v>2036</v>
      </c>
      <c r="C143" s="24" t="s">
        <v>3853</v>
      </c>
      <c r="D143" s="24"/>
      <c r="E143" s="24"/>
      <c r="G143" s="22"/>
      <c r="I143" s="20"/>
      <c r="K143" s="20"/>
      <c r="L143" s="20"/>
      <c r="M143" s="20"/>
      <c r="S143" s="21"/>
      <c r="U143" s="21"/>
    </row>
    <row r="144">
      <c r="A144" s="22"/>
      <c r="B144" s="24" t="s">
        <v>3854</v>
      </c>
      <c r="C144" s="24" t="s">
        <v>3855</v>
      </c>
      <c r="D144" s="24"/>
      <c r="E144" s="24"/>
      <c r="G144" s="22"/>
      <c r="I144" s="20"/>
      <c r="K144" s="20"/>
      <c r="L144" s="20"/>
      <c r="M144" s="20"/>
      <c r="S144" s="21"/>
      <c r="U144" s="21"/>
    </row>
    <row r="145">
      <c r="A145" s="22"/>
      <c r="B145" s="24" t="s">
        <v>3856</v>
      </c>
      <c r="D145" s="24"/>
      <c r="E145" s="24"/>
      <c r="G145" s="22"/>
      <c r="I145" s="20"/>
      <c r="K145" s="20"/>
      <c r="L145" s="20"/>
      <c r="M145" s="20"/>
      <c r="S145" s="21"/>
      <c r="U145" s="21"/>
    </row>
    <row r="146">
      <c r="A146" s="22"/>
      <c r="B146" s="24" t="s">
        <v>3857</v>
      </c>
      <c r="C146" s="21" t="s">
        <v>3858</v>
      </c>
      <c r="D146" s="24"/>
      <c r="E146" s="24"/>
      <c r="G146" s="22"/>
      <c r="I146" s="20"/>
      <c r="K146" s="20"/>
      <c r="L146" s="20"/>
      <c r="M146" s="20"/>
      <c r="S146" s="21"/>
      <c r="U146" s="21"/>
    </row>
    <row r="147">
      <c r="A147" s="22"/>
      <c r="B147" s="24" t="s">
        <v>693</v>
      </c>
      <c r="C147" s="24" t="s">
        <v>3388</v>
      </c>
      <c r="D147" s="24"/>
      <c r="E147" s="24"/>
      <c r="G147" s="22"/>
      <c r="I147" s="20"/>
      <c r="K147" s="20"/>
      <c r="L147" s="20"/>
      <c r="M147" s="20"/>
      <c r="S147" s="21"/>
      <c r="U147" s="21"/>
    </row>
    <row r="148">
      <c r="A148" s="22"/>
      <c r="B148" s="24" t="s">
        <v>140</v>
      </c>
      <c r="C148" s="22"/>
      <c r="D148" s="24" t="s">
        <v>381</v>
      </c>
      <c r="E148" s="24" t="s">
        <v>381</v>
      </c>
      <c r="F148" s="21" t="s">
        <v>38</v>
      </c>
      <c r="G148" s="22">
        <v>5</v>
      </c>
      <c r="I148" s="20"/>
      <c r="J148" s="21">
        <f t="shared" si="1356"/>
        <v>0.11</v>
      </c>
      <c r="K148" s="21">
        <f t="shared" si="1356"/>
        <v>0.11</v>
      </c>
      <c r="L148" s="21">
        <f t="shared" si="1356"/>
        <v>0.11</v>
      </c>
      <c r="M148" s="21">
        <f t="shared" si="1356"/>
        <v>0.11</v>
      </c>
      <c r="N148" s="21">
        <f t="shared" si="1356"/>
        <v>0.11</v>
      </c>
      <c r="O148" s="21">
        <f t="shared" si="1356"/>
        <v>0.11</v>
      </c>
      <c r="P148" s="21">
        <f t="shared" si="1356"/>
        <v>0.11</v>
      </c>
      <c r="Q148" s="21">
        <f t="shared" si="1356"/>
        <v>0.11</v>
      </c>
      <c r="R148" s="21">
        <v>0.11</v>
      </c>
      <c r="U148" s="21"/>
    </row>
    <row r="149">
      <c r="A149" s="22"/>
      <c r="B149" s="24" t="s">
        <v>2036</v>
      </c>
      <c r="C149" s="24" t="s">
        <v>3853</v>
      </c>
      <c r="D149" s="24"/>
      <c r="E149" s="24"/>
      <c r="G149" s="22"/>
      <c r="J149" s="21"/>
      <c r="K149" s="38"/>
      <c r="L149" s="110"/>
      <c r="M149" s="20"/>
      <c r="S149" s="24"/>
      <c r="U149" s="21"/>
    </row>
    <row r="150">
      <c r="A150" s="22"/>
      <c r="B150" s="24" t="s">
        <v>3859</v>
      </c>
      <c r="C150" s="22" t="s">
        <v>3860</v>
      </c>
      <c r="D150" s="24"/>
      <c r="E150" s="24"/>
      <c r="G150" s="22"/>
      <c r="J150" s="21"/>
      <c r="K150" s="20"/>
      <c r="L150" s="20"/>
      <c r="M150" s="20"/>
      <c r="S150" s="24"/>
      <c r="U150" s="21"/>
    </row>
    <row r="151">
      <c r="A151" s="22"/>
      <c r="B151" s="24" t="s">
        <v>3861</v>
      </c>
      <c r="C151" s="155" t="s">
        <v>3862</v>
      </c>
      <c r="D151" s="24"/>
      <c r="E151" s="24"/>
      <c r="G151" s="22"/>
      <c r="I151" s="89"/>
      <c r="J151" s="21"/>
      <c r="K151" s="20"/>
      <c r="L151" s="20"/>
      <c r="M151" s="20"/>
      <c r="S151" s="21"/>
      <c r="U151" s="21"/>
    </row>
    <row r="152">
      <c r="A152" s="22"/>
      <c r="B152" s="24" t="s">
        <v>3863</v>
      </c>
      <c r="C152" s="22"/>
      <c r="D152" s="24"/>
      <c r="E152" s="24"/>
      <c r="G152" s="22"/>
      <c r="I152" s="89"/>
      <c r="J152" s="21"/>
      <c r="K152" s="20"/>
      <c r="L152" s="20"/>
      <c r="M152" s="20"/>
      <c r="S152" s="21"/>
      <c r="U152" s="21"/>
    </row>
    <row r="153">
      <c r="A153" s="22"/>
      <c r="B153" s="24" t="s">
        <v>3864</v>
      </c>
      <c r="C153" s="155" t="s">
        <v>3865</v>
      </c>
      <c r="D153" s="24"/>
      <c r="E153" s="24"/>
      <c r="G153" s="22"/>
      <c r="I153" s="89"/>
      <c r="J153" s="21"/>
      <c r="K153" s="20"/>
      <c r="L153" s="20"/>
      <c r="M153" s="20"/>
      <c r="S153" s="21"/>
      <c r="U153" s="21"/>
    </row>
    <row r="154">
      <c r="A154" s="22"/>
      <c r="B154" s="24" t="s">
        <v>3866</v>
      </c>
      <c r="C154" s="155" t="s">
        <v>3867</v>
      </c>
      <c r="D154" s="24"/>
      <c r="E154" s="24"/>
      <c r="G154" s="22"/>
      <c r="I154" s="89"/>
      <c r="J154" s="21"/>
      <c r="K154" s="20"/>
      <c r="L154" s="20"/>
      <c r="M154" s="20"/>
      <c r="S154" s="21"/>
      <c r="U154" s="21"/>
    </row>
    <row r="155">
      <c r="A155" s="22"/>
      <c r="B155" s="24" t="s">
        <v>3868</v>
      </c>
      <c r="C155" s="155" t="s">
        <v>3869</v>
      </c>
      <c r="D155" s="24"/>
      <c r="E155" s="24"/>
      <c r="G155" s="22"/>
      <c r="I155" s="89"/>
      <c r="J155" s="21"/>
      <c r="K155" s="20"/>
      <c r="L155" s="20"/>
      <c r="M155" s="20"/>
      <c r="S155" s="21"/>
      <c r="U155" s="21"/>
    </row>
    <row r="156">
      <c r="A156" s="22"/>
      <c r="B156" s="20" t="s">
        <v>3870</v>
      </c>
      <c r="C156" s="20" t="s">
        <v>3871</v>
      </c>
      <c r="D156" s="24"/>
      <c r="E156" s="24"/>
      <c r="G156" s="22"/>
      <c r="I156" s="89"/>
      <c r="J156" s="21"/>
      <c r="K156" s="20"/>
      <c r="L156" s="20"/>
      <c r="M156" s="20"/>
      <c r="N156" s="20"/>
      <c r="O156" s="166"/>
      <c r="S156" s="21"/>
      <c r="U156" s="21"/>
    </row>
    <row r="157">
      <c r="A157" s="22"/>
      <c r="B157" s="20" t="s">
        <v>3872</v>
      </c>
      <c r="C157" s="20"/>
      <c r="D157" s="24"/>
      <c r="E157" s="24"/>
      <c r="G157" s="22"/>
      <c r="I157" s="89"/>
      <c r="J157" s="21"/>
      <c r="K157" s="20"/>
      <c r="L157" s="20"/>
      <c r="M157" s="20"/>
      <c r="S157" s="21"/>
      <c r="U157" s="21"/>
    </row>
    <row r="158">
      <c r="A158" s="22"/>
      <c r="B158" s="20" t="s">
        <v>3873</v>
      </c>
      <c r="C158" s="24" t="s">
        <v>3874</v>
      </c>
      <c r="D158" s="24"/>
      <c r="E158" s="24"/>
      <c r="G158" s="22"/>
      <c r="I158" s="89"/>
      <c r="J158" s="21"/>
      <c r="K158" s="20"/>
      <c r="L158" s="20"/>
      <c r="M158" s="20"/>
      <c r="S158" s="21"/>
      <c r="U158" s="21"/>
    </row>
    <row r="159">
      <c r="A159" s="22"/>
      <c r="B159" s="24" t="s">
        <v>3875</v>
      </c>
      <c r="C159" s="22" t="s">
        <v>3876</v>
      </c>
      <c r="D159" s="24"/>
      <c r="E159" s="24"/>
      <c r="G159" s="22"/>
      <c r="I159" s="89"/>
      <c r="J159" s="21"/>
      <c r="K159" s="20"/>
      <c r="L159" s="20"/>
      <c r="M159" s="20"/>
      <c r="S159" s="21"/>
      <c r="U159" s="21"/>
    </row>
    <row r="160">
      <c r="A160" s="22"/>
      <c r="B160" s="24" t="s">
        <v>3877</v>
      </c>
      <c r="C160" s="22" t="s">
        <v>3878</v>
      </c>
      <c r="D160" s="24"/>
      <c r="E160" s="24"/>
      <c r="G160" s="22"/>
      <c r="I160" s="89"/>
      <c r="J160" s="21"/>
      <c r="K160" s="20"/>
      <c r="L160" s="20"/>
      <c r="M160" s="20"/>
      <c r="S160" s="21"/>
      <c r="U160" s="21"/>
    </row>
    <row r="161">
      <c r="A161" s="22"/>
      <c r="B161" s="20" t="s">
        <v>3422</v>
      </c>
      <c r="C161" s="21" t="s">
        <v>3423</v>
      </c>
      <c r="D161" s="24"/>
      <c r="E161" s="24"/>
      <c r="G161" s="22"/>
      <c r="I161" s="89"/>
      <c r="J161" s="21"/>
      <c r="K161" s="20"/>
      <c r="L161" s="20"/>
      <c r="M161" s="20"/>
      <c r="S161" s="21"/>
      <c r="U161" s="21"/>
    </row>
    <row r="162">
      <c r="A162" s="22"/>
      <c r="B162" s="20" t="s">
        <v>3836</v>
      </c>
      <c r="C162" s="20" t="s">
        <v>3837</v>
      </c>
      <c r="D162" s="24"/>
      <c r="E162" s="24"/>
      <c r="G162" s="22"/>
      <c r="I162" s="89"/>
      <c r="J162" s="21"/>
      <c r="K162" s="20"/>
      <c r="L162" s="20"/>
      <c r="M162" s="20"/>
      <c r="S162" s="21"/>
      <c r="U162" s="21"/>
    </row>
    <row r="163">
      <c r="A163" s="22"/>
      <c r="B163" s="20" t="s">
        <v>3879</v>
      </c>
      <c r="C163" s="21" t="s">
        <v>3880</v>
      </c>
      <c r="D163" s="24"/>
      <c r="E163" s="24"/>
      <c r="G163" s="22"/>
      <c r="I163" s="89"/>
      <c r="J163" s="21"/>
      <c r="K163" s="20"/>
      <c r="L163" s="20"/>
      <c r="M163" s="20"/>
      <c r="S163" s="21"/>
      <c r="U163" s="21"/>
    </row>
    <row r="164">
      <c r="A164" s="22"/>
      <c r="B164" s="24" t="s">
        <v>140</v>
      </c>
      <c r="C164" s="22"/>
      <c r="D164" s="24" t="s">
        <v>3881</v>
      </c>
      <c r="E164" s="24" t="s">
        <v>3881</v>
      </c>
      <c r="F164" s="21" t="s">
        <v>38</v>
      </c>
      <c r="G164" s="22">
        <v>5</v>
      </c>
      <c r="J164" s="21">
        <f t="shared" si="1356"/>
        <v>0.28999999999999998</v>
      </c>
      <c r="K164" s="21">
        <f t="shared" si="1356"/>
        <v>0.28999999999999998</v>
      </c>
      <c r="L164" s="21">
        <f t="shared" si="1356"/>
        <v>0.28999999999999998</v>
      </c>
      <c r="M164" s="21">
        <f t="shared" si="1356"/>
        <v>0.28999999999999998</v>
      </c>
      <c r="N164" s="21">
        <f t="shared" si="1356"/>
        <v>0.28999999999999998</v>
      </c>
      <c r="O164" s="21">
        <f t="shared" si="1356"/>
        <v>0.28999999999999998</v>
      </c>
      <c r="P164" s="21">
        <f t="shared" si="1356"/>
        <v>0.28999999999999998</v>
      </c>
      <c r="Q164" s="21">
        <f t="shared" si="1356"/>
        <v>0.28999999999999998</v>
      </c>
      <c r="R164" s="21">
        <v>0.28999999999999998</v>
      </c>
      <c r="U164" s="21"/>
    </row>
    <row r="165">
      <c r="A165" s="22"/>
      <c r="B165" s="24" t="s">
        <v>3549</v>
      </c>
      <c r="C165" s="24" t="s">
        <v>3550</v>
      </c>
      <c r="D165" s="101"/>
      <c r="E165" s="24"/>
      <c r="G165" s="22"/>
      <c r="I165" s="89"/>
      <c r="J165" s="21"/>
      <c r="K165" s="20"/>
      <c r="L165" s="20"/>
      <c r="M165" s="20"/>
      <c r="S165" s="21"/>
      <c r="U165" s="21"/>
    </row>
    <row r="166">
      <c r="A166" s="22"/>
      <c r="B166" s="24" t="s">
        <v>3511</v>
      </c>
      <c r="C166" s="24" t="s">
        <v>3512</v>
      </c>
      <c r="E166" s="24"/>
      <c r="G166" s="22"/>
      <c r="I166" s="89"/>
      <c r="J166" s="21"/>
      <c r="K166" s="20"/>
      <c r="L166" s="20"/>
      <c r="M166" s="20"/>
      <c r="S166" s="21"/>
      <c r="U166" s="21"/>
    </row>
    <row r="167">
      <c r="A167" s="22"/>
      <c r="B167" s="24" t="s">
        <v>3882</v>
      </c>
      <c r="C167" s="24"/>
      <c r="E167" s="24"/>
      <c r="G167" s="22"/>
      <c r="I167" s="89"/>
      <c r="J167" s="21"/>
      <c r="K167" s="20"/>
      <c r="L167" s="20"/>
      <c r="M167" s="20"/>
      <c r="S167" s="21"/>
      <c r="U167" s="21"/>
    </row>
    <row r="168">
      <c r="A168" s="22"/>
      <c r="B168" s="24" t="s">
        <v>3883</v>
      </c>
      <c r="C168" s="24" t="s">
        <v>3845</v>
      </c>
      <c r="E168" s="24"/>
      <c r="G168" s="22"/>
      <c r="I168" s="89"/>
      <c r="J168" s="21"/>
      <c r="K168" s="20"/>
      <c r="L168" s="20"/>
      <c r="M168" s="20"/>
      <c r="S168" s="21"/>
      <c r="U168" s="21"/>
    </row>
    <row r="169">
      <c r="A169" s="22"/>
      <c r="B169" s="24" t="s">
        <v>3884</v>
      </c>
      <c r="C169" s="22"/>
      <c r="E169" s="24"/>
      <c r="G169" s="22"/>
      <c r="I169" s="89"/>
      <c r="J169" s="21"/>
      <c r="K169" s="20"/>
      <c r="L169" s="20"/>
      <c r="M169" s="20"/>
      <c r="S169" s="21"/>
      <c r="U169" s="21"/>
    </row>
    <row r="170">
      <c r="A170" s="22"/>
      <c r="B170" s="24" t="s">
        <v>3488</v>
      </c>
      <c r="C170" s="155" t="s">
        <v>3489</v>
      </c>
      <c r="E170" s="24"/>
      <c r="G170" s="22"/>
      <c r="I170" s="89"/>
      <c r="J170" s="21"/>
      <c r="K170" s="20"/>
      <c r="L170" s="20"/>
      <c r="M170" s="20"/>
      <c r="S170" s="21"/>
      <c r="U170" s="21"/>
    </row>
    <row r="171">
      <c r="A171" s="22"/>
      <c r="B171" s="24" t="s">
        <v>3885</v>
      </c>
      <c r="C171" s="22" t="s">
        <v>3886</v>
      </c>
      <c r="E171" s="24"/>
      <c r="G171" s="22"/>
      <c r="I171" s="89"/>
      <c r="J171" s="21"/>
      <c r="K171" s="20"/>
      <c r="L171" s="20"/>
      <c r="M171" s="20"/>
      <c r="S171" s="21"/>
      <c r="U171" s="21"/>
    </row>
    <row r="172">
      <c r="A172" s="22"/>
      <c r="B172" s="24" t="s">
        <v>1880</v>
      </c>
      <c r="C172" s="24" t="s">
        <v>3657</v>
      </c>
      <c r="E172" s="24"/>
      <c r="G172" s="22"/>
      <c r="I172" s="89"/>
      <c r="J172" s="21"/>
      <c r="K172" s="20"/>
      <c r="L172" s="20"/>
      <c r="M172" s="20"/>
      <c r="S172" s="21"/>
      <c r="U172" s="21"/>
    </row>
    <row r="173">
      <c r="A173" s="22"/>
      <c r="B173" s="20" t="s">
        <v>3406</v>
      </c>
      <c r="C173" s="20" t="s">
        <v>3407</v>
      </c>
      <c r="E173" s="24"/>
      <c r="G173" s="22"/>
      <c r="I173" s="89"/>
      <c r="J173" s="21"/>
      <c r="K173" s="20"/>
      <c r="L173" s="20"/>
      <c r="M173" s="20"/>
      <c r="S173" s="21"/>
      <c r="U173" s="21"/>
    </row>
    <row r="174">
      <c r="A174" s="22"/>
      <c r="B174" s="20" t="s">
        <v>3887</v>
      </c>
      <c r="C174" s="24" t="s">
        <v>3888</v>
      </c>
      <c r="E174" s="24"/>
      <c r="G174" s="22"/>
      <c r="I174" s="89"/>
      <c r="J174" s="21"/>
      <c r="K174" s="20"/>
      <c r="L174" s="20"/>
      <c r="M174" s="20"/>
      <c r="S174" s="21"/>
      <c r="U174" s="21"/>
    </row>
    <row r="175">
      <c r="A175" s="22"/>
      <c r="B175" s="24" t="s">
        <v>3836</v>
      </c>
      <c r="C175" s="24" t="s">
        <v>3837</v>
      </c>
      <c r="E175" s="24"/>
      <c r="G175" s="22"/>
      <c r="I175" s="89"/>
      <c r="J175" s="21"/>
      <c r="K175" s="23"/>
      <c r="L175" s="110"/>
      <c r="S175" s="21"/>
      <c r="U175" s="21"/>
    </row>
    <row r="176">
      <c r="A176" s="22"/>
      <c r="B176" s="24" t="s">
        <v>3889</v>
      </c>
      <c r="C176" s="22" t="s">
        <v>3890</v>
      </c>
      <c r="E176" s="24"/>
      <c r="G176" s="22"/>
      <c r="I176" s="89"/>
      <c r="J176" s="21"/>
      <c r="K176" s="23"/>
      <c r="L176" s="110"/>
      <c r="S176" s="21"/>
      <c r="U176" s="21"/>
    </row>
    <row r="177">
      <c r="A177" s="22"/>
      <c r="B177" s="24" t="s">
        <v>3891</v>
      </c>
      <c r="C177" s="22" t="s">
        <v>3892</v>
      </c>
      <c r="E177" s="24"/>
      <c r="G177" s="22"/>
      <c r="I177" s="89"/>
      <c r="J177" s="21"/>
      <c r="K177" s="23"/>
      <c r="L177" s="110"/>
      <c r="S177" s="21"/>
      <c r="U177" s="21"/>
    </row>
    <row r="178">
      <c r="A178" s="22"/>
      <c r="B178" s="24" t="s">
        <v>3893</v>
      </c>
      <c r="C178" s="22" t="s">
        <v>3894</v>
      </c>
      <c r="E178" s="24"/>
      <c r="G178" s="22"/>
      <c r="I178" s="89"/>
      <c r="J178" s="21"/>
      <c r="K178" s="23"/>
      <c r="L178" s="110"/>
      <c r="S178" s="21"/>
      <c r="U178" s="21"/>
    </row>
    <row r="179">
      <c r="A179" s="22"/>
      <c r="B179" s="24" t="s">
        <v>140</v>
      </c>
      <c r="C179" s="22"/>
      <c r="D179" s="24" t="s">
        <v>3895</v>
      </c>
      <c r="E179" s="24" t="s">
        <v>3895</v>
      </c>
      <c r="F179" s="21" t="s">
        <v>38</v>
      </c>
      <c r="G179" s="22">
        <v>5</v>
      </c>
      <c r="I179" s="20"/>
      <c r="J179" s="21">
        <f t="shared" si="1356"/>
        <v>0.35999999999999999</v>
      </c>
      <c r="K179" s="21">
        <f t="shared" si="1356"/>
        <v>0.35999999999999999</v>
      </c>
      <c r="L179" s="21">
        <f t="shared" si="1356"/>
        <v>0.35999999999999999</v>
      </c>
      <c r="M179" s="21">
        <f t="shared" si="1356"/>
        <v>0.35999999999999999</v>
      </c>
      <c r="N179" s="21">
        <f t="shared" si="1356"/>
        <v>0.35999999999999999</v>
      </c>
      <c r="O179" s="21">
        <f t="shared" si="1356"/>
        <v>0.35999999999999999</v>
      </c>
      <c r="P179" s="21">
        <f t="shared" si="1356"/>
        <v>0.35999999999999999</v>
      </c>
      <c r="Q179" s="21">
        <f t="shared" si="1356"/>
        <v>0.35999999999999999</v>
      </c>
      <c r="R179" s="21">
        <v>0.35999999999999999</v>
      </c>
      <c r="S179" s="21"/>
      <c r="U179" s="21"/>
    </row>
    <row r="180">
      <c r="A180" s="22"/>
      <c r="B180" s="20" t="s">
        <v>3511</v>
      </c>
      <c r="C180" s="20" t="s">
        <v>3512</v>
      </c>
      <c r="D180" s="24"/>
      <c r="E180" s="24"/>
      <c r="G180" s="22"/>
      <c r="J180" s="21"/>
      <c r="K180" s="20"/>
      <c r="L180" s="20"/>
      <c r="N180" s="20"/>
      <c r="O180" s="20"/>
      <c r="S180" s="21"/>
      <c r="U180" s="21"/>
    </row>
    <row r="181">
      <c r="A181" s="22"/>
      <c r="B181" s="24" t="s">
        <v>1880</v>
      </c>
      <c r="C181" s="24" t="s">
        <v>3657</v>
      </c>
      <c r="D181" s="24"/>
      <c r="E181" s="24"/>
      <c r="G181" s="22"/>
      <c r="J181" s="21"/>
      <c r="K181" s="20"/>
      <c r="L181" s="20"/>
      <c r="S181" s="21"/>
      <c r="U181" s="21"/>
    </row>
    <row r="182">
      <c r="A182" s="22"/>
      <c r="B182" s="24" t="s">
        <v>3896</v>
      </c>
      <c r="C182" s="21" t="s">
        <v>3897</v>
      </c>
      <c r="D182" s="24" t="s">
        <v>3898</v>
      </c>
      <c r="E182" s="24"/>
      <c r="G182" s="22"/>
      <c r="J182" s="21"/>
      <c r="K182" s="23"/>
      <c r="L182" s="110"/>
      <c r="S182" s="21"/>
      <c r="U182" s="21"/>
    </row>
    <row r="183">
      <c r="A183" s="22"/>
      <c r="B183" s="24" t="s">
        <v>170</v>
      </c>
      <c r="C183" s="24" t="s">
        <v>3381</v>
      </c>
      <c r="D183" s="24"/>
      <c r="E183" s="24"/>
      <c r="G183" s="22"/>
      <c r="J183" s="21"/>
      <c r="K183" s="23"/>
      <c r="L183" s="110"/>
      <c r="S183" s="21"/>
      <c r="U183" s="21"/>
    </row>
    <row r="184">
      <c r="A184" s="22"/>
      <c r="B184" s="20" t="s">
        <v>3899</v>
      </c>
      <c r="C184" s="20" t="s">
        <v>3900</v>
      </c>
      <c r="D184" s="24"/>
      <c r="E184" s="24"/>
      <c r="G184" s="22"/>
      <c r="J184" s="21"/>
      <c r="K184" s="20"/>
      <c r="L184" s="110"/>
      <c r="S184" s="21"/>
      <c r="U184" s="21"/>
    </row>
    <row r="185">
      <c r="A185" s="22"/>
      <c r="B185" s="24" t="s">
        <v>2036</v>
      </c>
      <c r="C185" s="24" t="s">
        <v>3853</v>
      </c>
      <c r="D185" s="24"/>
      <c r="E185" s="24"/>
      <c r="G185" s="22"/>
      <c r="J185" s="21"/>
      <c r="K185" s="23"/>
      <c r="L185" s="110"/>
      <c r="S185" s="21"/>
      <c r="U185" s="21"/>
    </row>
    <row r="186">
      <c r="A186" s="22"/>
      <c r="B186" s="24" t="s">
        <v>2073</v>
      </c>
      <c r="C186" s="155" t="s">
        <v>3901</v>
      </c>
      <c r="D186" s="24"/>
      <c r="E186" s="24"/>
      <c r="G186" s="22"/>
      <c r="J186" s="21"/>
      <c r="K186" s="23"/>
      <c r="L186" s="20"/>
      <c r="S186" s="21"/>
      <c r="U186" s="21"/>
    </row>
    <row r="187">
      <c r="A187" s="22"/>
      <c r="B187" s="24" t="s">
        <v>3857</v>
      </c>
      <c r="C187" s="22" t="s">
        <v>3858</v>
      </c>
      <c r="D187" s="24"/>
      <c r="E187" s="24"/>
      <c r="G187" s="22"/>
      <c r="J187" s="21"/>
      <c r="K187" s="23"/>
      <c r="L187" s="20"/>
      <c r="S187" s="21"/>
      <c r="U187" s="21"/>
    </row>
    <row r="188">
      <c r="A188" s="22"/>
      <c r="B188" s="24" t="s">
        <v>3883</v>
      </c>
      <c r="C188" s="24" t="s">
        <v>3845</v>
      </c>
      <c r="D188" s="24"/>
      <c r="E188" s="24"/>
      <c r="G188" s="22"/>
      <c r="J188" s="21"/>
      <c r="K188" s="23"/>
      <c r="L188" s="20"/>
      <c r="S188" s="21"/>
      <c r="U188" s="21"/>
    </row>
    <row r="189">
      <c r="A189" s="22"/>
      <c r="B189" s="24" t="s">
        <v>3884</v>
      </c>
      <c r="C189" s="22"/>
      <c r="D189" s="24"/>
      <c r="E189" s="24"/>
      <c r="G189" s="22"/>
      <c r="J189" s="21"/>
      <c r="K189" s="23"/>
      <c r="L189" s="20"/>
      <c r="S189" s="21"/>
      <c r="U189" s="21"/>
    </row>
    <row r="190">
      <c r="A190" s="22"/>
      <c r="B190" s="24" t="s">
        <v>3902</v>
      </c>
      <c r="C190" s="22" t="s">
        <v>3903</v>
      </c>
      <c r="D190" s="24"/>
      <c r="E190" s="24"/>
      <c r="G190" s="22"/>
      <c r="J190" s="21"/>
      <c r="K190" s="23"/>
      <c r="L190" s="167"/>
      <c r="S190" s="21"/>
      <c r="U190" s="21"/>
    </row>
    <row r="191">
      <c r="A191" s="22"/>
      <c r="B191" s="24" t="s">
        <v>693</v>
      </c>
      <c r="C191" s="155" t="s">
        <v>3388</v>
      </c>
      <c r="D191" s="24"/>
      <c r="E191" s="24"/>
      <c r="G191" s="22"/>
      <c r="J191" s="21"/>
      <c r="K191" s="23"/>
      <c r="L191" s="110"/>
      <c r="S191" s="21"/>
      <c r="U191" s="21"/>
    </row>
    <row r="192">
      <c r="A192" s="22"/>
      <c r="B192" s="24" t="s">
        <v>3904</v>
      </c>
      <c r="C192" s="155" t="s">
        <v>3905</v>
      </c>
      <c r="D192" s="24"/>
      <c r="E192" s="24"/>
      <c r="G192" s="22"/>
      <c r="J192" s="21"/>
      <c r="K192" s="20"/>
      <c r="L192" s="20"/>
      <c r="S192" s="21"/>
      <c r="U192" s="21"/>
    </row>
    <row r="193">
      <c r="A193" s="22"/>
      <c r="B193" s="24" t="s">
        <v>3906</v>
      </c>
      <c r="C193" s="22" t="s">
        <v>3907</v>
      </c>
      <c r="D193" s="24"/>
      <c r="E193" s="24"/>
      <c r="G193" s="22"/>
      <c r="J193" s="21"/>
      <c r="K193" s="20"/>
      <c r="L193" s="20"/>
      <c r="S193" s="21"/>
      <c r="U193" s="21"/>
    </row>
    <row r="194">
      <c r="A194" s="22"/>
      <c r="B194" s="24" t="s">
        <v>3908</v>
      </c>
      <c r="C194" s="24" t="s">
        <v>3909</v>
      </c>
      <c r="E194" s="24"/>
      <c r="G194" s="22"/>
      <c r="J194" s="21"/>
      <c r="K194" s="20"/>
      <c r="L194" s="20"/>
      <c r="S194" s="21"/>
      <c r="U194" s="21"/>
    </row>
    <row r="195">
      <c r="A195" s="22"/>
      <c r="B195" s="24" t="s">
        <v>3910</v>
      </c>
      <c r="C195" s="155" t="s">
        <v>3911</v>
      </c>
      <c r="D195" s="24"/>
      <c r="E195" s="24"/>
      <c r="G195" s="22"/>
      <c r="J195" s="21"/>
      <c r="K195" s="20"/>
      <c r="L195" s="20"/>
      <c r="S195" s="21"/>
      <c r="U195" s="21"/>
    </row>
    <row r="196">
      <c r="A196" s="22"/>
      <c r="B196" s="24" t="s">
        <v>3912</v>
      </c>
      <c r="C196" s="22" t="s">
        <v>3913</v>
      </c>
      <c r="D196" s="24"/>
      <c r="E196" s="24"/>
      <c r="G196" s="22"/>
      <c r="J196" s="21"/>
      <c r="K196" s="20"/>
      <c r="L196" s="20"/>
      <c r="S196" s="21"/>
      <c r="U196" s="21"/>
    </row>
    <row r="197">
      <c r="A197" s="22"/>
      <c r="B197" s="24" t="s">
        <v>3914</v>
      </c>
      <c r="C197" s="22" t="s">
        <v>3880</v>
      </c>
      <c r="D197" s="24"/>
      <c r="E197" s="24"/>
      <c r="G197" s="22"/>
      <c r="J197" s="21"/>
      <c r="K197" s="23"/>
      <c r="L197" s="110"/>
      <c r="S197" s="21"/>
      <c r="U197" s="21"/>
    </row>
    <row r="198">
      <c r="A198" s="22"/>
      <c r="B198" s="24" t="s">
        <v>3836</v>
      </c>
      <c r="C198" s="24" t="s">
        <v>3837</v>
      </c>
      <c r="D198" s="24"/>
      <c r="E198" s="24"/>
      <c r="G198" s="22"/>
      <c r="J198" s="21"/>
      <c r="K198" s="23"/>
      <c r="L198" s="110"/>
      <c r="S198" s="21"/>
      <c r="U198" s="21"/>
    </row>
    <row r="199">
      <c r="B199" s="24" t="s">
        <v>3915</v>
      </c>
      <c r="C199" s="24" t="s">
        <v>3916</v>
      </c>
      <c r="G199" s="22"/>
      <c r="J199" s="21"/>
      <c r="K199" s="23"/>
      <c r="L199" s="24"/>
      <c r="M199" s="20"/>
      <c r="N199" s="20"/>
      <c r="O199" s="20"/>
      <c r="P199" s="20"/>
      <c r="Q199" s="20"/>
      <c r="R199" s="20"/>
    </row>
    <row r="200">
      <c r="B200" s="24" t="s">
        <v>3917</v>
      </c>
      <c r="G200" s="22"/>
      <c r="J200" s="21"/>
      <c r="K200" s="23"/>
      <c r="L200" s="24"/>
      <c r="M200" s="20"/>
      <c r="N200" s="20"/>
      <c r="O200" s="20"/>
      <c r="P200" s="20"/>
      <c r="Q200" s="20"/>
      <c r="R200" s="20"/>
    </row>
    <row r="201">
      <c r="A201" s="22"/>
      <c r="B201" s="24" t="s">
        <v>3918</v>
      </c>
      <c r="C201" s="155" t="s">
        <v>3919</v>
      </c>
      <c r="D201" s="24"/>
      <c r="E201" s="24"/>
      <c r="G201" s="22"/>
      <c r="J201" s="21"/>
      <c r="K201" s="23"/>
      <c r="L201" s="110"/>
      <c r="S201" s="21"/>
      <c r="U201" s="21"/>
    </row>
    <row r="202">
      <c r="A202" s="22"/>
      <c r="B202" s="24" t="s">
        <v>3920</v>
      </c>
      <c r="C202" s="22" t="s">
        <v>3921</v>
      </c>
      <c r="D202" s="24"/>
      <c r="E202" s="24"/>
      <c r="G202" s="22"/>
      <c r="J202" s="21"/>
      <c r="K202" s="23"/>
      <c r="L202" s="110"/>
      <c r="S202" s="21"/>
      <c r="U202" s="21"/>
    </row>
    <row r="203">
      <c r="A203" s="22"/>
      <c r="B203" s="24" t="s">
        <v>140</v>
      </c>
      <c r="C203" s="22"/>
      <c r="D203" s="24" t="s">
        <v>3922</v>
      </c>
      <c r="E203" s="24" t="s">
        <v>3922</v>
      </c>
      <c r="F203" s="21" t="s">
        <v>38</v>
      </c>
      <c r="G203" s="22">
        <v>5</v>
      </c>
      <c r="I203" s="20"/>
      <c r="J203" s="21">
        <f t="shared" ref="J195:Q250" si="1357">K203</f>
        <v>0.20000000000000001</v>
      </c>
      <c r="K203" s="21">
        <f t="shared" si="1357"/>
        <v>0.20000000000000001</v>
      </c>
      <c r="L203" s="21">
        <f t="shared" si="1357"/>
        <v>0.20000000000000001</v>
      </c>
      <c r="M203" s="21">
        <f t="shared" si="1357"/>
        <v>0.20000000000000001</v>
      </c>
      <c r="N203" s="21">
        <f t="shared" si="1357"/>
        <v>0.20000000000000001</v>
      </c>
      <c r="O203" s="21">
        <f t="shared" si="1357"/>
        <v>0.20000000000000001</v>
      </c>
      <c r="P203" s="21">
        <f t="shared" si="1357"/>
        <v>0.20000000000000001</v>
      </c>
      <c r="Q203" s="21">
        <f t="shared" si="1357"/>
        <v>0.20000000000000001</v>
      </c>
      <c r="R203" s="21">
        <v>0.20000000000000001</v>
      </c>
      <c r="S203" s="21"/>
      <c r="U203" s="21"/>
    </row>
    <row r="204">
      <c r="A204" s="22"/>
      <c r="B204" s="20" t="s">
        <v>3836</v>
      </c>
      <c r="C204" s="20" t="s">
        <v>3837</v>
      </c>
      <c r="D204" s="24"/>
      <c r="E204" s="24"/>
      <c r="G204" s="22"/>
      <c r="I204" s="20"/>
      <c r="K204" s="20"/>
      <c r="L204" s="20"/>
      <c r="R204" s="21"/>
      <c r="S204" s="21"/>
      <c r="U204" s="21"/>
    </row>
    <row r="205">
      <c r="A205" s="22"/>
      <c r="B205" s="24" t="s">
        <v>3923</v>
      </c>
      <c r="C205" s="24" t="s">
        <v>3924</v>
      </c>
      <c r="D205" s="24"/>
      <c r="E205" s="24"/>
      <c r="G205" s="22"/>
      <c r="I205" s="20"/>
      <c r="K205" s="20"/>
      <c r="L205" s="20"/>
      <c r="R205" s="21"/>
      <c r="S205" s="21"/>
      <c r="U205" s="21"/>
    </row>
    <row r="206">
      <c r="A206" s="22"/>
      <c r="B206" s="24" t="s">
        <v>3925</v>
      </c>
      <c r="C206" s="21" t="s">
        <v>3926</v>
      </c>
      <c r="D206" s="24"/>
      <c r="E206" s="24"/>
      <c r="G206" s="22"/>
      <c r="I206" s="20"/>
      <c r="K206" s="20"/>
      <c r="L206" s="20"/>
      <c r="R206" s="21"/>
      <c r="S206" s="21"/>
      <c r="U206" s="21"/>
    </row>
    <row r="207">
      <c r="A207" s="22"/>
      <c r="B207" s="24" t="s">
        <v>3927</v>
      </c>
      <c r="C207" s="155" t="s">
        <v>3869</v>
      </c>
      <c r="D207" s="24"/>
      <c r="E207" s="24"/>
      <c r="G207" s="22"/>
      <c r="I207" s="20"/>
      <c r="K207" s="20"/>
      <c r="L207" s="20"/>
      <c r="R207" s="21"/>
      <c r="S207" s="21"/>
      <c r="U207" s="21"/>
    </row>
    <row r="208">
      <c r="A208" s="22"/>
      <c r="B208" s="24" t="s">
        <v>140</v>
      </c>
      <c r="C208" s="22"/>
      <c r="D208" s="24" t="s">
        <v>3928</v>
      </c>
      <c r="E208" s="24" t="s">
        <v>3928</v>
      </c>
      <c r="F208" s="21" t="s">
        <v>38</v>
      </c>
      <c r="G208" s="22">
        <v>5</v>
      </c>
      <c r="I208" s="20"/>
      <c r="J208" s="21">
        <f t="shared" si="1357"/>
        <v>0.75</v>
      </c>
      <c r="K208" s="21">
        <f t="shared" si="1357"/>
        <v>0.75</v>
      </c>
      <c r="L208" s="21">
        <f t="shared" si="1357"/>
        <v>0.75</v>
      </c>
      <c r="M208" s="21">
        <f t="shared" si="1357"/>
        <v>0.75</v>
      </c>
      <c r="N208" s="21">
        <f t="shared" si="1357"/>
        <v>0.75</v>
      </c>
      <c r="O208" s="21">
        <f t="shared" si="1357"/>
        <v>0.75</v>
      </c>
      <c r="P208" s="21">
        <f t="shared" si="1357"/>
        <v>0.75</v>
      </c>
      <c r="Q208" s="21">
        <f t="shared" si="1357"/>
        <v>0.75</v>
      </c>
      <c r="R208" s="21">
        <v>0.75</v>
      </c>
      <c r="S208" s="21"/>
      <c r="U208" s="21"/>
    </row>
    <row r="209">
      <c r="A209" s="22"/>
      <c r="B209" s="24" t="s">
        <v>3549</v>
      </c>
      <c r="C209" s="24" t="s">
        <v>3550</v>
      </c>
      <c r="D209" s="24"/>
      <c r="E209" s="24"/>
      <c r="G209" s="22"/>
      <c r="J209" s="21"/>
      <c r="K209" s="38"/>
      <c r="L209" s="166"/>
      <c r="M209" s="20"/>
      <c r="N209" s="20"/>
      <c r="O209" s="20"/>
      <c r="S209" s="21"/>
      <c r="U209" s="21"/>
    </row>
    <row r="210">
      <c r="A210" s="22"/>
      <c r="B210" s="24" t="s">
        <v>170</v>
      </c>
      <c r="C210" s="24" t="s">
        <v>3381</v>
      </c>
      <c r="D210" s="24"/>
      <c r="E210" s="24"/>
      <c r="G210" s="22"/>
      <c r="J210" s="21"/>
      <c r="K210" s="38"/>
      <c r="L210" s="166"/>
      <c r="M210" s="20"/>
      <c r="N210" s="20"/>
      <c r="O210" s="20"/>
      <c r="S210" s="21"/>
      <c r="U210" s="21"/>
    </row>
    <row r="211">
      <c r="A211" s="22"/>
      <c r="B211" s="24" t="s">
        <v>3929</v>
      </c>
      <c r="C211" s="22" t="s">
        <v>3930</v>
      </c>
      <c r="D211" s="24"/>
      <c r="E211" s="24"/>
      <c r="G211" s="22"/>
      <c r="J211" s="21"/>
      <c r="K211" s="97"/>
      <c r="L211" s="20"/>
      <c r="S211" s="21"/>
      <c r="U211" s="21"/>
    </row>
    <row r="212">
      <c r="A212" s="22"/>
      <c r="B212" s="24" t="s">
        <v>3931</v>
      </c>
      <c r="C212" s="155" t="s">
        <v>3932</v>
      </c>
      <c r="D212" s="24"/>
      <c r="E212" s="24"/>
      <c r="G212" s="22"/>
      <c r="J212" s="21"/>
      <c r="K212" s="20"/>
      <c r="L212" s="20"/>
      <c r="N212" s="20"/>
      <c r="O212" s="20"/>
      <c r="S212" s="21"/>
      <c r="U212" s="21"/>
    </row>
    <row r="213">
      <c r="A213" s="22"/>
      <c r="B213" s="24" t="s">
        <v>3933</v>
      </c>
      <c r="C213" s="155" t="s">
        <v>3934</v>
      </c>
      <c r="D213" s="24"/>
      <c r="E213" s="24"/>
      <c r="G213" s="22"/>
      <c r="J213" s="21"/>
      <c r="K213" s="20"/>
      <c r="L213" s="20"/>
      <c r="S213" s="21"/>
      <c r="U213" s="21"/>
    </row>
    <row r="214">
      <c r="A214" s="22"/>
      <c r="B214" s="24" t="s">
        <v>3935</v>
      </c>
      <c r="C214" s="22" t="s">
        <v>3936</v>
      </c>
      <c r="D214" s="24"/>
      <c r="E214" s="24"/>
      <c r="G214" s="22"/>
      <c r="J214" s="21"/>
      <c r="K214" s="20"/>
      <c r="L214" s="20"/>
      <c r="S214" s="21"/>
      <c r="U214" s="21"/>
    </row>
    <row r="215">
      <c r="A215" s="22"/>
      <c r="B215" s="24" t="s">
        <v>3937</v>
      </c>
      <c r="C215" s="22" t="s">
        <v>3938</v>
      </c>
      <c r="D215" s="24"/>
      <c r="E215" s="24"/>
      <c r="G215" s="22"/>
      <c r="J215" s="21"/>
      <c r="K215" s="20"/>
      <c r="L215" s="20"/>
      <c r="S215" s="21"/>
      <c r="U215" s="21"/>
    </row>
    <row r="216">
      <c r="A216" s="22"/>
      <c r="B216" s="24" t="s">
        <v>3939</v>
      </c>
      <c r="C216" s="24" t="s">
        <v>3940</v>
      </c>
      <c r="D216" s="24"/>
      <c r="E216" s="24"/>
      <c r="G216" s="22"/>
      <c r="J216" s="21"/>
      <c r="K216" s="20"/>
      <c r="L216" s="20"/>
      <c r="S216" s="21"/>
      <c r="U216" s="21"/>
    </row>
    <row r="217">
      <c r="A217" s="22"/>
      <c r="B217" s="24" t="s">
        <v>3883</v>
      </c>
      <c r="C217" s="24" t="s">
        <v>3845</v>
      </c>
      <c r="D217" s="24"/>
      <c r="E217" s="24"/>
      <c r="G217" s="22"/>
      <c r="J217" s="21"/>
      <c r="K217" s="20"/>
      <c r="L217" s="20"/>
      <c r="S217" s="21"/>
      <c r="U217" s="21"/>
    </row>
    <row r="218">
      <c r="A218" s="22"/>
      <c r="B218" s="24" t="s">
        <v>3884</v>
      </c>
      <c r="C218" s="22"/>
      <c r="D218" s="24"/>
      <c r="E218" s="24"/>
      <c r="G218" s="22"/>
      <c r="J218" s="21"/>
      <c r="K218" s="20"/>
      <c r="L218" s="20"/>
      <c r="S218" s="21"/>
      <c r="U218" s="21"/>
    </row>
    <row r="219">
      <c r="A219" s="22"/>
      <c r="B219" s="24" t="s">
        <v>3941</v>
      </c>
      <c r="C219" s="22" t="s">
        <v>3942</v>
      </c>
      <c r="D219" s="24"/>
      <c r="E219" s="24"/>
      <c r="G219" s="22"/>
      <c r="J219" s="21"/>
      <c r="K219" s="23"/>
      <c r="L219" s="20"/>
      <c r="S219" s="21"/>
      <c r="U219" s="21"/>
    </row>
    <row r="220">
      <c r="A220" s="22"/>
      <c r="B220" s="24" t="s">
        <v>3943</v>
      </c>
      <c r="C220" s="155" t="s">
        <v>3944</v>
      </c>
      <c r="D220" s="24"/>
      <c r="E220" s="24"/>
      <c r="G220" s="22"/>
      <c r="J220" s="21"/>
      <c r="K220" s="20"/>
      <c r="L220" s="20"/>
      <c r="S220" s="21"/>
      <c r="U220" s="21"/>
    </row>
    <row r="221">
      <c r="A221" s="22"/>
      <c r="B221" s="24" t="s">
        <v>3836</v>
      </c>
      <c r="C221" s="24" t="s">
        <v>3837</v>
      </c>
      <c r="D221" s="24"/>
      <c r="E221" s="24"/>
      <c r="G221" s="22"/>
      <c r="J221" s="21"/>
      <c r="K221" s="20"/>
      <c r="L221" s="20"/>
      <c r="S221" s="21"/>
      <c r="U221" s="21"/>
    </row>
    <row r="222">
      <c r="A222" s="22"/>
      <c r="B222" s="24" t="s">
        <v>2073</v>
      </c>
      <c r="C222" s="155" t="s">
        <v>3901</v>
      </c>
      <c r="D222" s="24"/>
      <c r="E222" s="24"/>
      <c r="G222" s="22"/>
      <c r="J222" s="21"/>
      <c r="K222" s="80"/>
      <c r="L222" s="110"/>
      <c r="S222" s="21"/>
      <c r="U222" s="21"/>
    </row>
    <row r="223">
      <c r="A223" s="22"/>
      <c r="B223" s="24" t="s">
        <v>3945</v>
      </c>
      <c r="C223" s="155" t="s">
        <v>3946</v>
      </c>
      <c r="D223" s="24"/>
      <c r="E223" s="24"/>
      <c r="G223" s="22"/>
      <c r="J223" s="21"/>
      <c r="K223" s="80"/>
      <c r="L223" s="110"/>
      <c r="S223" s="21"/>
      <c r="U223" s="21"/>
    </row>
    <row r="224">
      <c r="A224" s="22"/>
      <c r="B224" s="24" t="s">
        <v>3947</v>
      </c>
      <c r="C224" s="207" t="s">
        <v>3948</v>
      </c>
      <c r="D224" s="24"/>
      <c r="E224" s="24"/>
      <c r="G224" s="22"/>
      <c r="J224" s="21"/>
      <c r="K224" s="23"/>
      <c r="L224" s="110"/>
      <c r="S224" s="21"/>
      <c r="U224" s="21"/>
    </row>
    <row r="225">
      <c r="A225" s="22"/>
      <c r="B225" s="24" t="s">
        <v>3949</v>
      </c>
      <c r="C225" s="24" t="s">
        <v>3950</v>
      </c>
      <c r="D225" s="24"/>
      <c r="E225" s="24"/>
      <c r="G225" s="22"/>
      <c r="J225" s="21"/>
      <c r="K225" s="20"/>
      <c r="L225" s="20"/>
      <c r="M225" s="110"/>
      <c r="S225" s="21"/>
      <c r="U225" s="21"/>
    </row>
    <row r="226">
      <c r="A226" s="22"/>
      <c r="B226" s="24" t="s">
        <v>3951</v>
      </c>
      <c r="C226" s="155" t="s">
        <v>3952</v>
      </c>
      <c r="D226" s="24"/>
      <c r="E226" s="24"/>
      <c r="G226" s="22"/>
      <c r="J226" s="21"/>
      <c r="K226" s="20"/>
      <c r="L226" s="23"/>
      <c r="S226" s="21"/>
      <c r="U226" s="21"/>
    </row>
    <row r="227">
      <c r="A227" s="22"/>
      <c r="B227" s="24" t="s">
        <v>3953</v>
      </c>
      <c r="C227" s="155" t="s">
        <v>3954</v>
      </c>
      <c r="D227" s="24"/>
      <c r="E227" s="24"/>
      <c r="G227" s="22"/>
      <c r="J227" s="21"/>
      <c r="K227" s="23"/>
      <c r="L227" s="20"/>
      <c r="S227" s="21"/>
      <c r="U227" s="21"/>
    </row>
    <row r="228">
      <c r="A228" s="22"/>
      <c r="B228" s="24" t="s">
        <v>3955</v>
      </c>
      <c r="C228" s="22"/>
      <c r="D228" s="24"/>
      <c r="E228" s="24"/>
      <c r="G228" s="22"/>
      <c r="J228" s="21"/>
      <c r="K228" s="23"/>
      <c r="L228" s="20"/>
      <c r="S228" s="21"/>
      <c r="U228" s="21"/>
    </row>
    <row r="229">
      <c r="A229" s="22"/>
      <c r="B229" s="24" t="s">
        <v>3956</v>
      </c>
      <c r="C229" s="155" t="s">
        <v>3957</v>
      </c>
      <c r="D229" s="24"/>
      <c r="E229" s="24"/>
      <c r="G229" s="22"/>
      <c r="J229" s="21"/>
      <c r="K229" s="23"/>
      <c r="L229" s="110"/>
      <c r="S229" s="21"/>
      <c r="U229" s="21"/>
    </row>
    <row r="230">
      <c r="A230" s="22"/>
      <c r="B230" s="24" t="s">
        <v>3958</v>
      </c>
      <c r="C230" s="22"/>
      <c r="D230" s="24"/>
      <c r="E230" s="24"/>
      <c r="G230" s="22"/>
      <c r="J230" s="21"/>
      <c r="K230" s="23"/>
      <c r="L230" s="110"/>
      <c r="S230" s="21"/>
      <c r="U230" s="21"/>
    </row>
    <row r="231">
      <c r="A231" s="22"/>
      <c r="B231" s="24" t="s">
        <v>3959</v>
      </c>
      <c r="C231" s="155" t="s">
        <v>3960</v>
      </c>
      <c r="D231" s="24"/>
      <c r="E231" s="24"/>
      <c r="G231" s="22"/>
      <c r="J231" s="21"/>
      <c r="K231" s="23"/>
      <c r="L231" s="110"/>
      <c r="S231" s="21"/>
      <c r="U231" s="21"/>
    </row>
    <row r="232">
      <c r="A232" s="22"/>
      <c r="B232" s="20" t="s">
        <v>3961</v>
      </c>
      <c r="C232" s="21" t="s">
        <v>3962</v>
      </c>
      <c r="D232" s="24"/>
      <c r="E232" s="24"/>
      <c r="G232" s="22"/>
      <c r="J232" s="21"/>
      <c r="K232" s="23"/>
      <c r="L232" s="110"/>
      <c r="S232" s="21"/>
      <c r="U232" s="21"/>
    </row>
    <row r="233">
      <c r="A233" s="22"/>
      <c r="B233" s="20" t="s">
        <v>3963</v>
      </c>
      <c r="C233" s="21" t="s">
        <v>3964</v>
      </c>
      <c r="D233" s="24"/>
      <c r="E233" s="24"/>
      <c r="G233" s="22"/>
      <c r="J233" s="21"/>
      <c r="K233" s="23"/>
      <c r="L233" s="110"/>
      <c r="S233" s="21"/>
      <c r="U233" s="21"/>
    </row>
    <row r="234">
      <c r="A234" s="22"/>
      <c r="B234" s="24" t="s">
        <v>3965</v>
      </c>
      <c r="C234" s="22" t="s">
        <v>3966</v>
      </c>
      <c r="D234" s="24"/>
      <c r="E234" s="24"/>
      <c r="G234" s="22"/>
      <c r="J234" s="21"/>
      <c r="K234" s="23"/>
      <c r="L234" s="110"/>
      <c r="S234" s="21"/>
      <c r="U234" s="21"/>
    </row>
    <row r="235">
      <c r="A235" s="22"/>
      <c r="B235" s="24" t="s">
        <v>140</v>
      </c>
      <c r="C235" s="20"/>
      <c r="D235" s="24" t="s">
        <v>3967</v>
      </c>
      <c r="E235" s="24" t="s">
        <v>3967</v>
      </c>
      <c r="F235" s="21" t="s">
        <v>38</v>
      </c>
      <c r="G235" s="22">
        <v>5</v>
      </c>
      <c r="J235" s="21">
        <f t="shared" si="1357"/>
        <v>0.10000000000000001</v>
      </c>
      <c r="K235" s="21">
        <f t="shared" si="1357"/>
        <v>0.10000000000000001</v>
      </c>
      <c r="L235" s="21">
        <f t="shared" si="1357"/>
        <v>0.10000000000000001</v>
      </c>
      <c r="M235" s="21">
        <f t="shared" si="1357"/>
        <v>0.10000000000000001</v>
      </c>
      <c r="N235" s="21">
        <f t="shared" si="1357"/>
        <v>0.10000000000000001</v>
      </c>
      <c r="O235" s="21">
        <f t="shared" si="1357"/>
        <v>0.10000000000000001</v>
      </c>
      <c r="P235" s="21">
        <f t="shared" si="1357"/>
        <v>0.10000000000000001</v>
      </c>
      <c r="Q235" s="21">
        <f t="shared" si="1357"/>
        <v>0.10000000000000001</v>
      </c>
      <c r="R235" s="21">
        <v>0.10000000000000001</v>
      </c>
      <c r="S235" s="21"/>
      <c r="U235" s="21"/>
    </row>
    <row r="236">
      <c r="A236" s="22"/>
      <c r="B236" s="24" t="s">
        <v>3968</v>
      </c>
      <c r="C236" s="24" t="s">
        <v>3969</v>
      </c>
      <c r="D236" s="24"/>
      <c r="E236" s="24"/>
      <c r="G236" s="22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U236" s="21"/>
    </row>
    <row r="237">
      <c r="A237" s="22"/>
      <c r="B237" s="24" t="s">
        <v>3970</v>
      </c>
      <c r="C237" s="22" t="s">
        <v>3971</v>
      </c>
      <c r="D237" s="24"/>
      <c r="E237" s="24"/>
      <c r="G237" s="22"/>
      <c r="J237" s="21"/>
      <c r="K237" s="23"/>
      <c r="L237" s="20"/>
      <c r="S237" s="21"/>
      <c r="U237" s="21"/>
    </row>
    <row r="238">
      <c r="A238" s="22"/>
      <c r="B238" s="155" t="s">
        <v>170</v>
      </c>
      <c r="C238" s="155" t="s">
        <v>3381</v>
      </c>
      <c r="D238" s="24"/>
      <c r="E238" s="24"/>
      <c r="G238" s="22"/>
      <c r="J238" s="21"/>
      <c r="K238" s="23"/>
      <c r="L238" s="20"/>
      <c r="S238" s="21"/>
      <c r="U238" s="21"/>
    </row>
    <row r="239">
      <c r="A239" s="22"/>
      <c r="B239" s="24" t="s">
        <v>2073</v>
      </c>
      <c r="C239" s="24" t="s">
        <v>3901</v>
      </c>
      <c r="D239" s="24"/>
      <c r="E239" s="24"/>
      <c r="G239" s="22"/>
      <c r="J239" s="21"/>
      <c r="K239" s="23"/>
      <c r="L239" s="20"/>
      <c r="S239" s="21"/>
      <c r="U239" s="21"/>
    </row>
    <row r="240">
      <c r="A240" s="22"/>
      <c r="B240" s="24" t="s">
        <v>3972</v>
      </c>
      <c r="C240" s="98" t="s">
        <v>3973</v>
      </c>
      <c r="D240" s="24"/>
      <c r="E240" s="24"/>
      <c r="G240" s="22"/>
      <c r="J240" s="21"/>
      <c r="K240" s="23"/>
      <c r="L240" s="20"/>
      <c r="S240" s="21"/>
      <c r="U240" s="21"/>
    </row>
    <row r="241">
      <c r="A241" s="22"/>
      <c r="B241" s="24" t="s">
        <v>3974</v>
      </c>
      <c r="C241" s="21" t="s">
        <v>3975</v>
      </c>
      <c r="D241" s="24"/>
      <c r="E241" s="24"/>
      <c r="G241" s="22"/>
      <c r="J241" s="21"/>
      <c r="K241" s="23"/>
      <c r="L241" s="20"/>
      <c r="S241" s="21"/>
      <c r="U241" s="21"/>
    </row>
    <row r="242">
      <c r="A242" s="22"/>
      <c r="B242" s="24" t="s">
        <v>3976</v>
      </c>
      <c r="C242" s="22" t="s">
        <v>2095</v>
      </c>
      <c r="D242" s="24"/>
      <c r="E242" s="24"/>
      <c r="G242" s="22"/>
      <c r="J242" s="21"/>
      <c r="K242" s="23"/>
      <c r="L242" s="20"/>
      <c r="S242" s="21"/>
      <c r="U242" s="21"/>
    </row>
    <row r="243">
      <c r="A243" s="22"/>
      <c r="B243" s="24" t="s">
        <v>3977</v>
      </c>
      <c r="C243" s="155" t="s">
        <v>3978</v>
      </c>
      <c r="D243" s="24"/>
      <c r="E243" s="24"/>
      <c r="G243" s="22"/>
      <c r="J243" s="21"/>
      <c r="K243" s="23"/>
      <c r="L243" s="20"/>
      <c r="S243" s="21"/>
      <c r="U243" s="21"/>
    </row>
    <row r="244">
      <c r="A244" s="22"/>
      <c r="B244" s="24" t="s">
        <v>3633</v>
      </c>
      <c r="C244" s="22"/>
      <c r="D244" s="24"/>
      <c r="E244" s="24"/>
      <c r="G244" s="22"/>
      <c r="J244" s="21"/>
      <c r="K244" s="23"/>
      <c r="L244" s="20"/>
      <c r="S244" s="21"/>
      <c r="U244" s="21"/>
    </row>
    <row r="245">
      <c r="A245" s="22"/>
      <c r="B245" s="24" t="s">
        <v>2036</v>
      </c>
      <c r="C245" s="24" t="s">
        <v>3853</v>
      </c>
      <c r="D245" s="24"/>
      <c r="E245" s="24"/>
      <c r="G245" s="22"/>
      <c r="J245" s="21"/>
      <c r="K245" s="23"/>
      <c r="L245" s="20"/>
      <c r="S245" s="21"/>
      <c r="U245" s="21"/>
    </row>
    <row r="246">
      <c r="A246" s="22"/>
      <c r="B246" s="24" t="s">
        <v>3979</v>
      </c>
      <c r="C246" s="155" t="s">
        <v>3980</v>
      </c>
      <c r="D246" s="24"/>
      <c r="E246" s="24"/>
      <c r="G246" s="22"/>
      <c r="J246" s="21"/>
      <c r="K246" s="23"/>
      <c r="L246" s="20"/>
      <c r="S246" s="21"/>
      <c r="U246" s="21"/>
    </row>
    <row r="247">
      <c r="A247" s="22"/>
      <c r="B247" s="24" t="s">
        <v>3836</v>
      </c>
      <c r="C247" s="24" t="s">
        <v>3837</v>
      </c>
      <c r="D247" s="24"/>
      <c r="E247" s="24"/>
      <c r="G247" s="22"/>
      <c r="J247" s="21"/>
      <c r="K247" s="80"/>
      <c r="L247" s="20"/>
      <c r="S247" s="21"/>
      <c r="U247" s="21"/>
    </row>
    <row r="248">
      <c r="A248" s="22"/>
      <c r="B248" s="24" t="s">
        <v>3981</v>
      </c>
      <c r="C248" s="155" t="s">
        <v>3982</v>
      </c>
      <c r="D248" s="24"/>
      <c r="E248" s="24"/>
      <c r="G248" s="22"/>
      <c r="J248" s="21"/>
      <c r="K248" s="80"/>
      <c r="L248" s="20"/>
      <c r="S248" s="21"/>
      <c r="U248" s="21"/>
    </row>
    <row r="249">
      <c r="A249" s="22"/>
      <c r="B249" s="24" t="s">
        <v>693</v>
      </c>
      <c r="C249" s="155" t="s">
        <v>3388</v>
      </c>
      <c r="D249" s="24"/>
      <c r="E249" s="24"/>
      <c r="G249" s="22"/>
      <c r="J249" s="21"/>
      <c r="K249" s="80"/>
      <c r="L249" s="20"/>
      <c r="S249" s="21"/>
      <c r="U249" s="21"/>
    </row>
    <row r="250">
      <c r="A250" s="22"/>
      <c r="B250" s="24" t="s">
        <v>140</v>
      </c>
      <c r="C250" s="22"/>
      <c r="D250" s="24" t="s">
        <v>3983</v>
      </c>
      <c r="E250" s="24" t="s">
        <v>3983</v>
      </c>
      <c r="F250" s="21" t="s">
        <v>38</v>
      </c>
      <c r="G250" s="22">
        <v>5</v>
      </c>
      <c r="J250" s="21">
        <f t="shared" si="1357"/>
        <v>0.90000000000000002</v>
      </c>
      <c r="K250" s="21">
        <f t="shared" si="1357"/>
        <v>0.90000000000000002</v>
      </c>
      <c r="L250" s="21">
        <f t="shared" si="1357"/>
        <v>0.90000000000000002</v>
      </c>
      <c r="M250" s="21">
        <f t="shared" si="1357"/>
        <v>0.90000000000000002</v>
      </c>
      <c r="N250" s="21">
        <f t="shared" si="1357"/>
        <v>0.90000000000000002</v>
      </c>
      <c r="O250" s="21">
        <f t="shared" si="1357"/>
        <v>0.90000000000000002</v>
      </c>
      <c r="P250" s="21">
        <f t="shared" si="1357"/>
        <v>0.90000000000000002</v>
      </c>
      <c r="Q250" s="21">
        <f t="shared" si="1357"/>
        <v>0.90000000000000002</v>
      </c>
      <c r="R250" s="21">
        <v>0.90000000000000002</v>
      </c>
      <c r="S250" s="21"/>
      <c r="U250" s="21"/>
    </row>
    <row r="251">
      <c r="A251" s="22"/>
      <c r="B251" s="24" t="s">
        <v>1360</v>
      </c>
      <c r="C251" s="22" t="s">
        <v>3984</v>
      </c>
      <c r="D251" s="24"/>
      <c r="E251" s="24"/>
      <c r="G251" s="22"/>
      <c r="J251" s="21"/>
      <c r="K251" s="21"/>
      <c r="L251" s="21"/>
      <c r="M251" s="21"/>
      <c r="N251" s="21"/>
      <c r="O251" s="21"/>
      <c r="P251" s="21"/>
      <c r="Q251" s="21"/>
      <c r="R251" s="20"/>
      <c r="S251" s="21"/>
      <c r="U251" s="21"/>
    </row>
    <row r="252">
      <c r="A252" s="22"/>
      <c r="B252" s="24" t="s">
        <v>3488</v>
      </c>
      <c r="C252" s="24" t="s">
        <v>3489</v>
      </c>
      <c r="D252" s="24"/>
      <c r="E252" s="24"/>
      <c r="G252" s="22"/>
      <c r="J252" s="21"/>
      <c r="K252" s="21"/>
      <c r="L252" s="21"/>
      <c r="M252" s="21"/>
      <c r="N252" s="21"/>
      <c r="O252" s="21"/>
      <c r="P252" s="21"/>
      <c r="Q252" s="21"/>
      <c r="R252" s="20"/>
      <c r="S252" s="21"/>
      <c r="U252" s="21"/>
    </row>
    <row r="253">
      <c r="A253" s="22"/>
      <c r="B253" s="24" t="s">
        <v>170</v>
      </c>
      <c r="C253" s="24" t="s">
        <v>3381</v>
      </c>
      <c r="D253" s="24"/>
      <c r="E253" s="24"/>
      <c r="G253" s="22"/>
      <c r="J253" s="21"/>
      <c r="K253" s="21"/>
      <c r="L253" s="21"/>
      <c r="M253" s="21"/>
      <c r="N253" s="21"/>
      <c r="O253" s="21"/>
      <c r="P253" s="21"/>
      <c r="Q253" s="21"/>
      <c r="R253" s="20"/>
      <c r="S253" s="21"/>
      <c r="U253" s="21"/>
    </row>
    <row r="254">
      <c r="A254" s="22"/>
      <c r="B254" s="24" t="s">
        <v>3985</v>
      </c>
      <c r="C254" s="21" t="s">
        <v>3986</v>
      </c>
      <c r="D254" s="24"/>
      <c r="E254" s="24"/>
      <c r="G254" s="22"/>
      <c r="J254" s="21"/>
      <c r="K254" s="21"/>
      <c r="L254" s="21"/>
      <c r="M254" s="21"/>
      <c r="N254" s="21"/>
      <c r="O254" s="21"/>
      <c r="P254" s="21"/>
      <c r="Q254" s="21"/>
      <c r="R254" s="20"/>
      <c r="S254" s="21"/>
      <c r="U254" s="21"/>
    </row>
    <row r="255">
      <c r="A255" s="22"/>
      <c r="B255" s="24" t="s">
        <v>3987</v>
      </c>
      <c r="C255" s="21" t="s">
        <v>3988</v>
      </c>
      <c r="D255" s="24"/>
      <c r="E255" s="24"/>
      <c r="G255" s="22"/>
      <c r="J255" s="21"/>
      <c r="K255" s="21"/>
      <c r="L255" s="21"/>
      <c r="M255" s="21"/>
      <c r="N255" s="21"/>
      <c r="O255" s="21"/>
      <c r="P255" s="21"/>
      <c r="Q255" s="21"/>
      <c r="R255" s="20"/>
      <c r="S255" s="21"/>
      <c r="U255" s="21"/>
    </row>
    <row r="256">
      <c r="A256" s="22"/>
      <c r="B256" s="24" t="s">
        <v>3989</v>
      </c>
      <c r="C256" s="155" t="s">
        <v>3990</v>
      </c>
      <c r="D256" s="24"/>
      <c r="E256" s="24"/>
      <c r="G256" s="22"/>
      <c r="J256" s="21"/>
      <c r="K256" s="21"/>
      <c r="L256" s="21"/>
      <c r="M256" s="21"/>
      <c r="N256" s="21"/>
      <c r="O256" s="21"/>
      <c r="P256" s="21"/>
      <c r="Q256" s="21"/>
      <c r="R256" s="20"/>
      <c r="S256" s="21"/>
      <c r="U256" s="21"/>
    </row>
    <row r="257">
      <c r="A257" s="22"/>
      <c r="B257" s="24" t="s">
        <v>3991</v>
      </c>
      <c r="C257" s="22" t="s">
        <v>3992</v>
      </c>
      <c r="D257" s="24"/>
      <c r="E257" s="24"/>
      <c r="G257" s="22"/>
      <c r="J257" s="21"/>
      <c r="K257" s="21"/>
      <c r="L257" s="21"/>
      <c r="M257" s="21"/>
      <c r="N257" s="21"/>
      <c r="O257" s="21"/>
      <c r="P257" s="21"/>
      <c r="Q257" s="21"/>
      <c r="R257" s="20"/>
      <c r="S257" s="21"/>
      <c r="U257" s="21"/>
    </row>
    <row r="258">
      <c r="A258" s="22"/>
      <c r="B258" s="24" t="s">
        <v>3993</v>
      </c>
      <c r="C258" s="155" t="s">
        <v>3994</v>
      </c>
      <c r="D258" s="24"/>
      <c r="E258" s="24"/>
      <c r="G258" s="22"/>
      <c r="J258" s="21"/>
      <c r="K258" s="21"/>
      <c r="L258" s="21"/>
      <c r="M258" s="21"/>
      <c r="N258" s="21"/>
      <c r="O258" s="21"/>
      <c r="P258" s="21"/>
      <c r="Q258" s="21"/>
      <c r="R258" s="20"/>
      <c r="S258" s="21"/>
      <c r="U258" s="21"/>
    </row>
    <row r="259">
      <c r="A259" s="22"/>
      <c r="B259" s="24" t="s">
        <v>3995</v>
      </c>
      <c r="C259" s="155" t="s">
        <v>3996</v>
      </c>
      <c r="D259" s="24"/>
      <c r="E259" s="24"/>
      <c r="G259" s="22"/>
      <c r="J259" s="21"/>
      <c r="K259" s="21"/>
      <c r="L259" s="21"/>
      <c r="M259" s="21"/>
      <c r="N259" s="21"/>
      <c r="O259" s="21"/>
      <c r="P259" s="21"/>
      <c r="Q259" s="21"/>
      <c r="R259" s="20"/>
      <c r="S259" s="21"/>
      <c r="U259" s="21"/>
    </row>
    <row r="260">
      <c r="A260" s="22"/>
      <c r="B260" s="24" t="s">
        <v>3883</v>
      </c>
      <c r="C260" s="24" t="s">
        <v>3845</v>
      </c>
      <c r="D260" s="24"/>
      <c r="E260" s="24"/>
      <c r="G260" s="22"/>
      <c r="J260" s="21"/>
      <c r="K260" s="21"/>
      <c r="L260" s="21"/>
      <c r="M260" s="21"/>
      <c r="N260" s="21"/>
      <c r="O260" s="21"/>
      <c r="P260" s="21"/>
      <c r="Q260" s="21"/>
      <c r="R260" s="20"/>
      <c r="S260" s="21"/>
      <c r="U260" s="21"/>
    </row>
    <row r="261">
      <c r="A261" s="22"/>
      <c r="B261" s="24" t="s">
        <v>3884</v>
      </c>
      <c r="C261" s="22"/>
      <c r="D261" s="24"/>
      <c r="E261" s="24"/>
      <c r="G261" s="22"/>
      <c r="J261" s="21"/>
      <c r="K261" s="21"/>
      <c r="L261" s="21"/>
      <c r="M261" s="21"/>
      <c r="N261" s="21"/>
      <c r="O261" s="21"/>
      <c r="P261" s="21"/>
      <c r="Q261" s="21"/>
      <c r="R261" s="20"/>
      <c r="S261" s="21"/>
      <c r="U261" s="21"/>
    </row>
    <row r="262">
      <c r="A262" s="22"/>
      <c r="B262" s="24" t="s">
        <v>3836</v>
      </c>
      <c r="C262" s="155" t="s">
        <v>3837</v>
      </c>
      <c r="D262" s="24"/>
      <c r="E262" s="24"/>
      <c r="G262" s="22"/>
      <c r="J262" s="21"/>
      <c r="K262" s="21"/>
      <c r="L262" s="21"/>
      <c r="M262" s="21"/>
      <c r="N262" s="21"/>
      <c r="O262" s="21"/>
      <c r="P262" s="21"/>
      <c r="Q262" s="21"/>
      <c r="R262" s="20"/>
      <c r="S262" s="21"/>
      <c r="U262" s="21"/>
    </row>
    <row r="263">
      <c r="A263" s="22"/>
      <c r="B263" s="24" t="s">
        <v>3422</v>
      </c>
      <c r="C263" s="24" t="s">
        <v>3423</v>
      </c>
      <c r="D263" s="101"/>
      <c r="E263" s="24"/>
      <c r="G263" s="22"/>
      <c r="J263" s="21"/>
      <c r="K263" s="23"/>
      <c r="L263" s="20"/>
      <c r="Q263" s="20"/>
      <c r="R263" s="20"/>
      <c r="S263" s="21"/>
      <c r="U263" s="21"/>
    </row>
    <row r="264">
      <c r="A264" s="22"/>
      <c r="B264" s="24" t="s">
        <v>3997</v>
      </c>
      <c r="C264" s="22" t="s">
        <v>3998</v>
      </c>
      <c r="D264" s="24"/>
      <c r="E264" s="24"/>
      <c r="G264" s="22"/>
      <c r="J264" s="21"/>
      <c r="K264" s="23"/>
      <c r="L264" s="20"/>
      <c r="N264" s="20"/>
      <c r="O264" s="97"/>
      <c r="S264" s="21"/>
      <c r="U264" s="21"/>
    </row>
    <row r="265">
      <c r="A265" s="22"/>
      <c r="B265" s="24"/>
      <c r="C265" s="22"/>
      <c r="D265" s="38" t="s">
        <v>3999</v>
      </c>
      <c r="E265" s="24"/>
      <c r="F265" s="48" t="s">
        <v>38</v>
      </c>
      <c r="G265" s="81">
        <v>5</v>
      </c>
      <c r="H265" s="48"/>
      <c r="I265" s="20"/>
      <c r="J265" s="48">
        <f t="shared" ref="J265:Q265" si="1358">J131+J148+J164+J179+J203+J208+J235+J250</f>
        <v>2.8399999999999999</v>
      </c>
      <c r="K265" s="48">
        <f t="shared" si="1358"/>
        <v>2.8399999999999999</v>
      </c>
      <c r="L265" s="48">
        <f t="shared" si="1358"/>
        <v>2.8399999999999999</v>
      </c>
      <c r="M265" s="48">
        <f t="shared" si="1358"/>
        <v>2.8399999999999999</v>
      </c>
      <c r="N265" s="48">
        <f t="shared" si="1358"/>
        <v>2.8399999999999999</v>
      </c>
      <c r="O265" s="48">
        <f t="shared" si="1358"/>
        <v>2.8399999999999999</v>
      </c>
      <c r="P265" s="48">
        <f t="shared" si="1358"/>
        <v>2.8399999999999999</v>
      </c>
      <c r="Q265" s="48">
        <f t="shared" si="1358"/>
        <v>2.8399999999999999</v>
      </c>
      <c r="R265" s="48">
        <f>R131+R148+R164+R179+R203+R208+R235+R250</f>
        <v>2.8399999999999999</v>
      </c>
      <c r="S265" s="21"/>
      <c r="U265" s="21"/>
    </row>
    <row r="267" s="80" customFormat="1">
      <c r="A267" s="48"/>
      <c r="C267" s="21"/>
      <c r="D267" s="80" t="s">
        <v>4000</v>
      </c>
      <c r="F267" s="48"/>
      <c r="G267" s="48"/>
      <c r="H267" s="48"/>
      <c r="I267" s="87"/>
      <c r="J267" s="48">
        <f t="shared" ref="J267:Q267" si="1359">J128+J265</f>
        <v>4.3399999999999999</v>
      </c>
      <c r="K267" s="48">
        <f t="shared" si="1359"/>
        <v>4.3399999999999999</v>
      </c>
      <c r="L267" s="48">
        <f t="shared" si="1359"/>
        <v>4.3399999999999999</v>
      </c>
      <c r="M267" s="48">
        <f t="shared" si="1359"/>
        <v>4.3399999999999999</v>
      </c>
      <c r="N267" s="48">
        <f t="shared" si="1359"/>
        <v>4.3399999999999999</v>
      </c>
      <c r="O267" s="48">
        <f t="shared" si="1359"/>
        <v>4.3399999999999999</v>
      </c>
      <c r="P267" s="48">
        <f t="shared" si="1359"/>
        <v>4.3399999999999999</v>
      </c>
      <c r="Q267" s="48">
        <f t="shared" si="1359"/>
        <v>4.3399999999999999</v>
      </c>
      <c r="R267" s="48">
        <f>R128+R265</f>
        <v>4.3399999999999999</v>
      </c>
    </row>
    <row r="268" s="80" customFormat="1" hidden="1">
      <c r="A268" s="48"/>
      <c r="C268" s="21"/>
      <c r="F268" s="48"/>
      <c r="G268" s="48"/>
      <c r="H268" s="48"/>
      <c r="I268" s="87"/>
      <c r="J268" s="48"/>
      <c r="K268" s="48"/>
      <c r="L268" s="48"/>
      <c r="M268" s="48"/>
      <c r="N268" s="48"/>
      <c r="O268" s="48"/>
      <c r="P268" s="48"/>
      <c r="Q268" s="48"/>
      <c r="R268" s="48"/>
    </row>
    <row r="269" s="80" customFormat="1" hidden="1">
      <c r="A269" s="48"/>
      <c r="C269" s="21"/>
      <c r="F269" s="48"/>
      <c r="G269" s="38" t="s">
        <v>1181</v>
      </c>
      <c r="H269" s="48"/>
      <c r="I269" s="87"/>
      <c r="J269" s="48">
        <f t="shared" ref="J269:Q269" si="1360">J128+J265</f>
        <v>4.3399999999999999</v>
      </c>
      <c r="K269" s="48">
        <f t="shared" si="1360"/>
        <v>4.3399999999999999</v>
      </c>
      <c r="L269" s="48">
        <f t="shared" si="1360"/>
        <v>4.3399999999999999</v>
      </c>
      <c r="M269" s="48">
        <f t="shared" si="1360"/>
        <v>4.3399999999999999</v>
      </c>
      <c r="N269" s="48">
        <f t="shared" si="1360"/>
        <v>4.3399999999999999</v>
      </c>
      <c r="O269" s="48">
        <f t="shared" si="1360"/>
        <v>4.3399999999999999</v>
      </c>
      <c r="P269" s="48">
        <f t="shared" si="1360"/>
        <v>4.3399999999999999</v>
      </c>
      <c r="Q269" s="48">
        <f t="shared" si="1360"/>
        <v>4.3399999999999999</v>
      </c>
      <c r="R269" s="48">
        <f>R128+R265</f>
        <v>4.3399999999999999</v>
      </c>
    </row>
    <row r="270" s="80" customFormat="1" hidden="1">
      <c r="A270" s="48"/>
      <c r="C270" s="21"/>
      <c r="F270" s="48"/>
      <c r="G270" s="38" t="s">
        <v>2523</v>
      </c>
      <c r="H270" s="48"/>
      <c r="I270" s="87"/>
      <c r="J270" s="48"/>
      <c r="K270" s="48"/>
      <c r="L270" s="48"/>
      <c r="M270" s="48"/>
      <c r="N270" s="48"/>
      <c r="O270" s="48"/>
      <c r="P270" s="48"/>
      <c r="Q270" s="48"/>
      <c r="R270" s="48"/>
    </row>
    <row r="271" s="80" customFormat="1" hidden="1">
      <c r="A271" s="48"/>
      <c r="C271" s="21"/>
      <c r="F271" s="48"/>
      <c r="G271" s="38" t="s">
        <v>2502</v>
      </c>
      <c r="H271" s="48"/>
      <c r="I271" s="87"/>
      <c r="J271" s="48">
        <f>J269+J270</f>
        <v>4.3399999999999999</v>
      </c>
      <c r="K271" s="48">
        <f t="shared" ref="K271:R271" si="1361">K269+K270</f>
        <v>4.3399999999999999</v>
      </c>
      <c r="L271" s="48">
        <f t="shared" si="1361"/>
        <v>4.3399999999999999</v>
      </c>
      <c r="M271" s="48">
        <f t="shared" si="1361"/>
        <v>4.3399999999999999</v>
      </c>
      <c r="N271" s="48">
        <f t="shared" si="1361"/>
        <v>4.3399999999999999</v>
      </c>
      <c r="O271" s="48">
        <f t="shared" si="1361"/>
        <v>4.3399999999999999</v>
      </c>
      <c r="P271" s="48">
        <f t="shared" si="1361"/>
        <v>4.3399999999999999</v>
      </c>
      <c r="Q271" s="48">
        <f t="shared" si="1361"/>
        <v>4.3399999999999999</v>
      </c>
      <c r="R271" s="48">
        <f t="shared" si="1361"/>
        <v>4.3399999999999999</v>
      </c>
    </row>
    <row r="272" s="80" customFormat="1" hidden="1">
      <c r="A272" s="48"/>
      <c r="C272" s="21"/>
      <c r="F272" s="48"/>
      <c r="G272" s="38" t="s">
        <v>38</v>
      </c>
      <c r="H272" s="48"/>
      <c r="I272" s="87"/>
      <c r="J272" s="48">
        <f t="shared" ref="J272:Q272" si="1362">+J265</f>
        <v>2.8399999999999999</v>
      </c>
      <c r="K272" s="48">
        <f t="shared" si="1362"/>
        <v>2.8399999999999999</v>
      </c>
      <c r="L272" s="48">
        <f t="shared" si="1362"/>
        <v>2.8399999999999999</v>
      </c>
      <c r="M272" s="48">
        <f t="shared" si="1362"/>
        <v>2.8399999999999999</v>
      </c>
      <c r="N272" s="48">
        <f t="shared" si="1362"/>
        <v>2.8399999999999999</v>
      </c>
      <c r="O272" s="48">
        <f t="shared" si="1362"/>
        <v>2.8399999999999999</v>
      </c>
      <c r="P272" s="48">
        <f t="shared" si="1362"/>
        <v>2.8399999999999999</v>
      </c>
      <c r="Q272" s="48">
        <f t="shared" si="1362"/>
        <v>2.8399999999999999</v>
      </c>
      <c r="R272" s="48">
        <f>+R265</f>
        <v>2.8399999999999999</v>
      </c>
    </row>
    <row r="274" s="80" customFormat="1">
      <c r="A274" s="48"/>
      <c r="C274" s="48"/>
      <c r="D274" s="83" t="s">
        <v>4001</v>
      </c>
      <c r="F274" s="48"/>
      <c r="G274" s="48"/>
      <c r="H274" s="48"/>
      <c r="I274" s="48"/>
      <c r="J274" s="48"/>
      <c r="K274" s="61"/>
      <c r="L274" s="61"/>
      <c r="M274" s="61"/>
      <c r="N274" s="61"/>
      <c r="O274" s="61"/>
      <c r="P274" s="61"/>
      <c r="Q274" s="61"/>
      <c r="R274" s="61"/>
    </row>
    <row r="275">
      <c r="B275" s="20"/>
      <c r="E275" s="24"/>
      <c r="H275" s="22"/>
      <c r="J275" s="21"/>
      <c r="K275" s="89"/>
      <c r="L275" s="20"/>
      <c r="M275" s="21"/>
      <c r="N275" s="21"/>
      <c r="O275" s="21"/>
      <c r="P275" s="21"/>
      <c r="Q275" s="21"/>
      <c r="R275" s="21"/>
    </row>
    <row r="276" s="80" customFormat="1">
      <c r="A276" s="22">
        <v>1</v>
      </c>
      <c r="D276" s="80" t="s">
        <v>4309</v>
      </c>
      <c r="E276" s="20"/>
      <c r="F276" s="48"/>
      <c r="G276" s="81"/>
      <c r="H276" s="48"/>
      <c r="I276" s="48"/>
      <c r="J276" s="48"/>
      <c r="K276" s="61"/>
      <c r="L276" s="61"/>
      <c r="M276" s="61"/>
      <c r="N276" s="61"/>
      <c r="O276" s="61"/>
      <c r="P276" s="61"/>
      <c r="Q276" s="61"/>
      <c r="R276" s="61"/>
    </row>
    <row r="277" s="80" customFormat="1">
      <c r="A277" s="22"/>
      <c r="B277" s="20" t="s">
        <v>4310</v>
      </c>
      <c r="C277" s="21" t="s">
        <v>4311</v>
      </c>
      <c r="D277" s="20" t="s">
        <v>4312</v>
      </c>
      <c r="E277" s="24" t="s">
        <v>4312</v>
      </c>
      <c r="F277" s="21" t="s">
        <v>38</v>
      </c>
      <c r="G277" s="22">
        <v>5</v>
      </c>
      <c r="H277" s="211">
        <v>0</v>
      </c>
      <c r="I277" s="21"/>
      <c r="J277" s="21"/>
      <c r="K277" s="21">
        <f t="shared" ref="K277:Q280" si="1363">L277</f>
        <v>0.84999999999999998</v>
      </c>
      <c r="L277" s="21">
        <f t="shared" si="1363"/>
        <v>0.84999999999999998</v>
      </c>
      <c r="M277" s="21">
        <f t="shared" si="1363"/>
        <v>0.84999999999999998</v>
      </c>
      <c r="N277" s="21">
        <f t="shared" si="1363"/>
        <v>0.84999999999999998</v>
      </c>
      <c r="O277" s="21">
        <f t="shared" si="1363"/>
        <v>0.84999999999999998</v>
      </c>
      <c r="P277" s="21">
        <f t="shared" si="1363"/>
        <v>0.84999999999999998</v>
      </c>
      <c r="Q277" s="21">
        <f>R277</f>
        <v>0.84999999999999998</v>
      </c>
      <c r="R277" s="21">
        <v>0.84999999999999998</v>
      </c>
    </row>
    <row r="278">
      <c r="A278" s="22"/>
      <c r="B278" s="20" t="s">
        <v>4313</v>
      </c>
      <c r="C278" s="21" t="s">
        <v>4314</v>
      </c>
      <c r="E278" s="24"/>
      <c r="H278" s="22">
        <v>0</v>
      </c>
      <c r="J278" s="21"/>
      <c r="K278" s="21"/>
      <c r="L278" s="21"/>
      <c r="M278" s="21"/>
      <c r="N278" s="21"/>
      <c r="O278" s="21"/>
      <c r="P278" s="21"/>
      <c r="Q278" s="21"/>
      <c r="R278" s="21"/>
    </row>
    <row r="279">
      <c r="A279" s="22"/>
      <c r="B279" s="20" t="s">
        <v>4315</v>
      </c>
      <c r="C279" s="20" t="s">
        <v>4316</v>
      </c>
      <c r="D279" s="20" t="s">
        <v>4311</v>
      </c>
      <c r="F279" s="20"/>
      <c r="G279" s="20"/>
      <c r="H279" s="20"/>
      <c r="I279" s="20"/>
      <c r="K279" s="20"/>
      <c r="L279" s="20"/>
      <c r="M279" s="20"/>
      <c r="N279" s="20"/>
      <c r="O279" s="20"/>
      <c r="P279" s="20"/>
      <c r="Q279" s="20"/>
      <c r="R279" s="20"/>
    </row>
    <row r="280" ht="12.75" customHeight="1">
      <c r="A280" s="22"/>
      <c r="B280" s="20" t="s">
        <v>3896</v>
      </c>
      <c r="C280" s="21" t="s">
        <v>3897</v>
      </c>
      <c r="D280" s="20" t="s">
        <v>4317</v>
      </c>
      <c r="E280" s="24" t="s">
        <v>4317</v>
      </c>
      <c r="F280" s="21" t="s">
        <v>38</v>
      </c>
      <c r="G280" s="22">
        <v>5</v>
      </c>
      <c r="H280" s="211">
        <v>0</v>
      </c>
      <c r="J280" s="21"/>
      <c r="K280" s="21">
        <f t="shared" si="1363"/>
        <v>1.55</v>
      </c>
      <c r="L280" s="21">
        <f t="shared" si="1363"/>
        <v>1.55</v>
      </c>
      <c r="M280" s="21">
        <f t="shared" si="1363"/>
        <v>1.55</v>
      </c>
      <c r="N280" s="21">
        <f t="shared" si="1363"/>
        <v>1.55</v>
      </c>
      <c r="O280" s="21">
        <f t="shared" si="1363"/>
        <v>1.55</v>
      </c>
      <c r="P280" s="21">
        <f t="shared" si="1363"/>
        <v>1.55</v>
      </c>
      <c r="Q280" s="21">
        <f t="shared" si="1363"/>
        <v>1.55</v>
      </c>
      <c r="R280" s="21">
        <v>1.55</v>
      </c>
    </row>
    <row r="281">
      <c r="A281" s="22"/>
      <c r="B281" s="20"/>
      <c r="C281" s="21" t="s">
        <v>3898</v>
      </c>
      <c r="E281" s="24"/>
      <c r="H281" s="22">
        <v>0</v>
      </c>
      <c r="J281" s="21"/>
      <c r="K281" s="21"/>
      <c r="L281" s="21"/>
      <c r="M281" s="21"/>
      <c r="N281" s="21"/>
      <c r="O281" s="21"/>
      <c r="P281" s="21"/>
      <c r="Q281" s="21"/>
      <c r="R281" s="21"/>
      <c r="S281" s="89"/>
      <c r="T281" s="89"/>
      <c r="U281" s="89"/>
      <c r="V281" s="89"/>
    </row>
    <row r="282">
      <c r="A282" s="22"/>
      <c r="B282" s="20" t="s">
        <v>4318</v>
      </c>
      <c r="C282" s="24" t="s">
        <v>4319</v>
      </c>
      <c r="E282" s="24"/>
      <c r="H282" s="22"/>
      <c r="J282" s="21"/>
      <c r="K282" s="21"/>
      <c r="L282" s="21"/>
      <c r="M282" s="21"/>
      <c r="N282" s="21"/>
      <c r="O282" s="21"/>
      <c r="P282" s="21"/>
      <c r="Q282" s="21"/>
      <c r="R282" s="21"/>
      <c r="S282" s="89"/>
      <c r="T282" s="89"/>
      <c r="U282" s="89"/>
      <c r="V282" s="89"/>
    </row>
    <row r="283">
      <c r="A283" s="22"/>
      <c r="B283" s="20" t="s">
        <v>4320</v>
      </c>
      <c r="C283" s="24" t="s">
        <v>4321</v>
      </c>
      <c r="S283" s="89"/>
      <c r="T283" s="89"/>
      <c r="U283" s="89"/>
      <c r="V283" s="89"/>
    </row>
    <row r="284">
      <c r="A284" s="22"/>
      <c r="B284" s="20" t="s">
        <v>4322</v>
      </c>
      <c r="C284" s="24" t="s">
        <v>4323</v>
      </c>
      <c r="E284" s="24"/>
      <c r="H284" s="22"/>
      <c r="J284" s="21"/>
      <c r="K284" s="21"/>
      <c r="L284" s="21"/>
      <c r="M284" s="21"/>
      <c r="N284" s="21"/>
      <c r="O284" s="21"/>
      <c r="P284" s="21"/>
      <c r="Q284" s="21"/>
      <c r="R284" s="21"/>
      <c r="S284" s="89"/>
      <c r="T284" s="89"/>
      <c r="U284" s="89"/>
      <c r="V284" s="89"/>
    </row>
    <row r="285">
      <c r="A285" s="22"/>
      <c r="B285" s="20" t="s">
        <v>1922</v>
      </c>
      <c r="C285" s="20" t="s">
        <v>3380</v>
      </c>
      <c r="E285" s="24"/>
      <c r="H285" s="22"/>
      <c r="J285" s="21"/>
      <c r="K285" s="21"/>
      <c r="L285" s="21"/>
      <c r="M285" s="21"/>
      <c r="N285" s="21"/>
      <c r="O285" s="21"/>
      <c r="P285" s="21"/>
      <c r="Q285" s="21"/>
      <c r="R285" s="21"/>
      <c r="S285" s="89"/>
      <c r="T285" s="89"/>
      <c r="U285" s="89"/>
      <c r="V285" s="89"/>
    </row>
    <row r="286">
      <c r="A286" s="22"/>
      <c r="B286" s="20" t="s">
        <v>1071</v>
      </c>
      <c r="C286" s="20" t="s">
        <v>3461</v>
      </c>
      <c r="E286" s="24"/>
      <c r="H286" s="22"/>
      <c r="J286" s="21"/>
      <c r="K286" s="21"/>
      <c r="L286" s="21"/>
      <c r="M286" s="21"/>
      <c r="N286" s="21"/>
      <c r="O286" s="21"/>
      <c r="P286" s="21"/>
      <c r="Q286" s="21"/>
      <c r="R286" s="21"/>
      <c r="S286" s="89"/>
      <c r="T286" s="89"/>
      <c r="U286" s="89"/>
      <c r="V286" s="89"/>
    </row>
    <row r="287">
      <c r="A287" s="22"/>
      <c r="B287" s="20" t="s">
        <v>3511</v>
      </c>
      <c r="C287" s="24" t="s">
        <v>3512</v>
      </c>
      <c r="E287" s="24"/>
      <c r="H287" s="22"/>
      <c r="J287" s="21"/>
      <c r="K287" s="21"/>
      <c r="L287" s="21"/>
      <c r="M287" s="21"/>
      <c r="N287" s="21"/>
      <c r="O287" s="21"/>
      <c r="P287" s="21"/>
      <c r="Q287" s="21"/>
      <c r="R287" s="21"/>
      <c r="S287" s="89"/>
      <c r="T287" s="89"/>
      <c r="U287" s="89"/>
      <c r="V287" s="89"/>
    </row>
    <row r="288">
      <c r="A288" s="22"/>
      <c r="B288" s="20" t="s">
        <v>4324</v>
      </c>
      <c r="C288" s="21" t="s">
        <v>4325</v>
      </c>
      <c r="E288" s="24"/>
      <c r="H288" s="22"/>
      <c r="J288" s="21"/>
      <c r="K288" s="21"/>
      <c r="L288" s="21"/>
      <c r="M288" s="21"/>
      <c r="N288" s="21"/>
      <c r="O288" s="21"/>
      <c r="P288" s="21"/>
      <c r="Q288" s="21"/>
      <c r="R288" s="21"/>
      <c r="S288" s="89"/>
      <c r="T288" s="89"/>
      <c r="U288" s="89"/>
      <c r="V288" s="89"/>
    </row>
    <row r="289">
      <c r="A289" s="22"/>
      <c r="B289" s="20"/>
      <c r="D289" s="162" t="s">
        <v>4326</v>
      </c>
      <c r="F289" s="48" t="s">
        <v>38</v>
      </c>
      <c r="G289" s="81">
        <v>5</v>
      </c>
      <c r="H289" s="20"/>
      <c r="I289" s="48"/>
      <c r="J289" s="48"/>
      <c r="K289" s="48">
        <f t="shared" ref="K289:Q289" si="1364">K277+K280</f>
        <v>2.3999999999999999</v>
      </c>
      <c r="L289" s="48">
        <f t="shared" si="1364"/>
        <v>2.3999999999999999</v>
      </c>
      <c r="M289" s="48">
        <f t="shared" si="1364"/>
        <v>2.3999999999999999</v>
      </c>
      <c r="N289" s="48">
        <f t="shared" si="1364"/>
        <v>2.3999999999999999</v>
      </c>
      <c r="O289" s="48">
        <f t="shared" si="1364"/>
        <v>2.3999999999999999</v>
      </c>
      <c r="P289" s="48">
        <f t="shared" si="1364"/>
        <v>2.3999999999999999</v>
      </c>
      <c r="Q289" s="48">
        <f t="shared" si="1364"/>
        <v>2.3999999999999999</v>
      </c>
      <c r="R289" s="48">
        <f>R277+R280</f>
        <v>2.3999999999999999</v>
      </c>
    </row>
    <row r="290">
      <c r="A290" s="22"/>
      <c r="B290" s="20"/>
      <c r="E290" s="24"/>
      <c r="H290" s="22"/>
      <c r="J290" s="21"/>
      <c r="K290" s="21"/>
      <c r="L290" s="21"/>
      <c r="M290" s="21"/>
      <c r="N290" s="21"/>
      <c r="O290" s="21"/>
      <c r="P290" s="21"/>
      <c r="Q290" s="21"/>
      <c r="R290" s="21"/>
      <c r="S290" s="89"/>
      <c r="T290" s="89"/>
      <c r="U290" s="89"/>
      <c r="V290" s="89"/>
    </row>
    <row r="291">
      <c r="A291" s="22">
        <v>2</v>
      </c>
      <c r="B291" s="20"/>
      <c r="C291" s="20"/>
      <c r="D291" s="80" t="s">
        <v>3271</v>
      </c>
      <c r="E291" s="24"/>
      <c r="H291" s="22"/>
      <c r="J291" s="21"/>
      <c r="K291" s="21"/>
      <c r="L291" s="21"/>
      <c r="M291" s="21"/>
      <c r="N291" s="21"/>
      <c r="O291" s="21"/>
      <c r="P291" s="21"/>
      <c r="Q291" s="21"/>
      <c r="R291" s="21"/>
      <c r="S291" s="89"/>
      <c r="T291" s="89"/>
      <c r="U291" s="89"/>
      <c r="V291" s="89"/>
    </row>
    <row r="292">
      <c r="A292" s="22"/>
      <c r="B292" s="20" t="s">
        <v>140</v>
      </c>
      <c r="C292" s="20"/>
      <c r="D292" s="20" t="s">
        <v>2308</v>
      </c>
      <c r="E292" s="24"/>
      <c r="F292" s="21" t="s">
        <v>38</v>
      </c>
      <c r="G292" s="22">
        <v>5</v>
      </c>
      <c r="H292" s="22"/>
      <c r="J292" s="21"/>
      <c r="K292" s="21">
        <f t="shared" ref="K292:Q295" si="1365">L292</f>
        <v>2.3999999999999999</v>
      </c>
      <c r="L292" s="21">
        <f t="shared" si="1365"/>
        <v>2.3999999999999999</v>
      </c>
      <c r="M292" s="21">
        <f t="shared" si="1365"/>
        <v>2.3999999999999999</v>
      </c>
      <c r="N292" s="21">
        <f t="shared" si="1365"/>
        <v>2.3999999999999999</v>
      </c>
      <c r="O292" s="21">
        <f t="shared" si="1365"/>
        <v>2.3999999999999999</v>
      </c>
      <c r="P292" s="21">
        <f t="shared" si="1365"/>
        <v>2.3999999999999999</v>
      </c>
      <c r="Q292" s="21">
        <f t="shared" si="1365"/>
        <v>2.3999999999999999</v>
      </c>
      <c r="R292" s="21">
        <v>2.3999999999999999</v>
      </c>
      <c r="S292" s="89"/>
      <c r="T292" s="89"/>
      <c r="U292" s="89"/>
      <c r="V292" s="89"/>
    </row>
    <row r="293">
      <c r="A293" s="22"/>
      <c r="B293" s="21" t="s">
        <v>3896</v>
      </c>
      <c r="C293" s="21" t="s">
        <v>3897</v>
      </c>
      <c r="E293" s="24"/>
      <c r="H293" s="22"/>
      <c r="J293" s="21"/>
      <c r="K293" s="21"/>
      <c r="L293" s="21"/>
      <c r="M293" s="21"/>
      <c r="N293" s="21"/>
      <c r="O293" s="21"/>
      <c r="P293" s="21"/>
      <c r="Q293" s="21"/>
      <c r="R293" s="21"/>
      <c r="S293" s="89"/>
      <c r="T293" s="89"/>
      <c r="U293" s="89"/>
      <c r="V293" s="89"/>
    </row>
    <row r="294">
      <c r="A294" s="22"/>
      <c r="C294" s="21" t="s">
        <v>3898</v>
      </c>
      <c r="E294" s="24"/>
      <c r="H294" s="22"/>
      <c r="J294" s="21"/>
      <c r="K294" s="21"/>
      <c r="L294" s="21"/>
      <c r="M294" s="21"/>
      <c r="N294" s="21"/>
      <c r="O294" s="21"/>
      <c r="P294" s="21"/>
      <c r="Q294" s="21"/>
      <c r="R294" s="21"/>
      <c r="S294" s="89"/>
      <c r="T294" s="89"/>
      <c r="U294" s="89"/>
      <c r="V294" s="89"/>
    </row>
    <row r="295" s="116" customFormat="1" hidden="1">
      <c r="A295" s="117">
        <v>1</v>
      </c>
      <c r="D295" s="116" t="s">
        <v>5975</v>
      </c>
      <c r="E295" s="116" t="s">
        <v>5975</v>
      </c>
      <c r="F295" s="119" t="s">
        <v>38</v>
      </c>
      <c r="G295" s="117">
        <v>5</v>
      </c>
      <c r="H295" s="558">
        <v>0</v>
      </c>
      <c r="J295" s="119"/>
      <c r="K295" s="119">
        <f t="shared" si="1365"/>
        <v>0</v>
      </c>
      <c r="L295" s="119">
        <f t="shared" si="1365"/>
        <v>0</v>
      </c>
      <c r="M295" s="119">
        <f t="shared" si="1365"/>
        <v>0</v>
      </c>
      <c r="N295" s="119">
        <f t="shared" si="1365"/>
        <v>0</v>
      </c>
      <c r="O295" s="119">
        <f t="shared" si="1365"/>
        <v>0</v>
      </c>
      <c r="P295" s="119">
        <f t="shared" si="1365"/>
        <v>0</v>
      </c>
      <c r="Q295" s="119">
        <f t="shared" si="1365"/>
        <v>0</v>
      </c>
      <c r="R295" s="119"/>
    </row>
    <row r="296" s="116" customFormat="1" hidden="1">
      <c r="A296" s="117"/>
      <c r="G296" s="119"/>
      <c r="H296" s="117">
        <v>0</v>
      </c>
    </row>
    <row r="297" s="116" customFormat="1" hidden="1">
      <c r="A297" s="117"/>
      <c r="B297" s="116" t="s">
        <v>140</v>
      </c>
      <c r="D297" s="116" t="s">
        <v>5976</v>
      </c>
      <c r="G297" s="119"/>
      <c r="H297" s="117"/>
    </row>
    <row r="298">
      <c r="A298" s="22"/>
      <c r="B298" s="20" t="s">
        <v>3549</v>
      </c>
      <c r="C298" s="20" t="s">
        <v>3550</v>
      </c>
      <c r="F298" s="20"/>
      <c r="H298" s="22"/>
      <c r="I298" s="20"/>
      <c r="K298" s="20"/>
      <c r="L298" s="20"/>
      <c r="M298" s="20"/>
      <c r="N298" s="20"/>
      <c r="O298" s="20"/>
      <c r="P298" s="20"/>
      <c r="Q298" s="20"/>
      <c r="R298" s="20"/>
    </row>
    <row r="299">
      <c r="A299" s="22"/>
      <c r="B299" s="20" t="s">
        <v>4327</v>
      </c>
      <c r="C299" s="21" t="s">
        <v>4328</v>
      </c>
      <c r="F299" s="20"/>
      <c r="H299" s="22"/>
      <c r="I299" s="20"/>
      <c r="K299" s="20"/>
      <c r="L299" s="20"/>
      <c r="M299" s="20"/>
      <c r="N299" s="20"/>
      <c r="O299" s="20"/>
      <c r="P299" s="20"/>
      <c r="Q299" s="20"/>
      <c r="R299" s="20"/>
    </row>
    <row r="300">
      <c r="A300" s="22"/>
      <c r="B300" s="20" t="s">
        <v>3292</v>
      </c>
      <c r="C300" s="21" t="s">
        <v>4329</v>
      </c>
      <c r="F300" s="20"/>
      <c r="H300" s="22"/>
      <c r="I300" s="20"/>
      <c r="K300" s="20"/>
      <c r="L300" s="20"/>
      <c r="M300" s="20"/>
      <c r="N300" s="20"/>
      <c r="O300" s="20"/>
      <c r="P300" s="20"/>
      <c r="Q300" s="20"/>
      <c r="R300" s="20"/>
    </row>
    <row r="301">
      <c r="A301" s="22"/>
      <c r="B301" s="20" t="s">
        <v>4026</v>
      </c>
      <c r="C301" s="20" t="s">
        <v>4027</v>
      </c>
      <c r="F301" s="20"/>
      <c r="H301" s="22"/>
      <c r="I301" s="20"/>
      <c r="K301" s="20"/>
      <c r="L301" s="20"/>
      <c r="M301" s="20"/>
      <c r="N301" s="20"/>
      <c r="O301" s="20"/>
      <c r="P301" s="20"/>
      <c r="Q301" s="20"/>
      <c r="R301" s="20"/>
    </row>
    <row r="302">
      <c r="A302" s="22"/>
      <c r="B302" s="20" t="s">
        <v>4028</v>
      </c>
      <c r="C302" s="20"/>
      <c r="F302" s="20"/>
      <c r="H302" s="22"/>
      <c r="I302" s="20"/>
      <c r="K302" s="20"/>
      <c r="L302" s="20"/>
      <c r="M302" s="20"/>
      <c r="N302" s="20"/>
      <c r="O302" s="20"/>
      <c r="P302" s="20"/>
      <c r="Q302" s="20"/>
      <c r="R302" s="20"/>
    </row>
    <row r="303">
      <c r="A303" s="22"/>
      <c r="B303" s="20" t="s">
        <v>4019</v>
      </c>
      <c r="C303" s="20" t="s">
        <v>4020</v>
      </c>
      <c r="F303" s="20"/>
      <c r="H303" s="22"/>
      <c r="I303" s="20"/>
      <c r="K303" s="20"/>
      <c r="L303" s="20"/>
      <c r="M303" s="20"/>
      <c r="N303" s="20"/>
      <c r="O303" s="20"/>
      <c r="P303" s="20"/>
      <c r="Q303" s="20"/>
      <c r="R303" s="20"/>
    </row>
    <row r="304">
      <c r="A304" s="22"/>
      <c r="B304" s="20" t="s">
        <v>4330</v>
      </c>
      <c r="C304" s="21" t="s">
        <v>4331</v>
      </c>
      <c r="F304" s="20"/>
      <c r="H304" s="22"/>
      <c r="I304" s="20"/>
      <c r="K304" s="20"/>
      <c r="L304" s="20"/>
      <c r="M304" s="20"/>
      <c r="N304" s="20"/>
      <c r="O304" s="20"/>
      <c r="P304" s="20"/>
      <c r="Q304" s="20"/>
      <c r="R304" s="20"/>
    </row>
    <row r="305">
      <c r="A305" s="22"/>
      <c r="B305" s="20" t="s">
        <v>4332</v>
      </c>
      <c r="C305" s="21" t="s">
        <v>4333</v>
      </c>
      <c r="F305" s="20"/>
      <c r="H305" s="22"/>
      <c r="I305" s="20"/>
      <c r="K305" s="20"/>
      <c r="L305" s="20"/>
      <c r="M305" s="20"/>
      <c r="N305" s="20"/>
      <c r="O305" s="20"/>
      <c r="P305" s="20"/>
      <c r="Q305" s="20"/>
      <c r="R305" s="20"/>
    </row>
    <row r="306">
      <c r="A306" s="22"/>
      <c r="B306" s="20" t="s">
        <v>4334</v>
      </c>
      <c r="C306" s="21" t="s">
        <v>4335</v>
      </c>
      <c r="F306" s="20"/>
      <c r="H306" s="22"/>
      <c r="I306" s="20"/>
      <c r="K306" s="20"/>
      <c r="L306" s="20"/>
      <c r="M306" s="20"/>
      <c r="N306" s="20"/>
      <c r="O306" s="20"/>
      <c r="P306" s="20"/>
      <c r="Q306" s="20"/>
      <c r="R306" s="20"/>
    </row>
    <row r="307">
      <c r="A307" s="22"/>
      <c r="B307" s="20" t="s">
        <v>4310</v>
      </c>
      <c r="C307" s="21" t="s">
        <v>4311</v>
      </c>
      <c r="F307" s="20"/>
      <c r="H307" s="22"/>
      <c r="I307" s="20"/>
      <c r="K307" s="20"/>
      <c r="L307" s="20"/>
      <c r="M307" s="20"/>
      <c r="N307" s="20"/>
      <c r="O307" s="20"/>
      <c r="P307" s="20"/>
      <c r="Q307" s="20"/>
      <c r="R307" s="20"/>
    </row>
    <row r="308">
      <c r="A308" s="22"/>
      <c r="B308" s="20" t="s">
        <v>4313</v>
      </c>
      <c r="C308" s="21" t="s">
        <v>4314</v>
      </c>
      <c r="F308" s="20"/>
      <c r="H308" s="22"/>
      <c r="I308" s="20"/>
      <c r="K308" s="20"/>
      <c r="L308" s="20"/>
      <c r="M308" s="20"/>
      <c r="N308" s="20"/>
      <c r="O308" s="20"/>
      <c r="P308" s="20"/>
      <c r="Q308" s="20"/>
      <c r="R308" s="20"/>
    </row>
    <row r="309">
      <c r="A309" s="22"/>
      <c r="B309" s="20" t="s">
        <v>4336</v>
      </c>
      <c r="C309" s="20" t="s">
        <v>4337</v>
      </c>
      <c r="F309" s="20"/>
      <c r="H309" s="22"/>
      <c r="I309" s="20"/>
      <c r="K309" s="20"/>
      <c r="L309" s="20"/>
      <c r="M309" s="20"/>
      <c r="N309" s="20"/>
      <c r="O309" s="20"/>
      <c r="P309" s="20"/>
      <c r="Q309" s="20"/>
      <c r="R309" s="20"/>
    </row>
    <row r="310">
      <c r="A310" s="22"/>
      <c r="B310" s="20" t="s">
        <v>4338</v>
      </c>
      <c r="C310" s="21" t="s">
        <v>4339</v>
      </c>
      <c r="F310" s="20"/>
      <c r="H310" s="22"/>
      <c r="I310" s="20"/>
      <c r="K310" s="20"/>
      <c r="L310" s="20"/>
      <c r="M310" s="20"/>
      <c r="N310" s="20"/>
      <c r="O310" s="20"/>
      <c r="P310" s="20"/>
      <c r="Q310" s="20"/>
      <c r="R310" s="20"/>
    </row>
    <row r="311">
      <c r="A311" s="22"/>
      <c r="B311" s="20" t="s">
        <v>4340</v>
      </c>
      <c r="C311" s="20" t="s">
        <v>4341</v>
      </c>
      <c r="F311" s="20"/>
      <c r="H311" s="22"/>
      <c r="I311" s="20"/>
      <c r="K311" s="20"/>
      <c r="L311" s="20"/>
      <c r="M311" s="20"/>
      <c r="N311" s="20"/>
      <c r="O311" s="20"/>
      <c r="P311" s="20"/>
      <c r="Q311" s="20"/>
      <c r="R311" s="20"/>
    </row>
    <row r="312">
      <c r="A312" s="22"/>
      <c r="B312" s="20" t="s">
        <v>4342</v>
      </c>
      <c r="C312" s="20" t="s">
        <v>4343</v>
      </c>
      <c r="F312" s="20"/>
      <c r="H312" s="22"/>
      <c r="I312" s="20"/>
      <c r="K312" s="20"/>
      <c r="L312" s="20"/>
      <c r="M312" s="20"/>
      <c r="N312" s="20"/>
      <c r="O312" s="20"/>
      <c r="P312" s="20"/>
      <c r="Q312" s="20"/>
      <c r="R312" s="20"/>
    </row>
    <row r="313">
      <c r="A313" s="22"/>
      <c r="B313" s="20" t="s">
        <v>4344</v>
      </c>
      <c r="C313" s="21" t="s">
        <v>4345</v>
      </c>
      <c r="F313" s="20"/>
      <c r="H313" s="22"/>
      <c r="I313" s="20"/>
      <c r="K313" s="20"/>
      <c r="L313" s="20"/>
      <c r="M313" s="20"/>
      <c r="N313" s="20"/>
      <c r="O313" s="20"/>
      <c r="P313" s="20"/>
      <c r="Q313" s="20"/>
      <c r="R313" s="20"/>
    </row>
    <row r="314">
      <c r="A314" s="22"/>
      <c r="B314" s="20" t="s">
        <v>4346</v>
      </c>
      <c r="C314" s="21" t="s">
        <v>4347</v>
      </c>
      <c r="F314" s="20"/>
      <c r="H314" s="22"/>
      <c r="I314" s="20"/>
      <c r="K314" s="20"/>
      <c r="L314" s="20"/>
      <c r="M314" s="20"/>
      <c r="N314" s="20"/>
      <c r="O314" s="20"/>
      <c r="P314" s="20"/>
      <c r="Q314" s="20"/>
      <c r="R314" s="20"/>
    </row>
    <row r="315" s="80" customFormat="1">
      <c r="A315" s="81"/>
      <c r="D315" s="80" t="s">
        <v>4348</v>
      </c>
      <c r="F315" s="81" t="s">
        <v>38</v>
      </c>
      <c r="G315" s="81">
        <v>5</v>
      </c>
      <c r="H315" s="81"/>
      <c r="K315" s="48">
        <f>K292</f>
        <v>2.3999999999999999</v>
      </c>
      <c r="L315" s="48">
        <f t="shared" ref="L315:Q315" si="1366">L292</f>
        <v>2.3999999999999999</v>
      </c>
      <c r="M315" s="48">
        <f t="shared" si="1366"/>
        <v>2.3999999999999999</v>
      </c>
      <c r="N315" s="48">
        <f t="shared" si="1366"/>
        <v>2.3999999999999999</v>
      </c>
      <c r="O315" s="48">
        <f t="shared" si="1366"/>
        <v>2.3999999999999999</v>
      </c>
      <c r="P315" s="48">
        <f t="shared" si="1366"/>
        <v>2.3999999999999999</v>
      </c>
      <c r="Q315" s="48">
        <f t="shared" si="1366"/>
        <v>2.3999999999999999</v>
      </c>
      <c r="R315" s="48">
        <f>R292</f>
        <v>2.3999999999999999</v>
      </c>
    </row>
    <row r="316" ht="12" customHeight="1">
      <c r="A316" s="22"/>
      <c r="B316" s="20"/>
      <c r="E316" s="24"/>
      <c r="G316" s="22"/>
      <c r="J316" s="21"/>
      <c r="K316" s="89"/>
      <c r="L316" s="89"/>
    </row>
    <row r="317" ht="12" customHeight="1">
      <c r="A317" s="22">
        <v>3</v>
      </c>
      <c r="B317" s="20"/>
      <c r="D317" s="80" t="s">
        <v>3268</v>
      </c>
      <c r="E317" s="24"/>
      <c r="G317" s="22"/>
      <c r="J317" s="21"/>
      <c r="K317" s="89"/>
      <c r="L317" s="89"/>
    </row>
    <row r="318">
      <c r="A318" s="22"/>
      <c r="B318" s="38" t="s">
        <v>1031</v>
      </c>
      <c r="C318" s="24" t="s">
        <v>3403</v>
      </c>
      <c r="D318" s="24"/>
      <c r="E318" s="24"/>
      <c r="K318" s="89"/>
      <c r="L318" s="21"/>
      <c r="M318" s="21"/>
      <c r="N318" s="21"/>
      <c r="O318" s="21"/>
      <c r="P318" s="21"/>
      <c r="Q318" s="21"/>
      <c r="R318" s="21"/>
    </row>
    <row r="319">
      <c r="A319" s="22"/>
      <c r="B319" s="24" t="s">
        <v>4349</v>
      </c>
      <c r="C319" s="21" t="s">
        <v>4350</v>
      </c>
      <c r="D319" s="24"/>
      <c r="E319" s="24"/>
      <c r="K319" s="89"/>
      <c r="L319" s="21"/>
      <c r="M319" s="21"/>
      <c r="N319" s="21"/>
      <c r="O319" s="21"/>
      <c r="P319" s="21"/>
      <c r="Q319" s="21"/>
      <c r="R319" s="21"/>
    </row>
    <row r="320">
      <c r="A320" s="22"/>
      <c r="B320" s="24" t="s">
        <v>4351</v>
      </c>
      <c r="C320" s="21" t="s">
        <v>4352</v>
      </c>
      <c r="D320" s="24" t="s">
        <v>4353</v>
      </c>
      <c r="E320" s="20" t="s">
        <v>4353</v>
      </c>
      <c r="F320" s="21" t="s">
        <v>101</v>
      </c>
      <c r="G320" s="22">
        <v>5</v>
      </c>
      <c r="H320" s="211">
        <v>0</v>
      </c>
      <c r="J320" s="21"/>
      <c r="K320" s="21">
        <f t="shared" ref="K320:Q328" si="1367">L320</f>
        <v>1.5700000000000001</v>
      </c>
      <c r="L320" s="21">
        <f t="shared" si="1367"/>
        <v>1.5700000000000001</v>
      </c>
      <c r="M320" s="21">
        <f t="shared" si="1367"/>
        <v>1.5700000000000001</v>
      </c>
      <c r="N320" s="21">
        <f t="shared" si="1367"/>
        <v>1.5700000000000001</v>
      </c>
      <c r="O320" s="21">
        <f t="shared" si="1367"/>
        <v>1.5700000000000001</v>
      </c>
      <c r="P320" s="21">
        <f t="shared" si="1367"/>
        <v>1.5700000000000001</v>
      </c>
      <c r="Q320" s="21">
        <f>R320</f>
        <v>1.5700000000000001</v>
      </c>
      <c r="R320" s="21">
        <v>1.5700000000000001</v>
      </c>
    </row>
    <row r="321">
      <c r="A321" s="22"/>
      <c r="B321" s="24" t="s">
        <v>4354</v>
      </c>
      <c r="C321" s="21" t="s">
        <v>4355</v>
      </c>
      <c r="D321" s="24"/>
      <c r="G321" s="22"/>
      <c r="H321" s="22">
        <v>0</v>
      </c>
      <c r="J321" s="21"/>
      <c r="K321" s="48"/>
      <c r="L321" s="48"/>
      <c r="M321" s="48"/>
      <c r="N321" s="48"/>
      <c r="O321" s="48"/>
      <c r="P321" s="48"/>
      <c r="Q321" s="48"/>
      <c r="R321" s="48"/>
    </row>
    <row r="322">
      <c r="A322" s="22"/>
      <c r="B322" s="20"/>
      <c r="C322" s="20"/>
      <c r="E322" s="24"/>
      <c r="G322" s="22"/>
      <c r="H322" s="22"/>
      <c r="J322" s="21"/>
      <c r="K322" s="21"/>
      <c r="L322" s="20"/>
      <c r="M322" s="20"/>
      <c r="N322" s="20"/>
      <c r="O322" s="20"/>
      <c r="P322" s="20"/>
      <c r="Q322" s="20"/>
      <c r="R322" s="20"/>
    </row>
    <row r="323">
      <c r="A323" s="22"/>
      <c r="B323" s="38" t="s">
        <v>1031</v>
      </c>
      <c r="C323" s="24" t="s">
        <v>3403</v>
      </c>
      <c r="D323" s="24"/>
      <c r="E323" s="24"/>
      <c r="G323" s="22"/>
      <c r="H323" s="22"/>
      <c r="J323" s="21"/>
      <c r="K323" s="21"/>
      <c r="L323" s="20"/>
      <c r="M323" s="20"/>
      <c r="N323" s="20"/>
      <c r="O323" s="20"/>
      <c r="P323" s="20"/>
      <c r="Q323" s="20"/>
      <c r="R323" s="20"/>
    </row>
    <row r="324">
      <c r="A324" s="22"/>
      <c r="B324" s="24" t="s">
        <v>4349</v>
      </c>
      <c r="C324" s="21" t="s">
        <v>4350</v>
      </c>
      <c r="D324" s="24"/>
      <c r="E324" s="24"/>
      <c r="G324" s="22"/>
      <c r="H324" s="22"/>
      <c r="J324" s="21"/>
      <c r="K324" s="21"/>
      <c r="L324" s="20"/>
      <c r="M324" s="20"/>
      <c r="N324" s="20"/>
      <c r="O324" s="20"/>
      <c r="P324" s="20"/>
      <c r="Q324" s="20"/>
      <c r="R324" s="20"/>
    </row>
    <row r="325">
      <c r="A325" s="22"/>
      <c r="B325" s="24" t="s">
        <v>4351</v>
      </c>
      <c r="C325" s="21" t="s">
        <v>4352</v>
      </c>
      <c r="D325" s="24" t="s">
        <v>4356</v>
      </c>
      <c r="E325" s="24" t="s">
        <v>4356</v>
      </c>
      <c r="F325" s="21" t="s">
        <v>101</v>
      </c>
      <c r="G325" s="22">
        <v>5</v>
      </c>
      <c r="H325" s="211">
        <v>0</v>
      </c>
      <c r="J325" s="21"/>
      <c r="K325" s="21">
        <f t="shared" si="1367"/>
        <v>0.089999999999999997</v>
      </c>
      <c r="L325" s="21">
        <f t="shared" si="1367"/>
        <v>0.089999999999999997</v>
      </c>
      <c r="M325" s="21">
        <f t="shared" si="1367"/>
        <v>0.089999999999999997</v>
      </c>
      <c r="N325" s="21">
        <f t="shared" si="1367"/>
        <v>0.089999999999999997</v>
      </c>
      <c r="O325" s="21">
        <f t="shared" si="1367"/>
        <v>0.089999999999999997</v>
      </c>
      <c r="P325" s="21">
        <f t="shared" si="1367"/>
        <v>0.089999999999999997</v>
      </c>
      <c r="Q325" s="21">
        <f t="shared" si="1367"/>
        <v>0.089999999999999997</v>
      </c>
      <c r="R325" s="21">
        <v>0.089999999999999997</v>
      </c>
    </row>
    <row r="326">
      <c r="A326" s="22"/>
      <c r="B326" s="24" t="s">
        <v>4354</v>
      </c>
      <c r="E326" s="24"/>
      <c r="G326" s="22"/>
      <c r="H326" s="22">
        <v>0</v>
      </c>
      <c r="J326" s="21"/>
      <c r="K326" s="21"/>
      <c r="L326" s="20"/>
      <c r="M326" s="20"/>
      <c r="N326" s="20"/>
      <c r="O326" s="20"/>
      <c r="P326" s="20"/>
      <c r="Q326" s="20"/>
      <c r="R326" s="20"/>
    </row>
    <row r="327">
      <c r="A327" s="22"/>
      <c r="B327" s="20"/>
      <c r="C327" s="20"/>
      <c r="D327" s="24"/>
      <c r="E327" s="24"/>
      <c r="G327" s="22"/>
      <c r="H327" s="22"/>
      <c r="J327" s="21"/>
      <c r="K327" s="89"/>
      <c r="L327" s="20"/>
      <c r="M327" s="20"/>
      <c r="N327" s="20"/>
      <c r="O327" s="20"/>
      <c r="P327" s="20"/>
      <c r="Q327" s="20"/>
      <c r="R327" s="20"/>
    </row>
    <row r="328">
      <c r="B328" s="24" t="s">
        <v>4357</v>
      </c>
      <c r="C328" s="21" t="s">
        <v>4358</v>
      </c>
      <c r="D328" s="24" t="s">
        <v>4359</v>
      </c>
      <c r="E328" s="24" t="s">
        <v>4359</v>
      </c>
      <c r="F328" s="21" t="s">
        <v>101</v>
      </c>
      <c r="G328" s="22">
        <v>5</v>
      </c>
      <c r="H328" s="211">
        <v>0</v>
      </c>
      <c r="K328" s="21">
        <f t="shared" si="1367"/>
        <v>0.54000000000000004</v>
      </c>
      <c r="L328" s="21">
        <f t="shared" si="1367"/>
        <v>0.54000000000000004</v>
      </c>
      <c r="M328" s="21">
        <f t="shared" si="1367"/>
        <v>0.54000000000000004</v>
      </c>
      <c r="N328" s="21">
        <f t="shared" si="1367"/>
        <v>0.54000000000000004</v>
      </c>
      <c r="O328" s="21">
        <f t="shared" si="1367"/>
        <v>0.54000000000000004</v>
      </c>
      <c r="P328" s="21">
        <f t="shared" si="1367"/>
        <v>0.54000000000000004</v>
      </c>
      <c r="Q328" s="21">
        <f>R328</f>
        <v>0.54000000000000004</v>
      </c>
      <c r="R328" s="21">
        <v>0.54000000000000004</v>
      </c>
    </row>
    <row r="329">
      <c r="A329" s="22"/>
      <c r="B329" s="20"/>
      <c r="C329" s="20"/>
      <c r="E329" s="24"/>
      <c r="G329" s="22"/>
      <c r="H329" s="22">
        <v>0</v>
      </c>
      <c r="K329" s="21"/>
      <c r="L329" s="21"/>
      <c r="M329" s="21"/>
      <c r="N329" s="21"/>
      <c r="O329" s="21"/>
      <c r="P329" s="21"/>
      <c r="Q329" s="21"/>
      <c r="R329" s="21"/>
    </row>
    <row r="330">
      <c r="A330" s="22"/>
      <c r="B330" s="20"/>
      <c r="D330" s="38" t="s">
        <v>4360</v>
      </c>
      <c r="E330" s="24"/>
      <c r="F330" s="48" t="s">
        <v>101</v>
      </c>
      <c r="G330" s="81">
        <v>5</v>
      </c>
      <c r="J330" s="21"/>
      <c r="K330" s="48">
        <f t="shared" ref="K330:Q330" si="1368">K320+K325+K328</f>
        <v>2.2000000000000002</v>
      </c>
      <c r="L330" s="48">
        <f t="shared" si="1368"/>
        <v>2.2000000000000002</v>
      </c>
      <c r="M330" s="48">
        <f t="shared" si="1368"/>
        <v>2.2000000000000002</v>
      </c>
      <c r="N330" s="48">
        <f t="shared" si="1368"/>
        <v>2.2000000000000002</v>
      </c>
      <c r="O330" s="48">
        <f t="shared" si="1368"/>
        <v>2.2000000000000002</v>
      </c>
      <c r="P330" s="48">
        <f t="shared" si="1368"/>
        <v>2.2000000000000002</v>
      </c>
      <c r="Q330" s="48">
        <f t="shared" si="1368"/>
        <v>2.2000000000000002</v>
      </c>
      <c r="R330" s="48">
        <f>R320+R325+R328</f>
        <v>2.2000000000000002</v>
      </c>
    </row>
    <row r="331" s="80" customFormat="1">
      <c r="A331" s="81"/>
      <c r="C331" s="22"/>
      <c r="E331" s="24"/>
      <c r="F331" s="48"/>
      <c r="G331" s="81"/>
      <c r="H331" s="48"/>
      <c r="I331" s="48"/>
      <c r="K331" s="61"/>
      <c r="M331" s="48"/>
      <c r="N331" s="48"/>
      <c r="O331" s="48"/>
      <c r="P331" s="48"/>
      <c r="Q331" s="48"/>
      <c r="R331" s="48"/>
    </row>
    <row r="332" s="80" customFormat="1">
      <c r="A332" s="48"/>
      <c r="C332" s="48"/>
      <c r="D332" s="80" t="s">
        <v>4408</v>
      </c>
      <c r="F332" s="48"/>
      <c r="G332" s="81"/>
      <c r="H332" s="48"/>
      <c r="I332" s="87"/>
      <c r="K332" s="48">
        <f t="shared" ref="K332:Q332" si="1369">K289+K315+K330</f>
        <v>7</v>
      </c>
      <c r="L332" s="48">
        <f t="shared" si="1369"/>
        <v>7</v>
      </c>
      <c r="M332" s="48">
        <f t="shared" si="1369"/>
        <v>7</v>
      </c>
      <c r="N332" s="48">
        <f t="shared" si="1369"/>
        <v>7</v>
      </c>
      <c r="O332" s="48">
        <f t="shared" si="1369"/>
        <v>7</v>
      </c>
      <c r="P332" s="48">
        <f t="shared" si="1369"/>
        <v>7</v>
      </c>
      <c r="Q332" s="48">
        <f t="shared" si="1369"/>
        <v>7</v>
      </c>
      <c r="R332" s="48">
        <f>R289+R315+R330</f>
        <v>7</v>
      </c>
    </row>
    <row r="333" s="80" customFormat="1" hidden="1">
      <c r="A333" s="48"/>
      <c r="C333" s="48"/>
      <c r="F333" s="48"/>
      <c r="G333" s="81"/>
      <c r="H333" s="48"/>
      <c r="I333" s="87"/>
      <c r="K333" s="48"/>
      <c r="L333" s="48"/>
      <c r="M333" s="48"/>
      <c r="N333" s="48"/>
      <c r="O333" s="48"/>
      <c r="P333" s="48"/>
      <c r="Q333" s="48"/>
      <c r="R333" s="48"/>
    </row>
    <row r="334" s="80" customFormat="1" hidden="1">
      <c r="A334" s="48"/>
      <c r="C334" s="48"/>
      <c r="F334" s="48"/>
      <c r="G334" s="203" t="s">
        <v>1181</v>
      </c>
      <c r="H334" s="48"/>
      <c r="I334" s="87"/>
      <c r="J334" s="48"/>
      <c r="K334" s="48">
        <f t="shared" ref="K334:Q334" si="1370">K289+K315+K330</f>
        <v>7</v>
      </c>
      <c r="L334" s="48">
        <f t="shared" si="1370"/>
        <v>7</v>
      </c>
      <c r="M334" s="48">
        <f t="shared" si="1370"/>
        <v>7</v>
      </c>
      <c r="N334" s="48">
        <f t="shared" si="1370"/>
        <v>7</v>
      </c>
      <c r="O334" s="48">
        <f t="shared" si="1370"/>
        <v>7</v>
      </c>
      <c r="P334" s="48">
        <f t="shared" si="1370"/>
        <v>7</v>
      </c>
      <c r="Q334" s="48">
        <f t="shared" si="1370"/>
        <v>7</v>
      </c>
      <c r="R334" s="48">
        <f>R289+R315+R330</f>
        <v>7</v>
      </c>
    </row>
    <row r="335" s="80" customFormat="1" hidden="1">
      <c r="A335" s="48"/>
      <c r="C335" s="48"/>
      <c r="F335" s="48"/>
      <c r="G335" s="203" t="s">
        <v>2523</v>
      </c>
      <c r="H335" s="48"/>
      <c r="I335" s="87"/>
      <c r="J335" s="48"/>
      <c r="K335" s="48"/>
      <c r="L335" s="48"/>
      <c r="M335" s="48"/>
      <c r="N335" s="48"/>
      <c r="O335" s="48"/>
      <c r="P335" s="48"/>
      <c r="Q335" s="48"/>
      <c r="R335" s="48"/>
    </row>
    <row r="336" s="80" customFormat="1" hidden="1">
      <c r="A336" s="48"/>
      <c r="C336" s="48"/>
      <c r="F336" s="48"/>
      <c r="G336" s="203" t="s">
        <v>2502</v>
      </c>
      <c r="H336" s="48"/>
      <c r="I336" s="87"/>
      <c r="J336" s="48"/>
      <c r="K336" s="48">
        <f>SUM(K334:K335)</f>
        <v>7</v>
      </c>
      <c r="L336" s="48">
        <f t="shared" ref="L336:R336" si="1371">SUM(L334:L335)</f>
        <v>7</v>
      </c>
      <c r="M336" s="48">
        <f t="shared" si="1371"/>
        <v>7</v>
      </c>
      <c r="N336" s="48">
        <f t="shared" si="1371"/>
        <v>7</v>
      </c>
      <c r="O336" s="48">
        <f t="shared" si="1371"/>
        <v>7</v>
      </c>
      <c r="P336" s="48">
        <f t="shared" si="1371"/>
        <v>7</v>
      </c>
      <c r="Q336" s="48">
        <f t="shared" si="1371"/>
        <v>7</v>
      </c>
      <c r="R336" s="48">
        <f t="shared" si="1371"/>
        <v>7</v>
      </c>
    </row>
    <row r="337" s="80" customFormat="1" hidden="1">
      <c r="A337" s="48"/>
      <c r="C337" s="48"/>
      <c r="F337" s="48"/>
      <c r="G337" s="203" t="s">
        <v>38</v>
      </c>
      <c r="H337" s="48"/>
      <c r="I337" s="87"/>
      <c r="J337" s="48"/>
      <c r="K337" s="48">
        <f t="shared" ref="K337:Q337" si="1372">K289+K315</f>
        <v>4.7999999999999998</v>
      </c>
      <c r="L337" s="48">
        <f t="shared" si="1372"/>
        <v>4.7999999999999998</v>
      </c>
      <c r="M337" s="48">
        <f t="shared" si="1372"/>
        <v>4.7999999999999998</v>
      </c>
      <c r="N337" s="48">
        <f t="shared" si="1372"/>
        <v>4.7999999999999998</v>
      </c>
      <c r="O337" s="48">
        <f t="shared" si="1372"/>
        <v>4.7999999999999998</v>
      </c>
      <c r="P337" s="48">
        <f t="shared" si="1372"/>
        <v>4.7999999999999998</v>
      </c>
      <c r="Q337" s="48">
        <f t="shared" si="1372"/>
        <v>4.7999999999999998</v>
      </c>
      <c r="R337" s="48">
        <f>R289+R315</f>
        <v>4.7999999999999998</v>
      </c>
    </row>
    <row r="338" ht="12.75" customHeight="1"/>
    <row r="339" s="80" customFormat="1">
      <c r="A339" s="48"/>
      <c r="C339" s="48"/>
      <c r="D339" s="83" t="s">
        <v>4409</v>
      </c>
      <c r="F339" s="48"/>
      <c r="G339" s="81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</row>
    <row r="341">
      <c r="A341" s="22">
        <v>1</v>
      </c>
      <c r="B341" s="24"/>
      <c r="C341" s="22"/>
      <c r="D341" s="38" t="s">
        <v>4509</v>
      </c>
      <c r="E341" s="24"/>
      <c r="G341" s="22"/>
      <c r="J341" s="21"/>
      <c r="K341" s="23"/>
      <c r="L341" s="23"/>
      <c r="S341" s="21"/>
      <c r="U341" s="21"/>
    </row>
    <row r="342">
      <c r="A342" s="22"/>
      <c r="B342" s="24" t="s">
        <v>140</v>
      </c>
      <c r="C342" s="22"/>
      <c r="D342" s="24" t="s">
        <v>677</v>
      </c>
      <c r="E342" s="24" t="s">
        <v>677</v>
      </c>
      <c r="F342" s="21" t="s">
        <v>38</v>
      </c>
      <c r="G342" s="22">
        <v>5</v>
      </c>
      <c r="J342" s="21"/>
      <c r="K342" s="21"/>
      <c r="L342" s="21">
        <f t="shared" ref="L342:Q342" si="1373">M342</f>
        <v>0.25</v>
      </c>
      <c r="M342" s="21">
        <f t="shared" si="1373"/>
        <v>0.25</v>
      </c>
      <c r="N342" s="21">
        <f t="shared" si="1373"/>
        <v>0.25</v>
      </c>
      <c r="O342" s="21">
        <f t="shared" si="1373"/>
        <v>0.25</v>
      </c>
      <c r="P342" s="21">
        <f t="shared" si="1373"/>
        <v>0.25</v>
      </c>
      <c r="Q342" s="21">
        <f t="shared" si="1373"/>
        <v>0.25</v>
      </c>
      <c r="R342" s="21">
        <v>0.25</v>
      </c>
      <c r="S342" s="21"/>
      <c r="U342" s="21"/>
    </row>
    <row r="343" s="129" customFormat="1" hidden="1">
      <c r="A343" s="212"/>
      <c r="B343" s="139"/>
      <c r="C343" s="212"/>
      <c r="D343" s="141"/>
      <c r="E343" s="139"/>
      <c r="F343" s="213"/>
      <c r="G343" s="212"/>
      <c r="H343" s="213"/>
      <c r="I343" s="213"/>
      <c r="J343" s="213"/>
      <c r="K343" s="153"/>
      <c r="L343" s="153"/>
      <c r="M343" s="222"/>
      <c r="N343" s="222"/>
      <c r="O343" s="222"/>
      <c r="P343" s="222"/>
      <c r="Q343" s="222"/>
      <c r="R343" s="222"/>
      <c r="S343" s="213"/>
      <c r="U343" s="213"/>
    </row>
    <row r="344" s="129" customFormat="1" hidden="1">
      <c r="A344" s="212"/>
      <c r="B344" s="139" t="s">
        <v>140</v>
      </c>
      <c r="C344" s="212"/>
      <c r="D344" s="139" t="s">
        <v>5977</v>
      </c>
      <c r="E344" s="139" t="s">
        <v>5977</v>
      </c>
      <c r="F344" s="213" t="s">
        <v>38</v>
      </c>
      <c r="G344" s="212">
        <v>5</v>
      </c>
      <c r="H344" s="213"/>
      <c r="N344" s="222"/>
      <c r="O344" s="222"/>
      <c r="P344" s="222"/>
      <c r="Q344" s="222"/>
      <c r="R344" s="213"/>
      <c r="S344" s="213"/>
      <c r="U344" s="213"/>
    </row>
    <row r="345">
      <c r="A345" s="22"/>
      <c r="B345" s="20" t="s">
        <v>3511</v>
      </c>
      <c r="C345" s="20" t="s">
        <v>3512</v>
      </c>
      <c r="D345" s="24"/>
      <c r="E345" s="24"/>
      <c r="G345" s="22"/>
      <c r="I345" s="20"/>
      <c r="K345" s="20"/>
      <c r="L345" s="20"/>
      <c r="M345" s="20"/>
      <c r="R345" s="21"/>
      <c r="S345" s="21"/>
      <c r="U345" s="21"/>
    </row>
    <row r="346">
      <c r="A346" s="22"/>
      <c r="B346" s="20" t="s">
        <v>170</v>
      </c>
      <c r="C346" s="155" t="s">
        <v>3381</v>
      </c>
      <c r="D346" s="24"/>
      <c r="E346" s="24"/>
      <c r="G346" s="22"/>
      <c r="I346" s="20"/>
      <c r="K346" s="20"/>
      <c r="L346" s="20"/>
      <c r="M346" s="20"/>
      <c r="R346" s="21"/>
      <c r="S346" s="21"/>
      <c r="U346" s="21"/>
    </row>
    <row r="347">
      <c r="A347" s="22"/>
      <c r="B347" s="24" t="s">
        <v>1887</v>
      </c>
      <c r="C347" s="155" t="s">
        <v>4510</v>
      </c>
      <c r="D347" s="24"/>
      <c r="E347" s="24"/>
      <c r="G347" s="22"/>
      <c r="I347" s="20"/>
      <c r="K347" s="20"/>
      <c r="L347" s="20"/>
      <c r="M347" s="20"/>
      <c r="R347" s="21"/>
      <c r="S347" s="21"/>
      <c r="U347" s="21"/>
    </row>
    <row r="348">
      <c r="A348" s="22"/>
      <c r="B348" s="20" t="s">
        <v>4511</v>
      </c>
      <c r="C348" s="21" t="s">
        <v>4512</v>
      </c>
      <c r="D348" s="24"/>
      <c r="E348" s="24"/>
      <c r="G348" s="22"/>
      <c r="I348" s="20"/>
      <c r="K348" s="20"/>
      <c r="L348" s="20"/>
      <c r="M348" s="20"/>
      <c r="R348" s="21"/>
      <c r="S348" s="21"/>
      <c r="U348" s="21"/>
    </row>
    <row r="349">
      <c r="A349" s="22"/>
      <c r="B349" s="20" t="s">
        <v>4513</v>
      </c>
      <c r="C349" s="155" t="s">
        <v>4514</v>
      </c>
      <c r="D349" s="24"/>
      <c r="E349" s="24"/>
      <c r="G349" s="22"/>
      <c r="I349" s="20"/>
      <c r="K349" s="20"/>
      <c r="L349" s="20"/>
      <c r="M349" s="20"/>
      <c r="R349" s="21"/>
      <c r="S349" s="21"/>
      <c r="U349" s="21"/>
    </row>
    <row r="350">
      <c r="A350" s="22"/>
      <c r="B350" s="20" t="s">
        <v>4515</v>
      </c>
      <c r="C350" s="22" t="s">
        <v>4516</v>
      </c>
      <c r="D350" s="24"/>
      <c r="E350" s="24"/>
      <c r="G350" s="22"/>
      <c r="I350" s="20"/>
      <c r="K350" s="20"/>
      <c r="L350" s="20"/>
      <c r="M350" s="20"/>
      <c r="R350" s="21"/>
      <c r="S350" s="21"/>
      <c r="U350" s="21"/>
    </row>
    <row r="351">
      <c r="A351" s="22"/>
      <c r="B351" s="20" t="s">
        <v>4517</v>
      </c>
      <c r="C351" s="20" t="s">
        <v>4518</v>
      </c>
      <c r="D351" s="24"/>
      <c r="E351" s="24"/>
      <c r="G351" s="22"/>
      <c r="I351" s="20"/>
      <c r="K351" s="20"/>
      <c r="L351" s="20"/>
      <c r="M351" s="20"/>
      <c r="R351" s="21"/>
      <c r="S351" s="21"/>
      <c r="U351" s="21"/>
    </row>
    <row r="352">
      <c r="A352" s="22"/>
      <c r="B352" s="20" t="s">
        <v>1904</v>
      </c>
      <c r="C352" s="155" t="s">
        <v>4519</v>
      </c>
      <c r="D352" s="24"/>
      <c r="E352" s="24"/>
      <c r="G352" s="22"/>
      <c r="I352" s="20"/>
      <c r="K352" s="20"/>
      <c r="L352" s="20"/>
      <c r="M352" s="20"/>
      <c r="R352" s="21"/>
      <c r="S352" s="21"/>
      <c r="U352" s="21"/>
    </row>
    <row r="353">
      <c r="A353" s="22"/>
      <c r="B353" s="20" t="s">
        <v>4520</v>
      </c>
      <c r="C353" s="22" t="s">
        <v>4521</v>
      </c>
      <c r="D353" s="24"/>
      <c r="E353" s="24"/>
      <c r="G353" s="22"/>
      <c r="I353" s="20"/>
      <c r="K353" s="20"/>
      <c r="L353" s="20"/>
      <c r="M353" s="20"/>
      <c r="R353" s="21"/>
      <c r="S353" s="21"/>
      <c r="U353" s="21"/>
    </row>
    <row r="354">
      <c r="A354" s="22"/>
      <c r="B354" s="20" t="s">
        <v>4522</v>
      </c>
      <c r="C354" s="22"/>
      <c r="D354" s="24"/>
      <c r="E354" s="24"/>
      <c r="G354" s="22"/>
      <c r="I354" s="20"/>
      <c r="K354" s="20"/>
      <c r="L354" s="20"/>
      <c r="M354" s="20"/>
      <c r="R354" s="21"/>
      <c r="S354" s="21"/>
      <c r="U354" s="21"/>
    </row>
    <row r="355">
      <c r="A355" s="22"/>
      <c r="B355" s="20" t="s">
        <v>693</v>
      </c>
      <c r="C355" s="20" t="s">
        <v>3388</v>
      </c>
      <c r="D355" s="24"/>
      <c r="E355" s="24"/>
      <c r="G355" s="22"/>
      <c r="I355" s="20"/>
      <c r="K355" s="20"/>
      <c r="L355" s="20"/>
      <c r="M355" s="20"/>
      <c r="R355" s="21"/>
      <c r="S355" s="21"/>
      <c r="U355" s="21"/>
    </row>
    <row r="356">
      <c r="A356" s="22"/>
      <c r="B356" s="24" t="s">
        <v>4523</v>
      </c>
      <c r="C356" s="22" t="s">
        <v>4524</v>
      </c>
      <c r="D356" s="24"/>
      <c r="E356" s="24"/>
      <c r="G356" s="22"/>
      <c r="I356" s="20"/>
      <c r="K356" s="20"/>
      <c r="L356" s="20"/>
      <c r="M356" s="20"/>
      <c r="R356" s="21"/>
      <c r="S356" s="21"/>
      <c r="U356" s="21"/>
    </row>
    <row r="357">
      <c r="A357" s="22"/>
      <c r="B357" s="24" t="s">
        <v>4525</v>
      </c>
      <c r="C357" s="155" t="s">
        <v>4526</v>
      </c>
      <c r="D357" s="24"/>
      <c r="E357" s="24"/>
      <c r="G357" s="22"/>
      <c r="I357" s="20"/>
      <c r="K357" s="20"/>
      <c r="L357" s="20"/>
      <c r="M357" s="20"/>
      <c r="R357" s="21"/>
      <c r="S357" s="21"/>
      <c r="U357" s="21"/>
    </row>
    <row r="358" s="129" customFormat="1" hidden="1">
      <c r="A358" s="212"/>
      <c r="B358" s="139" t="s">
        <v>140</v>
      </c>
      <c r="C358" s="212"/>
      <c r="D358" s="139" t="s">
        <v>5978</v>
      </c>
      <c r="E358" s="139" t="s">
        <v>5978</v>
      </c>
      <c r="F358" s="213" t="s">
        <v>38</v>
      </c>
      <c r="G358" s="212">
        <v>5</v>
      </c>
      <c r="H358" s="213"/>
      <c r="N358" s="222"/>
      <c r="O358" s="222"/>
      <c r="P358" s="222"/>
      <c r="Q358" s="222"/>
      <c r="R358" s="213"/>
      <c r="S358" s="213"/>
      <c r="U358" s="213"/>
    </row>
    <row r="359" s="129" customFormat="1" hidden="1">
      <c r="A359" s="212"/>
      <c r="B359" s="139" t="s">
        <v>1887</v>
      </c>
      <c r="C359" s="139" t="s">
        <v>4510</v>
      </c>
      <c r="D359" s="139"/>
      <c r="E359" s="139"/>
      <c r="F359" s="213"/>
      <c r="G359" s="212"/>
      <c r="H359" s="213"/>
      <c r="I359" s="213"/>
      <c r="J359" s="213"/>
      <c r="K359" s="153"/>
      <c r="M359" s="222"/>
      <c r="N359" s="222"/>
      <c r="O359" s="222"/>
      <c r="P359" s="222"/>
      <c r="Q359" s="222"/>
      <c r="R359" s="222"/>
      <c r="S359" s="213"/>
      <c r="U359" s="213"/>
    </row>
    <row r="360" s="129" customFormat="1" hidden="1">
      <c r="A360" s="212"/>
      <c r="B360" s="139" t="s">
        <v>170</v>
      </c>
      <c r="C360" s="139" t="s">
        <v>3381</v>
      </c>
      <c r="D360" s="139"/>
      <c r="E360" s="139"/>
      <c r="F360" s="213"/>
      <c r="G360" s="212"/>
      <c r="H360" s="213"/>
      <c r="P360" s="222"/>
      <c r="Q360" s="222"/>
      <c r="R360" s="213"/>
      <c r="S360" s="213"/>
      <c r="U360" s="213"/>
    </row>
    <row r="361" s="129" customFormat="1" hidden="1">
      <c r="A361" s="212"/>
      <c r="B361" s="139" t="s">
        <v>4511</v>
      </c>
      <c r="C361" s="213" t="s">
        <v>4512</v>
      </c>
      <c r="D361" s="139"/>
      <c r="E361" s="139"/>
      <c r="F361" s="213"/>
      <c r="G361" s="212"/>
      <c r="H361" s="213"/>
      <c r="P361" s="222"/>
      <c r="Q361" s="222"/>
      <c r="R361" s="213"/>
      <c r="S361" s="213"/>
      <c r="U361" s="213"/>
    </row>
    <row r="362">
      <c r="A362" s="22"/>
      <c r="B362" s="24" t="s">
        <v>1883</v>
      </c>
      <c r="C362" s="21" t="s">
        <v>4527</v>
      </c>
      <c r="D362" s="24"/>
      <c r="E362" s="24"/>
      <c r="G362" s="22"/>
      <c r="I362" s="20"/>
      <c r="K362" s="20"/>
      <c r="L362" s="20"/>
      <c r="M362" s="20"/>
      <c r="N362" s="20"/>
      <c r="O362" s="20"/>
      <c r="R362" s="21"/>
      <c r="S362" s="21"/>
      <c r="U362" s="21"/>
    </row>
    <row r="363">
      <c r="A363" s="22"/>
      <c r="B363" s="24" t="s">
        <v>4523</v>
      </c>
      <c r="C363" s="21" t="s">
        <v>4524</v>
      </c>
      <c r="D363" s="24"/>
      <c r="E363" s="24"/>
      <c r="G363" s="22"/>
      <c r="I363" s="20"/>
      <c r="K363" s="20"/>
      <c r="L363" s="20"/>
      <c r="M363" s="20"/>
      <c r="N363" s="20"/>
      <c r="O363" s="20"/>
      <c r="R363" s="21"/>
      <c r="S363" s="21"/>
      <c r="U363" s="21"/>
    </row>
    <row r="364">
      <c r="A364" s="22"/>
      <c r="B364" s="24" t="s">
        <v>4528</v>
      </c>
      <c r="C364" s="21" t="s">
        <v>4529</v>
      </c>
      <c r="D364" s="24"/>
      <c r="E364" s="24"/>
      <c r="G364" s="22"/>
      <c r="I364" s="20"/>
      <c r="K364" s="20"/>
      <c r="L364" s="20"/>
      <c r="M364" s="20"/>
      <c r="N364" s="20"/>
      <c r="O364" s="20"/>
      <c r="R364" s="21"/>
      <c r="S364" s="21"/>
      <c r="U364" s="21"/>
    </row>
    <row r="365">
      <c r="A365" s="22"/>
      <c r="B365" s="24" t="s">
        <v>4530</v>
      </c>
      <c r="D365" s="24"/>
      <c r="E365" s="24"/>
      <c r="G365" s="22"/>
      <c r="I365" s="20"/>
      <c r="K365" s="20"/>
      <c r="L365" s="20"/>
      <c r="M365" s="20"/>
      <c r="N365" s="20"/>
      <c r="O365" s="20"/>
      <c r="R365" s="21"/>
      <c r="S365" s="21"/>
      <c r="U365" s="21"/>
    </row>
    <row r="366" s="129" customFormat="1" hidden="1">
      <c r="A366" s="212"/>
      <c r="B366" s="139" t="s">
        <v>4513</v>
      </c>
      <c r="C366" s="139" t="s">
        <v>4514</v>
      </c>
      <c r="D366" s="139"/>
      <c r="E366" s="139"/>
      <c r="F366" s="213"/>
      <c r="G366" s="212"/>
      <c r="H366" s="213"/>
      <c r="P366" s="222"/>
      <c r="Q366" s="222"/>
      <c r="R366" s="213"/>
      <c r="S366" s="213"/>
      <c r="U366" s="213"/>
    </row>
    <row r="367" s="129" customFormat="1" hidden="1">
      <c r="A367" s="212"/>
      <c r="B367" s="139" t="s">
        <v>4515</v>
      </c>
      <c r="C367" s="213" t="s">
        <v>4516</v>
      </c>
      <c r="D367" s="139"/>
      <c r="E367" s="139"/>
      <c r="F367" s="213"/>
      <c r="G367" s="212"/>
      <c r="H367" s="213"/>
      <c r="P367" s="222"/>
      <c r="Q367" s="222"/>
      <c r="R367" s="213"/>
      <c r="S367" s="213"/>
      <c r="U367" s="213"/>
    </row>
    <row r="368">
      <c r="A368" s="22"/>
      <c r="B368" s="24" t="s">
        <v>4531</v>
      </c>
      <c r="C368" s="155" t="s">
        <v>4532</v>
      </c>
      <c r="D368" s="24"/>
      <c r="E368" s="24"/>
      <c r="G368" s="22"/>
      <c r="I368" s="20"/>
      <c r="K368" s="20"/>
      <c r="L368" s="20"/>
      <c r="M368" s="20"/>
      <c r="N368" s="20"/>
      <c r="O368" s="20"/>
      <c r="R368" s="21"/>
      <c r="S368" s="21"/>
      <c r="U368" s="21"/>
    </row>
    <row r="369">
      <c r="A369" s="22"/>
      <c r="B369" s="24" t="s">
        <v>4533</v>
      </c>
      <c r="C369" s="22" t="s">
        <v>4534</v>
      </c>
      <c r="D369" s="24"/>
      <c r="E369" s="24"/>
      <c r="G369" s="22"/>
      <c r="I369" s="20"/>
      <c r="K369" s="20"/>
      <c r="L369" s="20"/>
      <c r="M369" s="20"/>
      <c r="N369" s="20"/>
      <c r="O369" s="20"/>
      <c r="R369" s="21"/>
      <c r="S369" s="21"/>
      <c r="U369" s="21"/>
    </row>
    <row r="370" s="129" customFormat="1" hidden="1">
      <c r="A370" s="212"/>
      <c r="B370" s="139" t="s">
        <v>4517</v>
      </c>
      <c r="C370" s="139" t="s">
        <v>4518</v>
      </c>
      <c r="D370" s="139"/>
      <c r="E370" s="139"/>
      <c r="F370" s="213"/>
      <c r="G370" s="212"/>
      <c r="H370" s="213"/>
      <c r="P370" s="222"/>
      <c r="Q370" s="222"/>
      <c r="R370" s="213"/>
      <c r="S370" s="213"/>
      <c r="U370" s="213"/>
    </row>
    <row r="371" s="129" customFormat="1" hidden="1">
      <c r="A371" s="212"/>
      <c r="B371" s="139" t="s">
        <v>140</v>
      </c>
      <c r="C371" s="212"/>
      <c r="D371" s="139" t="s">
        <v>878</v>
      </c>
      <c r="E371" s="139" t="s">
        <v>878</v>
      </c>
      <c r="F371" s="213" t="s">
        <v>38</v>
      </c>
      <c r="G371" s="212">
        <v>5</v>
      </c>
      <c r="H371" s="213"/>
      <c r="P371" s="222"/>
      <c r="Q371" s="222"/>
      <c r="R371" s="213"/>
      <c r="S371" s="213"/>
      <c r="U371" s="213"/>
    </row>
    <row r="372">
      <c r="A372" s="22"/>
      <c r="B372" s="20" t="s">
        <v>1922</v>
      </c>
      <c r="C372" s="20" t="s">
        <v>3380</v>
      </c>
      <c r="E372" s="24"/>
      <c r="G372" s="22"/>
      <c r="I372" s="20"/>
      <c r="K372" s="20"/>
      <c r="L372" s="20"/>
      <c r="M372" s="20"/>
      <c r="N372" s="20"/>
      <c r="O372" s="20"/>
      <c r="R372" s="21"/>
      <c r="S372" s="21"/>
      <c r="U372" s="21"/>
    </row>
    <row r="373" s="129" customFormat="1" hidden="1">
      <c r="A373" s="212"/>
      <c r="B373" s="129" t="s">
        <v>170</v>
      </c>
      <c r="C373" s="129" t="s">
        <v>3640</v>
      </c>
      <c r="E373" s="139"/>
      <c r="F373" s="213"/>
      <c r="G373" s="212"/>
      <c r="H373" s="213"/>
      <c r="P373" s="222"/>
      <c r="Q373" s="222"/>
      <c r="R373" s="213"/>
      <c r="S373" s="213"/>
      <c r="U373" s="213"/>
    </row>
    <row r="374">
      <c r="A374" s="22"/>
      <c r="B374" s="20" t="s">
        <v>3422</v>
      </c>
      <c r="C374" s="21" t="s">
        <v>3423</v>
      </c>
      <c r="E374" s="24"/>
      <c r="G374" s="22"/>
      <c r="I374" s="20"/>
      <c r="K374" s="20"/>
      <c r="L374" s="20"/>
      <c r="M374" s="20"/>
      <c r="N374" s="20"/>
      <c r="O374" s="20"/>
      <c r="R374" s="21"/>
      <c r="S374" s="21"/>
      <c r="U374" s="21"/>
    </row>
    <row r="375" s="129" customFormat="1" hidden="1">
      <c r="A375" s="212"/>
      <c r="B375" s="129" t="s">
        <v>4511</v>
      </c>
      <c r="C375" s="213" t="s">
        <v>4512</v>
      </c>
      <c r="E375" s="139"/>
      <c r="F375" s="213"/>
      <c r="G375" s="212"/>
      <c r="H375" s="213"/>
      <c r="P375" s="222"/>
      <c r="Q375" s="222"/>
      <c r="R375" s="213"/>
      <c r="S375" s="213"/>
      <c r="U375" s="213"/>
    </row>
    <row r="376" s="129" customFormat="1" hidden="1">
      <c r="A376" s="212"/>
      <c r="B376" s="139" t="s">
        <v>4523</v>
      </c>
      <c r="C376" s="212" t="s">
        <v>4524</v>
      </c>
      <c r="D376" s="139"/>
      <c r="E376" s="139"/>
      <c r="F376" s="213"/>
      <c r="G376" s="212"/>
      <c r="H376" s="213"/>
      <c r="P376" s="222"/>
      <c r="Q376" s="222"/>
      <c r="R376" s="213"/>
      <c r="S376" s="213"/>
      <c r="U376" s="213"/>
    </row>
    <row r="377" s="129" customFormat="1" hidden="1">
      <c r="A377" s="212"/>
      <c r="B377" s="129" t="s">
        <v>4535</v>
      </c>
      <c r="C377" s="212" t="s">
        <v>4536</v>
      </c>
      <c r="D377" s="139"/>
      <c r="E377" s="139"/>
      <c r="F377" s="213"/>
      <c r="G377" s="212"/>
      <c r="H377" s="213"/>
      <c r="P377" s="222"/>
      <c r="Q377" s="222"/>
      <c r="R377" s="213"/>
      <c r="S377" s="213"/>
      <c r="U377" s="213"/>
    </row>
    <row r="378" s="129" customFormat="1" hidden="1">
      <c r="A378" s="212"/>
      <c r="B378" s="129" t="s">
        <v>4537</v>
      </c>
      <c r="C378" s="704" t="s">
        <v>4514</v>
      </c>
      <c r="D378" s="139"/>
      <c r="E378" s="139"/>
      <c r="F378" s="213"/>
      <c r="G378" s="212"/>
      <c r="H378" s="213"/>
      <c r="P378" s="222"/>
      <c r="Q378" s="222"/>
      <c r="R378" s="213"/>
      <c r="S378" s="213"/>
      <c r="U378" s="213"/>
    </row>
    <row r="379" s="129" customFormat="1" hidden="1">
      <c r="A379" s="212"/>
      <c r="B379" s="129" t="s">
        <v>4517</v>
      </c>
      <c r="C379" s="129" t="s">
        <v>4518</v>
      </c>
      <c r="D379" s="139"/>
      <c r="E379" s="139"/>
      <c r="F379" s="213"/>
      <c r="G379" s="212"/>
      <c r="H379" s="213"/>
      <c r="I379" s="213"/>
      <c r="J379" s="213"/>
      <c r="K379" s="153"/>
      <c r="L379" s="221"/>
      <c r="M379" s="222"/>
      <c r="N379" s="222"/>
      <c r="O379" s="222"/>
      <c r="P379" s="222"/>
      <c r="Q379" s="222"/>
      <c r="R379" s="222"/>
      <c r="S379" s="213"/>
      <c r="U379" s="213"/>
    </row>
    <row r="380" s="129" customFormat="1" hidden="1">
      <c r="A380" s="212"/>
      <c r="B380" s="129" t="s">
        <v>693</v>
      </c>
      <c r="C380" s="129" t="s">
        <v>3388</v>
      </c>
      <c r="D380" s="139"/>
      <c r="E380" s="139"/>
      <c r="F380" s="213"/>
      <c r="G380" s="212"/>
      <c r="H380" s="213"/>
      <c r="I380" s="213"/>
      <c r="J380" s="213"/>
      <c r="K380" s="153"/>
      <c r="L380" s="221"/>
      <c r="M380" s="222"/>
      <c r="N380" s="222"/>
      <c r="O380" s="222"/>
      <c r="P380" s="222"/>
      <c r="Q380" s="222"/>
      <c r="R380" s="222"/>
      <c r="S380" s="213"/>
      <c r="U380" s="213"/>
    </row>
    <row r="381" s="129" customFormat="1" hidden="1">
      <c r="A381" s="212"/>
      <c r="B381" s="139" t="s">
        <v>140</v>
      </c>
      <c r="C381" s="212"/>
      <c r="D381" s="139" t="s">
        <v>4538</v>
      </c>
      <c r="E381" s="139" t="s">
        <v>4538</v>
      </c>
      <c r="F381" s="213" t="s">
        <v>38</v>
      </c>
      <c r="G381" s="212">
        <v>5</v>
      </c>
      <c r="H381" s="213"/>
      <c r="L381" s="221"/>
      <c r="M381" s="222"/>
      <c r="N381" s="222"/>
      <c r="O381" s="222"/>
      <c r="P381" s="222"/>
      <c r="Q381" s="222"/>
      <c r="R381" s="213"/>
      <c r="S381" s="213"/>
      <c r="U381" s="213"/>
    </row>
    <row r="382">
      <c r="A382" s="22"/>
      <c r="B382" s="155" t="s">
        <v>1071</v>
      </c>
      <c r="C382" s="155" t="s">
        <v>3461</v>
      </c>
      <c r="D382" s="24"/>
      <c r="E382" s="24"/>
      <c r="G382" s="22"/>
      <c r="J382" s="21"/>
      <c r="K382" s="23"/>
      <c r="L382" s="110"/>
      <c r="S382" s="21"/>
      <c r="U382" s="21"/>
    </row>
    <row r="383">
      <c r="A383" s="22"/>
      <c r="B383" s="24" t="s">
        <v>3549</v>
      </c>
      <c r="C383" s="24" t="s">
        <v>3550</v>
      </c>
      <c r="E383" s="24"/>
      <c r="G383" s="22"/>
      <c r="J383" s="21"/>
      <c r="K383" s="23"/>
      <c r="L383" s="110"/>
      <c r="S383" s="21"/>
      <c r="U383" s="21"/>
    </row>
    <row r="384">
      <c r="A384" s="22"/>
      <c r="B384" s="24" t="s">
        <v>1922</v>
      </c>
      <c r="C384" s="24" t="s">
        <v>3380</v>
      </c>
      <c r="D384" s="24"/>
      <c r="E384" s="24"/>
      <c r="G384" s="22"/>
      <c r="J384" s="21"/>
      <c r="K384" s="23"/>
      <c r="L384" s="110"/>
      <c r="S384" s="21"/>
      <c r="U384" s="21"/>
    </row>
    <row r="385" s="129" customFormat="1" hidden="1">
      <c r="A385" s="212"/>
      <c r="B385" s="139" t="s">
        <v>170</v>
      </c>
      <c r="C385" s="139" t="s">
        <v>3640</v>
      </c>
      <c r="D385" s="139"/>
      <c r="E385" s="139"/>
      <c r="F385" s="213"/>
      <c r="G385" s="212"/>
      <c r="H385" s="213"/>
      <c r="I385" s="213"/>
      <c r="J385" s="213"/>
      <c r="K385" s="153"/>
      <c r="L385" s="221"/>
      <c r="M385" s="222"/>
      <c r="N385" s="222"/>
      <c r="O385" s="222"/>
      <c r="P385" s="222"/>
      <c r="Q385" s="222"/>
      <c r="R385" s="222"/>
      <c r="S385" s="213"/>
      <c r="U385" s="213"/>
    </row>
    <row r="386">
      <c r="A386" s="22"/>
      <c r="B386" s="24"/>
      <c r="C386" s="22"/>
      <c r="D386" s="38" t="s">
        <v>4539</v>
      </c>
      <c r="E386" s="24"/>
      <c r="F386" s="48" t="s">
        <v>38</v>
      </c>
      <c r="G386" s="81">
        <v>5</v>
      </c>
      <c r="I386" s="48"/>
      <c r="J386" s="48"/>
      <c r="K386" s="48"/>
      <c r="L386" s="48">
        <f t="shared" ref="L386:R386" si="1374">L342</f>
        <v>0.25</v>
      </c>
      <c r="M386" s="48">
        <f t="shared" si="1374"/>
        <v>0.25</v>
      </c>
      <c r="N386" s="48">
        <f t="shared" si="1374"/>
        <v>0.25</v>
      </c>
      <c r="O386" s="48">
        <f t="shared" si="1374"/>
        <v>0.25</v>
      </c>
      <c r="P386" s="48">
        <f t="shared" si="1374"/>
        <v>0.25</v>
      </c>
      <c r="Q386" s="48">
        <f t="shared" si="1374"/>
        <v>0.25</v>
      </c>
      <c r="R386" s="48">
        <f t="shared" si="1374"/>
        <v>0.25</v>
      </c>
      <c r="S386" s="21"/>
      <c r="U386" s="21"/>
    </row>
    <row r="387" s="80" customFormat="1">
      <c r="A387" s="48"/>
      <c r="C387" s="80"/>
      <c r="E387" s="38"/>
      <c r="F387" s="48"/>
      <c r="G387" s="48"/>
      <c r="H387" s="48"/>
      <c r="I387" s="87"/>
      <c r="K387" s="48"/>
      <c r="L387" s="48"/>
      <c r="M387" s="48"/>
      <c r="N387" s="48"/>
      <c r="O387" s="48"/>
      <c r="P387" s="48"/>
      <c r="Q387" s="48"/>
      <c r="R387" s="48"/>
    </row>
    <row r="388" s="80" customFormat="1">
      <c r="A388" s="22">
        <v>2</v>
      </c>
      <c r="B388" s="24"/>
      <c r="C388" s="21"/>
      <c r="D388" s="38" t="s">
        <v>4571</v>
      </c>
      <c r="E388" s="101"/>
      <c r="F388" s="48"/>
      <c r="G388" s="81"/>
      <c r="H388" s="48"/>
      <c r="I388" s="48"/>
      <c r="J388" s="48"/>
      <c r="N388" s="61"/>
      <c r="O388" s="61"/>
      <c r="P388" s="61"/>
      <c r="Q388" s="61"/>
      <c r="R388" s="61"/>
      <c r="S388" s="48"/>
      <c r="U388" s="48"/>
    </row>
    <row r="389">
      <c r="A389" s="22"/>
      <c r="B389" s="24" t="s">
        <v>140</v>
      </c>
      <c r="D389" s="24" t="s">
        <v>4572</v>
      </c>
      <c r="E389" s="24" t="s">
        <v>4572</v>
      </c>
      <c r="F389" s="21" t="s">
        <v>38</v>
      </c>
      <c r="G389" s="22">
        <v>5</v>
      </c>
      <c r="I389" s="20"/>
      <c r="J389" s="21"/>
      <c r="K389" s="20"/>
      <c r="L389" s="21">
        <f t="shared" ref="L389:P419" si="1375">M389</f>
        <v>0.12</v>
      </c>
      <c r="M389" s="21">
        <f t="shared" si="1375"/>
        <v>0.12</v>
      </c>
      <c r="N389" s="21">
        <f t="shared" si="1375"/>
        <v>0.12</v>
      </c>
      <c r="O389" s="21">
        <f t="shared" si="1375"/>
        <v>0.12</v>
      </c>
      <c r="P389" s="21">
        <f t="shared" si="1375"/>
        <v>0.12</v>
      </c>
      <c r="Q389" s="21">
        <f>R389</f>
        <v>0.12</v>
      </c>
      <c r="R389" s="21">
        <v>0.12</v>
      </c>
      <c r="S389" s="21"/>
      <c r="U389" s="21"/>
    </row>
    <row r="390">
      <c r="A390" s="22"/>
      <c r="B390" s="24" t="s">
        <v>159</v>
      </c>
      <c r="C390" s="24" t="s">
        <v>3440</v>
      </c>
      <c r="D390" s="24"/>
      <c r="E390" s="24"/>
      <c r="G390" s="22"/>
      <c r="J390" s="21"/>
      <c r="K390" s="20"/>
      <c r="L390" s="20"/>
      <c r="M390" s="20"/>
      <c r="S390" s="21"/>
      <c r="U390" s="21"/>
    </row>
    <row r="391">
      <c r="A391" s="22"/>
      <c r="B391" s="24" t="s">
        <v>4346</v>
      </c>
      <c r="C391" s="21" t="s">
        <v>4347</v>
      </c>
      <c r="D391" s="24"/>
      <c r="E391" s="24"/>
      <c r="G391" s="22"/>
      <c r="J391" s="21"/>
      <c r="K391" s="20"/>
      <c r="L391" s="20"/>
      <c r="M391" s="20"/>
      <c r="S391" s="21"/>
      <c r="U391" s="21"/>
    </row>
    <row r="392">
      <c r="A392" s="22"/>
      <c r="B392" s="24" t="s">
        <v>4573</v>
      </c>
      <c r="C392" s="21" t="s">
        <v>4574</v>
      </c>
      <c r="D392" s="24"/>
      <c r="E392" s="24"/>
      <c r="G392" s="22"/>
      <c r="J392" s="21"/>
      <c r="K392" s="20"/>
      <c r="L392" s="20"/>
      <c r="M392" s="20"/>
      <c r="S392" s="21"/>
      <c r="U392" s="21"/>
    </row>
    <row r="393">
      <c r="A393" s="22"/>
      <c r="B393" s="24" t="s">
        <v>4575</v>
      </c>
      <c r="C393" s="21" t="s">
        <v>4576</v>
      </c>
      <c r="D393" s="24"/>
      <c r="E393" s="24"/>
      <c r="G393" s="22"/>
      <c r="J393" s="21"/>
      <c r="K393" s="20"/>
      <c r="L393" s="20"/>
      <c r="M393" s="20"/>
      <c r="S393" s="21"/>
      <c r="U393" s="21"/>
    </row>
    <row r="394">
      <c r="A394" s="22"/>
      <c r="B394" s="24" t="s">
        <v>4577</v>
      </c>
      <c r="C394" s="21" t="s">
        <v>4578</v>
      </c>
      <c r="D394" s="24"/>
      <c r="E394" s="24"/>
      <c r="G394" s="22"/>
      <c r="J394" s="21"/>
      <c r="K394" s="38"/>
      <c r="L394" s="110"/>
      <c r="S394" s="21"/>
      <c r="U394" s="21"/>
    </row>
    <row r="395">
      <c r="A395" s="22"/>
      <c r="B395" s="24" t="s">
        <v>4579</v>
      </c>
      <c r="C395" s="21" t="s">
        <v>4580</v>
      </c>
      <c r="D395" s="24"/>
      <c r="E395" s="24"/>
      <c r="G395" s="22"/>
      <c r="J395" s="21"/>
      <c r="K395" s="38"/>
      <c r="L395" s="110"/>
      <c r="S395" s="21"/>
      <c r="U395" s="21"/>
    </row>
    <row r="396">
      <c r="A396" s="22"/>
      <c r="B396" s="24" t="s">
        <v>140</v>
      </c>
      <c r="D396" s="24" t="s">
        <v>4581</v>
      </c>
      <c r="E396" s="24" t="s">
        <v>4581</v>
      </c>
      <c r="F396" s="21" t="s">
        <v>38</v>
      </c>
      <c r="G396" s="22">
        <v>5</v>
      </c>
      <c r="I396" s="20"/>
      <c r="J396" s="21"/>
      <c r="K396" s="20"/>
      <c r="L396" s="21">
        <f t="shared" si="1375"/>
        <v>0.26000000000000001</v>
      </c>
      <c r="M396" s="21">
        <f t="shared" si="1375"/>
        <v>0.26000000000000001</v>
      </c>
      <c r="N396" s="21">
        <f t="shared" si="1375"/>
        <v>0.26000000000000001</v>
      </c>
      <c r="O396" s="21">
        <f t="shared" si="1375"/>
        <v>0.26000000000000001</v>
      </c>
      <c r="P396" s="21">
        <f t="shared" si="1375"/>
        <v>0.26000000000000001</v>
      </c>
      <c r="Q396" s="21">
        <f>R396</f>
        <v>0.26000000000000001</v>
      </c>
      <c r="R396" s="21">
        <v>0.26000000000000001</v>
      </c>
      <c r="S396" s="21"/>
      <c r="U396" s="21"/>
    </row>
    <row r="397">
      <c r="A397" s="22"/>
      <c r="B397" s="24" t="s">
        <v>4327</v>
      </c>
      <c r="C397" s="21" t="s">
        <v>4582</v>
      </c>
      <c r="D397" s="24"/>
      <c r="E397" s="24"/>
      <c r="G397" s="22"/>
      <c r="J397" s="21"/>
      <c r="K397" s="20"/>
      <c r="L397" s="20"/>
      <c r="S397" s="21"/>
      <c r="U397" s="21"/>
    </row>
    <row r="398">
      <c r="A398" s="22"/>
      <c r="B398" s="24" t="s">
        <v>4346</v>
      </c>
      <c r="C398" s="21" t="s">
        <v>4347</v>
      </c>
      <c r="D398" s="24"/>
      <c r="E398" s="24"/>
      <c r="G398" s="22"/>
      <c r="J398" s="21"/>
      <c r="K398" s="20"/>
      <c r="L398" s="110"/>
      <c r="S398" s="21"/>
      <c r="U398" s="21"/>
    </row>
    <row r="399">
      <c r="A399" s="22"/>
      <c r="B399" s="24" t="s">
        <v>4583</v>
      </c>
      <c r="C399" s="24" t="s">
        <v>4584</v>
      </c>
      <c r="D399" s="24"/>
      <c r="E399" s="24"/>
      <c r="G399" s="22"/>
      <c r="J399" s="21"/>
      <c r="K399" s="20"/>
      <c r="L399" s="110"/>
      <c r="S399" s="21"/>
      <c r="U399" s="21"/>
    </row>
    <row r="400">
      <c r="A400" s="22"/>
      <c r="B400" s="24" t="s">
        <v>4585</v>
      </c>
      <c r="C400" s="24" t="s">
        <v>4586</v>
      </c>
      <c r="D400" s="24"/>
      <c r="E400" s="24"/>
      <c r="G400" s="22"/>
      <c r="J400" s="21"/>
      <c r="K400" s="20"/>
      <c r="L400" s="110"/>
      <c r="S400" s="21"/>
      <c r="U400" s="21"/>
    </row>
    <row r="401">
      <c r="A401" s="22"/>
      <c r="B401" s="24" t="s">
        <v>4587</v>
      </c>
      <c r="C401" s="24"/>
      <c r="D401" s="24"/>
      <c r="E401" s="24"/>
      <c r="G401" s="22"/>
      <c r="J401" s="21"/>
      <c r="K401" s="20"/>
      <c r="L401" s="110"/>
      <c r="S401" s="21"/>
      <c r="U401" s="21"/>
    </row>
    <row r="402">
      <c r="A402" s="22"/>
      <c r="B402" s="24" t="s">
        <v>4588</v>
      </c>
      <c r="C402" s="21" t="s">
        <v>4333</v>
      </c>
      <c r="D402" s="24"/>
      <c r="E402" s="24"/>
      <c r="G402" s="22"/>
      <c r="J402" s="21"/>
      <c r="K402" s="38"/>
      <c r="L402" s="110"/>
      <c r="S402" s="21"/>
      <c r="U402" s="21"/>
    </row>
    <row r="403">
      <c r="A403" s="22"/>
      <c r="B403" s="24" t="s">
        <v>4589</v>
      </c>
      <c r="D403" s="24"/>
      <c r="E403" s="24"/>
      <c r="G403" s="22"/>
      <c r="J403" s="21"/>
      <c r="K403" s="38"/>
      <c r="L403" s="110"/>
      <c r="S403" s="21"/>
      <c r="U403" s="21"/>
    </row>
    <row r="404">
      <c r="A404" s="22"/>
      <c r="B404" s="24" t="s">
        <v>4590</v>
      </c>
      <c r="C404" s="21" t="s">
        <v>4316</v>
      </c>
      <c r="D404" s="24"/>
      <c r="E404" s="24"/>
      <c r="G404" s="22"/>
      <c r="J404" s="21"/>
      <c r="K404" s="38"/>
      <c r="L404" s="110"/>
      <c r="S404" s="21"/>
      <c r="U404" s="21"/>
    </row>
    <row r="405">
      <c r="A405" s="22"/>
      <c r="B405" s="24" t="s">
        <v>1824</v>
      </c>
      <c r="C405" s="21" t="s">
        <v>1825</v>
      </c>
      <c r="D405" s="24"/>
      <c r="E405" s="24"/>
      <c r="G405" s="22"/>
      <c r="J405" s="21"/>
      <c r="K405" s="38"/>
      <c r="L405" s="110"/>
      <c r="S405" s="21"/>
      <c r="U405" s="21"/>
    </row>
    <row r="406">
      <c r="A406" s="22"/>
      <c r="B406" s="24" t="s">
        <v>4310</v>
      </c>
      <c r="C406" s="21" t="s">
        <v>4311</v>
      </c>
      <c r="D406" s="24"/>
      <c r="E406" s="24"/>
      <c r="G406" s="22"/>
      <c r="J406" s="21"/>
      <c r="K406" s="38"/>
      <c r="L406" s="110"/>
      <c r="S406" s="21"/>
      <c r="U406" s="21"/>
    </row>
    <row r="407">
      <c r="A407" s="22"/>
      <c r="B407" s="24" t="s">
        <v>4313</v>
      </c>
      <c r="C407" s="21" t="s">
        <v>4314</v>
      </c>
      <c r="D407" s="24"/>
      <c r="E407" s="24"/>
      <c r="G407" s="22"/>
      <c r="J407" s="21"/>
      <c r="K407" s="38"/>
      <c r="L407" s="110"/>
      <c r="S407" s="21"/>
      <c r="U407" s="21"/>
    </row>
    <row r="408">
      <c r="A408" s="22"/>
      <c r="B408" s="24" t="s">
        <v>4591</v>
      </c>
      <c r="C408" s="21" t="s">
        <v>4592</v>
      </c>
      <c r="D408" s="24"/>
      <c r="E408" s="24"/>
      <c r="G408" s="22"/>
      <c r="J408" s="21"/>
      <c r="K408" s="38"/>
      <c r="L408" s="110"/>
      <c r="S408" s="21"/>
      <c r="U408" s="21"/>
    </row>
    <row r="409">
      <c r="A409" s="22"/>
      <c r="B409" s="24" t="s">
        <v>4593</v>
      </c>
      <c r="C409" s="21" t="s">
        <v>4594</v>
      </c>
      <c r="D409" s="24"/>
      <c r="E409" s="24"/>
      <c r="G409" s="22"/>
      <c r="J409" s="21"/>
      <c r="K409" s="38"/>
      <c r="L409" s="110"/>
      <c r="S409" s="21"/>
      <c r="U409" s="21"/>
    </row>
    <row r="410">
      <c r="A410" s="22"/>
      <c r="B410" s="24" t="s">
        <v>646</v>
      </c>
      <c r="C410" s="21" t="s">
        <v>4595</v>
      </c>
      <c r="D410" s="24"/>
      <c r="E410" s="24"/>
      <c r="G410" s="22"/>
      <c r="J410" s="21"/>
      <c r="K410" s="38"/>
      <c r="L410" s="110"/>
      <c r="S410" s="21"/>
      <c r="U410" s="21"/>
    </row>
    <row r="411">
      <c r="A411" s="22"/>
      <c r="B411" s="24"/>
      <c r="C411" s="21" t="s">
        <v>4596</v>
      </c>
      <c r="D411" s="24"/>
      <c r="E411" s="24"/>
      <c r="G411" s="22"/>
      <c r="J411" s="21"/>
      <c r="K411" s="38"/>
      <c r="L411" s="110"/>
      <c r="S411" s="21"/>
      <c r="U411" s="21"/>
    </row>
    <row r="412">
      <c r="A412" s="22"/>
      <c r="B412" s="24" t="s">
        <v>4597</v>
      </c>
      <c r="C412" s="21" t="s">
        <v>4598</v>
      </c>
      <c r="D412" s="24"/>
      <c r="E412" s="24"/>
      <c r="G412" s="22"/>
      <c r="J412" s="21"/>
      <c r="K412" s="38"/>
      <c r="L412" s="110"/>
      <c r="S412" s="21"/>
      <c r="U412" s="21"/>
    </row>
    <row r="413">
      <c r="A413" s="22"/>
      <c r="B413" s="20" t="s">
        <v>140</v>
      </c>
      <c r="C413" s="20"/>
      <c r="D413" s="24" t="s">
        <v>4599</v>
      </c>
      <c r="E413" s="24" t="s">
        <v>4599</v>
      </c>
      <c r="F413" s="21" t="s">
        <v>38</v>
      </c>
      <c r="G413" s="22">
        <v>5</v>
      </c>
      <c r="I413" s="20"/>
      <c r="K413" s="20"/>
      <c r="L413" s="21">
        <f t="shared" si="1375"/>
        <v>0.029999999999999999</v>
      </c>
      <c r="M413" s="21">
        <f t="shared" si="1375"/>
        <v>0.029999999999999999</v>
      </c>
      <c r="N413" s="21">
        <f t="shared" si="1375"/>
        <v>0.029999999999999999</v>
      </c>
      <c r="O413" s="21">
        <f t="shared" si="1375"/>
        <v>0.029999999999999999</v>
      </c>
      <c r="P413" s="21">
        <f t="shared" si="1375"/>
        <v>0.029999999999999999</v>
      </c>
      <c r="Q413" s="21">
        <f>R413</f>
        <v>0.029999999999999999</v>
      </c>
      <c r="R413" s="21">
        <v>0.029999999999999999</v>
      </c>
      <c r="S413" s="21"/>
      <c r="U413" s="21"/>
    </row>
    <row r="414">
      <c r="A414" s="22"/>
      <c r="B414" s="24" t="s">
        <v>646</v>
      </c>
      <c r="C414" s="21" t="s">
        <v>4595</v>
      </c>
      <c r="D414" s="24"/>
      <c r="E414" s="24"/>
      <c r="G414" s="22"/>
      <c r="I414" s="20"/>
      <c r="K414" s="20"/>
      <c r="L414" s="20"/>
      <c r="M414" s="23"/>
      <c r="Q414" s="21"/>
      <c r="R414" s="21"/>
      <c r="S414" s="21"/>
      <c r="U414" s="21"/>
    </row>
    <row r="415">
      <c r="A415" s="22"/>
      <c r="B415" s="20"/>
      <c r="C415" s="21" t="s">
        <v>4596</v>
      </c>
      <c r="D415" s="24"/>
      <c r="E415" s="24"/>
      <c r="G415" s="22"/>
      <c r="I415" s="20"/>
      <c r="K415" s="20"/>
      <c r="L415" s="20"/>
      <c r="M415" s="20"/>
      <c r="R415" s="21"/>
      <c r="S415" s="21"/>
      <c r="U415" s="21"/>
    </row>
    <row r="416">
      <c r="A416" s="22"/>
      <c r="B416" s="24" t="s">
        <v>4600</v>
      </c>
      <c r="C416" s="21" t="s">
        <v>4601</v>
      </c>
      <c r="D416" s="24"/>
      <c r="E416" s="24"/>
      <c r="G416" s="22"/>
      <c r="I416" s="20"/>
      <c r="K416" s="20"/>
      <c r="L416" s="20"/>
      <c r="R416" s="21"/>
      <c r="S416" s="21"/>
      <c r="U416" s="21"/>
    </row>
    <row r="417">
      <c r="A417" s="22"/>
      <c r="B417" s="24" t="s">
        <v>4602</v>
      </c>
      <c r="C417" s="21" t="s">
        <v>4603</v>
      </c>
      <c r="D417" s="24"/>
      <c r="E417" s="24"/>
      <c r="G417" s="22"/>
      <c r="I417" s="20"/>
      <c r="K417" s="20"/>
      <c r="L417" s="20"/>
      <c r="R417" s="21"/>
      <c r="S417" s="21"/>
      <c r="U417" s="21"/>
    </row>
    <row r="418">
      <c r="A418" s="22"/>
      <c r="B418" s="24" t="s">
        <v>4604</v>
      </c>
      <c r="C418" s="21" t="s">
        <v>4605</v>
      </c>
      <c r="D418" s="24"/>
      <c r="E418" s="24"/>
      <c r="G418" s="22"/>
      <c r="I418" s="20"/>
      <c r="K418" s="20"/>
      <c r="L418" s="20"/>
      <c r="R418" s="21"/>
      <c r="S418" s="21"/>
      <c r="U418" s="21"/>
    </row>
    <row r="419">
      <c r="A419" s="22"/>
      <c r="B419" s="24" t="s">
        <v>140</v>
      </c>
      <c r="D419" s="24" t="s">
        <v>4606</v>
      </c>
      <c r="E419" s="24" t="s">
        <v>4606</v>
      </c>
      <c r="F419" s="21" t="s">
        <v>38</v>
      </c>
      <c r="G419" s="22">
        <v>5</v>
      </c>
      <c r="I419" s="20"/>
      <c r="K419" s="20"/>
      <c r="L419" s="21">
        <f t="shared" si="1375"/>
        <v>0.040000000000000001</v>
      </c>
      <c r="M419" s="21">
        <f t="shared" si="1375"/>
        <v>0.040000000000000001</v>
      </c>
      <c r="N419" s="21">
        <f t="shared" si="1375"/>
        <v>0.040000000000000001</v>
      </c>
      <c r="O419" s="21">
        <f t="shared" si="1375"/>
        <v>0.040000000000000001</v>
      </c>
      <c r="P419" s="21">
        <f t="shared" si="1375"/>
        <v>0.040000000000000001</v>
      </c>
      <c r="Q419" s="21">
        <f>R419</f>
        <v>0.040000000000000001</v>
      </c>
      <c r="R419" s="21">
        <v>0.040000000000000001</v>
      </c>
      <c r="S419" s="21"/>
      <c r="U419" s="21"/>
    </row>
    <row r="420">
      <c r="A420" s="22"/>
      <c r="B420" s="24" t="s">
        <v>4607</v>
      </c>
      <c r="C420" s="21" t="s">
        <v>4316</v>
      </c>
      <c r="D420" s="24"/>
      <c r="E420" s="24"/>
      <c r="G420" s="22"/>
      <c r="I420" s="20"/>
      <c r="K420" s="20"/>
      <c r="L420" s="20"/>
      <c r="R420" s="21"/>
      <c r="S420" s="21"/>
      <c r="U420" s="21"/>
    </row>
    <row r="421">
      <c r="A421" s="22"/>
      <c r="B421" s="24" t="s">
        <v>4334</v>
      </c>
      <c r="C421" s="21" t="s">
        <v>4608</v>
      </c>
      <c r="D421" s="24"/>
      <c r="E421" s="24"/>
      <c r="G421" s="22"/>
      <c r="I421" s="20"/>
      <c r="K421" s="20"/>
      <c r="L421" s="20"/>
      <c r="R421" s="21"/>
      <c r="S421" s="21"/>
      <c r="U421" s="21"/>
    </row>
    <row r="422">
      <c r="A422" s="22"/>
      <c r="B422" s="24" t="s">
        <v>4609</v>
      </c>
      <c r="C422" s="21" t="s">
        <v>4610</v>
      </c>
      <c r="D422" s="24"/>
      <c r="E422" s="24"/>
      <c r="G422" s="22"/>
      <c r="I422" s="20"/>
      <c r="K422" s="20"/>
      <c r="L422" s="20"/>
      <c r="R422" s="21"/>
      <c r="S422" s="21"/>
      <c r="U422" s="21"/>
    </row>
    <row r="423">
      <c r="A423" s="22"/>
      <c r="B423" s="24" t="s">
        <v>4611</v>
      </c>
      <c r="C423" s="24" t="s">
        <v>4612</v>
      </c>
      <c r="D423" s="24"/>
      <c r="E423" s="24"/>
      <c r="G423" s="22"/>
      <c r="I423" s="20"/>
      <c r="K423" s="20"/>
      <c r="L423" s="20"/>
      <c r="R423" s="21"/>
      <c r="S423" s="21"/>
      <c r="U423" s="21"/>
    </row>
    <row r="424">
      <c r="A424" s="22"/>
      <c r="B424" s="24" t="s">
        <v>4613</v>
      </c>
      <c r="C424" s="24" t="s">
        <v>4614</v>
      </c>
      <c r="D424" s="24"/>
      <c r="E424" s="24"/>
      <c r="G424" s="22"/>
      <c r="I424" s="20"/>
      <c r="K424" s="20"/>
      <c r="L424" s="20"/>
      <c r="R424" s="21"/>
      <c r="S424" s="21"/>
      <c r="U424" s="21"/>
    </row>
    <row r="425">
      <c r="A425" s="22"/>
      <c r="B425" s="24" t="s">
        <v>4615</v>
      </c>
      <c r="C425" s="21" t="s">
        <v>4616</v>
      </c>
      <c r="D425" s="24"/>
      <c r="E425" s="24"/>
      <c r="G425" s="22"/>
      <c r="I425" s="20"/>
      <c r="K425" s="20"/>
      <c r="L425" s="20"/>
      <c r="R425" s="21"/>
      <c r="S425" s="21"/>
      <c r="U425" s="21"/>
    </row>
    <row r="426">
      <c r="A426" s="22"/>
      <c r="B426" s="24" t="s">
        <v>4346</v>
      </c>
      <c r="C426" s="21" t="s">
        <v>4347</v>
      </c>
      <c r="D426" s="24"/>
      <c r="E426" s="24"/>
      <c r="G426" s="22"/>
      <c r="I426" s="20"/>
      <c r="K426" s="20"/>
      <c r="L426" s="20"/>
      <c r="R426" s="21"/>
      <c r="S426" s="21"/>
      <c r="U426" s="21"/>
    </row>
    <row r="427">
      <c r="A427" s="22"/>
      <c r="B427" s="24"/>
      <c r="D427" s="38" t="s">
        <v>4617</v>
      </c>
      <c r="E427" s="24"/>
      <c r="F427" s="48" t="s">
        <v>38</v>
      </c>
      <c r="G427" s="81">
        <v>5</v>
      </c>
      <c r="I427" s="48"/>
      <c r="J427" s="21"/>
      <c r="K427" s="38"/>
      <c r="L427" s="48">
        <f t="shared" ref="L427:Q427" si="1376">L389+L396+L413+L419</f>
        <v>0.45000000000000001</v>
      </c>
      <c r="M427" s="48">
        <f t="shared" si="1376"/>
        <v>0.45000000000000001</v>
      </c>
      <c r="N427" s="48">
        <f t="shared" si="1376"/>
        <v>0.45000000000000001</v>
      </c>
      <c r="O427" s="48">
        <f t="shared" si="1376"/>
        <v>0.45000000000000001</v>
      </c>
      <c r="P427" s="48">
        <f t="shared" si="1376"/>
        <v>0.45000000000000001</v>
      </c>
      <c r="Q427" s="48">
        <f t="shared" si="1376"/>
        <v>0.45000000000000001</v>
      </c>
      <c r="R427" s="48">
        <f>R389+R396+R413+R419</f>
        <v>0.45000000000000001</v>
      </c>
      <c r="S427" s="21"/>
      <c r="U427" s="21"/>
    </row>
    <row r="428" s="80" customFormat="1">
      <c r="A428" s="48"/>
      <c r="C428" s="80"/>
      <c r="E428" s="38"/>
      <c r="F428" s="48"/>
      <c r="G428" s="48"/>
      <c r="H428" s="48"/>
      <c r="I428" s="87"/>
      <c r="K428" s="48"/>
      <c r="L428" s="48"/>
      <c r="M428" s="48"/>
      <c r="N428" s="48"/>
      <c r="O428" s="48"/>
      <c r="P428" s="48"/>
      <c r="Q428" s="48"/>
      <c r="R428" s="48"/>
    </row>
    <row r="429" s="80" customFormat="1">
      <c r="A429" s="48"/>
      <c r="C429" s="80"/>
      <c r="D429" s="80" t="s">
        <v>4618</v>
      </c>
      <c r="E429" s="38"/>
      <c r="F429" s="48"/>
      <c r="G429" s="48"/>
      <c r="H429" s="48"/>
      <c r="I429" s="87"/>
      <c r="K429" s="48"/>
      <c r="L429" s="48">
        <f t="shared" ref="L429:Q429" si="1377">L386+L427</f>
        <v>0.69999999999999996</v>
      </c>
      <c r="M429" s="48">
        <f t="shared" si="1377"/>
        <v>0.69999999999999996</v>
      </c>
      <c r="N429" s="48">
        <f t="shared" si="1377"/>
        <v>0.69999999999999996</v>
      </c>
      <c r="O429" s="48">
        <f t="shared" si="1377"/>
        <v>0.69999999999999996</v>
      </c>
      <c r="P429" s="48">
        <f t="shared" si="1377"/>
        <v>0.69999999999999996</v>
      </c>
      <c r="Q429" s="48">
        <f t="shared" si="1377"/>
        <v>0.69999999999999996</v>
      </c>
      <c r="R429" s="48">
        <f>R386+R427</f>
        <v>0.69999999999999996</v>
      </c>
    </row>
    <row r="430" s="80" customFormat="1" hidden="1">
      <c r="A430" s="48"/>
      <c r="C430" s="80"/>
      <c r="E430" s="38"/>
      <c r="F430" s="48"/>
      <c r="G430" s="48"/>
      <c r="H430" s="48"/>
      <c r="I430" s="87"/>
      <c r="K430" s="48"/>
      <c r="L430" s="48"/>
      <c r="M430" s="48"/>
      <c r="N430" s="48"/>
      <c r="O430" s="48"/>
      <c r="P430" s="48"/>
      <c r="Q430" s="48"/>
      <c r="R430" s="48"/>
    </row>
    <row r="431" s="80" customFormat="1" hidden="1">
      <c r="A431" s="48"/>
      <c r="C431" s="80"/>
      <c r="E431" s="38"/>
      <c r="F431" s="48"/>
      <c r="G431" s="38" t="s">
        <v>1181</v>
      </c>
      <c r="H431" s="48"/>
      <c r="I431" s="87"/>
      <c r="K431" s="48"/>
      <c r="L431" s="48">
        <f t="shared" ref="L431:Q431" si="1378">L386+L427</f>
        <v>0.69999999999999996</v>
      </c>
      <c r="M431" s="48">
        <f t="shared" si="1378"/>
        <v>0.69999999999999996</v>
      </c>
      <c r="N431" s="48">
        <f t="shared" si="1378"/>
        <v>0.69999999999999996</v>
      </c>
      <c r="O431" s="48">
        <f t="shared" si="1378"/>
        <v>0.69999999999999996</v>
      </c>
      <c r="P431" s="48">
        <f t="shared" si="1378"/>
        <v>0.69999999999999996</v>
      </c>
      <c r="Q431" s="48">
        <f t="shared" si="1378"/>
        <v>0.69999999999999996</v>
      </c>
      <c r="R431" s="48">
        <f>R386+R427</f>
        <v>0.69999999999999996</v>
      </c>
    </row>
    <row r="432" s="80" customFormat="1" hidden="1">
      <c r="A432" s="48"/>
      <c r="C432" s="80"/>
      <c r="E432" s="38"/>
      <c r="F432" s="48"/>
      <c r="G432" s="38" t="s">
        <v>2523</v>
      </c>
      <c r="H432" s="48"/>
      <c r="I432" s="87"/>
      <c r="K432" s="48"/>
      <c r="L432" s="48"/>
      <c r="M432" s="48"/>
      <c r="N432" s="48"/>
      <c r="O432" s="48"/>
      <c r="P432" s="48"/>
      <c r="Q432" s="48"/>
      <c r="R432" s="48"/>
    </row>
    <row r="433" s="80" customFormat="1" hidden="1">
      <c r="A433" s="48"/>
      <c r="C433" s="80"/>
      <c r="E433" s="38"/>
      <c r="F433" s="48"/>
      <c r="G433" s="38" t="s">
        <v>2502</v>
      </c>
      <c r="H433" s="48"/>
      <c r="I433" s="87"/>
      <c r="K433" s="48"/>
      <c r="L433" s="48">
        <f>SUM(L431:L432)</f>
        <v>0.69999999999999996</v>
      </c>
      <c r="M433" s="48">
        <f t="shared" ref="M433:R433" si="1379">SUM(M431:M432)</f>
        <v>0.69999999999999996</v>
      </c>
      <c r="N433" s="48">
        <f t="shared" si="1379"/>
        <v>0.69999999999999996</v>
      </c>
      <c r="O433" s="48">
        <f t="shared" si="1379"/>
        <v>0.69999999999999996</v>
      </c>
      <c r="P433" s="48">
        <f t="shared" si="1379"/>
        <v>0.69999999999999996</v>
      </c>
      <c r="Q433" s="48">
        <f t="shared" si="1379"/>
        <v>0.69999999999999996</v>
      </c>
      <c r="R433" s="48">
        <f t="shared" si="1379"/>
        <v>0.69999999999999996</v>
      </c>
    </row>
    <row r="434" s="80" customFormat="1" hidden="1">
      <c r="A434" s="48"/>
      <c r="C434" s="80"/>
      <c r="E434" s="38"/>
      <c r="F434" s="48"/>
      <c r="G434" s="38" t="s">
        <v>38</v>
      </c>
      <c r="H434" s="48"/>
      <c r="I434" s="87"/>
      <c r="K434" s="48"/>
      <c r="L434" s="48">
        <f t="shared" ref="L434:Q434" si="1380">L386+L427</f>
        <v>0.69999999999999996</v>
      </c>
      <c r="M434" s="48">
        <f t="shared" si="1380"/>
        <v>0.69999999999999996</v>
      </c>
      <c r="N434" s="48">
        <f t="shared" si="1380"/>
        <v>0.69999999999999996</v>
      </c>
      <c r="O434" s="48">
        <f t="shared" si="1380"/>
        <v>0.69999999999999996</v>
      </c>
      <c r="P434" s="48">
        <f t="shared" si="1380"/>
        <v>0.69999999999999996</v>
      </c>
      <c r="Q434" s="48">
        <f t="shared" si="1380"/>
        <v>0.69999999999999996</v>
      </c>
      <c r="R434" s="48">
        <f>R386+R427</f>
        <v>0.69999999999999996</v>
      </c>
    </row>
    <row r="435" s="80" customFormat="1" ht="12.75" customHeight="1">
      <c r="A435" s="48"/>
      <c r="C435" s="48"/>
      <c r="E435" s="38"/>
      <c r="F435" s="48"/>
      <c r="G435" s="48"/>
      <c r="H435" s="48"/>
      <c r="I435" s="48"/>
      <c r="J435" s="48"/>
      <c r="K435" s="61"/>
      <c r="L435" s="48"/>
      <c r="M435" s="48"/>
      <c r="N435" s="48"/>
      <c r="O435" s="48"/>
      <c r="P435" s="48"/>
      <c r="Q435" s="48"/>
      <c r="R435" s="48"/>
    </row>
    <row r="436" s="80" customFormat="1">
      <c r="A436" s="48"/>
      <c r="C436" s="48"/>
      <c r="D436" s="177" t="s">
        <v>4831</v>
      </c>
      <c r="E436" s="38"/>
      <c r="F436" s="48"/>
      <c r="G436" s="48"/>
      <c r="H436" s="48"/>
      <c r="I436" s="48"/>
      <c r="J436" s="48"/>
      <c r="K436" s="61"/>
      <c r="L436" s="61"/>
      <c r="M436" s="61"/>
      <c r="N436" s="61"/>
      <c r="O436" s="61"/>
      <c r="P436" s="61"/>
      <c r="Q436" s="61"/>
      <c r="R436" s="61"/>
    </row>
    <row r="437" hidden="1">
      <c r="A437" s="22"/>
      <c r="G437" s="22"/>
      <c r="J437" s="21"/>
      <c r="K437" s="21"/>
      <c r="L437" s="21"/>
      <c r="M437" s="21"/>
      <c r="N437" s="21"/>
      <c r="O437" s="21"/>
      <c r="P437" s="21"/>
      <c r="Q437" s="21"/>
      <c r="R437" s="21"/>
    </row>
    <row r="438" s="116" customFormat="1" hidden="1">
      <c r="A438" s="117"/>
      <c r="B438" s="257"/>
      <c r="C438" s="119"/>
      <c r="D438" s="119" t="s">
        <v>3364</v>
      </c>
      <c r="E438" s="119"/>
      <c r="F438" s="119" t="s">
        <v>38</v>
      </c>
      <c r="G438" s="117">
        <v>20</v>
      </c>
      <c r="H438" s="119"/>
      <c r="I438" s="119"/>
      <c r="J438" s="119"/>
      <c r="K438" s="119"/>
      <c r="L438" s="119"/>
      <c r="M438" s="119"/>
      <c r="N438" s="119">
        <f>'ГВО-ВПМЭС'!N149</f>
        <v>0</v>
      </c>
      <c r="O438" s="119">
        <f>'ГВО-ВПМЭС'!O149</f>
        <v>0</v>
      </c>
      <c r="P438" s="119">
        <f>'ГВО-ВПМЭС'!P149</f>
        <v>0</v>
      </c>
      <c r="Q438" s="119">
        <f>'ГВО-ВПМЭС'!Q149</f>
        <v>0</v>
      </c>
      <c r="R438" s="119">
        <f>'ГВО-ВПМЭС'!R149</f>
        <v>0</v>
      </c>
    </row>
    <row r="439" ht="12.75" customHeight="1">
      <c r="A439" s="22"/>
      <c r="B439" s="20"/>
      <c r="E439" s="24"/>
      <c r="G439" s="22"/>
      <c r="K439" s="89"/>
      <c r="L439" s="89"/>
      <c r="N439" s="248"/>
      <c r="O439" s="248"/>
      <c r="P439" s="248"/>
      <c r="Q439" s="248"/>
      <c r="R439" s="248"/>
    </row>
    <row r="440" s="80" customFormat="1">
      <c r="A440" s="22">
        <v>1</v>
      </c>
      <c r="B440" s="24"/>
      <c r="C440" s="21"/>
      <c r="D440" s="38" t="s">
        <v>4832</v>
      </c>
      <c r="E440" s="101"/>
      <c r="F440" s="48"/>
      <c r="G440" s="81"/>
      <c r="H440" s="48"/>
      <c r="I440" s="48"/>
      <c r="J440" s="48"/>
      <c r="M440" s="61"/>
      <c r="N440" s="61"/>
      <c r="O440" s="61"/>
      <c r="P440" s="61"/>
      <c r="Q440" s="61"/>
      <c r="R440" s="61"/>
      <c r="S440" s="48"/>
      <c r="U440" s="48"/>
    </row>
    <row r="441">
      <c r="A441" s="22"/>
      <c r="B441" s="24" t="s">
        <v>140</v>
      </c>
      <c r="D441" s="24" t="s">
        <v>4833</v>
      </c>
      <c r="E441" s="24" t="s">
        <v>4833</v>
      </c>
      <c r="F441" s="21" t="s">
        <v>101</v>
      </c>
      <c r="G441" s="22">
        <v>5</v>
      </c>
      <c r="I441" s="20"/>
      <c r="J441" s="21"/>
      <c r="K441" s="20"/>
      <c r="L441" s="20"/>
      <c r="M441" s="21"/>
      <c r="N441" s="21">
        <f>O441</f>
        <v>0.11</v>
      </c>
      <c r="O441" s="21">
        <f>P441</f>
        <v>0.11</v>
      </c>
      <c r="P441" s="21">
        <f>Q441</f>
        <v>0.11</v>
      </c>
      <c r="Q441" s="21">
        <f>R441</f>
        <v>0.11</v>
      </c>
      <c r="R441" s="21">
        <v>0.11</v>
      </c>
      <c r="S441" s="21"/>
      <c r="U441" s="21"/>
    </row>
    <row r="442">
      <c r="A442" s="22"/>
      <c r="B442" s="24" t="s">
        <v>159</v>
      </c>
      <c r="C442" s="24" t="s">
        <v>3412</v>
      </c>
      <c r="D442" s="24"/>
      <c r="E442" s="24"/>
      <c r="G442" s="22"/>
      <c r="J442" s="21"/>
      <c r="K442" s="38"/>
      <c r="L442" s="97"/>
      <c r="S442" s="21"/>
      <c r="U442" s="21"/>
    </row>
    <row r="443">
      <c r="A443" s="22"/>
      <c r="B443" s="20" t="s">
        <v>1031</v>
      </c>
      <c r="C443" s="24" t="s">
        <v>3403</v>
      </c>
      <c r="D443" s="24"/>
      <c r="E443" s="24"/>
      <c r="G443" s="22"/>
      <c r="J443" s="21"/>
      <c r="K443" s="20"/>
      <c r="L443" s="20"/>
      <c r="M443" s="20"/>
      <c r="N443" s="20"/>
      <c r="S443" s="21"/>
      <c r="U443" s="21"/>
    </row>
    <row r="444">
      <c r="A444" s="22"/>
      <c r="B444" s="24" t="s">
        <v>1367</v>
      </c>
      <c r="C444" s="21" t="s">
        <v>4834</v>
      </c>
      <c r="D444" s="24"/>
      <c r="E444" s="24"/>
      <c r="G444" s="22"/>
      <c r="J444" s="21"/>
      <c r="K444" s="20"/>
      <c r="L444" s="20"/>
      <c r="M444" s="20"/>
      <c r="N444" s="20"/>
      <c r="S444" s="21"/>
      <c r="U444" s="21"/>
    </row>
    <row r="445">
      <c r="A445" s="22"/>
      <c r="B445" s="24" t="s">
        <v>4835</v>
      </c>
      <c r="C445" s="21" t="s">
        <v>4836</v>
      </c>
      <c r="D445" s="24"/>
      <c r="E445" s="24"/>
      <c r="G445" s="22"/>
      <c r="J445" s="21"/>
      <c r="K445" s="20"/>
      <c r="L445" s="20"/>
      <c r="M445" s="20"/>
      <c r="N445" s="20"/>
      <c r="S445" s="21"/>
      <c r="U445" s="21"/>
    </row>
    <row r="446">
      <c r="A446" s="22"/>
      <c r="B446" s="24" t="s">
        <v>4837</v>
      </c>
      <c r="D446" s="24"/>
      <c r="E446" s="24"/>
      <c r="G446" s="22"/>
      <c r="J446" s="21"/>
      <c r="K446" s="20"/>
      <c r="L446" s="20"/>
      <c r="M446" s="20"/>
      <c r="N446" s="20"/>
      <c r="S446" s="21"/>
      <c r="U446" s="21"/>
    </row>
    <row r="447">
      <c r="A447" s="22"/>
      <c r="B447" s="24" t="s">
        <v>4838</v>
      </c>
      <c r="C447" s="21" t="s">
        <v>4839</v>
      </c>
      <c r="D447" s="24"/>
      <c r="E447" s="24"/>
      <c r="G447" s="22"/>
      <c r="J447" s="21"/>
      <c r="K447" s="38"/>
      <c r="L447" s="20"/>
      <c r="M447" s="110"/>
      <c r="S447" s="21"/>
      <c r="U447" s="21"/>
    </row>
    <row r="448">
      <c r="A448" s="22"/>
      <c r="B448" s="24" t="s">
        <v>4840</v>
      </c>
      <c r="C448" s="21" t="s">
        <v>4841</v>
      </c>
      <c r="D448" s="24"/>
      <c r="E448" s="24"/>
      <c r="G448" s="22"/>
      <c r="J448" s="21"/>
      <c r="K448" s="38"/>
      <c r="L448" s="110"/>
      <c r="M448" s="110"/>
      <c r="S448" s="21"/>
      <c r="U448" s="21"/>
    </row>
    <row r="449">
      <c r="A449" s="22"/>
      <c r="B449" s="24" t="s">
        <v>4842</v>
      </c>
      <c r="C449" s="21" t="s">
        <v>4843</v>
      </c>
      <c r="D449" s="24"/>
      <c r="E449" s="24"/>
      <c r="G449" s="22"/>
      <c r="J449" s="21"/>
      <c r="K449" s="38"/>
      <c r="L449" s="110"/>
      <c r="S449" s="21"/>
      <c r="U449" s="21"/>
    </row>
    <row r="450">
      <c r="A450" s="22"/>
      <c r="B450" s="24" t="s">
        <v>4844</v>
      </c>
      <c r="C450" s="24" t="s">
        <v>4845</v>
      </c>
      <c r="D450" s="24"/>
      <c r="E450" s="24"/>
      <c r="G450" s="22"/>
      <c r="J450" s="21"/>
      <c r="K450" s="38"/>
      <c r="L450" s="110"/>
      <c r="S450" s="21"/>
      <c r="U450" s="21"/>
    </row>
    <row r="451">
      <c r="A451" s="22"/>
      <c r="B451" s="24" t="s">
        <v>4846</v>
      </c>
      <c r="C451" s="24" t="s">
        <v>4847</v>
      </c>
      <c r="D451" s="24"/>
      <c r="E451" s="24"/>
      <c r="G451" s="22"/>
      <c r="J451" s="21"/>
      <c r="K451" s="20"/>
      <c r="L451" s="20"/>
      <c r="S451" s="21"/>
      <c r="U451" s="21"/>
    </row>
    <row r="452">
      <c r="A452" s="22"/>
      <c r="B452" s="24" t="s">
        <v>4848</v>
      </c>
      <c r="D452" s="24"/>
      <c r="E452" s="24"/>
      <c r="G452" s="22"/>
      <c r="J452" s="21"/>
      <c r="K452" s="20"/>
      <c r="L452" s="20"/>
      <c r="S452" s="21"/>
      <c r="U452" s="21"/>
    </row>
    <row r="453">
      <c r="A453" s="22"/>
      <c r="B453" s="20" t="s">
        <v>140</v>
      </c>
      <c r="D453" s="24" t="s">
        <v>4849</v>
      </c>
      <c r="E453" s="21" t="s">
        <v>4849</v>
      </c>
      <c r="F453" s="21" t="s">
        <v>101</v>
      </c>
      <c r="G453" s="22">
        <v>5</v>
      </c>
      <c r="J453" s="21"/>
      <c r="K453" s="20"/>
      <c r="L453" s="238"/>
      <c r="M453" s="21"/>
      <c r="N453" s="21">
        <f>O453</f>
        <v>0.29999999999999999</v>
      </c>
      <c r="O453" s="21">
        <f>P453</f>
        <v>0.29999999999999999</v>
      </c>
      <c r="P453" s="21">
        <f>Q453</f>
        <v>0.29999999999999999</v>
      </c>
      <c r="Q453" s="21">
        <f>R453</f>
        <v>0.29999999999999999</v>
      </c>
      <c r="R453" s="21">
        <v>0.29999999999999999</v>
      </c>
      <c r="S453" s="21"/>
      <c r="U453" s="21"/>
    </row>
    <row r="454">
      <c r="A454" s="22"/>
      <c r="B454" s="20" t="s">
        <v>4026</v>
      </c>
      <c r="C454" s="20" t="s">
        <v>4027</v>
      </c>
      <c r="D454" s="24"/>
      <c r="E454" s="24"/>
      <c r="G454" s="22"/>
      <c r="J454" s="21"/>
      <c r="K454" s="20"/>
      <c r="L454" s="238"/>
      <c r="S454" s="21"/>
      <c r="U454" s="21"/>
    </row>
    <row r="455">
      <c r="A455" s="22"/>
      <c r="B455" s="20" t="s">
        <v>4028</v>
      </c>
      <c r="D455" s="24"/>
      <c r="E455" s="24"/>
      <c r="G455" s="22"/>
      <c r="J455" s="21"/>
      <c r="K455" s="20"/>
      <c r="L455" s="238"/>
      <c r="S455" s="21"/>
      <c r="U455" s="21"/>
    </row>
    <row r="456">
      <c r="A456" s="22"/>
      <c r="B456" s="20" t="s">
        <v>170</v>
      </c>
      <c r="C456" s="20" t="s">
        <v>3381</v>
      </c>
      <c r="D456" s="24"/>
      <c r="E456" s="24"/>
      <c r="G456" s="22"/>
      <c r="J456" s="21"/>
      <c r="K456" s="20"/>
      <c r="L456" s="238"/>
      <c r="S456" s="21"/>
      <c r="U456" s="21"/>
    </row>
    <row r="457">
      <c r="A457" s="22"/>
      <c r="B457" s="24" t="s">
        <v>4850</v>
      </c>
      <c r="C457" s="21" t="s">
        <v>4851</v>
      </c>
      <c r="D457" s="24"/>
      <c r="E457" s="24"/>
      <c r="G457" s="22"/>
      <c r="J457" s="21"/>
      <c r="K457" s="20"/>
      <c r="L457" s="110"/>
      <c r="S457" s="21"/>
      <c r="U457" s="21"/>
    </row>
    <row r="458">
      <c r="A458" s="22"/>
      <c r="B458" s="24" t="s">
        <v>1367</v>
      </c>
      <c r="C458" s="21" t="s">
        <v>4834</v>
      </c>
      <c r="D458" s="24"/>
      <c r="E458" s="24"/>
      <c r="G458" s="22"/>
      <c r="J458" s="21"/>
      <c r="K458" s="20"/>
      <c r="L458" s="110"/>
      <c r="S458" s="21"/>
      <c r="U458" s="21"/>
    </row>
    <row r="459">
      <c r="A459" s="22"/>
      <c r="B459" s="24" t="s">
        <v>4852</v>
      </c>
      <c r="C459" s="24" t="s">
        <v>4853</v>
      </c>
      <c r="D459" s="24"/>
      <c r="E459" s="24"/>
      <c r="G459" s="22"/>
      <c r="J459" s="21"/>
      <c r="K459" s="20"/>
      <c r="L459" s="110"/>
      <c r="S459" s="21"/>
      <c r="U459" s="21"/>
    </row>
    <row r="460">
      <c r="A460" s="22"/>
      <c r="B460" s="24" t="s">
        <v>4844</v>
      </c>
      <c r="C460" s="24" t="s">
        <v>4845</v>
      </c>
      <c r="D460" s="24"/>
      <c r="E460" s="24"/>
      <c r="G460" s="22"/>
      <c r="J460" s="21"/>
      <c r="K460" s="38"/>
      <c r="L460" s="110"/>
      <c r="S460" s="21"/>
      <c r="U460" s="21"/>
    </row>
    <row r="461">
      <c r="A461" s="22"/>
      <c r="B461" s="24" t="s">
        <v>4854</v>
      </c>
      <c r="C461" s="24" t="s">
        <v>4855</v>
      </c>
      <c r="D461" s="24"/>
      <c r="E461" s="24"/>
      <c r="G461" s="22"/>
      <c r="J461" s="21"/>
      <c r="K461" s="38"/>
      <c r="L461" s="110"/>
      <c r="S461" s="21"/>
      <c r="U461" s="21"/>
    </row>
    <row r="462">
      <c r="A462" s="22"/>
      <c r="B462" s="24" t="s">
        <v>4856</v>
      </c>
      <c r="C462" s="24" t="s">
        <v>4857</v>
      </c>
      <c r="D462" s="24"/>
      <c r="E462" s="24"/>
      <c r="G462" s="22"/>
      <c r="J462" s="21"/>
      <c r="K462" s="38"/>
      <c r="L462" s="110"/>
      <c r="S462" s="21"/>
      <c r="U462" s="21"/>
    </row>
    <row r="463">
      <c r="A463" s="22"/>
      <c r="B463" s="24" t="s">
        <v>4858</v>
      </c>
      <c r="C463" s="21" t="s">
        <v>4859</v>
      </c>
      <c r="D463" s="24"/>
      <c r="E463" s="24"/>
      <c r="G463" s="22"/>
      <c r="J463" s="21"/>
      <c r="K463" s="38"/>
      <c r="L463" s="110"/>
      <c r="S463" s="21"/>
      <c r="U463" s="21"/>
    </row>
    <row r="464">
      <c r="A464" s="22"/>
      <c r="B464" s="24" t="s">
        <v>140</v>
      </c>
      <c r="D464" s="24" t="s">
        <v>4860</v>
      </c>
      <c r="E464" s="24" t="s">
        <v>4860</v>
      </c>
      <c r="F464" s="21" t="s">
        <v>101</v>
      </c>
      <c r="G464" s="22">
        <v>5</v>
      </c>
      <c r="I464" s="20"/>
      <c r="K464" s="20"/>
      <c r="L464" s="20"/>
      <c r="M464" s="21"/>
      <c r="N464" s="21">
        <f>O464</f>
        <v>0.40999999999999998</v>
      </c>
      <c r="O464" s="21">
        <f>P464</f>
        <v>0.40999999999999998</v>
      </c>
      <c r="P464" s="21">
        <f>Q464</f>
        <v>0.40999999999999998</v>
      </c>
      <c r="Q464" s="21">
        <f>R464</f>
        <v>0.40999999999999998</v>
      </c>
      <c r="R464" s="21">
        <v>0.40999999999999998</v>
      </c>
      <c r="S464" s="21"/>
      <c r="U464" s="21"/>
    </row>
    <row r="465">
      <c r="A465" s="22"/>
      <c r="B465" s="24" t="s">
        <v>1880</v>
      </c>
      <c r="C465" s="24" t="s">
        <v>3657</v>
      </c>
      <c r="D465" s="24"/>
      <c r="E465" s="24"/>
      <c r="G465" s="22"/>
      <c r="J465" s="21"/>
      <c r="K465" s="38"/>
      <c r="L465" s="97"/>
      <c r="S465" s="21"/>
      <c r="U465" s="21"/>
    </row>
    <row r="466">
      <c r="A466" s="22"/>
      <c r="B466" s="24" t="s">
        <v>4026</v>
      </c>
      <c r="C466" s="24" t="s">
        <v>4027</v>
      </c>
      <c r="D466" s="24"/>
      <c r="E466" s="24"/>
      <c r="G466" s="22"/>
      <c r="J466" s="21"/>
      <c r="K466" s="38"/>
      <c r="L466" s="97"/>
      <c r="S466" s="21"/>
      <c r="U466" s="21"/>
    </row>
    <row r="467">
      <c r="A467" s="22"/>
      <c r="B467" s="24" t="s">
        <v>4028</v>
      </c>
      <c r="D467" s="24"/>
      <c r="E467" s="24"/>
      <c r="G467" s="22"/>
      <c r="J467" s="21"/>
      <c r="K467" s="38"/>
      <c r="L467" s="97"/>
      <c r="S467" s="21"/>
      <c r="U467" s="21"/>
    </row>
    <row r="468">
      <c r="A468" s="22"/>
      <c r="B468" s="24" t="s">
        <v>1367</v>
      </c>
      <c r="C468" s="21" t="s">
        <v>4834</v>
      </c>
      <c r="D468" s="24"/>
      <c r="E468" s="24"/>
      <c r="G468" s="22"/>
      <c r="J468" s="21"/>
      <c r="K468" s="20"/>
      <c r="L468" s="20"/>
      <c r="S468" s="21"/>
      <c r="U468" s="21"/>
    </row>
    <row r="469">
      <c r="A469" s="22"/>
      <c r="B469" s="24" t="s">
        <v>4861</v>
      </c>
      <c r="C469" s="21" t="s">
        <v>4582</v>
      </c>
      <c r="D469" s="24"/>
      <c r="E469" s="24"/>
      <c r="G469" s="22"/>
      <c r="J469" s="21"/>
      <c r="K469" s="20"/>
      <c r="L469" s="20"/>
      <c r="S469" s="21"/>
      <c r="U469" s="21"/>
    </row>
    <row r="470">
      <c r="A470" s="22"/>
      <c r="B470" s="24" t="s">
        <v>170</v>
      </c>
      <c r="C470" s="24" t="s">
        <v>3381</v>
      </c>
      <c r="D470" s="24"/>
      <c r="E470" s="24"/>
      <c r="G470" s="22"/>
      <c r="J470" s="21"/>
      <c r="K470" s="38"/>
      <c r="L470" s="110"/>
      <c r="S470" s="21"/>
      <c r="U470" s="21"/>
    </row>
    <row r="471">
      <c r="A471" s="22"/>
      <c r="B471" s="24" t="s">
        <v>4862</v>
      </c>
      <c r="C471" s="21" t="s">
        <v>4863</v>
      </c>
      <c r="D471" s="24"/>
      <c r="E471" s="24"/>
      <c r="G471" s="22"/>
      <c r="J471" s="21"/>
      <c r="K471" s="38"/>
      <c r="L471" s="110"/>
      <c r="S471" s="21"/>
      <c r="U471" s="21"/>
    </row>
    <row r="472">
      <c r="A472" s="22"/>
      <c r="B472" s="24" t="s">
        <v>4864</v>
      </c>
      <c r="C472" s="21" t="s">
        <v>4865</v>
      </c>
      <c r="D472" s="24"/>
      <c r="E472" s="24"/>
      <c r="G472" s="22"/>
      <c r="J472" s="21"/>
      <c r="K472" s="38"/>
      <c r="L472" s="110"/>
      <c r="S472" s="21"/>
      <c r="U472" s="21"/>
    </row>
    <row r="473">
      <c r="A473" s="22"/>
      <c r="B473" s="24" t="s">
        <v>4866</v>
      </c>
      <c r="C473" s="21" t="s">
        <v>4867</v>
      </c>
      <c r="D473" s="24"/>
      <c r="E473" s="24"/>
      <c r="G473" s="22"/>
      <c r="J473" s="21"/>
      <c r="K473" s="38"/>
      <c r="L473" s="110"/>
      <c r="S473" s="21"/>
      <c r="U473" s="21"/>
    </row>
    <row r="474">
      <c r="A474" s="22"/>
      <c r="B474" s="24" t="s">
        <v>4868</v>
      </c>
      <c r="C474" s="21" t="s">
        <v>4869</v>
      </c>
      <c r="D474" s="24"/>
      <c r="E474" s="24"/>
      <c r="G474" s="22"/>
      <c r="J474" s="21"/>
      <c r="K474" s="38"/>
      <c r="L474" s="110"/>
      <c r="S474" s="21"/>
      <c r="U474" s="21"/>
    </row>
    <row r="475">
      <c r="A475" s="22"/>
      <c r="B475" s="24" t="s">
        <v>4870</v>
      </c>
      <c r="C475" s="21" t="s">
        <v>4871</v>
      </c>
      <c r="D475" s="24"/>
      <c r="E475" s="24"/>
      <c r="G475" s="22"/>
      <c r="J475" s="21"/>
      <c r="K475" s="38"/>
      <c r="L475" s="110"/>
      <c r="S475" s="21"/>
      <c r="U475" s="21"/>
    </row>
    <row r="476">
      <c r="A476" s="22"/>
      <c r="B476" s="24" t="s">
        <v>4872</v>
      </c>
      <c r="C476" s="24" t="s">
        <v>4873</v>
      </c>
      <c r="D476" s="24"/>
      <c r="E476" s="24"/>
      <c r="G476" s="22"/>
      <c r="J476" s="21"/>
      <c r="K476" s="38"/>
      <c r="L476" s="110"/>
      <c r="S476" s="21"/>
      <c r="U476" s="21"/>
    </row>
    <row r="477">
      <c r="A477" s="22"/>
      <c r="B477" s="24" t="s">
        <v>4844</v>
      </c>
      <c r="C477" s="24" t="s">
        <v>4845</v>
      </c>
      <c r="D477" s="24"/>
      <c r="E477" s="24"/>
      <c r="G477" s="22"/>
      <c r="J477" s="21"/>
      <c r="K477" s="38"/>
      <c r="L477" s="110"/>
      <c r="S477" s="21"/>
      <c r="U477" s="21"/>
    </row>
    <row r="478">
      <c r="A478" s="22"/>
      <c r="B478" s="24" t="s">
        <v>4874</v>
      </c>
      <c r="C478" s="21" t="s">
        <v>4875</v>
      </c>
      <c r="D478" s="24"/>
      <c r="E478" s="24"/>
      <c r="G478" s="22"/>
      <c r="J478" s="21"/>
      <c r="K478" s="38"/>
      <c r="L478" s="110"/>
      <c r="S478" s="21"/>
      <c r="U478" s="21"/>
    </row>
    <row r="479">
      <c r="A479" s="22"/>
      <c r="B479" s="24" t="s">
        <v>4876</v>
      </c>
      <c r="C479" s="21" t="s">
        <v>4855</v>
      </c>
      <c r="D479" s="24"/>
      <c r="E479" s="24"/>
      <c r="G479" s="22"/>
      <c r="J479" s="21"/>
      <c r="K479" s="38"/>
      <c r="L479" s="110"/>
      <c r="S479" s="21"/>
      <c r="U479" s="21"/>
    </row>
    <row r="480">
      <c r="A480" s="22"/>
      <c r="B480" s="24" t="s">
        <v>4877</v>
      </c>
      <c r="C480" s="21" t="s">
        <v>4345</v>
      </c>
      <c r="D480" s="24"/>
      <c r="E480" s="24"/>
      <c r="G480" s="22"/>
      <c r="J480" s="21"/>
      <c r="K480" s="38"/>
      <c r="L480" s="110"/>
      <c r="S480" s="21"/>
      <c r="U480" s="21"/>
    </row>
    <row r="481">
      <c r="A481" s="22"/>
      <c r="B481" s="24" t="s">
        <v>4878</v>
      </c>
      <c r="C481" s="21" t="s">
        <v>4879</v>
      </c>
      <c r="D481" s="24"/>
      <c r="E481" s="24"/>
      <c r="G481" s="22"/>
      <c r="J481" s="21"/>
      <c r="K481" s="38"/>
      <c r="L481" s="110"/>
      <c r="S481" s="21"/>
      <c r="U481" s="21"/>
    </row>
    <row r="482">
      <c r="A482" s="22"/>
      <c r="B482" s="24"/>
      <c r="D482" s="38" t="s">
        <v>4880</v>
      </c>
      <c r="E482" s="24"/>
      <c r="F482" s="48" t="s">
        <v>101</v>
      </c>
      <c r="G482" s="81">
        <v>5</v>
      </c>
      <c r="H482" s="48"/>
      <c r="I482" s="48"/>
      <c r="J482" s="21"/>
      <c r="K482" s="38"/>
      <c r="L482" s="110"/>
      <c r="M482" s="48"/>
      <c r="N482" s="48">
        <f t="shared" ref="N482:Q482" si="1381">N441+N453+N464</f>
        <v>0.81999999999999995</v>
      </c>
      <c r="O482" s="48">
        <f t="shared" si="1381"/>
        <v>0.81999999999999995</v>
      </c>
      <c r="P482" s="48">
        <f t="shared" si="1381"/>
        <v>0.81999999999999995</v>
      </c>
      <c r="Q482" s="48">
        <f t="shared" si="1381"/>
        <v>0.81999999999999995</v>
      </c>
      <c r="R482" s="48">
        <f>R441+R453+R464</f>
        <v>0.81999999999999995</v>
      </c>
      <c r="S482" s="21"/>
      <c r="U482" s="21"/>
    </row>
    <row r="483" ht="12.75" customHeight="1">
      <c r="A483" s="22"/>
      <c r="B483" s="20"/>
      <c r="E483" s="24"/>
      <c r="G483" s="22"/>
      <c r="K483" s="89"/>
      <c r="L483" s="89"/>
      <c r="N483" s="248"/>
      <c r="O483" s="248"/>
      <c r="P483" s="248"/>
      <c r="Q483" s="248"/>
      <c r="R483" s="248"/>
    </row>
    <row r="484" s="80" customFormat="1">
      <c r="A484" s="22">
        <v>2</v>
      </c>
      <c r="B484" s="24" t="s">
        <v>4881</v>
      </c>
      <c r="C484" s="21" t="s">
        <v>4882</v>
      </c>
      <c r="D484" s="38" t="s">
        <v>4883</v>
      </c>
      <c r="E484" s="20"/>
      <c r="F484" s="48"/>
      <c r="G484" s="81"/>
      <c r="H484" s="48"/>
      <c r="I484" s="48"/>
      <c r="J484" s="48"/>
      <c r="K484" s="61"/>
      <c r="L484" s="61"/>
      <c r="M484" s="61"/>
      <c r="N484" s="61"/>
      <c r="O484" s="61"/>
      <c r="P484" s="61"/>
      <c r="Q484" s="61"/>
      <c r="R484" s="61"/>
    </row>
    <row r="485">
      <c r="B485" s="24"/>
      <c r="C485" s="21" t="s">
        <v>4884</v>
      </c>
      <c r="D485" s="24" t="s">
        <v>4885</v>
      </c>
      <c r="E485" s="24" t="s">
        <v>4885</v>
      </c>
      <c r="F485" s="21" t="s">
        <v>38</v>
      </c>
      <c r="G485" s="22">
        <v>5</v>
      </c>
      <c r="H485" s="211">
        <v>0</v>
      </c>
      <c r="J485" s="21"/>
      <c r="K485" s="21"/>
      <c r="L485" s="21"/>
      <c r="M485" s="21"/>
      <c r="N485" s="21">
        <f t="shared" ref="N485:Q485" si="1382">O485</f>
        <v>0.20000000000000001</v>
      </c>
      <c r="O485" s="21">
        <f t="shared" si="1382"/>
        <v>0.20000000000000001</v>
      </c>
      <c r="P485" s="21">
        <f t="shared" si="1382"/>
        <v>0.20000000000000001</v>
      </c>
      <c r="Q485" s="21">
        <f t="shared" si="1382"/>
        <v>0.20000000000000001</v>
      </c>
      <c r="R485" s="21">
        <v>0.20000000000000001</v>
      </c>
    </row>
    <row r="486">
      <c r="B486" s="20"/>
      <c r="C486" s="21" t="s">
        <v>4886</v>
      </c>
      <c r="E486" s="24"/>
      <c r="H486" s="22">
        <v>0</v>
      </c>
      <c r="J486" s="21"/>
      <c r="K486" s="89"/>
      <c r="L486" s="20"/>
      <c r="M486" s="21"/>
      <c r="N486" s="21"/>
      <c r="O486" s="21"/>
      <c r="P486" s="21"/>
      <c r="Q486" s="21"/>
      <c r="R486" s="21"/>
    </row>
    <row r="488" s="80" customFormat="1">
      <c r="A488" s="81"/>
      <c r="C488" s="48"/>
      <c r="D488" s="38" t="s">
        <v>5051</v>
      </c>
      <c r="F488" s="48"/>
      <c r="G488" s="81"/>
      <c r="H488" s="48"/>
      <c r="I488" s="87"/>
      <c r="K488" s="227"/>
      <c r="L488" s="227"/>
      <c r="M488" s="227"/>
      <c r="N488" s="48">
        <f t="shared" ref="N488:Q488" si="1383">N482+N485</f>
        <v>1.02</v>
      </c>
      <c r="O488" s="48">
        <f t="shared" si="1383"/>
        <v>1.02</v>
      </c>
      <c r="P488" s="48">
        <f t="shared" si="1383"/>
        <v>1.02</v>
      </c>
      <c r="Q488" s="48">
        <f t="shared" si="1383"/>
        <v>1.02</v>
      </c>
      <c r="R488" s="48">
        <f>R482+R485</f>
        <v>1.02</v>
      </c>
    </row>
    <row r="489" s="80" customFormat="1" hidden="1">
      <c r="A489" s="81"/>
      <c r="C489" s="48"/>
      <c r="D489" s="38"/>
      <c r="F489" s="48"/>
      <c r="G489" s="81"/>
      <c r="H489" s="48"/>
      <c r="I489" s="87"/>
      <c r="K489" s="227"/>
      <c r="L489" s="227"/>
      <c r="M489" s="227"/>
      <c r="N489" s="48"/>
      <c r="O489" s="48"/>
      <c r="P489" s="48"/>
      <c r="Q489" s="48"/>
      <c r="R489" s="48"/>
    </row>
    <row r="490" s="80" customFormat="1" hidden="1">
      <c r="A490" s="81"/>
      <c r="C490" s="48"/>
      <c r="D490" s="38"/>
      <c r="F490" s="48"/>
      <c r="G490" s="81"/>
      <c r="H490" s="38" t="s">
        <v>1181</v>
      </c>
      <c r="I490" s="87"/>
      <c r="K490" s="227"/>
      <c r="L490" s="227"/>
      <c r="M490" s="227"/>
      <c r="N490" s="48">
        <f t="shared" ref="N490:Q490" si="1384">N482+N485</f>
        <v>1.02</v>
      </c>
      <c r="O490" s="48">
        <f t="shared" si="1384"/>
        <v>1.02</v>
      </c>
      <c r="P490" s="48">
        <f t="shared" si="1384"/>
        <v>1.02</v>
      </c>
      <c r="Q490" s="48">
        <f t="shared" si="1384"/>
        <v>1.02</v>
      </c>
      <c r="R490" s="48">
        <f>R482+R485</f>
        <v>1.02</v>
      </c>
    </row>
    <row r="491" s="80" customFormat="1" hidden="1">
      <c r="A491" s="81"/>
      <c r="C491" s="48"/>
      <c r="D491" s="38"/>
      <c r="F491" s="48"/>
      <c r="G491" s="81"/>
      <c r="H491" s="38" t="s">
        <v>2523</v>
      </c>
      <c r="I491" s="87"/>
      <c r="K491" s="227"/>
      <c r="L491" s="227"/>
      <c r="M491" s="227"/>
      <c r="N491" s="48"/>
      <c r="O491" s="48"/>
      <c r="P491" s="48"/>
      <c r="Q491" s="48"/>
      <c r="R491" s="48"/>
    </row>
    <row r="492" s="80" customFormat="1" hidden="1">
      <c r="A492" s="81"/>
      <c r="C492" s="48"/>
      <c r="D492" s="38"/>
      <c r="F492" s="48"/>
      <c r="G492" s="81"/>
      <c r="H492" s="38" t="s">
        <v>2502</v>
      </c>
      <c r="I492" s="87"/>
      <c r="K492" s="227"/>
      <c r="L492" s="227"/>
      <c r="M492" s="227"/>
      <c r="N492" s="48">
        <f>SUM(N490:N491)</f>
        <v>1.02</v>
      </c>
      <c r="O492" s="48">
        <f>SUM(O490:O491)</f>
        <v>1.02</v>
      </c>
      <c r="P492" s="48">
        <f>SUM(P490:P491)</f>
        <v>1.02</v>
      </c>
      <c r="Q492" s="48">
        <f>SUM(Q490:Q491)</f>
        <v>1.02</v>
      </c>
      <c r="R492" s="48">
        <f>SUM(R490:R491)</f>
        <v>1.02</v>
      </c>
    </row>
    <row r="493" s="80" customFormat="1" hidden="1">
      <c r="A493" s="81"/>
      <c r="C493" s="48"/>
      <c r="D493" s="38"/>
      <c r="F493" s="48"/>
      <c r="G493" s="81"/>
      <c r="H493" s="38" t="s">
        <v>38</v>
      </c>
      <c r="I493" s="87"/>
      <c r="K493" s="227"/>
      <c r="L493" s="227"/>
      <c r="M493" s="227"/>
      <c r="N493" s="48">
        <f t="shared" ref="N493:Q493" si="1385">N485</f>
        <v>0.20000000000000001</v>
      </c>
      <c r="O493" s="48">
        <f t="shared" si="1385"/>
        <v>0.20000000000000001</v>
      </c>
      <c r="P493" s="48">
        <f t="shared" si="1385"/>
        <v>0.20000000000000001</v>
      </c>
      <c r="Q493" s="48">
        <f t="shared" si="1385"/>
        <v>0.20000000000000001</v>
      </c>
      <c r="R493" s="48">
        <f>R485</f>
        <v>0.20000000000000001</v>
      </c>
    </row>
    <row r="494" s="80" customFormat="1">
      <c r="A494" s="81"/>
      <c r="C494" s="48"/>
      <c r="D494" s="38"/>
      <c r="F494" s="48"/>
      <c r="G494" s="81"/>
      <c r="H494" s="48"/>
      <c r="I494" s="48"/>
      <c r="K494" s="61"/>
      <c r="L494" s="61"/>
      <c r="M494" s="61"/>
      <c r="N494" s="48"/>
      <c r="O494" s="48"/>
      <c r="P494" s="48"/>
      <c r="Q494" s="48"/>
      <c r="R494" s="48"/>
    </row>
    <row r="495" s="80" customFormat="1" ht="12.75" customHeight="1">
      <c r="A495" s="81"/>
      <c r="C495" s="48"/>
      <c r="D495" s="83" t="s">
        <v>5052</v>
      </c>
      <c r="F495" s="48"/>
      <c r="G495" s="81"/>
      <c r="H495" s="48"/>
      <c r="I495" s="48"/>
      <c r="J495" s="48"/>
      <c r="K495" s="61"/>
      <c r="L495" s="61"/>
      <c r="M495" s="61"/>
      <c r="N495" s="61"/>
      <c r="O495" s="61"/>
      <c r="P495" s="61"/>
      <c r="Q495" s="61"/>
      <c r="R495" s="61"/>
    </row>
    <row r="496" s="80" customFormat="1">
      <c r="A496" s="81"/>
      <c r="N496" s="48"/>
      <c r="O496" s="48"/>
      <c r="P496" s="48"/>
      <c r="Q496" s="48"/>
      <c r="R496" s="48"/>
    </row>
    <row r="497" s="80" customFormat="1">
      <c r="A497" s="22">
        <v>1</v>
      </c>
      <c r="B497" s="20"/>
      <c r="C497" s="21"/>
      <c r="D497" s="80" t="s">
        <v>1833</v>
      </c>
      <c r="E497" s="20"/>
      <c r="F497" s="21"/>
      <c r="G497" s="22"/>
      <c r="H497" s="21"/>
      <c r="I497" s="21"/>
      <c r="O497" s="89"/>
      <c r="P497" s="89"/>
      <c r="Q497" s="89"/>
      <c r="R497" s="89"/>
    </row>
    <row r="498" s="80" customFormat="1">
      <c r="A498" s="22"/>
      <c r="B498" s="20" t="s">
        <v>5087</v>
      </c>
      <c r="C498" s="21" t="s">
        <v>5088</v>
      </c>
      <c r="D498" s="20" t="s">
        <v>5089</v>
      </c>
      <c r="E498" s="20" t="s">
        <v>5089</v>
      </c>
      <c r="F498" s="22" t="s">
        <v>38</v>
      </c>
      <c r="G498" s="22">
        <v>5</v>
      </c>
      <c r="H498" s="211">
        <v>0</v>
      </c>
      <c r="I498" s="21"/>
      <c r="J498" s="20"/>
      <c r="K498" s="21"/>
      <c r="L498" s="21"/>
      <c r="M498" s="21"/>
      <c r="N498" s="21"/>
      <c r="O498" s="21">
        <f>P498</f>
        <v>0.16</v>
      </c>
      <c r="P498" s="21">
        <f>Q498</f>
        <v>0.16</v>
      </c>
      <c r="Q498" s="21">
        <f>R498</f>
        <v>0.16</v>
      </c>
      <c r="R498" s="21">
        <v>0.16</v>
      </c>
    </row>
    <row r="499" s="80" customFormat="1">
      <c r="A499" s="22"/>
      <c r="B499" s="20" t="s">
        <v>5090</v>
      </c>
      <c r="C499" s="21" t="s">
        <v>5091</v>
      </c>
      <c r="E499" s="20"/>
      <c r="F499" s="22"/>
      <c r="G499" s="22"/>
      <c r="H499" s="22">
        <v>0</v>
      </c>
      <c r="I499" s="21"/>
      <c r="J499" s="20"/>
      <c r="K499" s="21"/>
      <c r="L499" s="21"/>
      <c r="M499" s="21"/>
      <c r="N499" s="21"/>
      <c r="O499" s="21"/>
      <c r="P499" s="21"/>
      <c r="Q499" s="21"/>
      <c r="R499" s="21"/>
    </row>
    <row r="500" s="80" customFormat="1">
      <c r="A500" s="22"/>
      <c r="B500" s="20" t="s">
        <v>5092</v>
      </c>
      <c r="C500" s="21" t="s">
        <v>5093</v>
      </c>
      <c r="D500" s="20" t="s">
        <v>5094</v>
      </c>
      <c r="E500" s="20" t="s">
        <v>5094</v>
      </c>
      <c r="F500" s="22" t="s">
        <v>38</v>
      </c>
      <c r="G500" s="22">
        <v>5</v>
      </c>
      <c r="H500" s="211"/>
      <c r="I500" s="21"/>
      <c r="J500" s="20"/>
      <c r="K500" s="21"/>
      <c r="L500" s="21"/>
      <c r="M500" s="21"/>
      <c r="N500" s="21"/>
      <c r="O500" s="21">
        <f>P500</f>
        <v>0.02</v>
      </c>
      <c r="P500" s="21">
        <f>Q500</f>
        <v>0.02</v>
      </c>
      <c r="Q500" s="21">
        <f>R500</f>
        <v>0.02</v>
      </c>
      <c r="R500" s="21">
        <v>0.02</v>
      </c>
    </row>
    <row r="501" s="80" customFormat="1">
      <c r="A501" s="81"/>
      <c r="B501" s="20"/>
      <c r="C501" s="22" t="s">
        <v>5095</v>
      </c>
      <c r="E501" s="20"/>
      <c r="F501" s="22"/>
      <c r="G501" s="22"/>
      <c r="H501" s="22"/>
      <c r="I501" s="21"/>
      <c r="J501" s="20"/>
      <c r="K501" s="21"/>
      <c r="L501" s="21"/>
      <c r="M501" s="21"/>
      <c r="N501" s="21"/>
      <c r="O501" s="21"/>
      <c r="P501" s="21"/>
      <c r="Q501" s="21"/>
      <c r="R501" s="21"/>
    </row>
    <row r="502" s="80" customFormat="1">
      <c r="A502" s="81"/>
      <c r="B502" s="20" t="s">
        <v>5096</v>
      </c>
      <c r="C502" s="155" t="s">
        <v>5097</v>
      </c>
      <c r="D502" s="20"/>
      <c r="E502" s="20"/>
      <c r="F502" s="22"/>
      <c r="G502" s="22"/>
      <c r="H502" s="22"/>
      <c r="I502" s="21"/>
      <c r="J502" s="20"/>
      <c r="K502" s="89"/>
      <c r="L502" s="89"/>
      <c r="M502" s="89"/>
      <c r="N502" s="21"/>
      <c r="O502" s="21"/>
      <c r="P502" s="21"/>
      <c r="Q502" s="21"/>
      <c r="R502" s="21"/>
    </row>
    <row r="503" s="80" customFormat="1">
      <c r="A503" s="81"/>
      <c r="B503" s="20" t="s">
        <v>5098</v>
      </c>
      <c r="C503" s="155" t="s">
        <v>5099</v>
      </c>
      <c r="D503" s="20"/>
      <c r="E503" s="20"/>
      <c r="F503" s="22"/>
      <c r="G503" s="22"/>
      <c r="H503" s="22"/>
      <c r="I503" s="21"/>
      <c r="J503" s="20"/>
      <c r="K503" s="89"/>
      <c r="L503" s="89"/>
      <c r="M503" s="89"/>
      <c r="N503" s="21"/>
      <c r="O503" s="21"/>
      <c r="P503" s="21"/>
      <c r="Q503" s="21"/>
      <c r="R503" s="21"/>
    </row>
    <row r="504" s="80" customFormat="1">
      <c r="A504" s="81"/>
      <c r="B504" s="20" t="s">
        <v>5100</v>
      </c>
      <c r="C504" s="22" t="s">
        <v>5101</v>
      </c>
      <c r="D504" s="20"/>
      <c r="E504" s="20"/>
      <c r="F504" s="22"/>
      <c r="G504" s="22"/>
      <c r="H504" s="22"/>
      <c r="I504" s="21"/>
      <c r="J504" s="20"/>
      <c r="K504" s="89"/>
      <c r="L504" s="89"/>
      <c r="M504" s="89"/>
      <c r="N504" s="21"/>
      <c r="O504" s="21"/>
      <c r="P504" s="21"/>
      <c r="Q504" s="21"/>
      <c r="R504" s="21"/>
    </row>
    <row r="505" s="80" customFormat="1">
      <c r="A505" s="81"/>
      <c r="B505" s="20" t="s">
        <v>5102</v>
      </c>
      <c r="C505" s="155" t="s">
        <v>5103</v>
      </c>
      <c r="D505" s="20"/>
      <c r="E505" s="20"/>
      <c r="F505" s="22"/>
      <c r="G505" s="22"/>
      <c r="H505" s="22"/>
      <c r="I505" s="21"/>
      <c r="J505" s="20"/>
      <c r="K505" s="89"/>
      <c r="L505" s="89"/>
      <c r="M505" s="89"/>
      <c r="N505" s="21"/>
      <c r="O505" s="21"/>
      <c r="P505" s="21"/>
      <c r="Q505" s="21"/>
      <c r="R505" s="21"/>
    </row>
    <row r="506">
      <c r="A506" s="22"/>
      <c r="B506" s="20" t="s">
        <v>4327</v>
      </c>
      <c r="C506" s="24" t="s">
        <v>5104</v>
      </c>
      <c r="D506" s="20" t="s">
        <v>1835</v>
      </c>
      <c r="E506" s="20" t="s">
        <v>1835</v>
      </c>
      <c r="F506" s="22" t="s">
        <v>38</v>
      </c>
      <c r="G506" s="22">
        <v>5</v>
      </c>
      <c r="H506" s="211"/>
      <c r="K506" s="21"/>
      <c r="L506" s="21"/>
      <c r="M506" s="21"/>
      <c r="N506" s="21"/>
      <c r="O506" s="21">
        <f>P506</f>
        <v>0.02</v>
      </c>
      <c r="P506" s="21">
        <f>Q506</f>
        <v>0.02</v>
      </c>
      <c r="Q506" s="21">
        <f>R506</f>
        <v>0.02</v>
      </c>
      <c r="R506" s="21">
        <v>0.02</v>
      </c>
    </row>
    <row r="507">
      <c r="A507" s="22"/>
      <c r="B507" s="20"/>
      <c r="C507" s="22"/>
      <c r="F507" s="22"/>
      <c r="G507" s="22"/>
      <c r="H507" s="22"/>
      <c r="K507" s="21"/>
      <c r="L507" s="21"/>
      <c r="M507" s="21"/>
      <c r="N507" s="21"/>
      <c r="O507" s="21"/>
      <c r="P507" s="21"/>
      <c r="Q507" s="21"/>
      <c r="R507" s="21"/>
    </row>
    <row r="508">
      <c r="B508" s="24"/>
      <c r="D508" s="80" t="s">
        <v>5105</v>
      </c>
      <c r="E508" s="80"/>
      <c r="F508" s="81" t="s">
        <v>38</v>
      </c>
      <c r="G508" s="81">
        <v>5</v>
      </c>
      <c r="J508" s="21"/>
      <c r="K508" s="48"/>
      <c r="L508" s="48"/>
      <c r="M508" s="48"/>
      <c r="N508" s="48"/>
      <c r="O508" s="48">
        <f>O498+O500+O506</f>
        <v>0.20000000000000001</v>
      </c>
      <c r="P508" s="48">
        <f>P498+P500+P506</f>
        <v>0.20000000000000001</v>
      </c>
      <c r="Q508" s="48">
        <f>Q498+Q500+Q506</f>
        <v>0.20000000000000001</v>
      </c>
      <c r="R508" s="48">
        <f>R498+R500+R506</f>
        <v>0.20000000000000001</v>
      </c>
    </row>
    <row r="509" s="80" customFormat="1">
      <c r="A509" s="81"/>
      <c r="C509" s="21"/>
      <c r="D509" s="83"/>
      <c r="F509" s="48"/>
      <c r="G509" s="81"/>
      <c r="H509" s="48"/>
      <c r="I509" s="48"/>
      <c r="J509" s="48"/>
      <c r="K509" s="61"/>
      <c r="L509" s="61"/>
      <c r="M509" s="61"/>
      <c r="N509" s="61"/>
      <c r="O509" s="61"/>
      <c r="P509" s="61"/>
      <c r="Q509" s="61"/>
      <c r="R509" s="61"/>
    </row>
    <row r="510">
      <c r="A510" s="22">
        <v>2</v>
      </c>
      <c r="B510" s="24"/>
      <c r="C510" s="22"/>
      <c r="D510" s="38" t="s">
        <v>5106</v>
      </c>
      <c r="E510" s="101"/>
      <c r="G510" s="22"/>
      <c r="I510" s="89"/>
      <c r="J510" s="21"/>
      <c r="K510" s="20"/>
      <c r="L510" s="110"/>
      <c r="S510" s="21"/>
      <c r="U510" s="21"/>
    </row>
    <row r="511">
      <c r="A511" s="22"/>
      <c r="B511" s="24" t="s">
        <v>140</v>
      </c>
      <c r="C511" s="22"/>
      <c r="D511" s="24" t="s">
        <v>1782</v>
      </c>
      <c r="E511" s="24" t="s">
        <v>1782</v>
      </c>
      <c r="F511" s="21" t="s">
        <v>38</v>
      </c>
      <c r="G511" s="22">
        <v>5</v>
      </c>
      <c r="I511" s="89"/>
      <c r="J511" s="21"/>
      <c r="K511" s="21"/>
      <c r="L511" s="21"/>
      <c r="M511" s="21"/>
      <c r="N511" s="21"/>
      <c r="O511" s="21">
        <f>P511</f>
        <v>0.62</v>
      </c>
      <c r="P511" s="21">
        <f>Q511</f>
        <v>0.62</v>
      </c>
      <c r="Q511" s="21">
        <f>R511</f>
        <v>0.62</v>
      </c>
      <c r="R511" s="21">
        <v>0.62</v>
      </c>
      <c r="S511" s="21"/>
      <c r="U511" s="21"/>
    </row>
    <row r="512" s="116" customFormat="1" hidden="1">
      <c r="A512" s="117"/>
      <c r="B512" s="118"/>
      <c r="C512" s="117"/>
      <c r="D512" s="121"/>
      <c r="E512" s="560"/>
      <c r="F512" s="119"/>
      <c r="G512" s="117"/>
      <c r="H512" s="119"/>
      <c r="I512" s="255"/>
      <c r="J512" s="119"/>
      <c r="L512" s="256"/>
      <c r="M512" s="255"/>
      <c r="N512" s="255"/>
      <c r="O512" s="255"/>
      <c r="P512" s="255"/>
      <c r="Q512" s="255"/>
      <c r="R512" s="255"/>
      <c r="S512" s="119"/>
      <c r="U512" s="119"/>
    </row>
    <row r="513" s="116" customFormat="1" hidden="1">
      <c r="A513" s="117"/>
      <c r="B513" s="118" t="s">
        <v>140</v>
      </c>
      <c r="C513" s="117"/>
      <c r="D513" s="118" t="s">
        <v>6041</v>
      </c>
      <c r="E513" s="118" t="s">
        <v>6041</v>
      </c>
      <c r="F513" s="119" t="s">
        <v>38</v>
      </c>
      <c r="G513" s="117">
        <v>5</v>
      </c>
      <c r="H513" s="119"/>
      <c r="K513" s="119"/>
      <c r="L513" s="119"/>
      <c r="M513" s="119"/>
      <c r="N513" s="119"/>
      <c r="O513" s="119">
        <f>P513</f>
        <v>0</v>
      </c>
      <c r="P513" s="119">
        <f>Q513</f>
        <v>0</v>
      </c>
      <c r="Q513" s="119">
        <f>R513</f>
        <v>0</v>
      </c>
      <c r="R513" s="119"/>
      <c r="S513" s="119"/>
      <c r="U513" s="119"/>
    </row>
    <row r="514">
      <c r="A514" s="22"/>
      <c r="B514" s="24" t="s">
        <v>3732</v>
      </c>
      <c r="C514" s="155" t="s">
        <v>3733</v>
      </c>
      <c r="D514" s="24"/>
      <c r="E514" s="24"/>
      <c r="G514" s="22"/>
      <c r="I514" s="20"/>
      <c r="K514" s="21"/>
      <c r="L514" s="21"/>
      <c r="M514" s="21"/>
      <c r="N514" s="21"/>
      <c r="O514" s="21"/>
      <c r="P514" s="21"/>
      <c r="Q514" s="21"/>
      <c r="R514" s="21"/>
      <c r="S514" s="21"/>
      <c r="U514" s="21"/>
    </row>
    <row r="515">
      <c r="A515" s="22"/>
      <c r="B515" s="24" t="s">
        <v>170</v>
      </c>
      <c r="C515" s="24" t="s">
        <v>3381</v>
      </c>
      <c r="D515" s="24"/>
      <c r="E515" s="24"/>
      <c r="G515" s="22"/>
      <c r="I515" s="20"/>
      <c r="K515" s="20"/>
      <c r="L515" s="20"/>
      <c r="R515" s="21"/>
      <c r="S515" s="21"/>
      <c r="U515" s="21"/>
    </row>
    <row r="516">
      <c r="A516" s="22"/>
      <c r="B516" s="24" t="s">
        <v>5107</v>
      </c>
      <c r="C516" s="24" t="s">
        <v>5108</v>
      </c>
      <c r="D516" s="24"/>
      <c r="E516" s="24"/>
      <c r="G516" s="22"/>
      <c r="I516" s="20"/>
      <c r="K516" s="20"/>
      <c r="L516" s="20"/>
      <c r="R516" s="21"/>
      <c r="S516" s="21"/>
      <c r="U516" s="21"/>
    </row>
    <row r="517">
      <c r="A517" s="22"/>
      <c r="B517" s="24" t="s">
        <v>3769</v>
      </c>
      <c r="C517" s="24" t="s">
        <v>3770</v>
      </c>
      <c r="D517" s="24"/>
      <c r="E517" s="24"/>
      <c r="G517" s="22"/>
      <c r="I517" s="20"/>
      <c r="K517" s="20"/>
      <c r="L517" s="20"/>
      <c r="R517" s="21"/>
      <c r="S517" s="21"/>
      <c r="U517" s="21"/>
    </row>
    <row r="518">
      <c r="A518" s="22"/>
      <c r="B518" s="24" t="s">
        <v>5109</v>
      </c>
      <c r="C518" s="155" t="s">
        <v>5110</v>
      </c>
      <c r="D518" s="24"/>
      <c r="E518" s="24"/>
      <c r="G518" s="22"/>
      <c r="I518" s="20"/>
      <c r="K518" s="20"/>
      <c r="L518" s="20"/>
      <c r="R518" s="21"/>
      <c r="S518" s="21"/>
      <c r="U518" s="21"/>
    </row>
    <row r="519">
      <c r="A519" s="22"/>
      <c r="B519" s="24" t="s">
        <v>2199</v>
      </c>
      <c r="C519" s="24" t="s">
        <v>3741</v>
      </c>
      <c r="D519" s="24"/>
      <c r="E519" s="24"/>
      <c r="G519" s="22"/>
      <c r="I519" s="20"/>
      <c r="K519" s="20"/>
      <c r="L519" s="20"/>
      <c r="R519" s="21"/>
      <c r="S519" s="21"/>
      <c r="U519" s="21"/>
    </row>
    <row r="520">
      <c r="A520" s="22"/>
      <c r="B520" s="24" t="s">
        <v>5111</v>
      </c>
      <c r="C520" s="22" t="s">
        <v>5112</v>
      </c>
      <c r="D520" s="24"/>
      <c r="E520" s="24"/>
      <c r="G520" s="22"/>
      <c r="I520" s="20"/>
      <c r="K520" s="20"/>
      <c r="L520" s="20"/>
      <c r="R520" s="21"/>
      <c r="S520" s="21"/>
      <c r="U520" s="21"/>
    </row>
    <row r="521">
      <c r="A521" s="22"/>
      <c r="B521" s="20" t="s">
        <v>5113</v>
      </c>
      <c r="C521" s="22" t="s">
        <v>5114</v>
      </c>
      <c r="E521" s="24"/>
      <c r="G521" s="22"/>
      <c r="I521" s="20"/>
      <c r="K521" s="20"/>
      <c r="L521" s="20"/>
      <c r="R521" s="21"/>
      <c r="S521" s="21"/>
      <c r="U521" s="21"/>
    </row>
    <row r="522">
      <c r="A522" s="22"/>
      <c r="B522" s="20" t="s">
        <v>5115</v>
      </c>
      <c r="C522" s="22" t="s">
        <v>5116</v>
      </c>
      <c r="E522" s="24"/>
      <c r="G522" s="22"/>
      <c r="I522" s="20"/>
      <c r="K522" s="20"/>
      <c r="L522" s="20"/>
      <c r="R522" s="21"/>
      <c r="S522" s="21"/>
      <c r="U522" s="21"/>
    </row>
    <row r="523" s="116" customFormat="1" hidden="1">
      <c r="A523" s="117"/>
      <c r="B523" s="118" t="s">
        <v>140</v>
      </c>
      <c r="C523" s="117"/>
      <c r="D523" s="118" t="s">
        <v>6042</v>
      </c>
      <c r="E523" s="118" t="s">
        <v>6042</v>
      </c>
      <c r="F523" s="119" t="s">
        <v>38</v>
      </c>
      <c r="G523" s="117">
        <v>5</v>
      </c>
      <c r="H523" s="119"/>
      <c r="K523" s="119"/>
      <c r="L523" s="119"/>
      <c r="M523" s="119"/>
      <c r="N523" s="119"/>
      <c r="O523" s="119">
        <f>P523</f>
        <v>0</v>
      </c>
      <c r="P523" s="119">
        <f>Q523</f>
        <v>0</v>
      </c>
      <c r="Q523" s="119">
        <f>R523</f>
        <v>0</v>
      </c>
      <c r="R523" s="119"/>
      <c r="S523" s="119"/>
      <c r="U523" s="119"/>
    </row>
    <row r="524" s="116" customFormat="1" hidden="1">
      <c r="A524" s="117"/>
      <c r="B524" s="118" t="s">
        <v>170</v>
      </c>
      <c r="C524" s="118" t="s">
        <v>3381</v>
      </c>
      <c r="D524" s="118"/>
      <c r="E524" s="118"/>
      <c r="F524" s="119"/>
      <c r="G524" s="117"/>
      <c r="H524" s="119"/>
      <c r="M524" s="255"/>
      <c r="N524" s="255"/>
      <c r="O524" s="255"/>
      <c r="P524" s="255"/>
      <c r="Q524" s="255"/>
      <c r="R524" s="119"/>
      <c r="S524" s="119"/>
      <c r="U524" s="119"/>
    </row>
    <row r="525" s="116" customFormat="1" hidden="1">
      <c r="A525" s="117"/>
      <c r="B525" s="118" t="s">
        <v>5107</v>
      </c>
      <c r="C525" s="118" t="s">
        <v>5108</v>
      </c>
      <c r="D525" s="118"/>
      <c r="E525" s="118"/>
      <c r="F525" s="119"/>
      <c r="G525" s="117"/>
      <c r="H525" s="119"/>
      <c r="M525" s="255"/>
      <c r="N525" s="255"/>
      <c r="O525" s="255"/>
      <c r="P525" s="255"/>
      <c r="Q525" s="255"/>
      <c r="R525" s="119"/>
      <c r="S525" s="119"/>
      <c r="U525" s="119"/>
    </row>
    <row r="526">
      <c r="A526" s="22"/>
      <c r="B526" s="24" t="s">
        <v>5117</v>
      </c>
      <c r="C526" s="21" t="s">
        <v>5118</v>
      </c>
      <c r="D526" s="24"/>
      <c r="E526" s="24"/>
      <c r="G526" s="22"/>
      <c r="I526" s="20"/>
      <c r="K526" s="20"/>
      <c r="L526" s="20"/>
      <c r="R526" s="21"/>
      <c r="S526" s="21"/>
      <c r="U526" s="21"/>
    </row>
    <row r="527" s="116" customFormat="1" hidden="1">
      <c r="A527" s="117"/>
      <c r="B527" s="118" t="s">
        <v>3769</v>
      </c>
      <c r="C527" s="119" t="s">
        <v>3770</v>
      </c>
      <c r="D527" s="118"/>
      <c r="E527" s="118"/>
      <c r="F527" s="119"/>
      <c r="G527" s="117"/>
      <c r="H527" s="119"/>
      <c r="M527" s="255"/>
      <c r="N527" s="255"/>
      <c r="O527" s="255"/>
      <c r="P527" s="255"/>
      <c r="Q527" s="255"/>
      <c r="R527" s="119"/>
      <c r="S527" s="119"/>
      <c r="U527" s="119"/>
    </row>
    <row r="528" s="116" customFormat="1" hidden="1">
      <c r="A528" s="117"/>
      <c r="B528" s="118" t="s">
        <v>2199</v>
      </c>
      <c r="C528" s="117" t="s">
        <v>3741</v>
      </c>
      <c r="D528" s="118"/>
      <c r="E528" s="118"/>
      <c r="F528" s="119"/>
      <c r="G528" s="117"/>
      <c r="H528" s="119"/>
      <c r="M528" s="255"/>
      <c r="Q528" s="117"/>
      <c r="R528" s="119"/>
      <c r="S528" s="119"/>
      <c r="U528" s="119"/>
    </row>
    <row r="529">
      <c r="A529" s="22"/>
      <c r="B529" s="24" t="s">
        <v>5111</v>
      </c>
      <c r="C529" s="22" t="s">
        <v>5112</v>
      </c>
      <c r="D529" s="24"/>
      <c r="E529" s="24"/>
      <c r="G529" s="22"/>
      <c r="I529" s="20"/>
      <c r="K529" s="20"/>
      <c r="L529" s="20"/>
      <c r="R529" s="88"/>
      <c r="S529" s="21"/>
      <c r="U529" s="21"/>
    </row>
    <row r="530" s="116" customFormat="1" hidden="1">
      <c r="A530" s="117"/>
      <c r="B530" s="118" t="s">
        <v>140</v>
      </c>
      <c r="C530" s="117"/>
      <c r="D530" s="118" t="s">
        <v>6043</v>
      </c>
      <c r="E530" s="118" t="s">
        <v>6043</v>
      </c>
      <c r="F530" s="119" t="s">
        <v>38</v>
      </c>
      <c r="G530" s="117">
        <v>5</v>
      </c>
      <c r="H530" s="119"/>
      <c r="M530" s="255"/>
      <c r="N530" s="255"/>
      <c r="O530" s="255"/>
      <c r="P530" s="255"/>
      <c r="Q530" s="255"/>
      <c r="R530" s="675"/>
      <c r="S530" s="119"/>
      <c r="U530" s="119"/>
    </row>
    <row r="531">
      <c r="A531" s="22"/>
      <c r="B531" s="24" t="s">
        <v>3639</v>
      </c>
      <c r="C531" s="24" t="s">
        <v>3640</v>
      </c>
      <c r="D531" s="24"/>
      <c r="E531" s="24"/>
      <c r="G531" s="22"/>
      <c r="I531" s="20"/>
      <c r="K531" s="20"/>
      <c r="L531" s="20"/>
      <c r="R531" s="88"/>
      <c r="S531" s="21"/>
      <c r="U531" s="21"/>
    </row>
    <row r="532">
      <c r="A532" s="22"/>
      <c r="B532" s="24" t="s">
        <v>3641</v>
      </c>
      <c r="C532" s="22"/>
      <c r="D532" s="24"/>
      <c r="E532" s="24"/>
      <c r="G532" s="22"/>
      <c r="I532" s="20"/>
      <c r="K532" s="20"/>
      <c r="L532" s="20"/>
      <c r="R532" s="88"/>
      <c r="S532" s="21"/>
      <c r="U532" s="21"/>
    </row>
    <row r="533">
      <c r="A533" s="22"/>
      <c r="B533" s="24" t="s">
        <v>1922</v>
      </c>
      <c r="C533" s="24" t="s">
        <v>3380</v>
      </c>
      <c r="D533" s="24"/>
      <c r="E533" s="24"/>
      <c r="G533" s="22"/>
      <c r="I533" s="20"/>
      <c r="K533" s="20"/>
      <c r="L533" s="20"/>
      <c r="R533" s="88"/>
      <c r="S533" s="21"/>
      <c r="U533" s="21"/>
    </row>
    <row r="534" s="116" customFormat="1" hidden="1">
      <c r="A534" s="117"/>
      <c r="B534" s="118" t="s">
        <v>170</v>
      </c>
      <c r="C534" s="118" t="s">
        <v>3381</v>
      </c>
      <c r="D534" s="118"/>
      <c r="E534" s="118"/>
      <c r="F534" s="119"/>
      <c r="G534" s="117"/>
      <c r="H534" s="119"/>
      <c r="M534" s="255"/>
      <c r="N534" s="255"/>
      <c r="O534" s="255"/>
      <c r="P534" s="255"/>
      <c r="Q534" s="255"/>
      <c r="R534" s="675"/>
      <c r="S534" s="119"/>
      <c r="U534" s="119"/>
    </row>
    <row r="535">
      <c r="A535" s="22"/>
      <c r="B535" s="24" t="s">
        <v>5119</v>
      </c>
      <c r="C535" s="155" t="s">
        <v>5120</v>
      </c>
      <c r="D535" s="24"/>
      <c r="E535" s="24"/>
      <c r="G535" s="22"/>
      <c r="I535" s="20"/>
      <c r="K535" s="20"/>
      <c r="L535" s="20"/>
      <c r="R535" s="88"/>
      <c r="S535" s="21"/>
      <c r="U535" s="21"/>
    </row>
    <row r="536">
      <c r="A536" s="22"/>
      <c r="B536" s="24" t="s">
        <v>3854</v>
      </c>
      <c r="C536" s="24" t="s">
        <v>3855</v>
      </c>
      <c r="D536" s="24"/>
      <c r="E536" s="24"/>
      <c r="G536" s="22"/>
      <c r="I536" s="20"/>
      <c r="K536" s="20"/>
      <c r="L536" s="20"/>
      <c r="R536" s="88"/>
      <c r="S536" s="21"/>
      <c r="U536" s="21"/>
    </row>
    <row r="537">
      <c r="A537" s="22"/>
      <c r="B537" s="24" t="s">
        <v>3856</v>
      </c>
      <c r="C537" s="22"/>
      <c r="D537" s="24"/>
      <c r="E537" s="24"/>
      <c r="G537" s="22"/>
      <c r="I537" s="20"/>
      <c r="K537" s="20"/>
      <c r="L537" s="20"/>
      <c r="R537" s="88"/>
      <c r="S537" s="21"/>
      <c r="U537" s="21"/>
    </row>
    <row r="538">
      <c r="A538" s="22"/>
      <c r="B538" s="24" t="s">
        <v>5121</v>
      </c>
      <c r="C538" s="155" t="s">
        <v>5122</v>
      </c>
      <c r="D538" s="24"/>
      <c r="E538" s="24"/>
      <c r="G538" s="22"/>
      <c r="I538" s="20"/>
      <c r="K538" s="20"/>
      <c r="L538" s="20"/>
      <c r="R538" s="88"/>
      <c r="S538" s="21"/>
      <c r="U538" s="21"/>
    </row>
    <row r="539">
      <c r="A539" s="22"/>
      <c r="B539" s="24" t="s">
        <v>3953</v>
      </c>
      <c r="C539" s="155" t="s">
        <v>5123</v>
      </c>
      <c r="D539" s="24"/>
      <c r="E539" s="24"/>
      <c r="G539" s="22"/>
      <c r="I539" s="20"/>
      <c r="K539" s="20"/>
      <c r="L539" s="20"/>
      <c r="R539" s="88"/>
      <c r="S539" s="21"/>
      <c r="U539" s="21"/>
    </row>
    <row r="540">
      <c r="A540" s="22"/>
      <c r="B540" s="24" t="s">
        <v>3955</v>
      </c>
      <c r="C540" s="22"/>
      <c r="D540" s="24"/>
      <c r="E540" s="24"/>
      <c r="G540" s="22"/>
      <c r="I540" s="20"/>
      <c r="K540" s="20"/>
      <c r="L540" s="20"/>
      <c r="R540" s="88"/>
      <c r="S540" s="21"/>
      <c r="U540" s="21"/>
    </row>
    <row r="541">
      <c r="A541" s="22"/>
      <c r="B541" s="24" t="s">
        <v>3947</v>
      </c>
      <c r="C541" s="24" t="s">
        <v>3948</v>
      </c>
      <c r="D541" s="24"/>
      <c r="E541" s="24"/>
      <c r="G541" s="22"/>
      <c r="I541" s="20"/>
      <c r="K541" s="20"/>
      <c r="L541" s="20"/>
      <c r="R541" s="88"/>
      <c r="S541" s="21"/>
      <c r="U541" s="21"/>
    </row>
    <row r="542">
      <c r="A542" s="22"/>
      <c r="B542" s="24" t="s">
        <v>3511</v>
      </c>
      <c r="C542" s="24" t="s">
        <v>3512</v>
      </c>
      <c r="D542" s="24"/>
      <c r="E542" s="24"/>
      <c r="G542" s="22"/>
      <c r="I542" s="20"/>
      <c r="K542" s="20"/>
      <c r="L542" s="20"/>
      <c r="R542" s="88"/>
      <c r="S542" s="21"/>
      <c r="U542" s="21"/>
    </row>
    <row r="543">
      <c r="A543" s="22"/>
      <c r="B543" s="24" t="s">
        <v>3836</v>
      </c>
      <c r="C543" s="24" t="s">
        <v>3837</v>
      </c>
      <c r="D543" s="24"/>
      <c r="E543" s="24"/>
      <c r="G543" s="22"/>
      <c r="I543" s="20"/>
      <c r="K543" s="20"/>
      <c r="L543" s="20"/>
      <c r="R543" s="88"/>
      <c r="S543" s="21"/>
      <c r="U543" s="21"/>
    </row>
    <row r="544" s="116" customFormat="1" hidden="1">
      <c r="A544" s="117"/>
      <c r="B544" s="118" t="s">
        <v>140</v>
      </c>
      <c r="C544" s="117"/>
      <c r="D544" s="118" t="s">
        <v>5124</v>
      </c>
      <c r="E544" s="118" t="s">
        <v>5124</v>
      </c>
      <c r="F544" s="119" t="s">
        <v>38</v>
      </c>
      <c r="G544" s="117">
        <v>5</v>
      </c>
      <c r="H544" s="119"/>
      <c r="K544" s="119"/>
      <c r="L544" s="119"/>
      <c r="M544" s="119"/>
      <c r="N544" s="119"/>
      <c r="O544" s="119">
        <f>P544</f>
        <v>0</v>
      </c>
      <c r="P544" s="119">
        <f>Q544</f>
        <v>0</v>
      </c>
      <c r="Q544" s="119">
        <f>R544</f>
        <v>0</v>
      </c>
      <c r="R544" s="119"/>
      <c r="S544" s="119"/>
      <c r="U544" s="119"/>
    </row>
    <row r="545" s="116" customFormat="1" hidden="1">
      <c r="A545" s="117"/>
      <c r="B545" s="118" t="s">
        <v>170</v>
      </c>
      <c r="C545" s="118" t="s">
        <v>3381</v>
      </c>
      <c r="D545" s="118"/>
      <c r="E545" s="118"/>
      <c r="F545" s="119"/>
      <c r="G545" s="117"/>
      <c r="H545" s="119"/>
      <c r="M545" s="255"/>
      <c r="N545" s="255"/>
      <c r="O545" s="255"/>
      <c r="P545" s="255"/>
      <c r="Q545" s="255"/>
      <c r="R545" s="119"/>
      <c r="S545" s="119"/>
      <c r="U545" s="119"/>
    </row>
    <row r="546" s="116" customFormat="1" hidden="1">
      <c r="A546" s="117"/>
      <c r="B546" s="118" t="s">
        <v>5107</v>
      </c>
      <c r="C546" s="119" t="s">
        <v>5108</v>
      </c>
      <c r="D546" s="118"/>
      <c r="E546" s="118"/>
      <c r="F546" s="119"/>
      <c r="G546" s="117"/>
      <c r="H546" s="119"/>
      <c r="M546" s="255"/>
      <c r="N546" s="255"/>
      <c r="O546" s="255"/>
      <c r="P546" s="255"/>
      <c r="Q546" s="255"/>
      <c r="R546" s="119"/>
      <c r="S546" s="119"/>
      <c r="U546" s="119"/>
    </row>
    <row r="547">
      <c r="A547" s="22"/>
      <c r="B547" s="24" t="s">
        <v>5125</v>
      </c>
      <c r="C547" s="24" t="s">
        <v>5126</v>
      </c>
      <c r="D547" s="24"/>
      <c r="E547" s="24"/>
      <c r="G547" s="22"/>
      <c r="I547" s="20"/>
      <c r="K547" s="20"/>
      <c r="L547" s="20"/>
      <c r="R547" s="21"/>
      <c r="S547" s="21"/>
      <c r="U547" s="21"/>
    </row>
    <row r="548">
      <c r="A548" s="22"/>
      <c r="B548" s="24" t="s">
        <v>5127</v>
      </c>
      <c r="C548" s="155" t="s">
        <v>5128</v>
      </c>
      <c r="D548" s="24"/>
      <c r="E548" s="24"/>
      <c r="G548" s="22"/>
      <c r="I548" s="20"/>
      <c r="K548" s="20"/>
      <c r="L548" s="20"/>
      <c r="R548" s="21"/>
      <c r="S548" s="21"/>
      <c r="U548" s="21"/>
    </row>
    <row r="549">
      <c r="A549" s="22"/>
      <c r="B549" s="24" t="s">
        <v>5129</v>
      </c>
      <c r="C549" s="98" t="s">
        <v>5130</v>
      </c>
      <c r="D549" s="24"/>
      <c r="E549" s="24"/>
      <c r="G549" s="22"/>
      <c r="I549" s="20"/>
      <c r="K549" s="20"/>
      <c r="L549" s="20"/>
      <c r="R549" s="88"/>
      <c r="S549" s="21"/>
      <c r="U549" s="21"/>
    </row>
    <row r="550">
      <c r="A550" s="22"/>
      <c r="B550" s="24" t="s">
        <v>5131</v>
      </c>
      <c r="C550" s="98" t="s">
        <v>3789</v>
      </c>
      <c r="D550" s="24"/>
      <c r="E550" s="24"/>
      <c r="G550" s="22"/>
      <c r="I550" s="88"/>
      <c r="J550" s="88"/>
      <c r="K550" s="80"/>
      <c r="L550" s="110"/>
      <c r="S550" s="21"/>
      <c r="U550" s="21"/>
    </row>
    <row r="551">
      <c r="A551" s="22"/>
      <c r="B551" s="24" t="s">
        <v>3790</v>
      </c>
      <c r="C551" s="98"/>
      <c r="D551" s="24"/>
      <c r="E551" s="24"/>
      <c r="G551" s="22"/>
      <c r="I551" s="88"/>
      <c r="J551" s="88"/>
      <c r="K551" s="80"/>
      <c r="L551" s="110"/>
      <c r="S551" s="21"/>
      <c r="U551" s="21"/>
    </row>
    <row r="552">
      <c r="A552" s="22"/>
      <c r="B552" s="20" t="s">
        <v>5132</v>
      </c>
      <c r="C552" s="155" t="s">
        <v>5133</v>
      </c>
      <c r="D552" s="24"/>
      <c r="E552" s="24"/>
      <c r="G552" s="22"/>
      <c r="I552" s="20"/>
      <c r="K552" s="20"/>
      <c r="L552" s="20"/>
      <c r="R552" s="88"/>
      <c r="S552" s="21"/>
      <c r="U552" s="21"/>
    </row>
    <row r="553">
      <c r="A553" s="22"/>
      <c r="B553" s="155" t="s">
        <v>3734</v>
      </c>
      <c r="C553" s="22" t="s">
        <v>3735</v>
      </c>
      <c r="D553" s="24"/>
      <c r="E553" s="24"/>
      <c r="G553" s="22"/>
      <c r="I553" s="20"/>
      <c r="K553" s="20"/>
      <c r="L553" s="20"/>
      <c r="R553" s="21"/>
      <c r="S553" s="21"/>
      <c r="U553" s="21"/>
    </row>
    <row r="554">
      <c r="A554" s="22"/>
      <c r="B554" s="155" t="s">
        <v>3736</v>
      </c>
      <c r="C554" s="22" t="s">
        <v>3737</v>
      </c>
      <c r="D554" s="24"/>
      <c r="E554" s="24"/>
      <c r="G554" s="22"/>
      <c r="I554" s="20"/>
      <c r="K554" s="20"/>
      <c r="L554" s="20"/>
      <c r="R554" s="21"/>
      <c r="S554" s="21"/>
      <c r="U554" s="21"/>
    </row>
    <row r="555">
      <c r="A555" s="22"/>
      <c r="B555" s="24" t="s">
        <v>5134</v>
      </c>
      <c r="C555" s="22" t="s">
        <v>5135</v>
      </c>
      <c r="D555" s="24"/>
      <c r="E555" s="24"/>
      <c r="G555" s="22"/>
      <c r="I555" s="20"/>
      <c r="K555" s="20"/>
      <c r="L555" s="20"/>
      <c r="R555" s="21"/>
      <c r="S555" s="21"/>
      <c r="U555" s="21"/>
    </row>
    <row r="556" s="116" customFormat="1" hidden="1">
      <c r="A556" s="117"/>
      <c r="B556" s="118" t="s">
        <v>140</v>
      </c>
      <c r="C556" s="117"/>
      <c r="D556" s="118" t="s">
        <v>5136</v>
      </c>
      <c r="E556" s="118" t="s">
        <v>5136</v>
      </c>
      <c r="F556" s="119" t="s">
        <v>38</v>
      </c>
      <c r="G556" s="117">
        <v>5</v>
      </c>
      <c r="H556" s="119"/>
      <c r="K556" s="119"/>
      <c r="L556" s="119"/>
      <c r="M556" s="119"/>
      <c r="N556" s="119"/>
      <c r="O556" s="119">
        <f>P556</f>
        <v>0</v>
      </c>
      <c r="P556" s="119">
        <f>Q556</f>
        <v>0</v>
      </c>
      <c r="Q556" s="119">
        <f>R556</f>
        <v>0</v>
      </c>
      <c r="R556" s="119"/>
      <c r="S556" s="119"/>
      <c r="U556" s="119"/>
    </row>
    <row r="557" s="116" customFormat="1" hidden="1">
      <c r="A557" s="117"/>
      <c r="B557" s="118" t="s">
        <v>5107</v>
      </c>
      <c r="C557" s="119" t="s">
        <v>5108</v>
      </c>
      <c r="D557" s="118"/>
      <c r="E557" s="118"/>
      <c r="F557" s="119"/>
      <c r="G557" s="117"/>
      <c r="H557" s="119"/>
      <c r="M557" s="255"/>
      <c r="N557" s="255"/>
      <c r="O557" s="255"/>
      <c r="P557" s="255"/>
      <c r="Q557" s="255"/>
      <c r="R557" s="119"/>
      <c r="S557" s="119"/>
      <c r="U557" s="119"/>
    </row>
    <row r="558">
      <c r="A558" s="22"/>
      <c r="B558" s="24" t="s">
        <v>5137</v>
      </c>
      <c r="C558" s="22" t="s">
        <v>5138</v>
      </c>
      <c r="D558" s="24"/>
      <c r="E558" s="24"/>
      <c r="G558" s="22"/>
      <c r="I558" s="20"/>
      <c r="K558" s="20"/>
      <c r="L558" s="20"/>
      <c r="R558" s="21"/>
      <c r="S558" s="21"/>
      <c r="U558" s="21"/>
    </row>
    <row r="559" s="116" customFormat="1" hidden="1">
      <c r="A559" s="117"/>
      <c r="B559" s="118" t="s">
        <v>140</v>
      </c>
      <c r="C559" s="117"/>
      <c r="D559" s="118" t="s">
        <v>5139</v>
      </c>
      <c r="E559" s="118" t="s">
        <v>5139</v>
      </c>
      <c r="F559" s="119" t="s">
        <v>38</v>
      </c>
      <c r="G559" s="117">
        <v>5</v>
      </c>
      <c r="H559" s="119"/>
      <c r="K559" s="119"/>
      <c r="L559" s="119"/>
      <c r="M559" s="119"/>
      <c r="N559" s="119"/>
      <c r="O559" s="119">
        <f>P559</f>
        <v>0</v>
      </c>
      <c r="P559" s="119">
        <f>Q559</f>
        <v>0</v>
      </c>
      <c r="Q559" s="119">
        <f>R559</f>
        <v>0</v>
      </c>
      <c r="R559" s="119"/>
      <c r="S559" s="119"/>
      <c r="U559" s="119"/>
    </row>
    <row r="560" s="116" customFormat="1" hidden="1">
      <c r="A560" s="117"/>
      <c r="B560" s="118" t="s">
        <v>3734</v>
      </c>
      <c r="C560" s="119" t="s">
        <v>3735</v>
      </c>
      <c r="D560" s="118"/>
      <c r="E560" s="118"/>
      <c r="F560" s="119"/>
      <c r="G560" s="117"/>
      <c r="H560" s="119"/>
      <c r="M560" s="255"/>
      <c r="N560" s="255"/>
      <c r="O560" s="255"/>
      <c r="P560" s="255"/>
      <c r="Q560" s="255"/>
      <c r="R560" s="119"/>
      <c r="S560" s="119"/>
      <c r="U560" s="119"/>
    </row>
    <row r="561" s="116" customFormat="1" hidden="1">
      <c r="A561" s="117"/>
      <c r="B561" s="118" t="s">
        <v>3736</v>
      </c>
      <c r="C561" s="119" t="s">
        <v>3737</v>
      </c>
      <c r="D561" s="118"/>
      <c r="E561" s="118"/>
      <c r="F561" s="119"/>
      <c r="G561" s="117"/>
      <c r="H561" s="119"/>
      <c r="M561" s="255"/>
      <c r="N561" s="255"/>
      <c r="O561" s="255"/>
      <c r="P561" s="255"/>
      <c r="Q561" s="255"/>
      <c r="R561" s="119"/>
      <c r="S561" s="119"/>
      <c r="U561" s="119"/>
    </row>
    <row r="562" s="116" customFormat="1" hidden="1">
      <c r="A562" s="117"/>
      <c r="B562" s="118" t="s">
        <v>5107</v>
      </c>
      <c r="C562" s="118" t="s">
        <v>5108</v>
      </c>
      <c r="D562" s="118"/>
      <c r="E562" s="118"/>
      <c r="F562" s="119"/>
      <c r="G562" s="117"/>
      <c r="H562" s="119"/>
      <c r="M562" s="255"/>
      <c r="N562" s="255"/>
      <c r="O562" s="255"/>
      <c r="P562" s="255"/>
      <c r="Q562" s="255"/>
      <c r="R562" s="119"/>
      <c r="S562" s="119"/>
      <c r="U562" s="119"/>
    </row>
    <row r="563">
      <c r="A563" s="22"/>
      <c r="B563" s="24" t="s">
        <v>5140</v>
      </c>
      <c r="C563" s="21" t="s">
        <v>5141</v>
      </c>
      <c r="D563" s="24"/>
      <c r="E563" s="24"/>
      <c r="G563" s="22"/>
      <c r="I563" s="20"/>
      <c r="K563" s="20"/>
      <c r="L563" s="20"/>
      <c r="R563" s="21"/>
      <c r="S563" s="21"/>
      <c r="U563" s="21"/>
    </row>
    <row r="564" s="116" customFormat="1" hidden="1">
      <c r="A564" s="117"/>
      <c r="B564" s="118" t="s">
        <v>3769</v>
      </c>
      <c r="C564" s="119" t="s">
        <v>3770</v>
      </c>
      <c r="D564" s="118"/>
      <c r="E564" s="118"/>
      <c r="F564" s="119"/>
      <c r="G564" s="117"/>
      <c r="H564" s="119"/>
      <c r="M564" s="255"/>
      <c r="N564" s="255"/>
      <c r="O564" s="255"/>
      <c r="P564" s="255"/>
      <c r="Q564" s="255"/>
      <c r="R564" s="119"/>
      <c r="S564" s="119"/>
      <c r="U564" s="119"/>
    </row>
    <row r="565" s="116" customFormat="1" hidden="1">
      <c r="A565" s="117"/>
      <c r="B565" s="118" t="s">
        <v>2199</v>
      </c>
      <c r="C565" s="118" t="s">
        <v>3741</v>
      </c>
      <c r="D565" s="118"/>
      <c r="E565" s="118"/>
      <c r="F565" s="119"/>
      <c r="G565" s="117"/>
      <c r="H565" s="119"/>
      <c r="M565" s="255"/>
      <c r="N565" s="255"/>
      <c r="O565" s="255"/>
      <c r="P565" s="255"/>
      <c r="Q565" s="255"/>
      <c r="R565" s="119"/>
      <c r="S565" s="119"/>
      <c r="U565" s="119"/>
    </row>
    <row r="566">
      <c r="A566" s="22"/>
      <c r="B566" s="24" t="s">
        <v>5142</v>
      </c>
      <c r="C566" s="22" t="s">
        <v>5143</v>
      </c>
      <c r="D566" s="24"/>
      <c r="E566" s="24"/>
      <c r="G566" s="22"/>
      <c r="I566" s="20"/>
      <c r="K566" s="20"/>
      <c r="L566" s="20"/>
      <c r="R566" s="21"/>
      <c r="S566" s="21"/>
      <c r="U566" s="21"/>
    </row>
    <row r="567">
      <c r="A567" s="22"/>
      <c r="B567" s="24" t="s">
        <v>5144</v>
      </c>
      <c r="C567" s="22" t="s">
        <v>5145</v>
      </c>
      <c r="D567" s="24"/>
      <c r="E567" s="24"/>
      <c r="G567" s="22"/>
      <c r="I567" s="20"/>
      <c r="K567" s="20"/>
      <c r="L567" s="20"/>
      <c r="R567" s="21"/>
      <c r="S567" s="21"/>
      <c r="U567" s="21"/>
    </row>
    <row r="568">
      <c r="A568" s="22"/>
      <c r="B568" s="24"/>
      <c r="C568" s="22"/>
      <c r="D568" s="38" t="s">
        <v>5146</v>
      </c>
      <c r="E568" s="24"/>
      <c r="F568" s="48" t="s">
        <v>38</v>
      </c>
      <c r="G568" s="81">
        <v>5</v>
      </c>
      <c r="I568" s="48"/>
      <c r="J568" s="48"/>
      <c r="K568" s="48"/>
      <c r="L568" s="48"/>
      <c r="M568" s="48"/>
      <c r="N568" s="48"/>
      <c r="O568" s="48">
        <f>O511</f>
        <v>0.62</v>
      </c>
      <c r="P568" s="48">
        <f>P511</f>
        <v>0.62</v>
      </c>
      <c r="Q568" s="48">
        <f>Q511</f>
        <v>0.62</v>
      </c>
      <c r="R568" s="48">
        <f>R511</f>
        <v>0.62</v>
      </c>
      <c r="S568" s="21"/>
      <c r="U568" s="21"/>
    </row>
    <row r="569" s="80" customFormat="1">
      <c r="A569" s="81"/>
      <c r="B569" s="20"/>
      <c r="C569" s="21"/>
      <c r="D569" s="20"/>
      <c r="E569" s="20"/>
      <c r="F569" s="21"/>
      <c r="G569" s="22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</row>
    <row r="570">
      <c r="A570" s="22"/>
      <c r="B570" s="20"/>
      <c r="D570" s="80" t="s">
        <v>5181</v>
      </c>
      <c r="E570" s="24"/>
      <c r="I570" s="87"/>
      <c r="K570" s="227"/>
      <c r="L570" s="227"/>
      <c r="M570" s="227"/>
      <c r="N570" s="227"/>
      <c r="O570" s="48">
        <f t="shared" ref="O570:Q570" si="1386">O508+O568</f>
        <v>0.81999999999999995</v>
      </c>
      <c r="P570" s="48">
        <f t="shared" si="1386"/>
        <v>0.81999999999999995</v>
      </c>
      <c r="Q570" s="48">
        <f t="shared" si="1386"/>
        <v>0.81999999999999995</v>
      </c>
      <c r="R570" s="48">
        <f>R508+R568</f>
        <v>0.81999999999999995</v>
      </c>
    </row>
    <row r="571" hidden="1">
      <c r="A571" s="22"/>
      <c r="B571" s="20"/>
      <c r="D571" s="80"/>
      <c r="E571" s="24"/>
      <c r="I571" s="87"/>
      <c r="K571" s="227"/>
      <c r="L571" s="227"/>
      <c r="M571" s="227"/>
      <c r="N571" s="227"/>
      <c r="O571" s="48"/>
      <c r="P571" s="48"/>
      <c r="Q571" s="48"/>
      <c r="R571" s="48"/>
    </row>
    <row r="572" hidden="1">
      <c r="A572" s="22"/>
      <c r="B572" s="20"/>
      <c r="D572" s="80"/>
      <c r="E572" s="24"/>
      <c r="G572" s="38" t="s">
        <v>1181</v>
      </c>
      <c r="I572" s="87"/>
      <c r="K572" s="227"/>
      <c r="L572" s="227"/>
      <c r="M572" s="227"/>
      <c r="N572" s="227"/>
      <c r="O572" s="48">
        <f t="shared" ref="O572:Q572" si="1387">O508+O568</f>
        <v>0.81999999999999995</v>
      </c>
      <c r="P572" s="48">
        <f t="shared" si="1387"/>
        <v>0.81999999999999995</v>
      </c>
      <c r="Q572" s="48">
        <f t="shared" si="1387"/>
        <v>0.81999999999999995</v>
      </c>
      <c r="R572" s="48">
        <f>R508+R568</f>
        <v>0.81999999999999995</v>
      </c>
    </row>
    <row r="573" hidden="1">
      <c r="A573" s="22"/>
      <c r="B573" s="20"/>
      <c r="D573" s="80"/>
      <c r="E573" s="24"/>
      <c r="G573" s="38" t="s">
        <v>2523</v>
      </c>
      <c r="I573" s="87"/>
      <c r="K573" s="227"/>
      <c r="L573" s="227"/>
      <c r="M573" s="227"/>
      <c r="N573" s="227"/>
      <c r="O573" s="48"/>
      <c r="P573" s="48"/>
      <c r="Q573" s="48"/>
      <c r="R573" s="48"/>
    </row>
    <row r="574" hidden="1">
      <c r="A574" s="22"/>
      <c r="B574" s="20"/>
      <c r="D574" s="80"/>
      <c r="E574" s="24"/>
      <c r="G574" s="38" t="s">
        <v>2502</v>
      </c>
      <c r="I574" s="87"/>
      <c r="K574" s="227"/>
      <c r="L574" s="227"/>
      <c r="M574" s="227"/>
      <c r="N574" s="227"/>
      <c r="O574" s="48">
        <f>SUM(O572:O573)</f>
        <v>0.81999999999999995</v>
      </c>
      <c r="P574" s="48">
        <f>SUM(P572:P573)</f>
        <v>0.81999999999999995</v>
      </c>
      <c r="Q574" s="48">
        <f>SUM(Q572:Q573)</f>
        <v>0.81999999999999995</v>
      </c>
      <c r="R574" s="48">
        <f>SUM(R572:R573)</f>
        <v>0.81999999999999995</v>
      </c>
    </row>
    <row r="575" hidden="1">
      <c r="A575" s="22"/>
      <c r="B575" s="20"/>
      <c r="D575" s="80"/>
      <c r="E575" s="24"/>
      <c r="G575" s="38" t="s">
        <v>38</v>
      </c>
      <c r="I575" s="87"/>
      <c r="K575" s="227"/>
      <c r="L575" s="227"/>
      <c r="M575" s="227"/>
      <c r="N575" s="227"/>
      <c r="O575" s="48">
        <f t="shared" ref="O575:Q575" si="1388">O508+O568</f>
        <v>0.81999999999999995</v>
      </c>
      <c r="P575" s="48">
        <f t="shared" si="1388"/>
        <v>0.81999999999999995</v>
      </c>
      <c r="Q575" s="48">
        <f t="shared" si="1388"/>
        <v>0.81999999999999995</v>
      </c>
      <c r="R575" s="48">
        <f>R508+R568</f>
        <v>0.81999999999999995</v>
      </c>
    </row>
    <row r="576">
      <c r="A576" s="22"/>
      <c r="B576" s="20"/>
      <c r="D576" s="24"/>
      <c r="E576" s="24"/>
      <c r="K576" s="89"/>
      <c r="L576" s="89"/>
      <c r="O576" s="21"/>
      <c r="P576" s="21"/>
      <c r="Q576" s="21"/>
      <c r="R576" s="21"/>
    </row>
    <row r="577" s="80" customFormat="1">
      <c r="A577" s="81"/>
      <c r="C577" s="48"/>
      <c r="D577" s="83" t="s">
        <v>5585</v>
      </c>
      <c r="F577" s="48"/>
      <c r="G577" s="48"/>
      <c r="H577" s="48"/>
      <c r="I577" s="48"/>
      <c r="J577" s="48"/>
      <c r="K577" s="61"/>
      <c r="L577" s="61"/>
      <c r="M577" s="61"/>
      <c r="N577" s="61"/>
      <c r="O577" s="61"/>
      <c r="P577" s="61"/>
      <c r="Q577" s="61"/>
      <c r="R577" s="61"/>
    </row>
    <row r="578">
      <c r="A578" s="22"/>
      <c r="B578" s="20"/>
      <c r="E578" s="24"/>
      <c r="G578" s="22"/>
      <c r="J578" s="21"/>
      <c r="K578" s="89"/>
      <c r="L578" s="89"/>
    </row>
    <row r="579">
      <c r="B579" s="38" t="s">
        <v>1150</v>
      </c>
      <c r="D579" s="38"/>
      <c r="E579" s="24"/>
      <c r="G579" s="22"/>
      <c r="J579" s="21"/>
      <c r="K579" s="89"/>
      <c r="L579" s="89"/>
    </row>
    <row r="580">
      <c r="B580" s="20"/>
      <c r="C580" s="21" t="s">
        <v>5627</v>
      </c>
      <c r="D580" s="177"/>
      <c r="E580" s="24"/>
      <c r="G580" s="22"/>
      <c r="J580" s="21"/>
      <c r="K580" s="89"/>
      <c r="L580" s="89"/>
    </row>
    <row r="581">
      <c r="B581" s="20"/>
      <c r="C581" s="22"/>
      <c r="D581" s="24"/>
      <c r="E581" s="24"/>
      <c r="G581" s="22"/>
      <c r="J581" s="21"/>
      <c r="K581" s="89"/>
      <c r="L581" s="89"/>
    </row>
    <row r="582">
      <c r="A582" s="22">
        <v>1</v>
      </c>
      <c r="B582" s="24" t="s">
        <v>1429</v>
      </c>
      <c r="D582" s="24" t="s">
        <v>3268</v>
      </c>
      <c r="E582" s="24" t="s">
        <v>5456</v>
      </c>
      <c r="F582" s="21" t="s">
        <v>101</v>
      </c>
      <c r="G582" s="22">
        <v>20</v>
      </c>
      <c r="H582" s="84">
        <v>0.56799999999999995</v>
      </c>
      <c r="K582" s="84"/>
      <c r="L582" s="84"/>
      <c r="M582" s="84"/>
      <c r="N582" s="84"/>
      <c r="O582" s="84"/>
      <c r="P582" s="84"/>
      <c r="Q582" s="84"/>
      <c r="R582" s="21">
        <f>'НПС-3'!R24</f>
        <v>4</v>
      </c>
    </row>
    <row r="583">
      <c r="A583" s="22"/>
      <c r="B583" s="24" t="s">
        <v>5628</v>
      </c>
      <c r="C583" s="22" t="s">
        <v>5629</v>
      </c>
      <c r="D583" s="24" t="s">
        <v>5630</v>
      </c>
      <c r="E583" s="24"/>
      <c r="G583" s="22"/>
      <c r="H583" s="89">
        <v>0.56799999999999995</v>
      </c>
      <c r="K583" s="89"/>
      <c r="L583" s="89"/>
      <c r="R583" s="21"/>
    </row>
    <row r="584">
      <c r="A584" s="22"/>
      <c r="B584" s="24"/>
      <c r="C584" s="22" t="s">
        <v>5631</v>
      </c>
      <c r="D584" s="24"/>
      <c r="E584" s="24"/>
      <c r="G584" s="22"/>
      <c r="H584" s="89"/>
      <c r="K584" s="89"/>
      <c r="L584" s="89"/>
      <c r="R584" s="21"/>
    </row>
    <row r="585">
      <c r="A585" s="22"/>
      <c r="B585" s="24" t="s">
        <v>5632</v>
      </c>
      <c r="C585" s="22" t="s">
        <v>5633</v>
      </c>
      <c r="D585" s="24"/>
      <c r="E585" s="24"/>
      <c r="G585" s="22"/>
      <c r="J585" s="21"/>
      <c r="K585" s="89"/>
      <c r="L585" s="89"/>
      <c r="R585" s="21"/>
    </row>
    <row r="586" s="80" customFormat="1">
      <c r="A586" s="81"/>
      <c r="B586" s="38"/>
      <c r="C586" s="48"/>
      <c r="D586" s="38"/>
      <c r="E586" s="38"/>
      <c r="F586" s="48"/>
      <c r="G586" s="81"/>
      <c r="H586" s="48"/>
      <c r="I586" s="48"/>
      <c r="K586" s="61"/>
      <c r="L586" s="61"/>
      <c r="M586" s="61"/>
      <c r="N586" s="61"/>
      <c r="O586" s="61"/>
      <c r="P586" s="61"/>
      <c r="Q586" s="61"/>
      <c r="R586" s="48"/>
    </row>
    <row r="587">
      <c r="A587" s="22">
        <v>2</v>
      </c>
      <c r="B587" s="24" t="s">
        <v>1429</v>
      </c>
      <c r="D587" s="24" t="s">
        <v>5634</v>
      </c>
      <c r="E587" s="24" t="s">
        <v>5456</v>
      </c>
      <c r="F587" s="21" t="s">
        <v>101</v>
      </c>
      <c r="G587" s="22">
        <v>20</v>
      </c>
      <c r="H587" s="84">
        <v>0.16600000000000001</v>
      </c>
      <c r="K587" s="84"/>
      <c r="L587" s="84"/>
      <c r="M587" s="84"/>
      <c r="N587" s="84"/>
      <c r="O587" s="84"/>
      <c r="P587" s="84"/>
      <c r="Q587" s="84"/>
      <c r="R587" s="21">
        <f>'НПС-3'!R29</f>
        <v>3.5</v>
      </c>
    </row>
    <row r="588">
      <c r="A588" s="22"/>
      <c r="B588" s="24" t="s">
        <v>5628</v>
      </c>
      <c r="C588" s="22" t="s">
        <v>5629</v>
      </c>
      <c r="D588" s="24" t="s">
        <v>5635</v>
      </c>
      <c r="E588" s="24"/>
      <c r="G588" s="22"/>
      <c r="H588" s="89">
        <v>0.16600000000000001</v>
      </c>
      <c r="K588" s="89"/>
      <c r="L588" s="89"/>
      <c r="R588" s="21"/>
    </row>
    <row r="589">
      <c r="A589" s="22"/>
      <c r="B589" s="24"/>
      <c r="C589" s="22" t="s">
        <v>5631</v>
      </c>
      <c r="D589" s="24"/>
      <c r="E589" s="24"/>
      <c r="G589" s="22"/>
      <c r="H589" s="89"/>
      <c r="K589" s="89"/>
      <c r="L589" s="89"/>
      <c r="R589" s="21"/>
    </row>
    <row r="590">
      <c r="A590" s="22"/>
      <c r="B590" s="24" t="s">
        <v>5636</v>
      </c>
      <c r="C590" s="22" t="s">
        <v>5637</v>
      </c>
      <c r="D590" s="24"/>
      <c r="E590" s="24"/>
      <c r="G590" s="22"/>
      <c r="H590" s="89"/>
      <c r="J590" s="21"/>
      <c r="K590" s="89"/>
      <c r="L590" s="89"/>
      <c r="R590" s="21"/>
    </row>
    <row r="591">
      <c r="A591" s="22"/>
      <c r="B591" s="24"/>
      <c r="D591" s="24"/>
      <c r="E591" s="24"/>
      <c r="G591" s="22"/>
      <c r="H591" s="89"/>
      <c r="J591" s="21"/>
      <c r="K591" s="89"/>
      <c r="L591" s="89"/>
      <c r="R591" s="21"/>
    </row>
    <row r="592" s="80" customFormat="1">
      <c r="A592" s="48"/>
      <c r="B592" s="38"/>
      <c r="C592" s="48"/>
      <c r="D592" s="38" t="s">
        <v>5640</v>
      </c>
      <c r="E592" s="38"/>
      <c r="F592" s="48" t="s">
        <v>101</v>
      </c>
      <c r="G592" s="81">
        <v>20</v>
      </c>
      <c r="H592" s="48"/>
      <c r="I592" s="48"/>
      <c r="K592" s="227"/>
      <c r="L592" s="227"/>
      <c r="M592" s="227"/>
      <c r="N592" s="227"/>
      <c r="O592" s="227"/>
      <c r="P592" s="227"/>
      <c r="Q592" s="227"/>
      <c r="R592" s="48">
        <f>R582+R587</f>
        <v>7.5</v>
      </c>
    </row>
    <row r="593" s="80" customFormat="1">
      <c r="A593" s="81"/>
      <c r="I593" s="48"/>
      <c r="K593" s="61"/>
    </row>
    <row r="594" s="80" customFormat="1">
      <c r="A594" s="48"/>
      <c r="B594" s="38"/>
      <c r="C594" s="21"/>
      <c r="D594" s="24"/>
      <c r="E594" s="38"/>
      <c r="F594" s="48"/>
      <c r="G594" s="48"/>
      <c r="H594" s="22"/>
      <c r="I594" s="48"/>
      <c r="K594" s="61"/>
      <c r="L594" s="61"/>
      <c r="M594" s="61"/>
      <c r="N594" s="61"/>
      <c r="O594" s="61"/>
      <c r="P594" s="61"/>
      <c r="Q594" s="61"/>
      <c r="R594" s="48"/>
    </row>
    <row r="595">
      <c r="B595" s="20"/>
      <c r="D595" s="80" t="s">
        <v>5739</v>
      </c>
      <c r="E595" s="24"/>
      <c r="I595" s="87"/>
      <c r="K595" s="227"/>
      <c r="L595" s="227"/>
      <c r="M595" s="227"/>
      <c r="N595" s="227"/>
      <c r="O595" s="227"/>
      <c r="P595" s="227"/>
      <c r="Q595" s="227"/>
      <c r="R595" s="48">
        <f>R592</f>
        <v>7.5</v>
      </c>
    </row>
    <row r="596" hidden="1">
      <c r="B596" s="20"/>
      <c r="D596" s="80"/>
      <c r="E596" s="24"/>
      <c r="I596" s="87"/>
      <c r="K596" s="227"/>
      <c r="L596" s="227"/>
      <c r="M596" s="227"/>
      <c r="N596" s="227"/>
      <c r="O596" s="227"/>
      <c r="P596" s="227"/>
      <c r="Q596" s="227"/>
      <c r="R596" s="48"/>
    </row>
    <row r="597" hidden="1">
      <c r="B597" s="20"/>
      <c r="D597" s="80"/>
      <c r="E597" s="24"/>
      <c r="F597" s="38"/>
      <c r="G597" s="38" t="s">
        <v>1181</v>
      </c>
      <c r="I597" s="87"/>
      <c r="K597" s="227"/>
      <c r="L597" s="227"/>
      <c r="M597" s="227"/>
      <c r="N597" s="227"/>
      <c r="O597" s="227"/>
      <c r="P597" s="227"/>
      <c r="Q597" s="227"/>
      <c r="R597" s="48"/>
    </row>
    <row r="598" hidden="1">
      <c r="B598" s="20"/>
      <c r="D598" s="80"/>
      <c r="E598" s="24"/>
      <c r="F598" s="38"/>
      <c r="G598" s="38" t="s">
        <v>2523</v>
      </c>
      <c r="I598" s="87"/>
      <c r="K598" s="227"/>
      <c r="L598" s="227"/>
      <c r="M598" s="227"/>
      <c r="N598" s="227"/>
      <c r="O598" s="227"/>
      <c r="P598" s="227"/>
      <c r="Q598" s="227"/>
      <c r="R598" s="48">
        <f>R592</f>
        <v>7.5</v>
      </c>
    </row>
    <row r="599" hidden="1">
      <c r="B599" s="20"/>
      <c r="D599" s="80"/>
      <c r="E599" s="24"/>
      <c r="F599" s="38"/>
      <c r="G599" s="38" t="s">
        <v>2502</v>
      </c>
      <c r="I599" s="87"/>
      <c r="K599" s="227"/>
      <c r="L599" s="227"/>
      <c r="M599" s="227"/>
      <c r="N599" s="227"/>
      <c r="O599" s="227"/>
      <c r="P599" s="227"/>
      <c r="Q599" s="227"/>
      <c r="R599" s="48">
        <f>R592</f>
        <v>7.5</v>
      </c>
    </row>
    <row r="600" hidden="1">
      <c r="B600" s="20"/>
      <c r="D600" s="80"/>
      <c r="E600" s="24"/>
      <c r="F600" s="38"/>
      <c r="G600" s="38" t="s">
        <v>38</v>
      </c>
      <c r="I600" s="87"/>
      <c r="K600" s="227"/>
      <c r="L600" s="227"/>
      <c r="M600" s="227"/>
      <c r="N600" s="227"/>
      <c r="O600" s="227"/>
      <c r="P600" s="227"/>
      <c r="Q600" s="227"/>
      <c r="R600" s="48"/>
    </row>
    <row r="601">
      <c r="B601" s="20"/>
      <c r="D601" s="80"/>
      <c r="E601" s="24"/>
      <c r="F601" s="38"/>
      <c r="G601" s="38"/>
      <c r="I601" s="87"/>
      <c r="K601" s="227"/>
      <c r="L601" s="227"/>
      <c r="M601" s="227"/>
      <c r="N601" s="227"/>
      <c r="O601" s="227"/>
      <c r="P601" s="227"/>
      <c r="Q601" s="227"/>
      <c r="R601" s="48"/>
    </row>
    <row r="602">
      <c r="B602" s="20"/>
      <c r="D602" s="24"/>
      <c r="E602" s="24"/>
      <c r="J602" s="21"/>
      <c r="K602" s="89"/>
      <c r="L602" s="89"/>
    </row>
    <row r="603">
      <c r="B603" s="20"/>
      <c r="D603" s="80" t="s">
        <v>5740</v>
      </c>
      <c r="E603" s="24"/>
      <c r="G603" s="24" t="s">
        <v>3221</v>
      </c>
      <c r="J603" s="21">
        <f t="shared" ref="J603:Q603" si="1389">J128+J265+J289+J315+J330+J386+J427+J482+J508+J568+J485</f>
        <v>4.3399999999999999</v>
      </c>
      <c r="K603" s="21">
        <f t="shared" si="1389"/>
        <v>11.34</v>
      </c>
      <c r="L603" s="21">
        <f t="shared" si="1389"/>
        <v>12.039999999999999</v>
      </c>
      <c r="M603" s="21">
        <f t="shared" si="1389"/>
        <v>12.039999999999999</v>
      </c>
      <c r="N603" s="21">
        <f t="shared" si="1389"/>
        <v>13.06</v>
      </c>
      <c r="O603" s="21">
        <f t="shared" si="1389"/>
        <v>13.880000000000001</v>
      </c>
      <c r="P603" s="21">
        <f t="shared" si="1389"/>
        <v>13.880000000000001</v>
      </c>
      <c r="Q603" s="21">
        <f t="shared" si="1389"/>
        <v>13.880000000000001</v>
      </c>
      <c r="R603" s="21">
        <f>R128+R265+R289+R315+R330+R386+R427+R482+R508+R568+R485</f>
        <v>13.880000000000001</v>
      </c>
    </row>
    <row r="604" s="116" customFormat="1" hidden="1">
      <c r="A604" s="119"/>
      <c r="C604" s="119"/>
      <c r="D604" s="260"/>
      <c r="E604" s="118"/>
      <c r="G604" s="118"/>
      <c r="H604" s="119"/>
      <c r="I604" s="119"/>
      <c r="J604" s="119">
        <f t="shared" ref="J604:Q604" si="1390">J269+J334+J431+J490+J572+J597</f>
        <v>4.3399999999999999</v>
      </c>
      <c r="K604" s="119">
        <f t="shared" si="1390"/>
        <v>11.34</v>
      </c>
      <c r="L604" s="119">
        <f t="shared" si="1390"/>
        <v>12.039999999999999</v>
      </c>
      <c r="M604" s="119">
        <f t="shared" si="1390"/>
        <v>12.039999999999999</v>
      </c>
      <c r="N604" s="119">
        <f t="shared" si="1390"/>
        <v>13.06</v>
      </c>
      <c r="O604" s="119">
        <f t="shared" si="1390"/>
        <v>13.880000000000001</v>
      </c>
      <c r="P604" s="119">
        <f t="shared" si="1390"/>
        <v>13.880000000000001</v>
      </c>
      <c r="Q604" s="119">
        <f t="shared" si="1390"/>
        <v>13.880000000000001</v>
      </c>
      <c r="R604" s="119">
        <f>R269+R334+R431+R490+R572+R597</f>
        <v>13.880000000000001</v>
      </c>
    </row>
    <row r="605" s="116" customFormat="1" hidden="1">
      <c r="A605" s="119"/>
      <c r="C605" s="119"/>
      <c r="D605" s="260"/>
      <c r="E605" s="118"/>
      <c r="G605" s="118"/>
      <c r="H605" s="119"/>
      <c r="I605" s="564"/>
      <c r="J605" s="564">
        <f t="shared" ref="J605:Q605" si="1391">J603-J604</f>
        <v>0</v>
      </c>
      <c r="K605" s="564">
        <f t="shared" si="1391"/>
        <v>0</v>
      </c>
      <c r="L605" s="564">
        <f t="shared" si="1391"/>
        <v>0</v>
      </c>
      <c r="M605" s="564">
        <f t="shared" si="1391"/>
        <v>0</v>
      </c>
      <c r="N605" s="564">
        <f t="shared" si="1391"/>
        <v>0</v>
      </c>
      <c r="O605" s="564">
        <f t="shared" si="1391"/>
        <v>0</v>
      </c>
      <c r="P605" s="564">
        <f t="shared" si="1391"/>
        <v>0</v>
      </c>
      <c r="Q605" s="564">
        <f t="shared" si="1391"/>
        <v>0</v>
      </c>
      <c r="R605" s="564">
        <f>R603-R604</f>
        <v>0</v>
      </c>
    </row>
    <row r="606">
      <c r="B606" s="20"/>
      <c r="D606" s="24"/>
      <c r="E606" s="24"/>
      <c r="G606" s="24"/>
      <c r="J606" s="21"/>
      <c r="K606" s="21"/>
      <c r="L606" s="21"/>
      <c r="M606" s="21"/>
      <c r="N606" s="21"/>
      <c r="O606" s="21"/>
      <c r="P606" s="21"/>
      <c r="Q606" s="21"/>
      <c r="R606" s="21"/>
    </row>
    <row r="607">
      <c r="B607" s="20"/>
      <c r="D607" s="24"/>
      <c r="E607" s="24"/>
      <c r="G607" s="24" t="s">
        <v>2523</v>
      </c>
      <c r="J607" s="21"/>
      <c r="K607" s="21"/>
      <c r="L607" s="21"/>
      <c r="M607" s="21"/>
      <c r="N607" s="21"/>
      <c r="O607" s="21"/>
      <c r="P607" s="21"/>
      <c r="Q607" s="21"/>
      <c r="R607" s="21">
        <f>R592</f>
        <v>7.5</v>
      </c>
    </row>
    <row r="608" s="116" customFormat="1" hidden="1">
      <c r="A608" s="119"/>
      <c r="C608" s="119"/>
      <c r="D608" s="118"/>
      <c r="E608" s="118"/>
      <c r="G608" s="118"/>
      <c r="H608" s="119"/>
      <c r="I608" s="119"/>
      <c r="J608" s="119"/>
      <c r="K608" s="119"/>
      <c r="L608" s="119"/>
      <c r="M608" s="119"/>
      <c r="N608" s="119"/>
      <c r="O608" s="119"/>
      <c r="P608" s="119"/>
      <c r="Q608" s="119"/>
      <c r="R608" s="119">
        <f>R270+R335+R432+R491+R573+R598</f>
        <v>7.5</v>
      </c>
    </row>
    <row r="609" s="116" customFormat="1" hidden="1">
      <c r="A609" s="119"/>
      <c r="C609" s="119"/>
      <c r="D609" s="118"/>
      <c r="E609" s="118"/>
      <c r="G609" s="118"/>
      <c r="H609" s="119"/>
      <c r="I609" s="564"/>
      <c r="J609" s="564"/>
      <c r="K609" s="564"/>
      <c r="L609" s="564"/>
      <c r="M609" s="564"/>
      <c r="N609" s="564"/>
      <c r="O609" s="564"/>
      <c r="P609" s="564"/>
      <c r="Q609" s="564"/>
      <c r="R609" s="564">
        <f>R607-R608</f>
        <v>0</v>
      </c>
    </row>
    <row r="610">
      <c r="B610" s="20"/>
      <c r="D610" s="24"/>
      <c r="E610" s="24"/>
      <c r="G610" s="24"/>
      <c r="J610" s="21"/>
      <c r="K610" s="21"/>
      <c r="L610" s="21"/>
      <c r="M610" s="21"/>
      <c r="N610" s="21"/>
      <c r="O610" s="21"/>
      <c r="P610" s="21"/>
      <c r="Q610" s="21"/>
      <c r="R610" s="21"/>
    </row>
    <row r="611">
      <c r="B611" s="20"/>
      <c r="D611" s="24"/>
      <c r="E611" s="24"/>
      <c r="G611" s="24" t="s">
        <v>2502</v>
      </c>
      <c r="J611" s="21">
        <f t="shared" ref="J611:Q611" si="1392">J603+J607</f>
        <v>4.3399999999999999</v>
      </c>
      <c r="K611" s="21">
        <f t="shared" si="1392"/>
        <v>11.34</v>
      </c>
      <c r="L611" s="21">
        <f t="shared" si="1392"/>
        <v>12.039999999999999</v>
      </c>
      <c r="M611" s="21">
        <f t="shared" si="1392"/>
        <v>12.039999999999999</v>
      </c>
      <c r="N611" s="21">
        <f t="shared" si="1392"/>
        <v>13.06</v>
      </c>
      <c r="O611" s="21">
        <f t="shared" si="1392"/>
        <v>13.880000000000001</v>
      </c>
      <c r="P611" s="21">
        <f t="shared" si="1392"/>
        <v>13.880000000000001</v>
      </c>
      <c r="Q611" s="21">
        <f t="shared" si="1392"/>
        <v>13.880000000000001</v>
      </c>
      <c r="R611" s="21">
        <f>R603+R607</f>
        <v>21.379999999999999</v>
      </c>
    </row>
    <row r="612" s="116" customFormat="1" hidden="1">
      <c r="A612" s="119"/>
      <c r="C612" s="119"/>
      <c r="D612" s="118"/>
      <c r="E612" s="118"/>
      <c r="F612" s="119"/>
      <c r="G612" s="118"/>
      <c r="H612" s="119"/>
      <c r="I612" s="119"/>
      <c r="J612" s="119">
        <f t="shared" ref="J612:Q612" si="1393">J271+J336+J433+J492+J574+J599</f>
        <v>4.3399999999999999</v>
      </c>
      <c r="K612" s="119">
        <f t="shared" si="1393"/>
        <v>11.34</v>
      </c>
      <c r="L612" s="119">
        <f t="shared" si="1393"/>
        <v>12.039999999999999</v>
      </c>
      <c r="M612" s="119">
        <f t="shared" si="1393"/>
        <v>12.039999999999999</v>
      </c>
      <c r="N612" s="119">
        <f t="shared" si="1393"/>
        <v>13.06</v>
      </c>
      <c r="O612" s="119">
        <f t="shared" si="1393"/>
        <v>13.880000000000001</v>
      </c>
      <c r="P612" s="119">
        <f t="shared" si="1393"/>
        <v>13.880000000000001</v>
      </c>
      <c r="Q612" s="119">
        <f t="shared" si="1393"/>
        <v>13.880000000000001</v>
      </c>
      <c r="R612" s="119">
        <f>R271+R336+R433+R492+R574+R599</f>
        <v>21.379999999999999</v>
      </c>
    </row>
    <row r="613" s="116" customFormat="1" hidden="1">
      <c r="A613" s="119"/>
      <c r="C613" s="119"/>
      <c r="D613" s="118"/>
      <c r="E613" s="118"/>
      <c r="F613" s="119"/>
      <c r="G613" s="118"/>
      <c r="H613" s="119"/>
      <c r="I613" s="564"/>
      <c r="J613" s="564">
        <f t="shared" ref="J613:R613" si="1394">J611-J612</f>
        <v>0</v>
      </c>
      <c r="K613" s="564">
        <f t="shared" si="1394"/>
        <v>0</v>
      </c>
      <c r="L613" s="564">
        <f t="shared" si="1394"/>
        <v>0</v>
      </c>
      <c r="M613" s="564">
        <f t="shared" si="1394"/>
        <v>0</v>
      </c>
      <c r="N613" s="564">
        <f t="shared" si="1394"/>
        <v>0</v>
      </c>
      <c r="O613" s="564">
        <f t="shared" si="1394"/>
        <v>0</v>
      </c>
      <c r="P613" s="564">
        <f t="shared" si="1394"/>
        <v>0</v>
      </c>
      <c r="Q613" s="564">
        <f t="shared" si="1394"/>
        <v>0</v>
      </c>
      <c r="R613" s="564">
        <f t="shared" si="1394"/>
        <v>0</v>
      </c>
    </row>
    <row r="614">
      <c r="B614" s="20"/>
      <c r="D614" s="24"/>
      <c r="E614" s="24"/>
      <c r="G614" s="24"/>
      <c r="J614" s="21"/>
      <c r="K614" s="21"/>
      <c r="L614" s="21"/>
      <c r="M614" s="21"/>
      <c r="N614" s="21"/>
      <c r="O614" s="21"/>
      <c r="P614" s="21"/>
      <c r="Q614" s="21"/>
      <c r="R614" s="21"/>
    </row>
    <row r="615" s="80" customFormat="1">
      <c r="A615" s="48"/>
      <c r="G615" s="233" t="s">
        <v>3224</v>
      </c>
      <c r="H615" s="48"/>
      <c r="I615" s="48"/>
      <c r="J615" s="48">
        <f t="shared" ref="J615:Q615" si="1395">J267+J332+J429+J488+J570+J595</f>
        <v>4.3399999999999999</v>
      </c>
      <c r="K615" s="48">
        <f t="shared" si="1395"/>
        <v>11.34</v>
      </c>
      <c r="L615" s="48">
        <f t="shared" si="1395"/>
        <v>12.039999999999999</v>
      </c>
      <c r="M615" s="48">
        <f t="shared" si="1395"/>
        <v>12.039999999999999</v>
      </c>
      <c r="N615" s="48">
        <f t="shared" si="1395"/>
        <v>13.06</v>
      </c>
      <c r="O615" s="48">
        <f t="shared" si="1395"/>
        <v>13.880000000000001</v>
      </c>
      <c r="P615" s="48">
        <f t="shared" si="1395"/>
        <v>13.880000000000001</v>
      </c>
      <c r="Q615" s="48">
        <f t="shared" si="1395"/>
        <v>13.880000000000001</v>
      </c>
      <c r="R615" s="48">
        <f>R267+R332+R429+R488+R570+R595</f>
        <v>21.379999999999999</v>
      </c>
    </row>
    <row r="616" s="260" customFormat="1" hidden="1">
      <c r="A616" s="259"/>
      <c r="G616" s="990"/>
      <c r="H616" s="259"/>
      <c r="I616" s="259"/>
      <c r="J616" s="259">
        <f t="shared" ref="J616:Q616" si="1396">J603+J607</f>
        <v>4.3399999999999999</v>
      </c>
      <c r="K616" s="259">
        <f t="shared" si="1396"/>
        <v>11.34</v>
      </c>
      <c r="L616" s="259">
        <f t="shared" si="1396"/>
        <v>12.039999999999999</v>
      </c>
      <c r="M616" s="259">
        <f t="shared" si="1396"/>
        <v>12.039999999999999</v>
      </c>
      <c r="N616" s="259">
        <f t="shared" si="1396"/>
        <v>13.06</v>
      </c>
      <c r="O616" s="259">
        <f t="shared" si="1396"/>
        <v>13.880000000000001</v>
      </c>
      <c r="P616" s="259">
        <f t="shared" si="1396"/>
        <v>13.880000000000001</v>
      </c>
      <c r="Q616" s="259">
        <f t="shared" si="1396"/>
        <v>13.880000000000001</v>
      </c>
      <c r="R616" s="259">
        <f>R603+R607</f>
        <v>21.379999999999999</v>
      </c>
    </row>
    <row r="617" s="260" customFormat="1" hidden="1">
      <c r="A617" s="259"/>
      <c r="G617" s="990"/>
      <c r="H617" s="259"/>
      <c r="I617" s="564"/>
      <c r="J617" s="564">
        <f t="shared" ref="J617:Q617" si="1397">J615-J616</f>
        <v>0</v>
      </c>
      <c r="K617" s="564">
        <f t="shared" si="1397"/>
        <v>0</v>
      </c>
      <c r="L617" s="564">
        <f t="shared" si="1397"/>
        <v>0</v>
      </c>
      <c r="M617" s="564">
        <f t="shared" si="1397"/>
        <v>0</v>
      </c>
      <c r="N617" s="564">
        <f>N615-N616</f>
        <v>0</v>
      </c>
      <c r="O617" s="564">
        <f t="shared" si="1397"/>
        <v>0</v>
      </c>
      <c r="P617" s="564">
        <f t="shared" si="1397"/>
        <v>0</v>
      </c>
      <c r="Q617" s="564">
        <f t="shared" si="1397"/>
        <v>0</v>
      </c>
      <c r="R617" s="564">
        <f>R615-R616</f>
        <v>0</v>
      </c>
    </row>
    <row r="618" s="26" customFormat="1" ht="12.75">
      <c r="A618" s="27"/>
      <c r="B618" s="27"/>
      <c r="C618" s="27"/>
      <c r="E618" s="462"/>
      <c r="G618" s="45"/>
      <c r="H618" s="27"/>
      <c r="I618" s="180"/>
      <c r="J618" s="180"/>
      <c r="K618" s="239"/>
      <c r="L618" s="239"/>
      <c r="M618" s="239"/>
      <c r="N618" s="239"/>
      <c r="O618" s="239"/>
      <c r="P618" s="239"/>
      <c r="Q618" s="239"/>
    </row>
    <row r="619" s="26" customFormat="1" ht="12.75">
      <c r="A619" s="27"/>
      <c r="B619" s="27"/>
      <c r="C619" s="27"/>
      <c r="E619" s="462"/>
      <c r="H619" s="463" t="s">
        <v>3225</v>
      </c>
      <c r="I619" s="21"/>
      <c r="J619" s="21">
        <f t="shared" ref="J619:Q619" si="1398">J265+J289+J315+J386+J427+J485+J508+J568</f>
        <v>2.8399999999999999</v>
      </c>
      <c r="K619" s="21">
        <f t="shared" si="1398"/>
        <v>7.6399999999999997</v>
      </c>
      <c r="L619" s="21">
        <f t="shared" si="1398"/>
        <v>8.3399999999999999</v>
      </c>
      <c r="M619" s="21">
        <f t="shared" si="1398"/>
        <v>8.3399999999999999</v>
      </c>
      <c r="N619" s="21">
        <f t="shared" si="1398"/>
        <v>8.5399999999999991</v>
      </c>
      <c r="O619" s="21">
        <f t="shared" si="1398"/>
        <v>9.3599999999999994</v>
      </c>
      <c r="P619" s="21">
        <f t="shared" si="1398"/>
        <v>9.3599999999999994</v>
      </c>
      <c r="Q619" s="21">
        <f t="shared" si="1398"/>
        <v>9.3599999999999994</v>
      </c>
      <c r="R619" s="21">
        <f>R265+R289+R315+R386+R427+R485+R508+R568</f>
        <v>9.3599999999999994</v>
      </c>
    </row>
    <row r="620" s="300" customFormat="1" ht="12.75" hidden="1">
      <c r="A620" s="577"/>
      <c r="B620" s="577"/>
      <c r="C620" s="577"/>
      <c r="E620" s="578"/>
      <c r="F620" s="577"/>
      <c r="G620" s="490"/>
      <c r="H620" s="577"/>
      <c r="I620" s="119"/>
      <c r="J620" s="119">
        <f t="shared" ref="J620:Q620" si="1399">J272+J337+J434+J493+J575+J600</f>
        <v>2.8399999999999999</v>
      </c>
      <c r="K620" s="119">
        <f t="shared" si="1399"/>
        <v>7.6399999999999997</v>
      </c>
      <c r="L620" s="119">
        <f t="shared" si="1399"/>
        <v>8.3399999999999999</v>
      </c>
      <c r="M620" s="119">
        <f t="shared" si="1399"/>
        <v>8.3399999999999999</v>
      </c>
      <c r="N620" s="119">
        <f t="shared" si="1399"/>
        <v>8.5399999999999991</v>
      </c>
      <c r="O620" s="119">
        <f t="shared" si="1399"/>
        <v>9.3599999999999994</v>
      </c>
      <c r="P620" s="119">
        <f t="shared" si="1399"/>
        <v>9.3599999999999994</v>
      </c>
      <c r="Q620" s="119">
        <f t="shared" si="1399"/>
        <v>9.3599999999999994</v>
      </c>
      <c r="R620" s="119">
        <f>R272+R337+R434+R493+R575+R600</f>
        <v>9.3599999999999994</v>
      </c>
    </row>
    <row r="621" s="300" customFormat="1" ht="12.75" hidden="1">
      <c r="A621" s="577"/>
      <c r="B621" s="577"/>
      <c r="C621" s="577"/>
      <c r="E621" s="578"/>
      <c r="F621" s="577"/>
      <c r="G621" s="490"/>
      <c r="H621" s="577"/>
      <c r="I621" s="564"/>
      <c r="J621" s="564">
        <f t="shared" ref="J621:R621" si="1400">J619-J620</f>
        <v>0</v>
      </c>
      <c r="K621" s="564">
        <f t="shared" si="1400"/>
        <v>0</v>
      </c>
      <c r="L621" s="564">
        <f t="shared" si="1400"/>
        <v>0</v>
      </c>
      <c r="M621" s="564">
        <f t="shared" si="1400"/>
        <v>0</v>
      </c>
      <c r="N621" s="564">
        <f t="shared" si="1400"/>
        <v>0</v>
      </c>
      <c r="O621" s="564">
        <f t="shared" si="1400"/>
        <v>0</v>
      </c>
      <c r="P621" s="564">
        <f t="shared" si="1400"/>
        <v>0</v>
      </c>
      <c r="Q621" s="564">
        <f t="shared" si="1400"/>
        <v>0</v>
      </c>
      <c r="R621" s="564">
        <f t="shared" si="1400"/>
        <v>0</v>
      </c>
    </row>
    <row r="622" s="26" customFormat="1" ht="12.75">
      <c r="A622" s="27"/>
      <c r="B622" s="27"/>
      <c r="C622" s="27"/>
      <c r="E622" s="462"/>
      <c r="F622" s="27"/>
      <c r="G622" s="45"/>
      <c r="H622" s="27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="26" customFormat="1" ht="12.75">
      <c r="A623" s="27"/>
      <c r="B623" s="27"/>
      <c r="C623" s="27"/>
      <c r="E623" s="462"/>
      <c r="F623" s="27"/>
      <c r="G623" s="45"/>
      <c r="H623" s="27"/>
      <c r="I623" s="85"/>
      <c r="J623" s="85"/>
      <c r="K623" s="84"/>
      <c r="L623" s="84"/>
      <c r="M623" s="84"/>
      <c r="N623" s="84"/>
      <c r="O623" s="84"/>
      <c r="P623" s="84"/>
      <c r="Q623" s="84"/>
      <c r="R623" s="84"/>
    </row>
    <row r="624" s="26" customFormat="1" ht="12.75">
      <c r="A624" s="27"/>
      <c r="B624" s="313" t="s">
        <v>5911</v>
      </c>
      <c r="C624" s="315" t="s">
        <v>5912</v>
      </c>
      <c r="E624" s="462"/>
      <c r="F624" s="27"/>
      <c r="G624" s="45"/>
      <c r="H624" s="27"/>
      <c r="I624" s="85"/>
      <c r="J624" s="85"/>
      <c r="K624" s="84"/>
      <c r="L624" s="84"/>
      <c r="M624" s="84"/>
      <c r="N624" s="84"/>
      <c r="O624" s="84"/>
      <c r="P624" s="84"/>
      <c r="Q624" s="84"/>
      <c r="R624" s="84"/>
    </row>
    <row r="625" s="26" customFormat="1" ht="12.75">
      <c r="A625" s="27"/>
      <c r="B625" s="6"/>
      <c r="C625" s="315" t="s">
        <v>5913</v>
      </c>
      <c r="E625" s="462"/>
      <c r="F625" s="27"/>
      <c r="G625" s="45"/>
      <c r="H625" s="27"/>
      <c r="I625" s="85"/>
      <c r="J625" s="85"/>
      <c r="K625" s="84"/>
      <c r="L625" s="84"/>
      <c r="M625" s="84"/>
      <c r="N625" s="84"/>
      <c r="O625" s="84"/>
      <c r="P625" s="84"/>
      <c r="Q625" s="84"/>
      <c r="R625" s="84"/>
    </row>
    <row r="626" s="26" customFormat="1" ht="12.75">
      <c r="A626" s="27"/>
      <c r="B626" s="6"/>
      <c r="C626" s="315" t="s">
        <v>5914</v>
      </c>
      <c r="E626" s="462"/>
      <c r="F626" s="27"/>
      <c r="G626" s="45"/>
      <c r="H626" s="27"/>
      <c r="I626" s="85"/>
      <c r="J626" s="85"/>
      <c r="K626" s="84"/>
      <c r="L626" s="84"/>
      <c r="M626" s="84"/>
      <c r="N626" s="84"/>
      <c r="O626" s="84"/>
      <c r="P626" s="84"/>
      <c r="Q626" s="84"/>
      <c r="R626" s="84"/>
    </row>
    <row r="627" s="26" customFormat="1" ht="12.75">
      <c r="A627" s="27"/>
      <c r="B627" s="27"/>
      <c r="C627" s="27"/>
      <c r="E627" s="462"/>
      <c r="F627" s="27"/>
      <c r="G627" s="27"/>
      <c r="H627" s="27"/>
      <c r="I627" s="90"/>
      <c r="J627" s="90"/>
      <c r="K627" s="89"/>
      <c r="L627" s="89"/>
      <c r="M627" s="89"/>
      <c r="N627" s="89"/>
      <c r="O627" s="89"/>
      <c r="P627" s="89"/>
      <c r="Q627" s="89"/>
      <c r="R627" s="89"/>
    </row>
    <row r="628" s="26" customFormat="1" ht="12.75">
      <c r="A628" s="27"/>
      <c r="B628" s="27"/>
      <c r="C628" s="27"/>
      <c r="E628" s="462"/>
      <c r="F628" s="27"/>
      <c r="G628" s="27"/>
      <c r="H628" s="27"/>
      <c r="I628" s="180"/>
      <c r="J628" s="180"/>
      <c r="K628" s="239"/>
      <c r="L628" s="239"/>
      <c r="M628" s="239"/>
      <c r="N628" s="239"/>
      <c r="O628" s="239"/>
      <c r="P628" s="239"/>
      <c r="Q628" s="239"/>
      <c r="R628" s="239"/>
    </row>
    <row r="629" s="26" customFormat="1" ht="12.75">
      <c r="A629" s="27"/>
      <c r="B629" s="27"/>
      <c r="C629" s="27"/>
      <c r="D629" s="462"/>
      <c r="E629" s="462"/>
      <c r="F629" s="27"/>
      <c r="G629" s="27"/>
      <c r="H629" s="27"/>
      <c r="I629" s="27"/>
      <c r="K629" s="429"/>
      <c r="L629" s="429"/>
      <c r="M629" s="426"/>
      <c r="N629" s="426"/>
      <c r="O629" s="426"/>
      <c r="P629" s="426"/>
      <c r="Q629" s="426"/>
      <c r="R629" s="31"/>
    </row>
    <row r="630" s="26" customFormat="1" ht="12.75">
      <c r="B630" s="45" t="s">
        <v>5915</v>
      </c>
      <c r="C630" s="27"/>
      <c r="F630" s="27"/>
      <c r="G630" s="27"/>
      <c r="H630" s="27"/>
      <c r="I630" s="27"/>
      <c r="K630" s="429"/>
      <c r="L630" s="429"/>
      <c r="M630" s="426"/>
      <c r="N630" s="426"/>
      <c r="O630" s="426"/>
      <c r="P630" s="426"/>
      <c r="Q630" s="426"/>
      <c r="R630" s="51"/>
    </row>
    <row r="631" s="26" customFormat="1" ht="12.75">
      <c r="B631" s="45" t="s">
        <v>5916</v>
      </c>
      <c r="F631" s="27"/>
      <c r="G631" s="27"/>
      <c r="H631" s="27"/>
      <c r="I631" s="27"/>
      <c r="K631" s="429"/>
      <c r="L631" s="429"/>
      <c r="M631" s="426"/>
      <c r="N631" s="426"/>
      <c r="O631" s="426"/>
      <c r="P631" s="426"/>
      <c r="Q631" s="426"/>
      <c r="R631" s="463" t="e">
        <f>#REF!</f>
        <v>#REF!</v>
      </c>
    </row>
    <row r="632">
      <c r="I632" s="582"/>
      <c r="J632" s="582"/>
      <c r="K632" s="583"/>
      <c r="L632" s="582"/>
      <c r="M632" s="582"/>
      <c r="N632" s="582"/>
      <c r="O632" s="582"/>
      <c r="P632" s="582"/>
      <c r="Q632" s="582"/>
      <c r="R632" s="582"/>
    </row>
    <row r="633" s="80" customFormat="1">
      <c r="A633" s="48"/>
      <c r="B633" s="48"/>
      <c r="C633" s="80"/>
      <c r="K633" s="48"/>
      <c r="L633" s="450"/>
      <c r="M633" s="61"/>
      <c r="N633" s="61"/>
      <c r="O633" s="61"/>
      <c r="P633" s="61"/>
      <c r="Q633" s="61"/>
      <c r="R633" s="61"/>
    </row>
    <row r="634" s="80" customFormat="1">
      <c r="A634" s="48"/>
      <c r="B634" s="48"/>
      <c r="C634" s="48"/>
      <c r="G634" s="584"/>
      <c r="H634" s="563"/>
      <c r="I634" s="48"/>
      <c r="J634" s="48"/>
      <c r="K634" s="48"/>
      <c r="L634" s="48"/>
      <c r="M634" s="48"/>
      <c r="N634" s="48"/>
      <c r="O634" s="48"/>
      <c r="P634" s="48"/>
      <c r="Q634" s="48"/>
      <c r="R634" s="48"/>
    </row>
    <row r="635" s="26" customFormat="1" ht="12.75">
      <c r="A635" s="27"/>
      <c r="B635" s="463"/>
      <c r="C635" s="27"/>
      <c r="F635" s="27"/>
      <c r="G635" s="27"/>
      <c r="H635" s="27"/>
      <c r="I635" s="27"/>
      <c r="K635" s="587"/>
      <c r="L635" s="429"/>
      <c r="M635" s="426"/>
      <c r="N635" s="426"/>
      <c r="O635" s="426"/>
      <c r="P635" s="426"/>
      <c r="Q635" s="426"/>
      <c r="R635" s="426"/>
    </row>
    <row r="636" s="26" customFormat="1" ht="12.75">
      <c r="A636" s="27"/>
      <c r="B636" s="463"/>
      <c r="C636" s="27"/>
      <c r="F636" s="27"/>
      <c r="G636" s="27"/>
      <c r="H636" s="27"/>
      <c r="I636" s="27"/>
      <c r="K636" s="587"/>
      <c r="L636" s="429"/>
      <c r="M636" s="426"/>
      <c r="N636" s="426"/>
      <c r="O636" s="426"/>
      <c r="P636" s="426"/>
      <c r="Q636" s="426"/>
      <c r="R636" s="426"/>
    </row>
    <row r="637" s="27" customFormat="1" ht="12.75">
      <c r="I637" s="588"/>
      <c r="J637" s="588"/>
      <c r="K637" s="589"/>
      <c r="L637" s="590"/>
      <c r="M637" s="590"/>
      <c r="N637" s="590"/>
      <c r="O637" s="590"/>
      <c r="P637" s="590"/>
      <c r="Q637" s="590"/>
      <c r="R637" s="590"/>
    </row>
    <row r="638" s="27" customFormat="1" ht="12.75">
      <c r="K638" s="587"/>
      <c r="L638" s="426"/>
      <c r="M638" s="426"/>
      <c r="N638" s="426"/>
      <c r="O638" s="426"/>
      <c r="P638" s="426"/>
      <c r="Q638" s="426"/>
      <c r="R638" s="426"/>
    </row>
    <row r="639" s="27" customFormat="1" ht="12.75">
      <c r="K639" s="587"/>
      <c r="L639" s="426"/>
      <c r="M639" s="426"/>
      <c r="N639" s="426"/>
      <c r="O639" s="426"/>
      <c r="P639" s="426"/>
      <c r="Q639" s="426"/>
      <c r="R639" s="426"/>
    </row>
    <row r="640" s="27" customFormat="1" ht="12.75">
      <c r="J640" s="588"/>
      <c r="K640" s="589"/>
      <c r="L640" s="590"/>
      <c r="M640" s="590"/>
      <c r="N640" s="590"/>
      <c r="O640" s="590"/>
      <c r="P640" s="590"/>
      <c r="Q640" s="590"/>
      <c r="R640" s="590"/>
    </row>
    <row r="641" s="27" customFormat="1" ht="12.75">
      <c r="K641" s="587"/>
      <c r="L641" s="426"/>
      <c r="M641" s="426"/>
      <c r="N641" s="426"/>
      <c r="O641" s="426"/>
      <c r="P641" s="426"/>
      <c r="Q641" s="426"/>
      <c r="R641" s="426"/>
    </row>
    <row r="642" s="27" customFormat="1" ht="12.75">
      <c r="K642" s="587"/>
      <c r="L642" s="426"/>
      <c r="M642" s="426"/>
      <c r="N642" s="426"/>
      <c r="O642" s="426"/>
      <c r="P642" s="426"/>
      <c r="Q642" s="426"/>
      <c r="R642" s="426"/>
    </row>
    <row r="643" s="27" customFormat="1" ht="12.75">
      <c r="K643" s="589"/>
      <c r="L643" s="590"/>
      <c r="M643" s="590"/>
      <c r="N643" s="590"/>
      <c r="O643" s="590"/>
      <c r="P643" s="590"/>
      <c r="Q643" s="590"/>
      <c r="R643" s="590"/>
    </row>
    <row r="644" s="27" customFormat="1" ht="12.75">
      <c r="K644" s="587"/>
      <c r="L644" s="426"/>
      <c r="M644" s="426"/>
      <c r="N644" s="426"/>
      <c r="O644" s="426"/>
      <c r="P644" s="426"/>
      <c r="Q644" s="426"/>
      <c r="R644" s="426"/>
    </row>
    <row r="645" s="591" customFormat="1" ht="12.75" customHeight="1">
      <c r="K645" s="592"/>
      <c r="L645" s="593"/>
      <c r="M645" s="593"/>
      <c r="N645" s="593"/>
      <c r="O645" s="593"/>
      <c r="P645" s="593"/>
      <c r="Q645" s="593"/>
      <c r="R645" s="593"/>
    </row>
    <row r="646" s="48" customFormat="1">
      <c r="K646" s="466"/>
      <c r="L646" s="61"/>
      <c r="M646" s="61"/>
      <c r="N646" s="61"/>
      <c r="O646" s="61"/>
      <c r="P646" s="61"/>
      <c r="Q646" s="61"/>
      <c r="R646" s="61"/>
    </row>
    <row r="647" s="80" customFormat="1">
      <c r="A647" s="48"/>
      <c r="B647" s="48"/>
      <c r="C647" s="48"/>
      <c r="F647" s="48"/>
      <c r="G647" s="48"/>
      <c r="H647" s="48"/>
      <c r="I647" s="48"/>
      <c r="J647" s="48"/>
      <c r="K647" s="466"/>
      <c r="L647" s="61"/>
      <c r="M647" s="61"/>
      <c r="N647" s="61"/>
      <c r="O647" s="61"/>
      <c r="P647" s="61"/>
      <c r="Q647" s="61"/>
      <c r="R647" s="61"/>
    </row>
    <row r="648">
      <c r="K648" s="270"/>
    </row>
    <row r="652">
      <c r="B652" s="48"/>
      <c r="C652" s="48"/>
      <c r="I652" s="48"/>
      <c r="J652" s="471"/>
      <c r="K652" s="527"/>
      <c r="L652" s="61"/>
      <c r="M652" s="61"/>
      <c r="N652" s="61"/>
      <c r="O652" s="61"/>
      <c r="P652" s="61"/>
      <c r="Q652" s="61"/>
    </row>
    <row r="653">
      <c r="K653" s="270"/>
    </row>
    <row r="654">
      <c r="B654" s="240"/>
      <c r="C654" s="34"/>
      <c r="H654" s="20"/>
      <c r="J654" s="48"/>
      <c r="K654" s="60"/>
      <c r="L654" s="597"/>
      <c r="N654" s="232"/>
      <c r="R654" s="598"/>
    </row>
    <row r="655">
      <c r="B655" s="240"/>
      <c r="C655" s="20"/>
      <c r="D655" s="110"/>
      <c r="E655" s="244"/>
      <c r="H655" s="22"/>
      <c r="N655" s="22"/>
      <c r="O655" s="24"/>
      <c r="P655" s="20"/>
      <c r="Q655" s="464"/>
      <c r="R655" s="48"/>
    </row>
    <row r="656">
      <c r="B656" s="240"/>
      <c r="C656" s="20"/>
      <c r="D656" s="110"/>
      <c r="E656" s="155"/>
      <c r="H656" s="22"/>
      <c r="I656" s="20"/>
      <c r="K656" s="464"/>
      <c r="L656" s="21"/>
      <c r="N656" s="22"/>
      <c r="O656" s="24"/>
      <c r="P656" s="20"/>
      <c r="Q656" s="464"/>
      <c r="R656" s="48"/>
    </row>
    <row r="657">
      <c r="E657" s="244"/>
      <c r="H657" s="22"/>
      <c r="I657" s="20"/>
      <c r="K657" s="21"/>
      <c r="L657" s="54"/>
      <c r="N657" s="22"/>
      <c r="O657" s="24"/>
      <c r="P657" s="20"/>
      <c r="Q657" s="464"/>
      <c r="R657" s="48"/>
    </row>
    <row r="658">
      <c r="B658" s="465"/>
      <c r="C658" s="80"/>
      <c r="D658" s="38"/>
      <c r="E658" s="203"/>
      <c r="H658" s="22"/>
      <c r="I658" s="20"/>
      <c r="K658" s="464"/>
      <c r="L658" s="48"/>
      <c r="N658" s="22"/>
      <c r="O658" s="24"/>
      <c r="Q658" s="21"/>
      <c r="R658" s="48"/>
    </row>
    <row r="659">
      <c r="H659" s="81"/>
      <c r="I659" s="80"/>
      <c r="J659" s="48"/>
      <c r="K659" s="466"/>
      <c r="L659" s="48"/>
      <c r="N659" s="22"/>
      <c r="O659" s="24"/>
      <c r="P659" s="20"/>
      <c r="Q659" s="464"/>
      <c r="R659" s="48"/>
    </row>
    <row r="660">
      <c r="B660" s="240"/>
      <c r="C660" s="20"/>
      <c r="D660" s="110"/>
      <c r="E660" s="155"/>
      <c r="H660" s="81"/>
      <c r="I660" s="20"/>
      <c r="K660" s="464"/>
      <c r="L660" s="48"/>
      <c r="N660" s="22"/>
      <c r="O660" s="24"/>
      <c r="P660" s="20"/>
      <c r="Q660" s="464"/>
      <c r="R660" s="48"/>
    </row>
    <row r="661">
      <c r="B661" s="240"/>
      <c r="E661" s="155"/>
      <c r="H661" s="173"/>
      <c r="I661" s="20"/>
      <c r="K661" s="464"/>
      <c r="L661" s="48"/>
      <c r="M661" s="164"/>
      <c r="P661" s="48"/>
      <c r="Q661" s="48"/>
      <c r="R661" s="48"/>
    </row>
    <row r="662">
      <c r="B662" s="465"/>
      <c r="C662" s="80"/>
      <c r="D662" s="38"/>
      <c r="E662" s="203"/>
      <c r="H662" s="22"/>
      <c r="I662" s="20"/>
      <c r="K662" s="464"/>
      <c r="L662" s="48"/>
      <c r="N662" s="232"/>
    </row>
    <row r="663">
      <c r="B663" s="465"/>
      <c r="C663" s="80"/>
      <c r="D663" s="23"/>
      <c r="E663" s="203"/>
      <c r="H663" s="22"/>
      <c r="I663" s="24"/>
      <c r="K663" s="21"/>
      <c r="L663" s="48"/>
      <c r="M663" s="23"/>
    </row>
    <row r="664">
      <c r="B664" s="240"/>
      <c r="C664" s="20"/>
      <c r="D664" s="110"/>
      <c r="E664" s="155"/>
      <c r="H664" s="22"/>
      <c r="I664" s="24"/>
      <c r="K664" s="21"/>
      <c r="L664" s="48"/>
    </row>
    <row r="665">
      <c r="B665" s="240"/>
      <c r="C665" s="24"/>
      <c r="I665" s="48"/>
      <c r="K665" s="48"/>
      <c r="L665" s="48"/>
    </row>
    <row r="666">
      <c r="B666" s="240"/>
      <c r="C666" s="20"/>
      <c r="D666" s="110"/>
      <c r="E666" s="155"/>
      <c r="M666" s="61"/>
      <c r="N666" s="61"/>
      <c r="P666" s="48"/>
      <c r="Q666" s="48"/>
    </row>
    <row r="667">
      <c r="B667" s="240"/>
      <c r="C667" s="20"/>
      <c r="D667" s="110"/>
      <c r="E667" s="155"/>
      <c r="K667" s="466"/>
      <c r="L667" s="164"/>
      <c r="M667" s="61"/>
      <c r="N667" s="164"/>
      <c r="P667" s="227"/>
    </row>
    <row r="668">
      <c r="B668" s="240"/>
      <c r="C668" s="24"/>
      <c r="D668" s="24"/>
      <c r="I668" s="467"/>
      <c r="J668" s="468"/>
      <c r="K668" s="467"/>
      <c r="L668" s="48"/>
      <c r="M668" s="48"/>
      <c r="N668" s="54"/>
      <c r="P668" s="48"/>
    </row>
    <row r="669">
      <c r="B669" s="240"/>
      <c r="C669" s="24"/>
      <c r="D669" s="24"/>
      <c r="K669" s="54"/>
      <c r="L669" s="469"/>
      <c r="M669" s="470"/>
      <c r="N669" s="471"/>
    </row>
    <row r="670">
      <c r="B670" s="240"/>
      <c r="C670" s="24"/>
      <c r="D670" s="24"/>
    </row>
    <row r="671">
      <c r="B671" s="218"/>
      <c r="C671" s="24"/>
      <c r="D671" s="24"/>
    </row>
    <row r="672">
      <c r="B672" s="240"/>
      <c r="C672" s="24"/>
      <c r="D672" s="110"/>
    </row>
    <row r="673">
      <c r="B673" s="240"/>
      <c r="C673" s="24"/>
      <c r="D673" s="472"/>
    </row>
    <row r="674">
      <c r="B674" s="240"/>
      <c r="C674" s="24"/>
    </row>
    <row r="675">
      <c r="B675" s="240"/>
      <c r="C675" s="24"/>
      <c r="D675" s="24"/>
    </row>
    <row r="676">
      <c r="B676" s="240"/>
      <c r="C676" s="20"/>
      <c r="D676" s="472"/>
      <c r="E676" s="155"/>
    </row>
    <row r="677">
      <c r="B677" s="240"/>
      <c r="C677" s="24"/>
      <c r="D677" s="24"/>
    </row>
    <row r="678">
      <c r="B678" s="218"/>
      <c r="C678" s="20"/>
      <c r="D678" s="110"/>
      <c r="E678" s="155"/>
    </row>
    <row r="679">
      <c r="B679" s="240"/>
      <c r="C679" s="20"/>
      <c r="D679" s="110"/>
      <c r="K679" s="270"/>
    </row>
    <row r="680">
      <c r="B680" s="240"/>
      <c r="C680" s="24"/>
      <c r="E680" s="22"/>
      <c r="K680" s="270"/>
    </row>
    <row r="681">
      <c r="B681" s="465"/>
      <c r="C681" s="38"/>
      <c r="E681" s="155"/>
      <c r="G681" s="101"/>
    </row>
    <row r="684">
      <c r="A684" s="22"/>
      <c r="B684" s="20"/>
      <c r="C684" s="20"/>
      <c r="G684" s="22"/>
      <c r="H684" s="211"/>
      <c r="J684" s="88"/>
      <c r="K684" s="88"/>
      <c r="L684" s="88"/>
      <c r="M684" s="88"/>
      <c r="N684" s="88"/>
      <c r="O684" s="88"/>
      <c r="P684" s="88"/>
      <c r="Q684" s="88"/>
      <c r="R684" s="88"/>
    </row>
    <row r="685">
      <c r="A685" s="22"/>
      <c r="B685" s="20"/>
      <c r="G685" s="22"/>
      <c r="H685" s="22"/>
      <c r="J685" s="21"/>
      <c r="K685" s="21"/>
      <c r="L685" s="21"/>
      <c r="M685" s="21"/>
      <c r="N685" s="21"/>
      <c r="O685" s="21"/>
      <c r="P685" s="21"/>
      <c r="Q685" s="21"/>
      <c r="R685" s="21"/>
    </row>
    <row r="686">
      <c r="A686" s="22"/>
      <c r="B686" s="20"/>
      <c r="G686" s="22"/>
      <c r="J686" s="21"/>
      <c r="K686" s="89"/>
      <c r="L686" s="89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2" topLeftCell="I23" activePane="bottomRight" state="frozen"/>
      <selection activeCell="C25" activeCellId="0" sqref="C25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customWidth="1" min="19" max="21" style="20" width="9.140625"/>
    <col min="22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</row>
    <row r="3" ht="12.75" hidden="1">
      <c r="A3" s="26" t="s">
        <v>5880</v>
      </c>
      <c r="O3" s="422" t="e">
        <f>#REF!</f>
        <v>#REF!</v>
      </c>
    </row>
    <row r="4" s="25" customFormat="1" ht="12.75">
      <c r="A4" s="26" t="s">
        <v>5882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</row>
    <row r="5" s="25" customFormat="1" ht="12.75">
      <c r="A5" s="26" t="s">
        <v>5884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</row>
    <row r="6" s="25" customFormat="1" ht="12.75">
      <c r="A6" s="26" t="s">
        <v>5886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  <c r="T6" s="31"/>
    </row>
    <row r="7" s="25" customFormat="1" ht="12.75">
      <c r="A7" s="26" t="s">
        <v>5888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  <c r="T7" s="31"/>
    </row>
    <row r="8" s="25" customFormat="1" ht="12.75">
      <c r="A8" s="26" t="s">
        <v>5889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  <c r="S8" s="463"/>
      <c r="T8" s="27"/>
    </row>
    <row r="9" s="25" customFormat="1" ht="12.75">
      <c r="A9" s="26"/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  <c r="S9" s="26"/>
      <c r="T9" s="27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  <c r="T10" s="27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T11" s="27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T12" s="31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85"/>
      <c r="T13" s="520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</row>
    <row r="15" ht="12.75" customHeight="1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  <c r="S15" s="80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  <c r="S16" s="258"/>
      <c r="T16" s="76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401">H20+1</f>
        <v>9</v>
      </c>
      <c r="J20" s="78">
        <f t="shared" si="1401"/>
        <v>10</v>
      </c>
      <c r="K20" s="78">
        <f t="shared" si="1401"/>
        <v>11</v>
      </c>
      <c r="L20" s="78">
        <f t="shared" si="1401"/>
        <v>12</v>
      </c>
      <c r="M20" s="78">
        <f t="shared" si="1401"/>
        <v>13</v>
      </c>
      <c r="N20" s="78">
        <f t="shared" si="1401"/>
        <v>14</v>
      </c>
      <c r="O20" s="78">
        <f t="shared" si="1401"/>
        <v>15</v>
      </c>
      <c r="P20" s="78">
        <f t="shared" si="1401"/>
        <v>16</v>
      </c>
      <c r="Q20" s="78">
        <f t="shared" si="1401"/>
        <v>17</v>
      </c>
      <c r="R20" s="78">
        <f t="shared" si="1401"/>
        <v>18</v>
      </c>
    </row>
    <row r="21">
      <c r="B21" s="20"/>
      <c r="J21" s="21"/>
      <c r="K21" s="89"/>
      <c r="L21" s="89"/>
    </row>
    <row r="22">
      <c r="B22" s="83" t="s">
        <v>6178</v>
      </c>
      <c r="J22" s="21"/>
      <c r="K22" s="89"/>
      <c r="L22" s="89"/>
    </row>
    <row r="23">
      <c r="B23" s="80"/>
      <c r="J23" s="21"/>
      <c r="K23" s="89"/>
      <c r="L23" s="89"/>
    </row>
    <row r="24">
      <c r="B24" s="80" t="s">
        <v>5974</v>
      </c>
      <c r="J24" s="21"/>
      <c r="K24" s="89"/>
      <c r="L24" s="89"/>
    </row>
    <row r="25" s="80" customFormat="1" ht="12.75" customHeight="1">
      <c r="A25" s="81"/>
      <c r="C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</row>
    <row r="26" s="80" customFormat="1">
      <c r="A26" s="81"/>
      <c r="C26" s="48"/>
      <c r="D26" s="83" t="s">
        <v>3528</v>
      </c>
      <c r="F26" s="48"/>
      <c r="G26" s="48"/>
      <c r="H26" s="48"/>
      <c r="I26" s="48"/>
      <c r="J26" s="48"/>
      <c r="K26" s="61"/>
      <c r="L26" s="61"/>
      <c r="M26" s="61"/>
      <c r="N26" s="61"/>
      <c r="O26" s="61"/>
      <c r="P26" s="61"/>
      <c r="Q26" s="61"/>
      <c r="R26" s="61"/>
    </row>
    <row r="27" ht="12.75" customHeight="1">
      <c r="A27" s="22"/>
      <c r="B27" s="24"/>
      <c r="D27" s="80"/>
      <c r="F27" s="43"/>
      <c r="G27" s="4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</row>
    <row r="28">
      <c r="A28" s="22">
        <v>1</v>
      </c>
      <c r="B28" s="177"/>
      <c r="C28" s="22"/>
      <c r="D28" s="38" t="s">
        <v>3730</v>
      </c>
      <c r="E28" s="101"/>
      <c r="G28" s="22"/>
      <c r="I28" s="89"/>
      <c r="J28" s="21"/>
      <c r="K28" s="20"/>
      <c r="L28" s="20"/>
      <c r="M28" s="20"/>
      <c r="T28" s="21"/>
    </row>
    <row r="29">
      <c r="A29" s="22"/>
      <c r="B29" s="24" t="s">
        <v>140</v>
      </c>
      <c r="C29" s="22"/>
      <c r="D29" s="24" t="s">
        <v>3731</v>
      </c>
      <c r="E29" s="24" t="s">
        <v>3731</v>
      </c>
      <c r="F29" s="21" t="s">
        <v>101</v>
      </c>
      <c r="G29" s="22">
        <v>5</v>
      </c>
      <c r="J29" s="21">
        <f t="shared" ref="J29:Q89" si="1402">K29</f>
        <v>0.23000000000000001</v>
      </c>
      <c r="K29" s="21">
        <f t="shared" si="1402"/>
        <v>0.23000000000000001</v>
      </c>
      <c r="L29" s="21">
        <f t="shared" si="1402"/>
        <v>0.23000000000000001</v>
      </c>
      <c r="M29" s="21">
        <f t="shared" si="1402"/>
        <v>0.23000000000000001</v>
      </c>
      <c r="N29" s="21">
        <f t="shared" si="1402"/>
        <v>0.23000000000000001</v>
      </c>
      <c r="O29" s="21">
        <f t="shared" si="1402"/>
        <v>0.23000000000000001</v>
      </c>
      <c r="P29" s="21">
        <f t="shared" si="1402"/>
        <v>0.23000000000000001</v>
      </c>
      <c r="Q29" s="21">
        <f t="shared" si="1402"/>
        <v>0.23000000000000001</v>
      </c>
      <c r="R29" s="21">
        <v>0.23000000000000001</v>
      </c>
      <c r="T29" s="21"/>
    </row>
    <row r="30">
      <c r="A30" s="22"/>
      <c r="B30" s="155" t="s">
        <v>3639</v>
      </c>
      <c r="C30" s="155" t="s">
        <v>3640</v>
      </c>
      <c r="D30" s="24"/>
      <c r="E30" s="24"/>
      <c r="G30" s="22"/>
      <c r="I30" s="88"/>
      <c r="J30" s="21"/>
      <c r="K30" s="20"/>
      <c r="L30" s="20"/>
      <c r="M30" s="20"/>
      <c r="T30" s="21"/>
    </row>
    <row r="31">
      <c r="A31" s="22"/>
      <c r="B31" s="155" t="s">
        <v>3641</v>
      </c>
      <c r="C31" s="22"/>
      <c r="D31" s="24"/>
      <c r="E31" s="24"/>
      <c r="G31" s="22"/>
      <c r="I31" s="88"/>
      <c r="J31" s="21"/>
      <c r="K31" s="20"/>
      <c r="L31" s="20"/>
      <c r="M31" s="20"/>
      <c r="T31" s="21"/>
    </row>
    <row r="32">
      <c r="A32" s="22"/>
      <c r="B32" s="24" t="s">
        <v>3511</v>
      </c>
      <c r="C32" s="24" t="s">
        <v>3512</v>
      </c>
      <c r="D32" s="24"/>
      <c r="E32" s="24"/>
      <c r="G32" s="22"/>
      <c r="J32" s="21"/>
      <c r="K32" s="20"/>
      <c r="L32" s="20"/>
      <c r="M32" s="20"/>
      <c r="T32" s="21"/>
    </row>
    <row r="33">
      <c r="A33" s="22"/>
      <c r="B33" s="24" t="s">
        <v>1071</v>
      </c>
      <c r="C33" s="155" t="s">
        <v>3461</v>
      </c>
      <c r="D33" s="24"/>
      <c r="E33" s="24"/>
      <c r="G33" s="22"/>
      <c r="I33" s="89"/>
      <c r="J33" s="21"/>
      <c r="K33" s="20"/>
      <c r="L33" s="20"/>
      <c r="M33" s="20"/>
      <c r="T33" s="21"/>
    </row>
    <row r="34">
      <c r="A34" s="22"/>
      <c r="B34" s="24" t="s">
        <v>1922</v>
      </c>
      <c r="C34" s="24" t="s">
        <v>3380</v>
      </c>
      <c r="D34" s="24"/>
      <c r="E34" s="24"/>
      <c r="G34" s="22"/>
      <c r="I34" s="89"/>
      <c r="J34" s="21"/>
      <c r="K34" s="20"/>
      <c r="L34" s="20"/>
      <c r="M34" s="20"/>
      <c r="T34" s="21"/>
    </row>
    <row r="35">
      <c r="A35" s="22"/>
      <c r="B35" s="24" t="s">
        <v>3732</v>
      </c>
      <c r="C35" s="24" t="s">
        <v>3733</v>
      </c>
      <c r="D35" s="24"/>
      <c r="E35" s="24"/>
      <c r="G35" s="22"/>
      <c r="I35" s="89"/>
      <c r="J35" s="21"/>
      <c r="K35" s="20"/>
      <c r="L35" s="20"/>
      <c r="M35" s="20"/>
      <c r="T35" s="21"/>
    </row>
    <row r="36">
      <c r="A36" s="22"/>
      <c r="B36" s="24" t="s">
        <v>3734</v>
      </c>
      <c r="C36" s="21" t="s">
        <v>3735</v>
      </c>
      <c r="D36" s="24"/>
      <c r="E36" s="24"/>
      <c r="G36" s="22"/>
      <c r="I36" s="89"/>
      <c r="J36" s="21"/>
      <c r="K36" s="20"/>
      <c r="L36" s="20"/>
      <c r="M36" s="20"/>
      <c r="T36" s="21"/>
    </row>
    <row r="37">
      <c r="A37" s="22"/>
      <c r="B37" s="24" t="s">
        <v>3736</v>
      </c>
      <c r="C37" s="21" t="s">
        <v>3737</v>
      </c>
      <c r="D37" s="24"/>
      <c r="E37" s="24"/>
      <c r="G37" s="22"/>
      <c r="I37" s="89"/>
      <c r="J37" s="21"/>
      <c r="K37" s="20"/>
      <c r="L37" s="20"/>
      <c r="M37" s="20"/>
      <c r="T37" s="21"/>
    </row>
    <row r="38">
      <c r="A38" s="22"/>
      <c r="B38" s="24" t="s">
        <v>3738</v>
      </c>
      <c r="C38" s="22" t="s">
        <v>3739</v>
      </c>
      <c r="D38" s="24"/>
      <c r="E38" s="24"/>
      <c r="G38" s="22"/>
      <c r="I38" s="89"/>
      <c r="J38" s="21"/>
      <c r="K38" s="20"/>
      <c r="L38" s="20"/>
      <c r="M38" s="20"/>
      <c r="T38" s="21"/>
    </row>
    <row r="39">
      <c r="A39" s="22"/>
      <c r="B39" s="24" t="s">
        <v>2242</v>
      </c>
      <c r="C39" s="21" t="s">
        <v>3740</v>
      </c>
      <c r="D39" s="24"/>
      <c r="E39" s="24"/>
      <c r="G39" s="22"/>
      <c r="I39" s="89"/>
      <c r="J39" s="21"/>
      <c r="K39" s="20"/>
      <c r="L39" s="20"/>
      <c r="M39" s="20"/>
      <c r="T39" s="21"/>
    </row>
    <row r="40">
      <c r="A40" s="22"/>
      <c r="B40" s="24" t="s">
        <v>2199</v>
      </c>
      <c r="C40" s="22" t="s">
        <v>3741</v>
      </c>
      <c r="D40" s="24"/>
      <c r="E40" s="24"/>
      <c r="G40" s="22"/>
      <c r="I40" s="89"/>
      <c r="J40" s="21"/>
      <c r="K40" s="20"/>
      <c r="L40" s="20"/>
      <c r="M40" s="20"/>
      <c r="T40" s="21"/>
    </row>
    <row r="41">
      <c r="A41" s="22"/>
      <c r="B41" s="24" t="s">
        <v>3742</v>
      </c>
      <c r="C41" s="22" t="s">
        <v>3743</v>
      </c>
      <c r="D41" s="24"/>
      <c r="E41" s="24"/>
      <c r="G41" s="22"/>
      <c r="I41" s="89"/>
      <c r="J41" s="21"/>
      <c r="K41" s="23"/>
      <c r="L41" s="110"/>
      <c r="T41" s="21"/>
    </row>
    <row r="42">
      <c r="A42" s="22"/>
      <c r="B42" s="24" t="s">
        <v>3744</v>
      </c>
      <c r="C42" s="21" t="s">
        <v>3745</v>
      </c>
      <c r="D42" s="24"/>
      <c r="E42" s="24"/>
      <c r="G42" s="22"/>
      <c r="I42" s="89"/>
      <c r="J42" s="21"/>
      <c r="K42" s="23"/>
      <c r="L42" s="110"/>
      <c r="T42" s="21"/>
    </row>
    <row r="43">
      <c r="A43" s="22"/>
      <c r="B43" s="24" t="s">
        <v>140</v>
      </c>
      <c r="C43" s="22"/>
      <c r="D43" s="24" t="s">
        <v>706</v>
      </c>
      <c r="E43" s="24" t="s">
        <v>706</v>
      </c>
      <c r="F43" s="21" t="s">
        <v>101</v>
      </c>
      <c r="G43" s="22">
        <v>5</v>
      </c>
      <c r="I43" s="20"/>
      <c r="J43" s="21">
        <f t="shared" si="1402"/>
        <v>0.29999999999999999</v>
      </c>
      <c r="K43" s="21">
        <f t="shared" si="1402"/>
        <v>0.29999999999999999</v>
      </c>
      <c r="L43" s="21">
        <f t="shared" si="1402"/>
        <v>0.29999999999999999</v>
      </c>
      <c r="M43" s="21">
        <f t="shared" si="1402"/>
        <v>0.29999999999999999</v>
      </c>
      <c r="N43" s="21">
        <f t="shared" si="1402"/>
        <v>0.29999999999999999</v>
      </c>
      <c r="O43" s="21">
        <f t="shared" si="1402"/>
        <v>0.29999999999999999</v>
      </c>
      <c r="P43" s="21">
        <f t="shared" si="1402"/>
        <v>0.29999999999999999</v>
      </c>
      <c r="Q43" s="21">
        <f t="shared" si="1402"/>
        <v>0.29999999999999999</v>
      </c>
      <c r="R43" s="21">
        <v>0.29999999999999999</v>
      </c>
      <c r="T43" s="21"/>
    </row>
    <row r="44">
      <c r="A44" s="22"/>
      <c r="B44" s="24" t="s">
        <v>3511</v>
      </c>
      <c r="C44" s="24" t="s">
        <v>3512</v>
      </c>
      <c r="D44" s="24"/>
      <c r="E44" s="24"/>
      <c r="G44" s="22"/>
      <c r="I44" s="20"/>
      <c r="K44" s="20"/>
      <c r="L44" s="110"/>
      <c r="R44" s="21"/>
      <c r="T44" s="21"/>
    </row>
    <row r="45">
      <c r="A45" s="22"/>
      <c r="B45" s="155" t="s">
        <v>3734</v>
      </c>
      <c r="C45" s="22" t="s">
        <v>3735</v>
      </c>
      <c r="D45" s="24"/>
      <c r="E45" s="24"/>
      <c r="G45" s="22"/>
      <c r="I45" s="20"/>
      <c r="K45" s="20"/>
      <c r="L45" s="110"/>
      <c r="R45" s="21"/>
      <c r="T45" s="21"/>
    </row>
    <row r="46">
      <c r="A46" s="22"/>
      <c r="B46" s="155" t="s">
        <v>3736</v>
      </c>
      <c r="C46" s="22" t="s">
        <v>3737</v>
      </c>
      <c r="D46" s="24"/>
      <c r="E46" s="24"/>
      <c r="G46" s="22"/>
      <c r="I46" s="20"/>
      <c r="K46" s="20"/>
      <c r="L46" s="110"/>
      <c r="R46" s="21"/>
      <c r="T46" s="21"/>
    </row>
    <row r="47">
      <c r="A47" s="22"/>
      <c r="B47" s="24" t="s">
        <v>3746</v>
      </c>
      <c r="C47" s="22" t="s">
        <v>3747</v>
      </c>
      <c r="D47" s="24"/>
      <c r="E47" s="24"/>
      <c r="G47" s="22"/>
      <c r="I47" s="20"/>
      <c r="K47" s="20"/>
      <c r="L47" s="110"/>
      <c r="R47" s="21"/>
      <c r="T47" s="21"/>
    </row>
    <row r="48">
      <c r="A48" s="22"/>
      <c r="B48" s="24" t="s">
        <v>3748</v>
      </c>
      <c r="C48" s="22" t="s">
        <v>3749</v>
      </c>
      <c r="D48" s="24"/>
      <c r="E48" s="24"/>
      <c r="G48" s="22"/>
      <c r="I48" s="20"/>
      <c r="K48" s="20"/>
      <c r="L48" s="110"/>
      <c r="R48" s="21"/>
      <c r="T48" s="21"/>
    </row>
    <row r="49">
      <c r="A49" s="22"/>
      <c r="B49" s="24" t="s">
        <v>3750</v>
      </c>
      <c r="C49" s="22" t="s">
        <v>3751</v>
      </c>
      <c r="D49" s="24"/>
      <c r="E49" s="24"/>
      <c r="G49" s="22"/>
      <c r="I49" s="20"/>
      <c r="K49" s="20"/>
      <c r="L49" s="110"/>
      <c r="R49" s="21"/>
      <c r="T49" s="21"/>
    </row>
    <row r="50">
      <c r="A50" s="22"/>
      <c r="B50" s="24" t="s">
        <v>3752</v>
      </c>
      <c r="C50" s="22" t="s">
        <v>3753</v>
      </c>
      <c r="D50" s="24"/>
      <c r="E50" s="24"/>
      <c r="G50" s="22"/>
      <c r="I50" s="20"/>
      <c r="K50" s="20"/>
      <c r="L50" s="110"/>
      <c r="R50" s="21"/>
      <c r="T50" s="21"/>
    </row>
    <row r="51">
      <c r="A51" s="22"/>
      <c r="B51" s="24" t="s">
        <v>3754</v>
      </c>
      <c r="C51" s="22" t="s">
        <v>3755</v>
      </c>
      <c r="D51" s="24"/>
      <c r="E51" s="24"/>
      <c r="G51" s="22"/>
      <c r="I51" s="20"/>
      <c r="K51" s="20"/>
      <c r="L51" s="110"/>
      <c r="R51" s="21"/>
      <c r="T51" s="21"/>
    </row>
    <row r="52">
      <c r="A52" s="22"/>
      <c r="B52" s="24" t="s">
        <v>2199</v>
      </c>
      <c r="C52" s="24" t="s">
        <v>3741</v>
      </c>
      <c r="D52" s="24"/>
      <c r="E52" s="24"/>
      <c r="G52" s="22"/>
      <c r="I52" s="20"/>
      <c r="K52" s="20"/>
      <c r="L52" s="110"/>
      <c r="R52" s="21"/>
      <c r="T52" s="21"/>
    </row>
    <row r="53">
      <c r="A53" s="22"/>
      <c r="B53" s="24" t="s">
        <v>3756</v>
      </c>
      <c r="C53" s="21" t="s">
        <v>3749</v>
      </c>
      <c r="D53" s="24"/>
      <c r="E53" s="24"/>
      <c r="G53" s="22"/>
      <c r="I53" s="20"/>
      <c r="K53" s="20"/>
      <c r="L53" s="110"/>
      <c r="R53" s="21"/>
      <c r="T53" s="21"/>
    </row>
    <row r="54">
      <c r="A54" s="22"/>
      <c r="B54" s="24" t="s">
        <v>3757</v>
      </c>
      <c r="C54" s="21" t="s">
        <v>3758</v>
      </c>
      <c r="D54" s="24"/>
      <c r="E54" s="24"/>
      <c r="G54" s="22"/>
      <c r="I54" s="20"/>
      <c r="K54" s="20"/>
      <c r="L54" s="110"/>
      <c r="R54" s="21"/>
      <c r="T54" s="21"/>
    </row>
    <row r="55">
      <c r="A55" s="22"/>
      <c r="B55" s="24" t="s">
        <v>3759</v>
      </c>
      <c r="C55" s="21" t="s">
        <v>3760</v>
      </c>
      <c r="D55" s="24"/>
      <c r="E55" s="24"/>
      <c r="G55" s="22"/>
      <c r="I55" s="20"/>
      <c r="K55" s="20"/>
      <c r="L55" s="110"/>
      <c r="R55" s="21"/>
      <c r="T55" s="21"/>
    </row>
    <row r="56">
      <c r="A56" s="22"/>
      <c r="B56" s="24" t="s">
        <v>3761</v>
      </c>
      <c r="C56" s="21" t="s">
        <v>3762</v>
      </c>
      <c r="D56" s="24"/>
      <c r="E56" s="24"/>
      <c r="G56" s="22"/>
      <c r="I56" s="20"/>
      <c r="K56" s="20"/>
      <c r="L56" s="110"/>
      <c r="R56" s="21"/>
      <c r="T56" s="21"/>
    </row>
    <row r="57">
      <c r="A57" s="22"/>
      <c r="B57" s="24" t="s">
        <v>3422</v>
      </c>
      <c r="C57" s="21" t="s">
        <v>3423</v>
      </c>
      <c r="D57" s="24"/>
      <c r="E57" s="24"/>
      <c r="G57" s="22"/>
      <c r="I57" s="20"/>
      <c r="K57" s="20"/>
      <c r="L57" s="110"/>
      <c r="R57" s="21"/>
      <c r="T57" s="21"/>
    </row>
    <row r="58">
      <c r="A58" s="22"/>
      <c r="B58" s="24" t="s">
        <v>3763</v>
      </c>
      <c r="C58" s="21" t="s">
        <v>3764</v>
      </c>
      <c r="D58" s="24"/>
      <c r="E58" s="24"/>
      <c r="G58" s="22"/>
      <c r="I58" s="20"/>
      <c r="K58" s="20"/>
      <c r="L58" s="110"/>
      <c r="R58" s="21"/>
      <c r="T58" s="21"/>
    </row>
    <row r="59">
      <c r="A59" s="22"/>
      <c r="B59" s="24" t="s">
        <v>3744</v>
      </c>
      <c r="C59" s="21" t="s">
        <v>3745</v>
      </c>
      <c r="D59" s="24"/>
      <c r="E59" s="24"/>
      <c r="G59" s="22"/>
      <c r="I59" s="20"/>
      <c r="K59" s="20"/>
      <c r="L59" s="110"/>
      <c r="R59" s="21"/>
      <c r="T59" s="21"/>
    </row>
    <row r="60">
      <c r="A60" s="22"/>
      <c r="B60" s="24" t="s">
        <v>140</v>
      </c>
      <c r="C60" s="22"/>
      <c r="D60" s="24" t="s">
        <v>3765</v>
      </c>
      <c r="E60" s="24" t="s">
        <v>3765</v>
      </c>
      <c r="F60" s="21" t="s">
        <v>101</v>
      </c>
      <c r="G60" s="22">
        <v>5</v>
      </c>
      <c r="I60" s="20"/>
      <c r="J60" s="21">
        <f t="shared" si="1402"/>
        <v>0.34000000000000002</v>
      </c>
      <c r="K60" s="21">
        <f t="shared" si="1402"/>
        <v>0.34000000000000002</v>
      </c>
      <c r="L60" s="21">
        <f t="shared" si="1402"/>
        <v>0.34000000000000002</v>
      </c>
      <c r="M60" s="21">
        <f t="shared" si="1402"/>
        <v>0.34000000000000002</v>
      </c>
      <c r="N60" s="21">
        <f t="shared" si="1402"/>
        <v>0.34000000000000002</v>
      </c>
      <c r="O60" s="21">
        <f t="shared" si="1402"/>
        <v>0.34000000000000002</v>
      </c>
      <c r="P60" s="21">
        <f t="shared" si="1402"/>
        <v>0.34000000000000002</v>
      </c>
      <c r="Q60" s="21">
        <f t="shared" si="1402"/>
        <v>0.34000000000000002</v>
      </c>
      <c r="R60" s="21">
        <v>0.34000000000000002</v>
      </c>
      <c r="T60" s="21"/>
    </row>
    <row r="61">
      <c r="A61" s="22"/>
      <c r="B61" s="24" t="s">
        <v>1071</v>
      </c>
      <c r="C61" s="155" t="s">
        <v>3461</v>
      </c>
      <c r="D61" s="24"/>
      <c r="E61" s="24"/>
      <c r="G61" s="22"/>
      <c r="J61" s="21"/>
      <c r="K61" s="23"/>
      <c r="L61" s="20"/>
      <c r="T61" s="21"/>
    </row>
    <row r="62">
      <c r="A62" s="22"/>
      <c r="B62" s="24" t="s">
        <v>170</v>
      </c>
      <c r="C62" s="24" t="s">
        <v>3381</v>
      </c>
      <c r="D62" s="24"/>
      <c r="E62" s="24"/>
      <c r="G62" s="22"/>
      <c r="J62" s="21"/>
      <c r="K62" s="23"/>
      <c r="L62" s="20"/>
      <c r="T62" s="21"/>
    </row>
    <row r="63">
      <c r="A63" s="22"/>
      <c r="B63" s="24" t="s">
        <v>3766</v>
      </c>
      <c r="C63" s="155" t="s">
        <v>3767</v>
      </c>
      <c r="D63" s="24"/>
      <c r="E63" s="24"/>
      <c r="G63" s="22"/>
      <c r="J63" s="21"/>
      <c r="K63" s="23"/>
      <c r="L63" s="110"/>
      <c r="T63" s="21"/>
    </row>
    <row r="64">
      <c r="A64" s="22"/>
      <c r="B64" s="24" t="s">
        <v>3768</v>
      </c>
      <c r="C64" s="22"/>
      <c r="D64" s="24"/>
      <c r="E64" s="24"/>
      <c r="G64" s="22"/>
      <c r="J64" s="21"/>
      <c r="K64" s="23"/>
      <c r="L64" s="110"/>
      <c r="T64" s="21"/>
    </row>
    <row r="65">
      <c r="A65" s="22"/>
      <c r="B65" s="24" t="s">
        <v>3769</v>
      </c>
      <c r="C65" s="21" t="s">
        <v>3770</v>
      </c>
      <c r="D65" s="24"/>
      <c r="E65" s="24"/>
      <c r="G65" s="22"/>
      <c r="J65" s="21"/>
      <c r="K65" s="23"/>
      <c r="L65" s="110"/>
      <c r="T65" s="21"/>
    </row>
    <row r="66">
      <c r="A66" s="22"/>
      <c r="B66" s="155" t="s">
        <v>3734</v>
      </c>
      <c r="C66" s="22" t="s">
        <v>3735</v>
      </c>
      <c r="D66" s="24"/>
      <c r="E66" s="24"/>
      <c r="G66" s="22"/>
      <c r="I66" s="20"/>
      <c r="K66" s="20"/>
      <c r="L66" s="20"/>
      <c r="M66" s="20"/>
      <c r="R66" s="21"/>
      <c r="T66" s="21"/>
    </row>
    <row r="67">
      <c r="A67" s="22"/>
      <c r="B67" s="155" t="s">
        <v>3736</v>
      </c>
      <c r="C67" s="22" t="s">
        <v>3737</v>
      </c>
      <c r="D67" s="24"/>
      <c r="E67" s="24"/>
      <c r="G67" s="22"/>
      <c r="I67" s="20"/>
      <c r="K67" s="20"/>
      <c r="L67" s="20"/>
      <c r="M67" s="20"/>
      <c r="R67" s="21"/>
      <c r="T67" s="21"/>
    </row>
    <row r="68">
      <c r="A68" s="22"/>
      <c r="B68" s="155" t="s">
        <v>2199</v>
      </c>
      <c r="C68" s="22" t="s">
        <v>3741</v>
      </c>
      <c r="D68" s="24"/>
      <c r="E68" s="24"/>
      <c r="G68" s="22"/>
      <c r="I68" s="20"/>
      <c r="K68" s="20"/>
      <c r="L68" s="20"/>
      <c r="M68" s="20"/>
      <c r="R68" s="21"/>
      <c r="T68" s="21"/>
    </row>
    <row r="69">
      <c r="A69" s="22"/>
      <c r="B69" s="24" t="s">
        <v>3771</v>
      </c>
      <c r="C69" s="21" t="s">
        <v>3772</v>
      </c>
      <c r="F69" s="20"/>
      <c r="G69" s="20"/>
      <c r="H69" s="20"/>
      <c r="I69" s="20"/>
      <c r="K69" s="20"/>
      <c r="L69" s="20"/>
      <c r="M69" s="20"/>
      <c r="R69" s="20"/>
      <c r="T69" s="21"/>
    </row>
    <row r="70">
      <c r="A70" s="22"/>
      <c r="B70" s="24" t="s">
        <v>3744</v>
      </c>
      <c r="C70" s="21" t="s">
        <v>3745</v>
      </c>
      <c r="E70" s="24"/>
      <c r="G70" s="22"/>
      <c r="I70" s="20"/>
      <c r="K70" s="20"/>
      <c r="L70" s="20"/>
      <c r="M70" s="20"/>
      <c r="R70" s="21"/>
      <c r="T70" s="21"/>
    </row>
    <row r="71">
      <c r="A71" s="22"/>
      <c r="B71" s="24" t="s">
        <v>140</v>
      </c>
      <c r="C71" s="24"/>
      <c r="D71" s="20" t="s">
        <v>3773</v>
      </c>
      <c r="E71" s="24" t="s">
        <v>3773</v>
      </c>
      <c r="F71" s="21" t="s">
        <v>101</v>
      </c>
      <c r="G71" s="22">
        <v>5</v>
      </c>
      <c r="I71" s="20"/>
      <c r="J71" s="21">
        <f t="shared" si="1402"/>
        <v>0.20000000000000001</v>
      </c>
      <c r="K71" s="21">
        <f t="shared" si="1402"/>
        <v>0.20000000000000001</v>
      </c>
      <c r="L71" s="21">
        <f t="shared" si="1402"/>
        <v>0.20000000000000001</v>
      </c>
      <c r="M71" s="21">
        <f t="shared" si="1402"/>
        <v>0.20000000000000001</v>
      </c>
      <c r="N71" s="21">
        <f t="shared" si="1402"/>
        <v>0.20000000000000001</v>
      </c>
      <c r="O71" s="21">
        <f t="shared" si="1402"/>
        <v>0.20000000000000001</v>
      </c>
      <c r="P71" s="21">
        <f t="shared" si="1402"/>
        <v>0.20000000000000001</v>
      </c>
      <c r="Q71" s="21">
        <f t="shared" si="1402"/>
        <v>0.20000000000000001</v>
      </c>
      <c r="R71" s="21">
        <v>0.20000000000000001</v>
      </c>
      <c r="T71" s="21"/>
    </row>
    <row r="72">
      <c r="A72" s="22"/>
      <c r="B72" s="24" t="s">
        <v>170</v>
      </c>
      <c r="C72" s="24" t="s">
        <v>3381</v>
      </c>
      <c r="E72" s="24"/>
      <c r="G72" s="22"/>
      <c r="I72" s="20"/>
      <c r="K72" s="20"/>
      <c r="L72" s="20"/>
      <c r="M72" s="20"/>
      <c r="R72" s="21"/>
      <c r="T72" s="21"/>
    </row>
    <row r="73">
      <c r="A73" s="22"/>
      <c r="B73" s="24" t="s">
        <v>3734</v>
      </c>
      <c r="C73" s="21" t="s">
        <v>3735</v>
      </c>
      <c r="E73" s="24"/>
      <c r="G73" s="22"/>
      <c r="I73" s="20"/>
      <c r="K73" s="20"/>
      <c r="L73" s="20"/>
      <c r="M73" s="20"/>
      <c r="R73" s="21"/>
      <c r="T73" s="21"/>
    </row>
    <row r="74">
      <c r="A74" s="22"/>
      <c r="B74" s="24" t="s">
        <v>3736</v>
      </c>
      <c r="C74" s="21" t="s">
        <v>3737</v>
      </c>
      <c r="E74" s="24"/>
      <c r="G74" s="22"/>
      <c r="I74" s="20"/>
      <c r="K74" s="20"/>
      <c r="L74" s="20"/>
      <c r="M74" s="20"/>
      <c r="R74" s="21"/>
      <c r="T74" s="21"/>
    </row>
    <row r="75">
      <c r="A75" s="22"/>
      <c r="B75" s="24" t="s">
        <v>3774</v>
      </c>
      <c r="C75" s="21" t="s">
        <v>3775</v>
      </c>
      <c r="E75" s="24"/>
      <c r="G75" s="22"/>
      <c r="J75" s="21"/>
      <c r="K75" s="23"/>
      <c r="L75" s="110"/>
      <c r="T75" s="21"/>
    </row>
    <row r="76">
      <c r="A76" s="22"/>
      <c r="B76" s="24" t="s">
        <v>3776</v>
      </c>
      <c r="C76" s="21" t="s">
        <v>3777</v>
      </c>
      <c r="E76" s="24"/>
      <c r="G76" s="22"/>
      <c r="J76" s="21"/>
      <c r="K76" s="20"/>
      <c r="L76" s="20"/>
      <c r="M76" s="20"/>
      <c r="T76" s="21"/>
    </row>
    <row r="77">
      <c r="A77" s="22"/>
      <c r="B77" s="24" t="s">
        <v>3778</v>
      </c>
      <c r="C77" s="21" t="s">
        <v>3779</v>
      </c>
      <c r="E77" s="24"/>
      <c r="G77" s="22"/>
      <c r="J77" s="21"/>
      <c r="K77" s="20"/>
      <c r="L77" s="20"/>
      <c r="M77" s="20"/>
      <c r="T77" s="21"/>
    </row>
    <row r="78">
      <c r="A78" s="22"/>
      <c r="B78" s="24" t="s">
        <v>3780</v>
      </c>
      <c r="C78" s="24"/>
      <c r="E78" s="24"/>
      <c r="G78" s="22"/>
      <c r="J78" s="21"/>
      <c r="K78" s="20"/>
      <c r="L78" s="20"/>
      <c r="M78" s="20"/>
      <c r="T78" s="21"/>
    </row>
    <row r="79">
      <c r="A79" s="22"/>
      <c r="B79" s="24" t="s">
        <v>3781</v>
      </c>
      <c r="C79" s="21" t="s">
        <v>3782</v>
      </c>
      <c r="E79" s="24"/>
      <c r="G79" s="22"/>
      <c r="J79" s="21"/>
      <c r="K79" s="20"/>
      <c r="L79" s="20"/>
      <c r="M79" s="20"/>
      <c r="T79" s="21"/>
    </row>
    <row r="80">
      <c r="A80" s="22"/>
      <c r="B80" s="24" t="s">
        <v>3769</v>
      </c>
      <c r="C80" s="21" t="s">
        <v>3770</v>
      </c>
      <c r="E80" s="24"/>
      <c r="G80" s="22"/>
      <c r="J80" s="21"/>
      <c r="K80" s="20"/>
      <c r="L80" s="20"/>
      <c r="M80" s="20"/>
      <c r="T80" s="21"/>
    </row>
    <row r="81">
      <c r="A81" s="22"/>
      <c r="B81" s="24" t="s">
        <v>3783</v>
      </c>
      <c r="C81" s="21" t="s">
        <v>3784</v>
      </c>
      <c r="E81" s="24"/>
      <c r="G81" s="22"/>
      <c r="J81" s="21"/>
      <c r="K81" s="20"/>
      <c r="L81" s="20"/>
      <c r="M81" s="20"/>
      <c r="T81" s="21"/>
    </row>
    <row r="82">
      <c r="A82" s="22"/>
      <c r="B82" s="24" t="s">
        <v>3785</v>
      </c>
      <c r="C82" s="24" t="s">
        <v>3786</v>
      </c>
      <c r="E82" s="24"/>
      <c r="G82" s="22"/>
      <c r="J82" s="21"/>
      <c r="K82" s="23"/>
      <c r="L82" s="110"/>
      <c r="T82" s="21"/>
    </row>
    <row r="83">
      <c r="A83" s="22"/>
      <c r="B83" s="24" t="s">
        <v>3787</v>
      </c>
      <c r="C83" s="24"/>
      <c r="E83" s="24"/>
      <c r="G83" s="22"/>
      <c r="J83" s="21"/>
      <c r="K83" s="23"/>
      <c r="L83" s="110"/>
      <c r="T83" s="21"/>
    </row>
    <row r="84">
      <c r="A84" s="22"/>
      <c r="B84" s="24" t="s">
        <v>3788</v>
      </c>
      <c r="C84" s="21" t="s">
        <v>3789</v>
      </c>
      <c r="E84" s="24"/>
      <c r="G84" s="22"/>
      <c r="J84" s="21"/>
      <c r="K84" s="23"/>
      <c r="L84" s="110"/>
      <c r="T84" s="21"/>
    </row>
    <row r="85">
      <c r="A85" s="22"/>
      <c r="B85" s="24" t="s">
        <v>3790</v>
      </c>
      <c r="C85" s="24"/>
      <c r="E85" s="24"/>
      <c r="G85" s="22"/>
      <c r="J85" s="21"/>
      <c r="K85" s="23"/>
      <c r="L85" s="110"/>
      <c r="T85" s="21"/>
    </row>
    <row r="86">
      <c r="A86" s="22"/>
      <c r="B86" s="24" t="s">
        <v>3791</v>
      </c>
      <c r="C86" s="21" t="s">
        <v>3792</v>
      </c>
      <c r="E86" s="24"/>
      <c r="G86" s="22"/>
      <c r="J86" s="21"/>
      <c r="K86" s="23"/>
      <c r="L86" s="110"/>
      <c r="T86" s="21"/>
    </row>
    <row r="87">
      <c r="A87" s="22"/>
      <c r="B87" s="24" t="s">
        <v>3744</v>
      </c>
      <c r="C87" s="21" t="s">
        <v>3745</v>
      </c>
      <c r="E87" s="24"/>
      <c r="G87" s="22"/>
      <c r="J87" s="21"/>
      <c r="K87" s="23"/>
      <c r="L87" s="110"/>
      <c r="T87" s="21"/>
    </row>
    <row r="88">
      <c r="A88" s="22"/>
      <c r="B88" s="24" t="s">
        <v>3793</v>
      </c>
      <c r="C88" s="21" t="s">
        <v>3794</v>
      </c>
      <c r="E88" s="24"/>
      <c r="G88" s="22"/>
      <c r="J88" s="21"/>
      <c r="K88" s="23"/>
      <c r="L88" s="110"/>
      <c r="T88" s="21"/>
    </row>
    <row r="89">
      <c r="A89" s="22"/>
      <c r="B89" s="24" t="s">
        <v>140</v>
      </c>
      <c r="C89" s="24"/>
      <c r="D89" s="20" t="s">
        <v>3795</v>
      </c>
      <c r="E89" s="24" t="s">
        <v>3795</v>
      </c>
      <c r="F89" s="21" t="s">
        <v>101</v>
      </c>
      <c r="G89" s="22">
        <v>5</v>
      </c>
      <c r="I89" s="20"/>
      <c r="J89" s="21">
        <f t="shared" si="1402"/>
        <v>0.14999999999999999</v>
      </c>
      <c r="K89" s="21">
        <f t="shared" si="1402"/>
        <v>0.14999999999999999</v>
      </c>
      <c r="L89" s="21">
        <f t="shared" si="1402"/>
        <v>0.14999999999999999</v>
      </c>
      <c r="M89" s="21">
        <f t="shared" si="1402"/>
        <v>0.14999999999999999</v>
      </c>
      <c r="N89" s="21">
        <f t="shared" si="1402"/>
        <v>0.14999999999999999</v>
      </c>
      <c r="O89" s="21">
        <f t="shared" si="1402"/>
        <v>0.14999999999999999</v>
      </c>
      <c r="P89" s="21">
        <f t="shared" si="1402"/>
        <v>0.14999999999999999</v>
      </c>
      <c r="Q89" s="21">
        <f t="shared" si="1402"/>
        <v>0.14999999999999999</v>
      </c>
      <c r="R89" s="21">
        <v>0.14999999999999999</v>
      </c>
      <c r="T89" s="21"/>
    </row>
    <row r="90">
      <c r="A90" s="22"/>
      <c r="B90" s="24" t="s">
        <v>170</v>
      </c>
      <c r="C90" s="24" t="s">
        <v>3381</v>
      </c>
      <c r="E90" s="24"/>
      <c r="G90" s="22"/>
      <c r="I90" s="20"/>
      <c r="K90" s="20"/>
      <c r="L90" s="20"/>
      <c r="M90" s="20"/>
      <c r="Q90" s="20"/>
      <c r="R90" s="21"/>
      <c r="T90" s="21"/>
    </row>
    <row r="91">
      <c r="A91" s="22"/>
      <c r="B91" s="24" t="s">
        <v>3734</v>
      </c>
      <c r="C91" s="21" t="s">
        <v>3735</v>
      </c>
      <c r="E91" s="24"/>
      <c r="G91" s="22"/>
      <c r="I91" s="20"/>
      <c r="K91" s="20"/>
      <c r="L91" s="20"/>
      <c r="M91" s="20"/>
      <c r="Q91" s="20"/>
      <c r="R91" s="21"/>
      <c r="T91" s="21"/>
    </row>
    <row r="92">
      <c r="A92" s="22"/>
      <c r="B92" s="24" t="s">
        <v>3736</v>
      </c>
      <c r="C92" s="21" t="s">
        <v>3737</v>
      </c>
      <c r="E92" s="24"/>
      <c r="G92" s="22"/>
      <c r="I92" s="20"/>
      <c r="K92" s="20"/>
      <c r="L92" s="20"/>
      <c r="M92" s="20"/>
      <c r="Q92" s="20"/>
      <c r="R92" s="21"/>
      <c r="T92" s="21"/>
    </row>
    <row r="93">
      <c r="A93" s="22"/>
      <c r="B93" s="24" t="s">
        <v>3796</v>
      </c>
      <c r="C93" s="21" t="s">
        <v>3797</v>
      </c>
      <c r="E93" s="24"/>
      <c r="G93" s="22"/>
      <c r="I93" s="20"/>
      <c r="K93" s="20"/>
      <c r="L93" s="20"/>
      <c r="M93" s="20"/>
      <c r="Q93" s="20"/>
      <c r="R93" s="21"/>
      <c r="T93" s="21"/>
    </row>
    <row r="94">
      <c r="A94" s="22"/>
      <c r="B94" s="24" t="s">
        <v>3798</v>
      </c>
      <c r="C94" s="21" t="s">
        <v>3799</v>
      </c>
      <c r="E94" s="24"/>
      <c r="G94" s="22"/>
      <c r="I94" s="20"/>
      <c r="K94" s="20"/>
      <c r="L94" s="20"/>
      <c r="M94" s="20"/>
      <c r="Q94" s="20"/>
      <c r="R94" s="21"/>
      <c r="T94" s="21"/>
    </row>
    <row r="95">
      <c r="A95" s="22"/>
      <c r="B95" s="24" t="s">
        <v>3577</v>
      </c>
      <c r="C95" s="24"/>
      <c r="E95" s="24"/>
      <c r="G95" s="22"/>
      <c r="I95" s="20"/>
      <c r="K95" s="20"/>
      <c r="L95" s="20"/>
      <c r="M95" s="20"/>
      <c r="Q95" s="20"/>
      <c r="R95" s="21"/>
      <c r="T95" s="21"/>
    </row>
    <row r="96">
      <c r="A96" s="22"/>
      <c r="B96" s="24" t="s">
        <v>3766</v>
      </c>
      <c r="C96" s="24" t="s">
        <v>3767</v>
      </c>
      <c r="E96" s="24"/>
      <c r="G96" s="22"/>
      <c r="I96" s="20"/>
      <c r="K96" s="20"/>
      <c r="L96" s="20"/>
      <c r="M96" s="20"/>
      <c r="Q96" s="20"/>
      <c r="R96" s="21"/>
      <c r="T96" s="21"/>
    </row>
    <row r="97">
      <c r="A97" s="22"/>
      <c r="B97" s="24" t="s">
        <v>3768</v>
      </c>
      <c r="C97" s="24"/>
      <c r="E97" s="24"/>
      <c r="G97" s="22"/>
      <c r="I97" s="20"/>
      <c r="K97" s="20"/>
      <c r="L97" s="20"/>
      <c r="M97" s="20"/>
      <c r="Q97" s="20"/>
      <c r="R97" s="21"/>
      <c r="T97" s="21"/>
    </row>
    <row r="98">
      <c r="A98" s="22"/>
      <c r="B98" s="24" t="s">
        <v>3800</v>
      </c>
      <c r="C98" s="21" t="s">
        <v>3801</v>
      </c>
      <c r="E98" s="24"/>
      <c r="G98" s="22"/>
      <c r="I98" s="20"/>
      <c r="K98" s="20"/>
      <c r="L98" s="20"/>
      <c r="M98" s="20"/>
      <c r="Q98" s="20"/>
      <c r="R98" s="21"/>
      <c r="T98" s="21"/>
    </row>
    <row r="99">
      <c r="A99" s="22"/>
      <c r="B99" s="24" t="s">
        <v>2470</v>
      </c>
      <c r="C99" s="24"/>
      <c r="E99" s="24"/>
      <c r="G99" s="22"/>
      <c r="I99" s="20"/>
      <c r="K99" s="20"/>
      <c r="L99" s="20"/>
      <c r="M99" s="20"/>
      <c r="Q99" s="20"/>
      <c r="R99" s="21"/>
      <c r="T99" s="21"/>
    </row>
    <row r="100">
      <c r="A100" s="22"/>
      <c r="B100" s="24" t="s">
        <v>3776</v>
      </c>
      <c r="C100" s="21" t="s">
        <v>3777</v>
      </c>
      <c r="E100" s="24"/>
      <c r="G100" s="22"/>
      <c r="I100" s="20"/>
      <c r="K100" s="20"/>
      <c r="L100" s="20"/>
      <c r="M100" s="20"/>
      <c r="Q100" s="20"/>
      <c r="R100" s="21"/>
      <c r="T100" s="21"/>
    </row>
    <row r="101">
      <c r="A101" s="22"/>
      <c r="B101" s="24" t="s">
        <v>3769</v>
      </c>
      <c r="C101" s="21" t="s">
        <v>3770</v>
      </c>
      <c r="E101" s="24"/>
      <c r="G101" s="22"/>
      <c r="I101" s="20"/>
      <c r="K101" s="20"/>
      <c r="L101" s="20"/>
      <c r="M101" s="20"/>
      <c r="Q101" s="20"/>
      <c r="R101" s="21"/>
      <c r="T101" s="21"/>
    </row>
    <row r="102">
      <c r="A102" s="22"/>
      <c r="B102" s="24" t="s">
        <v>3783</v>
      </c>
      <c r="C102" s="21" t="s">
        <v>3784</v>
      </c>
      <c r="E102" s="24"/>
      <c r="G102" s="22"/>
      <c r="I102" s="20"/>
      <c r="K102" s="20"/>
      <c r="L102" s="20"/>
      <c r="M102" s="20"/>
      <c r="Q102" s="20"/>
      <c r="R102" s="21"/>
      <c r="T102" s="21"/>
    </row>
    <row r="103">
      <c r="A103" s="22"/>
      <c r="B103" s="24" t="s">
        <v>3744</v>
      </c>
      <c r="C103" s="21" t="s">
        <v>3745</v>
      </c>
      <c r="E103" s="24"/>
      <c r="G103" s="22"/>
      <c r="I103" s="20"/>
      <c r="K103" s="20"/>
      <c r="L103" s="20"/>
      <c r="M103" s="20"/>
      <c r="Q103" s="20"/>
      <c r="R103" s="21"/>
      <c r="T103" s="21"/>
    </row>
    <row r="104">
      <c r="A104" s="22"/>
      <c r="B104" s="24" t="s">
        <v>3802</v>
      </c>
      <c r="C104" s="21" t="s">
        <v>3803</v>
      </c>
      <c r="E104" s="24"/>
      <c r="G104" s="22"/>
      <c r="I104" s="20"/>
      <c r="K104" s="20"/>
      <c r="L104" s="20"/>
      <c r="M104" s="20"/>
      <c r="Q104" s="20"/>
      <c r="R104" s="21"/>
      <c r="T104" s="21"/>
    </row>
    <row r="105">
      <c r="A105" s="22"/>
      <c r="B105" s="24" t="s">
        <v>140</v>
      </c>
      <c r="C105" s="22"/>
      <c r="D105" s="24" t="s">
        <v>3804</v>
      </c>
      <c r="E105" s="24" t="s">
        <v>3804</v>
      </c>
      <c r="F105" s="21" t="s">
        <v>101</v>
      </c>
      <c r="G105" s="22">
        <v>5</v>
      </c>
      <c r="I105" s="20"/>
      <c r="J105" s="21">
        <f t="shared" ref="J105:Q107" si="1403">K105</f>
        <v>0.01</v>
      </c>
      <c r="K105" s="21">
        <f t="shared" si="1403"/>
        <v>0.01</v>
      </c>
      <c r="L105" s="21">
        <f t="shared" si="1403"/>
        <v>0.01</v>
      </c>
      <c r="M105" s="21">
        <f t="shared" si="1403"/>
        <v>0.01</v>
      </c>
      <c r="N105" s="21">
        <f t="shared" si="1403"/>
        <v>0.01</v>
      </c>
      <c r="O105" s="21">
        <f t="shared" si="1403"/>
        <v>0.01</v>
      </c>
      <c r="P105" s="21">
        <f t="shared" si="1403"/>
        <v>0.01</v>
      </c>
      <c r="Q105" s="21">
        <f t="shared" si="1403"/>
        <v>0.01</v>
      </c>
      <c r="R105" s="21">
        <v>0.01</v>
      </c>
      <c r="T105" s="21"/>
    </row>
    <row r="106">
      <c r="A106" s="22"/>
      <c r="B106" s="24" t="s">
        <v>3744</v>
      </c>
      <c r="C106" s="21" t="s">
        <v>3745</v>
      </c>
      <c r="D106" s="24"/>
      <c r="E106" s="24"/>
      <c r="G106" s="22"/>
      <c r="I106" s="20"/>
      <c r="K106" s="20"/>
      <c r="L106" s="20"/>
      <c r="M106" s="20"/>
      <c r="Q106" s="20"/>
      <c r="R106" s="21"/>
      <c r="T106" s="21"/>
    </row>
    <row r="107">
      <c r="A107" s="22"/>
      <c r="B107" s="24" t="s">
        <v>140</v>
      </c>
      <c r="C107" s="22"/>
      <c r="D107" s="24" t="s">
        <v>3805</v>
      </c>
      <c r="E107" s="24" t="s">
        <v>3805</v>
      </c>
      <c r="F107" s="21" t="s">
        <v>101</v>
      </c>
      <c r="G107" s="22">
        <v>5</v>
      </c>
      <c r="I107" s="20"/>
      <c r="J107" s="21">
        <f t="shared" si="1403"/>
        <v>0.27000000000000002</v>
      </c>
      <c r="K107" s="21">
        <f t="shared" si="1403"/>
        <v>0.27000000000000002</v>
      </c>
      <c r="L107" s="21">
        <f t="shared" si="1403"/>
        <v>0.27000000000000002</v>
      </c>
      <c r="M107" s="21">
        <f t="shared" si="1403"/>
        <v>0.27000000000000002</v>
      </c>
      <c r="N107" s="21">
        <f t="shared" si="1403"/>
        <v>0.27000000000000002</v>
      </c>
      <c r="O107" s="21">
        <f t="shared" si="1403"/>
        <v>0.27000000000000002</v>
      </c>
      <c r="P107" s="21">
        <f t="shared" si="1403"/>
        <v>0.27000000000000002</v>
      </c>
      <c r="Q107" s="21">
        <f t="shared" si="1403"/>
        <v>0.27000000000000002</v>
      </c>
      <c r="R107" s="21">
        <v>0.27000000000000002</v>
      </c>
      <c r="T107" s="21"/>
    </row>
    <row r="108">
      <c r="A108" s="22"/>
      <c r="B108" s="24" t="s">
        <v>170</v>
      </c>
      <c r="C108" s="24" t="s">
        <v>3381</v>
      </c>
      <c r="D108" s="24"/>
      <c r="E108" s="24"/>
      <c r="G108" s="22"/>
      <c r="I108" s="20"/>
      <c r="K108" s="20"/>
      <c r="L108" s="20"/>
      <c r="M108" s="20"/>
      <c r="Q108" s="20"/>
      <c r="T108" s="21"/>
    </row>
    <row r="109">
      <c r="A109" s="22"/>
      <c r="B109" s="24" t="s">
        <v>3744</v>
      </c>
      <c r="C109" s="21" t="s">
        <v>3745</v>
      </c>
      <c r="D109" s="24"/>
      <c r="E109" s="24"/>
      <c r="G109" s="22"/>
      <c r="I109" s="20"/>
      <c r="K109" s="20"/>
      <c r="L109" s="20"/>
      <c r="M109" s="20"/>
      <c r="Q109" s="20"/>
      <c r="T109" s="21"/>
    </row>
    <row r="110">
      <c r="A110" s="22"/>
      <c r="B110" s="24" t="s">
        <v>3806</v>
      </c>
      <c r="C110" s="22" t="s">
        <v>3807</v>
      </c>
      <c r="D110" s="24"/>
      <c r="E110" s="24"/>
      <c r="G110" s="22"/>
      <c r="I110" s="20"/>
      <c r="K110" s="20"/>
      <c r="L110" s="20"/>
      <c r="M110" s="20"/>
      <c r="Q110" s="20"/>
      <c r="T110" s="21"/>
    </row>
    <row r="111">
      <c r="A111" s="22"/>
      <c r="B111" s="24" t="s">
        <v>3808</v>
      </c>
      <c r="C111" s="22" t="s">
        <v>3809</v>
      </c>
      <c r="D111" s="24"/>
      <c r="E111" s="24"/>
      <c r="G111" s="22"/>
      <c r="I111" s="20"/>
      <c r="K111" s="20"/>
      <c r="L111" s="20"/>
      <c r="M111" s="20"/>
      <c r="Q111" s="20"/>
      <c r="T111" s="21"/>
    </row>
    <row r="112">
      <c r="A112" s="22"/>
      <c r="B112" s="24" t="s">
        <v>3810</v>
      </c>
      <c r="C112" s="22" t="s">
        <v>3811</v>
      </c>
      <c r="D112" s="24"/>
      <c r="E112" s="24"/>
      <c r="G112" s="22"/>
      <c r="I112" s="20"/>
      <c r="K112" s="20"/>
      <c r="L112" s="20"/>
      <c r="M112" s="20"/>
      <c r="Q112" s="20"/>
      <c r="T112" s="21"/>
    </row>
    <row r="113">
      <c r="A113" s="22"/>
      <c r="B113" s="24" t="s">
        <v>3776</v>
      </c>
      <c r="C113" s="21" t="s">
        <v>3777</v>
      </c>
      <c r="D113" s="24"/>
      <c r="E113" s="24"/>
      <c r="G113" s="22"/>
      <c r="I113" s="20"/>
      <c r="K113" s="20"/>
      <c r="L113" s="20"/>
      <c r="M113" s="20"/>
      <c r="Q113" s="20"/>
      <c r="T113" s="21"/>
    </row>
    <row r="114">
      <c r="A114" s="22"/>
      <c r="B114" s="24" t="s">
        <v>3812</v>
      </c>
      <c r="C114" s="22" t="s">
        <v>3813</v>
      </c>
      <c r="D114" s="24"/>
      <c r="E114" s="24"/>
      <c r="G114" s="22"/>
      <c r="I114" s="20"/>
      <c r="K114" s="20"/>
      <c r="L114" s="20"/>
      <c r="M114" s="20"/>
      <c r="Q114" s="20"/>
      <c r="T114" s="21"/>
    </row>
    <row r="115">
      <c r="A115" s="22"/>
      <c r="B115" s="24" t="s">
        <v>3814</v>
      </c>
      <c r="C115" s="22" t="s">
        <v>3815</v>
      </c>
      <c r="D115" s="24"/>
      <c r="E115" s="24"/>
      <c r="G115" s="22"/>
      <c r="I115" s="20"/>
      <c r="K115" s="20"/>
      <c r="L115" s="20"/>
      <c r="M115" s="20"/>
      <c r="Q115" s="20"/>
      <c r="T115" s="21"/>
    </row>
    <row r="116">
      <c r="A116" s="22"/>
      <c r="B116" s="24" t="s">
        <v>3816</v>
      </c>
      <c r="C116" s="22" t="s">
        <v>3817</v>
      </c>
      <c r="D116" s="24"/>
      <c r="E116" s="24"/>
      <c r="G116" s="22"/>
      <c r="I116" s="20"/>
      <c r="K116" s="20"/>
      <c r="L116" s="20"/>
      <c r="M116" s="20"/>
      <c r="Q116" s="20"/>
      <c r="T116" s="21"/>
    </row>
    <row r="117">
      <c r="A117" s="22"/>
      <c r="B117" s="24" t="s">
        <v>3769</v>
      </c>
      <c r="C117" s="24" t="s">
        <v>3770</v>
      </c>
      <c r="D117" s="24"/>
      <c r="E117" s="24"/>
      <c r="G117" s="22"/>
      <c r="I117" s="20"/>
      <c r="K117" s="20"/>
      <c r="L117" s="20"/>
      <c r="M117" s="20"/>
      <c r="Q117" s="20"/>
      <c r="T117" s="21"/>
    </row>
    <row r="118">
      <c r="A118" s="22"/>
      <c r="B118" s="24" t="s">
        <v>3783</v>
      </c>
      <c r="C118" s="24" t="s">
        <v>3784</v>
      </c>
      <c r="D118" s="24"/>
      <c r="E118" s="24"/>
      <c r="G118" s="22"/>
      <c r="I118" s="20"/>
      <c r="K118" s="20"/>
      <c r="L118" s="20"/>
      <c r="M118" s="20"/>
      <c r="Q118" s="20"/>
      <c r="T118" s="21"/>
    </row>
    <row r="119">
      <c r="A119" s="22"/>
      <c r="B119" s="24" t="s">
        <v>3818</v>
      </c>
      <c r="C119" s="22" t="s">
        <v>3819</v>
      </c>
      <c r="D119" s="24"/>
      <c r="E119" s="24"/>
      <c r="G119" s="22"/>
      <c r="I119" s="20"/>
      <c r="K119" s="20"/>
      <c r="L119" s="20"/>
      <c r="M119" s="20"/>
      <c r="Q119" s="20"/>
      <c r="T119" s="21"/>
    </row>
    <row r="120">
      <c r="A120" s="22"/>
      <c r="B120" s="24" t="s">
        <v>3820</v>
      </c>
      <c r="C120" s="22" t="s">
        <v>3821</v>
      </c>
      <c r="D120" s="24"/>
      <c r="E120" s="24"/>
      <c r="G120" s="22"/>
      <c r="I120" s="20"/>
      <c r="K120" s="20"/>
      <c r="L120" s="20"/>
      <c r="M120" s="20"/>
      <c r="Q120" s="20"/>
      <c r="T120" s="21"/>
    </row>
    <row r="121">
      <c r="A121" s="22"/>
      <c r="B121" s="24" t="s">
        <v>3822</v>
      </c>
      <c r="C121" s="22" t="s">
        <v>3823</v>
      </c>
      <c r="D121" s="24"/>
      <c r="E121" s="24"/>
      <c r="G121" s="22"/>
      <c r="I121" s="20"/>
      <c r="K121" s="20"/>
      <c r="L121" s="20"/>
      <c r="M121" s="20"/>
      <c r="Q121" s="20"/>
      <c r="T121" s="21"/>
    </row>
    <row r="122">
      <c r="A122" s="22"/>
      <c r="B122" s="24" t="s">
        <v>3824</v>
      </c>
      <c r="C122" s="22" t="s">
        <v>3825</v>
      </c>
      <c r="D122" s="24"/>
      <c r="E122" s="24"/>
      <c r="G122" s="22"/>
      <c r="I122" s="20"/>
      <c r="K122" s="20"/>
      <c r="L122" s="20"/>
      <c r="M122" s="20"/>
      <c r="Q122" s="20"/>
      <c r="T122" s="21"/>
    </row>
    <row r="123">
      <c r="A123" s="22"/>
      <c r="B123" s="24" t="s">
        <v>3826</v>
      </c>
      <c r="C123" s="22" t="s">
        <v>3827</v>
      </c>
      <c r="D123" s="24"/>
      <c r="E123" s="24"/>
      <c r="G123" s="22"/>
      <c r="I123" s="20"/>
      <c r="K123" s="20"/>
      <c r="L123" s="20"/>
      <c r="M123" s="20"/>
      <c r="Q123" s="20"/>
      <c r="T123" s="21"/>
    </row>
    <row r="124">
      <c r="A124" s="22"/>
      <c r="B124" s="24" t="s">
        <v>616</v>
      </c>
      <c r="C124" s="22" t="s">
        <v>3828</v>
      </c>
      <c r="D124" s="24"/>
      <c r="E124" s="24"/>
      <c r="G124" s="22"/>
      <c r="I124" s="20"/>
      <c r="K124" s="20"/>
      <c r="L124" s="20"/>
      <c r="M124" s="20"/>
      <c r="Q124" s="20"/>
      <c r="T124" s="21"/>
    </row>
    <row r="125">
      <c r="A125" s="22"/>
      <c r="B125" s="24" t="s">
        <v>3829</v>
      </c>
      <c r="C125" s="22" t="s">
        <v>3830</v>
      </c>
      <c r="D125" s="24"/>
      <c r="E125" s="24"/>
      <c r="G125" s="22"/>
      <c r="I125" s="20"/>
      <c r="K125" s="20"/>
      <c r="L125" s="20"/>
      <c r="M125" s="20"/>
      <c r="Q125" s="20"/>
      <c r="T125" s="21"/>
    </row>
    <row r="126">
      <c r="A126" s="22"/>
      <c r="B126" s="24" t="s">
        <v>3831</v>
      </c>
      <c r="C126" s="22" t="s">
        <v>3832</v>
      </c>
      <c r="D126" s="24"/>
      <c r="E126" s="24"/>
      <c r="G126" s="22"/>
      <c r="I126" s="20"/>
      <c r="K126" s="20"/>
      <c r="L126" s="20"/>
      <c r="M126" s="20"/>
      <c r="Q126" s="20"/>
      <c r="T126" s="21"/>
    </row>
    <row r="127">
      <c r="A127" s="22"/>
      <c r="B127" s="24" t="s">
        <v>3488</v>
      </c>
      <c r="C127" s="24" t="s">
        <v>3489</v>
      </c>
      <c r="D127" s="24"/>
      <c r="E127" s="24"/>
      <c r="G127" s="22"/>
      <c r="I127" s="20"/>
      <c r="K127" s="20"/>
      <c r="L127" s="20"/>
      <c r="M127" s="20"/>
      <c r="Q127" s="20"/>
      <c r="T127" s="21"/>
    </row>
    <row r="128">
      <c r="A128" s="22"/>
      <c r="B128" s="24"/>
      <c r="C128" s="22"/>
      <c r="D128" s="38" t="s">
        <v>3833</v>
      </c>
      <c r="E128" s="24"/>
      <c r="F128" s="48" t="s">
        <v>101</v>
      </c>
      <c r="G128" s="81">
        <v>5</v>
      </c>
      <c r="H128" s="48"/>
      <c r="I128" s="20"/>
      <c r="J128" s="48">
        <f t="shared" ref="J128:Q128" si="1404">J29+J43+J60+J71+J89+J105+J107</f>
        <v>1.5</v>
      </c>
      <c r="K128" s="48">
        <f t="shared" si="1404"/>
        <v>1.5</v>
      </c>
      <c r="L128" s="48">
        <f t="shared" si="1404"/>
        <v>1.5</v>
      </c>
      <c r="M128" s="48">
        <f t="shared" si="1404"/>
        <v>1.5</v>
      </c>
      <c r="N128" s="48">
        <f t="shared" si="1404"/>
        <v>1.5</v>
      </c>
      <c r="O128" s="48">
        <f t="shared" si="1404"/>
        <v>1.5</v>
      </c>
      <c r="P128" s="48">
        <f t="shared" si="1404"/>
        <v>1.5</v>
      </c>
      <c r="Q128" s="48">
        <f t="shared" si="1404"/>
        <v>1.5</v>
      </c>
      <c r="R128" s="48">
        <f>R29+R43+R60+R71+R89+R105+R107</f>
        <v>1.5</v>
      </c>
      <c r="T128" s="21"/>
    </row>
    <row r="130">
      <c r="A130" s="22">
        <v>2</v>
      </c>
      <c r="B130" s="24"/>
      <c r="C130" s="22"/>
      <c r="D130" s="38" t="s">
        <v>3834</v>
      </c>
      <c r="E130" s="101"/>
      <c r="G130" s="22"/>
      <c r="I130" s="89"/>
      <c r="J130" s="21"/>
      <c r="K130" s="23"/>
      <c r="L130" s="110"/>
      <c r="T130" s="21"/>
    </row>
    <row r="131">
      <c r="B131" s="24" t="s">
        <v>140</v>
      </c>
      <c r="C131" s="22"/>
      <c r="D131" s="24" t="s">
        <v>3835</v>
      </c>
      <c r="E131" s="24" t="s">
        <v>3835</v>
      </c>
      <c r="F131" s="21" t="s">
        <v>38</v>
      </c>
      <c r="G131" s="22">
        <v>5</v>
      </c>
      <c r="I131" s="20"/>
      <c r="J131" s="21">
        <f t="shared" ref="J131:Q194" si="1405">K131</f>
        <v>0.13</v>
      </c>
      <c r="K131" s="21">
        <f t="shared" si="1405"/>
        <v>0.13</v>
      </c>
      <c r="L131" s="21">
        <f t="shared" si="1405"/>
        <v>0.13</v>
      </c>
      <c r="M131" s="21">
        <f t="shared" si="1405"/>
        <v>0.13</v>
      </c>
      <c r="N131" s="21">
        <f t="shared" si="1405"/>
        <v>0.13</v>
      </c>
      <c r="O131" s="21">
        <f t="shared" si="1405"/>
        <v>0.13</v>
      </c>
      <c r="P131" s="21">
        <f t="shared" si="1405"/>
        <v>0.13</v>
      </c>
      <c r="Q131" s="21">
        <f t="shared" si="1405"/>
        <v>0.13</v>
      </c>
      <c r="R131" s="21">
        <v>0.13</v>
      </c>
      <c r="T131" s="21"/>
    </row>
    <row r="132">
      <c r="A132" s="22"/>
      <c r="B132" s="20" t="s">
        <v>3836</v>
      </c>
      <c r="C132" s="24" t="s">
        <v>3837</v>
      </c>
      <c r="D132" s="101"/>
      <c r="E132" s="24"/>
      <c r="G132" s="22"/>
      <c r="I132" s="20"/>
      <c r="K132" s="20"/>
      <c r="L132" s="20"/>
      <c r="M132" s="20"/>
      <c r="T132" s="21"/>
    </row>
    <row r="133">
      <c r="A133" s="22"/>
      <c r="B133" s="24" t="s">
        <v>170</v>
      </c>
      <c r="C133" s="24" t="s">
        <v>3381</v>
      </c>
      <c r="D133" s="101"/>
      <c r="E133" s="24"/>
      <c r="G133" s="22"/>
      <c r="I133" s="20"/>
      <c r="K133" s="20"/>
      <c r="L133" s="20"/>
      <c r="M133" s="20"/>
      <c r="T133" s="21"/>
    </row>
    <row r="134">
      <c r="A134" s="22"/>
      <c r="B134" s="24" t="s">
        <v>3422</v>
      </c>
      <c r="C134" s="24" t="s">
        <v>3423</v>
      </c>
      <c r="D134" s="101"/>
      <c r="E134" s="24"/>
      <c r="G134" s="22"/>
      <c r="I134" s="20"/>
      <c r="K134" s="20"/>
      <c r="L134" s="20"/>
      <c r="M134" s="20"/>
      <c r="T134" s="21"/>
    </row>
    <row r="135">
      <c r="A135" s="22"/>
      <c r="B135" s="24" t="s">
        <v>3838</v>
      </c>
      <c r="C135" s="22" t="s">
        <v>3839</v>
      </c>
      <c r="D135" s="24"/>
      <c r="E135" s="24"/>
      <c r="G135" s="22"/>
      <c r="I135" s="20"/>
      <c r="K135" s="20"/>
      <c r="L135" s="20"/>
      <c r="M135" s="20"/>
      <c r="T135" s="21"/>
    </row>
    <row r="136">
      <c r="A136" s="22"/>
      <c r="B136" s="24" t="s">
        <v>3840</v>
      </c>
      <c r="C136" s="22" t="s">
        <v>3841</v>
      </c>
      <c r="D136" s="24"/>
      <c r="E136" s="24"/>
      <c r="G136" s="22"/>
      <c r="I136" s="20"/>
      <c r="K136" s="20"/>
      <c r="L136" s="20"/>
      <c r="M136" s="20"/>
      <c r="T136" s="21"/>
    </row>
    <row r="137">
      <c r="A137" s="22"/>
      <c r="B137" s="24" t="s">
        <v>3842</v>
      </c>
      <c r="C137" s="22" t="s">
        <v>3843</v>
      </c>
      <c r="D137" s="24"/>
      <c r="E137" s="24"/>
      <c r="G137" s="22"/>
      <c r="I137" s="20"/>
      <c r="K137" s="20"/>
      <c r="L137" s="20"/>
      <c r="M137" s="20"/>
      <c r="T137" s="21"/>
    </row>
    <row r="138">
      <c r="A138" s="22"/>
      <c r="B138" s="24" t="s">
        <v>3844</v>
      </c>
      <c r="C138" s="24" t="s">
        <v>3845</v>
      </c>
      <c r="D138" s="24"/>
      <c r="E138" s="24"/>
      <c r="G138" s="22"/>
      <c r="I138" s="20"/>
      <c r="K138" s="20"/>
      <c r="L138" s="20"/>
      <c r="M138" s="20"/>
      <c r="T138" s="21"/>
    </row>
    <row r="139">
      <c r="A139" s="22"/>
      <c r="B139" s="24" t="s">
        <v>3846</v>
      </c>
      <c r="C139" s="22" t="s">
        <v>3847</v>
      </c>
      <c r="D139" s="24"/>
      <c r="E139" s="24"/>
      <c r="G139" s="22"/>
      <c r="I139" s="20"/>
      <c r="K139" s="20"/>
      <c r="L139" s="20"/>
      <c r="M139" s="20"/>
      <c r="T139" s="21"/>
    </row>
    <row r="140">
      <c r="A140" s="22"/>
      <c r="B140" s="24" t="s">
        <v>3848</v>
      </c>
      <c r="C140" s="22"/>
      <c r="D140" s="24"/>
      <c r="E140" s="24"/>
      <c r="G140" s="22"/>
      <c r="I140" s="20"/>
      <c r="K140" s="20"/>
      <c r="L140" s="20"/>
      <c r="M140" s="20"/>
      <c r="T140" s="21"/>
    </row>
    <row r="141">
      <c r="A141" s="22"/>
      <c r="B141" s="24" t="s">
        <v>3849</v>
      </c>
      <c r="C141" s="24" t="s">
        <v>3850</v>
      </c>
      <c r="D141" s="24"/>
      <c r="E141" s="24"/>
      <c r="G141" s="22"/>
      <c r="I141" s="20"/>
      <c r="K141" s="20"/>
      <c r="L141" s="20"/>
      <c r="M141" s="20"/>
      <c r="T141" s="21"/>
    </row>
    <row r="142">
      <c r="A142" s="22"/>
      <c r="B142" s="24" t="s">
        <v>3851</v>
      </c>
      <c r="C142" s="22" t="s">
        <v>3852</v>
      </c>
      <c r="D142" s="24"/>
      <c r="E142" s="24"/>
      <c r="G142" s="22"/>
      <c r="I142" s="20"/>
      <c r="K142" s="20"/>
      <c r="L142" s="20"/>
      <c r="M142" s="20"/>
      <c r="T142" s="21"/>
    </row>
    <row r="143">
      <c r="A143" s="22"/>
      <c r="B143" s="24" t="s">
        <v>2036</v>
      </c>
      <c r="C143" s="24" t="s">
        <v>3853</v>
      </c>
      <c r="D143" s="24"/>
      <c r="E143" s="24"/>
      <c r="G143" s="22"/>
      <c r="I143" s="20"/>
      <c r="K143" s="20"/>
      <c r="L143" s="20"/>
      <c r="M143" s="20"/>
      <c r="T143" s="21"/>
    </row>
    <row r="144">
      <c r="A144" s="22"/>
      <c r="B144" s="24" t="s">
        <v>3854</v>
      </c>
      <c r="C144" s="24" t="s">
        <v>3855</v>
      </c>
      <c r="D144" s="24"/>
      <c r="E144" s="24"/>
      <c r="G144" s="22"/>
      <c r="I144" s="20"/>
      <c r="K144" s="20"/>
      <c r="L144" s="20"/>
      <c r="M144" s="20"/>
      <c r="T144" s="21"/>
    </row>
    <row r="145">
      <c r="A145" s="22"/>
      <c r="B145" s="24" t="s">
        <v>3856</v>
      </c>
      <c r="D145" s="24"/>
      <c r="E145" s="24"/>
      <c r="G145" s="22"/>
      <c r="I145" s="20"/>
      <c r="K145" s="20"/>
      <c r="L145" s="20"/>
      <c r="M145" s="20"/>
      <c r="T145" s="21"/>
    </row>
    <row r="146">
      <c r="A146" s="22"/>
      <c r="B146" s="24" t="s">
        <v>3857</v>
      </c>
      <c r="C146" s="21" t="s">
        <v>3858</v>
      </c>
      <c r="D146" s="24"/>
      <c r="E146" s="24"/>
      <c r="G146" s="22"/>
      <c r="I146" s="20"/>
      <c r="K146" s="20"/>
      <c r="L146" s="20"/>
      <c r="M146" s="20"/>
      <c r="T146" s="21"/>
    </row>
    <row r="147">
      <c r="A147" s="22"/>
      <c r="B147" s="24" t="s">
        <v>693</v>
      </c>
      <c r="C147" s="24" t="s">
        <v>3388</v>
      </c>
      <c r="D147" s="24"/>
      <c r="E147" s="24"/>
      <c r="G147" s="22"/>
      <c r="I147" s="20"/>
      <c r="K147" s="20"/>
      <c r="L147" s="20"/>
      <c r="M147" s="20"/>
      <c r="T147" s="21"/>
    </row>
    <row r="148">
      <c r="A148" s="22"/>
      <c r="B148" s="24" t="s">
        <v>140</v>
      </c>
      <c r="C148" s="22"/>
      <c r="D148" s="24" t="s">
        <v>381</v>
      </c>
      <c r="E148" s="24" t="s">
        <v>381</v>
      </c>
      <c r="F148" s="21" t="s">
        <v>38</v>
      </c>
      <c r="G148" s="22">
        <v>5</v>
      </c>
      <c r="I148" s="20"/>
      <c r="J148" s="21">
        <f t="shared" si="1405"/>
        <v>0.11</v>
      </c>
      <c r="K148" s="21">
        <f t="shared" si="1405"/>
        <v>0.11</v>
      </c>
      <c r="L148" s="21">
        <f t="shared" si="1405"/>
        <v>0.11</v>
      </c>
      <c r="M148" s="21">
        <f t="shared" si="1405"/>
        <v>0.11</v>
      </c>
      <c r="N148" s="21">
        <f t="shared" si="1405"/>
        <v>0.11</v>
      </c>
      <c r="O148" s="21">
        <f t="shared" si="1405"/>
        <v>0.11</v>
      </c>
      <c r="P148" s="21">
        <f t="shared" si="1405"/>
        <v>0.11</v>
      </c>
      <c r="Q148" s="21">
        <f t="shared" si="1405"/>
        <v>0.11</v>
      </c>
      <c r="R148" s="21">
        <v>0.11</v>
      </c>
      <c r="T148" s="21"/>
    </row>
    <row r="149">
      <c r="A149" s="22"/>
      <c r="B149" s="24" t="s">
        <v>2036</v>
      </c>
      <c r="C149" s="24" t="s">
        <v>3853</v>
      </c>
      <c r="D149" s="24"/>
      <c r="E149" s="24"/>
      <c r="G149" s="22"/>
      <c r="J149" s="21"/>
      <c r="K149" s="38"/>
      <c r="L149" s="110"/>
      <c r="M149" s="20"/>
      <c r="T149" s="21"/>
    </row>
    <row r="150">
      <c r="A150" s="22"/>
      <c r="B150" s="24" t="s">
        <v>3859</v>
      </c>
      <c r="C150" s="22" t="s">
        <v>3860</v>
      </c>
      <c r="D150" s="24"/>
      <c r="E150" s="24"/>
      <c r="G150" s="22"/>
      <c r="J150" s="21"/>
      <c r="K150" s="20"/>
      <c r="L150" s="20"/>
      <c r="M150" s="20"/>
      <c r="T150" s="21"/>
    </row>
    <row r="151">
      <c r="A151" s="22"/>
      <c r="B151" s="24" t="s">
        <v>3861</v>
      </c>
      <c r="C151" s="155" t="s">
        <v>3862</v>
      </c>
      <c r="D151" s="24"/>
      <c r="E151" s="24"/>
      <c r="G151" s="22"/>
      <c r="I151" s="89"/>
      <c r="J151" s="21"/>
      <c r="K151" s="20"/>
      <c r="L151" s="20"/>
      <c r="M151" s="20"/>
      <c r="T151" s="21"/>
    </row>
    <row r="152">
      <c r="A152" s="22"/>
      <c r="B152" s="24" t="s">
        <v>3863</v>
      </c>
      <c r="C152" s="22"/>
      <c r="D152" s="24"/>
      <c r="E152" s="24"/>
      <c r="G152" s="22"/>
      <c r="I152" s="89"/>
      <c r="J152" s="21"/>
      <c r="K152" s="20"/>
      <c r="L152" s="20"/>
      <c r="M152" s="20"/>
      <c r="T152" s="21"/>
    </row>
    <row r="153">
      <c r="A153" s="22"/>
      <c r="B153" s="24" t="s">
        <v>3864</v>
      </c>
      <c r="C153" s="155" t="s">
        <v>3865</v>
      </c>
      <c r="D153" s="24"/>
      <c r="E153" s="24"/>
      <c r="G153" s="22"/>
      <c r="I153" s="89"/>
      <c r="J153" s="21"/>
      <c r="K153" s="20"/>
      <c r="L153" s="20"/>
      <c r="M153" s="20"/>
      <c r="T153" s="21"/>
    </row>
    <row r="154">
      <c r="A154" s="22"/>
      <c r="B154" s="24" t="s">
        <v>3866</v>
      </c>
      <c r="C154" s="155" t="s">
        <v>3867</v>
      </c>
      <c r="D154" s="24"/>
      <c r="E154" s="24"/>
      <c r="G154" s="22"/>
      <c r="I154" s="89"/>
      <c r="J154" s="21"/>
      <c r="K154" s="20"/>
      <c r="L154" s="20"/>
      <c r="M154" s="20"/>
      <c r="T154" s="21"/>
    </row>
    <row r="155">
      <c r="A155" s="22"/>
      <c r="B155" s="24" t="s">
        <v>3868</v>
      </c>
      <c r="C155" s="155" t="s">
        <v>3869</v>
      </c>
      <c r="D155" s="24"/>
      <c r="E155" s="24"/>
      <c r="G155" s="22"/>
      <c r="I155" s="89"/>
      <c r="J155" s="21"/>
      <c r="K155" s="20"/>
      <c r="L155" s="20"/>
      <c r="M155" s="20"/>
      <c r="T155" s="21"/>
    </row>
    <row r="156">
      <c r="A156" s="22"/>
      <c r="B156" s="20" t="s">
        <v>3870</v>
      </c>
      <c r="C156" s="20" t="s">
        <v>3871</v>
      </c>
      <c r="D156" s="24"/>
      <c r="E156" s="24"/>
      <c r="G156" s="22"/>
      <c r="I156" s="89"/>
      <c r="J156" s="21"/>
      <c r="K156" s="20"/>
      <c r="L156" s="20"/>
      <c r="M156" s="20"/>
      <c r="N156" s="20"/>
      <c r="O156" s="166"/>
      <c r="T156" s="21"/>
    </row>
    <row r="157">
      <c r="A157" s="22"/>
      <c r="B157" s="20" t="s">
        <v>3872</v>
      </c>
      <c r="C157" s="20"/>
      <c r="D157" s="24"/>
      <c r="E157" s="24"/>
      <c r="G157" s="22"/>
      <c r="I157" s="89"/>
      <c r="J157" s="21"/>
      <c r="K157" s="20"/>
      <c r="L157" s="20"/>
      <c r="M157" s="20"/>
      <c r="T157" s="21"/>
    </row>
    <row r="158">
      <c r="A158" s="22"/>
      <c r="B158" s="20" t="s">
        <v>3873</v>
      </c>
      <c r="C158" s="24" t="s">
        <v>3874</v>
      </c>
      <c r="D158" s="24"/>
      <c r="E158" s="24"/>
      <c r="G158" s="22"/>
      <c r="I158" s="89"/>
      <c r="J158" s="21"/>
      <c r="K158" s="20"/>
      <c r="L158" s="20"/>
      <c r="M158" s="20"/>
      <c r="T158" s="21"/>
    </row>
    <row r="159">
      <c r="A159" s="22"/>
      <c r="B159" s="24" t="s">
        <v>3875</v>
      </c>
      <c r="C159" s="22" t="s">
        <v>3876</v>
      </c>
      <c r="D159" s="24"/>
      <c r="E159" s="24"/>
      <c r="G159" s="22"/>
      <c r="I159" s="89"/>
      <c r="J159" s="21"/>
      <c r="K159" s="20"/>
      <c r="L159" s="20"/>
      <c r="M159" s="20"/>
      <c r="T159" s="21"/>
    </row>
    <row r="160">
      <c r="A160" s="22"/>
      <c r="B160" s="24" t="s">
        <v>3877</v>
      </c>
      <c r="C160" s="22" t="s">
        <v>3878</v>
      </c>
      <c r="D160" s="24"/>
      <c r="E160" s="24"/>
      <c r="G160" s="22"/>
      <c r="I160" s="89"/>
      <c r="J160" s="21"/>
      <c r="K160" s="20"/>
      <c r="L160" s="20"/>
      <c r="M160" s="20"/>
      <c r="T160" s="21"/>
    </row>
    <row r="161">
      <c r="A161" s="22"/>
      <c r="B161" s="20" t="s">
        <v>3422</v>
      </c>
      <c r="C161" s="21" t="s">
        <v>3423</v>
      </c>
      <c r="D161" s="24"/>
      <c r="E161" s="24"/>
      <c r="G161" s="22"/>
      <c r="I161" s="89"/>
      <c r="J161" s="21"/>
      <c r="K161" s="20"/>
      <c r="L161" s="20"/>
      <c r="M161" s="20"/>
      <c r="T161" s="21"/>
    </row>
    <row r="162">
      <c r="A162" s="22"/>
      <c r="B162" s="20" t="s">
        <v>3836</v>
      </c>
      <c r="C162" s="20" t="s">
        <v>3837</v>
      </c>
      <c r="D162" s="24"/>
      <c r="E162" s="24"/>
      <c r="G162" s="22"/>
      <c r="I162" s="89"/>
      <c r="J162" s="21"/>
      <c r="K162" s="20"/>
      <c r="L162" s="20"/>
      <c r="M162" s="20"/>
      <c r="T162" s="21"/>
    </row>
    <row r="163">
      <c r="A163" s="22"/>
      <c r="B163" s="20" t="s">
        <v>3879</v>
      </c>
      <c r="C163" s="21" t="s">
        <v>3880</v>
      </c>
      <c r="D163" s="24"/>
      <c r="E163" s="24"/>
      <c r="G163" s="22"/>
      <c r="I163" s="89"/>
      <c r="J163" s="21"/>
      <c r="K163" s="20"/>
      <c r="L163" s="20"/>
      <c r="M163" s="20"/>
      <c r="T163" s="21"/>
    </row>
    <row r="164">
      <c r="A164" s="22"/>
      <c r="B164" s="24" t="s">
        <v>140</v>
      </c>
      <c r="C164" s="22"/>
      <c r="D164" s="24" t="s">
        <v>3881</v>
      </c>
      <c r="E164" s="24" t="s">
        <v>3881</v>
      </c>
      <c r="F164" s="21" t="s">
        <v>38</v>
      </c>
      <c r="G164" s="22">
        <v>5</v>
      </c>
      <c r="J164" s="21">
        <f t="shared" si="1405"/>
        <v>0.28999999999999998</v>
      </c>
      <c r="K164" s="21">
        <f t="shared" si="1405"/>
        <v>0.28999999999999998</v>
      </c>
      <c r="L164" s="21">
        <f t="shared" si="1405"/>
        <v>0.28999999999999998</v>
      </c>
      <c r="M164" s="21">
        <f t="shared" si="1405"/>
        <v>0.28999999999999998</v>
      </c>
      <c r="N164" s="21">
        <f t="shared" si="1405"/>
        <v>0.28999999999999998</v>
      </c>
      <c r="O164" s="21">
        <f t="shared" si="1405"/>
        <v>0.28999999999999998</v>
      </c>
      <c r="P164" s="21">
        <f t="shared" si="1405"/>
        <v>0.28999999999999998</v>
      </c>
      <c r="Q164" s="21">
        <f t="shared" si="1405"/>
        <v>0.28999999999999998</v>
      </c>
      <c r="R164" s="21">
        <v>0.28999999999999998</v>
      </c>
      <c r="T164" s="21"/>
    </row>
    <row r="165">
      <c r="A165" s="22"/>
      <c r="B165" s="24" t="s">
        <v>3549</v>
      </c>
      <c r="C165" s="24" t="s">
        <v>3550</v>
      </c>
      <c r="D165" s="101"/>
      <c r="E165" s="24"/>
      <c r="G165" s="22"/>
      <c r="I165" s="89"/>
      <c r="J165" s="21"/>
      <c r="K165" s="20"/>
      <c r="L165" s="20"/>
      <c r="M165" s="20"/>
      <c r="T165" s="21"/>
    </row>
    <row r="166">
      <c r="A166" s="22"/>
      <c r="B166" s="24" t="s">
        <v>3511</v>
      </c>
      <c r="C166" s="24" t="s">
        <v>3512</v>
      </c>
      <c r="E166" s="24"/>
      <c r="G166" s="22"/>
      <c r="I166" s="89"/>
      <c r="J166" s="21"/>
      <c r="K166" s="20"/>
      <c r="L166" s="20"/>
      <c r="M166" s="20"/>
      <c r="T166" s="21"/>
    </row>
    <row r="167">
      <c r="A167" s="22"/>
      <c r="B167" s="24" t="s">
        <v>3882</v>
      </c>
      <c r="C167" s="24"/>
      <c r="E167" s="24"/>
      <c r="G167" s="22"/>
      <c r="I167" s="89"/>
      <c r="J167" s="21"/>
      <c r="K167" s="20"/>
      <c r="L167" s="20"/>
      <c r="M167" s="20"/>
      <c r="T167" s="21"/>
    </row>
    <row r="168">
      <c r="A168" s="22"/>
      <c r="B168" s="24" t="s">
        <v>3883</v>
      </c>
      <c r="C168" s="24" t="s">
        <v>3845</v>
      </c>
      <c r="E168" s="24"/>
      <c r="G168" s="22"/>
      <c r="I168" s="89"/>
      <c r="J168" s="21"/>
      <c r="K168" s="20"/>
      <c r="L168" s="20"/>
      <c r="M168" s="20"/>
      <c r="T168" s="21"/>
    </row>
    <row r="169">
      <c r="A169" s="22"/>
      <c r="B169" s="24" t="s">
        <v>3884</v>
      </c>
      <c r="C169" s="22"/>
      <c r="E169" s="24"/>
      <c r="G169" s="22"/>
      <c r="I169" s="89"/>
      <c r="J169" s="21"/>
      <c r="K169" s="20"/>
      <c r="L169" s="20"/>
      <c r="M169" s="20"/>
      <c r="T169" s="21"/>
    </row>
    <row r="170">
      <c r="A170" s="22"/>
      <c r="B170" s="24" t="s">
        <v>3488</v>
      </c>
      <c r="C170" s="155" t="s">
        <v>3489</v>
      </c>
      <c r="E170" s="24"/>
      <c r="G170" s="22"/>
      <c r="I170" s="89"/>
      <c r="J170" s="21"/>
      <c r="K170" s="20"/>
      <c r="L170" s="20"/>
      <c r="M170" s="20"/>
      <c r="T170" s="21"/>
    </row>
    <row r="171">
      <c r="A171" s="22"/>
      <c r="B171" s="24" t="s">
        <v>3885</v>
      </c>
      <c r="C171" s="22" t="s">
        <v>3886</v>
      </c>
      <c r="E171" s="24"/>
      <c r="G171" s="22"/>
      <c r="I171" s="89"/>
      <c r="J171" s="21"/>
      <c r="K171" s="20"/>
      <c r="L171" s="20"/>
      <c r="M171" s="20"/>
      <c r="T171" s="21"/>
    </row>
    <row r="172">
      <c r="A172" s="22"/>
      <c r="B172" s="24" t="s">
        <v>1880</v>
      </c>
      <c r="C172" s="24" t="s">
        <v>3657</v>
      </c>
      <c r="E172" s="24"/>
      <c r="G172" s="22"/>
      <c r="I172" s="89"/>
      <c r="J172" s="21"/>
      <c r="K172" s="20"/>
      <c r="L172" s="20"/>
      <c r="M172" s="20"/>
      <c r="T172" s="21"/>
    </row>
    <row r="173">
      <c r="A173" s="22"/>
      <c r="B173" s="20" t="s">
        <v>3406</v>
      </c>
      <c r="C173" s="20" t="s">
        <v>3407</v>
      </c>
      <c r="E173" s="24"/>
      <c r="G173" s="22"/>
      <c r="I173" s="89"/>
      <c r="J173" s="21"/>
      <c r="K173" s="20"/>
      <c r="L173" s="20"/>
      <c r="M173" s="20"/>
      <c r="T173" s="21"/>
    </row>
    <row r="174">
      <c r="A174" s="22"/>
      <c r="B174" s="20" t="s">
        <v>3887</v>
      </c>
      <c r="C174" s="24" t="s">
        <v>3888</v>
      </c>
      <c r="E174" s="24"/>
      <c r="G174" s="22"/>
      <c r="I174" s="89"/>
      <c r="J174" s="21"/>
      <c r="K174" s="20"/>
      <c r="L174" s="20"/>
      <c r="M174" s="20"/>
      <c r="T174" s="21"/>
    </row>
    <row r="175">
      <c r="A175" s="22"/>
      <c r="B175" s="24" t="s">
        <v>3836</v>
      </c>
      <c r="C175" s="24" t="s">
        <v>3837</v>
      </c>
      <c r="E175" s="24"/>
      <c r="G175" s="22"/>
      <c r="I175" s="89"/>
      <c r="J175" s="21"/>
      <c r="K175" s="23"/>
      <c r="L175" s="110"/>
      <c r="T175" s="21"/>
    </row>
    <row r="176">
      <c r="A176" s="22"/>
      <c r="B176" s="24" t="s">
        <v>3889</v>
      </c>
      <c r="C176" s="22" t="s">
        <v>3890</v>
      </c>
      <c r="E176" s="24"/>
      <c r="G176" s="22"/>
      <c r="I176" s="89"/>
      <c r="J176" s="21"/>
      <c r="K176" s="23"/>
      <c r="L176" s="110"/>
      <c r="T176" s="21"/>
    </row>
    <row r="177">
      <c r="A177" s="22"/>
      <c r="B177" s="24" t="s">
        <v>3891</v>
      </c>
      <c r="C177" s="22" t="s">
        <v>3892</v>
      </c>
      <c r="E177" s="24"/>
      <c r="G177" s="22"/>
      <c r="I177" s="89"/>
      <c r="J177" s="21"/>
      <c r="K177" s="23"/>
      <c r="L177" s="110"/>
      <c r="T177" s="21"/>
    </row>
    <row r="178">
      <c r="A178" s="22"/>
      <c r="B178" s="24" t="s">
        <v>3893</v>
      </c>
      <c r="C178" s="22" t="s">
        <v>3894</v>
      </c>
      <c r="E178" s="24"/>
      <c r="G178" s="22"/>
      <c r="I178" s="89"/>
      <c r="J178" s="21"/>
      <c r="K178" s="23"/>
      <c r="L178" s="110"/>
      <c r="T178" s="21"/>
    </row>
    <row r="179">
      <c r="A179" s="22"/>
      <c r="B179" s="24" t="s">
        <v>140</v>
      </c>
      <c r="C179" s="22"/>
      <c r="D179" s="24" t="s">
        <v>3895</v>
      </c>
      <c r="E179" s="24" t="s">
        <v>3895</v>
      </c>
      <c r="F179" s="21" t="s">
        <v>38</v>
      </c>
      <c r="G179" s="22">
        <v>5</v>
      </c>
      <c r="I179" s="20"/>
      <c r="J179" s="21">
        <f t="shared" si="1405"/>
        <v>0.35999999999999999</v>
      </c>
      <c r="K179" s="21">
        <f t="shared" si="1405"/>
        <v>0.35999999999999999</v>
      </c>
      <c r="L179" s="21">
        <f t="shared" si="1405"/>
        <v>0.35999999999999999</v>
      </c>
      <c r="M179" s="21">
        <f t="shared" si="1405"/>
        <v>0.35999999999999999</v>
      </c>
      <c r="N179" s="21">
        <f t="shared" si="1405"/>
        <v>0.35999999999999999</v>
      </c>
      <c r="O179" s="21">
        <f t="shared" si="1405"/>
        <v>0.35999999999999999</v>
      </c>
      <c r="P179" s="21">
        <f t="shared" si="1405"/>
        <v>0.35999999999999999</v>
      </c>
      <c r="Q179" s="21">
        <f t="shared" si="1405"/>
        <v>0.35999999999999999</v>
      </c>
      <c r="R179" s="21">
        <v>0.35999999999999999</v>
      </c>
      <c r="T179" s="21"/>
    </row>
    <row r="180">
      <c r="A180" s="22"/>
      <c r="B180" s="20" t="s">
        <v>3511</v>
      </c>
      <c r="C180" s="20" t="s">
        <v>3512</v>
      </c>
      <c r="D180" s="24"/>
      <c r="E180" s="24"/>
      <c r="G180" s="22"/>
      <c r="J180" s="21"/>
      <c r="K180" s="20"/>
      <c r="L180" s="20"/>
      <c r="N180" s="20"/>
      <c r="O180" s="20"/>
      <c r="T180" s="21"/>
    </row>
    <row r="181">
      <c r="A181" s="22"/>
      <c r="B181" s="24" t="s">
        <v>1880</v>
      </c>
      <c r="C181" s="24" t="s">
        <v>3657</v>
      </c>
      <c r="D181" s="24"/>
      <c r="E181" s="24"/>
      <c r="G181" s="22"/>
      <c r="J181" s="21"/>
      <c r="K181" s="20"/>
      <c r="L181" s="20"/>
      <c r="T181" s="21"/>
    </row>
    <row r="182">
      <c r="A182" s="22"/>
      <c r="B182" s="24" t="s">
        <v>3896</v>
      </c>
      <c r="C182" s="21" t="s">
        <v>3897</v>
      </c>
      <c r="D182" s="24" t="s">
        <v>3898</v>
      </c>
      <c r="E182" s="24"/>
      <c r="G182" s="22"/>
      <c r="J182" s="21"/>
      <c r="K182" s="23"/>
      <c r="L182" s="110"/>
      <c r="T182" s="21"/>
    </row>
    <row r="183">
      <c r="A183" s="22"/>
      <c r="B183" s="24" t="s">
        <v>170</v>
      </c>
      <c r="C183" s="24" t="s">
        <v>3381</v>
      </c>
      <c r="D183" s="24"/>
      <c r="E183" s="24"/>
      <c r="G183" s="22"/>
      <c r="J183" s="21"/>
      <c r="K183" s="23"/>
      <c r="L183" s="110"/>
      <c r="T183" s="21"/>
    </row>
    <row r="184">
      <c r="A184" s="22"/>
      <c r="B184" s="20" t="s">
        <v>3899</v>
      </c>
      <c r="C184" s="20" t="s">
        <v>3900</v>
      </c>
      <c r="D184" s="24"/>
      <c r="E184" s="24"/>
      <c r="G184" s="22"/>
      <c r="J184" s="21"/>
      <c r="K184" s="20"/>
      <c r="L184" s="110"/>
      <c r="T184" s="21"/>
    </row>
    <row r="185">
      <c r="A185" s="22"/>
      <c r="B185" s="24" t="s">
        <v>2036</v>
      </c>
      <c r="C185" s="24" t="s">
        <v>3853</v>
      </c>
      <c r="D185" s="24"/>
      <c r="E185" s="24"/>
      <c r="G185" s="22"/>
      <c r="J185" s="21"/>
      <c r="K185" s="23"/>
      <c r="L185" s="110"/>
      <c r="T185" s="21"/>
    </row>
    <row r="186">
      <c r="A186" s="22"/>
      <c r="B186" s="24" t="s">
        <v>2073</v>
      </c>
      <c r="C186" s="155" t="s">
        <v>3901</v>
      </c>
      <c r="D186" s="24"/>
      <c r="E186" s="24"/>
      <c r="G186" s="22"/>
      <c r="J186" s="21"/>
      <c r="K186" s="23"/>
      <c r="L186" s="20"/>
      <c r="T186" s="21"/>
    </row>
    <row r="187">
      <c r="A187" s="22"/>
      <c r="B187" s="24" t="s">
        <v>3857</v>
      </c>
      <c r="C187" s="22" t="s">
        <v>3858</v>
      </c>
      <c r="D187" s="24"/>
      <c r="E187" s="24"/>
      <c r="G187" s="22"/>
      <c r="J187" s="21"/>
      <c r="K187" s="23"/>
      <c r="L187" s="20"/>
      <c r="T187" s="21"/>
    </row>
    <row r="188">
      <c r="A188" s="22"/>
      <c r="B188" s="24" t="s">
        <v>3883</v>
      </c>
      <c r="C188" s="24" t="s">
        <v>3845</v>
      </c>
      <c r="D188" s="24"/>
      <c r="E188" s="24"/>
      <c r="G188" s="22"/>
      <c r="J188" s="21"/>
      <c r="K188" s="23"/>
      <c r="L188" s="20"/>
      <c r="T188" s="21"/>
    </row>
    <row r="189">
      <c r="A189" s="22"/>
      <c r="B189" s="24" t="s">
        <v>3884</v>
      </c>
      <c r="C189" s="22"/>
      <c r="D189" s="24"/>
      <c r="E189" s="24"/>
      <c r="G189" s="22"/>
      <c r="J189" s="21"/>
      <c r="K189" s="23"/>
      <c r="L189" s="20"/>
      <c r="T189" s="21"/>
    </row>
    <row r="190">
      <c r="A190" s="22"/>
      <c r="B190" s="24" t="s">
        <v>3902</v>
      </c>
      <c r="C190" s="22" t="s">
        <v>3903</v>
      </c>
      <c r="D190" s="24"/>
      <c r="E190" s="24"/>
      <c r="G190" s="22"/>
      <c r="J190" s="21"/>
      <c r="K190" s="23"/>
      <c r="L190" s="167"/>
      <c r="T190" s="21"/>
    </row>
    <row r="191">
      <c r="A191" s="22"/>
      <c r="B191" s="24" t="s">
        <v>693</v>
      </c>
      <c r="C191" s="155" t="s">
        <v>3388</v>
      </c>
      <c r="D191" s="24"/>
      <c r="E191" s="24"/>
      <c r="G191" s="22"/>
      <c r="J191" s="21"/>
      <c r="K191" s="23"/>
      <c r="L191" s="110"/>
      <c r="T191" s="21"/>
    </row>
    <row r="192">
      <c r="A192" s="22"/>
      <c r="B192" s="24" t="s">
        <v>3904</v>
      </c>
      <c r="C192" s="155" t="s">
        <v>3905</v>
      </c>
      <c r="D192" s="24"/>
      <c r="E192" s="24"/>
      <c r="G192" s="22"/>
      <c r="J192" s="21"/>
      <c r="K192" s="20"/>
      <c r="L192" s="20"/>
      <c r="T192" s="21"/>
    </row>
    <row r="193">
      <c r="A193" s="22"/>
      <c r="B193" s="24" t="s">
        <v>3906</v>
      </c>
      <c r="C193" s="22" t="s">
        <v>3907</v>
      </c>
      <c r="D193" s="24"/>
      <c r="E193" s="24"/>
      <c r="G193" s="22"/>
      <c r="J193" s="21"/>
      <c r="K193" s="20"/>
      <c r="L193" s="20"/>
      <c r="T193" s="21"/>
    </row>
    <row r="194">
      <c r="A194" s="22"/>
      <c r="B194" s="24" t="s">
        <v>3908</v>
      </c>
      <c r="C194" s="24" t="s">
        <v>3909</v>
      </c>
      <c r="E194" s="24"/>
      <c r="G194" s="22"/>
      <c r="J194" s="21"/>
      <c r="K194" s="20"/>
      <c r="L194" s="20"/>
      <c r="T194" s="21"/>
    </row>
    <row r="195">
      <c r="A195" s="22"/>
      <c r="B195" s="24" t="s">
        <v>3910</v>
      </c>
      <c r="C195" s="155" t="s">
        <v>3911</v>
      </c>
      <c r="D195" s="24"/>
      <c r="E195" s="24"/>
      <c r="G195" s="22"/>
      <c r="J195" s="21"/>
      <c r="K195" s="20"/>
      <c r="L195" s="20"/>
      <c r="T195" s="21"/>
    </row>
    <row r="196">
      <c r="A196" s="22"/>
      <c r="B196" s="24" t="s">
        <v>3912</v>
      </c>
      <c r="C196" s="22" t="s">
        <v>3913</v>
      </c>
      <c r="D196" s="24"/>
      <c r="E196" s="24"/>
      <c r="G196" s="22"/>
      <c r="J196" s="21"/>
      <c r="K196" s="20"/>
      <c r="L196" s="20"/>
      <c r="T196" s="21"/>
    </row>
    <row r="197">
      <c r="A197" s="22"/>
      <c r="B197" s="24" t="s">
        <v>3914</v>
      </c>
      <c r="C197" s="22" t="s">
        <v>3880</v>
      </c>
      <c r="D197" s="24"/>
      <c r="E197" s="24"/>
      <c r="G197" s="22"/>
      <c r="J197" s="21"/>
      <c r="K197" s="23"/>
      <c r="L197" s="110"/>
      <c r="T197" s="21"/>
    </row>
    <row r="198">
      <c r="A198" s="22"/>
      <c r="B198" s="24" t="s">
        <v>3836</v>
      </c>
      <c r="C198" s="24" t="s">
        <v>3837</v>
      </c>
      <c r="D198" s="24"/>
      <c r="E198" s="24"/>
      <c r="G198" s="22"/>
      <c r="J198" s="21"/>
      <c r="K198" s="23"/>
      <c r="L198" s="110"/>
      <c r="T198" s="21"/>
    </row>
    <row r="199">
      <c r="B199" s="24" t="s">
        <v>3915</v>
      </c>
      <c r="C199" s="24" t="s">
        <v>3916</v>
      </c>
      <c r="G199" s="22"/>
      <c r="J199" s="21"/>
      <c r="K199" s="23"/>
      <c r="L199" s="24"/>
      <c r="M199" s="20"/>
      <c r="N199" s="20"/>
      <c r="O199" s="20"/>
      <c r="P199" s="20"/>
      <c r="Q199" s="20"/>
      <c r="R199" s="20"/>
    </row>
    <row r="200">
      <c r="B200" s="24" t="s">
        <v>3917</v>
      </c>
      <c r="G200" s="22"/>
      <c r="J200" s="21"/>
      <c r="K200" s="23"/>
      <c r="L200" s="24"/>
      <c r="M200" s="20"/>
      <c r="N200" s="20"/>
      <c r="O200" s="20"/>
      <c r="P200" s="20"/>
      <c r="Q200" s="20"/>
      <c r="R200" s="20"/>
    </row>
    <row r="201">
      <c r="A201" s="22"/>
      <c r="B201" s="24" t="s">
        <v>3918</v>
      </c>
      <c r="C201" s="155" t="s">
        <v>3919</v>
      </c>
      <c r="D201" s="24"/>
      <c r="E201" s="24"/>
      <c r="G201" s="22"/>
      <c r="J201" s="21"/>
      <c r="K201" s="23"/>
      <c r="L201" s="110"/>
      <c r="T201" s="21"/>
    </row>
    <row r="202">
      <c r="A202" s="22"/>
      <c r="B202" s="24" t="s">
        <v>3920</v>
      </c>
      <c r="C202" s="22" t="s">
        <v>3921</v>
      </c>
      <c r="D202" s="24"/>
      <c r="E202" s="24"/>
      <c r="G202" s="22"/>
      <c r="J202" s="21"/>
      <c r="K202" s="23"/>
      <c r="L202" s="110"/>
      <c r="T202" s="21"/>
    </row>
    <row r="203">
      <c r="A203" s="22"/>
      <c r="B203" s="24" t="s">
        <v>140</v>
      </c>
      <c r="C203" s="22"/>
      <c r="D203" s="24" t="s">
        <v>3922</v>
      </c>
      <c r="E203" s="24" t="s">
        <v>3922</v>
      </c>
      <c r="F203" s="21" t="s">
        <v>38</v>
      </c>
      <c r="G203" s="22">
        <v>5</v>
      </c>
      <c r="I203" s="20"/>
      <c r="J203" s="21">
        <f t="shared" ref="J195:Q250" si="1406">K203</f>
        <v>0.20000000000000001</v>
      </c>
      <c r="K203" s="21">
        <f t="shared" si="1406"/>
        <v>0.20000000000000001</v>
      </c>
      <c r="L203" s="21">
        <f t="shared" si="1406"/>
        <v>0.20000000000000001</v>
      </c>
      <c r="M203" s="21">
        <f t="shared" si="1406"/>
        <v>0.20000000000000001</v>
      </c>
      <c r="N203" s="21">
        <f t="shared" si="1406"/>
        <v>0.20000000000000001</v>
      </c>
      <c r="O203" s="21">
        <f t="shared" si="1406"/>
        <v>0.20000000000000001</v>
      </c>
      <c r="P203" s="21">
        <f t="shared" si="1406"/>
        <v>0.20000000000000001</v>
      </c>
      <c r="Q203" s="21">
        <f t="shared" si="1406"/>
        <v>0.20000000000000001</v>
      </c>
      <c r="R203" s="21">
        <v>0.20000000000000001</v>
      </c>
      <c r="T203" s="21"/>
    </row>
    <row r="204">
      <c r="A204" s="22"/>
      <c r="B204" s="20" t="s">
        <v>3836</v>
      </c>
      <c r="C204" s="20" t="s">
        <v>3837</v>
      </c>
      <c r="D204" s="24"/>
      <c r="E204" s="24"/>
      <c r="G204" s="22"/>
      <c r="I204" s="20"/>
      <c r="K204" s="20"/>
      <c r="L204" s="20"/>
      <c r="R204" s="21"/>
      <c r="T204" s="21"/>
    </row>
    <row r="205">
      <c r="A205" s="22"/>
      <c r="B205" s="24" t="s">
        <v>3923</v>
      </c>
      <c r="C205" s="24" t="s">
        <v>3924</v>
      </c>
      <c r="D205" s="24"/>
      <c r="E205" s="24"/>
      <c r="G205" s="22"/>
      <c r="I205" s="20"/>
      <c r="K205" s="20"/>
      <c r="L205" s="20"/>
      <c r="R205" s="21"/>
      <c r="T205" s="21"/>
    </row>
    <row r="206">
      <c r="A206" s="22"/>
      <c r="B206" s="24" t="s">
        <v>3925</v>
      </c>
      <c r="C206" s="21" t="s">
        <v>3926</v>
      </c>
      <c r="D206" s="24"/>
      <c r="E206" s="24"/>
      <c r="G206" s="22"/>
      <c r="I206" s="20"/>
      <c r="K206" s="20"/>
      <c r="L206" s="20"/>
      <c r="R206" s="21"/>
      <c r="T206" s="21"/>
    </row>
    <row r="207">
      <c r="A207" s="22"/>
      <c r="B207" s="24" t="s">
        <v>3927</v>
      </c>
      <c r="C207" s="155" t="s">
        <v>3869</v>
      </c>
      <c r="D207" s="24"/>
      <c r="E207" s="24"/>
      <c r="G207" s="22"/>
      <c r="I207" s="20"/>
      <c r="K207" s="20"/>
      <c r="L207" s="20"/>
      <c r="R207" s="21"/>
      <c r="T207" s="21"/>
    </row>
    <row r="208">
      <c r="A208" s="22"/>
      <c r="B208" s="24" t="s">
        <v>140</v>
      </c>
      <c r="C208" s="22"/>
      <c r="D208" s="24" t="s">
        <v>3928</v>
      </c>
      <c r="E208" s="24" t="s">
        <v>3928</v>
      </c>
      <c r="F208" s="21" t="s">
        <v>38</v>
      </c>
      <c r="G208" s="22">
        <v>5</v>
      </c>
      <c r="I208" s="20"/>
      <c r="J208" s="21">
        <f t="shared" si="1406"/>
        <v>0.75</v>
      </c>
      <c r="K208" s="21">
        <f t="shared" si="1406"/>
        <v>0.75</v>
      </c>
      <c r="L208" s="21">
        <f t="shared" si="1406"/>
        <v>0.75</v>
      </c>
      <c r="M208" s="21">
        <f t="shared" si="1406"/>
        <v>0.75</v>
      </c>
      <c r="N208" s="21">
        <f t="shared" si="1406"/>
        <v>0.75</v>
      </c>
      <c r="O208" s="21">
        <f t="shared" si="1406"/>
        <v>0.75</v>
      </c>
      <c r="P208" s="21">
        <f t="shared" si="1406"/>
        <v>0.75</v>
      </c>
      <c r="Q208" s="21">
        <f t="shared" si="1406"/>
        <v>0.75</v>
      </c>
      <c r="R208" s="21">
        <v>0.75</v>
      </c>
      <c r="T208" s="21"/>
    </row>
    <row r="209">
      <c r="A209" s="22"/>
      <c r="B209" s="24" t="s">
        <v>3549</v>
      </c>
      <c r="C209" s="24" t="s">
        <v>3550</v>
      </c>
      <c r="D209" s="24"/>
      <c r="E209" s="24"/>
      <c r="G209" s="22"/>
      <c r="J209" s="21"/>
      <c r="K209" s="38"/>
      <c r="L209" s="166"/>
      <c r="M209" s="20"/>
      <c r="N209" s="20"/>
      <c r="O209" s="20"/>
      <c r="T209" s="21"/>
    </row>
    <row r="210">
      <c r="A210" s="22"/>
      <c r="B210" s="24" t="s">
        <v>170</v>
      </c>
      <c r="C210" s="24" t="s">
        <v>3381</v>
      </c>
      <c r="D210" s="24"/>
      <c r="E210" s="24"/>
      <c r="G210" s="22"/>
      <c r="J210" s="21"/>
      <c r="K210" s="38"/>
      <c r="L210" s="166"/>
      <c r="M210" s="20"/>
      <c r="N210" s="20"/>
      <c r="O210" s="20"/>
      <c r="T210" s="21"/>
    </row>
    <row r="211">
      <c r="A211" s="22"/>
      <c r="B211" s="24" t="s">
        <v>3929</v>
      </c>
      <c r="C211" s="22" t="s">
        <v>3930</v>
      </c>
      <c r="D211" s="24"/>
      <c r="E211" s="24"/>
      <c r="G211" s="22"/>
      <c r="J211" s="21"/>
      <c r="K211" s="97"/>
      <c r="L211" s="20"/>
      <c r="T211" s="21"/>
    </row>
    <row r="212">
      <c r="A212" s="22"/>
      <c r="B212" s="24" t="s">
        <v>3931</v>
      </c>
      <c r="C212" s="155" t="s">
        <v>3932</v>
      </c>
      <c r="D212" s="24"/>
      <c r="E212" s="24"/>
      <c r="G212" s="22"/>
      <c r="J212" s="21"/>
      <c r="K212" s="20"/>
      <c r="L212" s="20"/>
      <c r="N212" s="20"/>
      <c r="O212" s="20"/>
      <c r="T212" s="21"/>
    </row>
    <row r="213">
      <c r="A213" s="22"/>
      <c r="B213" s="24" t="s">
        <v>3933</v>
      </c>
      <c r="C213" s="155" t="s">
        <v>3934</v>
      </c>
      <c r="D213" s="24"/>
      <c r="E213" s="24"/>
      <c r="G213" s="22"/>
      <c r="J213" s="21"/>
      <c r="K213" s="20"/>
      <c r="L213" s="20"/>
      <c r="T213" s="21"/>
    </row>
    <row r="214">
      <c r="A214" s="22"/>
      <c r="B214" s="24" t="s">
        <v>3935</v>
      </c>
      <c r="C214" s="22" t="s">
        <v>3936</v>
      </c>
      <c r="D214" s="24"/>
      <c r="E214" s="24"/>
      <c r="G214" s="22"/>
      <c r="J214" s="21"/>
      <c r="K214" s="20"/>
      <c r="L214" s="20"/>
      <c r="T214" s="21"/>
    </row>
    <row r="215">
      <c r="A215" s="22"/>
      <c r="B215" s="24" t="s">
        <v>3937</v>
      </c>
      <c r="C215" s="22" t="s">
        <v>3938</v>
      </c>
      <c r="D215" s="24"/>
      <c r="E215" s="24"/>
      <c r="G215" s="22"/>
      <c r="J215" s="21"/>
      <c r="K215" s="20"/>
      <c r="L215" s="20"/>
      <c r="T215" s="21"/>
    </row>
    <row r="216">
      <c r="A216" s="22"/>
      <c r="B216" s="24" t="s">
        <v>3939</v>
      </c>
      <c r="C216" s="24" t="s">
        <v>3940</v>
      </c>
      <c r="D216" s="24"/>
      <c r="E216" s="24"/>
      <c r="G216" s="22"/>
      <c r="J216" s="21"/>
      <c r="K216" s="20"/>
      <c r="L216" s="20"/>
      <c r="T216" s="21"/>
    </row>
    <row r="217">
      <c r="A217" s="22"/>
      <c r="B217" s="24" t="s">
        <v>3883</v>
      </c>
      <c r="C217" s="24" t="s">
        <v>3845</v>
      </c>
      <c r="D217" s="24"/>
      <c r="E217" s="24"/>
      <c r="G217" s="22"/>
      <c r="J217" s="21"/>
      <c r="K217" s="20"/>
      <c r="L217" s="20"/>
      <c r="T217" s="21"/>
    </row>
    <row r="218">
      <c r="A218" s="22"/>
      <c r="B218" s="24" t="s">
        <v>3884</v>
      </c>
      <c r="C218" s="22"/>
      <c r="D218" s="24"/>
      <c r="E218" s="24"/>
      <c r="G218" s="22"/>
      <c r="J218" s="21"/>
      <c r="K218" s="20"/>
      <c r="L218" s="20"/>
      <c r="T218" s="21"/>
    </row>
    <row r="219">
      <c r="A219" s="22"/>
      <c r="B219" s="24" t="s">
        <v>3941</v>
      </c>
      <c r="C219" s="22" t="s">
        <v>3942</v>
      </c>
      <c r="D219" s="24"/>
      <c r="E219" s="24"/>
      <c r="G219" s="22"/>
      <c r="J219" s="21"/>
      <c r="K219" s="23"/>
      <c r="L219" s="20"/>
      <c r="T219" s="21"/>
    </row>
    <row r="220">
      <c r="A220" s="22"/>
      <c r="B220" s="24" t="s">
        <v>3943</v>
      </c>
      <c r="C220" s="155" t="s">
        <v>3944</v>
      </c>
      <c r="D220" s="24"/>
      <c r="E220" s="24"/>
      <c r="G220" s="22"/>
      <c r="J220" s="21"/>
      <c r="K220" s="20"/>
      <c r="L220" s="20"/>
      <c r="T220" s="21"/>
    </row>
    <row r="221">
      <c r="A221" s="22"/>
      <c r="B221" s="24" t="s">
        <v>3836</v>
      </c>
      <c r="C221" s="24" t="s">
        <v>3837</v>
      </c>
      <c r="D221" s="24"/>
      <c r="E221" s="24"/>
      <c r="G221" s="22"/>
      <c r="J221" s="21"/>
      <c r="K221" s="20"/>
      <c r="L221" s="20"/>
      <c r="T221" s="21"/>
    </row>
    <row r="222">
      <c r="A222" s="22"/>
      <c r="B222" s="24" t="s">
        <v>2073</v>
      </c>
      <c r="C222" s="155" t="s">
        <v>3901</v>
      </c>
      <c r="D222" s="24"/>
      <c r="E222" s="24"/>
      <c r="G222" s="22"/>
      <c r="J222" s="21"/>
      <c r="K222" s="80"/>
      <c r="L222" s="110"/>
      <c r="T222" s="21"/>
    </row>
    <row r="223">
      <c r="A223" s="22"/>
      <c r="B223" s="24" t="s">
        <v>3945</v>
      </c>
      <c r="C223" s="155" t="s">
        <v>3946</v>
      </c>
      <c r="D223" s="24"/>
      <c r="E223" s="24"/>
      <c r="G223" s="22"/>
      <c r="J223" s="21"/>
      <c r="K223" s="80"/>
      <c r="L223" s="110"/>
      <c r="T223" s="21"/>
    </row>
    <row r="224">
      <c r="A224" s="22"/>
      <c r="B224" s="24" t="s">
        <v>3947</v>
      </c>
      <c r="C224" s="207" t="s">
        <v>3948</v>
      </c>
      <c r="D224" s="24"/>
      <c r="E224" s="24"/>
      <c r="G224" s="22"/>
      <c r="J224" s="21"/>
      <c r="K224" s="23"/>
      <c r="L224" s="110"/>
      <c r="T224" s="21"/>
    </row>
    <row r="225">
      <c r="A225" s="22"/>
      <c r="B225" s="24" t="s">
        <v>3949</v>
      </c>
      <c r="C225" s="24" t="s">
        <v>3950</v>
      </c>
      <c r="D225" s="24"/>
      <c r="E225" s="24"/>
      <c r="G225" s="22"/>
      <c r="J225" s="21"/>
      <c r="K225" s="20"/>
      <c r="L225" s="20"/>
      <c r="M225" s="110"/>
      <c r="T225" s="21"/>
    </row>
    <row r="226">
      <c r="A226" s="22"/>
      <c r="B226" s="24" t="s">
        <v>3951</v>
      </c>
      <c r="C226" s="155" t="s">
        <v>3952</v>
      </c>
      <c r="D226" s="24"/>
      <c r="E226" s="24"/>
      <c r="G226" s="22"/>
      <c r="J226" s="21"/>
      <c r="K226" s="20"/>
      <c r="L226" s="23"/>
      <c r="T226" s="21"/>
    </row>
    <row r="227">
      <c r="A227" s="22"/>
      <c r="B227" s="24" t="s">
        <v>3953</v>
      </c>
      <c r="C227" s="155" t="s">
        <v>3954</v>
      </c>
      <c r="D227" s="24"/>
      <c r="E227" s="24"/>
      <c r="G227" s="22"/>
      <c r="J227" s="21"/>
      <c r="K227" s="23"/>
      <c r="L227" s="20"/>
      <c r="T227" s="21"/>
    </row>
    <row r="228">
      <c r="A228" s="22"/>
      <c r="B228" s="24" t="s">
        <v>3955</v>
      </c>
      <c r="C228" s="22"/>
      <c r="D228" s="24"/>
      <c r="E228" s="24"/>
      <c r="G228" s="22"/>
      <c r="J228" s="21"/>
      <c r="K228" s="23"/>
      <c r="L228" s="20"/>
      <c r="T228" s="21"/>
    </row>
    <row r="229">
      <c r="A229" s="22"/>
      <c r="B229" s="24" t="s">
        <v>3956</v>
      </c>
      <c r="C229" s="155" t="s">
        <v>3957</v>
      </c>
      <c r="D229" s="24"/>
      <c r="E229" s="24"/>
      <c r="G229" s="22"/>
      <c r="J229" s="21"/>
      <c r="K229" s="23"/>
      <c r="L229" s="110"/>
      <c r="T229" s="21"/>
    </row>
    <row r="230">
      <c r="A230" s="22"/>
      <c r="B230" s="24" t="s">
        <v>3958</v>
      </c>
      <c r="C230" s="22"/>
      <c r="D230" s="24"/>
      <c r="E230" s="24"/>
      <c r="G230" s="22"/>
      <c r="J230" s="21"/>
      <c r="K230" s="23"/>
      <c r="L230" s="110"/>
      <c r="T230" s="21"/>
    </row>
    <row r="231">
      <c r="A231" s="22"/>
      <c r="B231" s="24" t="s">
        <v>3959</v>
      </c>
      <c r="C231" s="155" t="s">
        <v>3960</v>
      </c>
      <c r="D231" s="24"/>
      <c r="E231" s="24"/>
      <c r="G231" s="22"/>
      <c r="J231" s="21"/>
      <c r="K231" s="23"/>
      <c r="L231" s="110"/>
      <c r="T231" s="21"/>
    </row>
    <row r="232">
      <c r="A232" s="22"/>
      <c r="B232" s="20" t="s">
        <v>3961</v>
      </c>
      <c r="C232" s="21" t="s">
        <v>3962</v>
      </c>
      <c r="D232" s="24"/>
      <c r="E232" s="24"/>
      <c r="G232" s="22"/>
      <c r="J232" s="21"/>
      <c r="K232" s="23"/>
      <c r="L232" s="110"/>
      <c r="T232" s="21"/>
    </row>
    <row r="233">
      <c r="A233" s="22"/>
      <c r="B233" s="20" t="s">
        <v>3963</v>
      </c>
      <c r="C233" s="21" t="s">
        <v>3964</v>
      </c>
      <c r="D233" s="24"/>
      <c r="E233" s="24"/>
      <c r="G233" s="22"/>
      <c r="J233" s="21"/>
      <c r="K233" s="23"/>
      <c r="L233" s="110"/>
      <c r="T233" s="21"/>
    </row>
    <row r="234">
      <c r="A234" s="22"/>
      <c r="B234" s="24" t="s">
        <v>3965</v>
      </c>
      <c r="C234" s="22" t="s">
        <v>3966</v>
      </c>
      <c r="D234" s="24"/>
      <c r="E234" s="24"/>
      <c r="G234" s="22"/>
      <c r="J234" s="21"/>
      <c r="K234" s="23"/>
      <c r="L234" s="110"/>
      <c r="T234" s="21"/>
    </row>
    <row r="235">
      <c r="A235" s="22"/>
      <c r="B235" s="24" t="s">
        <v>140</v>
      </c>
      <c r="C235" s="20"/>
      <c r="D235" s="24" t="s">
        <v>3967</v>
      </c>
      <c r="E235" s="24" t="s">
        <v>3967</v>
      </c>
      <c r="F235" s="21" t="s">
        <v>38</v>
      </c>
      <c r="G235" s="22">
        <v>5</v>
      </c>
      <c r="J235" s="21">
        <f t="shared" si="1406"/>
        <v>0.10000000000000001</v>
      </c>
      <c r="K235" s="21">
        <f t="shared" si="1406"/>
        <v>0.10000000000000001</v>
      </c>
      <c r="L235" s="21">
        <f t="shared" si="1406"/>
        <v>0.10000000000000001</v>
      </c>
      <c r="M235" s="21">
        <f t="shared" si="1406"/>
        <v>0.10000000000000001</v>
      </c>
      <c r="N235" s="21">
        <f t="shared" si="1406"/>
        <v>0.10000000000000001</v>
      </c>
      <c r="O235" s="21">
        <f t="shared" si="1406"/>
        <v>0.10000000000000001</v>
      </c>
      <c r="P235" s="21">
        <f t="shared" si="1406"/>
        <v>0.10000000000000001</v>
      </c>
      <c r="Q235" s="21">
        <f t="shared" si="1406"/>
        <v>0.10000000000000001</v>
      </c>
      <c r="R235" s="21">
        <v>0.10000000000000001</v>
      </c>
      <c r="T235" s="21"/>
    </row>
    <row r="236">
      <c r="A236" s="22"/>
      <c r="B236" s="24" t="s">
        <v>3968</v>
      </c>
      <c r="C236" s="24" t="s">
        <v>3969</v>
      </c>
      <c r="D236" s="24"/>
      <c r="E236" s="24"/>
      <c r="G236" s="22"/>
      <c r="J236" s="21"/>
      <c r="K236" s="21"/>
      <c r="L236" s="21"/>
      <c r="M236" s="21"/>
      <c r="N236" s="21"/>
      <c r="O236" s="21"/>
      <c r="P236" s="21"/>
      <c r="Q236" s="21"/>
      <c r="R236" s="21"/>
      <c r="T236" s="21"/>
    </row>
    <row r="237">
      <c r="A237" s="22"/>
      <c r="B237" s="24" t="s">
        <v>3970</v>
      </c>
      <c r="C237" s="22" t="s">
        <v>3971</v>
      </c>
      <c r="D237" s="24"/>
      <c r="E237" s="24"/>
      <c r="G237" s="22"/>
      <c r="J237" s="21"/>
      <c r="K237" s="23"/>
      <c r="L237" s="20"/>
      <c r="T237" s="21"/>
    </row>
    <row r="238">
      <c r="A238" s="22"/>
      <c r="B238" s="155" t="s">
        <v>170</v>
      </c>
      <c r="C238" s="155" t="s">
        <v>3381</v>
      </c>
      <c r="D238" s="24"/>
      <c r="E238" s="24"/>
      <c r="G238" s="22"/>
      <c r="J238" s="21"/>
      <c r="K238" s="23"/>
      <c r="L238" s="20"/>
      <c r="T238" s="21"/>
    </row>
    <row r="239">
      <c r="A239" s="22"/>
      <c r="B239" s="24" t="s">
        <v>2073</v>
      </c>
      <c r="C239" s="24" t="s">
        <v>3901</v>
      </c>
      <c r="D239" s="24"/>
      <c r="E239" s="24"/>
      <c r="G239" s="22"/>
      <c r="J239" s="21"/>
      <c r="K239" s="23"/>
      <c r="L239" s="20"/>
      <c r="T239" s="21"/>
    </row>
    <row r="240">
      <c r="A240" s="22"/>
      <c r="B240" s="24" t="s">
        <v>3972</v>
      </c>
      <c r="C240" s="98" t="s">
        <v>3973</v>
      </c>
      <c r="D240" s="24"/>
      <c r="E240" s="24"/>
      <c r="G240" s="22"/>
      <c r="J240" s="21"/>
      <c r="K240" s="23"/>
      <c r="L240" s="20"/>
      <c r="T240" s="21"/>
    </row>
    <row r="241">
      <c r="A241" s="22"/>
      <c r="B241" s="24" t="s">
        <v>3974</v>
      </c>
      <c r="C241" s="21" t="s">
        <v>3975</v>
      </c>
      <c r="D241" s="24"/>
      <c r="E241" s="24"/>
      <c r="G241" s="22"/>
      <c r="J241" s="21"/>
      <c r="K241" s="23"/>
      <c r="L241" s="20"/>
      <c r="T241" s="21"/>
    </row>
    <row r="242">
      <c r="A242" s="22"/>
      <c r="B242" s="24" t="s">
        <v>3976</v>
      </c>
      <c r="C242" s="22" t="s">
        <v>2095</v>
      </c>
      <c r="D242" s="24"/>
      <c r="E242" s="24"/>
      <c r="G242" s="22"/>
      <c r="J242" s="21"/>
      <c r="K242" s="23"/>
      <c r="L242" s="20"/>
      <c r="T242" s="21"/>
    </row>
    <row r="243">
      <c r="A243" s="22"/>
      <c r="B243" s="24" t="s">
        <v>3977</v>
      </c>
      <c r="C243" s="155" t="s">
        <v>3978</v>
      </c>
      <c r="D243" s="24"/>
      <c r="E243" s="24"/>
      <c r="G243" s="22"/>
      <c r="J243" s="21"/>
      <c r="K243" s="23"/>
      <c r="L243" s="20"/>
      <c r="T243" s="21"/>
    </row>
    <row r="244">
      <c r="A244" s="22"/>
      <c r="B244" s="24" t="s">
        <v>3633</v>
      </c>
      <c r="C244" s="22"/>
      <c r="D244" s="24"/>
      <c r="E244" s="24"/>
      <c r="G244" s="22"/>
      <c r="J244" s="21"/>
      <c r="K244" s="23"/>
      <c r="L244" s="20"/>
      <c r="T244" s="21"/>
    </row>
    <row r="245">
      <c r="A245" s="22"/>
      <c r="B245" s="24" t="s">
        <v>2036</v>
      </c>
      <c r="C245" s="24" t="s">
        <v>3853</v>
      </c>
      <c r="D245" s="24"/>
      <c r="E245" s="24"/>
      <c r="G245" s="22"/>
      <c r="J245" s="21"/>
      <c r="K245" s="23"/>
      <c r="L245" s="20"/>
      <c r="T245" s="21"/>
    </row>
    <row r="246">
      <c r="A246" s="22"/>
      <c r="B246" s="24" t="s">
        <v>3979</v>
      </c>
      <c r="C246" s="155" t="s">
        <v>3980</v>
      </c>
      <c r="D246" s="24"/>
      <c r="E246" s="24"/>
      <c r="G246" s="22"/>
      <c r="J246" s="21"/>
      <c r="K246" s="23"/>
      <c r="L246" s="20"/>
      <c r="T246" s="21"/>
    </row>
    <row r="247">
      <c r="A247" s="22"/>
      <c r="B247" s="24" t="s">
        <v>3836</v>
      </c>
      <c r="C247" s="24" t="s">
        <v>3837</v>
      </c>
      <c r="D247" s="24"/>
      <c r="E247" s="24"/>
      <c r="G247" s="22"/>
      <c r="J247" s="21"/>
      <c r="K247" s="80"/>
      <c r="L247" s="20"/>
      <c r="T247" s="21"/>
    </row>
    <row r="248">
      <c r="A248" s="22"/>
      <c r="B248" s="24" t="s">
        <v>3981</v>
      </c>
      <c r="C248" s="155" t="s">
        <v>3982</v>
      </c>
      <c r="D248" s="24"/>
      <c r="E248" s="24"/>
      <c r="G248" s="22"/>
      <c r="J248" s="21"/>
      <c r="K248" s="80"/>
      <c r="L248" s="20"/>
      <c r="T248" s="21"/>
    </row>
    <row r="249">
      <c r="A249" s="22"/>
      <c r="B249" s="24" t="s">
        <v>693</v>
      </c>
      <c r="C249" s="155" t="s">
        <v>3388</v>
      </c>
      <c r="D249" s="24"/>
      <c r="E249" s="24"/>
      <c r="G249" s="22"/>
      <c r="J249" s="21"/>
      <c r="K249" s="80"/>
      <c r="L249" s="20"/>
      <c r="T249" s="21"/>
    </row>
    <row r="250">
      <c r="A250" s="22"/>
      <c r="B250" s="24" t="s">
        <v>140</v>
      </c>
      <c r="C250" s="22"/>
      <c r="D250" s="24" t="s">
        <v>3983</v>
      </c>
      <c r="E250" s="24" t="s">
        <v>3983</v>
      </c>
      <c r="F250" s="21" t="s">
        <v>38</v>
      </c>
      <c r="G250" s="22">
        <v>5</v>
      </c>
      <c r="J250" s="21">
        <f t="shared" si="1406"/>
        <v>0.90000000000000002</v>
      </c>
      <c r="K250" s="21">
        <f t="shared" si="1406"/>
        <v>0.90000000000000002</v>
      </c>
      <c r="L250" s="21">
        <f t="shared" si="1406"/>
        <v>0.90000000000000002</v>
      </c>
      <c r="M250" s="21">
        <f t="shared" si="1406"/>
        <v>0.90000000000000002</v>
      </c>
      <c r="N250" s="21">
        <f t="shared" si="1406"/>
        <v>0.90000000000000002</v>
      </c>
      <c r="O250" s="21">
        <f t="shared" si="1406"/>
        <v>0.90000000000000002</v>
      </c>
      <c r="P250" s="21">
        <f t="shared" si="1406"/>
        <v>0.90000000000000002</v>
      </c>
      <c r="Q250" s="21">
        <f t="shared" si="1406"/>
        <v>0.90000000000000002</v>
      </c>
      <c r="R250" s="21">
        <v>0.90000000000000002</v>
      </c>
      <c r="T250" s="21"/>
    </row>
    <row r="251">
      <c r="A251" s="22"/>
      <c r="B251" s="24" t="s">
        <v>1360</v>
      </c>
      <c r="C251" s="22" t="s">
        <v>3984</v>
      </c>
      <c r="D251" s="24"/>
      <c r="E251" s="24"/>
      <c r="G251" s="22"/>
      <c r="J251" s="21"/>
      <c r="K251" s="21"/>
      <c r="L251" s="21"/>
      <c r="M251" s="21"/>
      <c r="N251" s="21"/>
      <c r="O251" s="21"/>
      <c r="P251" s="21"/>
      <c r="Q251" s="21"/>
      <c r="R251" s="20"/>
      <c r="T251" s="21"/>
    </row>
    <row r="252">
      <c r="A252" s="22"/>
      <c r="B252" s="24" t="s">
        <v>3488</v>
      </c>
      <c r="C252" s="24" t="s">
        <v>3489</v>
      </c>
      <c r="D252" s="24"/>
      <c r="E252" s="24"/>
      <c r="G252" s="22"/>
      <c r="J252" s="21"/>
      <c r="K252" s="21"/>
      <c r="L252" s="21"/>
      <c r="M252" s="21"/>
      <c r="N252" s="21"/>
      <c r="O252" s="21"/>
      <c r="P252" s="21"/>
      <c r="Q252" s="21"/>
      <c r="R252" s="20"/>
      <c r="T252" s="21"/>
    </row>
    <row r="253">
      <c r="A253" s="22"/>
      <c r="B253" s="24" t="s">
        <v>170</v>
      </c>
      <c r="C253" s="24" t="s">
        <v>3381</v>
      </c>
      <c r="D253" s="24"/>
      <c r="E253" s="24"/>
      <c r="G253" s="22"/>
      <c r="J253" s="21"/>
      <c r="K253" s="21"/>
      <c r="L253" s="21"/>
      <c r="M253" s="21"/>
      <c r="N253" s="21"/>
      <c r="O253" s="21"/>
      <c r="P253" s="21"/>
      <c r="Q253" s="21"/>
      <c r="R253" s="20"/>
      <c r="T253" s="21"/>
    </row>
    <row r="254">
      <c r="A254" s="22"/>
      <c r="B254" s="24" t="s">
        <v>3985</v>
      </c>
      <c r="C254" s="21" t="s">
        <v>3986</v>
      </c>
      <c r="D254" s="24"/>
      <c r="E254" s="24"/>
      <c r="G254" s="22"/>
      <c r="J254" s="21"/>
      <c r="K254" s="21"/>
      <c r="L254" s="21"/>
      <c r="M254" s="21"/>
      <c r="N254" s="21"/>
      <c r="O254" s="21"/>
      <c r="P254" s="21"/>
      <c r="Q254" s="21"/>
      <c r="R254" s="20"/>
      <c r="T254" s="21"/>
    </row>
    <row r="255">
      <c r="A255" s="22"/>
      <c r="B255" s="24" t="s">
        <v>3987</v>
      </c>
      <c r="C255" s="21" t="s">
        <v>3988</v>
      </c>
      <c r="D255" s="24"/>
      <c r="E255" s="24"/>
      <c r="G255" s="22"/>
      <c r="J255" s="21"/>
      <c r="K255" s="21"/>
      <c r="L255" s="21"/>
      <c r="M255" s="21"/>
      <c r="N255" s="21"/>
      <c r="O255" s="21"/>
      <c r="P255" s="21"/>
      <c r="Q255" s="21"/>
      <c r="R255" s="20"/>
      <c r="T255" s="21"/>
    </row>
    <row r="256">
      <c r="A256" s="22"/>
      <c r="B256" s="24" t="s">
        <v>3989</v>
      </c>
      <c r="C256" s="155" t="s">
        <v>3990</v>
      </c>
      <c r="D256" s="24"/>
      <c r="E256" s="24"/>
      <c r="G256" s="22"/>
      <c r="J256" s="21"/>
      <c r="K256" s="21"/>
      <c r="L256" s="21"/>
      <c r="M256" s="21"/>
      <c r="N256" s="21"/>
      <c r="O256" s="21"/>
      <c r="P256" s="21"/>
      <c r="Q256" s="21"/>
      <c r="R256" s="20"/>
      <c r="T256" s="21"/>
    </row>
    <row r="257">
      <c r="A257" s="22"/>
      <c r="B257" s="24" t="s">
        <v>3991</v>
      </c>
      <c r="C257" s="22" t="s">
        <v>3992</v>
      </c>
      <c r="D257" s="24"/>
      <c r="E257" s="24"/>
      <c r="G257" s="22"/>
      <c r="J257" s="21"/>
      <c r="K257" s="21"/>
      <c r="L257" s="21"/>
      <c r="M257" s="21"/>
      <c r="N257" s="21"/>
      <c r="O257" s="21"/>
      <c r="P257" s="21"/>
      <c r="Q257" s="21"/>
      <c r="R257" s="20"/>
      <c r="T257" s="21"/>
    </row>
    <row r="258">
      <c r="A258" s="22"/>
      <c r="B258" s="24" t="s">
        <v>3993</v>
      </c>
      <c r="C258" s="155" t="s">
        <v>3994</v>
      </c>
      <c r="D258" s="24"/>
      <c r="E258" s="24"/>
      <c r="G258" s="22"/>
      <c r="J258" s="21"/>
      <c r="K258" s="21"/>
      <c r="L258" s="21"/>
      <c r="M258" s="21"/>
      <c r="N258" s="21"/>
      <c r="O258" s="21"/>
      <c r="P258" s="21"/>
      <c r="Q258" s="21"/>
      <c r="R258" s="20"/>
      <c r="T258" s="21"/>
    </row>
    <row r="259">
      <c r="A259" s="22"/>
      <c r="B259" s="24" t="s">
        <v>3995</v>
      </c>
      <c r="C259" s="155" t="s">
        <v>3996</v>
      </c>
      <c r="D259" s="24"/>
      <c r="E259" s="24"/>
      <c r="G259" s="22"/>
      <c r="J259" s="21"/>
      <c r="K259" s="21"/>
      <c r="L259" s="21"/>
      <c r="M259" s="21"/>
      <c r="N259" s="21"/>
      <c r="O259" s="21"/>
      <c r="P259" s="21"/>
      <c r="Q259" s="21"/>
      <c r="R259" s="20"/>
      <c r="T259" s="21"/>
    </row>
    <row r="260">
      <c r="A260" s="22"/>
      <c r="B260" s="24" t="s">
        <v>3883</v>
      </c>
      <c r="C260" s="24" t="s">
        <v>3845</v>
      </c>
      <c r="D260" s="24"/>
      <c r="E260" s="24"/>
      <c r="G260" s="22"/>
      <c r="J260" s="21"/>
      <c r="K260" s="21"/>
      <c r="L260" s="21"/>
      <c r="M260" s="21"/>
      <c r="N260" s="21"/>
      <c r="O260" s="21"/>
      <c r="P260" s="21"/>
      <c r="Q260" s="21"/>
      <c r="R260" s="20"/>
      <c r="T260" s="21"/>
    </row>
    <row r="261">
      <c r="A261" s="22"/>
      <c r="B261" s="24" t="s">
        <v>3884</v>
      </c>
      <c r="C261" s="22"/>
      <c r="D261" s="24"/>
      <c r="E261" s="24"/>
      <c r="G261" s="22"/>
      <c r="J261" s="21"/>
      <c r="K261" s="21"/>
      <c r="L261" s="21"/>
      <c r="M261" s="21"/>
      <c r="N261" s="21"/>
      <c r="O261" s="21"/>
      <c r="P261" s="21"/>
      <c r="Q261" s="21"/>
      <c r="R261" s="20"/>
      <c r="T261" s="21"/>
    </row>
    <row r="262">
      <c r="A262" s="22"/>
      <c r="B262" s="24" t="s">
        <v>3836</v>
      </c>
      <c r="C262" s="155" t="s">
        <v>3837</v>
      </c>
      <c r="D262" s="24"/>
      <c r="E262" s="24"/>
      <c r="G262" s="22"/>
      <c r="J262" s="21"/>
      <c r="K262" s="21"/>
      <c r="L262" s="21"/>
      <c r="M262" s="21"/>
      <c r="N262" s="21"/>
      <c r="O262" s="21"/>
      <c r="P262" s="21"/>
      <c r="Q262" s="21"/>
      <c r="R262" s="20"/>
      <c r="T262" s="21"/>
    </row>
    <row r="263">
      <c r="A263" s="22"/>
      <c r="B263" s="24" t="s">
        <v>3422</v>
      </c>
      <c r="C263" s="24" t="s">
        <v>3423</v>
      </c>
      <c r="D263" s="101"/>
      <c r="E263" s="24"/>
      <c r="G263" s="22"/>
      <c r="J263" s="21"/>
      <c r="K263" s="23"/>
      <c r="L263" s="20"/>
      <c r="Q263" s="20"/>
      <c r="R263" s="20"/>
      <c r="T263" s="21"/>
    </row>
    <row r="264">
      <c r="A264" s="22"/>
      <c r="B264" s="24" t="s">
        <v>3997</v>
      </c>
      <c r="C264" s="22" t="s">
        <v>3998</v>
      </c>
      <c r="D264" s="24"/>
      <c r="E264" s="24"/>
      <c r="G264" s="22"/>
      <c r="J264" s="21"/>
      <c r="K264" s="23"/>
      <c r="L264" s="20"/>
      <c r="N264" s="20"/>
      <c r="O264" s="97"/>
      <c r="T264" s="21"/>
    </row>
    <row r="265">
      <c r="A265" s="22"/>
      <c r="B265" s="24"/>
      <c r="C265" s="22"/>
      <c r="D265" s="38" t="s">
        <v>3999</v>
      </c>
      <c r="E265" s="24"/>
      <c r="F265" s="48" t="s">
        <v>38</v>
      </c>
      <c r="G265" s="81">
        <v>5</v>
      </c>
      <c r="H265" s="48"/>
      <c r="I265" s="20"/>
      <c r="J265" s="48">
        <f t="shared" ref="J265:Q265" si="1407">J131+J148+J164+J179+J203+J208+J235+J250</f>
        <v>2.8399999999999999</v>
      </c>
      <c r="K265" s="48">
        <f t="shared" si="1407"/>
        <v>2.8399999999999999</v>
      </c>
      <c r="L265" s="48">
        <f t="shared" si="1407"/>
        <v>2.8399999999999999</v>
      </c>
      <c r="M265" s="48">
        <f t="shared" si="1407"/>
        <v>2.8399999999999999</v>
      </c>
      <c r="N265" s="48">
        <f t="shared" si="1407"/>
        <v>2.8399999999999999</v>
      </c>
      <c r="O265" s="48">
        <f t="shared" si="1407"/>
        <v>2.8399999999999999</v>
      </c>
      <c r="P265" s="48">
        <f t="shared" si="1407"/>
        <v>2.8399999999999999</v>
      </c>
      <c r="Q265" s="48">
        <f t="shared" si="1407"/>
        <v>2.8399999999999999</v>
      </c>
      <c r="R265" s="48">
        <f>R131+R148+R164+R179+R203+R208+R235+R250</f>
        <v>2.8399999999999999</v>
      </c>
      <c r="T265" s="21"/>
    </row>
    <row r="267" s="80" customFormat="1">
      <c r="A267" s="48"/>
      <c r="C267" s="21"/>
      <c r="D267" s="80" t="s">
        <v>4000</v>
      </c>
      <c r="F267" s="48"/>
      <c r="G267" s="48"/>
      <c r="H267" s="48"/>
      <c r="I267" s="87"/>
      <c r="J267" s="48">
        <f t="shared" ref="J267:Q267" si="1408">J128+J265</f>
        <v>4.3399999999999999</v>
      </c>
      <c r="K267" s="48">
        <f t="shared" si="1408"/>
        <v>4.3399999999999999</v>
      </c>
      <c r="L267" s="48">
        <f t="shared" si="1408"/>
        <v>4.3399999999999999</v>
      </c>
      <c r="M267" s="48">
        <f t="shared" si="1408"/>
        <v>4.3399999999999999</v>
      </c>
      <c r="N267" s="48">
        <f t="shared" si="1408"/>
        <v>4.3399999999999999</v>
      </c>
      <c r="O267" s="48">
        <f t="shared" si="1408"/>
        <v>4.3399999999999999</v>
      </c>
      <c r="P267" s="48">
        <f t="shared" si="1408"/>
        <v>4.3399999999999999</v>
      </c>
      <c r="Q267" s="48">
        <f t="shared" si="1408"/>
        <v>4.3399999999999999</v>
      </c>
      <c r="R267" s="48">
        <f>R128+R265</f>
        <v>4.3399999999999999</v>
      </c>
    </row>
    <row r="268" s="80" customFormat="1" hidden="1">
      <c r="A268" s="48"/>
      <c r="C268" s="21"/>
      <c r="F268" s="48"/>
      <c r="G268" s="48"/>
      <c r="H268" s="48"/>
      <c r="I268" s="87"/>
      <c r="J268" s="48"/>
      <c r="K268" s="48"/>
      <c r="L268" s="48"/>
      <c r="M268" s="48"/>
      <c r="N268" s="48"/>
      <c r="O268" s="48"/>
      <c r="P268" s="48"/>
      <c r="Q268" s="48"/>
      <c r="R268" s="48"/>
    </row>
    <row r="269" s="80" customFormat="1" hidden="1">
      <c r="A269" s="48"/>
      <c r="C269" s="21"/>
      <c r="F269" s="48"/>
      <c r="G269" s="38" t="s">
        <v>1181</v>
      </c>
      <c r="H269" s="48"/>
      <c r="I269" s="87"/>
      <c r="J269" s="48">
        <f t="shared" ref="J269:P269" si="1409">J267</f>
        <v>4.3399999999999999</v>
      </c>
      <c r="K269" s="48">
        <f t="shared" si="1409"/>
        <v>4.3399999999999999</v>
      </c>
      <c r="L269" s="48">
        <f t="shared" si="1409"/>
        <v>4.3399999999999999</v>
      </c>
      <c r="M269" s="48">
        <f t="shared" si="1409"/>
        <v>4.3399999999999999</v>
      </c>
      <c r="N269" s="48">
        <f t="shared" si="1409"/>
        <v>4.3399999999999999</v>
      </c>
      <c r="O269" s="48">
        <f t="shared" si="1409"/>
        <v>4.3399999999999999</v>
      </c>
      <c r="P269" s="48">
        <f t="shared" si="1409"/>
        <v>4.3399999999999999</v>
      </c>
      <c r="Q269" s="48">
        <f>Q267</f>
        <v>4.3399999999999999</v>
      </c>
      <c r="R269" s="48">
        <f>R267</f>
        <v>4.3399999999999999</v>
      </c>
    </row>
    <row r="270" s="80" customFormat="1" hidden="1">
      <c r="A270" s="48"/>
      <c r="C270" s="21"/>
      <c r="F270" s="48"/>
      <c r="G270" s="38" t="s">
        <v>2523</v>
      </c>
      <c r="H270" s="48"/>
      <c r="I270" s="87"/>
      <c r="J270" s="48"/>
      <c r="K270" s="48"/>
      <c r="L270" s="48"/>
      <c r="M270" s="48"/>
      <c r="N270" s="48"/>
      <c r="O270" s="48"/>
      <c r="P270" s="48"/>
      <c r="Q270" s="48"/>
      <c r="R270" s="48"/>
    </row>
    <row r="271" s="80" customFormat="1" hidden="1">
      <c r="A271" s="48"/>
      <c r="C271" s="21"/>
      <c r="F271" s="48"/>
      <c r="G271" s="38" t="s">
        <v>2502</v>
      </c>
      <c r="H271" s="48"/>
      <c r="I271" s="87"/>
      <c r="J271" s="48">
        <f>J269+J270</f>
        <v>4.3399999999999999</v>
      </c>
      <c r="K271" s="48">
        <f t="shared" ref="K271:R271" si="1410">K269+K270</f>
        <v>4.3399999999999999</v>
      </c>
      <c r="L271" s="48">
        <f t="shared" si="1410"/>
        <v>4.3399999999999999</v>
      </c>
      <c r="M271" s="48">
        <f t="shared" si="1410"/>
        <v>4.3399999999999999</v>
      </c>
      <c r="N271" s="48">
        <f t="shared" si="1410"/>
        <v>4.3399999999999999</v>
      </c>
      <c r="O271" s="48">
        <f t="shared" si="1410"/>
        <v>4.3399999999999999</v>
      </c>
      <c r="P271" s="48">
        <f t="shared" si="1410"/>
        <v>4.3399999999999999</v>
      </c>
      <c r="Q271" s="48">
        <f t="shared" si="1410"/>
        <v>4.3399999999999999</v>
      </c>
      <c r="R271" s="48">
        <f t="shared" si="1410"/>
        <v>4.3399999999999999</v>
      </c>
    </row>
    <row r="272" s="80" customFormat="1" hidden="1">
      <c r="A272" s="48"/>
      <c r="C272" s="21"/>
      <c r="F272" s="48"/>
      <c r="G272" s="38" t="s">
        <v>38</v>
      </c>
      <c r="H272" s="48"/>
      <c r="I272" s="87"/>
      <c r="J272" s="48">
        <f t="shared" ref="J272:Q272" si="1411">J265</f>
        <v>2.8399999999999999</v>
      </c>
      <c r="K272" s="48">
        <f t="shared" si="1411"/>
        <v>2.8399999999999999</v>
      </c>
      <c r="L272" s="48">
        <f t="shared" si="1411"/>
        <v>2.8399999999999999</v>
      </c>
      <c r="M272" s="48">
        <f t="shared" si="1411"/>
        <v>2.8399999999999999</v>
      </c>
      <c r="N272" s="48">
        <f t="shared" si="1411"/>
        <v>2.8399999999999999</v>
      </c>
      <c r="O272" s="48">
        <f t="shared" si="1411"/>
        <v>2.8399999999999999</v>
      </c>
      <c r="P272" s="48">
        <f t="shared" si="1411"/>
        <v>2.8399999999999999</v>
      </c>
      <c r="Q272" s="48">
        <f t="shared" si="1411"/>
        <v>2.8399999999999999</v>
      </c>
      <c r="R272" s="48">
        <f>R265</f>
        <v>2.8399999999999999</v>
      </c>
    </row>
    <row r="274" s="80" customFormat="1">
      <c r="A274" s="48"/>
      <c r="C274" s="48"/>
      <c r="D274" s="83" t="s">
        <v>4001</v>
      </c>
      <c r="F274" s="48"/>
      <c r="G274" s="48"/>
      <c r="H274" s="48"/>
      <c r="I274" s="48"/>
      <c r="J274" s="48"/>
      <c r="K274" s="61"/>
      <c r="L274" s="61"/>
      <c r="M274" s="61"/>
      <c r="N274" s="61"/>
      <c r="O274" s="61"/>
      <c r="P274" s="61"/>
      <c r="Q274" s="61"/>
      <c r="R274" s="61"/>
    </row>
    <row r="275">
      <c r="B275" s="20"/>
      <c r="E275" s="24"/>
      <c r="H275" s="22"/>
      <c r="J275" s="21"/>
      <c r="K275" s="89"/>
      <c r="L275" s="20"/>
      <c r="M275" s="21"/>
      <c r="N275" s="21"/>
      <c r="O275" s="21"/>
      <c r="P275" s="21"/>
      <c r="Q275" s="21"/>
      <c r="R275" s="21"/>
    </row>
    <row r="276" s="80" customFormat="1">
      <c r="A276" s="22">
        <v>1</v>
      </c>
      <c r="D276" s="80" t="s">
        <v>4309</v>
      </c>
      <c r="E276" s="20"/>
      <c r="F276" s="48"/>
      <c r="G276" s="81"/>
      <c r="H276" s="48"/>
      <c r="I276" s="48"/>
      <c r="J276" s="48"/>
      <c r="K276" s="61"/>
      <c r="L276" s="61"/>
      <c r="M276" s="61"/>
      <c r="N276" s="61"/>
      <c r="O276" s="61"/>
      <c r="P276" s="61"/>
      <c r="Q276" s="61"/>
      <c r="R276" s="61"/>
    </row>
    <row r="277" s="80" customFormat="1">
      <c r="A277" s="22"/>
      <c r="B277" s="20" t="s">
        <v>4310</v>
      </c>
      <c r="C277" s="21" t="s">
        <v>4311</v>
      </c>
      <c r="D277" s="20" t="s">
        <v>4312</v>
      </c>
      <c r="E277" s="24" t="s">
        <v>4312</v>
      </c>
      <c r="F277" s="21" t="s">
        <v>38</v>
      </c>
      <c r="G277" s="22">
        <v>5</v>
      </c>
      <c r="H277" s="211">
        <v>0</v>
      </c>
      <c r="I277" s="21"/>
      <c r="J277" s="21"/>
      <c r="K277" s="21">
        <f t="shared" ref="K277:Q280" si="1412">L277</f>
        <v>0.84999999999999998</v>
      </c>
      <c r="L277" s="21">
        <f t="shared" si="1412"/>
        <v>0.84999999999999998</v>
      </c>
      <c r="M277" s="21">
        <f t="shared" si="1412"/>
        <v>0.84999999999999998</v>
      </c>
      <c r="N277" s="21">
        <f t="shared" si="1412"/>
        <v>0.84999999999999998</v>
      </c>
      <c r="O277" s="21">
        <f t="shared" si="1412"/>
        <v>0.84999999999999998</v>
      </c>
      <c r="P277" s="21">
        <f t="shared" si="1412"/>
        <v>0.84999999999999998</v>
      </c>
      <c r="Q277" s="21">
        <f>R277</f>
        <v>0.84999999999999998</v>
      </c>
      <c r="R277" s="21">
        <v>0.84999999999999998</v>
      </c>
    </row>
    <row r="278">
      <c r="A278" s="22"/>
      <c r="B278" s="20" t="s">
        <v>4313</v>
      </c>
      <c r="C278" s="21" t="s">
        <v>4314</v>
      </c>
      <c r="E278" s="24"/>
      <c r="H278" s="22">
        <v>0</v>
      </c>
      <c r="J278" s="21"/>
      <c r="K278" s="21"/>
      <c r="L278" s="21"/>
      <c r="M278" s="21"/>
      <c r="N278" s="21"/>
      <c r="O278" s="21"/>
      <c r="P278" s="21"/>
      <c r="Q278" s="21"/>
      <c r="R278" s="21"/>
    </row>
    <row r="279">
      <c r="A279" s="22"/>
      <c r="B279" s="20" t="s">
        <v>4315</v>
      </c>
      <c r="C279" s="20" t="s">
        <v>4316</v>
      </c>
      <c r="D279" s="20" t="s">
        <v>4311</v>
      </c>
      <c r="F279" s="20"/>
      <c r="G279" s="20"/>
      <c r="H279" s="20"/>
      <c r="I279" s="20"/>
      <c r="K279" s="20"/>
      <c r="L279" s="20"/>
      <c r="M279" s="20"/>
      <c r="N279" s="20"/>
      <c r="O279" s="20"/>
      <c r="P279" s="20"/>
      <c r="Q279" s="20"/>
      <c r="R279" s="20"/>
    </row>
    <row r="280" ht="12.75" customHeight="1">
      <c r="A280" s="22"/>
      <c r="B280" s="20" t="s">
        <v>3896</v>
      </c>
      <c r="C280" s="21" t="s">
        <v>3897</v>
      </c>
      <c r="D280" s="20" t="s">
        <v>4317</v>
      </c>
      <c r="E280" s="24" t="s">
        <v>4317</v>
      </c>
      <c r="F280" s="21" t="s">
        <v>38</v>
      </c>
      <c r="G280" s="22">
        <v>5</v>
      </c>
      <c r="H280" s="211">
        <v>0</v>
      </c>
      <c r="J280" s="21"/>
      <c r="K280" s="21">
        <f t="shared" si="1412"/>
        <v>1.55</v>
      </c>
      <c r="L280" s="21">
        <f t="shared" si="1412"/>
        <v>1.55</v>
      </c>
      <c r="M280" s="21">
        <f t="shared" si="1412"/>
        <v>1.55</v>
      </c>
      <c r="N280" s="21">
        <f t="shared" si="1412"/>
        <v>1.55</v>
      </c>
      <c r="O280" s="21">
        <f t="shared" si="1412"/>
        <v>1.55</v>
      </c>
      <c r="P280" s="21">
        <f t="shared" si="1412"/>
        <v>1.55</v>
      </c>
      <c r="Q280" s="21">
        <f t="shared" si="1412"/>
        <v>1.55</v>
      </c>
      <c r="R280" s="21">
        <v>1.55</v>
      </c>
    </row>
    <row r="281">
      <c r="A281" s="22"/>
      <c r="B281" s="20"/>
      <c r="C281" s="21" t="s">
        <v>3898</v>
      </c>
      <c r="E281" s="24"/>
      <c r="H281" s="22">
        <v>0</v>
      </c>
      <c r="J281" s="21"/>
      <c r="K281" s="21"/>
      <c r="L281" s="21"/>
      <c r="M281" s="21"/>
      <c r="N281" s="21"/>
      <c r="O281" s="21"/>
      <c r="P281" s="21"/>
      <c r="Q281" s="21"/>
      <c r="R281" s="21"/>
      <c r="S281" s="89"/>
      <c r="T281" s="89"/>
      <c r="U281" s="89"/>
    </row>
    <row r="282">
      <c r="A282" s="22"/>
      <c r="B282" s="20" t="s">
        <v>4318</v>
      </c>
      <c r="C282" s="24" t="s">
        <v>4319</v>
      </c>
      <c r="E282" s="24"/>
      <c r="H282" s="22"/>
      <c r="J282" s="21"/>
      <c r="K282" s="21"/>
      <c r="L282" s="21"/>
      <c r="M282" s="21"/>
      <c r="N282" s="21"/>
      <c r="O282" s="21"/>
      <c r="P282" s="21"/>
      <c r="Q282" s="21"/>
      <c r="R282" s="21"/>
      <c r="S282" s="89"/>
      <c r="T282" s="89"/>
      <c r="U282" s="89"/>
    </row>
    <row r="283">
      <c r="A283" s="22"/>
      <c r="B283" s="20" t="s">
        <v>4320</v>
      </c>
      <c r="C283" s="24" t="s">
        <v>4321</v>
      </c>
      <c r="S283" s="89"/>
      <c r="T283" s="89"/>
      <c r="U283" s="89"/>
    </row>
    <row r="284">
      <c r="A284" s="22"/>
      <c r="B284" s="20" t="s">
        <v>4322</v>
      </c>
      <c r="C284" s="24" t="s">
        <v>4323</v>
      </c>
      <c r="E284" s="24"/>
      <c r="H284" s="22"/>
      <c r="J284" s="21"/>
      <c r="K284" s="21"/>
      <c r="L284" s="21"/>
      <c r="M284" s="21"/>
      <c r="N284" s="21"/>
      <c r="O284" s="21"/>
      <c r="P284" s="21"/>
      <c r="Q284" s="21"/>
      <c r="R284" s="21"/>
      <c r="S284" s="89"/>
      <c r="T284" s="89"/>
      <c r="U284" s="89"/>
    </row>
    <row r="285">
      <c r="A285" s="22"/>
      <c r="B285" s="20" t="s">
        <v>1922</v>
      </c>
      <c r="C285" s="20" t="s">
        <v>3380</v>
      </c>
      <c r="E285" s="24"/>
      <c r="H285" s="22"/>
      <c r="J285" s="21"/>
      <c r="K285" s="21"/>
      <c r="L285" s="21"/>
      <c r="M285" s="21"/>
      <c r="N285" s="21"/>
      <c r="O285" s="21"/>
      <c r="P285" s="21"/>
      <c r="Q285" s="21"/>
      <c r="R285" s="21"/>
      <c r="S285" s="89"/>
      <c r="T285" s="89"/>
      <c r="U285" s="89"/>
    </row>
    <row r="286">
      <c r="A286" s="22"/>
      <c r="B286" s="20" t="s">
        <v>1071</v>
      </c>
      <c r="C286" s="20" t="s">
        <v>3461</v>
      </c>
      <c r="E286" s="24"/>
      <c r="H286" s="22"/>
      <c r="J286" s="21"/>
      <c r="K286" s="21"/>
      <c r="L286" s="21"/>
      <c r="M286" s="21"/>
      <c r="N286" s="21"/>
      <c r="O286" s="21"/>
      <c r="P286" s="21"/>
      <c r="Q286" s="21"/>
      <c r="R286" s="21"/>
      <c r="S286" s="89"/>
      <c r="T286" s="89"/>
      <c r="U286" s="89"/>
    </row>
    <row r="287">
      <c r="A287" s="22"/>
      <c r="B287" s="20" t="s">
        <v>3511</v>
      </c>
      <c r="C287" s="24" t="s">
        <v>3512</v>
      </c>
      <c r="E287" s="24"/>
      <c r="H287" s="22"/>
      <c r="J287" s="21"/>
      <c r="K287" s="21"/>
      <c r="L287" s="21"/>
      <c r="M287" s="21"/>
      <c r="N287" s="21"/>
      <c r="O287" s="21"/>
      <c r="P287" s="21"/>
      <c r="Q287" s="21"/>
      <c r="R287" s="21"/>
      <c r="S287" s="89"/>
      <c r="T287" s="89"/>
      <c r="U287" s="89"/>
    </row>
    <row r="288">
      <c r="A288" s="22"/>
      <c r="B288" s="20" t="s">
        <v>4324</v>
      </c>
      <c r="C288" s="21" t="s">
        <v>4325</v>
      </c>
      <c r="E288" s="24"/>
      <c r="H288" s="22"/>
      <c r="J288" s="21"/>
      <c r="K288" s="21"/>
      <c r="L288" s="21"/>
      <c r="M288" s="21"/>
      <c r="N288" s="21"/>
      <c r="O288" s="21"/>
      <c r="P288" s="21"/>
      <c r="Q288" s="21"/>
      <c r="R288" s="21"/>
      <c r="S288" s="89"/>
      <c r="T288" s="89"/>
      <c r="U288" s="89"/>
    </row>
    <row r="289">
      <c r="A289" s="22"/>
      <c r="B289" s="20"/>
      <c r="D289" s="162" t="s">
        <v>4326</v>
      </c>
      <c r="F289" s="48" t="s">
        <v>38</v>
      </c>
      <c r="G289" s="81">
        <v>5</v>
      </c>
      <c r="H289" s="20"/>
      <c r="I289" s="48"/>
      <c r="J289" s="48"/>
      <c r="K289" s="48">
        <f t="shared" ref="K289:Q289" si="1413">K277+K280</f>
        <v>2.3999999999999999</v>
      </c>
      <c r="L289" s="48">
        <f t="shared" si="1413"/>
        <v>2.3999999999999999</v>
      </c>
      <c r="M289" s="48">
        <f t="shared" si="1413"/>
        <v>2.3999999999999999</v>
      </c>
      <c r="N289" s="48">
        <f t="shared" si="1413"/>
        <v>2.3999999999999999</v>
      </c>
      <c r="O289" s="48">
        <f t="shared" si="1413"/>
        <v>2.3999999999999999</v>
      </c>
      <c r="P289" s="48">
        <f t="shared" si="1413"/>
        <v>2.3999999999999999</v>
      </c>
      <c r="Q289" s="48">
        <f t="shared" si="1413"/>
        <v>2.3999999999999999</v>
      </c>
      <c r="R289" s="48">
        <f>R277+R280</f>
        <v>2.3999999999999999</v>
      </c>
    </row>
    <row r="290">
      <c r="A290" s="22"/>
      <c r="B290" s="20"/>
      <c r="E290" s="24"/>
      <c r="H290" s="22"/>
      <c r="J290" s="21"/>
      <c r="K290" s="21"/>
      <c r="L290" s="21"/>
      <c r="M290" s="21"/>
      <c r="N290" s="21"/>
      <c r="O290" s="21"/>
      <c r="P290" s="21"/>
      <c r="Q290" s="21"/>
      <c r="R290" s="21"/>
      <c r="S290" s="89"/>
      <c r="T290" s="89"/>
      <c r="U290" s="89"/>
    </row>
    <row r="291">
      <c r="A291" s="22">
        <v>2</v>
      </c>
      <c r="B291" s="20"/>
      <c r="C291" s="20"/>
      <c r="D291" s="80" t="s">
        <v>3271</v>
      </c>
      <c r="E291" s="24"/>
      <c r="H291" s="22"/>
      <c r="J291" s="21"/>
      <c r="K291" s="21"/>
      <c r="L291" s="21"/>
      <c r="M291" s="21"/>
      <c r="N291" s="21"/>
      <c r="O291" s="21"/>
      <c r="P291" s="21"/>
      <c r="Q291" s="21"/>
      <c r="R291" s="21"/>
      <c r="S291" s="89"/>
      <c r="T291" s="89"/>
      <c r="U291" s="89"/>
    </row>
    <row r="292">
      <c r="A292" s="22"/>
      <c r="B292" s="20" t="s">
        <v>140</v>
      </c>
      <c r="C292" s="20"/>
      <c r="D292" s="20" t="s">
        <v>2308</v>
      </c>
      <c r="E292" s="24"/>
      <c r="F292" s="21" t="s">
        <v>38</v>
      </c>
      <c r="G292" s="22">
        <v>5</v>
      </c>
      <c r="H292" s="22"/>
      <c r="J292" s="21"/>
      <c r="K292" s="21">
        <f t="shared" ref="K292:Q295" si="1414">L292</f>
        <v>2.3999999999999999</v>
      </c>
      <c r="L292" s="21">
        <f t="shared" si="1414"/>
        <v>2.3999999999999999</v>
      </c>
      <c r="M292" s="21">
        <f t="shared" si="1414"/>
        <v>2.3999999999999999</v>
      </c>
      <c r="N292" s="21">
        <f t="shared" si="1414"/>
        <v>2.3999999999999999</v>
      </c>
      <c r="O292" s="21">
        <f t="shared" si="1414"/>
        <v>2.3999999999999999</v>
      </c>
      <c r="P292" s="21">
        <f t="shared" si="1414"/>
        <v>2.3999999999999999</v>
      </c>
      <c r="Q292" s="21">
        <f t="shared" si="1414"/>
        <v>2.3999999999999999</v>
      </c>
      <c r="R292" s="21">
        <v>2.3999999999999999</v>
      </c>
      <c r="S292" s="89"/>
      <c r="T292" s="89"/>
      <c r="U292" s="89"/>
    </row>
    <row r="293">
      <c r="A293" s="22"/>
      <c r="B293" s="21" t="s">
        <v>3896</v>
      </c>
      <c r="C293" s="21" t="s">
        <v>3897</v>
      </c>
      <c r="E293" s="24"/>
      <c r="H293" s="22"/>
      <c r="J293" s="21"/>
      <c r="K293" s="21"/>
      <c r="L293" s="21"/>
      <c r="M293" s="21"/>
      <c r="N293" s="21"/>
      <c r="O293" s="21"/>
      <c r="P293" s="21"/>
      <c r="Q293" s="21"/>
      <c r="R293" s="21"/>
      <c r="S293" s="89"/>
      <c r="T293" s="89"/>
      <c r="U293" s="89"/>
    </row>
    <row r="294">
      <c r="A294" s="22"/>
      <c r="C294" s="21" t="s">
        <v>3898</v>
      </c>
      <c r="E294" s="24"/>
      <c r="H294" s="22"/>
      <c r="J294" s="21"/>
      <c r="K294" s="21"/>
      <c r="L294" s="21"/>
      <c r="M294" s="21"/>
      <c r="N294" s="21"/>
      <c r="O294" s="21"/>
      <c r="P294" s="21"/>
      <c r="Q294" s="21"/>
      <c r="R294" s="21"/>
      <c r="S294" s="89"/>
      <c r="T294" s="89"/>
      <c r="U294" s="89"/>
    </row>
    <row r="295" s="116" customFormat="1" hidden="1">
      <c r="A295" s="117">
        <v>1</v>
      </c>
      <c r="D295" s="116" t="s">
        <v>5975</v>
      </c>
      <c r="E295" s="116" t="s">
        <v>5975</v>
      </c>
      <c r="F295" s="119" t="s">
        <v>38</v>
      </c>
      <c r="G295" s="117">
        <v>5</v>
      </c>
      <c r="H295" s="558">
        <v>0</v>
      </c>
      <c r="J295" s="119"/>
      <c r="K295" s="119">
        <f t="shared" si="1414"/>
        <v>0</v>
      </c>
      <c r="L295" s="119">
        <f t="shared" si="1414"/>
        <v>0</v>
      </c>
      <c r="M295" s="119">
        <f t="shared" si="1414"/>
        <v>0</v>
      </c>
      <c r="N295" s="119">
        <f t="shared" si="1414"/>
        <v>0</v>
      </c>
      <c r="O295" s="119">
        <f t="shared" si="1414"/>
        <v>0</v>
      </c>
      <c r="P295" s="119">
        <f t="shared" si="1414"/>
        <v>0</v>
      </c>
      <c r="Q295" s="119">
        <f t="shared" si="1414"/>
        <v>0</v>
      </c>
      <c r="R295" s="119"/>
    </row>
    <row r="296" s="116" customFormat="1" hidden="1">
      <c r="A296" s="117"/>
      <c r="G296" s="119"/>
      <c r="H296" s="117">
        <v>0</v>
      </c>
    </row>
    <row r="297" s="116" customFormat="1" hidden="1">
      <c r="A297" s="117"/>
      <c r="B297" s="116" t="s">
        <v>140</v>
      </c>
      <c r="D297" s="116" t="s">
        <v>5976</v>
      </c>
      <c r="G297" s="119"/>
      <c r="H297" s="117"/>
    </row>
    <row r="298">
      <c r="A298" s="22"/>
      <c r="B298" s="20" t="s">
        <v>3549</v>
      </c>
      <c r="C298" s="20" t="s">
        <v>3550</v>
      </c>
      <c r="F298" s="20"/>
      <c r="H298" s="22"/>
      <c r="I298" s="20"/>
      <c r="K298" s="20"/>
      <c r="L298" s="20"/>
      <c r="M298" s="20"/>
      <c r="N298" s="20"/>
      <c r="O298" s="20"/>
      <c r="P298" s="20"/>
      <c r="Q298" s="20"/>
      <c r="R298" s="20"/>
    </row>
    <row r="299">
      <c r="A299" s="22"/>
      <c r="B299" s="20" t="s">
        <v>4327</v>
      </c>
      <c r="C299" s="21" t="s">
        <v>4328</v>
      </c>
      <c r="F299" s="20"/>
      <c r="H299" s="22"/>
      <c r="I299" s="20"/>
      <c r="K299" s="20"/>
      <c r="L299" s="20"/>
      <c r="M299" s="20"/>
      <c r="N299" s="20"/>
      <c r="O299" s="20"/>
      <c r="P299" s="20"/>
      <c r="Q299" s="20"/>
      <c r="R299" s="20"/>
    </row>
    <row r="300">
      <c r="A300" s="22"/>
      <c r="B300" s="20" t="s">
        <v>3292</v>
      </c>
      <c r="C300" s="21" t="s">
        <v>4329</v>
      </c>
      <c r="F300" s="20"/>
      <c r="H300" s="22"/>
      <c r="I300" s="20"/>
      <c r="K300" s="20"/>
      <c r="L300" s="20"/>
      <c r="M300" s="20"/>
      <c r="N300" s="20"/>
      <c r="O300" s="20"/>
      <c r="P300" s="20"/>
      <c r="Q300" s="20"/>
      <c r="R300" s="20"/>
    </row>
    <row r="301">
      <c r="A301" s="22"/>
      <c r="B301" s="20" t="s">
        <v>4026</v>
      </c>
      <c r="C301" s="20" t="s">
        <v>4027</v>
      </c>
      <c r="F301" s="20"/>
      <c r="H301" s="22"/>
      <c r="I301" s="20"/>
      <c r="K301" s="20"/>
      <c r="L301" s="20"/>
      <c r="M301" s="20"/>
      <c r="N301" s="20"/>
      <c r="O301" s="20"/>
      <c r="P301" s="20"/>
      <c r="Q301" s="20"/>
      <c r="R301" s="20"/>
    </row>
    <row r="302">
      <c r="A302" s="22"/>
      <c r="B302" s="20" t="s">
        <v>4028</v>
      </c>
      <c r="C302" s="20"/>
      <c r="F302" s="20"/>
      <c r="H302" s="22"/>
      <c r="I302" s="20"/>
      <c r="K302" s="20"/>
      <c r="L302" s="20"/>
      <c r="M302" s="20"/>
      <c r="N302" s="20"/>
      <c r="O302" s="20"/>
      <c r="P302" s="20"/>
      <c r="Q302" s="20"/>
      <c r="R302" s="20"/>
    </row>
    <row r="303">
      <c r="A303" s="22"/>
      <c r="B303" s="20" t="s">
        <v>4019</v>
      </c>
      <c r="C303" s="20" t="s">
        <v>4020</v>
      </c>
      <c r="F303" s="20"/>
      <c r="H303" s="22"/>
      <c r="I303" s="20"/>
      <c r="K303" s="20"/>
      <c r="L303" s="20"/>
      <c r="M303" s="20"/>
      <c r="N303" s="20"/>
      <c r="O303" s="20"/>
      <c r="P303" s="20"/>
      <c r="Q303" s="20"/>
      <c r="R303" s="20"/>
    </row>
    <row r="304">
      <c r="A304" s="22"/>
      <c r="B304" s="20" t="s">
        <v>4330</v>
      </c>
      <c r="C304" s="21" t="s">
        <v>4331</v>
      </c>
      <c r="F304" s="20"/>
      <c r="H304" s="22"/>
      <c r="I304" s="20"/>
      <c r="K304" s="20"/>
      <c r="L304" s="20"/>
      <c r="M304" s="20"/>
      <c r="N304" s="20"/>
      <c r="O304" s="20"/>
      <c r="P304" s="20"/>
      <c r="Q304" s="20"/>
      <c r="R304" s="20"/>
    </row>
    <row r="305">
      <c r="A305" s="22"/>
      <c r="B305" s="20" t="s">
        <v>4332</v>
      </c>
      <c r="C305" s="21" t="s">
        <v>4333</v>
      </c>
      <c r="F305" s="20"/>
      <c r="H305" s="22"/>
      <c r="I305" s="20"/>
      <c r="K305" s="20"/>
      <c r="L305" s="20"/>
      <c r="M305" s="20"/>
      <c r="N305" s="20"/>
      <c r="O305" s="20"/>
      <c r="P305" s="20"/>
      <c r="Q305" s="20"/>
      <c r="R305" s="20"/>
    </row>
    <row r="306">
      <c r="A306" s="22"/>
      <c r="B306" s="20" t="s">
        <v>4334</v>
      </c>
      <c r="C306" s="21" t="s">
        <v>4335</v>
      </c>
      <c r="F306" s="20"/>
      <c r="H306" s="22"/>
      <c r="I306" s="20"/>
      <c r="K306" s="20"/>
      <c r="L306" s="20"/>
      <c r="M306" s="20"/>
      <c r="N306" s="20"/>
      <c r="O306" s="20"/>
      <c r="P306" s="20"/>
      <c r="Q306" s="20"/>
      <c r="R306" s="20"/>
    </row>
    <row r="307">
      <c r="A307" s="22"/>
      <c r="B307" s="20" t="s">
        <v>4310</v>
      </c>
      <c r="C307" s="21" t="s">
        <v>4311</v>
      </c>
      <c r="F307" s="20"/>
      <c r="H307" s="22"/>
      <c r="I307" s="20"/>
      <c r="K307" s="20"/>
      <c r="L307" s="20"/>
      <c r="M307" s="20"/>
      <c r="N307" s="20"/>
      <c r="O307" s="20"/>
      <c r="P307" s="20"/>
      <c r="Q307" s="20"/>
      <c r="R307" s="20"/>
    </row>
    <row r="308">
      <c r="A308" s="22"/>
      <c r="B308" s="20" t="s">
        <v>4313</v>
      </c>
      <c r="C308" s="21" t="s">
        <v>4314</v>
      </c>
      <c r="F308" s="20"/>
      <c r="H308" s="22"/>
      <c r="I308" s="20"/>
      <c r="K308" s="20"/>
      <c r="L308" s="20"/>
      <c r="M308" s="20"/>
      <c r="N308" s="20"/>
      <c r="O308" s="20"/>
      <c r="P308" s="20"/>
      <c r="Q308" s="20"/>
      <c r="R308" s="20"/>
    </row>
    <row r="309">
      <c r="A309" s="22"/>
      <c r="B309" s="20" t="s">
        <v>4336</v>
      </c>
      <c r="C309" s="20" t="s">
        <v>4337</v>
      </c>
      <c r="F309" s="20"/>
      <c r="H309" s="22"/>
      <c r="I309" s="20"/>
      <c r="K309" s="20"/>
      <c r="L309" s="20"/>
      <c r="M309" s="20"/>
      <c r="N309" s="20"/>
      <c r="O309" s="20"/>
      <c r="P309" s="20"/>
      <c r="Q309" s="20"/>
      <c r="R309" s="20"/>
    </row>
    <row r="310">
      <c r="A310" s="22"/>
      <c r="B310" s="20" t="s">
        <v>4338</v>
      </c>
      <c r="C310" s="21" t="s">
        <v>4339</v>
      </c>
      <c r="F310" s="20"/>
      <c r="H310" s="22"/>
      <c r="I310" s="20"/>
      <c r="K310" s="20"/>
      <c r="L310" s="20"/>
      <c r="M310" s="20"/>
      <c r="N310" s="20"/>
      <c r="O310" s="20"/>
      <c r="P310" s="20"/>
      <c r="Q310" s="20"/>
      <c r="R310" s="20"/>
    </row>
    <row r="311">
      <c r="A311" s="22"/>
      <c r="B311" s="20" t="s">
        <v>4340</v>
      </c>
      <c r="C311" s="20" t="s">
        <v>4341</v>
      </c>
      <c r="F311" s="20"/>
      <c r="H311" s="22"/>
      <c r="I311" s="20"/>
      <c r="K311" s="20"/>
      <c r="L311" s="20"/>
      <c r="M311" s="20"/>
      <c r="N311" s="20"/>
      <c r="O311" s="20"/>
      <c r="P311" s="20"/>
      <c r="Q311" s="20"/>
      <c r="R311" s="20"/>
    </row>
    <row r="312">
      <c r="A312" s="22"/>
      <c r="B312" s="20" t="s">
        <v>4342</v>
      </c>
      <c r="C312" s="20" t="s">
        <v>4343</v>
      </c>
      <c r="F312" s="20"/>
      <c r="H312" s="22"/>
      <c r="I312" s="20"/>
      <c r="K312" s="20"/>
      <c r="L312" s="20"/>
      <c r="M312" s="20"/>
      <c r="N312" s="20"/>
      <c r="O312" s="20"/>
      <c r="P312" s="20"/>
      <c r="Q312" s="20"/>
      <c r="R312" s="20"/>
    </row>
    <row r="313">
      <c r="A313" s="22"/>
      <c r="B313" s="20" t="s">
        <v>4344</v>
      </c>
      <c r="C313" s="21" t="s">
        <v>4345</v>
      </c>
      <c r="F313" s="20"/>
      <c r="H313" s="22"/>
      <c r="I313" s="20"/>
      <c r="K313" s="20"/>
      <c r="L313" s="20"/>
      <c r="M313" s="20"/>
      <c r="N313" s="20"/>
      <c r="O313" s="20"/>
      <c r="P313" s="20"/>
      <c r="Q313" s="20"/>
      <c r="R313" s="20"/>
    </row>
    <row r="314">
      <c r="A314" s="22"/>
      <c r="B314" s="20" t="s">
        <v>4346</v>
      </c>
      <c r="C314" s="21" t="s">
        <v>4347</v>
      </c>
      <c r="F314" s="20"/>
      <c r="H314" s="22"/>
      <c r="I314" s="20"/>
      <c r="K314" s="20"/>
      <c r="L314" s="20"/>
      <c r="M314" s="20"/>
      <c r="N314" s="20"/>
      <c r="O314" s="20"/>
      <c r="P314" s="20"/>
      <c r="Q314" s="20"/>
      <c r="R314" s="20"/>
    </row>
    <row r="315" s="80" customFormat="1">
      <c r="A315" s="81"/>
      <c r="D315" s="80" t="s">
        <v>4348</v>
      </c>
      <c r="F315" s="81" t="s">
        <v>38</v>
      </c>
      <c r="G315" s="81">
        <v>5</v>
      </c>
      <c r="H315" s="81"/>
      <c r="K315" s="48">
        <f>K292</f>
        <v>2.3999999999999999</v>
      </c>
      <c r="L315" s="48">
        <f t="shared" ref="L315:Q315" si="1415">L292</f>
        <v>2.3999999999999999</v>
      </c>
      <c r="M315" s="48">
        <f t="shared" si="1415"/>
        <v>2.3999999999999999</v>
      </c>
      <c r="N315" s="48">
        <f t="shared" si="1415"/>
        <v>2.3999999999999999</v>
      </c>
      <c r="O315" s="48">
        <f t="shared" si="1415"/>
        <v>2.3999999999999999</v>
      </c>
      <c r="P315" s="48">
        <f t="shared" si="1415"/>
        <v>2.3999999999999999</v>
      </c>
      <c r="Q315" s="48">
        <f t="shared" si="1415"/>
        <v>2.3999999999999999</v>
      </c>
      <c r="R315" s="48">
        <f>R292</f>
        <v>2.3999999999999999</v>
      </c>
    </row>
    <row r="316" ht="12" customHeight="1">
      <c r="A316" s="22"/>
      <c r="B316" s="20"/>
      <c r="E316" s="24"/>
      <c r="G316" s="22"/>
      <c r="J316" s="21"/>
      <c r="K316" s="89"/>
      <c r="L316" s="89"/>
    </row>
    <row r="317" s="80" customFormat="1">
      <c r="A317" s="48"/>
      <c r="C317" s="48"/>
      <c r="D317" s="80" t="s">
        <v>4408</v>
      </c>
      <c r="F317" s="48"/>
      <c r="G317" s="81"/>
      <c r="H317" s="48"/>
      <c r="I317" s="87"/>
      <c r="K317" s="48">
        <f t="shared" ref="K317:Q317" si="1416">K289+K315</f>
        <v>4.7999999999999998</v>
      </c>
      <c r="L317" s="48">
        <f t="shared" si="1416"/>
        <v>4.7999999999999998</v>
      </c>
      <c r="M317" s="48">
        <f t="shared" si="1416"/>
        <v>4.7999999999999998</v>
      </c>
      <c r="N317" s="48">
        <f t="shared" si="1416"/>
        <v>4.7999999999999998</v>
      </c>
      <c r="O317" s="48">
        <f t="shared" si="1416"/>
        <v>4.7999999999999998</v>
      </c>
      <c r="P317" s="48">
        <f t="shared" si="1416"/>
        <v>4.7999999999999998</v>
      </c>
      <c r="Q317" s="48">
        <f t="shared" si="1416"/>
        <v>4.7999999999999998</v>
      </c>
      <c r="R317" s="48">
        <f>R289+R315</f>
        <v>4.7999999999999998</v>
      </c>
    </row>
    <row r="318" s="80" customFormat="1" hidden="1">
      <c r="A318" s="48"/>
      <c r="C318" s="48"/>
      <c r="F318" s="48"/>
      <c r="G318" s="81"/>
      <c r="H318" s="48"/>
      <c r="I318" s="87"/>
      <c r="K318" s="48"/>
      <c r="L318" s="48"/>
      <c r="M318" s="48"/>
      <c r="N318" s="48"/>
      <c r="O318" s="48"/>
      <c r="P318" s="48"/>
      <c r="Q318" s="48"/>
      <c r="R318" s="48"/>
    </row>
    <row r="319" s="80" customFormat="1" hidden="1">
      <c r="A319" s="48"/>
      <c r="C319" s="48"/>
      <c r="F319" s="48"/>
      <c r="G319" s="203" t="s">
        <v>1181</v>
      </c>
      <c r="H319" s="48"/>
      <c r="I319" s="87"/>
      <c r="J319" s="48"/>
      <c r="K319" s="48">
        <f t="shared" ref="K319:Q319" si="1417">K317</f>
        <v>4.7999999999999998</v>
      </c>
      <c r="L319" s="48">
        <f t="shared" si="1417"/>
        <v>4.7999999999999998</v>
      </c>
      <c r="M319" s="48">
        <f t="shared" si="1417"/>
        <v>4.7999999999999998</v>
      </c>
      <c r="N319" s="48">
        <f t="shared" si="1417"/>
        <v>4.7999999999999998</v>
      </c>
      <c r="O319" s="48">
        <f t="shared" si="1417"/>
        <v>4.7999999999999998</v>
      </c>
      <c r="P319" s="48">
        <f t="shared" si="1417"/>
        <v>4.7999999999999998</v>
      </c>
      <c r="Q319" s="48">
        <f t="shared" si="1417"/>
        <v>4.7999999999999998</v>
      </c>
      <c r="R319" s="48">
        <f>R317</f>
        <v>4.7999999999999998</v>
      </c>
    </row>
    <row r="320" s="80" customFormat="1" hidden="1">
      <c r="A320" s="48"/>
      <c r="C320" s="48"/>
      <c r="F320" s="48"/>
      <c r="G320" s="203" t="s">
        <v>2523</v>
      </c>
      <c r="H320" s="48"/>
      <c r="I320" s="87"/>
      <c r="J320" s="48"/>
      <c r="K320" s="48"/>
      <c r="L320" s="48"/>
      <c r="M320" s="48"/>
      <c r="N320" s="48"/>
      <c r="O320" s="48"/>
      <c r="P320" s="48"/>
      <c r="Q320" s="48"/>
      <c r="R320" s="48"/>
    </row>
    <row r="321" s="80" customFormat="1" hidden="1">
      <c r="A321" s="48"/>
      <c r="C321" s="48"/>
      <c r="F321" s="48"/>
      <c r="G321" s="203" t="s">
        <v>2502</v>
      </c>
      <c r="H321" s="48"/>
      <c r="I321" s="87"/>
      <c r="J321" s="48"/>
      <c r="K321" s="48">
        <f>SUM(K319:K320)</f>
        <v>4.7999999999999998</v>
      </c>
      <c r="L321" s="48">
        <f t="shared" ref="L321:R321" si="1418">SUM(L319:L320)</f>
        <v>4.7999999999999998</v>
      </c>
      <c r="M321" s="48">
        <f t="shared" si="1418"/>
        <v>4.7999999999999998</v>
      </c>
      <c r="N321" s="48">
        <f t="shared" si="1418"/>
        <v>4.7999999999999998</v>
      </c>
      <c r="O321" s="48">
        <f t="shared" si="1418"/>
        <v>4.7999999999999998</v>
      </c>
      <c r="P321" s="48">
        <f t="shared" si="1418"/>
        <v>4.7999999999999998</v>
      </c>
      <c r="Q321" s="48">
        <f t="shared" si="1418"/>
        <v>4.7999999999999998</v>
      </c>
      <c r="R321" s="48">
        <f t="shared" si="1418"/>
        <v>4.7999999999999998</v>
      </c>
    </row>
    <row r="322" s="80" customFormat="1" hidden="1">
      <c r="A322" s="48"/>
      <c r="C322" s="48"/>
      <c r="F322" s="48"/>
      <c r="G322" s="203" t="s">
        <v>38</v>
      </c>
      <c r="H322" s="48"/>
      <c r="I322" s="87"/>
      <c r="J322" s="48"/>
      <c r="K322" s="48">
        <f t="shared" ref="K322:R322" si="1419">K289+K315</f>
        <v>4.7999999999999998</v>
      </c>
      <c r="L322" s="48">
        <f t="shared" si="1419"/>
        <v>4.7999999999999998</v>
      </c>
      <c r="M322" s="48">
        <f t="shared" si="1419"/>
        <v>4.7999999999999998</v>
      </c>
      <c r="N322" s="48">
        <f t="shared" si="1419"/>
        <v>4.7999999999999998</v>
      </c>
      <c r="O322" s="48">
        <f t="shared" si="1419"/>
        <v>4.7999999999999998</v>
      </c>
      <c r="P322" s="48">
        <f t="shared" si="1419"/>
        <v>4.7999999999999998</v>
      </c>
      <c r="Q322" s="48">
        <f t="shared" si="1419"/>
        <v>4.7999999999999998</v>
      </c>
      <c r="R322" s="48">
        <f t="shared" si="1419"/>
        <v>4.7999999999999998</v>
      </c>
    </row>
    <row r="323" ht="12.75" customHeight="1"/>
    <row r="324" s="80" customFormat="1">
      <c r="A324" s="48"/>
      <c r="C324" s="48"/>
      <c r="D324" s="83" t="s">
        <v>4409</v>
      </c>
      <c r="F324" s="48"/>
      <c r="G324" s="81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</row>
    <row r="326">
      <c r="A326" s="22">
        <v>1</v>
      </c>
      <c r="B326" s="24"/>
      <c r="C326" s="22"/>
      <c r="D326" s="38" t="s">
        <v>4509</v>
      </c>
      <c r="E326" s="24"/>
      <c r="G326" s="22"/>
      <c r="J326" s="21"/>
      <c r="K326" s="23"/>
      <c r="L326" s="23"/>
      <c r="T326" s="21"/>
    </row>
    <row r="327">
      <c r="A327" s="22"/>
      <c r="B327" s="24" t="s">
        <v>140</v>
      </c>
      <c r="C327" s="22"/>
      <c r="D327" s="24" t="s">
        <v>677</v>
      </c>
      <c r="E327" s="24" t="s">
        <v>677</v>
      </c>
      <c r="F327" s="21" t="s">
        <v>38</v>
      </c>
      <c r="G327" s="22">
        <v>5</v>
      </c>
      <c r="J327" s="21"/>
      <c r="K327" s="21"/>
      <c r="L327" s="21">
        <f t="shared" ref="L327:Q327" si="1420">M327</f>
        <v>0.25</v>
      </c>
      <c r="M327" s="21">
        <f t="shared" si="1420"/>
        <v>0.25</v>
      </c>
      <c r="N327" s="21">
        <f t="shared" si="1420"/>
        <v>0.25</v>
      </c>
      <c r="O327" s="21">
        <f t="shared" si="1420"/>
        <v>0.25</v>
      </c>
      <c r="P327" s="21">
        <f t="shared" si="1420"/>
        <v>0.25</v>
      </c>
      <c r="Q327" s="21">
        <f t="shared" si="1420"/>
        <v>0.25</v>
      </c>
      <c r="R327" s="21">
        <v>0.25</v>
      </c>
      <c r="T327" s="21"/>
    </row>
    <row r="328" s="129" customFormat="1" hidden="1">
      <c r="A328" s="212"/>
      <c r="B328" s="139"/>
      <c r="C328" s="212"/>
      <c r="D328" s="141"/>
      <c r="E328" s="139"/>
      <c r="F328" s="213"/>
      <c r="G328" s="212"/>
      <c r="H328" s="213"/>
      <c r="I328" s="213"/>
      <c r="J328" s="213"/>
      <c r="K328" s="153"/>
      <c r="L328" s="153"/>
      <c r="M328" s="222"/>
      <c r="N328" s="222"/>
      <c r="O328" s="222"/>
      <c r="P328" s="222"/>
      <c r="Q328" s="222"/>
      <c r="R328" s="222"/>
      <c r="T328" s="213"/>
    </row>
    <row r="329" s="129" customFormat="1" hidden="1">
      <c r="A329" s="212"/>
      <c r="B329" s="139" t="s">
        <v>140</v>
      </c>
      <c r="C329" s="212"/>
      <c r="D329" s="139" t="s">
        <v>5977</v>
      </c>
      <c r="E329" s="139" t="s">
        <v>5977</v>
      </c>
      <c r="F329" s="213" t="s">
        <v>38</v>
      </c>
      <c r="G329" s="212">
        <v>5</v>
      </c>
      <c r="H329" s="213"/>
      <c r="N329" s="222"/>
      <c r="O329" s="222"/>
      <c r="P329" s="222"/>
      <c r="Q329" s="222"/>
      <c r="R329" s="213"/>
      <c r="T329" s="213"/>
    </row>
    <row r="330">
      <c r="A330" s="22"/>
      <c r="B330" s="20" t="s">
        <v>3511</v>
      </c>
      <c r="C330" s="20" t="s">
        <v>3512</v>
      </c>
      <c r="D330" s="24"/>
      <c r="E330" s="24"/>
      <c r="G330" s="22"/>
      <c r="I330" s="20"/>
      <c r="K330" s="20"/>
      <c r="L330" s="20"/>
      <c r="M330" s="20"/>
      <c r="R330" s="21"/>
      <c r="T330" s="21"/>
    </row>
    <row r="331">
      <c r="A331" s="22"/>
      <c r="B331" s="20" t="s">
        <v>170</v>
      </c>
      <c r="C331" s="155" t="s">
        <v>3381</v>
      </c>
      <c r="D331" s="24"/>
      <c r="E331" s="24"/>
      <c r="G331" s="22"/>
      <c r="I331" s="20"/>
      <c r="K331" s="20"/>
      <c r="L331" s="20"/>
      <c r="M331" s="20"/>
      <c r="R331" s="21"/>
      <c r="T331" s="21"/>
    </row>
    <row r="332">
      <c r="A332" s="22"/>
      <c r="B332" s="24" t="s">
        <v>1887</v>
      </c>
      <c r="C332" s="155" t="s">
        <v>4510</v>
      </c>
      <c r="D332" s="24"/>
      <c r="E332" s="24"/>
      <c r="G332" s="22"/>
      <c r="I332" s="20"/>
      <c r="K332" s="20"/>
      <c r="L332" s="20"/>
      <c r="M332" s="20"/>
      <c r="R332" s="21"/>
      <c r="T332" s="21"/>
    </row>
    <row r="333">
      <c r="A333" s="22"/>
      <c r="B333" s="20" t="s">
        <v>4511</v>
      </c>
      <c r="C333" s="21" t="s">
        <v>4512</v>
      </c>
      <c r="D333" s="24"/>
      <c r="E333" s="24"/>
      <c r="G333" s="22"/>
      <c r="I333" s="20"/>
      <c r="K333" s="20"/>
      <c r="L333" s="20"/>
      <c r="M333" s="20"/>
      <c r="R333" s="21"/>
      <c r="T333" s="21"/>
    </row>
    <row r="334">
      <c r="A334" s="22"/>
      <c r="B334" s="20" t="s">
        <v>4513</v>
      </c>
      <c r="C334" s="155" t="s">
        <v>4514</v>
      </c>
      <c r="D334" s="24"/>
      <c r="E334" s="24"/>
      <c r="G334" s="22"/>
      <c r="I334" s="20"/>
      <c r="K334" s="20"/>
      <c r="L334" s="20"/>
      <c r="M334" s="20"/>
      <c r="R334" s="21"/>
      <c r="T334" s="21"/>
    </row>
    <row r="335">
      <c r="A335" s="22"/>
      <c r="B335" s="20" t="s">
        <v>4515</v>
      </c>
      <c r="C335" s="22" t="s">
        <v>4516</v>
      </c>
      <c r="D335" s="24"/>
      <c r="E335" s="24"/>
      <c r="G335" s="22"/>
      <c r="I335" s="20"/>
      <c r="K335" s="20"/>
      <c r="L335" s="20"/>
      <c r="M335" s="20"/>
      <c r="R335" s="21"/>
      <c r="T335" s="21"/>
    </row>
    <row r="336">
      <c r="A336" s="22"/>
      <c r="B336" s="20" t="s">
        <v>4517</v>
      </c>
      <c r="C336" s="20" t="s">
        <v>4518</v>
      </c>
      <c r="D336" s="24"/>
      <c r="E336" s="24"/>
      <c r="G336" s="22"/>
      <c r="I336" s="20"/>
      <c r="K336" s="20"/>
      <c r="L336" s="20"/>
      <c r="M336" s="20"/>
      <c r="R336" s="21"/>
      <c r="T336" s="21"/>
    </row>
    <row r="337">
      <c r="A337" s="22"/>
      <c r="B337" s="20" t="s">
        <v>1904</v>
      </c>
      <c r="C337" s="155" t="s">
        <v>4519</v>
      </c>
      <c r="D337" s="24"/>
      <c r="E337" s="24"/>
      <c r="G337" s="22"/>
      <c r="I337" s="20"/>
      <c r="K337" s="20"/>
      <c r="L337" s="20"/>
      <c r="M337" s="20"/>
      <c r="R337" s="21"/>
      <c r="T337" s="21"/>
    </row>
    <row r="338">
      <c r="A338" s="22"/>
      <c r="B338" s="20" t="s">
        <v>4520</v>
      </c>
      <c r="C338" s="22" t="s">
        <v>4521</v>
      </c>
      <c r="D338" s="24"/>
      <c r="E338" s="24"/>
      <c r="G338" s="22"/>
      <c r="I338" s="20"/>
      <c r="K338" s="20"/>
      <c r="L338" s="20"/>
      <c r="M338" s="20"/>
      <c r="R338" s="21"/>
      <c r="T338" s="21"/>
    </row>
    <row r="339">
      <c r="A339" s="22"/>
      <c r="B339" s="20" t="s">
        <v>4522</v>
      </c>
      <c r="C339" s="22"/>
      <c r="D339" s="24"/>
      <c r="E339" s="24"/>
      <c r="G339" s="22"/>
      <c r="I339" s="20"/>
      <c r="K339" s="20"/>
      <c r="L339" s="20"/>
      <c r="M339" s="20"/>
      <c r="R339" s="21"/>
      <c r="T339" s="21"/>
    </row>
    <row r="340">
      <c r="A340" s="22"/>
      <c r="B340" s="20" t="s">
        <v>693</v>
      </c>
      <c r="C340" s="20" t="s">
        <v>3388</v>
      </c>
      <c r="D340" s="24"/>
      <c r="E340" s="24"/>
      <c r="G340" s="22"/>
      <c r="I340" s="20"/>
      <c r="K340" s="20"/>
      <c r="L340" s="20"/>
      <c r="M340" s="20"/>
      <c r="R340" s="21"/>
      <c r="T340" s="21"/>
    </row>
    <row r="341">
      <c r="A341" s="22"/>
      <c r="B341" s="24" t="s">
        <v>4523</v>
      </c>
      <c r="C341" s="22" t="s">
        <v>4524</v>
      </c>
      <c r="D341" s="24"/>
      <c r="E341" s="24"/>
      <c r="G341" s="22"/>
      <c r="I341" s="20"/>
      <c r="K341" s="20"/>
      <c r="L341" s="20"/>
      <c r="M341" s="20"/>
      <c r="R341" s="21"/>
      <c r="T341" s="21"/>
    </row>
    <row r="342">
      <c r="A342" s="22"/>
      <c r="B342" s="24" t="s">
        <v>4525</v>
      </c>
      <c r="C342" s="155" t="s">
        <v>4526</v>
      </c>
      <c r="D342" s="24"/>
      <c r="E342" s="24"/>
      <c r="G342" s="22"/>
      <c r="I342" s="20"/>
      <c r="K342" s="20"/>
      <c r="L342" s="20"/>
      <c r="M342" s="20"/>
      <c r="R342" s="21"/>
      <c r="T342" s="21"/>
    </row>
    <row r="343" s="129" customFormat="1" hidden="1">
      <c r="A343" s="212"/>
      <c r="B343" s="139" t="s">
        <v>140</v>
      </c>
      <c r="C343" s="212"/>
      <c r="D343" s="139" t="s">
        <v>5978</v>
      </c>
      <c r="E343" s="139" t="s">
        <v>5978</v>
      </c>
      <c r="F343" s="213" t="s">
        <v>38</v>
      </c>
      <c r="G343" s="212">
        <v>5</v>
      </c>
      <c r="H343" s="213"/>
      <c r="N343" s="222"/>
      <c r="O343" s="222"/>
      <c r="P343" s="222"/>
      <c r="Q343" s="222"/>
      <c r="R343" s="213"/>
      <c r="T343" s="213"/>
    </row>
    <row r="344" s="129" customFormat="1" hidden="1">
      <c r="A344" s="212"/>
      <c r="B344" s="139" t="s">
        <v>1887</v>
      </c>
      <c r="C344" s="139" t="s">
        <v>4510</v>
      </c>
      <c r="D344" s="139"/>
      <c r="E344" s="139"/>
      <c r="F344" s="213"/>
      <c r="G344" s="212"/>
      <c r="H344" s="213"/>
      <c r="I344" s="213"/>
      <c r="J344" s="213"/>
      <c r="K344" s="153"/>
      <c r="M344" s="222"/>
      <c r="N344" s="222"/>
      <c r="O344" s="222"/>
      <c r="P344" s="222"/>
      <c r="Q344" s="222"/>
      <c r="R344" s="222"/>
      <c r="T344" s="213"/>
    </row>
    <row r="345" s="129" customFormat="1" hidden="1">
      <c r="A345" s="212"/>
      <c r="B345" s="139" t="s">
        <v>170</v>
      </c>
      <c r="C345" s="139" t="s">
        <v>3381</v>
      </c>
      <c r="D345" s="139"/>
      <c r="E345" s="139"/>
      <c r="F345" s="213"/>
      <c r="G345" s="212"/>
      <c r="H345" s="213"/>
      <c r="P345" s="222"/>
      <c r="Q345" s="222"/>
      <c r="R345" s="213"/>
      <c r="T345" s="213"/>
    </row>
    <row r="346" s="129" customFormat="1" hidden="1">
      <c r="A346" s="212"/>
      <c r="B346" s="139" t="s">
        <v>4511</v>
      </c>
      <c r="C346" s="213" t="s">
        <v>4512</v>
      </c>
      <c r="D346" s="139"/>
      <c r="E346" s="139"/>
      <c r="F346" s="213"/>
      <c r="G346" s="212"/>
      <c r="H346" s="213"/>
      <c r="P346" s="222"/>
      <c r="Q346" s="222"/>
      <c r="R346" s="213"/>
      <c r="T346" s="213"/>
    </row>
    <row r="347">
      <c r="A347" s="22"/>
      <c r="B347" s="24" t="s">
        <v>1883</v>
      </c>
      <c r="C347" s="21" t="s">
        <v>4527</v>
      </c>
      <c r="D347" s="24"/>
      <c r="E347" s="24"/>
      <c r="G347" s="22"/>
      <c r="I347" s="20"/>
      <c r="K347" s="20"/>
      <c r="L347" s="20"/>
      <c r="M347" s="20"/>
      <c r="N347" s="20"/>
      <c r="O347" s="20"/>
      <c r="R347" s="21"/>
      <c r="T347" s="21"/>
    </row>
    <row r="348">
      <c r="A348" s="22"/>
      <c r="B348" s="24" t="s">
        <v>4523</v>
      </c>
      <c r="C348" s="21" t="s">
        <v>4524</v>
      </c>
      <c r="D348" s="24"/>
      <c r="E348" s="24"/>
      <c r="G348" s="22"/>
      <c r="I348" s="20"/>
      <c r="K348" s="20"/>
      <c r="L348" s="20"/>
      <c r="M348" s="20"/>
      <c r="N348" s="20"/>
      <c r="O348" s="20"/>
      <c r="R348" s="21"/>
      <c r="T348" s="21"/>
    </row>
    <row r="349">
      <c r="A349" s="22"/>
      <c r="B349" s="24" t="s">
        <v>4528</v>
      </c>
      <c r="C349" s="21" t="s">
        <v>4529</v>
      </c>
      <c r="D349" s="24"/>
      <c r="E349" s="24"/>
      <c r="G349" s="22"/>
      <c r="I349" s="20"/>
      <c r="K349" s="20"/>
      <c r="L349" s="20"/>
      <c r="M349" s="20"/>
      <c r="N349" s="20"/>
      <c r="O349" s="20"/>
      <c r="R349" s="21"/>
      <c r="T349" s="21"/>
    </row>
    <row r="350">
      <c r="A350" s="22"/>
      <c r="B350" s="24" t="s">
        <v>4530</v>
      </c>
      <c r="D350" s="24"/>
      <c r="E350" s="24"/>
      <c r="G350" s="22"/>
      <c r="I350" s="20"/>
      <c r="K350" s="20"/>
      <c r="L350" s="20"/>
      <c r="M350" s="20"/>
      <c r="N350" s="20"/>
      <c r="O350" s="20"/>
      <c r="R350" s="21"/>
      <c r="T350" s="21"/>
    </row>
    <row r="351" s="129" customFormat="1" hidden="1">
      <c r="A351" s="212"/>
      <c r="B351" s="139" t="s">
        <v>4513</v>
      </c>
      <c r="C351" s="139" t="s">
        <v>4514</v>
      </c>
      <c r="D351" s="139"/>
      <c r="E351" s="139"/>
      <c r="F351" s="213"/>
      <c r="G351" s="212"/>
      <c r="H351" s="213"/>
      <c r="P351" s="222"/>
      <c r="Q351" s="222"/>
      <c r="R351" s="213"/>
      <c r="T351" s="213"/>
    </row>
    <row r="352" s="129" customFormat="1" hidden="1">
      <c r="A352" s="212"/>
      <c r="B352" s="139" t="s">
        <v>4515</v>
      </c>
      <c r="C352" s="213" t="s">
        <v>4516</v>
      </c>
      <c r="D352" s="139"/>
      <c r="E352" s="139"/>
      <c r="F352" s="213"/>
      <c r="G352" s="212"/>
      <c r="H352" s="213"/>
      <c r="P352" s="222"/>
      <c r="Q352" s="222"/>
      <c r="R352" s="213"/>
      <c r="T352" s="213"/>
    </row>
    <row r="353">
      <c r="A353" s="22"/>
      <c r="B353" s="24" t="s">
        <v>4531</v>
      </c>
      <c r="C353" s="155" t="s">
        <v>4532</v>
      </c>
      <c r="D353" s="24"/>
      <c r="E353" s="24"/>
      <c r="G353" s="22"/>
      <c r="I353" s="20"/>
      <c r="K353" s="20"/>
      <c r="L353" s="20"/>
      <c r="M353" s="20"/>
      <c r="N353" s="20"/>
      <c r="O353" s="20"/>
      <c r="R353" s="21"/>
      <c r="T353" s="21"/>
    </row>
    <row r="354">
      <c r="A354" s="22"/>
      <c r="B354" s="24" t="s">
        <v>4533</v>
      </c>
      <c r="C354" s="22" t="s">
        <v>4534</v>
      </c>
      <c r="D354" s="24"/>
      <c r="E354" s="24"/>
      <c r="G354" s="22"/>
      <c r="I354" s="20"/>
      <c r="K354" s="20"/>
      <c r="L354" s="20"/>
      <c r="M354" s="20"/>
      <c r="N354" s="20"/>
      <c r="O354" s="20"/>
      <c r="R354" s="21"/>
      <c r="T354" s="21"/>
    </row>
    <row r="355" s="129" customFormat="1" hidden="1">
      <c r="A355" s="212"/>
      <c r="B355" s="139" t="s">
        <v>4517</v>
      </c>
      <c r="C355" s="139" t="s">
        <v>4518</v>
      </c>
      <c r="D355" s="139"/>
      <c r="E355" s="139"/>
      <c r="F355" s="213"/>
      <c r="G355" s="212"/>
      <c r="H355" s="213"/>
      <c r="P355" s="222"/>
      <c r="Q355" s="222"/>
      <c r="R355" s="213"/>
      <c r="T355" s="213"/>
    </row>
    <row r="356" s="129" customFormat="1" hidden="1">
      <c r="A356" s="212"/>
      <c r="B356" s="139" t="s">
        <v>140</v>
      </c>
      <c r="C356" s="212"/>
      <c r="D356" s="139" t="s">
        <v>878</v>
      </c>
      <c r="E356" s="139" t="s">
        <v>878</v>
      </c>
      <c r="F356" s="213" t="s">
        <v>38</v>
      </c>
      <c r="G356" s="212">
        <v>5</v>
      </c>
      <c r="H356" s="213"/>
      <c r="P356" s="222"/>
      <c r="Q356" s="222"/>
      <c r="R356" s="213"/>
      <c r="T356" s="213"/>
    </row>
    <row r="357">
      <c r="A357" s="22"/>
      <c r="B357" s="20" t="s">
        <v>1922</v>
      </c>
      <c r="C357" s="20" t="s">
        <v>3380</v>
      </c>
      <c r="E357" s="24"/>
      <c r="G357" s="22"/>
      <c r="I357" s="20"/>
      <c r="K357" s="20"/>
      <c r="L357" s="20"/>
      <c r="M357" s="20"/>
      <c r="N357" s="20"/>
      <c r="O357" s="20"/>
      <c r="R357" s="21"/>
      <c r="T357" s="21"/>
    </row>
    <row r="358" s="129" customFormat="1" hidden="1">
      <c r="A358" s="212"/>
      <c r="B358" s="129" t="s">
        <v>170</v>
      </c>
      <c r="C358" s="129" t="s">
        <v>3640</v>
      </c>
      <c r="E358" s="139"/>
      <c r="F358" s="213"/>
      <c r="G358" s="212"/>
      <c r="H358" s="213"/>
      <c r="P358" s="222"/>
      <c r="Q358" s="222"/>
      <c r="R358" s="213"/>
      <c r="T358" s="213"/>
    </row>
    <row r="359">
      <c r="A359" s="22"/>
      <c r="B359" s="20" t="s">
        <v>3422</v>
      </c>
      <c r="C359" s="21" t="s">
        <v>3423</v>
      </c>
      <c r="E359" s="24"/>
      <c r="G359" s="22"/>
      <c r="I359" s="20"/>
      <c r="K359" s="20"/>
      <c r="L359" s="20"/>
      <c r="M359" s="20"/>
      <c r="N359" s="20"/>
      <c r="O359" s="20"/>
      <c r="R359" s="21"/>
      <c r="T359" s="21"/>
    </row>
    <row r="360" s="129" customFormat="1" hidden="1">
      <c r="A360" s="212"/>
      <c r="B360" s="129" t="s">
        <v>4511</v>
      </c>
      <c r="C360" s="213" t="s">
        <v>4512</v>
      </c>
      <c r="E360" s="139"/>
      <c r="F360" s="213"/>
      <c r="G360" s="212"/>
      <c r="H360" s="213"/>
      <c r="P360" s="222"/>
      <c r="Q360" s="222"/>
      <c r="R360" s="213"/>
      <c r="T360" s="213"/>
    </row>
    <row r="361" s="129" customFormat="1" hidden="1">
      <c r="A361" s="212"/>
      <c r="B361" s="139" t="s">
        <v>4523</v>
      </c>
      <c r="C361" s="212" t="s">
        <v>4524</v>
      </c>
      <c r="D361" s="139"/>
      <c r="E361" s="139"/>
      <c r="F361" s="213"/>
      <c r="G361" s="212"/>
      <c r="H361" s="213"/>
      <c r="P361" s="222"/>
      <c r="Q361" s="222"/>
      <c r="R361" s="213"/>
      <c r="T361" s="213"/>
    </row>
    <row r="362" s="129" customFormat="1" hidden="1">
      <c r="A362" s="212"/>
      <c r="B362" s="129" t="s">
        <v>4535</v>
      </c>
      <c r="C362" s="212" t="s">
        <v>4536</v>
      </c>
      <c r="D362" s="139"/>
      <c r="E362" s="139"/>
      <c r="F362" s="213"/>
      <c r="G362" s="212"/>
      <c r="H362" s="213"/>
      <c r="P362" s="222"/>
      <c r="Q362" s="222"/>
      <c r="R362" s="213"/>
      <c r="T362" s="213"/>
    </row>
    <row r="363" s="129" customFormat="1" hidden="1">
      <c r="A363" s="212"/>
      <c r="B363" s="129" t="s">
        <v>4537</v>
      </c>
      <c r="C363" s="704" t="s">
        <v>4514</v>
      </c>
      <c r="D363" s="139"/>
      <c r="E363" s="139"/>
      <c r="F363" s="213"/>
      <c r="G363" s="212"/>
      <c r="H363" s="213"/>
      <c r="P363" s="222"/>
      <c r="Q363" s="222"/>
      <c r="R363" s="213"/>
      <c r="T363" s="213"/>
    </row>
    <row r="364" s="129" customFormat="1" hidden="1">
      <c r="A364" s="212"/>
      <c r="B364" s="129" t="s">
        <v>4517</v>
      </c>
      <c r="C364" s="129" t="s">
        <v>4518</v>
      </c>
      <c r="D364" s="139"/>
      <c r="E364" s="139"/>
      <c r="F364" s="213"/>
      <c r="G364" s="212"/>
      <c r="H364" s="213"/>
      <c r="I364" s="213"/>
      <c r="J364" s="213"/>
      <c r="K364" s="153"/>
      <c r="L364" s="221"/>
      <c r="M364" s="222"/>
      <c r="N364" s="222"/>
      <c r="O364" s="222"/>
      <c r="P364" s="222"/>
      <c r="Q364" s="222"/>
      <c r="R364" s="222"/>
      <c r="T364" s="213"/>
    </row>
    <row r="365" s="129" customFormat="1" hidden="1">
      <c r="A365" s="212"/>
      <c r="B365" s="129" t="s">
        <v>693</v>
      </c>
      <c r="C365" s="129" t="s">
        <v>3388</v>
      </c>
      <c r="D365" s="139"/>
      <c r="E365" s="139"/>
      <c r="F365" s="213"/>
      <c r="G365" s="212"/>
      <c r="H365" s="213"/>
      <c r="I365" s="213"/>
      <c r="J365" s="213"/>
      <c r="K365" s="153"/>
      <c r="L365" s="221"/>
      <c r="M365" s="222"/>
      <c r="N365" s="222"/>
      <c r="O365" s="222"/>
      <c r="P365" s="222"/>
      <c r="Q365" s="222"/>
      <c r="R365" s="222"/>
      <c r="T365" s="213"/>
    </row>
    <row r="366" s="129" customFormat="1" hidden="1">
      <c r="A366" s="212"/>
      <c r="B366" s="139" t="s">
        <v>140</v>
      </c>
      <c r="C366" s="212"/>
      <c r="D366" s="139" t="s">
        <v>4538</v>
      </c>
      <c r="E366" s="139" t="s">
        <v>4538</v>
      </c>
      <c r="F366" s="213" t="s">
        <v>38</v>
      </c>
      <c r="G366" s="212">
        <v>5</v>
      </c>
      <c r="H366" s="213"/>
      <c r="L366" s="221"/>
      <c r="M366" s="222"/>
      <c r="N366" s="222"/>
      <c r="O366" s="222"/>
      <c r="P366" s="222"/>
      <c r="Q366" s="222"/>
      <c r="R366" s="213"/>
      <c r="T366" s="213"/>
    </row>
    <row r="367">
      <c r="A367" s="22"/>
      <c r="B367" s="155" t="s">
        <v>1071</v>
      </c>
      <c r="C367" s="155" t="s">
        <v>3461</v>
      </c>
      <c r="D367" s="24"/>
      <c r="E367" s="24"/>
      <c r="G367" s="22"/>
      <c r="J367" s="21"/>
      <c r="K367" s="23"/>
      <c r="L367" s="110"/>
      <c r="T367" s="21"/>
    </row>
    <row r="368">
      <c r="A368" s="22"/>
      <c r="B368" s="24" t="s">
        <v>3549</v>
      </c>
      <c r="C368" s="24" t="s">
        <v>3550</v>
      </c>
      <c r="E368" s="24"/>
      <c r="G368" s="22"/>
      <c r="J368" s="21"/>
      <c r="K368" s="23"/>
      <c r="L368" s="110"/>
      <c r="T368" s="21"/>
    </row>
    <row r="369">
      <c r="A369" s="22"/>
      <c r="B369" s="24" t="s">
        <v>1922</v>
      </c>
      <c r="C369" s="24" t="s">
        <v>3380</v>
      </c>
      <c r="D369" s="24"/>
      <c r="E369" s="24"/>
      <c r="G369" s="22"/>
      <c r="J369" s="21"/>
      <c r="K369" s="23"/>
      <c r="L369" s="110"/>
      <c r="T369" s="21"/>
    </row>
    <row r="370" s="129" customFormat="1" hidden="1">
      <c r="A370" s="212"/>
      <c r="B370" s="139" t="s">
        <v>170</v>
      </c>
      <c r="C370" s="139" t="s">
        <v>3640</v>
      </c>
      <c r="D370" s="139"/>
      <c r="E370" s="139"/>
      <c r="F370" s="213"/>
      <c r="G370" s="212"/>
      <c r="H370" s="213"/>
      <c r="I370" s="213"/>
      <c r="J370" s="213"/>
      <c r="K370" s="153"/>
      <c r="L370" s="221"/>
      <c r="M370" s="222"/>
      <c r="N370" s="222"/>
      <c r="O370" s="222"/>
      <c r="P370" s="222"/>
      <c r="Q370" s="222"/>
      <c r="R370" s="222"/>
      <c r="T370" s="213"/>
    </row>
    <row r="371">
      <c r="A371" s="22"/>
      <c r="B371" s="24"/>
      <c r="C371" s="22"/>
      <c r="D371" s="38" t="s">
        <v>4539</v>
      </c>
      <c r="E371" s="24"/>
      <c r="F371" s="48" t="s">
        <v>38</v>
      </c>
      <c r="G371" s="81">
        <v>5</v>
      </c>
      <c r="I371" s="48"/>
      <c r="J371" s="48"/>
      <c r="K371" s="48"/>
      <c r="L371" s="48">
        <f t="shared" ref="L371:R371" si="1421">L327</f>
        <v>0.25</v>
      </c>
      <c r="M371" s="48">
        <f t="shared" si="1421"/>
        <v>0.25</v>
      </c>
      <c r="N371" s="48">
        <f t="shared" si="1421"/>
        <v>0.25</v>
      </c>
      <c r="O371" s="48">
        <f t="shared" si="1421"/>
        <v>0.25</v>
      </c>
      <c r="P371" s="48">
        <f t="shared" si="1421"/>
        <v>0.25</v>
      </c>
      <c r="Q371" s="48">
        <f t="shared" si="1421"/>
        <v>0.25</v>
      </c>
      <c r="R371" s="48">
        <f t="shared" si="1421"/>
        <v>0.25</v>
      </c>
      <c r="T371" s="21"/>
    </row>
    <row r="372">
      <c r="A372" s="22"/>
      <c r="B372" s="20"/>
      <c r="D372" s="38"/>
      <c r="E372" s="24"/>
      <c r="F372" s="48"/>
      <c r="G372" s="81"/>
      <c r="J372" s="21"/>
      <c r="K372" s="48"/>
      <c r="L372" s="48"/>
      <c r="M372" s="48"/>
      <c r="N372" s="48"/>
      <c r="O372" s="48"/>
      <c r="P372" s="48"/>
      <c r="Q372" s="48"/>
      <c r="R372" s="48"/>
    </row>
    <row r="373" s="80" customFormat="1">
      <c r="A373" s="22">
        <v>2</v>
      </c>
      <c r="B373" s="24"/>
      <c r="C373" s="21"/>
      <c r="D373" s="38" t="s">
        <v>4571</v>
      </c>
      <c r="E373" s="101"/>
      <c r="F373" s="48"/>
      <c r="G373" s="81"/>
      <c r="H373" s="48"/>
      <c r="I373" s="48"/>
      <c r="J373" s="48"/>
      <c r="N373" s="61"/>
      <c r="O373" s="61"/>
      <c r="P373" s="61"/>
      <c r="Q373" s="61"/>
      <c r="R373" s="61"/>
      <c r="T373" s="48"/>
    </row>
    <row r="374">
      <c r="A374" s="22"/>
      <c r="B374" s="24" t="s">
        <v>140</v>
      </c>
      <c r="D374" s="24" t="s">
        <v>4572</v>
      </c>
      <c r="E374" s="24" t="s">
        <v>4572</v>
      </c>
      <c r="F374" s="21" t="s">
        <v>38</v>
      </c>
      <c r="G374" s="22">
        <v>5</v>
      </c>
      <c r="I374" s="20"/>
      <c r="J374" s="21"/>
      <c r="K374" s="20"/>
      <c r="L374" s="21">
        <f t="shared" ref="L374:P404" si="1422">M374</f>
        <v>0.12</v>
      </c>
      <c r="M374" s="21">
        <f t="shared" si="1422"/>
        <v>0.12</v>
      </c>
      <c r="N374" s="21">
        <f t="shared" si="1422"/>
        <v>0.12</v>
      </c>
      <c r="O374" s="21">
        <f t="shared" si="1422"/>
        <v>0.12</v>
      </c>
      <c r="P374" s="21">
        <f t="shared" si="1422"/>
        <v>0.12</v>
      </c>
      <c r="Q374" s="21">
        <f>R374</f>
        <v>0.12</v>
      </c>
      <c r="R374" s="21">
        <v>0.12</v>
      </c>
      <c r="T374" s="21"/>
    </row>
    <row r="375">
      <c r="A375" s="22"/>
      <c r="B375" s="24" t="s">
        <v>159</v>
      </c>
      <c r="C375" s="24" t="s">
        <v>3440</v>
      </c>
      <c r="D375" s="24"/>
      <c r="E375" s="24"/>
      <c r="G375" s="22"/>
      <c r="J375" s="21"/>
      <c r="K375" s="20"/>
      <c r="L375" s="20"/>
      <c r="M375" s="20"/>
      <c r="T375" s="21"/>
    </row>
    <row r="376">
      <c r="A376" s="22"/>
      <c r="B376" s="24" t="s">
        <v>4346</v>
      </c>
      <c r="C376" s="21" t="s">
        <v>4347</v>
      </c>
      <c r="D376" s="24"/>
      <c r="E376" s="24"/>
      <c r="G376" s="22"/>
      <c r="J376" s="21"/>
      <c r="K376" s="20"/>
      <c r="L376" s="20"/>
      <c r="M376" s="20"/>
      <c r="T376" s="21"/>
    </row>
    <row r="377">
      <c r="A377" s="22"/>
      <c r="B377" s="24" t="s">
        <v>4573</v>
      </c>
      <c r="C377" s="21" t="s">
        <v>4574</v>
      </c>
      <c r="D377" s="24"/>
      <c r="E377" s="24"/>
      <c r="G377" s="22"/>
      <c r="J377" s="21"/>
      <c r="K377" s="20"/>
      <c r="L377" s="20"/>
      <c r="M377" s="20"/>
      <c r="T377" s="21"/>
    </row>
    <row r="378">
      <c r="A378" s="22"/>
      <c r="B378" s="24" t="s">
        <v>4575</v>
      </c>
      <c r="C378" s="21" t="s">
        <v>4576</v>
      </c>
      <c r="D378" s="24"/>
      <c r="E378" s="24"/>
      <c r="G378" s="22"/>
      <c r="J378" s="21"/>
      <c r="K378" s="20"/>
      <c r="L378" s="20"/>
      <c r="M378" s="20"/>
      <c r="T378" s="21"/>
    </row>
    <row r="379">
      <c r="A379" s="22"/>
      <c r="B379" s="24" t="s">
        <v>4577</v>
      </c>
      <c r="C379" s="21" t="s">
        <v>4578</v>
      </c>
      <c r="D379" s="24"/>
      <c r="E379" s="24"/>
      <c r="G379" s="22"/>
      <c r="J379" s="21"/>
      <c r="K379" s="38"/>
      <c r="L379" s="110"/>
      <c r="T379" s="21"/>
    </row>
    <row r="380">
      <c r="A380" s="22"/>
      <c r="B380" s="24" t="s">
        <v>4579</v>
      </c>
      <c r="C380" s="21" t="s">
        <v>4580</v>
      </c>
      <c r="D380" s="24"/>
      <c r="E380" s="24"/>
      <c r="G380" s="22"/>
      <c r="J380" s="21"/>
      <c r="K380" s="38"/>
      <c r="L380" s="110"/>
      <c r="T380" s="21"/>
    </row>
    <row r="381">
      <c r="A381" s="22"/>
      <c r="B381" s="24" t="s">
        <v>140</v>
      </c>
      <c r="D381" s="24" t="s">
        <v>4581</v>
      </c>
      <c r="E381" s="24" t="s">
        <v>4581</v>
      </c>
      <c r="F381" s="21" t="s">
        <v>38</v>
      </c>
      <c r="G381" s="22">
        <v>5</v>
      </c>
      <c r="I381" s="20"/>
      <c r="J381" s="21"/>
      <c r="K381" s="20"/>
      <c r="L381" s="21">
        <f t="shared" si="1422"/>
        <v>0.26000000000000001</v>
      </c>
      <c r="M381" s="21">
        <f t="shared" si="1422"/>
        <v>0.26000000000000001</v>
      </c>
      <c r="N381" s="21">
        <f t="shared" si="1422"/>
        <v>0.26000000000000001</v>
      </c>
      <c r="O381" s="21">
        <f t="shared" si="1422"/>
        <v>0.26000000000000001</v>
      </c>
      <c r="P381" s="21">
        <f t="shared" si="1422"/>
        <v>0.26000000000000001</v>
      </c>
      <c r="Q381" s="21">
        <f>R381</f>
        <v>0.26000000000000001</v>
      </c>
      <c r="R381" s="21">
        <v>0.26000000000000001</v>
      </c>
      <c r="T381" s="21"/>
    </row>
    <row r="382">
      <c r="A382" s="22"/>
      <c r="B382" s="24" t="s">
        <v>4327</v>
      </c>
      <c r="C382" s="21" t="s">
        <v>4582</v>
      </c>
      <c r="D382" s="24"/>
      <c r="E382" s="24"/>
      <c r="G382" s="22"/>
      <c r="J382" s="21"/>
      <c r="K382" s="20"/>
      <c r="L382" s="20"/>
      <c r="T382" s="21"/>
    </row>
    <row r="383">
      <c r="A383" s="22"/>
      <c r="B383" s="24" t="s">
        <v>4346</v>
      </c>
      <c r="C383" s="21" t="s">
        <v>4347</v>
      </c>
      <c r="D383" s="24"/>
      <c r="E383" s="24"/>
      <c r="G383" s="22"/>
      <c r="J383" s="21"/>
      <c r="K383" s="20"/>
      <c r="L383" s="110"/>
      <c r="T383" s="21"/>
    </row>
    <row r="384">
      <c r="A384" s="22"/>
      <c r="B384" s="24" t="s">
        <v>4583</v>
      </c>
      <c r="C384" s="24" t="s">
        <v>4584</v>
      </c>
      <c r="D384" s="24"/>
      <c r="E384" s="24"/>
      <c r="G384" s="22"/>
      <c r="J384" s="21"/>
      <c r="K384" s="20"/>
      <c r="L384" s="110"/>
      <c r="T384" s="21"/>
    </row>
    <row r="385">
      <c r="A385" s="22"/>
      <c r="B385" s="24" t="s">
        <v>4585</v>
      </c>
      <c r="C385" s="24" t="s">
        <v>4586</v>
      </c>
      <c r="D385" s="24"/>
      <c r="E385" s="24"/>
      <c r="G385" s="22"/>
      <c r="J385" s="21"/>
      <c r="K385" s="20"/>
      <c r="L385" s="110"/>
      <c r="T385" s="21"/>
    </row>
    <row r="386">
      <c r="A386" s="22"/>
      <c r="B386" s="24" t="s">
        <v>4587</v>
      </c>
      <c r="C386" s="24"/>
      <c r="D386" s="24"/>
      <c r="E386" s="24"/>
      <c r="G386" s="22"/>
      <c r="J386" s="21"/>
      <c r="K386" s="20"/>
      <c r="L386" s="110"/>
      <c r="T386" s="21"/>
    </row>
    <row r="387">
      <c r="A387" s="22"/>
      <c r="B387" s="24" t="s">
        <v>4588</v>
      </c>
      <c r="C387" s="21" t="s">
        <v>4333</v>
      </c>
      <c r="D387" s="24"/>
      <c r="E387" s="24"/>
      <c r="G387" s="22"/>
      <c r="J387" s="21"/>
      <c r="K387" s="38"/>
      <c r="L387" s="110"/>
      <c r="T387" s="21"/>
    </row>
    <row r="388">
      <c r="A388" s="22"/>
      <c r="B388" s="24" t="s">
        <v>4589</v>
      </c>
      <c r="D388" s="24"/>
      <c r="E388" s="24"/>
      <c r="G388" s="22"/>
      <c r="J388" s="21"/>
      <c r="K388" s="38"/>
      <c r="L388" s="110"/>
      <c r="T388" s="21"/>
    </row>
    <row r="389">
      <c r="A389" s="22"/>
      <c r="B389" s="24" t="s">
        <v>4590</v>
      </c>
      <c r="C389" s="21" t="s">
        <v>4316</v>
      </c>
      <c r="D389" s="24"/>
      <c r="E389" s="24"/>
      <c r="G389" s="22"/>
      <c r="J389" s="21"/>
      <c r="K389" s="38"/>
      <c r="L389" s="110"/>
      <c r="T389" s="21"/>
    </row>
    <row r="390">
      <c r="A390" s="22"/>
      <c r="B390" s="24" t="s">
        <v>1824</v>
      </c>
      <c r="C390" s="21" t="s">
        <v>1825</v>
      </c>
      <c r="D390" s="24"/>
      <c r="E390" s="24"/>
      <c r="G390" s="22"/>
      <c r="J390" s="21"/>
      <c r="K390" s="38"/>
      <c r="L390" s="110"/>
      <c r="T390" s="21"/>
    </row>
    <row r="391">
      <c r="A391" s="22"/>
      <c r="B391" s="24" t="s">
        <v>4310</v>
      </c>
      <c r="C391" s="21" t="s">
        <v>4311</v>
      </c>
      <c r="D391" s="24"/>
      <c r="E391" s="24"/>
      <c r="G391" s="22"/>
      <c r="J391" s="21"/>
      <c r="K391" s="38"/>
      <c r="L391" s="110"/>
      <c r="T391" s="21"/>
    </row>
    <row r="392">
      <c r="A392" s="22"/>
      <c r="B392" s="24" t="s">
        <v>4313</v>
      </c>
      <c r="C392" s="21" t="s">
        <v>4314</v>
      </c>
      <c r="D392" s="24"/>
      <c r="E392" s="24"/>
      <c r="G392" s="22"/>
      <c r="J392" s="21"/>
      <c r="K392" s="38"/>
      <c r="L392" s="110"/>
      <c r="T392" s="21"/>
    </row>
    <row r="393">
      <c r="A393" s="22"/>
      <c r="B393" s="24" t="s">
        <v>4591</v>
      </c>
      <c r="C393" s="21" t="s">
        <v>4592</v>
      </c>
      <c r="D393" s="24"/>
      <c r="E393" s="24"/>
      <c r="G393" s="22"/>
      <c r="J393" s="21"/>
      <c r="K393" s="38"/>
      <c r="L393" s="110"/>
      <c r="T393" s="21"/>
    </row>
    <row r="394">
      <c r="A394" s="22"/>
      <c r="B394" s="24" t="s">
        <v>4593</v>
      </c>
      <c r="C394" s="21" t="s">
        <v>4594</v>
      </c>
      <c r="D394" s="24"/>
      <c r="E394" s="24"/>
      <c r="G394" s="22"/>
      <c r="J394" s="21"/>
      <c r="K394" s="38"/>
      <c r="L394" s="110"/>
      <c r="T394" s="21"/>
    </row>
    <row r="395">
      <c r="A395" s="22"/>
      <c r="B395" s="24" t="s">
        <v>646</v>
      </c>
      <c r="C395" s="21" t="s">
        <v>4595</v>
      </c>
      <c r="D395" s="24"/>
      <c r="E395" s="24"/>
      <c r="G395" s="22"/>
      <c r="J395" s="21"/>
      <c r="K395" s="38"/>
      <c r="L395" s="110"/>
      <c r="T395" s="21"/>
    </row>
    <row r="396">
      <c r="A396" s="22"/>
      <c r="B396" s="24"/>
      <c r="C396" s="21" t="s">
        <v>4596</v>
      </c>
      <c r="D396" s="24"/>
      <c r="E396" s="24"/>
      <c r="G396" s="22"/>
      <c r="J396" s="21"/>
      <c r="K396" s="38"/>
      <c r="L396" s="110"/>
      <c r="T396" s="21"/>
    </row>
    <row r="397">
      <c r="A397" s="22"/>
      <c r="B397" s="24" t="s">
        <v>4597</v>
      </c>
      <c r="C397" s="21" t="s">
        <v>4598</v>
      </c>
      <c r="D397" s="24"/>
      <c r="E397" s="24"/>
      <c r="G397" s="22"/>
      <c r="J397" s="21"/>
      <c r="K397" s="38"/>
      <c r="L397" s="110"/>
      <c r="T397" s="21"/>
    </row>
    <row r="398">
      <c r="A398" s="22"/>
      <c r="B398" s="20" t="s">
        <v>140</v>
      </c>
      <c r="C398" s="20"/>
      <c r="D398" s="24" t="s">
        <v>4599</v>
      </c>
      <c r="E398" s="24" t="s">
        <v>4599</v>
      </c>
      <c r="F398" s="21" t="s">
        <v>38</v>
      </c>
      <c r="G398" s="22">
        <v>5</v>
      </c>
      <c r="I398" s="20"/>
      <c r="K398" s="20"/>
      <c r="L398" s="21">
        <f t="shared" si="1422"/>
        <v>0.029999999999999999</v>
      </c>
      <c r="M398" s="21">
        <f t="shared" si="1422"/>
        <v>0.029999999999999999</v>
      </c>
      <c r="N398" s="21">
        <f t="shared" si="1422"/>
        <v>0.029999999999999999</v>
      </c>
      <c r="O398" s="21">
        <f t="shared" si="1422"/>
        <v>0.029999999999999999</v>
      </c>
      <c r="P398" s="21">
        <f t="shared" si="1422"/>
        <v>0.029999999999999999</v>
      </c>
      <c r="Q398" s="21">
        <f>R398</f>
        <v>0.029999999999999999</v>
      </c>
      <c r="R398" s="21">
        <v>0.029999999999999999</v>
      </c>
      <c r="T398" s="21"/>
    </row>
    <row r="399">
      <c r="A399" s="22"/>
      <c r="B399" s="24" t="s">
        <v>646</v>
      </c>
      <c r="C399" s="21" t="s">
        <v>4595</v>
      </c>
      <c r="D399" s="24"/>
      <c r="E399" s="24"/>
      <c r="G399" s="22"/>
      <c r="I399" s="20"/>
      <c r="K399" s="20"/>
      <c r="L399" s="20"/>
      <c r="M399" s="23"/>
      <c r="Q399" s="21"/>
      <c r="R399" s="21"/>
      <c r="T399" s="21"/>
    </row>
    <row r="400">
      <c r="A400" s="22"/>
      <c r="B400" s="20"/>
      <c r="C400" s="21" t="s">
        <v>4596</v>
      </c>
      <c r="D400" s="24"/>
      <c r="E400" s="24"/>
      <c r="G400" s="22"/>
      <c r="I400" s="20"/>
      <c r="K400" s="20"/>
      <c r="L400" s="20"/>
      <c r="M400" s="20"/>
      <c r="R400" s="21"/>
      <c r="T400" s="21"/>
    </row>
    <row r="401">
      <c r="A401" s="22"/>
      <c r="B401" s="24" t="s">
        <v>4600</v>
      </c>
      <c r="C401" s="21" t="s">
        <v>4601</v>
      </c>
      <c r="D401" s="24"/>
      <c r="E401" s="24"/>
      <c r="G401" s="22"/>
      <c r="I401" s="20"/>
      <c r="K401" s="20"/>
      <c r="L401" s="20"/>
      <c r="R401" s="21"/>
      <c r="T401" s="21"/>
    </row>
    <row r="402">
      <c r="A402" s="22"/>
      <c r="B402" s="24" t="s">
        <v>4602</v>
      </c>
      <c r="C402" s="21" t="s">
        <v>4603</v>
      </c>
      <c r="D402" s="24"/>
      <c r="E402" s="24"/>
      <c r="G402" s="22"/>
      <c r="I402" s="20"/>
      <c r="K402" s="20"/>
      <c r="L402" s="20"/>
      <c r="R402" s="21"/>
      <c r="T402" s="21"/>
    </row>
    <row r="403">
      <c r="A403" s="22"/>
      <c r="B403" s="24" t="s">
        <v>4604</v>
      </c>
      <c r="C403" s="21" t="s">
        <v>4605</v>
      </c>
      <c r="D403" s="24"/>
      <c r="E403" s="24"/>
      <c r="G403" s="22"/>
      <c r="I403" s="20"/>
      <c r="K403" s="20"/>
      <c r="L403" s="20"/>
      <c r="R403" s="21"/>
      <c r="T403" s="21"/>
    </row>
    <row r="404">
      <c r="A404" s="22"/>
      <c r="B404" s="24" t="s">
        <v>140</v>
      </c>
      <c r="D404" s="24" t="s">
        <v>4606</v>
      </c>
      <c r="E404" s="24" t="s">
        <v>4606</v>
      </c>
      <c r="F404" s="21" t="s">
        <v>38</v>
      </c>
      <c r="G404" s="22">
        <v>5</v>
      </c>
      <c r="I404" s="20"/>
      <c r="K404" s="20"/>
      <c r="L404" s="21">
        <f t="shared" si="1422"/>
        <v>0.040000000000000001</v>
      </c>
      <c r="M404" s="21">
        <f t="shared" si="1422"/>
        <v>0.040000000000000001</v>
      </c>
      <c r="N404" s="21">
        <f t="shared" si="1422"/>
        <v>0.040000000000000001</v>
      </c>
      <c r="O404" s="21">
        <f t="shared" si="1422"/>
        <v>0.040000000000000001</v>
      </c>
      <c r="P404" s="21">
        <f t="shared" si="1422"/>
        <v>0.040000000000000001</v>
      </c>
      <c r="Q404" s="21">
        <f>R404</f>
        <v>0.040000000000000001</v>
      </c>
      <c r="R404" s="21">
        <v>0.040000000000000001</v>
      </c>
      <c r="T404" s="21"/>
    </row>
    <row r="405">
      <c r="A405" s="22"/>
      <c r="B405" s="24" t="s">
        <v>4607</v>
      </c>
      <c r="C405" s="21" t="s">
        <v>4316</v>
      </c>
      <c r="D405" s="24"/>
      <c r="E405" s="24"/>
      <c r="G405" s="22"/>
      <c r="I405" s="20"/>
      <c r="K405" s="20"/>
      <c r="L405" s="20"/>
      <c r="R405" s="21"/>
      <c r="T405" s="21"/>
    </row>
    <row r="406">
      <c r="A406" s="22"/>
      <c r="B406" s="24" t="s">
        <v>4334</v>
      </c>
      <c r="C406" s="21" t="s">
        <v>4608</v>
      </c>
      <c r="D406" s="24"/>
      <c r="E406" s="24"/>
      <c r="G406" s="22"/>
      <c r="I406" s="20"/>
      <c r="K406" s="20"/>
      <c r="L406" s="20"/>
      <c r="R406" s="21"/>
      <c r="T406" s="21"/>
    </row>
    <row r="407">
      <c r="A407" s="22"/>
      <c r="B407" s="24" t="s">
        <v>4609</v>
      </c>
      <c r="C407" s="21" t="s">
        <v>4610</v>
      </c>
      <c r="D407" s="24"/>
      <c r="E407" s="24"/>
      <c r="G407" s="22"/>
      <c r="I407" s="20"/>
      <c r="K407" s="20"/>
      <c r="L407" s="20"/>
      <c r="R407" s="21"/>
      <c r="T407" s="21"/>
    </row>
    <row r="408">
      <c r="A408" s="22"/>
      <c r="B408" s="24" t="s">
        <v>4611</v>
      </c>
      <c r="C408" s="24" t="s">
        <v>4612</v>
      </c>
      <c r="D408" s="24"/>
      <c r="E408" s="24"/>
      <c r="G408" s="22"/>
      <c r="I408" s="20"/>
      <c r="K408" s="20"/>
      <c r="L408" s="20"/>
      <c r="R408" s="21"/>
      <c r="T408" s="21"/>
    </row>
    <row r="409">
      <c r="A409" s="22"/>
      <c r="B409" s="24" t="s">
        <v>4613</v>
      </c>
      <c r="C409" s="24" t="s">
        <v>4614</v>
      </c>
      <c r="D409" s="24"/>
      <c r="E409" s="24"/>
      <c r="G409" s="22"/>
      <c r="I409" s="20"/>
      <c r="K409" s="20"/>
      <c r="L409" s="20"/>
      <c r="R409" s="21"/>
      <c r="T409" s="21"/>
    </row>
    <row r="410">
      <c r="A410" s="22"/>
      <c r="B410" s="24" t="s">
        <v>4615</v>
      </c>
      <c r="C410" s="21" t="s">
        <v>4616</v>
      </c>
      <c r="D410" s="24"/>
      <c r="E410" s="24"/>
      <c r="G410" s="22"/>
      <c r="I410" s="20"/>
      <c r="K410" s="20"/>
      <c r="L410" s="20"/>
      <c r="R410" s="21"/>
      <c r="T410" s="21"/>
    </row>
    <row r="411">
      <c r="A411" s="22"/>
      <c r="B411" s="24" t="s">
        <v>4346</v>
      </c>
      <c r="C411" s="21" t="s">
        <v>4347</v>
      </c>
      <c r="D411" s="24"/>
      <c r="E411" s="24"/>
      <c r="G411" s="22"/>
      <c r="I411" s="20"/>
      <c r="K411" s="20"/>
      <c r="L411" s="20"/>
      <c r="R411" s="21"/>
      <c r="T411" s="21"/>
    </row>
    <row r="412">
      <c r="A412" s="22"/>
      <c r="B412" s="24"/>
      <c r="D412" s="38" t="s">
        <v>4617</v>
      </c>
      <c r="E412" s="24"/>
      <c r="F412" s="48" t="s">
        <v>38</v>
      </c>
      <c r="G412" s="81">
        <v>5</v>
      </c>
      <c r="I412" s="48"/>
      <c r="J412" s="21"/>
      <c r="K412" s="38"/>
      <c r="L412" s="48">
        <f t="shared" ref="L412:Q412" si="1423">L374+L381+L398+L404</f>
        <v>0.45000000000000001</v>
      </c>
      <c r="M412" s="48">
        <f t="shared" si="1423"/>
        <v>0.45000000000000001</v>
      </c>
      <c r="N412" s="48">
        <f t="shared" si="1423"/>
        <v>0.45000000000000001</v>
      </c>
      <c r="O412" s="48">
        <f t="shared" si="1423"/>
        <v>0.45000000000000001</v>
      </c>
      <c r="P412" s="48">
        <f t="shared" si="1423"/>
        <v>0.45000000000000001</v>
      </c>
      <c r="Q412" s="48">
        <f t="shared" si="1423"/>
        <v>0.45000000000000001</v>
      </c>
      <c r="R412" s="48">
        <f>R374+R381+R398+R404</f>
        <v>0.45000000000000001</v>
      </c>
      <c r="T412" s="21"/>
    </row>
    <row r="413" s="80" customFormat="1">
      <c r="A413" s="48"/>
      <c r="C413" s="80"/>
      <c r="E413" s="38"/>
      <c r="F413" s="48"/>
      <c r="G413" s="48"/>
      <c r="H413" s="48"/>
      <c r="I413" s="87"/>
      <c r="K413" s="48"/>
      <c r="L413" s="48"/>
      <c r="M413" s="48"/>
      <c r="N413" s="48"/>
      <c r="O413" s="48"/>
      <c r="P413" s="48"/>
      <c r="Q413" s="48"/>
      <c r="R413" s="48"/>
    </row>
    <row r="414" s="80" customFormat="1">
      <c r="A414" s="48"/>
      <c r="C414" s="80"/>
      <c r="D414" s="80" t="s">
        <v>4618</v>
      </c>
      <c r="E414" s="38"/>
      <c r="F414" s="48"/>
      <c r="G414" s="48"/>
      <c r="H414" s="48"/>
      <c r="I414" s="87"/>
      <c r="K414" s="48"/>
      <c r="L414" s="48">
        <f t="shared" ref="L414:Q414" si="1424">L371+L412</f>
        <v>0.69999999999999996</v>
      </c>
      <c r="M414" s="48">
        <f t="shared" si="1424"/>
        <v>0.69999999999999996</v>
      </c>
      <c r="N414" s="48">
        <f t="shared" si="1424"/>
        <v>0.69999999999999996</v>
      </c>
      <c r="O414" s="48">
        <f t="shared" si="1424"/>
        <v>0.69999999999999996</v>
      </c>
      <c r="P414" s="48">
        <f t="shared" si="1424"/>
        <v>0.69999999999999996</v>
      </c>
      <c r="Q414" s="48">
        <f t="shared" si="1424"/>
        <v>0.69999999999999996</v>
      </c>
      <c r="R414" s="48">
        <f>R371+R412</f>
        <v>0.69999999999999996</v>
      </c>
    </row>
    <row r="415" s="80" customFormat="1" hidden="1">
      <c r="A415" s="48"/>
      <c r="C415" s="80"/>
      <c r="E415" s="38"/>
      <c r="F415" s="48"/>
      <c r="G415" s="48"/>
      <c r="H415" s="48"/>
      <c r="I415" s="87"/>
      <c r="K415" s="48"/>
      <c r="L415" s="48"/>
      <c r="M415" s="48"/>
      <c r="N415" s="48"/>
      <c r="O415" s="48"/>
      <c r="P415" s="48"/>
      <c r="Q415" s="48"/>
      <c r="R415" s="48"/>
    </row>
    <row r="416" s="80" customFormat="1" hidden="1">
      <c r="A416" s="48"/>
      <c r="C416" s="80"/>
      <c r="E416" s="38"/>
      <c r="F416" s="48"/>
      <c r="G416" s="38" t="s">
        <v>1181</v>
      </c>
      <c r="H416" s="48"/>
      <c r="I416" s="87"/>
      <c r="K416" s="48"/>
      <c r="L416" s="48">
        <f t="shared" ref="L416:Q416" si="1425">L414</f>
        <v>0.69999999999999996</v>
      </c>
      <c r="M416" s="48">
        <f t="shared" si="1425"/>
        <v>0.69999999999999996</v>
      </c>
      <c r="N416" s="48">
        <f t="shared" si="1425"/>
        <v>0.69999999999999996</v>
      </c>
      <c r="O416" s="48">
        <f t="shared" si="1425"/>
        <v>0.69999999999999996</v>
      </c>
      <c r="P416" s="48">
        <f t="shared" si="1425"/>
        <v>0.69999999999999996</v>
      </c>
      <c r="Q416" s="48">
        <f t="shared" si="1425"/>
        <v>0.69999999999999996</v>
      </c>
      <c r="R416" s="48">
        <f>R414</f>
        <v>0.69999999999999996</v>
      </c>
    </row>
    <row r="417" s="80" customFormat="1" hidden="1">
      <c r="A417" s="48"/>
      <c r="C417" s="80"/>
      <c r="E417" s="38"/>
      <c r="F417" s="48"/>
      <c r="G417" s="38" t="s">
        <v>2523</v>
      </c>
      <c r="H417" s="48"/>
      <c r="I417" s="87"/>
      <c r="K417" s="48"/>
      <c r="L417" s="48"/>
      <c r="M417" s="48"/>
      <c r="N417" s="48"/>
      <c r="O417" s="48"/>
      <c r="P417" s="48"/>
      <c r="Q417" s="48"/>
      <c r="R417" s="48"/>
    </row>
    <row r="418" s="80" customFormat="1" hidden="1">
      <c r="A418" s="48"/>
      <c r="C418" s="80"/>
      <c r="E418" s="38"/>
      <c r="F418" s="48"/>
      <c r="G418" s="38" t="s">
        <v>2502</v>
      </c>
      <c r="H418" s="48"/>
      <c r="I418" s="87"/>
      <c r="K418" s="48"/>
      <c r="L418" s="48">
        <f>SUM(L416:L417)</f>
        <v>0.69999999999999996</v>
      </c>
      <c r="M418" s="48">
        <f t="shared" ref="M418:R418" si="1426">SUM(M416:M417)</f>
        <v>0.69999999999999996</v>
      </c>
      <c r="N418" s="48">
        <f t="shared" si="1426"/>
        <v>0.69999999999999996</v>
      </c>
      <c r="O418" s="48">
        <f t="shared" si="1426"/>
        <v>0.69999999999999996</v>
      </c>
      <c r="P418" s="48">
        <f t="shared" si="1426"/>
        <v>0.69999999999999996</v>
      </c>
      <c r="Q418" s="48">
        <f t="shared" si="1426"/>
        <v>0.69999999999999996</v>
      </c>
      <c r="R418" s="48">
        <f t="shared" si="1426"/>
        <v>0.69999999999999996</v>
      </c>
    </row>
    <row r="419" s="80" customFormat="1" hidden="1">
      <c r="A419" s="48"/>
      <c r="C419" s="80"/>
      <c r="E419" s="38"/>
      <c r="F419" s="48"/>
      <c r="G419" s="38" t="s">
        <v>38</v>
      </c>
      <c r="H419" s="48"/>
      <c r="I419" s="87"/>
      <c r="K419" s="48"/>
      <c r="L419" s="48">
        <f t="shared" ref="L419:Q419" si="1427">L371+L412</f>
        <v>0.69999999999999996</v>
      </c>
      <c r="M419" s="48">
        <f t="shared" si="1427"/>
        <v>0.69999999999999996</v>
      </c>
      <c r="N419" s="48">
        <f t="shared" si="1427"/>
        <v>0.69999999999999996</v>
      </c>
      <c r="O419" s="48">
        <f t="shared" si="1427"/>
        <v>0.69999999999999996</v>
      </c>
      <c r="P419" s="48">
        <f t="shared" si="1427"/>
        <v>0.69999999999999996</v>
      </c>
      <c r="Q419" s="48">
        <f t="shared" si="1427"/>
        <v>0.69999999999999996</v>
      </c>
      <c r="R419" s="48">
        <f>R371+R412</f>
        <v>0.69999999999999996</v>
      </c>
    </row>
    <row r="420" s="80" customFormat="1" ht="12.75" customHeight="1">
      <c r="A420" s="48"/>
      <c r="C420" s="48"/>
      <c r="E420" s="38"/>
      <c r="F420" s="48"/>
      <c r="G420" s="48"/>
      <c r="H420" s="48"/>
      <c r="I420" s="48"/>
      <c r="J420" s="48"/>
      <c r="K420" s="61"/>
      <c r="L420" s="48"/>
      <c r="M420" s="48"/>
      <c r="N420" s="48"/>
      <c r="O420" s="48"/>
      <c r="P420" s="48"/>
      <c r="Q420" s="48"/>
      <c r="R420" s="48"/>
    </row>
    <row r="421" s="80" customFormat="1">
      <c r="A421" s="48"/>
      <c r="C421" s="48"/>
      <c r="D421" s="177" t="s">
        <v>4831</v>
      </c>
      <c r="E421" s="38"/>
      <c r="F421" s="48"/>
      <c r="G421" s="48"/>
      <c r="H421" s="48"/>
      <c r="I421" s="48"/>
      <c r="J421" s="48"/>
      <c r="K421" s="61"/>
      <c r="L421" s="61"/>
      <c r="M421" s="61"/>
      <c r="N421" s="61"/>
      <c r="O421" s="61"/>
      <c r="P421" s="61"/>
      <c r="Q421" s="61"/>
      <c r="R421" s="61"/>
    </row>
    <row r="422" hidden="1">
      <c r="A422" s="22"/>
      <c r="G422" s="22"/>
      <c r="J422" s="21"/>
      <c r="K422" s="21"/>
      <c r="L422" s="21"/>
      <c r="M422" s="21"/>
      <c r="N422" s="21"/>
      <c r="O422" s="21"/>
      <c r="P422" s="21"/>
      <c r="Q422" s="21"/>
      <c r="R422" s="21"/>
    </row>
    <row r="423" s="116" customFormat="1" hidden="1">
      <c r="A423" s="117"/>
      <c r="B423" s="257"/>
      <c r="C423" s="119"/>
      <c r="D423" s="119" t="s">
        <v>3364</v>
      </c>
      <c r="E423" s="119"/>
      <c r="F423" s="119" t="s">
        <v>38</v>
      </c>
      <c r="G423" s="117">
        <v>20</v>
      </c>
      <c r="H423" s="119"/>
      <c r="I423" s="119"/>
      <c r="J423" s="119"/>
      <c r="K423" s="119"/>
      <c r="L423" s="119"/>
      <c r="M423" s="119"/>
      <c r="N423" s="119">
        <f>'ГВО-ВПМЭС'!N149</f>
        <v>0</v>
      </c>
      <c r="O423" s="119">
        <f>'ГВО-ВПМЭС'!O149</f>
        <v>0</v>
      </c>
      <c r="P423" s="119">
        <f>'ГВО-ВПМЭС'!P149</f>
        <v>0</v>
      </c>
      <c r="Q423" s="119">
        <f>'ГВО-ВПМЭС'!Q149</f>
        <v>0</v>
      </c>
      <c r="R423" s="119">
        <f>'ГВО-ВПМЭС'!R149</f>
        <v>0</v>
      </c>
    </row>
    <row r="424" ht="12.75" customHeight="1">
      <c r="A424" s="22"/>
      <c r="B424" s="20"/>
      <c r="E424" s="24"/>
      <c r="G424" s="22"/>
      <c r="K424" s="89"/>
      <c r="L424" s="89"/>
      <c r="N424" s="248"/>
      <c r="O424" s="248"/>
      <c r="P424" s="248"/>
      <c r="Q424" s="248"/>
      <c r="R424" s="248"/>
    </row>
    <row r="425" s="80" customFormat="1">
      <c r="A425" s="22">
        <v>1</v>
      </c>
      <c r="B425" s="24"/>
      <c r="C425" s="21"/>
      <c r="D425" s="38" t="s">
        <v>4832</v>
      </c>
      <c r="E425" s="101"/>
      <c r="F425" s="48"/>
      <c r="G425" s="81"/>
      <c r="H425" s="48"/>
      <c r="I425" s="48"/>
      <c r="J425" s="48"/>
      <c r="M425" s="61"/>
      <c r="N425" s="61"/>
      <c r="O425" s="61"/>
      <c r="P425" s="61"/>
      <c r="Q425" s="61"/>
      <c r="R425" s="61"/>
      <c r="T425" s="48"/>
    </row>
    <row r="426">
      <c r="A426" s="22"/>
      <c r="B426" s="24" t="s">
        <v>140</v>
      </c>
      <c r="D426" s="24" t="s">
        <v>4833</v>
      </c>
      <c r="E426" s="24" t="s">
        <v>4833</v>
      </c>
      <c r="F426" s="21" t="s">
        <v>101</v>
      </c>
      <c r="G426" s="22">
        <v>5</v>
      </c>
      <c r="I426" s="20"/>
      <c r="J426" s="21"/>
      <c r="K426" s="20"/>
      <c r="L426" s="20"/>
      <c r="M426" s="21"/>
      <c r="N426" s="21">
        <f>O426</f>
        <v>0.11</v>
      </c>
      <c r="O426" s="21">
        <f>P426</f>
        <v>0.11</v>
      </c>
      <c r="P426" s="21">
        <f>Q426</f>
        <v>0.11</v>
      </c>
      <c r="Q426" s="21">
        <f>R426</f>
        <v>0.11</v>
      </c>
      <c r="R426" s="21">
        <v>0.11</v>
      </c>
      <c r="T426" s="21"/>
    </row>
    <row r="427">
      <c r="A427" s="22"/>
      <c r="B427" s="24" t="s">
        <v>159</v>
      </c>
      <c r="C427" s="24" t="s">
        <v>3412</v>
      </c>
      <c r="D427" s="24"/>
      <c r="E427" s="24"/>
      <c r="G427" s="22"/>
      <c r="J427" s="21"/>
      <c r="K427" s="38"/>
      <c r="L427" s="97"/>
      <c r="T427" s="21"/>
    </row>
    <row r="428">
      <c r="A428" s="22"/>
      <c r="B428" s="20" t="s">
        <v>1031</v>
      </c>
      <c r="C428" s="24" t="s">
        <v>3403</v>
      </c>
      <c r="D428" s="24"/>
      <c r="E428" s="24"/>
      <c r="G428" s="22"/>
      <c r="J428" s="21"/>
      <c r="K428" s="20"/>
      <c r="L428" s="20"/>
      <c r="M428" s="20"/>
      <c r="N428" s="20"/>
      <c r="T428" s="21"/>
    </row>
    <row r="429">
      <c r="A429" s="22"/>
      <c r="B429" s="24" t="s">
        <v>1367</v>
      </c>
      <c r="C429" s="21" t="s">
        <v>4834</v>
      </c>
      <c r="D429" s="24"/>
      <c r="E429" s="24"/>
      <c r="G429" s="22"/>
      <c r="J429" s="21"/>
      <c r="K429" s="20"/>
      <c r="L429" s="20"/>
      <c r="M429" s="20"/>
      <c r="N429" s="20"/>
      <c r="T429" s="21"/>
    </row>
    <row r="430">
      <c r="A430" s="22"/>
      <c r="B430" s="24" t="s">
        <v>4835</v>
      </c>
      <c r="C430" s="21" t="s">
        <v>4836</v>
      </c>
      <c r="D430" s="24"/>
      <c r="E430" s="24"/>
      <c r="G430" s="22"/>
      <c r="J430" s="21"/>
      <c r="K430" s="20"/>
      <c r="L430" s="20"/>
      <c r="M430" s="20"/>
      <c r="N430" s="20"/>
      <c r="T430" s="21"/>
    </row>
    <row r="431">
      <c r="A431" s="22"/>
      <c r="B431" s="24" t="s">
        <v>4837</v>
      </c>
      <c r="D431" s="24"/>
      <c r="E431" s="24"/>
      <c r="G431" s="22"/>
      <c r="J431" s="21"/>
      <c r="K431" s="20"/>
      <c r="L431" s="20"/>
      <c r="M431" s="20"/>
      <c r="N431" s="20"/>
      <c r="T431" s="21"/>
    </row>
    <row r="432">
      <c r="A432" s="22"/>
      <c r="B432" s="24" t="s">
        <v>4838</v>
      </c>
      <c r="C432" s="21" t="s">
        <v>4839</v>
      </c>
      <c r="D432" s="24"/>
      <c r="E432" s="24"/>
      <c r="G432" s="22"/>
      <c r="J432" s="21"/>
      <c r="K432" s="38"/>
      <c r="L432" s="20"/>
      <c r="M432" s="110"/>
      <c r="T432" s="21"/>
    </row>
    <row r="433">
      <c r="A433" s="22"/>
      <c r="B433" s="24" t="s">
        <v>4840</v>
      </c>
      <c r="C433" s="21" t="s">
        <v>4841</v>
      </c>
      <c r="D433" s="24"/>
      <c r="E433" s="24"/>
      <c r="G433" s="22"/>
      <c r="J433" s="21"/>
      <c r="K433" s="38"/>
      <c r="L433" s="110"/>
      <c r="M433" s="110"/>
      <c r="T433" s="21"/>
    </row>
    <row r="434">
      <c r="A434" s="22"/>
      <c r="B434" s="24" t="s">
        <v>4842</v>
      </c>
      <c r="C434" s="21" t="s">
        <v>4843</v>
      </c>
      <c r="D434" s="24"/>
      <c r="E434" s="24"/>
      <c r="G434" s="22"/>
      <c r="J434" s="21"/>
      <c r="K434" s="38"/>
      <c r="L434" s="110"/>
      <c r="T434" s="21"/>
    </row>
    <row r="435">
      <c r="A435" s="22"/>
      <c r="B435" s="24" t="s">
        <v>4844</v>
      </c>
      <c r="C435" s="24" t="s">
        <v>4845</v>
      </c>
      <c r="D435" s="24"/>
      <c r="E435" s="24"/>
      <c r="G435" s="22"/>
      <c r="J435" s="21"/>
      <c r="K435" s="38"/>
      <c r="L435" s="110"/>
      <c r="T435" s="21"/>
    </row>
    <row r="436">
      <c r="A436" s="22"/>
      <c r="B436" s="24" t="s">
        <v>4846</v>
      </c>
      <c r="C436" s="24" t="s">
        <v>4847</v>
      </c>
      <c r="D436" s="24"/>
      <c r="E436" s="24"/>
      <c r="G436" s="22"/>
      <c r="J436" s="21"/>
      <c r="K436" s="20"/>
      <c r="L436" s="20"/>
      <c r="T436" s="21"/>
    </row>
    <row r="437">
      <c r="A437" s="22"/>
      <c r="B437" s="24" t="s">
        <v>4848</v>
      </c>
      <c r="D437" s="24"/>
      <c r="E437" s="24"/>
      <c r="G437" s="22"/>
      <c r="J437" s="21"/>
      <c r="K437" s="20"/>
      <c r="L437" s="20"/>
      <c r="T437" s="21"/>
    </row>
    <row r="438">
      <c r="A438" s="22"/>
      <c r="B438" s="20" t="s">
        <v>140</v>
      </c>
      <c r="D438" s="24" t="s">
        <v>4849</v>
      </c>
      <c r="E438" s="21" t="s">
        <v>4849</v>
      </c>
      <c r="F438" s="21" t="s">
        <v>101</v>
      </c>
      <c r="G438" s="22">
        <v>5</v>
      </c>
      <c r="J438" s="21"/>
      <c r="K438" s="20"/>
      <c r="L438" s="238"/>
      <c r="M438" s="21"/>
      <c r="N438" s="21">
        <f>O438</f>
        <v>0.29999999999999999</v>
      </c>
      <c r="O438" s="21">
        <f>P438</f>
        <v>0.29999999999999999</v>
      </c>
      <c r="P438" s="21">
        <f>Q438</f>
        <v>0.29999999999999999</v>
      </c>
      <c r="Q438" s="21">
        <f>R438</f>
        <v>0.29999999999999999</v>
      </c>
      <c r="R438" s="21">
        <v>0.29999999999999999</v>
      </c>
      <c r="T438" s="21"/>
    </row>
    <row r="439">
      <c r="A439" s="22"/>
      <c r="B439" s="20" t="s">
        <v>4026</v>
      </c>
      <c r="C439" s="20" t="s">
        <v>4027</v>
      </c>
      <c r="D439" s="24"/>
      <c r="E439" s="24"/>
      <c r="G439" s="22"/>
      <c r="J439" s="21"/>
      <c r="K439" s="20"/>
      <c r="L439" s="238"/>
      <c r="T439" s="21"/>
    </row>
    <row r="440">
      <c r="A440" s="22"/>
      <c r="B440" s="20" t="s">
        <v>4028</v>
      </c>
      <c r="D440" s="24"/>
      <c r="E440" s="24"/>
      <c r="G440" s="22"/>
      <c r="J440" s="21"/>
      <c r="K440" s="20"/>
      <c r="L440" s="238"/>
      <c r="T440" s="21"/>
    </row>
    <row r="441">
      <c r="A441" s="22"/>
      <c r="B441" s="20" t="s">
        <v>170</v>
      </c>
      <c r="C441" s="20" t="s">
        <v>3381</v>
      </c>
      <c r="D441" s="24"/>
      <c r="E441" s="24"/>
      <c r="G441" s="22"/>
      <c r="J441" s="21"/>
      <c r="K441" s="20"/>
      <c r="L441" s="238"/>
      <c r="T441" s="21"/>
    </row>
    <row r="442">
      <c r="A442" s="22"/>
      <c r="B442" s="24" t="s">
        <v>4850</v>
      </c>
      <c r="C442" s="21" t="s">
        <v>4851</v>
      </c>
      <c r="D442" s="24"/>
      <c r="E442" s="24"/>
      <c r="G442" s="22"/>
      <c r="J442" s="21"/>
      <c r="K442" s="20"/>
      <c r="L442" s="110"/>
      <c r="T442" s="21"/>
    </row>
    <row r="443">
      <c r="A443" s="22"/>
      <c r="B443" s="24" t="s">
        <v>1367</v>
      </c>
      <c r="C443" s="21" t="s">
        <v>4834</v>
      </c>
      <c r="D443" s="24"/>
      <c r="E443" s="24"/>
      <c r="G443" s="22"/>
      <c r="J443" s="21"/>
      <c r="K443" s="20"/>
      <c r="L443" s="110"/>
      <c r="T443" s="21"/>
    </row>
    <row r="444">
      <c r="A444" s="22"/>
      <c r="B444" s="24" t="s">
        <v>4852</v>
      </c>
      <c r="C444" s="24" t="s">
        <v>4853</v>
      </c>
      <c r="D444" s="24"/>
      <c r="E444" s="24"/>
      <c r="G444" s="22"/>
      <c r="J444" s="21"/>
      <c r="K444" s="20"/>
      <c r="L444" s="110"/>
      <c r="T444" s="21"/>
    </row>
    <row r="445">
      <c r="A445" s="22"/>
      <c r="B445" s="24" t="s">
        <v>4844</v>
      </c>
      <c r="C445" s="24" t="s">
        <v>4845</v>
      </c>
      <c r="D445" s="24"/>
      <c r="E445" s="24"/>
      <c r="G445" s="22"/>
      <c r="J445" s="21"/>
      <c r="K445" s="38"/>
      <c r="L445" s="110"/>
      <c r="T445" s="21"/>
    </row>
    <row r="446">
      <c r="A446" s="22"/>
      <c r="B446" s="24" t="s">
        <v>4854</v>
      </c>
      <c r="C446" s="24" t="s">
        <v>4855</v>
      </c>
      <c r="D446" s="24"/>
      <c r="E446" s="24"/>
      <c r="G446" s="22"/>
      <c r="J446" s="21"/>
      <c r="K446" s="38"/>
      <c r="L446" s="110"/>
      <c r="T446" s="21"/>
    </row>
    <row r="447">
      <c r="A447" s="22"/>
      <c r="B447" s="24" t="s">
        <v>4856</v>
      </c>
      <c r="C447" s="24" t="s">
        <v>4857</v>
      </c>
      <c r="D447" s="24"/>
      <c r="E447" s="24"/>
      <c r="G447" s="22"/>
      <c r="J447" s="21"/>
      <c r="K447" s="38"/>
      <c r="L447" s="110"/>
      <c r="T447" s="21"/>
    </row>
    <row r="448">
      <c r="A448" s="22"/>
      <c r="B448" s="24" t="s">
        <v>4858</v>
      </c>
      <c r="C448" s="21" t="s">
        <v>4859</v>
      </c>
      <c r="D448" s="24"/>
      <c r="E448" s="24"/>
      <c r="G448" s="22"/>
      <c r="J448" s="21"/>
      <c r="K448" s="38"/>
      <c r="L448" s="110"/>
      <c r="T448" s="21"/>
    </row>
    <row r="449">
      <c r="A449" s="22"/>
      <c r="B449" s="24" t="s">
        <v>140</v>
      </c>
      <c r="D449" s="24" t="s">
        <v>4860</v>
      </c>
      <c r="E449" s="24" t="s">
        <v>4860</v>
      </c>
      <c r="F449" s="21" t="s">
        <v>101</v>
      </c>
      <c r="G449" s="22">
        <v>5</v>
      </c>
      <c r="I449" s="20"/>
      <c r="K449" s="20"/>
      <c r="L449" s="20"/>
      <c r="M449" s="21"/>
      <c r="N449" s="21">
        <f>O449</f>
        <v>0.40999999999999998</v>
      </c>
      <c r="O449" s="21">
        <f>P449</f>
        <v>0.40999999999999998</v>
      </c>
      <c r="P449" s="21">
        <f>Q449</f>
        <v>0.40999999999999998</v>
      </c>
      <c r="Q449" s="21">
        <f>R449</f>
        <v>0.40999999999999998</v>
      </c>
      <c r="R449" s="21">
        <v>0.40999999999999998</v>
      </c>
      <c r="T449" s="21"/>
    </row>
    <row r="450">
      <c r="A450" s="22"/>
      <c r="B450" s="24" t="s">
        <v>1880</v>
      </c>
      <c r="C450" s="24" t="s">
        <v>3657</v>
      </c>
      <c r="D450" s="24"/>
      <c r="E450" s="24"/>
      <c r="G450" s="22"/>
      <c r="J450" s="21"/>
      <c r="K450" s="38"/>
      <c r="L450" s="97"/>
      <c r="T450" s="21"/>
    </row>
    <row r="451">
      <c r="A451" s="22"/>
      <c r="B451" s="24" t="s">
        <v>4026</v>
      </c>
      <c r="C451" s="24" t="s">
        <v>4027</v>
      </c>
      <c r="D451" s="24"/>
      <c r="E451" s="24"/>
      <c r="G451" s="22"/>
      <c r="J451" s="21"/>
      <c r="K451" s="38"/>
      <c r="L451" s="97"/>
      <c r="T451" s="21"/>
    </row>
    <row r="452">
      <c r="A452" s="22"/>
      <c r="B452" s="24" t="s">
        <v>4028</v>
      </c>
      <c r="D452" s="24"/>
      <c r="E452" s="24"/>
      <c r="G452" s="22"/>
      <c r="J452" s="21"/>
      <c r="K452" s="38"/>
      <c r="L452" s="97"/>
      <c r="T452" s="21"/>
    </row>
    <row r="453">
      <c r="A453" s="22"/>
      <c r="B453" s="24" t="s">
        <v>1367</v>
      </c>
      <c r="C453" s="21" t="s">
        <v>4834</v>
      </c>
      <c r="D453" s="24"/>
      <c r="E453" s="24"/>
      <c r="G453" s="22"/>
      <c r="J453" s="21"/>
      <c r="K453" s="20"/>
      <c r="L453" s="20"/>
      <c r="T453" s="21"/>
    </row>
    <row r="454">
      <c r="A454" s="22"/>
      <c r="B454" s="24" t="s">
        <v>4861</v>
      </c>
      <c r="C454" s="21" t="s">
        <v>4582</v>
      </c>
      <c r="D454" s="24"/>
      <c r="E454" s="24"/>
      <c r="G454" s="22"/>
      <c r="J454" s="21"/>
      <c r="K454" s="20"/>
      <c r="L454" s="20"/>
      <c r="T454" s="21"/>
    </row>
    <row r="455">
      <c r="A455" s="22"/>
      <c r="B455" s="24" t="s">
        <v>170</v>
      </c>
      <c r="C455" s="24" t="s">
        <v>3381</v>
      </c>
      <c r="D455" s="24"/>
      <c r="E455" s="24"/>
      <c r="G455" s="22"/>
      <c r="J455" s="21"/>
      <c r="K455" s="38"/>
      <c r="L455" s="110"/>
      <c r="T455" s="21"/>
    </row>
    <row r="456">
      <c r="A456" s="22"/>
      <c r="B456" s="24" t="s">
        <v>4862</v>
      </c>
      <c r="C456" s="21" t="s">
        <v>4863</v>
      </c>
      <c r="D456" s="24"/>
      <c r="E456" s="24"/>
      <c r="G456" s="22"/>
      <c r="J456" s="21"/>
      <c r="K456" s="38"/>
      <c r="L456" s="110"/>
      <c r="T456" s="21"/>
    </row>
    <row r="457">
      <c r="A457" s="22"/>
      <c r="B457" s="24" t="s">
        <v>4864</v>
      </c>
      <c r="C457" s="21" t="s">
        <v>4865</v>
      </c>
      <c r="D457" s="24"/>
      <c r="E457" s="24"/>
      <c r="G457" s="22"/>
      <c r="J457" s="21"/>
      <c r="K457" s="38"/>
      <c r="L457" s="110"/>
      <c r="T457" s="21"/>
    </row>
    <row r="458">
      <c r="A458" s="22"/>
      <c r="B458" s="24" t="s">
        <v>4866</v>
      </c>
      <c r="C458" s="21" t="s">
        <v>4867</v>
      </c>
      <c r="D458" s="24"/>
      <c r="E458" s="24"/>
      <c r="G458" s="22"/>
      <c r="J458" s="21"/>
      <c r="K458" s="38"/>
      <c r="L458" s="110"/>
      <c r="T458" s="21"/>
    </row>
    <row r="459">
      <c r="A459" s="22"/>
      <c r="B459" s="24" t="s">
        <v>4868</v>
      </c>
      <c r="C459" s="21" t="s">
        <v>4869</v>
      </c>
      <c r="D459" s="24"/>
      <c r="E459" s="24"/>
      <c r="G459" s="22"/>
      <c r="J459" s="21"/>
      <c r="K459" s="38"/>
      <c r="L459" s="110"/>
      <c r="T459" s="21"/>
    </row>
    <row r="460">
      <c r="A460" s="22"/>
      <c r="B460" s="24" t="s">
        <v>4870</v>
      </c>
      <c r="C460" s="21" t="s">
        <v>4871</v>
      </c>
      <c r="D460" s="24"/>
      <c r="E460" s="24"/>
      <c r="G460" s="22"/>
      <c r="J460" s="21"/>
      <c r="K460" s="38"/>
      <c r="L460" s="110"/>
      <c r="T460" s="21"/>
    </row>
    <row r="461">
      <c r="A461" s="22"/>
      <c r="B461" s="24" t="s">
        <v>4872</v>
      </c>
      <c r="C461" s="24" t="s">
        <v>4873</v>
      </c>
      <c r="D461" s="24"/>
      <c r="E461" s="24"/>
      <c r="G461" s="22"/>
      <c r="J461" s="21"/>
      <c r="K461" s="38"/>
      <c r="L461" s="110"/>
      <c r="T461" s="21"/>
    </row>
    <row r="462">
      <c r="A462" s="22"/>
      <c r="B462" s="24" t="s">
        <v>4844</v>
      </c>
      <c r="C462" s="24" t="s">
        <v>4845</v>
      </c>
      <c r="D462" s="24"/>
      <c r="E462" s="24"/>
      <c r="G462" s="22"/>
      <c r="J462" s="21"/>
      <c r="K462" s="38"/>
      <c r="L462" s="110"/>
      <c r="T462" s="21"/>
    </row>
    <row r="463">
      <c r="A463" s="22"/>
      <c r="B463" s="24" t="s">
        <v>4874</v>
      </c>
      <c r="C463" s="21" t="s">
        <v>4875</v>
      </c>
      <c r="D463" s="24"/>
      <c r="E463" s="24"/>
      <c r="G463" s="22"/>
      <c r="J463" s="21"/>
      <c r="K463" s="38"/>
      <c r="L463" s="110"/>
      <c r="T463" s="21"/>
    </row>
    <row r="464">
      <c r="A464" s="22"/>
      <c r="B464" s="24" t="s">
        <v>4876</v>
      </c>
      <c r="C464" s="21" t="s">
        <v>4855</v>
      </c>
      <c r="D464" s="24"/>
      <c r="E464" s="24"/>
      <c r="G464" s="22"/>
      <c r="J464" s="21"/>
      <c r="K464" s="38"/>
      <c r="L464" s="110"/>
      <c r="T464" s="21"/>
    </row>
    <row r="465">
      <c r="A465" s="22"/>
      <c r="B465" s="24" t="s">
        <v>4877</v>
      </c>
      <c r="C465" s="21" t="s">
        <v>4345</v>
      </c>
      <c r="D465" s="24"/>
      <c r="E465" s="24"/>
      <c r="G465" s="22"/>
      <c r="J465" s="21"/>
      <c r="K465" s="38"/>
      <c r="L465" s="110"/>
      <c r="T465" s="21"/>
    </row>
    <row r="466">
      <c r="A466" s="22"/>
      <c r="B466" s="24" t="s">
        <v>4878</v>
      </c>
      <c r="C466" s="21" t="s">
        <v>4879</v>
      </c>
      <c r="D466" s="24"/>
      <c r="E466" s="24"/>
      <c r="G466" s="22"/>
      <c r="J466" s="21"/>
      <c r="K466" s="38"/>
      <c r="L466" s="110"/>
      <c r="T466" s="21"/>
    </row>
    <row r="467">
      <c r="A467" s="22"/>
      <c r="B467" s="24"/>
      <c r="D467" s="38" t="s">
        <v>4880</v>
      </c>
      <c r="E467" s="24"/>
      <c r="F467" s="48" t="s">
        <v>101</v>
      </c>
      <c r="G467" s="81">
        <v>5</v>
      </c>
      <c r="H467" s="48"/>
      <c r="I467" s="48"/>
      <c r="J467" s="21"/>
      <c r="K467" s="38"/>
      <c r="L467" s="110"/>
      <c r="M467" s="48"/>
      <c r="N467" s="48">
        <f t="shared" ref="N467:Q467" si="1428">N426+N438+N449</f>
        <v>0.81999999999999995</v>
      </c>
      <c r="O467" s="48">
        <f t="shared" si="1428"/>
        <v>0.81999999999999995</v>
      </c>
      <c r="P467" s="48">
        <f t="shared" si="1428"/>
        <v>0.81999999999999995</v>
      </c>
      <c r="Q467" s="48">
        <f t="shared" si="1428"/>
        <v>0.81999999999999995</v>
      </c>
      <c r="R467" s="48">
        <f>R426+R438+R449</f>
        <v>0.81999999999999995</v>
      </c>
      <c r="T467" s="21"/>
    </row>
    <row r="468" ht="12.75" customHeight="1">
      <c r="A468" s="22"/>
      <c r="B468" s="20"/>
      <c r="E468" s="24"/>
      <c r="G468" s="22"/>
      <c r="K468" s="89"/>
      <c r="L468" s="89"/>
      <c r="N468" s="248"/>
      <c r="O468" s="248"/>
      <c r="P468" s="248"/>
      <c r="Q468" s="248"/>
      <c r="R468" s="248"/>
    </row>
    <row r="469" s="80" customFormat="1">
      <c r="A469" s="22">
        <v>2</v>
      </c>
      <c r="B469" s="24" t="s">
        <v>4881</v>
      </c>
      <c r="C469" s="21" t="s">
        <v>4882</v>
      </c>
      <c r="D469" s="38" t="s">
        <v>4883</v>
      </c>
      <c r="E469" s="20"/>
      <c r="F469" s="48"/>
      <c r="G469" s="81"/>
      <c r="H469" s="48"/>
      <c r="I469" s="48"/>
      <c r="J469" s="48"/>
      <c r="K469" s="61"/>
      <c r="L469" s="61"/>
      <c r="M469" s="61"/>
      <c r="N469" s="61"/>
      <c r="O469" s="61"/>
      <c r="P469" s="61"/>
      <c r="Q469" s="61"/>
      <c r="R469" s="61"/>
    </row>
    <row r="470">
      <c r="B470" s="24"/>
      <c r="C470" s="21" t="s">
        <v>4884</v>
      </c>
      <c r="D470" s="24" t="s">
        <v>4885</v>
      </c>
      <c r="E470" s="24" t="s">
        <v>4885</v>
      </c>
      <c r="F470" s="21" t="s">
        <v>38</v>
      </c>
      <c r="G470" s="22">
        <v>5</v>
      </c>
      <c r="H470" s="211">
        <v>0</v>
      </c>
      <c r="J470" s="21"/>
      <c r="K470" s="21"/>
      <c r="L470" s="21"/>
      <c r="M470" s="21"/>
      <c r="N470" s="21">
        <f t="shared" ref="N470:Q470" si="1429">O470</f>
        <v>0.20000000000000001</v>
      </c>
      <c r="O470" s="21">
        <f t="shared" si="1429"/>
        <v>0.20000000000000001</v>
      </c>
      <c r="P470" s="21">
        <f t="shared" si="1429"/>
        <v>0.20000000000000001</v>
      </c>
      <c r="Q470" s="21">
        <f t="shared" si="1429"/>
        <v>0.20000000000000001</v>
      </c>
      <c r="R470" s="21">
        <v>0.20000000000000001</v>
      </c>
    </row>
    <row r="471">
      <c r="B471" s="20"/>
      <c r="C471" s="21" t="s">
        <v>4886</v>
      </c>
      <c r="E471" s="24"/>
      <c r="H471" s="22">
        <v>0</v>
      </c>
      <c r="J471" s="21"/>
      <c r="K471" s="89"/>
      <c r="L471" s="20"/>
      <c r="M471" s="21"/>
      <c r="N471" s="21"/>
      <c r="O471" s="21"/>
      <c r="P471" s="21"/>
      <c r="Q471" s="21"/>
      <c r="R471" s="21"/>
    </row>
    <row r="473" s="80" customFormat="1">
      <c r="A473" s="81"/>
      <c r="C473" s="48"/>
      <c r="D473" s="38" t="s">
        <v>5051</v>
      </c>
      <c r="F473" s="48"/>
      <c r="G473" s="81"/>
      <c r="H473" s="48"/>
      <c r="I473" s="87"/>
      <c r="K473" s="227"/>
      <c r="L473" s="227"/>
      <c r="M473" s="227"/>
      <c r="N473" s="48">
        <f t="shared" ref="N473:Q473" si="1430">N467+N470</f>
        <v>1.02</v>
      </c>
      <c r="O473" s="48">
        <f t="shared" si="1430"/>
        <v>1.02</v>
      </c>
      <c r="P473" s="48">
        <f t="shared" si="1430"/>
        <v>1.02</v>
      </c>
      <c r="Q473" s="48">
        <f t="shared" si="1430"/>
        <v>1.02</v>
      </c>
      <c r="R473" s="48">
        <f>R467+R470</f>
        <v>1.02</v>
      </c>
    </row>
    <row r="474" s="80" customFormat="1" hidden="1">
      <c r="A474" s="81"/>
      <c r="C474" s="48"/>
      <c r="D474" s="38"/>
      <c r="F474" s="48"/>
      <c r="G474" s="81"/>
      <c r="H474" s="48"/>
      <c r="I474" s="87"/>
      <c r="K474" s="227"/>
      <c r="L474" s="227"/>
      <c r="M474" s="227"/>
      <c r="N474" s="48"/>
      <c r="O474" s="48"/>
      <c r="P474" s="48"/>
      <c r="Q474" s="48"/>
      <c r="R474" s="48"/>
    </row>
    <row r="475" s="80" customFormat="1" hidden="1">
      <c r="A475" s="81"/>
      <c r="C475" s="48"/>
      <c r="D475" s="38"/>
      <c r="F475" s="48"/>
      <c r="G475" s="81"/>
      <c r="H475" s="38" t="s">
        <v>1181</v>
      </c>
      <c r="I475" s="87"/>
      <c r="K475" s="227"/>
      <c r="L475" s="227"/>
      <c r="M475" s="227"/>
      <c r="N475" s="48">
        <f t="shared" ref="N475:Q475" si="1431">N473</f>
        <v>1.02</v>
      </c>
      <c r="O475" s="48">
        <f t="shared" si="1431"/>
        <v>1.02</v>
      </c>
      <c r="P475" s="48">
        <f t="shared" si="1431"/>
        <v>1.02</v>
      </c>
      <c r="Q475" s="48">
        <f t="shared" si="1431"/>
        <v>1.02</v>
      </c>
      <c r="R475" s="48">
        <f>R473</f>
        <v>1.02</v>
      </c>
    </row>
    <row r="476" s="80" customFormat="1" hidden="1">
      <c r="A476" s="81"/>
      <c r="C476" s="48"/>
      <c r="D476" s="38"/>
      <c r="F476" s="48"/>
      <c r="G476" s="81"/>
      <c r="H476" s="38" t="s">
        <v>2523</v>
      </c>
      <c r="I476" s="87"/>
      <c r="K476" s="227"/>
      <c r="L476" s="227"/>
      <c r="M476" s="227"/>
      <c r="N476" s="48"/>
      <c r="O476" s="48"/>
      <c r="P476" s="48"/>
      <c r="Q476" s="48"/>
      <c r="R476" s="48"/>
    </row>
    <row r="477" s="80" customFormat="1" hidden="1">
      <c r="A477" s="81"/>
      <c r="C477" s="48"/>
      <c r="D477" s="38"/>
      <c r="F477" s="48"/>
      <c r="G477" s="81"/>
      <c r="H477" s="38" t="s">
        <v>2502</v>
      </c>
      <c r="I477" s="87"/>
      <c r="K477" s="227"/>
      <c r="L477" s="227"/>
      <c r="M477" s="227"/>
      <c r="N477" s="48">
        <f>SUM(N475:N476)</f>
        <v>1.02</v>
      </c>
      <c r="O477" s="48">
        <f>SUM(O475:O476)</f>
        <v>1.02</v>
      </c>
      <c r="P477" s="48">
        <f>SUM(P475:P476)</f>
        <v>1.02</v>
      </c>
      <c r="Q477" s="48">
        <f>SUM(Q475:Q476)</f>
        <v>1.02</v>
      </c>
      <c r="R477" s="48">
        <f>SUM(R475:R476)</f>
        <v>1.02</v>
      </c>
    </row>
    <row r="478" s="80" customFormat="1" hidden="1">
      <c r="A478" s="81"/>
      <c r="C478" s="48"/>
      <c r="D478" s="38"/>
      <c r="F478" s="48"/>
      <c r="G478" s="81"/>
      <c r="H478" s="38" t="s">
        <v>38</v>
      </c>
      <c r="I478" s="87"/>
      <c r="K478" s="227"/>
      <c r="L478" s="227"/>
      <c r="M478" s="227"/>
      <c r="N478" s="48">
        <f t="shared" ref="N478:Q478" si="1432">N470</f>
        <v>0.20000000000000001</v>
      </c>
      <c r="O478" s="48">
        <f t="shared" si="1432"/>
        <v>0.20000000000000001</v>
      </c>
      <c r="P478" s="48">
        <f t="shared" si="1432"/>
        <v>0.20000000000000001</v>
      </c>
      <c r="Q478" s="48">
        <f t="shared" si="1432"/>
        <v>0.20000000000000001</v>
      </c>
      <c r="R478" s="48">
        <f>R470</f>
        <v>0.20000000000000001</v>
      </c>
    </row>
    <row r="479" s="80" customFormat="1">
      <c r="A479" s="81"/>
      <c r="C479" s="48"/>
      <c r="D479" s="38"/>
      <c r="F479" s="48"/>
      <c r="G479" s="81"/>
      <c r="H479" s="48"/>
      <c r="I479" s="48"/>
      <c r="K479" s="61"/>
      <c r="L479" s="61"/>
      <c r="M479" s="61"/>
      <c r="N479" s="48"/>
      <c r="O479" s="48"/>
      <c r="P479" s="48"/>
      <c r="Q479" s="48"/>
      <c r="R479" s="48"/>
    </row>
    <row r="480" s="80" customFormat="1" ht="12.75" customHeight="1">
      <c r="A480" s="81"/>
      <c r="C480" s="48"/>
      <c r="D480" s="83" t="s">
        <v>5052</v>
      </c>
      <c r="F480" s="48"/>
      <c r="G480" s="81"/>
      <c r="H480" s="48"/>
      <c r="I480" s="48"/>
      <c r="J480" s="48"/>
      <c r="K480" s="61"/>
      <c r="L480" s="61"/>
      <c r="M480" s="61"/>
      <c r="N480" s="61"/>
      <c r="O480" s="61"/>
      <c r="P480" s="61"/>
      <c r="Q480" s="61"/>
      <c r="R480" s="61"/>
    </row>
    <row r="481" s="80" customFormat="1">
      <c r="A481" s="81"/>
      <c r="N481" s="48"/>
      <c r="O481" s="48"/>
      <c r="P481" s="48"/>
      <c r="Q481" s="48"/>
      <c r="R481" s="48"/>
    </row>
    <row r="482" s="80" customFormat="1">
      <c r="A482" s="22">
        <v>1</v>
      </c>
      <c r="B482" s="20"/>
      <c r="C482" s="21"/>
      <c r="D482" s="80" t="s">
        <v>1833</v>
      </c>
      <c r="E482" s="20"/>
      <c r="F482" s="21"/>
      <c r="G482" s="22"/>
      <c r="H482" s="21"/>
      <c r="I482" s="21"/>
      <c r="O482" s="89"/>
      <c r="P482" s="89"/>
      <c r="Q482" s="89"/>
      <c r="R482" s="89"/>
    </row>
    <row r="483" s="80" customFormat="1">
      <c r="A483" s="22"/>
      <c r="B483" s="20" t="s">
        <v>5087</v>
      </c>
      <c r="C483" s="21" t="s">
        <v>5088</v>
      </c>
      <c r="D483" s="20" t="s">
        <v>5089</v>
      </c>
      <c r="E483" s="20" t="s">
        <v>5089</v>
      </c>
      <c r="F483" s="22" t="s">
        <v>38</v>
      </c>
      <c r="G483" s="22">
        <v>5</v>
      </c>
      <c r="H483" s="211">
        <v>0</v>
      </c>
      <c r="I483" s="21"/>
      <c r="J483" s="20"/>
      <c r="K483" s="21"/>
      <c r="L483" s="21"/>
      <c r="M483" s="21"/>
      <c r="N483" s="21"/>
      <c r="O483" s="21">
        <f>P483</f>
        <v>0.16</v>
      </c>
      <c r="P483" s="21">
        <f>Q483</f>
        <v>0.16</v>
      </c>
      <c r="Q483" s="21">
        <f>R483</f>
        <v>0.16</v>
      </c>
      <c r="R483" s="21">
        <v>0.16</v>
      </c>
    </row>
    <row r="484" s="80" customFormat="1">
      <c r="A484" s="22"/>
      <c r="B484" s="20" t="s">
        <v>5090</v>
      </c>
      <c r="C484" s="21" t="s">
        <v>5091</v>
      </c>
      <c r="E484" s="20"/>
      <c r="F484" s="22"/>
      <c r="G484" s="22"/>
      <c r="H484" s="22">
        <v>0</v>
      </c>
      <c r="I484" s="21"/>
      <c r="J484" s="20"/>
      <c r="K484" s="21"/>
      <c r="L484" s="21"/>
      <c r="M484" s="21"/>
      <c r="N484" s="21"/>
      <c r="O484" s="21"/>
      <c r="P484" s="21"/>
      <c r="Q484" s="21"/>
      <c r="R484" s="21"/>
    </row>
    <row r="485" s="80" customFormat="1">
      <c r="A485" s="22"/>
      <c r="B485" s="20" t="s">
        <v>5092</v>
      </c>
      <c r="C485" s="21" t="s">
        <v>5093</v>
      </c>
      <c r="D485" s="20" t="s">
        <v>5094</v>
      </c>
      <c r="E485" s="20" t="s">
        <v>5094</v>
      </c>
      <c r="F485" s="22" t="s">
        <v>38</v>
      </c>
      <c r="G485" s="22">
        <v>5</v>
      </c>
      <c r="H485" s="211"/>
      <c r="I485" s="21"/>
      <c r="J485" s="20"/>
      <c r="K485" s="21"/>
      <c r="L485" s="21"/>
      <c r="M485" s="21"/>
      <c r="N485" s="21"/>
      <c r="O485" s="21">
        <f>P485</f>
        <v>0.02</v>
      </c>
      <c r="P485" s="21">
        <f>Q485</f>
        <v>0.02</v>
      </c>
      <c r="Q485" s="21">
        <f>R485</f>
        <v>0.02</v>
      </c>
      <c r="R485" s="21">
        <v>0.02</v>
      </c>
    </row>
    <row r="486" s="80" customFormat="1">
      <c r="A486" s="81"/>
      <c r="B486" s="20"/>
      <c r="C486" s="22" t="s">
        <v>5095</v>
      </c>
      <c r="E486" s="20"/>
      <c r="F486" s="22"/>
      <c r="G486" s="22"/>
      <c r="H486" s="22"/>
      <c r="I486" s="21"/>
      <c r="J486" s="20"/>
      <c r="K486" s="21"/>
      <c r="L486" s="21"/>
      <c r="M486" s="21"/>
      <c r="N486" s="21"/>
      <c r="O486" s="21"/>
      <c r="P486" s="21"/>
      <c r="Q486" s="21"/>
      <c r="R486" s="21"/>
    </row>
    <row r="487" s="80" customFormat="1">
      <c r="A487" s="81"/>
      <c r="B487" s="20" t="s">
        <v>5096</v>
      </c>
      <c r="C487" s="155" t="s">
        <v>5097</v>
      </c>
      <c r="D487" s="20"/>
      <c r="E487" s="20"/>
      <c r="F487" s="22"/>
      <c r="G487" s="22"/>
      <c r="H487" s="22"/>
      <c r="I487" s="21"/>
      <c r="J487" s="20"/>
      <c r="K487" s="89"/>
      <c r="L487" s="89"/>
      <c r="M487" s="89"/>
      <c r="N487" s="21"/>
      <c r="O487" s="21"/>
      <c r="P487" s="21"/>
      <c r="Q487" s="21"/>
      <c r="R487" s="21"/>
    </row>
    <row r="488" s="80" customFormat="1">
      <c r="A488" s="81"/>
      <c r="B488" s="20" t="s">
        <v>5098</v>
      </c>
      <c r="C488" s="155" t="s">
        <v>5099</v>
      </c>
      <c r="D488" s="20"/>
      <c r="E488" s="20"/>
      <c r="F488" s="22"/>
      <c r="G488" s="22"/>
      <c r="H488" s="22"/>
      <c r="I488" s="21"/>
      <c r="J488" s="20"/>
      <c r="K488" s="89"/>
      <c r="L488" s="89"/>
      <c r="M488" s="89"/>
      <c r="N488" s="21"/>
      <c r="O488" s="21"/>
      <c r="P488" s="21"/>
      <c r="Q488" s="21"/>
      <c r="R488" s="21"/>
    </row>
    <row r="489" s="80" customFormat="1">
      <c r="A489" s="81"/>
      <c r="B489" s="20" t="s">
        <v>5100</v>
      </c>
      <c r="C489" s="22" t="s">
        <v>5101</v>
      </c>
      <c r="D489" s="20"/>
      <c r="E489" s="20"/>
      <c r="F489" s="22"/>
      <c r="G489" s="22"/>
      <c r="H489" s="22"/>
      <c r="I489" s="21"/>
      <c r="J489" s="20"/>
      <c r="K489" s="89"/>
      <c r="L489" s="89"/>
      <c r="M489" s="89"/>
      <c r="N489" s="21"/>
      <c r="O489" s="21"/>
      <c r="P489" s="21"/>
      <c r="Q489" s="21"/>
      <c r="R489" s="21"/>
    </row>
    <row r="490" s="80" customFormat="1">
      <c r="A490" s="81"/>
      <c r="B490" s="20" t="s">
        <v>5102</v>
      </c>
      <c r="C490" s="155" t="s">
        <v>5103</v>
      </c>
      <c r="D490" s="20"/>
      <c r="E490" s="20"/>
      <c r="F490" s="22"/>
      <c r="G490" s="22"/>
      <c r="H490" s="22"/>
      <c r="I490" s="21"/>
      <c r="J490" s="20"/>
      <c r="K490" s="89"/>
      <c r="L490" s="89"/>
      <c r="M490" s="89"/>
      <c r="N490" s="21"/>
      <c r="O490" s="21"/>
      <c r="P490" s="21"/>
      <c r="Q490" s="21"/>
      <c r="R490" s="21"/>
    </row>
    <row r="491">
      <c r="A491" s="22"/>
      <c r="B491" s="20" t="s">
        <v>4327</v>
      </c>
      <c r="C491" s="24" t="s">
        <v>5104</v>
      </c>
      <c r="D491" s="20" t="s">
        <v>1835</v>
      </c>
      <c r="E491" s="20" t="s">
        <v>1835</v>
      </c>
      <c r="F491" s="22" t="s">
        <v>38</v>
      </c>
      <c r="G491" s="22">
        <v>5</v>
      </c>
      <c r="H491" s="211"/>
      <c r="K491" s="21"/>
      <c r="L491" s="21"/>
      <c r="M491" s="21"/>
      <c r="N491" s="21"/>
      <c r="O491" s="21">
        <f>P491</f>
        <v>0.02</v>
      </c>
      <c r="P491" s="21">
        <f>Q491</f>
        <v>0.02</v>
      </c>
      <c r="Q491" s="21">
        <f>R491</f>
        <v>0.02</v>
      </c>
      <c r="R491" s="21">
        <v>0.02</v>
      </c>
    </row>
    <row r="492">
      <c r="A492" s="22"/>
      <c r="B492" s="20"/>
      <c r="C492" s="22"/>
      <c r="F492" s="22"/>
      <c r="G492" s="22"/>
      <c r="H492" s="22"/>
      <c r="K492" s="21"/>
      <c r="L492" s="21"/>
      <c r="M492" s="21"/>
      <c r="N492" s="21"/>
      <c r="O492" s="21"/>
      <c r="P492" s="21"/>
      <c r="Q492" s="21"/>
      <c r="R492" s="21"/>
    </row>
    <row r="493">
      <c r="B493" s="24"/>
      <c r="D493" s="80" t="s">
        <v>5105</v>
      </c>
      <c r="E493" s="80"/>
      <c r="F493" s="81" t="s">
        <v>38</v>
      </c>
      <c r="G493" s="81">
        <v>5</v>
      </c>
      <c r="J493" s="21"/>
      <c r="K493" s="48"/>
      <c r="L493" s="48"/>
      <c r="M493" s="48"/>
      <c r="N493" s="48"/>
      <c r="O493" s="48">
        <f>O483+O485+O491</f>
        <v>0.20000000000000001</v>
      </c>
      <c r="P493" s="48">
        <f>P483+P485+P491</f>
        <v>0.20000000000000001</v>
      </c>
      <c r="Q493" s="48">
        <f>Q483+Q485+Q491</f>
        <v>0.20000000000000001</v>
      </c>
      <c r="R493" s="48">
        <f>R483+R485+R491</f>
        <v>0.20000000000000001</v>
      </c>
    </row>
    <row r="494" s="80" customFormat="1">
      <c r="A494" s="81"/>
      <c r="C494" s="21"/>
      <c r="D494" s="83"/>
      <c r="F494" s="48"/>
      <c r="G494" s="81"/>
      <c r="H494" s="48"/>
      <c r="I494" s="48"/>
      <c r="J494" s="48"/>
      <c r="K494" s="61"/>
      <c r="L494" s="61"/>
      <c r="M494" s="61"/>
      <c r="N494" s="61"/>
      <c r="O494" s="61"/>
      <c r="P494" s="61"/>
      <c r="Q494" s="61"/>
      <c r="R494" s="61"/>
    </row>
    <row r="495">
      <c r="A495" s="22">
        <v>2</v>
      </c>
      <c r="B495" s="24"/>
      <c r="C495" s="22"/>
      <c r="D495" s="38" t="s">
        <v>5106</v>
      </c>
      <c r="E495" s="101"/>
      <c r="G495" s="22"/>
      <c r="I495" s="89"/>
      <c r="J495" s="21"/>
      <c r="K495" s="20"/>
      <c r="L495" s="110"/>
      <c r="T495" s="21"/>
    </row>
    <row r="496">
      <c r="A496" s="22"/>
      <c r="B496" s="24" t="s">
        <v>140</v>
      </c>
      <c r="C496" s="22"/>
      <c r="D496" s="24" t="s">
        <v>1782</v>
      </c>
      <c r="E496" s="24" t="s">
        <v>1782</v>
      </c>
      <c r="F496" s="21" t="s">
        <v>38</v>
      </c>
      <c r="G496" s="22">
        <v>5</v>
      </c>
      <c r="I496" s="89"/>
      <c r="J496" s="21"/>
      <c r="K496" s="21"/>
      <c r="L496" s="21"/>
      <c r="M496" s="21"/>
      <c r="N496" s="21"/>
      <c r="O496" s="21">
        <f>P496</f>
        <v>0.62</v>
      </c>
      <c r="P496" s="21">
        <f>Q496</f>
        <v>0.62</v>
      </c>
      <c r="Q496" s="21">
        <f>R496</f>
        <v>0.62</v>
      </c>
      <c r="R496" s="21">
        <v>0.62</v>
      </c>
      <c r="T496" s="21"/>
    </row>
    <row r="497" s="116" customFormat="1" hidden="1">
      <c r="A497" s="117"/>
      <c r="B497" s="118"/>
      <c r="C497" s="117"/>
      <c r="D497" s="121"/>
      <c r="E497" s="560"/>
      <c r="F497" s="119"/>
      <c r="G497" s="117"/>
      <c r="H497" s="119"/>
      <c r="I497" s="255"/>
      <c r="J497" s="119"/>
      <c r="L497" s="256"/>
      <c r="M497" s="255"/>
      <c r="N497" s="255"/>
      <c r="O497" s="255"/>
      <c r="P497" s="255"/>
      <c r="Q497" s="255"/>
      <c r="R497" s="255"/>
      <c r="T497" s="119"/>
    </row>
    <row r="498" s="116" customFormat="1" hidden="1">
      <c r="A498" s="117"/>
      <c r="B498" s="118" t="s">
        <v>140</v>
      </c>
      <c r="C498" s="117"/>
      <c r="D498" s="118" t="s">
        <v>6041</v>
      </c>
      <c r="E498" s="118" t="s">
        <v>6041</v>
      </c>
      <c r="F498" s="119" t="s">
        <v>38</v>
      </c>
      <c r="G498" s="117">
        <v>5</v>
      </c>
      <c r="H498" s="119"/>
      <c r="K498" s="119"/>
      <c r="L498" s="119"/>
      <c r="M498" s="119"/>
      <c r="N498" s="119"/>
      <c r="O498" s="119">
        <f>P498</f>
        <v>0</v>
      </c>
      <c r="P498" s="119">
        <f>Q498</f>
        <v>0</v>
      </c>
      <c r="Q498" s="119">
        <f>R498</f>
        <v>0</v>
      </c>
      <c r="R498" s="119"/>
      <c r="T498" s="119"/>
    </row>
    <row r="499">
      <c r="A499" s="22"/>
      <c r="B499" s="24" t="s">
        <v>3732</v>
      </c>
      <c r="C499" s="155" t="s">
        <v>3733</v>
      </c>
      <c r="D499" s="24"/>
      <c r="E499" s="24"/>
      <c r="G499" s="22"/>
      <c r="I499" s="20"/>
      <c r="K499" s="21"/>
      <c r="L499" s="21"/>
      <c r="M499" s="21"/>
      <c r="N499" s="21"/>
      <c r="O499" s="21"/>
      <c r="P499" s="21"/>
      <c r="Q499" s="21"/>
      <c r="R499" s="21"/>
      <c r="T499" s="21"/>
    </row>
    <row r="500">
      <c r="A500" s="22"/>
      <c r="B500" s="24" t="s">
        <v>170</v>
      </c>
      <c r="C500" s="24" t="s">
        <v>3381</v>
      </c>
      <c r="D500" s="24"/>
      <c r="E500" s="24"/>
      <c r="G500" s="22"/>
      <c r="I500" s="20"/>
      <c r="K500" s="20"/>
      <c r="L500" s="20"/>
      <c r="R500" s="21"/>
      <c r="T500" s="21"/>
    </row>
    <row r="501">
      <c r="A501" s="22"/>
      <c r="B501" s="24" t="s">
        <v>5107</v>
      </c>
      <c r="C501" s="24" t="s">
        <v>5108</v>
      </c>
      <c r="D501" s="24"/>
      <c r="E501" s="24"/>
      <c r="G501" s="22"/>
      <c r="I501" s="20"/>
      <c r="K501" s="20"/>
      <c r="L501" s="20"/>
      <c r="R501" s="21"/>
      <c r="T501" s="21"/>
    </row>
    <row r="502">
      <c r="A502" s="22"/>
      <c r="B502" s="24" t="s">
        <v>3769</v>
      </c>
      <c r="C502" s="24" t="s">
        <v>3770</v>
      </c>
      <c r="D502" s="24"/>
      <c r="E502" s="24"/>
      <c r="G502" s="22"/>
      <c r="I502" s="20"/>
      <c r="K502" s="20"/>
      <c r="L502" s="20"/>
      <c r="R502" s="21"/>
      <c r="T502" s="21"/>
    </row>
    <row r="503">
      <c r="A503" s="22"/>
      <c r="B503" s="24" t="s">
        <v>5109</v>
      </c>
      <c r="C503" s="155" t="s">
        <v>5110</v>
      </c>
      <c r="D503" s="24"/>
      <c r="E503" s="24"/>
      <c r="G503" s="22"/>
      <c r="I503" s="20"/>
      <c r="K503" s="20"/>
      <c r="L503" s="20"/>
      <c r="R503" s="21"/>
      <c r="T503" s="21"/>
    </row>
    <row r="504">
      <c r="A504" s="22"/>
      <c r="B504" s="24" t="s">
        <v>2199</v>
      </c>
      <c r="C504" s="24" t="s">
        <v>3741</v>
      </c>
      <c r="D504" s="24"/>
      <c r="E504" s="24"/>
      <c r="G504" s="22"/>
      <c r="I504" s="20"/>
      <c r="K504" s="20"/>
      <c r="L504" s="20"/>
      <c r="R504" s="21"/>
      <c r="T504" s="21"/>
    </row>
    <row r="505">
      <c r="A505" s="22"/>
      <c r="B505" s="24" t="s">
        <v>5111</v>
      </c>
      <c r="C505" s="22" t="s">
        <v>5112</v>
      </c>
      <c r="D505" s="24"/>
      <c r="E505" s="24"/>
      <c r="G505" s="22"/>
      <c r="I505" s="20"/>
      <c r="K505" s="20"/>
      <c r="L505" s="20"/>
      <c r="R505" s="21"/>
      <c r="T505" s="21"/>
    </row>
    <row r="506">
      <c r="A506" s="22"/>
      <c r="B506" s="20" t="s">
        <v>5113</v>
      </c>
      <c r="C506" s="22" t="s">
        <v>5114</v>
      </c>
      <c r="E506" s="24"/>
      <c r="G506" s="22"/>
      <c r="I506" s="20"/>
      <c r="K506" s="20"/>
      <c r="L506" s="20"/>
      <c r="R506" s="21"/>
      <c r="T506" s="21"/>
    </row>
    <row r="507">
      <c r="A507" s="22"/>
      <c r="B507" s="20" t="s">
        <v>5115</v>
      </c>
      <c r="C507" s="22" t="s">
        <v>5116</v>
      </c>
      <c r="E507" s="24"/>
      <c r="G507" s="22"/>
      <c r="I507" s="20"/>
      <c r="K507" s="20"/>
      <c r="L507" s="20"/>
      <c r="R507" s="21"/>
      <c r="T507" s="21"/>
    </row>
    <row r="508" s="116" customFormat="1" hidden="1">
      <c r="A508" s="117"/>
      <c r="B508" s="118" t="s">
        <v>140</v>
      </c>
      <c r="C508" s="117"/>
      <c r="D508" s="118" t="s">
        <v>6042</v>
      </c>
      <c r="E508" s="118" t="s">
        <v>6042</v>
      </c>
      <c r="F508" s="119" t="s">
        <v>38</v>
      </c>
      <c r="G508" s="117">
        <v>5</v>
      </c>
      <c r="H508" s="119"/>
      <c r="K508" s="119"/>
      <c r="L508" s="119"/>
      <c r="M508" s="119"/>
      <c r="N508" s="119"/>
      <c r="O508" s="119">
        <f>P508</f>
        <v>0</v>
      </c>
      <c r="P508" s="119">
        <f>Q508</f>
        <v>0</v>
      </c>
      <c r="Q508" s="119">
        <f>R508</f>
        <v>0</v>
      </c>
      <c r="R508" s="119"/>
      <c r="T508" s="119"/>
    </row>
    <row r="509" s="116" customFormat="1" hidden="1">
      <c r="A509" s="117"/>
      <c r="B509" s="118" t="s">
        <v>170</v>
      </c>
      <c r="C509" s="118" t="s">
        <v>3381</v>
      </c>
      <c r="D509" s="118"/>
      <c r="E509" s="118"/>
      <c r="F509" s="119"/>
      <c r="G509" s="117"/>
      <c r="H509" s="119"/>
      <c r="M509" s="255"/>
      <c r="N509" s="255"/>
      <c r="O509" s="255"/>
      <c r="P509" s="255"/>
      <c r="Q509" s="255"/>
      <c r="R509" s="119"/>
      <c r="T509" s="119"/>
    </row>
    <row r="510" s="116" customFormat="1" hidden="1">
      <c r="A510" s="117"/>
      <c r="B510" s="118" t="s">
        <v>5107</v>
      </c>
      <c r="C510" s="118" t="s">
        <v>5108</v>
      </c>
      <c r="D510" s="118"/>
      <c r="E510" s="118"/>
      <c r="F510" s="119"/>
      <c r="G510" s="117"/>
      <c r="H510" s="119"/>
      <c r="M510" s="255"/>
      <c r="N510" s="255"/>
      <c r="O510" s="255"/>
      <c r="P510" s="255"/>
      <c r="Q510" s="255"/>
      <c r="R510" s="119"/>
      <c r="T510" s="119"/>
    </row>
    <row r="511">
      <c r="A511" s="22"/>
      <c r="B511" s="24" t="s">
        <v>5117</v>
      </c>
      <c r="C511" s="21" t="s">
        <v>5118</v>
      </c>
      <c r="D511" s="24"/>
      <c r="E511" s="24"/>
      <c r="G511" s="22"/>
      <c r="I511" s="20"/>
      <c r="K511" s="20"/>
      <c r="L511" s="20"/>
      <c r="R511" s="21"/>
      <c r="T511" s="21"/>
    </row>
    <row r="512" s="116" customFormat="1" hidden="1">
      <c r="A512" s="117"/>
      <c r="B512" s="118" t="s">
        <v>3769</v>
      </c>
      <c r="C512" s="119" t="s">
        <v>3770</v>
      </c>
      <c r="D512" s="118"/>
      <c r="E512" s="118"/>
      <c r="F512" s="119"/>
      <c r="G512" s="117"/>
      <c r="H512" s="119"/>
      <c r="M512" s="255"/>
      <c r="N512" s="255"/>
      <c r="O512" s="255"/>
      <c r="P512" s="255"/>
      <c r="Q512" s="255"/>
      <c r="R512" s="119"/>
      <c r="T512" s="119"/>
    </row>
    <row r="513" s="116" customFormat="1" hidden="1">
      <c r="A513" s="117"/>
      <c r="B513" s="118" t="s">
        <v>2199</v>
      </c>
      <c r="C513" s="117" t="s">
        <v>3741</v>
      </c>
      <c r="D513" s="118"/>
      <c r="E513" s="118"/>
      <c r="F513" s="119"/>
      <c r="G513" s="117"/>
      <c r="H513" s="119"/>
      <c r="M513" s="255"/>
      <c r="Q513" s="117"/>
      <c r="R513" s="119"/>
      <c r="T513" s="119"/>
    </row>
    <row r="514">
      <c r="A514" s="22"/>
      <c r="B514" s="24" t="s">
        <v>5111</v>
      </c>
      <c r="C514" s="22" t="s">
        <v>5112</v>
      </c>
      <c r="D514" s="24"/>
      <c r="E514" s="24"/>
      <c r="G514" s="22"/>
      <c r="I514" s="20"/>
      <c r="K514" s="20"/>
      <c r="L514" s="20"/>
      <c r="R514" s="88"/>
      <c r="T514" s="21"/>
    </row>
    <row r="515" s="116" customFormat="1" hidden="1">
      <c r="A515" s="117"/>
      <c r="B515" s="118" t="s">
        <v>140</v>
      </c>
      <c r="C515" s="117"/>
      <c r="D515" s="118" t="s">
        <v>6043</v>
      </c>
      <c r="E515" s="118" t="s">
        <v>6043</v>
      </c>
      <c r="F515" s="119" t="s">
        <v>38</v>
      </c>
      <c r="G515" s="117">
        <v>5</v>
      </c>
      <c r="H515" s="119"/>
      <c r="M515" s="255"/>
      <c r="N515" s="255"/>
      <c r="O515" s="255"/>
      <c r="P515" s="255"/>
      <c r="Q515" s="255"/>
      <c r="R515" s="675"/>
      <c r="T515" s="119"/>
    </row>
    <row r="516">
      <c r="A516" s="22"/>
      <c r="B516" s="24" t="s">
        <v>3639</v>
      </c>
      <c r="C516" s="24" t="s">
        <v>3640</v>
      </c>
      <c r="D516" s="24"/>
      <c r="E516" s="24"/>
      <c r="G516" s="22"/>
      <c r="I516" s="20"/>
      <c r="K516" s="20"/>
      <c r="L516" s="20"/>
      <c r="R516" s="88"/>
      <c r="T516" s="21"/>
    </row>
    <row r="517">
      <c r="A517" s="22"/>
      <c r="B517" s="24" t="s">
        <v>3641</v>
      </c>
      <c r="C517" s="22"/>
      <c r="D517" s="24"/>
      <c r="E517" s="24"/>
      <c r="G517" s="22"/>
      <c r="I517" s="20"/>
      <c r="K517" s="20"/>
      <c r="L517" s="20"/>
      <c r="R517" s="88"/>
      <c r="T517" s="21"/>
    </row>
    <row r="518">
      <c r="A518" s="22"/>
      <c r="B518" s="24" t="s">
        <v>1922</v>
      </c>
      <c r="C518" s="24" t="s">
        <v>3380</v>
      </c>
      <c r="D518" s="24"/>
      <c r="E518" s="24"/>
      <c r="G518" s="22"/>
      <c r="I518" s="20"/>
      <c r="K518" s="20"/>
      <c r="L518" s="20"/>
      <c r="R518" s="88"/>
      <c r="T518" s="21"/>
    </row>
    <row r="519" s="116" customFormat="1" hidden="1">
      <c r="A519" s="117"/>
      <c r="B519" s="118" t="s">
        <v>170</v>
      </c>
      <c r="C519" s="118" t="s">
        <v>3381</v>
      </c>
      <c r="D519" s="118"/>
      <c r="E519" s="118"/>
      <c r="F519" s="119"/>
      <c r="G519" s="117"/>
      <c r="H519" s="119"/>
      <c r="M519" s="255"/>
      <c r="N519" s="255"/>
      <c r="O519" s="255"/>
      <c r="P519" s="255"/>
      <c r="Q519" s="255"/>
      <c r="R519" s="675"/>
      <c r="T519" s="119"/>
    </row>
    <row r="520">
      <c r="A520" s="22"/>
      <c r="B520" s="24" t="s">
        <v>5119</v>
      </c>
      <c r="C520" s="155" t="s">
        <v>5120</v>
      </c>
      <c r="D520" s="24"/>
      <c r="E520" s="24"/>
      <c r="G520" s="22"/>
      <c r="I520" s="20"/>
      <c r="K520" s="20"/>
      <c r="L520" s="20"/>
      <c r="R520" s="88"/>
      <c r="T520" s="21"/>
    </row>
    <row r="521">
      <c r="A521" s="22"/>
      <c r="B521" s="24" t="s">
        <v>3854</v>
      </c>
      <c r="C521" s="24" t="s">
        <v>3855</v>
      </c>
      <c r="D521" s="24"/>
      <c r="E521" s="24"/>
      <c r="G521" s="22"/>
      <c r="I521" s="20"/>
      <c r="K521" s="20"/>
      <c r="L521" s="20"/>
      <c r="R521" s="88"/>
      <c r="T521" s="21"/>
    </row>
    <row r="522">
      <c r="A522" s="22"/>
      <c r="B522" s="24" t="s">
        <v>3856</v>
      </c>
      <c r="C522" s="22"/>
      <c r="D522" s="24"/>
      <c r="E522" s="24"/>
      <c r="G522" s="22"/>
      <c r="I522" s="20"/>
      <c r="K522" s="20"/>
      <c r="L522" s="20"/>
      <c r="R522" s="88"/>
      <c r="T522" s="21"/>
    </row>
    <row r="523">
      <c r="A523" s="22"/>
      <c r="B523" s="24" t="s">
        <v>5121</v>
      </c>
      <c r="C523" s="155" t="s">
        <v>5122</v>
      </c>
      <c r="D523" s="24"/>
      <c r="E523" s="24"/>
      <c r="G523" s="22"/>
      <c r="I523" s="20"/>
      <c r="K523" s="20"/>
      <c r="L523" s="20"/>
      <c r="R523" s="88"/>
      <c r="T523" s="21"/>
    </row>
    <row r="524">
      <c r="A524" s="22"/>
      <c r="B524" s="24" t="s">
        <v>3953</v>
      </c>
      <c r="C524" s="155" t="s">
        <v>5123</v>
      </c>
      <c r="D524" s="24"/>
      <c r="E524" s="24"/>
      <c r="G524" s="22"/>
      <c r="I524" s="20"/>
      <c r="K524" s="20"/>
      <c r="L524" s="20"/>
      <c r="R524" s="88"/>
      <c r="T524" s="21"/>
    </row>
    <row r="525">
      <c r="A525" s="22"/>
      <c r="B525" s="24" t="s">
        <v>3955</v>
      </c>
      <c r="C525" s="22"/>
      <c r="D525" s="24"/>
      <c r="E525" s="24"/>
      <c r="G525" s="22"/>
      <c r="I525" s="20"/>
      <c r="K525" s="20"/>
      <c r="L525" s="20"/>
      <c r="R525" s="88"/>
      <c r="T525" s="21"/>
    </row>
    <row r="526">
      <c r="A526" s="22"/>
      <c r="B526" s="24" t="s">
        <v>3947</v>
      </c>
      <c r="C526" s="24" t="s">
        <v>3948</v>
      </c>
      <c r="D526" s="24"/>
      <c r="E526" s="24"/>
      <c r="G526" s="22"/>
      <c r="I526" s="20"/>
      <c r="K526" s="20"/>
      <c r="L526" s="20"/>
      <c r="R526" s="88"/>
      <c r="T526" s="21"/>
    </row>
    <row r="527">
      <c r="A527" s="22"/>
      <c r="B527" s="24" t="s">
        <v>3511</v>
      </c>
      <c r="C527" s="24" t="s">
        <v>3512</v>
      </c>
      <c r="D527" s="24"/>
      <c r="E527" s="24"/>
      <c r="G527" s="22"/>
      <c r="I527" s="20"/>
      <c r="K527" s="20"/>
      <c r="L527" s="20"/>
      <c r="R527" s="88"/>
      <c r="T527" s="21"/>
    </row>
    <row r="528">
      <c r="A528" s="22"/>
      <c r="B528" s="24" t="s">
        <v>3836</v>
      </c>
      <c r="C528" s="24" t="s">
        <v>3837</v>
      </c>
      <c r="D528" s="24"/>
      <c r="E528" s="24"/>
      <c r="G528" s="22"/>
      <c r="I528" s="20"/>
      <c r="K528" s="20"/>
      <c r="L528" s="20"/>
      <c r="R528" s="88"/>
      <c r="T528" s="21"/>
    </row>
    <row r="529" s="116" customFormat="1" hidden="1">
      <c r="A529" s="117"/>
      <c r="B529" s="118" t="s">
        <v>140</v>
      </c>
      <c r="C529" s="117"/>
      <c r="D529" s="118" t="s">
        <v>5124</v>
      </c>
      <c r="E529" s="118" t="s">
        <v>5124</v>
      </c>
      <c r="F529" s="119" t="s">
        <v>38</v>
      </c>
      <c r="G529" s="117">
        <v>5</v>
      </c>
      <c r="H529" s="119"/>
      <c r="K529" s="119"/>
      <c r="L529" s="119"/>
      <c r="M529" s="119"/>
      <c r="N529" s="119"/>
      <c r="O529" s="119">
        <f>P529</f>
        <v>0</v>
      </c>
      <c r="P529" s="119">
        <f>Q529</f>
        <v>0</v>
      </c>
      <c r="Q529" s="119">
        <f>R529</f>
        <v>0</v>
      </c>
      <c r="R529" s="119"/>
      <c r="T529" s="119"/>
    </row>
    <row r="530" s="116" customFormat="1" hidden="1">
      <c r="A530" s="117"/>
      <c r="B530" s="118" t="s">
        <v>170</v>
      </c>
      <c r="C530" s="118" t="s">
        <v>3381</v>
      </c>
      <c r="D530" s="118"/>
      <c r="E530" s="118"/>
      <c r="F530" s="119"/>
      <c r="G530" s="117"/>
      <c r="H530" s="119"/>
      <c r="M530" s="255"/>
      <c r="N530" s="255"/>
      <c r="O530" s="255"/>
      <c r="P530" s="255"/>
      <c r="Q530" s="255"/>
      <c r="R530" s="119"/>
      <c r="T530" s="119"/>
    </row>
    <row r="531" s="116" customFormat="1" hidden="1">
      <c r="A531" s="117"/>
      <c r="B531" s="118" t="s">
        <v>5107</v>
      </c>
      <c r="C531" s="119" t="s">
        <v>5108</v>
      </c>
      <c r="D531" s="118"/>
      <c r="E531" s="118"/>
      <c r="F531" s="119"/>
      <c r="G531" s="117"/>
      <c r="H531" s="119"/>
      <c r="M531" s="255"/>
      <c r="N531" s="255"/>
      <c r="O531" s="255"/>
      <c r="P531" s="255"/>
      <c r="Q531" s="255"/>
      <c r="R531" s="119"/>
      <c r="T531" s="119"/>
    </row>
    <row r="532">
      <c r="A532" s="22"/>
      <c r="B532" s="24" t="s">
        <v>5125</v>
      </c>
      <c r="C532" s="24" t="s">
        <v>5126</v>
      </c>
      <c r="D532" s="24"/>
      <c r="E532" s="24"/>
      <c r="G532" s="22"/>
      <c r="I532" s="20"/>
      <c r="K532" s="20"/>
      <c r="L532" s="20"/>
      <c r="R532" s="21"/>
      <c r="T532" s="21"/>
    </row>
    <row r="533">
      <c r="A533" s="22"/>
      <c r="B533" s="24" t="s">
        <v>5127</v>
      </c>
      <c r="C533" s="155" t="s">
        <v>5128</v>
      </c>
      <c r="D533" s="24"/>
      <c r="E533" s="24"/>
      <c r="G533" s="22"/>
      <c r="I533" s="20"/>
      <c r="K533" s="20"/>
      <c r="L533" s="20"/>
      <c r="R533" s="21"/>
      <c r="T533" s="21"/>
    </row>
    <row r="534">
      <c r="A534" s="22"/>
      <c r="B534" s="24" t="s">
        <v>5129</v>
      </c>
      <c r="C534" s="98" t="s">
        <v>5130</v>
      </c>
      <c r="D534" s="24"/>
      <c r="E534" s="24"/>
      <c r="G534" s="22"/>
      <c r="I534" s="20"/>
      <c r="K534" s="20"/>
      <c r="L534" s="20"/>
      <c r="R534" s="88"/>
      <c r="T534" s="21"/>
    </row>
    <row r="535">
      <c r="A535" s="22"/>
      <c r="B535" s="24" t="s">
        <v>5131</v>
      </c>
      <c r="C535" s="98" t="s">
        <v>3789</v>
      </c>
      <c r="D535" s="24"/>
      <c r="E535" s="24"/>
      <c r="G535" s="22"/>
      <c r="I535" s="88"/>
      <c r="J535" s="88"/>
      <c r="K535" s="80"/>
      <c r="L535" s="110"/>
      <c r="T535" s="21"/>
    </row>
    <row r="536">
      <c r="A536" s="22"/>
      <c r="B536" s="24" t="s">
        <v>3790</v>
      </c>
      <c r="C536" s="98"/>
      <c r="D536" s="24"/>
      <c r="E536" s="24"/>
      <c r="G536" s="22"/>
      <c r="I536" s="88"/>
      <c r="J536" s="88"/>
      <c r="K536" s="80"/>
      <c r="L536" s="110"/>
      <c r="T536" s="21"/>
    </row>
    <row r="537">
      <c r="A537" s="22"/>
      <c r="B537" s="20" t="s">
        <v>5132</v>
      </c>
      <c r="C537" s="155" t="s">
        <v>5133</v>
      </c>
      <c r="D537" s="24"/>
      <c r="E537" s="24"/>
      <c r="G537" s="22"/>
      <c r="I537" s="20"/>
      <c r="K537" s="20"/>
      <c r="L537" s="20"/>
      <c r="R537" s="88"/>
      <c r="T537" s="21"/>
    </row>
    <row r="538">
      <c r="A538" s="22"/>
      <c r="B538" s="155" t="s">
        <v>3734</v>
      </c>
      <c r="C538" s="22" t="s">
        <v>3735</v>
      </c>
      <c r="D538" s="24"/>
      <c r="E538" s="24"/>
      <c r="G538" s="22"/>
      <c r="I538" s="20"/>
      <c r="K538" s="20"/>
      <c r="L538" s="20"/>
      <c r="R538" s="21"/>
      <c r="T538" s="21"/>
    </row>
    <row r="539">
      <c r="A539" s="22"/>
      <c r="B539" s="155" t="s">
        <v>3736</v>
      </c>
      <c r="C539" s="22" t="s">
        <v>3737</v>
      </c>
      <c r="D539" s="24"/>
      <c r="E539" s="24"/>
      <c r="G539" s="22"/>
      <c r="I539" s="20"/>
      <c r="K539" s="20"/>
      <c r="L539" s="20"/>
      <c r="R539" s="21"/>
      <c r="T539" s="21"/>
    </row>
    <row r="540">
      <c r="A540" s="22"/>
      <c r="B540" s="24" t="s">
        <v>5134</v>
      </c>
      <c r="C540" s="22" t="s">
        <v>5135</v>
      </c>
      <c r="D540" s="24"/>
      <c r="E540" s="24"/>
      <c r="G540" s="22"/>
      <c r="I540" s="20"/>
      <c r="K540" s="20"/>
      <c r="L540" s="20"/>
      <c r="R540" s="21"/>
      <c r="T540" s="21"/>
    </row>
    <row r="541" s="116" customFormat="1" hidden="1">
      <c r="A541" s="117"/>
      <c r="B541" s="118" t="s">
        <v>140</v>
      </c>
      <c r="C541" s="117"/>
      <c r="D541" s="118" t="s">
        <v>5136</v>
      </c>
      <c r="E541" s="118" t="s">
        <v>5136</v>
      </c>
      <c r="F541" s="119" t="s">
        <v>38</v>
      </c>
      <c r="G541" s="117">
        <v>5</v>
      </c>
      <c r="H541" s="119"/>
      <c r="K541" s="119"/>
      <c r="L541" s="119"/>
      <c r="M541" s="119"/>
      <c r="N541" s="119"/>
      <c r="O541" s="119">
        <f>P541</f>
        <v>0</v>
      </c>
      <c r="P541" s="119">
        <f>Q541</f>
        <v>0</v>
      </c>
      <c r="Q541" s="119">
        <f>R541</f>
        <v>0</v>
      </c>
      <c r="R541" s="119"/>
      <c r="T541" s="119"/>
    </row>
    <row r="542" s="116" customFormat="1" hidden="1">
      <c r="A542" s="117"/>
      <c r="B542" s="118" t="s">
        <v>5107</v>
      </c>
      <c r="C542" s="119" t="s">
        <v>5108</v>
      </c>
      <c r="D542" s="118"/>
      <c r="E542" s="118"/>
      <c r="F542" s="119"/>
      <c r="G542" s="117"/>
      <c r="H542" s="119"/>
      <c r="M542" s="255"/>
      <c r="N542" s="255"/>
      <c r="O542" s="255"/>
      <c r="P542" s="255"/>
      <c r="Q542" s="255"/>
      <c r="R542" s="119"/>
      <c r="T542" s="119"/>
    </row>
    <row r="543">
      <c r="A543" s="22"/>
      <c r="B543" s="24" t="s">
        <v>5137</v>
      </c>
      <c r="C543" s="22" t="s">
        <v>5138</v>
      </c>
      <c r="D543" s="24"/>
      <c r="E543" s="24"/>
      <c r="G543" s="22"/>
      <c r="I543" s="20"/>
      <c r="K543" s="20"/>
      <c r="L543" s="20"/>
      <c r="R543" s="21"/>
      <c r="T543" s="21"/>
    </row>
    <row r="544" s="116" customFormat="1" hidden="1">
      <c r="A544" s="117"/>
      <c r="B544" s="118" t="s">
        <v>140</v>
      </c>
      <c r="C544" s="117"/>
      <c r="D544" s="118" t="s">
        <v>5139</v>
      </c>
      <c r="E544" s="118" t="s">
        <v>5139</v>
      </c>
      <c r="F544" s="119" t="s">
        <v>38</v>
      </c>
      <c r="G544" s="117">
        <v>5</v>
      </c>
      <c r="H544" s="119"/>
      <c r="K544" s="119"/>
      <c r="L544" s="119"/>
      <c r="M544" s="119"/>
      <c r="N544" s="119"/>
      <c r="O544" s="119">
        <f>P544</f>
        <v>0</v>
      </c>
      <c r="P544" s="119">
        <f>Q544</f>
        <v>0</v>
      </c>
      <c r="Q544" s="119">
        <f>R544</f>
        <v>0</v>
      </c>
      <c r="R544" s="119"/>
      <c r="T544" s="119"/>
    </row>
    <row r="545" s="116" customFormat="1" hidden="1">
      <c r="A545" s="117"/>
      <c r="B545" s="118" t="s">
        <v>3734</v>
      </c>
      <c r="C545" s="119" t="s">
        <v>3735</v>
      </c>
      <c r="D545" s="118"/>
      <c r="E545" s="118"/>
      <c r="F545" s="119"/>
      <c r="G545" s="117"/>
      <c r="H545" s="119"/>
      <c r="M545" s="255"/>
      <c r="N545" s="255"/>
      <c r="O545" s="255"/>
      <c r="P545" s="255"/>
      <c r="Q545" s="255"/>
      <c r="R545" s="119"/>
      <c r="T545" s="119"/>
    </row>
    <row r="546" s="116" customFormat="1" hidden="1">
      <c r="A546" s="117"/>
      <c r="B546" s="118" t="s">
        <v>3736</v>
      </c>
      <c r="C546" s="119" t="s">
        <v>3737</v>
      </c>
      <c r="D546" s="118"/>
      <c r="E546" s="118"/>
      <c r="F546" s="119"/>
      <c r="G546" s="117"/>
      <c r="H546" s="119"/>
      <c r="M546" s="255"/>
      <c r="N546" s="255"/>
      <c r="O546" s="255"/>
      <c r="P546" s="255"/>
      <c r="Q546" s="255"/>
      <c r="R546" s="119"/>
      <c r="T546" s="119"/>
    </row>
    <row r="547" s="116" customFormat="1" hidden="1">
      <c r="A547" s="117"/>
      <c r="B547" s="118" t="s">
        <v>5107</v>
      </c>
      <c r="C547" s="118" t="s">
        <v>5108</v>
      </c>
      <c r="D547" s="118"/>
      <c r="E547" s="118"/>
      <c r="F547" s="119"/>
      <c r="G547" s="117"/>
      <c r="H547" s="119"/>
      <c r="M547" s="255"/>
      <c r="N547" s="255"/>
      <c r="O547" s="255"/>
      <c r="P547" s="255"/>
      <c r="Q547" s="255"/>
      <c r="R547" s="119"/>
      <c r="T547" s="119"/>
    </row>
    <row r="548">
      <c r="A548" s="22"/>
      <c r="B548" s="24" t="s">
        <v>5140</v>
      </c>
      <c r="C548" s="21" t="s">
        <v>5141</v>
      </c>
      <c r="D548" s="24"/>
      <c r="E548" s="24"/>
      <c r="G548" s="22"/>
      <c r="I548" s="20"/>
      <c r="K548" s="20"/>
      <c r="L548" s="20"/>
      <c r="R548" s="21"/>
      <c r="T548" s="21"/>
    </row>
    <row r="549" s="116" customFormat="1" hidden="1">
      <c r="A549" s="117"/>
      <c r="B549" s="118" t="s">
        <v>3769</v>
      </c>
      <c r="C549" s="119" t="s">
        <v>3770</v>
      </c>
      <c r="D549" s="118"/>
      <c r="E549" s="118"/>
      <c r="F549" s="119"/>
      <c r="G549" s="117"/>
      <c r="H549" s="119"/>
      <c r="M549" s="255"/>
      <c r="N549" s="255"/>
      <c r="O549" s="255"/>
      <c r="P549" s="255"/>
      <c r="Q549" s="255"/>
      <c r="R549" s="119"/>
      <c r="T549" s="119"/>
    </row>
    <row r="550" s="116" customFormat="1" hidden="1">
      <c r="A550" s="117"/>
      <c r="B550" s="118" t="s">
        <v>2199</v>
      </c>
      <c r="C550" s="118" t="s">
        <v>3741</v>
      </c>
      <c r="D550" s="118"/>
      <c r="E550" s="118"/>
      <c r="F550" s="119"/>
      <c r="G550" s="117"/>
      <c r="H550" s="119"/>
      <c r="M550" s="255"/>
      <c r="N550" s="255"/>
      <c r="O550" s="255"/>
      <c r="P550" s="255"/>
      <c r="Q550" s="255"/>
      <c r="R550" s="119"/>
      <c r="T550" s="119"/>
    </row>
    <row r="551">
      <c r="A551" s="22"/>
      <c r="B551" s="24" t="s">
        <v>5142</v>
      </c>
      <c r="C551" s="22" t="s">
        <v>5143</v>
      </c>
      <c r="D551" s="24"/>
      <c r="E551" s="24"/>
      <c r="G551" s="22"/>
      <c r="I551" s="20"/>
      <c r="K551" s="20"/>
      <c r="L551" s="20"/>
      <c r="R551" s="21"/>
      <c r="T551" s="21"/>
    </row>
    <row r="552">
      <c r="A552" s="22"/>
      <c r="B552" s="24" t="s">
        <v>5144</v>
      </c>
      <c r="C552" s="22" t="s">
        <v>5145</v>
      </c>
      <c r="D552" s="24"/>
      <c r="E552" s="24"/>
      <c r="G552" s="22"/>
      <c r="I552" s="20"/>
      <c r="K552" s="20"/>
      <c r="L552" s="20"/>
      <c r="R552" s="21"/>
      <c r="T552" s="21"/>
    </row>
    <row r="553">
      <c r="A553" s="22"/>
      <c r="B553" s="24"/>
      <c r="C553" s="22"/>
      <c r="D553" s="38" t="s">
        <v>5146</v>
      </c>
      <c r="E553" s="24"/>
      <c r="F553" s="48" t="s">
        <v>38</v>
      </c>
      <c r="G553" s="81">
        <v>5</v>
      </c>
      <c r="I553" s="48"/>
      <c r="J553" s="48"/>
      <c r="K553" s="48"/>
      <c r="L553" s="48"/>
      <c r="M553" s="48"/>
      <c r="N553" s="48"/>
      <c r="O553" s="48">
        <f>O496</f>
        <v>0.62</v>
      </c>
      <c r="P553" s="48">
        <f>P496</f>
        <v>0.62</v>
      </c>
      <c r="Q553" s="48">
        <f>Q496</f>
        <v>0.62</v>
      </c>
      <c r="R553" s="48">
        <f>R496</f>
        <v>0.62</v>
      </c>
      <c r="T553" s="21"/>
    </row>
    <row r="554" s="80" customFormat="1">
      <c r="A554" s="81"/>
      <c r="B554" s="20"/>
      <c r="C554" s="21"/>
      <c r="D554" s="20"/>
      <c r="E554" s="20"/>
      <c r="F554" s="21"/>
      <c r="G554" s="22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</row>
    <row r="555">
      <c r="A555" s="22"/>
      <c r="B555" s="20"/>
      <c r="D555" s="80" t="s">
        <v>5181</v>
      </c>
      <c r="E555" s="24"/>
      <c r="I555" s="87"/>
      <c r="K555" s="227"/>
      <c r="L555" s="227"/>
      <c r="M555" s="227"/>
      <c r="N555" s="227"/>
      <c r="O555" s="48">
        <f t="shared" ref="O555:Q555" si="1433">O493+O553</f>
        <v>0.81999999999999995</v>
      </c>
      <c r="P555" s="48">
        <f t="shared" si="1433"/>
        <v>0.81999999999999995</v>
      </c>
      <c r="Q555" s="48">
        <f t="shared" si="1433"/>
        <v>0.81999999999999995</v>
      </c>
      <c r="R555" s="48">
        <f>R493+R553</f>
        <v>0.81999999999999995</v>
      </c>
    </row>
    <row r="556" hidden="1">
      <c r="A556" s="22"/>
      <c r="B556" s="20"/>
      <c r="D556" s="80"/>
      <c r="E556" s="24"/>
      <c r="I556" s="87"/>
      <c r="K556" s="227"/>
      <c r="L556" s="227"/>
      <c r="M556" s="227"/>
      <c r="N556" s="227"/>
      <c r="O556" s="48"/>
      <c r="P556" s="48"/>
      <c r="Q556" s="48"/>
      <c r="R556" s="48"/>
    </row>
    <row r="557" hidden="1">
      <c r="A557" s="22"/>
      <c r="B557" s="20"/>
      <c r="D557" s="80"/>
      <c r="E557" s="24"/>
      <c r="G557" s="38" t="s">
        <v>1181</v>
      </c>
      <c r="I557" s="87"/>
      <c r="K557" s="227"/>
      <c r="L557" s="227"/>
      <c r="M557" s="227"/>
      <c r="N557" s="227"/>
      <c r="O557" s="48">
        <f t="shared" ref="O557:Q557" si="1434">O555</f>
        <v>0.81999999999999995</v>
      </c>
      <c r="P557" s="48">
        <f t="shared" si="1434"/>
        <v>0.81999999999999995</v>
      </c>
      <c r="Q557" s="48">
        <f t="shared" si="1434"/>
        <v>0.81999999999999995</v>
      </c>
      <c r="R557" s="48">
        <f>R555</f>
        <v>0.81999999999999995</v>
      </c>
    </row>
    <row r="558" hidden="1">
      <c r="A558" s="22"/>
      <c r="B558" s="20"/>
      <c r="D558" s="80"/>
      <c r="E558" s="24"/>
      <c r="G558" s="38" t="s">
        <v>2523</v>
      </c>
      <c r="I558" s="87"/>
      <c r="K558" s="227"/>
      <c r="L558" s="227"/>
      <c r="M558" s="227"/>
      <c r="N558" s="227"/>
      <c r="O558" s="48"/>
      <c r="P558" s="48"/>
      <c r="Q558" s="48"/>
      <c r="R558" s="48"/>
    </row>
    <row r="559" hidden="1">
      <c r="A559" s="22"/>
      <c r="B559" s="20"/>
      <c r="D559" s="80"/>
      <c r="E559" s="24"/>
      <c r="G559" s="38" t="s">
        <v>2502</v>
      </c>
      <c r="I559" s="87"/>
      <c r="K559" s="227"/>
      <c r="L559" s="227"/>
      <c r="M559" s="227"/>
      <c r="N559" s="227"/>
      <c r="O559" s="48">
        <f>SUM(O557:O558)</f>
        <v>0.81999999999999995</v>
      </c>
      <c r="P559" s="48">
        <f>SUM(P557:P558)</f>
        <v>0.81999999999999995</v>
      </c>
      <c r="Q559" s="48">
        <f>SUM(Q557:Q558)</f>
        <v>0.81999999999999995</v>
      </c>
      <c r="R559" s="48">
        <f>SUM(R557:R558)</f>
        <v>0.81999999999999995</v>
      </c>
    </row>
    <row r="560" hidden="1">
      <c r="A560" s="22"/>
      <c r="B560" s="20"/>
      <c r="D560" s="80"/>
      <c r="E560" s="24"/>
      <c r="G560" s="38" t="s">
        <v>38</v>
      </c>
      <c r="I560" s="87"/>
      <c r="K560" s="227"/>
      <c r="L560" s="227"/>
      <c r="M560" s="227"/>
      <c r="N560" s="227"/>
      <c r="O560" s="48">
        <f t="shared" ref="O560:Q560" si="1435">O555</f>
        <v>0.81999999999999995</v>
      </c>
      <c r="P560" s="48">
        <f t="shared" si="1435"/>
        <v>0.81999999999999995</v>
      </c>
      <c r="Q560" s="48">
        <f t="shared" si="1435"/>
        <v>0.81999999999999995</v>
      </c>
      <c r="R560" s="48">
        <f>R555</f>
        <v>0.81999999999999995</v>
      </c>
    </row>
    <row r="561" ht="12.75" customHeight="1">
      <c r="A561" s="22"/>
      <c r="B561" s="20"/>
      <c r="D561" s="24"/>
      <c r="E561" s="24"/>
      <c r="K561" s="89"/>
      <c r="L561" s="89"/>
      <c r="Q561" s="21"/>
      <c r="R561" s="21"/>
    </row>
    <row r="562" s="80" customFormat="1">
      <c r="A562" s="81"/>
      <c r="C562" s="48"/>
      <c r="D562" s="83" t="s">
        <v>5585</v>
      </c>
      <c r="F562" s="48"/>
      <c r="G562" s="48"/>
      <c r="H562" s="48"/>
      <c r="I562" s="48"/>
      <c r="J562" s="48"/>
      <c r="K562" s="61"/>
      <c r="L562" s="61"/>
      <c r="M562" s="61"/>
      <c r="N562" s="61"/>
      <c r="O562" s="61"/>
      <c r="P562" s="61"/>
      <c r="Q562" s="61"/>
      <c r="R562" s="61"/>
    </row>
    <row r="563">
      <c r="A563" s="22"/>
      <c r="B563" s="20"/>
      <c r="E563" s="24"/>
      <c r="G563" s="22"/>
      <c r="J563" s="21"/>
      <c r="K563" s="89"/>
      <c r="L563" s="89"/>
    </row>
    <row r="564">
      <c r="B564" s="38" t="s">
        <v>1150</v>
      </c>
      <c r="D564" s="38"/>
      <c r="E564" s="24"/>
      <c r="G564" s="22"/>
      <c r="J564" s="21"/>
      <c r="K564" s="89"/>
      <c r="L564" s="89"/>
    </row>
    <row r="565">
      <c r="B565" s="20"/>
      <c r="C565" s="21" t="s">
        <v>5627</v>
      </c>
      <c r="D565" s="177"/>
      <c r="E565" s="24"/>
      <c r="G565" s="22"/>
      <c r="J565" s="21"/>
      <c r="K565" s="89"/>
      <c r="L565" s="89"/>
    </row>
    <row r="566">
      <c r="A566" s="22">
        <v>1</v>
      </c>
      <c r="B566" s="24" t="s">
        <v>1429</v>
      </c>
      <c r="D566" s="24" t="s">
        <v>5634</v>
      </c>
      <c r="E566" s="24" t="s">
        <v>5456</v>
      </c>
      <c r="F566" s="21" t="s">
        <v>101</v>
      </c>
      <c r="G566" s="22">
        <v>20</v>
      </c>
      <c r="H566" s="84">
        <v>0.16600000000000001</v>
      </c>
      <c r="K566" s="84"/>
      <c r="L566" s="84"/>
      <c r="M566" s="84"/>
      <c r="N566" s="84"/>
      <c r="O566" s="84"/>
      <c r="P566" s="84"/>
      <c r="Q566" s="84"/>
      <c r="R566" s="21">
        <f>'НПС-3'!R29</f>
        <v>3.5</v>
      </c>
    </row>
    <row r="567">
      <c r="A567" s="22"/>
      <c r="B567" s="24" t="s">
        <v>5628</v>
      </c>
      <c r="C567" s="22" t="s">
        <v>5629</v>
      </c>
      <c r="D567" s="24" t="s">
        <v>5635</v>
      </c>
      <c r="E567" s="24"/>
      <c r="G567" s="22"/>
      <c r="H567" s="89">
        <v>0.16600000000000001</v>
      </c>
      <c r="K567" s="89"/>
      <c r="L567" s="89"/>
      <c r="R567" s="21"/>
    </row>
    <row r="568">
      <c r="A568" s="22"/>
      <c r="B568" s="24"/>
      <c r="C568" s="22" t="s">
        <v>5631</v>
      </c>
      <c r="D568" s="24"/>
      <c r="E568" s="24"/>
      <c r="G568" s="22"/>
      <c r="H568" s="89"/>
      <c r="K568" s="89"/>
      <c r="L568" s="89"/>
      <c r="R568" s="21"/>
    </row>
    <row r="569">
      <c r="A569" s="22"/>
      <c r="B569" s="24" t="s">
        <v>5636</v>
      </c>
      <c r="C569" s="22" t="s">
        <v>5637</v>
      </c>
      <c r="D569" s="24"/>
      <c r="E569" s="24"/>
      <c r="G569" s="22"/>
      <c r="H569" s="89"/>
      <c r="J569" s="21"/>
      <c r="K569" s="89"/>
      <c r="L569" s="89"/>
      <c r="R569" s="21"/>
    </row>
    <row r="570" s="80" customFormat="1">
      <c r="A570" s="48"/>
      <c r="B570" s="38"/>
      <c r="C570" s="21"/>
      <c r="D570" s="24"/>
      <c r="E570" s="38"/>
      <c r="F570" s="48"/>
      <c r="G570" s="48"/>
      <c r="H570" s="22"/>
      <c r="I570" s="48"/>
      <c r="K570" s="61"/>
      <c r="L570" s="61"/>
      <c r="M570" s="61"/>
      <c r="N570" s="61"/>
      <c r="O570" s="61"/>
      <c r="P570" s="61"/>
      <c r="Q570" s="61"/>
      <c r="R570" s="48"/>
    </row>
    <row r="571">
      <c r="B571" s="20"/>
      <c r="D571" s="80" t="s">
        <v>5739</v>
      </c>
      <c r="E571" s="24"/>
      <c r="I571" s="87"/>
      <c r="K571" s="227"/>
      <c r="L571" s="227"/>
      <c r="M571" s="227"/>
      <c r="N571" s="227"/>
      <c r="O571" s="227"/>
      <c r="P571" s="227"/>
      <c r="Q571" s="227"/>
      <c r="R571" s="48">
        <f>R566</f>
        <v>3.5</v>
      </c>
    </row>
    <row r="572" hidden="1">
      <c r="B572" s="20"/>
      <c r="D572" s="80"/>
      <c r="E572" s="24"/>
      <c r="I572" s="87"/>
      <c r="K572" s="227"/>
      <c r="L572" s="227"/>
      <c r="M572" s="227"/>
      <c r="N572" s="227"/>
      <c r="O572" s="227"/>
      <c r="P572" s="227"/>
      <c r="Q572" s="227"/>
      <c r="R572" s="48"/>
    </row>
    <row r="573" hidden="1">
      <c r="B573" s="20"/>
      <c r="D573" s="80"/>
      <c r="E573" s="24"/>
      <c r="F573" s="20"/>
      <c r="G573" s="38" t="s">
        <v>1181</v>
      </c>
      <c r="I573" s="87"/>
      <c r="K573" s="227"/>
      <c r="L573" s="227"/>
      <c r="M573" s="227"/>
      <c r="N573" s="227"/>
      <c r="O573" s="227"/>
      <c r="P573" s="227"/>
      <c r="Q573" s="227"/>
      <c r="R573" s="48"/>
    </row>
    <row r="574" hidden="1">
      <c r="B574" s="20"/>
      <c r="D574" s="80"/>
      <c r="E574" s="24"/>
      <c r="F574" s="20"/>
      <c r="G574" s="38" t="s">
        <v>2523</v>
      </c>
      <c r="I574" s="87"/>
      <c r="K574" s="227"/>
      <c r="L574" s="227"/>
      <c r="M574" s="227"/>
      <c r="N574" s="227"/>
      <c r="O574" s="227"/>
      <c r="P574" s="227"/>
      <c r="Q574" s="227"/>
      <c r="R574" s="48">
        <f>R566</f>
        <v>3.5</v>
      </c>
    </row>
    <row r="575" hidden="1">
      <c r="B575" s="20"/>
      <c r="D575" s="80"/>
      <c r="E575" s="24"/>
      <c r="F575" s="20"/>
      <c r="G575" s="38" t="s">
        <v>2502</v>
      </c>
      <c r="I575" s="87"/>
      <c r="K575" s="227"/>
      <c r="L575" s="227"/>
      <c r="M575" s="227"/>
      <c r="N575" s="227"/>
      <c r="O575" s="227"/>
      <c r="P575" s="227"/>
      <c r="Q575" s="227"/>
      <c r="R575" s="48">
        <f>SUM(R573:R574)</f>
        <v>3.5</v>
      </c>
    </row>
    <row r="576" hidden="1">
      <c r="B576" s="20"/>
      <c r="D576" s="80"/>
      <c r="E576" s="24"/>
      <c r="F576" s="20"/>
      <c r="G576" s="38" t="s">
        <v>38</v>
      </c>
      <c r="I576" s="87"/>
      <c r="K576" s="227"/>
      <c r="L576" s="227"/>
      <c r="M576" s="227"/>
      <c r="N576" s="227"/>
      <c r="O576" s="227"/>
      <c r="P576" s="227"/>
      <c r="Q576" s="227"/>
      <c r="R576" s="48"/>
    </row>
    <row r="577">
      <c r="B577" s="20"/>
      <c r="D577" s="24"/>
      <c r="E577" s="24"/>
      <c r="J577" s="21"/>
      <c r="K577" s="89"/>
      <c r="L577" s="89"/>
    </row>
    <row r="578">
      <c r="B578" s="20"/>
      <c r="D578" s="80" t="s">
        <v>5740</v>
      </c>
      <c r="E578" s="24"/>
      <c r="G578" s="24" t="s">
        <v>3221</v>
      </c>
      <c r="J578" s="21">
        <f t="shared" ref="J578:Q578" si="1436">J269+J319+J416+J475+J557</f>
        <v>4.3399999999999999</v>
      </c>
      <c r="K578" s="21">
        <f t="shared" si="1436"/>
        <v>9.1400000000000006</v>
      </c>
      <c r="L578" s="21">
        <f t="shared" si="1436"/>
        <v>9.8399999999999999</v>
      </c>
      <c r="M578" s="21">
        <f t="shared" si="1436"/>
        <v>9.8399999999999999</v>
      </c>
      <c r="N578" s="21">
        <f t="shared" si="1436"/>
        <v>10.859999999999999</v>
      </c>
      <c r="O578" s="21">
        <f t="shared" si="1436"/>
        <v>11.68</v>
      </c>
      <c r="P578" s="21">
        <f t="shared" si="1436"/>
        <v>11.68</v>
      </c>
      <c r="Q578" s="21">
        <f t="shared" si="1436"/>
        <v>11.68</v>
      </c>
      <c r="R578" s="21">
        <f>R269+R319+R416+R475+R557</f>
        <v>11.68</v>
      </c>
    </row>
    <row r="579" s="116" customFormat="1" hidden="1">
      <c r="A579" s="119"/>
      <c r="C579" s="119"/>
      <c r="D579" s="260"/>
      <c r="E579" s="118"/>
      <c r="G579" s="118"/>
      <c r="H579" s="119"/>
      <c r="I579" s="119"/>
      <c r="J579" s="119">
        <f t="shared" ref="J579:Q579" si="1437">J269+J319+J416+J475+J557+J573</f>
        <v>4.3399999999999999</v>
      </c>
      <c r="K579" s="119">
        <f t="shared" si="1437"/>
        <v>9.1400000000000006</v>
      </c>
      <c r="L579" s="119">
        <f t="shared" si="1437"/>
        <v>9.8399999999999999</v>
      </c>
      <c r="M579" s="119">
        <f t="shared" si="1437"/>
        <v>9.8399999999999999</v>
      </c>
      <c r="N579" s="119">
        <f t="shared" si="1437"/>
        <v>10.859999999999999</v>
      </c>
      <c r="O579" s="119">
        <f t="shared" si="1437"/>
        <v>11.68</v>
      </c>
      <c r="P579" s="119">
        <f t="shared" si="1437"/>
        <v>11.68</v>
      </c>
      <c r="Q579" s="119">
        <f t="shared" si="1437"/>
        <v>11.68</v>
      </c>
      <c r="R579" s="119">
        <f>R269+R319+R416+R475+R557+R573</f>
        <v>11.68</v>
      </c>
    </row>
    <row r="580" s="116" customFormat="1" hidden="1">
      <c r="A580" s="119"/>
      <c r="C580" s="119"/>
      <c r="D580" s="260"/>
      <c r="E580" s="118"/>
      <c r="G580" s="118"/>
      <c r="H580" s="119"/>
      <c r="I580" s="564"/>
      <c r="J580" s="564">
        <f t="shared" ref="J580:Q580" si="1438">J578-J579</f>
        <v>0</v>
      </c>
      <c r="K580" s="564">
        <f t="shared" si="1438"/>
        <v>0</v>
      </c>
      <c r="L580" s="564">
        <f t="shared" si="1438"/>
        <v>0</v>
      </c>
      <c r="M580" s="564">
        <f t="shared" si="1438"/>
        <v>0</v>
      </c>
      <c r="N580" s="564">
        <f t="shared" si="1438"/>
        <v>0</v>
      </c>
      <c r="O580" s="564">
        <f t="shared" si="1438"/>
        <v>0</v>
      </c>
      <c r="P580" s="564">
        <f t="shared" si="1438"/>
        <v>0</v>
      </c>
      <c r="Q580" s="564">
        <f t="shared" si="1438"/>
        <v>0</v>
      </c>
      <c r="R580" s="564">
        <f>R578-R579</f>
        <v>0</v>
      </c>
    </row>
    <row r="581">
      <c r="B581" s="20"/>
      <c r="D581" s="24"/>
      <c r="E581" s="24"/>
      <c r="G581" s="24"/>
      <c r="J581" s="21"/>
      <c r="K581" s="21"/>
      <c r="L581" s="21"/>
      <c r="M581" s="21"/>
      <c r="N581" s="21"/>
      <c r="O581" s="21"/>
      <c r="P581" s="21"/>
      <c r="Q581" s="21"/>
      <c r="R581" s="21"/>
    </row>
    <row r="582">
      <c r="B582" s="20"/>
      <c r="D582" s="24"/>
      <c r="E582" s="24"/>
      <c r="G582" s="24" t="s">
        <v>2523</v>
      </c>
      <c r="J582" s="21"/>
      <c r="K582" s="21"/>
      <c r="L582" s="21"/>
      <c r="M582" s="21"/>
      <c r="N582" s="21"/>
      <c r="O582" s="21"/>
      <c r="P582" s="21"/>
      <c r="Q582" s="21"/>
      <c r="R582" s="21">
        <f>R566</f>
        <v>3.5</v>
      </c>
    </row>
    <row r="583" s="116" customFormat="1" hidden="1">
      <c r="A583" s="119"/>
      <c r="C583" s="119"/>
      <c r="D583" s="118"/>
      <c r="E583" s="118"/>
      <c r="G583" s="118"/>
      <c r="H583" s="119"/>
      <c r="I583" s="119"/>
      <c r="J583" s="119"/>
      <c r="K583" s="119"/>
      <c r="L583" s="119"/>
      <c r="M583" s="119"/>
      <c r="N583" s="119"/>
      <c r="O583" s="119"/>
      <c r="P583" s="119"/>
      <c r="Q583" s="119"/>
      <c r="R583" s="119">
        <f>R574</f>
        <v>3.5</v>
      </c>
    </row>
    <row r="584" s="116" customFormat="1" hidden="1">
      <c r="A584" s="119"/>
      <c r="C584" s="119"/>
      <c r="D584" s="118"/>
      <c r="E584" s="118"/>
      <c r="G584" s="118"/>
      <c r="H584" s="119"/>
      <c r="I584" s="564"/>
      <c r="J584" s="564"/>
      <c r="K584" s="564"/>
      <c r="L584" s="564"/>
      <c r="M584" s="564"/>
      <c r="N584" s="564"/>
      <c r="O584" s="564"/>
      <c r="P584" s="564"/>
      <c r="Q584" s="564"/>
      <c r="R584" s="564">
        <f>R582-R583</f>
        <v>0</v>
      </c>
    </row>
    <row r="585">
      <c r="B585" s="20"/>
      <c r="D585" s="24"/>
      <c r="E585" s="24"/>
      <c r="G585" s="24"/>
      <c r="J585" s="21"/>
      <c r="K585" s="21"/>
      <c r="L585" s="21"/>
      <c r="M585" s="21"/>
      <c r="N585" s="21"/>
      <c r="O585" s="21"/>
      <c r="P585" s="21"/>
      <c r="Q585" s="21"/>
      <c r="R585" s="21"/>
    </row>
    <row r="586">
      <c r="B586" s="20"/>
      <c r="D586" s="24"/>
      <c r="E586" s="24"/>
      <c r="G586" s="24" t="s">
        <v>2502</v>
      </c>
      <c r="J586" s="21">
        <f t="shared" ref="J586:Q586" si="1439">J578+J582</f>
        <v>4.3399999999999999</v>
      </c>
      <c r="K586" s="21">
        <f t="shared" si="1439"/>
        <v>9.1400000000000006</v>
      </c>
      <c r="L586" s="21">
        <f t="shared" si="1439"/>
        <v>9.8399999999999999</v>
      </c>
      <c r="M586" s="21">
        <f t="shared" si="1439"/>
        <v>9.8399999999999999</v>
      </c>
      <c r="N586" s="21">
        <f t="shared" si="1439"/>
        <v>10.859999999999999</v>
      </c>
      <c r="O586" s="21">
        <f t="shared" si="1439"/>
        <v>11.68</v>
      </c>
      <c r="P586" s="21">
        <f t="shared" si="1439"/>
        <v>11.68</v>
      </c>
      <c r="Q586" s="21">
        <f t="shared" si="1439"/>
        <v>11.68</v>
      </c>
      <c r="R586" s="21">
        <f>R578+R582</f>
        <v>15.18</v>
      </c>
    </row>
    <row r="587" s="116" customFormat="1" hidden="1">
      <c r="A587" s="119"/>
      <c r="C587" s="119"/>
      <c r="D587" s="118"/>
      <c r="E587" s="118"/>
      <c r="F587" s="119"/>
      <c r="G587" s="118"/>
      <c r="H587" s="119"/>
      <c r="I587" s="119"/>
      <c r="J587" s="119">
        <f t="shared" ref="J587:Q587" si="1440">J271+J321+J418+J477+J559+J575</f>
        <v>4.3399999999999999</v>
      </c>
      <c r="K587" s="119">
        <f t="shared" si="1440"/>
        <v>9.1400000000000006</v>
      </c>
      <c r="L587" s="119">
        <f t="shared" si="1440"/>
        <v>9.8399999999999999</v>
      </c>
      <c r="M587" s="119">
        <f t="shared" si="1440"/>
        <v>9.8399999999999999</v>
      </c>
      <c r="N587" s="119">
        <f t="shared" si="1440"/>
        <v>10.859999999999999</v>
      </c>
      <c r="O587" s="119">
        <f t="shared" si="1440"/>
        <v>11.68</v>
      </c>
      <c r="P587" s="119">
        <f t="shared" si="1440"/>
        <v>11.68</v>
      </c>
      <c r="Q587" s="119">
        <f t="shared" si="1440"/>
        <v>11.68</v>
      </c>
      <c r="R587" s="119">
        <f>R271+R321+R418+R477+R559+R575</f>
        <v>15.18</v>
      </c>
    </row>
    <row r="588" s="116" customFormat="1" hidden="1">
      <c r="A588" s="119"/>
      <c r="C588" s="119"/>
      <c r="D588" s="118"/>
      <c r="E588" s="118"/>
      <c r="F588" s="119"/>
      <c r="G588" s="118"/>
      <c r="H588" s="119"/>
      <c r="I588" s="564"/>
      <c r="J588" s="564">
        <f t="shared" ref="J588:R588" si="1441">J586-J587</f>
        <v>0</v>
      </c>
      <c r="K588" s="564">
        <f t="shared" si="1441"/>
        <v>0</v>
      </c>
      <c r="L588" s="564">
        <f t="shared" si="1441"/>
        <v>0</v>
      </c>
      <c r="M588" s="564">
        <f t="shared" si="1441"/>
        <v>0</v>
      </c>
      <c r="N588" s="564">
        <f t="shared" si="1441"/>
        <v>0</v>
      </c>
      <c r="O588" s="564">
        <f t="shared" si="1441"/>
        <v>0</v>
      </c>
      <c r="P588" s="564">
        <f t="shared" si="1441"/>
        <v>0</v>
      </c>
      <c r="Q588" s="564">
        <f t="shared" si="1441"/>
        <v>0</v>
      </c>
      <c r="R588" s="564">
        <f t="shared" si="1441"/>
        <v>0</v>
      </c>
    </row>
    <row r="589">
      <c r="B589" s="20"/>
      <c r="D589" s="24"/>
      <c r="E589" s="24"/>
      <c r="F589" s="24"/>
      <c r="J589" s="21"/>
      <c r="K589" s="21"/>
      <c r="L589" s="21"/>
      <c r="M589" s="21"/>
      <c r="N589" s="21"/>
      <c r="O589" s="21"/>
      <c r="P589" s="21"/>
      <c r="Q589" s="21"/>
      <c r="R589" s="21"/>
    </row>
    <row r="590" s="80" customFormat="1">
      <c r="A590" s="48"/>
      <c r="G590" s="233" t="s">
        <v>3224</v>
      </c>
      <c r="H590" s="48"/>
      <c r="I590" s="48"/>
      <c r="J590" s="48">
        <f t="shared" ref="J590:Q590" si="1442">J267+J317+J414+J473+J555+J571</f>
        <v>4.3399999999999999</v>
      </c>
      <c r="K590" s="48">
        <f t="shared" si="1442"/>
        <v>9.1400000000000006</v>
      </c>
      <c r="L590" s="48">
        <f t="shared" si="1442"/>
        <v>9.8399999999999999</v>
      </c>
      <c r="M590" s="48">
        <f t="shared" si="1442"/>
        <v>9.8399999999999999</v>
      </c>
      <c r="N590" s="48">
        <f t="shared" si="1442"/>
        <v>10.859999999999999</v>
      </c>
      <c r="O590" s="48">
        <f t="shared" si="1442"/>
        <v>11.68</v>
      </c>
      <c r="P590" s="48">
        <f t="shared" si="1442"/>
        <v>11.68</v>
      </c>
      <c r="Q590" s="48">
        <f t="shared" si="1442"/>
        <v>11.68</v>
      </c>
      <c r="R590" s="48">
        <f>R267+R317+R414+R473+R555+R571</f>
        <v>15.18</v>
      </c>
    </row>
    <row r="591" s="260" customFormat="1" hidden="1">
      <c r="A591" s="259"/>
      <c r="G591" s="990"/>
      <c r="H591" s="259"/>
      <c r="I591" s="259"/>
      <c r="J591" s="259">
        <f t="shared" ref="J591:Q591" si="1443">J578+J582</f>
        <v>4.3399999999999999</v>
      </c>
      <c r="K591" s="259">
        <f t="shared" si="1443"/>
        <v>9.1400000000000006</v>
      </c>
      <c r="L591" s="259">
        <f t="shared" si="1443"/>
        <v>9.8399999999999999</v>
      </c>
      <c r="M591" s="259">
        <f t="shared" si="1443"/>
        <v>9.8399999999999999</v>
      </c>
      <c r="N591" s="259">
        <f t="shared" si="1443"/>
        <v>10.859999999999999</v>
      </c>
      <c r="O591" s="259">
        <f t="shared" si="1443"/>
        <v>11.68</v>
      </c>
      <c r="P591" s="259">
        <f t="shared" si="1443"/>
        <v>11.68</v>
      </c>
      <c r="Q591" s="259">
        <f t="shared" si="1443"/>
        <v>11.68</v>
      </c>
      <c r="R591" s="259">
        <f>R578+R582</f>
        <v>15.18</v>
      </c>
    </row>
    <row r="592" s="260" customFormat="1" hidden="1">
      <c r="A592" s="259"/>
      <c r="G592" s="990"/>
      <c r="H592" s="259"/>
      <c r="I592" s="564"/>
      <c r="J592" s="564">
        <f t="shared" ref="J592:Q592" si="1444">J590-J591</f>
        <v>0</v>
      </c>
      <c r="K592" s="564">
        <f t="shared" si="1444"/>
        <v>0</v>
      </c>
      <c r="L592" s="564">
        <f t="shared" si="1444"/>
        <v>0</v>
      </c>
      <c r="M592" s="564">
        <f t="shared" si="1444"/>
        <v>0</v>
      </c>
      <c r="N592" s="564">
        <f>N590-N591</f>
        <v>0</v>
      </c>
      <c r="O592" s="564">
        <f t="shared" si="1444"/>
        <v>0</v>
      </c>
      <c r="P592" s="564">
        <f t="shared" si="1444"/>
        <v>0</v>
      </c>
      <c r="Q592" s="564">
        <f t="shared" si="1444"/>
        <v>0</v>
      </c>
      <c r="R592" s="564">
        <f>R590-R591</f>
        <v>0</v>
      </c>
    </row>
    <row r="593" s="26" customFormat="1" ht="12.75">
      <c r="A593" s="27"/>
      <c r="B593" s="27"/>
      <c r="C593" s="27"/>
      <c r="E593" s="462"/>
      <c r="G593" s="45"/>
      <c r="H593" s="27"/>
      <c r="I593" s="180"/>
      <c r="J593" s="180"/>
      <c r="K593" s="239"/>
      <c r="L593" s="239"/>
      <c r="M593" s="239"/>
      <c r="N593" s="239"/>
      <c r="O593" s="239"/>
      <c r="P593" s="239"/>
      <c r="Q593" s="239"/>
    </row>
    <row r="594" s="26" customFormat="1" ht="12.75">
      <c r="A594" s="27"/>
      <c r="B594" s="27"/>
      <c r="C594" s="27"/>
      <c r="E594" s="462"/>
      <c r="H594" s="463" t="s">
        <v>3225</v>
      </c>
      <c r="I594" s="21"/>
      <c r="J594" s="21">
        <f t="shared" ref="J594:Q594" si="1445">J265+J289+J315+J371+J412+J470+J493+J553</f>
        <v>2.8399999999999999</v>
      </c>
      <c r="K594" s="21">
        <f t="shared" si="1445"/>
        <v>7.6399999999999997</v>
      </c>
      <c r="L594" s="21">
        <f t="shared" si="1445"/>
        <v>8.3399999999999999</v>
      </c>
      <c r="M594" s="21">
        <f t="shared" si="1445"/>
        <v>8.3399999999999999</v>
      </c>
      <c r="N594" s="21">
        <f t="shared" si="1445"/>
        <v>8.5399999999999991</v>
      </c>
      <c r="O594" s="21">
        <f t="shared" si="1445"/>
        <v>9.3599999999999994</v>
      </c>
      <c r="P594" s="21">
        <f t="shared" si="1445"/>
        <v>9.3599999999999994</v>
      </c>
      <c r="Q594" s="21">
        <f t="shared" si="1445"/>
        <v>9.3599999999999994</v>
      </c>
      <c r="R594" s="21">
        <f>R265+R289+R315+R371+R412+R470+R493+R553</f>
        <v>9.3599999999999994</v>
      </c>
    </row>
    <row r="595" s="300" customFormat="1" ht="12.75" hidden="1">
      <c r="A595" s="577"/>
      <c r="B595" s="577"/>
      <c r="C595" s="577"/>
      <c r="E595" s="578"/>
      <c r="F595" s="577"/>
      <c r="G595" s="490"/>
      <c r="H595" s="577"/>
      <c r="I595" s="119"/>
      <c r="J595" s="119">
        <f t="shared" ref="J595:Q595" si="1446">J272+J322+J419+J478+J560+J576</f>
        <v>2.8399999999999999</v>
      </c>
      <c r="K595" s="119">
        <f t="shared" si="1446"/>
        <v>7.6399999999999997</v>
      </c>
      <c r="L595" s="119">
        <f t="shared" si="1446"/>
        <v>8.3399999999999999</v>
      </c>
      <c r="M595" s="119">
        <f t="shared" si="1446"/>
        <v>8.3399999999999999</v>
      </c>
      <c r="N595" s="119">
        <f t="shared" si="1446"/>
        <v>8.5399999999999991</v>
      </c>
      <c r="O595" s="119">
        <f t="shared" si="1446"/>
        <v>9.3599999999999994</v>
      </c>
      <c r="P595" s="119">
        <f t="shared" si="1446"/>
        <v>9.3599999999999994</v>
      </c>
      <c r="Q595" s="119">
        <f t="shared" si="1446"/>
        <v>9.3599999999999994</v>
      </c>
      <c r="R595" s="119">
        <f>R272+R322+R419+R478+R560+R576</f>
        <v>9.3599999999999994</v>
      </c>
    </row>
    <row r="596" s="300" customFormat="1" ht="12.75" hidden="1">
      <c r="A596" s="577"/>
      <c r="B596" s="577"/>
      <c r="C596" s="577"/>
      <c r="E596" s="578"/>
      <c r="F596" s="577"/>
      <c r="G596" s="490"/>
      <c r="H596" s="577"/>
      <c r="I596" s="564"/>
      <c r="J596" s="564">
        <f t="shared" ref="J596:R596" si="1447">J594-J595</f>
        <v>0</v>
      </c>
      <c r="K596" s="564">
        <f t="shared" si="1447"/>
        <v>0</v>
      </c>
      <c r="L596" s="564">
        <f t="shared" si="1447"/>
        <v>0</v>
      </c>
      <c r="M596" s="564">
        <f t="shared" si="1447"/>
        <v>0</v>
      </c>
      <c r="N596" s="564">
        <f t="shared" si="1447"/>
        <v>0</v>
      </c>
      <c r="O596" s="564">
        <f t="shared" si="1447"/>
        <v>0</v>
      </c>
      <c r="P596" s="564">
        <f t="shared" si="1447"/>
        <v>0</v>
      </c>
      <c r="Q596" s="564">
        <f t="shared" si="1447"/>
        <v>0</v>
      </c>
      <c r="R596" s="564">
        <f t="shared" si="1447"/>
        <v>0</v>
      </c>
    </row>
    <row r="597" s="26" customFormat="1" ht="12.75">
      <c r="A597" s="27"/>
      <c r="B597" s="27"/>
      <c r="C597" s="27"/>
      <c r="E597" s="462"/>
      <c r="F597" s="27"/>
      <c r="G597" s="45"/>
      <c r="H597" s="27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="26" customFormat="1" ht="12.75">
      <c r="A598" s="27"/>
      <c r="B598" s="27"/>
      <c r="C598" s="27"/>
      <c r="E598" s="462"/>
      <c r="F598" s="27"/>
      <c r="G598" s="45"/>
      <c r="H598" s="27"/>
      <c r="I598" s="85"/>
      <c r="J598" s="85"/>
      <c r="K598" s="84"/>
      <c r="L598" s="84"/>
      <c r="M598" s="84"/>
      <c r="N598" s="84"/>
      <c r="O598" s="84"/>
      <c r="P598" s="84"/>
      <c r="Q598" s="84"/>
      <c r="R598" s="84"/>
    </row>
    <row r="599" s="26" customFormat="1" ht="12.75">
      <c r="A599" s="27"/>
      <c r="B599" s="313" t="s">
        <v>5911</v>
      </c>
      <c r="C599" s="315" t="s">
        <v>5912</v>
      </c>
      <c r="E599" s="462"/>
      <c r="F599" s="27"/>
      <c r="G599" s="45"/>
      <c r="H599" s="27"/>
      <c r="I599" s="85"/>
      <c r="J599" s="85"/>
      <c r="K599" s="84"/>
      <c r="L599" s="84"/>
      <c r="M599" s="84"/>
      <c r="N599" s="84"/>
      <c r="O599" s="84"/>
      <c r="P599" s="84"/>
      <c r="Q599" s="84"/>
      <c r="R599" s="84"/>
    </row>
    <row r="600" s="26" customFormat="1" ht="12.75">
      <c r="A600" s="27"/>
      <c r="B600" s="6"/>
      <c r="C600" s="315" t="s">
        <v>5913</v>
      </c>
      <c r="E600" s="462"/>
      <c r="F600" s="27"/>
      <c r="G600" s="45"/>
      <c r="H600" s="27"/>
      <c r="I600" s="85"/>
      <c r="J600" s="85"/>
      <c r="K600" s="84"/>
      <c r="L600" s="84"/>
      <c r="M600" s="84"/>
      <c r="N600" s="84"/>
      <c r="O600" s="84"/>
      <c r="P600" s="84"/>
      <c r="Q600" s="84"/>
      <c r="R600" s="84"/>
    </row>
    <row r="601" s="26" customFormat="1" ht="12.75">
      <c r="A601" s="27"/>
      <c r="B601" s="6"/>
      <c r="C601" s="315" t="s">
        <v>5914</v>
      </c>
      <c r="E601" s="462"/>
      <c r="F601" s="27"/>
      <c r="G601" s="45"/>
      <c r="H601" s="27"/>
      <c r="I601" s="85"/>
      <c r="J601" s="85"/>
      <c r="K601" s="84"/>
      <c r="L601" s="84"/>
      <c r="M601" s="84"/>
      <c r="N601" s="84"/>
      <c r="O601" s="84"/>
      <c r="P601" s="84"/>
      <c r="Q601" s="84"/>
      <c r="R601" s="84"/>
    </row>
    <row r="602" s="26" customFormat="1" ht="12.75">
      <c r="A602" s="27"/>
      <c r="B602" s="27"/>
      <c r="C602" s="27"/>
      <c r="E602" s="462"/>
      <c r="F602" s="27"/>
      <c r="G602" s="27"/>
      <c r="H602" s="27"/>
      <c r="I602" s="90"/>
      <c r="J602" s="90"/>
      <c r="K602" s="89"/>
      <c r="L602" s="89"/>
      <c r="M602" s="89"/>
      <c r="N602" s="89"/>
      <c r="O602" s="89"/>
      <c r="P602" s="89"/>
      <c r="Q602" s="89"/>
      <c r="R602" s="89"/>
    </row>
    <row r="603" s="26" customFormat="1" ht="12.75">
      <c r="A603" s="27"/>
      <c r="B603" s="27"/>
      <c r="C603" s="27"/>
      <c r="E603" s="462"/>
      <c r="F603" s="27"/>
      <c r="G603" s="27"/>
      <c r="H603" s="27"/>
      <c r="I603" s="180"/>
      <c r="J603" s="180"/>
      <c r="K603" s="239"/>
      <c r="L603" s="239"/>
      <c r="M603" s="239"/>
      <c r="N603" s="239"/>
      <c r="O603" s="239"/>
      <c r="P603" s="239"/>
      <c r="Q603" s="239"/>
      <c r="R603" s="239"/>
    </row>
    <row r="604" s="26" customFormat="1" ht="12.75">
      <c r="A604" s="27"/>
      <c r="B604" s="27"/>
      <c r="C604" s="27"/>
      <c r="D604" s="462"/>
      <c r="E604" s="462"/>
      <c r="F604" s="27"/>
      <c r="G604" s="27"/>
      <c r="H604" s="27"/>
      <c r="I604" s="27"/>
      <c r="K604" s="429"/>
      <c r="L604" s="429"/>
      <c r="M604" s="426"/>
      <c r="N604" s="426"/>
      <c r="O604" s="426"/>
      <c r="P604" s="426"/>
      <c r="Q604" s="426"/>
      <c r="R604" s="31"/>
    </row>
    <row r="605" s="26" customFormat="1" ht="12.75">
      <c r="B605" s="45" t="s">
        <v>5915</v>
      </c>
      <c r="C605" s="27"/>
      <c r="F605" s="27"/>
      <c r="G605" s="27"/>
      <c r="H605" s="27"/>
      <c r="I605" s="27"/>
      <c r="K605" s="429"/>
      <c r="L605" s="429"/>
      <c r="M605" s="426"/>
      <c r="N605" s="426"/>
      <c r="O605" s="426"/>
      <c r="P605" s="426"/>
      <c r="Q605" s="426"/>
      <c r="R605" s="51"/>
    </row>
    <row r="606" s="26" customFormat="1" ht="12.75">
      <c r="B606" s="45" t="s">
        <v>5916</v>
      </c>
      <c r="F606" s="27"/>
      <c r="G606" s="27"/>
      <c r="H606" s="27"/>
      <c r="I606" s="27"/>
      <c r="K606" s="429"/>
      <c r="L606" s="429"/>
      <c r="M606" s="426"/>
      <c r="N606" s="426"/>
      <c r="O606" s="426"/>
      <c r="P606" s="426"/>
      <c r="Q606" s="426"/>
      <c r="R606" s="463" t="e">
        <f>#REF!</f>
        <v>#REF!</v>
      </c>
    </row>
    <row r="607">
      <c r="I607" s="582"/>
      <c r="J607" s="582"/>
      <c r="K607" s="583"/>
      <c r="L607" s="582"/>
      <c r="M607" s="582"/>
      <c r="N607" s="582"/>
      <c r="O607" s="582"/>
      <c r="P607" s="582"/>
      <c r="Q607" s="582"/>
      <c r="R607" s="582"/>
    </row>
    <row r="608" s="80" customFormat="1">
      <c r="A608" s="48"/>
      <c r="B608" s="48"/>
      <c r="C608" s="80"/>
      <c r="K608" s="48"/>
      <c r="L608" s="450"/>
      <c r="M608" s="61"/>
      <c r="N608" s="61"/>
      <c r="O608" s="61"/>
      <c r="P608" s="61"/>
      <c r="Q608" s="61"/>
      <c r="R608" s="61"/>
    </row>
    <row r="609" s="80" customFormat="1">
      <c r="A609" s="48"/>
      <c r="B609" s="48"/>
      <c r="C609" s="48"/>
      <c r="G609" s="584"/>
      <c r="H609" s="563"/>
      <c r="I609" s="48"/>
      <c r="J609" s="48"/>
      <c r="K609" s="48"/>
      <c r="L609" s="48"/>
      <c r="M609" s="48"/>
      <c r="N609" s="48"/>
      <c r="O609" s="48"/>
      <c r="P609" s="48"/>
      <c r="Q609" s="48"/>
      <c r="R609" s="48"/>
    </row>
    <row r="610" s="26" customFormat="1" ht="12.75">
      <c r="A610" s="27"/>
      <c r="B610" s="463"/>
      <c r="C610" s="27"/>
      <c r="F610" s="27"/>
      <c r="G610" s="27"/>
      <c r="H610" s="27"/>
      <c r="I610" s="27"/>
      <c r="K610" s="587"/>
      <c r="L610" s="429"/>
      <c r="M610" s="426"/>
      <c r="N610" s="426"/>
      <c r="O610" s="426"/>
      <c r="P610" s="426"/>
      <c r="Q610" s="426"/>
      <c r="R610" s="426"/>
    </row>
    <row r="611" s="26" customFormat="1" ht="12.75">
      <c r="A611" s="27"/>
      <c r="B611" s="463"/>
      <c r="C611" s="27"/>
      <c r="F611" s="27"/>
      <c r="G611" s="27"/>
      <c r="H611" s="27"/>
      <c r="I611" s="27"/>
      <c r="K611" s="587"/>
      <c r="L611" s="429"/>
      <c r="M611" s="426"/>
      <c r="N611" s="426"/>
      <c r="O611" s="426"/>
      <c r="P611" s="426"/>
      <c r="Q611" s="426"/>
      <c r="R611" s="426"/>
    </row>
    <row r="612" s="27" customFormat="1" ht="12.75">
      <c r="I612" s="588"/>
      <c r="J612" s="588"/>
      <c r="K612" s="589"/>
      <c r="L612" s="590"/>
      <c r="M612" s="590"/>
      <c r="N612" s="590"/>
      <c r="O612" s="590"/>
      <c r="P612" s="590"/>
      <c r="Q612" s="590"/>
      <c r="R612" s="590"/>
    </row>
    <row r="613" s="27" customFormat="1" ht="12.75">
      <c r="K613" s="587"/>
      <c r="L613" s="426"/>
      <c r="M613" s="426"/>
      <c r="N613" s="426"/>
      <c r="O613" s="426"/>
      <c r="P613" s="426"/>
      <c r="Q613" s="426"/>
      <c r="R613" s="426"/>
    </row>
    <row r="614" s="27" customFormat="1" ht="12.75">
      <c r="K614" s="587"/>
      <c r="L614" s="426"/>
      <c r="M614" s="426"/>
      <c r="N614" s="426"/>
      <c r="O614" s="426"/>
      <c r="P614" s="426"/>
      <c r="Q614" s="426"/>
      <c r="R614" s="426"/>
    </row>
    <row r="615" s="27" customFormat="1" ht="12.75">
      <c r="J615" s="588"/>
      <c r="K615" s="589"/>
      <c r="L615" s="590"/>
      <c r="M615" s="590"/>
      <c r="N615" s="590"/>
      <c r="O615" s="590"/>
      <c r="P615" s="590"/>
      <c r="Q615" s="590"/>
      <c r="R615" s="590"/>
    </row>
    <row r="616" s="27" customFormat="1" ht="12.75">
      <c r="K616" s="587"/>
      <c r="L616" s="426"/>
      <c r="M616" s="426"/>
      <c r="N616" s="426"/>
      <c r="O616" s="426"/>
      <c r="P616" s="426"/>
      <c r="Q616" s="426"/>
      <c r="R616" s="426"/>
    </row>
    <row r="617" s="27" customFormat="1" ht="12.75">
      <c r="K617" s="587"/>
      <c r="L617" s="426"/>
      <c r="M617" s="426"/>
      <c r="N617" s="426"/>
      <c r="O617" s="426"/>
      <c r="P617" s="426"/>
      <c r="Q617" s="426"/>
      <c r="R617" s="426"/>
    </row>
    <row r="618" s="27" customFormat="1" ht="12.75">
      <c r="K618" s="589"/>
      <c r="L618" s="590"/>
      <c r="M618" s="590"/>
      <c r="N618" s="590"/>
      <c r="O618" s="590"/>
      <c r="P618" s="590"/>
      <c r="Q618" s="590"/>
      <c r="R618" s="590"/>
    </row>
    <row r="619" s="27" customFormat="1" ht="12.75">
      <c r="K619" s="587"/>
      <c r="L619" s="426"/>
      <c r="M619" s="426"/>
      <c r="N619" s="426"/>
      <c r="O619" s="426"/>
      <c r="P619" s="426"/>
      <c r="Q619" s="426"/>
      <c r="R619" s="426"/>
    </row>
    <row r="620" s="591" customFormat="1" ht="12.75" customHeight="1">
      <c r="K620" s="592"/>
      <c r="L620" s="593"/>
      <c r="M620" s="593"/>
      <c r="N620" s="593"/>
      <c r="O620" s="593"/>
      <c r="P620" s="593"/>
      <c r="Q620" s="593"/>
      <c r="R620" s="593"/>
    </row>
    <row r="621" s="48" customFormat="1">
      <c r="K621" s="466"/>
      <c r="L621" s="61"/>
      <c r="M621" s="61"/>
      <c r="N621" s="61"/>
      <c r="O621" s="61"/>
      <c r="P621" s="61"/>
      <c r="Q621" s="61"/>
      <c r="R621" s="61"/>
    </row>
    <row r="622" s="80" customFormat="1">
      <c r="A622" s="48"/>
      <c r="B622" s="48"/>
      <c r="C622" s="48"/>
      <c r="F622" s="48"/>
      <c r="G622" s="48"/>
      <c r="H622" s="48"/>
      <c r="I622" s="48"/>
      <c r="J622" s="48"/>
      <c r="K622" s="466"/>
      <c r="L622" s="61"/>
      <c r="M622" s="61"/>
      <c r="N622" s="61"/>
      <c r="O622" s="61"/>
      <c r="P622" s="61"/>
      <c r="Q622" s="61"/>
      <c r="R622" s="61"/>
    </row>
    <row r="623">
      <c r="K623" s="270"/>
    </row>
    <row r="627">
      <c r="B627" s="48"/>
      <c r="C627" s="48"/>
      <c r="I627" s="48"/>
      <c r="J627" s="471"/>
      <c r="K627" s="527"/>
      <c r="L627" s="61"/>
      <c r="M627" s="61"/>
      <c r="N627" s="61"/>
      <c r="O627" s="61"/>
      <c r="P627" s="61"/>
      <c r="Q627" s="61"/>
    </row>
    <row r="628">
      <c r="K628" s="270"/>
    </row>
    <row r="629">
      <c r="B629" s="240"/>
      <c r="C629" s="34"/>
      <c r="H629" s="20"/>
      <c r="J629" s="48"/>
      <c r="K629" s="60"/>
      <c r="L629" s="597"/>
      <c r="N629" s="232"/>
      <c r="R629" s="598"/>
    </row>
    <row r="630">
      <c r="B630" s="240"/>
      <c r="C630" s="20"/>
      <c r="D630" s="110"/>
      <c r="E630" s="244"/>
      <c r="H630" s="22"/>
      <c r="N630" s="22"/>
      <c r="O630" s="24"/>
      <c r="P630" s="20"/>
      <c r="Q630" s="464"/>
      <c r="R630" s="48"/>
    </row>
    <row r="631">
      <c r="B631" s="240"/>
      <c r="C631" s="20"/>
      <c r="D631" s="110"/>
      <c r="E631" s="155"/>
      <c r="H631" s="22"/>
      <c r="I631" s="20"/>
      <c r="K631" s="464"/>
      <c r="L631" s="21"/>
      <c r="N631" s="22"/>
      <c r="O631" s="24"/>
      <c r="P631" s="20"/>
      <c r="Q631" s="464"/>
      <c r="R631" s="48"/>
    </row>
    <row r="632">
      <c r="E632" s="244"/>
      <c r="H632" s="22"/>
      <c r="I632" s="20"/>
      <c r="K632" s="21"/>
      <c r="L632" s="54"/>
      <c r="N632" s="22"/>
      <c r="O632" s="24"/>
      <c r="P632" s="20"/>
      <c r="Q632" s="464"/>
      <c r="R632" s="48"/>
    </row>
    <row r="633">
      <c r="B633" s="465"/>
      <c r="C633" s="80"/>
      <c r="D633" s="38"/>
      <c r="E633" s="203"/>
      <c r="H633" s="22"/>
      <c r="I633" s="20"/>
      <c r="K633" s="464"/>
      <c r="L633" s="48"/>
      <c r="N633" s="22"/>
      <c r="O633" s="24"/>
      <c r="Q633" s="21"/>
      <c r="R633" s="48"/>
    </row>
    <row r="634">
      <c r="H634" s="81"/>
      <c r="I634" s="80"/>
      <c r="J634" s="48"/>
      <c r="K634" s="466"/>
      <c r="L634" s="48"/>
      <c r="N634" s="22"/>
      <c r="O634" s="24"/>
      <c r="P634" s="20"/>
      <c r="Q634" s="464"/>
      <c r="R634" s="48"/>
    </row>
    <row r="635">
      <c r="B635" s="240"/>
      <c r="C635" s="20"/>
      <c r="D635" s="110"/>
      <c r="E635" s="155"/>
      <c r="H635" s="81"/>
      <c r="I635" s="20"/>
      <c r="K635" s="464"/>
      <c r="L635" s="48"/>
      <c r="N635" s="22"/>
      <c r="O635" s="24"/>
      <c r="P635" s="20"/>
      <c r="Q635" s="464"/>
      <c r="R635" s="48"/>
    </row>
    <row r="636">
      <c r="B636" s="240"/>
      <c r="E636" s="155"/>
      <c r="H636" s="173"/>
      <c r="I636" s="20"/>
      <c r="K636" s="464"/>
      <c r="L636" s="48"/>
      <c r="M636" s="164"/>
      <c r="P636" s="48"/>
      <c r="Q636" s="48"/>
      <c r="R636" s="48"/>
    </row>
    <row r="637">
      <c r="B637" s="465"/>
      <c r="C637" s="80"/>
      <c r="D637" s="38"/>
      <c r="E637" s="203"/>
      <c r="H637" s="22"/>
      <c r="I637" s="20"/>
      <c r="K637" s="464"/>
      <c r="L637" s="48"/>
      <c r="N637" s="232"/>
    </row>
    <row r="638">
      <c r="B638" s="465"/>
      <c r="C638" s="80"/>
      <c r="D638" s="23"/>
      <c r="E638" s="203"/>
      <c r="H638" s="22"/>
      <c r="I638" s="24"/>
      <c r="K638" s="21"/>
      <c r="L638" s="48"/>
      <c r="M638" s="23"/>
    </row>
    <row r="639" s="89" customFormat="1">
      <c r="A639" s="21"/>
      <c r="B639" s="240"/>
      <c r="C639" s="20"/>
      <c r="D639" s="110"/>
      <c r="E639" s="155"/>
      <c r="F639" s="21"/>
      <c r="G639" s="21"/>
      <c r="H639" s="22"/>
      <c r="I639" s="24"/>
      <c r="J639" s="20"/>
      <c r="K639" s="21"/>
      <c r="L639" s="48"/>
      <c r="S639" s="20"/>
      <c r="T639" s="20"/>
      <c r="U639" s="20"/>
    </row>
    <row r="640" s="89" customFormat="1">
      <c r="A640" s="21"/>
      <c r="B640" s="240"/>
      <c r="C640" s="24"/>
      <c r="D640" s="20"/>
      <c r="E640" s="20"/>
      <c r="F640" s="21"/>
      <c r="G640" s="21"/>
      <c r="H640" s="21"/>
      <c r="I640" s="48"/>
      <c r="J640" s="20"/>
      <c r="K640" s="48"/>
      <c r="L640" s="48"/>
      <c r="S640" s="20"/>
      <c r="T640" s="20"/>
      <c r="U640" s="20"/>
    </row>
    <row r="641" s="89" customFormat="1">
      <c r="A641" s="21"/>
      <c r="B641" s="240"/>
      <c r="C641" s="20"/>
      <c r="D641" s="110"/>
      <c r="E641" s="155"/>
      <c r="F641" s="21"/>
      <c r="G641" s="21"/>
      <c r="H641" s="21"/>
      <c r="I641" s="21"/>
      <c r="J641" s="20"/>
      <c r="K641" s="232"/>
      <c r="L641" s="232"/>
      <c r="M641" s="61"/>
      <c r="N641" s="61"/>
      <c r="P641" s="48"/>
      <c r="Q641" s="48"/>
      <c r="S641" s="20"/>
      <c r="T641" s="20"/>
      <c r="U641" s="20"/>
    </row>
    <row r="642" s="89" customFormat="1">
      <c r="A642" s="21"/>
      <c r="B642" s="240"/>
      <c r="C642" s="20"/>
      <c r="D642" s="110"/>
      <c r="E642" s="155"/>
      <c r="F642" s="21"/>
      <c r="G642" s="21"/>
      <c r="H642" s="21"/>
      <c r="I642" s="21"/>
      <c r="J642" s="20"/>
      <c r="K642" s="466"/>
      <c r="L642" s="164"/>
      <c r="M642" s="61"/>
      <c r="N642" s="164"/>
      <c r="P642" s="227"/>
      <c r="S642" s="20"/>
      <c r="T642" s="20"/>
      <c r="U642" s="20"/>
    </row>
    <row r="643" s="89" customFormat="1">
      <c r="A643" s="21"/>
      <c r="B643" s="240"/>
      <c r="C643" s="24"/>
      <c r="D643" s="24"/>
      <c r="E643" s="20"/>
      <c r="F643" s="21"/>
      <c r="G643" s="21"/>
      <c r="H643" s="21"/>
      <c r="I643" s="467"/>
      <c r="J643" s="468"/>
      <c r="K643" s="467"/>
      <c r="L643" s="48"/>
      <c r="M643" s="48"/>
      <c r="N643" s="54"/>
      <c r="P643" s="48"/>
      <c r="S643" s="20"/>
      <c r="T643" s="20"/>
      <c r="U643" s="20"/>
    </row>
    <row r="644" s="89" customFormat="1">
      <c r="A644" s="21"/>
      <c r="B644" s="240"/>
      <c r="C644" s="24"/>
      <c r="D644" s="24"/>
      <c r="E644" s="20"/>
      <c r="F644" s="21"/>
      <c r="G644" s="21"/>
      <c r="H644" s="21"/>
      <c r="I644" s="21"/>
      <c r="J644" s="20"/>
      <c r="K644" s="54"/>
      <c r="L644" s="469"/>
      <c r="M644" s="470"/>
      <c r="N644" s="471"/>
      <c r="S644" s="20"/>
      <c r="T644" s="20"/>
      <c r="U644" s="20"/>
    </row>
    <row r="645" s="89" customFormat="1">
      <c r="A645" s="21"/>
      <c r="B645" s="240"/>
      <c r="C645" s="24"/>
      <c r="D645" s="24"/>
      <c r="E645" s="20"/>
      <c r="F645" s="21"/>
      <c r="G645" s="21"/>
      <c r="H645" s="21"/>
      <c r="I645" s="21"/>
      <c r="J645" s="20"/>
      <c r="K645" s="232"/>
      <c r="L645" s="232"/>
      <c r="S645" s="20"/>
      <c r="T645" s="20"/>
      <c r="U645" s="20"/>
    </row>
    <row r="646" s="89" customFormat="1">
      <c r="A646" s="21"/>
      <c r="B646" s="218"/>
      <c r="C646" s="24"/>
      <c r="D646" s="24"/>
      <c r="E646" s="20"/>
      <c r="F646" s="21"/>
      <c r="G646" s="21"/>
      <c r="H646" s="21"/>
      <c r="I646" s="21"/>
      <c r="J646" s="20"/>
      <c r="K646" s="232"/>
      <c r="L646" s="232"/>
      <c r="S646" s="20"/>
      <c r="T646" s="20"/>
      <c r="U646" s="20"/>
    </row>
    <row r="647" s="89" customFormat="1">
      <c r="A647" s="21"/>
      <c r="B647" s="240"/>
      <c r="C647" s="24"/>
      <c r="D647" s="110"/>
      <c r="E647" s="20"/>
      <c r="F647" s="21"/>
      <c r="G647" s="21"/>
      <c r="H647" s="21"/>
      <c r="I647" s="21"/>
      <c r="J647" s="20"/>
      <c r="K647" s="232"/>
      <c r="L647" s="232"/>
      <c r="S647" s="20"/>
      <c r="T647" s="20"/>
      <c r="U647" s="20"/>
    </row>
    <row r="648" s="89" customFormat="1">
      <c r="A648" s="21"/>
      <c r="B648" s="240"/>
      <c r="C648" s="24"/>
      <c r="D648" s="472"/>
      <c r="E648" s="20"/>
      <c r="F648" s="21"/>
      <c r="G648" s="21"/>
      <c r="H648" s="21"/>
      <c r="I648" s="21"/>
      <c r="J648" s="20"/>
      <c r="K648" s="232"/>
      <c r="L648" s="232"/>
      <c r="S648" s="20"/>
      <c r="T648" s="20"/>
      <c r="U648" s="20"/>
    </row>
    <row r="649" s="89" customFormat="1">
      <c r="A649" s="21"/>
      <c r="B649" s="240"/>
      <c r="C649" s="24"/>
      <c r="D649" s="20"/>
      <c r="E649" s="20"/>
      <c r="F649" s="21"/>
      <c r="G649" s="21"/>
      <c r="H649" s="21"/>
      <c r="I649" s="21"/>
      <c r="J649" s="20"/>
      <c r="K649" s="232"/>
      <c r="L649" s="232"/>
      <c r="S649" s="20"/>
      <c r="T649" s="20"/>
      <c r="U649" s="20"/>
    </row>
    <row r="650" s="89" customFormat="1">
      <c r="A650" s="21"/>
      <c r="B650" s="240"/>
      <c r="C650" s="24"/>
      <c r="D650" s="24"/>
      <c r="E650" s="20"/>
      <c r="F650" s="21"/>
      <c r="G650" s="21"/>
      <c r="H650" s="21"/>
      <c r="I650" s="21"/>
      <c r="J650" s="20"/>
      <c r="K650" s="232"/>
      <c r="L650" s="232"/>
      <c r="S650" s="20"/>
      <c r="T650" s="20"/>
      <c r="U650" s="20"/>
    </row>
    <row r="651" s="89" customFormat="1">
      <c r="A651" s="21"/>
      <c r="B651" s="240"/>
      <c r="C651" s="20"/>
      <c r="D651" s="472"/>
      <c r="E651" s="155"/>
      <c r="F651" s="21"/>
      <c r="G651" s="21"/>
      <c r="H651" s="21"/>
      <c r="I651" s="21"/>
      <c r="J651" s="20"/>
      <c r="K651" s="232"/>
      <c r="L651" s="232"/>
      <c r="S651" s="20"/>
      <c r="T651" s="20"/>
      <c r="U651" s="20"/>
    </row>
    <row r="652" s="89" customFormat="1">
      <c r="A652" s="21"/>
      <c r="B652" s="240"/>
      <c r="C652" s="24"/>
      <c r="D652" s="24"/>
      <c r="E652" s="20"/>
      <c r="F652" s="21"/>
      <c r="G652" s="21"/>
      <c r="H652" s="21"/>
      <c r="I652" s="21"/>
      <c r="J652" s="20"/>
      <c r="K652" s="232"/>
      <c r="L652" s="232"/>
      <c r="S652" s="20"/>
      <c r="T652" s="20"/>
      <c r="U652" s="20"/>
    </row>
    <row r="653" s="89" customFormat="1">
      <c r="A653" s="21"/>
      <c r="B653" s="218"/>
      <c r="C653" s="20"/>
      <c r="D653" s="110"/>
      <c r="E653" s="155"/>
      <c r="F653" s="21"/>
      <c r="G653" s="21"/>
      <c r="H653" s="21"/>
      <c r="I653" s="21"/>
      <c r="J653" s="20"/>
      <c r="K653" s="232"/>
      <c r="L653" s="232"/>
      <c r="S653" s="20"/>
      <c r="T653" s="20"/>
      <c r="U653" s="20"/>
    </row>
    <row r="654" s="89" customFormat="1">
      <c r="A654" s="21"/>
      <c r="B654" s="240"/>
      <c r="C654" s="20"/>
      <c r="D654" s="110"/>
      <c r="E654" s="20"/>
      <c r="F654" s="21"/>
      <c r="G654" s="21"/>
      <c r="H654" s="21"/>
      <c r="I654" s="21"/>
      <c r="J654" s="20"/>
      <c r="K654" s="270"/>
      <c r="L654" s="232"/>
      <c r="S654" s="20"/>
      <c r="T654" s="20"/>
      <c r="U654" s="20"/>
    </row>
    <row r="655">
      <c r="B655" s="240"/>
      <c r="C655" s="24"/>
      <c r="E655" s="22"/>
      <c r="K655" s="270"/>
    </row>
    <row r="656">
      <c r="B656" s="465"/>
      <c r="C656" s="38"/>
      <c r="E656" s="155"/>
      <c r="G656" s="101"/>
    </row>
    <row r="659">
      <c r="A659" s="22"/>
      <c r="B659" s="20"/>
      <c r="C659" s="20"/>
      <c r="G659" s="22"/>
      <c r="H659" s="211"/>
      <c r="J659" s="88"/>
      <c r="K659" s="88"/>
      <c r="L659" s="88"/>
      <c r="M659" s="88"/>
      <c r="N659" s="88"/>
      <c r="O659" s="88"/>
      <c r="P659" s="88"/>
      <c r="Q659" s="88"/>
      <c r="R659" s="88"/>
    </row>
    <row r="660">
      <c r="A660" s="22"/>
      <c r="B660" s="20"/>
      <c r="G660" s="22"/>
      <c r="H660" s="22"/>
      <c r="J660" s="21"/>
      <c r="K660" s="21"/>
      <c r="L660" s="21"/>
      <c r="M660" s="21"/>
      <c r="N660" s="21"/>
      <c r="O660" s="21"/>
      <c r="P660" s="21"/>
      <c r="Q660" s="21"/>
      <c r="R660" s="21"/>
    </row>
    <row r="661">
      <c r="A661" s="22"/>
      <c r="B661" s="20"/>
      <c r="G661" s="22"/>
      <c r="J661" s="21"/>
      <c r="K661" s="89"/>
      <c r="L661" s="89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4" topLeftCell="I25" activePane="bottomRight" state="frozen"/>
      <selection activeCell="E10" activeCellId="0" sqref="E10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min="19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</row>
    <row r="3" hidden="1">
      <c r="O3" s="422" t="e">
        <f>#REF!</f>
        <v>#REF!</v>
      </c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</row>
    <row r="15" ht="12.75" customHeight="1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448">H20+1</f>
        <v>9</v>
      </c>
      <c r="J20" s="78">
        <f t="shared" si="1448"/>
        <v>10</v>
      </c>
      <c r="K20" s="78">
        <f t="shared" si="1448"/>
        <v>11</v>
      </c>
      <c r="L20" s="78">
        <f t="shared" si="1448"/>
        <v>12</v>
      </c>
      <c r="M20" s="78">
        <f t="shared" si="1448"/>
        <v>13</v>
      </c>
      <c r="N20" s="78">
        <f t="shared" si="1448"/>
        <v>14</v>
      </c>
      <c r="O20" s="78">
        <f t="shared" si="1448"/>
        <v>15</v>
      </c>
      <c r="P20" s="78">
        <f t="shared" si="1448"/>
        <v>16</v>
      </c>
      <c r="Q20" s="78">
        <f t="shared" si="1448"/>
        <v>17</v>
      </c>
      <c r="R20" s="78">
        <f t="shared" si="1448"/>
        <v>18</v>
      </c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</row>
    <row r="22">
      <c r="A22" s="22"/>
      <c r="B22" s="530" t="s">
        <v>6178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</row>
    <row r="23">
      <c r="A23" s="22"/>
      <c r="B23" s="203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</row>
    <row r="24">
      <c r="A24" s="22"/>
      <c r="B24" s="203" t="s">
        <v>1344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</row>
    <row r="25">
      <c r="A25" s="22"/>
      <c r="B25" s="203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</row>
    <row r="26" ht="12.75" customHeight="1">
      <c r="B26" s="38" t="s">
        <v>6157</v>
      </c>
    </row>
    <row r="27" ht="12.75" customHeight="1">
      <c r="B27" s="38"/>
    </row>
    <row r="28" s="80" customFormat="1">
      <c r="A28" s="48"/>
      <c r="C28" s="48"/>
      <c r="D28" s="83" t="s">
        <v>4409</v>
      </c>
      <c r="F28" s="48"/>
      <c r="G28" s="81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</row>
    <row r="29">
      <c r="A29" s="22"/>
      <c r="B29" s="20"/>
      <c r="D29" s="38"/>
      <c r="E29" s="24"/>
      <c r="F29" s="48"/>
      <c r="G29" s="81"/>
      <c r="J29" s="21"/>
      <c r="K29" s="48"/>
      <c r="L29" s="48"/>
      <c r="M29" s="48"/>
      <c r="N29" s="48"/>
      <c r="O29" s="48"/>
      <c r="P29" s="48"/>
      <c r="Q29" s="48"/>
      <c r="R29" s="48"/>
    </row>
    <row r="30">
      <c r="A30" s="22">
        <v>1</v>
      </c>
      <c r="B30" s="24"/>
      <c r="C30" s="22"/>
      <c r="D30" s="38" t="s">
        <v>4540</v>
      </c>
      <c r="E30" s="101"/>
      <c r="F30" s="54"/>
      <c r="G30" s="22"/>
      <c r="J30" s="21"/>
      <c r="K30" s="20"/>
      <c r="L30" s="110"/>
    </row>
    <row r="31">
      <c r="A31" s="22"/>
      <c r="B31" s="24" t="s">
        <v>140</v>
      </c>
      <c r="C31" s="22"/>
      <c r="D31" s="24" t="s">
        <v>2041</v>
      </c>
      <c r="E31" s="24" t="s">
        <v>2041</v>
      </c>
      <c r="F31" s="21" t="s">
        <v>38</v>
      </c>
      <c r="G31" s="22">
        <v>5</v>
      </c>
      <c r="J31" s="21"/>
      <c r="K31" s="20"/>
      <c r="L31" s="21">
        <f t="shared" ref="L31:P58" si="1449">M31</f>
        <v>0.29999999999999999</v>
      </c>
      <c r="M31" s="21">
        <f t="shared" si="1449"/>
        <v>0.29999999999999999</v>
      </c>
      <c r="N31" s="21">
        <f t="shared" si="1449"/>
        <v>0.29999999999999999</v>
      </c>
      <c r="O31" s="21">
        <f t="shared" si="1449"/>
        <v>0.29999999999999999</v>
      </c>
      <c r="P31" s="21">
        <f t="shared" si="1449"/>
        <v>0.29999999999999999</v>
      </c>
      <c r="Q31" s="21">
        <f>R31</f>
        <v>0.29999999999999999</v>
      </c>
      <c r="R31" s="21">
        <v>0.29999999999999999</v>
      </c>
    </row>
    <row r="32" hidden="1">
      <c r="A32" s="22"/>
      <c r="B32" s="24"/>
      <c r="C32" s="22"/>
      <c r="D32" s="24"/>
      <c r="E32" s="101"/>
      <c r="G32" s="22"/>
      <c r="J32" s="21"/>
      <c r="K32" s="20"/>
      <c r="L32" s="110"/>
    </row>
    <row r="33" s="129" customFormat="1" hidden="1">
      <c r="A33" s="212"/>
      <c r="B33" s="139" t="s">
        <v>140</v>
      </c>
      <c r="C33" s="212"/>
      <c r="D33" s="139" t="s">
        <v>5979</v>
      </c>
      <c r="E33" s="139" t="s">
        <v>5979</v>
      </c>
      <c r="F33" s="213" t="s">
        <v>38</v>
      </c>
      <c r="G33" s="212"/>
      <c r="H33" s="213"/>
      <c r="I33" s="213"/>
      <c r="J33" s="213"/>
      <c r="L33" s="221"/>
      <c r="M33" s="222"/>
      <c r="N33" s="222"/>
      <c r="O33" s="222"/>
      <c r="P33" s="222"/>
      <c r="Q33" s="222"/>
      <c r="R33" s="222"/>
    </row>
    <row r="34">
      <c r="A34" s="22"/>
      <c r="B34" s="24" t="s">
        <v>4541</v>
      </c>
      <c r="C34" s="21" t="s">
        <v>4542</v>
      </c>
      <c r="D34" s="24"/>
      <c r="E34" s="24"/>
      <c r="G34" s="22"/>
      <c r="J34" s="21"/>
      <c r="K34" s="20"/>
      <c r="L34" s="110"/>
    </row>
    <row r="35" s="129" customFormat="1" hidden="1">
      <c r="A35" s="212"/>
      <c r="B35" s="139" t="s">
        <v>140</v>
      </c>
      <c r="C35" s="212"/>
      <c r="D35" s="139" t="s">
        <v>267</v>
      </c>
      <c r="E35" s="139" t="s">
        <v>267</v>
      </c>
      <c r="F35" s="213" t="s">
        <v>38</v>
      </c>
      <c r="G35" s="212"/>
      <c r="H35" s="213"/>
      <c r="I35" s="213"/>
      <c r="J35" s="213"/>
      <c r="L35" s="221"/>
      <c r="M35" s="222"/>
      <c r="N35" s="222"/>
      <c r="O35" s="222"/>
      <c r="P35" s="222"/>
      <c r="Q35" s="222"/>
      <c r="R35" s="222"/>
    </row>
    <row r="36" s="129" customFormat="1" hidden="1">
      <c r="A36" s="212"/>
      <c r="B36" s="139" t="s">
        <v>4541</v>
      </c>
      <c r="C36" s="213" t="s">
        <v>4542</v>
      </c>
      <c r="D36" s="139"/>
      <c r="E36" s="139"/>
      <c r="F36" s="213"/>
      <c r="G36" s="212"/>
      <c r="H36" s="213"/>
      <c r="I36" s="213"/>
      <c r="J36" s="213"/>
      <c r="L36" s="221"/>
      <c r="M36" s="222"/>
      <c r="N36" s="222"/>
      <c r="O36" s="222"/>
      <c r="P36" s="222"/>
      <c r="Q36" s="222"/>
      <c r="R36" s="222"/>
    </row>
    <row r="37">
      <c r="A37" s="22"/>
      <c r="B37" s="24" t="s">
        <v>4543</v>
      </c>
      <c r="C37" s="22" t="s">
        <v>4544</v>
      </c>
      <c r="D37" s="24"/>
      <c r="E37" s="24"/>
      <c r="G37" s="22"/>
      <c r="J37" s="21"/>
      <c r="K37" s="20"/>
      <c r="L37" s="110"/>
    </row>
    <row r="38">
      <c r="A38" s="22"/>
      <c r="B38" s="24" t="s">
        <v>4545</v>
      </c>
      <c r="C38" s="22" t="s">
        <v>4546</v>
      </c>
      <c r="D38" s="24"/>
      <c r="E38" s="24"/>
      <c r="G38" s="22"/>
      <c r="J38" s="21"/>
      <c r="K38" s="20"/>
      <c r="L38" s="110"/>
    </row>
    <row r="39" s="129" customFormat="1" ht="12.75" hidden="1" customHeight="1">
      <c r="A39" s="212"/>
      <c r="B39" s="139" t="s">
        <v>140</v>
      </c>
      <c r="C39" s="212"/>
      <c r="D39" s="129" t="s">
        <v>706</v>
      </c>
      <c r="G39" s="212"/>
      <c r="I39" s="213"/>
      <c r="J39" s="213"/>
      <c r="L39" s="221"/>
      <c r="M39" s="222"/>
      <c r="N39" s="222"/>
      <c r="O39" s="222"/>
    </row>
    <row r="40" s="129" customFormat="1" ht="12.75" hidden="1" customHeight="1">
      <c r="A40" s="212"/>
      <c r="B40" s="139" t="s">
        <v>4541</v>
      </c>
      <c r="C40" s="213" t="s">
        <v>4547</v>
      </c>
      <c r="G40" s="212"/>
      <c r="I40" s="213"/>
      <c r="J40" s="213"/>
      <c r="L40" s="221"/>
      <c r="M40" s="222"/>
      <c r="N40" s="222"/>
      <c r="O40" s="222"/>
    </row>
    <row r="41" ht="12.75" customHeight="1">
      <c r="A41" s="22"/>
      <c r="B41" s="24" t="s">
        <v>4548</v>
      </c>
      <c r="C41" s="22" t="s">
        <v>4549</v>
      </c>
      <c r="F41" s="20"/>
      <c r="G41" s="22"/>
      <c r="H41" s="20"/>
      <c r="J41" s="21"/>
      <c r="K41" s="20"/>
      <c r="L41" s="110"/>
      <c r="P41" s="20"/>
      <c r="Q41" s="20"/>
      <c r="R41" s="705"/>
    </row>
    <row r="42" s="129" customFormat="1" hidden="1">
      <c r="A42" s="212"/>
      <c r="B42" s="139" t="s">
        <v>140</v>
      </c>
      <c r="C42" s="212"/>
      <c r="D42" s="129" t="s">
        <v>5980</v>
      </c>
      <c r="G42" s="212"/>
      <c r="J42" s="213"/>
      <c r="M42" s="222"/>
      <c r="N42" s="222"/>
      <c r="O42" s="222"/>
    </row>
    <row r="43">
      <c r="A43" s="22"/>
      <c r="B43" s="24" t="s">
        <v>1922</v>
      </c>
      <c r="C43" s="24" t="s">
        <v>3380</v>
      </c>
      <c r="F43" s="20"/>
      <c r="G43" s="22"/>
      <c r="H43" s="20"/>
      <c r="I43" s="20"/>
      <c r="J43" s="21"/>
      <c r="K43" s="23"/>
      <c r="L43" s="20"/>
      <c r="P43" s="20"/>
      <c r="Q43" s="20"/>
      <c r="R43" s="20"/>
    </row>
    <row r="44">
      <c r="A44" s="22"/>
      <c r="B44" s="24" t="s">
        <v>170</v>
      </c>
      <c r="C44" s="24" t="s">
        <v>3381</v>
      </c>
      <c r="F44" s="20"/>
      <c r="G44" s="22"/>
      <c r="H44" s="20"/>
      <c r="I44" s="20"/>
      <c r="J44" s="21"/>
      <c r="K44" s="23"/>
      <c r="L44" s="20"/>
      <c r="P44" s="20"/>
      <c r="Q44" s="20"/>
      <c r="R44" s="20"/>
    </row>
    <row r="45" s="129" customFormat="1" hidden="1">
      <c r="A45" s="212"/>
      <c r="B45" s="139" t="s">
        <v>4541</v>
      </c>
      <c r="C45" s="213" t="s">
        <v>4547</v>
      </c>
      <c r="G45" s="212"/>
      <c r="J45" s="213"/>
      <c r="K45" s="153"/>
      <c r="M45" s="222"/>
      <c r="N45" s="222"/>
      <c r="O45" s="222"/>
    </row>
    <row r="46">
      <c r="A46" s="22"/>
      <c r="B46" s="24" t="s">
        <v>4550</v>
      </c>
      <c r="C46" s="21" t="s">
        <v>4551</v>
      </c>
      <c r="F46" s="20"/>
      <c r="G46" s="22"/>
      <c r="H46" s="20"/>
      <c r="I46" s="20"/>
      <c r="J46" s="21"/>
      <c r="K46" s="23"/>
      <c r="L46" s="20"/>
      <c r="P46" s="20"/>
      <c r="Q46" s="20"/>
      <c r="R46" s="20"/>
    </row>
    <row r="47">
      <c r="A47" s="22"/>
      <c r="B47" s="24" t="s">
        <v>4552</v>
      </c>
      <c r="C47" s="21" t="s">
        <v>4553</v>
      </c>
      <c r="F47" s="20"/>
      <c r="G47" s="22"/>
      <c r="H47" s="20"/>
      <c r="I47" s="20"/>
      <c r="J47" s="21"/>
      <c r="K47" s="23"/>
      <c r="L47" s="20"/>
      <c r="P47" s="20"/>
      <c r="Q47" s="20"/>
      <c r="R47" s="20"/>
    </row>
    <row r="48">
      <c r="A48" s="22"/>
      <c r="B48" s="24" t="s">
        <v>4554</v>
      </c>
      <c r="C48" s="21" t="s">
        <v>4555</v>
      </c>
      <c r="F48" s="20"/>
      <c r="G48" s="22"/>
      <c r="H48" s="20"/>
      <c r="I48" s="20"/>
      <c r="J48" s="21"/>
      <c r="K48" s="20"/>
      <c r="L48" s="20"/>
      <c r="P48" s="20"/>
      <c r="Q48" s="20"/>
      <c r="R48" s="20"/>
    </row>
    <row r="49">
      <c r="A49" s="22"/>
      <c r="B49" s="24" t="s">
        <v>4556</v>
      </c>
      <c r="C49" s="21" t="s">
        <v>4557</v>
      </c>
      <c r="F49" s="20"/>
      <c r="G49" s="22"/>
      <c r="H49" s="20"/>
      <c r="I49" s="20"/>
      <c r="J49" s="21"/>
      <c r="K49" s="20"/>
      <c r="L49" s="20"/>
      <c r="P49" s="20"/>
      <c r="Q49" s="20"/>
      <c r="R49" s="20"/>
    </row>
    <row r="50">
      <c r="A50" s="22"/>
      <c r="B50" s="24" t="s">
        <v>4558</v>
      </c>
      <c r="C50" s="21" t="s">
        <v>4559</v>
      </c>
      <c r="F50" s="20"/>
      <c r="G50" s="22"/>
      <c r="H50" s="20"/>
      <c r="I50" s="20"/>
      <c r="J50" s="21"/>
      <c r="K50" s="20"/>
      <c r="L50" s="20"/>
      <c r="P50" s="20"/>
      <c r="Q50" s="20"/>
      <c r="R50" s="20"/>
    </row>
    <row r="51">
      <c r="A51" s="22"/>
      <c r="B51" s="24" t="s">
        <v>4560</v>
      </c>
      <c r="C51" s="21" t="s">
        <v>4561</v>
      </c>
      <c r="F51" s="20"/>
      <c r="G51" s="22"/>
      <c r="H51" s="20"/>
      <c r="I51" s="20"/>
      <c r="J51" s="21"/>
      <c r="K51" s="20"/>
      <c r="L51" s="20"/>
      <c r="P51" s="20"/>
      <c r="Q51" s="20"/>
      <c r="R51" s="20"/>
    </row>
    <row r="52" s="129" customFormat="1" ht="12.75" hidden="1">
      <c r="A52" s="212"/>
      <c r="B52" s="139" t="s">
        <v>4548</v>
      </c>
      <c r="C52" s="213" t="s">
        <v>4549</v>
      </c>
      <c r="G52" s="212"/>
      <c r="J52" s="213"/>
      <c r="L52" s="221"/>
      <c r="M52" s="222"/>
      <c r="N52" s="222"/>
      <c r="O52" s="222"/>
      <c r="P52" s="222"/>
      <c r="R52" s="706"/>
    </row>
    <row r="53">
      <c r="A53" s="22"/>
      <c r="B53" s="24" t="s">
        <v>4562</v>
      </c>
      <c r="C53" s="21" t="s">
        <v>4563</v>
      </c>
      <c r="F53" s="20"/>
      <c r="G53" s="22"/>
      <c r="H53" s="20"/>
      <c r="I53" s="20"/>
      <c r="J53" s="21"/>
      <c r="K53" s="20"/>
      <c r="L53" s="20"/>
      <c r="P53" s="20"/>
      <c r="Q53" s="20"/>
      <c r="R53" s="20"/>
    </row>
    <row r="54">
      <c r="A54" s="22"/>
      <c r="B54" s="24" t="s">
        <v>4564</v>
      </c>
      <c r="C54" s="22" t="s">
        <v>4565</v>
      </c>
      <c r="F54" s="20"/>
      <c r="G54" s="22"/>
      <c r="H54" s="20"/>
      <c r="I54" s="20"/>
      <c r="J54" s="21"/>
      <c r="K54" s="20"/>
      <c r="L54" s="166"/>
      <c r="P54" s="20"/>
      <c r="Q54" s="20"/>
      <c r="R54" s="20"/>
    </row>
    <row r="55">
      <c r="A55" s="22"/>
      <c r="B55" s="24" t="s">
        <v>4566</v>
      </c>
      <c r="C55" s="22" t="s">
        <v>4567</v>
      </c>
      <c r="F55" s="20"/>
      <c r="G55" s="22"/>
      <c r="H55" s="20"/>
      <c r="I55" s="20"/>
      <c r="J55" s="21"/>
      <c r="K55" s="20"/>
      <c r="L55" s="20"/>
      <c r="M55" s="20"/>
      <c r="N55" s="20"/>
      <c r="O55" s="20"/>
      <c r="P55" s="20"/>
      <c r="Q55" s="20"/>
      <c r="R55" s="20"/>
    </row>
    <row r="56">
      <c r="A56" s="22"/>
      <c r="B56" s="24" t="s">
        <v>4568</v>
      </c>
      <c r="C56" s="22" t="s">
        <v>4569</v>
      </c>
      <c r="F56" s="20"/>
      <c r="G56" s="22"/>
      <c r="H56" s="20"/>
      <c r="I56" s="20"/>
      <c r="J56" s="21"/>
      <c r="K56" s="20"/>
      <c r="L56" s="20"/>
      <c r="M56" s="20"/>
      <c r="N56" s="20"/>
      <c r="O56" s="20"/>
      <c r="P56" s="20"/>
      <c r="Q56" s="20"/>
      <c r="R56" s="20"/>
    </row>
    <row r="57">
      <c r="A57" s="22"/>
      <c r="B57" s="24" t="s">
        <v>4019</v>
      </c>
      <c r="C57" s="24" t="s">
        <v>4020</v>
      </c>
      <c r="F57" s="20"/>
      <c r="G57" s="22"/>
      <c r="H57" s="20"/>
      <c r="I57" s="20"/>
      <c r="J57" s="21"/>
      <c r="K57" s="20"/>
      <c r="L57" s="20"/>
      <c r="M57" s="20"/>
      <c r="N57" s="20"/>
      <c r="O57" s="20"/>
      <c r="P57" s="20"/>
      <c r="Q57" s="20"/>
      <c r="R57" s="20"/>
    </row>
    <row r="58">
      <c r="A58" s="22"/>
      <c r="B58" s="24"/>
      <c r="C58" s="22"/>
      <c r="D58" s="38" t="s">
        <v>4570</v>
      </c>
      <c r="E58" s="38"/>
      <c r="F58" s="48" t="s">
        <v>38</v>
      </c>
      <c r="G58" s="81">
        <v>5</v>
      </c>
      <c r="H58" s="48"/>
      <c r="I58" s="48"/>
      <c r="J58" s="21"/>
      <c r="K58" s="20"/>
      <c r="L58" s="48">
        <f t="shared" si="1449"/>
        <v>0.29999999999999999</v>
      </c>
      <c r="M58" s="48">
        <f t="shared" si="1449"/>
        <v>0.29999999999999999</v>
      </c>
      <c r="N58" s="48">
        <f t="shared" si="1449"/>
        <v>0.29999999999999999</v>
      </c>
      <c r="O58" s="48">
        <f t="shared" si="1449"/>
        <v>0.29999999999999999</v>
      </c>
      <c r="P58" s="48">
        <f t="shared" si="1449"/>
        <v>0.29999999999999999</v>
      </c>
      <c r="Q58" s="48">
        <f>R58</f>
        <v>0.29999999999999999</v>
      </c>
      <c r="R58" s="48">
        <f>R31</f>
        <v>0.29999999999999999</v>
      </c>
    </row>
    <row r="59" s="80" customFormat="1">
      <c r="A59" s="48"/>
      <c r="C59" s="80"/>
      <c r="E59" s="38"/>
      <c r="F59" s="48"/>
      <c r="G59" s="48"/>
      <c r="H59" s="48"/>
      <c r="I59" s="87"/>
      <c r="K59" s="48"/>
      <c r="L59" s="48"/>
      <c r="M59" s="48"/>
      <c r="N59" s="48"/>
      <c r="O59" s="48"/>
      <c r="P59" s="48"/>
      <c r="Q59" s="48"/>
      <c r="R59" s="48"/>
    </row>
    <row r="60" s="80" customFormat="1">
      <c r="A60" s="48"/>
      <c r="C60" s="80"/>
      <c r="D60" s="80" t="s">
        <v>4618</v>
      </c>
      <c r="E60" s="38"/>
      <c r="F60" s="48"/>
      <c r="G60" s="48"/>
      <c r="H60" s="48"/>
      <c r="I60" s="87"/>
      <c r="K60" s="48"/>
      <c r="L60" s="48">
        <f t="shared" ref="L60:Q60" si="1450">L58</f>
        <v>0.29999999999999999</v>
      </c>
      <c r="M60" s="48">
        <f t="shared" si="1450"/>
        <v>0.29999999999999999</v>
      </c>
      <c r="N60" s="48">
        <f t="shared" si="1450"/>
        <v>0.29999999999999999</v>
      </c>
      <c r="O60" s="48">
        <f t="shared" si="1450"/>
        <v>0.29999999999999999</v>
      </c>
      <c r="P60" s="48">
        <f t="shared" si="1450"/>
        <v>0.29999999999999999</v>
      </c>
      <c r="Q60" s="48">
        <f t="shared" si="1450"/>
        <v>0.29999999999999999</v>
      </c>
      <c r="R60" s="48">
        <f>R58</f>
        <v>0.29999999999999999</v>
      </c>
    </row>
    <row r="61" s="80" customFormat="1" hidden="1">
      <c r="A61" s="48"/>
      <c r="C61" s="80"/>
      <c r="E61" s="38"/>
      <c r="F61" s="48"/>
      <c r="G61" s="48"/>
      <c r="H61" s="48"/>
      <c r="I61" s="87"/>
      <c r="K61" s="48"/>
      <c r="L61" s="48"/>
      <c r="M61" s="48"/>
      <c r="N61" s="48"/>
      <c r="O61" s="48"/>
      <c r="P61" s="48"/>
      <c r="Q61" s="48"/>
      <c r="R61" s="48"/>
    </row>
    <row r="62" s="80" customFormat="1" hidden="1">
      <c r="A62" s="48"/>
      <c r="C62" s="80"/>
      <c r="E62" s="38"/>
      <c r="F62" s="48"/>
      <c r="G62" s="38" t="s">
        <v>1181</v>
      </c>
      <c r="H62" s="48"/>
      <c r="I62" s="87"/>
      <c r="K62" s="48"/>
      <c r="L62" s="48">
        <f t="shared" ref="L62:Q62" si="1451">L58</f>
        <v>0.29999999999999999</v>
      </c>
      <c r="M62" s="48">
        <f t="shared" si="1451"/>
        <v>0.29999999999999999</v>
      </c>
      <c r="N62" s="48">
        <f t="shared" si="1451"/>
        <v>0.29999999999999999</v>
      </c>
      <c r="O62" s="48">
        <f t="shared" si="1451"/>
        <v>0.29999999999999999</v>
      </c>
      <c r="P62" s="48">
        <f t="shared" si="1451"/>
        <v>0.29999999999999999</v>
      </c>
      <c r="Q62" s="48">
        <f t="shared" si="1451"/>
        <v>0.29999999999999999</v>
      </c>
      <c r="R62" s="48">
        <f>R58</f>
        <v>0.29999999999999999</v>
      </c>
    </row>
    <row r="63" s="80" customFormat="1" hidden="1">
      <c r="A63" s="48"/>
      <c r="C63" s="80"/>
      <c r="E63" s="38"/>
      <c r="F63" s="48"/>
      <c r="G63" s="38" t="s">
        <v>2523</v>
      </c>
      <c r="H63" s="48"/>
      <c r="I63" s="87"/>
      <c r="K63" s="48"/>
      <c r="L63" s="48"/>
      <c r="M63" s="48"/>
      <c r="N63" s="48"/>
      <c r="O63" s="48"/>
      <c r="P63" s="48"/>
      <c r="Q63" s="48"/>
      <c r="R63" s="48"/>
    </row>
    <row r="64" s="80" customFormat="1" hidden="1">
      <c r="A64" s="48"/>
      <c r="C64" s="80"/>
      <c r="E64" s="38"/>
      <c r="F64" s="48"/>
      <c r="G64" s="38" t="s">
        <v>2502</v>
      </c>
      <c r="H64" s="48"/>
      <c r="I64" s="87"/>
      <c r="K64" s="48"/>
      <c r="L64" s="48">
        <f>SUM(L62:L63)</f>
        <v>0.29999999999999999</v>
      </c>
      <c r="M64" s="48">
        <f t="shared" ref="M64:R64" si="1452">SUM(M62:M63)</f>
        <v>0.29999999999999999</v>
      </c>
      <c r="N64" s="48">
        <f t="shared" si="1452"/>
        <v>0.29999999999999999</v>
      </c>
      <c r="O64" s="48">
        <f t="shared" si="1452"/>
        <v>0.29999999999999999</v>
      </c>
      <c r="P64" s="48">
        <f t="shared" si="1452"/>
        <v>0.29999999999999999</v>
      </c>
      <c r="Q64" s="48">
        <f t="shared" si="1452"/>
        <v>0.29999999999999999</v>
      </c>
      <c r="R64" s="48">
        <f t="shared" si="1452"/>
        <v>0.29999999999999999</v>
      </c>
    </row>
    <row r="65" s="80" customFormat="1" hidden="1">
      <c r="A65" s="48"/>
      <c r="C65" s="80"/>
      <c r="E65" s="38"/>
      <c r="F65" s="48"/>
      <c r="G65" s="38" t="s">
        <v>38</v>
      </c>
      <c r="H65" s="48"/>
      <c r="I65" s="87"/>
      <c r="K65" s="48"/>
      <c r="L65" s="48">
        <f t="shared" ref="L65:Q65" si="1453">L58</f>
        <v>0.29999999999999999</v>
      </c>
      <c r="M65" s="48">
        <f t="shared" si="1453"/>
        <v>0.29999999999999999</v>
      </c>
      <c r="N65" s="48">
        <f t="shared" si="1453"/>
        <v>0.29999999999999999</v>
      </c>
      <c r="O65" s="48">
        <f t="shared" si="1453"/>
        <v>0.29999999999999999</v>
      </c>
      <c r="P65" s="48">
        <f t="shared" si="1453"/>
        <v>0.29999999999999999</v>
      </c>
      <c r="Q65" s="48">
        <f t="shared" si="1453"/>
        <v>0.29999999999999999</v>
      </c>
      <c r="R65" s="48">
        <f>R58</f>
        <v>0.29999999999999999</v>
      </c>
    </row>
    <row r="66" s="80" customFormat="1" ht="12.75" customHeight="1">
      <c r="A66" s="48"/>
      <c r="C66" s="48"/>
      <c r="E66" s="38"/>
      <c r="F66" s="48"/>
      <c r="G66" s="48"/>
      <c r="H66" s="48"/>
      <c r="I66" s="48"/>
      <c r="J66" s="48"/>
      <c r="K66" s="61"/>
      <c r="L66" s="48"/>
      <c r="M66" s="48"/>
      <c r="N66" s="48"/>
      <c r="O66" s="48"/>
      <c r="P66" s="48"/>
      <c r="Q66" s="48"/>
      <c r="R66" s="48"/>
    </row>
    <row r="67" s="80" customFormat="1">
      <c r="A67" s="48"/>
      <c r="C67" s="48"/>
      <c r="D67" s="177" t="s">
        <v>4619</v>
      </c>
      <c r="E67" s="38"/>
      <c r="F67" s="48"/>
      <c r="G67" s="81"/>
      <c r="H67" s="48"/>
      <c r="I67" s="48"/>
      <c r="J67" s="48"/>
      <c r="K67" s="61"/>
      <c r="L67" s="61"/>
      <c r="M67" s="61"/>
      <c r="N67" s="61"/>
      <c r="O67" s="61"/>
      <c r="P67" s="61"/>
      <c r="Q67" s="61"/>
      <c r="R67" s="61"/>
    </row>
    <row r="68">
      <c r="A68" s="22"/>
      <c r="D68" s="177"/>
      <c r="E68" s="155"/>
      <c r="G68" s="22"/>
      <c r="J68" s="21"/>
      <c r="K68" s="89"/>
      <c r="L68" s="89"/>
      <c r="M68" s="21"/>
      <c r="N68" s="21"/>
      <c r="O68" s="21"/>
      <c r="P68" s="21"/>
      <c r="Q68" s="21"/>
      <c r="R68" s="21"/>
    </row>
    <row r="69">
      <c r="A69" s="22">
        <v>1</v>
      </c>
      <c r="D69" s="38" t="s">
        <v>1377</v>
      </c>
      <c r="E69" s="24"/>
      <c r="G69" s="22"/>
      <c r="J69" s="21"/>
      <c r="K69" s="89"/>
      <c r="L69" s="89"/>
      <c r="M69" s="21"/>
      <c r="N69" s="21"/>
      <c r="O69" s="21"/>
      <c r="P69" s="21"/>
      <c r="Q69" s="21"/>
      <c r="R69" s="21"/>
    </row>
    <row r="70">
      <c r="B70" s="24" t="s">
        <v>140</v>
      </c>
      <c r="C70" s="20"/>
      <c r="D70" s="24" t="s">
        <v>4620</v>
      </c>
      <c r="E70" s="24" t="s">
        <v>4620</v>
      </c>
      <c r="F70" s="22" t="s">
        <v>38</v>
      </c>
      <c r="G70" s="22">
        <v>5</v>
      </c>
      <c r="H70" s="211"/>
      <c r="J70" s="21"/>
      <c r="K70" s="89"/>
      <c r="M70" s="21">
        <f>N70</f>
        <v>0.22</v>
      </c>
      <c r="N70" s="21">
        <f>O70</f>
        <v>0.22</v>
      </c>
      <c r="O70" s="21">
        <f>P70</f>
        <v>0.22</v>
      </c>
      <c r="P70" s="21">
        <f>Q70</f>
        <v>0.22</v>
      </c>
      <c r="Q70" s="21">
        <f>R70</f>
        <v>0.22</v>
      </c>
      <c r="R70" s="21">
        <v>0.22</v>
      </c>
    </row>
    <row r="71">
      <c r="A71" s="22"/>
      <c r="B71" s="24" t="s">
        <v>1031</v>
      </c>
      <c r="C71" s="24" t="s">
        <v>3403</v>
      </c>
      <c r="D71" s="24"/>
      <c r="E71" s="24"/>
      <c r="F71" s="22"/>
      <c r="G71" s="22"/>
      <c r="H71" s="211"/>
      <c r="J71" s="21"/>
      <c r="K71" s="89"/>
      <c r="M71" s="21"/>
      <c r="N71" s="21"/>
      <c r="O71" s="21"/>
      <c r="P71" s="21"/>
      <c r="Q71" s="21"/>
      <c r="R71" s="21"/>
    </row>
    <row r="72">
      <c r="A72" s="22"/>
      <c r="B72" s="24" t="s">
        <v>1880</v>
      </c>
      <c r="C72" s="24" t="s">
        <v>3657</v>
      </c>
      <c r="E72" s="24"/>
      <c r="G72" s="22"/>
      <c r="H72" s="22"/>
      <c r="J72" s="21"/>
      <c r="K72" s="89"/>
      <c r="M72" s="21"/>
      <c r="N72" s="21"/>
      <c r="O72" s="21"/>
      <c r="P72" s="21"/>
      <c r="Q72" s="21"/>
      <c r="R72" s="21"/>
    </row>
    <row r="73">
      <c r="A73" s="22"/>
      <c r="B73" s="24" t="s">
        <v>1429</v>
      </c>
      <c r="C73" s="24" t="s">
        <v>4621</v>
      </c>
      <c r="E73" s="24"/>
      <c r="G73" s="22"/>
      <c r="H73" s="22"/>
      <c r="J73" s="21"/>
      <c r="K73" s="89"/>
      <c r="M73" s="21"/>
      <c r="N73" s="21"/>
      <c r="O73" s="21"/>
      <c r="P73" s="21"/>
      <c r="Q73" s="21"/>
      <c r="R73" s="21"/>
    </row>
    <row r="74">
      <c r="A74" s="22"/>
      <c r="B74" s="24" t="s">
        <v>4622</v>
      </c>
      <c r="C74" s="24" t="s">
        <v>4623</v>
      </c>
      <c r="E74" s="24"/>
      <c r="G74" s="22"/>
      <c r="H74" s="22"/>
      <c r="J74" s="21"/>
      <c r="K74" s="89"/>
      <c r="M74" s="21"/>
      <c r="N74" s="21"/>
      <c r="O74" s="21"/>
      <c r="P74" s="21"/>
      <c r="Q74" s="21"/>
      <c r="R74" s="21"/>
    </row>
    <row r="75">
      <c r="A75" s="22"/>
      <c r="B75" s="24" t="s">
        <v>933</v>
      </c>
      <c r="C75" s="24" t="s">
        <v>4624</v>
      </c>
      <c r="E75" s="24"/>
      <c r="G75" s="22"/>
      <c r="H75" s="22"/>
      <c r="J75" s="21"/>
      <c r="K75" s="89"/>
      <c r="M75" s="21"/>
      <c r="N75" s="21"/>
      <c r="O75" s="21"/>
      <c r="P75" s="21"/>
      <c r="Q75" s="21"/>
      <c r="R75" s="21"/>
    </row>
    <row r="76">
      <c r="A76" s="22"/>
      <c r="B76" s="24" t="s">
        <v>4625</v>
      </c>
      <c r="C76" s="21" t="s">
        <v>4626</v>
      </c>
      <c r="E76" s="24"/>
      <c r="G76" s="22"/>
      <c r="H76" s="22"/>
      <c r="J76" s="21"/>
      <c r="K76" s="89"/>
      <c r="M76" s="21"/>
      <c r="N76" s="21"/>
      <c r="O76" s="21"/>
      <c r="P76" s="21"/>
      <c r="Q76" s="21"/>
      <c r="R76" s="21"/>
    </row>
    <row r="77">
      <c r="A77" s="22"/>
      <c r="B77" s="24" t="s">
        <v>4026</v>
      </c>
      <c r="C77" s="24" t="s">
        <v>4027</v>
      </c>
      <c r="E77" s="24"/>
      <c r="G77" s="22"/>
      <c r="H77" s="22"/>
      <c r="J77" s="21"/>
      <c r="K77" s="89"/>
      <c r="M77" s="21"/>
      <c r="N77" s="21"/>
      <c r="O77" s="21"/>
      <c r="P77" s="21"/>
      <c r="Q77" s="21"/>
      <c r="R77" s="21"/>
    </row>
    <row r="78">
      <c r="A78" s="22"/>
      <c r="B78" s="24" t="s">
        <v>4028</v>
      </c>
      <c r="C78" s="24"/>
      <c r="E78" s="24"/>
      <c r="G78" s="22"/>
      <c r="H78" s="22"/>
      <c r="J78" s="21"/>
      <c r="K78" s="89"/>
      <c r="M78" s="21"/>
      <c r="N78" s="21"/>
      <c r="O78" s="21"/>
      <c r="P78" s="21"/>
      <c r="Q78" s="21"/>
      <c r="R78" s="21"/>
    </row>
    <row r="79">
      <c r="A79" s="22"/>
      <c r="B79" s="24" t="s">
        <v>4627</v>
      </c>
      <c r="C79" s="21" t="s">
        <v>4626</v>
      </c>
      <c r="E79" s="24"/>
      <c r="G79" s="22"/>
      <c r="H79" s="22"/>
      <c r="J79" s="21"/>
      <c r="K79" s="89"/>
      <c r="M79" s="21"/>
      <c r="N79" s="21"/>
      <c r="O79" s="21"/>
      <c r="P79" s="21"/>
      <c r="Q79" s="21"/>
      <c r="R79" s="21"/>
    </row>
    <row r="80">
      <c r="A80" s="22"/>
      <c r="B80" s="24" t="s">
        <v>3511</v>
      </c>
      <c r="C80" s="24" t="s">
        <v>3512</v>
      </c>
      <c r="E80" s="24"/>
      <c r="G80" s="22"/>
      <c r="H80" s="22"/>
      <c r="J80" s="21"/>
      <c r="K80" s="89"/>
      <c r="M80" s="21"/>
      <c r="N80" s="21"/>
      <c r="O80" s="21"/>
      <c r="P80" s="21"/>
      <c r="Q80" s="21"/>
      <c r="R80" s="21"/>
    </row>
    <row r="81">
      <c r="A81" s="22"/>
      <c r="B81" s="24" t="s">
        <v>170</v>
      </c>
      <c r="C81" s="24" t="s">
        <v>3381</v>
      </c>
      <c r="E81" s="24"/>
      <c r="G81" s="22"/>
      <c r="H81" s="22"/>
      <c r="J81" s="21"/>
      <c r="K81" s="89"/>
      <c r="M81" s="21"/>
      <c r="N81" s="21"/>
      <c r="O81" s="21"/>
      <c r="P81" s="21"/>
      <c r="Q81" s="21"/>
      <c r="R81" s="21"/>
    </row>
    <row r="82">
      <c r="A82" s="22"/>
      <c r="B82" s="24" t="s">
        <v>4628</v>
      </c>
      <c r="C82" s="24" t="s">
        <v>4629</v>
      </c>
      <c r="E82" s="24"/>
      <c r="G82" s="22"/>
      <c r="H82" s="22"/>
      <c r="J82" s="21"/>
      <c r="K82" s="89"/>
      <c r="M82" s="21"/>
      <c r="N82" s="21"/>
      <c r="O82" s="21"/>
      <c r="P82" s="21"/>
      <c r="Q82" s="21"/>
      <c r="R82" s="21"/>
    </row>
    <row r="83">
      <c r="A83" s="22"/>
      <c r="B83" s="24" t="s">
        <v>4630</v>
      </c>
      <c r="C83" s="24" t="s">
        <v>4631</v>
      </c>
      <c r="E83" s="24"/>
      <c r="G83" s="22"/>
      <c r="H83" s="22"/>
      <c r="J83" s="21"/>
      <c r="K83" s="89"/>
      <c r="M83" s="21"/>
      <c r="N83" s="21"/>
      <c r="O83" s="21"/>
      <c r="P83" s="21"/>
      <c r="Q83" s="21"/>
      <c r="R83" s="21"/>
    </row>
    <row r="84">
      <c r="A84" s="22"/>
      <c r="B84" s="24" t="s">
        <v>1395</v>
      </c>
      <c r="C84" s="24" t="s">
        <v>4632</v>
      </c>
      <c r="E84" s="24"/>
      <c r="G84" s="22"/>
      <c r="H84" s="22"/>
      <c r="J84" s="21"/>
      <c r="K84" s="89"/>
      <c r="M84" s="21"/>
      <c r="N84" s="21"/>
      <c r="O84" s="21"/>
      <c r="P84" s="21"/>
      <c r="Q84" s="21"/>
      <c r="R84" s="21"/>
    </row>
    <row r="85">
      <c r="A85" s="22"/>
      <c r="B85" s="24" t="s">
        <v>4633</v>
      </c>
      <c r="C85" s="24" t="s">
        <v>4634</v>
      </c>
      <c r="E85" s="24"/>
      <c r="G85" s="22"/>
      <c r="H85" s="22"/>
      <c r="J85" s="21"/>
      <c r="K85" s="89"/>
      <c r="M85" s="21"/>
      <c r="N85" s="21"/>
      <c r="O85" s="21"/>
      <c r="P85" s="21"/>
      <c r="Q85" s="21"/>
      <c r="R85" s="21"/>
    </row>
    <row r="86">
      <c r="A86" s="22"/>
      <c r="B86" s="24" t="s">
        <v>4635</v>
      </c>
      <c r="C86" s="21" t="s">
        <v>4636</v>
      </c>
      <c r="E86" s="24"/>
      <c r="G86" s="22"/>
      <c r="H86" s="22"/>
      <c r="J86" s="21"/>
      <c r="K86" s="89"/>
      <c r="M86" s="21"/>
      <c r="N86" s="21"/>
      <c r="O86" s="21"/>
      <c r="P86" s="21"/>
      <c r="Q86" s="21"/>
      <c r="R86" s="21"/>
    </row>
    <row r="87">
      <c r="A87" s="22"/>
      <c r="B87" s="24" t="s">
        <v>4637</v>
      </c>
      <c r="C87" s="21" t="s">
        <v>4638</v>
      </c>
      <c r="E87" s="24"/>
      <c r="G87" s="22"/>
      <c r="H87" s="22"/>
      <c r="J87" s="21"/>
      <c r="K87" s="89"/>
      <c r="M87" s="21"/>
      <c r="N87" s="21"/>
      <c r="O87" s="21"/>
      <c r="P87" s="21"/>
      <c r="Q87" s="21"/>
      <c r="R87" s="21"/>
    </row>
    <row r="88">
      <c r="A88" s="22"/>
      <c r="B88" s="24" t="s">
        <v>4639</v>
      </c>
      <c r="C88" s="24" t="s">
        <v>4640</v>
      </c>
      <c r="E88" s="24"/>
      <c r="G88" s="22"/>
      <c r="H88" s="22"/>
      <c r="J88" s="21"/>
      <c r="K88" s="89"/>
      <c r="M88" s="21"/>
      <c r="N88" s="21"/>
      <c r="O88" s="21"/>
      <c r="P88" s="21"/>
      <c r="Q88" s="21"/>
      <c r="R88" s="21"/>
    </row>
    <row r="89">
      <c r="A89" s="22"/>
      <c r="B89" s="24" t="s">
        <v>4641</v>
      </c>
      <c r="C89" s="21" t="s">
        <v>4642</v>
      </c>
      <c r="E89" s="24"/>
      <c r="G89" s="22"/>
      <c r="H89" s="22"/>
      <c r="J89" s="21"/>
      <c r="K89" s="89"/>
      <c r="M89" s="21"/>
      <c r="N89" s="21"/>
      <c r="O89" s="21"/>
      <c r="P89" s="21"/>
      <c r="Q89" s="21"/>
      <c r="R89" s="21"/>
    </row>
    <row r="90">
      <c r="A90" s="22"/>
      <c r="B90" s="24" t="s">
        <v>4643</v>
      </c>
      <c r="C90" s="21" t="s">
        <v>4644</v>
      </c>
      <c r="E90" s="24"/>
      <c r="G90" s="22"/>
      <c r="H90" s="22"/>
      <c r="J90" s="21"/>
      <c r="K90" s="89"/>
      <c r="M90" s="21"/>
      <c r="N90" s="21"/>
      <c r="O90" s="21"/>
      <c r="P90" s="21"/>
      <c r="Q90" s="21"/>
      <c r="R90" s="21"/>
    </row>
    <row r="91">
      <c r="A91" s="22"/>
      <c r="B91" s="24" t="s">
        <v>4645</v>
      </c>
      <c r="C91" s="21" t="s">
        <v>4646</v>
      </c>
      <c r="E91" s="24"/>
      <c r="G91" s="22"/>
      <c r="H91" s="22"/>
      <c r="J91" s="21"/>
      <c r="K91" s="89"/>
      <c r="M91" s="21"/>
      <c r="N91" s="21"/>
      <c r="O91" s="21"/>
      <c r="P91" s="21"/>
      <c r="Q91" s="21"/>
      <c r="R91" s="21"/>
    </row>
    <row r="92">
      <c r="A92" s="22"/>
      <c r="B92" s="24" t="s">
        <v>4647</v>
      </c>
      <c r="C92" s="21" t="s">
        <v>4648</v>
      </c>
      <c r="E92" s="24"/>
      <c r="G92" s="22"/>
      <c r="H92" s="22"/>
      <c r="J92" s="21"/>
      <c r="K92" s="89"/>
      <c r="M92" s="21"/>
      <c r="N92" s="21"/>
      <c r="O92" s="21"/>
      <c r="P92" s="21"/>
      <c r="Q92" s="21"/>
      <c r="R92" s="21"/>
    </row>
    <row r="93">
      <c r="A93" s="22"/>
      <c r="B93" s="24" t="s">
        <v>4649</v>
      </c>
      <c r="C93" s="21" t="s">
        <v>4650</v>
      </c>
      <c r="E93" s="24"/>
      <c r="G93" s="22"/>
      <c r="H93" s="22"/>
      <c r="J93" s="21"/>
      <c r="K93" s="89"/>
      <c r="M93" s="21"/>
      <c r="N93" s="21"/>
      <c r="O93" s="21"/>
      <c r="P93" s="21"/>
      <c r="Q93" s="21"/>
      <c r="R93" s="21"/>
    </row>
    <row r="94">
      <c r="A94" s="22"/>
      <c r="B94" s="24" t="s">
        <v>4651</v>
      </c>
      <c r="C94" s="24" t="s">
        <v>4652</v>
      </c>
      <c r="E94" s="24"/>
      <c r="G94" s="22"/>
      <c r="H94" s="22"/>
      <c r="J94" s="21"/>
      <c r="K94" s="89"/>
      <c r="M94" s="21"/>
      <c r="N94" s="21"/>
      <c r="O94" s="21"/>
      <c r="P94" s="21"/>
      <c r="Q94" s="21"/>
      <c r="R94" s="21"/>
    </row>
    <row r="95">
      <c r="A95" s="22"/>
      <c r="B95" s="24" t="s">
        <v>4653</v>
      </c>
      <c r="C95" s="21" t="s">
        <v>4654</v>
      </c>
      <c r="E95" s="24"/>
      <c r="G95" s="22"/>
      <c r="H95" s="22"/>
      <c r="J95" s="21"/>
      <c r="K95" s="89"/>
      <c r="M95" s="21"/>
      <c r="N95" s="21"/>
      <c r="O95" s="21"/>
      <c r="P95" s="21"/>
      <c r="Q95" s="21"/>
      <c r="R95" s="21"/>
    </row>
    <row r="96">
      <c r="A96" s="22"/>
      <c r="B96" s="24" t="s">
        <v>4655</v>
      </c>
      <c r="C96" s="21" t="s">
        <v>4656</v>
      </c>
      <c r="E96" s="24"/>
      <c r="G96" s="22"/>
      <c r="H96" s="22"/>
      <c r="J96" s="21"/>
      <c r="K96" s="89"/>
      <c r="M96" s="21"/>
      <c r="N96" s="21"/>
      <c r="O96" s="21"/>
      <c r="P96" s="21"/>
      <c r="Q96" s="21"/>
      <c r="R96" s="21"/>
    </row>
    <row r="97">
      <c r="A97" s="22"/>
      <c r="B97" s="24" t="s">
        <v>4657</v>
      </c>
      <c r="C97" s="21" t="s">
        <v>4658</v>
      </c>
      <c r="E97" s="24"/>
      <c r="G97" s="22"/>
      <c r="H97" s="22"/>
      <c r="J97" s="21"/>
      <c r="K97" s="89"/>
      <c r="M97" s="21"/>
      <c r="N97" s="21"/>
      <c r="O97" s="21"/>
      <c r="P97" s="21"/>
      <c r="Q97" s="21"/>
      <c r="R97" s="21"/>
    </row>
    <row r="98">
      <c r="A98" s="22"/>
      <c r="B98" s="24" t="s">
        <v>1490</v>
      </c>
      <c r="C98" s="24" t="s">
        <v>4659</v>
      </c>
      <c r="E98" s="24"/>
      <c r="G98" s="22"/>
      <c r="H98" s="22"/>
      <c r="J98" s="21"/>
      <c r="K98" s="89"/>
      <c r="M98" s="21"/>
      <c r="N98" s="21"/>
      <c r="O98" s="21"/>
      <c r="P98" s="21"/>
      <c r="Q98" s="21"/>
      <c r="R98" s="21"/>
    </row>
    <row r="99">
      <c r="A99" s="22"/>
      <c r="B99" s="24" t="s">
        <v>1031</v>
      </c>
      <c r="C99" s="24" t="s">
        <v>3403</v>
      </c>
      <c r="D99" s="24" t="s">
        <v>4660</v>
      </c>
      <c r="E99" s="24" t="s">
        <v>4660</v>
      </c>
      <c r="F99" s="22" t="s">
        <v>38</v>
      </c>
      <c r="G99" s="22">
        <v>5</v>
      </c>
      <c r="H99" s="211"/>
      <c r="J99" s="21"/>
      <c r="K99" s="89"/>
      <c r="M99" s="21">
        <f>N99</f>
        <v>0.16</v>
      </c>
      <c r="N99" s="21">
        <f>O99</f>
        <v>0.16</v>
      </c>
      <c r="O99" s="21">
        <f>P99</f>
        <v>0.16</v>
      </c>
      <c r="P99" s="21">
        <f>Q99</f>
        <v>0.16</v>
      </c>
      <c r="Q99" s="21">
        <f>R99</f>
        <v>0.16</v>
      </c>
      <c r="R99" s="21">
        <v>0.16</v>
      </c>
    </row>
    <row r="100">
      <c r="A100" s="22"/>
      <c r="B100" s="24" t="s">
        <v>1367</v>
      </c>
      <c r="C100" s="24" t="s">
        <v>4661</v>
      </c>
      <c r="D100" s="24"/>
      <c r="E100" s="24"/>
      <c r="F100" s="22"/>
      <c r="G100" s="22"/>
      <c r="H100" s="211"/>
      <c r="J100" s="21"/>
      <c r="K100" s="89"/>
      <c r="M100" s="21"/>
      <c r="N100" s="21"/>
      <c r="O100" s="21"/>
      <c r="P100" s="21"/>
      <c r="Q100" s="21"/>
      <c r="R100" s="21"/>
    </row>
    <row r="101">
      <c r="A101" s="22"/>
      <c r="B101" s="24"/>
      <c r="C101" s="24" t="s">
        <v>4662</v>
      </c>
      <c r="D101" s="24"/>
      <c r="E101" s="24"/>
      <c r="F101" s="22"/>
      <c r="G101" s="22"/>
      <c r="H101" s="211"/>
      <c r="J101" s="21"/>
      <c r="K101" s="89"/>
      <c r="M101" s="21"/>
      <c r="N101" s="21"/>
      <c r="O101" s="21"/>
      <c r="P101" s="21"/>
      <c r="Q101" s="21"/>
      <c r="R101" s="21"/>
    </row>
    <row r="102">
      <c r="A102" s="22"/>
      <c r="B102" s="24"/>
      <c r="C102" s="24" t="s">
        <v>4663</v>
      </c>
      <c r="D102" s="24"/>
      <c r="E102" s="24"/>
      <c r="F102" s="22"/>
      <c r="G102" s="22"/>
      <c r="H102" s="211"/>
      <c r="J102" s="21"/>
      <c r="K102" s="89"/>
      <c r="M102" s="21"/>
      <c r="N102" s="21"/>
      <c r="O102" s="21"/>
      <c r="P102" s="21"/>
      <c r="Q102" s="21"/>
      <c r="R102" s="21"/>
    </row>
    <row r="103">
      <c r="A103" s="22"/>
      <c r="B103" s="20" t="s">
        <v>1031</v>
      </c>
      <c r="C103" s="20" t="s">
        <v>3403</v>
      </c>
      <c r="D103" s="20" t="s">
        <v>4664</v>
      </c>
      <c r="E103" s="24" t="s">
        <v>4664</v>
      </c>
      <c r="F103" s="21" t="s">
        <v>38</v>
      </c>
      <c r="G103" s="22">
        <v>5</v>
      </c>
      <c r="H103" s="211">
        <v>0</v>
      </c>
      <c r="J103" s="48"/>
      <c r="K103" s="48"/>
      <c r="L103" s="48"/>
      <c r="M103" s="21">
        <f>N103</f>
        <v>0.87</v>
      </c>
      <c r="N103" s="21">
        <f>O103</f>
        <v>0.87</v>
      </c>
      <c r="O103" s="21">
        <f>P103</f>
        <v>0.87</v>
      </c>
      <c r="P103" s="21">
        <f>Q103</f>
        <v>0.87</v>
      </c>
      <c r="Q103" s="21">
        <f>R103</f>
        <v>0.87</v>
      </c>
      <c r="R103" s="21">
        <v>0.87</v>
      </c>
    </row>
    <row r="104">
      <c r="B104" s="20" t="s">
        <v>4414</v>
      </c>
      <c r="C104" s="22" t="s">
        <v>4665</v>
      </c>
      <c r="E104" s="24"/>
      <c r="G104" s="22"/>
      <c r="H104" s="22">
        <v>0</v>
      </c>
      <c r="J104" s="48"/>
      <c r="K104" s="48"/>
      <c r="L104" s="48"/>
      <c r="M104" s="48"/>
      <c r="N104" s="48"/>
      <c r="O104" s="48"/>
      <c r="P104" s="48"/>
      <c r="Q104" s="48"/>
      <c r="R104" s="48"/>
    </row>
    <row r="105">
      <c r="A105" s="22"/>
      <c r="B105" s="20" t="s">
        <v>4666</v>
      </c>
      <c r="C105" s="22" t="s">
        <v>4667</v>
      </c>
      <c r="D105" s="24"/>
      <c r="E105" s="24"/>
      <c r="F105" s="22"/>
      <c r="G105" s="22"/>
      <c r="H105" s="211"/>
      <c r="J105" s="21"/>
      <c r="K105" s="89"/>
      <c r="M105" s="21"/>
      <c r="N105" s="21"/>
      <c r="O105" s="21"/>
      <c r="P105" s="21"/>
      <c r="Q105" s="21"/>
      <c r="R105" s="21"/>
    </row>
    <row r="106">
      <c r="A106" s="22"/>
      <c r="B106" s="20" t="s">
        <v>6179</v>
      </c>
      <c r="C106" s="48"/>
      <c r="D106" s="38" t="s">
        <v>1404</v>
      </c>
      <c r="E106" s="38"/>
      <c r="F106" s="81" t="s">
        <v>38</v>
      </c>
      <c r="G106" s="81">
        <v>5</v>
      </c>
      <c r="H106" s="445"/>
      <c r="I106" s="48"/>
      <c r="J106" s="48"/>
      <c r="K106" s="61"/>
      <c r="L106" s="450"/>
      <c r="M106" s="48">
        <f t="shared" ref="M106:Q106" si="1454">M70+M99+M103</f>
        <v>1.25</v>
      </c>
      <c r="N106" s="48">
        <f t="shared" si="1454"/>
        <v>1.25</v>
      </c>
      <c r="O106" s="48">
        <f t="shared" si="1454"/>
        <v>1.25</v>
      </c>
      <c r="P106" s="48">
        <f t="shared" si="1454"/>
        <v>1.25</v>
      </c>
      <c r="Q106" s="48">
        <f t="shared" si="1454"/>
        <v>1.25</v>
      </c>
      <c r="R106" s="48">
        <f>R70+R99+R103</f>
        <v>1.25</v>
      </c>
    </row>
    <row r="107" s="80" customFormat="1">
      <c r="A107" s="22"/>
      <c r="B107" s="20"/>
      <c r="C107" s="20"/>
      <c r="D107" s="20"/>
      <c r="E107" s="20"/>
      <c r="F107" s="20"/>
      <c r="G107" s="20"/>
      <c r="H107" s="20"/>
      <c r="I107" s="21"/>
      <c r="K107" s="89"/>
      <c r="L107" s="21"/>
      <c r="M107" s="21"/>
      <c r="N107" s="21"/>
      <c r="O107" s="21"/>
      <c r="P107" s="21"/>
      <c r="Q107" s="21"/>
      <c r="R107" s="21"/>
    </row>
    <row r="108" s="80" customFormat="1">
      <c r="A108" s="48"/>
      <c r="C108" s="48"/>
      <c r="D108" s="80" t="s">
        <v>4830</v>
      </c>
      <c r="E108" s="38"/>
      <c r="F108" s="48"/>
      <c r="G108" s="48"/>
      <c r="H108" s="48"/>
      <c r="I108" s="87"/>
      <c r="K108" s="227"/>
      <c r="L108" s="48"/>
      <c r="M108" s="48">
        <f t="shared" ref="M108:Q108" si="1455">M106</f>
        <v>1.25</v>
      </c>
      <c r="N108" s="48">
        <f t="shared" si="1455"/>
        <v>1.25</v>
      </c>
      <c r="O108" s="48">
        <f t="shared" si="1455"/>
        <v>1.25</v>
      </c>
      <c r="P108" s="48">
        <f t="shared" si="1455"/>
        <v>1.25</v>
      </c>
      <c r="Q108" s="48">
        <f t="shared" si="1455"/>
        <v>1.25</v>
      </c>
      <c r="R108" s="48">
        <f>R106</f>
        <v>1.25</v>
      </c>
    </row>
    <row r="109" s="80" customFormat="1" hidden="1">
      <c r="A109" s="48"/>
      <c r="C109" s="48"/>
      <c r="E109" s="38"/>
      <c r="F109" s="48"/>
      <c r="G109" s="48"/>
      <c r="H109" s="48"/>
      <c r="I109" s="87"/>
      <c r="K109" s="227"/>
      <c r="L109" s="227"/>
      <c r="M109" s="48"/>
      <c r="N109" s="48"/>
      <c r="O109" s="48"/>
      <c r="P109" s="48"/>
      <c r="Q109" s="48"/>
      <c r="R109" s="48"/>
    </row>
    <row r="110" s="80" customFormat="1" hidden="1">
      <c r="A110" s="48"/>
      <c r="C110" s="48"/>
      <c r="E110" s="38"/>
      <c r="F110" s="48"/>
      <c r="G110" s="38" t="s">
        <v>1181</v>
      </c>
      <c r="H110" s="48"/>
      <c r="I110" s="87"/>
      <c r="K110" s="227"/>
      <c r="L110" s="227"/>
      <c r="M110" s="48">
        <f t="shared" ref="M110:Q110" si="1456">M106</f>
        <v>1.25</v>
      </c>
      <c r="N110" s="48">
        <f t="shared" si="1456"/>
        <v>1.25</v>
      </c>
      <c r="O110" s="48">
        <f t="shared" si="1456"/>
        <v>1.25</v>
      </c>
      <c r="P110" s="48">
        <f t="shared" si="1456"/>
        <v>1.25</v>
      </c>
      <c r="Q110" s="48">
        <f t="shared" si="1456"/>
        <v>1.25</v>
      </c>
      <c r="R110" s="48">
        <f>R106</f>
        <v>1.25</v>
      </c>
    </row>
    <row r="111" s="80" customFormat="1" hidden="1">
      <c r="A111" s="48"/>
      <c r="C111" s="48"/>
      <c r="E111" s="38"/>
      <c r="F111" s="48"/>
      <c r="G111" s="38" t="s">
        <v>2523</v>
      </c>
      <c r="H111" s="48"/>
      <c r="I111" s="87"/>
      <c r="K111" s="227"/>
      <c r="L111" s="227"/>
      <c r="M111" s="48"/>
      <c r="N111" s="48"/>
      <c r="O111" s="48"/>
      <c r="P111" s="48"/>
      <c r="Q111" s="48"/>
      <c r="R111" s="48"/>
    </row>
    <row r="112" s="80" customFormat="1" hidden="1">
      <c r="A112" s="48"/>
      <c r="C112" s="48"/>
      <c r="E112" s="38"/>
      <c r="F112" s="48"/>
      <c r="G112" s="38" t="s">
        <v>2502</v>
      </c>
      <c r="H112" s="48"/>
      <c r="I112" s="87"/>
      <c r="K112" s="227"/>
      <c r="L112" s="227"/>
      <c r="M112" s="48">
        <f t="shared" ref="M112:R112" si="1457">SUM(M110:M111)</f>
        <v>1.25</v>
      </c>
      <c r="N112" s="48">
        <f t="shared" si="1457"/>
        <v>1.25</v>
      </c>
      <c r="O112" s="48">
        <f t="shared" si="1457"/>
        <v>1.25</v>
      </c>
      <c r="P112" s="48">
        <f t="shared" si="1457"/>
        <v>1.25</v>
      </c>
      <c r="Q112" s="48">
        <f t="shared" si="1457"/>
        <v>1.25</v>
      </c>
      <c r="R112" s="48">
        <f t="shared" si="1457"/>
        <v>1.25</v>
      </c>
    </row>
    <row r="113" s="80" customFormat="1" hidden="1">
      <c r="A113" s="48"/>
      <c r="C113" s="48"/>
      <c r="E113" s="38"/>
      <c r="F113" s="48"/>
      <c r="G113" s="38" t="s">
        <v>38</v>
      </c>
      <c r="H113" s="48"/>
      <c r="I113" s="87"/>
      <c r="K113" s="227"/>
      <c r="L113" s="227"/>
      <c r="M113" s="48">
        <f t="shared" ref="M113:Q113" si="1458">M106</f>
        <v>1.25</v>
      </c>
      <c r="N113" s="48">
        <f t="shared" si="1458"/>
        <v>1.25</v>
      </c>
      <c r="O113" s="48">
        <f t="shared" si="1458"/>
        <v>1.25</v>
      </c>
      <c r="P113" s="48">
        <f t="shared" si="1458"/>
        <v>1.25</v>
      </c>
      <c r="Q113" s="48">
        <f t="shared" si="1458"/>
        <v>1.25</v>
      </c>
      <c r="R113" s="48">
        <f>R106</f>
        <v>1.25</v>
      </c>
    </row>
    <row r="114" ht="12.75" customHeight="1">
      <c r="A114" s="22"/>
      <c r="G114" s="22"/>
      <c r="J114" s="21"/>
      <c r="K114" s="21"/>
      <c r="L114" s="21"/>
      <c r="M114" s="21"/>
      <c r="N114" s="21"/>
      <c r="O114" s="21"/>
      <c r="P114" s="21"/>
      <c r="Q114" s="21"/>
      <c r="R114" s="21"/>
    </row>
    <row r="115" s="80" customFormat="1">
      <c r="A115" s="48"/>
      <c r="C115" s="48"/>
      <c r="D115" s="177" t="s">
        <v>4831</v>
      </c>
      <c r="E115" s="38"/>
      <c r="F115" s="48"/>
      <c r="G115" s="48"/>
      <c r="H115" s="48"/>
      <c r="I115" s="48"/>
      <c r="J115" s="48"/>
      <c r="K115" s="61"/>
      <c r="L115" s="61"/>
      <c r="M115" s="61"/>
      <c r="N115" s="61"/>
      <c r="O115" s="61"/>
      <c r="P115" s="61"/>
      <c r="Q115" s="61"/>
      <c r="R115" s="61"/>
    </row>
    <row r="116" ht="12.75" customHeight="1">
      <c r="A116" s="22"/>
      <c r="B116" s="20"/>
      <c r="E116" s="24"/>
      <c r="G116" s="22"/>
      <c r="K116" s="89"/>
      <c r="L116" s="89"/>
      <c r="N116" s="248"/>
      <c r="O116" s="248"/>
      <c r="P116" s="248"/>
      <c r="Q116" s="248"/>
      <c r="R116" s="248"/>
    </row>
    <row r="117">
      <c r="A117" s="22">
        <v>1</v>
      </c>
      <c r="B117" s="20"/>
      <c r="C117" s="22"/>
      <c r="D117" s="38" t="s">
        <v>1346</v>
      </c>
      <c r="E117" s="24"/>
      <c r="G117" s="22"/>
      <c r="I117" s="20"/>
      <c r="K117" s="20"/>
      <c r="L117" s="20"/>
      <c r="M117" s="20"/>
      <c r="O117" s="21"/>
      <c r="P117" s="20"/>
      <c r="Q117" s="20"/>
      <c r="R117" s="20"/>
    </row>
    <row r="118">
      <c r="A118" s="22"/>
      <c r="B118" s="20" t="s">
        <v>4887</v>
      </c>
      <c r="C118" s="22" t="s">
        <v>4888</v>
      </c>
      <c r="D118" s="24" t="s">
        <v>4889</v>
      </c>
      <c r="E118" s="24" t="s">
        <v>4889</v>
      </c>
      <c r="F118" s="21" t="s">
        <v>38</v>
      </c>
      <c r="G118" s="22">
        <v>5</v>
      </c>
      <c r="H118" s="211"/>
      <c r="I118" s="20"/>
      <c r="K118" s="20"/>
      <c r="L118" s="20"/>
      <c r="M118" s="21"/>
      <c r="N118" s="21">
        <f>O118</f>
        <v>0.23999999999999999</v>
      </c>
      <c r="O118" s="21">
        <f>P118</f>
        <v>0.23999999999999999</v>
      </c>
      <c r="P118" s="21">
        <f>Q118</f>
        <v>0.23999999999999999</v>
      </c>
      <c r="Q118" s="21">
        <f>R118</f>
        <v>0.23999999999999999</v>
      </c>
      <c r="R118" s="21">
        <v>0.23999999999999999</v>
      </c>
    </row>
    <row r="119">
      <c r="A119" s="22"/>
      <c r="B119" s="24" t="s">
        <v>4890</v>
      </c>
      <c r="C119" s="192" t="s">
        <v>4891</v>
      </c>
      <c r="D119" s="24" t="s">
        <v>4892</v>
      </c>
      <c r="E119" s="24" t="s">
        <v>4892</v>
      </c>
      <c r="G119" s="22"/>
      <c r="H119" s="22"/>
      <c r="I119" s="20"/>
      <c r="K119" s="20"/>
      <c r="L119" s="20"/>
      <c r="M119" s="20"/>
      <c r="N119" s="21"/>
      <c r="O119" s="21"/>
      <c r="P119" s="21"/>
      <c r="Q119" s="21"/>
      <c r="R119" s="21"/>
    </row>
    <row r="120">
      <c r="A120" s="22"/>
      <c r="B120" s="24" t="s">
        <v>4893</v>
      </c>
      <c r="C120" s="192" t="s">
        <v>4894</v>
      </c>
      <c r="D120" s="24"/>
      <c r="E120" s="24"/>
      <c r="G120" s="22"/>
      <c r="I120" s="20"/>
      <c r="K120" s="20"/>
      <c r="L120" s="20"/>
      <c r="M120" s="20"/>
      <c r="N120" s="21"/>
      <c r="O120" s="20"/>
      <c r="P120" s="20"/>
      <c r="Q120" s="20"/>
      <c r="R120" s="21"/>
    </row>
    <row r="121">
      <c r="A121" s="22"/>
      <c r="B121" s="155" t="s">
        <v>4895</v>
      </c>
      <c r="C121" s="192"/>
      <c r="D121" s="24"/>
      <c r="E121" s="24"/>
      <c r="G121" s="22"/>
      <c r="I121" s="20"/>
      <c r="K121" s="20"/>
      <c r="L121" s="20"/>
      <c r="M121" s="20"/>
      <c r="N121" s="21"/>
      <c r="O121" s="20"/>
      <c r="P121" s="20"/>
      <c r="Q121" s="20"/>
      <c r="R121" s="21"/>
    </row>
    <row r="122">
      <c r="A122" s="22"/>
      <c r="B122" s="24" t="s">
        <v>4896</v>
      </c>
      <c r="C122" s="192" t="s">
        <v>4897</v>
      </c>
      <c r="D122" s="24"/>
      <c r="E122" s="24"/>
      <c r="G122" s="22"/>
      <c r="I122" s="20"/>
      <c r="K122" s="20"/>
      <c r="L122" s="20"/>
      <c r="M122" s="20"/>
      <c r="N122" s="21"/>
      <c r="O122" s="20"/>
      <c r="P122" s="20"/>
      <c r="Q122" s="20"/>
      <c r="R122" s="21"/>
    </row>
    <row r="123">
      <c r="A123" s="22"/>
      <c r="B123" s="24" t="s">
        <v>4898</v>
      </c>
      <c r="C123" s="192" t="s">
        <v>4899</v>
      </c>
      <c r="D123" s="24"/>
      <c r="E123" s="24"/>
      <c r="G123" s="22"/>
      <c r="I123" s="20"/>
      <c r="K123" s="20"/>
      <c r="L123" s="20"/>
      <c r="M123" s="20"/>
      <c r="N123" s="21"/>
      <c r="O123" s="20"/>
      <c r="P123" s="20"/>
      <c r="Q123" s="20"/>
      <c r="R123" s="21"/>
    </row>
    <row r="124">
      <c r="A124" s="22"/>
      <c r="B124" s="24" t="s">
        <v>4900</v>
      </c>
      <c r="C124" s="192" t="s">
        <v>4901</v>
      </c>
      <c r="D124" s="24"/>
      <c r="E124" s="24"/>
      <c r="G124" s="22"/>
      <c r="I124" s="20"/>
      <c r="K124" s="20"/>
      <c r="L124" s="20"/>
      <c r="M124" s="20"/>
      <c r="N124" s="21"/>
      <c r="O124" s="20"/>
      <c r="P124" s="20"/>
      <c r="Q124" s="20"/>
      <c r="R124" s="21"/>
    </row>
    <row r="125">
      <c r="A125" s="22"/>
      <c r="B125" s="24" t="s">
        <v>4902</v>
      </c>
      <c r="C125" s="192" t="s">
        <v>4903</v>
      </c>
      <c r="D125" s="24"/>
      <c r="E125" s="24"/>
      <c r="G125" s="22"/>
      <c r="I125" s="20"/>
      <c r="K125" s="20"/>
      <c r="L125" s="20"/>
      <c r="M125" s="20"/>
      <c r="N125" s="21"/>
      <c r="O125" s="20"/>
      <c r="P125" s="20"/>
      <c r="Q125" s="20"/>
      <c r="R125" s="21"/>
    </row>
    <row r="126">
      <c r="A126" s="22"/>
      <c r="B126" s="24" t="s">
        <v>4904</v>
      </c>
      <c r="C126" s="192" t="s">
        <v>4905</v>
      </c>
      <c r="D126" s="24"/>
      <c r="E126" s="24"/>
      <c r="G126" s="22"/>
      <c r="I126" s="20"/>
      <c r="K126" s="20"/>
      <c r="L126" s="20"/>
      <c r="M126" s="20"/>
      <c r="N126" s="21"/>
      <c r="O126" s="20"/>
      <c r="P126" s="20"/>
      <c r="Q126" s="20"/>
      <c r="R126" s="21"/>
    </row>
    <row r="127">
      <c r="A127" s="22"/>
      <c r="B127" s="20" t="s">
        <v>140</v>
      </c>
      <c r="C127" s="20"/>
      <c r="D127" s="24" t="s">
        <v>4906</v>
      </c>
      <c r="E127" s="24" t="s">
        <v>4906</v>
      </c>
      <c r="F127" s="21" t="s">
        <v>38</v>
      </c>
      <c r="G127" s="22">
        <v>5</v>
      </c>
      <c r="H127" s="211"/>
      <c r="I127" s="20"/>
      <c r="J127" s="88"/>
      <c r="K127" s="20"/>
      <c r="L127" s="20"/>
      <c r="M127" s="21"/>
      <c r="N127" s="21">
        <f>O127</f>
        <v>0.070000000000000007</v>
      </c>
      <c r="O127" s="21">
        <f>P127</f>
        <v>0.070000000000000007</v>
      </c>
      <c r="P127" s="21">
        <f>Q127</f>
        <v>0.070000000000000007</v>
      </c>
      <c r="Q127" s="21">
        <f>R127</f>
        <v>0.070000000000000007</v>
      </c>
      <c r="R127" s="21">
        <v>0.070000000000000007</v>
      </c>
    </row>
    <row r="128">
      <c r="A128" s="22"/>
      <c r="B128" s="24" t="s">
        <v>4907</v>
      </c>
      <c r="C128" s="21" t="s">
        <v>4908</v>
      </c>
      <c r="D128" s="24"/>
      <c r="E128" s="24"/>
      <c r="G128" s="22"/>
      <c r="H128" s="211"/>
      <c r="I128" s="20"/>
      <c r="J128" s="88"/>
      <c r="K128" s="20"/>
      <c r="L128" s="20"/>
      <c r="M128" s="21"/>
      <c r="N128" s="21"/>
      <c r="O128" s="21"/>
      <c r="P128" s="21"/>
      <c r="Q128" s="21"/>
      <c r="R128" s="21"/>
    </row>
    <row r="129">
      <c r="A129" s="22"/>
      <c r="B129" s="24" t="s">
        <v>4909</v>
      </c>
      <c r="C129" s="22" t="s">
        <v>4910</v>
      </c>
      <c r="D129" s="24"/>
      <c r="E129" s="24"/>
      <c r="G129" s="22"/>
      <c r="H129" s="22"/>
      <c r="I129" s="20"/>
      <c r="J129" s="21"/>
      <c r="K129" s="20"/>
      <c r="L129" s="20"/>
      <c r="M129" s="20"/>
      <c r="N129" s="21"/>
      <c r="O129" s="21"/>
      <c r="P129" s="21"/>
      <c r="Q129" s="21"/>
      <c r="R129" s="21"/>
    </row>
    <row r="130">
      <c r="A130" s="22"/>
      <c r="B130" s="24" t="s">
        <v>4911</v>
      </c>
      <c r="C130" s="21" t="s">
        <v>4912</v>
      </c>
      <c r="D130" s="24"/>
      <c r="E130" s="24"/>
      <c r="G130" s="22"/>
      <c r="H130" s="22"/>
      <c r="I130" s="20"/>
      <c r="J130" s="21"/>
      <c r="K130" s="20"/>
      <c r="L130" s="20"/>
      <c r="M130" s="20"/>
      <c r="N130" s="21"/>
      <c r="O130" s="21"/>
      <c r="P130" s="21"/>
      <c r="Q130" s="21"/>
      <c r="R130" s="21"/>
    </row>
    <row r="131">
      <c r="A131" s="22"/>
      <c r="B131" s="24" t="s">
        <v>4913</v>
      </c>
      <c r="C131" s="21" t="s">
        <v>4914</v>
      </c>
      <c r="D131" s="24"/>
      <c r="E131" s="24"/>
      <c r="G131" s="22"/>
      <c r="H131" s="22"/>
      <c r="I131" s="20"/>
      <c r="J131" s="21"/>
      <c r="K131" s="20"/>
      <c r="L131" s="20"/>
      <c r="M131" s="20"/>
      <c r="N131" s="21"/>
      <c r="O131" s="21"/>
      <c r="P131" s="21"/>
      <c r="Q131" s="21"/>
      <c r="R131" s="21"/>
    </row>
    <row r="132">
      <c r="A132" s="22"/>
      <c r="B132" s="24" t="s">
        <v>140</v>
      </c>
      <c r="C132" s="22"/>
      <c r="D132" s="24"/>
      <c r="E132" s="24"/>
      <c r="G132" s="22"/>
      <c r="I132" s="20"/>
      <c r="J132" s="21"/>
      <c r="K132" s="20"/>
      <c r="L132" s="20"/>
      <c r="M132" s="20"/>
      <c r="N132" s="21"/>
      <c r="O132" s="21"/>
      <c r="P132" s="21"/>
      <c r="Q132" s="21"/>
      <c r="R132" s="21"/>
    </row>
    <row r="133">
      <c r="A133" s="22"/>
      <c r="B133" s="24" t="s">
        <v>4915</v>
      </c>
      <c r="C133" s="22" t="s">
        <v>4916</v>
      </c>
      <c r="D133" s="24" t="s">
        <v>4917</v>
      </c>
      <c r="E133" s="24" t="s">
        <v>4917</v>
      </c>
      <c r="F133" s="21" t="s">
        <v>38</v>
      </c>
      <c r="G133" s="22">
        <v>5</v>
      </c>
      <c r="H133" s="211"/>
      <c r="I133" s="20"/>
      <c r="J133" s="88"/>
      <c r="K133" s="20"/>
      <c r="L133" s="20"/>
      <c r="M133" s="21"/>
      <c r="N133" s="21">
        <f t="shared" ref="N133:Q196" si="1459">O133</f>
        <v>0.040000000000000001</v>
      </c>
      <c r="O133" s="21">
        <f t="shared" si="1459"/>
        <v>0.040000000000000001</v>
      </c>
      <c r="P133" s="21">
        <f t="shared" si="1459"/>
        <v>0.040000000000000001</v>
      </c>
      <c r="Q133" s="21">
        <f t="shared" si="1459"/>
        <v>0.040000000000000001</v>
      </c>
      <c r="R133" s="21">
        <v>0.040000000000000001</v>
      </c>
    </row>
    <row r="134">
      <c r="A134" s="22"/>
      <c r="B134" s="24" t="s">
        <v>4918</v>
      </c>
      <c r="C134" s="22" t="s">
        <v>4919</v>
      </c>
      <c r="D134" s="24" t="s">
        <v>2134</v>
      </c>
      <c r="E134" s="24" t="s">
        <v>2134</v>
      </c>
      <c r="F134" s="21" t="s">
        <v>38</v>
      </c>
      <c r="G134" s="22">
        <v>5</v>
      </c>
      <c r="H134" s="211"/>
      <c r="I134" s="20"/>
      <c r="K134" s="20"/>
      <c r="L134" s="20"/>
      <c r="M134" s="21"/>
      <c r="N134" s="21">
        <f t="shared" si="1459"/>
        <v>0.32000000000000001</v>
      </c>
      <c r="O134" s="21">
        <f t="shared" si="1459"/>
        <v>0.32000000000000001</v>
      </c>
      <c r="P134" s="21">
        <f t="shared" si="1459"/>
        <v>0.32000000000000001</v>
      </c>
      <c r="Q134" s="21">
        <f t="shared" si="1459"/>
        <v>0.32000000000000001</v>
      </c>
      <c r="R134" s="21">
        <v>0.32000000000000001</v>
      </c>
    </row>
    <row r="135">
      <c r="A135" s="22"/>
      <c r="B135" s="24" t="s">
        <v>4920</v>
      </c>
      <c r="C135" s="22"/>
      <c r="D135" s="24"/>
      <c r="E135" s="24"/>
      <c r="G135" s="22"/>
      <c r="H135" s="22"/>
      <c r="I135" s="20"/>
      <c r="K135" s="20"/>
      <c r="L135" s="20"/>
      <c r="M135" s="21"/>
      <c r="N135" s="21"/>
      <c r="O135" s="21"/>
      <c r="P135" s="21"/>
      <c r="Q135" s="21"/>
      <c r="R135" s="21"/>
    </row>
    <row r="136">
      <c r="A136" s="22"/>
      <c r="B136" s="24" t="s">
        <v>140</v>
      </c>
      <c r="C136" s="22"/>
      <c r="D136" s="24" t="s">
        <v>2797</v>
      </c>
      <c r="E136" s="24" t="s">
        <v>2797</v>
      </c>
      <c r="F136" s="21" t="s">
        <v>38</v>
      </c>
      <c r="G136" s="22">
        <v>5</v>
      </c>
      <c r="J136" s="21"/>
      <c r="K136" s="20"/>
      <c r="L136" s="20"/>
      <c r="M136" s="21"/>
      <c r="N136" s="21">
        <f t="shared" si="1459"/>
        <v>0.089999999999999997</v>
      </c>
      <c r="O136" s="21">
        <f>P136</f>
        <v>0.089999999999999997</v>
      </c>
      <c r="P136" s="21">
        <f>Q136</f>
        <v>0.089999999999999997</v>
      </c>
      <c r="Q136" s="21">
        <f>R136</f>
        <v>0.089999999999999997</v>
      </c>
      <c r="R136" s="21">
        <v>0.089999999999999997</v>
      </c>
    </row>
    <row r="137">
      <c r="A137" s="22"/>
      <c r="B137" s="24" t="s">
        <v>170</v>
      </c>
      <c r="C137" s="24" t="s">
        <v>3381</v>
      </c>
      <c r="D137" s="24"/>
      <c r="E137" s="24"/>
      <c r="G137" s="22"/>
      <c r="J137" s="21"/>
      <c r="K137" s="20"/>
      <c r="L137" s="20"/>
      <c r="M137" s="21"/>
      <c r="N137" s="21"/>
      <c r="O137" s="21"/>
      <c r="P137" s="21"/>
      <c r="Q137" s="21"/>
      <c r="R137" s="21"/>
    </row>
    <row r="138">
      <c r="A138" s="22"/>
      <c r="B138" s="20" t="s">
        <v>4921</v>
      </c>
      <c r="C138" s="21" t="s">
        <v>4922</v>
      </c>
      <c r="D138" s="24"/>
      <c r="E138" s="24"/>
      <c r="G138" s="22"/>
      <c r="J138" s="21"/>
      <c r="K138" s="20"/>
      <c r="L138" s="20"/>
      <c r="M138" s="110"/>
    </row>
    <row r="139">
      <c r="A139" s="22"/>
      <c r="B139" s="20" t="s">
        <v>4923</v>
      </c>
      <c r="D139" s="24"/>
      <c r="E139" s="24"/>
      <c r="G139" s="22"/>
      <c r="J139" s="21"/>
      <c r="K139" s="20"/>
      <c r="L139" s="20"/>
      <c r="M139" s="110"/>
    </row>
    <row r="140">
      <c r="A140" s="22"/>
      <c r="B140" s="20" t="s">
        <v>4924</v>
      </c>
      <c r="C140" s="21" t="s">
        <v>4925</v>
      </c>
      <c r="D140" s="24"/>
      <c r="E140" s="24"/>
      <c r="G140" s="22"/>
      <c r="J140" s="21"/>
      <c r="K140" s="20"/>
      <c r="L140" s="20"/>
      <c r="M140" s="110"/>
    </row>
    <row r="141">
      <c r="A141" s="22"/>
      <c r="B141" s="20" t="s">
        <v>4926</v>
      </c>
      <c r="C141" s="21" t="s">
        <v>4927</v>
      </c>
      <c r="D141" s="24"/>
      <c r="E141" s="24"/>
      <c r="G141" s="22"/>
      <c r="J141" s="21"/>
      <c r="K141" s="20"/>
      <c r="L141" s="20"/>
      <c r="M141" s="110"/>
    </row>
    <row r="142">
      <c r="A142" s="22"/>
      <c r="B142" s="24" t="s">
        <v>4915</v>
      </c>
      <c r="C142" s="22" t="s">
        <v>4916</v>
      </c>
      <c r="D142" s="24"/>
      <c r="E142" s="24"/>
      <c r="G142" s="22"/>
      <c r="J142" s="21"/>
      <c r="K142" s="23"/>
      <c r="L142" s="20"/>
      <c r="M142" s="110"/>
    </row>
    <row r="143">
      <c r="A143" s="22"/>
      <c r="B143" s="20" t="s">
        <v>4911</v>
      </c>
      <c r="C143" s="21" t="s">
        <v>4912</v>
      </c>
      <c r="D143" s="24"/>
      <c r="E143" s="24"/>
      <c r="G143" s="22"/>
      <c r="J143" s="21"/>
      <c r="K143" s="23"/>
      <c r="L143" s="20"/>
      <c r="M143" s="110"/>
    </row>
    <row r="144">
      <c r="A144" s="22"/>
      <c r="B144" s="20" t="s">
        <v>4928</v>
      </c>
      <c r="D144" s="24"/>
      <c r="E144" s="24"/>
      <c r="G144" s="22"/>
      <c r="J144" s="21"/>
      <c r="K144" s="23"/>
      <c r="L144" s="20"/>
      <c r="M144" s="110"/>
    </row>
    <row r="145">
      <c r="A145" s="22"/>
      <c r="B145" s="20" t="s">
        <v>4913</v>
      </c>
      <c r="C145" s="21" t="s">
        <v>4914</v>
      </c>
      <c r="D145" s="24"/>
      <c r="E145" s="24"/>
      <c r="G145" s="22"/>
      <c r="J145" s="21"/>
      <c r="K145" s="23"/>
      <c r="L145" s="20"/>
      <c r="M145" s="110"/>
    </row>
    <row r="146" s="707" customFormat="1" hidden="1">
      <c r="A146" s="708"/>
      <c r="B146" s="709" t="s">
        <v>140</v>
      </c>
      <c r="C146" s="708"/>
      <c r="D146" s="709" t="s">
        <v>5981</v>
      </c>
      <c r="E146" s="710" t="s">
        <v>5981</v>
      </c>
      <c r="F146" s="711" t="s">
        <v>38</v>
      </c>
      <c r="G146" s="708">
        <v>5</v>
      </c>
      <c r="H146" s="711"/>
      <c r="I146" s="711"/>
      <c r="J146" s="711"/>
      <c r="L146" s="709"/>
      <c r="M146" s="711"/>
      <c r="N146" s="711">
        <f t="shared" si="1459"/>
        <v>0</v>
      </c>
      <c r="O146" s="711">
        <f>P146</f>
        <v>0</v>
      </c>
      <c r="P146" s="711">
        <f>Q146</f>
        <v>0</v>
      </c>
      <c r="Q146" s="711">
        <f>R146</f>
        <v>0</v>
      </c>
      <c r="R146" s="712"/>
    </row>
    <row r="147" s="707" customFormat="1" hidden="1">
      <c r="A147" s="708"/>
      <c r="B147" s="709" t="s">
        <v>4911</v>
      </c>
      <c r="C147" s="709" t="s">
        <v>4912</v>
      </c>
      <c r="D147" s="709"/>
      <c r="E147" s="713"/>
      <c r="F147" s="711"/>
      <c r="G147" s="708"/>
      <c r="H147" s="711"/>
      <c r="I147" s="711"/>
      <c r="J147" s="711"/>
      <c r="K147" s="714"/>
      <c r="L147" s="709"/>
      <c r="M147" s="710"/>
      <c r="N147" s="712"/>
      <c r="O147" s="712"/>
      <c r="P147" s="712"/>
      <c r="Q147" s="712"/>
      <c r="R147" s="712"/>
    </row>
    <row r="148" s="707" customFormat="1" hidden="1">
      <c r="A148" s="708"/>
      <c r="B148" s="709" t="s">
        <v>4928</v>
      </c>
      <c r="C148" s="709"/>
      <c r="D148" s="709"/>
      <c r="E148" s="713"/>
      <c r="F148" s="711"/>
      <c r="G148" s="708"/>
      <c r="H148" s="711"/>
      <c r="I148" s="711"/>
      <c r="J148" s="711"/>
      <c r="K148" s="714"/>
      <c r="L148" s="709"/>
      <c r="M148" s="710"/>
      <c r="N148" s="712"/>
      <c r="O148" s="712"/>
      <c r="P148" s="712"/>
      <c r="Q148" s="712"/>
      <c r="R148" s="712"/>
    </row>
    <row r="149" s="707" customFormat="1" hidden="1">
      <c r="A149" s="708"/>
      <c r="B149" s="709" t="s">
        <v>1356</v>
      </c>
      <c r="C149" s="708" t="s">
        <v>5982</v>
      </c>
      <c r="D149" s="709"/>
      <c r="E149" s="713"/>
      <c r="F149" s="711"/>
      <c r="G149" s="708"/>
      <c r="H149" s="711"/>
      <c r="I149" s="711"/>
      <c r="J149" s="711"/>
      <c r="K149" s="714"/>
      <c r="L149" s="709"/>
      <c r="M149" s="710"/>
      <c r="N149" s="712"/>
      <c r="O149" s="712"/>
      <c r="P149" s="712"/>
      <c r="Q149" s="712"/>
      <c r="R149" s="712"/>
    </row>
    <row r="150" s="707" customFormat="1" hidden="1">
      <c r="A150" s="708"/>
      <c r="B150" s="709" t="s">
        <v>5983</v>
      </c>
      <c r="C150" s="708" t="s">
        <v>5984</v>
      </c>
      <c r="D150" s="709"/>
      <c r="E150" s="713"/>
      <c r="F150" s="711"/>
      <c r="G150" s="708"/>
      <c r="H150" s="711"/>
      <c r="I150" s="711"/>
      <c r="J150" s="711"/>
      <c r="K150" s="714"/>
      <c r="L150" s="709"/>
      <c r="M150" s="710"/>
      <c r="N150" s="712"/>
      <c r="O150" s="712"/>
      <c r="P150" s="712"/>
      <c r="Q150" s="712"/>
      <c r="R150" s="712"/>
    </row>
    <row r="151" s="707" customFormat="1" hidden="1">
      <c r="A151" s="708"/>
      <c r="B151" s="709" t="s">
        <v>5985</v>
      </c>
      <c r="C151" s="708" t="s">
        <v>5986</v>
      </c>
      <c r="D151" s="709"/>
      <c r="E151" s="713"/>
      <c r="F151" s="711"/>
      <c r="G151" s="708"/>
      <c r="H151" s="711"/>
      <c r="I151" s="711"/>
      <c r="J151" s="711"/>
      <c r="K151" s="714"/>
      <c r="L151" s="709"/>
      <c r="M151" s="710"/>
      <c r="N151" s="712"/>
      <c r="O151" s="712"/>
      <c r="P151" s="712"/>
      <c r="Q151" s="712"/>
      <c r="R151" s="712"/>
    </row>
    <row r="152" s="707" customFormat="1" hidden="1">
      <c r="A152" s="708"/>
      <c r="B152" s="709" t="s">
        <v>5987</v>
      </c>
      <c r="C152" s="708" t="s">
        <v>5988</v>
      </c>
      <c r="D152" s="709"/>
      <c r="E152" s="713"/>
      <c r="F152" s="711"/>
      <c r="G152" s="708"/>
      <c r="H152" s="711"/>
      <c r="I152" s="711"/>
      <c r="J152" s="711"/>
      <c r="L152" s="709"/>
      <c r="M152" s="710"/>
      <c r="N152" s="712"/>
      <c r="O152" s="712"/>
      <c r="P152" s="712"/>
      <c r="Q152" s="712"/>
      <c r="R152" s="712"/>
    </row>
    <row r="153" s="707" customFormat="1" hidden="1">
      <c r="A153" s="708"/>
      <c r="B153" s="709" t="s">
        <v>4921</v>
      </c>
      <c r="C153" s="708" t="s">
        <v>5989</v>
      </c>
      <c r="D153" s="709"/>
      <c r="E153" s="713"/>
      <c r="F153" s="711"/>
      <c r="G153" s="708"/>
      <c r="H153" s="711"/>
      <c r="I153" s="711"/>
      <c r="J153" s="711"/>
      <c r="K153" s="714"/>
      <c r="L153" s="709"/>
      <c r="M153" s="710"/>
      <c r="N153" s="712"/>
      <c r="O153" s="712"/>
      <c r="P153" s="712"/>
      <c r="Q153" s="712"/>
      <c r="R153" s="712"/>
    </row>
    <row r="154" s="707" customFormat="1" hidden="1">
      <c r="A154" s="708"/>
      <c r="B154" s="709" t="s">
        <v>4923</v>
      </c>
      <c r="C154" s="708"/>
      <c r="D154" s="709"/>
      <c r="E154" s="713"/>
      <c r="F154" s="711"/>
      <c r="G154" s="708"/>
      <c r="H154" s="711"/>
      <c r="I154" s="711"/>
      <c r="J154" s="711"/>
      <c r="K154" s="714"/>
      <c r="L154" s="709"/>
      <c r="M154" s="710"/>
      <c r="N154" s="712"/>
      <c r="O154" s="712"/>
      <c r="P154" s="712"/>
      <c r="Q154" s="712"/>
      <c r="R154" s="712"/>
    </row>
    <row r="155" s="707" customFormat="1" hidden="1">
      <c r="A155" s="708"/>
      <c r="B155" s="709" t="s">
        <v>5990</v>
      </c>
      <c r="C155" s="708" t="s">
        <v>5991</v>
      </c>
      <c r="D155" s="709"/>
      <c r="E155" s="713"/>
      <c r="F155" s="711"/>
      <c r="G155" s="708"/>
      <c r="H155" s="711"/>
      <c r="I155" s="711"/>
      <c r="J155" s="711"/>
      <c r="K155" s="714"/>
      <c r="L155" s="709"/>
      <c r="M155" s="710"/>
      <c r="N155" s="712"/>
      <c r="O155" s="712"/>
      <c r="P155" s="712"/>
      <c r="Q155" s="712"/>
      <c r="R155" s="712"/>
    </row>
    <row r="156" s="707" customFormat="1" hidden="1">
      <c r="A156" s="708"/>
      <c r="B156" s="709" t="s">
        <v>4995</v>
      </c>
      <c r="C156" s="708" t="s">
        <v>5992</v>
      </c>
      <c r="D156" s="709"/>
      <c r="E156" s="713"/>
      <c r="F156" s="711"/>
      <c r="G156" s="708"/>
      <c r="H156" s="711"/>
      <c r="I156" s="711"/>
      <c r="J156" s="711"/>
      <c r="K156" s="714"/>
      <c r="L156" s="709"/>
      <c r="M156" s="710"/>
      <c r="N156" s="712"/>
      <c r="O156" s="712"/>
      <c r="P156" s="712"/>
      <c r="Q156" s="712"/>
      <c r="R156" s="712"/>
    </row>
    <row r="157" s="707" customFormat="1" hidden="1">
      <c r="A157" s="708"/>
      <c r="B157" s="709" t="s">
        <v>4959</v>
      </c>
      <c r="C157" s="708" t="s">
        <v>5993</v>
      </c>
      <c r="D157" s="709"/>
      <c r="E157" s="713"/>
      <c r="F157" s="711"/>
      <c r="G157" s="708"/>
      <c r="H157" s="711"/>
      <c r="I157" s="711"/>
      <c r="J157" s="711"/>
      <c r="K157" s="714"/>
      <c r="L157" s="709"/>
      <c r="M157" s="710"/>
      <c r="N157" s="712"/>
      <c r="O157" s="712"/>
      <c r="P157" s="712"/>
      <c r="Q157" s="712"/>
      <c r="R157" s="712"/>
    </row>
    <row r="158" s="707" customFormat="1" hidden="1">
      <c r="A158" s="708"/>
      <c r="B158" s="709" t="s">
        <v>5994</v>
      </c>
      <c r="C158" s="708" t="s">
        <v>5995</v>
      </c>
      <c r="D158" s="709"/>
      <c r="E158" s="713"/>
      <c r="F158" s="711"/>
      <c r="G158" s="708"/>
      <c r="H158" s="711"/>
      <c r="I158" s="711"/>
      <c r="J158" s="711"/>
      <c r="K158" s="714"/>
      <c r="L158" s="709"/>
      <c r="M158" s="710"/>
      <c r="N158" s="712"/>
      <c r="O158" s="712"/>
      <c r="P158" s="712"/>
      <c r="Q158" s="712"/>
      <c r="R158" s="712"/>
    </row>
    <row r="159" s="707" customFormat="1" hidden="1">
      <c r="A159" s="708"/>
      <c r="B159" s="709" t="s">
        <v>5996</v>
      </c>
      <c r="C159" s="708" t="s">
        <v>5997</v>
      </c>
      <c r="D159" s="709"/>
      <c r="E159" s="713"/>
      <c r="F159" s="711"/>
      <c r="G159" s="708"/>
      <c r="H159" s="711"/>
      <c r="I159" s="711"/>
      <c r="J159" s="711"/>
      <c r="K159" s="714"/>
      <c r="L159" s="709"/>
      <c r="M159" s="710"/>
      <c r="N159" s="712"/>
      <c r="O159" s="712"/>
      <c r="P159" s="712"/>
      <c r="Q159" s="712"/>
      <c r="R159" s="712"/>
    </row>
    <row r="160" s="707" customFormat="1" hidden="1">
      <c r="A160" s="708"/>
      <c r="B160" s="709" t="s">
        <v>4926</v>
      </c>
      <c r="C160" s="711" t="s">
        <v>5002</v>
      </c>
      <c r="D160" s="709"/>
      <c r="E160" s="713"/>
      <c r="F160" s="711"/>
      <c r="G160" s="708"/>
      <c r="H160" s="711"/>
      <c r="I160" s="711"/>
      <c r="J160" s="711"/>
      <c r="K160" s="714"/>
      <c r="L160" s="709"/>
      <c r="M160" s="710"/>
      <c r="N160" s="712"/>
      <c r="O160" s="712"/>
      <c r="P160" s="712"/>
      <c r="Q160" s="712"/>
      <c r="R160" s="712"/>
    </row>
    <row r="161">
      <c r="A161" s="22"/>
      <c r="B161" s="24" t="s">
        <v>140</v>
      </c>
      <c r="C161" s="22"/>
      <c r="D161" s="24" t="s">
        <v>4929</v>
      </c>
      <c r="E161" s="110" t="s">
        <v>4929</v>
      </c>
      <c r="F161" s="21" t="s">
        <v>38</v>
      </c>
      <c r="G161" s="22">
        <v>5</v>
      </c>
      <c r="I161" s="54"/>
      <c r="J161" s="21"/>
      <c r="K161" s="23"/>
      <c r="L161" s="24"/>
      <c r="M161" s="21"/>
      <c r="N161" s="21">
        <f t="shared" si="1459"/>
        <v>0.40000000000000002</v>
      </c>
      <c r="O161" s="21">
        <f>P161</f>
        <v>0.40000000000000002</v>
      </c>
      <c r="P161" s="21">
        <f>Q161</f>
        <v>0.40000000000000002</v>
      </c>
      <c r="Q161" s="21">
        <f>R161</f>
        <v>0.40000000000000002</v>
      </c>
      <c r="R161" s="21">
        <v>0.40000000000000002</v>
      </c>
    </row>
    <row r="162">
      <c r="A162" s="22"/>
      <c r="B162" s="24" t="s">
        <v>4921</v>
      </c>
      <c r="C162" s="21" t="s">
        <v>4922</v>
      </c>
      <c r="D162" s="24" t="s">
        <v>4930</v>
      </c>
      <c r="E162" s="110" t="s">
        <v>4930</v>
      </c>
      <c r="G162" s="22"/>
      <c r="J162" s="21"/>
      <c r="K162" s="23"/>
      <c r="L162" s="24"/>
      <c r="M162" s="110"/>
    </row>
    <row r="163">
      <c r="A163" s="22"/>
      <c r="B163" s="24" t="s">
        <v>4923</v>
      </c>
      <c r="D163" s="24"/>
      <c r="E163" s="110"/>
      <c r="G163" s="22"/>
      <c r="J163" s="21"/>
      <c r="K163" s="23"/>
      <c r="L163" s="24"/>
      <c r="M163" s="110"/>
    </row>
    <row r="164">
      <c r="A164" s="22"/>
      <c r="B164" s="20" t="s">
        <v>646</v>
      </c>
      <c r="C164" s="21" t="s">
        <v>3984</v>
      </c>
      <c r="D164" s="24"/>
      <c r="E164" s="110"/>
      <c r="G164" s="22"/>
      <c r="J164" s="21"/>
      <c r="K164" s="23"/>
      <c r="L164" s="24"/>
      <c r="M164" s="110"/>
    </row>
    <row r="165">
      <c r="A165" s="22"/>
      <c r="B165" s="20" t="s">
        <v>4931</v>
      </c>
      <c r="C165" s="22" t="s">
        <v>4932</v>
      </c>
      <c r="D165" s="24"/>
      <c r="E165" s="110"/>
      <c r="G165" s="22"/>
      <c r="J165" s="21"/>
      <c r="K165" s="23"/>
      <c r="L165" s="24"/>
      <c r="M165" s="110"/>
    </row>
    <row r="166">
      <c r="A166" s="22"/>
      <c r="B166" s="24" t="s">
        <v>4933</v>
      </c>
      <c r="C166" s="22" t="s">
        <v>4934</v>
      </c>
      <c r="D166" s="24"/>
      <c r="E166" s="110"/>
      <c r="G166" s="22"/>
      <c r="J166" s="21"/>
      <c r="K166" s="23"/>
      <c r="L166" s="24"/>
      <c r="M166" s="110"/>
    </row>
    <row r="167">
      <c r="A167" s="22"/>
      <c r="B167" s="24" t="s">
        <v>4935</v>
      </c>
      <c r="C167" s="155" t="s">
        <v>4936</v>
      </c>
      <c r="D167" s="24"/>
      <c r="E167" s="110"/>
      <c r="G167" s="22"/>
      <c r="J167" s="21"/>
      <c r="K167" s="23"/>
      <c r="L167" s="24"/>
      <c r="M167" s="110"/>
    </row>
    <row r="168">
      <c r="A168" s="22"/>
      <c r="B168" s="24" t="s">
        <v>4937</v>
      </c>
      <c r="C168" s="21" t="s">
        <v>4938</v>
      </c>
      <c r="D168" s="24"/>
      <c r="E168" s="110"/>
      <c r="G168" s="22"/>
      <c r="J168" s="21"/>
      <c r="K168" s="23"/>
      <c r="L168" s="24"/>
      <c r="M168" s="110"/>
    </row>
    <row r="169">
      <c r="A169" s="22"/>
      <c r="B169" s="24" t="s">
        <v>4911</v>
      </c>
      <c r="C169" s="21" t="s">
        <v>4912</v>
      </c>
      <c r="D169" s="24"/>
      <c r="E169" s="110"/>
      <c r="G169" s="22"/>
      <c r="J169" s="21"/>
      <c r="K169" s="23"/>
      <c r="L169" s="24"/>
      <c r="M169" s="110"/>
    </row>
    <row r="170">
      <c r="A170" s="22"/>
      <c r="B170" s="24" t="s">
        <v>4928</v>
      </c>
      <c r="D170" s="24"/>
      <c r="E170" s="110"/>
      <c r="G170" s="22"/>
      <c r="J170" s="21"/>
      <c r="K170" s="23"/>
      <c r="L170" s="24"/>
      <c r="M170" s="110"/>
    </row>
    <row r="171">
      <c r="A171" s="22"/>
      <c r="B171" s="20" t="s">
        <v>140</v>
      </c>
      <c r="C171" s="22"/>
      <c r="D171" s="24" t="s">
        <v>4929</v>
      </c>
      <c r="E171" s="24" t="s">
        <v>4929</v>
      </c>
      <c r="F171" s="21" t="s">
        <v>38</v>
      </c>
      <c r="G171" s="22">
        <v>5</v>
      </c>
      <c r="J171" s="88"/>
      <c r="K171" s="20"/>
      <c r="L171" s="20"/>
      <c r="M171" s="21"/>
      <c r="N171" s="21">
        <f t="shared" si="1459"/>
        <v>0.13</v>
      </c>
      <c r="O171" s="21">
        <f>P171</f>
        <v>0.13</v>
      </c>
      <c r="P171" s="21">
        <f>Q171</f>
        <v>0.13</v>
      </c>
      <c r="Q171" s="21">
        <f>R171</f>
        <v>0.13</v>
      </c>
      <c r="R171" s="21">
        <v>0.13</v>
      </c>
    </row>
    <row r="172">
      <c r="A172" s="22"/>
      <c r="B172" s="20" t="s">
        <v>1356</v>
      </c>
      <c r="C172" s="22" t="s">
        <v>4939</v>
      </c>
      <c r="D172" s="24" t="s">
        <v>4940</v>
      </c>
      <c r="E172" s="24" t="s">
        <v>4940</v>
      </c>
      <c r="G172" s="22"/>
      <c r="I172" s="88"/>
      <c r="J172" s="88"/>
      <c r="K172" s="20"/>
      <c r="L172" s="20"/>
      <c r="M172" s="110"/>
    </row>
    <row r="173">
      <c r="A173" s="22"/>
      <c r="B173" s="20" t="s">
        <v>170</v>
      </c>
      <c r="C173" s="24" t="s">
        <v>3381</v>
      </c>
      <c r="D173" s="24"/>
      <c r="E173" s="24"/>
      <c r="G173" s="22"/>
      <c r="I173" s="88"/>
      <c r="J173" s="88"/>
      <c r="K173" s="20"/>
      <c r="L173" s="20"/>
      <c r="M173" s="110"/>
    </row>
    <row r="174">
      <c r="A174" s="22"/>
      <c r="B174" s="24" t="s">
        <v>4941</v>
      </c>
      <c r="C174" s="22" t="s">
        <v>4942</v>
      </c>
      <c r="D174" s="24"/>
      <c r="E174" s="24"/>
      <c r="G174" s="22"/>
      <c r="I174" s="88"/>
      <c r="J174" s="88"/>
      <c r="K174" s="20"/>
      <c r="L174" s="20"/>
      <c r="M174" s="110"/>
    </row>
    <row r="175">
      <c r="A175" s="22"/>
      <c r="B175" s="20" t="s">
        <v>4921</v>
      </c>
      <c r="C175" s="21" t="s">
        <v>4922</v>
      </c>
      <c r="D175" s="24"/>
      <c r="E175" s="24"/>
      <c r="G175" s="22"/>
      <c r="I175" s="88"/>
      <c r="J175" s="88"/>
      <c r="K175" s="20"/>
      <c r="L175" s="20"/>
      <c r="M175" s="110"/>
    </row>
    <row r="176">
      <c r="A176" s="22"/>
      <c r="B176" s="20" t="s">
        <v>4923</v>
      </c>
      <c r="C176" s="22"/>
      <c r="D176" s="24"/>
      <c r="E176" s="24"/>
      <c r="G176" s="22"/>
      <c r="I176" s="88"/>
      <c r="J176" s="88"/>
      <c r="K176" s="20"/>
      <c r="L176" s="20"/>
      <c r="M176" s="110"/>
    </row>
    <row r="177">
      <c r="A177" s="22"/>
      <c r="B177" s="20" t="s">
        <v>4943</v>
      </c>
      <c r="C177" s="22" t="s">
        <v>4944</v>
      </c>
      <c r="D177" s="24"/>
      <c r="E177" s="24"/>
      <c r="G177" s="22"/>
      <c r="I177" s="88"/>
      <c r="J177" s="88"/>
      <c r="K177" s="20"/>
      <c r="L177" s="20"/>
      <c r="M177" s="110"/>
    </row>
    <row r="178">
      <c r="A178" s="22"/>
      <c r="B178" s="24" t="s">
        <v>1367</v>
      </c>
      <c r="C178" s="155" t="s">
        <v>4936</v>
      </c>
      <c r="D178" s="24"/>
      <c r="E178" s="24"/>
      <c r="G178" s="22"/>
      <c r="J178" s="21"/>
      <c r="K178" s="38"/>
      <c r="L178" s="110"/>
      <c r="M178" s="110"/>
    </row>
    <row r="179">
      <c r="A179" s="22"/>
      <c r="B179" s="24" t="s">
        <v>4945</v>
      </c>
      <c r="C179" s="22" t="s">
        <v>4946</v>
      </c>
      <c r="D179" s="24"/>
      <c r="E179" s="24"/>
      <c r="G179" s="22"/>
      <c r="J179" s="21"/>
      <c r="K179" s="38"/>
      <c r="L179" s="110"/>
      <c r="M179" s="110"/>
    </row>
    <row r="180">
      <c r="A180" s="22"/>
      <c r="B180" s="20" t="s">
        <v>4947</v>
      </c>
      <c r="C180" s="22" t="s">
        <v>4948</v>
      </c>
      <c r="D180" s="24"/>
      <c r="E180" s="24"/>
      <c r="G180" s="22"/>
      <c r="J180" s="21"/>
      <c r="K180" s="38"/>
      <c r="L180" s="110"/>
      <c r="M180" s="110"/>
    </row>
    <row r="181">
      <c r="A181" s="22"/>
      <c r="B181" s="20" t="s">
        <v>4949</v>
      </c>
      <c r="C181" s="22" t="s">
        <v>4950</v>
      </c>
      <c r="D181" s="24"/>
      <c r="E181" s="24"/>
      <c r="G181" s="22"/>
      <c r="J181" s="21"/>
      <c r="K181" s="38"/>
      <c r="L181" s="110"/>
      <c r="M181" s="110"/>
    </row>
    <row r="182">
      <c r="A182" s="22"/>
      <c r="B182" s="20" t="s">
        <v>4951</v>
      </c>
      <c r="C182" s="22"/>
      <c r="D182" s="24"/>
      <c r="E182" s="24"/>
      <c r="G182" s="22"/>
      <c r="J182" s="21"/>
      <c r="K182" s="38"/>
      <c r="L182" s="110"/>
      <c r="M182" s="110"/>
    </row>
    <row r="183">
      <c r="A183" s="22"/>
      <c r="B183" s="20" t="s">
        <v>4952</v>
      </c>
      <c r="C183" s="22" t="s">
        <v>4953</v>
      </c>
      <c r="D183" s="24"/>
      <c r="E183" s="24"/>
      <c r="G183" s="22"/>
      <c r="J183" s="21"/>
      <c r="K183" s="38"/>
      <c r="L183" s="110"/>
      <c r="M183" s="110"/>
    </row>
    <row r="184">
      <c r="A184" s="22"/>
      <c r="B184" s="20" t="s">
        <v>4954</v>
      </c>
      <c r="C184" s="22"/>
      <c r="D184" s="24"/>
      <c r="E184" s="24"/>
      <c r="G184" s="22"/>
      <c r="J184" s="21"/>
      <c r="K184" s="38"/>
      <c r="L184" s="110"/>
      <c r="M184" s="110"/>
    </row>
    <row r="185">
      <c r="A185" s="22"/>
      <c r="B185" s="20" t="s">
        <v>4955</v>
      </c>
      <c r="C185" s="22" t="s">
        <v>4956</v>
      </c>
      <c r="D185" s="24"/>
      <c r="E185" s="24"/>
      <c r="G185" s="22"/>
      <c r="J185" s="21"/>
      <c r="K185" s="38"/>
      <c r="L185" s="110"/>
      <c r="M185" s="110"/>
    </row>
    <row r="186">
      <c r="A186" s="22"/>
      <c r="B186" s="20" t="s">
        <v>4957</v>
      </c>
      <c r="C186" s="22" t="s">
        <v>4958</v>
      </c>
      <c r="D186" s="24"/>
      <c r="E186" s="24"/>
      <c r="G186" s="22"/>
      <c r="J186" s="21"/>
      <c r="K186" s="38"/>
      <c r="L186" s="110"/>
      <c r="M186" s="110"/>
    </row>
    <row r="187" ht="12.75" customHeight="1">
      <c r="A187" s="22"/>
      <c r="B187" s="20" t="s">
        <v>4959</v>
      </c>
      <c r="C187" s="171" t="s">
        <v>4960</v>
      </c>
      <c r="D187" s="24"/>
      <c r="E187" s="24"/>
      <c r="G187" s="22"/>
      <c r="J187" s="21"/>
      <c r="K187" s="38"/>
      <c r="L187" s="110"/>
      <c r="M187" s="110"/>
    </row>
    <row r="188">
      <c r="A188" s="22"/>
      <c r="B188" s="24" t="s">
        <v>4961</v>
      </c>
      <c r="C188" s="22" t="s">
        <v>4962</v>
      </c>
      <c r="D188" s="24"/>
      <c r="E188" s="24"/>
      <c r="G188" s="22"/>
      <c r="J188" s="21"/>
      <c r="K188" s="38"/>
      <c r="L188" s="110"/>
      <c r="M188" s="110"/>
    </row>
    <row r="189">
      <c r="A189" s="22"/>
      <c r="B189" s="20" t="s">
        <v>4926</v>
      </c>
      <c r="C189" s="22" t="s">
        <v>4927</v>
      </c>
      <c r="D189" s="24"/>
      <c r="E189" s="24"/>
      <c r="G189" s="22"/>
      <c r="J189" s="21"/>
      <c r="K189" s="38"/>
      <c r="L189" s="110"/>
      <c r="M189" s="110"/>
    </row>
    <row r="190">
      <c r="A190" s="22"/>
      <c r="B190" s="20" t="s">
        <v>4911</v>
      </c>
      <c r="C190" s="21" t="s">
        <v>4912</v>
      </c>
      <c r="D190" s="24"/>
      <c r="E190" s="24"/>
      <c r="G190" s="22"/>
      <c r="J190" s="21"/>
      <c r="K190" s="38"/>
      <c r="L190" s="110"/>
      <c r="M190" s="110"/>
    </row>
    <row r="191">
      <c r="A191" s="22"/>
      <c r="B191" s="20" t="s">
        <v>4928</v>
      </c>
      <c r="D191" s="24"/>
      <c r="E191" s="24"/>
      <c r="G191" s="22"/>
      <c r="J191" s="21"/>
      <c r="K191" s="38"/>
      <c r="L191" s="110"/>
      <c r="M191" s="110"/>
    </row>
    <row r="192" s="116" customFormat="1" hidden="1">
      <c r="A192" s="117"/>
      <c r="B192" s="118" t="s">
        <v>140</v>
      </c>
      <c r="C192" s="117"/>
      <c r="D192" s="118" t="s">
        <v>5998</v>
      </c>
      <c r="E192" s="118" t="s">
        <v>5998</v>
      </c>
      <c r="F192" s="119" t="s">
        <v>38</v>
      </c>
      <c r="G192" s="117">
        <v>5</v>
      </c>
      <c r="H192" s="119"/>
      <c r="I192" s="675"/>
      <c r="J192" s="119"/>
      <c r="M192" s="119">
        <f>N192</f>
        <v>0</v>
      </c>
      <c r="N192" s="119">
        <f t="shared" si="1459"/>
        <v>0</v>
      </c>
      <c r="O192" s="119">
        <f>P192</f>
        <v>0</v>
      </c>
      <c r="P192" s="119">
        <f>Q192</f>
        <v>0</v>
      </c>
      <c r="Q192" s="119">
        <f>R192</f>
        <v>0</v>
      </c>
    </row>
    <row r="193" s="116" customFormat="1" hidden="1">
      <c r="A193" s="117"/>
      <c r="B193" s="118" t="s">
        <v>5999</v>
      </c>
      <c r="C193" s="117" t="s">
        <v>6000</v>
      </c>
      <c r="D193" s="118"/>
      <c r="E193" s="118"/>
      <c r="F193" s="119"/>
      <c r="G193" s="117"/>
      <c r="H193" s="119"/>
      <c r="I193" s="255"/>
      <c r="J193" s="119"/>
      <c r="N193" s="255"/>
      <c r="O193" s="255"/>
      <c r="P193" s="255"/>
      <c r="Q193" s="255"/>
      <c r="R193" s="255"/>
    </row>
    <row r="194" s="116" customFormat="1" hidden="1">
      <c r="A194" s="117"/>
      <c r="B194" s="116" t="s">
        <v>6001</v>
      </c>
      <c r="C194" s="118" t="s">
        <v>6002</v>
      </c>
      <c r="D194" s="256"/>
      <c r="E194" s="118"/>
      <c r="F194" s="119"/>
      <c r="G194" s="117"/>
      <c r="H194" s="119"/>
      <c r="I194" s="255"/>
      <c r="J194" s="119"/>
      <c r="N194" s="255"/>
      <c r="O194" s="255"/>
      <c r="P194" s="255"/>
      <c r="Q194" s="255"/>
      <c r="R194" s="255"/>
    </row>
    <row r="195" s="116" customFormat="1" hidden="1">
      <c r="A195" s="117"/>
      <c r="B195" s="116" t="s">
        <v>6003</v>
      </c>
      <c r="C195" s="119" t="s">
        <v>6004</v>
      </c>
      <c r="D195" s="256"/>
      <c r="E195" s="118"/>
      <c r="F195" s="119"/>
      <c r="G195" s="117"/>
      <c r="H195" s="119"/>
      <c r="I195" s="255"/>
      <c r="J195" s="119"/>
      <c r="N195" s="255"/>
      <c r="O195" s="255"/>
      <c r="P195" s="255"/>
      <c r="Q195" s="255"/>
      <c r="R195" s="255"/>
    </row>
    <row r="196" s="116" customFormat="1" hidden="1">
      <c r="A196" s="117"/>
      <c r="B196" s="116" t="s">
        <v>4921</v>
      </c>
      <c r="C196" s="116" t="s">
        <v>4922</v>
      </c>
      <c r="D196" s="256"/>
      <c r="E196" s="118"/>
      <c r="F196" s="119"/>
      <c r="G196" s="117"/>
      <c r="H196" s="119"/>
      <c r="I196" s="255"/>
      <c r="J196" s="119"/>
      <c r="N196" s="255"/>
      <c r="O196" s="255"/>
      <c r="P196" s="255"/>
      <c r="Q196" s="255"/>
      <c r="R196" s="255"/>
    </row>
    <row r="197" s="116" customFormat="1" hidden="1">
      <c r="A197" s="117"/>
      <c r="B197" s="116" t="s">
        <v>4923</v>
      </c>
      <c r="C197" s="119"/>
      <c r="D197" s="256"/>
      <c r="E197" s="118"/>
      <c r="F197" s="119"/>
      <c r="G197" s="117"/>
      <c r="H197" s="119"/>
      <c r="I197" s="255"/>
      <c r="J197" s="119"/>
      <c r="N197" s="255"/>
      <c r="O197" s="255"/>
      <c r="P197" s="255"/>
      <c r="Q197" s="255"/>
      <c r="R197" s="255"/>
    </row>
    <row r="198" s="116" customFormat="1" hidden="1">
      <c r="A198" s="117"/>
      <c r="B198" s="118" t="s">
        <v>6005</v>
      </c>
      <c r="C198" s="119" t="s">
        <v>6006</v>
      </c>
      <c r="D198" s="118"/>
      <c r="E198" s="118"/>
      <c r="F198" s="119"/>
      <c r="G198" s="117"/>
      <c r="H198" s="119"/>
      <c r="I198" s="255"/>
      <c r="J198" s="119"/>
      <c r="P198" s="255"/>
      <c r="Q198" s="255"/>
      <c r="R198" s="255"/>
    </row>
    <row r="199" s="116" customFormat="1" hidden="1">
      <c r="A199" s="117"/>
      <c r="B199" s="118" t="s">
        <v>6007</v>
      </c>
      <c r="C199" s="119" t="s">
        <v>6008</v>
      </c>
      <c r="D199" s="118"/>
      <c r="E199" s="118"/>
      <c r="F199" s="119"/>
      <c r="G199" s="117"/>
      <c r="H199" s="119"/>
      <c r="I199" s="255"/>
      <c r="J199" s="119"/>
      <c r="P199" s="255"/>
      <c r="Q199" s="255"/>
      <c r="R199" s="255"/>
    </row>
    <row r="200" s="116" customFormat="1" hidden="1">
      <c r="A200" s="117"/>
      <c r="B200" s="118" t="s">
        <v>6009</v>
      </c>
      <c r="C200" s="120" t="s">
        <v>6010</v>
      </c>
      <c r="D200" s="118"/>
      <c r="E200" s="118"/>
      <c r="F200" s="119"/>
      <c r="G200" s="117"/>
      <c r="H200" s="119"/>
      <c r="I200" s="119"/>
      <c r="J200" s="119"/>
      <c r="P200" s="255"/>
      <c r="Q200" s="255"/>
      <c r="R200" s="255"/>
    </row>
    <row r="201" s="116" customFormat="1" hidden="1">
      <c r="A201" s="117"/>
      <c r="B201" s="118" t="s">
        <v>6011</v>
      </c>
      <c r="C201" s="120" t="s">
        <v>6012</v>
      </c>
      <c r="D201" s="118"/>
      <c r="E201" s="118"/>
      <c r="F201" s="119"/>
      <c r="G201" s="117"/>
      <c r="H201" s="119"/>
      <c r="I201" s="119"/>
      <c r="J201" s="119"/>
      <c r="P201" s="255"/>
      <c r="Q201" s="255"/>
      <c r="R201" s="255"/>
    </row>
    <row r="202" s="116" customFormat="1" hidden="1">
      <c r="A202" s="117"/>
      <c r="B202" s="116" t="s">
        <v>6013</v>
      </c>
      <c r="C202" s="117" t="s">
        <v>6014</v>
      </c>
      <c r="D202" s="118"/>
      <c r="E202" s="118"/>
      <c r="F202" s="119"/>
      <c r="G202" s="117"/>
      <c r="H202" s="119"/>
      <c r="I202" s="119"/>
      <c r="J202" s="119"/>
      <c r="P202" s="255"/>
      <c r="Q202" s="255"/>
      <c r="R202" s="255"/>
    </row>
    <row r="203" s="116" customFormat="1" hidden="1">
      <c r="A203" s="117"/>
      <c r="B203" s="118" t="s">
        <v>5983</v>
      </c>
      <c r="C203" s="119" t="s">
        <v>6015</v>
      </c>
      <c r="D203" s="118"/>
      <c r="E203" s="118"/>
      <c r="F203" s="119"/>
      <c r="G203" s="117"/>
      <c r="H203" s="119"/>
      <c r="I203" s="119"/>
      <c r="J203" s="119"/>
      <c r="P203" s="255"/>
      <c r="Q203" s="255"/>
      <c r="R203" s="255"/>
    </row>
    <row r="204" s="116" customFormat="1" hidden="1">
      <c r="A204" s="117"/>
      <c r="B204" s="118" t="s">
        <v>6016</v>
      </c>
      <c r="C204" s="119" t="s">
        <v>6017</v>
      </c>
      <c r="D204" s="118"/>
      <c r="E204" s="118"/>
      <c r="F204" s="119"/>
      <c r="G204" s="117"/>
      <c r="H204" s="119"/>
      <c r="I204" s="119"/>
      <c r="J204" s="119"/>
      <c r="P204" s="255"/>
      <c r="Q204" s="255"/>
      <c r="R204" s="255"/>
    </row>
    <row r="205" s="116" customFormat="1" hidden="1">
      <c r="A205" s="117"/>
      <c r="B205" s="118" t="s">
        <v>4933</v>
      </c>
      <c r="C205" s="117" t="s">
        <v>4934</v>
      </c>
      <c r="D205" s="118"/>
      <c r="E205" s="118"/>
      <c r="F205" s="119"/>
      <c r="G205" s="117"/>
      <c r="H205" s="119"/>
      <c r="I205" s="119"/>
      <c r="J205" s="119"/>
      <c r="P205" s="255"/>
      <c r="Q205" s="255"/>
      <c r="R205" s="255"/>
    </row>
    <row r="206" s="116" customFormat="1" hidden="1">
      <c r="A206" s="117"/>
      <c r="B206" s="118" t="s">
        <v>6018</v>
      </c>
      <c r="C206" s="119" t="s">
        <v>6019</v>
      </c>
      <c r="D206" s="118"/>
      <c r="E206" s="118"/>
      <c r="F206" s="119"/>
      <c r="G206" s="117"/>
      <c r="H206" s="119"/>
      <c r="I206" s="119"/>
      <c r="J206" s="119"/>
      <c r="P206" s="255"/>
      <c r="Q206" s="255"/>
      <c r="R206" s="255"/>
    </row>
    <row r="207" s="116" customFormat="1" hidden="1">
      <c r="A207" s="117"/>
      <c r="B207" s="118" t="s">
        <v>6020</v>
      </c>
      <c r="C207" s="117" t="s">
        <v>6021</v>
      </c>
      <c r="D207" s="118"/>
      <c r="E207" s="118"/>
      <c r="F207" s="119"/>
      <c r="G207" s="117"/>
      <c r="H207" s="119"/>
      <c r="I207" s="119"/>
      <c r="J207" s="119"/>
      <c r="P207" s="255"/>
      <c r="Q207" s="255"/>
      <c r="R207" s="255"/>
    </row>
    <row r="208" s="116" customFormat="1" hidden="1">
      <c r="A208" s="117"/>
      <c r="B208" s="118" t="s">
        <v>6022</v>
      </c>
      <c r="C208" s="117" t="s">
        <v>6023</v>
      </c>
      <c r="D208" s="118"/>
      <c r="E208" s="118"/>
      <c r="F208" s="119"/>
      <c r="G208" s="117"/>
      <c r="H208" s="119"/>
      <c r="I208" s="119"/>
      <c r="J208" s="119"/>
      <c r="P208" s="255"/>
      <c r="Q208" s="255"/>
      <c r="R208" s="255"/>
    </row>
    <row r="209" s="116" customFormat="1" hidden="1">
      <c r="A209" s="117"/>
      <c r="B209" s="116" t="s">
        <v>6024</v>
      </c>
      <c r="C209" s="117" t="s">
        <v>6025</v>
      </c>
      <c r="D209" s="118"/>
      <c r="E209" s="118"/>
      <c r="F209" s="119"/>
      <c r="G209" s="117"/>
      <c r="H209" s="119"/>
      <c r="I209" s="119"/>
      <c r="J209" s="119"/>
      <c r="P209" s="255"/>
      <c r="Q209" s="255"/>
      <c r="R209" s="255"/>
    </row>
    <row r="210" s="116" customFormat="1" hidden="1">
      <c r="A210" s="117"/>
      <c r="B210" s="116" t="s">
        <v>3488</v>
      </c>
      <c r="C210" s="116" t="s">
        <v>3489</v>
      </c>
      <c r="D210" s="118"/>
      <c r="E210" s="118"/>
      <c r="F210" s="119"/>
      <c r="G210" s="117"/>
      <c r="H210" s="119"/>
      <c r="I210" s="119"/>
      <c r="J210" s="119"/>
      <c r="P210" s="255"/>
      <c r="Q210" s="255"/>
      <c r="R210" s="255"/>
    </row>
    <row r="211" s="116" customFormat="1" hidden="1">
      <c r="A211" s="117"/>
      <c r="B211" s="116" t="s">
        <v>6026</v>
      </c>
      <c r="C211" s="119" t="s">
        <v>6027</v>
      </c>
      <c r="D211" s="118"/>
      <c r="E211" s="118"/>
      <c r="F211" s="119"/>
      <c r="G211" s="117"/>
      <c r="H211" s="119"/>
      <c r="I211" s="119"/>
      <c r="J211" s="119"/>
      <c r="P211" s="255"/>
      <c r="Q211" s="255"/>
      <c r="R211" s="255"/>
    </row>
    <row r="212" s="116" customFormat="1" hidden="1">
      <c r="A212" s="117"/>
      <c r="B212" s="116" t="s">
        <v>6028</v>
      </c>
      <c r="C212" s="119" t="s">
        <v>6029</v>
      </c>
      <c r="D212" s="118"/>
      <c r="E212" s="118"/>
      <c r="F212" s="119"/>
      <c r="G212" s="117"/>
      <c r="H212" s="119"/>
      <c r="I212" s="119"/>
      <c r="J212" s="119"/>
      <c r="P212" s="255"/>
      <c r="Q212" s="255"/>
      <c r="R212" s="255"/>
    </row>
    <row r="213" s="116" customFormat="1" hidden="1">
      <c r="A213" s="117"/>
      <c r="B213" s="116" t="s">
        <v>6030</v>
      </c>
      <c r="C213" s="119" t="s">
        <v>6031</v>
      </c>
      <c r="D213" s="118"/>
      <c r="E213" s="118"/>
      <c r="F213" s="119"/>
      <c r="G213" s="117"/>
      <c r="H213" s="119"/>
      <c r="I213" s="119"/>
      <c r="J213" s="119"/>
      <c r="P213" s="255"/>
      <c r="Q213" s="255"/>
      <c r="R213" s="255"/>
    </row>
    <row r="214" s="116" customFormat="1" hidden="1">
      <c r="A214" s="117"/>
      <c r="B214" s="116" t="s">
        <v>6032</v>
      </c>
      <c r="C214" s="119" t="s">
        <v>6033</v>
      </c>
      <c r="D214" s="118"/>
      <c r="E214" s="118"/>
      <c r="F214" s="119"/>
      <c r="G214" s="117"/>
      <c r="H214" s="119"/>
      <c r="I214" s="119"/>
      <c r="J214" s="119"/>
      <c r="P214" s="255"/>
      <c r="Q214" s="255"/>
      <c r="R214" s="255"/>
    </row>
    <row r="215" s="116" customFormat="1" hidden="1">
      <c r="A215" s="117"/>
      <c r="B215" s="116" t="s">
        <v>6034</v>
      </c>
      <c r="C215" s="119" t="s">
        <v>6035</v>
      </c>
      <c r="D215" s="118"/>
      <c r="E215" s="118"/>
      <c r="F215" s="119"/>
      <c r="G215" s="117"/>
      <c r="H215" s="119"/>
      <c r="I215" s="119"/>
      <c r="J215" s="119"/>
      <c r="P215" s="255"/>
      <c r="Q215" s="255"/>
      <c r="R215" s="255"/>
    </row>
    <row r="216">
      <c r="A216" s="22"/>
      <c r="B216" s="20" t="s">
        <v>140</v>
      </c>
      <c r="C216" s="20"/>
      <c r="D216" s="24" t="s">
        <v>4963</v>
      </c>
      <c r="E216" s="24" t="s">
        <v>4963</v>
      </c>
      <c r="F216" s="21" t="s">
        <v>38</v>
      </c>
      <c r="G216" s="22">
        <v>5</v>
      </c>
      <c r="J216" s="21"/>
      <c r="K216" s="20"/>
      <c r="L216" s="20"/>
      <c r="M216" s="21"/>
      <c r="N216" s="21">
        <f t="shared" ref="N197:Q245" si="1460">O216</f>
        <v>0.13</v>
      </c>
      <c r="O216" s="21">
        <f>P216</f>
        <v>0.13</v>
      </c>
      <c r="P216" s="21">
        <f>Q216</f>
        <v>0.13</v>
      </c>
      <c r="Q216" s="21">
        <f>R216</f>
        <v>0.13</v>
      </c>
      <c r="R216" s="21">
        <v>0.13</v>
      </c>
    </row>
    <row r="217">
      <c r="A217" s="22"/>
      <c r="B217" s="20" t="s">
        <v>170</v>
      </c>
      <c r="C217" s="24" t="s">
        <v>3381</v>
      </c>
      <c r="D217" s="24"/>
      <c r="E217" s="24"/>
      <c r="G217" s="22"/>
      <c r="J217" s="21"/>
      <c r="K217" s="20"/>
      <c r="L217" s="20"/>
      <c r="M217" s="20"/>
      <c r="N217" s="20"/>
      <c r="O217" s="20"/>
      <c r="P217" s="20"/>
      <c r="Q217" s="21"/>
      <c r="R217" s="21"/>
    </row>
    <row r="218">
      <c r="A218" s="22"/>
      <c r="B218" s="20" t="s">
        <v>4964</v>
      </c>
      <c r="C218" s="21" t="s">
        <v>4965</v>
      </c>
      <c r="D218" s="24"/>
      <c r="E218" s="24"/>
      <c r="G218" s="22"/>
      <c r="J218" s="21"/>
      <c r="K218" s="20"/>
      <c r="L218" s="20"/>
      <c r="M218" s="20"/>
      <c r="N218" s="20"/>
      <c r="O218" s="20"/>
      <c r="P218" s="20"/>
      <c r="Q218" s="21"/>
      <c r="R218" s="21"/>
    </row>
    <row r="219">
      <c r="A219" s="22"/>
      <c r="B219" s="20" t="s">
        <v>4911</v>
      </c>
      <c r="C219" s="21" t="s">
        <v>4912</v>
      </c>
      <c r="D219" s="24"/>
      <c r="E219" s="24"/>
      <c r="G219" s="22"/>
      <c r="J219" s="21"/>
      <c r="K219" s="20"/>
      <c r="L219" s="20"/>
      <c r="M219" s="20"/>
      <c r="N219" s="20"/>
      <c r="O219" s="20"/>
      <c r="P219" s="20"/>
      <c r="Q219" s="21"/>
      <c r="R219" s="21"/>
    </row>
    <row r="220">
      <c r="A220" s="22"/>
      <c r="B220" s="20" t="s">
        <v>4928</v>
      </c>
      <c r="D220" s="24"/>
      <c r="E220" s="24"/>
      <c r="G220" s="22"/>
      <c r="J220" s="21"/>
      <c r="K220" s="20"/>
      <c r="L220" s="20"/>
      <c r="M220" s="20"/>
      <c r="N220" s="20"/>
      <c r="O220" s="20"/>
      <c r="P220" s="20"/>
      <c r="Q220" s="21"/>
      <c r="R220" s="21"/>
    </row>
    <row r="221">
      <c r="A221" s="22"/>
      <c r="B221" s="24" t="s">
        <v>4966</v>
      </c>
      <c r="C221" s="22" t="s">
        <v>4967</v>
      </c>
      <c r="D221" s="24"/>
      <c r="E221" s="24"/>
      <c r="G221" s="22"/>
      <c r="J221" s="21"/>
      <c r="K221" s="20"/>
      <c r="L221" s="20"/>
      <c r="M221" s="20"/>
      <c r="N221" s="20"/>
      <c r="O221" s="20"/>
      <c r="P221" s="20"/>
      <c r="Q221" s="21"/>
      <c r="R221" s="21"/>
    </row>
    <row r="222">
      <c r="A222" s="22"/>
      <c r="B222" s="24" t="s">
        <v>4968</v>
      </c>
      <c r="C222" s="22" t="s">
        <v>4969</v>
      </c>
      <c r="D222" s="24"/>
      <c r="E222" s="24"/>
      <c r="G222" s="22"/>
      <c r="J222" s="21"/>
      <c r="K222" s="23"/>
      <c r="L222" s="110"/>
    </row>
    <row r="223">
      <c r="A223" s="22"/>
      <c r="B223" s="24" t="s">
        <v>4926</v>
      </c>
      <c r="C223" s="22" t="s">
        <v>4927</v>
      </c>
      <c r="D223" s="24"/>
      <c r="E223" s="24"/>
      <c r="G223" s="22"/>
      <c r="J223" s="21"/>
      <c r="K223" s="23"/>
      <c r="L223" s="110"/>
    </row>
    <row r="224" s="707" customFormat="1" hidden="1">
      <c r="A224" s="708"/>
      <c r="B224" s="709" t="s">
        <v>6036</v>
      </c>
      <c r="C224" s="708" t="s">
        <v>6037</v>
      </c>
      <c r="D224" s="709" t="s">
        <v>6038</v>
      </c>
      <c r="E224" s="709" t="s">
        <v>6038</v>
      </c>
      <c r="F224" s="711" t="s">
        <v>38</v>
      </c>
      <c r="G224" s="708">
        <v>5</v>
      </c>
      <c r="H224" s="711"/>
      <c r="I224" s="711"/>
      <c r="J224" s="715"/>
      <c r="R224" s="712"/>
    </row>
    <row r="225" s="707" customFormat="1" hidden="1">
      <c r="A225" s="708"/>
      <c r="B225" s="709" t="s">
        <v>6039</v>
      </c>
      <c r="C225" s="708" t="s">
        <v>6040</v>
      </c>
      <c r="D225" s="709"/>
      <c r="E225" s="709"/>
      <c r="F225" s="711"/>
      <c r="G225" s="708"/>
      <c r="H225" s="711"/>
      <c r="I225" s="711"/>
      <c r="J225" s="711"/>
      <c r="R225" s="712"/>
    </row>
    <row r="226">
      <c r="A226" s="22"/>
      <c r="B226" s="24" t="s">
        <v>140</v>
      </c>
      <c r="C226" s="22"/>
      <c r="D226" s="24" t="s">
        <v>4970</v>
      </c>
      <c r="E226" s="24" t="s">
        <v>4970</v>
      </c>
      <c r="F226" s="89" t="s">
        <v>38</v>
      </c>
      <c r="G226" s="22">
        <v>5</v>
      </c>
      <c r="J226" s="21"/>
      <c r="K226" s="20"/>
      <c r="L226" s="20"/>
      <c r="M226" s="21"/>
      <c r="N226" s="21">
        <f t="shared" si="1460"/>
        <v>0.29999999999999999</v>
      </c>
      <c r="O226" s="21">
        <f>P226</f>
        <v>0.29999999999999999</v>
      </c>
      <c r="P226" s="21">
        <f>Q226</f>
        <v>0.29999999999999999</v>
      </c>
      <c r="Q226" s="21">
        <f>R226</f>
        <v>0.29999999999999999</v>
      </c>
      <c r="R226" s="21">
        <v>0.29999999999999999</v>
      </c>
    </row>
    <row r="227">
      <c r="A227" s="22"/>
      <c r="B227" s="24" t="s">
        <v>4964</v>
      </c>
      <c r="C227" s="21" t="s">
        <v>4965</v>
      </c>
      <c r="D227" s="24"/>
      <c r="E227" s="24"/>
      <c r="G227" s="22"/>
      <c r="J227" s="21"/>
      <c r="K227" s="20"/>
      <c r="L227" s="20"/>
      <c r="M227" s="20"/>
      <c r="N227" s="20"/>
      <c r="O227" s="20"/>
      <c r="P227" s="20"/>
      <c r="Q227" s="20"/>
    </row>
    <row r="228">
      <c r="A228" s="22"/>
      <c r="B228" s="24" t="s">
        <v>3639</v>
      </c>
      <c r="C228" s="24" t="s">
        <v>3640</v>
      </c>
      <c r="D228" s="24"/>
      <c r="E228" s="24"/>
      <c r="G228" s="22"/>
      <c r="J228" s="21"/>
      <c r="K228" s="20"/>
      <c r="L228" s="20"/>
      <c r="M228" s="20"/>
      <c r="N228" s="20"/>
      <c r="O228" s="20"/>
      <c r="P228" s="20"/>
      <c r="Q228" s="20"/>
    </row>
    <row r="229">
      <c r="A229" s="22"/>
      <c r="B229" s="24" t="s">
        <v>3641</v>
      </c>
      <c r="C229" s="155"/>
      <c r="D229" s="24"/>
      <c r="E229" s="24"/>
      <c r="G229" s="22"/>
      <c r="J229" s="21"/>
      <c r="K229" s="20"/>
      <c r="L229" s="20"/>
      <c r="M229" s="20"/>
      <c r="N229" s="20"/>
      <c r="O229" s="20"/>
      <c r="P229" s="20"/>
      <c r="Q229" s="20"/>
    </row>
    <row r="230">
      <c r="A230" s="22"/>
      <c r="B230" s="24" t="s">
        <v>1922</v>
      </c>
      <c r="C230" s="24" t="s">
        <v>3380</v>
      </c>
      <c r="D230" s="24"/>
      <c r="E230" s="24"/>
      <c r="G230" s="22"/>
      <c r="J230" s="21"/>
      <c r="K230" s="20"/>
      <c r="L230" s="20"/>
      <c r="M230" s="20"/>
      <c r="N230" s="20"/>
      <c r="O230" s="20"/>
      <c r="P230" s="20"/>
      <c r="Q230" s="20"/>
    </row>
    <row r="231">
      <c r="A231" s="22"/>
      <c r="B231" s="24" t="s">
        <v>3549</v>
      </c>
      <c r="C231" s="24" t="s">
        <v>3550</v>
      </c>
      <c r="D231" s="24"/>
      <c r="E231" s="24"/>
      <c r="G231" s="22"/>
      <c r="J231" s="21"/>
      <c r="K231" s="20"/>
      <c r="L231" s="20"/>
      <c r="M231" s="20"/>
      <c r="N231" s="20"/>
      <c r="O231" s="20"/>
      <c r="P231" s="20"/>
      <c r="Q231" s="20"/>
    </row>
    <row r="232">
      <c r="A232" s="22"/>
      <c r="B232" s="24" t="s">
        <v>3511</v>
      </c>
      <c r="C232" s="24" t="s">
        <v>3512</v>
      </c>
      <c r="D232" s="24"/>
      <c r="E232" s="24"/>
      <c r="G232" s="22"/>
      <c r="J232" s="21"/>
      <c r="K232" s="20"/>
      <c r="L232" s="20"/>
      <c r="M232" s="20"/>
      <c r="N232" s="20"/>
      <c r="O232" s="20"/>
      <c r="P232" s="20"/>
      <c r="Q232" s="20"/>
    </row>
    <row r="233">
      <c r="A233" s="22"/>
      <c r="B233" s="24" t="s">
        <v>170</v>
      </c>
      <c r="C233" s="24" t="s">
        <v>3381</v>
      </c>
      <c r="D233" s="24"/>
      <c r="E233" s="24"/>
      <c r="G233" s="22"/>
      <c r="J233" s="21"/>
      <c r="K233" s="20"/>
      <c r="L233" s="20"/>
      <c r="M233" s="20"/>
      <c r="N233" s="20"/>
      <c r="O233" s="20"/>
      <c r="P233" s="20"/>
      <c r="Q233" s="20"/>
    </row>
    <row r="234">
      <c r="A234" s="22"/>
      <c r="B234" s="24" t="s">
        <v>4971</v>
      </c>
      <c r="C234" s="21" t="s">
        <v>4972</v>
      </c>
      <c r="D234" s="24"/>
      <c r="E234" s="24"/>
      <c r="G234" s="22"/>
      <c r="J234" s="21"/>
      <c r="K234" s="20"/>
      <c r="L234" s="20"/>
      <c r="M234" s="20"/>
      <c r="N234" s="20"/>
      <c r="O234" s="20"/>
      <c r="P234" s="20"/>
      <c r="Q234" s="20"/>
    </row>
    <row r="235">
      <c r="A235" s="22"/>
      <c r="B235" s="24" t="s">
        <v>1356</v>
      </c>
      <c r="C235" s="22" t="s">
        <v>4939</v>
      </c>
      <c r="D235" s="24"/>
      <c r="E235" s="24"/>
      <c r="G235" s="22"/>
      <c r="J235" s="21"/>
      <c r="K235" s="20"/>
      <c r="L235" s="20"/>
      <c r="M235" s="20"/>
      <c r="N235" s="20"/>
      <c r="O235" s="20"/>
      <c r="P235" s="20"/>
      <c r="Q235" s="20"/>
    </row>
    <row r="236">
      <c r="A236" s="22"/>
      <c r="B236" s="24" t="s">
        <v>4973</v>
      </c>
      <c r="C236" s="22" t="s">
        <v>4974</v>
      </c>
      <c r="D236" s="24"/>
      <c r="E236" s="24"/>
      <c r="G236" s="22"/>
      <c r="J236" s="21"/>
      <c r="K236" s="20"/>
      <c r="L236" s="20"/>
      <c r="M236" s="20"/>
      <c r="N236" s="20"/>
      <c r="O236" s="20"/>
      <c r="P236" s="20"/>
      <c r="Q236" s="20"/>
    </row>
    <row r="237">
      <c r="A237" s="22"/>
      <c r="B237" s="20" t="s">
        <v>4911</v>
      </c>
      <c r="C237" s="21" t="s">
        <v>4912</v>
      </c>
      <c r="D237" s="24"/>
      <c r="E237" s="24"/>
      <c r="G237" s="22"/>
      <c r="J237" s="21"/>
      <c r="K237" s="20"/>
      <c r="L237" s="20"/>
      <c r="M237" s="20"/>
      <c r="N237" s="20"/>
      <c r="O237" s="20"/>
      <c r="P237" s="20"/>
      <c r="Q237" s="20"/>
    </row>
    <row r="238">
      <c r="A238" s="22"/>
      <c r="B238" s="20" t="s">
        <v>4928</v>
      </c>
      <c r="D238" s="24"/>
      <c r="E238" s="24"/>
      <c r="G238" s="22"/>
      <c r="J238" s="21"/>
      <c r="K238" s="20"/>
      <c r="L238" s="20"/>
      <c r="M238" s="20"/>
      <c r="N238" s="20"/>
      <c r="O238" s="20"/>
      <c r="P238" s="20"/>
      <c r="Q238" s="20"/>
    </row>
    <row r="239">
      <c r="A239" s="22"/>
      <c r="B239" s="20" t="s">
        <v>4975</v>
      </c>
      <c r="C239" s="21" t="s">
        <v>4976</v>
      </c>
      <c r="D239" s="24"/>
      <c r="E239" s="24"/>
      <c r="G239" s="22"/>
      <c r="J239" s="21"/>
      <c r="K239" s="20"/>
      <c r="L239" s="20"/>
      <c r="M239" s="20"/>
      <c r="N239" s="20"/>
      <c r="O239" s="20"/>
      <c r="P239" s="20"/>
      <c r="Q239" s="20"/>
    </row>
    <row r="240">
      <c r="A240" s="22"/>
      <c r="B240" s="20" t="s">
        <v>4977</v>
      </c>
      <c r="C240" s="21" t="s">
        <v>4978</v>
      </c>
      <c r="D240" s="24"/>
      <c r="E240" s="24"/>
      <c r="G240" s="22"/>
      <c r="J240" s="21"/>
      <c r="K240" s="91"/>
      <c r="L240" s="97"/>
    </row>
    <row r="241">
      <c r="A241" s="22"/>
      <c r="B241" s="20" t="s">
        <v>4979</v>
      </c>
      <c r="C241" s="21" t="s">
        <v>4980</v>
      </c>
      <c r="D241" s="24"/>
      <c r="E241" s="24"/>
      <c r="G241" s="22"/>
      <c r="J241" s="21"/>
      <c r="K241" s="91"/>
      <c r="L241" s="97"/>
    </row>
    <row r="242">
      <c r="A242" s="22"/>
      <c r="B242" s="20" t="s">
        <v>1071</v>
      </c>
      <c r="C242" s="20" t="s">
        <v>3461</v>
      </c>
      <c r="D242" s="24"/>
      <c r="E242" s="24"/>
      <c r="G242" s="22"/>
      <c r="J242" s="21"/>
      <c r="K242" s="91"/>
      <c r="L242" s="97"/>
    </row>
    <row r="243">
      <c r="A243" s="22"/>
      <c r="B243" s="20" t="s">
        <v>4981</v>
      </c>
      <c r="C243" s="21" t="s">
        <v>4982</v>
      </c>
      <c r="D243" s="24"/>
      <c r="E243" s="24"/>
      <c r="G243" s="22"/>
      <c r="J243" s="21"/>
      <c r="K243" s="91"/>
      <c r="L243" s="97"/>
    </row>
    <row r="244">
      <c r="A244" s="22"/>
      <c r="B244" s="20" t="s">
        <v>4926</v>
      </c>
      <c r="C244" s="21" t="s">
        <v>4927</v>
      </c>
      <c r="D244" s="24"/>
      <c r="E244" s="24"/>
      <c r="G244" s="22"/>
      <c r="J244" s="21"/>
      <c r="K244" s="91"/>
      <c r="L244" s="97"/>
    </row>
    <row r="245">
      <c r="A245" s="22"/>
      <c r="B245" s="20" t="s">
        <v>140</v>
      </c>
      <c r="D245" s="24" t="s">
        <v>4983</v>
      </c>
      <c r="E245" s="24" t="s">
        <v>4983</v>
      </c>
      <c r="F245" s="21" t="s">
        <v>38</v>
      </c>
      <c r="G245" s="22">
        <v>5</v>
      </c>
      <c r="J245" s="21"/>
      <c r="K245" s="91"/>
      <c r="L245" s="97"/>
      <c r="M245" s="21"/>
      <c r="N245" s="21">
        <f t="shared" si="1460"/>
        <v>0.28000000000000003</v>
      </c>
      <c r="O245" s="21">
        <f>P245</f>
        <v>0.28000000000000003</v>
      </c>
      <c r="P245" s="21">
        <f>Q245</f>
        <v>0.28000000000000003</v>
      </c>
      <c r="Q245" s="21">
        <f>R245</f>
        <v>0.28000000000000003</v>
      </c>
      <c r="R245" s="21">
        <v>0.28000000000000003</v>
      </c>
    </row>
    <row r="246">
      <c r="A246" s="22"/>
      <c r="B246" s="20" t="s">
        <v>4026</v>
      </c>
      <c r="C246" s="20" t="s">
        <v>4027</v>
      </c>
      <c r="D246" s="24"/>
      <c r="E246" s="24"/>
      <c r="G246" s="22"/>
      <c r="J246" s="21"/>
      <c r="K246" s="91"/>
      <c r="L246" s="97"/>
    </row>
    <row r="247">
      <c r="A247" s="22"/>
      <c r="B247" s="20" t="s">
        <v>4028</v>
      </c>
      <c r="C247" s="20"/>
      <c r="D247" s="24"/>
      <c r="E247" s="24"/>
      <c r="G247" s="22"/>
      <c r="J247" s="21"/>
      <c r="K247" s="91"/>
      <c r="L247" s="97"/>
    </row>
    <row r="248">
      <c r="A248" s="22"/>
      <c r="B248" s="20" t="s">
        <v>1356</v>
      </c>
      <c r="C248" s="20" t="s">
        <v>4939</v>
      </c>
      <c r="D248" s="24"/>
      <c r="E248" s="24"/>
      <c r="G248" s="22"/>
      <c r="J248" s="21"/>
      <c r="K248" s="91"/>
      <c r="L248" s="97"/>
    </row>
    <row r="249">
      <c r="A249" s="22"/>
      <c r="B249" s="20" t="s">
        <v>4921</v>
      </c>
      <c r="C249" s="20" t="s">
        <v>4922</v>
      </c>
      <c r="D249" s="24"/>
      <c r="E249" s="24"/>
      <c r="G249" s="22"/>
      <c r="J249" s="21"/>
      <c r="K249" s="91"/>
      <c r="L249" s="97"/>
    </row>
    <row r="250">
      <c r="A250" s="22"/>
      <c r="B250" s="20" t="s">
        <v>4923</v>
      </c>
      <c r="C250" s="20"/>
      <c r="D250" s="24"/>
      <c r="E250" s="24"/>
      <c r="G250" s="22"/>
      <c r="J250" s="21"/>
      <c r="K250" s="91"/>
      <c r="L250" s="97"/>
    </row>
    <row r="251">
      <c r="A251" s="22"/>
      <c r="B251" s="20" t="s">
        <v>4907</v>
      </c>
      <c r="C251" s="21" t="s">
        <v>4908</v>
      </c>
      <c r="D251" s="24"/>
      <c r="E251" s="24"/>
      <c r="G251" s="22"/>
      <c r="J251" s="21"/>
      <c r="K251" s="91"/>
      <c r="L251" s="97"/>
    </row>
    <row r="252">
      <c r="A252" s="22"/>
      <c r="B252" s="20" t="s">
        <v>4984</v>
      </c>
      <c r="C252" s="21" t="s">
        <v>4985</v>
      </c>
      <c r="D252" s="24"/>
      <c r="E252" s="24"/>
      <c r="G252" s="22"/>
      <c r="J252" s="21"/>
      <c r="K252" s="91"/>
      <c r="L252" s="97"/>
    </row>
    <row r="253">
      <c r="A253" s="22"/>
      <c r="B253" s="20" t="s">
        <v>4986</v>
      </c>
      <c r="C253" s="21" t="s">
        <v>4987</v>
      </c>
      <c r="D253" s="24"/>
      <c r="E253" s="24"/>
      <c r="G253" s="22"/>
      <c r="J253" s="21"/>
      <c r="K253" s="91"/>
      <c r="L253" s="97"/>
    </row>
    <row r="254">
      <c r="A254" s="22"/>
      <c r="B254" s="20" t="s">
        <v>4988</v>
      </c>
      <c r="C254" s="21" t="s">
        <v>4989</v>
      </c>
      <c r="D254" s="24"/>
      <c r="E254" s="24"/>
      <c r="G254" s="22"/>
      <c r="J254" s="21"/>
      <c r="K254" s="91"/>
      <c r="L254" s="97"/>
    </row>
    <row r="255">
      <c r="A255" s="22"/>
      <c r="B255" s="20" t="s">
        <v>4990</v>
      </c>
      <c r="C255" s="21" t="s">
        <v>4991</v>
      </c>
      <c r="D255" s="24"/>
      <c r="E255" s="24"/>
      <c r="G255" s="22"/>
      <c r="J255" s="21"/>
      <c r="K255" s="91"/>
      <c r="L255" s="97"/>
    </row>
    <row r="256">
      <c r="A256" s="22"/>
      <c r="B256" s="20" t="s">
        <v>4992</v>
      </c>
      <c r="C256" s="21" t="s">
        <v>4993</v>
      </c>
      <c r="D256" s="24"/>
      <c r="E256" s="24"/>
      <c r="G256" s="22"/>
      <c r="J256" s="21"/>
      <c r="K256" s="91"/>
      <c r="L256" s="97"/>
    </row>
    <row r="257">
      <c r="A257" s="22"/>
      <c r="B257" s="20" t="s">
        <v>4994</v>
      </c>
      <c r="C257" s="21" t="s">
        <v>4993</v>
      </c>
      <c r="D257" s="24"/>
      <c r="E257" s="24"/>
      <c r="G257" s="22"/>
      <c r="J257" s="21"/>
      <c r="K257" s="91"/>
      <c r="L257" s="97"/>
    </row>
    <row r="258">
      <c r="A258" s="22"/>
      <c r="B258" s="20" t="s">
        <v>4995</v>
      </c>
      <c r="C258" s="21" t="s">
        <v>4996</v>
      </c>
      <c r="D258" s="24"/>
      <c r="E258" s="24"/>
      <c r="G258" s="22"/>
      <c r="J258" s="21"/>
      <c r="K258" s="91"/>
      <c r="L258" s="97"/>
    </row>
    <row r="259">
      <c r="A259" s="22"/>
      <c r="B259" s="20" t="s">
        <v>4959</v>
      </c>
      <c r="C259" s="21" t="s">
        <v>4997</v>
      </c>
      <c r="D259" s="24"/>
      <c r="E259" s="24"/>
      <c r="G259" s="22"/>
      <c r="J259" s="21"/>
      <c r="K259" s="91"/>
      <c r="L259" s="97"/>
    </row>
    <row r="260">
      <c r="A260" s="22"/>
      <c r="B260" s="20" t="s">
        <v>4998</v>
      </c>
      <c r="C260" s="21" t="s">
        <v>4999</v>
      </c>
      <c r="D260" s="24"/>
      <c r="E260" s="24"/>
      <c r="G260" s="22"/>
      <c r="J260" s="21"/>
      <c r="K260" s="91"/>
      <c r="L260" s="97"/>
    </row>
    <row r="261">
      <c r="A261" s="22"/>
      <c r="B261" s="20" t="s">
        <v>5000</v>
      </c>
      <c r="C261" s="21" t="s">
        <v>5001</v>
      </c>
      <c r="D261" s="24"/>
      <c r="E261" s="24"/>
      <c r="G261" s="22"/>
      <c r="J261" s="21"/>
      <c r="K261" s="91"/>
      <c r="L261" s="97"/>
    </row>
    <row r="262">
      <c r="A262" s="22"/>
      <c r="B262" s="20" t="s">
        <v>4926</v>
      </c>
      <c r="C262" s="21" t="s">
        <v>5002</v>
      </c>
      <c r="D262" s="24"/>
      <c r="E262" s="24"/>
      <c r="G262" s="22"/>
      <c r="J262" s="21"/>
      <c r="K262" s="91"/>
      <c r="L262" s="97"/>
    </row>
    <row r="263">
      <c r="A263" s="22"/>
      <c r="B263" s="20" t="s">
        <v>4911</v>
      </c>
      <c r="C263" s="21" t="s">
        <v>4912</v>
      </c>
      <c r="D263" s="24"/>
      <c r="E263" s="24"/>
      <c r="G263" s="22"/>
      <c r="J263" s="21"/>
      <c r="K263" s="91"/>
      <c r="L263" s="97"/>
    </row>
    <row r="264">
      <c r="A264" s="22"/>
      <c r="B264" s="20" t="s">
        <v>4928</v>
      </c>
      <c r="D264" s="24"/>
      <c r="E264" s="24"/>
      <c r="G264" s="22"/>
      <c r="J264" s="21"/>
      <c r="K264" s="91"/>
      <c r="L264" s="97"/>
    </row>
    <row r="265">
      <c r="A265" s="22"/>
      <c r="B265" s="20" t="s">
        <v>5003</v>
      </c>
      <c r="C265" s="24" t="s">
        <v>5004</v>
      </c>
      <c r="D265" s="24"/>
      <c r="E265" s="24"/>
      <c r="G265" s="22"/>
      <c r="J265" s="21"/>
      <c r="K265" s="91"/>
      <c r="L265" s="97"/>
    </row>
    <row r="266" s="80" customFormat="1">
      <c r="A266" s="81"/>
      <c r="B266" s="20"/>
      <c r="C266" s="21"/>
      <c r="D266" s="38" t="s">
        <v>1351</v>
      </c>
      <c r="E266" s="24"/>
      <c r="F266" s="48" t="s">
        <v>38</v>
      </c>
      <c r="G266" s="81">
        <v>5</v>
      </c>
      <c r="H266" s="22"/>
      <c r="I266" s="21"/>
      <c r="J266" s="20"/>
      <c r="K266" s="89"/>
      <c r="L266" s="20"/>
      <c r="M266" s="48"/>
      <c r="N266" s="48">
        <f t="shared" ref="N266:Q266" si="1461">N118+N127+N133+N134+N136+N161+N171+N216+N226+N245</f>
        <v>2</v>
      </c>
      <c r="O266" s="48">
        <f t="shared" si="1461"/>
        <v>2</v>
      </c>
      <c r="P266" s="48">
        <f t="shared" si="1461"/>
        <v>2</v>
      </c>
      <c r="Q266" s="48">
        <f t="shared" si="1461"/>
        <v>2</v>
      </c>
      <c r="R266" s="48">
        <f>R118+R127+R133+R134+R136+R161+R171+R216+R226+R245</f>
        <v>2</v>
      </c>
    </row>
    <row r="268" s="80" customFormat="1">
      <c r="A268" s="81"/>
      <c r="C268" s="48"/>
      <c r="D268" s="38" t="s">
        <v>5051</v>
      </c>
      <c r="F268" s="48"/>
      <c r="G268" s="81"/>
      <c r="H268" s="48"/>
      <c r="I268" s="87"/>
      <c r="K268" s="227"/>
      <c r="L268" s="227"/>
      <c r="M268" s="227"/>
      <c r="N268" s="48">
        <f t="shared" ref="N268:Q268" si="1462">N266</f>
        <v>2</v>
      </c>
      <c r="O268" s="48">
        <f t="shared" si="1462"/>
        <v>2</v>
      </c>
      <c r="P268" s="48">
        <f t="shared" si="1462"/>
        <v>2</v>
      </c>
      <c r="Q268" s="48">
        <f t="shared" si="1462"/>
        <v>2</v>
      </c>
      <c r="R268" s="48">
        <f>R266</f>
        <v>2</v>
      </c>
    </row>
    <row r="269" s="80" customFormat="1" hidden="1">
      <c r="A269" s="81"/>
      <c r="C269" s="48"/>
      <c r="D269" s="38"/>
      <c r="F269" s="48"/>
      <c r="G269" s="81"/>
      <c r="H269" s="48"/>
      <c r="I269" s="87"/>
      <c r="K269" s="227"/>
      <c r="L269" s="227"/>
      <c r="M269" s="227"/>
      <c r="N269" s="48"/>
      <c r="O269" s="48"/>
      <c r="P269" s="48"/>
      <c r="Q269" s="48"/>
      <c r="R269" s="48"/>
    </row>
    <row r="270" s="80" customFormat="1" hidden="1">
      <c r="A270" s="81"/>
      <c r="C270" s="48"/>
      <c r="D270" s="38"/>
      <c r="F270" s="48"/>
      <c r="G270" s="81"/>
      <c r="H270" s="38" t="s">
        <v>1181</v>
      </c>
      <c r="I270" s="87"/>
      <c r="K270" s="227"/>
      <c r="L270" s="227"/>
      <c r="M270" s="227"/>
      <c r="N270" s="48">
        <f t="shared" ref="N270:Q270" si="1463">N266</f>
        <v>2</v>
      </c>
      <c r="O270" s="48">
        <f t="shared" si="1463"/>
        <v>2</v>
      </c>
      <c r="P270" s="48">
        <f t="shared" si="1463"/>
        <v>2</v>
      </c>
      <c r="Q270" s="48">
        <f t="shared" si="1463"/>
        <v>2</v>
      </c>
      <c r="R270" s="48">
        <f>R266</f>
        <v>2</v>
      </c>
    </row>
    <row r="271" s="80" customFormat="1" hidden="1">
      <c r="A271" s="81"/>
      <c r="C271" s="48"/>
      <c r="D271" s="38"/>
      <c r="F271" s="48"/>
      <c r="G271" s="81"/>
      <c r="H271" s="38" t="s">
        <v>2523</v>
      </c>
      <c r="I271" s="87"/>
      <c r="K271" s="227"/>
      <c r="L271" s="227"/>
      <c r="M271" s="227"/>
      <c r="N271" s="48"/>
      <c r="O271" s="48"/>
      <c r="P271" s="48"/>
      <c r="Q271" s="48"/>
      <c r="R271" s="48"/>
    </row>
    <row r="272" s="80" customFormat="1" hidden="1">
      <c r="A272" s="81"/>
      <c r="C272" s="48"/>
      <c r="D272" s="38"/>
      <c r="F272" s="48"/>
      <c r="G272" s="81"/>
      <c r="H272" s="38" t="s">
        <v>2502</v>
      </c>
      <c r="I272" s="87"/>
      <c r="K272" s="227"/>
      <c r="L272" s="227"/>
      <c r="M272" s="227"/>
      <c r="N272" s="48">
        <f>SUM(N270:N271)</f>
        <v>2</v>
      </c>
      <c r="O272" s="48">
        <f>SUM(O270:O271)</f>
        <v>2</v>
      </c>
      <c r="P272" s="48">
        <f>SUM(P270:P271)</f>
        <v>2</v>
      </c>
      <c r="Q272" s="48">
        <f>SUM(Q270:Q271)</f>
        <v>2</v>
      </c>
      <c r="R272" s="48">
        <f>SUM(R270:R271)</f>
        <v>2</v>
      </c>
    </row>
    <row r="273" s="80" customFormat="1" hidden="1">
      <c r="A273" s="81"/>
      <c r="C273" s="48"/>
      <c r="D273" s="38"/>
      <c r="F273" s="48"/>
      <c r="G273" s="81"/>
      <c r="H273" s="38" t="s">
        <v>38</v>
      </c>
      <c r="I273" s="87"/>
      <c r="K273" s="227"/>
      <c r="L273" s="227"/>
      <c r="M273" s="227"/>
      <c r="N273" s="48">
        <f t="shared" ref="N273:Q273" si="1464">N266</f>
        <v>2</v>
      </c>
      <c r="O273" s="48">
        <f t="shared" si="1464"/>
        <v>2</v>
      </c>
      <c r="P273" s="48">
        <f t="shared" si="1464"/>
        <v>2</v>
      </c>
      <c r="Q273" s="48">
        <f t="shared" si="1464"/>
        <v>2</v>
      </c>
      <c r="R273" s="48">
        <f>R266</f>
        <v>2</v>
      </c>
    </row>
    <row r="274" s="80" customFormat="1">
      <c r="A274" s="81"/>
      <c r="C274" s="48"/>
      <c r="D274" s="38"/>
      <c r="F274" s="48"/>
      <c r="G274" s="81"/>
      <c r="H274" s="48"/>
      <c r="I274" s="48"/>
      <c r="K274" s="61"/>
      <c r="L274" s="61"/>
      <c r="M274" s="61"/>
      <c r="N274" s="48"/>
      <c r="O274" s="48"/>
      <c r="P274" s="48"/>
      <c r="Q274" s="48"/>
      <c r="R274" s="48"/>
    </row>
    <row r="275" s="80" customFormat="1" ht="12.75" customHeight="1">
      <c r="A275" s="81"/>
      <c r="C275" s="48"/>
      <c r="D275" s="83" t="s">
        <v>5052</v>
      </c>
      <c r="F275" s="48"/>
      <c r="G275" s="81"/>
      <c r="H275" s="48"/>
      <c r="I275" s="48"/>
      <c r="J275" s="48"/>
      <c r="K275" s="61"/>
      <c r="L275" s="61"/>
      <c r="M275" s="61"/>
      <c r="N275" s="61"/>
      <c r="O275" s="61"/>
      <c r="P275" s="61"/>
      <c r="Q275" s="61"/>
      <c r="R275" s="61"/>
    </row>
    <row r="276" s="80" customFormat="1">
      <c r="A276" s="81"/>
      <c r="B276" s="20"/>
      <c r="C276" s="21"/>
      <c r="D276" s="20"/>
      <c r="E276" s="20"/>
      <c r="F276" s="21"/>
      <c r="G276" s="22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</row>
    <row r="277">
      <c r="A277" s="22">
        <v>1</v>
      </c>
      <c r="B277" s="24"/>
      <c r="C277" s="173"/>
      <c r="D277" s="38" t="s">
        <v>5147</v>
      </c>
      <c r="E277" s="101"/>
      <c r="G277" s="22"/>
      <c r="J277" s="21"/>
      <c r="K277" s="20"/>
      <c r="L277" s="110"/>
    </row>
    <row r="278">
      <c r="A278" s="22"/>
      <c r="B278" s="24" t="s">
        <v>140</v>
      </c>
      <c r="C278" s="22"/>
      <c r="D278" s="24" t="s">
        <v>5148</v>
      </c>
      <c r="E278" s="24" t="s">
        <v>5148</v>
      </c>
      <c r="F278" s="21" t="s">
        <v>38</v>
      </c>
      <c r="G278" s="22">
        <v>5</v>
      </c>
      <c r="J278" s="21"/>
      <c r="K278" s="20"/>
      <c r="L278" s="110"/>
      <c r="M278" s="20"/>
      <c r="N278" s="20"/>
      <c r="O278" s="21">
        <f t="shared" ref="O278:P319" si="1465">P278</f>
        <v>0.41999999999999998</v>
      </c>
      <c r="P278" s="21">
        <f t="shared" si="1465"/>
        <v>0.41999999999999998</v>
      </c>
      <c r="Q278" s="21">
        <f>R278</f>
        <v>0.41999999999999998</v>
      </c>
      <c r="R278" s="21">
        <v>0.41999999999999998</v>
      </c>
    </row>
    <row r="279" hidden="1">
      <c r="A279" s="22"/>
      <c r="B279" s="24"/>
      <c r="C279" s="22"/>
      <c r="D279" s="24"/>
      <c r="E279" s="101"/>
      <c r="G279" s="22"/>
      <c r="J279" s="21"/>
      <c r="K279" s="20"/>
      <c r="L279" s="110"/>
      <c r="M279" s="20"/>
      <c r="N279" s="20"/>
      <c r="O279" s="20"/>
      <c r="Q279" s="21"/>
      <c r="R279" s="21"/>
    </row>
    <row r="280" s="116" customFormat="1" hidden="1">
      <c r="A280" s="117"/>
      <c r="B280" s="118" t="s">
        <v>140</v>
      </c>
      <c r="C280" s="117"/>
      <c r="D280" s="118" t="s">
        <v>6044</v>
      </c>
      <c r="E280" s="118" t="s">
        <v>6044</v>
      </c>
      <c r="F280" s="119" t="s">
        <v>38</v>
      </c>
      <c r="G280" s="117">
        <v>5</v>
      </c>
      <c r="H280" s="119"/>
      <c r="I280" s="119"/>
      <c r="J280" s="119"/>
      <c r="K280" s="121"/>
      <c r="L280" s="255"/>
      <c r="M280" s="255"/>
      <c r="N280" s="255"/>
      <c r="O280" s="255"/>
      <c r="Q280" s="255"/>
      <c r="R280" s="255"/>
    </row>
    <row r="281">
      <c r="A281" s="22"/>
      <c r="B281" s="24" t="s">
        <v>170</v>
      </c>
      <c r="C281" s="24" t="s">
        <v>3381</v>
      </c>
      <c r="D281" s="24"/>
      <c r="E281" s="24"/>
      <c r="G281" s="22"/>
      <c r="J281" s="21"/>
      <c r="K281" s="38"/>
      <c r="L281" s="89"/>
      <c r="P281" s="20"/>
    </row>
    <row r="282">
      <c r="A282" s="22"/>
      <c r="B282" s="24" t="s">
        <v>5149</v>
      </c>
      <c r="C282" s="21" t="s">
        <v>5150</v>
      </c>
      <c r="D282" s="24"/>
      <c r="E282" s="24"/>
      <c r="G282" s="22"/>
      <c r="J282" s="21"/>
      <c r="K282" s="38"/>
      <c r="L282" s="89"/>
      <c r="P282" s="20"/>
    </row>
    <row r="283">
      <c r="A283" s="22"/>
      <c r="B283" s="24" t="s">
        <v>4541</v>
      </c>
      <c r="C283" s="21" t="s">
        <v>4542</v>
      </c>
      <c r="D283" s="24"/>
      <c r="E283" s="24"/>
      <c r="G283" s="22"/>
      <c r="J283" s="21"/>
      <c r="K283" s="38"/>
      <c r="L283" s="89"/>
      <c r="P283" s="20"/>
    </row>
    <row r="284">
      <c r="A284" s="22"/>
      <c r="B284" s="24" t="s">
        <v>5151</v>
      </c>
      <c r="C284" s="22" t="s">
        <v>5152</v>
      </c>
      <c r="D284" s="24"/>
      <c r="E284" s="24"/>
      <c r="G284" s="22"/>
      <c r="J284" s="21"/>
      <c r="K284" s="38"/>
      <c r="L284" s="110"/>
    </row>
    <row r="285">
      <c r="A285" s="22"/>
      <c r="B285" s="20" t="s">
        <v>3422</v>
      </c>
      <c r="C285" s="20" t="s">
        <v>3423</v>
      </c>
      <c r="D285" s="24"/>
      <c r="E285" s="24"/>
      <c r="G285" s="22"/>
      <c r="J285" s="21"/>
      <c r="K285" s="23"/>
      <c r="L285" s="23"/>
    </row>
    <row r="286" s="116" customFormat="1" hidden="1">
      <c r="A286" s="117"/>
      <c r="B286" s="118" t="s">
        <v>140</v>
      </c>
      <c r="C286" s="117"/>
      <c r="D286" s="118" t="s">
        <v>2797</v>
      </c>
      <c r="E286" s="118" t="s">
        <v>2797</v>
      </c>
      <c r="F286" s="119" t="s">
        <v>38</v>
      </c>
      <c r="G286" s="117">
        <v>5</v>
      </c>
      <c r="H286" s="119"/>
      <c r="I286" s="119"/>
      <c r="J286" s="119"/>
      <c r="K286" s="125"/>
      <c r="M286" s="125"/>
      <c r="N286" s="255"/>
      <c r="O286" s="255"/>
    </row>
    <row r="287" s="116" customFormat="1" hidden="1">
      <c r="A287" s="117"/>
      <c r="B287" s="118" t="s">
        <v>170</v>
      </c>
      <c r="C287" s="118" t="s">
        <v>3381</v>
      </c>
      <c r="D287" s="118"/>
      <c r="E287" s="118"/>
      <c r="F287" s="119"/>
      <c r="G287" s="117"/>
      <c r="H287" s="119"/>
      <c r="I287" s="119"/>
      <c r="J287" s="119"/>
      <c r="K287" s="125"/>
      <c r="L287" s="124"/>
      <c r="M287" s="255"/>
      <c r="N287" s="255"/>
      <c r="O287" s="255"/>
    </row>
    <row r="288" s="116" customFormat="1" hidden="1">
      <c r="A288" s="117"/>
      <c r="B288" s="118" t="s">
        <v>4541</v>
      </c>
      <c r="C288" s="119" t="s">
        <v>4542</v>
      </c>
      <c r="D288" s="118"/>
      <c r="E288" s="118"/>
      <c r="F288" s="119"/>
      <c r="G288" s="117"/>
      <c r="H288" s="119"/>
      <c r="I288" s="119"/>
      <c r="J288" s="119"/>
      <c r="K288" s="125"/>
      <c r="L288" s="124"/>
      <c r="M288" s="255"/>
      <c r="N288" s="255"/>
      <c r="O288" s="255"/>
    </row>
    <row r="289">
      <c r="A289" s="22"/>
      <c r="B289" s="24" t="s">
        <v>5153</v>
      </c>
      <c r="C289" s="24" t="s">
        <v>5154</v>
      </c>
      <c r="D289" s="24"/>
      <c r="E289" s="24"/>
      <c r="G289" s="22"/>
      <c r="J289" s="21"/>
      <c r="K289" s="20"/>
      <c r="L289" s="97"/>
      <c r="P289" s="20"/>
      <c r="Q289" s="20"/>
      <c r="R289" s="20"/>
    </row>
    <row r="290">
      <c r="A290" s="22"/>
      <c r="B290" s="24" t="s">
        <v>5155</v>
      </c>
      <c r="C290" s="21" t="s">
        <v>5156</v>
      </c>
      <c r="D290" s="24"/>
      <c r="E290" s="24"/>
      <c r="G290" s="22"/>
      <c r="J290" s="21"/>
      <c r="K290" s="20"/>
      <c r="L290" s="97"/>
      <c r="P290" s="20"/>
      <c r="Q290" s="20"/>
      <c r="R290" s="20"/>
    </row>
    <row r="291">
      <c r="A291" s="22"/>
      <c r="B291" s="24" t="s">
        <v>5157</v>
      </c>
      <c r="C291" s="21" t="s">
        <v>5158</v>
      </c>
      <c r="D291" s="24"/>
      <c r="E291" s="24"/>
      <c r="G291" s="22"/>
      <c r="J291" s="21"/>
      <c r="K291" s="38"/>
      <c r="L291" s="110"/>
    </row>
    <row r="292">
      <c r="A292" s="22"/>
      <c r="B292" s="24" t="s">
        <v>5159</v>
      </c>
      <c r="C292" s="22" t="s">
        <v>5160</v>
      </c>
      <c r="D292" s="24"/>
      <c r="E292" s="24"/>
      <c r="G292" s="22"/>
      <c r="J292" s="21"/>
      <c r="K292" s="23"/>
      <c r="L292" s="110"/>
    </row>
    <row r="293">
      <c r="A293" s="22"/>
      <c r="B293" s="24" t="s">
        <v>5161</v>
      </c>
      <c r="C293" s="22" t="s">
        <v>5162</v>
      </c>
      <c r="D293" s="24"/>
      <c r="E293" s="24"/>
      <c r="G293" s="22"/>
      <c r="J293" s="21"/>
      <c r="K293" s="23"/>
      <c r="L293" s="23"/>
    </row>
    <row r="294" s="116" customFormat="1" hidden="1">
      <c r="A294" s="117"/>
      <c r="B294" s="118" t="s">
        <v>140</v>
      </c>
      <c r="C294" s="117"/>
      <c r="D294" s="118" t="s">
        <v>1458</v>
      </c>
      <c r="E294" s="118" t="s">
        <v>1458</v>
      </c>
      <c r="F294" s="119" t="s">
        <v>38</v>
      </c>
      <c r="G294" s="117">
        <v>5</v>
      </c>
      <c r="H294" s="119"/>
      <c r="I294" s="119"/>
      <c r="J294" s="119"/>
      <c r="K294" s="121"/>
      <c r="M294" s="256"/>
      <c r="N294" s="255"/>
      <c r="O294" s="255"/>
    </row>
    <row r="295" s="116" customFormat="1" hidden="1">
      <c r="A295" s="117"/>
      <c r="B295" s="118" t="s">
        <v>170</v>
      </c>
      <c r="C295" s="118" t="s">
        <v>3381</v>
      </c>
      <c r="D295" s="118"/>
      <c r="E295" s="118"/>
      <c r="F295" s="119"/>
      <c r="G295" s="117"/>
      <c r="H295" s="119"/>
      <c r="I295" s="119"/>
      <c r="J295" s="119"/>
      <c r="K295" s="125"/>
      <c r="M295" s="255"/>
      <c r="N295" s="255"/>
      <c r="O295" s="255"/>
      <c r="P295" s="255"/>
      <c r="Q295" s="255"/>
      <c r="R295" s="255"/>
    </row>
    <row r="296">
      <c r="A296" s="22"/>
      <c r="B296" s="24" t="s">
        <v>3511</v>
      </c>
      <c r="C296" s="24" t="s">
        <v>3512</v>
      </c>
      <c r="D296" s="24"/>
      <c r="E296" s="24"/>
      <c r="G296" s="22"/>
      <c r="J296" s="21"/>
      <c r="K296" s="23"/>
      <c r="L296" s="110"/>
    </row>
    <row r="297" s="116" customFormat="1" hidden="1">
      <c r="A297" s="117"/>
      <c r="B297" s="118" t="s">
        <v>4541</v>
      </c>
      <c r="C297" s="119" t="s">
        <v>4542</v>
      </c>
      <c r="D297" s="118"/>
      <c r="E297" s="118"/>
      <c r="F297" s="119"/>
      <c r="G297" s="117"/>
      <c r="H297" s="119"/>
      <c r="I297" s="119"/>
      <c r="J297" s="119"/>
      <c r="K297" s="125"/>
      <c r="L297" s="256"/>
      <c r="M297" s="255"/>
      <c r="N297" s="255"/>
      <c r="O297" s="255"/>
      <c r="P297" s="255"/>
      <c r="Q297" s="255"/>
      <c r="R297" s="255"/>
    </row>
    <row r="298">
      <c r="A298" s="22"/>
      <c r="B298" s="24" t="s">
        <v>4550</v>
      </c>
      <c r="C298" s="21" t="s">
        <v>4551</v>
      </c>
      <c r="D298" s="24"/>
      <c r="E298" s="24"/>
      <c r="G298" s="22"/>
      <c r="J298" s="21"/>
      <c r="K298" s="23"/>
      <c r="L298" s="110"/>
    </row>
    <row r="299" s="116" customFormat="1" hidden="1">
      <c r="A299" s="117"/>
      <c r="B299" s="118" t="s">
        <v>5153</v>
      </c>
      <c r="C299" s="118" t="s">
        <v>5154</v>
      </c>
      <c r="D299" s="118"/>
      <c r="E299" s="118"/>
      <c r="F299" s="119"/>
      <c r="G299" s="117"/>
      <c r="H299" s="119"/>
      <c r="I299" s="119"/>
      <c r="J299" s="119"/>
      <c r="L299" s="256"/>
      <c r="M299" s="255"/>
      <c r="N299" s="255"/>
      <c r="O299" s="255"/>
      <c r="P299" s="255"/>
      <c r="Q299" s="255"/>
      <c r="R299" s="255"/>
    </row>
    <row r="300">
      <c r="A300" s="22"/>
      <c r="B300" s="24" t="s">
        <v>5163</v>
      </c>
      <c r="C300" s="21" t="s">
        <v>5164</v>
      </c>
      <c r="D300" s="24"/>
      <c r="E300" s="24"/>
      <c r="G300" s="22"/>
      <c r="J300" s="21"/>
      <c r="K300" s="97"/>
      <c r="L300" s="110"/>
    </row>
    <row r="301">
      <c r="A301" s="22"/>
      <c r="B301" s="24" t="s">
        <v>5165</v>
      </c>
      <c r="C301" s="21" t="s">
        <v>5166</v>
      </c>
      <c r="D301" s="24"/>
      <c r="E301" s="24"/>
      <c r="G301" s="22"/>
      <c r="J301" s="21"/>
      <c r="K301" s="97"/>
      <c r="L301" s="110"/>
    </row>
    <row r="302">
      <c r="A302" s="22"/>
      <c r="B302" s="24" t="s">
        <v>5167</v>
      </c>
      <c r="C302" s="22" t="s">
        <v>5168</v>
      </c>
      <c r="D302" s="24"/>
      <c r="E302" s="24"/>
      <c r="G302" s="22"/>
      <c r="J302" s="21"/>
      <c r="K302" s="23"/>
      <c r="L302" s="110"/>
    </row>
    <row r="303" s="116" customFormat="1" hidden="1">
      <c r="A303" s="117"/>
      <c r="B303" s="118" t="s">
        <v>3422</v>
      </c>
      <c r="C303" s="118" t="s">
        <v>3423</v>
      </c>
      <c r="D303" s="118"/>
      <c r="E303" s="118"/>
      <c r="F303" s="119"/>
      <c r="G303" s="117"/>
      <c r="H303" s="119"/>
      <c r="I303" s="119"/>
      <c r="J303" s="119"/>
      <c r="K303" s="125"/>
      <c r="L303" s="256"/>
      <c r="M303" s="255"/>
      <c r="N303" s="255"/>
      <c r="O303" s="255"/>
      <c r="P303" s="255"/>
      <c r="Q303" s="255"/>
      <c r="R303" s="255"/>
    </row>
    <row r="304" s="116" customFormat="1" hidden="1">
      <c r="A304" s="117"/>
      <c r="B304" s="118"/>
      <c r="C304" s="117"/>
      <c r="D304" s="118" t="s">
        <v>6045</v>
      </c>
      <c r="E304" s="118"/>
      <c r="F304" s="119"/>
      <c r="G304" s="117"/>
      <c r="H304" s="119"/>
      <c r="I304" s="119"/>
      <c r="J304" s="119"/>
      <c r="K304" s="125"/>
      <c r="L304" s="118"/>
      <c r="M304" s="255"/>
      <c r="N304" s="255"/>
      <c r="O304" s="255"/>
      <c r="P304" s="255"/>
      <c r="Q304" s="255"/>
      <c r="R304" s="255"/>
    </row>
    <row r="305" s="116" customFormat="1" hidden="1">
      <c r="A305" s="117"/>
      <c r="B305" s="118" t="s">
        <v>170</v>
      </c>
      <c r="C305" s="118" t="s">
        <v>3381</v>
      </c>
      <c r="D305" s="118"/>
      <c r="E305" s="118"/>
      <c r="F305" s="119"/>
      <c r="G305" s="117"/>
      <c r="H305" s="119"/>
      <c r="I305" s="119"/>
      <c r="J305" s="119"/>
      <c r="K305" s="125"/>
      <c r="L305" s="118"/>
      <c r="M305" s="255"/>
      <c r="N305" s="255"/>
      <c r="O305" s="255"/>
      <c r="P305" s="255"/>
      <c r="Q305" s="255"/>
      <c r="R305" s="255"/>
    </row>
    <row r="306">
      <c r="A306" s="22"/>
      <c r="B306" s="24" t="s">
        <v>1071</v>
      </c>
      <c r="C306" s="24" t="s">
        <v>3461</v>
      </c>
      <c r="D306" s="24"/>
      <c r="E306" s="24"/>
      <c r="G306" s="22"/>
      <c r="J306" s="21"/>
      <c r="K306" s="23"/>
      <c r="L306" s="24"/>
    </row>
    <row r="307" s="116" customFormat="1" hidden="1">
      <c r="A307" s="117"/>
      <c r="B307" s="118" t="s">
        <v>5153</v>
      </c>
      <c r="C307" s="118" t="s">
        <v>5154</v>
      </c>
      <c r="D307" s="118"/>
      <c r="E307" s="118"/>
      <c r="F307" s="119"/>
      <c r="G307" s="117"/>
      <c r="H307" s="119"/>
      <c r="I307" s="119"/>
      <c r="J307" s="119"/>
      <c r="L307" s="256"/>
      <c r="M307" s="255"/>
      <c r="Q307" s="255"/>
      <c r="R307" s="255"/>
    </row>
    <row r="308">
      <c r="A308" s="22"/>
      <c r="B308" s="24" t="s">
        <v>4556</v>
      </c>
      <c r="C308" s="21" t="s">
        <v>4557</v>
      </c>
      <c r="D308" s="24"/>
      <c r="E308" s="24"/>
      <c r="G308" s="22"/>
      <c r="J308" s="21"/>
      <c r="K308" s="20"/>
      <c r="L308" s="110"/>
      <c r="N308" s="20"/>
      <c r="O308" s="20"/>
      <c r="P308" s="20"/>
    </row>
    <row r="309" s="116" customFormat="1" hidden="1">
      <c r="A309" s="117"/>
      <c r="B309" s="118" t="s">
        <v>5169</v>
      </c>
      <c r="C309" s="118" t="s">
        <v>5160</v>
      </c>
      <c r="D309" s="118"/>
      <c r="E309" s="118"/>
      <c r="F309" s="119"/>
      <c r="G309" s="117"/>
      <c r="H309" s="119"/>
      <c r="I309" s="119"/>
      <c r="J309" s="119"/>
      <c r="L309" s="256"/>
      <c r="M309" s="255"/>
      <c r="Q309" s="255"/>
      <c r="R309" s="255"/>
    </row>
    <row r="310">
      <c r="A310" s="22"/>
      <c r="B310" s="24" t="s">
        <v>5170</v>
      </c>
      <c r="C310" s="22" t="s">
        <v>5171</v>
      </c>
      <c r="D310" s="24"/>
      <c r="E310" s="24"/>
      <c r="G310" s="22"/>
      <c r="J310" s="21"/>
      <c r="K310" s="20"/>
      <c r="L310" s="110"/>
    </row>
    <row r="311">
      <c r="A311" s="22"/>
      <c r="B311" s="24" t="s">
        <v>5172</v>
      </c>
      <c r="C311" s="22" t="s">
        <v>5173</v>
      </c>
      <c r="D311" s="24"/>
      <c r="E311" s="24"/>
      <c r="G311" s="22"/>
      <c r="J311" s="21"/>
      <c r="K311" s="20"/>
      <c r="L311" s="110"/>
    </row>
    <row r="312">
      <c r="A312" s="22"/>
      <c r="B312" s="24" t="s">
        <v>5174</v>
      </c>
      <c r="C312" s="22" t="s">
        <v>5175</v>
      </c>
      <c r="D312" s="24"/>
      <c r="E312" s="24"/>
      <c r="G312" s="22"/>
      <c r="J312" s="21"/>
      <c r="K312" s="20"/>
      <c r="L312" s="110"/>
    </row>
    <row r="313" s="116" customFormat="1" hidden="1">
      <c r="A313" s="117"/>
      <c r="B313" s="118" t="s">
        <v>5151</v>
      </c>
      <c r="C313" s="117" t="s">
        <v>5152</v>
      </c>
      <c r="D313" s="118"/>
      <c r="E313" s="118"/>
      <c r="F313" s="119"/>
      <c r="G313" s="117"/>
      <c r="H313" s="119"/>
      <c r="I313" s="119"/>
      <c r="J313" s="119"/>
      <c r="L313" s="256"/>
      <c r="M313" s="255"/>
      <c r="N313" s="255"/>
      <c r="O313" s="255"/>
      <c r="P313" s="255"/>
      <c r="Q313" s="255"/>
      <c r="R313" s="255"/>
    </row>
    <row r="314">
      <c r="A314" s="22"/>
      <c r="B314" s="24" t="s">
        <v>5176</v>
      </c>
      <c r="C314" s="22" t="s">
        <v>5177</v>
      </c>
      <c r="D314" s="24"/>
      <c r="E314" s="24"/>
      <c r="G314" s="22"/>
      <c r="J314" s="21"/>
      <c r="K314" s="20"/>
      <c r="L314" s="110"/>
    </row>
    <row r="315" s="116" customFormat="1" hidden="1">
      <c r="A315" s="117"/>
      <c r="B315" s="122" t="s">
        <v>4541</v>
      </c>
      <c r="C315" s="117" t="s">
        <v>4542</v>
      </c>
      <c r="D315" s="118"/>
      <c r="E315" s="118"/>
      <c r="F315" s="119"/>
      <c r="G315" s="117"/>
      <c r="H315" s="119"/>
      <c r="I315" s="119"/>
      <c r="J315" s="119"/>
      <c r="L315" s="256"/>
      <c r="M315" s="255"/>
      <c r="N315" s="255"/>
      <c r="O315" s="255"/>
      <c r="P315" s="255"/>
      <c r="Q315" s="255"/>
      <c r="R315" s="255"/>
    </row>
    <row r="316">
      <c r="A316" s="22"/>
      <c r="B316" s="24" t="s">
        <v>5178</v>
      </c>
      <c r="C316" s="24" t="s">
        <v>5179</v>
      </c>
      <c r="D316" s="24"/>
      <c r="E316" s="24"/>
      <c r="G316" s="22"/>
      <c r="J316" s="21"/>
      <c r="K316" s="20"/>
      <c r="L316" s="110"/>
    </row>
    <row r="317">
      <c r="A317" s="22"/>
      <c r="B317" s="24" t="s">
        <v>3796</v>
      </c>
      <c r="C317" s="21" t="s">
        <v>3797</v>
      </c>
      <c r="D317" s="24"/>
      <c r="E317" s="24"/>
      <c r="G317" s="22"/>
      <c r="J317" s="21"/>
      <c r="K317" s="20"/>
      <c r="L317" s="110"/>
    </row>
    <row r="318">
      <c r="A318" s="22"/>
      <c r="B318" s="24" t="s">
        <v>4019</v>
      </c>
      <c r="C318" s="24" t="s">
        <v>4020</v>
      </c>
      <c r="D318" s="24"/>
      <c r="E318" s="24"/>
      <c r="G318" s="22"/>
      <c r="J318" s="21"/>
      <c r="K318" s="20"/>
      <c r="L318" s="110"/>
    </row>
    <row r="319" s="80" customFormat="1">
      <c r="A319" s="81"/>
      <c r="C319" s="81"/>
      <c r="D319" s="38" t="s">
        <v>5180</v>
      </c>
      <c r="E319" s="38"/>
      <c r="F319" s="48" t="s">
        <v>38</v>
      </c>
      <c r="G319" s="81">
        <v>5</v>
      </c>
      <c r="H319" s="48"/>
      <c r="I319" s="48"/>
      <c r="J319" s="48"/>
      <c r="K319" s="23"/>
      <c r="L319" s="23"/>
      <c r="M319" s="61"/>
      <c r="N319" s="61"/>
      <c r="O319" s="48">
        <f t="shared" si="1465"/>
        <v>0.41999999999999998</v>
      </c>
      <c r="P319" s="48">
        <f t="shared" si="1465"/>
        <v>0.41999999999999998</v>
      </c>
      <c r="Q319" s="48">
        <f>R319</f>
        <v>0.41999999999999998</v>
      </c>
      <c r="R319" s="48">
        <f>R278</f>
        <v>0.41999999999999998</v>
      </c>
    </row>
    <row r="320" s="80" customFormat="1">
      <c r="A320" s="81"/>
      <c r="B320" s="20"/>
      <c r="C320" s="21"/>
      <c r="D320" s="20"/>
      <c r="E320" s="20"/>
      <c r="F320" s="21"/>
      <c r="G320" s="22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</row>
    <row r="321">
      <c r="A321" s="22"/>
      <c r="B321" s="20"/>
      <c r="D321" s="80" t="s">
        <v>5181</v>
      </c>
      <c r="E321" s="24"/>
      <c r="I321" s="87"/>
      <c r="K321" s="227"/>
      <c r="L321" s="227"/>
      <c r="M321" s="227"/>
      <c r="N321" s="227"/>
      <c r="O321" s="48">
        <f t="shared" ref="O321:Q321" si="1466">O319</f>
        <v>0.41999999999999998</v>
      </c>
      <c r="P321" s="48">
        <f t="shared" si="1466"/>
        <v>0.41999999999999998</v>
      </c>
      <c r="Q321" s="48">
        <f t="shared" si="1466"/>
        <v>0.41999999999999998</v>
      </c>
      <c r="R321" s="48">
        <f>R319</f>
        <v>0.41999999999999998</v>
      </c>
    </row>
    <row r="322" hidden="1">
      <c r="A322" s="22"/>
      <c r="B322" s="20"/>
      <c r="D322" s="80"/>
      <c r="E322" s="24"/>
      <c r="I322" s="87"/>
      <c r="K322" s="227"/>
      <c r="L322" s="227"/>
      <c r="M322" s="227"/>
      <c r="N322" s="227"/>
      <c r="O322" s="48"/>
      <c r="P322" s="48"/>
      <c r="Q322" s="48"/>
      <c r="R322" s="48"/>
    </row>
    <row r="323" hidden="1">
      <c r="A323" s="22"/>
      <c r="B323" s="20"/>
      <c r="D323" s="80"/>
      <c r="E323" s="24"/>
      <c r="G323" s="38" t="s">
        <v>1181</v>
      </c>
      <c r="I323" s="87"/>
      <c r="K323" s="227"/>
      <c r="L323" s="227"/>
      <c r="M323" s="227"/>
      <c r="N323" s="227"/>
      <c r="O323" s="48">
        <f t="shared" ref="O323:Q323" si="1467">O319</f>
        <v>0.41999999999999998</v>
      </c>
      <c r="P323" s="48">
        <f t="shared" si="1467"/>
        <v>0.41999999999999998</v>
      </c>
      <c r="Q323" s="48">
        <f t="shared" si="1467"/>
        <v>0.41999999999999998</v>
      </c>
      <c r="R323" s="48">
        <f>R319</f>
        <v>0.41999999999999998</v>
      </c>
    </row>
    <row r="324" hidden="1">
      <c r="A324" s="22"/>
      <c r="B324" s="20"/>
      <c r="D324" s="80"/>
      <c r="E324" s="24"/>
      <c r="G324" s="38" t="s">
        <v>2523</v>
      </c>
      <c r="I324" s="87"/>
      <c r="K324" s="227"/>
      <c r="L324" s="227"/>
      <c r="M324" s="227"/>
      <c r="N324" s="227"/>
      <c r="O324" s="48"/>
      <c r="P324" s="48"/>
      <c r="Q324" s="48"/>
      <c r="R324" s="48"/>
    </row>
    <row r="325" hidden="1">
      <c r="A325" s="22"/>
      <c r="B325" s="20"/>
      <c r="D325" s="80"/>
      <c r="E325" s="24"/>
      <c r="G325" s="38" t="s">
        <v>2502</v>
      </c>
      <c r="I325" s="87"/>
      <c r="K325" s="227"/>
      <c r="L325" s="227"/>
      <c r="M325" s="227"/>
      <c r="N325" s="227"/>
      <c r="O325" s="48">
        <f>SUM(O323:O324)</f>
        <v>0.41999999999999998</v>
      </c>
      <c r="P325" s="48">
        <f>SUM(P323:P324)</f>
        <v>0.41999999999999998</v>
      </c>
      <c r="Q325" s="48">
        <f>SUM(Q323:Q324)</f>
        <v>0.41999999999999998</v>
      </c>
      <c r="R325" s="48">
        <f>SUM(R323:R324)</f>
        <v>0.41999999999999998</v>
      </c>
    </row>
    <row r="326" hidden="1">
      <c r="A326" s="22"/>
      <c r="B326" s="20"/>
      <c r="D326" s="80"/>
      <c r="E326" s="24"/>
      <c r="G326" s="38" t="s">
        <v>38</v>
      </c>
      <c r="I326" s="87"/>
      <c r="K326" s="227"/>
      <c r="L326" s="227"/>
      <c r="M326" s="227"/>
      <c r="N326" s="227"/>
      <c r="O326" s="48">
        <f t="shared" ref="O326:Q326" si="1468">O319</f>
        <v>0.41999999999999998</v>
      </c>
      <c r="P326" s="48">
        <f t="shared" si="1468"/>
        <v>0.41999999999999998</v>
      </c>
      <c r="Q326" s="48">
        <f t="shared" si="1468"/>
        <v>0.41999999999999998</v>
      </c>
      <c r="R326" s="48">
        <f>R319</f>
        <v>0.41999999999999998</v>
      </c>
    </row>
    <row r="327">
      <c r="A327" s="22"/>
      <c r="B327" s="20"/>
      <c r="D327" s="24"/>
      <c r="E327" s="24"/>
      <c r="K327" s="89"/>
      <c r="L327" s="89"/>
      <c r="O327" s="21"/>
      <c r="P327" s="21"/>
      <c r="Q327" s="21"/>
      <c r="R327" s="21"/>
    </row>
    <row r="328" s="80" customFormat="1">
      <c r="A328" s="81"/>
      <c r="C328" s="48"/>
      <c r="D328" s="83" t="s">
        <v>5182</v>
      </c>
      <c r="F328" s="48"/>
      <c r="G328" s="48"/>
      <c r="H328" s="48"/>
      <c r="I328" s="48"/>
      <c r="J328" s="48"/>
      <c r="K328" s="61"/>
      <c r="L328" s="61"/>
      <c r="M328" s="61"/>
      <c r="N328" s="61"/>
      <c r="O328" s="61"/>
      <c r="P328" s="61"/>
      <c r="Q328" s="61"/>
      <c r="R328" s="61"/>
    </row>
    <row r="329" ht="12.75">
      <c r="A329" s="22"/>
      <c r="B329" s="24"/>
      <c r="C329" s="22"/>
      <c r="D329" s="252"/>
      <c r="E329" s="24"/>
      <c r="F329" s="48"/>
      <c r="G329" s="81"/>
      <c r="I329" s="48"/>
      <c r="J329" s="21"/>
      <c r="K329" s="23"/>
      <c r="L329" s="110"/>
      <c r="P329" s="48"/>
      <c r="Q329" s="48"/>
      <c r="R329" s="48"/>
    </row>
    <row r="330">
      <c r="A330" s="22">
        <v>1</v>
      </c>
      <c r="B330" s="24"/>
      <c r="C330" s="22"/>
      <c r="D330" s="38" t="s">
        <v>5411</v>
      </c>
      <c r="E330" s="101"/>
      <c r="G330" s="22"/>
      <c r="J330" s="21"/>
      <c r="K330" s="20"/>
      <c r="L330" s="110"/>
      <c r="P330" s="110"/>
    </row>
    <row r="331">
      <c r="A331" s="22"/>
      <c r="B331" s="24" t="s">
        <v>140</v>
      </c>
      <c r="C331" s="22"/>
      <c r="D331" s="24" t="s">
        <v>141</v>
      </c>
      <c r="E331" s="24" t="s">
        <v>141</v>
      </c>
      <c r="F331" s="21" t="s">
        <v>38</v>
      </c>
      <c r="G331" s="22">
        <v>5</v>
      </c>
      <c r="I331" s="20"/>
      <c r="J331" s="21"/>
      <c r="K331" s="20"/>
      <c r="L331" s="110"/>
      <c r="P331" s="21">
        <f>Q331</f>
        <v>0.38</v>
      </c>
      <c r="Q331" s="21">
        <f>R331</f>
        <v>0.38</v>
      </c>
      <c r="R331" s="21">
        <v>0.38</v>
      </c>
    </row>
    <row r="332" hidden="1">
      <c r="A332" s="22"/>
      <c r="B332" s="24"/>
      <c r="C332" s="22"/>
      <c r="D332" s="38"/>
      <c r="E332" s="101"/>
      <c r="G332" s="22"/>
      <c r="J332" s="21"/>
      <c r="K332" s="174"/>
      <c r="L332" s="110"/>
      <c r="P332" s="110"/>
    </row>
    <row r="333" s="116" customFormat="1" hidden="1">
      <c r="A333" s="117"/>
      <c r="B333" s="118" t="s">
        <v>140</v>
      </c>
      <c r="C333" s="117"/>
      <c r="D333" s="118" t="s">
        <v>6046</v>
      </c>
      <c r="E333" s="118" t="s">
        <v>6046</v>
      </c>
      <c r="F333" s="119" t="s">
        <v>38</v>
      </c>
      <c r="G333" s="117">
        <v>5</v>
      </c>
      <c r="H333" s="119"/>
      <c r="I333" s="119"/>
      <c r="J333" s="119"/>
      <c r="L333" s="256"/>
      <c r="M333" s="255"/>
      <c r="N333" s="255"/>
      <c r="O333" s="255"/>
      <c r="P333" s="256"/>
      <c r="Q333" s="255"/>
      <c r="R333" s="255"/>
    </row>
    <row r="334">
      <c r="A334" s="22"/>
      <c r="B334" s="24" t="s">
        <v>170</v>
      </c>
      <c r="C334" s="24" t="s">
        <v>3381</v>
      </c>
      <c r="D334" s="38"/>
      <c r="E334" s="101"/>
      <c r="G334" s="22"/>
      <c r="J334" s="21"/>
      <c r="K334" s="174"/>
      <c r="L334" s="110"/>
      <c r="P334" s="110"/>
    </row>
    <row r="335">
      <c r="A335" s="22"/>
      <c r="B335" s="24" t="s">
        <v>5412</v>
      </c>
      <c r="C335" s="21" t="s">
        <v>5413</v>
      </c>
      <c r="D335" s="38"/>
      <c r="E335" s="101"/>
      <c r="G335" s="22"/>
      <c r="J335" s="21"/>
      <c r="K335" s="174"/>
      <c r="L335" s="110"/>
      <c r="P335" s="110"/>
    </row>
    <row r="336">
      <c r="A336" s="22"/>
      <c r="B336" s="24" t="s">
        <v>4911</v>
      </c>
      <c r="C336" s="21" t="s">
        <v>4912</v>
      </c>
      <c r="D336" s="38"/>
      <c r="E336" s="101"/>
      <c r="G336" s="22"/>
      <c r="J336" s="21"/>
      <c r="K336" s="174"/>
      <c r="L336" s="110"/>
      <c r="P336" s="110"/>
    </row>
    <row r="337">
      <c r="A337" s="22"/>
      <c r="B337" s="24" t="s">
        <v>4928</v>
      </c>
      <c r="D337" s="38"/>
      <c r="E337" s="101"/>
      <c r="G337" s="22"/>
      <c r="J337" s="21"/>
      <c r="K337" s="174"/>
      <c r="L337" s="110"/>
      <c r="P337" s="110"/>
    </row>
    <row r="338">
      <c r="A338" s="22"/>
      <c r="B338" s="24" t="s">
        <v>5414</v>
      </c>
      <c r="C338" s="22" t="s">
        <v>5415</v>
      </c>
      <c r="D338" s="38"/>
      <c r="E338" s="101"/>
      <c r="G338" s="22"/>
      <c r="J338" s="21"/>
      <c r="K338" s="174"/>
      <c r="L338" s="110"/>
      <c r="P338" s="110"/>
    </row>
    <row r="339">
      <c r="A339" s="22"/>
      <c r="B339" s="24" t="s">
        <v>4528</v>
      </c>
      <c r="C339" s="22" t="s">
        <v>5416</v>
      </c>
      <c r="D339" s="38"/>
      <c r="E339" s="101"/>
      <c r="G339" s="22"/>
      <c r="J339" s="21"/>
      <c r="K339" s="174"/>
      <c r="L339" s="110"/>
      <c r="P339" s="110"/>
    </row>
    <row r="340">
      <c r="A340" s="22"/>
      <c r="B340" s="24" t="s">
        <v>5417</v>
      </c>
      <c r="C340" s="22"/>
      <c r="D340" s="38"/>
      <c r="E340" s="101"/>
      <c r="G340" s="22"/>
      <c r="J340" s="21"/>
      <c r="K340" s="174"/>
      <c r="L340" s="110"/>
      <c r="P340" s="110"/>
    </row>
    <row r="341" ht="12.75" customHeight="1">
      <c r="A341" s="22"/>
      <c r="B341" s="24" t="s">
        <v>4957</v>
      </c>
      <c r="C341" s="171" t="s">
        <v>5418</v>
      </c>
      <c r="D341" s="38"/>
      <c r="E341" s="101"/>
      <c r="G341" s="22"/>
      <c r="J341" s="21"/>
      <c r="K341" s="174"/>
      <c r="L341" s="110"/>
      <c r="P341" s="110"/>
    </row>
    <row r="342">
      <c r="A342" s="22"/>
      <c r="B342" s="24" t="s">
        <v>5419</v>
      </c>
      <c r="C342" s="22" t="s">
        <v>5420</v>
      </c>
      <c r="D342" s="38"/>
      <c r="E342" s="101"/>
      <c r="G342" s="22"/>
      <c r="J342" s="21"/>
      <c r="K342" s="174"/>
      <c r="L342" s="110"/>
      <c r="P342" s="110"/>
    </row>
    <row r="343">
      <c r="A343" s="22"/>
      <c r="B343" s="24" t="s">
        <v>4926</v>
      </c>
      <c r="C343" s="22" t="s">
        <v>5421</v>
      </c>
      <c r="D343" s="38"/>
      <c r="E343" s="101"/>
      <c r="G343" s="22"/>
      <c r="J343" s="21"/>
      <c r="K343" s="174"/>
      <c r="L343" s="110"/>
      <c r="P343" s="110"/>
    </row>
    <row r="344">
      <c r="A344" s="22"/>
      <c r="B344" s="24" t="s">
        <v>4964</v>
      </c>
      <c r="C344" s="22" t="s">
        <v>4965</v>
      </c>
      <c r="D344" s="38"/>
      <c r="E344" s="101"/>
      <c r="G344" s="22"/>
      <c r="J344" s="21"/>
      <c r="K344" s="174"/>
      <c r="L344" s="110"/>
      <c r="P344" s="110"/>
    </row>
    <row r="345" s="116" customFormat="1" hidden="1">
      <c r="A345" s="117"/>
      <c r="B345" s="118" t="s">
        <v>140</v>
      </c>
      <c r="C345" s="117"/>
      <c r="D345" s="118" t="s">
        <v>3558</v>
      </c>
      <c r="E345" s="118" t="s">
        <v>3558</v>
      </c>
      <c r="F345" s="119" t="s">
        <v>38</v>
      </c>
      <c r="G345" s="117">
        <v>5</v>
      </c>
      <c r="H345" s="119"/>
      <c r="I345" s="119"/>
      <c r="J345" s="119"/>
      <c r="L345" s="256"/>
      <c r="M345" s="255"/>
      <c r="N345" s="255"/>
      <c r="O345" s="255"/>
      <c r="P345" s="256"/>
      <c r="Q345" s="255"/>
      <c r="R345" s="119"/>
    </row>
    <row r="346" s="116" customFormat="1" hidden="1">
      <c r="A346" s="117"/>
      <c r="B346" s="118" t="s">
        <v>170</v>
      </c>
      <c r="C346" s="118" t="s">
        <v>3381</v>
      </c>
      <c r="D346" s="121"/>
      <c r="E346" s="560"/>
      <c r="F346" s="119"/>
      <c r="G346" s="117"/>
      <c r="H346" s="119"/>
      <c r="I346" s="119"/>
      <c r="J346" s="119"/>
      <c r="K346" s="716"/>
      <c r="L346" s="256"/>
      <c r="M346" s="255"/>
      <c r="N346" s="255"/>
      <c r="O346" s="255"/>
      <c r="P346" s="256"/>
      <c r="Q346" s="255"/>
      <c r="R346" s="255"/>
    </row>
    <row r="347" s="116" customFormat="1" hidden="1">
      <c r="A347" s="117"/>
      <c r="B347" s="118" t="s">
        <v>4911</v>
      </c>
      <c r="C347" s="119" t="s">
        <v>4912</v>
      </c>
      <c r="D347" s="121"/>
      <c r="E347" s="560"/>
      <c r="F347" s="119"/>
      <c r="G347" s="117"/>
      <c r="H347" s="119"/>
      <c r="I347" s="119"/>
      <c r="J347" s="119"/>
      <c r="K347" s="716"/>
      <c r="L347" s="256"/>
      <c r="M347" s="255"/>
      <c r="N347" s="255"/>
      <c r="O347" s="255"/>
      <c r="P347" s="256"/>
      <c r="Q347" s="255"/>
      <c r="R347" s="255"/>
    </row>
    <row r="348" s="116" customFormat="1" hidden="1">
      <c r="A348" s="117"/>
      <c r="B348" s="118" t="s">
        <v>4928</v>
      </c>
      <c r="C348" s="119"/>
      <c r="D348" s="121"/>
      <c r="E348" s="560"/>
      <c r="F348" s="119"/>
      <c r="G348" s="117"/>
      <c r="H348" s="119"/>
      <c r="I348" s="119"/>
      <c r="J348" s="119"/>
      <c r="K348" s="716"/>
      <c r="L348" s="256"/>
      <c r="M348" s="255"/>
      <c r="N348" s="255"/>
      <c r="O348" s="255"/>
      <c r="P348" s="256"/>
      <c r="Q348" s="255"/>
      <c r="R348" s="255"/>
    </row>
    <row r="349">
      <c r="A349" s="22"/>
      <c r="B349" s="24" t="s">
        <v>4921</v>
      </c>
      <c r="C349" s="21" t="s">
        <v>4922</v>
      </c>
      <c r="D349" s="38"/>
      <c r="E349" s="101"/>
      <c r="G349" s="22"/>
      <c r="J349" s="21"/>
      <c r="K349" s="20"/>
      <c r="L349" s="110"/>
      <c r="P349" s="110"/>
    </row>
    <row r="350">
      <c r="A350" s="22"/>
      <c r="B350" s="24" t="s">
        <v>4923</v>
      </c>
      <c r="C350" s="22"/>
      <c r="D350" s="38"/>
      <c r="E350" s="101"/>
      <c r="G350" s="22"/>
      <c r="J350" s="21"/>
      <c r="K350" s="20"/>
      <c r="L350" s="110"/>
      <c r="P350" s="110"/>
    </row>
    <row r="351">
      <c r="A351" s="22"/>
      <c r="B351" s="24" t="s">
        <v>5422</v>
      </c>
      <c r="C351" s="22" t="s">
        <v>5423</v>
      </c>
      <c r="D351" s="38"/>
      <c r="E351" s="101"/>
      <c r="G351" s="22"/>
      <c r="J351" s="21"/>
      <c r="K351" s="174"/>
      <c r="L351" s="110"/>
      <c r="P351" s="110"/>
    </row>
    <row r="352">
      <c r="A352" s="22"/>
      <c r="B352" s="24" t="s">
        <v>5424</v>
      </c>
      <c r="C352" s="22" t="s">
        <v>5425</v>
      </c>
      <c r="D352" s="38"/>
      <c r="E352" s="101"/>
      <c r="G352" s="22"/>
      <c r="J352" s="21"/>
      <c r="K352" s="174"/>
      <c r="L352" s="110"/>
      <c r="P352" s="110"/>
    </row>
    <row r="353" ht="12.75" customHeight="1">
      <c r="A353" s="22"/>
      <c r="B353" s="24" t="s">
        <v>5426</v>
      </c>
      <c r="C353" s="171" t="s">
        <v>5427</v>
      </c>
      <c r="D353" s="38"/>
      <c r="E353" s="101"/>
      <c r="G353" s="22"/>
      <c r="J353" s="21"/>
      <c r="K353" s="174"/>
      <c r="L353" s="110"/>
      <c r="P353" s="110"/>
    </row>
    <row r="354" ht="12.75" customHeight="1">
      <c r="A354" s="22"/>
      <c r="B354" s="24" t="s">
        <v>5428</v>
      </c>
      <c r="C354" s="171"/>
      <c r="D354" s="38"/>
      <c r="E354" s="101"/>
      <c r="G354" s="22"/>
      <c r="J354" s="21"/>
      <c r="K354" s="174"/>
      <c r="L354" s="110"/>
      <c r="P354" s="110"/>
    </row>
    <row r="355" ht="12.75" customHeight="1">
      <c r="A355" s="22"/>
      <c r="B355" s="24" t="s">
        <v>1366</v>
      </c>
      <c r="C355" s="171" t="s">
        <v>5429</v>
      </c>
      <c r="D355" s="38"/>
      <c r="E355" s="101"/>
      <c r="G355" s="22"/>
      <c r="J355" s="21"/>
      <c r="K355" s="174"/>
      <c r="L355" s="110"/>
      <c r="P355" s="110"/>
    </row>
    <row r="356" ht="12.75" customHeight="1">
      <c r="A356" s="22"/>
      <c r="B356" s="24" t="s">
        <v>5430</v>
      </c>
      <c r="C356" s="171" t="s">
        <v>5431</v>
      </c>
      <c r="D356" s="38"/>
      <c r="E356" s="101"/>
      <c r="G356" s="22"/>
      <c r="J356" s="21"/>
      <c r="K356" s="174"/>
      <c r="L356" s="20"/>
      <c r="P356" s="110"/>
    </row>
    <row r="357" ht="12.75" customHeight="1">
      <c r="A357" s="22"/>
      <c r="B357" s="24" t="s">
        <v>4959</v>
      </c>
      <c r="C357" s="171" t="s">
        <v>4960</v>
      </c>
      <c r="D357" s="38"/>
      <c r="E357" s="101"/>
      <c r="G357" s="22"/>
      <c r="J357" s="21"/>
      <c r="K357" s="174"/>
      <c r="L357" s="20"/>
      <c r="P357" s="110"/>
    </row>
    <row r="358" ht="12.75" customHeight="1">
      <c r="A358" s="22"/>
      <c r="B358" s="24" t="s">
        <v>5432</v>
      </c>
      <c r="C358" s="171" t="s">
        <v>5433</v>
      </c>
      <c r="D358" s="38"/>
      <c r="E358" s="101"/>
      <c r="G358" s="22"/>
      <c r="J358" s="21"/>
      <c r="K358" s="174"/>
      <c r="L358" s="20"/>
      <c r="P358" s="110"/>
    </row>
    <row r="359" s="116" customFormat="1" hidden="1">
      <c r="A359" s="117"/>
      <c r="B359" s="118" t="s">
        <v>4926</v>
      </c>
      <c r="C359" s="117" t="s">
        <v>5421</v>
      </c>
      <c r="D359" s="121"/>
      <c r="E359" s="560"/>
      <c r="F359" s="119"/>
      <c r="G359" s="117"/>
      <c r="H359" s="119"/>
      <c r="I359" s="119"/>
      <c r="J359" s="119"/>
      <c r="K359" s="716"/>
      <c r="L359" s="256"/>
      <c r="M359" s="255"/>
      <c r="N359" s="255"/>
      <c r="O359" s="255"/>
      <c r="P359" s="256"/>
      <c r="Q359" s="255"/>
      <c r="R359" s="255"/>
    </row>
    <row r="360">
      <c r="A360" s="22"/>
      <c r="B360" s="24" t="s">
        <v>5434</v>
      </c>
      <c r="C360" s="22" t="s">
        <v>5435</v>
      </c>
      <c r="D360" s="38"/>
      <c r="E360" s="101"/>
      <c r="G360" s="22"/>
      <c r="J360" s="21"/>
      <c r="K360" s="174"/>
      <c r="L360" s="110"/>
      <c r="P360" s="110"/>
    </row>
    <row r="361" s="116" customFormat="1" hidden="1">
      <c r="A361" s="117"/>
      <c r="C361" s="117"/>
      <c r="D361" s="118" t="s">
        <v>6047</v>
      </c>
      <c r="E361" s="118" t="s">
        <v>6047</v>
      </c>
      <c r="F361" s="119" t="s">
        <v>38</v>
      </c>
      <c r="G361" s="117">
        <v>5</v>
      </c>
      <c r="H361" s="119"/>
      <c r="I361" s="119"/>
      <c r="J361" s="119"/>
      <c r="O361" s="255"/>
      <c r="P361" s="256"/>
      <c r="R361" s="119"/>
    </row>
    <row r="362">
      <c r="A362" s="22"/>
      <c r="B362" s="24" t="s">
        <v>5436</v>
      </c>
      <c r="C362" s="22" t="s">
        <v>5437</v>
      </c>
      <c r="D362" s="24"/>
      <c r="E362" s="24"/>
      <c r="G362" s="22"/>
      <c r="J362" s="21"/>
      <c r="K362" s="20"/>
      <c r="L362" s="20"/>
      <c r="M362" s="20"/>
      <c r="N362" s="23"/>
      <c r="O362" s="23"/>
    </row>
    <row r="363" s="116" customFormat="1" hidden="1">
      <c r="A363" s="117"/>
      <c r="B363" s="118" t="s">
        <v>140</v>
      </c>
      <c r="C363" s="117"/>
      <c r="D363" s="118" t="s">
        <v>484</v>
      </c>
      <c r="E363" s="118" t="s">
        <v>484</v>
      </c>
      <c r="F363" s="119" t="s">
        <v>38</v>
      </c>
      <c r="G363" s="117">
        <v>5</v>
      </c>
      <c r="H363" s="119"/>
      <c r="I363" s="119"/>
      <c r="J363" s="119"/>
      <c r="N363" s="125"/>
      <c r="O363" s="125"/>
      <c r="P363" s="255"/>
      <c r="Q363" s="255"/>
      <c r="R363" s="255"/>
    </row>
    <row r="364" s="116" customFormat="1" hidden="1">
      <c r="A364" s="117"/>
      <c r="B364" s="118" t="s">
        <v>170</v>
      </c>
      <c r="C364" s="118" t="s">
        <v>3381</v>
      </c>
      <c r="D364" s="118"/>
      <c r="E364" s="118"/>
      <c r="F364" s="119"/>
      <c r="G364" s="117"/>
      <c r="H364" s="119"/>
      <c r="I364" s="119"/>
      <c r="J364" s="119"/>
      <c r="N364" s="125"/>
      <c r="O364" s="125"/>
      <c r="P364" s="255"/>
      <c r="Q364" s="255"/>
      <c r="R364" s="255"/>
    </row>
    <row r="365" s="116" customFormat="1" hidden="1">
      <c r="A365" s="117"/>
      <c r="B365" s="118" t="s">
        <v>4911</v>
      </c>
      <c r="C365" s="119" t="s">
        <v>4912</v>
      </c>
      <c r="D365" s="118"/>
      <c r="E365" s="118"/>
      <c r="F365" s="119"/>
      <c r="G365" s="117"/>
      <c r="H365" s="119"/>
      <c r="I365" s="119"/>
      <c r="J365" s="119"/>
      <c r="N365" s="125"/>
      <c r="O365" s="125"/>
      <c r="P365" s="255"/>
      <c r="Q365" s="255"/>
      <c r="R365" s="255"/>
    </row>
    <row r="366" s="116" customFormat="1" hidden="1">
      <c r="A366" s="117"/>
      <c r="B366" s="118" t="s">
        <v>4928</v>
      </c>
      <c r="C366" s="118"/>
      <c r="D366" s="118"/>
      <c r="E366" s="118"/>
      <c r="F366" s="119"/>
      <c r="G366" s="117"/>
      <c r="H366" s="119"/>
      <c r="I366" s="119"/>
      <c r="J366" s="119"/>
      <c r="N366" s="125"/>
      <c r="O366" s="125"/>
      <c r="P366" s="255"/>
      <c r="Q366" s="255"/>
      <c r="R366" s="255"/>
    </row>
    <row r="367">
      <c r="A367" s="22"/>
      <c r="B367" s="24" t="s">
        <v>5438</v>
      </c>
      <c r="C367" s="22" t="s">
        <v>5439</v>
      </c>
      <c r="D367" s="24"/>
      <c r="E367" s="24"/>
      <c r="G367" s="22"/>
      <c r="J367" s="21"/>
      <c r="K367" s="20"/>
      <c r="L367" s="20"/>
      <c r="M367" s="20"/>
      <c r="N367" s="23"/>
      <c r="O367" s="23"/>
    </row>
    <row r="368" s="116" customFormat="1" hidden="1">
      <c r="A368" s="117"/>
      <c r="B368" s="118" t="s">
        <v>4921</v>
      </c>
      <c r="C368" s="119" t="s">
        <v>4922</v>
      </c>
      <c r="D368" s="118"/>
      <c r="E368" s="118"/>
      <c r="F368" s="119"/>
      <c r="G368" s="117"/>
      <c r="H368" s="119"/>
      <c r="I368" s="119"/>
      <c r="J368" s="119"/>
      <c r="N368" s="125"/>
      <c r="O368" s="125"/>
      <c r="P368" s="255"/>
      <c r="Q368" s="255"/>
      <c r="R368" s="255"/>
    </row>
    <row r="369" s="116" customFormat="1" hidden="1">
      <c r="A369" s="117"/>
      <c r="B369" s="118" t="s">
        <v>4923</v>
      </c>
      <c r="C369" s="117"/>
      <c r="D369" s="118"/>
      <c r="E369" s="118"/>
      <c r="F369" s="119"/>
      <c r="G369" s="117"/>
      <c r="H369" s="119"/>
      <c r="I369" s="119"/>
      <c r="J369" s="119"/>
      <c r="N369" s="125"/>
      <c r="O369" s="125"/>
      <c r="P369" s="255"/>
      <c r="Q369" s="255"/>
      <c r="R369" s="255"/>
    </row>
    <row r="370" s="116" customFormat="1" hidden="1">
      <c r="A370" s="117"/>
      <c r="B370" s="118" t="s">
        <v>5440</v>
      </c>
      <c r="C370" s="117" t="s">
        <v>5415</v>
      </c>
      <c r="D370" s="118"/>
      <c r="E370" s="118"/>
      <c r="F370" s="119"/>
      <c r="G370" s="117"/>
      <c r="H370" s="119"/>
      <c r="I370" s="119"/>
      <c r="J370" s="119"/>
      <c r="N370" s="125"/>
      <c r="O370" s="125"/>
      <c r="P370" s="255"/>
      <c r="Q370" s="255"/>
      <c r="R370" s="255"/>
    </row>
    <row r="371">
      <c r="A371" s="22"/>
      <c r="B371" s="24" t="s">
        <v>4995</v>
      </c>
      <c r="C371" s="21" t="s">
        <v>4996</v>
      </c>
      <c r="D371" s="24"/>
      <c r="E371" s="24"/>
      <c r="G371" s="22"/>
      <c r="J371" s="21"/>
      <c r="K371" s="20"/>
      <c r="L371" s="20"/>
      <c r="M371" s="20"/>
      <c r="N371" s="23"/>
      <c r="O371" s="23"/>
    </row>
    <row r="372" s="116" customFormat="1" ht="12" hidden="1" customHeight="1">
      <c r="A372" s="117"/>
      <c r="B372" s="118" t="s">
        <v>4959</v>
      </c>
      <c r="C372" s="717" t="s">
        <v>5441</v>
      </c>
      <c r="D372" s="118"/>
      <c r="E372" s="118"/>
      <c r="F372" s="119"/>
      <c r="G372" s="117"/>
      <c r="H372" s="119"/>
      <c r="I372" s="119"/>
      <c r="J372" s="119"/>
      <c r="N372" s="125"/>
      <c r="O372" s="125"/>
      <c r="P372" s="255"/>
      <c r="Q372" s="255"/>
      <c r="R372" s="255"/>
    </row>
    <row r="373">
      <c r="A373" s="22"/>
      <c r="B373" s="24" t="s">
        <v>4926</v>
      </c>
      <c r="C373" s="22" t="s">
        <v>5442</v>
      </c>
      <c r="D373" s="24"/>
      <c r="E373" s="24"/>
      <c r="G373" s="22"/>
      <c r="J373" s="21"/>
      <c r="K373" s="20"/>
      <c r="L373" s="20"/>
      <c r="M373" s="20"/>
      <c r="N373" s="23"/>
      <c r="O373" s="23"/>
    </row>
    <row r="374">
      <c r="A374" s="22"/>
      <c r="B374" s="24" t="s">
        <v>5443</v>
      </c>
      <c r="C374" s="22" t="s">
        <v>5444</v>
      </c>
      <c r="D374" s="24"/>
      <c r="E374" s="24"/>
      <c r="G374" s="22"/>
      <c r="J374" s="21"/>
      <c r="K374" s="20"/>
      <c r="L374" s="20"/>
      <c r="M374" s="20"/>
      <c r="N374" s="23"/>
      <c r="O374" s="23"/>
    </row>
    <row r="375" s="116" customFormat="1" hidden="1">
      <c r="A375" s="117"/>
      <c r="B375" s="118" t="s">
        <v>140</v>
      </c>
      <c r="C375" s="117"/>
      <c r="D375" s="118" t="s">
        <v>5445</v>
      </c>
      <c r="E375" s="118" t="s">
        <v>5445</v>
      </c>
      <c r="F375" s="119" t="s">
        <v>38</v>
      </c>
      <c r="G375" s="117"/>
      <c r="H375" s="119"/>
      <c r="J375" s="119"/>
      <c r="N375" s="123"/>
      <c r="O375" s="123"/>
      <c r="P375" s="255"/>
      <c r="Q375" s="255"/>
      <c r="R375" s="119"/>
    </row>
    <row r="376" s="116" customFormat="1" hidden="1">
      <c r="A376" s="117"/>
      <c r="B376" s="116" t="s">
        <v>170</v>
      </c>
      <c r="C376" s="116" t="s">
        <v>3381</v>
      </c>
      <c r="D376" s="118"/>
      <c r="E376" s="118"/>
      <c r="F376" s="119"/>
      <c r="G376" s="117"/>
      <c r="H376" s="119"/>
      <c r="I376" s="119"/>
      <c r="J376" s="119"/>
      <c r="N376" s="255"/>
      <c r="O376" s="255"/>
      <c r="P376" s="255"/>
      <c r="Q376" s="255"/>
      <c r="R376" s="255"/>
    </row>
    <row r="377" s="116" customFormat="1" hidden="1">
      <c r="A377" s="117"/>
      <c r="B377" s="116" t="s">
        <v>4911</v>
      </c>
      <c r="C377" s="119" t="s">
        <v>4912</v>
      </c>
      <c r="D377" s="118"/>
      <c r="E377" s="118"/>
      <c r="F377" s="119"/>
      <c r="G377" s="117"/>
      <c r="H377" s="119"/>
      <c r="I377" s="119"/>
      <c r="J377" s="119"/>
      <c r="N377" s="255"/>
      <c r="O377" s="255"/>
      <c r="P377" s="255"/>
      <c r="Q377" s="255"/>
      <c r="R377" s="255"/>
    </row>
    <row r="378" s="116" customFormat="1" hidden="1">
      <c r="A378" s="117"/>
      <c r="B378" s="116" t="s">
        <v>4928</v>
      </c>
      <c r="C378" s="117"/>
      <c r="D378" s="118"/>
      <c r="E378" s="118"/>
      <c r="F378" s="119"/>
      <c r="G378" s="117"/>
      <c r="H378" s="119"/>
      <c r="I378" s="119"/>
      <c r="J378" s="119"/>
      <c r="N378" s="255"/>
      <c r="O378" s="255"/>
      <c r="P378" s="255"/>
      <c r="Q378" s="255"/>
      <c r="R378" s="255"/>
    </row>
    <row r="379" s="116" customFormat="1" hidden="1">
      <c r="A379" s="117"/>
      <c r="B379" s="116" t="s">
        <v>4995</v>
      </c>
      <c r="C379" s="119" t="s">
        <v>4996</v>
      </c>
      <c r="D379" s="118"/>
      <c r="E379" s="118"/>
      <c r="F379" s="119"/>
      <c r="G379" s="117"/>
      <c r="H379" s="119"/>
      <c r="I379" s="119"/>
      <c r="J379" s="119"/>
      <c r="N379" s="255"/>
      <c r="O379" s="255"/>
      <c r="P379" s="255"/>
      <c r="Q379" s="255"/>
      <c r="R379" s="255"/>
    </row>
    <row r="380" s="116" customFormat="1" hidden="1">
      <c r="A380" s="117"/>
      <c r="B380" s="116" t="s">
        <v>4964</v>
      </c>
      <c r="C380" s="116" t="s">
        <v>4965</v>
      </c>
      <c r="D380" s="118"/>
      <c r="E380" s="118"/>
      <c r="F380" s="119"/>
      <c r="G380" s="117"/>
      <c r="H380" s="119"/>
      <c r="I380" s="119"/>
      <c r="J380" s="119"/>
      <c r="N380" s="255"/>
      <c r="O380" s="255"/>
      <c r="P380" s="255"/>
      <c r="Q380" s="255"/>
      <c r="R380" s="255"/>
    </row>
    <row r="381">
      <c r="A381" s="22"/>
      <c r="B381" s="20" t="s">
        <v>5446</v>
      </c>
      <c r="C381" s="21" t="s">
        <v>5447</v>
      </c>
      <c r="D381" s="24"/>
      <c r="E381" s="24"/>
      <c r="G381" s="22"/>
      <c r="J381" s="21"/>
      <c r="K381" s="20"/>
      <c r="L381" s="20"/>
      <c r="M381" s="20"/>
    </row>
    <row r="382">
      <c r="A382" s="22"/>
      <c r="B382" s="155" t="s">
        <v>693</v>
      </c>
      <c r="C382" s="155" t="s">
        <v>3388</v>
      </c>
      <c r="D382" s="24"/>
      <c r="E382" s="24"/>
      <c r="G382" s="22"/>
      <c r="J382" s="21"/>
      <c r="K382" s="23"/>
      <c r="L382" s="110"/>
    </row>
    <row r="383">
      <c r="A383" s="22"/>
      <c r="B383" s="155"/>
      <c r="C383" s="155"/>
      <c r="D383" s="24"/>
      <c r="E383" s="24"/>
      <c r="G383" s="22"/>
      <c r="J383" s="21"/>
      <c r="K383" s="23"/>
      <c r="L383" s="110"/>
    </row>
    <row r="384" s="80" customFormat="1">
      <c r="A384" s="81"/>
      <c r="C384" s="81"/>
      <c r="D384" s="80" t="s">
        <v>5448</v>
      </c>
      <c r="E384" s="38"/>
      <c r="F384" s="48" t="s">
        <v>38</v>
      </c>
      <c r="G384" s="81">
        <v>5</v>
      </c>
      <c r="H384" s="48"/>
      <c r="I384" s="48"/>
      <c r="J384" s="48"/>
      <c r="K384" s="23"/>
      <c r="L384" s="23"/>
      <c r="M384" s="61"/>
      <c r="N384" s="61"/>
      <c r="O384" s="61"/>
      <c r="P384" s="48">
        <f>P331</f>
        <v>0.38</v>
      </c>
      <c r="Q384" s="48">
        <f>Q331</f>
        <v>0.38</v>
      </c>
      <c r="R384" s="48">
        <f>R331</f>
        <v>0.38</v>
      </c>
    </row>
    <row r="386" ht="12.75" customHeight="1">
      <c r="A386" s="22"/>
      <c r="B386" s="20"/>
      <c r="D386" s="80" t="s">
        <v>5449</v>
      </c>
      <c r="E386" s="24"/>
      <c r="K386" s="89"/>
      <c r="L386" s="89"/>
      <c r="P386" s="48">
        <f t="shared" ref="P386:Q386" si="1469">P384</f>
        <v>0.38</v>
      </c>
      <c r="Q386" s="48">
        <f t="shared" si="1469"/>
        <v>0.38</v>
      </c>
      <c r="R386" s="48">
        <f>R384</f>
        <v>0.38</v>
      </c>
    </row>
    <row r="387" ht="12.75" hidden="1" customHeight="1">
      <c r="A387" s="22"/>
      <c r="B387" s="20"/>
      <c r="D387" s="80"/>
      <c r="E387" s="24"/>
      <c r="K387" s="89"/>
      <c r="L387" s="89"/>
      <c r="P387" s="48"/>
      <c r="Q387" s="48"/>
      <c r="R387" s="48"/>
    </row>
    <row r="388" ht="12.75" hidden="1" customHeight="1">
      <c r="A388" s="22"/>
      <c r="B388" s="20"/>
      <c r="D388" s="80"/>
      <c r="E388" s="24"/>
      <c r="G388" s="38" t="s">
        <v>1181</v>
      </c>
      <c r="K388" s="89"/>
      <c r="L388" s="89"/>
      <c r="P388" s="48">
        <f t="shared" ref="P388:Q388" si="1470">P384</f>
        <v>0.38</v>
      </c>
      <c r="Q388" s="48">
        <f t="shared" si="1470"/>
        <v>0.38</v>
      </c>
      <c r="R388" s="48">
        <f>R384</f>
        <v>0.38</v>
      </c>
    </row>
    <row r="389" ht="12.75" hidden="1" customHeight="1">
      <c r="A389" s="22"/>
      <c r="B389" s="20"/>
      <c r="D389" s="80"/>
      <c r="E389" s="24"/>
      <c r="G389" s="38" t="s">
        <v>2523</v>
      </c>
      <c r="K389" s="89"/>
      <c r="L389" s="89"/>
      <c r="P389" s="48"/>
      <c r="Q389" s="48"/>
      <c r="R389" s="48"/>
    </row>
    <row r="390" ht="12.75" hidden="1" customHeight="1">
      <c r="A390" s="22"/>
      <c r="B390" s="20"/>
      <c r="D390" s="80"/>
      <c r="E390" s="24"/>
      <c r="G390" s="38" t="s">
        <v>2502</v>
      </c>
      <c r="K390" s="89"/>
      <c r="L390" s="89"/>
      <c r="P390" s="48">
        <f>SUM(P388:P389)</f>
        <v>0.38</v>
      </c>
      <c r="Q390" s="48">
        <f>SUM(Q388:Q389)</f>
        <v>0.38</v>
      </c>
      <c r="R390" s="48">
        <f>SUM(R388:R389)</f>
        <v>0.38</v>
      </c>
    </row>
    <row r="391" ht="12.75" hidden="1" customHeight="1">
      <c r="A391" s="22"/>
      <c r="B391" s="20"/>
      <c r="D391" s="80"/>
      <c r="E391" s="24"/>
      <c r="G391" s="38" t="s">
        <v>38</v>
      </c>
      <c r="K391" s="89"/>
      <c r="L391" s="89"/>
      <c r="P391" s="48">
        <f t="shared" ref="P391:Q391" si="1471">P384</f>
        <v>0.38</v>
      </c>
      <c r="Q391" s="48">
        <f t="shared" si="1471"/>
        <v>0.38</v>
      </c>
      <c r="R391" s="48">
        <f>R384</f>
        <v>0.38</v>
      </c>
    </row>
    <row r="392">
      <c r="A392" s="22"/>
      <c r="B392" s="20"/>
      <c r="J392" s="21"/>
      <c r="K392" s="89"/>
      <c r="L392" s="89"/>
    </row>
    <row r="393" s="80" customFormat="1">
      <c r="A393" s="48"/>
      <c r="C393" s="48"/>
      <c r="D393" s="83" t="s">
        <v>5450</v>
      </c>
      <c r="F393" s="48"/>
      <c r="G393" s="81"/>
      <c r="H393" s="48"/>
      <c r="I393" s="48"/>
      <c r="J393" s="48"/>
      <c r="K393" s="61"/>
      <c r="L393" s="61"/>
      <c r="M393" s="61"/>
      <c r="N393" s="61"/>
      <c r="O393" s="61"/>
      <c r="P393" s="61"/>
      <c r="Q393" s="61"/>
      <c r="R393" s="61"/>
    </row>
    <row r="394">
      <c r="A394" s="22"/>
      <c r="B394" s="20"/>
      <c r="E394" s="24"/>
      <c r="G394" s="22"/>
      <c r="J394" s="21"/>
      <c r="K394" s="89"/>
      <c r="L394" s="89"/>
    </row>
    <row r="395">
      <c r="A395" s="22">
        <v>1</v>
      </c>
      <c r="B395" s="24"/>
      <c r="C395" s="22"/>
      <c r="D395" s="38" t="s">
        <v>5521</v>
      </c>
      <c r="E395" s="24"/>
      <c r="G395" s="22"/>
      <c r="J395" s="21"/>
      <c r="K395" s="101"/>
      <c r="L395" s="110"/>
    </row>
    <row r="396" ht="12" customHeight="1">
      <c r="A396" s="22"/>
      <c r="B396" s="24" t="s">
        <v>140</v>
      </c>
      <c r="C396" s="22"/>
      <c r="D396" s="24" t="s">
        <v>5522</v>
      </c>
      <c r="E396" s="24" t="s">
        <v>5522</v>
      </c>
      <c r="F396" s="21" t="s">
        <v>38</v>
      </c>
      <c r="G396" s="22">
        <v>5</v>
      </c>
      <c r="J396" s="88"/>
      <c r="K396" s="20"/>
      <c r="L396" s="24"/>
      <c r="M396" s="20"/>
      <c r="N396" s="20"/>
      <c r="O396" s="20"/>
      <c r="P396" s="20"/>
      <c r="Q396" s="21">
        <f>R396</f>
        <v>0.56999999999999995</v>
      </c>
      <c r="R396" s="21">
        <v>0.56999999999999995</v>
      </c>
    </row>
    <row r="397">
      <c r="A397" s="22"/>
      <c r="B397" s="20" t="s">
        <v>5523</v>
      </c>
      <c r="C397" s="21" t="s">
        <v>5524</v>
      </c>
      <c r="D397" s="24"/>
      <c r="E397" s="24"/>
      <c r="G397" s="22"/>
      <c r="J397" s="21"/>
      <c r="K397" s="38"/>
      <c r="L397" s="24"/>
      <c r="P397" s="20"/>
    </row>
    <row r="398">
      <c r="A398" s="22"/>
      <c r="B398" s="20" t="s">
        <v>5525</v>
      </c>
      <c r="C398" s="21" t="s">
        <v>5526</v>
      </c>
      <c r="D398" s="24"/>
      <c r="E398" s="24"/>
      <c r="G398" s="22"/>
      <c r="J398" s="21"/>
      <c r="K398" s="38"/>
      <c r="L398" s="24"/>
      <c r="P398" s="20"/>
    </row>
    <row r="399">
      <c r="A399" s="22"/>
      <c r="B399" s="20" t="s">
        <v>5527</v>
      </c>
      <c r="C399" s="155" t="s">
        <v>5528</v>
      </c>
      <c r="D399" s="24"/>
      <c r="E399" s="24"/>
      <c r="G399" s="22"/>
      <c r="J399" s="21"/>
      <c r="K399" s="80"/>
      <c r="L399" s="110"/>
    </row>
    <row r="400">
      <c r="A400" s="22"/>
      <c r="B400" s="20" t="s">
        <v>5178</v>
      </c>
      <c r="C400" s="20" t="s">
        <v>5529</v>
      </c>
      <c r="D400" s="24"/>
      <c r="E400" s="24"/>
      <c r="G400" s="22"/>
      <c r="J400" s="21"/>
      <c r="K400" s="20"/>
      <c r="L400" s="110"/>
    </row>
    <row r="401" ht="12.75">
      <c r="A401" s="22"/>
      <c r="B401" s="20" t="s">
        <v>5530</v>
      </c>
      <c r="C401" s="22" t="s">
        <v>5531</v>
      </c>
      <c r="D401" s="24"/>
      <c r="E401" s="24"/>
      <c r="G401" s="22"/>
      <c r="J401" s="21"/>
      <c r="K401" s="241"/>
      <c r="L401" s="20"/>
      <c r="Q401" s="20"/>
      <c r="R401" s="20"/>
    </row>
    <row r="402">
      <c r="A402" s="22"/>
      <c r="B402" s="24" t="s">
        <v>5532</v>
      </c>
      <c r="C402" s="22" t="s">
        <v>5533</v>
      </c>
      <c r="D402" s="24"/>
      <c r="E402" s="24"/>
      <c r="G402" s="22"/>
      <c r="J402" s="21"/>
      <c r="K402" s="23"/>
      <c r="L402" s="110"/>
    </row>
    <row r="403">
      <c r="A403" s="22"/>
      <c r="B403" s="24" t="s">
        <v>5153</v>
      </c>
      <c r="C403" s="24" t="s">
        <v>5154</v>
      </c>
      <c r="D403" s="24"/>
      <c r="E403" s="24"/>
      <c r="G403" s="22"/>
      <c r="J403" s="21"/>
      <c r="K403" s="20"/>
      <c r="L403" s="110"/>
    </row>
    <row r="404">
      <c r="A404" s="22"/>
      <c r="B404" s="24" t="s">
        <v>5534</v>
      </c>
      <c r="C404" s="22" t="s">
        <v>5535</v>
      </c>
      <c r="D404" s="24"/>
      <c r="E404" s="24"/>
      <c r="G404" s="22"/>
      <c r="J404" s="21"/>
      <c r="K404" s="23"/>
      <c r="L404" s="20"/>
    </row>
    <row r="405">
      <c r="A405" s="22"/>
      <c r="B405" s="24" t="s">
        <v>4541</v>
      </c>
      <c r="C405" s="24" t="s">
        <v>4542</v>
      </c>
      <c r="D405" s="24"/>
      <c r="E405" s="24"/>
      <c r="G405" s="22"/>
      <c r="J405" s="21"/>
      <c r="K405" s="23"/>
      <c r="L405" s="23"/>
    </row>
    <row r="406" ht="12" customHeight="1">
      <c r="A406" s="22"/>
      <c r="B406" s="24" t="s">
        <v>140</v>
      </c>
      <c r="C406" s="22"/>
      <c r="D406" s="24" t="s">
        <v>5536</v>
      </c>
      <c r="E406" s="24" t="s">
        <v>5536</v>
      </c>
      <c r="F406" s="21" t="s">
        <v>38</v>
      </c>
      <c r="G406" s="22">
        <v>5</v>
      </c>
      <c r="I406" s="20"/>
      <c r="J406" s="88"/>
      <c r="K406" s="20"/>
      <c r="L406" s="20"/>
      <c r="M406" s="20"/>
      <c r="N406" s="20"/>
      <c r="O406" s="20"/>
      <c r="P406" s="20"/>
      <c r="Q406" s="21">
        <f>R406</f>
        <v>0.37</v>
      </c>
      <c r="R406" s="21">
        <v>0.37</v>
      </c>
    </row>
    <row r="407" ht="12" customHeight="1">
      <c r="A407" s="22"/>
      <c r="B407" s="24" t="s">
        <v>170</v>
      </c>
      <c r="C407" s="24" t="s">
        <v>3381</v>
      </c>
      <c r="D407" s="24"/>
      <c r="E407" s="24"/>
      <c r="G407" s="22"/>
      <c r="I407" s="88"/>
      <c r="J407" s="88"/>
      <c r="K407" s="23"/>
      <c r="L407" s="24"/>
      <c r="M407" s="20"/>
      <c r="N407" s="20"/>
      <c r="O407" s="20"/>
      <c r="P407" s="20"/>
      <c r="Q407" s="20"/>
      <c r="R407" s="20"/>
    </row>
    <row r="408" ht="12.75">
      <c r="A408" s="22"/>
      <c r="B408" s="20" t="s">
        <v>3511</v>
      </c>
      <c r="C408" s="20" t="s">
        <v>3512</v>
      </c>
      <c r="D408" s="24"/>
      <c r="E408" s="24"/>
      <c r="G408" s="22"/>
      <c r="J408" s="21"/>
      <c r="K408" s="38"/>
      <c r="L408" s="718"/>
      <c r="M408" s="110"/>
    </row>
    <row r="409" ht="12.75">
      <c r="A409" s="22"/>
      <c r="B409" s="24" t="s">
        <v>3488</v>
      </c>
      <c r="C409" s="155" t="s">
        <v>3489</v>
      </c>
      <c r="D409" s="24"/>
      <c r="E409" s="24"/>
      <c r="G409" s="22"/>
      <c r="J409" s="21"/>
      <c r="K409" s="38"/>
      <c r="L409" s="718"/>
      <c r="M409" s="110"/>
    </row>
    <row r="410">
      <c r="A410" s="22"/>
      <c r="B410" s="24" t="s">
        <v>5149</v>
      </c>
      <c r="C410" s="21" t="s">
        <v>5150</v>
      </c>
      <c r="D410" s="24"/>
      <c r="E410" s="24"/>
      <c r="G410" s="22"/>
      <c r="J410" s="21"/>
      <c r="K410" s="20"/>
      <c r="L410" s="38"/>
      <c r="M410" s="110"/>
    </row>
    <row r="411" ht="12.75">
      <c r="A411" s="22"/>
      <c r="B411" s="24" t="s">
        <v>5537</v>
      </c>
      <c r="C411" s="22" t="s">
        <v>5529</v>
      </c>
      <c r="D411" s="24"/>
      <c r="E411" s="24"/>
      <c r="G411" s="22"/>
      <c r="J411" s="21"/>
      <c r="K411" s="38"/>
      <c r="L411" s="718"/>
      <c r="M411" s="110"/>
    </row>
    <row r="412">
      <c r="A412" s="22"/>
      <c r="B412" s="20" t="s">
        <v>5153</v>
      </c>
      <c r="C412" s="20" t="s">
        <v>5154</v>
      </c>
      <c r="D412" s="24"/>
      <c r="E412" s="24"/>
      <c r="G412" s="22"/>
      <c r="J412" s="21"/>
      <c r="K412" s="20"/>
      <c r="L412" s="24"/>
      <c r="M412" s="110"/>
    </row>
    <row r="413">
      <c r="A413" s="22"/>
      <c r="B413" s="24" t="s">
        <v>5538</v>
      </c>
      <c r="C413" s="22" t="s">
        <v>5539</v>
      </c>
      <c r="D413" s="24"/>
      <c r="E413" s="24"/>
      <c r="G413" s="22"/>
      <c r="J413" s="21"/>
      <c r="K413" s="23"/>
      <c r="L413" s="24"/>
    </row>
    <row r="414">
      <c r="A414" s="22"/>
      <c r="B414" s="24" t="s">
        <v>5540</v>
      </c>
      <c r="C414" s="22" t="s">
        <v>5541</v>
      </c>
      <c r="D414" s="24"/>
      <c r="E414" s="24"/>
      <c r="G414" s="22"/>
      <c r="J414" s="21"/>
      <c r="K414" s="23"/>
      <c r="L414" s="23"/>
    </row>
    <row r="415">
      <c r="A415" s="22"/>
      <c r="B415" s="24" t="s">
        <v>5542</v>
      </c>
      <c r="C415" s="21" t="s">
        <v>5543</v>
      </c>
      <c r="E415" s="24"/>
      <c r="G415" s="22"/>
      <c r="J415" s="21"/>
      <c r="K415" s="23"/>
      <c r="L415" s="23"/>
    </row>
    <row r="416">
      <c r="A416" s="22"/>
      <c r="B416" s="24" t="s">
        <v>3778</v>
      </c>
      <c r="C416" s="22" t="s">
        <v>5544</v>
      </c>
      <c r="D416" s="24"/>
      <c r="E416" s="24"/>
      <c r="G416" s="22"/>
      <c r="J416" s="21"/>
      <c r="K416" s="20"/>
      <c r="L416" s="110"/>
    </row>
    <row r="417">
      <c r="A417" s="22"/>
      <c r="B417" s="24" t="s">
        <v>5545</v>
      </c>
      <c r="C417" s="22"/>
      <c r="D417" s="24"/>
      <c r="E417" s="24"/>
      <c r="G417" s="22"/>
      <c r="J417" s="21"/>
      <c r="K417" s="20"/>
      <c r="L417" s="110"/>
    </row>
    <row r="418">
      <c r="A418" s="22"/>
      <c r="B418" s="24" t="s">
        <v>4378</v>
      </c>
      <c r="C418" s="22" t="s">
        <v>5546</v>
      </c>
      <c r="D418" s="24"/>
      <c r="E418" s="24"/>
      <c r="G418" s="22"/>
      <c r="J418" s="21"/>
      <c r="K418" s="166"/>
      <c r="L418" s="110"/>
    </row>
    <row r="419">
      <c r="A419" s="22"/>
      <c r="B419" s="24" t="s">
        <v>5547</v>
      </c>
      <c r="C419" s="22"/>
      <c r="D419" s="24"/>
      <c r="E419" s="24"/>
      <c r="G419" s="22"/>
      <c r="J419" s="21"/>
      <c r="K419" s="166"/>
      <c r="L419" s="110"/>
    </row>
    <row r="420">
      <c r="A420" s="22"/>
      <c r="B420" s="24" t="s">
        <v>4541</v>
      </c>
      <c r="C420" s="21" t="s">
        <v>4542</v>
      </c>
      <c r="D420" s="24"/>
      <c r="E420" s="24"/>
      <c r="G420" s="22"/>
      <c r="J420" s="21"/>
      <c r="K420" s="166"/>
      <c r="L420" s="110"/>
    </row>
    <row r="421">
      <c r="A421" s="22"/>
      <c r="B421" s="24" t="s">
        <v>5548</v>
      </c>
      <c r="C421" s="22" t="s">
        <v>5549</v>
      </c>
      <c r="D421" s="24"/>
      <c r="E421" s="24"/>
      <c r="G421" s="22"/>
      <c r="J421" s="21"/>
      <c r="K421" s="20"/>
      <c r="L421" s="110"/>
    </row>
    <row r="422">
      <c r="A422" s="22"/>
      <c r="B422" s="24" t="s">
        <v>5550</v>
      </c>
      <c r="C422" s="22" t="s">
        <v>5551</v>
      </c>
      <c r="D422" s="24"/>
      <c r="E422" s="24"/>
      <c r="G422" s="22"/>
      <c r="J422" s="21"/>
      <c r="K422" s="20"/>
      <c r="L422" s="110"/>
    </row>
    <row r="423">
      <c r="A423" s="22"/>
      <c r="B423" s="24" t="s">
        <v>5532</v>
      </c>
      <c r="C423" s="21" t="s">
        <v>5552</v>
      </c>
      <c r="D423" s="24"/>
      <c r="E423" s="24"/>
      <c r="G423" s="22"/>
      <c r="J423" s="21"/>
      <c r="K423" s="23"/>
      <c r="L423" s="110"/>
    </row>
    <row r="424">
      <c r="A424" s="22"/>
      <c r="B424" s="24" t="s">
        <v>5525</v>
      </c>
      <c r="C424" s="21" t="s">
        <v>5526</v>
      </c>
      <c r="D424" s="24"/>
      <c r="E424" s="24"/>
      <c r="G424" s="22"/>
      <c r="J424" s="21"/>
      <c r="K424" s="23"/>
      <c r="L424" s="110"/>
    </row>
    <row r="425">
      <c r="A425" s="22"/>
      <c r="B425" s="24" t="s">
        <v>5553</v>
      </c>
      <c r="C425" s="21" t="s">
        <v>5554</v>
      </c>
      <c r="D425" s="24"/>
      <c r="E425" s="24"/>
      <c r="G425" s="22"/>
      <c r="J425" s="21"/>
      <c r="K425" s="23"/>
      <c r="L425" s="110"/>
    </row>
    <row r="426">
      <c r="A426" s="22"/>
      <c r="B426" s="24" t="s">
        <v>5555</v>
      </c>
      <c r="C426" s="21" t="s">
        <v>5556</v>
      </c>
      <c r="D426" s="24"/>
      <c r="E426" s="24"/>
      <c r="G426" s="22"/>
      <c r="J426" s="21"/>
      <c r="K426" s="23"/>
      <c r="L426" s="110"/>
    </row>
    <row r="427">
      <c r="A427" s="22"/>
      <c r="B427" s="24" t="s">
        <v>5557</v>
      </c>
      <c r="C427" s="21" t="s">
        <v>5447</v>
      </c>
      <c r="D427" s="24"/>
      <c r="E427" s="24"/>
      <c r="G427" s="22"/>
      <c r="J427" s="21"/>
      <c r="K427" s="23"/>
      <c r="L427" s="110"/>
    </row>
    <row r="428">
      <c r="A428" s="22"/>
      <c r="B428" s="24" t="s">
        <v>140</v>
      </c>
      <c r="C428" s="20"/>
      <c r="D428" s="24" t="s">
        <v>5558</v>
      </c>
      <c r="E428" s="24" t="s">
        <v>5558</v>
      </c>
      <c r="F428" s="21" t="s">
        <v>38</v>
      </c>
      <c r="G428" s="22">
        <v>5</v>
      </c>
      <c r="I428" s="20"/>
      <c r="J428" s="21"/>
      <c r="K428" s="20"/>
      <c r="L428" s="110"/>
      <c r="Q428" s="21">
        <f>R428</f>
        <v>0.040000000000000001</v>
      </c>
      <c r="R428" s="21">
        <v>0.040000000000000001</v>
      </c>
    </row>
    <row r="429">
      <c r="A429" s="22"/>
      <c r="B429" s="24" t="s">
        <v>1880</v>
      </c>
      <c r="C429" s="24" t="s">
        <v>3657</v>
      </c>
      <c r="D429" s="24"/>
      <c r="E429" s="24"/>
      <c r="G429" s="22"/>
      <c r="J429" s="21"/>
      <c r="K429" s="23"/>
      <c r="L429" s="20"/>
      <c r="R429" s="20"/>
    </row>
    <row r="430">
      <c r="A430" s="22"/>
      <c r="B430" s="24" t="s">
        <v>5559</v>
      </c>
      <c r="C430" s="22" t="s">
        <v>5560</v>
      </c>
      <c r="D430" s="24"/>
      <c r="E430" s="24"/>
      <c r="G430" s="22"/>
      <c r="J430" s="21"/>
      <c r="K430" s="23"/>
      <c r="L430" s="110"/>
    </row>
    <row r="431">
      <c r="A431" s="22"/>
      <c r="B431" s="24" t="s">
        <v>5153</v>
      </c>
      <c r="C431" s="24" t="s">
        <v>5154</v>
      </c>
      <c r="D431" s="24"/>
      <c r="E431" s="24"/>
      <c r="G431" s="22"/>
      <c r="J431" s="21"/>
      <c r="K431" s="20"/>
      <c r="L431" s="110"/>
    </row>
    <row r="432">
      <c r="A432" s="22"/>
      <c r="B432" s="24" t="s">
        <v>5561</v>
      </c>
      <c r="C432" s="21" t="s">
        <v>5562</v>
      </c>
      <c r="D432" s="24"/>
      <c r="E432" s="24"/>
      <c r="G432" s="22"/>
      <c r="J432" s="21"/>
      <c r="K432" s="97"/>
      <c r="L432" s="110"/>
    </row>
    <row r="433">
      <c r="A433" s="22"/>
      <c r="B433" s="24" t="s">
        <v>5563</v>
      </c>
      <c r="C433" s="22" t="s">
        <v>5564</v>
      </c>
      <c r="D433" s="24"/>
      <c r="E433" s="24"/>
      <c r="G433" s="22"/>
      <c r="J433" s="21"/>
      <c r="K433" s="23"/>
      <c r="L433" s="110"/>
    </row>
    <row r="434">
      <c r="A434" s="22"/>
      <c r="B434" s="24" t="s">
        <v>5565</v>
      </c>
      <c r="C434" s="22" t="s">
        <v>5566</v>
      </c>
      <c r="D434" s="24"/>
      <c r="E434" s="24"/>
      <c r="G434" s="22"/>
      <c r="J434" s="21"/>
      <c r="K434" s="23"/>
      <c r="L434" s="110"/>
    </row>
    <row r="435">
      <c r="A435" s="22"/>
      <c r="B435" s="24" t="s">
        <v>140</v>
      </c>
      <c r="C435" s="22"/>
      <c r="D435" s="24" t="s">
        <v>420</v>
      </c>
      <c r="E435" s="24" t="s">
        <v>420</v>
      </c>
      <c r="F435" s="21" t="s">
        <v>38</v>
      </c>
      <c r="G435" s="22">
        <v>5</v>
      </c>
      <c r="I435" s="20"/>
      <c r="J435" s="21"/>
      <c r="K435" s="20"/>
      <c r="L435" s="24"/>
      <c r="Q435" s="21">
        <f>R435</f>
        <v>0.23999999999999999</v>
      </c>
      <c r="R435" s="21">
        <v>0.23999999999999999</v>
      </c>
    </row>
    <row r="436">
      <c r="A436" s="22"/>
      <c r="B436" s="24" t="s">
        <v>1880</v>
      </c>
      <c r="C436" s="24" t="s">
        <v>3657</v>
      </c>
      <c r="D436" s="24"/>
      <c r="E436" s="24"/>
      <c r="G436" s="22"/>
      <c r="J436" s="21"/>
      <c r="K436" s="20"/>
      <c r="L436" s="23"/>
      <c r="M436" s="20"/>
    </row>
    <row r="437">
      <c r="A437" s="22"/>
      <c r="B437" s="24" t="s">
        <v>170</v>
      </c>
      <c r="C437" s="24" t="s">
        <v>3381</v>
      </c>
      <c r="D437" s="24"/>
      <c r="E437" s="24"/>
      <c r="G437" s="22"/>
      <c r="J437" s="21"/>
      <c r="K437" s="20"/>
      <c r="L437" s="23"/>
      <c r="M437" s="20"/>
    </row>
    <row r="438">
      <c r="A438" s="22"/>
      <c r="B438" s="24" t="s">
        <v>3511</v>
      </c>
      <c r="C438" s="24" t="s">
        <v>3512</v>
      </c>
      <c r="D438" s="24"/>
      <c r="E438" s="24"/>
      <c r="G438" s="22"/>
      <c r="J438" s="21"/>
      <c r="K438" s="20"/>
      <c r="L438" s="23"/>
      <c r="M438" s="20"/>
    </row>
    <row r="439">
      <c r="A439" s="22"/>
      <c r="B439" s="24" t="s">
        <v>4541</v>
      </c>
      <c r="C439" s="21" t="s">
        <v>4542</v>
      </c>
      <c r="D439" s="24"/>
      <c r="E439" s="24"/>
      <c r="G439" s="22"/>
      <c r="J439" s="21"/>
      <c r="K439" s="20"/>
      <c r="L439" s="23"/>
      <c r="M439" s="20"/>
    </row>
    <row r="440">
      <c r="A440" s="22"/>
      <c r="B440" s="24" t="s">
        <v>5567</v>
      </c>
      <c r="C440" s="21" t="s">
        <v>5568</v>
      </c>
      <c r="D440" s="24"/>
      <c r="E440" s="24"/>
      <c r="G440" s="22"/>
      <c r="J440" s="21"/>
      <c r="K440" s="20"/>
      <c r="L440" s="23"/>
      <c r="M440" s="20"/>
    </row>
    <row r="441">
      <c r="A441" s="22"/>
      <c r="B441" s="24" t="s">
        <v>5153</v>
      </c>
      <c r="C441" s="21" t="s">
        <v>5154</v>
      </c>
      <c r="D441" s="24"/>
      <c r="E441" s="24"/>
      <c r="G441" s="22"/>
      <c r="J441" s="21"/>
      <c r="K441" s="20"/>
      <c r="L441" s="23"/>
      <c r="M441" s="20"/>
      <c r="P441" s="20"/>
    </row>
    <row r="442">
      <c r="A442" s="22"/>
      <c r="B442" s="24" t="s">
        <v>5569</v>
      </c>
      <c r="C442" s="22" t="s">
        <v>5570</v>
      </c>
      <c r="D442" s="24"/>
      <c r="E442" s="24"/>
      <c r="G442" s="22"/>
      <c r="J442" s="21"/>
      <c r="K442" s="23"/>
      <c r="L442" s="23"/>
    </row>
    <row r="443">
      <c r="A443" s="22"/>
      <c r="B443" s="24" t="s">
        <v>5571</v>
      </c>
      <c r="C443" s="22" t="s">
        <v>5572</v>
      </c>
      <c r="D443" s="24"/>
      <c r="E443" s="24"/>
      <c r="G443" s="22"/>
      <c r="J443" s="21"/>
      <c r="K443" s="23"/>
      <c r="L443" s="110"/>
    </row>
    <row r="444">
      <c r="A444" s="22"/>
      <c r="B444" s="24" t="s">
        <v>5573</v>
      </c>
      <c r="C444" s="22" t="s">
        <v>5574</v>
      </c>
      <c r="D444" s="24"/>
      <c r="E444" s="24"/>
      <c r="G444" s="22"/>
      <c r="J444" s="21"/>
      <c r="K444" s="23"/>
      <c r="L444" s="110"/>
    </row>
    <row r="445">
      <c r="A445" s="22"/>
      <c r="B445" s="24" t="s">
        <v>5575</v>
      </c>
      <c r="C445" s="22" t="s">
        <v>4567</v>
      </c>
      <c r="D445" s="24"/>
      <c r="E445" s="24"/>
      <c r="G445" s="22"/>
      <c r="J445" s="21"/>
      <c r="K445" s="23"/>
      <c r="L445" s="110"/>
    </row>
    <row r="446">
      <c r="A446" s="22"/>
      <c r="B446" s="24" t="s">
        <v>693</v>
      </c>
      <c r="C446" s="24" t="s">
        <v>3388</v>
      </c>
      <c r="D446" s="24"/>
      <c r="E446" s="24"/>
      <c r="G446" s="22"/>
      <c r="J446" s="21"/>
      <c r="K446" s="23"/>
      <c r="L446" s="110"/>
    </row>
    <row r="447">
      <c r="A447" s="22"/>
      <c r="B447" s="24" t="s">
        <v>5576</v>
      </c>
      <c r="C447" s="22" t="s">
        <v>5577</v>
      </c>
      <c r="D447" s="24"/>
      <c r="E447" s="24"/>
      <c r="G447" s="22"/>
      <c r="J447" s="21"/>
      <c r="K447" s="23"/>
      <c r="L447" s="23"/>
    </row>
    <row r="448">
      <c r="A448" s="22"/>
      <c r="B448" s="24" t="s">
        <v>5578</v>
      </c>
      <c r="C448" s="22" t="s">
        <v>5579</v>
      </c>
      <c r="D448" s="24"/>
      <c r="E448" s="24"/>
      <c r="G448" s="22"/>
      <c r="J448" s="21"/>
      <c r="K448" s="23"/>
      <c r="L448" s="23"/>
    </row>
    <row r="449">
      <c r="A449" s="22"/>
      <c r="B449" s="24" t="s">
        <v>5580</v>
      </c>
      <c r="C449" s="22" t="s">
        <v>5581</v>
      </c>
      <c r="D449" s="24"/>
      <c r="E449" s="24"/>
      <c r="G449" s="22"/>
      <c r="J449" s="21"/>
      <c r="K449" s="23"/>
      <c r="L449" s="23"/>
    </row>
    <row r="450">
      <c r="A450" s="22"/>
      <c r="B450" s="24" t="s">
        <v>4019</v>
      </c>
      <c r="C450" s="24" t="s">
        <v>4020</v>
      </c>
      <c r="D450" s="24"/>
      <c r="E450" s="24"/>
      <c r="G450" s="22"/>
      <c r="J450" s="21"/>
      <c r="K450" s="23"/>
      <c r="L450" s="23"/>
    </row>
    <row r="451" s="80" customFormat="1">
      <c r="A451" s="81"/>
      <c r="B451" s="38"/>
      <c r="C451" s="81"/>
      <c r="D451" s="38" t="s">
        <v>5582</v>
      </c>
      <c r="E451" s="38"/>
      <c r="F451" s="48" t="s">
        <v>38</v>
      </c>
      <c r="G451" s="81">
        <v>5</v>
      </c>
      <c r="H451" s="48"/>
      <c r="I451" s="48"/>
      <c r="J451" s="87"/>
      <c r="K451" s="23"/>
      <c r="L451" s="23"/>
      <c r="M451" s="61"/>
      <c r="N451" s="61"/>
      <c r="O451" s="61"/>
      <c r="P451" s="61"/>
      <c r="Q451" s="48">
        <f>Q396+Q406+Q428+Q435</f>
        <v>1.22</v>
      </c>
      <c r="R451" s="48">
        <f>R396+R406+R428+R435</f>
        <v>1.22</v>
      </c>
    </row>
    <row r="452">
      <c r="A452" s="22"/>
      <c r="B452" s="24"/>
      <c r="D452" s="24"/>
      <c r="E452" s="24"/>
      <c r="G452" s="22"/>
      <c r="P452" s="21"/>
      <c r="Q452" s="21"/>
      <c r="R452" s="21"/>
    </row>
    <row r="453">
      <c r="A453" s="22"/>
      <c r="B453" s="20"/>
      <c r="D453" s="80" t="s">
        <v>5584</v>
      </c>
      <c r="E453" s="24"/>
      <c r="K453" s="89"/>
      <c r="L453" s="89"/>
      <c r="Q453" s="48">
        <f>Q451</f>
        <v>1.22</v>
      </c>
      <c r="R453" s="48">
        <f>R451</f>
        <v>1.22</v>
      </c>
    </row>
    <row r="454" hidden="1">
      <c r="A454" s="22"/>
      <c r="B454" s="20"/>
      <c r="D454" s="80"/>
      <c r="E454" s="24"/>
      <c r="K454" s="89"/>
      <c r="L454" s="89"/>
      <c r="Q454" s="48"/>
      <c r="R454" s="48"/>
    </row>
    <row r="455" hidden="1">
      <c r="A455" s="22"/>
      <c r="B455" s="20"/>
      <c r="D455" s="80"/>
      <c r="E455" s="24"/>
      <c r="G455" s="38" t="s">
        <v>1181</v>
      </c>
      <c r="K455" s="89"/>
      <c r="L455" s="89"/>
      <c r="Q455" s="48">
        <f>Q451</f>
        <v>1.22</v>
      </c>
      <c r="R455" s="48">
        <f>R451</f>
        <v>1.22</v>
      </c>
    </row>
    <row r="456" hidden="1">
      <c r="A456" s="22"/>
      <c r="B456" s="20"/>
      <c r="D456" s="80"/>
      <c r="E456" s="24"/>
      <c r="G456" s="38" t="s">
        <v>2523</v>
      </c>
      <c r="K456" s="89"/>
      <c r="L456" s="89"/>
      <c r="Q456" s="48"/>
      <c r="R456" s="48"/>
    </row>
    <row r="457" hidden="1">
      <c r="A457" s="22"/>
      <c r="B457" s="20"/>
      <c r="D457" s="80"/>
      <c r="E457" s="24"/>
      <c r="G457" s="38" t="s">
        <v>2502</v>
      </c>
      <c r="K457" s="89"/>
      <c r="L457" s="89"/>
      <c r="Q457" s="48">
        <f>SUM(Q455:Q456)</f>
        <v>1.22</v>
      </c>
      <c r="R457" s="48">
        <f>SUM(R455:R456)</f>
        <v>1.22</v>
      </c>
    </row>
    <row r="458" hidden="1">
      <c r="A458" s="22"/>
      <c r="B458" s="20"/>
      <c r="D458" s="80"/>
      <c r="E458" s="24"/>
      <c r="G458" s="38" t="s">
        <v>38</v>
      </c>
      <c r="K458" s="89"/>
      <c r="L458" s="89"/>
      <c r="Q458" s="48">
        <f>Q451</f>
        <v>1.22</v>
      </c>
      <c r="R458" s="48">
        <f>R451</f>
        <v>1.22</v>
      </c>
    </row>
    <row r="459" ht="12.75" customHeight="1">
      <c r="A459" s="22"/>
      <c r="B459" s="20"/>
      <c r="D459" s="24"/>
      <c r="E459" s="24"/>
      <c r="K459" s="89"/>
      <c r="L459" s="89"/>
      <c r="Q459" s="21"/>
      <c r="R459" s="21"/>
    </row>
    <row r="460" s="80" customFormat="1">
      <c r="A460" s="81"/>
      <c r="C460" s="48"/>
      <c r="D460" s="83" t="s">
        <v>5585</v>
      </c>
      <c r="F460" s="48"/>
      <c r="G460" s="48"/>
      <c r="H460" s="48"/>
      <c r="I460" s="48"/>
      <c r="J460" s="48"/>
      <c r="K460" s="61"/>
      <c r="L460" s="61"/>
      <c r="M460" s="61"/>
      <c r="N460" s="61"/>
      <c r="O460" s="61"/>
      <c r="P460" s="61"/>
      <c r="Q460" s="61"/>
      <c r="R460" s="61"/>
    </row>
    <row r="461" hidden="1">
      <c r="A461" s="22"/>
      <c r="B461" s="20"/>
      <c r="E461" s="24"/>
      <c r="G461" s="22"/>
      <c r="J461" s="21"/>
      <c r="K461" s="89"/>
      <c r="L461" s="89"/>
    </row>
    <row r="462">
      <c r="B462" s="38" t="s">
        <v>1150</v>
      </c>
      <c r="D462" s="38"/>
      <c r="E462" s="24"/>
      <c r="G462" s="22"/>
      <c r="J462" s="21"/>
      <c r="K462" s="89"/>
      <c r="L462" s="89"/>
    </row>
    <row r="463">
      <c r="B463" s="20"/>
      <c r="C463" s="21" t="s">
        <v>5627</v>
      </c>
      <c r="D463" s="177"/>
      <c r="E463" s="24"/>
      <c r="G463" s="22"/>
      <c r="J463" s="21"/>
      <c r="K463" s="89"/>
      <c r="L463" s="89"/>
    </row>
    <row r="464" hidden="1">
      <c r="B464" s="20"/>
      <c r="C464" s="22"/>
      <c r="D464" s="24"/>
      <c r="E464" s="24"/>
      <c r="G464" s="22"/>
      <c r="J464" s="21"/>
      <c r="K464" s="89"/>
      <c r="L464" s="89"/>
    </row>
    <row r="465">
      <c r="A465" s="22">
        <v>1</v>
      </c>
      <c r="B465" s="24" t="s">
        <v>1429</v>
      </c>
      <c r="D465" s="24" t="s">
        <v>1377</v>
      </c>
      <c r="E465" s="24" t="s">
        <v>5456</v>
      </c>
      <c r="F465" s="21" t="s">
        <v>101</v>
      </c>
      <c r="G465" s="22">
        <v>20</v>
      </c>
      <c r="H465" s="84">
        <v>0.23699999999999999</v>
      </c>
      <c r="K465" s="84"/>
      <c r="L465" s="84"/>
      <c r="M465" s="84"/>
      <c r="N465" s="84"/>
      <c r="O465" s="84"/>
      <c r="P465" s="84"/>
      <c r="Q465" s="84"/>
      <c r="R465" s="21">
        <f>'НПС-3'!R34</f>
        <v>3.6000000000000001</v>
      </c>
    </row>
    <row r="466">
      <c r="A466" s="22"/>
      <c r="B466" s="24" t="s">
        <v>5628</v>
      </c>
      <c r="C466" s="22" t="s">
        <v>5629</v>
      </c>
      <c r="D466" s="24" t="s">
        <v>5630</v>
      </c>
      <c r="E466" s="24"/>
      <c r="H466" s="89">
        <v>0.23699999999999999</v>
      </c>
      <c r="K466" s="89"/>
      <c r="L466" s="89"/>
      <c r="R466" s="21"/>
    </row>
    <row r="467">
      <c r="A467" s="22"/>
      <c r="B467" s="24"/>
      <c r="C467" s="22" t="s">
        <v>5631</v>
      </c>
      <c r="D467" s="24"/>
      <c r="E467" s="24"/>
      <c r="H467" s="89"/>
      <c r="K467" s="89"/>
      <c r="L467" s="89"/>
      <c r="R467" s="21"/>
    </row>
    <row r="468">
      <c r="A468" s="22"/>
      <c r="B468" s="24" t="s">
        <v>5638</v>
      </c>
      <c r="C468" s="22" t="s">
        <v>5639</v>
      </c>
      <c r="D468" s="24"/>
      <c r="E468" s="24"/>
      <c r="H468" s="89"/>
      <c r="K468" s="89"/>
      <c r="L468" s="89"/>
    </row>
    <row r="469" s="80" customFormat="1" hidden="1">
      <c r="A469" s="48"/>
      <c r="B469" s="38"/>
      <c r="C469" s="21"/>
      <c r="D469" s="24"/>
      <c r="E469" s="38"/>
      <c r="F469" s="48"/>
      <c r="G469" s="48"/>
      <c r="H469" s="22"/>
      <c r="I469" s="48"/>
      <c r="K469" s="61"/>
      <c r="L469" s="61"/>
      <c r="M469" s="61"/>
      <c r="N469" s="61"/>
      <c r="O469" s="61"/>
      <c r="P469" s="61"/>
      <c r="Q469" s="61"/>
      <c r="R469" s="48"/>
    </row>
    <row r="470">
      <c r="B470" s="20"/>
      <c r="D470" s="80" t="s">
        <v>5739</v>
      </c>
      <c r="E470" s="24"/>
      <c r="I470" s="87"/>
      <c r="K470" s="227"/>
      <c r="L470" s="227"/>
      <c r="M470" s="227"/>
      <c r="N470" s="227"/>
      <c r="O470" s="227"/>
      <c r="P470" s="227"/>
      <c r="Q470" s="227"/>
      <c r="R470" s="48">
        <f>R465</f>
        <v>3.6000000000000001</v>
      </c>
    </row>
    <row r="471" hidden="1">
      <c r="B471" s="20"/>
      <c r="D471" s="80"/>
      <c r="E471" s="24"/>
      <c r="I471" s="87"/>
      <c r="K471" s="227"/>
      <c r="L471" s="227"/>
      <c r="M471" s="227"/>
      <c r="N471" s="227"/>
      <c r="O471" s="227"/>
      <c r="P471" s="227"/>
      <c r="Q471" s="227"/>
      <c r="R471" s="48"/>
    </row>
    <row r="472" hidden="1">
      <c r="B472" s="20"/>
      <c r="D472" s="80"/>
      <c r="E472" s="24"/>
      <c r="F472" s="20"/>
      <c r="G472" s="38" t="s">
        <v>1181</v>
      </c>
      <c r="I472" s="87"/>
      <c r="K472" s="227"/>
      <c r="L472" s="227"/>
      <c r="M472" s="227"/>
      <c r="N472" s="227"/>
      <c r="O472" s="227"/>
      <c r="P472" s="227"/>
      <c r="Q472" s="227"/>
      <c r="R472" s="48"/>
    </row>
    <row r="473" hidden="1">
      <c r="B473" s="20"/>
      <c r="D473" s="80"/>
      <c r="E473" s="24"/>
      <c r="F473" s="20"/>
      <c r="G473" s="38" t="s">
        <v>2523</v>
      </c>
      <c r="I473" s="87"/>
      <c r="K473" s="227"/>
      <c r="L473" s="227"/>
      <c r="M473" s="227"/>
      <c r="N473" s="227"/>
      <c r="O473" s="227"/>
      <c r="P473" s="227"/>
      <c r="Q473" s="227"/>
      <c r="R473" s="48">
        <f>R465</f>
        <v>3.6000000000000001</v>
      </c>
    </row>
    <row r="474" hidden="1">
      <c r="B474" s="20"/>
      <c r="D474" s="80"/>
      <c r="E474" s="24"/>
      <c r="F474" s="20"/>
      <c r="G474" s="38" t="s">
        <v>2502</v>
      </c>
      <c r="I474" s="87"/>
      <c r="K474" s="227"/>
      <c r="L474" s="227"/>
      <c r="M474" s="227"/>
      <c r="N474" s="227"/>
      <c r="O474" s="227"/>
      <c r="P474" s="227"/>
      <c r="Q474" s="227"/>
      <c r="R474" s="48">
        <f>SUM(R472:R473)</f>
        <v>3.6000000000000001</v>
      </c>
    </row>
    <row r="475" hidden="1">
      <c r="B475" s="20"/>
      <c r="D475" s="80"/>
      <c r="E475" s="24"/>
      <c r="F475" s="20"/>
      <c r="G475" s="38" t="s">
        <v>38</v>
      </c>
      <c r="I475" s="87"/>
      <c r="K475" s="227"/>
      <c r="L475" s="227"/>
      <c r="M475" s="227"/>
      <c r="N475" s="227"/>
      <c r="O475" s="227"/>
      <c r="P475" s="227"/>
      <c r="Q475" s="227"/>
      <c r="R475" s="48"/>
    </row>
    <row r="476">
      <c r="B476" s="20"/>
      <c r="D476" s="24"/>
      <c r="E476" s="24"/>
      <c r="J476" s="21"/>
      <c r="K476" s="89"/>
      <c r="L476" s="89"/>
    </row>
    <row r="477">
      <c r="B477" s="20"/>
      <c r="D477" s="80" t="s">
        <v>5740</v>
      </c>
      <c r="E477" s="24"/>
      <c r="G477" s="24" t="s">
        <v>3221</v>
      </c>
      <c r="J477" s="21"/>
      <c r="K477" s="21"/>
      <c r="L477" s="21">
        <f t="shared" ref="L477:Q477" si="1472">L58+L106+L266+L319+L384+L451</f>
        <v>0.29999999999999999</v>
      </c>
      <c r="M477" s="21">
        <f t="shared" si="1472"/>
        <v>1.55</v>
      </c>
      <c r="N477" s="21">
        <f t="shared" si="1472"/>
        <v>3.5499999999999998</v>
      </c>
      <c r="O477" s="21">
        <f t="shared" si="1472"/>
        <v>3.9700000000000002</v>
      </c>
      <c r="P477" s="21">
        <f t="shared" si="1472"/>
        <v>4.3499999999999996</v>
      </c>
      <c r="Q477" s="21">
        <f t="shared" si="1472"/>
        <v>5.5700000000000003</v>
      </c>
      <c r="R477" s="21">
        <f>R58+R106+R266+R319+R384+R451</f>
        <v>5.5700000000000003</v>
      </c>
    </row>
    <row r="478" s="116" customFormat="1" hidden="1">
      <c r="A478" s="119"/>
      <c r="C478" s="119"/>
      <c r="D478" s="260"/>
      <c r="E478" s="118"/>
      <c r="G478" s="118"/>
      <c r="H478" s="119"/>
      <c r="I478" s="119"/>
      <c r="J478" s="119"/>
      <c r="K478" s="119"/>
      <c r="L478" s="119">
        <f t="shared" ref="L478:Q478" si="1473">L62+L110+L270+L323+L388+L455+L472</f>
        <v>0.29999999999999999</v>
      </c>
      <c r="M478" s="119">
        <f t="shared" si="1473"/>
        <v>1.55</v>
      </c>
      <c r="N478" s="119">
        <f t="shared" si="1473"/>
        <v>3.5499999999999998</v>
      </c>
      <c r="O478" s="119">
        <f t="shared" si="1473"/>
        <v>3.9700000000000002</v>
      </c>
      <c r="P478" s="119">
        <f t="shared" si="1473"/>
        <v>4.3499999999999996</v>
      </c>
      <c r="Q478" s="119">
        <f t="shared" si="1473"/>
        <v>5.5700000000000003</v>
      </c>
      <c r="R478" s="119">
        <f>R62+R110+R270+R323+R388+R455+R472</f>
        <v>5.5700000000000003</v>
      </c>
    </row>
    <row r="479" s="116" customFormat="1" hidden="1">
      <c r="A479" s="119"/>
      <c r="C479" s="119"/>
      <c r="D479" s="260"/>
      <c r="E479" s="118"/>
      <c r="G479" s="118"/>
      <c r="H479" s="119"/>
      <c r="I479" s="564"/>
      <c r="J479" s="564"/>
      <c r="K479" s="564"/>
      <c r="L479" s="564">
        <f t="shared" ref="L479:Q479" si="1474">L477-L478</f>
        <v>0</v>
      </c>
      <c r="M479" s="564">
        <f t="shared" si="1474"/>
        <v>0</v>
      </c>
      <c r="N479" s="564">
        <f t="shared" si="1474"/>
        <v>0</v>
      </c>
      <c r="O479" s="564">
        <f t="shared" si="1474"/>
        <v>0</v>
      </c>
      <c r="P479" s="564">
        <f t="shared" si="1474"/>
        <v>0</v>
      </c>
      <c r="Q479" s="564">
        <f t="shared" si="1474"/>
        <v>0</v>
      </c>
      <c r="R479" s="564">
        <f>R477-R478</f>
        <v>0</v>
      </c>
    </row>
    <row r="480">
      <c r="B480" s="20"/>
      <c r="D480" s="24"/>
      <c r="E480" s="24"/>
      <c r="G480" s="24"/>
      <c r="J480" s="21"/>
      <c r="K480" s="21"/>
      <c r="L480" s="21"/>
      <c r="M480" s="21"/>
      <c r="N480" s="21"/>
      <c r="O480" s="21"/>
      <c r="P480" s="21"/>
      <c r="Q480" s="21"/>
      <c r="R480" s="21"/>
    </row>
    <row r="481">
      <c r="B481" s="20"/>
      <c r="D481" s="24"/>
      <c r="E481" s="24"/>
      <c r="G481" s="24" t="s">
        <v>2523</v>
      </c>
      <c r="J481" s="21"/>
      <c r="K481" s="21"/>
      <c r="L481" s="21"/>
      <c r="M481" s="21"/>
      <c r="N481" s="21"/>
      <c r="O481" s="21"/>
      <c r="P481" s="21"/>
      <c r="Q481" s="21"/>
      <c r="R481" s="21">
        <f>R465</f>
        <v>3.6000000000000001</v>
      </c>
    </row>
    <row r="482" s="116" customFormat="1" hidden="1">
      <c r="A482" s="119"/>
      <c r="C482" s="119"/>
      <c r="D482" s="118"/>
      <c r="E482" s="118"/>
      <c r="G482" s="118"/>
      <c r="H482" s="119"/>
      <c r="I482" s="119"/>
      <c r="J482" s="119"/>
      <c r="K482" s="119"/>
      <c r="L482" s="119">
        <f t="shared" ref="L482:Q482" si="1475">L63+L111+L271+L324+L389+L456+L473</f>
        <v>0</v>
      </c>
      <c r="M482" s="119">
        <f t="shared" si="1475"/>
        <v>0</v>
      </c>
      <c r="N482" s="119">
        <f t="shared" si="1475"/>
        <v>0</v>
      </c>
      <c r="O482" s="119">
        <f t="shared" si="1475"/>
        <v>0</v>
      </c>
      <c r="P482" s="119">
        <f t="shared" si="1475"/>
        <v>0</v>
      </c>
      <c r="Q482" s="119">
        <f t="shared" si="1475"/>
        <v>0</v>
      </c>
      <c r="R482" s="119">
        <f>R63+R111+R271+R324+R389+R456+R473</f>
        <v>3.6000000000000001</v>
      </c>
    </row>
    <row r="483" s="116" customFormat="1" hidden="1">
      <c r="A483" s="119"/>
      <c r="C483" s="119"/>
      <c r="D483" s="118"/>
      <c r="E483" s="118"/>
      <c r="G483" s="118"/>
      <c r="H483" s="119"/>
      <c r="I483" s="564"/>
      <c r="J483" s="564"/>
      <c r="K483" s="564"/>
      <c r="L483" s="564">
        <f t="shared" ref="L483:R483" si="1476">L481-L482</f>
        <v>0</v>
      </c>
      <c r="M483" s="564">
        <f t="shared" si="1476"/>
        <v>0</v>
      </c>
      <c r="N483" s="564">
        <f t="shared" si="1476"/>
        <v>0</v>
      </c>
      <c r="O483" s="564">
        <f t="shared" si="1476"/>
        <v>0</v>
      </c>
      <c r="P483" s="564">
        <f t="shared" si="1476"/>
        <v>0</v>
      </c>
      <c r="Q483" s="564">
        <f t="shared" si="1476"/>
        <v>0</v>
      </c>
      <c r="R483" s="564">
        <f t="shared" si="1476"/>
        <v>0</v>
      </c>
    </row>
    <row r="484">
      <c r="B484" s="20"/>
      <c r="D484" s="24"/>
      <c r="E484" s="24"/>
      <c r="G484" s="24"/>
      <c r="J484" s="21"/>
      <c r="K484" s="21"/>
      <c r="L484" s="21"/>
      <c r="M484" s="21"/>
      <c r="N484" s="21"/>
      <c r="O484" s="21"/>
      <c r="P484" s="21"/>
      <c r="Q484" s="21"/>
      <c r="R484" s="21"/>
    </row>
    <row r="485">
      <c r="B485" s="20"/>
      <c r="D485" s="24"/>
      <c r="E485" s="24"/>
      <c r="G485" s="24" t="s">
        <v>2502</v>
      </c>
      <c r="J485" s="21"/>
      <c r="K485" s="21"/>
      <c r="L485" s="21">
        <f t="shared" ref="L485:Q485" si="1477">L477+L481</f>
        <v>0.29999999999999999</v>
      </c>
      <c r="M485" s="21">
        <f t="shared" si="1477"/>
        <v>1.55</v>
      </c>
      <c r="N485" s="21">
        <f t="shared" si="1477"/>
        <v>3.5499999999999998</v>
      </c>
      <c r="O485" s="21">
        <f t="shared" si="1477"/>
        <v>3.9700000000000002</v>
      </c>
      <c r="P485" s="21">
        <f t="shared" si="1477"/>
        <v>4.3499999999999996</v>
      </c>
      <c r="Q485" s="21">
        <f t="shared" si="1477"/>
        <v>5.5700000000000003</v>
      </c>
      <c r="R485" s="21">
        <f>R477+R481</f>
        <v>9.1699999999999999</v>
      </c>
    </row>
    <row r="486" s="116" customFormat="1" hidden="1">
      <c r="A486" s="119"/>
      <c r="C486" s="119"/>
      <c r="D486" s="118"/>
      <c r="E486" s="118"/>
      <c r="F486" s="119"/>
      <c r="G486" s="118"/>
      <c r="H486" s="119"/>
      <c r="I486" s="119"/>
      <c r="J486" s="119"/>
      <c r="K486" s="119"/>
      <c r="L486" s="119">
        <f t="shared" ref="L486:Q486" si="1478">L64+L112+L272+L325+L390+L457+L474</f>
        <v>0.29999999999999999</v>
      </c>
      <c r="M486" s="119">
        <f t="shared" si="1478"/>
        <v>1.55</v>
      </c>
      <c r="N486" s="119">
        <f t="shared" si="1478"/>
        <v>3.5499999999999998</v>
      </c>
      <c r="O486" s="119">
        <f t="shared" si="1478"/>
        <v>3.9700000000000002</v>
      </c>
      <c r="P486" s="119">
        <f t="shared" si="1478"/>
        <v>4.3499999999999996</v>
      </c>
      <c r="Q486" s="119">
        <f t="shared" si="1478"/>
        <v>5.5700000000000003</v>
      </c>
      <c r="R486" s="119">
        <f>R64+R112+R272+R325+R390+R457+R474</f>
        <v>9.1699999999999999</v>
      </c>
    </row>
    <row r="487" s="116" customFormat="1" hidden="1">
      <c r="A487" s="119"/>
      <c r="C487" s="119"/>
      <c r="D487" s="118"/>
      <c r="E487" s="118"/>
      <c r="F487" s="119"/>
      <c r="G487" s="118"/>
      <c r="H487" s="119"/>
      <c r="I487" s="564"/>
      <c r="J487" s="564"/>
      <c r="K487" s="564"/>
      <c r="L487" s="564">
        <f t="shared" ref="L487:R487" si="1479">L485-L486</f>
        <v>0</v>
      </c>
      <c r="M487" s="564">
        <f t="shared" si="1479"/>
        <v>0</v>
      </c>
      <c r="N487" s="564">
        <f t="shared" si="1479"/>
        <v>0</v>
      </c>
      <c r="O487" s="564">
        <f t="shared" si="1479"/>
        <v>0</v>
      </c>
      <c r="P487" s="564">
        <f t="shared" si="1479"/>
        <v>0</v>
      </c>
      <c r="Q487" s="564">
        <f t="shared" si="1479"/>
        <v>0</v>
      </c>
      <c r="R487" s="564">
        <f t="shared" si="1479"/>
        <v>0</v>
      </c>
    </row>
    <row r="488">
      <c r="B488" s="20"/>
      <c r="D488" s="24"/>
      <c r="E488" s="24"/>
      <c r="F488" s="24"/>
      <c r="J488" s="21"/>
      <c r="K488" s="21"/>
      <c r="L488" s="21"/>
      <c r="M488" s="21"/>
      <c r="N488" s="21"/>
      <c r="O488" s="21"/>
      <c r="P488" s="21"/>
      <c r="Q488" s="21"/>
      <c r="R488" s="21"/>
    </row>
    <row r="489" s="80" customFormat="1">
      <c r="A489" s="48"/>
      <c r="G489" s="233" t="s">
        <v>3224</v>
      </c>
      <c r="H489" s="48"/>
      <c r="I489" s="48"/>
      <c r="J489" s="48"/>
      <c r="K489" s="48"/>
      <c r="L489" s="48">
        <f t="shared" ref="L489:Q489" si="1480">L60+L108+L268+L321+L386+L453+L470</f>
        <v>0.29999999999999999</v>
      </c>
      <c r="M489" s="48">
        <f t="shared" si="1480"/>
        <v>1.55</v>
      </c>
      <c r="N489" s="48">
        <f t="shared" si="1480"/>
        <v>3.5499999999999998</v>
      </c>
      <c r="O489" s="48">
        <f t="shared" si="1480"/>
        <v>3.9700000000000002</v>
      </c>
      <c r="P489" s="48">
        <f t="shared" si="1480"/>
        <v>4.3499999999999996</v>
      </c>
      <c r="Q489" s="48">
        <f t="shared" si="1480"/>
        <v>5.5700000000000003</v>
      </c>
      <c r="R489" s="48">
        <f>R60+R108+R268+R321+R386+R453+R470</f>
        <v>9.1699999999999999</v>
      </c>
    </row>
    <row r="490" s="260" customFormat="1" hidden="1">
      <c r="A490" s="259"/>
      <c r="G490" s="990"/>
      <c r="H490" s="259"/>
      <c r="I490" s="259"/>
      <c r="J490" s="259"/>
      <c r="K490" s="259"/>
      <c r="L490" s="259">
        <f t="shared" ref="L490:Q490" si="1481">L477+L481</f>
        <v>0.29999999999999999</v>
      </c>
      <c r="M490" s="259">
        <f t="shared" si="1481"/>
        <v>1.55</v>
      </c>
      <c r="N490" s="259">
        <f t="shared" si="1481"/>
        <v>3.5499999999999998</v>
      </c>
      <c r="O490" s="259">
        <f t="shared" si="1481"/>
        <v>3.9700000000000002</v>
      </c>
      <c r="P490" s="259">
        <f t="shared" si="1481"/>
        <v>4.3499999999999996</v>
      </c>
      <c r="Q490" s="259">
        <f t="shared" si="1481"/>
        <v>5.5700000000000003</v>
      </c>
      <c r="R490" s="259">
        <f>R477+R481</f>
        <v>9.1699999999999999</v>
      </c>
    </row>
    <row r="491" s="260" customFormat="1" hidden="1">
      <c r="A491" s="259"/>
      <c r="G491" s="990"/>
      <c r="H491" s="259"/>
      <c r="I491" s="564"/>
      <c r="J491" s="564"/>
      <c r="K491" s="564"/>
      <c r="L491" s="564">
        <f t="shared" ref="L491:Q491" si="1482">L489-L490</f>
        <v>0</v>
      </c>
      <c r="M491" s="564">
        <f t="shared" si="1482"/>
        <v>0</v>
      </c>
      <c r="N491" s="564">
        <f>N489-N490</f>
        <v>0</v>
      </c>
      <c r="O491" s="564">
        <f t="shared" si="1482"/>
        <v>0</v>
      </c>
      <c r="P491" s="564">
        <f t="shared" si="1482"/>
        <v>0</v>
      </c>
      <c r="Q491" s="564">
        <f t="shared" si="1482"/>
        <v>0</v>
      </c>
      <c r="R491" s="564">
        <f>R489-R490</f>
        <v>0</v>
      </c>
    </row>
    <row r="492" s="26" customFormat="1" ht="12.75">
      <c r="A492" s="27"/>
      <c r="B492" s="27"/>
      <c r="C492" s="27"/>
      <c r="E492" s="462"/>
      <c r="G492" s="45"/>
      <c r="H492" s="27"/>
      <c r="I492" s="180"/>
      <c r="J492" s="180"/>
      <c r="K492" s="239"/>
      <c r="L492" s="239"/>
      <c r="M492" s="239"/>
      <c r="N492" s="239"/>
      <c r="O492" s="239"/>
      <c r="P492" s="239"/>
      <c r="Q492" s="239"/>
    </row>
    <row r="493" s="26" customFormat="1" ht="12.75">
      <c r="A493" s="27"/>
      <c r="B493" s="27"/>
      <c r="C493" s="27"/>
      <c r="E493" s="462"/>
      <c r="H493" s="463" t="s">
        <v>3225</v>
      </c>
      <c r="I493" s="21"/>
      <c r="J493" s="21"/>
      <c r="K493" s="21"/>
      <c r="L493" s="21">
        <f t="shared" ref="L493:Q493" si="1483">L58+L106+L266+L319+L384+L451</f>
        <v>0.29999999999999999</v>
      </c>
      <c r="M493" s="21">
        <f t="shared" si="1483"/>
        <v>1.55</v>
      </c>
      <c r="N493" s="21">
        <f t="shared" si="1483"/>
        <v>3.5499999999999998</v>
      </c>
      <c r="O493" s="21">
        <f t="shared" si="1483"/>
        <v>3.9700000000000002</v>
      </c>
      <c r="P493" s="21">
        <f t="shared" si="1483"/>
        <v>4.3499999999999996</v>
      </c>
      <c r="Q493" s="21">
        <f t="shared" si="1483"/>
        <v>5.5700000000000003</v>
      </c>
      <c r="R493" s="21">
        <f>R58+R106+R266+R319+R384+R451</f>
        <v>5.5700000000000003</v>
      </c>
    </row>
    <row r="494" s="300" customFormat="1" ht="12.75" hidden="1">
      <c r="A494" s="577"/>
      <c r="B494" s="577"/>
      <c r="C494" s="577"/>
      <c r="E494" s="578"/>
      <c r="F494" s="577"/>
      <c r="G494" s="490"/>
      <c r="H494" s="577"/>
      <c r="I494" s="119"/>
      <c r="J494" s="119"/>
      <c r="K494" s="119"/>
      <c r="L494" s="119">
        <f t="shared" ref="L494:Q494" si="1484">L65+L113+L273+L326+L391+L458+L475</f>
        <v>0.29999999999999999</v>
      </c>
      <c r="M494" s="119">
        <f t="shared" si="1484"/>
        <v>1.55</v>
      </c>
      <c r="N494" s="119">
        <f t="shared" si="1484"/>
        <v>3.5499999999999998</v>
      </c>
      <c r="O494" s="119">
        <f t="shared" si="1484"/>
        <v>3.9700000000000002</v>
      </c>
      <c r="P494" s="119">
        <f t="shared" si="1484"/>
        <v>4.3499999999999996</v>
      </c>
      <c r="Q494" s="119">
        <f t="shared" si="1484"/>
        <v>5.5700000000000003</v>
      </c>
      <c r="R494" s="119">
        <f>R65+R113+R273+R326+R391+R458+R475</f>
        <v>5.5700000000000003</v>
      </c>
    </row>
    <row r="495" s="300" customFormat="1" ht="12.75" hidden="1">
      <c r="A495" s="577"/>
      <c r="B495" s="577"/>
      <c r="C495" s="577"/>
      <c r="E495" s="578"/>
      <c r="F495" s="577"/>
      <c r="G495" s="490"/>
      <c r="H495" s="577"/>
      <c r="I495" s="564"/>
      <c r="J495" s="564"/>
      <c r="K495" s="564"/>
      <c r="L495" s="564">
        <f t="shared" ref="L495:R495" si="1485">L493-L494</f>
        <v>0</v>
      </c>
      <c r="M495" s="564">
        <f t="shared" si="1485"/>
        <v>0</v>
      </c>
      <c r="N495" s="564">
        <f t="shared" si="1485"/>
        <v>0</v>
      </c>
      <c r="O495" s="564">
        <f t="shared" si="1485"/>
        <v>0</v>
      </c>
      <c r="P495" s="564">
        <f t="shared" si="1485"/>
        <v>0</v>
      </c>
      <c r="Q495" s="564">
        <f t="shared" si="1485"/>
        <v>0</v>
      </c>
      <c r="R495" s="564">
        <f t="shared" si="1485"/>
        <v>0</v>
      </c>
    </row>
    <row r="496" s="26" customFormat="1" ht="12.75" hidden="1">
      <c r="A496" s="27"/>
      <c r="B496" s="27"/>
      <c r="C496" s="27"/>
      <c r="E496" s="462"/>
      <c r="F496" s="27"/>
      <c r="G496" s="45"/>
      <c r="H496" s="27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="26" customFormat="1" ht="12.75">
      <c r="A497" s="27"/>
      <c r="B497" s="27"/>
      <c r="C497" s="27"/>
      <c r="E497" s="462"/>
      <c r="F497" s="27"/>
      <c r="G497" s="45"/>
      <c r="H497" s="27"/>
      <c r="I497" s="85"/>
      <c r="J497" s="85"/>
      <c r="K497" s="84"/>
      <c r="L497" s="84"/>
      <c r="M497" s="84"/>
      <c r="N497" s="84"/>
      <c r="O497" s="84"/>
      <c r="P497" s="84"/>
      <c r="Q497" s="84"/>
      <c r="R497" s="84"/>
    </row>
    <row r="498" s="26" customFormat="1" ht="12.75">
      <c r="A498" s="27"/>
      <c r="B498" s="313" t="s">
        <v>5911</v>
      </c>
      <c r="C498" s="315" t="s">
        <v>5912</v>
      </c>
      <c r="E498" s="462"/>
      <c r="F498" s="27"/>
      <c r="G498" s="45"/>
      <c r="H498" s="27"/>
      <c r="I498" s="85"/>
      <c r="J498" s="85"/>
      <c r="K498" s="84"/>
      <c r="L498" s="84"/>
      <c r="M498" s="84"/>
      <c r="N498" s="84"/>
      <c r="O498" s="84"/>
      <c r="P498" s="84"/>
      <c r="Q498" s="84"/>
      <c r="R498" s="84"/>
    </row>
    <row r="499" s="26" customFormat="1" ht="12.75">
      <c r="A499" s="27"/>
      <c r="B499" s="6"/>
      <c r="C499" s="315" t="s">
        <v>5913</v>
      </c>
      <c r="E499" s="462"/>
      <c r="F499" s="27"/>
      <c r="G499" s="45"/>
      <c r="H499" s="27"/>
      <c r="I499" s="85"/>
      <c r="J499" s="85"/>
      <c r="K499" s="84"/>
      <c r="L499" s="84"/>
      <c r="M499" s="84"/>
      <c r="N499" s="84"/>
      <c r="O499" s="84"/>
      <c r="P499" s="84"/>
      <c r="Q499" s="84"/>
      <c r="R499" s="84"/>
    </row>
    <row r="500" s="26" customFormat="1" ht="12.75">
      <c r="A500" s="27"/>
      <c r="B500" s="6"/>
      <c r="C500" s="315" t="s">
        <v>5914</v>
      </c>
      <c r="E500" s="462"/>
      <c r="F500" s="27"/>
      <c r="G500" s="45"/>
      <c r="H500" s="27"/>
      <c r="I500" s="85"/>
      <c r="J500" s="85"/>
      <c r="K500" s="84"/>
      <c r="L500" s="84"/>
      <c r="M500" s="84"/>
      <c r="N500" s="84"/>
      <c r="O500" s="84"/>
      <c r="P500" s="84"/>
      <c r="Q500" s="84"/>
      <c r="R500" s="84"/>
    </row>
    <row r="501" s="26" customFormat="1" ht="12.75" hidden="1">
      <c r="A501" s="27"/>
      <c r="B501" s="27"/>
      <c r="C501" s="27"/>
      <c r="E501" s="462"/>
      <c r="F501" s="27"/>
      <c r="G501" s="27"/>
      <c r="H501" s="27"/>
      <c r="I501" s="90"/>
      <c r="J501" s="90"/>
      <c r="K501" s="89"/>
      <c r="L501" s="89"/>
      <c r="M501" s="89"/>
      <c r="N501" s="89"/>
      <c r="O501" s="89"/>
      <c r="P501" s="89"/>
      <c r="Q501" s="89"/>
      <c r="R501" s="89"/>
    </row>
    <row r="502" s="26" customFormat="1" ht="12.75" hidden="1">
      <c r="A502" s="27"/>
      <c r="B502" s="27"/>
      <c r="C502" s="27"/>
      <c r="E502" s="462"/>
      <c r="F502" s="27"/>
      <c r="G502" s="27"/>
      <c r="H502" s="27"/>
      <c r="I502" s="180"/>
      <c r="J502" s="180"/>
      <c r="K502" s="239"/>
      <c r="L502" s="239"/>
      <c r="M502" s="239"/>
      <c r="N502" s="239"/>
      <c r="O502" s="239"/>
      <c r="P502" s="239"/>
      <c r="Q502" s="239"/>
      <c r="R502" s="239"/>
    </row>
    <row r="503" s="26" customFormat="1" ht="12.75">
      <c r="A503" s="27"/>
      <c r="B503" s="27"/>
      <c r="C503" s="27"/>
      <c r="D503" s="462"/>
      <c r="E503" s="462"/>
      <c r="F503" s="27"/>
      <c r="G503" s="27"/>
      <c r="H503" s="27"/>
      <c r="I503" s="27"/>
      <c r="K503" s="429"/>
      <c r="L503" s="429"/>
      <c r="M503" s="426"/>
      <c r="N503" s="426"/>
      <c r="O503" s="426"/>
      <c r="P503" s="426"/>
      <c r="Q503" s="426"/>
      <c r="R503" s="31"/>
    </row>
    <row r="504" s="26" customFormat="1" ht="12.75">
      <c r="B504" s="45" t="s">
        <v>5915</v>
      </c>
      <c r="C504" s="27"/>
      <c r="F504" s="27"/>
      <c r="G504" s="27"/>
      <c r="H504" s="27"/>
      <c r="I504" s="27"/>
      <c r="K504" s="429"/>
      <c r="L504" s="429"/>
      <c r="M504" s="426"/>
      <c r="N504" s="426"/>
      <c r="O504" s="426"/>
      <c r="P504" s="426"/>
      <c r="Q504" s="426"/>
      <c r="R504" s="51"/>
    </row>
    <row r="505" s="26" customFormat="1" ht="12.75">
      <c r="B505" s="45" t="s">
        <v>5916</v>
      </c>
      <c r="F505" s="27"/>
      <c r="G505" s="27"/>
      <c r="H505" s="27"/>
      <c r="I505" s="27"/>
      <c r="K505" s="429"/>
      <c r="L505" s="429"/>
      <c r="M505" s="426"/>
      <c r="N505" s="426"/>
      <c r="O505" s="426"/>
      <c r="P505" s="426"/>
      <c r="Q505" s="426"/>
      <c r="R505" s="463" t="e">
        <f>#REF!</f>
        <v>#REF!</v>
      </c>
    </row>
    <row r="506">
      <c r="I506" s="582"/>
      <c r="J506" s="582"/>
      <c r="K506" s="583"/>
      <c r="L506" s="582"/>
      <c r="M506" s="582"/>
      <c r="N506" s="582"/>
      <c r="O506" s="582"/>
      <c r="P506" s="582"/>
      <c r="Q506" s="582"/>
      <c r="R506" s="582"/>
    </row>
    <row r="507" s="80" customFormat="1">
      <c r="A507" s="48"/>
      <c r="B507" s="48"/>
      <c r="C507" s="80"/>
      <c r="K507" s="48"/>
      <c r="L507" s="450"/>
      <c r="M507" s="61"/>
      <c r="N507" s="61"/>
      <c r="O507" s="61"/>
      <c r="P507" s="61"/>
      <c r="Q507" s="61"/>
      <c r="R507" s="61"/>
    </row>
    <row r="508" s="80" customFormat="1">
      <c r="A508" s="48"/>
      <c r="B508" s="48"/>
      <c r="C508" s="48"/>
      <c r="G508" s="584"/>
      <c r="H508" s="563"/>
      <c r="I508" s="48"/>
      <c r="J508" s="48"/>
      <c r="K508" s="48"/>
      <c r="L508" s="48"/>
      <c r="M508" s="48"/>
      <c r="N508" s="48"/>
      <c r="O508" s="48"/>
      <c r="P508" s="48"/>
      <c r="Q508" s="48"/>
      <c r="R508" s="48"/>
    </row>
    <row r="509" s="26" customFormat="1" ht="12.75">
      <c r="A509" s="27"/>
      <c r="B509" s="463"/>
      <c r="C509" s="27"/>
      <c r="F509" s="27"/>
      <c r="G509" s="27"/>
      <c r="H509" s="27"/>
      <c r="I509" s="27"/>
      <c r="K509" s="587"/>
      <c r="L509" s="429"/>
      <c r="M509" s="426"/>
      <c r="N509" s="426"/>
      <c r="O509" s="426"/>
      <c r="P509" s="426"/>
      <c r="Q509" s="426"/>
      <c r="R509" s="426"/>
    </row>
    <row r="510" s="26" customFormat="1" ht="12.75">
      <c r="A510" s="27"/>
      <c r="B510" s="463"/>
      <c r="C510" s="27"/>
      <c r="F510" s="27"/>
      <c r="G510" s="27"/>
      <c r="H510" s="27"/>
      <c r="I510" s="27"/>
      <c r="K510" s="587"/>
      <c r="L510" s="429"/>
      <c r="M510" s="426"/>
      <c r="N510" s="426"/>
      <c r="O510" s="426"/>
      <c r="P510" s="426"/>
      <c r="Q510" s="426"/>
      <c r="R510" s="426"/>
    </row>
    <row r="511" s="27" customFormat="1" ht="12.75">
      <c r="I511" s="588"/>
      <c r="J511" s="588"/>
      <c r="K511" s="589"/>
      <c r="L511" s="590"/>
      <c r="M511" s="590"/>
      <c r="N511" s="590"/>
      <c r="O511" s="590"/>
      <c r="P511" s="590"/>
      <c r="Q511" s="590"/>
      <c r="R511" s="590"/>
    </row>
    <row r="512" s="27" customFormat="1" ht="12.75">
      <c r="K512" s="587"/>
      <c r="L512" s="426"/>
      <c r="M512" s="426"/>
      <c r="N512" s="426"/>
      <c r="O512" s="426"/>
      <c r="P512" s="426"/>
      <c r="Q512" s="426"/>
      <c r="R512" s="426"/>
    </row>
    <row r="513" s="27" customFormat="1" ht="12.75">
      <c r="K513" s="587"/>
      <c r="L513" s="426"/>
      <c r="M513" s="426"/>
      <c r="N513" s="426"/>
      <c r="O513" s="426"/>
      <c r="P513" s="426"/>
      <c r="Q513" s="426"/>
      <c r="R513" s="426"/>
    </row>
    <row r="514" s="27" customFormat="1" ht="12.75">
      <c r="J514" s="588"/>
      <c r="K514" s="589"/>
      <c r="L514" s="590"/>
      <c r="M514" s="590"/>
      <c r="N514" s="590"/>
      <c r="O514" s="590"/>
      <c r="P514" s="590"/>
      <c r="Q514" s="590"/>
      <c r="R514" s="590"/>
    </row>
    <row r="515" s="27" customFormat="1" ht="12.75">
      <c r="K515" s="587"/>
      <c r="L515" s="426"/>
      <c r="M515" s="426"/>
      <c r="N515" s="426"/>
      <c r="O515" s="426"/>
      <c r="P515" s="426"/>
      <c r="Q515" s="426"/>
      <c r="R515" s="426"/>
    </row>
    <row r="516" s="27" customFormat="1" ht="12.75">
      <c r="K516" s="587"/>
      <c r="L516" s="426"/>
      <c r="M516" s="426"/>
      <c r="N516" s="426"/>
      <c r="O516" s="426"/>
      <c r="P516" s="426"/>
      <c r="Q516" s="426"/>
      <c r="R516" s="426"/>
    </row>
    <row r="517" s="27" customFormat="1" ht="12.75">
      <c r="K517" s="589"/>
      <c r="L517" s="590"/>
      <c r="M517" s="590"/>
      <c r="N517" s="590"/>
      <c r="O517" s="590"/>
      <c r="P517" s="590"/>
      <c r="Q517" s="590"/>
      <c r="R517" s="590"/>
    </row>
    <row r="518" s="27" customFormat="1" ht="12.75">
      <c r="K518" s="587"/>
      <c r="L518" s="426"/>
      <c r="M518" s="426"/>
      <c r="N518" s="426"/>
      <c r="O518" s="426"/>
      <c r="P518" s="426"/>
      <c r="Q518" s="426"/>
      <c r="R518" s="426"/>
    </row>
    <row r="519" s="591" customFormat="1" ht="12.75" customHeight="1">
      <c r="K519" s="592"/>
      <c r="L519" s="593"/>
      <c r="M519" s="593"/>
      <c r="N519" s="593"/>
      <c r="O519" s="593"/>
      <c r="P519" s="593"/>
      <c r="Q519" s="593"/>
      <c r="R519" s="593"/>
    </row>
    <row r="520" s="48" customFormat="1">
      <c r="K520" s="466"/>
      <c r="L520" s="61"/>
      <c r="M520" s="61"/>
      <c r="N520" s="61"/>
      <c r="O520" s="61"/>
      <c r="P520" s="61"/>
      <c r="Q520" s="61"/>
      <c r="R520" s="61"/>
    </row>
    <row r="521" s="80" customFormat="1">
      <c r="A521" s="48"/>
      <c r="B521" s="48"/>
      <c r="C521" s="48"/>
      <c r="F521" s="48"/>
      <c r="G521" s="48"/>
      <c r="H521" s="48"/>
      <c r="I521" s="48"/>
      <c r="J521" s="48"/>
      <c r="K521" s="466"/>
      <c r="L521" s="61"/>
      <c r="M521" s="61"/>
      <c r="N521" s="61"/>
      <c r="O521" s="61"/>
      <c r="P521" s="61"/>
      <c r="Q521" s="61"/>
      <c r="R521" s="61"/>
    </row>
    <row r="522">
      <c r="K522" s="270"/>
    </row>
    <row r="526">
      <c r="B526" s="48"/>
      <c r="C526" s="48"/>
      <c r="I526" s="48"/>
      <c r="J526" s="471"/>
      <c r="K526" s="527"/>
      <c r="L526" s="61"/>
      <c r="M526" s="61"/>
      <c r="N526" s="61"/>
      <c r="O526" s="61"/>
      <c r="P526" s="61"/>
      <c r="Q526" s="61"/>
    </row>
    <row r="527">
      <c r="K527" s="270"/>
    </row>
    <row r="528">
      <c r="B528" s="240"/>
      <c r="C528" s="34"/>
      <c r="H528" s="20"/>
      <c r="J528" s="48"/>
      <c r="K528" s="60"/>
      <c r="L528" s="597"/>
      <c r="N528" s="232"/>
      <c r="R528" s="598"/>
    </row>
    <row r="529">
      <c r="B529" s="240"/>
      <c r="C529" s="20"/>
      <c r="D529" s="110"/>
      <c r="E529" s="244"/>
      <c r="H529" s="22"/>
      <c r="N529" s="22"/>
      <c r="O529" s="24"/>
      <c r="P529" s="20"/>
      <c r="Q529" s="464"/>
      <c r="R529" s="48"/>
    </row>
    <row r="530">
      <c r="B530" s="240"/>
      <c r="C530" s="20"/>
      <c r="D530" s="110"/>
      <c r="E530" s="155"/>
      <c r="H530" s="22"/>
      <c r="I530" s="20"/>
      <c r="K530" s="464"/>
      <c r="L530" s="21"/>
      <c r="N530" s="22"/>
      <c r="O530" s="24"/>
      <c r="P530" s="20"/>
      <c r="Q530" s="464"/>
      <c r="R530" s="48"/>
    </row>
    <row r="531">
      <c r="E531" s="244"/>
      <c r="H531" s="22"/>
      <c r="I531" s="20"/>
      <c r="K531" s="21"/>
      <c r="L531" s="54"/>
      <c r="N531" s="22"/>
      <c r="O531" s="24"/>
      <c r="P531" s="20"/>
      <c r="Q531" s="464"/>
      <c r="R531" s="48"/>
    </row>
    <row r="532">
      <c r="B532" s="465"/>
      <c r="C532" s="80"/>
      <c r="D532" s="38"/>
      <c r="E532" s="203"/>
      <c r="H532" s="22"/>
      <c r="I532" s="20"/>
      <c r="K532" s="464"/>
      <c r="L532" s="48"/>
      <c r="N532" s="22"/>
      <c r="O532" s="24"/>
      <c r="Q532" s="21"/>
      <c r="R532" s="48"/>
    </row>
    <row r="533">
      <c r="H533" s="81"/>
      <c r="I533" s="80"/>
      <c r="J533" s="48"/>
      <c r="K533" s="466"/>
      <c r="L533" s="48"/>
      <c r="N533" s="22"/>
      <c r="O533" s="24"/>
      <c r="P533" s="20"/>
      <c r="Q533" s="464"/>
      <c r="R533" s="48"/>
    </row>
    <row r="534">
      <c r="B534" s="240"/>
      <c r="C534" s="20"/>
      <c r="D534" s="110"/>
      <c r="E534" s="155"/>
      <c r="H534" s="81"/>
      <c r="I534" s="20"/>
      <c r="K534" s="464"/>
      <c r="L534" s="48"/>
      <c r="N534" s="22"/>
      <c r="O534" s="24"/>
      <c r="P534" s="20"/>
      <c r="Q534" s="464"/>
      <c r="R534" s="48"/>
    </row>
    <row r="535">
      <c r="B535" s="240"/>
      <c r="E535" s="155"/>
      <c r="H535" s="173"/>
      <c r="I535" s="20"/>
      <c r="K535" s="464"/>
      <c r="L535" s="48"/>
      <c r="M535" s="164"/>
      <c r="P535" s="48"/>
      <c r="Q535" s="48"/>
      <c r="R535" s="48"/>
    </row>
    <row r="536">
      <c r="B536" s="465"/>
      <c r="C536" s="80"/>
      <c r="D536" s="38"/>
      <c r="E536" s="203"/>
      <c r="H536" s="22"/>
      <c r="I536" s="20"/>
      <c r="K536" s="464"/>
      <c r="L536" s="48"/>
      <c r="N536" s="232"/>
    </row>
    <row r="537">
      <c r="B537" s="465"/>
      <c r="C537" s="80"/>
      <c r="D537" s="23"/>
      <c r="E537" s="203"/>
      <c r="H537" s="22"/>
      <c r="I537" s="24"/>
      <c r="K537" s="21"/>
      <c r="L537" s="48"/>
      <c r="M537" s="23"/>
    </row>
    <row r="538">
      <c r="B538" s="240"/>
      <c r="C538" s="20"/>
      <c r="D538" s="110"/>
      <c r="E538" s="155"/>
      <c r="H538" s="22"/>
      <c r="I538" s="24"/>
      <c r="K538" s="21"/>
      <c r="L538" s="48"/>
    </row>
    <row r="539">
      <c r="B539" s="240"/>
      <c r="C539" s="24"/>
      <c r="I539" s="48"/>
      <c r="K539" s="48"/>
      <c r="L539" s="48"/>
    </row>
    <row r="540">
      <c r="B540" s="240"/>
      <c r="C540" s="20"/>
      <c r="D540" s="110"/>
      <c r="E540" s="155"/>
      <c r="M540" s="61"/>
      <c r="N540" s="61"/>
      <c r="P540" s="48"/>
      <c r="Q540" s="48"/>
    </row>
    <row r="541">
      <c r="B541" s="240"/>
      <c r="C541" s="20"/>
      <c r="D541" s="110"/>
      <c r="E541" s="155"/>
      <c r="K541" s="466"/>
      <c r="L541" s="164"/>
      <c r="M541" s="61"/>
      <c r="N541" s="164"/>
      <c r="P541" s="227"/>
    </row>
    <row r="542">
      <c r="B542" s="240"/>
      <c r="C542" s="24"/>
      <c r="D542" s="24"/>
      <c r="I542" s="467"/>
      <c r="J542" s="468"/>
      <c r="K542" s="467"/>
      <c r="L542" s="48"/>
      <c r="M542" s="48"/>
      <c r="N542" s="54"/>
      <c r="P542" s="48"/>
    </row>
    <row r="543">
      <c r="B543" s="240"/>
      <c r="C543" s="24"/>
      <c r="D543" s="24"/>
      <c r="K543" s="54"/>
      <c r="L543" s="469"/>
      <c r="M543" s="470"/>
      <c r="N543" s="471"/>
    </row>
    <row r="544">
      <c r="B544" s="240"/>
      <c r="C544" s="24"/>
      <c r="D544" s="24"/>
    </row>
    <row r="545">
      <c r="B545" s="218"/>
      <c r="C545" s="24"/>
      <c r="D545" s="24"/>
    </row>
    <row r="546">
      <c r="B546" s="240"/>
      <c r="C546" s="24"/>
      <c r="D546" s="110"/>
    </row>
    <row r="547">
      <c r="B547" s="240"/>
      <c r="C547" s="24"/>
      <c r="D547" s="472"/>
    </row>
    <row r="548">
      <c r="B548" s="240"/>
      <c r="C548" s="24"/>
    </row>
    <row r="549">
      <c r="B549" s="240"/>
      <c r="C549" s="24"/>
      <c r="D549" s="24"/>
    </row>
    <row r="550">
      <c r="B550" s="240"/>
      <c r="C550" s="20"/>
      <c r="D550" s="472"/>
      <c r="E550" s="155"/>
    </row>
    <row r="551">
      <c r="B551" s="240"/>
      <c r="C551" s="24"/>
      <c r="D551" s="24"/>
    </row>
    <row r="552">
      <c r="B552" s="218"/>
      <c r="C552" s="20"/>
      <c r="D552" s="110"/>
      <c r="E552" s="155"/>
    </row>
    <row r="553">
      <c r="B553" s="240"/>
      <c r="C553" s="20"/>
      <c r="D553" s="110"/>
      <c r="K553" s="270"/>
    </row>
    <row r="554">
      <c r="B554" s="240"/>
      <c r="C554" s="24"/>
      <c r="E554" s="22"/>
      <c r="K554" s="270"/>
    </row>
    <row r="555">
      <c r="B555" s="465"/>
      <c r="C555" s="38"/>
      <c r="E555" s="155"/>
      <c r="G555" s="101"/>
    </row>
    <row r="558">
      <c r="A558" s="22"/>
      <c r="B558" s="20"/>
      <c r="C558" s="20"/>
      <c r="G558" s="22"/>
      <c r="H558" s="211"/>
      <c r="J558" s="88"/>
      <c r="K558" s="88"/>
      <c r="L558" s="88"/>
      <c r="M558" s="88"/>
      <c r="N558" s="88"/>
      <c r="O558" s="88"/>
      <c r="P558" s="88"/>
      <c r="Q558" s="88"/>
      <c r="R558" s="88"/>
    </row>
    <row r="559">
      <c r="A559" s="22"/>
      <c r="B559" s="20"/>
      <c r="G559" s="22"/>
      <c r="H559" s="22"/>
      <c r="J559" s="21"/>
      <c r="K559" s="21"/>
      <c r="L559" s="21"/>
      <c r="M559" s="21"/>
      <c r="N559" s="21"/>
      <c r="O559" s="21"/>
      <c r="P559" s="21"/>
      <c r="Q559" s="21"/>
      <c r="R559" s="21"/>
    </row>
    <row r="560">
      <c r="A560" s="22"/>
      <c r="B560" s="20"/>
      <c r="G560" s="22"/>
      <c r="J560" s="21"/>
      <c r="K560" s="89"/>
      <c r="L560" s="89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66CCFF"/>
    <outlinePr applyStyles="0" summaryBelow="1" summaryRight="1" showOutlineSymbols="1"/>
    <pageSetUpPr autoPageBreaks="1" fitToPage="0"/>
  </sheetPr>
  <sheetViews>
    <sheetView view="pageBreakPreview" topLeftCell="A4" zoomScale="100" workbookViewId="0">
      <pane xSplit="8" ySplit="24" topLeftCell="I25" activePane="bottomRight" state="frozen"/>
      <selection activeCell="D9" activeCellId="0" sqref="D9"/>
    </sheetView>
  </sheetViews>
  <sheetFormatPr defaultRowHeight="12.75"/>
  <cols>
    <col customWidth="1" min="1" max="1" style="21" width="2.42578125"/>
    <col customWidth="1" min="2" max="2" style="21" width="21.5703125"/>
    <col customWidth="1" min="3" max="3" style="21" width="12.85546875"/>
    <col customWidth="1" min="4" max="4" style="20" width="17.28515625"/>
    <col customWidth="1" min="5" max="5" style="20" width="15.42578125"/>
    <col customWidth="1" min="6" max="6" style="21" width="4.85546875"/>
    <col customWidth="1" min="7" max="7" style="21" width="4.5703125"/>
    <col customWidth="1" min="8" max="8" style="21" width="5.42578125"/>
    <col customWidth="1" min="9" max="9" style="21" width="5.7109375"/>
    <col customWidth="1" min="10" max="10" style="20" width="5.7109375"/>
    <col customWidth="1" min="11" max="12" style="232" width="5.7109375"/>
    <col customWidth="1" min="13" max="18" style="89" width="5.7109375"/>
    <col min="19" max="16384" style="20" width="9.140625"/>
  </cols>
  <sheetData>
    <row r="1" hidden="1">
      <c r="O1" s="422" t="s">
        <v>5879</v>
      </c>
    </row>
    <row r="2" hidden="1">
      <c r="O2" s="422" t="e">
        <f>#REF!</f>
        <v>#REF!</v>
      </c>
    </row>
    <row r="3" hidden="1">
      <c r="O3" s="422" t="e">
        <f>#REF!</f>
        <v>#REF!</v>
      </c>
    </row>
    <row r="4" s="25" customFormat="1" ht="12.75">
      <c r="A4" s="26" t="s">
        <v>5880</v>
      </c>
      <c r="C4" s="27"/>
      <c r="F4" s="27"/>
      <c r="G4" s="27"/>
      <c r="H4" s="27"/>
      <c r="K4" s="424"/>
      <c r="L4" s="518" t="e">
        <f>#REF!</f>
        <v>#REF!</v>
      </c>
      <c r="M4" s="426"/>
      <c r="N4" s="424"/>
      <c r="O4" s="426"/>
      <c r="P4" s="426"/>
      <c r="Q4" s="426"/>
      <c r="R4" s="424"/>
    </row>
    <row r="5" s="25" customFormat="1" ht="12.75">
      <c r="A5" s="26" t="s">
        <v>5882</v>
      </c>
      <c r="C5" s="27"/>
      <c r="F5" s="27"/>
      <c r="G5" s="27"/>
      <c r="H5" s="27"/>
      <c r="K5" s="424"/>
      <c r="L5" s="518" t="e">
        <f>#REF!</f>
        <v>#REF!</v>
      </c>
      <c r="M5" s="426"/>
      <c r="N5" s="424"/>
      <c r="O5" s="426"/>
      <c r="P5" s="426"/>
      <c r="Q5" s="426"/>
      <c r="R5" s="424"/>
    </row>
    <row r="6" s="25" customFormat="1" ht="12.75">
      <c r="A6" s="26" t="s">
        <v>5884</v>
      </c>
      <c r="C6" s="27"/>
      <c r="F6" s="27"/>
      <c r="G6" s="27"/>
      <c r="H6" s="27"/>
      <c r="K6" s="424"/>
      <c r="L6" s="518" t="e">
        <f>#REF!</f>
        <v>#REF!</v>
      </c>
      <c r="M6" s="426"/>
      <c r="N6" s="424"/>
      <c r="O6" s="426"/>
      <c r="P6" s="426"/>
      <c r="Q6" s="426"/>
      <c r="R6" s="424"/>
    </row>
    <row r="7" s="25" customFormat="1" ht="12.75">
      <c r="A7" s="26" t="s">
        <v>5886</v>
      </c>
      <c r="C7" s="27"/>
      <c r="F7" s="27"/>
      <c r="G7" s="27"/>
      <c r="H7" s="27"/>
      <c r="K7" s="424"/>
      <c r="L7" s="518" t="e">
        <f>#REF!</f>
        <v>#REF!</v>
      </c>
      <c r="M7" s="426"/>
      <c r="N7" s="424"/>
      <c r="O7" s="426"/>
      <c r="P7" s="426"/>
      <c r="Q7" s="426"/>
      <c r="R7" s="424"/>
    </row>
    <row r="8" s="25" customFormat="1" ht="12.75">
      <c r="A8" s="26" t="s">
        <v>5888</v>
      </c>
      <c r="C8" s="27"/>
      <c r="F8" s="27"/>
      <c r="G8" s="27"/>
      <c r="H8" s="27"/>
      <c r="K8" s="424"/>
      <c r="L8" s="518" t="e">
        <f>#REF!</f>
        <v>#REF!</v>
      </c>
      <c r="M8" s="426"/>
      <c r="N8" s="424"/>
      <c r="O8" s="426"/>
      <c r="P8" s="426"/>
      <c r="Q8" s="426"/>
      <c r="R8" s="424"/>
    </row>
    <row r="9" s="25" customFormat="1" ht="12.75">
      <c r="A9" s="26" t="s">
        <v>5889</v>
      </c>
      <c r="C9" s="27"/>
      <c r="F9" s="27"/>
      <c r="G9" s="27"/>
      <c r="H9" s="27"/>
      <c r="K9" s="424"/>
      <c r="L9" s="518" t="e">
        <f>#REF!</f>
        <v>#REF!</v>
      </c>
      <c r="M9" s="426"/>
      <c r="N9" s="424"/>
      <c r="O9" s="426"/>
      <c r="P9" s="426"/>
      <c r="Q9" s="426"/>
      <c r="R9" s="424"/>
    </row>
    <row r="10" s="26" customFormat="1" ht="12.75">
      <c r="A10" s="45"/>
      <c r="B10" s="45"/>
      <c r="C10" s="27"/>
      <c r="F10" s="27"/>
      <c r="G10" s="27"/>
      <c r="H10" s="27"/>
      <c r="I10" s="27"/>
      <c r="J10" s="26"/>
      <c r="K10" s="429"/>
      <c r="L10" s="429"/>
      <c r="M10" s="426"/>
      <c r="N10" s="426"/>
      <c r="O10" s="426"/>
      <c r="P10" s="426"/>
      <c r="Q10" s="426"/>
      <c r="R10" s="426"/>
    </row>
    <row r="11" s="26" customFormat="1" ht="12.75">
      <c r="A11" s="26" t="s">
        <v>5890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</row>
    <row r="12" s="26" customFormat="1" ht="12.75">
      <c r="A12" s="26" t="s">
        <v>5891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</row>
    <row r="13" s="26" customFormat="1" ht="12.75">
      <c r="A13" s="26" t="s">
        <v>3321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</row>
    <row r="14" s="26" customFormat="1" ht="12.75">
      <c r="A14" s="27"/>
      <c r="B14" s="27"/>
      <c r="C14" s="27"/>
      <c r="F14" s="27"/>
      <c r="G14" s="27"/>
      <c r="H14" s="27"/>
      <c r="I14" s="27"/>
      <c r="K14" s="429"/>
      <c r="L14" s="429"/>
      <c r="M14" s="426"/>
      <c r="N14" s="426"/>
      <c r="O14" s="426"/>
      <c r="P14" s="426"/>
      <c r="Q14" s="426"/>
      <c r="R14" s="426"/>
    </row>
    <row r="15" ht="12.75" customHeight="1">
      <c r="A15" s="56" t="s">
        <v>103</v>
      </c>
      <c r="B15" s="57" t="s">
        <v>3324</v>
      </c>
      <c r="C15" s="57" t="s">
        <v>3325</v>
      </c>
      <c r="D15" s="57" t="s">
        <v>104</v>
      </c>
      <c r="E15" s="58" t="s">
        <v>104</v>
      </c>
      <c r="F15" s="57" t="s">
        <v>105</v>
      </c>
      <c r="G15" s="56" t="s">
        <v>106</v>
      </c>
      <c r="H15" s="56" t="s">
        <v>107</v>
      </c>
      <c r="I15" s="56"/>
      <c r="J15" s="430"/>
      <c r="K15" s="431"/>
      <c r="L15" s="432"/>
      <c r="M15" s="431"/>
      <c r="N15" s="431"/>
      <c r="O15" s="431"/>
      <c r="P15" s="431"/>
      <c r="Q15" s="431"/>
      <c r="R15" s="433"/>
    </row>
    <row r="16">
      <c r="A16" s="62" t="s">
        <v>116</v>
      </c>
      <c r="B16" s="63"/>
      <c r="C16" s="63" t="s">
        <v>3326</v>
      </c>
      <c r="D16" s="63" t="s">
        <v>3327</v>
      </c>
      <c r="E16" s="64" t="s">
        <v>117</v>
      </c>
      <c r="F16" s="63" t="s">
        <v>118</v>
      </c>
      <c r="G16" s="62" t="s">
        <v>119</v>
      </c>
      <c r="H16" s="62" t="s">
        <v>120</v>
      </c>
      <c r="I16" s="62"/>
      <c r="J16" s="21"/>
      <c r="K16" s="89"/>
      <c r="L16" s="89"/>
      <c r="M16" s="89" t="s">
        <v>3328</v>
      </c>
      <c r="N16" s="89"/>
      <c r="O16" s="89"/>
      <c r="P16" s="89"/>
      <c r="Q16" s="89"/>
      <c r="R16" s="434"/>
    </row>
    <row r="17">
      <c r="A17" s="62"/>
      <c r="B17" s="63"/>
      <c r="C17" s="63"/>
      <c r="D17" s="63" t="s">
        <v>3329</v>
      </c>
      <c r="E17" s="64" t="s">
        <v>125</v>
      </c>
      <c r="F17" s="63" t="s">
        <v>3330</v>
      </c>
      <c r="G17" s="62" t="s">
        <v>127</v>
      </c>
      <c r="H17" s="67" t="s">
        <v>128</v>
      </c>
      <c r="I17" s="62"/>
      <c r="J17" s="20"/>
      <c r="K17" s="232"/>
      <c r="L17" s="89"/>
      <c r="M17" s="89"/>
      <c r="N17" s="84"/>
      <c r="O17" s="84"/>
      <c r="P17" s="84"/>
      <c r="Q17" s="84"/>
      <c r="R17" s="434"/>
    </row>
    <row r="18">
      <c r="A18" s="62"/>
      <c r="B18" s="63"/>
      <c r="C18" s="63"/>
      <c r="D18" s="63"/>
      <c r="E18" s="64" t="s">
        <v>131</v>
      </c>
      <c r="F18" s="63" t="s">
        <v>3331</v>
      </c>
      <c r="G18" s="62"/>
      <c r="H18" s="62" t="s">
        <v>133</v>
      </c>
      <c r="I18" s="435"/>
      <c r="J18" s="436"/>
      <c r="K18" s="437"/>
      <c r="L18" s="437"/>
      <c r="M18" s="437"/>
      <c r="N18" s="437"/>
      <c r="O18" s="437"/>
      <c r="P18" s="437"/>
      <c r="Q18" s="437"/>
      <c r="R18" s="438"/>
    </row>
    <row r="19">
      <c r="A19" s="71"/>
      <c r="B19" s="69"/>
      <c r="C19" s="63"/>
      <c r="D19" s="72"/>
      <c r="E19" s="73"/>
      <c r="F19" s="72" t="s">
        <v>3332</v>
      </c>
      <c r="G19" s="72" t="s">
        <v>136</v>
      </c>
      <c r="H19" s="72" t="s">
        <v>121</v>
      </c>
      <c r="I19" s="439" t="s">
        <v>3333</v>
      </c>
      <c r="J19" s="440" t="s">
        <v>3334</v>
      </c>
      <c r="K19" s="441" t="s">
        <v>3335</v>
      </c>
      <c r="L19" s="441" t="s">
        <v>3336</v>
      </c>
      <c r="M19" s="441" t="s">
        <v>3337</v>
      </c>
      <c r="N19" s="441" t="s">
        <v>3338</v>
      </c>
      <c r="O19" s="441" t="s">
        <v>3339</v>
      </c>
      <c r="P19" s="441" t="s">
        <v>3340</v>
      </c>
      <c r="Q19" s="441" t="s">
        <v>3341</v>
      </c>
      <c r="R19" s="441" t="s">
        <v>3342</v>
      </c>
    </row>
    <row r="20">
      <c r="A20" s="77">
        <v>1</v>
      </c>
      <c r="B20" s="78">
        <v>2</v>
      </c>
      <c r="C20" s="78">
        <v>3</v>
      </c>
      <c r="D20" s="78">
        <v>4</v>
      </c>
      <c r="E20" s="78">
        <v>5</v>
      </c>
      <c r="F20" s="78">
        <v>6</v>
      </c>
      <c r="G20" s="78">
        <v>7</v>
      </c>
      <c r="H20" s="78">
        <v>8</v>
      </c>
      <c r="I20" s="78">
        <f t="shared" ref="I20:R20" si="1486">H20+1</f>
        <v>9</v>
      </c>
      <c r="J20" s="78">
        <f t="shared" si="1486"/>
        <v>10</v>
      </c>
      <c r="K20" s="78">
        <f t="shared" si="1486"/>
        <v>11</v>
      </c>
      <c r="L20" s="78">
        <f t="shared" si="1486"/>
        <v>12</v>
      </c>
      <c r="M20" s="78">
        <f t="shared" si="1486"/>
        <v>13</v>
      </c>
      <c r="N20" s="78">
        <f t="shared" si="1486"/>
        <v>14</v>
      </c>
      <c r="O20" s="78">
        <f t="shared" si="1486"/>
        <v>15</v>
      </c>
      <c r="P20" s="78">
        <f t="shared" si="1486"/>
        <v>16</v>
      </c>
      <c r="Q20" s="78">
        <f t="shared" si="1486"/>
        <v>17</v>
      </c>
      <c r="R20" s="78">
        <f t="shared" si="1486"/>
        <v>18</v>
      </c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</row>
    <row r="22">
      <c r="A22" s="22"/>
      <c r="B22" s="530" t="s">
        <v>6178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</row>
    <row r="23">
      <c r="A23" s="22"/>
      <c r="B23" s="203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</row>
    <row r="24">
      <c r="A24" s="22"/>
      <c r="B24" s="203" t="s">
        <v>1344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</row>
    <row r="25">
      <c r="A25" s="22"/>
      <c r="B25" s="203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</row>
    <row r="26" ht="12.75" customHeight="1">
      <c r="B26" s="38" t="s">
        <v>5974</v>
      </c>
    </row>
    <row r="27" ht="12.75" customHeight="1">
      <c r="B27" s="38"/>
    </row>
    <row r="28" s="80" customFormat="1">
      <c r="A28" s="48"/>
      <c r="C28" s="48"/>
      <c r="D28" s="83" t="s">
        <v>4409</v>
      </c>
      <c r="F28" s="48"/>
      <c r="G28" s="81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</row>
    <row r="29">
      <c r="A29" s="22"/>
      <c r="B29" s="20"/>
      <c r="D29" s="38"/>
      <c r="E29" s="24"/>
      <c r="F29" s="48"/>
      <c r="G29" s="81"/>
      <c r="J29" s="21"/>
      <c r="K29" s="48"/>
      <c r="L29" s="48"/>
      <c r="M29" s="48"/>
      <c r="N29" s="48"/>
      <c r="O29" s="48"/>
      <c r="P29" s="48"/>
      <c r="Q29" s="48"/>
      <c r="R29" s="48"/>
    </row>
    <row r="30">
      <c r="A30" s="22">
        <v>1</v>
      </c>
      <c r="B30" s="24"/>
      <c r="C30" s="22"/>
      <c r="D30" s="38" t="s">
        <v>4540</v>
      </c>
      <c r="E30" s="101"/>
      <c r="F30" s="54"/>
      <c r="G30" s="22"/>
      <c r="J30" s="21"/>
      <c r="K30" s="20"/>
      <c r="L30" s="110"/>
    </row>
    <row r="31">
      <c r="A31" s="22"/>
      <c r="B31" s="24" t="s">
        <v>140</v>
      </c>
      <c r="C31" s="22"/>
      <c r="D31" s="24" t="s">
        <v>2041</v>
      </c>
      <c r="E31" s="24" t="s">
        <v>2041</v>
      </c>
      <c r="F31" s="21" t="s">
        <v>38</v>
      </c>
      <c r="G31" s="22">
        <v>5</v>
      </c>
      <c r="J31" s="21"/>
      <c r="K31" s="20"/>
      <c r="L31" s="21">
        <f t="shared" ref="L31:P58" si="1487">M31</f>
        <v>0.29999999999999999</v>
      </c>
      <c r="M31" s="21">
        <f t="shared" si="1487"/>
        <v>0.29999999999999999</v>
      </c>
      <c r="N31" s="21">
        <f t="shared" si="1487"/>
        <v>0.29999999999999999</v>
      </c>
      <c r="O31" s="21">
        <f t="shared" si="1487"/>
        <v>0.29999999999999999</v>
      </c>
      <c r="P31" s="21">
        <f t="shared" si="1487"/>
        <v>0.29999999999999999</v>
      </c>
      <c r="Q31" s="21">
        <f>R31</f>
        <v>0.29999999999999999</v>
      </c>
      <c r="R31" s="21">
        <v>0.29999999999999999</v>
      </c>
    </row>
    <row r="32" hidden="1">
      <c r="A32" s="22"/>
      <c r="B32" s="24"/>
      <c r="C32" s="22"/>
      <c r="D32" s="24"/>
      <c r="E32" s="101"/>
      <c r="G32" s="22"/>
      <c r="J32" s="21"/>
      <c r="K32" s="20"/>
      <c r="L32" s="110"/>
    </row>
    <row r="33" s="129" customFormat="1" hidden="1">
      <c r="A33" s="212"/>
      <c r="B33" s="139" t="s">
        <v>140</v>
      </c>
      <c r="C33" s="212"/>
      <c r="D33" s="139" t="s">
        <v>5979</v>
      </c>
      <c r="E33" s="139" t="s">
        <v>5979</v>
      </c>
      <c r="F33" s="213" t="s">
        <v>38</v>
      </c>
      <c r="G33" s="212"/>
      <c r="H33" s="213"/>
      <c r="I33" s="213"/>
      <c r="J33" s="213"/>
      <c r="L33" s="221"/>
      <c r="M33" s="222"/>
      <c r="N33" s="222"/>
      <c r="O33" s="222"/>
      <c r="P33" s="222"/>
      <c r="Q33" s="222"/>
      <c r="R33" s="222"/>
    </row>
    <row r="34">
      <c r="A34" s="22"/>
      <c r="B34" s="24" t="s">
        <v>4541</v>
      </c>
      <c r="C34" s="21" t="s">
        <v>4542</v>
      </c>
      <c r="D34" s="24"/>
      <c r="E34" s="24"/>
      <c r="G34" s="22"/>
      <c r="J34" s="21"/>
      <c r="K34" s="20"/>
      <c r="L34" s="110"/>
    </row>
    <row r="35" s="129" customFormat="1" hidden="1">
      <c r="A35" s="212"/>
      <c r="B35" s="139" t="s">
        <v>140</v>
      </c>
      <c r="C35" s="212"/>
      <c r="D35" s="139" t="s">
        <v>267</v>
      </c>
      <c r="E35" s="139" t="s">
        <v>267</v>
      </c>
      <c r="F35" s="213" t="s">
        <v>38</v>
      </c>
      <c r="G35" s="212"/>
      <c r="H35" s="213"/>
      <c r="I35" s="213"/>
      <c r="J35" s="213"/>
      <c r="L35" s="221"/>
      <c r="M35" s="222"/>
      <c r="N35" s="222"/>
      <c r="O35" s="222"/>
      <c r="P35" s="222"/>
      <c r="Q35" s="222"/>
      <c r="R35" s="222"/>
    </row>
    <row r="36" s="129" customFormat="1" hidden="1">
      <c r="A36" s="212"/>
      <c r="B36" s="139" t="s">
        <v>4541</v>
      </c>
      <c r="C36" s="213" t="s">
        <v>4542</v>
      </c>
      <c r="D36" s="139"/>
      <c r="E36" s="139"/>
      <c r="F36" s="213"/>
      <c r="G36" s="212"/>
      <c r="H36" s="213"/>
      <c r="I36" s="213"/>
      <c r="J36" s="213"/>
      <c r="L36" s="221"/>
      <c r="M36" s="222"/>
      <c r="N36" s="222"/>
      <c r="O36" s="222"/>
      <c r="P36" s="222"/>
      <c r="Q36" s="222"/>
      <c r="R36" s="222"/>
    </row>
    <row r="37">
      <c r="A37" s="22"/>
      <c r="B37" s="24" t="s">
        <v>4543</v>
      </c>
      <c r="C37" s="22" t="s">
        <v>4544</v>
      </c>
      <c r="D37" s="24"/>
      <c r="E37" s="24"/>
      <c r="G37" s="22"/>
      <c r="J37" s="21"/>
      <c r="K37" s="20"/>
      <c r="L37" s="110"/>
    </row>
    <row r="38">
      <c r="A38" s="22"/>
      <c r="B38" s="24" t="s">
        <v>4545</v>
      </c>
      <c r="C38" s="22" t="s">
        <v>4546</v>
      </c>
      <c r="D38" s="24"/>
      <c r="E38" s="24"/>
      <c r="G38" s="22"/>
      <c r="J38" s="21"/>
      <c r="K38" s="20"/>
      <c r="L38" s="110"/>
    </row>
    <row r="39" s="129" customFormat="1" ht="12.75" hidden="1" customHeight="1">
      <c r="A39" s="212"/>
      <c r="B39" s="139" t="s">
        <v>140</v>
      </c>
      <c r="C39" s="212"/>
      <c r="D39" s="129" t="s">
        <v>706</v>
      </c>
      <c r="G39" s="212"/>
      <c r="I39" s="213"/>
      <c r="J39" s="213"/>
      <c r="L39" s="221"/>
      <c r="M39" s="222"/>
      <c r="N39" s="222"/>
      <c r="O39" s="222"/>
    </row>
    <row r="40" s="129" customFormat="1" ht="12.75" hidden="1" customHeight="1">
      <c r="A40" s="212"/>
      <c r="B40" s="139" t="s">
        <v>4541</v>
      </c>
      <c r="C40" s="213" t="s">
        <v>4547</v>
      </c>
      <c r="G40" s="212"/>
      <c r="I40" s="213"/>
      <c r="J40" s="213"/>
      <c r="L40" s="221"/>
      <c r="M40" s="222"/>
      <c r="N40" s="222"/>
      <c r="O40" s="222"/>
    </row>
    <row r="41" ht="12.75" customHeight="1">
      <c r="A41" s="22"/>
      <c r="B41" s="24" t="s">
        <v>4548</v>
      </c>
      <c r="C41" s="22" t="s">
        <v>4549</v>
      </c>
      <c r="F41" s="20"/>
      <c r="G41" s="22"/>
      <c r="H41" s="20"/>
      <c r="J41" s="21"/>
      <c r="K41" s="20"/>
      <c r="L41" s="110"/>
      <c r="P41" s="20"/>
      <c r="Q41" s="20"/>
      <c r="R41" s="705"/>
    </row>
    <row r="42" s="129" customFormat="1" hidden="1">
      <c r="A42" s="212"/>
      <c r="B42" s="139" t="s">
        <v>140</v>
      </c>
      <c r="C42" s="212"/>
      <c r="D42" s="129" t="s">
        <v>5980</v>
      </c>
      <c r="G42" s="212"/>
      <c r="J42" s="213"/>
      <c r="M42" s="222"/>
      <c r="N42" s="222"/>
      <c r="O42" s="222"/>
    </row>
    <row r="43">
      <c r="A43" s="22"/>
      <c r="B43" s="24" t="s">
        <v>1922</v>
      </c>
      <c r="C43" s="24" t="s">
        <v>3380</v>
      </c>
      <c r="F43" s="20"/>
      <c r="G43" s="22"/>
      <c r="H43" s="20"/>
      <c r="I43" s="20"/>
      <c r="J43" s="21"/>
      <c r="K43" s="23"/>
      <c r="L43" s="20"/>
      <c r="P43" s="20"/>
      <c r="Q43" s="20"/>
      <c r="R43" s="20"/>
    </row>
    <row r="44">
      <c r="A44" s="22"/>
      <c r="B44" s="24" t="s">
        <v>170</v>
      </c>
      <c r="C44" s="24" t="s">
        <v>3381</v>
      </c>
      <c r="F44" s="20"/>
      <c r="G44" s="22"/>
      <c r="H44" s="20"/>
      <c r="I44" s="20"/>
      <c r="J44" s="21"/>
      <c r="K44" s="23"/>
      <c r="L44" s="20"/>
      <c r="P44" s="20"/>
      <c r="Q44" s="20"/>
      <c r="R44" s="20"/>
    </row>
    <row r="45" s="129" customFormat="1" hidden="1">
      <c r="A45" s="212"/>
      <c r="B45" s="139" t="s">
        <v>4541</v>
      </c>
      <c r="C45" s="213" t="s">
        <v>4547</v>
      </c>
      <c r="G45" s="212"/>
      <c r="J45" s="213"/>
      <c r="K45" s="153"/>
      <c r="M45" s="222"/>
      <c r="N45" s="222"/>
      <c r="O45" s="222"/>
    </row>
    <row r="46">
      <c r="A46" s="22"/>
      <c r="B46" s="24" t="s">
        <v>4550</v>
      </c>
      <c r="C46" s="21" t="s">
        <v>4551</v>
      </c>
      <c r="F46" s="20"/>
      <c r="G46" s="22"/>
      <c r="H46" s="20"/>
      <c r="I46" s="20"/>
      <c r="J46" s="21"/>
      <c r="K46" s="23"/>
      <c r="L46" s="20"/>
      <c r="P46" s="20"/>
      <c r="Q46" s="20"/>
      <c r="R46" s="20"/>
    </row>
    <row r="47">
      <c r="A47" s="22"/>
      <c r="B47" s="24" t="s">
        <v>4552</v>
      </c>
      <c r="C47" s="21" t="s">
        <v>4553</v>
      </c>
      <c r="F47" s="20"/>
      <c r="G47" s="22"/>
      <c r="H47" s="20"/>
      <c r="I47" s="20"/>
      <c r="J47" s="21"/>
      <c r="K47" s="23"/>
      <c r="L47" s="20"/>
      <c r="P47" s="20"/>
      <c r="Q47" s="20"/>
      <c r="R47" s="20"/>
    </row>
    <row r="48">
      <c r="A48" s="22"/>
      <c r="B48" s="24" t="s">
        <v>4554</v>
      </c>
      <c r="C48" s="21" t="s">
        <v>4555</v>
      </c>
      <c r="F48" s="20"/>
      <c r="G48" s="22"/>
      <c r="H48" s="20"/>
      <c r="I48" s="20"/>
      <c r="J48" s="21"/>
      <c r="K48" s="20"/>
      <c r="L48" s="20"/>
      <c r="P48" s="20"/>
      <c r="Q48" s="20"/>
      <c r="R48" s="20"/>
    </row>
    <row r="49">
      <c r="A49" s="22"/>
      <c r="B49" s="24" t="s">
        <v>4556</v>
      </c>
      <c r="C49" s="21" t="s">
        <v>4557</v>
      </c>
      <c r="F49" s="20"/>
      <c r="G49" s="22"/>
      <c r="H49" s="20"/>
      <c r="I49" s="20"/>
      <c r="J49" s="21"/>
      <c r="K49" s="20"/>
      <c r="L49" s="20"/>
      <c r="P49" s="20"/>
      <c r="Q49" s="20"/>
      <c r="R49" s="20"/>
    </row>
    <row r="50">
      <c r="A50" s="22"/>
      <c r="B50" s="24" t="s">
        <v>4558</v>
      </c>
      <c r="C50" s="21" t="s">
        <v>4559</v>
      </c>
      <c r="F50" s="20"/>
      <c r="G50" s="22"/>
      <c r="H50" s="20"/>
      <c r="I50" s="20"/>
      <c r="J50" s="21"/>
      <c r="K50" s="20"/>
      <c r="L50" s="20"/>
      <c r="P50" s="20"/>
      <c r="Q50" s="20"/>
      <c r="R50" s="20"/>
    </row>
    <row r="51">
      <c r="A51" s="22"/>
      <c r="B51" s="24" t="s">
        <v>4560</v>
      </c>
      <c r="C51" s="21" t="s">
        <v>4561</v>
      </c>
      <c r="F51" s="20"/>
      <c r="G51" s="22"/>
      <c r="H51" s="20"/>
      <c r="I51" s="20"/>
      <c r="J51" s="21"/>
      <c r="K51" s="20"/>
      <c r="L51" s="20"/>
      <c r="P51" s="20"/>
      <c r="Q51" s="20"/>
      <c r="R51" s="20"/>
    </row>
    <row r="52" s="129" customFormat="1" ht="12.75" hidden="1">
      <c r="A52" s="212"/>
      <c r="B52" s="139" t="s">
        <v>4548</v>
      </c>
      <c r="C52" s="213" t="s">
        <v>4549</v>
      </c>
      <c r="G52" s="212"/>
      <c r="J52" s="213"/>
      <c r="L52" s="221"/>
      <c r="M52" s="222"/>
      <c r="N52" s="222"/>
      <c r="O52" s="222"/>
      <c r="P52" s="222"/>
      <c r="R52" s="706"/>
    </row>
    <row r="53">
      <c r="A53" s="22"/>
      <c r="B53" s="24" t="s">
        <v>4562</v>
      </c>
      <c r="C53" s="21" t="s">
        <v>4563</v>
      </c>
      <c r="F53" s="20"/>
      <c r="G53" s="22"/>
      <c r="H53" s="20"/>
      <c r="I53" s="20"/>
      <c r="J53" s="21"/>
      <c r="K53" s="20"/>
      <c r="L53" s="20"/>
      <c r="P53" s="20"/>
      <c r="Q53" s="20"/>
      <c r="R53" s="20"/>
    </row>
    <row r="54">
      <c r="A54" s="22"/>
      <c r="B54" s="24" t="s">
        <v>4564</v>
      </c>
      <c r="C54" s="22" t="s">
        <v>4565</v>
      </c>
      <c r="F54" s="20"/>
      <c r="G54" s="22"/>
      <c r="H54" s="20"/>
      <c r="I54" s="20"/>
      <c r="J54" s="21"/>
      <c r="K54" s="20"/>
      <c r="L54" s="166"/>
      <c r="P54" s="20"/>
      <c r="Q54" s="20"/>
      <c r="R54" s="20"/>
    </row>
    <row r="55">
      <c r="A55" s="22"/>
      <c r="B55" s="24" t="s">
        <v>4566</v>
      </c>
      <c r="C55" s="22" t="s">
        <v>4567</v>
      </c>
      <c r="F55" s="20"/>
      <c r="G55" s="22"/>
      <c r="H55" s="20"/>
      <c r="I55" s="20"/>
      <c r="J55" s="21"/>
      <c r="K55" s="20"/>
      <c r="L55" s="20"/>
      <c r="M55" s="20"/>
      <c r="N55" s="20"/>
      <c r="O55" s="20"/>
      <c r="P55" s="20"/>
      <c r="Q55" s="20"/>
      <c r="R55" s="20"/>
    </row>
    <row r="56">
      <c r="A56" s="22"/>
      <c r="B56" s="24" t="s">
        <v>4568</v>
      </c>
      <c r="C56" s="22" t="s">
        <v>4569</v>
      </c>
      <c r="F56" s="20"/>
      <c r="G56" s="22"/>
      <c r="H56" s="20"/>
      <c r="I56" s="20"/>
      <c r="J56" s="21"/>
      <c r="K56" s="20"/>
      <c r="L56" s="20"/>
      <c r="M56" s="20"/>
      <c r="N56" s="20"/>
      <c r="O56" s="20"/>
      <c r="P56" s="20"/>
      <c r="Q56" s="20"/>
      <c r="R56" s="20"/>
    </row>
    <row r="57">
      <c r="A57" s="22"/>
      <c r="B57" s="24" t="s">
        <v>4019</v>
      </c>
      <c r="C57" s="24" t="s">
        <v>4020</v>
      </c>
      <c r="F57" s="20"/>
      <c r="G57" s="22"/>
      <c r="H57" s="20"/>
      <c r="I57" s="20"/>
      <c r="J57" s="21"/>
      <c r="K57" s="20"/>
      <c r="L57" s="20"/>
      <c r="M57" s="20"/>
      <c r="N57" s="20"/>
      <c r="O57" s="20"/>
      <c r="P57" s="20"/>
      <c r="Q57" s="20"/>
      <c r="R57" s="20"/>
    </row>
    <row r="58">
      <c r="A58" s="22"/>
      <c r="B58" s="24"/>
      <c r="C58" s="22"/>
      <c r="D58" s="38" t="s">
        <v>4570</v>
      </c>
      <c r="E58" s="38"/>
      <c r="F58" s="48" t="s">
        <v>38</v>
      </c>
      <c r="G58" s="81">
        <v>5</v>
      </c>
      <c r="H58" s="48"/>
      <c r="I58" s="48"/>
      <c r="J58" s="21"/>
      <c r="K58" s="20"/>
      <c r="L58" s="48">
        <f t="shared" si="1487"/>
        <v>0.29999999999999999</v>
      </c>
      <c r="M58" s="48">
        <f t="shared" si="1487"/>
        <v>0.29999999999999999</v>
      </c>
      <c r="N58" s="48">
        <f t="shared" si="1487"/>
        <v>0.29999999999999999</v>
      </c>
      <c r="O58" s="48">
        <f t="shared" si="1487"/>
        <v>0.29999999999999999</v>
      </c>
      <c r="P58" s="48">
        <f t="shared" si="1487"/>
        <v>0.29999999999999999</v>
      </c>
      <c r="Q58" s="48">
        <f>R58</f>
        <v>0.29999999999999999</v>
      </c>
      <c r="R58" s="48">
        <f>R31</f>
        <v>0.29999999999999999</v>
      </c>
    </row>
    <row r="59" s="80" customFormat="1">
      <c r="A59" s="48"/>
      <c r="C59" s="80"/>
      <c r="E59" s="38"/>
      <c r="F59" s="48"/>
      <c r="G59" s="48"/>
      <c r="H59" s="48"/>
      <c r="I59" s="87"/>
      <c r="K59" s="48"/>
      <c r="L59" s="48"/>
      <c r="M59" s="48"/>
      <c r="N59" s="48"/>
      <c r="O59" s="48"/>
      <c r="P59" s="48"/>
      <c r="Q59" s="48"/>
      <c r="R59" s="48"/>
    </row>
    <row r="60" s="80" customFormat="1">
      <c r="A60" s="48"/>
      <c r="C60" s="80"/>
      <c r="D60" s="80" t="s">
        <v>4618</v>
      </c>
      <c r="E60" s="38"/>
      <c r="F60" s="48"/>
      <c r="G60" s="48"/>
      <c r="H60" s="48"/>
      <c r="I60" s="87"/>
      <c r="K60" s="48"/>
      <c r="L60" s="48">
        <f t="shared" ref="L60:Q60" si="1488">L58</f>
        <v>0.29999999999999999</v>
      </c>
      <c r="M60" s="48">
        <f t="shared" si="1488"/>
        <v>0.29999999999999999</v>
      </c>
      <c r="N60" s="48">
        <f t="shared" si="1488"/>
        <v>0.29999999999999999</v>
      </c>
      <c r="O60" s="48">
        <f t="shared" si="1488"/>
        <v>0.29999999999999999</v>
      </c>
      <c r="P60" s="48">
        <f t="shared" si="1488"/>
        <v>0.29999999999999999</v>
      </c>
      <c r="Q60" s="48">
        <f t="shared" si="1488"/>
        <v>0.29999999999999999</v>
      </c>
      <c r="R60" s="48">
        <f>R58</f>
        <v>0.29999999999999999</v>
      </c>
    </row>
    <row r="61" s="80" customFormat="1" hidden="1">
      <c r="A61" s="48"/>
      <c r="C61" s="80"/>
      <c r="E61" s="38"/>
      <c r="F61" s="48"/>
      <c r="G61" s="48"/>
      <c r="H61" s="48"/>
      <c r="I61" s="87"/>
      <c r="K61" s="48"/>
      <c r="L61" s="48"/>
      <c r="M61" s="48"/>
      <c r="N61" s="48"/>
      <c r="O61" s="48"/>
      <c r="P61" s="48"/>
      <c r="Q61" s="48"/>
      <c r="R61" s="48"/>
    </row>
    <row r="62" s="80" customFormat="1" hidden="1">
      <c r="A62" s="48"/>
      <c r="C62" s="80"/>
      <c r="E62" s="38"/>
      <c r="F62" s="48"/>
      <c r="G62" s="38" t="s">
        <v>1181</v>
      </c>
      <c r="H62" s="48"/>
      <c r="I62" s="87"/>
      <c r="K62" s="48"/>
      <c r="L62" s="48">
        <f t="shared" ref="L62:Q62" si="1489">L58</f>
        <v>0.29999999999999999</v>
      </c>
      <c r="M62" s="48">
        <f t="shared" si="1489"/>
        <v>0.29999999999999999</v>
      </c>
      <c r="N62" s="48">
        <f t="shared" si="1489"/>
        <v>0.29999999999999999</v>
      </c>
      <c r="O62" s="48">
        <f t="shared" si="1489"/>
        <v>0.29999999999999999</v>
      </c>
      <c r="P62" s="48">
        <f t="shared" si="1489"/>
        <v>0.29999999999999999</v>
      </c>
      <c r="Q62" s="48">
        <f t="shared" si="1489"/>
        <v>0.29999999999999999</v>
      </c>
      <c r="R62" s="48">
        <f>R58</f>
        <v>0.29999999999999999</v>
      </c>
    </row>
    <row r="63" s="80" customFormat="1" hidden="1">
      <c r="A63" s="48"/>
      <c r="C63" s="80"/>
      <c r="E63" s="38"/>
      <c r="F63" s="48"/>
      <c r="G63" s="38" t="s">
        <v>2523</v>
      </c>
      <c r="H63" s="48"/>
      <c r="I63" s="87"/>
      <c r="K63" s="48"/>
      <c r="L63" s="48"/>
      <c r="M63" s="48"/>
      <c r="N63" s="48"/>
      <c r="O63" s="48"/>
      <c r="P63" s="48"/>
      <c r="Q63" s="48"/>
      <c r="R63" s="48"/>
    </row>
    <row r="64" s="80" customFormat="1" hidden="1">
      <c r="A64" s="48"/>
      <c r="C64" s="80"/>
      <c r="E64" s="38"/>
      <c r="F64" s="48"/>
      <c r="G64" s="38" t="s">
        <v>2502</v>
      </c>
      <c r="H64" s="48"/>
      <c r="I64" s="87"/>
      <c r="K64" s="48"/>
      <c r="L64" s="48">
        <f>SUM(L62:L63)</f>
        <v>0.29999999999999999</v>
      </c>
      <c r="M64" s="48">
        <f t="shared" ref="M64:R64" si="1490">SUM(M62:M63)</f>
        <v>0.29999999999999999</v>
      </c>
      <c r="N64" s="48">
        <f t="shared" si="1490"/>
        <v>0.29999999999999999</v>
      </c>
      <c r="O64" s="48">
        <f t="shared" si="1490"/>
        <v>0.29999999999999999</v>
      </c>
      <c r="P64" s="48">
        <f t="shared" si="1490"/>
        <v>0.29999999999999999</v>
      </c>
      <c r="Q64" s="48">
        <f t="shared" si="1490"/>
        <v>0.29999999999999999</v>
      </c>
      <c r="R64" s="48">
        <f t="shared" si="1490"/>
        <v>0.29999999999999999</v>
      </c>
    </row>
    <row r="65" s="80" customFormat="1" hidden="1">
      <c r="A65" s="48"/>
      <c r="C65" s="80"/>
      <c r="E65" s="38"/>
      <c r="F65" s="48"/>
      <c r="G65" s="38" t="s">
        <v>38</v>
      </c>
      <c r="H65" s="48"/>
      <c r="I65" s="87"/>
      <c r="K65" s="48"/>
      <c r="L65" s="48">
        <f t="shared" ref="L65:Q65" si="1491">L58</f>
        <v>0.29999999999999999</v>
      </c>
      <c r="M65" s="48">
        <f t="shared" si="1491"/>
        <v>0.29999999999999999</v>
      </c>
      <c r="N65" s="48">
        <f t="shared" si="1491"/>
        <v>0.29999999999999999</v>
      </c>
      <c r="O65" s="48">
        <f t="shared" si="1491"/>
        <v>0.29999999999999999</v>
      </c>
      <c r="P65" s="48">
        <f t="shared" si="1491"/>
        <v>0.29999999999999999</v>
      </c>
      <c r="Q65" s="48">
        <f t="shared" si="1491"/>
        <v>0.29999999999999999</v>
      </c>
      <c r="R65" s="48">
        <f>R58</f>
        <v>0.29999999999999999</v>
      </c>
    </row>
    <row r="66" ht="12.75" customHeight="1">
      <c r="A66" s="22"/>
      <c r="G66" s="22"/>
      <c r="J66" s="21"/>
      <c r="K66" s="21"/>
      <c r="L66" s="21"/>
      <c r="M66" s="21"/>
      <c r="N66" s="21"/>
      <c r="O66" s="21"/>
      <c r="P66" s="21"/>
      <c r="Q66" s="21"/>
      <c r="R66" s="21"/>
    </row>
    <row r="67" s="80" customFormat="1">
      <c r="A67" s="48"/>
      <c r="C67" s="48"/>
      <c r="D67" s="177" t="s">
        <v>4831</v>
      </c>
      <c r="E67" s="38"/>
      <c r="F67" s="48"/>
      <c r="G67" s="48"/>
      <c r="H67" s="48"/>
      <c r="I67" s="48"/>
      <c r="J67" s="48"/>
      <c r="K67" s="61"/>
      <c r="L67" s="61"/>
      <c r="M67" s="61"/>
      <c r="N67" s="61"/>
      <c r="O67" s="61"/>
      <c r="P67" s="61"/>
      <c r="Q67" s="61"/>
      <c r="R67" s="61"/>
    </row>
    <row r="68" ht="12.75" customHeight="1">
      <c r="A68" s="22"/>
      <c r="B68" s="20"/>
      <c r="E68" s="24"/>
      <c r="G68" s="22"/>
      <c r="K68" s="89"/>
      <c r="L68" s="89"/>
      <c r="N68" s="248"/>
      <c r="O68" s="248"/>
      <c r="P68" s="248"/>
      <c r="Q68" s="248"/>
      <c r="R68" s="248"/>
    </row>
    <row r="69">
      <c r="A69" s="22">
        <v>1</v>
      </c>
      <c r="B69" s="20"/>
      <c r="C69" s="22"/>
      <c r="D69" s="38" t="s">
        <v>1346</v>
      </c>
      <c r="E69" s="24"/>
      <c r="G69" s="22"/>
      <c r="I69" s="20"/>
      <c r="K69" s="20"/>
      <c r="L69" s="20"/>
      <c r="M69" s="20"/>
      <c r="O69" s="21"/>
      <c r="P69" s="20"/>
      <c r="Q69" s="20"/>
      <c r="R69" s="20"/>
    </row>
    <row r="70">
      <c r="A70" s="22"/>
      <c r="B70" s="20" t="s">
        <v>4887</v>
      </c>
      <c r="C70" s="22" t="s">
        <v>4888</v>
      </c>
      <c r="D70" s="24" t="s">
        <v>4889</v>
      </c>
      <c r="E70" s="24" t="s">
        <v>4889</v>
      </c>
      <c r="F70" s="21" t="s">
        <v>38</v>
      </c>
      <c r="G70" s="22">
        <v>5</v>
      </c>
      <c r="H70" s="211"/>
      <c r="I70" s="20"/>
      <c r="K70" s="20"/>
      <c r="L70" s="20"/>
      <c r="M70" s="21"/>
      <c r="N70" s="21">
        <f>O70</f>
        <v>0.23999999999999999</v>
      </c>
      <c r="O70" s="21">
        <f>P70</f>
        <v>0.23999999999999999</v>
      </c>
      <c r="P70" s="21">
        <f>Q70</f>
        <v>0.23999999999999999</v>
      </c>
      <c r="Q70" s="21">
        <f>R70</f>
        <v>0.23999999999999999</v>
      </c>
      <c r="R70" s="21">
        <v>0.23999999999999999</v>
      </c>
    </row>
    <row r="71">
      <c r="A71" s="22"/>
      <c r="B71" s="24" t="s">
        <v>4890</v>
      </c>
      <c r="C71" s="192" t="s">
        <v>4891</v>
      </c>
      <c r="D71" s="24" t="s">
        <v>4892</v>
      </c>
      <c r="E71" s="24" t="s">
        <v>4892</v>
      </c>
      <c r="G71" s="22"/>
      <c r="H71" s="22"/>
      <c r="I71" s="20"/>
      <c r="K71" s="20"/>
      <c r="L71" s="20"/>
      <c r="M71" s="20"/>
      <c r="N71" s="21"/>
      <c r="O71" s="21"/>
      <c r="P71" s="21"/>
      <c r="Q71" s="21"/>
      <c r="R71" s="21"/>
    </row>
    <row r="72">
      <c r="A72" s="22"/>
      <c r="B72" s="24" t="s">
        <v>4893</v>
      </c>
      <c r="C72" s="192" t="s">
        <v>4894</v>
      </c>
      <c r="D72" s="24"/>
      <c r="E72" s="24"/>
      <c r="G72" s="22"/>
      <c r="I72" s="20"/>
      <c r="K72" s="20"/>
      <c r="L72" s="20"/>
      <c r="M72" s="20"/>
      <c r="N72" s="21"/>
      <c r="O72" s="20"/>
      <c r="P72" s="20"/>
      <c r="Q72" s="20"/>
      <c r="R72" s="21"/>
    </row>
    <row r="73">
      <c r="A73" s="22"/>
      <c r="B73" s="155" t="s">
        <v>4895</v>
      </c>
      <c r="C73" s="192"/>
      <c r="D73" s="24"/>
      <c r="E73" s="24"/>
      <c r="G73" s="22"/>
      <c r="I73" s="20"/>
      <c r="K73" s="20"/>
      <c r="L73" s="20"/>
      <c r="M73" s="20"/>
      <c r="N73" s="21"/>
      <c r="O73" s="20"/>
      <c r="P73" s="20"/>
      <c r="Q73" s="20"/>
      <c r="R73" s="21"/>
    </row>
    <row r="74">
      <c r="A74" s="22"/>
      <c r="B74" s="24" t="s">
        <v>4896</v>
      </c>
      <c r="C74" s="192" t="s">
        <v>4897</v>
      </c>
      <c r="D74" s="24"/>
      <c r="E74" s="24"/>
      <c r="G74" s="22"/>
      <c r="I74" s="20"/>
      <c r="K74" s="20"/>
      <c r="L74" s="20"/>
      <c r="M74" s="20"/>
      <c r="N74" s="21"/>
      <c r="O74" s="20"/>
      <c r="P74" s="20"/>
      <c r="Q74" s="20"/>
      <c r="R74" s="21"/>
    </row>
    <row r="75">
      <c r="A75" s="22"/>
      <c r="B75" s="24" t="s">
        <v>4898</v>
      </c>
      <c r="C75" s="192" t="s">
        <v>4899</v>
      </c>
      <c r="D75" s="24"/>
      <c r="E75" s="24"/>
      <c r="G75" s="22"/>
      <c r="I75" s="20"/>
      <c r="K75" s="20"/>
      <c r="L75" s="20"/>
      <c r="M75" s="20"/>
      <c r="N75" s="21"/>
      <c r="O75" s="20"/>
      <c r="P75" s="20"/>
      <c r="Q75" s="20"/>
      <c r="R75" s="21"/>
    </row>
    <row r="76">
      <c r="A76" s="22"/>
      <c r="B76" s="24" t="s">
        <v>4900</v>
      </c>
      <c r="C76" s="192" t="s">
        <v>4901</v>
      </c>
      <c r="D76" s="24"/>
      <c r="E76" s="24"/>
      <c r="G76" s="22"/>
      <c r="I76" s="20"/>
      <c r="K76" s="20"/>
      <c r="L76" s="20"/>
      <c r="M76" s="20"/>
      <c r="N76" s="21"/>
      <c r="O76" s="20"/>
      <c r="P76" s="20"/>
      <c r="Q76" s="20"/>
      <c r="R76" s="21"/>
    </row>
    <row r="77">
      <c r="A77" s="22"/>
      <c r="B77" s="24" t="s">
        <v>4902</v>
      </c>
      <c r="C77" s="192" t="s">
        <v>4903</v>
      </c>
      <c r="D77" s="24"/>
      <c r="E77" s="24"/>
      <c r="G77" s="22"/>
      <c r="I77" s="20"/>
      <c r="K77" s="20"/>
      <c r="L77" s="20"/>
      <c r="M77" s="20"/>
      <c r="N77" s="21"/>
      <c r="O77" s="20"/>
      <c r="P77" s="20"/>
      <c r="Q77" s="20"/>
      <c r="R77" s="21"/>
    </row>
    <row r="78">
      <c r="A78" s="22"/>
      <c r="B78" s="24" t="s">
        <v>4904</v>
      </c>
      <c r="C78" s="192" t="s">
        <v>4905</v>
      </c>
      <c r="D78" s="24"/>
      <c r="E78" s="24"/>
      <c r="G78" s="22"/>
      <c r="I78" s="20"/>
      <c r="K78" s="20"/>
      <c r="L78" s="20"/>
      <c r="M78" s="20"/>
      <c r="N78" s="21"/>
      <c r="O78" s="20"/>
      <c r="P78" s="20"/>
      <c r="Q78" s="20"/>
      <c r="R78" s="21"/>
    </row>
    <row r="79">
      <c r="A79" s="22"/>
      <c r="B79" s="20" t="s">
        <v>140</v>
      </c>
      <c r="C79" s="20"/>
      <c r="D79" s="24" t="s">
        <v>4906</v>
      </c>
      <c r="E79" s="24" t="s">
        <v>4906</v>
      </c>
      <c r="F79" s="21" t="s">
        <v>38</v>
      </c>
      <c r="G79" s="22">
        <v>5</v>
      </c>
      <c r="H79" s="211"/>
      <c r="I79" s="20"/>
      <c r="J79" s="88"/>
      <c r="K79" s="20"/>
      <c r="L79" s="20"/>
      <c r="M79" s="21"/>
      <c r="N79" s="21">
        <f>O79</f>
        <v>0.070000000000000007</v>
      </c>
      <c r="O79" s="21">
        <f>P79</f>
        <v>0.070000000000000007</v>
      </c>
      <c r="P79" s="21">
        <f>Q79</f>
        <v>0.070000000000000007</v>
      </c>
      <c r="Q79" s="21">
        <f>R79</f>
        <v>0.070000000000000007</v>
      </c>
      <c r="R79" s="21">
        <v>0.070000000000000007</v>
      </c>
    </row>
    <row r="80">
      <c r="A80" s="22"/>
      <c r="B80" s="24" t="s">
        <v>4907</v>
      </c>
      <c r="C80" s="21" t="s">
        <v>4908</v>
      </c>
      <c r="D80" s="24"/>
      <c r="E80" s="24"/>
      <c r="G80" s="22"/>
      <c r="H80" s="211"/>
      <c r="I80" s="20"/>
      <c r="J80" s="88"/>
      <c r="K80" s="20"/>
      <c r="L80" s="20"/>
      <c r="M80" s="21"/>
      <c r="N80" s="21"/>
      <c r="O80" s="21"/>
      <c r="P80" s="21"/>
      <c r="Q80" s="21"/>
      <c r="R80" s="21"/>
    </row>
    <row r="81">
      <c r="A81" s="22"/>
      <c r="B81" s="24" t="s">
        <v>4909</v>
      </c>
      <c r="C81" s="22" t="s">
        <v>4910</v>
      </c>
      <c r="D81" s="24"/>
      <c r="E81" s="24"/>
      <c r="G81" s="22"/>
      <c r="H81" s="22"/>
      <c r="I81" s="20"/>
      <c r="J81" s="21"/>
      <c r="K81" s="20"/>
      <c r="L81" s="20"/>
      <c r="M81" s="20"/>
      <c r="N81" s="21"/>
      <c r="O81" s="21"/>
      <c r="P81" s="21"/>
      <c r="Q81" s="21"/>
      <c r="R81" s="21"/>
    </row>
    <row r="82">
      <c r="A82" s="22"/>
      <c r="B82" s="24" t="s">
        <v>4911</v>
      </c>
      <c r="C82" s="21" t="s">
        <v>4912</v>
      </c>
      <c r="D82" s="24"/>
      <c r="E82" s="24"/>
      <c r="G82" s="22"/>
      <c r="H82" s="22"/>
      <c r="I82" s="20"/>
      <c r="J82" s="21"/>
      <c r="K82" s="20"/>
      <c r="L82" s="20"/>
      <c r="M82" s="20"/>
      <c r="N82" s="21"/>
      <c r="O82" s="21"/>
      <c r="P82" s="21"/>
      <c r="Q82" s="21"/>
      <c r="R82" s="21"/>
    </row>
    <row r="83">
      <c r="A83" s="22"/>
      <c r="B83" s="24" t="s">
        <v>4913</v>
      </c>
      <c r="C83" s="21" t="s">
        <v>4914</v>
      </c>
      <c r="D83" s="24"/>
      <c r="E83" s="24"/>
      <c r="G83" s="22"/>
      <c r="H83" s="22"/>
      <c r="I83" s="20"/>
      <c r="J83" s="21"/>
      <c r="K83" s="20"/>
      <c r="L83" s="20"/>
      <c r="M83" s="20"/>
      <c r="N83" s="21"/>
      <c r="O83" s="21"/>
      <c r="P83" s="21"/>
      <c r="Q83" s="21"/>
      <c r="R83" s="21"/>
    </row>
    <row r="84">
      <c r="A84" s="22"/>
      <c r="B84" s="24" t="s">
        <v>140</v>
      </c>
      <c r="C84" s="22"/>
      <c r="D84" s="24"/>
      <c r="E84" s="24"/>
      <c r="G84" s="22"/>
      <c r="I84" s="20"/>
      <c r="J84" s="21"/>
      <c r="K84" s="20"/>
      <c r="L84" s="20"/>
      <c r="M84" s="20"/>
      <c r="N84" s="21"/>
      <c r="O84" s="21"/>
      <c r="P84" s="21"/>
      <c r="Q84" s="21"/>
      <c r="R84" s="21"/>
    </row>
    <row r="85">
      <c r="A85" s="22"/>
      <c r="B85" s="24" t="s">
        <v>4915</v>
      </c>
      <c r="C85" s="22" t="s">
        <v>4916</v>
      </c>
      <c r="D85" s="24" t="s">
        <v>4917</v>
      </c>
      <c r="E85" s="24" t="s">
        <v>4917</v>
      </c>
      <c r="F85" s="21" t="s">
        <v>38</v>
      </c>
      <c r="G85" s="22">
        <v>5</v>
      </c>
      <c r="H85" s="211"/>
      <c r="I85" s="20"/>
      <c r="J85" s="88"/>
      <c r="K85" s="20"/>
      <c r="L85" s="20"/>
      <c r="M85" s="21"/>
      <c r="N85" s="21">
        <f t="shared" ref="N85:Q98" si="1492">O85</f>
        <v>0.040000000000000001</v>
      </c>
      <c r="O85" s="21">
        <f t="shared" si="1492"/>
        <v>0.040000000000000001</v>
      </c>
      <c r="P85" s="21">
        <f t="shared" si="1492"/>
        <v>0.040000000000000001</v>
      </c>
      <c r="Q85" s="21">
        <f t="shared" si="1492"/>
        <v>0.040000000000000001</v>
      </c>
      <c r="R85" s="21">
        <v>0.040000000000000001</v>
      </c>
    </row>
    <row r="86">
      <c r="A86" s="22"/>
      <c r="B86" s="24" t="s">
        <v>4918</v>
      </c>
      <c r="C86" s="22" t="s">
        <v>4919</v>
      </c>
      <c r="D86" s="24" t="s">
        <v>2134</v>
      </c>
      <c r="E86" s="24" t="s">
        <v>2134</v>
      </c>
      <c r="F86" s="21" t="s">
        <v>38</v>
      </c>
      <c r="G86" s="22">
        <v>5</v>
      </c>
      <c r="H86" s="211"/>
      <c r="I86" s="20"/>
      <c r="K86" s="20"/>
      <c r="L86" s="20"/>
      <c r="M86" s="21"/>
      <c r="N86" s="21">
        <f t="shared" si="1492"/>
        <v>0.32000000000000001</v>
      </c>
      <c r="O86" s="21">
        <f t="shared" si="1492"/>
        <v>0.32000000000000001</v>
      </c>
      <c r="P86" s="21">
        <f t="shared" si="1492"/>
        <v>0.32000000000000001</v>
      </c>
      <c r="Q86" s="21">
        <f t="shared" si="1492"/>
        <v>0.32000000000000001</v>
      </c>
      <c r="R86" s="21">
        <v>0.32000000000000001</v>
      </c>
    </row>
    <row r="87">
      <c r="A87" s="22"/>
      <c r="B87" s="24" t="s">
        <v>4920</v>
      </c>
      <c r="C87" s="22"/>
      <c r="D87" s="24"/>
      <c r="E87" s="24"/>
      <c r="G87" s="22"/>
      <c r="H87" s="22"/>
      <c r="I87" s="20"/>
      <c r="K87" s="20"/>
      <c r="L87" s="20"/>
      <c r="M87" s="21"/>
      <c r="N87" s="21"/>
      <c r="O87" s="21"/>
      <c r="P87" s="21"/>
      <c r="Q87" s="21"/>
      <c r="R87" s="21"/>
    </row>
    <row r="88">
      <c r="A88" s="22"/>
      <c r="B88" s="24" t="s">
        <v>140</v>
      </c>
      <c r="C88" s="22"/>
      <c r="D88" s="24" t="s">
        <v>2797</v>
      </c>
      <c r="E88" s="24" t="s">
        <v>2797</v>
      </c>
      <c r="F88" s="21" t="s">
        <v>38</v>
      </c>
      <c r="G88" s="22">
        <v>5</v>
      </c>
      <c r="J88" s="21"/>
      <c r="K88" s="20"/>
      <c r="L88" s="20"/>
      <c r="M88" s="21"/>
      <c r="N88" s="21">
        <f t="shared" si="1492"/>
        <v>0.089999999999999997</v>
      </c>
      <c r="O88" s="21">
        <f>P88</f>
        <v>0.089999999999999997</v>
      </c>
      <c r="P88" s="21">
        <f>Q88</f>
        <v>0.089999999999999997</v>
      </c>
      <c r="Q88" s="21">
        <f>R88</f>
        <v>0.089999999999999997</v>
      </c>
      <c r="R88" s="21">
        <v>0.089999999999999997</v>
      </c>
    </row>
    <row r="89">
      <c r="A89" s="22"/>
      <c r="B89" s="24" t="s">
        <v>170</v>
      </c>
      <c r="C89" s="24" t="s">
        <v>3381</v>
      </c>
      <c r="D89" s="24"/>
      <c r="E89" s="24"/>
      <c r="G89" s="22"/>
      <c r="J89" s="21"/>
      <c r="K89" s="20"/>
      <c r="L89" s="20"/>
      <c r="M89" s="21"/>
      <c r="N89" s="21"/>
      <c r="O89" s="21"/>
      <c r="P89" s="21"/>
      <c r="Q89" s="21"/>
      <c r="R89" s="21"/>
    </row>
    <row r="90">
      <c r="A90" s="22"/>
      <c r="B90" s="20" t="s">
        <v>4921</v>
      </c>
      <c r="C90" s="21" t="s">
        <v>4922</v>
      </c>
      <c r="D90" s="24"/>
      <c r="E90" s="24"/>
      <c r="G90" s="22"/>
      <c r="J90" s="21"/>
      <c r="K90" s="20"/>
      <c r="L90" s="20"/>
      <c r="M90" s="110"/>
    </row>
    <row r="91">
      <c r="A91" s="22"/>
      <c r="B91" s="20" t="s">
        <v>4923</v>
      </c>
      <c r="D91" s="24"/>
      <c r="E91" s="24"/>
      <c r="G91" s="22"/>
      <c r="J91" s="21"/>
      <c r="K91" s="20"/>
      <c r="L91" s="20"/>
      <c r="M91" s="110"/>
    </row>
    <row r="92">
      <c r="A92" s="22"/>
      <c r="B92" s="20" t="s">
        <v>4924</v>
      </c>
      <c r="C92" s="21" t="s">
        <v>4925</v>
      </c>
      <c r="D92" s="24"/>
      <c r="E92" s="24"/>
      <c r="G92" s="22"/>
      <c r="J92" s="21"/>
      <c r="K92" s="20"/>
      <c r="L92" s="20"/>
      <c r="M92" s="110"/>
    </row>
    <row r="93">
      <c r="A93" s="22"/>
      <c r="B93" s="20" t="s">
        <v>4926</v>
      </c>
      <c r="C93" s="21" t="s">
        <v>4927</v>
      </c>
      <c r="D93" s="24"/>
      <c r="E93" s="24"/>
      <c r="G93" s="22"/>
      <c r="J93" s="21"/>
      <c r="K93" s="20"/>
      <c r="L93" s="20"/>
      <c r="M93" s="110"/>
    </row>
    <row r="94">
      <c r="A94" s="22"/>
      <c r="B94" s="24" t="s">
        <v>4915</v>
      </c>
      <c r="C94" s="22" t="s">
        <v>4916</v>
      </c>
      <c r="D94" s="24"/>
      <c r="E94" s="24"/>
      <c r="G94" s="22"/>
      <c r="J94" s="21"/>
      <c r="K94" s="23"/>
      <c r="L94" s="20"/>
      <c r="M94" s="110"/>
    </row>
    <row r="95">
      <c r="A95" s="22"/>
      <c r="B95" s="20" t="s">
        <v>4911</v>
      </c>
      <c r="C95" s="21" t="s">
        <v>4912</v>
      </c>
      <c r="D95" s="24"/>
      <c r="E95" s="24"/>
      <c r="G95" s="22"/>
      <c r="J95" s="21"/>
      <c r="K95" s="23"/>
      <c r="L95" s="20"/>
      <c r="M95" s="110"/>
    </row>
    <row r="96">
      <c r="A96" s="22"/>
      <c r="B96" s="20" t="s">
        <v>4928</v>
      </c>
      <c r="D96" s="24"/>
      <c r="E96" s="24"/>
      <c r="G96" s="22"/>
      <c r="J96" s="21"/>
      <c r="K96" s="23"/>
      <c r="L96" s="20"/>
      <c r="M96" s="110"/>
    </row>
    <row r="97">
      <c r="A97" s="22"/>
      <c r="B97" s="20" t="s">
        <v>4913</v>
      </c>
      <c r="C97" s="21" t="s">
        <v>4914</v>
      </c>
      <c r="D97" s="24"/>
      <c r="E97" s="24"/>
      <c r="G97" s="22"/>
      <c r="J97" s="21"/>
      <c r="K97" s="23"/>
      <c r="L97" s="20"/>
      <c r="M97" s="110"/>
    </row>
    <row r="98" s="707" customFormat="1" hidden="1">
      <c r="A98" s="708"/>
      <c r="B98" s="709" t="s">
        <v>140</v>
      </c>
      <c r="C98" s="708"/>
      <c r="D98" s="709" t="s">
        <v>5981</v>
      </c>
      <c r="E98" s="710" t="s">
        <v>5981</v>
      </c>
      <c r="F98" s="711" t="s">
        <v>38</v>
      </c>
      <c r="G98" s="708">
        <v>5</v>
      </c>
      <c r="H98" s="711"/>
      <c r="I98" s="711"/>
      <c r="J98" s="711"/>
      <c r="L98" s="709"/>
      <c r="M98" s="711"/>
      <c r="N98" s="711">
        <f t="shared" si="1492"/>
        <v>0</v>
      </c>
      <c r="O98" s="711">
        <f>P98</f>
        <v>0</v>
      </c>
      <c r="P98" s="711">
        <f>Q98</f>
        <v>0</v>
      </c>
      <c r="Q98" s="711">
        <f>R98</f>
        <v>0</v>
      </c>
      <c r="R98" s="712"/>
    </row>
    <row r="99" s="707" customFormat="1" hidden="1">
      <c r="A99" s="708"/>
      <c r="B99" s="709" t="s">
        <v>4911</v>
      </c>
      <c r="C99" s="709" t="s">
        <v>4912</v>
      </c>
      <c r="D99" s="709"/>
      <c r="E99" s="713"/>
      <c r="F99" s="711"/>
      <c r="G99" s="708"/>
      <c r="H99" s="711"/>
      <c r="I99" s="711"/>
      <c r="J99" s="711"/>
      <c r="K99" s="714"/>
      <c r="L99" s="709"/>
      <c r="M99" s="710"/>
      <c r="N99" s="712"/>
      <c r="O99" s="712"/>
      <c r="P99" s="712"/>
      <c r="Q99" s="712"/>
      <c r="R99" s="712"/>
    </row>
    <row r="100" s="707" customFormat="1" hidden="1">
      <c r="A100" s="708"/>
      <c r="B100" s="709" t="s">
        <v>4928</v>
      </c>
      <c r="C100" s="709"/>
      <c r="D100" s="709"/>
      <c r="E100" s="713"/>
      <c r="F100" s="711"/>
      <c r="G100" s="708"/>
      <c r="H100" s="711"/>
      <c r="I100" s="711"/>
      <c r="J100" s="711"/>
      <c r="K100" s="714"/>
      <c r="L100" s="709"/>
      <c r="M100" s="710"/>
      <c r="N100" s="712"/>
      <c r="O100" s="712"/>
      <c r="P100" s="712"/>
      <c r="Q100" s="712"/>
      <c r="R100" s="712"/>
    </row>
    <row r="101" s="707" customFormat="1" hidden="1">
      <c r="A101" s="708"/>
      <c r="B101" s="709" t="s">
        <v>1356</v>
      </c>
      <c r="C101" s="708" t="s">
        <v>5982</v>
      </c>
      <c r="D101" s="709"/>
      <c r="E101" s="713"/>
      <c r="F101" s="711"/>
      <c r="G101" s="708"/>
      <c r="H101" s="711"/>
      <c r="I101" s="711"/>
      <c r="J101" s="711"/>
      <c r="K101" s="714"/>
      <c r="L101" s="709"/>
      <c r="M101" s="710"/>
      <c r="N101" s="712"/>
      <c r="O101" s="712"/>
      <c r="P101" s="712"/>
      <c r="Q101" s="712"/>
      <c r="R101" s="712"/>
    </row>
    <row r="102" s="707" customFormat="1" hidden="1">
      <c r="A102" s="708"/>
      <c r="B102" s="709" t="s">
        <v>5983</v>
      </c>
      <c r="C102" s="708" t="s">
        <v>5984</v>
      </c>
      <c r="D102" s="709"/>
      <c r="E102" s="713"/>
      <c r="F102" s="711"/>
      <c r="G102" s="708"/>
      <c r="H102" s="711"/>
      <c r="I102" s="711"/>
      <c r="J102" s="711"/>
      <c r="K102" s="714"/>
      <c r="L102" s="709"/>
      <c r="M102" s="710"/>
      <c r="N102" s="712"/>
      <c r="O102" s="712"/>
      <c r="P102" s="712"/>
      <c r="Q102" s="712"/>
      <c r="R102" s="712"/>
    </row>
    <row r="103" s="707" customFormat="1" hidden="1">
      <c r="A103" s="708"/>
      <c r="B103" s="709" t="s">
        <v>5985</v>
      </c>
      <c r="C103" s="708" t="s">
        <v>5986</v>
      </c>
      <c r="D103" s="709"/>
      <c r="E103" s="713"/>
      <c r="F103" s="711"/>
      <c r="G103" s="708"/>
      <c r="H103" s="711"/>
      <c r="I103" s="711"/>
      <c r="J103" s="711"/>
      <c r="K103" s="714"/>
      <c r="L103" s="709"/>
      <c r="M103" s="710"/>
      <c r="N103" s="712"/>
      <c r="O103" s="712"/>
      <c r="P103" s="712"/>
      <c r="Q103" s="712"/>
      <c r="R103" s="712"/>
    </row>
    <row r="104" s="707" customFormat="1" hidden="1">
      <c r="A104" s="708"/>
      <c r="B104" s="709" t="s">
        <v>5987</v>
      </c>
      <c r="C104" s="708" t="s">
        <v>5988</v>
      </c>
      <c r="D104" s="709"/>
      <c r="E104" s="713"/>
      <c r="F104" s="711"/>
      <c r="G104" s="708"/>
      <c r="H104" s="711"/>
      <c r="I104" s="711"/>
      <c r="J104" s="711"/>
      <c r="L104" s="709"/>
      <c r="M104" s="710"/>
      <c r="N104" s="712"/>
      <c r="O104" s="712"/>
      <c r="P104" s="712"/>
      <c r="Q104" s="712"/>
      <c r="R104" s="712"/>
    </row>
    <row r="105" s="707" customFormat="1" hidden="1">
      <c r="A105" s="708"/>
      <c r="B105" s="709" t="s">
        <v>4921</v>
      </c>
      <c r="C105" s="708" t="s">
        <v>5989</v>
      </c>
      <c r="D105" s="709"/>
      <c r="E105" s="713"/>
      <c r="F105" s="711"/>
      <c r="G105" s="708"/>
      <c r="H105" s="711"/>
      <c r="I105" s="711"/>
      <c r="J105" s="711"/>
      <c r="K105" s="714"/>
      <c r="L105" s="709"/>
      <c r="M105" s="710"/>
      <c r="N105" s="712"/>
      <c r="O105" s="712"/>
      <c r="P105" s="712"/>
      <c r="Q105" s="712"/>
      <c r="R105" s="712"/>
    </row>
    <row r="106" s="707" customFormat="1" hidden="1">
      <c r="A106" s="708"/>
      <c r="B106" s="709" t="s">
        <v>4923</v>
      </c>
      <c r="C106" s="708"/>
      <c r="D106" s="709"/>
      <c r="E106" s="713"/>
      <c r="F106" s="711"/>
      <c r="G106" s="708"/>
      <c r="H106" s="711"/>
      <c r="I106" s="711"/>
      <c r="J106" s="711"/>
      <c r="K106" s="714"/>
      <c r="L106" s="709"/>
      <c r="M106" s="710"/>
      <c r="N106" s="712"/>
      <c r="O106" s="712"/>
      <c r="P106" s="712"/>
      <c r="Q106" s="712"/>
      <c r="R106" s="712"/>
    </row>
    <row r="107" s="707" customFormat="1" hidden="1">
      <c r="A107" s="708"/>
      <c r="B107" s="709" t="s">
        <v>5990</v>
      </c>
      <c r="C107" s="708" t="s">
        <v>5991</v>
      </c>
      <c r="D107" s="709"/>
      <c r="E107" s="713"/>
      <c r="F107" s="711"/>
      <c r="G107" s="708"/>
      <c r="H107" s="711"/>
      <c r="I107" s="711"/>
      <c r="J107" s="711"/>
      <c r="K107" s="714"/>
      <c r="L107" s="709"/>
      <c r="M107" s="710"/>
      <c r="N107" s="712"/>
      <c r="O107" s="712"/>
      <c r="P107" s="712"/>
      <c r="Q107" s="712"/>
      <c r="R107" s="712"/>
    </row>
    <row r="108" s="707" customFormat="1" hidden="1">
      <c r="A108" s="708"/>
      <c r="B108" s="709" t="s">
        <v>4995</v>
      </c>
      <c r="C108" s="708" t="s">
        <v>5992</v>
      </c>
      <c r="D108" s="709"/>
      <c r="E108" s="713"/>
      <c r="F108" s="711"/>
      <c r="G108" s="708"/>
      <c r="H108" s="711"/>
      <c r="I108" s="711"/>
      <c r="J108" s="711"/>
      <c r="K108" s="714"/>
      <c r="L108" s="709"/>
      <c r="M108" s="710"/>
      <c r="N108" s="712"/>
      <c r="O108" s="712"/>
      <c r="P108" s="712"/>
      <c r="Q108" s="712"/>
      <c r="R108" s="712"/>
    </row>
    <row r="109" s="707" customFormat="1" hidden="1">
      <c r="A109" s="708"/>
      <c r="B109" s="709" t="s">
        <v>4959</v>
      </c>
      <c r="C109" s="708" t="s">
        <v>5993</v>
      </c>
      <c r="D109" s="709"/>
      <c r="E109" s="713"/>
      <c r="F109" s="711"/>
      <c r="G109" s="708"/>
      <c r="H109" s="711"/>
      <c r="I109" s="711"/>
      <c r="J109" s="711"/>
      <c r="K109" s="714"/>
      <c r="L109" s="709"/>
      <c r="M109" s="710"/>
      <c r="N109" s="712"/>
      <c r="O109" s="712"/>
      <c r="P109" s="712"/>
      <c r="Q109" s="712"/>
      <c r="R109" s="712"/>
    </row>
    <row r="110" s="707" customFormat="1" hidden="1">
      <c r="A110" s="708"/>
      <c r="B110" s="709" t="s">
        <v>5994</v>
      </c>
      <c r="C110" s="708" t="s">
        <v>5995</v>
      </c>
      <c r="D110" s="709"/>
      <c r="E110" s="713"/>
      <c r="F110" s="711"/>
      <c r="G110" s="708"/>
      <c r="H110" s="711"/>
      <c r="I110" s="711"/>
      <c r="J110" s="711"/>
      <c r="K110" s="714"/>
      <c r="L110" s="709"/>
      <c r="M110" s="710"/>
      <c r="N110" s="712"/>
      <c r="O110" s="712"/>
      <c r="P110" s="712"/>
      <c r="Q110" s="712"/>
      <c r="R110" s="712"/>
    </row>
    <row r="111" s="707" customFormat="1" hidden="1">
      <c r="A111" s="708"/>
      <c r="B111" s="709" t="s">
        <v>5996</v>
      </c>
      <c r="C111" s="708" t="s">
        <v>5997</v>
      </c>
      <c r="D111" s="709"/>
      <c r="E111" s="713"/>
      <c r="F111" s="711"/>
      <c r="G111" s="708"/>
      <c r="H111" s="711"/>
      <c r="I111" s="711"/>
      <c r="J111" s="711"/>
      <c r="K111" s="714"/>
      <c r="L111" s="709"/>
      <c r="M111" s="710"/>
      <c r="N111" s="712"/>
      <c r="O111" s="712"/>
      <c r="P111" s="712"/>
      <c r="Q111" s="712"/>
      <c r="R111" s="712"/>
    </row>
    <row r="112" s="707" customFormat="1" hidden="1">
      <c r="A112" s="708"/>
      <c r="B112" s="709" t="s">
        <v>4926</v>
      </c>
      <c r="C112" s="711" t="s">
        <v>5002</v>
      </c>
      <c r="D112" s="709"/>
      <c r="E112" s="713"/>
      <c r="F112" s="711"/>
      <c r="G112" s="708"/>
      <c r="H112" s="711"/>
      <c r="I112" s="711"/>
      <c r="J112" s="711"/>
      <c r="K112" s="714"/>
      <c r="L112" s="709"/>
      <c r="M112" s="710"/>
      <c r="N112" s="712"/>
      <c r="O112" s="712"/>
      <c r="P112" s="712"/>
      <c r="Q112" s="712"/>
      <c r="R112" s="712"/>
    </row>
    <row r="113">
      <c r="A113" s="22"/>
      <c r="B113" s="24" t="s">
        <v>140</v>
      </c>
      <c r="C113" s="22"/>
      <c r="D113" s="24" t="s">
        <v>4929</v>
      </c>
      <c r="E113" s="110" t="s">
        <v>4929</v>
      </c>
      <c r="F113" s="21" t="s">
        <v>38</v>
      </c>
      <c r="G113" s="22">
        <v>5</v>
      </c>
      <c r="I113" s="54"/>
      <c r="J113" s="21"/>
      <c r="K113" s="23"/>
      <c r="L113" s="24"/>
      <c r="M113" s="21"/>
      <c r="N113" s="21">
        <f>O113</f>
        <v>0.40000000000000002</v>
      </c>
      <c r="O113" s="21">
        <f>P113</f>
        <v>0.40000000000000002</v>
      </c>
      <c r="P113" s="21">
        <f>Q113</f>
        <v>0.40000000000000002</v>
      </c>
      <c r="Q113" s="21">
        <f>R113</f>
        <v>0.40000000000000002</v>
      </c>
      <c r="R113" s="21">
        <v>0.40000000000000002</v>
      </c>
    </row>
    <row r="114">
      <c r="A114" s="22"/>
      <c r="B114" s="24" t="s">
        <v>4921</v>
      </c>
      <c r="C114" s="21" t="s">
        <v>4922</v>
      </c>
      <c r="D114" s="24" t="s">
        <v>4930</v>
      </c>
      <c r="E114" s="110" t="s">
        <v>4930</v>
      </c>
      <c r="G114" s="22"/>
      <c r="J114" s="21"/>
      <c r="K114" s="23"/>
      <c r="L114" s="24"/>
      <c r="M114" s="110"/>
    </row>
    <row r="115">
      <c r="A115" s="22"/>
      <c r="B115" s="24" t="s">
        <v>4923</v>
      </c>
      <c r="D115" s="24"/>
      <c r="E115" s="110"/>
      <c r="G115" s="22"/>
      <c r="J115" s="21"/>
      <c r="K115" s="23"/>
      <c r="L115" s="24"/>
      <c r="M115" s="110"/>
    </row>
    <row r="116">
      <c r="A116" s="22"/>
      <c r="B116" s="20" t="s">
        <v>646</v>
      </c>
      <c r="C116" s="21" t="s">
        <v>3984</v>
      </c>
      <c r="D116" s="24"/>
      <c r="E116" s="110"/>
      <c r="G116" s="22"/>
      <c r="J116" s="21"/>
      <c r="K116" s="23"/>
      <c r="L116" s="24"/>
      <c r="M116" s="110"/>
    </row>
    <row r="117">
      <c r="A117" s="22"/>
      <c r="B117" s="20" t="s">
        <v>4931</v>
      </c>
      <c r="C117" s="22" t="s">
        <v>4932</v>
      </c>
      <c r="D117" s="24"/>
      <c r="E117" s="110"/>
      <c r="G117" s="22"/>
      <c r="J117" s="21"/>
      <c r="K117" s="23"/>
      <c r="L117" s="24"/>
      <c r="M117" s="110"/>
    </row>
    <row r="118">
      <c r="A118" s="22"/>
      <c r="B118" s="24" t="s">
        <v>4933</v>
      </c>
      <c r="C118" s="22" t="s">
        <v>4934</v>
      </c>
      <c r="D118" s="24"/>
      <c r="E118" s="110"/>
      <c r="G118" s="22"/>
      <c r="J118" s="21"/>
      <c r="K118" s="23"/>
      <c r="L118" s="24"/>
      <c r="M118" s="110"/>
    </row>
    <row r="119">
      <c r="A119" s="22"/>
      <c r="B119" s="24" t="s">
        <v>4935</v>
      </c>
      <c r="C119" s="155" t="s">
        <v>4936</v>
      </c>
      <c r="D119" s="24"/>
      <c r="E119" s="110"/>
      <c r="G119" s="22"/>
      <c r="J119" s="21"/>
      <c r="K119" s="23"/>
      <c r="L119" s="24"/>
      <c r="M119" s="110"/>
    </row>
    <row r="120">
      <c r="A120" s="22"/>
      <c r="B120" s="24" t="s">
        <v>4937</v>
      </c>
      <c r="C120" s="21" t="s">
        <v>4938</v>
      </c>
      <c r="D120" s="24"/>
      <c r="E120" s="110"/>
      <c r="G120" s="22"/>
      <c r="J120" s="21"/>
      <c r="K120" s="23"/>
      <c r="L120" s="24"/>
      <c r="M120" s="110"/>
    </row>
    <row r="121">
      <c r="A121" s="22"/>
      <c r="B121" s="24" t="s">
        <v>4911</v>
      </c>
      <c r="C121" s="21" t="s">
        <v>4912</v>
      </c>
      <c r="D121" s="24"/>
      <c r="E121" s="110"/>
      <c r="G121" s="22"/>
      <c r="J121" s="21"/>
      <c r="K121" s="23"/>
      <c r="L121" s="24"/>
      <c r="M121" s="110"/>
    </row>
    <row r="122">
      <c r="A122" s="22"/>
      <c r="B122" s="24" t="s">
        <v>4928</v>
      </c>
      <c r="D122" s="24"/>
      <c r="E122" s="110"/>
      <c r="G122" s="22"/>
      <c r="J122" s="21"/>
      <c r="K122" s="23"/>
      <c r="L122" s="24"/>
      <c r="M122" s="110"/>
    </row>
    <row r="123">
      <c r="A123" s="22"/>
      <c r="B123" s="20" t="s">
        <v>140</v>
      </c>
      <c r="C123" s="22"/>
      <c r="D123" s="24" t="s">
        <v>4929</v>
      </c>
      <c r="E123" s="24" t="s">
        <v>4929</v>
      </c>
      <c r="F123" s="21" t="s">
        <v>38</v>
      </c>
      <c r="G123" s="22">
        <v>5</v>
      </c>
      <c r="J123" s="88"/>
      <c r="K123" s="20"/>
      <c r="L123" s="20"/>
      <c r="M123" s="21"/>
      <c r="N123" s="21">
        <f>O123</f>
        <v>0.13</v>
      </c>
      <c r="O123" s="21">
        <f>P123</f>
        <v>0.13</v>
      </c>
      <c r="P123" s="21">
        <f>Q123</f>
        <v>0.13</v>
      </c>
      <c r="Q123" s="21">
        <f>R123</f>
        <v>0.13</v>
      </c>
      <c r="R123" s="21">
        <v>0.13</v>
      </c>
    </row>
    <row r="124">
      <c r="A124" s="22"/>
      <c r="B124" s="20" t="s">
        <v>1356</v>
      </c>
      <c r="C124" s="22" t="s">
        <v>4939</v>
      </c>
      <c r="D124" s="24" t="s">
        <v>4940</v>
      </c>
      <c r="E124" s="24" t="s">
        <v>4940</v>
      </c>
      <c r="G124" s="22"/>
      <c r="I124" s="88"/>
      <c r="J124" s="88"/>
      <c r="K124" s="20"/>
      <c r="L124" s="20"/>
      <c r="M124" s="110"/>
    </row>
    <row r="125">
      <c r="A125" s="22"/>
      <c r="B125" s="20" t="s">
        <v>170</v>
      </c>
      <c r="C125" s="24" t="s">
        <v>3381</v>
      </c>
      <c r="D125" s="24"/>
      <c r="E125" s="24"/>
      <c r="G125" s="22"/>
      <c r="I125" s="88"/>
      <c r="J125" s="88"/>
      <c r="K125" s="20"/>
      <c r="L125" s="20"/>
      <c r="M125" s="110"/>
    </row>
    <row r="126">
      <c r="A126" s="22"/>
      <c r="B126" s="24" t="s">
        <v>4941</v>
      </c>
      <c r="C126" s="22" t="s">
        <v>4942</v>
      </c>
      <c r="D126" s="24"/>
      <c r="E126" s="24"/>
      <c r="G126" s="22"/>
      <c r="I126" s="88"/>
      <c r="J126" s="88"/>
      <c r="K126" s="20"/>
      <c r="L126" s="20"/>
      <c r="M126" s="110"/>
    </row>
    <row r="127">
      <c r="A127" s="22"/>
      <c r="B127" s="20" t="s">
        <v>4921</v>
      </c>
      <c r="C127" s="21" t="s">
        <v>4922</v>
      </c>
      <c r="D127" s="24"/>
      <c r="E127" s="24"/>
      <c r="G127" s="22"/>
      <c r="I127" s="88"/>
      <c r="J127" s="88"/>
      <c r="K127" s="20"/>
      <c r="L127" s="20"/>
      <c r="M127" s="110"/>
    </row>
    <row r="128">
      <c r="A128" s="22"/>
      <c r="B128" s="20" t="s">
        <v>4923</v>
      </c>
      <c r="C128" s="22"/>
      <c r="D128" s="24"/>
      <c r="E128" s="24"/>
      <c r="G128" s="22"/>
      <c r="I128" s="88"/>
      <c r="J128" s="88"/>
      <c r="K128" s="20"/>
      <c r="L128" s="20"/>
      <c r="M128" s="110"/>
    </row>
    <row r="129" s="89" customFormat="1">
      <c r="A129" s="22"/>
      <c r="B129" s="20" t="s">
        <v>4943</v>
      </c>
      <c r="C129" s="22" t="s">
        <v>4944</v>
      </c>
      <c r="D129" s="24"/>
      <c r="E129" s="24"/>
      <c r="F129" s="21"/>
      <c r="G129" s="22"/>
      <c r="H129" s="21"/>
      <c r="I129" s="88"/>
      <c r="J129" s="88"/>
      <c r="K129" s="20"/>
      <c r="L129" s="20"/>
      <c r="M129" s="110"/>
    </row>
    <row r="130" s="89" customFormat="1">
      <c r="A130" s="22"/>
      <c r="B130" s="24" t="s">
        <v>1367</v>
      </c>
      <c r="C130" s="155" t="s">
        <v>4936</v>
      </c>
      <c r="D130" s="24"/>
      <c r="E130" s="24"/>
      <c r="F130" s="21"/>
      <c r="G130" s="22"/>
      <c r="H130" s="21"/>
      <c r="I130" s="21"/>
      <c r="J130" s="21"/>
      <c r="K130" s="38"/>
      <c r="L130" s="110"/>
      <c r="M130" s="110"/>
    </row>
    <row r="131" s="89" customFormat="1">
      <c r="A131" s="22"/>
      <c r="B131" s="24" t="s">
        <v>4945</v>
      </c>
      <c r="C131" s="22" t="s">
        <v>4946</v>
      </c>
      <c r="D131" s="24"/>
      <c r="E131" s="24"/>
      <c r="F131" s="21"/>
      <c r="G131" s="22"/>
      <c r="H131" s="21"/>
      <c r="I131" s="21"/>
      <c r="J131" s="21"/>
      <c r="K131" s="38"/>
      <c r="L131" s="110"/>
      <c r="M131" s="110"/>
    </row>
    <row r="132" s="89" customFormat="1">
      <c r="A132" s="22"/>
      <c r="B132" s="20" t="s">
        <v>4947</v>
      </c>
      <c r="C132" s="22" t="s">
        <v>4948</v>
      </c>
      <c r="D132" s="24"/>
      <c r="E132" s="24"/>
      <c r="F132" s="21"/>
      <c r="G132" s="22"/>
      <c r="H132" s="21"/>
      <c r="I132" s="21"/>
      <c r="J132" s="21"/>
      <c r="K132" s="38"/>
      <c r="L132" s="110"/>
      <c r="M132" s="110"/>
    </row>
    <row r="133" s="89" customFormat="1">
      <c r="A133" s="22"/>
      <c r="B133" s="20" t="s">
        <v>4949</v>
      </c>
      <c r="C133" s="22" t="s">
        <v>4950</v>
      </c>
      <c r="D133" s="24"/>
      <c r="E133" s="24"/>
      <c r="F133" s="21"/>
      <c r="G133" s="22"/>
      <c r="H133" s="21"/>
      <c r="I133" s="21"/>
      <c r="J133" s="21"/>
      <c r="K133" s="38"/>
      <c r="L133" s="110"/>
      <c r="M133" s="110"/>
    </row>
    <row r="134" s="89" customFormat="1">
      <c r="A134" s="22"/>
      <c r="B134" s="20" t="s">
        <v>4951</v>
      </c>
      <c r="C134" s="22"/>
      <c r="D134" s="24"/>
      <c r="E134" s="24"/>
      <c r="F134" s="21"/>
      <c r="G134" s="22"/>
      <c r="H134" s="21"/>
      <c r="I134" s="21"/>
      <c r="J134" s="21"/>
      <c r="K134" s="38"/>
      <c r="L134" s="110"/>
      <c r="M134" s="110"/>
    </row>
    <row r="135" s="89" customFormat="1">
      <c r="A135" s="22"/>
      <c r="B135" s="20" t="s">
        <v>4952</v>
      </c>
      <c r="C135" s="22" t="s">
        <v>4953</v>
      </c>
      <c r="D135" s="24"/>
      <c r="E135" s="24"/>
      <c r="F135" s="21"/>
      <c r="G135" s="22"/>
      <c r="H135" s="21"/>
      <c r="I135" s="21"/>
      <c r="J135" s="21"/>
      <c r="K135" s="38"/>
      <c r="L135" s="110"/>
      <c r="M135" s="110"/>
    </row>
    <row r="136" s="89" customFormat="1">
      <c r="A136" s="22"/>
      <c r="B136" s="20" t="s">
        <v>4954</v>
      </c>
      <c r="C136" s="22"/>
      <c r="D136" s="24"/>
      <c r="E136" s="24"/>
      <c r="F136" s="21"/>
      <c r="G136" s="22"/>
      <c r="H136" s="21"/>
      <c r="I136" s="21"/>
      <c r="J136" s="21"/>
      <c r="K136" s="38"/>
      <c r="L136" s="110"/>
      <c r="M136" s="110"/>
    </row>
    <row r="137" s="89" customFormat="1">
      <c r="A137" s="22"/>
      <c r="B137" s="20" t="s">
        <v>4955</v>
      </c>
      <c r="C137" s="22" t="s">
        <v>4956</v>
      </c>
      <c r="D137" s="24"/>
      <c r="E137" s="24"/>
      <c r="F137" s="21"/>
      <c r="G137" s="22"/>
      <c r="H137" s="21"/>
      <c r="I137" s="21"/>
      <c r="J137" s="21"/>
      <c r="K137" s="38"/>
      <c r="L137" s="110"/>
      <c r="M137" s="110"/>
    </row>
    <row r="138" s="89" customFormat="1">
      <c r="A138" s="22"/>
      <c r="B138" s="20" t="s">
        <v>4957</v>
      </c>
      <c r="C138" s="22" t="s">
        <v>4958</v>
      </c>
      <c r="D138" s="24"/>
      <c r="E138" s="24"/>
      <c r="F138" s="21"/>
      <c r="G138" s="22"/>
      <c r="H138" s="21"/>
      <c r="I138" s="21"/>
      <c r="J138" s="21"/>
      <c r="K138" s="38"/>
      <c r="L138" s="110"/>
      <c r="M138" s="110"/>
    </row>
    <row r="139" s="89" customFormat="1" ht="12.75" customHeight="1">
      <c r="A139" s="22"/>
      <c r="B139" s="20" t="s">
        <v>4959</v>
      </c>
      <c r="C139" s="171" t="s">
        <v>4960</v>
      </c>
      <c r="D139" s="24"/>
      <c r="E139" s="24"/>
      <c r="F139" s="21"/>
      <c r="G139" s="22"/>
      <c r="H139" s="21"/>
      <c r="I139" s="21"/>
      <c r="J139" s="21"/>
      <c r="K139" s="38"/>
      <c r="L139" s="110"/>
      <c r="M139" s="110"/>
    </row>
    <row r="140" s="89" customFormat="1">
      <c r="A140" s="22"/>
      <c r="B140" s="24" t="s">
        <v>4961</v>
      </c>
      <c r="C140" s="22" t="s">
        <v>4962</v>
      </c>
      <c r="D140" s="24"/>
      <c r="E140" s="24"/>
      <c r="F140" s="21"/>
      <c r="G140" s="22"/>
      <c r="H140" s="21"/>
      <c r="I140" s="21"/>
      <c r="J140" s="21"/>
      <c r="K140" s="38"/>
      <c r="L140" s="110"/>
      <c r="M140" s="110"/>
    </row>
    <row r="141" s="89" customFormat="1">
      <c r="A141" s="22"/>
      <c r="B141" s="20" t="s">
        <v>4926</v>
      </c>
      <c r="C141" s="22" t="s">
        <v>4927</v>
      </c>
      <c r="D141" s="24"/>
      <c r="E141" s="24"/>
      <c r="F141" s="21"/>
      <c r="G141" s="22"/>
      <c r="H141" s="21"/>
      <c r="I141" s="21"/>
      <c r="J141" s="21"/>
      <c r="K141" s="38"/>
      <c r="L141" s="110"/>
      <c r="M141" s="110"/>
    </row>
    <row r="142" s="89" customFormat="1">
      <c r="A142" s="22"/>
      <c r="B142" s="20" t="s">
        <v>4911</v>
      </c>
      <c r="C142" s="21" t="s">
        <v>4912</v>
      </c>
      <c r="D142" s="24"/>
      <c r="E142" s="24"/>
      <c r="F142" s="21"/>
      <c r="G142" s="22"/>
      <c r="H142" s="21"/>
      <c r="I142" s="21"/>
      <c r="J142" s="21"/>
      <c r="K142" s="38"/>
      <c r="L142" s="110"/>
      <c r="M142" s="110"/>
    </row>
    <row r="143" s="89" customFormat="1">
      <c r="A143" s="22"/>
      <c r="B143" s="20" t="s">
        <v>4928</v>
      </c>
      <c r="C143" s="21"/>
      <c r="D143" s="24"/>
      <c r="E143" s="24"/>
      <c r="F143" s="21"/>
      <c r="G143" s="22"/>
      <c r="H143" s="21"/>
      <c r="I143" s="21"/>
      <c r="J143" s="21"/>
      <c r="K143" s="38"/>
      <c r="L143" s="110"/>
      <c r="M143" s="110"/>
    </row>
    <row r="144" s="116" customFormat="1" hidden="1">
      <c r="A144" s="117"/>
      <c r="B144" s="118" t="s">
        <v>140</v>
      </c>
      <c r="C144" s="117"/>
      <c r="D144" s="118" t="s">
        <v>5998</v>
      </c>
      <c r="E144" s="118" t="s">
        <v>5998</v>
      </c>
      <c r="F144" s="119" t="s">
        <v>38</v>
      </c>
      <c r="G144" s="117">
        <v>5</v>
      </c>
      <c r="H144" s="119"/>
      <c r="I144" s="675"/>
      <c r="J144" s="119"/>
      <c r="M144" s="119">
        <f>N144</f>
        <v>0</v>
      </c>
      <c r="N144" s="119">
        <f>O144</f>
        <v>0</v>
      </c>
      <c r="O144" s="119">
        <f>P144</f>
        <v>0</v>
      </c>
      <c r="P144" s="119">
        <f>Q144</f>
        <v>0</v>
      </c>
      <c r="Q144" s="119">
        <f>R144</f>
        <v>0</v>
      </c>
    </row>
    <row r="145" s="116" customFormat="1" hidden="1">
      <c r="A145" s="117"/>
      <c r="B145" s="118" t="s">
        <v>5999</v>
      </c>
      <c r="C145" s="117" t="s">
        <v>6000</v>
      </c>
      <c r="D145" s="118"/>
      <c r="E145" s="118"/>
      <c r="F145" s="119"/>
      <c r="G145" s="117"/>
      <c r="H145" s="119"/>
      <c r="I145" s="255"/>
      <c r="J145" s="119"/>
      <c r="N145" s="255"/>
      <c r="O145" s="255"/>
      <c r="P145" s="255"/>
      <c r="Q145" s="255"/>
      <c r="R145" s="255"/>
    </row>
    <row r="146" s="116" customFormat="1" hidden="1">
      <c r="A146" s="117"/>
      <c r="B146" s="116" t="s">
        <v>6001</v>
      </c>
      <c r="C146" s="118" t="s">
        <v>6002</v>
      </c>
      <c r="D146" s="256"/>
      <c r="E146" s="118"/>
      <c r="F146" s="119"/>
      <c r="G146" s="117"/>
      <c r="H146" s="119"/>
      <c r="I146" s="255"/>
      <c r="J146" s="119"/>
      <c r="N146" s="255"/>
      <c r="O146" s="255"/>
      <c r="P146" s="255"/>
      <c r="Q146" s="255"/>
      <c r="R146" s="255"/>
    </row>
    <row r="147" s="116" customFormat="1" hidden="1">
      <c r="A147" s="117"/>
      <c r="B147" s="116" t="s">
        <v>6003</v>
      </c>
      <c r="C147" s="119" t="s">
        <v>6004</v>
      </c>
      <c r="D147" s="256"/>
      <c r="E147" s="118"/>
      <c r="F147" s="119"/>
      <c r="G147" s="117"/>
      <c r="H147" s="119"/>
      <c r="I147" s="255"/>
      <c r="J147" s="119"/>
      <c r="N147" s="255"/>
      <c r="O147" s="255"/>
      <c r="P147" s="255"/>
      <c r="Q147" s="255"/>
      <c r="R147" s="255"/>
    </row>
    <row r="148" s="116" customFormat="1" hidden="1">
      <c r="A148" s="117"/>
      <c r="B148" s="116" t="s">
        <v>4921</v>
      </c>
      <c r="C148" s="116" t="s">
        <v>4922</v>
      </c>
      <c r="D148" s="256"/>
      <c r="E148" s="118"/>
      <c r="F148" s="119"/>
      <c r="G148" s="117"/>
      <c r="H148" s="119"/>
      <c r="I148" s="255"/>
      <c r="J148" s="119"/>
      <c r="N148" s="255"/>
      <c r="O148" s="255"/>
      <c r="P148" s="255"/>
      <c r="Q148" s="255"/>
      <c r="R148" s="255"/>
    </row>
    <row r="149" s="116" customFormat="1" hidden="1">
      <c r="A149" s="117"/>
      <c r="B149" s="116" t="s">
        <v>4923</v>
      </c>
      <c r="C149" s="119"/>
      <c r="D149" s="256"/>
      <c r="E149" s="118"/>
      <c r="F149" s="119"/>
      <c r="G149" s="117"/>
      <c r="H149" s="119"/>
      <c r="I149" s="255"/>
      <c r="J149" s="119"/>
      <c r="N149" s="255"/>
      <c r="O149" s="255"/>
      <c r="P149" s="255"/>
      <c r="Q149" s="255"/>
      <c r="R149" s="255"/>
    </row>
    <row r="150" s="116" customFormat="1" hidden="1">
      <c r="A150" s="117"/>
      <c r="B150" s="118" t="s">
        <v>6005</v>
      </c>
      <c r="C150" s="119" t="s">
        <v>6006</v>
      </c>
      <c r="D150" s="118"/>
      <c r="E150" s="118"/>
      <c r="F150" s="119"/>
      <c r="G150" s="117"/>
      <c r="H150" s="119"/>
      <c r="I150" s="255"/>
      <c r="J150" s="119"/>
      <c r="P150" s="255"/>
      <c r="Q150" s="255"/>
      <c r="R150" s="255"/>
    </row>
    <row r="151" s="116" customFormat="1" hidden="1">
      <c r="A151" s="117"/>
      <c r="B151" s="118" t="s">
        <v>6007</v>
      </c>
      <c r="C151" s="119" t="s">
        <v>6008</v>
      </c>
      <c r="D151" s="118"/>
      <c r="E151" s="118"/>
      <c r="F151" s="119"/>
      <c r="G151" s="117"/>
      <c r="H151" s="119"/>
      <c r="I151" s="255"/>
      <c r="J151" s="119"/>
      <c r="P151" s="255"/>
      <c r="Q151" s="255"/>
      <c r="R151" s="255"/>
    </row>
    <row r="152" s="116" customFormat="1" hidden="1">
      <c r="A152" s="117"/>
      <c r="B152" s="118" t="s">
        <v>6009</v>
      </c>
      <c r="C152" s="120" t="s">
        <v>6010</v>
      </c>
      <c r="D152" s="118"/>
      <c r="E152" s="118"/>
      <c r="F152" s="119"/>
      <c r="G152" s="117"/>
      <c r="H152" s="119"/>
      <c r="I152" s="119"/>
      <c r="J152" s="119"/>
      <c r="P152" s="255"/>
      <c r="Q152" s="255"/>
      <c r="R152" s="255"/>
    </row>
    <row r="153" s="116" customFormat="1" hidden="1">
      <c r="A153" s="117"/>
      <c r="B153" s="118" t="s">
        <v>6011</v>
      </c>
      <c r="C153" s="120" t="s">
        <v>6012</v>
      </c>
      <c r="D153" s="118"/>
      <c r="E153" s="118"/>
      <c r="F153" s="119"/>
      <c r="G153" s="117"/>
      <c r="H153" s="119"/>
      <c r="I153" s="119"/>
      <c r="J153" s="119"/>
      <c r="P153" s="255"/>
      <c r="Q153" s="255"/>
      <c r="R153" s="255"/>
    </row>
    <row r="154" s="116" customFormat="1" hidden="1">
      <c r="A154" s="117"/>
      <c r="B154" s="116" t="s">
        <v>6013</v>
      </c>
      <c r="C154" s="117" t="s">
        <v>6014</v>
      </c>
      <c r="D154" s="118"/>
      <c r="E154" s="118"/>
      <c r="F154" s="119"/>
      <c r="G154" s="117"/>
      <c r="H154" s="119"/>
      <c r="I154" s="119"/>
      <c r="J154" s="119"/>
      <c r="P154" s="255"/>
      <c r="Q154" s="255"/>
      <c r="R154" s="255"/>
    </row>
    <row r="155" s="116" customFormat="1" hidden="1">
      <c r="A155" s="117"/>
      <c r="B155" s="118" t="s">
        <v>5983</v>
      </c>
      <c r="C155" s="119" t="s">
        <v>6015</v>
      </c>
      <c r="D155" s="118"/>
      <c r="E155" s="118"/>
      <c r="F155" s="119"/>
      <c r="G155" s="117"/>
      <c r="H155" s="119"/>
      <c r="I155" s="119"/>
      <c r="J155" s="119"/>
      <c r="P155" s="255"/>
      <c r="Q155" s="255"/>
      <c r="R155" s="255"/>
    </row>
    <row r="156" s="116" customFormat="1" hidden="1">
      <c r="A156" s="117"/>
      <c r="B156" s="118" t="s">
        <v>6016</v>
      </c>
      <c r="C156" s="119" t="s">
        <v>6017</v>
      </c>
      <c r="D156" s="118"/>
      <c r="E156" s="118"/>
      <c r="F156" s="119"/>
      <c r="G156" s="117"/>
      <c r="H156" s="119"/>
      <c r="I156" s="119"/>
      <c r="J156" s="119"/>
      <c r="P156" s="255"/>
      <c r="Q156" s="255"/>
      <c r="R156" s="255"/>
    </row>
    <row r="157" s="116" customFormat="1" hidden="1">
      <c r="A157" s="117"/>
      <c r="B157" s="118" t="s">
        <v>4933</v>
      </c>
      <c r="C157" s="117" t="s">
        <v>4934</v>
      </c>
      <c r="D157" s="118"/>
      <c r="E157" s="118"/>
      <c r="F157" s="119"/>
      <c r="G157" s="117"/>
      <c r="H157" s="119"/>
      <c r="I157" s="119"/>
      <c r="J157" s="119"/>
      <c r="P157" s="255"/>
      <c r="Q157" s="255"/>
      <c r="R157" s="255"/>
    </row>
    <row r="158" s="116" customFormat="1" hidden="1">
      <c r="A158" s="117"/>
      <c r="B158" s="118" t="s">
        <v>6018</v>
      </c>
      <c r="C158" s="119" t="s">
        <v>6019</v>
      </c>
      <c r="D158" s="118"/>
      <c r="E158" s="118"/>
      <c r="F158" s="119"/>
      <c r="G158" s="117"/>
      <c r="H158" s="119"/>
      <c r="I158" s="119"/>
      <c r="J158" s="119"/>
      <c r="P158" s="255"/>
      <c r="Q158" s="255"/>
      <c r="R158" s="255"/>
    </row>
    <row r="159" s="116" customFormat="1" hidden="1">
      <c r="A159" s="117"/>
      <c r="B159" s="118" t="s">
        <v>6020</v>
      </c>
      <c r="C159" s="117" t="s">
        <v>6021</v>
      </c>
      <c r="D159" s="118"/>
      <c r="E159" s="118"/>
      <c r="F159" s="119"/>
      <c r="G159" s="117"/>
      <c r="H159" s="119"/>
      <c r="I159" s="119"/>
      <c r="J159" s="119"/>
      <c r="P159" s="255"/>
      <c r="Q159" s="255"/>
      <c r="R159" s="255"/>
    </row>
    <row r="160" s="116" customFormat="1" hidden="1">
      <c r="A160" s="117"/>
      <c r="B160" s="118" t="s">
        <v>6022</v>
      </c>
      <c r="C160" s="117" t="s">
        <v>6023</v>
      </c>
      <c r="D160" s="118"/>
      <c r="E160" s="118"/>
      <c r="F160" s="119"/>
      <c r="G160" s="117"/>
      <c r="H160" s="119"/>
      <c r="I160" s="119"/>
      <c r="J160" s="119"/>
      <c r="P160" s="255"/>
      <c r="Q160" s="255"/>
      <c r="R160" s="255"/>
    </row>
    <row r="161" s="116" customFormat="1" hidden="1">
      <c r="A161" s="117"/>
      <c r="B161" s="116" t="s">
        <v>6024</v>
      </c>
      <c r="C161" s="117" t="s">
        <v>6025</v>
      </c>
      <c r="D161" s="118"/>
      <c r="E161" s="118"/>
      <c r="F161" s="119"/>
      <c r="G161" s="117"/>
      <c r="H161" s="119"/>
      <c r="I161" s="119"/>
      <c r="J161" s="119"/>
      <c r="P161" s="255"/>
      <c r="Q161" s="255"/>
      <c r="R161" s="255"/>
    </row>
    <row r="162" s="116" customFormat="1" hidden="1">
      <c r="A162" s="117"/>
      <c r="B162" s="116" t="s">
        <v>3488</v>
      </c>
      <c r="C162" s="116" t="s">
        <v>3489</v>
      </c>
      <c r="D162" s="118"/>
      <c r="E162" s="118"/>
      <c r="F162" s="119"/>
      <c r="G162" s="117"/>
      <c r="H162" s="119"/>
      <c r="I162" s="119"/>
      <c r="J162" s="119"/>
      <c r="P162" s="255"/>
      <c r="Q162" s="255"/>
      <c r="R162" s="255"/>
    </row>
    <row r="163" s="116" customFormat="1" hidden="1">
      <c r="A163" s="117"/>
      <c r="B163" s="116" t="s">
        <v>6026</v>
      </c>
      <c r="C163" s="119" t="s">
        <v>6027</v>
      </c>
      <c r="D163" s="118"/>
      <c r="E163" s="118"/>
      <c r="F163" s="119"/>
      <c r="G163" s="117"/>
      <c r="H163" s="119"/>
      <c r="I163" s="119"/>
      <c r="J163" s="119"/>
      <c r="P163" s="255"/>
      <c r="Q163" s="255"/>
      <c r="R163" s="255"/>
    </row>
    <row r="164" s="116" customFormat="1" hidden="1">
      <c r="A164" s="117"/>
      <c r="B164" s="116" t="s">
        <v>6028</v>
      </c>
      <c r="C164" s="119" t="s">
        <v>6029</v>
      </c>
      <c r="D164" s="118"/>
      <c r="E164" s="118"/>
      <c r="F164" s="119"/>
      <c r="G164" s="117"/>
      <c r="H164" s="119"/>
      <c r="I164" s="119"/>
      <c r="J164" s="119"/>
      <c r="P164" s="255"/>
      <c r="Q164" s="255"/>
      <c r="R164" s="255"/>
    </row>
    <row r="165" s="116" customFormat="1" hidden="1">
      <c r="A165" s="117"/>
      <c r="B165" s="116" t="s">
        <v>6030</v>
      </c>
      <c r="C165" s="119" t="s">
        <v>6031</v>
      </c>
      <c r="D165" s="118"/>
      <c r="E165" s="118"/>
      <c r="F165" s="119"/>
      <c r="G165" s="117"/>
      <c r="H165" s="119"/>
      <c r="I165" s="119"/>
      <c r="J165" s="119"/>
      <c r="P165" s="255"/>
      <c r="Q165" s="255"/>
      <c r="R165" s="255"/>
    </row>
    <row r="166" s="116" customFormat="1" hidden="1">
      <c r="A166" s="117"/>
      <c r="B166" s="116" t="s">
        <v>6032</v>
      </c>
      <c r="C166" s="119" t="s">
        <v>6033</v>
      </c>
      <c r="D166" s="118"/>
      <c r="E166" s="118"/>
      <c r="F166" s="119"/>
      <c r="G166" s="117"/>
      <c r="H166" s="119"/>
      <c r="I166" s="119"/>
      <c r="J166" s="119"/>
      <c r="P166" s="255"/>
      <c r="Q166" s="255"/>
      <c r="R166" s="255"/>
    </row>
    <row r="167" s="116" customFormat="1" hidden="1">
      <c r="A167" s="117"/>
      <c r="B167" s="116" t="s">
        <v>6034</v>
      </c>
      <c r="C167" s="119" t="s">
        <v>6035</v>
      </c>
      <c r="D167" s="118"/>
      <c r="E167" s="118"/>
      <c r="F167" s="119"/>
      <c r="G167" s="117"/>
      <c r="H167" s="119"/>
      <c r="I167" s="119"/>
      <c r="J167" s="119"/>
      <c r="P167" s="255"/>
      <c r="Q167" s="255"/>
      <c r="R167" s="255"/>
    </row>
    <row r="168">
      <c r="A168" s="22"/>
      <c r="B168" s="20" t="s">
        <v>140</v>
      </c>
      <c r="C168" s="20"/>
      <c r="D168" s="24" t="s">
        <v>4963</v>
      </c>
      <c r="E168" s="24" t="s">
        <v>4963</v>
      </c>
      <c r="F168" s="21" t="s">
        <v>38</v>
      </c>
      <c r="G168" s="22">
        <v>5</v>
      </c>
      <c r="J168" s="21"/>
      <c r="K168" s="20"/>
      <c r="L168" s="20"/>
      <c r="M168" s="21"/>
      <c r="N168" s="21">
        <f>O168</f>
        <v>0.13</v>
      </c>
      <c r="O168" s="21">
        <f>P168</f>
        <v>0.13</v>
      </c>
      <c r="P168" s="21">
        <f>Q168</f>
        <v>0.13</v>
      </c>
      <c r="Q168" s="21">
        <f>R168</f>
        <v>0.13</v>
      </c>
      <c r="R168" s="21">
        <v>0.13</v>
      </c>
    </row>
    <row r="169">
      <c r="A169" s="22"/>
      <c r="B169" s="20" t="s">
        <v>170</v>
      </c>
      <c r="C169" s="24" t="s">
        <v>3381</v>
      </c>
      <c r="D169" s="24"/>
      <c r="E169" s="24"/>
      <c r="G169" s="22"/>
      <c r="J169" s="21"/>
      <c r="K169" s="20"/>
      <c r="L169" s="20"/>
      <c r="M169" s="20"/>
      <c r="N169" s="20"/>
      <c r="O169" s="20"/>
      <c r="P169" s="20"/>
      <c r="Q169" s="21"/>
      <c r="R169" s="21"/>
    </row>
    <row r="170">
      <c r="A170" s="22"/>
      <c r="B170" s="20" t="s">
        <v>4964</v>
      </c>
      <c r="C170" s="21" t="s">
        <v>4965</v>
      </c>
      <c r="D170" s="24"/>
      <c r="E170" s="24"/>
      <c r="G170" s="22"/>
      <c r="J170" s="21"/>
      <c r="K170" s="20"/>
      <c r="L170" s="20"/>
      <c r="M170" s="20"/>
      <c r="N170" s="20"/>
      <c r="O170" s="20"/>
      <c r="P170" s="20"/>
      <c r="Q170" s="21"/>
      <c r="R170" s="21"/>
    </row>
    <row r="171">
      <c r="A171" s="22"/>
      <c r="B171" s="20" t="s">
        <v>4911</v>
      </c>
      <c r="C171" s="21" t="s">
        <v>4912</v>
      </c>
      <c r="D171" s="24"/>
      <c r="E171" s="24"/>
      <c r="G171" s="22"/>
      <c r="J171" s="21"/>
      <c r="K171" s="20"/>
      <c r="L171" s="20"/>
      <c r="M171" s="20"/>
      <c r="N171" s="20"/>
      <c r="O171" s="20"/>
      <c r="P171" s="20"/>
      <c r="Q171" s="21"/>
      <c r="R171" s="21"/>
    </row>
    <row r="172">
      <c r="A172" s="22"/>
      <c r="B172" s="20" t="s">
        <v>4928</v>
      </c>
      <c r="D172" s="24"/>
      <c r="E172" s="24"/>
      <c r="G172" s="22"/>
      <c r="J172" s="21"/>
      <c r="K172" s="20"/>
      <c r="L172" s="20"/>
      <c r="M172" s="20"/>
      <c r="N172" s="20"/>
      <c r="O172" s="20"/>
      <c r="P172" s="20"/>
      <c r="Q172" s="21"/>
      <c r="R172" s="21"/>
    </row>
    <row r="173">
      <c r="A173" s="22"/>
      <c r="B173" s="24" t="s">
        <v>4966</v>
      </c>
      <c r="C173" s="22" t="s">
        <v>4967</v>
      </c>
      <c r="D173" s="24"/>
      <c r="E173" s="24"/>
      <c r="G173" s="22"/>
      <c r="J173" s="21"/>
      <c r="K173" s="20"/>
      <c r="L173" s="20"/>
      <c r="M173" s="20"/>
      <c r="N173" s="20"/>
      <c r="O173" s="20"/>
      <c r="P173" s="20"/>
      <c r="Q173" s="21"/>
      <c r="R173" s="21"/>
    </row>
    <row r="174">
      <c r="A174" s="22"/>
      <c r="B174" s="24" t="s">
        <v>4968</v>
      </c>
      <c r="C174" s="22" t="s">
        <v>4969</v>
      </c>
      <c r="D174" s="24"/>
      <c r="E174" s="24"/>
      <c r="G174" s="22"/>
      <c r="J174" s="21"/>
      <c r="K174" s="23"/>
      <c r="L174" s="110"/>
    </row>
    <row r="175">
      <c r="A175" s="22"/>
      <c r="B175" s="24" t="s">
        <v>4926</v>
      </c>
      <c r="C175" s="22" t="s">
        <v>4927</v>
      </c>
      <c r="D175" s="24"/>
      <c r="E175" s="24"/>
      <c r="G175" s="22"/>
      <c r="J175" s="21"/>
      <c r="K175" s="23"/>
      <c r="L175" s="110"/>
    </row>
    <row r="176" s="707" customFormat="1" hidden="1">
      <c r="A176" s="708"/>
      <c r="B176" s="709" t="s">
        <v>6036</v>
      </c>
      <c r="C176" s="708" t="s">
        <v>6037</v>
      </c>
      <c r="D176" s="709" t="s">
        <v>6038</v>
      </c>
      <c r="E176" s="709" t="s">
        <v>6038</v>
      </c>
      <c r="F176" s="711" t="s">
        <v>38</v>
      </c>
      <c r="G176" s="708">
        <v>5</v>
      </c>
      <c r="H176" s="711"/>
      <c r="I176" s="711"/>
      <c r="J176" s="715"/>
      <c r="R176" s="712"/>
    </row>
    <row r="177" s="707" customFormat="1" hidden="1">
      <c r="A177" s="708"/>
      <c r="B177" s="709" t="s">
        <v>6039</v>
      </c>
      <c r="C177" s="708" t="s">
        <v>6040</v>
      </c>
      <c r="D177" s="709"/>
      <c r="E177" s="709"/>
      <c r="F177" s="711"/>
      <c r="G177" s="708"/>
      <c r="H177" s="711"/>
      <c r="I177" s="711"/>
      <c r="J177" s="711"/>
      <c r="R177" s="712"/>
    </row>
    <row r="178">
      <c r="A178" s="22"/>
      <c r="B178" s="24" t="s">
        <v>140</v>
      </c>
      <c r="C178" s="22"/>
      <c r="D178" s="24" t="s">
        <v>4970</v>
      </c>
      <c r="E178" s="24" t="s">
        <v>4970</v>
      </c>
      <c r="F178" s="89" t="s">
        <v>38</v>
      </c>
      <c r="G178" s="22">
        <v>5</v>
      </c>
      <c r="J178" s="21"/>
      <c r="K178" s="20"/>
      <c r="L178" s="20"/>
      <c r="M178" s="21"/>
      <c r="N178" s="21">
        <f>O178</f>
        <v>0.29999999999999999</v>
      </c>
      <c r="O178" s="21">
        <f>P178</f>
        <v>0.29999999999999999</v>
      </c>
      <c r="P178" s="21">
        <f>Q178</f>
        <v>0.29999999999999999</v>
      </c>
      <c r="Q178" s="21">
        <f>R178</f>
        <v>0.29999999999999999</v>
      </c>
      <c r="R178" s="21">
        <v>0.29999999999999999</v>
      </c>
    </row>
    <row r="179">
      <c r="A179" s="22"/>
      <c r="B179" s="24" t="s">
        <v>4964</v>
      </c>
      <c r="C179" s="21" t="s">
        <v>4965</v>
      </c>
      <c r="D179" s="24"/>
      <c r="E179" s="24"/>
      <c r="G179" s="22"/>
      <c r="J179" s="21"/>
      <c r="K179" s="20"/>
      <c r="L179" s="20"/>
      <c r="M179" s="20"/>
      <c r="N179" s="20"/>
      <c r="O179" s="20"/>
      <c r="P179" s="20"/>
      <c r="Q179" s="20"/>
    </row>
    <row r="180">
      <c r="A180" s="22"/>
      <c r="B180" s="24" t="s">
        <v>3639</v>
      </c>
      <c r="C180" s="24" t="s">
        <v>3640</v>
      </c>
      <c r="D180" s="24"/>
      <c r="E180" s="24"/>
      <c r="G180" s="22"/>
      <c r="J180" s="21"/>
      <c r="K180" s="20"/>
      <c r="L180" s="20"/>
      <c r="M180" s="20"/>
      <c r="N180" s="20"/>
      <c r="O180" s="20"/>
      <c r="P180" s="20"/>
      <c r="Q180" s="20"/>
    </row>
    <row r="181">
      <c r="A181" s="22"/>
      <c r="B181" s="24" t="s">
        <v>3641</v>
      </c>
      <c r="C181" s="155"/>
      <c r="D181" s="24"/>
      <c r="E181" s="24"/>
      <c r="G181" s="22"/>
      <c r="J181" s="21"/>
      <c r="K181" s="20"/>
      <c r="L181" s="20"/>
      <c r="M181" s="20"/>
      <c r="N181" s="20"/>
      <c r="O181" s="20"/>
      <c r="P181" s="20"/>
      <c r="Q181" s="20"/>
    </row>
    <row r="182">
      <c r="A182" s="22"/>
      <c r="B182" s="24" t="s">
        <v>1922</v>
      </c>
      <c r="C182" s="24" t="s">
        <v>3380</v>
      </c>
      <c r="D182" s="24"/>
      <c r="E182" s="24"/>
      <c r="G182" s="22"/>
      <c r="J182" s="21"/>
      <c r="K182" s="20"/>
      <c r="L182" s="20"/>
      <c r="M182" s="20"/>
      <c r="N182" s="20"/>
      <c r="O182" s="20"/>
      <c r="P182" s="20"/>
      <c r="Q182" s="20"/>
    </row>
    <row r="183">
      <c r="A183" s="22"/>
      <c r="B183" s="24" t="s">
        <v>3549</v>
      </c>
      <c r="C183" s="24" t="s">
        <v>3550</v>
      </c>
      <c r="D183" s="24"/>
      <c r="E183" s="24"/>
      <c r="G183" s="22"/>
      <c r="J183" s="21"/>
      <c r="K183" s="20"/>
      <c r="L183" s="20"/>
      <c r="M183" s="20"/>
      <c r="N183" s="20"/>
      <c r="O183" s="20"/>
      <c r="P183" s="20"/>
      <c r="Q183" s="20"/>
    </row>
    <row r="184">
      <c r="A184" s="22"/>
      <c r="B184" s="24" t="s">
        <v>3511</v>
      </c>
      <c r="C184" s="24" t="s">
        <v>3512</v>
      </c>
      <c r="D184" s="24"/>
      <c r="E184" s="24"/>
      <c r="G184" s="22"/>
      <c r="J184" s="21"/>
      <c r="K184" s="20"/>
      <c r="L184" s="20"/>
      <c r="M184" s="20"/>
      <c r="N184" s="20"/>
      <c r="O184" s="20"/>
      <c r="P184" s="20"/>
      <c r="Q184" s="20"/>
    </row>
    <row r="185">
      <c r="A185" s="22"/>
      <c r="B185" s="24" t="s">
        <v>170</v>
      </c>
      <c r="C185" s="24" t="s">
        <v>3381</v>
      </c>
      <c r="D185" s="24"/>
      <c r="E185" s="24"/>
      <c r="G185" s="22"/>
      <c r="J185" s="21"/>
      <c r="K185" s="20"/>
      <c r="L185" s="20"/>
      <c r="M185" s="20"/>
      <c r="N185" s="20"/>
      <c r="O185" s="20"/>
      <c r="P185" s="20"/>
      <c r="Q185" s="20"/>
    </row>
    <row r="186">
      <c r="A186" s="22"/>
      <c r="B186" s="24" t="s">
        <v>4971</v>
      </c>
      <c r="C186" s="21" t="s">
        <v>4972</v>
      </c>
      <c r="D186" s="24"/>
      <c r="E186" s="24"/>
      <c r="G186" s="22"/>
      <c r="J186" s="21"/>
      <c r="K186" s="20"/>
      <c r="L186" s="20"/>
      <c r="M186" s="20"/>
      <c r="N186" s="20"/>
      <c r="O186" s="20"/>
      <c r="P186" s="20"/>
      <c r="Q186" s="20"/>
    </row>
    <row r="187">
      <c r="A187" s="22"/>
      <c r="B187" s="24" t="s">
        <v>1356</v>
      </c>
      <c r="C187" s="22" t="s">
        <v>4939</v>
      </c>
      <c r="D187" s="24"/>
      <c r="E187" s="24"/>
      <c r="G187" s="22"/>
      <c r="J187" s="21"/>
      <c r="K187" s="20"/>
      <c r="L187" s="20"/>
      <c r="M187" s="20"/>
      <c r="N187" s="20"/>
      <c r="O187" s="20"/>
      <c r="P187" s="20"/>
      <c r="Q187" s="20"/>
    </row>
    <row r="188">
      <c r="A188" s="22"/>
      <c r="B188" s="24" t="s">
        <v>4973</v>
      </c>
      <c r="C188" s="22" t="s">
        <v>4974</v>
      </c>
      <c r="D188" s="24"/>
      <c r="E188" s="24"/>
      <c r="G188" s="22"/>
      <c r="J188" s="21"/>
      <c r="K188" s="20"/>
      <c r="L188" s="20"/>
      <c r="M188" s="20"/>
      <c r="N188" s="20"/>
      <c r="O188" s="20"/>
      <c r="P188" s="20"/>
      <c r="Q188" s="20"/>
    </row>
    <row r="189">
      <c r="A189" s="22"/>
      <c r="B189" s="20" t="s">
        <v>4911</v>
      </c>
      <c r="C189" s="21" t="s">
        <v>4912</v>
      </c>
      <c r="D189" s="24"/>
      <c r="E189" s="24"/>
      <c r="G189" s="22"/>
      <c r="J189" s="21"/>
      <c r="K189" s="20"/>
      <c r="L189" s="20"/>
      <c r="M189" s="20"/>
      <c r="N189" s="20"/>
      <c r="O189" s="20"/>
      <c r="P189" s="20"/>
      <c r="Q189" s="20"/>
    </row>
    <row r="190">
      <c r="A190" s="22"/>
      <c r="B190" s="20" t="s">
        <v>4928</v>
      </c>
      <c r="D190" s="24"/>
      <c r="E190" s="24"/>
      <c r="G190" s="22"/>
      <c r="J190" s="21"/>
      <c r="K190" s="20"/>
      <c r="L190" s="20"/>
      <c r="M190" s="20"/>
      <c r="N190" s="20"/>
      <c r="O190" s="20"/>
      <c r="P190" s="20"/>
      <c r="Q190" s="20"/>
    </row>
    <row r="191">
      <c r="A191" s="22"/>
      <c r="B191" s="20" t="s">
        <v>4975</v>
      </c>
      <c r="C191" s="21" t="s">
        <v>4976</v>
      </c>
      <c r="D191" s="24"/>
      <c r="E191" s="24"/>
      <c r="G191" s="22"/>
      <c r="J191" s="21"/>
      <c r="K191" s="20"/>
      <c r="L191" s="20"/>
      <c r="M191" s="20"/>
      <c r="N191" s="20"/>
      <c r="O191" s="20"/>
      <c r="P191" s="20"/>
      <c r="Q191" s="20"/>
    </row>
    <row r="192">
      <c r="A192" s="22"/>
      <c r="B192" s="20" t="s">
        <v>4977</v>
      </c>
      <c r="C192" s="21" t="s">
        <v>4978</v>
      </c>
      <c r="D192" s="24"/>
      <c r="E192" s="24"/>
      <c r="G192" s="22"/>
      <c r="J192" s="21"/>
      <c r="K192" s="91"/>
      <c r="L192" s="97"/>
    </row>
    <row r="193">
      <c r="A193" s="22"/>
      <c r="B193" s="20" t="s">
        <v>4979</v>
      </c>
      <c r="C193" s="21" t="s">
        <v>4980</v>
      </c>
      <c r="D193" s="24"/>
      <c r="E193" s="24"/>
      <c r="G193" s="22"/>
      <c r="J193" s="21"/>
      <c r="K193" s="91"/>
      <c r="L193" s="97"/>
    </row>
    <row r="194">
      <c r="A194" s="22"/>
      <c r="B194" s="20" t="s">
        <v>1071</v>
      </c>
      <c r="C194" s="20" t="s">
        <v>3461</v>
      </c>
      <c r="D194" s="24"/>
      <c r="E194" s="24"/>
      <c r="G194" s="22"/>
      <c r="J194" s="21"/>
      <c r="K194" s="91"/>
      <c r="L194" s="97"/>
    </row>
    <row r="195">
      <c r="A195" s="22"/>
      <c r="B195" s="20" t="s">
        <v>4981</v>
      </c>
      <c r="C195" s="21" t="s">
        <v>4982</v>
      </c>
      <c r="D195" s="24"/>
      <c r="E195" s="24"/>
      <c r="G195" s="22"/>
      <c r="J195" s="21"/>
      <c r="K195" s="91"/>
      <c r="L195" s="97"/>
    </row>
    <row r="196">
      <c r="A196" s="22"/>
      <c r="B196" s="20" t="s">
        <v>4926</v>
      </c>
      <c r="C196" s="21" t="s">
        <v>4927</v>
      </c>
      <c r="D196" s="24"/>
      <c r="E196" s="24"/>
      <c r="G196" s="22"/>
      <c r="J196" s="21"/>
      <c r="K196" s="91"/>
      <c r="L196" s="97"/>
    </row>
    <row r="197">
      <c r="A197" s="22"/>
      <c r="B197" s="20" t="s">
        <v>140</v>
      </c>
      <c r="D197" s="24" t="s">
        <v>4983</v>
      </c>
      <c r="E197" s="24" t="s">
        <v>4983</v>
      </c>
      <c r="F197" s="21" t="s">
        <v>38</v>
      </c>
      <c r="G197" s="22">
        <v>5</v>
      </c>
      <c r="J197" s="21"/>
      <c r="K197" s="91"/>
      <c r="L197" s="97"/>
      <c r="M197" s="21"/>
      <c r="N197" s="21">
        <f>O197</f>
        <v>0.28000000000000003</v>
      </c>
      <c r="O197" s="21">
        <f>P197</f>
        <v>0.28000000000000003</v>
      </c>
      <c r="P197" s="21">
        <f>Q197</f>
        <v>0.28000000000000003</v>
      </c>
      <c r="Q197" s="21">
        <f>R197</f>
        <v>0.28000000000000003</v>
      </c>
      <c r="R197" s="21">
        <v>0.28000000000000003</v>
      </c>
    </row>
    <row r="198">
      <c r="A198" s="22"/>
      <c r="B198" s="20" t="s">
        <v>4026</v>
      </c>
      <c r="C198" s="20" t="s">
        <v>4027</v>
      </c>
      <c r="D198" s="24"/>
      <c r="E198" s="24"/>
      <c r="G198" s="22"/>
      <c r="J198" s="21"/>
      <c r="K198" s="91"/>
      <c r="L198" s="97"/>
    </row>
    <row r="199">
      <c r="A199" s="22"/>
      <c r="B199" s="20" t="s">
        <v>4028</v>
      </c>
      <c r="C199" s="20"/>
      <c r="D199" s="24"/>
      <c r="E199" s="24"/>
      <c r="G199" s="22"/>
      <c r="J199" s="21"/>
      <c r="K199" s="91"/>
      <c r="L199" s="97"/>
    </row>
    <row r="200">
      <c r="A200" s="22"/>
      <c r="B200" s="20" t="s">
        <v>1356</v>
      </c>
      <c r="C200" s="20" t="s">
        <v>4939</v>
      </c>
      <c r="D200" s="24"/>
      <c r="E200" s="24"/>
      <c r="G200" s="22"/>
      <c r="J200" s="21"/>
      <c r="K200" s="91"/>
      <c r="L200" s="97"/>
    </row>
    <row r="201">
      <c r="A201" s="22"/>
      <c r="B201" s="20" t="s">
        <v>4921</v>
      </c>
      <c r="C201" s="20" t="s">
        <v>4922</v>
      </c>
      <c r="D201" s="24"/>
      <c r="E201" s="24"/>
      <c r="G201" s="22"/>
      <c r="J201" s="21"/>
      <c r="K201" s="91"/>
      <c r="L201" s="97"/>
    </row>
    <row r="202">
      <c r="A202" s="22"/>
      <c r="B202" s="20" t="s">
        <v>4923</v>
      </c>
      <c r="C202" s="20"/>
      <c r="D202" s="24"/>
      <c r="E202" s="24"/>
      <c r="G202" s="22"/>
      <c r="J202" s="21"/>
      <c r="K202" s="91"/>
      <c r="L202" s="97"/>
    </row>
    <row r="203">
      <c r="A203" s="22"/>
      <c r="B203" s="20" t="s">
        <v>4907</v>
      </c>
      <c r="C203" s="21" t="s">
        <v>4908</v>
      </c>
      <c r="D203" s="24"/>
      <c r="E203" s="24"/>
      <c r="G203" s="22"/>
      <c r="J203" s="21"/>
      <c r="K203" s="91"/>
      <c r="L203" s="97"/>
    </row>
    <row r="204">
      <c r="A204" s="22"/>
      <c r="B204" s="20" t="s">
        <v>4984</v>
      </c>
      <c r="C204" s="21" t="s">
        <v>4985</v>
      </c>
      <c r="D204" s="24"/>
      <c r="E204" s="24"/>
      <c r="G204" s="22"/>
      <c r="J204" s="21"/>
      <c r="K204" s="91"/>
      <c r="L204" s="97"/>
    </row>
    <row r="205">
      <c r="A205" s="22"/>
      <c r="B205" s="20" t="s">
        <v>4986</v>
      </c>
      <c r="C205" s="21" t="s">
        <v>4987</v>
      </c>
      <c r="D205" s="24"/>
      <c r="E205" s="24"/>
      <c r="G205" s="22"/>
      <c r="J205" s="21"/>
      <c r="K205" s="91"/>
      <c r="L205" s="97"/>
    </row>
    <row r="206">
      <c r="A206" s="22"/>
      <c r="B206" s="20" t="s">
        <v>4988</v>
      </c>
      <c r="C206" s="21" t="s">
        <v>4989</v>
      </c>
      <c r="D206" s="24"/>
      <c r="E206" s="24"/>
      <c r="G206" s="22"/>
      <c r="J206" s="21"/>
      <c r="K206" s="91"/>
      <c r="L206" s="97"/>
    </row>
    <row r="207">
      <c r="A207" s="22"/>
      <c r="B207" s="20" t="s">
        <v>4990</v>
      </c>
      <c r="C207" s="21" t="s">
        <v>4991</v>
      </c>
      <c r="D207" s="24"/>
      <c r="E207" s="24"/>
      <c r="G207" s="22"/>
      <c r="J207" s="21"/>
      <c r="K207" s="91"/>
      <c r="L207" s="97"/>
    </row>
    <row r="208">
      <c r="A208" s="22"/>
      <c r="B208" s="20" t="s">
        <v>4992</v>
      </c>
      <c r="C208" s="21" t="s">
        <v>4993</v>
      </c>
      <c r="D208" s="24"/>
      <c r="E208" s="24"/>
      <c r="G208" s="22"/>
      <c r="J208" s="21"/>
      <c r="K208" s="91"/>
      <c r="L208" s="97"/>
    </row>
    <row r="209">
      <c r="A209" s="22"/>
      <c r="B209" s="20" t="s">
        <v>4994</v>
      </c>
      <c r="C209" s="21" t="s">
        <v>4993</v>
      </c>
      <c r="D209" s="24"/>
      <c r="E209" s="24"/>
      <c r="G209" s="22"/>
      <c r="J209" s="21"/>
      <c r="K209" s="91"/>
      <c r="L209" s="97"/>
    </row>
    <row r="210">
      <c r="A210" s="22"/>
      <c r="B210" s="20" t="s">
        <v>4995</v>
      </c>
      <c r="C210" s="21" t="s">
        <v>4996</v>
      </c>
      <c r="D210" s="24"/>
      <c r="E210" s="24"/>
      <c r="G210" s="22"/>
      <c r="J210" s="21"/>
      <c r="K210" s="91"/>
      <c r="L210" s="97"/>
    </row>
    <row r="211">
      <c r="A211" s="22"/>
      <c r="B211" s="20" t="s">
        <v>4959</v>
      </c>
      <c r="C211" s="21" t="s">
        <v>4997</v>
      </c>
      <c r="D211" s="24"/>
      <c r="E211" s="24"/>
      <c r="G211" s="22"/>
      <c r="J211" s="21"/>
      <c r="K211" s="91"/>
      <c r="L211" s="97"/>
    </row>
    <row r="212">
      <c r="A212" s="22"/>
      <c r="B212" s="20" t="s">
        <v>4998</v>
      </c>
      <c r="C212" s="21" t="s">
        <v>4999</v>
      </c>
      <c r="D212" s="24"/>
      <c r="E212" s="24"/>
      <c r="G212" s="22"/>
      <c r="J212" s="21"/>
      <c r="K212" s="91"/>
      <c r="L212" s="97"/>
    </row>
    <row r="213">
      <c r="A213" s="22"/>
      <c r="B213" s="20" t="s">
        <v>5000</v>
      </c>
      <c r="C213" s="21" t="s">
        <v>5001</v>
      </c>
      <c r="D213" s="24"/>
      <c r="E213" s="24"/>
      <c r="G213" s="22"/>
      <c r="J213" s="21"/>
      <c r="K213" s="91"/>
      <c r="L213" s="97"/>
    </row>
    <row r="214">
      <c r="A214" s="22"/>
      <c r="B214" s="20" t="s">
        <v>4926</v>
      </c>
      <c r="C214" s="21" t="s">
        <v>5002</v>
      </c>
      <c r="D214" s="24"/>
      <c r="E214" s="24"/>
      <c r="G214" s="22"/>
      <c r="J214" s="21"/>
      <c r="K214" s="91"/>
      <c r="L214" s="97"/>
    </row>
    <row r="215">
      <c r="A215" s="22"/>
      <c r="B215" s="20" t="s">
        <v>4911</v>
      </c>
      <c r="C215" s="21" t="s">
        <v>4912</v>
      </c>
      <c r="D215" s="24"/>
      <c r="E215" s="24"/>
      <c r="G215" s="22"/>
      <c r="J215" s="21"/>
      <c r="K215" s="91"/>
      <c r="L215" s="97"/>
    </row>
    <row r="216">
      <c r="A216" s="22"/>
      <c r="B216" s="20" t="s">
        <v>4928</v>
      </c>
      <c r="D216" s="24"/>
      <c r="E216" s="24"/>
      <c r="G216" s="22"/>
      <c r="J216" s="21"/>
      <c r="K216" s="91"/>
      <c r="L216" s="97"/>
    </row>
    <row r="217">
      <c r="A217" s="22"/>
      <c r="B217" s="20" t="s">
        <v>5003</v>
      </c>
      <c r="C217" s="24" t="s">
        <v>5004</v>
      </c>
      <c r="D217" s="24"/>
      <c r="E217" s="24"/>
      <c r="G217" s="22"/>
      <c r="J217" s="21"/>
      <c r="K217" s="91"/>
      <c r="L217" s="97"/>
    </row>
    <row r="218" s="80" customFormat="1">
      <c r="A218" s="81"/>
      <c r="B218" s="20"/>
      <c r="C218" s="21"/>
      <c r="D218" s="38" t="s">
        <v>1351</v>
      </c>
      <c r="E218" s="24"/>
      <c r="F218" s="48" t="s">
        <v>38</v>
      </c>
      <c r="G218" s="81">
        <v>5</v>
      </c>
      <c r="H218" s="22"/>
      <c r="I218" s="21"/>
      <c r="J218" s="20"/>
      <c r="K218" s="89"/>
      <c r="L218" s="20"/>
      <c r="M218" s="48"/>
      <c r="N218" s="48">
        <f t="shared" ref="N218:Q218" si="1493">N70+N79+N85+N86+N88+N113+N123+N168+N178+N197</f>
        <v>2</v>
      </c>
      <c r="O218" s="48">
        <f t="shared" si="1493"/>
        <v>2</v>
      </c>
      <c r="P218" s="48">
        <f t="shared" si="1493"/>
        <v>2</v>
      </c>
      <c r="Q218" s="48">
        <f t="shared" si="1493"/>
        <v>2</v>
      </c>
      <c r="R218" s="48">
        <f>R70+R79+R85+R86+R88+R113+R123+R168+R178+R197</f>
        <v>2</v>
      </c>
    </row>
    <row r="220" s="80" customFormat="1">
      <c r="A220" s="81"/>
      <c r="C220" s="48"/>
      <c r="D220" s="38" t="s">
        <v>5051</v>
      </c>
      <c r="F220" s="48"/>
      <c r="G220" s="81"/>
      <c r="H220" s="48"/>
      <c r="I220" s="87"/>
      <c r="K220" s="227"/>
      <c r="L220" s="227"/>
      <c r="M220" s="227"/>
      <c r="N220" s="48">
        <f t="shared" ref="N220:Q220" si="1494">N218</f>
        <v>2</v>
      </c>
      <c r="O220" s="48">
        <f t="shared" si="1494"/>
        <v>2</v>
      </c>
      <c r="P220" s="48">
        <f t="shared" si="1494"/>
        <v>2</v>
      </c>
      <c r="Q220" s="48">
        <f t="shared" si="1494"/>
        <v>2</v>
      </c>
      <c r="R220" s="48">
        <f>R218</f>
        <v>2</v>
      </c>
    </row>
    <row r="221" s="80" customFormat="1" hidden="1">
      <c r="A221" s="81"/>
      <c r="C221" s="48"/>
      <c r="D221" s="38"/>
      <c r="F221" s="48"/>
      <c r="G221" s="81"/>
      <c r="H221" s="48"/>
      <c r="I221" s="87"/>
      <c r="K221" s="227"/>
      <c r="L221" s="227"/>
      <c r="M221" s="227"/>
      <c r="N221" s="48"/>
      <c r="O221" s="48"/>
      <c r="P221" s="48"/>
      <c r="Q221" s="48"/>
      <c r="R221" s="48"/>
    </row>
    <row r="222" s="80" customFormat="1" hidden="1">
      <c r="A222" s="81"/>
      <c r="C222" s="48"/>
      <c r="D222" s="38"/>
      <c r="F222" s="48"/>
      <c r="G222" s="81"/>
      <c r="H222" s="38" t="s">
        <v>1181</v>
      </c>
      <c r="I222" s="87"/>
      <c r="K222" s="227"/>
      <c r="L222" s="227"/>
      <c r="M222" s="227"/>
      <c r="N222" s="48">
        <f t="shared" ref="N222:Q222" si="1495">N218</f>
        <v>2</v>
      </c>
      <c r="O222" s="48">
        <f t="shared" si="1495"/>
        <v>2</v>
      </c>
      <c r="P222" s="48">
        <f t="shared" si="1495"/>
        <v>2</v>
      </c>
      <c r="Q222" s="48">
        <f t="shared" si="1495"/>
        <v>2</v>
      </c>
      <c r="R222" s="48">
        <f>R218</f>
        <v>2</v>
      </c>
    </row>
    <row r="223" s="80" customFormat="1" hidden="1">
      <c r="A223" s="81"/>
      <c r="C223" s="48"/>
      <c r="D223" s="38"/>
      <c r="F223" s="48"/>
      <c r="G223" s="81"/>
      <c r="H223" s="38" t="s">
        <v>2523</v>
      </c>
      <c r="I223" s="87"/>
      <c r="K223" s="227"/>
      <c r="L223" s="227"/>
      <c r="M223" s="227"/>
      <c r="N223" s="48"/>
      <c r="O223" s="48"/>
      <c r="P223" s="48"/>
      <c r="Q223" s="48"/>
      <c r="R223" s="48"/>
    </row>
    <row r="224" s="80" customFormat="1" hidden="1">
      <c r="A224" s="81"/>
      <c r="C224" s="48"/>
      <c r="D224" s="38"/>
      <c r="F224" s="48"/>
      <c r="G224" s="81"/>
      <c r="H224" s="38" t="s">
        <v>2502</v>
      </c>
      <c r="I224" s="87"/>
      <c r="K224" s="227"/>
      <c r="L224" s="227"/>
      <c r="M224" s="227"/>
      <c r="N224" s="48">
        <f>SUM(N222:N223)</f>
        <v>2</v>
      </c>
      <c r="O224" s="48">
        <f>SUM(O222:O223)</f>
        <v>2</v>
      </c>
      <c r="P224" s="48">
        <f>SUM(P222:P223)</f>
        <v>2</v>
      </c>
      <c r="Q224" s="48">
        <f>SUM(Q222:Q223)</f>
        <v>2</v>
      </c>
      <c r="R224" s="48">
        <f>SUM(R222:R223)</f>
        <v>2</v>
      </c>
    </row>
    <row r="225" s="80" customFormat="1" hidden="1">
      <c r="A225" s="81"/>
      <c r="C225" s="48"/>
      <c r="D225" s="38"/>
      <c r="F225" s="48"/>
      <c r="G225" s="81"/>
      <c r="H225" s="38" t="s">
        <v>38</v>
      </c>
      <c r="I225" s="87"/>
      <c r="K225" s="227"/>
      <c r="L225" s="227"/>
      <c r="M225" s="227"/>
      <c r="N225" s="48">
        <f t="shared" ref="N225:Q225" si="1496">N218</f>
        <v>2</v>
      </c>
      <c r="O225" s="48">
        <f t="shared" si="1496"/>
        <v>2</v>
      </c>
      <c r="P225" s="48">
        <f t="shared" si="1496"/>
        <v>2</v>
      </c>
      <c r="Q225" s="48">
        <f t="shared" si="1496"/>
        <v>2</v>
      </c>
      <c r="R225" s="48">
        <f>R218</f>
        <v>2</v>
      </c>
    </row>
    <row r="226" s="80" customFormat="1">
      <c r="A226" s="81"/>
      <c r="C226" s="48"/>
      <c r="D226" s="38"/>
      <c r="F226" s="48"/>
      <c r="G226" s="81"/>
      <c r="H226" s="48"/>
      <c r="I226" s="48"/>
      <c r="K226" s="61"/>
      <c r="L226" s="61"/>
      <c r="M226" s="61"/>
      <c r="N226" s="48"/>
      <c r="O226" s="48"/>
      <c r="P226" s="48"/>
      <c r="Q226" s="48"/>
      <c r="R226" s="48"/>
    </row>
    <row r="227" s="80" customFormat="1" ht="12.75" customHeight="1">
      <c r="A227" s="81"/>
      <c r="C227" s="48"/>
      <c r="D227" s="83" t="s">
        <v>5052</v>
      </c>
      <c r="F227" s="48"/>
      <c r="G227" s="81"/>
      <c r="H227" s="48"/>
      <c r="I227" s="48"/>
      <c r="J227" s="48"/>
      <c r="K227" s="61"/>
      <c r="L227" s="61"/>
      <c r="M227" s="61"/>
      <c r="N227" s="61"/>
      <c r="O227" s="61"/>
      <c r="P227" s="61"/>
      <c r="Q227" s="61"/>
      <c r="R227" s="61"/>
    </row>
    <row r="228" s="80" customFormat="1">
      <c r="A228" s="81"/>
      <c r="B228" s="20"/>
      <c r="C228" s="21"/>
      <c r="D228" s="20"/>
      <c r="E228" s="20"/>
      <c r="F228" s="21"/>
      <c r="G228" s="22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</row>
    <row r="229">
      <c r="A229" s="22">
        <v>1</v>
      </c>
      <c r="B229" s="24"/>
      <c r="C229" s="173"/>
      <c r="D229" s="38" t="s">
        <v>5147</v>
      </c>
      <c r="E229" s="101"/>
      <c r="G229" s="22"/>
      <c r="J229" s="21"/>
      <c r="K229" s="20"/>
      <c r="L229" s="110"/>
    </row>
    <row r="230">
      <c r="A230" s="22"/>
      <c r="B230" s="24" t="s">
        <v>140</v>
      </c>
      <c r="C230" s="22"/>
      <c r="D230" s="24" t="s">
        <v>5148</v>
      </c>
      <c r="E230" s="24" t="s">
        <v>5148</v>
      </c>
      <c r="F230" s="21" t="s">
        <v>38</v>
      </c>
      <c r="G230" s="22">
        <v>5</v>
      </c>
      <c r="J230" s="21"/>
      <c r="K230" s="20"/>
      <c r="L230" s="110"/>
      <c r="M230" s="20"/>
      <c r="N230" s="20"/>
      <c r="O230" s="21">
        <f t="shared" ref="O230:P271" si="1497">P230</f>
        <v>0.41999999999999998</v>
      </c>
      <c r="P230" s="21">
        <f t="shared" si="1497"/>
        <v>0.41999999999999998</v>
      </c>
      <c r="Q230" s="21">
        <f>R230</f>
        <v>0.41999999999999998</v>
      </c>
      <c r="R230" s="21">
        <v>0.41999999999999998</v>
      </c>
    </row>
    <row r="231" hidden="1">
      <c r="A231" s="22"/>
      <c r="B231" s="24"/>
      <c r="C231" s="22"/>
      <c r="D231" s="24"/>
      <c r="E231" s="101"/>
      <c r="G231" s="22"/>
      <c r="J231" s="21"/>
      <c r="K231" s="20"/>
      <c r="L231" s="110"/>
      <c r="M231" s="20"/>
      <c r="N231" s="20"/>
      <c r="O231" s="20"/>
      <c r="Q231" s="21"/>
      <c r="R231" s="21"/>
    </row>
    <row r="232" s="116" customFormat="1" hidden="1">
      <c r="A232" s="117"/>
      <c r="B232" s="118" t="s">
        <v>140</v>
      </c>
      <c r="C232" s="117"/>
      <c r="D232" s="118" t="s">
        <v>6044</v>
      </c>
      <c r="E232" s="118" t="s">
        <v>6044</v>
      </c>
      <c r="F232" s="119" t="s">
        <v>38</v>
      </c>
      <c r="G232" s="117">
        <v>5</v>
      </c>
      <c r="H232" s="119"/>
      <c r="I232" s="119"/>
      <c r="J232" s="119"/>
      <c r="K232" s="121"/>
      <c r="L232" s="255"/>
      <c r="M232" s="255"/>
      <c r="N232" s="255"/>
      <c r="O232" s="255"/>
      <c r="Q232" s="255"/>
      <c r="R232" s="255"/>
    </row>
    <row r="233">
      <c r="A233" s="22"/>
      <c r="B233" s="24" t="s">
        <v>170</v>
      </c>
      <c r="C233" s="24" t="s">
        <v>3381</v>
      </c>
      <c r="D233" s="24"/>
      <c r="E233" s="24"/>
      <c r="G233" s="22"/>
      <c r="J233" s="21"/>
      <c r="K233" s="38"/>
      <c r="L233" s="89"/>
      <c r="P233" s="20"/>
    </row>
    <row r="234">
      <c r="A234" s="22"/>
      <c r="B234" s="24" t="s">
        <v>5149</v>
      </c>
      <c r="C234" s="21" t="s">
        <v>5150</v>
      </c>
      <c r="D234" s="24"/>
      <c r="E234" s="24"/>
      <c r="G234" s="22"/>
      <c r="J234" s="21"/>
      <c r="K234" s="38"/>
      <c r="L234" s="89"/>
      <c r="P234" s="20"/>
    </row>
    <row r="235">
      <c r="A235" s="22"/>
      <c r="B235" s="24" t="s">
        <v>4541</v>
      </c>
      <c r="C235" s="21" t="s">
        <v>4542</v>
      </c>
      <c r="D235" s="24"/>
      <c r="E235" s="24"/>
      <c r="G235" s="22"/>
      <c r="J235" s="21"/>
      <c r="K235" s="38"/>
      <c r="L235" s="89"/>
      <c r="P235" s="20"/>
    </row>
    <row r="236">
      <c r="A236" s="22"/>
      <c r="B236" s="24" t="s">
        <v>5151</v>
      </c>
      <c r="C236" s="22" t="s">
        <v>5152</v>
      </c>
      <c r="D236" s="24"/>
      <c r="E236" s="24"/>
      <c r="G236" s="22"/>
      <c r="J236" s="21"/>
      <c r="K236" s="38"/>
      <c r="L236" s="110"/>
    </row>
    <row r="237">
      <c r="A237" s="22"/>
      <c r="B237" s="20" t="s">
        <v>3422</v>
      </c>
      <c r="C237" s="20" t="s">
        <v>3423</v>
      </c>
      <c r="D237" s="24"/>
      <c r="E237" s="24"/>
      <c r="G237" s="22"/>
      <c r="J237" s="21"/>
      <c r="K237" s="23"/>
      <c r="L237" s="23"/>
    </row>
    <row r="238" s="116" customFormat="1" hidden="1">
      <c r="A238" s="117"/>
      <c r="B238" s="118" t="s">
        <v>140</v>
      </c>
      <c r="C238" s="117"/>
      <c r="D238" s="118" t="s">
        <v>2797</v>
      </c>
      <c r="E238" s="118" t="s">
        <v>2797</v>
      </c>
      <c r="F238" s="119" t="s">
        <v>38</v>
      </c>
      <c r="G238" s="117">
        <v>5</v>
      </c>
      <c r="H238" s="119"/>
      <c r="I238" s="119"/>
      <c r="J238" s="119"/>
      <c r="K238" s="125"/>
      <c r="M238" s="125"/>
      <c r="N238" s="255"/>
      <c r="O238" s="255"/>
    </row>
    <row r="239" s="116" customFormat="1" hidden="1">
      <c r="A239" s="117"/>
      <c r="B239" s="118" t="s">
        <v>170</v>
      </c>
      <c r="C239" s="118" t="s">
        <v>3381</v>
      </c>
      <c r="D239" s="118"/>
      <c r="E239" s="118"/>
      <c r="F239" s="119"/>
      <c r="G239" s="117"/>
      <c r="H239" s="119"/>
      <c r="I239" s="119"/>
      <c r="J239" s="119"/>
      <c r="K239" s="125"/>
      <c r="L239" s="124"/>
      <c r="M239" s="255"/>
      <c r="N239" s="255"/>
      <c r="O239" s="255"/>
    </row>
    <row r="240" s="116" customFormat="1" hidden="1">
      <c r="A240" s="117"/>
      <c r="B240" s="118" t="s">
        <v>4541</v>
      </c>
      <c r="C240" s="119" t="s">
        <v>4542</v>
      </c>
      <c r="D240" s="118"/>
      <c r="E240" s="118"/>
      <c r="F240" s="119"/>
      <c r="G240" s="117"/>
      <c r="H240" s="119"/>
      <c r="I240" s="119"/>
      <c r="J240" s="119"/>
      <c r="K240" s="125"/>
      <c r="L240" s="124"/>
      <c r="M240" s="255"/>
      <c r="N240" s="255"/>
      <c r="O240" s="255"/>
    </row>
    <row r="241">
      <c r="A241" s="22"/>
      <c r="B241" s="24" t="s">
        <v>5153</v>
      </c>
      <c r="C241" s="24" t="s">
        <v>5154</v>
      </c>
      <c r="D241" s="24"/>
      <c r="E241" s="24"/>
      <c r="G241" s="22"/>
      <c r="J241" s="21"/>
      <c r="K241" s="20"/>
      <c r="L241" s="97"/>
      <c r="P241" s="20"/>
      <c r="Q241" s="20"/>
      <c r="R241" s="20"/>
    </row>
    <row r="242">
      <c r="A242" s="22"/>
      <c r="B242" s="24" t="s">
        <v>5155</v>
      </c>
      <c r="C242" s="21" t="s">
        <v>5156</v>
      </c>
      <c r="D242" s="24"/>
      <c r="E242" s="24"/>
      <c r="G242" s="22"/>
      <c r="J242" s="21"/>
      <c r="K242" s="20"/>
      <c r="L242" s="97"/>
      <c r="P242" s="20"/>
      <c r="Q242" s="20"/>
      <c r="R242" s="20"/>
    </row>
    <row r="243">
      <c r="A243" s="22"/>
      <c r="B243" s="24" t="s">
        <v>5157</v>
      </c>
      <c r="C243" s="21" t="s">
        <v>5158</v>
      </c>
      <c r="D243" s="24"/>
      <c r="E243" s="24"/>
      <c r="G243" s="22"/>
      <c r="J243" s="21"/>
      <c r="K243" s="38"/>
      <c r="L243" s="110"/>
    </row>
    <row r="244">
      <c r="A244" s="22"/>
      <c r="B244" s="24" t="s">
        <v>5159</v>
      </c>
      <c r="C244" s="22" t="s">
        <v>5160</v>
      </c>
      <c r="D244" s="24"/>
      <c r="E244" s="24"/>
      <c r="G244" s="22"/>
      <c r="J244" s="21"/>
      <c r="K244" s="23"/>
      <c r="L244" s="110"/>
    </row>
    <row r="245">
      <c r="A245" s="22"/>
      <c r="B245" s="24" t="s">
        <v>5161</v>
      </c>
      <c r="C245" s="22" t="s">
        <v>5162</v>
      </c>
      <c r="D245" s="24"/>
      <c r="E245" s="24"/>
      <c r="G245" s="22"/>
      <c r="J245" s="21"/>
      <c r="K245" s="23"/>
      <c r="L245" s="23"/>
    </row>
    <row r="246" s="116" customFormat="1" hidden="1">
      <c r="A246" s="117"/>
      <c r="B246" s="118" t="s">
        <v>140</v>
      </c>
      <c r="C246" s="117"/>
      <c r="D246" s="118" t="s">
        <v>1458</v>
      </c>
      <c r="E246" s="118" t="s">
        <v>1458</v>
      </c>
      <c r="F246" s="119" t="s">
        <v>38</v>
      </c>
      <c r="G246" s="117">
        <v>5</v>
      </c>
      <c r="H246" s="119"/>
      <c r="I246" s="119"/>
      <c r="J246" s="119"/>
      <c r="K246" s="121"/>
      <c r="M246" s="256"/>
      <c r="N246" s="255"/>
      <c r="O246" s="255"/>
    </row>
    <row r="247" s="116" customFormat="1" hidden="1">
      <c r="A247" s="117"/>
      <c r="B247" s="118" t="s">
        <v>170</v>
      </c>
      <c r="C247" s="118" t="s">
        <v>3381</v>
      </c>
      <c r="D247" s="118"/>
      <c r="E247" s="118"/>
      <c r="F247" s="119"/>
      <c r="G247" s="117"/>
      <c r="H247" s="119"/>
      <c r="I247" s="119"/>
      <c r="J247" s="119"/>
      <c r="K247" s="125"/>
      <c r="M247" s="255"/>
      <c r="N247" s="255"/>
      <c r="O247" s="255"/>
      <c r="P247" s="255"/>
      <c r="Q247" s="255"/>
      <c r="R247" s="255"/>
    </row>
    <row r="248">
      <c r="A248" s="22"/>
      <c r="B248" s="24" t="s">
        <v>3511</v>
      </c>
      <c r="C248" s="24" t="s">
        <v>3512</v>
      </c>
      <c r="D248" s="24"/>
      <c r="E248" s="24"/>
      <c r="G248" s="22"/>
      <c r="J248" s="21"/>
      <c r="K248" s="23"/>
      <c r="L248" s="110"/>
    </row>
    <row r="249" s="116" customFormat="1" hidden="1">
      <c r="A249" s="117"/>
      <c r="B249" s="118" t="s">
        <v>4541</v>
      </c>
      <c r="C249" s="119" t="s">
        <v>4542</v>
      </c>
      <c r="D249" s="118"/>
      <c r="E249" s="118"/>
      <c r="F249" s="119"/>
      <c r="G249" s="117"/>
      <c r="H249" s="119"/>
      <c r="I249" s="119"/>
      <c r="J249" s="119"/>
      <c r="K249" s="125"/>
      <c r="L249" s="256"/>
      <c r="M249" s="255"/>
      <c r="N249" s="255"/>
      <c r="O249" s="255"/>
      <c r="P249" s="255"/>
      <c r="Q249" s="255"/>
      <c r="R249" s="255"/>
    </row>
    <row r="250">
      <c r="A250" s="22"/>
      <c r="B250" s="24" t="s">
        <v>4550</v>
      </c>
      <c r="C250" s="21" t="s">
        <v>4551</v>
      </c>
      <c r="D250" s="24"/>
      <c r="E250" s="24"/>
      <c r="G250" s="22"/>
      <c r="J250" s="21"/>
      <c r="K250" s="23"/>
      <c r="L250" s="110"/>
    </row>
    <row r="251" s="116" customFormat="1" hidden="1">
      <c r="A251" s="117"/>
      <c r="B251" s="118" t="s">
        <v>5153</v>
      </c>
      <c r="C251" s="118" t="s">
        <v>5154</v>
      </c>
      <c r="D251" s="118"/>
      <c r="E251" s="118"/>
      <c r="F251" s="119"/>
      <c r="G251" s="117"/>
      <c r="H251" s="119"/>
      <c r="I251" s="119"/>
      <c r="J251" s="119"/>
      <c r="L251" s="256"/>
      <c r="M251" s="255"/>
      <c r="N251" s="255"/>
      <c r="O251" s="255"/>
      <c r="P251" s="255"/>
      <c r="Q251" s="255"/>
      <c r="R251" s="255"/>
    </row>
    <row r="252">
      <c r="A252" s="22"/>
      <c r="B252" s="24" t="s">
        <v>5163</v>
      </c>
      <c r="C252" s="21" t="s">
        <v>5164</v>
      </c>
      <c r="D252" s="24"/>
      <c r="E252" s="24"/>
      <c r="G252" s="22"/>
      <c r="J252" s="21"/>
      <c r="K252" s="97"/>
      <c r="L252" s="110"/>
    </row>
    <row r="253">
      <c r="A253" s="22"/>
      <c r="B253" s="24" t="s">
        <v>5165</v>
      </c>
      <c r="C253" s="21" t="s">
        <v>5166</v>
      </c>
      <c r="D253" s="24"/>
      <c r="E253" s="24"/>
      <c r="G253" s="22"/>
      <c r="J253" s="21"/>
      <c r="K253" s="97"/>
      <c r="L253" s="110"/>
    </row>
    <row r="254">
      <c r="A254" s="22"/>
      <c r="B254" s="24" t="s">
        <v>5167</v>
      </c>
      <c r="C254" s="22" t="s">
        <v>5168</v>
      </c>
      <c r="D254" s="24"/>
      <c r="E254" s="24"/>
      <c r="G254" s="22"/>
      <c r="J254" s="21"/>
      <c r="K254" s="23"/>
      <c r="L254" s="110"/>
    </row>
    <row r="255" s="116" customFormat="1" hidden="1">
      <c r="A255" s="117"/>
      <c r="B255" s="118" t="s">
        <v>3422</v>
      </c>
      <c r="C255" s="118" t="s">
        <v>3423</v>
      </c>
      <c r="D255" s="118"/>
      <c r="E255" s="118"/>
      <c r="F255" s="119"/>
      <c r="G255" s="117"/>
      <c r="H255" s="119"/>
      <c r="I255" s="119"/>
      <c r="J255" s="119"/>
      <c r="K255" s="125"/>
      <c r="L255" s="256"/>
      <c r="M255" s="255"/>
      <c r="N255" s="255"/>
      <c r="O255" s="255"/>
      <c r="P255" s="255"/>
      <c r="Q255" s="255"/>
      <c r="R255" s="255"/>
    </row>
    <row r="256" s="116" customFormat="1" hidden="1">
      <c r="A256" s="117"/>
      <c r="B256" s="118"/>
      <c r="C256" s="117"/>
      <c r="D256" s="118" t="s">
        <v>6045</v>
      </c>
      <c r="E256" s="118"/>
      <c r="F256" s="119"/>
      <c r="G256" s="117"/>
      <c r="H256" s="119"/>
      <c r="I256" s="119"/>
      <c r="J256" s="119"/>
      <c r="K256" s="125"/>
      <c r="L256" s="118"/>
      <c r="M256" s="255"/>
      <c r="N256" s="255"/>
      <c r="O256" s="255"/>
      <c r="P256" s="255"/>
      <c r="Q256" s="255"/>
      <c r="R256" s="255"/>
    </row>
    <row r="257" s="116" customFormat="1" hidden="1">
      <c r="A257" s="117"/>
      <c r="B257" s="118" t="s">
        <v>170</v>
      </c>
      <c r="C257" s="118" t="s">
        <v>3381</v>
      </c>
      <c r="D257" s="118"/>
      <c r="E257" s="118"/>
      <c r="F257" s="119"/>
      <c r="G257" s="117"/>
      <c r="H257" s="119"/>
      <c r="I257" s="119"/>
      <c r="J257" s="119"/>
      <c r="K257" s="125"/>
      <c r="L257" s="118"/>
      <c r="M257" s="255"/>
      <c r="N257" s="255"/>
      <c r="O257" s="255"/>
      <c r="P257" s="255"/>
      <c r="Q257" s="255"/>
      <c r="R257" s="255"/>
    </row>
    <row r="258">
      <c r="A258" s="22"/>
      <c r="B258" s="24" t="s">
        <v>1071</v>
      </c>
      <c r="C258" s="24" t="s">
        <v>3461</v>
      </c>
      <c r="D258" s="24"/>
      <c r="E258" s="24"/>
      <c r="G258" s="22"/>
      <c r="J258" s="21"/>
      <c r="K258" s="23"/>
      <c r="L258" s="24"/>
    </row>
    <row r="259" s="116" customFormat="1" hidden="1">
      <c r="A259" s="117"/>
      <c r="B259" s="118" t="s">
        <v>5153</v>
      </c>
      <c r="C259" s="118" t="s">
        <v>5154</v>
      </c>
      <c r="D259" s="118"/>
      <c r="E259" s="118"/>
      <c r="F259" s="119"/>
      <c r="G259" s="117"/>
      <c r="H259" s="119"/>
      <c r="I259" s="119"/>
      <c r="J259" s="119"/>
      <c r="L259" s="256"/>
      <c r="M259" s="255"/>
      <c r="Q259" s="255"/>
      <c r="R259" s="255"/>
    </row>
    <row r="260">
      <c r="A260" s="22"/>
      <c r="B260" s="24" t="s">
        <v>4556</v>
      </c>
      <c r="C260" s="21" t="s">
        <v>4557</v>
      </c>
      <c r="D260" s="24"/>
      <c r="E260" s="24"/>
      <c r="G260" s="22"/>
      <c r="J260" s="21"/>
      <c r="K260" s="20"/>
      <c r="L260" s="110"/>
      <c r="N260" s="20"/>
      <c r="O260" s="20"/>
      <c r="P260" s="20"/>
    </row>
    <row r="261" s="116" customFormat="1" hidden="1">
      <c r="A261" s="117"/>
      <c r="B261" s="118" t="s">
        <v>5169</v>
      </c>
      <c r="C261" s="118" t="s">
        <v>5160</v>
      </c>
      <c r="D261" s="118"/>
      <c r="E261" s="118"/>
      <c r="F261" s="119"/>
      <c r="G261" s="117"/>
      <c r="H261" s="119"/>
      <c r="I261" s="119"/>
      <c r="J261" s="119"/>
      <c r="L261" s="256"/>
      <c r="M261" s="255"/>
      <c r="Q261" s="255"/>
      <c r="R261" s="255"/>
    </row>
    <row r="262">
      <c r="A262" s="22"/>
      <c r="B262" s="24" t="s">
        <v>5170</v>
      </c>
      <c r="C262" s="22" t="s">
        <v>5171</v>
      </c>
      <c r="D262" s="24"/>
      <c r="E262" s="24"/>
      <c r="G262" s="22"/>
      <c r="J262" s="21"/>
      <c r="K262" s="20"/>
      <c r="L262" s="110"/>
    </row>
    <row r="263">
      <c r="A263" s="22"/>
      <c r="B263" s="24" t="s">
        <v>5172</v>
      </c>
      <c r="C263" s="22" t="s">
        <v>5173</v>
      </c>
      <c r="D263" s="24"/>
      <c r="E263" s="24"/>
      <c r="G263" s="22"/>
      <c r="J263" s="21"/>
      <c r="K263" s="20"/>
      <c r="L263" s="110"/>
    </row>
    <row r="264">
      <c r="A264" s="22"/>
      <c r="B264" s="24" t="s">
        <v>5174</v>
      </c>
      <c r="C264" s="22" t="s">
        <v>5175</v>
      </c>
      <c r="D264" s="24"/>
      <c r="E264" s="24"/>
      <c r="G264" s="22"/>
      <c r="J264" s="21"/>
      <c r="K264" s="20"/>
      <c r="L264" s="110"/>
    </row>
    <row r="265" s="116" customFormat="1" hidden="1">
      <c r="A265" s="117"/>
      <c r="B265" s="118" t="s">
        <v>5151</v>
      </c>
      <c r="C265" s="117" t="s">
        <v>5152</v>
      </c>
      <c r="D265" s="118"/>
      <c r="E265" s="118"/>
      <c r="F265" s="119"/>
      <c r="G265" s="117"/>
      <c r="H265" s="119"/>
      <c r="I265" s="119"/>
      <c r="J265" s="119"/>
      <c r="L265" s="256"/>
      <c r="M265" s="255"/>
      <c r="N265" s="255"/>
      <c r="O265" s="255"/>
      <c r="P265" s="255"/>
      <c r="Q265" s="255"/>
      <c r="R265" s="255"/>
    </row>
    <row r="266">
      <c r="A266" s="22"/>
      <c r="B266" s="24" t="s">
        <v>5176</v>
      </c>
      <c r="C266" s="22" t="s">
        <v>5177</v>
      </c>
      <c r="D266" s="24"/>
      <c r="E266" s="24"/>
      <c r="G266" s="22"/>
      <c r="J266" s="21"/>
      <c r="K266" s="20"/>
      <c r="L266" s="110"/>
    </row>
    <row r="267" s="116" customFormat="1" hidden="1">
      <c r="A267" s="117"/>
      <c r="B267" s="122" t="s">
        <v>4541</v>
      </c>
      <c r="C267" s="117" t="s">
        <v>4542</v>
      </c>
      <c r="D267" s="118"/>
      <c r="E267" s="118"/>
      <c r="F267" s="119"/>
      <c r="G267" s="117"/>
      <c r="H267" s="119"/>
      <c r="I267" s="119"/>
      <c r="J267" s="119"/>
      <c r="L267" s="256"/>
      <c r="M267" s="255"/>
      <c r="N267" s="255"/>
      <c r="O267" s="255"/>
      <c r="P267" s="255"/>
      <c r="Q267" s="255"/>
      <c r="R267" s="255"/>
    </row>
    <row r="268">
      <c r="A268" s="22"/>
      <c r="B268" s="24" t="s">
        <v>5178</v>
      </c>
      <c r="C268" s="24" t="s">
        <v>5179</v>
      </c>
      <c r="D268" s="24"/>
      <c r="E268" s="24"/>
      <c r="G268" s="22"/>
      <c r="J268" s="21"/>
      <c r="K268" s="20"/>
      <c r="L268" s="110"/>
    </row>
    <row r="269">
      <c r="A269" s="22"/>
      <c r="B269" s="24" t="s">
        <v>3796</v>
      </c>
      <c r="C269" s="21" t="s">
        <v>3797</v>
      </c>
      <c r="D269" s="24"/>
      <c r="E269" s="24"/>
      <c r="G269" s="22"/>
      <c r="J269" s="21"/>
      <c r="K269" s="20"/>
      <c r="L269" s="110"/>
    </row>
    <row r="270">
      <c r="A270" s="22"/>
      <c r="B270" s="24" t="s">
        <v>4019</v>
      </c>
      <c r="C270" s="24" t="s">
        <v>4020</v>
      </c>
      <c r="D270" s="24"/>
      <c r="E270" s="24"/>
      <c r="G270" s="22"/>
      <c r="J270" s="21"/>
      <c r="K270" s="20"/>
      <c r="L270" s="110"/>
    </row>
    <row r="271" s="80" customFormat="1">
      <c r="A271" s="81"/>
      <c r="C271" s="81"/>
      <c r="D271" s="38" t="s">
        <v>5180</v>
      </c>
      <c r="E271" s="38"/>
      <c r="F271" s="48" t="s">
        <v>38</v>
      </c>
      <c r="G271" s="81">
        <v>5</v>
      </c>
      <c r="H271" s="48"/>
      <c r="I271" s="48"/>
      <c r="J271" s="48"/>
      <c r="K271" s="23"/>
      <c r="L271" s="23"/>
      <c r="M271" s="61"/>
      <c r="N271" s="61"/>
      <c r="O271" s="48">
        <f t="shared" si="1497"/>
        <v>0.41999999999999998</v>
      </c>
      <c r="P271" s="48">
        <f t="shared" si="1497"/>
        <v>0.41999999999999998</v>
      </c>
      <c r="Q271" s="48">
        <f>R271</f>
        <v>0.41999999999999998</v>
      </c>
      <c r="R271" s="48">
        <f>R230</f>
        <v>0.41999999999999998</v>
      </c>
    </row>
    <row r="272" s="80" customFormat="1">
      <c r="A272" s="81"/>
      <c r="B272" s="20"/>
      <c r="C272" s="21"/>
      <c r="D272" s="20"/>
      <c r="E272" s="20"/>
      <c r="F272" s="21"/>
      <c r="G272" s="22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</row>
    <row r="273">
      <c r="A273" s="22"/>
      <c r="B273" s="20"/>
      <c r="D273" s="80" t="s">
        <v>5181</v>
      </c>
      <c r="E273" s="24"/>
      <c r="I273" s="87"/>
      <c r="K273" s="227"/>
      <c r="L273" s="227"/>
      <c r="M273" s="227"/>
      <c r="N273" s="227"/>
      <c r="O273" s="48">
        <f t="shared" ref="O273:Q273" si="1498">O271</f>
        <v>0.41999999999999998</v>
      </c>
      <c r="P273" s="48">
        <f t="shared" si="1498"/>
        <v>0.41999999999999998</v>
      </c>
      <c r="Q273" s="48">
        <f t="shared" si="1498"/>
        <v>0.41999999999999998</v>
      </c>
      <c r="R273" s="48">
        <f>R271</f>
        <v>0.41999999999999998</v>
      </c>
    </row>
    <row r="274" hidden="1">
      <c r="A274" s="22"/>
      <c r="B274" s="20"/>
      <c r="D274" s="80"/>
      <c r="E274" s="24"/>
      <c r="I274" s="87"/>
      <c r="K274" s="227"/>
      <c r="L274" s="227"/>
      <c r="M274" s="227"/>
      <c r="N274" s="227"/>
      <c r="O274" s="48"/>
      <c r="P274" s="48"/>
      <c r="Q274" s="48"/>
      <c r="R274" s="48"/>
    </row>
    <row r="275" hidden="1">
      <c r="A275" s="22"/>
      <c r="B275" s="20"/>
      <c r="D275" s="80"/>
      <c r="E275" s="24"/>
      <c r="G275" s="38" t="s">
        <v>1181</v>
      </c>
      <c r="I275" s="87"/>
      <c r="K275" s="227"/>
      <c r="L275" s="227"/>
      <c r="M275" s="227"/>
      <c r="N275" s="227"/>
      <c r="O275" s="48">
        <f t="shared" ref="O275:Q275" si="1499">O271</f>
        <v>0.41999999999999998</v>
      </c>
      <c r="P275" s="48">
        <f t="shared" si="1499"/>
        <v>0.41999999999999998</v>
      </c>
      <c r="Q275" s="48">
        <f t="shared" si="1499"/>
        <v>0.41999999999999998</v>
      </c>
      <c r="R275" s="48">
        <f>R271</f>
        <v>0.41999999999999998</v>
      </c>
    </row>
    <row r="276" hidden="1">
      <c r="A276" s="22"/>
      <c r="B276" s="20"/>
      <c r="D276" s="80"/>
      <c r="E276" s="24"/>
      <c r="G276" s="38" t="s">
        <v>2523</v>
      </c>
      <c r="I276" s="87"/>
      <c r="K276" s="227"/>
      <c r="L276" s="227"/>
      <c r="M276" s="227"/>
      <c r="N276" s="227"/>
      <c r="O276" s="48"/>
      <c r="P276" s="48"/>
      <c r="Q276" s="48"/>
      <c r="R276" s="48"/>
    </row>
    <row r="277" hidden="1">
      <c r="A277" s="22"/>
      <c r="B277" s="20"/>
      <c r="D277" s="80"/>
      <c r="E277" s="24"/>
      <c r="G277" s="38" t="s">
        <v>2502</v>
      </c>
      <c r="I277" s="87"/>
      <c r="K277" s="227"/>
      <c r="L277" s="227"/>
      <c r="M277" s="227"/>
      <c r="N277" s="227"/>
      <c r="O277" s="48">
        <f>SUM(O275:O276)</f>
        <v>0.41999999999999998</v>
      </c>
      <c r="P277" s="48">
        <f>SUM(P275:P276)</f>
        <v>0.41999999999999998</v>
      </c>
      <c r="Q277" s="48">
        <f>SUM(Q275:Q276)</f>
        <v>0.41999999999999998</v>
      </c>
      <c r="R277" s="48">
        <f>SUM(R275:R276)</f>
        <v>0.41999999999999998</v>
      </c>
    </row>
    <row r="278" hidden="1">
      <c r="A278" s="22"/>
      <c r="B278" s="20"/>
      <c r="D278" s="80"/>
      <c r="E278" s="24"/>
      <c r="G278" s="38" t="s">
        <v>38</v>
      </c>
      <c r="I278" s="87"/>
      <c r="K278" s="227"/>
      <c r="L278" s="227"/>
      <c r="M278" s="227"/>
      <c r="N278" s="227"/>
      <c r="O278" s="48">
        <f t="shared" ref="O278:Q278" si="1500">O271</f>
        <v>0.41999999999999998</v>
      </c>
      <c r="P278" s="48">
        <f t="shared" si="1500"/>
        <v>0.41999999999999998</v>
      </c>
      <c r="Q278" s="48">
        <f t="shared" si="1500"/>
        <v>0.41999999999999998</v>
      </c>
      <c r="R278" s="48">
        <f>R271</f>
        <v>0.41999999999999998</v>
      </c>
    </row>
    <row r="279">
      <c r="A279" s="22"/>
      <c r="B279" s="20"/>
      <c r="D279" s="24"/>
      <c r="E279" s="24"/>
      <c r="K279" s="89"/>
      <c r="L279" s="89"/>
      <c r="O279" s="21"/>
      <c r="P279" s="21"/>
      <c r="Q279" s="21"/>
      <c r="R279" s="21"/>
    </row>
    <row r="280" s="80" customFormat="1">
      <c r="A280" s="81"/>
      <c r="C280" s="48"/>
      <c r="D280" s="83" t="s">
        <v>5182</v>
      </c>
      <c r="F280" s="48"/>
      <c r="G280" s="48"/>
      <c r="H280" s="48"/>
      <c r="I280" s="48"/>
      <c r="J280" s="48"/>
      <c r="K280" s="61"/>
      <c r="L280" s="61"/>
      <c r="M280" s="61"/>
      <c r="N280" s="61"/>
      <c r="O280" s="61"/>
      <c r="P280" s="61"/>
      <c r="Q280" s="61"/>
      <c r="R280" s="61"/>
    </row>
    <row r="281" ht="12.75">
      <c r="A281" s="22"/>
      <c r="B281" s="24"/>
      <c r="C281" s="22"/>
      <c r="D281" s="252"/>
      <c r="E281" s="24"/>
      <c r="F281" s="48"/>
      <c r="G281" s="81"/>
      <c r="I281" s="48"/>
      <c r="J281" s="21"/>
      <c r="K281" s="23"/>
      <c r="L281" s="110"/>
      <c r="P281" s="48"/>
      <c r="Q281" s="48"/>
      <c r="R281" s="48"/>
    </row>
    <row r="282">
      <c r="A282" s="22">
        <v>1</v>
      </c>
      <c r="B282" s="24"/>
      <c r="C282" s="22"/>
      <c r="D282" s="38" t="s">
        <v>5411</v>
      </c>
      <c r="E282" s="101"/>
      <c r="G282" s="22"/>
      <c r="J282" s="21"/>
      <c r="K282" s="20"/>
      <c r="L282" s="110"/>
      <c r="P282" s="110"/>
    </row>
    <row r="283">
      <c r="A283" s="22"/>
      <c r="B283" s="24" t="s">
        <v>140</v>
      </c>
      <c r="C283" s="22"/>
      <c r="D283" s="24" t="s">
        <v>141</v>
      </c>
      <c r="E283" s="24" t="s">
        <v>141</v>
      </c>
      <c r="F283" s="21" t="s">
        <v>38</v>
      </c>
      <c r="G283" s="22">
        <v>5</v>
      </c>
      <c r="I283" s="20"/>
      <c r="J283" s="21"/>
      <c r="K283" s="20"/>
      <c r="L283" s="110"/>
      <c r="P283" s="21">
        <f>Q283</f>
        <v>0.38</v>
      </c>
      <c r="Q283" s="21">
        <f>R283</f>
        <v>0.38</v>
      </c>
      <c r="R283" s="21">
        <v>0.38</v>
      </c>
    </row>
    <row r="284" hidden="1">
      <c r="A284" s="22"/>
      <c r="B284" s="24"/>
      <c r="C284" s="22"/>
      <c r="D284" s="38"/>
      <c r="E284" s="101"/>
      <c r="G284" s="22"/>
      <c r="J284" s="21"/>
      <c r="K284" s="174"/>
      <c r="L284" s="110"/>
      <c r="P284" s="110"/>
    </row>
    <row r="285" s="116" customFormat="1" hidden="1">
      <c r="A285" s="117"/>
      <c r="B285" s="118" t="s">
        <v>140</v>
      </c>
      <c r="C285" s="117"/>
      <c r="D285" s="118" t="s">
        <v>6046</v>
      </c>
      <c r="E285" s="118" t="s">
        <v>6046</v>
      </c>
      <c r="F285" s="119" t="s">
        <v>38</v>
      </c>
      <c r="G285" s="117">
        <v>5</v>
      </c>
      <c r="H285" s="119"/>
      <c r="I285" s="119"/>
      <c r="J285" s="119"/>
      <c r="L285" s="256"/>
      <c r="M285" s="255"/>
      <c r="N285" s="255"/>
      <c r="O285" s="255"/>
      <c r="P285" s="256"/>
      <c r="Q285" s="255"/>
      <c r="R285" s="255"/>
    </row>
    <row r="286">
      <c r="A286" s="22"/>
      <c r="B286" s="24" t="s">
        <v>170</v>
      </c>
      <c r="C286" s="24" t="s">
        <v>3381</v>
      </c>
      <c r="D286" s="38"/>
      <c r="E286" s="101"/>
      <c r="G286" s="22"/>
      <c r="J286" s="21"/>
      <c r="K286" s="174"/>
      <c r="L286" s="110"/>
      <c r="P286" s="110"/>
    </row>
    <row r="287">
      <c r="A287" s="22"/>
      <c r="B287" s="24" t="s">
        <v>5412</v>
      </c>
      <c r="C287" s="21" t="s">
        <v>5413</v>
      </c>
      <c r="D287" s="38"/>
      <c r="E287" s="101"/>
      <c r="G287" s="22"/>
      <c r="J287" s="21"/>
      <c r="K287" s="174"/>
      <c r="L287" s="110"/>
      <c r="P287" s="110"/>
    </row>
    <row r="288">
      <c r="A288" s="22"/>
      <c r="B288" s="24" t="s">
        <v>4911</v>
      </c>
      <c r="C288" s="21" t="s">
        <v>4912</v>
      </c>
      <c r="D288" s="38"/>
      <c r="E288" s="101"/>
      <c r="G288" s="22"/>
      <c r="J288" s="21"/>
      <c r="K288" s="174"/>
      <c r="L288" s="110"/>
      <c r="P288" s="110"/>
    </row>
    <row r="289">
      <c r="A289" s="22"/>
      <c r="B289" s="24" t="s">
        <v>4928</v>
      </c>
      <c r="D289" s="38"/>
      <c r="E289" s="101"/>
      <c r="G289" s="22"/>
      <c r="J289" s="21"/>
      <c r="K289" s="174"/>
      <c r="L289" s="110"/>
      <c r="P289" s="110"/>
    </row>
    <row r="290">
      <c r="A290" s="22"/>
      <c r="B290" s="24" t="s">
        <v>5414</v>
      </c>
      <c r="C290" s="22" t="s">
        <v>5415</v>
      </c>
      <c r="D290" s="38"/>
      <c r="E290" s="101"/>
      <c r="G290" s="22"/>
      <c r="J290" s="21"/>
      <c r="K290" s="174"/>
      <c r="L290" s="110"/>
      <c r="P290" s="110"/>
    </row>
    <row r="291">
      <c r="A291" s="22"/>
      <c r="B291" s="24" t="s">
        <v>4528</v>
      </c>
      <c r="C291" s="22" t="s">
        <v>5416</v>
      </c>
      <c r="D291" s="38"/>
      <c r="E291" s="101"/>
      <c r="G291" s="22"/>
      <c r="J291" s="21"/>
      <c r="K291" s="174"/>
      <c r="L291" s="110"/>
      <c r="P291" s="110"/>
    </row>
    <row r="292">
      <c r="A292" s="22"/>
      <c r="B292" s="24" t="s">
        <v>5417</v>
      </c>
      <c r="C292" s="22"/>
      <c r="D292" s="38"/>
      <c r="E292" s="101"/>
      <c r="G292" s="22"/>
      <c r="J292" s="21"/>
      <c r="K292" s="174"/>
      <c r="L292" s="110"/>
      <c r="P292" s="110"/>
    </row>
    <row r="293" ht="12.75" customHeight="1">
      <c r="A293" s="22"/>
      <c r="B293" s="24" t="s">
        <v>4957</v>
      </c>
      <c r="C293" s="171" t="s">
        <v>5418</v>
      </c>
      <c r="D293" s="38"/>
      <c r="E293" s="101"/>
      <c r="G293" s="22"/>
      <c r="J293" s="21"/>
      <c r="K293" s="174"/>
      <c r="L293" s="110"/>
      <c r="P293" s="110"/>
    </row>
    <row r="294">
      <c r="A294" s="22"/>
      <c r="B294" s="24" t="s">
        <v>5419</v>
      </c>
      <c r="C294" s="22" t="s">
        <v>5420</v>
      </c>
      <c r="D294" s="38"/>
      <c r="E294" s="101"/>
      <c r="G294" s="22"/>
      <c r="J294" s="21"/>
      <c r="K294" s="174"/>
      <c r="L294" s="110"/>
      <c r="P294" s="110"/>
    </row>
    <row r="295">
      <c r="A295" s="22"/>
      <c r="B295" s="24" t="s">
        <v>4926</v>
      </c>
      <c r="C295" s="22" t="s">
        <v>5421</v>
      </c>
      <c r="D295" s="38"/>
      <c r="E295" s="101"/>
      <c r="G295" s="22"/>
      <c r="J295" s="21"/>
      <c r="K295" s="174"/>
      <c r="L295" s="110"/>
      <c r="P295" s="110"/>
    </row>
    <row r="296">
      <c r="A296" s="22"/>
      <c r="B296" s="24" t="s">
        <v>4964</v>
      </c>
      <c r="C296" s="22" t="s">
        <v>4965</v>
      </c>
      <c r="D296" s="38"/>
      <c r="E296" s="101"/>
      <c r="G296" s="22"/>
      <c r="J296" s="21"/>
      <c r="K296" s="174"/>
      <c r="L296" s="110"/>
      <c r="P296" s="110"/>
    </row>
    <row r="297" s="116" customFormat="1" hidden="1">
      <c r="A297" s="117"/>
      <c r="B297" s="118" t="s">
        <v>140</v>
      </c>
      <c r="C297" s="117"/>
      <c r="D297" s="118" t="s">
        <v>3558</v>
      </c>
      <c r="E297" s="118" t="s">
        <v>3558</v>
      </c>
      <c r="F297" s="119" t="s">
        <v>38</v>
      </c>
      <c r="G297" s="117">
        <v>5</v>
      </c>
      <c r="H297" s="119"/>
      <c r="I297" s="119"/>
      <c r="J297" s="119"/>
      <c r="L297" s="256"/>
      <c r="M297" s="255"/>
      <c r="N297" s="255"/>
      <c r="O297" s="255"/>
      <c r="P297" s="256"/>
      <c r="Q297" s="255"/>
      <c r="R297" s="119"/>
    </row>
    <row r="298" s="116" customFormat="1" hidden="1">
      <c r="A298" s="117"/>
      <c r="B298" s="118" t="s">
        <v>170</v>
      </c>
      <c r="C298" s="118" t="s">
        <v>3381</v>
      </c>
      <c r="D298" s="121"/>
      <c r="E298" s="560"/>
      <c r="F298" s="119"/>
      <c r="G298" s="117"/>
      <c r="H298" s="119"/>
      <c r="I298" s="119"/>
      <c r="J298" s="119"/>
      <c r="K298" s="716"/>
      <c r="L298" s="256"/>
      <c r="M298" s="255"/>
      <c r="N298" s="255"/>
      <c r="O298" s="255"/>
      <c r="P298" s="256"/>
      <c r="Q298" s="255"/>
      <c r="R298" s="255"/>
    </row>
    <row r="299" s="116" customFormat="1" hidden="1">
      <c r="A299" s="117"/>
      <c r="B299" s="118" t="s">
        <v>4911</v>
      </c>
      <c r="C299" s="119" t="s">
        <v>4912</v>
      </c>
      <c r="D299" s="121"/>
      <c r="E299" s="560"/>
      <c r="F299" s="119"/>
      <c r="G299" s="117"/>
      <c r="H299" s="119"/>
      <c r="I299" s="119"/>
      <c r="J299" s="119"/>
      <c r="K299" s="716"/>
      <c r="L299" s="256"/>
      <c r="M299" s="255"/>
      <c r="N299" s="255"/>
      <c r="O299" s="255"/>
      <c r="P299" s="256"/>
      <c r="Q299" s="255"/>
      <c r="R299" s="255"/>
    </row>
    <row r="300" s="116" customFormat="1" hidden="1">
      <c r="A300" s="117"/>
      <c r="B300" s="118" t="s">
        <v>4928</v>
      </c>
      <c r="C300" s="119"/>
      <c r="D300" s="121"/>
      <c r="E300" s="560"/>
      <c r="F300" s="119"/>
      <c r="G300" s="117"/>
      <c r="H300" s="119"/>
      <c r="I300" s="119"/>
      <c r="J300" s="119"/>
      <c r="K300" s="716"/>
      <c r="L300" s="256"/>
      <c r="M300" s="255"/>
      <c r="N300" s="255"/>
      <c r="O300" s="255"/>
      <c r="P300" s="256"/>
      <c r="Q300" s="255"/>
      <c r="R300" s="255"/>
    </row>
    <row r="301">
      <c r="A301" s="22"/>
      <c r="B301" s="24" t="s">
        <v>4921</v>
      </c>
      <c r="C301" s="21" t="s">
        <v>4922</v>
      </c>
      <c r="D301" s="38"/>
      <c r="E301" s="101"/>
      <c r="G301" s="22"/>
      <c r="J301" s="21"/>
      <c r="K301" s="20"/>
      <c r="L301" s="110"/>
      <c r="P301" s="110"/>
    </row>
    <row r="302">
      <c r="A302" s="22"/>
      <c r="B302" s="24" t="s">
        <v>4923</v>
      </c>
      <c r="C302" s="22"/>
      <c r="D302" s="38"/>
      <c r="E302" s="101"/>
      <c r="G302" s="22"/>
      <c r="J302" s="21"/>
      <c r="K302" s="20"/>
      <c r="L302" s="110"/>
      <c r="P302" s="110"/>
    </row>
    <row r="303">
      <c r="A303" s="22"/>
      <c r="B303" s="24" t="s">
        <v>5422</v>
      </c>
      <c r="C303" s="22" t="s">
        <v>5423</v>
      </c>
      <c r="D303" s="38"/>
      <c r="E303" s="101"/>
      <c r="G303" s="22"/>
      <c r="J303" s="21"/>
      <c r="K303" s="174"/>
      <c r="L303" s="110"/>
      <c r="P303" s="110"/>
    </row>
    <row r="304">
      <c r="A304" s="22"/>
      <c r="B304" s="24" t="s">
        <v>5424</v>
      </c>
      <c r="C304" s="22" t="s">
        <v>5425</v>
      </c>
      <c r="D304" s="38"/>
      <c r="E304" s="101"/>
      <c r="G304" s="22"/>
      <c r="J304" s="21"/>
      <c r="K304" s="174"/>
      <c r="L304" s="110"/>
      <c r="P304" s="110"/>
    </row>
    <row r="305" ht="12.75" customHeight="1">
      <c r="A305" s="22"/>
      <c r="B305" s="24" t="s">
        <v>5426</v>
      </c>
      <c r="C305" s="171" t="s">
        <v>5427</v>
      </c>
      <c r="D305" s="38"/>
      <c r="E305" s="101"/>
      <c r="G305" s="22"/>
      <c r="J305" s="21"/>
      <c r="K305" s="174"/>
      <c r="L305" s="110"/>
      <c r="P305" s="110"/>
    </row>
    <row r="306" ht="12.75" customHeight="1">
      <c r="A306" s="22"/>
      <c r="B306" s="24" t="s">
        <v>5428</v>
      </c>
      <c r="C306" s="171"/>
      <c r="D306" s="38"/>
      <c r="E306" s="101"/>
      <c r="G306" s="22"/>
      <c r="J306" s="21"/>
      <c r="K306" s="174"/>
      <c r="L306" s="110"/>
      <c r="P306" s="110"/>
    </row>
    <row r="307" ht="12.75" customHeight="1">
      <c r="A307" s="22"/>
      <c r="B307" s="24" t="s">
        <v>1366</v>
      </c>
      <c r="C307" s="171" t="s">
        <v>5429</v>
      </c>
      <c r="D307" s="38"/>
      <c r="E307" s="101"/>
      <c r="G307" s="22"/>
      <c r="J307" s="21"/>
      <c r="K307" s="174"/>
      <c r="L307" s="110"/>
      <c r="P307" s="110"/>
    </row>
    <row r="308" ht="12.75" customHeight="1">
      <c r="A308" s="22"/>
      <c r="B308" s="24" t="s">
        <v>5430</v>
      </c>
      <c r="C308" s="171" t="s">
        <v>5431</v>
      </c>
      <c r="D308" s="38"/>
      <c r="E308" s="101"/>
      <c r="G308" s="22"/>
      <c r="J308" s="21"/>
      <c r="K308" s="174"/>
      <c r="L308" s="20"/>
      <c r="P308" s="110"/>
    </row>
    <row r="309" ht="12.75" customHeight="1">
      <c r="A309" s="22"/>
      <c r="B309" s="24" t="s">
        <v>4959</v>
      </c>
      <c r="C309" s="171" t="s">
        <v>4960</v>
      </c>
      <c r="D309" s="38"/>
      <c r="E309" s="101"/>
      <c r="G309" s="22"/>
      <c r="J309" s="21"/>
      <c r="K309" s="174"/>
      <c r="L309" s="20"/>
      <c r="P309" s="110"/>
    </row>
    <row r="310" ht="12.75" customHeight="1">
      <c r="A310" s="22"/>
      <c r="B310" s="24" t="s">
        <v>5432</v>
      </c>
      <c r="C310" s="171" t="s">
        <v>5433</v>
      </c>
      <c r="D310" s="38"/>
      <c r="E310" s="101"/>
      <c r="G310" s="22"/>
      <c r="J310" s="21"/>
      <c r="K310" s="174"/>
      <c r="L310" s="20"/>
      <c r="P310" s="110"/>
    </row>
    <row r="311" s="116" customFormat="1" hidden="1">
      <c r="A311" s="117"/>
      <c r="B311" s="118" t="s">
        <v>4926</v>
      </c>
      <c r="C311" s="117" t="s">
        <v>5421</v>
      </c>
      <c r="D311" s="121"/>
      <c r="E311" s="560"/>
      <c r="F311" s="119"/>
      <c r="G311" s="117"/>
      <c r="H311" s="119"/>
      <c r="I311" s="119"/>
      <c r="J311" s="119"/>
      <c r="K311" s="716"/>
      <c r="L311" s="256"/>
      <c r="M311" s="255"/>
      <c r="N311" s="255"/>
      <c r="O311" s="255"/>
      <c r="P311" s="256"/>
      <c r="Q311" s="255"/>
      <c r="R311" s="255"/>
    </row>
    <row r="312">
      <c r="A312" s="22"/>
      <c r="B312" s="24" t="s">
        <v>5434</v>
      </c>
      <c r="C312" s="22" t="s">
        <v>5435</v>
      </c>
      <c r="D312" s="38"/>
      <c r="E312" s="101"/>
      <c r="G312" s="22"/>
      <c r="J312" s="21"/>
      <c r="K312" s="174"/>
      <c r="L312" s="110"/>
      <c r="P312" s="110"/>
    </row>
    <row r="313" s="116" customFormat="1" hidden="1">
      <c r="A313" s="117"/>
      <c r="C313" s="117"/>
      <c r="D313" s="118" t="s">
        <v>6047</v>
      </c>
      <c r="E313" s="118" t="s">
        <v>6047</v>
      </c>
      <c r="F313" s="119" t="s">
        <v>38</v>
      </c>
      <c r="G313" s="117">
        <v>5</v>
      </c>
      <c r="H313" s="119"/>
      <c r="I313" s="119"/>
      <c r="J313" s="119"/>
      <c r="O313" s="255"/>
      <c r="P313" s="256"/>
      <c r="R313" s="119"/>
    </row>
    <row r="314">
      <c r="A314" s="22"/>
      <c r="B314" s="24" t="s">
        <v>5436</v>
      </c>
      <c r="C314" s="22" t="s">
        <v>5437</v>
      </c>
      <c r="D314" s="24"/>
      <c r="E314" s="24"/>
      <c r="G314" s="22"/>
      <c r="J314" s="21"/>
      <c r="K314" s="20"/>
      <c r="L314" s="20"/>
      <c r="M314" s="20"/>
      <c r="N314" s="23"/>
      <c r="O314" s="23"/>
    </row>
    <row r="315" s="116" customFormat="1" hidden="1">
      <c r="A315" s="117"/>
      <c r="B315" s="118" t="s">
        <v>140</v>
      </c>
      <c r="C315" s="117"/>
      <c r="D315" s="118" t="s">
        <v>484</v>
      </c>
      <c r="E315" s="118" t="s">
        <v>484</v>
      </c>
      <c r="F315" s="119" t="s">
        <v>38</v>
      </c>
      <c r="G315" s="117">
        <v>5</v>
      </c>
      <c r="H315" s="119"/>
      <c r="I315" s="119"/>
      <c r="J315" s="119"/>
      <c r="N315" s="125"/>
      <c r="O315" s="125"/>
      <c r="P315" s="255"/>
      <c r="Q315" s="255"/>
      <c r="R315" s="255"/>
    </row>
    <row r="316" s="116" customFormat="1" hidden="1">
      <c r="A316" s="117"/>
      <c r="B316" s="118" t="s">
        <v>170</v>
      </c>
      <c r="C316" s="118" t="s">
        <v>3381</v>
      </c>
      <c r="D316" s="118"/>
      <c r="E316" s="118"/>
      <c r="F316" s="119"/>
      <c r="G316" s="117"/>
      <c r="H316" s="119"/>
      <c r="I316" s="119"/>
      <c r="J316" s="119"/>
      <c r="N316" s="125"/>
      <c r="O316" s="125"/>
      <c r="P316" s="255"/>
      <c r="Q316" s="255"/>
      <c r="R316" s="255"/>
    </row>
    <row r="317" s="116" customFormat="1" hidden="1">
      <c r="A317" s="117"/>
      <c r="B317" s="118" t="s">
        <v>4911</v>
      </c>
      <c r="C317" s="119" t="s">
        <v>4912</v>
      </c>
      <c r="D317" s="118"/>
      <c r="E317" s="118"/>
      <c r="F317" s="119"/>
      <c r="G317" s="117"/>
      <c r="H317" s="119"/>
      <c r="I317" s="119"/>
      <c r="J317" s="119"/>
      <c r="N317" s="125"/>
      <c r="O317" s="125"/>
      <c r="P317" s="255"/>
      <c r="Q317" s="255"/>
      <c r="R317" s="255"/>
    </row>
    <row r="318" s="116" customFormat="1" hidden="1">
      <c r="A318" s="117"/>
      <c r="B318" s="118" t="s">
        <v>4928</v>
      </c>
      <c r="C318" s="118"/>
      <c r="D318" s="118"/>
      <c r="E318" s="118"/>
      <c r="F318" s="119"/>
      <c r="G318" s="117"/>
      <c r="H318" s="119"/>
      <c r="I318" s="119"/>
      <c r="J318" s="119"/>
      <c r="N318" s="125"/>
      <c r="O318" s="125"/>
      <c r="P318" s="255"/>
      <c r="Q318" s="255"/>
      <c r="R318" s="255"/>
    </row>
    <row r="319">
      <c r="A319" s="22"/>
      <c r="B319" s="24" t="s">
        <v>5438</v>
      </c>
      <c r="C319" s="22" t="s">
        <v>5439</v>
      </c>
      <c r="D319" s="24"/>
      <c r="E319" s="24"/>
      <c r="G319" s="22"/>
      <c r="J319" s="21"/>
      <c r="K319" s="20"/>
      <c r="L319" s="20"/>
      <c r="M319" s="20"/>
      <c r="N319" s="23"/>
      <c r="O319" s="23"/>
    </row>
    <row r="320" s="116" customFormat="1" hidden="1">
      <c r="A320" s="117"/>
      <c r="B320" s="118" t="s">
        <v>4921</v>
      </c>
      <c r="C320" s="119" t="s">
        <v>4922</v>
      </c>
      <c r="D320" s="118"/>
      <c r="E320" s="118"/>
      <c r="F320" s="119"/>
      <c r="G320" s="117"/>
      <c r="H320" s="119"/>
      <c r="I320" s="119"/>
      <c r="J320" s="119"/>
      <c r="N320" s="125"/>
      <c r="O320" s="125"/>
      <c r="P320" s="255"/>
      <c r="Q320" s="255"/>
      <c r="R320" s="255"/>
    </row>
    <row r="321" s="116" customFormat="1" hidden="1">
      <c r="A321" s="117"/>
      <c r="B321" s="118" t="s">
        <v>4923</v>
      </c>
      <c r="C321" s="117"/>
      <c r="D321" s="118"/>
      <c r="E321" s="118"/>
      <c r="F321" s="119"/>
      <c r="G321" s="117"/>
      <c r="H321" s="119"/>
      <c r="I321" s="119"/>
      <c r="J321" s="119"/>
      <c r="N321" s="125"/>
      <c r="O321" s="125"/>
      <c r="P321" s="255"/>
      <c r="Q321" s="255"/>
      <c r="R321" s="255"/>
    </row>
    <row r="322" s="116" customFormat="1" hidden="1">
      <c r="A322" s="117"/>
      <c r="B322" s="118" t="s">
        <v>5440</v>
      </c>
      <c r="C322" s="117" t="s">
        <v>5415</v>
      </c>
      <c r="D322" s="118"/>
      <c r="E322" s="118"/>
      <c r="F322" s="119"/>
      <c r="G322" s="117"/>
      <c r="H322" s="119"/>
      <c r="I322" s="119"/>
      <c r="J322" s="119"/>
      <c r="N322" s="125"/>
      <c r="O322" s="125"/>
      <c r="P322" s="255"/>
      <c r="Q322" s="255"/>
      <c r="R322" s="255"/>
    </row>
    <row r="323">
      <c r="A323" s="22"/>
      <c r="B323" s="24" t="s">
        <v>4995</v>
      </c>
      <c r="C323" s="21" t="s">
        <v>4996</v>
      </c>
      <c r="D323" s="24"/>
      <c r="E323" s="24"/>
      <c r="G323" s="22"/>
      <c r="J323" s="21"/>
      <c r="K323" s="20"/>
      <c r="L323" s="20"/>
      <c r="M323" s="20"/>
      <c r="N323" s="23"/>
      <c r="O323" s="23"/>
    </row>
    <row r="324" s="116" customFormat="1" ht="12" hidden="1" customHeight="1">
      <c r="A324" s="117"/>
      <c r="B324" s="118" t="s">
        <v>4959</v>
      </c>
      <c r="C324" s="717" t="s">
        <v>5441</v>
      </c>
      <c r="D324" s="118"/>
      <c r="E324" s="118"/>
      <c r="F324" s="119"/>
      <c r="G324" s="117"/>
      <c r="H324" s="119"/>
      <c r="I324" s="119"/>
      <c r="J324" s="119"/>
      <c r="N324" s="125"/>
      <c r="O324" s="125"/>
      <c r="P324" s="255"/>
      <c r="Q324" s="255"/>
      <c r="R324" s="255"/>
    </row>
    <row r="325">
      <c r="A325" s="22"/>
      <c r="B325" s="24" t="s">
        <v>4926</v>
      </c>
      <c r="C325" s="22" t="s">
        <v>5442</v>
      </c>
      <c r="D325" s="24"/>
      <c r="E325" s="24"/>
      <c r="G325" s="22"/>
      <c r="J325" s="21"/>
      <c r="K325" s="20"/>
      <c r="L325" s="20"/>
      <c r="M325" s="20"/>
      <c r="N325" s="23"/>
      <c r="O325" s="23"/>
    </row>
    <row r="326">
      <c r="A326" s="22"/>
      <c r="B326" s="24" t="s">
        <v>5443</v>
      </c>
      <c r="C326" s="22" t="s">
        <v>5444</v>
      </c>
      <c r="D326" s="24"/>
      <c r="E326" s="24"/>
      <c r="G326" s="22"/>
      <c r="J326" s="21"/>
      <c r="K326" s="20"/>
      <c r="L326" s="20"/>
      <c r="M326" s="20"/>
      <c r="N326" s="23"/>
      <c r="O326" s="23"/>
    </row>
    <row r="327" s="116" customFormat="1" hidden="1">
      <c r="A327" s="117"/>
      <c r="B327" s="118" t="s">
        <v>140</v>
      </c>
      <c r="C327" s="117"/>
      <c r="D327" s="118" t="s">
        <v>5445</v>
      </c>
      <c r="E327" s="118" t="s">
        <v>5445</v>
      </c>
      <c r="F327" s="119" t="s">
        <v>38</v>
      </c>
      <c r="G327" s="117"/>
      <c r="H327" s="119"/>
      <c r="J327" s="119"/>
      <c r="N327" s="123"/>
      <c r="O327" s="123"/>
      <c r="P327" s="255"/>
      <c r="Q327" s="255"/>
      <c r="R327" s="119"/>
    </row>
    <row r="328" s="116" customFormat="1" hidden="1">
      <c r="A328" s="117"/>
      <c r="B328" s="116" t="s">
        <v>170</v>
      </c>
      <c r="C328" s="116" t="s">
        <v>3381</v>
      </c>
      <c r="D328" s="118"/>
      <c r="E328" s="118"/>
      <c r="F328" s="119"/>
      <c r="G328" s="117"/>
      <c r="H328" s="119"/>
      <c r="I328" s="119"/>
      <c r="J328" s="119"/>
      <c r="N328" s="255"/>
      <c r="O328" s="255"/>
      <c r="P328" s="255"/>
      <c r="Q328" s="255"/>
      <c r="R328" s="255"/>
    </row>
    <row r="329" s="116" customFormat="1" hidden="1">
      <c r="A329" s="117"/>
      <c r="B329" s="116" t="s">
        <v>4911</v>
      </c>
      <c r="C329" s="119" t="s">
        <v>4912</v>
      </c>
      <c r="D329" s="118"/>
      <c r="E329" s="118"/>
      <c r="F329" s="119"/>
      <c r="G329" s="117"/>
      <c r="H329" s="119"/>
      <c r="I329" s="119"/>
      <c r="J329" s="119"/>
      <c r="N329" s="255"/>
      <c r="O329" s="255"/>
      <c r="P329" s="255"/>
      <c r="Q329" s="255"/>
      <c r="R329" s="255"/>
    </row>
    <row r="330" s="116" customFormat="1" hidden="1">
      <c r="A330" s="117"/>
      <c r="B330" s="116" t="s">
        <v>4928</v>
      </c>
      <c r="C330" s="117"/>
      <c r="D330" s="118"/>
      <c r="E330" s="118"/>
      <c r="F330" s="119"/>
      <c r="G330" s="117"/>
      <c r="H330" s="119"/>
      <c r="I330" s="119"/>
      <c r="J330" s="119"/>
      <c r="N330" s="255"/>
      <c r="O330" s="255"/>
      <c r="P330" s="255"/>
      <c r="Q330" s="255"/>
      <c r="R330" s="255"/>
    </row>
    <row r="331" s="116" customFormat="1" hidden="1">
      <c r="A331" s="117"/>
      <c r="B331" s="116" t="s">
        <v>4995</v>
      </c>
      <c r="C331" s="119" t="s">
        <v>4996</v>
      </c>
      <c r="D331" s="118"/>
      <c r="E331" s="118"/>
      <c r="F331" s="119"/>
      <c r="G331" s="117"/>
      <c r="H331" s="119"/>
      <c r="I331" s="119"/>
      <c r="J331" s="119"/>
      <c r="N331" s="255"/>
      <c r="O331" s="255"/>
      <c r="P331" s="255"/>
      <c r="Q331" s="255"/>
      <c r="R331" s="255"/>
    </row>
    <row r="332" s="116" customFormat="1" hidden="1">
      <c r="A332" s="117"/>
      <c r="B332" s="116" t="s">
        <v>4964</v>
      </c>
      <c r="C332" s="116" t="s">
        <v>4965</v>
      </c>
      <c r="D332" s="118"/>
      <c r="E332" s="118"/>
      <c r="F332" s="119"/>
      <c r="G332" s="117"/>
      <c r="H332" s="119"/>
      <c r="I332" s="119"/>
      <c r="J332" s="119"/>
      <c r="N332" s="255"/>
      <c r="O332" s="255"/>
      <c r="P332" s="255"/>
      <c r="Q332" s="255"/>
      <c r="R332" s="255"/>
    </row>
    <row r="333">
      <c r="A333" s="22"/>
      <c r="B333" s="20" t="s">
        <v>5446</v>
      </c>
      <c r="C333" s="21" t="s">
        <v>5447</v>
      </c>
      <c r="D333" s="24"/>
      <c r="E333" s="24"/>
      <c r="G333" s="22"/>
      <c r="J333" s="21"/>
      <c r="K333" s="20"/>
      <c r="L333" s="20"/>
      <c r="M333" s="20"/>
    </row>
    <row r="334">
      <c r="A334" s="22"/>
      <c r="B334" s="155" t="s">
        <v>693</v>
      </c>
      <c r="C334" s="155" t="s">
        <v>3388</v>
      </c>
      <c r="D334" s="24"/>
      <c r="E334" s="24"/>
      <c r="G334" s="22"/>
      <c r="J334" s="21"/>
      <c r="K334" s="23"/>
      <c r="L334" s="110"/>
    </row>
    <row r="335">
      <c r="A335" s="22"/>
      <c r="B335" s="155"/>
      <c r="C335" s="155"/>
      <c r="D335" s="24"/>
      <c r="E335" s="24"/>
      <c r="G335" s="22"/>
      <c r="J335" s="21"/>
      <c r="K335" s="23"/>
      <c r="L335" s="110"/>
    </row>
    <row r="336" s="80" customFormat="1">
      <c r="A336" s="81"/>
      <c r="C336" s="81"/>
      <c r="D336" s="80" t="s">
        <v>5448</v>
      </c>
      <c r="E336" s="38"/>
      <c r="F336" s="48" t="s">
        <v>38</v>
      </c>
      <c r="G336" s="81">
        <v>5</v>
      </c>
      <c r="H336" s="48"/>
      <c r="I336" s="48"/>
      <c r="J336" s="48"/>
      <c r="K336" s="23"/>
      <c r="L336" s="23"/>
      <c r="M336" s="61"/>
      <c r="N336" s="61"/>
      <c r="O336" s="61"/>
      <c r="P336" s="48">
        <f>P283</f>
        <v>0.38</v>
      </c>
      <c r="Q336" s="48">
        <f>Q283</f>
        <v>0.38</v>
      </c>
      <c r="R336" s="48">
        <f>R283</f>
        <v>0.38</v>
      </c>
    </row>
    <row r="338" ht="12.75" customHeight="1">
      <c r="A338" s="22"/>
      <c r="B338" s="20"/>
      <c r="D338" s="80" t="s">
        <v>5449</v>
      </c>
      <c r="E338" s="24"/>
      <c r="K338" s="89"/>
      <c r="L338" s="89"/>
      <c r="P338" s="48">
        <f t="shared" ref="P338:Q338" si="1501">P336</f>
        <v>0.38</v>
      </c>
      <c r="Q338" s="48">
        <f t="shared" si="1501"/>
        <v>0.38</v>
      </c>
      <c r="R338" s="48">
        <f>R336</f>
        <v>0.38</v>
      </c>
    </row>
    <row r="339" ht="12.75" hidden="1" customHeight="1">
      <c r="A339" s="22"/>
      <c r="B339" s="20"/>
      <c r="D339" s="80"/>
      <c r="E339" s="24"/>
      <c r="K339" s="89"/>
      <c r="L339" s="89"/>
      <c r="P339" s="48"/>
      <c r="Q339" s="48"/>
      <c r="R339" s="48"/>
    </row>
    <row r="340" ht="12.75" hidden="1" customHeight="1">
      <c r="A340" s="22"/>
      <c r="B340" s="20"/>
      <c r="D340" s="80"/>
      <c r="E340" s="24"/>
      <c r="G340" s="38" t="s">
        <v>1181</v>
      </c>
      <c r="K340" s="89"/>
      <c r="L340" s="89"/>
      <c r="P340" s="48">
        <f t="shared" ref="P340:Q340" si="1502">P336</f>
        <v>0.38</v>
      </c>
      <c r="Q340" s="48">
        <f t="shared" si="1502"/>
        <v>0.38</v>
      </c>
      <c r="R340" s="48">
        <f>R336</f>
        <v>0.38</v>
      </c>
    </row>
    <row r="341" ht="12.75" hidden="1" customHeight="1">
      <c r="A341" s="22"/>
      <c r="B341" s="20"/>
      <c r="D341" s="80"/>
      <c r="E341" s="24"/>
      <c r="G341" s="38" t="s">
        <v>2523</v>
      </c>
      <c r="K341" s="89"/>
      <c r="L341" s="89"/>
      <c r="P341" s="48"/>
      <c r="Q341" s="48"/>
      <c r="R341" s="48"/>
    </row>
    <row r="342" ht="12.75" hidden="1" customHeight="1">
      <c r="A342" s="22"/>
      <c r="B342" s="20"/>
      <c r="D342" s="80"/>
      <c r="E342" s="24"/>
      <c r="G342" s="38" t="s">
        <v>2502</v>
      </c>
      <c r="K342" s="89"/>
      <c r="L342" s="89"/>
      <c r="P342" s="48">
        <f>SUM(P340:P341)</f>
        <v>0.38</v>
      </c>
      <c r="Q342" s="48">
        <f>SUM(Q340:Q341)</f>
        <v>0.38</v>
      </c>
      <c r="R342" s="48">
        <f>SUM(R340:R341)</f>
        <v>0.38</v>
      </c>
    </row>
    <row r="343" ht="12.75" hidden="1" customHeight="1">
      <c r="A343" s="22"/>
      <c r="B343" s="20"/>
      <c r="D343" s="80"/>
      <c r="E343" s="24"/>
      <c r="G343" s="38" t="s">
        <v>38</v>
      </c>
      <c r="K343" s="89"/>
      <c r="L343" s="89"/>
      <c r="P343" s="48">
        <f t="shared" ref="P343:Q343" si="1503">P336</f>
        <v>0.38</v>
      </c>
      <c r="Q343" s="48">
        <f t="shared" si="1503"/>
        <v>0.38</v>
      </c>
      <c r="R343" s="48">
        <f>R336</f>
        <v>0.38</v>
      </c>
    </row>
    <row r="344">
      <c r="A344" s="22"/>
      <c r="B344" s="20"/>
      <c r="J344" s="21"/>
      <c r="K344" s="89"/>
      <c r="L344" s="89"/>
    </row>
    <row r="345" s="80" customFormat="1">
      <c r="A345" s="48"/>
      <c r="C345" s="48"/>
      <c r="D345" s="83" t="s">
        <v>5450</v>
      </c>
      <c r="F345" s="48"/>
      <c r="G345" s="81"/>
      <c r="H345" s="48"/>
      <c r="I345" s="48"/>
      <c r="J345" s="48"/>
      <c r="K345" s="61"/>
      <c r="L345" s="61"/>
      <c r="M345" s="61"/>
      <c r="N345" s="61"/>
      <c r="O345" s="61"/>
      <c r="P345" s="61"/>
      <c r="Q345" s="61"/>
      <c r="R345" s="61"/>
    </row>
    <row r="346">
      <c r="A346" s="22"/>
      <c r="B346" s="20"/>
      <c r="E346" s="24"/>
      <c r="G346" s="22"/>
      <c r="J346" s="21"/>
      <c r="K346" s="89"/>
      <c r="L346" s="89"/>
    </row>
    <row r="347">
      <c r="A347" s="22">
        <v>1</v>
      </c>
      <c r="B347" s="24"/>
      <c r="C347" s="22"/>
      <c r="D347" s="38" t="s">
        <v>5521</v>
      </c>
      <c r="E347" s="24"/>
      <c r="G347" s="22"/>
      <c r="J347" s="21"/>
      <c r="K347" s="101"/>
      <c r="L347" s="110"/>
    </row>
    <row r="348" ht="12" customHeight="1">
      <c r="A348" s="22"/>
      <c r="B348" s="24" t="s">
        <v>140</v>
      </c>
      <c r="C348" s="22"/>
      <c r="D348" s="24" t="s">
        <v>5522</v>
      </c>
      <c r="E348" s="24" t="s">
        <v>5522</v>
      </c>
      <c r="F348" s="21" t="s">
        <v>38</v>
      </c>
      <c r="G348" s="22">
        <v>5</v>
      </c>
      <c r="J348" s="88"/>
      <c r="K348" s="20"/>
      <c r="L348" s="24"/>
      <c r="M348" s="20"/>
      <c r="N348" s="20"/>
      <c r="O348" s="20"/>
      <c r="P348" s="20"/>
      <c r="Q348" s="21">
        <f>R348</f>
        <v>0.56999999999999995</v>
      </c>
      <c r="R348" s="21">
        <v>0.56999999999999995</v>
      </c>
    </row>
    <row r="349">
      <c r="A349" s="22"/>
      <c r="B349" s="20" t="s">
        <v>5523</v>
      </c>
      <c r="C349" s="21" t="s">
        <v>5524</v>
      </c>
      <c r="D349" s="24"/>
      <c r="E349" s="24"/>
      <c r="G349" s="22"/>
      <c r="J349" s="21"/>
      <c r="K349" s="38"/>
      <c r="L349" s="24"/>
      <c r="P349" s="20"/>
    </row>
    <row r="350">
      <c r="A350" s="22"/>
      <c r="B350" s="20" t="s">
        <v>5525</v>
      </c>
      <c r="C350" s="21" t="s">
        <v>5526</v>
      </c>
      <c r="D350" s="24"/>
      <c r="E350" s="24"/>
      <c r="G350" s="22"/>
      <c r="J350" s="21"/>
      <c r="K350" s="38"/>
      <c r="L350" s="24"/>
      <c r="P350" s="20"/>
    </row>
    <row r="351">
      <c r="A351" s="22"/>
      <c r="B351" s="20" t="s">
        <v>5527</v>
      </c>
      <c r="C351" s="155" t="s">
        <v>5528</v>
      </c>
      <c r="D351" s="24"/>
      <c r="E351" s="24"/>
      <c r="G351" s="22"/>
      <c r="J351" s="21"/>
      <c r="K351" s="80"/>
      <c r="L351" s="110"/>
    </row>
    <row r="352">
      <c r="A352" s="22"/>
      <c r="B352" s="20" t="s">
        <v>5178</v>
      </c>
      <c r="C352" s="20" t="s">
        <v>5529</v>
      </c>
      <c r="D352" s="24"/>
      <c r="E352" s="24"/>
      <c r="G352" s="22"/>
      <c r="J352" s="21"/>
      <c r="K352" s="20"/>
      <c r="L352" s="110"/>
    </row>
    <row r="353" ht="12.75">
      <c r="A353" s="22"/>
      <c r="B353" s="20" t="s">
        <v>5530</v>
      </c>
      <c r="C353" s="22" t="s">
        <v>5531</v>
      </c>
      <c r="D353" s="24"/>
      <c r="E353" s="24"/>
      <c r="G353" s="22"/>
      <c r="J353" s="21"/>
      <c r="K353" s="241"/>
      <c r="L353" s="20"/>
      <c r="Q353" s="20"/>
      <c r="R353" s="20"/>
    </row>
    <row r="354">
      <c r="A354" s="22"/>
      <c r="B354" s="24" t="s">
        <v>5532</v>
      </c>
      <c r="C354" s="22" t="s">
        <v>5533</v>
      </c>
      <c r="D354" s="24"/>
      <c r="E354" s="24"/>
      <c r="G354" s="22"/>
      <c r="J354" s="21"/>
      <c r="K354" s="23"/>
      <c r="L354" s="110"/>
    </row>
    <row r="355">
      <c r="A355" s="22"/>
      <c r="B355" s="24" t="s">
        <v>5153</v>
      </c>
      <c r="C355" s="24" t="s">
        <v>5154</v>
      </c>
      <c r="D355" s="24"/>
      <c r="E355" s="24"/>
      <c r="G355" s="22"/>
      <c r="J355" s="21"/>
      <c r="K355" s="20"/>
      <c r="L355" s="110"/>
    </row>
    <row r="356">
      <c r="A356" s="22"/>
      <c r="B356" s="24" t="s">
        <v>5534</v>
      </c>
      <c r="C356" s="22" t="s">
        <v>5535</v>
      </c>
      <c r="D356" s="24"/>
      <c r="E356" s="24"/>
      <c r="G356" s="22"/>
      <c r="J356" s="21"/>
      <c r="K356" s="23"/>
      <c r="L356" s="20"/>
    </row>
    <row r="357">
      <c r="A357" s="22"/>
      <c r="B357" s="24" t="s">
        <v>4541</v>
      </c>
      <c r="C357" s="24" t="s">
        <v>4542</v>
      </c>
      <c r="D357" s="24"/>
      <c r="E357" s="24"/>
      <c r="G357" s="22"/>
      <c r="J357" s="21"/>
      <c r="K357" s="23"/>
      <c r="L357" s="23"/>
    </row>
    <row r="358" ht="12" customHeight="1">
      <c r="A358" s="22"/>
      <c r="B358" s="24" t="s">
        <v>140</v>
      </c>
      <c r="C358" s="22"/>
      <c r="D358" s="24" t="s">
        <v>5536</v>
      </c>
      <c r="E358" s="24" t="s">
        <v>5536</v>
      </c>
      <c r="F358" s="21" t="s">
        <v>38</v>
      </c>
      <c r="G358" s="22">
        <v>5</v>
      </c>
      <c r="I358" s="20"/>
      <c r="J358" s="88"/>
      <c r="K358" s="20"/>
      <c r="L358" s="20"/>
      <c r="M358" s="20"/>
      <c r="N358" s="20"/>
      <c r="O358" s="20"/>
      <c r="P358" s="20"/>
      <c r="Q358" s="21">
        <f>R358</f>
        <v>0.37</v>
      </c>
      <c r="R358" s="21">
        <v>0.37</v>
      </c>
    </row>
    <row r="359" ht="12" customHeight="1">
      <c r="A359" s="22"/>
      <c r="B359" s="24" t="s">
        <v>170</v>
      </c>
      <c r="C359" s="24" t="s">
        <v>3381</v>
      </c>
      <c r="D359" s="24"/>
      <c r="E359" s="24"/>
      <c r="G359" s="22"/>
      <c r="I359" s="88"/>
      <c r="J359" s="88"/>
      <c r="K359" s="23"/>
      <c r="L359" s="24"/>
      <c r="M359" s="20"/>
      <c r="N359" s="20"/>
      <c r="O359" s="20"/>
      <c r="P359" s="20"/>
      <c r="Q359" s="20"/>
      <c r="R359" s="20"/>
    </row>
    <row r="360" ht="12.75">
      <c r="A360" s="22"/>
      <c r="B360" s="20" t="s">
        <v>3511</v>
      </c>
      <c r="C360" s="20" t="s">
        <v>3512</v>
      </c>
      <c r="D360" s="24"/>
      <c r="E360" s="24"/>
      <c r="G360" s="22"/>
      <c r="J360" s="21"/>
      <c r="K360" s="38"/>
      <c r="L360" s="718"/>
      <c r="M360" s="110"/>
    </row>
    <row r="361" ht="12.75">
      <c r="A361" s="22"/>
      <c r="B361" s="24" t="s">
        <v>3488</v>
      </c>
      <c r="C361" s="155" t="s">
        <v>3489</v>
      </c>
      <c r="D361" s="24"/>
      <c r="E361" s="24"/>
      <c r="G361" s="22"/>
      <c r="J361" s="21"/>
      <c r="K361" s="38"/>
      <c r="L361" s="718"/>
      <c r="M361" s="110"/>
    </row>
    <row r="362">
      <c r="A362" s="22"/>
      <c r="B362" s="24" t="s">
        <v>5149</v>
      </c>
      <c r="C362" s="21" t="s">
        <v>5150</v>
      </c>
      <c r="D362" s="24"/>
      <c r="E362" s="24"/>
      <c r="G362" s="22"/>
      <c r="J362" s="21"/>
      <c r="K362" s="20"/>
      <c r="L362" s="38"/>
      <c r="M362" s="110"/>
    </row>
    <row r="363" ht="12.75">
      <c r="A363" s="22"/>
      <c r="B363" s="24" t="s">
        <v>5537</v>
      </c>
      <c r="C363" s="22" t="s">
        <v>5529</v>
      </c>
      <c r="D363" s="24"/>
      <c r="E363" s="24"/>
      <c r="G363" s="22"/>
      <c r="J363" s="21"/>
      <c r="K363" s="38"/>
      <c r="L363" s="718"/>
      <c r="M363" s="110"/>
    </row>
    <row r="364">
      <c r="A364" s="22"/>
      <c r="B364" s="20" t="s">
        <v>5153</v>
      </c>
      <c r="C364" s="20" t="s">
        <v>5154</v>
      </c>
      <c r="D364" s="24"/>
      <c r="E364" s="24"/>
      <c r="G364" s="22"/>
      <c r="J364" s="21"/>
      <c r="K364" s="20"/>
      <c r="L364" s="24"/>
      <c r="M364" s="110"/>
    </row>
    <row r="365">
      <c r="A365" s="22"/>
      <c r="B365" s="24" t="s">
        <v>5538</v>
      </c>
      <c r="C365" s="22" t="s">
        <v>5539</v>
      </c>
      <c r="D365" s="24"/>
      <c r="E365" s="24"/>
      <c r="G365" s="22"/>
      <c r="J365" s="21"/>
      <c r="K365" s="23"/>
      <c r="L365" s="24"/>
    </row>
    <row r="366">
      <c r="A366" s="22"/>
      <c r="B366" s="24" t="s">
        <v>5540</v>
      </c>
      <c r="C366" s="22" t="s">
        <v>5541</v>
      </c>
      <c r="D366" s="24"/>
      <c r="E366" s="24"/>
      <c r="G366" s="22"/>
      <c r="J366" s="21"/>
      <c r="K366" s="23"/>
      <c r="L366" s="23"/>
    </row>
    <row r="367">
      <c r="A367" s="22"/>
      <c r="B367" s="24" t="s">
        <v>5542</v>
      </c>
      <c r="C367" s="21" t="s">
        <v>5543</v>
      </c>
      <c r="E367" s="24"/>
      <c r="G367" s="22"/>
      <c r="J367" s="21"/>
      <c r="K367" s="23"/>
      <c r="L367" s="23"/>
    </row>
    <row r="368">
      <c r="A368" s="22"/>
      <c r="B368" s="24" t="s">
        <v>3778</v>
      </c>
      <c r="C368" s="22" t="s">
        <v>5544</v>
      </c>
      <c r="D368" s="24"/>
      <c r="E368" s="24"/>
      <c r="G368" s="22"/>
      <c r="J368" s="21"/>
      <c r="K368" s="20"/>
      <c r="L368" s="110"/>
    </row>
    <row r="369">
      <c r="A369" s="22"/>
      <c r="B369" s="24" t="s">
        <v>5545</v>
      </c>
      <c r="C369" s="22"/>
      <c r="D369" s="24"/>
      <c r="E369" s="24"/>
      <c r="G369" s="22"/>
      <c r="J369" s="21"/>
      <c r="K369" s="20"/>
      <c r="L369" s="110"/>
    </row>
    <row r="370">
      <c r="A370" s="22"/>
      <c r="B370" s="24" t="s">
        <v>4378</v>
      </c>
      <c r="C370" s="22" t="s">
        <v>5546</v>
      </c>
      <c r="D370" s="24"/>
      <c r="E370" s="24"/>
      <c r="G370" s="22"/>
      <c r="J370" s="21"/>
      <c r="K370" s="166"/>
      <c r="L370" s="110"/>
    </row>
    <row r="371">
      <c r="A371" s="22"/>
      <c r="B371" s="24" t="s">
        <v>5547</v>
      </c>
      <c r="C371" s="22"/>
      <c r="D371" s="24"/>
      <c r="E371" s="24"/>
      <c r="G371" s="22"/>
      <c r="J371" s="21"/>
      <c r="K371" s="166"/>
      <c r="L371" s="110"/>
    </row>
    <row r="372">
      <c r="A372" s="22"/>
      <c r="B372" s="24" t="s">
        <v>4541</v>
      </c>
      <c r="C372" s="21" t="s">
        <v>4542</v>
      </c>
      <c r="D372" s="24"/>
      <c r="E372" s="24"/>
      <c r="G372" s="22"/>
      <c r="J372" s="21"/>
      <c r="K372" s="166"/>
      <c r="L372" s="110"/>
    </row>
    <row r="373">
      <c r="A373" s="22"/>
      <c r="B373" s="24" t="s">
        <v>5548</v>
      </c>
      <c r="C373" s="22" t="s">
        <v>5549</v>
      </c>
      <c r="D373" s="24"/>
      <c r="E373" s="24"/>
      <c r="G373" s="22"/>
      <c r="J373" s="21"/>
      <c r="K373" s="20"/>
      <c r="L373" s="110"/>
    </row>
    <row r="374">
      <c r="A374" s="22"/>
      <c r="B374" s="24" t="s">
        <v>5550</v>
      </c>
      <c r="C374" s="22" t="s">
        <v>5551</v>
      </c>
      <c r="D374" s="24"/>
      <c r="E374" s="24"/>
      <c r="G374" s="22"/>
      <c r="J374" s="21"/>
      <c r="K374" s="20"/>
      <c r="L374" s="110"/>
    </row>
    <row r="375">
      <c r="A375" s="22"/>
      <c r="B375" s="24" t="s">
        <v>5532</v>
      </c>
      <c r="C375" s="21" t="s">
        <v>5552</v>
      </c>
      <c r="D375" s="24"/>
      <c r="E375" s="24"/>
      <c r="G375" s="22"/>
      <c r="J375" s="21"/>
      <c r="K375" s="23"/>
      <c r="L375" s="110"/>
    </row>
    <row r="376">
      <c r="A376" s="22"/>
      <c r="B376" s="24" t="s">
        <v>5525</v>
      </c>
      <c r="C376" s="21" t="s">
        <v>5526</v>
      </c>
      <c r="D376" s="24"/>
      <c r="E376" s="24"/>
      <c r="G376" s="22"/>
      <c r="J376" s="21"/>
      <c r="K376" s="23"/>
      <c r="L376" s="110"/>
    </row>
    <row r="377">
      <c r="A377" s="22"/>
      <c r="B377" s="24" t="s">
        <v>5553</v>
      </c>
      <c r="C377" s="21" t="s">
        <v>5554</v>
      </c>
      <c r="D377" s="24"/>
      <c r="E377" s="24"/>
      <c r="G377" s="22"/>
      <c r="J377" s="21"/>
      <c r="K377" s="23"/>
      <c r="L377" s="110"/>
    </row>
    <row r="378">
      <c r="A378" s="22"/>
      <c r="B378" s="24" t="s">
        <v>5555</v>
      </c>
      <c r="C378" s="21" t="s">
        <v>5556</v>
      </c>
      <c r="D378" s="24"/>
      <c r="E378" s="24"/>
      <c r="G378" s="22"/>
      <c r="J378" s="21"/>
      <c r="K378" s="23"/>
      <c r="L378" s="110"/>
    </row>
    <row r="379">
      <c r="A379" s="22"/>
      <c r="B379" s="24" t="s">
        <v>5557</v>
      </c>
      <c r="C379" s="21" t="s">
        <v>5447</v>
      </c>
      <c r="D379" s="24"/>
      <c r="E379" s="24"/>
      <c r="G379" s="22"/>
      <c r="J379" s="21"/>
      <c r="K379" s="23"/>
      <c r="L379" s="110"/>
    </row>
    <row r="380">
      <c r="A380" s="22"/>
      <c r="B380" s="24" t="s">
        <v>140</v>
      </c>
      <c r="C380" s="20"/>
      <c r="D380" s="24" t="s">
        <v>5558</v>
      </c>
      <c r="E380" s="24" t="s">
        <v>5558</v>
      </c>
      <c r="F380" s="21" t="s">
        <v>38</v>
      </c>
      <c r="G380" s="22">
        <v>5</v>
      </c>
      <c r="I380" s="20"/>
      <c r="J380" s="21"/>
      <c r="K380" s="20"/>
      <c r="L380" s="110"/>
      <c r="Q380" s="21">
        <f>R380</f>
        <v>0.040000000000000001</v>
      </c>
      <c r="R380" s="21">
        <v>0.040000000000000001</v>
      </c>
    </row>
    <row r="381">
      <c r="A381" s="22"/>
      <c r="B381" s="24" t="s">
        <v>1880</v>
      </c>
      <c r="C381" s="24" t="s">
        <v>3657</v>
      </c>
      <c r="D381" s="24"/>
      <c r="E381" s="24"/>
      <c r="G381" s="22"/>
      <c r="J381" s="21"/>
      <c r="K381" s="23"/>
      <c r="L381" s="20"/>
      <c r="R381" s="20"/>
    </row>
    <row r="382">
      <c r="A382" s="22"/>
      <c r="B382" s="24" t="s">
        <v>5559</v>
      </c>
      <c r="C382" s="22" t="s">
        <v>5560</v>
      </c>
      <c r="D382" s="24"/>
      <c r="E382" s="24"/>
      <c r="G382" s="22"/>
      <c r="J382" s="21"/>
      <c r="K382" s="23"/>
      <c r="L382" s="110"/>
    </row>
    <row r="383">
      <c r="A383" s="22"/>
      <c r="B383" s="24" t="s">
        <v>5153</v>
      </c>
      <c r="C383" s="24" t="s">
        <v>5154</v>
      </c>
      <c r="D383" s="24"/>
      <c r="E383" s="24"/>
      <c r="G383" s="22"/>
      <c r="J383" s="21"/>
      <c r="K383" s="20"/>
      <c r="L383" s="110"/>
    </row>
    <row r="384">
      <c r="A384" s="22"/>
      <c r="B384" s="24" t="s">
        <v>5561</v>
      </c>
      <c r="C384" s="21" t="s">
        <v>5562</v>
      </c>
      <c r="D384" s="24"/>
      <c r="E384" s="24"/>
      <c r="G384" s="22"/>
      <c r="J384" s="21"/>
      <c r="K384" s="97"/>
      <c r="L384" s="110"/>
    </row>
    <row r="385">
      <c r="A385" s="22"/>
      <c r="B385" s="24" t="s">
        <v>5563</v>
      </c>
      <c r="C385" s="22" t="s">
        <v>5564</v>
      </c>
      <c r="D385" s="24"/>
      <c r="E385" s="24"/>
      <c r="G385" s="22"/>
      <c r="J385" s="21"/>
      <c r="K385" s="23"/>
      <c r="L385" s="110"/>
    </row>
    <row r="386">
      <c r="A386" s="22"/>
      <c r="B386" s="24" t="s">
        <v>5565</v>
      </c>
      <c r="C386" s="22" t="s">
        <v>5566</v>
      </c>
      <c r="D386" s="24"/>
      <c r="E386" s="24"/>
      <c r="G386" s="22"/>
      <c r="J386" s="21"/>
      <c r="K386" s="23"/>
      <c r="L386" s="110"/>
    </row>
    <row r="387">
      <c r="A387" s="22"/>
      <c r="B387" s="24" t="s">
        <v>140</v>
      </c>
      <c r="C387" s="22"/>
      <c r="D387" s="24" t="s">
        <v>420</v>
      </c>
      <c r="E387" s="24" t="s">
        <v>420</v>
      </c>
      <c r="F387" s="21" t="s">
        <v>38</v>
      </c>
      <c r="G387" s="22">
        <v>5</v>
      </c>
      <c r="I387" s="20"/>
      <c r="J387" s="21"/>
      <c r="K387" s="20"/>
      <c r="L387" s="24"/>
      <c r="Q387" s="21">
        <f>R387</f>
        <v>0.23999999999999999</v>
      </c>
      <c r="R387" s="21">
        <v>0.23999999999999999</v>
      </c>
    </row>
    <row r="388">
      <c r="A388" s="22"/>
      <c r="B388" s="24" t="s">
        <v>1880</v>
      </c>
      <c r="C388" s="24" t="s">
        <v>3657</v>
      </c>
      <c r="D388" s="24"/>
      <c r="E388" s="24"/>
      <c r="G388" s="22"/>
      <c r="J388" s="21"/>
      <c r="K388" s="20"/>
      <c r="L388" s="23"/>
      <c r="M388" s="20"/>
    </row>
    <row r="389">
      <c r="A389" s="22"/>
      <c r="B389" s="24" t="s">
        <v>170</v>
      </c>
      <c r="C389" s="24" t="s">
        <v>3381</v>
      </c>
      <c r="D389" s="24"/>
      <c r="E389" s="24"/>
      <c r="G389" s="22"/>
      <c r="J389" s="21"/>
      <c r="K389" s="20"/>
      <c r="L389" s="23"/>
      <c r="M389" s="20"/>
    </row>
    <row r="390">
      <c r="A390" s="22"/>
      <c r="B390" s="24" t="s">
        <v>3511</v>
      </c>
      <c r="C390" s="24" t="s">
        <v>3512</v>
      </c>
      <c r="D390" s="24"/>
      <c r="E390" s="24"/>
      <c r="G390" s="22"/>
      <c r="J390" s="21"/>
      <c r="K390" s="20"/>
      <c r="L390" s="23"/>
      <c r="M390" s="20"/>
    </row>
    <row r="391">
      <c r="A391" s="22"/>
      <c r="B391" s="24" t="s">
        <v>4541</v>
      </c>
      <c r="C391" s="21" t="s">
        <v>4542</v>
      </c>
      <c r="D391" s="24"/>
      <c r="E391" s="24"/>
      <c r="G391" s="22"/>
      <c r="J391" s="21"/>
      <c r="K391" s="20"/>
      <c r="L391" s="23"/>
      <c r="M391" s="20"/>
    </row>
    <row r="392">
      <c r="A392" s="22"/>
      <c r="B392" s="24" t="s">
        <v>5567</v>
      </c>
      <c r="C392" s="21" t="s">
        <v>5568</v>
      </c>
      <c r="D392" s="24"/>
      <c r="E392" s="24"/>
      <c r="G392" s="22"/>
      <c r="J392" s="21"/>
      <c r="K392" s="20"/>
      <c r="L392" s="23"/>
      <c r="M392" s="20"/>
    </row>
    <row r="393">
      <c r="A393" s="22"/>
      <c r="B393" s="24" t="s">
        <v>5153</v>
      </c>
      <c r="C393" s="21" t="s">
        <v>5154</v>
      </c>
      <c r="D393" s="24"/>
      <c r="E393" s="24"/>
      <c r="G393" s="22"/>
      <c r="J393" s="21"/>
      <c r="K393" s="20"/>
      <c r="L393" s="23"/>
      <c r="M393" s="20"/>
      <c r="P393" s="20"/>
    </row>
    <row r="394">
      <c r="A394" s="22"/>
      <c r="B394" s="24" t="s">
        <v>5569</v>
      </c>
      <c r="C394" s="22" t="s">
        <v>5570</v>
      </c>
      <c r="D394" s="24"/>
      <c r="E394" s="24"/>
      <c r="G394" s="22"/>
      <c r="J394" s="21"/>
      <c r="K394" s="23"/>
      <c r="L394" s="23"/>
    </row>
    <row r="395">
      <c r="A395" s="22"/>
      <c r="B395" s="24" t="s">
        <v>5571</v>
      </c>
      <c r="C395" s="22" t="s">
        <v>5572</v>
      </c>
      <c r="D395" s="24"/>
      <c r="E395" s="24"/>
      <c r="G395" s="22"/>
      <c r="J395" s="21"/>
      <c r="K395" s="23"/>
      <c r="L395" s="110"/>
    </row>
    <row r="396">
      <c r="A396" s="22"/>
      <c r="B396" s="24" t="s">
        <v>5573</v>
      </c>
      <c r="C396" s="22" t="s">
        <v>5574</v>
      </c>
      <c r="D396" s="24"/>
      <c r="E396" s="24"/>
      <c r="G396" s="22"/>
      <c r="J396" s="21"/>
      <c r="K396" s="23"/>
      <c r="L396" s="110"/>
    </row>
    <row r="397">
      <c r="A397" s="22"/>
      <c r="B397" s="24" t="s">
        <v>5575</v>
      </c>
      <c r="C397" s="22" t="s">
        <v>4567</v>
      </c>
      <c r="D397" s="24"/>
      <c r="E397" s="24"/>
      <c r="G397" s="22"/>
      <c r="J397" s="21"/>
      <c r="K397" s="23"/>
      <c r="L397" s="110"/>
    </row>
    <row r="398">
      <c r="A398" s="22"/>
      <c r="B398" s="24" t="s">
        <v>693</v>
      </c>
      <c r="C398" s="24" t="s">
        <v>3388</v>
      </c>
      <c r="D398" s="24"/>
      <c r="E398" s="24"/>
      <c r="G398" s="22"/>
      <c r="J398" s="21"/>
      <c r="K398" s="23"/>
      <c r="L398" s="110"/>
    </row>
    <row r="399">
      <c r="A399" s="22"/>
      <c r="B399" s="24" t="s">
        <v>5576</v>
      </c>
      <c r="C399" s="22" t="s">
        <v>5577</v>
      </c>
      <c r="D399" s="24"/>
      <c r="E399" s="24"/>
      <c r="G399" s="22"/>
      <c r="J399" s="21"/>
      <c r="K399" s="23"/>
      <c r="L399" s="23"/>
    </row>
    <row r="400">
      <c r="A400" s="22"/>
      <c r="B400" s="24" t="s">
        <v>5578</v>
      </c>
      <c r="C400" s="22" t="s">
        <v>5579</v>
      </c>
      <c r="D400" s="24"/>
      <c r="E400" s="24"/>
      <c r="G400" s="22"/>
      <c r="J400" s="21"/>
      <c r="K400" s="23"/>
      <c r="L400" s="23"/>
    </row>
    <row r="401">
      <c r="A401" s="22"/>
      <c r="B401" s="24" t="s">
        <v>5580</v>
      </c>
      <c r="C401" s="22" t="s">
        <v>5581</v>
      </c>
      <c r="D401" s="24"/>
      <c r="E401" s="24"/>
      <c r="G401" s="22"/>
      <c r="J401" s="21"/>
      <c r="K401" s="23"/>
      <c r="L401" s="23"/>
    </row>
    <row r="402">
      <c r="A402" s="22"/>
      <c r="B402" s="24" t="s">
        <v>4019</v>
      </c>
      <c r="C402" s="24" t="s">
        <v>4020</v>
      </c>
      <c r="D402" s="24"/>
      <c r="E402" s="24"/>
      <c r="G402" s="22"/>
      <c r="J402" s="21"/>
      <c r="K402" s="23"/>
      <c r="L402" s="23"/>
    </row>
    <row r="403" s="80" customFormat="1">
      <c r="A403" s="81"/>
      <c r="B403" s="38"/>
      <c r="C403" s="81"/>
      <c r="D403" s="38" t="s">
        <v>5582</v>
      </c>
      <c r="E403" s="38"/>
      <c r="F403" s="48" t="s">
        <v>38</v>
      </c>
      <c r="G403" s="81">
        <v>5</v>
      </c>
      <c r="H403" s="48"/>
      <c r="I403" s="48"/>
      <c r="J403" s="87"/>
      <c r="K403" s="23"/>
      <c r="L403" s="23"/>
      <c r="M403" s="61"/>
      <c r="N403" s="61"/>
      <c r="O403" s="61"/>
      <c r="P403" s="61"/>
      <c r="Q403" s="48">
        <f>Q348+Q358+Q380+Q387</f>
        <v>1.22</v>
      </c>
      <c r="R403" s="48">
        <f>R348+R358+R380+R387</f>
        <v>1.22</v>
      </c>
    </row>
    <row r="404">
      <c r="A404" s="22"/>
      <c r="B404" s="24"/>
      <c r="D404" s="24"/>
      <c r="E404" s="24"/>
      <c r="G404" s="22"/>
      <c r="P404" s="21"/>
      <c r="Q404" s="21"/>
      <c r="R404" s="21"/>
    </row>
    <row r="405">
      <c r="A405" s="22"/>
      <c r="B405" s="20"/>
      <c r="D405" s="80" t="s">
        <v>5584</v>
      </c>
      <c r="E405" s="24"/>
      <c r="K405" s="89"/>
      <c r="L405" s="89"/>
      <c r="Q405" s="48">
        <f>Q403</f>
        <v>1.22</v>
      </c>
      <c r="R405" s="48">
        <f>R403</f>
        <v>1.22</v>
      </c>
    </row>
    <row r="406" hidden="1">
      <c r="A406" s="22"/>
      <c r="B406" s="20"/>
      <c r="D406" s="80"/>
      <c r="E406" s="24"/>
      <c r="K406" s="89"/>
      <c r="L406" s="89"/>
      <c r="Q406" s="48"/>
      <c r="R406" s="48"/>
    </row>
    <row r="407" hidden="1">
      <c r="A407" s="22"/>
      <c r="B407" s="20"/>
      <c r="D407" s="80"/>
      <c r="E407" s="24"/>
      <c r="G407" s="38" t="s">
        <v>1181</v>
      </c>
      <c r="K407" s="89"/>
      <c r="L407" s="89"/>
      <c r="Q407" s="48">
        <f>Q403</f>
        <v>1.22</v>
      </c>
      <c r="R407" s="48">
        <f>R403</f>
        <v>1.22</v>
      </c>
    </row>
    <row r="408" hidden="1">
      <c r="A408" s="22"/>
      <c r="B408" s="20"/>
      <c r="D408" s="80"/>
      <c r="E408" s="24"/>
      <c r="G408" s="38" t="s">
        <v>2523</v>
      </c>
      <c r="K408" s="89"/>
      <c r="L408" s="89"/>
      <c r="Q408" s="48"/>
      <c r="R408" s="48"/>
    </row>
    <row r="409" hidden="1">
      <c r="A409" s="22"/>
      <c r="B409" s="20"/>
      <c r="D409" s="80"/>
      <c r="E409" s="24"/>
      <c r="G409" s="38" t="s">
        <v>2502</v>
      </c>
      <c r="K409" s="89"/>
      <c r="L409" s="89"/>
      <c r="Q409" s="48">
        <f>SUM(Q407:Q408)</f>
        <v>1.22</v>
      </c>
      <c r="R409" s="48">
        <f>SUM(R407:R408)</f>
        <v>1.22</v>
      </c>
    </row>
    <row r="410" hidden="1">
      <c r="A410" s="22"/>
      <c r="B410" s="20"/>
      <c r="D410" s="80"/>
      <c r="E410" s="24"/>
      <c r="G410" s="38" t="s">
        <v>38</v>
      </c>
      <c r="K410" s="89"/>
      <c r="L410" s="89"/>
      <c r="Q410" s="48">
        <f>Q403</f>
        <v>1.22</v>
      </c>
      <c r="R410" s="48">
        <f>R403</f>
        <v>1.22</v>
      </c>
    </row>
    <row r="411" ht="12.75" customHeight="1">
      <c r="A411" s="22"/>
      <c r="B411" s="20"/>
      <c r="D411" s="24"/>
      <c r="E411" s="24"/>
      <c r="K411" s="89"/>
      <c r="L411" s="89"/>
      <c r="Q411" s="21"/>
      <c r="R411" s="21"/>
    </row>
    <row r="412">
      <c r="B412" s="20"/>
      <c r="D412" s="80" t="s">
        <v>5740</v>
      </c>
      <c r="E412" s="24"/>
      <c r="G412" s="24" t="s">
        <v>3221</v>
      </c>
      <c r="J412" s="21"/>
      <c r="K412" s="21"/>
      <c r="L412" s="21">
        <f t="shared" ref="L412:Q412" si="1504">L58+L218+L271+L336+L403</f>
        <v>0.29999999999999999</v>
      </c>
      <c r="M412" s="21">
        <f t="shared" si="1504"/>
        <v>0.29999999999999999</v>
      </c>
      <c r="N412" s="21">
        <f t="shared" si="1504"/>
        <v>2.2999999999999998</v>
      </c>
      <c r="O412" s="21">
        <f t="shared" si="1504"/>
        <v>2.7200000000000002</v>
      </c>
      <c r="P412" s="21">
        <f t="shared" si="1504"/>
        <v>3.1000000000000001</v>
      </c>
      <c r="Q412" s="21">
        <f t="shared" si="1504"/>
        <v>4.3200000000000003</v>
      </c>
      <c r="R412" s="21">
        <f>R58+R218+R271+R336+R403</f>
        <v>4.3200000000000003</v>
      </c>
    </row>
    <row r="413" s="116" customFormat="1" hidden="1">
      <c r="A413" s="119"/>
      <c r="C413" s="119"/>
      <c r="D413" s="260"/>
      <c r="E413" s="118"/>
      <c r="G413" s="118"/>
      <c r="H413" s="119"/>
      <c r="I413" s="119"/>
      <c r="J413" s="119"/>
      <c r="K413" s="119"/>
      <c r="L413" s="119">
        <f t="shared" ref="L413:Q413" si="1505">L62+L222+L275+L340+L407</f>
        <v>0.29999999999999999</v>
      </c>
      <c r="M413" s="119">
        <f t="shared" si="1505"/>
        <v>0.29999999999999999</v>
      </c>
      <c r="N413" s="119">
        <f t="shared" si="1505"/>
        <v>2.2999999999999998</v>
      </c>
      <c r="O413" s="119">
        <f t="shared" si="1505"/>
        <v>2.7200000000000002</v>
      </c>
      <c r="P413" s="119">
        <f t="shared" si="1505"/>
        <v>3.1000000000000001</v>
      </c>
      <c r="Q413" s="119">
        <f t="shared" si="1505"/>
        <v>4.3200000000000003</v>
      </c>
      <c r="R413" s="119">
        <f>R62+R222+R275+R340+R407</f>
        <v>4.3200000000000003</v>
      </c>
    </row>
    <row r="414" s="116" customFormat="1" hidden="1">
      <c r="A414" s="119"/>
      <c r="C414" s="119"/>
      <c r="D414" s="260"/>
      <c r="E414" s="118"/>
      <c r="G414" s="118"/>
      <c r="H414" s="119"/>
      <c r="I414" s="564"/>
      <c r="J414" s="564"/>
      <c r="K414" s="564"/>
      <c r="L414" s="564">
        <f t="shared" ref="L414:Q414" si="1506">L412-L413</f>
        <v>0</v>
      </c>
      <c r="M414" s="564">
        <f t="shared" si="1506"/>
        <v>0</v>
      </c>
      <c r="N414" s="564">
        <f t="shared" si="1506"/>
        <v>0</v>
      </c>
      <c r="O414" s="564">
        <f t="shared" si="1506"/>
        <v>0</v>
      </c>
      <c r="P414" s="564">
        <f t="shared" si="1506"/>
        <v>0</v>
      </c>
      <c r="Q414" s="564">
        <f t="shared" si="1506"/>
        <v>0</v>
      </c>
      <c r="R414" s="564">
        <f>R412-R413</f>
        <v>0</v>
      </c>
    </row>
    <row r="415">
      <c r="B415" s="20"/>
      <c r="D415" s="24"/>
      <c r="E415" s="24"/>
      <c r="G415" s="24"/>
      <c r="J415" s="21"/>
      <c r="K415" s="21"/>
      <c r="L415" s="21"/>
      <c r="M415" s="21"/>
      <c r="N415" s="21"/>
      <c r="O415" s="21"/>
      <c r="P415" s="21"/>
      <c r="Q415" s="21"/>
      <c r="R415" s="21"/>
    </row>
    <row r="416" s="116" customFormat="1" hidden="1">
      <c r="A416" s="119"/>
      <c r="C416" s="119"/>
      <c r="D416" s="118"/>
      <c r="E416" s="118"/>
      <c r="F416" s="119"/>
      <c r="G416" s="118" t="s">
        <v>2523</v>
      </c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</row>
    <row r="417" s="116" customFormat="1" hidden="1">
      <c r="A417" s="119"/>
      <c r="C417" s="119"/>
      <c r="D417" s="118"/>
      <c r="E417" s="118"/>
      <c r="G417" s="118"/>
      <c r="H417" s="119"/>
      <c r="I417" s="119"/>
      <c r="J417" s="119"/>
      <c r="K417" s="119"/>
      <c r="L417" s="119">
        <f t="shared" ref="L417:Q417" si="1507">L63+L223+L276+L341+L408</f>
        <v>0</v>
      </c>
      <c r="M417" s="119">
        <f t="shared" si="1507"/>
        <v>0</v>
      </c>
      <c r="N417" s="119">
        <f t="shared" si="1507"/>
        <v>0</v>
      </c>
      <c r="O417" s="119">
        <f t="shared" si="1507"/>
        <v>0</v>
      </c>
      <c r="P417" s="119">
        <f t="shared" si="1507"/>
        <v>0</v>
      </c>
      <c r="Q417" s="119">
        <f t="shared" si="1507"/>
        <v>0</v>
      </c>
      <c r="R417" s="119">
        <f>R63+R223+R276+R341+R408</f>
        <v>0</v>
      </c>
    </row>
    <row r="418" s="116" customFormat="1" hidden="1">
      <c r="A418" s="119"/>
      <c r="C418" s="119"/>
      <c r="D418" s="118"/>
      <c r="E418" s="118"/>
      <c r="G418" s="118"/>
      <c r="H418" s="119"/>
      <c r="I418" s="564"/>
      <c r="J418" s="564"/>
      <c r="K418" s="564"/>
      <c r="L418" s="564">
        <f t="shared" ref="L418:R418" si="1508">L416-L417</f>
        <v>0</v>
      </c>
      <c r="M418" s="564">
        <f t="shared" si="1508"/>
        <v>0</v>
      </c>
      <c r="N418" s="564">
        <f t="shared" si="1508"/>
        <v>0</v>
      </c>
      <c r="O418" s="564">
        <f t="shared" si="1508"/>
        <v>0</v>
      </c>
      <c r="P418" s="564">
        <f t="shared" si="1508"/>
        <v>0</v>
      </c>
      <c r="Q418" s="564">
        <f t="shared" si="1508"/>
        <v>0</v>
      </c>
      <c r="R418" s="564">
        <f t="shared" si="1508"/>
        <v>0</v>
      </c>
    </row>
    <row r="419" hidden="1">
      <c r="B419" s="20"/>
      <c r="D419" s="24"/>
      <c r="E419" s="24"/>
      <c r="G419" s="24"/>
      <c r="J419" s="21"/>
      <c r="K419" s="21"/>
      <c r="L419" s="21"/>
      <c r="M419" s="21"/>
      <c r="N419" s="21"/>
      <c r="O419" s="21"/>
      <c r="P419" s="21"/>
      <c r="Q419" s="21"/>
      <c r="R419" s="21"/>
    </row>
    <row r="420">
      <c r="B420" s="20"/>
      <c r="D420" s="24"/>
      <c r="E420" s="24"/>
      <c r="G420" s="24" t="s">
        <v>2502</v>
      </c>
      <c r="J420" s="21"/>
      <c r="K420" s="21"/>
      <c r="L420" s="21">
        <f t="shared" ref="L420:Q420" si="1509">L412+L416</f>
        <v>0.29999999999999999</v>
      </c>
      <c r="M420" s="21">
        <f t="shared" si="1509"/>
        <v>0.29999999999999999</v>
      </c>
      <c r="N420" s="21">
        <f t="shared" si="1509"/>
        <v>2.2999999999999998</v>
      </c>
      <c r="O420" s="21">
        <f t="shared" si="1509"/>
        <v>2.7200000000000002</v>
      </c>
      <c r="P420" s="21">
        <f t="shared" si="1509"/>
        <v>3.1000000000000001</v>
      </c>
      <c r="Q420" s="21">
        <f t="shared" si="1509"/>
        <v>4.3200000000000003</v>
      </c>
      <c r="R420" s="21">
        <f>R412+R416</f>
        <v>4.3200000000000003</v>
      </c>
    </row>
    <row r="421" s="116" customFormat="1" hidden="1">
      <c r="A421" s="119"/>
      <c r="C421" s="119"/>
      <c r="D421" s="118"/>
      <c r="E421" s="118"/>
      <c r="F421" s="119"/>
      <c r="G421" s="118"/>
      <c r="H421" s="119"/>
      <c r="I421" s="119"/>
      <c r="J421" s="119"/>
      <c r="K421" s="119"/>
      <c r="L421" s="119">
        <f t="shared" ref="L421:Q421" si="1510">L64+L224+L277+L342+L409</f>
        <v>0.29999999999999999</v>
      </c>
      <c r="M421" s="119">
        <f t="shared" si="1510"/>
        <v>0.29999999999999999</v>
      </c>
      <c r="N421" s="119">
        <f t="shared" si="1510"/>
        <v>2.2999999999999998</v>
      </c>
      <c r="O421" s="119">
        <f t="shared" si="1510"/>
        <v>2.7200000000000002</v>
      </c>
      <c r="P421" s="119">
        <f t="shared" si="1510"/>
        <v>3.1000000000000001</v>
      </c>
      <c r="Q421" s="119">
        <f t="shared" si="1510"/>
        <v>4.3200000000000003</v>
      </c>
      <c r="R421" s="119">
        <f>R64+R224+R277+R342+R409</f>
        <v>4.3200000000000003</v>
      </c>
    </row>
    <row r="422" s="116" customFormat="1" hidden="1">
      <c r="A422" s="119"/>
      <c r="C422" s="119"/>
      <c r="D422" s="118"/>
      <c r="E422" s="118"/>
      <c r="F422" s="119"/>
      <c r="G422" s="118"/>
      <c r="H422" s="119"/>
      <c r="I422" s="564"/>
      <c r="J422" s="564"/>
      <c r="K422" s="564"/>
      <c r="L422" s="564">
        <f t="shared" ref="L422:R422" si="1511">L420-L421</f>
        <v>0</v>
      </c>
      <c r="M422" s="564">
        <f t="shared" si="1511"/>
        <v>0</v>
      </c>
      <c r="N422" s="564">
        <f t="shared" si="1511"/>
        <v>0</v>
      </c>
      <c r="O422" s="564">
        <f t="shared" si="1511"/>
        <v>0</v>
      </c>
      <c r="P422" s="564">
        <f t="shared" si="1511"/>
        <v>0</v>
      </c>
      <c r="Q422" s="564">
        <f t="shared" si="1511"/>
        <v>0</v>
      </c>
      <c r="R422" s="564">
        <f t="shared" si="1511"/>
        <v>0</v>
      </c>
    </row>
    <row r="423">
      <c r="B423" s="20"/>
      <c r="D423" s="24"/>
      <c r="E423" s="24"/>
      <c r="F423" s="24"/>
      <c r="J423" s="21"/>
      <c r="K423" s="21"/>
      <c r="L423" s="21"/>
      <c r="M423" s="21"/>
      <c r="N423" s="21"/>
      <c r="O423" s="21"/>
      <c r="P423" s="21"/>
      <c r="Q423" s="21"/>
      <c r="R423" s="21"/>
    </row>
    <row r="424" s="80" customFormat="1">
      <c r="A424" s="48"/>
      <c r="G424" s="233" t="s">
        <v>3224</v>
      </c>
      <c r="H424" s="48"/>
      <c r="I424" s="48"/>
      <c r="J424" s="48"/>
      <c r="K424" s="48"/>
      <c r="L424" s="48">
        <f t="shared" ref="L424:Q424" si="1512">L60+L220+L273+L338+L405</f>
        <v>0.29999999999999999</v>
      </c>
      <c r="M424" s="48">
        <f t="shared" si="1512"/>
        <v>0.29999999999999999</v>
      </c>
      <c r="N424" s="48">
        <f t="shared" si="1512"/>
        <v>2.2999999999999998</v>
      </c>
      <c r="O424" s="48">
        <f t="shared" si="1512"/>
        <v>2.7200000000000002</v>
      </c>
      <c r="P424" s="48">
        <f t="shared" si="1512"/>
        <v>3.1000000000000001</v>
      </c>
      <c r="Q424" s="48">
        <f t="shared" si="1512"/>
        <v>4.3200000000000003</v>
      </c>
      <c r="R424" s="48">
        <f>R60+R220+R273+R338+R405</f>
        <v>4.3200000000000003</v>
      </c>
    </row>
    <row r="425" s="260" customFormat="1" hidden="1">
      <c r="A425" s="259"/>
      <c r="G425" s="990"/>
      <c r="H425" s="259"/>
      <c r="I425" s="259"/>
      <c r="J425" s="259"/>
      <c r="K425" s="259"/>
      <c r="L425" s="259">
        <f t="shared" ref="L425:Q425" si="1513">L412+L416</f>
        <v>0.29999999999999999</v>
      </c>
      <c r="M425" s="259">
        <f t="shared" si="1513"/>
        <v>0.29999999999999999</v>
      </c>
      <c r="N425" s="259">
        <f t="shared" si="1513"/>
        <v>2.2999999999999998</v>
      </c>
      <c r="O425" s="259">
        <f t="shared" si="1513"/>
        <v>2.7200000000000002</v>
      </c>
      <c r="P425" s="259">
        <f t="shared" si="1513"/>
        <v>3.1000000000000001</v>
      </c>
      <c r="Q425" s="259">
        <f t="shared" si="1513"/>
        <v>4.3200000000000003</v>
      </c>
      <c r="R425" s="259">
        <f>R412+R416</f>
        <v>4.3200000000000003</v>
      </c>
    </row>
    <row r="426" s="260" customFormat="1" hidden="1">
      <c r="A426" s="259"/>
      <c r="G426" s="990"/>
      <c r="H426" s="259"/>
      <c r="I426" s="564"/>
      <c r="J426" s="564"/>
      <c r="K426" s="564"/>
      <c r="L426" s="564">
        <f t="shared" ref="L426:Q426" si="1514">L424-L425</f>
        <v>0</v>
      </c>
      <c r="M426" s="564">
        <f t="shared" si="1514"/>
        <v>0</v>
      </c>
      <c r="N426" s="564">
        <f>N424-N425</f>
        <v>0</v>
      </c>
      <c r="O426" s="564">
        <f t="shared" si="1514"/>
        <v>0</v>
      </c>
      <c r="P426" s="564">
        <f t="shared" si="1514"/>
        <v>0</v>
      </c>
      <c r="Q426" s="564">
        <f t="shared" si="1514"/>
        <v>0</v>
      </c>
      <c r="R426" s="564">
        <f>R424-R425</f>
        <v>0</v>
      </c>
    </row>
    <row r="427" s="26" customFormat="1" ht="12.75">
      <c r="A427" s="27"/>
      <c r="B427" s="27"/>
      <c r="C427" s="27"/>
      <c r="E427" s="462"/>
      <c r="G427" s="45"/>
      <c r="H427" s="27"/>
      <c r="I427" s="180"/>
      <c r="J427" s="180"/>
      <c r="K427" s="239"/>
      <c r="L427" s="239"/>
      <c r="M427" s="239"/>
      <c r="N427" s="239"/>
      <c r="O427" s="239"/>
      <c r="P427" s="239"/>
      <c r="Q427" s="239"/>
    </row>
    <row r="428" s="26" customFormat="1" ht="12.75">
      <c r="A428" s="27"/>
      <c r="B428" s="27"/>
      <c r="C428" s="27"/>
      <c r="E428" s="462"/>
      <c r="H428" s="463" t="s">
        <v>3225</v>
      </c>
      <c r="I428" s="21"/>
      <c r="J428" s="21"/>
      <c r="K428" s="21"/>
      <c r="L428" s="21">
        <f t="shared" ref="L428:Q428" si="1515">L58+L218+L271+L336+L403</f>
        <v>0.29999999999999999</v>
      </c>
      <c r="M428" s="21">
        <f t="shared" si="1515"/>
        <v>0.29999999999999999</v>
      </c>
      <c r="N428" s="21">
        <f t="shared" si="1515"/>
        <v>2.2999999999999998</v>
      </c>
      <c r="O428" s="21">
        <f t="shared" si="1515"/>
        <v>2.7200000000000002</v>
      </c>
      <c r="P428" s="21">
        <f t="shared" si="1515"/>
        <v>3.1000000000000001</v>
      </c>
      <c r="Q428" s="21">
        <f t="shared" si="1515"/>
        <v>4.3200000000000003</v>
      </c>
      <c r="R428" s="21">
        <f>R58+R218+R271+R336+R403</f>
        <v>4.3200000000000003</v>
      </c>
    </row>
    <row r="429" s="300" customFormat="1" ht="12.75" hidden="1">
      <c r="A429" s="577"/>
      <c r="B429" s="577"/>
      <c r="C429" s="577"/>
      <c r="E429" s="578"/>
      <c r="F429" s="577"/>
      <c r="G429" s="490"/>
      <c r="H429" s="577"/>
      <c r="I429" s="119"/>
      <c r="J429" s="119"/>
      <c r="K429" s="119"/>
      <c r="L429" s="119">
        <f t="shared" ref="L429:Q429" si="1516">L65+L225+L278+L343+L410</f>
        <v>0.29999999999999999</v>
      </c>
      <c r="M429" s="119">
        <f t="shared" si="1516"/>
        <v>0.29999999999999999</v>
      </c>
      <c r="N429" s="119">
        <f t="shared" si="1516"/>
        <v>2.2999999999999998</v>
      </c>
      <c r="O429" s="119">
        <f t="shared" si="1516"/>
        <v>2.7200000000000002</v>
      </c>
      <c r="P429" s="119">
        <f t="shared" si="1516"/>
        <v>3.1000000000000001</v>
      </c>
      <c r="Q429" s="119">
        <f t="shared" si="1516"/>
        <v>4.3200000000000003</v>
      </c>
      <c r="R429" s="119">
        <f>R65+R225+R278+R343+R410</f>
        <v>4.3200000000000003</v>
      </c>
    </row>
    <row r="430" s="300" customFormat="1" ht="12.75" hidden="1">
      <c r="A430" s="577"/>
      <c r="B430" s="577"/>
      <c r="C430" s="577"/>
      <c r="E430" s="578"/>
      <c r="F430" s="577"/>
      <c r="G430" s="490"/>
      <c r="H430" s="577"/>
      <c r="I430" s="564"/>
      <c r="J430" s="564"/>
      <c r="K430" s="564"/>
      <c r="L430" s="564">
        <f t="shared" ref="L430:R430" si="1517">L428-L429</f>
        <v>0</v>
      </c>
      <c r="M430" s="564">
        <f t="shared" si="1517"/>
        <v>0</v>
      </c>
      <c r="N430" s="564">
        <f t="shared" si="1517"/>
        <v>0</v>
      </c>
      <c r="O430" s="564">
        <f t="shared" si="1517"/>
        <v>0</v>
      </c>
      <c r="P430" s="564">
        <f t="shared" si="1517"/>
        <v>0</v>
      </c>
      <c r="Q430" s="564">
        <f t="shared" si="1517"/>
        <v>0</v>
      </c>
      <c r="R430" s="564">
        <f t="shared" si="1517"/>
        <v>0</v>
      </c>
    </row>
    <row r="431" s="26" customFormat="1" ht="12.75">
      <c r="A431" s="27"/>
      <c r="B431" s="27"/>
      <c r="C431" s="27"/>
      <c r="E431" s="462"/>
      <c r="F431" s="27"/>
      <c r="G431" s="45"/>
      <c r="H431" s="27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="26" customFormat="1" ht="12.75">
      <c r="A432" s="27"/>
      <c r="B432" s="27"/>
      <c r="C432" s="27"/>
      <c r="E432" s="462"/>
      <c r="F432" s="27"/>
      <c r="G432" s="45"/>
      <c r="H432" s="27"/>
      <c r="I432" s="85"/>
      <c r="J432" s="85"/>
      <c r="K432" s="84"/>
      <c r="L432" s="84"/>
      <c r="M432" s="84"/>
      <c r="N432" s="84"/>
      <c r="O432" s="84"/>
      <c r="P432" s="84"/>
      <c r="Q432" s="84"/>
      <c r="R432" s="84"/>
    </row>
    <row r="433" s="26" customFormat="1" ht="12.75">
      <c r="A433" s="27"/>
      <c r="B433" s="313" t="s">
        <v>5911</v>
      </c>
      <c r="C433" s="315" t="s">
        <v>5912</v>
      </c>
      <c r="E433" s="462"/>
      <c r="F433" s="27"/>
      <c r="G433" s="45"/>
      <c r="H433" s="27"/>
      <c r="I433" s="85"/>
      <c r="J433" s="85"/>
      <c r="K433" s="84"/>
      <c r="L433" s="84"/>
      <c r="M433" s="84"/>
      <c r="N433" s="84"/>
      <c r="O433" s="84"/>
      <c r="P433" s="84"/>
      <c r="Q433" s="84"/>
      <c r="R433" s="84"/>
    </row>
    <row r="434" s="26" customFormat="1" ht="12.75">
      <c r="A434" s="27"/>
      <c r="B434" s="6"/>
      <c r="C434" s="315" t="s">
        <v>5913</v>
      </c>
      <c r="E434" s="462"/>
      <c r="F434" s="27"/>
      <c r="G434" s="45"/>
      <c r="H434" s="27"/>
      <c r="I434" s="85"/>
      <c r="J434" s="85"/>
      <c r="K434" s="84"/>
      <c r="L434" s="84"/>
      <c r="M434" s="84"/>
      <c r="N434" s="84"/>
      <c r="O434" s="84"/>
      <c r="P434" s="84"/>
      <c r="Q434" s="84"/>
      <c r="R434" s="84"/>
    </row>
    <row r="435" s="26" customFormat="1" ht="12.75">
      <c r="A435" s="27"/>
      <c r="B435" s="6"/>
      <c r="C435" s="315" t="s">
        <v>5914</v>
      </c>
      <c r="E435" s="462"/>
      <c r="F435" s="27"/>
      <c r="G435" s="45"/>
      <c r="H435" s="27"/>
      <c r="I435" s="85"/>
      <c r="J435" s="85"/>
      <c r="K435" s="84"/>
      <c r="L435" s="84"/>
      <c r="M435" s="84"/>
      <c r="N435" s="84"/>
      <c r="O435" s="84"/>
      <c r="P435" s="84"/>
      <c r="Q435" s="84"/>
      <c r="R435" s="84"/>
    </row>
    <row r="436" s="26" customFormat="1" ht="12.75">
      <c r="A436" s="27"/>
      <c r="B436" s="27"/>
      <c r="C436" s="27"/>
      <c r="E436" s="462"/>
      <c r="F436" s="27"/>
      <c r="G436" s="27"/>
      <c r="H436" s="27"/>
      <c r="I436" s="90"/>
      <c r="J436" s="90"/>
      <c r="K436" s="89"/>
      <c r="L436" s="89"/>
      <c r="M436" s="89"/>
      <c r="N436" s="89"/>
      <c r="O436" s="89"/>
      <c r="P436" s="89"/>
      <c r="Q436" s="89"/>
      <c r="R436" s="89"/>
    </row>
    <row r="437" s="26" customFormat="1" ht="12.75">
      <c r="A437" s="27"/>
      <c r="B437" s="27"/>
      <c r="C437" s="27"/>
      <c r="E437" s="462"/>
      <c r="F437" s="27"/>
      <c r="G437" s="27"/>
      <c r="H437" s="27"/>
      <c r="I437" s="180"/>
      <c r="J437" s="180"/>
      <c r="K437" s="239"/>
      <c r="L437" s="239"/>
      <c r="M437" s="239"/>
      <c r="N437" s="239"/>
      <c r="O437" s="239"/>
      <c r="P437" s="239"/>
      <c r="Q437" s="239"/>
      <c r="R437" s="239"/>
    </row>
    <row r="438" s="26" customFormat="1" ht="12.75">
      <c r="A438" s="27"/>
      <c r="B438" s="27"/>
      <c r="C438" s="27"/>
      <c r="D438" s="462"/>
      <c r="E438" s="462"/>
      <c r="F438" s="27"/>
      <c r="G438" s="27"/>
      <c r="H438" s="27"/>
      <c r="I438" s="27"/>
      <c r="K438" s="429"/>
      <c r="L438" s="429"/>
      <c r="M438" s="426"/>
      <c r="N438" s="426"/>
      <c r="O438" s="426"/>
      <c r="P438" s="426"/>
      <c r="Q438" s="426"/>
      <c r="R438" s="31"/>
    </row>
    <row r="439" s="26" customFormat="1" ht="12.75">
      <c r="B439" s="45" t="s">
        <v>5915</v>
      </c>
      <c r="C439" s="27"/>
      <c r="F439" s="27"/>
      <c r="G439" s="27"/>
      <c r="H439" s="27"/>
      <c r="I439" s="27"/>
      <c r="K439" s="429"/>
      <c r="L439" s="429"/>
      <c r="M439" s="426"/>
      <c r="N439" s="426"/>
      <c r="O439" s="426"/>
      <c r="P439" s="426"/>
      <c r="Q439" s="426"/>
      <c r="R439" s="51"/>
    </row>
    <row r="440" s="26" customFormat="1" ht="12.75">
      <c r="B440" s="45" t="s">
        <v>5916</v>
      </c>
      <c r="F440" s="27"/>
      <c r="G440" s="27"/>
      <c r="H440" s="27"/>
      <c r="I440" s="27"/>
      <c r="K440" s="429"/>
      <c r="L440" s="429"/>
      <c r="M440" s="426"/>
      <c r="N440" s="426"/>
      <c r="O440" s="426"/>
      <c r="P440" s="426"/>
      <c r="Q440" s="426"/>
      <c r="R440" s="463" t="e">
        <f>#REF!</f>
        <v>#REF!</v>
      </c>
    </row>
    <row r="441">
      <c r="B441" s="240"/>
      <c r="C441" s="20"/>
      <c r="D441" s="110"/>
      <c r="E441" s="155"/>
      <c r="H441" s="22"/>
      <c r="I441" s="24"/>
      <c r="K441" s="21"/>
      <c r="L441" s="48"/>
    </row>
    <row r="442">
      <c r="B442" s="240"/>
      <c r="C442" s="24"/>
      <c r="I442" s="48"/>
      <c r="K442" s="48"/>
      <c r="L442" s="48"/>
    </row>
    <row r="443">
      <c r="B443" s="240"/>
      <c r="C443" s="20"/>
      <c r="D443" s="110"/>
      <c r="E443" s="155"/>
      <c r="M443" s="61"/>
      <c r="N443" s="61"/>
      <c r="P443" s="48"/>
      <c r="Q443" s="48"/>
    </row>
    <row r="444">
      <c r="B444" s="240"/>
      <c r="C444" s="20"/>
      <c r="D444" s="110"/>
      <c r="E444" s="155"/>
      <c r="K444" s="466"/>
      <c r="L444" s="164"/>
      <c r="M444" s="61"/>
      <c r="N444" s="164"/>
      <c r="P444" s="227"/>
    </row>
    <row r="445">
      <c r="B445" s="240"/>
      <c r="C445" s="24"/>
      <c r="D445" s="24"/>
      <c r="I445" s="467"/>
      <c r="J445" s="468"/>
      <c r="K445" s="467"/>
      <c r="L445" s="48"/>
      <c r="M445" s="48"/>
      <c r="N445" s="54"/>
      <c r="P445" s="48"/>
    </row>
    <row r="446">
      <c r="B446" s="240"/>
      <c r="C446" s="24"/>
      <c r="D446" s="24"/>
      <c r="K446" s="54"/>
      <c r="L446" s="469"/>
      <c r="M446" s="470"/>
      <c r="N446" s="471"/>
    </row>
    <row r="447">
      <c r="B447" s="240"/>
      <c r="C447" s="24"/>
      <c r="D447" s="24"/>
    </row>
    <row r="448">
      <c r="B448" s="218"/>
      <c r="C448" s="24"/>
      <c r="D448" s="24"/>
    </row>
    <row r="449">
      <c r="B449" s="240"/>
      <c r="C449" s="24"/>
      <c r="D449" s="110"/>
    </row>
    <row r="450">
      <c r="B450" s="240"/>
      <c r="C450" s="24"/>
      <c r="D450" s="472"/>
    </row>
    <row r="451">
      <c r="B451" s="240"/>
      <c r="C451" s="24"/>
    </row>
    <row r="452">
      <c r="B452" s="240"/>
      <c r="C452" s="24"/>
      <c r="D452" s="24"/>
    </row>
    <row r="453">
      <c r="B453" s="240"/>
      <c r="C453" s="20"/>
      <c r="D453" s="472"/>
      <c r="E453" s="155"/>
    </row>
    <row r="454">
      <c r="B454" s="240"/>
      <c r="C454" s="24"/>
      <c r="D454" s="24"/>
    </row>
    <row r="455">
      <c r="B455" s="218"/>
      <c r="C455" s="20"/>
      <c r="D455" s="110"/>
      <c r="E455" s="155"/>
    </row>
    <row r="456">
      <c r="B456" s="240"/>
      <c r="C456" s="20"/>
      <c r="D456" s="110"/>
      <c r="K456" s="270"/>
    </row>
    <row r="457">
      <c r="B457" s="240"/>
      <c r="C457" s="24"/>
      <c r="E457" s="22"/>
      <c r="K457" s="270"/>
    </row>
    <row r="458">
      <c r="B458" s="465"/>
      <c r="C458" s="38"/>
      <c r="E458" s="155"/>
      <c r="G458" s="101"/>
    </row>
    <row r="461">
      <c r="A461" s="22"/>
      <c r="B461" s="20"/>
      <c r="C461" s="20"/>
      <c r="G461" s="22"/>
      <c r="H461" s="211"/>
      <c r="J461" s="88"/>
      <c r="K461" s="88"/>
      <c r="L461" s="88"/>
      <c r="M461" s="88"/>
      <c r="N461" s="88"/>
      <c r="O461" s="88"/>
      <c r="P461" s="88"/>
      <c r="Q461" s="88"/>
      <c r="R461" s="88"/>
    </row>
    <row r="462">
      <c r="A462" s="22"/>
      <c r="B462" s="20"/>
      <c r="G462" s="22"/>
      <c r="H462" s="22"/>
      <c r="J462" s="21"/>
      <c r="K462" s="21"/>
      <c r="L462" s="21"/>
      <c r="M462" s="21"/>
      <c r="N462" s="21"/>
      <c r="O462" s="21"/>
      <c r="P462" s="21"/>
      <c r="Q462" s="21"/>
      <c r="R462" s="21"/>
    </row>
    <row r="463">
      <c r="A463" s="22"/>
      <c r="B463" s="20"/>
      <c r="G463" s="22"/>
      <c r="J463" s="21"/>
      <c r="K463" s="89"/>
      <c r="L463" s="89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CFF"/>
    <outlinePr applyStyles="0" summaryBelow="1" summaryRight="1" showOutlineSymbols="1"/>
    <pageSetUpPr autoPageBreaks="1" fitToPage="0"/>
  </sheetPr>
  <sheetViews>
    <sheetView view="pageBreakPreview" zoomScale="100" workbookViewId="0">
      <pane xSplit="4" ySplit="17" topLeftCell="E18" activePane="bottomRight" state="frozen"/>
      <selection activeCell="M57" activeCellId="0" sqref="M57"/>
    </sheetView>
  </sheetViews>
  <sheetFormatPr defaultRowHeight="12.75"/>
  <cols>
    <col customWidth="1" min="1" max="1" style="98" width="4.7109375"/>
    <col customWidth="1" min="2" max="2" style="98" width="22.85546875"/>
    <col customWidth="1" min="3" max="3" style="98" width="12.5703125"/>
    <col customWidth="1" min="4" max="4" style="163" width="17.140625"/>
    <col customWidth="1" min="5" max="5" style="163" width="14"/>
    <col customWidth="1" min="6" max="6" style="163" width="6"/>
    <col customWidth="1" min="7" max="7" style="98" width="5.42578125"/>
    <col customWidth="1" min="8" max="8" style="163" width="6.42578125"/>
    <col customWidth="1" min="9" max="9" style="163" width="4.28515625"/>
    <col customWidth="1" min="10" max="10" style="163" width="4.5703125"/>
    <col customWidth="1" min="11" max="11" style="163" width="4.7109375"/>
    <col customWidth="1" min="12" max="12" style="163" width="4.85546875"/>
    <col customWidth="1" min="13" max="13" style="163" width="5"/>
    <col customWidth="1" min="14" max="16" style="163" width="5.7109375"/>
    <col customWidth="1" min="17" max="18" style="98" width="5.7109375"/>
    <col customWidth="1" hidden="1" min="19" max="19" style="999" width="8"/>
    <col customWidth="1" hidden="1" min="20" max="20" style="98" width="7"/>
    <col customWidth="1" hidden="1" min="21" max="21" style="207" width="9.140625"/>
    <col customWidth="1" hidden="1" min="22" max="22" style="163" width="7.42578125"/>
    <col customWidth="1" hidden="1" min="23" max="23" style="163" width="7.85546875"/>
    <col customWidth="1" hidden="1" min="24" max="24" style="163" width="8.28515625"/>
    <col customWidth="1" hidden="1" min="25" max="26" style="163" width="9.140625"/>
    <col customWidth="1" min="27" max="28" style="163" width="9.140625"/>
    <col min="29" max="16384" style="163" width="9.140625"/>
  </cols>
  <sheetData>
    <row r="1" s="309" customFormat="1" ht="12.75" hidden="1">
      <c r="A1" s="1" t="s">
        <v>5880</v>
      </c>
      <c r="B1" s="1"/>
      <c r="C1" s="6"/>
      <c r="E1" s="1000" t="s">
        <v>5880</v>
      </c>
      <c r="G1" s="6"/>
      <c r="K1" s="626"/>
      <c r="L1" s="626" t="e">
        <f>#REF!</f>
        <v>#REF!</v>
      </c>
      <c r="M1" s="626"/>
      <c r="N1" s="626"/>
      <c r="O1" s="626"/>
      <c r="P1" s="626"/>
      <c r="S1" s="1001"/>
      <c r="U1" s="315"/>
    </row>
    <row r="2" s="309" customFormat="1" ht="12.75" hidden="1">
      <c r="A2" s="1" t="s">
        <v>5881</v>
      </c>
      <c r="B2" s="1"/>
      <c r="C2" s="6"/>
      <c r="E2" s="1000" t="s">
        <v>5882</v>
      </c>
      <c r="G2" s="6"/>
      <c r="K2" s="626"/>
      <c r="L2" s="626" t="e">
        <f>#REF!</f>
        <v>#REF!</v>
      </c>
      <c r="M2" s="626"/>
      <c r="N2" s="626"/>
      <c r="O2" s="626"/>
      <c r="P2" s="626"/>
      <c r="S2" s="1001"/>
      <c r="U2" s="315"/>
      <c r="W2" s="6" t="s">
        <v>6180</v>
      </c>
    </row>
    <row r="3" s="309" customFormat="1" ht="12.75" hidden="1">
      <c r="A3" s="1" t="s">
        <v>5883</v>
      </c>
      <c r="B3" s="1"/>
      <c r="C3" s="6"/>
      <c r="E3" s="1000" t="s">
        <v>5884</v>
      </c>
      <c r="G3" s="6"/>
      <c r="K3" s="626"/>
      <c r="L3" s="626" t="e">
        <f>#REF!</f>
        <v>#REF!</v>
      </c>
      <c r="M3" s="626"/>
      <c r="N3" s="626"/>
      <c r="O3" s="626"/>
      <c r="P3" s="626"/>
      <c r="S3" s="1002"/>
      <c r="V3" s="6" t="s">
        <v>6181</v>
      </c>
      <c r="W3" s="6" t="s">
        <v>6182</v>
      </c>
    </row>
    <row r="4" s="309" customFormat="1" ht="12.75" hidden="1">
      <c r="A4" s="1" t="s">
        <v>5885</v>
      </c>
      <c r="B4" s="1"/>
      <c r="C4" s="6"/>
      <c r="E4" s="1000" t="s">
        <v>5886</v>
      </c>
      <c r="G4" s="6"/>
      <c r="K4" s="626"/>
      <c r="L4" s="626" t="e">
        <f>#REF!</f>
        <v>#REF!</v>
      </c>
      <c r="M4" s="626"/>
      <c r="N4" s="626"/>
      <c r="O4" s="626"/>
      <c r="P4" s="626"/>
      <c r="S4" s="1002" t="s">
        <v>6183</v>
      </c>
      <c r="U4" s="6" t="s">
        <v>6184</v>
      </c>
      <c r="V4" s="6">
        <v>1.52</v>
      </c>
      <c r="W4" s="6" t="e">
        <f>#REF!</f>
        <v>#REF!</v>
      </c>
      <c r="X4" s="27" t="e">
        <f>#REF!</f>
        <v>#REF!</v>
      </c>
    </row>
    <row r="5" s="309" customFormat="1" ht="12.75" hidden="1">
      <c r="A5" s="1" t="s">
        <v>5887</v>
      </c>
      <c r="B5" s="1"/>
      <c r="C5" s="6"/>
      <c r="E5" s="1000" t="s">
        <v>5888</v>
      </c>
      <c r="G5" s="6"/>
      <c r="K5" s="626"/>
      <c r="L5" s="626" t="e">
        <f>#REF!</f>
        <v>#REF!</v>
      </c>
      <c r="M5" s="626"/>
      <c r="N5" s="626"/>
      <c r="O5" s="626"/>
      <c r="P5" s="626"/>
      <c r="S5" s="1002" t="s">
        <v>6185</v>
      </c>
      <c r="U5" s="6" t="s">
        <v>6186</v>
      </c>
      <c r="V5" s="39">
        <v>7</v>
      </c>
      <c r="W5" s="6" t="e">
        <f>#REF!</f>
        <v>#REF!</v>
      </c>
      <c r="X5" s="27" t="e">
        <f>#REF!</f>
        <v>#REF!</v>
      </c>
    </row>
    <row r="6" s="309" customFormat="1" ht="12.75" hidden="1">
      <c r="A6" s="1" t="s">
        <v>5889</v>
      </c>
      <c r="B6" s="1"/>
      <c r="C6" s="6"/>
      <c r="E6" s="1000" t="s">
        <v>5889</v>
      </c>
      <c r="G6" s="6"/>
      <c r="K6" s="626"/>
      <c r="L6" s="626" t="e">
        <f>#REF!</f>
        <v>#REF!</v>
      </c>
      <c r="M6" s="626"/>
      <c r="N6" s="626"/>
      <c r="O6" s="626"/>
      <c r="P6" s="626"/>
      <c r="S6" s="1001"/>
      <c r="U6" s="315"/>
      <c r="X6" s="6"/>
    </row>
    <row r="7" s="1" customFormat="1" ht="12.75" hidden="1">
      <c r="A7" s="315"/>
      <c r="B7" s="315"/>
      <c r="C7" s="6"/>
      <c r="D7" s="1"/>
      <c r="G7" s="6"/>
      <c r="Q7" s="6"/>
      <c r="R7" s="315"/>
      <c r="S7" s="1001"/>
      <c r="T7" s="6"/>
      <c r="U7" s="315"/>
      <c r="W7" s="147"/>
      <c r="X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003"/>
      <c r="T8" s="143"/>
      <c r="U8" s="315"/>
      <c r="X8" s="6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001"/>
      <c r="T9" s="6"/>
      <c r="U9" s="315"/>
      <c r="X9" s="6"/>
    </row>
    <row r="10" s="1" customFormat="1" ht="12.75">
      <c r="A10" s="905" t="s">
        <v>6187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  <c r="S10" s="1001"/>
      <c r="T10" s="6"/>
      <c r="U10" s="315"/>
      <c r="X10" s="6"/>
    </row>
    <row r="11" s="1" customFormat="1" ht="12.75">
      <c r="A11" s="6"/>
      <c r="B11" s="6"/>
      <c r="C11" s="6"/>
      <c r="D11" s="1"/>
      <c r="G11" s="6"/>
      <c r="Q11" s="6"/>
      <c r="R11" s="6"/>
      <c r="S11" s="1001"/>
      <c r="T11" s="6"/>
      <c r="U11" s="315"/>
    </row>
    <row r="12">
      <c r="A12" s="608" t="s">
        <v>103</v>
      </c>
      <c r="B12" s="608" t="s">
        <v>3324</v>
      </c>
      <c r="C12" s="608" t="s">
        <v>3325</v>
      </c>
      <c r="D12" s="608" t="s">
        <v>104</v>
      </c>
      <c r="E12" s="608" t="s">
        <v>104</v>
      </c>
      <c r="F12" s="608" t="s">
        <v>105</v>
      </c>
      <c r="G12" s="608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  <c r="S12" s="999"/>
      <c r="T12" s="163"/>
    </row>
    <row r="13">
      <c r="A13" s="613" t="s">
        <v>116</v>
      </c>
      <c r="B13" s="613"/>
      <c r="C13" s="613" t="s">
        <v>3326</v>
      </c>
      <c r="D13" s="613" t="s">
        <v>3327</v>
      </c>
      <c r="E13" s="613" t="s">
        <v>117</v>
      </c>
      <c r="F13" s="613" t="s">
        <v>118</v>
      </c>
      <c r="G13" s="613" t="s">
        <v>119</v>
      </c>
      <c r="H13" s="613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  <c r="S13" s="999"/>
      <c r="T13" s="163"/>
    </row>
    <row r="14">
      <c r="A14" s="613"/>
      <c r="B14" s="613"/>
      <c r="C14" s="613"/>
      <c r="D14" s="613" t="s">
        <v>3329</v>
      </c>
      <c r="E14" s="613" t="s">
        <v>125</v>
      </c>
      <c r="F14" s="613" t="s">
        <v>3330</v>
      </c>
      <c r="G14" s="613" t="s">
        <v>127</v>
      </c>
      <c r="H14" s="613" t="s">
        <v>128</v>
      </c>
      <c r="I14" s="612"/>
      <c r="J14" s="616"/>
      <c r="K14" s="616"/>
      <c r="L14" s="616"/>
      <c r="M14" s="98"/>
      <c r="N14" s="616"/>
      <c r="O14" s="616"/>
      <c r="P14" s="616"/>
      <c r="Q14" s="616"/>
      <c r="R14" s="614"/>
      <c r="S14" s="999"/>
      <c r="T14" s="163"/>
    </row>
    <row r="15">
      <c r="A15" s="613"/>
      <c r="B15" s="613"/>
      <c r="C15" s="613"/>
      <c r="D15" s="613"/>
      <c r="E15" s="613" t="s">
        <v>131</v>
      </c>
      <c r="F15" s="613" t="s">
        <v>3331</v>
      </c>
      <c r="G15" s="613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  <c r="S15" s="999"/>
    </row>
    <row r="16">
      <c r="A16" s="620"/>
      <c r="B16" s="621"/>
      <c r="C16" s="613"/>
      <c r="D16" s="620"/>
      <c r="E16" s="620"/>
      <c r="F16" s="613" t="s">
        <v>3332</v>
      </c>
      <c r="G16" s="620" t="s">
        <v>136</v>
      </c>
      <c r="H16" s="620" t="s">
        <v>121</v>
      </c>
      <c r="I16" s="614" t="s">
        <v>3333</v>
      </c>
      <c r="J16" s="613" t="s">
        <v>3334</v>
      </c>
      <c r="K16" s="613" t="s">
        <v>3335</v>
      </c>
      <c r="L16" s="613" t="s">
        <v>3336</v>
      </c>
      <c r="M16" s="613" t="s">
        <v>3337</v>
      </c>
      <c r="N16" s="613" t="s">
        <v>3338</v>
      </c>
      <c r="O16" s="613" t="s">
        <v>3339</v>
      </c>
      <c r="P16" s="613" t="s">
        <v>3340</v>
      </c>
      <c r="Q16" s="613" t="s">
        <v>3341</v>
      </c>
      <c r="R16" s="613" t="s">
        <v>3342</v>
      </c>
      <c r="S16" s="1004" t="s">
        <v>6109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2">
        <v>6</v>
      </c>
      <c r="G17" s="622">
        <v>7</v>
      </c>
      <c r="H17" s="622">
        <v>8</v>
      </c>
      <c r="I17" s="622">
        <f t="shared" ref="I17:R17" si="1518">1+H17</f>
        <v>9</v>
      </c>
      <c r="J17" s="622">
        <f t="shared" si="1518"/>
        <v>10</v>
      </c>
      <c r="K17" s="622">
        <f t="shared" si="1518"/>
        <v>11</v>
      </c>
      <c r="L17" s="622">
        <f t="shared" si="1518"/>
        <v>12</v>
      </c>
      <c r="M17" s="622">
        <f t="shared" si="1518"/>
        <v>13</v>
      </c>
      <c r="N17" s="622">
        <f t="shared" si="1518"/>
        <v>14</v>
      </c>
      <c r="O17" s="622">
        <f t="shared" si="1518"/>
        <v>15</v>
      </c>
      <c r="P17" s="622">
        <f t="shared" si="1518"/>
        <v>16</v>
      </c>
      <c r="Q17" s="622">
        <f t="shared" si="1518"/>
        <v>17</v>
      </c>
      <c r="R17" s="622">
        <f t="shared" si="1518"/>
        <v>18</v>
      </c>
      <c r="S17" s="1005" t="s">
        <v>6111</v>
      </c>
      <c r="T17" s="98" t="s">
        <v>6188</v>
      </c>
      <c r="W17" s="98" t="s">
        <v>6181</v>
      </c>
    </row>
    <row r="18" hidden="1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T18" s="98"/>
      <c r="U18" s="98"/>
      <c r="W18" s="207"/>
    </row>
    <row r="19" hidden="1">
      <c r="A19" s="98"/>
      <c r="B19" s="98"/>
      <c r="C19" s="98"/>
      <c r="D19" s="198">
        <v>0</v>
      </c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T19" s="98"/>
      <c r="U19" s="163"/>
      <c r="W19" s="207"/>
    </row>
    <row r="20" hidden="1">
      <c r="A20" s="98"/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T20" s="98"/>
      <c r="U20" s="163"/>
      <c r="W20" s="207"/>
    </row>
    <row r="21" hidden="1">
      <c r="A21" s="43"/>
      <c r="B21" s="233"/>
      <c r="C21" s="43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T21" s="98"/>
      <c r="U21" s="163"/>
      <c r="W21" s="207"/>
    </row>
    <row r="22">
      <c r="A22" s="1006"/>
      <c r="B22" s="264"/>
      <c r="C22" s="1006"/>
      <c r="D22" s="1007"/>
      <c r="E22" s="1007"/>
      <c r="F22" s="1007"/>
      <c r="G22" s="1007"/>
      <c r="H22" s="1007"/>
      <c r="I22" s="1007"/>
      <c r="J22" s="1007"/>
      <c r="K22" s="1007"/>
      <c r="L22" s="1007"/>
      <c r="M22" s="1007"/>
      <c r="N22" s="1007"/>
      <c r="O22" s="1007"/>
      <c r="P22" s="1007"/>
      <c r="Q22" s="1007"/>
      <c r="R22" s="1007"/>
      <c r="T22" s="98"/>
      <c r="U22" s="163"/>
      <c r="W22" s="98"/>
    </row>
    <row r="23">
      <c r="A23" s="43"/>
      <c r="B23" s="43"/>
      <c r="C23" s="98" t="s">
        <v>6189</v>
      </c>
      <c r="D23" s="233"/>
      <c r="E23" s="162"/>
      <c r="F23" s="162"/>
      <c r="G23" s="43"/>
      <c r="H23" s="162"/>
      <c r="I23" s="162"/>
      <c r="J23" s="451"/>
      <c r="K23" s="451"/>
      <c r="L23" s="451"/>
      <c r="M23" s="451"/>
      <c r="N23" s="451"/>
      <c r="O23" s="451"/>
      <c r="P23" s="451"/>
      <c r="Q23" s="43"/>
      <c r="R23" s="162"/>
      <c r="U23" s="163"/>
      <c r="W23" s="43"/>
    </row>
    <row r="24">
      <c r="A24" s="98"/>
      <c r="B24" s="920" t="s">
        <v>6113</v>
      </c>
      <c r="C24" s="98" t="s">
        <v>6190</v>
      </c>
      <c r="D24" s="207"/>
      <c r="E24" s="98"/>
      <c r="F24" s="98"/>
      <c r="G24" s="98"/>
      <c r="H24" s="98"/>
      <c r="I24" s="98"/>
      <c r="J24" s="21"/>
      <c r="K24" s="21"/>
      <c r="L24" s="21"/>
      <c r="M24" s="21"/>
      <c r="N24" s="21"/>
      <c r="O24" s="21"/>
      <c r="P24" s="21"/>
      <c r="Q24" s="98"/>
      <c r="R24" s="98"/>
      <c r="T24" s="48"/>
      <c r="U24" s="163"/>
      <c r="W24" s="43"/>
    </row>
    <row r="25">
      <c r="A25" s="98"/>
      <c r="B25" s="920" t="s">
        <v>6114</v>
      </c>
      <c r="C25" s="98" t="s">
        <v>6191</v>
      </c>
      <c r="D25" s="207"/>
      <c r="E25" s="98"/>
      <c r="F25" s="98"/>
      <c r="G25" s="98"/>
      <c r="H25" s="98"/>
      <c r="I25" s="98"/>
      <c r="J25" s="21"/>
      <c r="K25" s="21"/>
      <c r="L25" s="21"/>
      <c r="M25" s="21"/>
      <c r="N25" s="21"/>
      <c r="O25" s="21"/>
      <c r="P25" s="21"/>
      <c r="Q25" s="98"/>
      <c r="R25" s="98"/>
      <c r="U25" s="163"/>
    </row>
    <row r="26">
      <c r="A26" s="98"/>
      <c r="B26" s="920" t="s">
        <v>4669</v>
      </c>
      <c r="C26" s="98" t="s">
        <v>6192</v>
      </c>
      <c r="D26" s="624"/>
      <c r="E26" s="98"/>
      <c r="F26" s="98"/>
      <c r="G26" s="98"/>
      <c r="H26" s="98"/>
      <c r="I26" s="98"/>
      <c r="J26" s="21"/>
      <c r="K26" s="21"/>
      <c r="L26" s="21"/>
      <c r="M26" s="21"/>
      <c r="N26" s="21"/>
      <c r="O26" s="21"/>
      <c r="P26" s="21"/>
      <c r="Q26" s="98"/>
      <c r="R26" s="98"/>
      <c r="U26" s="98"/>
      <c r="W26" s="98"/>
      <c r="Z26" s="43"/>
    </row>
    <row r="27">
      <c r="A27" s="98"/>
      <c r="B27" s="163"/>
      <c r="D27" s="207"/>
      <c r="E27" s="98"/>
      <c r="F27" s="98"/>
      <c r="G27" s="98"/>
      <c r="H27" s="98"/>
      <c r="I27" s="98"/>
      <c r="J27" s="21"/>
      <c r="K27" s="21"/>
      <c r="L27" s="21"/>
      <c r="M27" s="21"/>
      <c r="N27" s="21"/>
      <c r="O27" s="21"/>
      <c r="P27" s="21"/>
      <c r="Q27" s="98"/>
      <c r="R27" s="98"/>
      <c r="S27" s="1008"/>
      <c r="T27" s="98" t="s">
        <v>6193</v>
      </c>
      <c r="U27" s="207" t="s">
        <v>6194</v>
      </c>
      <c r="V27" s="207"/>
      <c r="W27" s="98" t="s">
        <v>6195</v>
      </c>
      <c r="X27" s="98" t="s">
        <v>6196</v>
      </c>
      <c r="Y27" s="207" t="s">
        <v>6197</v>
      </c>
      <c r="Z27" s="98"/>
    </row>
    <row r="28">
      <c r="A28" s="98">
        <v>1</v>
      </c>
      <c r="B28" s="207" t="s">
        <v>6198</v>
      </c>
      <c r="C28" s="98" t="s">
        <v>6199</v>
      </c>
      <c r="D28" s="207" t="s">
        <v>5451</v>
      </c>
      <c r="E28" s="207" t="s">
        <v>5452</v>
      </c>
      <c r="F28" s="98" t="s">
        <v>101</v>
      </c>
      <c r="G28" s="22">
        <v>40</v>
      </c>
      <c r="H28" s="84">
        <v>2.4860000000000002</v>
      </c>
      <c r="I28" s="90"/>
      <c r="M28" s="88"/>
      <c r="N28" s="85"/>
      <c r="O28" s="21"/>
      <c r="P28" s="21"/>
      <c r="Q28" s="21">
        <f>R28</f>
        <v>4.2000000000000002</v>
      </c>
      <c r="R28" s="21">
        <v>4.2000000000000002</v>
      </c>
      <c r="S28" s="1009">
        <f>SUM(T28:Y28)</f>
        <v>5.8300000000000001</v>
      </c>
      <c r="T28" s="98">
        <v>0</v>
      </c>
      <c r="U28" s="21">
        <v>5.4500000000000002</v>
      </c>
      <c r="V28" s="90"/>
      <c r="W28" s="21">
        <v>0.17999999999999999</v>
      </c>
      <c r="X28" s="90">
        <v>0.20000000000000001</v>
      </c>
      <c r="Y28" s="98">
        <v>0</v>
      </c>
      <c r="Z28" s="90"/>
      <c r="AA28" s="90"/>
    </row>
    <row r="29">
      <c r="A29" s="98"/>
      <c r="B29" s="920"/>
      <c r="C29" s="98" t="s">
        <v>6200</v>
      </c>
      <c r="D29" s="207" t="s">
        <v>5452</v>
      </c>
      <c r="E29" s="207" t="s">
        <v>6201</v>
      </c>
      <c r="F29" s="98"/>
      <c r="G29" s="98"/>
      <c r="H29" s="89">
        <v>2.3359999999999999</v>
      </c>
      <c r="I29" s="98"/>
      <c r="M29" s="21"/>
      <c r="N29" s="90"/>
      <c r="O29" s="90"/>
      <c r="P29" s="90"/>
      <c r="Q29" s="90"/>
      <c r="R29" s="90"/>
      <c r="S29" s="1009">
        <f>S28-H28</f>
        <v>3.3399999999999999</v>
      </c>
      <c r="T29" s="1010" t="s">
        <v>6202</v>
      </c>
      <c r="U29" s="54"/>
      <c r="V29" s="516"/>
    </row>
    <row r="30">
      <c r="A30" s="98"/>
      <c r="B30" s="920"/>
      <c r="C30" s="98" t="s">
        <v>6203</v>
      </c>
      <c r="D30" s="207" t="s">
        <v>6204</v>
      </c>
      <c r="E30" s="207" t="s">
        <v>6205</v>
      </c>
      <c r="F30" s="98"/>
      <c r="G30" s="98"/>
      <c r="H30" s="89"/>
      <c r="I30" s="98"/>
      <c r="L30" s="21"/>
      <c r="M30" s="21"/>
      <c r="N30" s="21"/>
      <c r="O30" s="21"/>
      <c r="P30" s="21"/>
      <c r="R30" s="98"/>
      <c r="S30" s="999">
        <f>S29*24*1000</f>
        <v>80160</v>
      </c>
      <c r="T30" s="43"/>
      <c r="Z30" s="43"/>
    </row>
    <row r="31">
      <c r="A31" s="98"/>
      <c r="B31" s="920"/>
      <c r="D31" s="207" t="s">
        <v>6206</v>
      </c>
      <c r="E31" s="207"/>
      <c r="F31" s="98"/>
      <c r="G31" s="98"/>
      <c r="H31" s="98"/>
      <c r="I31" s="98"/>
      <c r="J31" s="21"/>
      <c r="L31" s="21"/>
      <c r="M31" s="21"/>
      <c r="N31" s="21"/>
      <c r="O31" s="21"/>
      <c r="P31" s="21"/>
      <c r="Q31" s="98"/>
      <c r="R31" s="98"/>
      <c r="W31" s="98" t="s">
        <v>6181</v>
      </c>
    </row>
    <row r="32">
      <c r="A32" s="98"/>
      <c r="B32" s="98"/>
      <c r="C32" s="98"/>
      <c r="D32" s="207"/>
      <c r="E32" s="207"/>
      <c r="F32" s="98"/>
      <c r="G32" s="98"/>
      <c r="H32" s="98"/>
      <c r="I32" s="98"/>
      <c r="J32" s="21"/>
      <c r="L32" s="21"/>
      <c r="M32" s="21"/>
      <c r="N32" s="21"/>
      <c r="O32" s="21"/>
      <c r="P32" s="21"/>
      <c r="Q32" s="98"/>
      <c r="R32" s="98"/>
      <c r="T32" s="43"/>
      <c r="W32" s="43" t="s">
        <v>6186</v>
      </c>
    </row>
    <row r="33">
      <c r="A33" s="98"/>
      <c r="B33" s="98"/>
      <c r="C33" s="98"/>
      <c r="D33" s="207"/>
      <c r="E33" s="163"/>
      <c r="M33" s="98"/>
      <c r="N33" s="98"/>
      <c r="O33" s="98"/>
      <c r="P33" s="98"/>
      <c r="Q33" s="98"/>
      <c r="R33" s="98"/>
      <c r="S33" s="999"/>
      <c r="T33" s="163"/>
    </row>
    <row r="34">
      <c r="A34" s="98">
        <v>2</v>
      </c>
      <c r="B34" s="207" t="s">
        <v>6207</v>
      </c>
      <c r="C34" s="98" t="s">
        <v>6133</v>
      </c>
      <c r="D34" s="207" t="s">
        <v>5452</v>
      </c>
      <c r="E34" s="207" t="s">
        <v>5452</v>
      </c>
      <c r="F34" s="98" t="s">
        <v>101</v>
      </c>
      <c r="G34" s="22">
        <v>40</v>
      </c>
      <c r="H34" s="211">
        <v>0</v>
      </c>
      <c r="I34" s="98"/>
      <c r="M34" s="88"/>
      <c r="N34" s="21"/>
      <c r="O34" s="21"/>
      <c r="P34" s="21"/>
      <c r="Q34" s="21">
        <f>R34</f>
        <v>0.34000000000000002</v>
      </c>
      <c r="R34" s="21">
        <v>0.34000000000000002</v>
      </c>
      <c r="S34" s="999">
        <v>0.35999999999999999</v>
      </c>
      <c r="U34" s="516"/>
    </row>
    <row r="35">
      <c r="A35" s="98"/>
      <c r="B35" s="207" t="s">
        <v>6123</v>
      </c>
      <c r="C35" s="98" t="s">
        <v>6135</v>
      </c>
      <c r="D35" s="207" t="s">
        <v>6136</v>
      </c>
      <c r="E35" s="207" t="s">
        <v>6136</v>
      </c>
      <c r="F35" s="98"/>
      <c r="G35" s="98"/>
      <c r="H35" s="22">
        <v>0</v>
      </c>
      <c r="I35" s="98"/>
      <c r="M35" s="21"/>
      <c r="N35" s="21"/>
      <c r="O35" s="21"/>
      <c r="P35" s="21"/>
      <c r="Q35" s="21"/>
      <c r="R35" s="21"/>
      <c r="S35" s="1011"/>
      <c r="T35" s="98"/>
      <c r="V35" s="554"/>
      <c r="W35" s="516"/>
    </row>
    <row r="36">
      <c r="A36" s="98"/>
      <c r="B36" s="207"/>
      <c r="C36" s="207"/>
      <c r="E36" s="207"/>
      <c r="F36" s="98"/>
      <c r="G36" s="98"/>
      <c r="H36" s="98"/>
      <c r="I36" s="98"/>
      <c r="M36" s="98"/>
      <c r="N36" s="98"/>
      <c r="O36" s="98"/>
      <c r="P36" s="98"/>
      <c r="Q36" s="98"/>
      <c r="R36" s="98"/>
      <c r="S36" s="1011"/>
      <c r="T36" s="195"/>
      <c r="U36" s="195"/>
      <c r="V36" s="554"/>
    </row>
    <row r="37">
      <c r="A37" s="98">
        <v>3</v>
      </c>
      <c r="B37" s="207" t="s">
        <v>6208</v>
      </c>
      <c r="C37" s="98" t="s">
        <v>6139</v>
      </c>
      <c r="D37" s="207" t="s">
        <v>5452</v>
      </c>
      <c r="E37" s="207"/>
      <c r="F37" s="98" t="s">
        <v>101</v>
      </c>
      <c r="G37" s="22">
        <v>40</v>
      </c>
      <c r="H37" s="211">
        <v>0</v>
      </c>
      <c r="I37" s="98"/>
      <c r="M37" s="98"/>
      <c r="N37" s="98"/>
      <c r="O37" s="98"/>
      <c r="P37" s="98"/>
      <c r="Q37" s="21">
        <f>R37</f>
        <v>0.20000000000000001</v>
      </c>
      <c r="R37" s="21">
        <v>0.20000000000000001</v>
      </c>
      <c r="S37" s="538">
        <v>0.20000000000000001</v>
      </c>
      <c r="T37" s="195"/>
      <c r="U37" s="195"/>
      <c r="V37" s="554"/>
    </row>
    <row r="38">
      <c r="A38" s="98"/>
      <c r="B38" s="207" t="s">
        <v>6140</v>
      </c>
      <c r="C38" s="207" t="s">
        <v>6141</v>
      </c>
      <c r="D38" s="207" t="s">
        <v>6142</v>
      </c>
      <c r="E38" s="207"/>
      <c r="F38" s="98"/>
      <c r="G38" s="98"/>
      <c r="H38" s="22">
        <v>0</v>
      </c>
      <c r="I38" s="98"/>
      <c r="M38" s="98"/>
      <c r="N38" s="98"/>
      <c r="O38" s="98"/>
      <c r="P38" s="98"/>
      <c r="Q38" s="98"/>
      <c r="R38" s="98"/>
      <c r="S38" s="1011"/>
      <c r="T38" s="195"/>
      <c r="U38" s="195"/>
      <c r="V38" s="554"/>
    </row>
    <row r="39">
      <c r="A39" s="98"/>
      <c r="B39" s="207"/>
      <c r="C39" s="207"/>
      <c r="E39" s="207"/>
      <c r="F39" s="98"/>
      <c r="G39" s="98"/>
      <c r="H39" s="98"/>
      <c r="I39" s="98"/>
      <c r="M39" s="98"/>
      <c r="N39" s="98"/>
      <c r="O39" s="98"/>
      <c r="P39" s="98"/>
      <c r="Q39" s="98"/>
      <c r="R39" s="98"/>
      <c r="S39" s="1011"/>
      <c r="T39" s="195"/>
      <c r="U39" s="195"/>
      <c r="V39" s="554"/>
    </row>
    <row r="40">
      <c r="A40" s="98">
        <v>4</v>
      </c>
      <c r="B40" s="207" t="s">
        <v>6209</v>
      </c>
      <c r="C40" s="98" t="s">
        <v>6210</v>
      </c>
      <c r="D40" s="207" t="s">
        <v>6126</v>
      </c>
      <c r="E40" s="207" t="s">
        <v>6126</v>
      </c>
      <c r="F40" s="98" t="s">
        <v>101</v>
      </c>
      <c r="G40" s="22">
        <v>40</v>
      </c>
      <c r="H40" s="211">
        <v>0</v>
      </c>
      <c r="I40" s="98"/>
      <c r="M40" s="98"/>
      <c r="N40" s="98"/>
      <c r="O40" s="98"/>
      <c r="P40" s="98"/>
      <c r="Q40" s="21">
        <f>R40</f>
        <v>3.2000000000000002</v>
      </c>
      <c r="R40" s="21">
        <v>3.2000000000000002</v>
      </c>
      <c r="S40" s="538">
        <v>3.2999999999999998</v>
      </c>
      <c r="T40" s="21"/>
      <c r="U40" s="195"/>
      <c r="V40" s="554"/>
    </row>
    <row r="41">
      <c r="A41" s="98"/>
      <c r="B41" s="207" t="s">
        <v>6211</v>
      </c>
      <c r="C41" s="98" t="s">
        <v>6212</v>
      </c>
      <c r="D41" s="207" t="s">
        <v>6213</v>
      </c>
      <c r="E41" s="207" t="s">
        <v>6213</v>
      </c>
      <c r="F41" s="98"/>
      <c r="G41" s="98"/>
      <c r="H41" s="22">
        <v>0</v>
      </c>
      <c r="I41" s="98"/>
      <c r="M41" s="98"/>
      <c r="N41" s="98"/>
      <c r="O41" s="98"/>
      <c r="P41" s="98"/>
      <c r="Q41" s="98"/>
      <c r="R41" s="98"/>
      <c r="S41" s="1011"/>
      <c r="T41" s="195"/>
      <c r="U41" s="195"/>
      <c r="V41" s="554"/>
    </row>
    <row r="42">
      <c r="A42" s="98"/>
      <c r="B42" s="207"/>
      <c r="C42" s="207"/>
      <c r="E42" s="207"/>
      <c r="F42" s="98"/>
      <c r="G42" s="98"/>
      <c r="H42" s="98"/>
      <c r="I42" s="98"/>
      <c r="M42" s="98"/>
      <c r="N42" s="98"/>
      <c r="O42" s="98"/>
      <c r="P42" s="98"/>
      <c r="Q42" s="98"/>
      <c r="R42" s="98"/>
      <c r="S42" s="1011"/>
      <c r="T42" s="195"/>
      <c r="U42" s="195"/>
      <c r="V42" s="554"/>
    </row>
    <row r="43">
      <c r="A43" s="98">
        <v>5</v>
      </c>
      <c r="B43" s="207" t="s">
        <v>6214</v>
      </c>
      <c r="C43" s="98" t="s">
        <v>6215</v>
      </c>
      <c r="D43" s="207" t="s">
        <v>5452</v>
      </c>
      <c r="E43" s="20" t="s">
        <v>5452</v>
      </c>
      <c r="F43" s="98" t="s">
        <v>101</v>
      </c>
      <c r="G43" s="22">
        <v>40</v>
      </c>
      <c r="H43" s="211">
        <v>0</v>
      </c>
      <c r="I43" s="98"/>
      <c r="M43" s="88"/>
      <c r="N43" s="21"/>
      <c r="O43" s="21"/>
      <c r="P43" s="21"/>
      <c r="Q43" s="21">
        <f>R43</f>
        <v>0.059999999999999998</v>
      </c>
      <c r="R43" s="21">
        <v>0.059999999999999998</v>
      </c>
      <c r="S43" s="999">
        <v>0.071999999999999995</v>
      </c>
    </row>
    <row r="44">
      <c r="A44" s="98"/>
      <c r="B44" s="207"/>
      <c r="C44" s="98" t="s">
        <v>6216</v>
      </c>
      <c r="D44" s="207" t="s">
        <v>6217</v>
      </c>
      <c r="E44" s="20" t="s">
        <v>6217</v>
      </c>
      <c r="F44" s="98"/>
      <c r="G44" s="98"/>
      <c r="H44" s="22">
        <v>0</v>
      </c>
      <c r="I44" s="98"/>
      <c r="M44" s="21"/>
      <c r="N44" s="21"/>
      <c r="O44" s="21"/>
      <c r="P44" s="21"/>
      <c r="Q44" s="21"/>
      <c r="R44" s="21"/>
    </row>
    <row r="45">
      <c r="A45" s="98"/>
      <c r="B45" s="207"/>
      <c r="C45" s="207"/>
      <c r="E45" s="207"/>
      <c r="F45" s="98"/>
      <c r="G45" s="98"/>
      <c r="H45" s="98"/>
      <c r="I45" s="98"/>
      <c r="L45" s="98"/>
      <c r="M45" s="98"/>
      <c r="N45" s="98"/>
      <c r="O45" s="98"/>
      <c r="P45" s="98"/>
      <c r="Q45" s="98"/>
      <c r="R45" s="98"/>
      <c r="T45" s="1011" t="s">
        <v>110</v>
      </c>
      <c r="U45" s="195" t="s">
        <v>249</v>
      </c>
      <c r="V45" s="195" t="s">
        <v>6218</v>
      </c>
    </row>
    <row r="46" ht="12.75">
      <c r="A46" s="98"/>
      <c r="C46" s="162" t="s">
        <v>3306</v>
      </c>
      <c r="E46" s="98"/>
      <c r="F46" s="43"/>
      <c r="G46" s="81"/>
      <c r="H46" s="227"/>
      <c r="I46" s="98"/>
      <c r="L46" s="87"/>
      <c r="M46" s="87"/>
      <c r="N46" s="87"/>
      <c r="O46" s="48"/>
      <c r="P46" s="48"/>
      <c r="Q46" s="48">
        <f>Q28+Q34+Q37+Q40+Q43</f>
        <v>8</v>
      </c>
      <c r="R46" s="48">
        <f>R28+R34+R37+R40+R43</f>
        <v>8</v>
      </c>
      <c r="S46" s="48">
        <f>S28+S34+S37+S40+S43</f>
        <v>9.7599999999999998</v>
      </c>
      <c r="T46" s="539">
        <v>7.7000000000000002</v>
      </c>
      <c r="U46" s="54">
        <f>'ЭЛИС-1'!P38/1000</f>
        <v>0</v>
      </c>
      <c r="V46" s="54">
        <f>R46+U46</f>
        <v>8</v>
      </c>
      <c r="W46" s="1012"/>
    </row>
    <row r="47" ht="12.75">
      <c r="A47" s="98"/>
      <c r="B47" s="98"/>
      <c r="C47" s="162"/>
      <c r="E47" s="98"/>
      <c r="F47" s="98"/>
      <c r="G47" s="98"/>
      <c r="H47" s="61"/>
      <c r="I47" s="98"/>
      <c r="L47" s="48"/>
      <c r="M47" s="48"/>
      <c r="N47" s="48"/>
      <c r="O47" s="48"/>
      <c r="P47" s="48"/>
      <c r="Q47" s="48"/>
      <c r="R47" s="48"/>
      <c r="S47" s="1011"/>
      <c r="V47" s="34"/>
      <c r="W47" s="1013"/>
    </row>
    <row r="48">
      <c r="A48" s="163"/>
      <c r="B48" s="163"/>
      <c r="D48" s="162"/>
      <c r="E48" s="163"/>
      <c r="J48" s="98"/>
      <c r="K48" s="98"/>
      <c r="L48" s="98"/>
      <c r="M48" s="98"/>
      <c r="N48" s="98"/>
      <c r="O48" s="98"/>
      <c r="P48" s="98"/>
      <c r="R48" s="163"/>
      <c r="S48" s="539"/>
      <c r="V48" s="43"/>
    </row>
    <row r="49">
      <c r="A49" s="163"/>
      <c r="B49" s="920" t="s">
        <v>5911</v>
      </c>
      <c r="C49" s="207" t="s">
        <v>6219</v>
      </c>
      <c r="D49" s="162"/>
      <c r="E49" s="163"/>
      <c r="J49" s="98"/>
      <c r="K49" s="98"/>
      <c r="L49" s="98"/>
      <c r="M49" s="98"/>
      <c r="N49" s="98"/>
      <c r="O49" s="98"/>
      <c r="P49" s="98"/>
      <c r="R49" s="163"/>
      <c r="V49" s="43"/>
    </row>
    <row r="50">
      <c r="A50" s="163"/>
      <c r="B50" s="163"/>
      <c r="C50" s="207" t="s">
        <v>6220</v>
      </c>
      <c r="D50" s="162"/>
      <c r="E50" s="163"/>
      <c r="J50" s="98"/>
      <c r="K50" s="98"/>
      <c r="L50" s="98"/>
      <c r="M50" s="98"/>
      <c r="N50" s="98"/>
      <c r="O50" s="98"/>
      <c r="P50" s="98"/>
      <c r="R50" s="163"/>
      <c r="U50" s="98"/>
      <c r="V50" s="43"/>
    </row>
    <row r="51">
      <c r="A51" s="163"/>
      <c r="B51" s="163"/>
      <c r="C51" s="207" t="s">
        <v>6221</v>
      </c>
      <c r="D51" s="162"/>
      <c r="E51" s="163"/>
      <c r="J51" s="98"/>
      <c r="K51" s="98"/>
      <c r="L51" s="98"/>
      <c r="M51" s="98"/>
      <c r="N51" s="98"/>
      <c r="O51" s="98"/>
      <c r="P51" s="98"/>
      <c r="R51" s="163"/>
      <c r="U51" s="98"/>
      <c r="V51" s="43"/>
    </row>
    <row r="52">
      <c r="A52" s="163"/>
      <c r="B52" s="163"/>
      <c r="D52" s="162"/>
      <c r="E52" s="163"/>
      <c r="J52" s="98"/>
      <c r="K52" s="98"/>
      <c r="L52" s="98"/>
      <c r="M52" s="98"/>
      <c r="N52" s="98"/>
      <c r="O52" s="98"/>
      <c r="P52" s="98"/>
      <c r="R52" s="163"/>
      <c r="U52" s="98"/>
      <c r="V52" s="43"/>
    </row>
    <row r="53" ht="12.75">
      <c r="A53" s="163"/>
      <c r="B53" s="315" t="s">
        <v>6113</v>
      </c>
      <c r="J53" s="87"/>
      <c r="K53" s="87"/>
      <c r="L53" s="87"/>
      <c r="M53" s="87"/>
      <c r="N53" s="87"/>
      <c r="O53" s="87"/>
      <c r="P53" s="87"/>
      <c r="Q53" s="163"/>
      <c r="R53" s="920" t="e">
        <f>#REF!</f>
        <v>#REF!</v>
      </c>
      <c r="T53" s="163"/>
      <c r="U53" s="90"/>
      <c r="V53" s="98"/>
    </row>
    <row r="54">
      <c r="A54" s="163"/>
      <c r="B54" s="163"/>
      <c r="D54" s="207"/>
      <c r="J54" s="48"/>
      <c r="K54" s="48"/>
      <c r="L54" s="48"/>
      <c r="M54" s="48"/>
      <c r="N54" s="48"/>
      <c r="O54" s="48"/>
      <c r="P54" s="48"/>
      <c r="R54" s="163"/>
      <c r="T54" s="163"/>
      <c r="U54" s="90"/>
      <c r="V54" s="98"/>
    </row>
    <row r="55">
      <c r="A55" s="163"/>
      <c r="B55" s="163"/>
      <c r="D55" s="207"/>
      <c r="J55" s="98"/>
      <c r="K55" s="98"/>
      <c r="L55" s="98"/>
      <c r="M55" s="98"/>
      <c r="N55" s="98"/>
      <c r="O55" s="98"/>
      <c r="P55" s="98"/>
      <c r="R55" s="163"/>
      <c r="U55" s="98"/>
      <c r="V55" s="98"/>
    </row>
    <row r="56">
      <c r="A56" s="163"/>
      <c r="B56" s="163"/>
      <c r="D56" s="198"/>
      <c r="J56" s="98"/>
      <c r="K56" s="98"/>
      <c r="L56" s="98"/>
      <c r="M56" s="98"/>
      <c r="N56" s="98"/>
      <c r="O56" s="98"/>
      <c r="P56" s="98"/>
      <c r="R56" s="163"/>
      <c r="T56" s="163"/>
      <c r="U56" s="98"/>
    </row>
    <row r="57">
      <c r="A57" s="163"/>
      <c r="B57" s="163"/>
      <c r="D57" s="207"/>
      <c r="J57" s="98"/>
      <c r="K57" s="98"/>
      <c r="L57" s="98"/>
      <c r="M57" s="98"/>
      <c r="N57" s="98"/>
      <c r="O57" s="98"/>
      <c r="P57" s="98"/>
      <c r="R57" s="163"/>
      <c r="T57" s="163"/>
    </row>
    <row r="58">
      <c r="D58" s="207"/>
      <c r="J58" s="98"/>
      <c r="K58" s="98"/>
      <c r="L58" s="98"/>
      <c r="M58" s="98"/>
      <c r="N58" s="98"/>
      <c r="O58" s="98"/>
      <c r="P58" s="98"/>
      <c r="R58" s="163"/>
      <c r="T58" s="163"/>
    </row>
    <row r="59">
      <c r="A59" s="163"/>
      <c r="B59" s="163"/>
      <c r="D59" s="207"/>
      <c r="E59" s="207"/>
      <c r="F59" s="207"/>
      <c r="G59" s="98"/>
      <c r="H59" s="98"/>
      <c r="I59" s="98"/>
      <c r="J59" s="88"/>
      <c r="K59" s="88"/>
      <c r="L59" s="88"/>
      <c r="M59" s="88"/>
      <c r="N59" s="88"/>
      <c r="O59" s="88"/>
      <c r="P59" s="88"/>
      <c r="Q59" s="98"/>
      <c r="R59" s="98"/>
      <c r="T59" s="163"/>
    </row>
    <row r="60">
      <c r="A60" s="163"/>
      <c r="B60" s="163"/>
      <c r="D60" s="207"/>
      <c r="E60" s="207"/>
      <c r="J60" s="21"/>
      <c r="K60" s="21"/>
      <c r="L60" s="21"/>
      <c r="M60" s="21"/>
      <c r="N60" s="21"/>
      <c r="O60" s="21"/>
      <c r="P60" s="21"/>
      <c r="Q60" s="98"/>
      <c r="R60" s="163"/>
      <c r="T60" s="163"/>
    </row>
    <row r="61">
      <c r="A61" s="163"/>
      <c r="B61" s="163"/>
      <c r="D61" s="207"/>
      <c r="E61" s="207"/>
      <c r="J61" s="98"/>
      <c r="K61" s="98"/>
      <c r="L61" s="98"/>
      <c r="M61" s="98"/>
      <c r="N61" s="98"/>
      <c r="O61" s="98"/>
      <c r="P61" s="98"/>
      <c r="R61" s="163"/>
      <c r="T61" s="163"/>
    </row>
    <row r="62">
      <c r="A62" s="163"/>
      <c r="B62" s="163"/>
      <c r="D62" s="207"/>
      <c r="E62" s="207"/>
      <c r="J62" s="98"/>
      <c r="K62" s="98"/>
      <c r="L62" s="98"/>
      <c r="M62" s="98"/>
      <c r="N62" s="98"/>
      <c r="O62" s="98"/>
      <c r="P62" s="98"/>
      <c r="R62" s="163"/>
      <c r="T62" s="163"/>
    </row>
    <row r="63" s="162" customFormat="1">
      <c r="A63" s="43"/>
      <c r="B63" s="43"/>
      <c r="C63" s="43"/>
      <c r="D63" s="233"/>
      <c r="G63" s="43"/>
      <c r="J63" s="87"/>
      <c r="K63" s="87"/>
      <c r="L63" s="87"/>
      <c r="M63" s="87"/>
      <c r="N63" s="87"/>
      <c r="O63" s="87"/>
      <c r="P63" s="87"/>
      <c r="Q63" s="43"/>
      <c r="S63" s="1008"/>
      <c r="U63" s="233"/>
    </row>
    <row r="64" s="1" customFormat="1" ht="12.75">
      <c r="A64" s="6"/>
      <c r="B64" s="6"/>
      <c r="C64" s="6"/>
      <c r="D64" s="233"/>
      <c r="E64" s="626"/>
      <c r="G64" s="6"/>
      <c r="Q64" s="6"/>
      <c r="R64" s="6"/>
      <c r="S64" s="1001"/>
      <c r="T64" s="6"/>
      <c r="U64" s="315"/>
    </row>
    <row r="65" s="1" customFormat="1" ht="12.75">
      <c r="A65" s="6"/>
      <c r="B65" s="6"/>
      <c r="C65" s="6"/>
      <c r="D65" s="626"/>
      <c r="E65" s="626"/>
      <c r="G65" s="6"/>
      <c r="Q65" s="6"/>
      <c r="R65" s="6"/>
      <c r="S65" s="1001"/>
      <c r="T65" s="6"/>
      <c r="U65" s="315"/>
    </row>
    <row r="66" s="1" customFormat="1" ht="12.75">
      <c r="C66" s="6"/>
      <c r="D66" s="1"/>
      <c r="G66" s="6"/>
      <c r="Q66" s="6"/>
      <c r="R66" s="6"/>
      <c r="S66" s="1001"/>
      <c r="T66" s="6"/>
      <c r="U66" s="315"/>
    </row>
    <row r="67" s="1" customFormat="1" ht="12.75">
      <c r="C67" s="6"/>
      <c r="D67" s="315"/>
      <c r="G67" s="6"/>
      <c r="Q67" s="6"/>
      <c r="R67" s="6"/>
      <c r="S67" s="1001"/>
      <c r="T67" s="6"/>
      <c r="U67" s="315"/>
    </row>
    <row r="68" s="1" customFormat="1" ht="12.75">
      <c r="A68" s="6"/>
      <c r="B68" s="6"/>
      <c r="C68" s="6"/>
      <c r="D68" s="1"/>
      <c r="G68" s="6"/>
      <c r="Q68" s="6"/>
      <c r="R68" s="313"/>
      <c r="S68" s="1001"/>
      <c r="T68" s="6"/>
      <c r="U68" s="315"/>
    </row>
    <row r="69" s="1" customFormat="1" ht="12.75">
      <c r="A69" s="6"/>
      <c r="B69" s="6"/>
      <c r="C69" s="6"/>
      <c r="D69" s="1"/>
      <c r="G69" s="6"/>
      <c r="Q69" s="6"/>
      <c r="R69" s="6"/>
      <c r="S69" s="1001"/>
      <c r="T69" s="6"/>
      <c r="U69" s="315"/>
    </row>
    <row r="70" s="1" customFormat="1" ht="12.75">
      <c r="A70" s="6"/>
      <c r="B70" s="6"/>
      <c r="C70" s="6"/>
      <c r="D70" s="1"/>
      <c r="G70" s="6"/>
      <c r="Q70" s="6"/>
      <c r="R70" s="6"/>
      <c r="S70" s="1001"/>
      <c r="T70" s="6"/>
      <c r="U70" s="315"/>
    </row>
    <row r="71" s="1" customFormat="1" ht="12.75">
      <c r="A71" s="6"/>
      <c r="B71" s="6"/>
      <c r="C71" s="6"/>
      <c r="D71" s="1"/>
      <c r="G71" s="6"/>
      <c r="Q71" s="6"/>
      <c r="R71" s="313"/>
      <c r="S71" s="1001"/>
      <c r="T71" s="6"/>
      <c r="U71" s="315"/>
    </row>
    <row r="72" s="1" customFormat="1" ht="12.75">
      <c r="A72" s="6"/>
      <c r="B72" s="6"/>
      <c r="C72" s="6"/>
      <c r="D72" s="1"/>
      <c r="G72" s="6"/>
      <c r="Q72" s="6"/>
      <c r="R72" s="313"/>
      <c r="S72" s="1001"/>
      <c r="T72" s="6"/>
      <c r="U72" s="315"/>
    </row>
    <row r="73" s="1" customFormat="1" ht="12.75">
      <c r="A73" s="6"/>
      <c r="B73" s="6"/>
      <c r="C73" s="6"/>
      <c r="D73" s="1"/>
      <c r="G73" s="6"/>
      <c r="Q73" s="6"/>
      <c r="R73" s="313"/>
      <c r="S73" s="1001"/>
      <c r="T73" s="6"/>
      <c r="U73" s="315"/>
    </row>
    <row r="74" s="627" customFormat="1" ht="15.75">
      <c r="A74" s="628"/>
      <c r="B74" s="628"/>
      <c r="C74" s="628"/>
      <c r="G74" s="628"/>
      <c r="Q74" s="628"/>
      <c r="R74" s="628"/>
      <c r="S74" s="1014"/>
      <c r="T74" s="628"/>
      <c r="U74" s="1015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7" ySplit="17" topLeftCell="H18" activePane="bottomRight" state="frozen"/>
      <selection activeCell="D94" activeCellId="0" sqref="D94"/>
    </sheetView>
  </sheetViews>
  <sheetFormatPr defaultRowHeight="12.75"/>
  <cols>
    <col customWidth="1" min="1" max="1" style="98" width="2.85546875"/>
    <col customWidth="1" min="2" max="2" style="98" width="18.85546875"/>
    <col customWidth="1" min="3" max="3" style="98" width="14.42578125"/>
    <col customWidth="1" min="4" max="4" style="163" width="16"/>
    <col customWidth="1" min="5" max="5" style="163" width="15.85546875"/>
    <col customWidth="1" min="6" max="6" style="98" width="5"/>
    <col customWidth="1" min="7" max="7" style="98" width="4.42578125"/>
    <col customWidth="1" min="8" max="8" style="98" width="4.7109375"/>
    <col customWidth="1" min="9" max="9" style="98" width="5.28515625"/>
    <col customWidth="1" min="10" max="10" style="163" width="5.5703125"/>
    <col customWidth="1" min="11" max="12" style="163" width="5.7109375"/>
    <col customWidth="1" min="13" max="13" style="98" width="5.7109375"/>
    <col customWidth="1" min="14" max="14" style="98" width="6.42578125"/>
    <col customWidth="1" min="15" max="15" style="98" width="6.28515625"/>
    <col customWidth="1" min="16" max="17" style="98" width="6.140625"/>
    <col customWidth="1" min="18" max="18" style="98" width="6.42578125"/>
    <col min="19" max="16384" style="163" width="9.140625"/>
  </cols>
  <sheetData>
    <row r="1" s="309" customFormat="1" ht="12.75">
      <c r="A1" s="15" t="s">
        <v>5880</v>
      </c>
      <c r="C1" s="6"/>
      <c r="E1" s="1000" t="s">
        <v>5880</v>
      </c>
      <c r="F1" s="6"/>
      <c r="G1" s="6"/>
      <c r="H1" s="6"/>
      <c r="I1" s="310"/>
      <c r="L1" s="421" t="e">
        <f>#REF!</f>
        <v>#REF!</v>
      </c>
      <c r="N1" s="6"/>
      <c r="P1" s="6"/>
    </row>
    <row r="2" s="309" customFormat="1" ht="12.75">
      <c r="A2" s="15" t="s">
        <v>5881</v>
      </c>
      <c r="C2" s="6"/>
      <c r="E2" s="1000" t="s">
        <v>5882</v>
      </c>
      <c r="F2" s="6"/>
      <c r="G2" s="6"/>
      <c r="H2" s="6"/>
      <c r="I2" s="310"/>
      <c r="L2" s="421" t="e">
        <f>#REF!</f>
        <v>#REF!</v>
      </c>
      <c r="N2" s="6"/>
      <c r="P2" s="6"/>
    </row>
    <row r="3" s="309" customFormat="1" ht="12.75">
      <c r="A3" s="15" t="s">
        <v>5883</v>
      </c>
      <c r="C3" s="6"/>
      <c r="E3" s="1000" t="s">
        <v>5884</v>
      </c>
      <c r="F3" s="6"/>
      <c r="G3" s="6"/>
      <c r="H3" s="6"/>
      <c r="I3" s="310"/>
      <c r="L3" s="421" t="e">
        <f>#REF!</f>
        <v>#REF!</v>
      </c>
      <c r="N3" s="6"/>
      <c r="P3" s="6"/>
    </row>
    <row r="4" s="309" customFormat="1" ht="12.75">
      <c r="A4" s="15" t="s">
        <v>5885</v>
      </c>
      <c r="C4" s="6"/>
      <c r="E4" s="1000" t="s">
        <v>5886</v>
      </c>
      <c r="F4" s="6"/>
      <c r="G4" s="6"/>
      <c r="H4" s="6"/>
      <c r="I4" s="310"/>
      <c r="L4" s="421" t="e">
        <f>#REF!</f>
        <v>#REF!</v>
      </c>
      <c r="N4" s="6"/>
      <c r="P4" s="6"/>
    </row>
    <row r="5" s="309" customFormat="1" ht="12.75">
      <c r="A5" s="15" t="s">
        <v>5887</v>
      </c>
      <c r="C5" s="6"/>
      <c r="E5" s="1000" t="s">
        <v>5888</v>
      </c>
      <c r="F5" s="6"/>
      <c r="G5" s="6"/>
      <c r="H5" s="6"/>
      <c r="I5" s="310"/>
      <c r="L5" s="421" t="e">
        <f>#REF!</f>
        <v>#REF!</v>
      </c>
      <c r="N5" s="6"/>
      <c r="P5" s="6"/>
    </row>
    <row r="6" s="309" customFormat="1" ht="12.75">
      <c r="A6" s="15" t="s">
        <v>5889</v>
      </c>
      <c r="C6" s="6"/>
      <c r="E6" s="1000" t="s">
        <v>5889</v>
      </c>
      <c r="F6" s="6"/>
      <c r="G6" s="6"/>
      <c r="H6" s="6"/>
      <c r="I6" s="310"/>
      <c r="L6" s="421" t="e">
        <f>#REF!</f>
        <v>#REF!</v>
      </c>
      <c r="N6" s="6"/>
      <c r="P6" s="6"/>
    </row>
    <row r="7" s="1" customFormat="1" ht="12.75">
      <c r="A7" s="315"/>
      <c r="B7" s="315"/>
      <c r="C7" s="6"/>
      <c r="F7" s="6"/>
      <c r="G7" s="6"/>
      <c r="H7" s="6"/>
      <c r="I7" s="6"/>
      <c r="J7" s="1"/>
      <c r="K7" s="1"/>
      <c r="L7" s="1"/>
      <c r="M7" s="6"/>
      <c r="N7" s="6"/>
      <c r="O7" s="6"/>
      <c r="P7" s="6"/>
      <c r="Q7" s="6"/>
      <c r="R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1" t="s">
        <v>6222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="1" customFormat="1" ht="12.75">
      <c r="A11" s="6"/>
      <c r="B11" s="6"/>
      <c r="C11" s="6"/>
      <c r="F11" s="6"/>
      <c r="G11" s="6"/>
      <c r="H11" s="6"/>
      <c r="I11" s="6"/>
      <c r="M11" s="6"/>
      <c r="N11" s="6"/>
      <c r="O11" s="6"/>
      <c r="P11" s="6"/>
      <c r="Q11" s="6"/>
      <c r="R11" s="6"/>
    </row>
    <row r="12">
      <c r="A12" s="607" t="s">
        <v>103</v>
      </c>
      <c r="B12" s="608" t="s">
        <v>3324</v>
      </c>
      <c r="C12" s="608" t="s">
        <v>3325</v>
      </c>
      <c r="D12" s="608" t="s">
        <v>104</v>
      </c>
      <c r="E12" s="609" t="s">
        <v>104</v>
      </c>
      <c r="F12" s="57" t="s">
        <v>105</v>
      </c>
      <c r="G12" s="609" t="s">
        <v>106</v>
      </c>
      <c r="H12" s="607" t="s">
        <v>107</v>
      </c>
      <c r="I12" s="607"/>
      <c r="J12" s="911"/>
      <c r="K12" s="609"/>
      <c r="L12" s="911"/>
      <c r="M12" s="609"/>
      <c r="N12" s="609"/>
      <c r="O12" s="609"/>
      <c r="P12" s="609"/>
      <c r="Q12" s="609"/>
      <c r="R12" s="610"/>
    </row>
    <row r="13">
      <c r="A13" s="612" t="s">
        <v>116</v>
      </c>
      <c r="B13" s="613"/>
      <c r="C13" s="613" t="s">
        <v>3326</v>
      </c>
      <c r="D13" s="613" t="s">
        <v>3327</v>
      </c>
      <c r="E13" s="98" t="s">
        <v>117</v>
      </c>
      <c r="F13" s="63" t="s">
        <v>118</v>
      </c>
      <c r="G13" s="98" t="s">
        <v>119</v>
      </c>
      <c r="H13" s="612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</row>
    <row r="14">
      <c r="A14" s="612"/>
      <c r="B14" s="613"/>
      <c r="C14" s="613"/>
      <c r="D14" s="613" t="s">
        <v>3329</v>
      </c>
      <c r="E14" s="98" t="s">
        <v>125</v>
      </c>
      <c r="F14" s="63" t="s">
        <v>3330</v>
      </c>
      <c r="G14" s="98" t="s">
        <v>127</v>
      </c>
      <c r="H14" s="1016" t="s">
        <v>128</v>
      </c>
      <c r="I14" s="612"/>
      <c r="J14" s="163"/>
      <c r="K14" s="163"/>
      <c r="L14" s="98"/>
      <c r="M14" s="98"/>
      <c r="N14" s="616"/>
      <c r="O14" s="616"/>
      <c r="P14" s="616"/>
      <c r="Q14" s="616"/>
      <c r="R14" s="614"/>
    </row>
    <row r="15">
      <c r="A15" s="612"/>
      <c r="B15" s="613"/>
      <c r="C15" s="613"/>
      <c r="D15" s="613"/>
      <c r="E15" s="98" t="s">
        <v>131</v>
      </c>
      <c r="F15" s="63" t="s">
        <v>3331</v>
      </c>
      <c r="G15" s="98"/>
      <c r="H15" s="612" t="s">
        <v>133</v>
      </c>
      <c r="I15" s="1017"/>
      <c r="J15" s="1018"/>
      <c r="K15" s="618"/>
      <c r="L15" s="618"/>
      <c r="M15" s="618"/>
      <c r="N15" s="618"/>
      <c r="O15" s="618"/>
      <c r="P15" s="618"/>
      <c r="Q15" s="618"/>
      <c r="R15" s="619"/>
    </row>
    <row r="16">
      <c r="A16" s="617"/>
      <c r="B16" s="621"/>
      <c r="C16" s="613"/>
      <c r="D16" s="620"/>
      <c r="E16" s="618"/>
      <c r="F16" s="72" t="s">
        <v>3332</v>
      </c>
      <c r="G16" s="619" t="s">
        <v>136</v>
      </c>
      <c r="H16" s="620" t="s">
        <v>121</v>
      </c>
      <c r="I16" s="1019" t="s">
        <v>3333</v>
      </c>
      <c r="J16" s="622" t="s">
        <v>3334</v>
      </c>
      <c r="K16" s="622" t="s">
        <v>3335</v>
      </c>
      <c r="L16" s="622" t="s">
        <v>3336</v>
      </c>
      <c r="M16" s="622" t="s">
        <v>3337</v>
      </c>
      <c r="N16" s="622" t="s">
        <v>3338</v>
      </c>
      <c r="O16" s="622" t="s">
        <v>3339</v>
      </c>
      <c r="P16" s="622" t="s">
        <v>3340</v>
      </c>
      <c r="Q16" s="622" t="s">
        <v>3341</v>
      </c>
      <c r="R16" s="622" t="s">
        <v>3342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0">
        <v>6</v>
      </c>
      <c r="G17" s="622">
        <v>7</v>
      </c>
      <c r="H17" s="622">
        <v>8</v>
      </c>
      <c r="I17" s="622">
        <v>9</v>
      </c>
      <c r="J17" s="622">
        <v>10</v>
      </c>
      <c r="K17" s="622">
        <v>11</v>
      </c>
      <c r="L17" s="622">
        <v>12</v>
      </c>
      <c r="M17" s="622">
        <v>13</v>
      </c>
      <c r="N17" s="622">
        <v>14</v>
      </c>
      <c r="O17" s="622">
        <v>15</v>
      </c>
      <c r="P17" s="622">
        <v>16</v>
      </c>
      <c r="Q17" s="622">
        <v>17</v>
      </c>
      <c r="R17" s="622">
        <v>18</v>
      </c>
    </row>
    <row r="18">
      <c r="B18" s="163"/>
      <c r="D18" s="203"/>
      <c r="J18" s="98"/>
      <c r="K18" s="98"/>
      <c r="L18" s="98"/>
    </row>
    <row r="19">
      <c r="B19" s="163"/>
      <c r="D19" s="624" t="s">
        <v>3343</v>
      </c>
      <c r="J19" s="98"/>
      <c r="K19" s="98"/>
      <c r="L19" s="98"/>
    </row>
    <row r="20">
      <c r="B20" s="163"/>
      <c r="D20" s="203"/>
      <c r="J20" s="98"/>
      <c r="K20" s="98"/>
      <c r="L20" s="98"/>
    </row>
    <row r="21">
      <c r="B21" s="163"/>
      <c r="D21" s="20" t="s">
        <v>3362</v>
      </c>
      <c r="E21" s="163"/>
      <c r="J21" s="98"/>
      <c r="K21" s="98"/>
      <c r="L21" s="98"/>
    </row>
    <row r="22">
      <c r="B22" s="163"/>
      <c r="D22" s="20" t="s">
        <v>3363</v>
      </c>
      <c r="E22" s="163"/>
      <c r="J22" s="98"/>
      <c r="K22" s="98"/>
      <c r="L22" s="98"/>
    </row>
    <row r="23">
      <c r="A23" s="98">
        <v>1</v>
      </c>
      <c r="B23" s="20" t="s">
        <v>6223</v>
      </c>
      <c r="C23" s="21" t="s">
        <v>6224</v>
      </c>
      <c r="D23" s="20" t="s">
        <v>6225</v>
      </c>
      <c r="E23" s="20" t="s">
        <v>6226</v>
      </c>
      <c r="F23" s="21" t="s">
        <v>101</v>
      </c>
      <c r="G23" s="22">
        <v>5</v>
      </c>
      <c r="H23" s="211">
        <v>0</v>
      </c>
      <c r="I23" s="21">
        <f t="shared" ref="I23:Q79" si="1519">J23</f>
        <v>1.2</v>
      </c>
      <c r="J23" s="21">
        <f t="shared" si="1519"/>
        <v>1.2</v>
      </c>
      <c r="K23" s="21">
        <f t="shared" si="1519"/>
        <v>1.2</v>
      </c>
      <c r="L23" s="21">
        <f t="shared" si="1519"/>
        <v>1.2</v>
      </c>
      <c r="M23" s="21">
        <f t="shared" si="1519"/>
        <v>1.2</v>
      </c>
      <c r="N23" s="21">
        <f t="shared" si="1519"/>
        <v>1.2</v>
      </c>
      <c r="O23" s="21">
        <f t="shared" si="1519"/>
        <v>1.2</v>
      </c>
      <c r="P23" s="21">
        <f t="shared" si="1519"/>
        <v>1.2</v>
      </c>
      <c r="Q23" s="21">
        <f>R23</f>
        <v>1.2</v>
      </c>
      <c r="R23" s="21">
        <v>1.2</v>
      </c>
    </row>
    <row r="24">
      <c r="B24" s="20" t="s">
        <v>6227</v>
      </c>
      <c r="C24" s="22" t="s">
        <v>6228</v>
      </c>
      <c r="E24" s="20" t="s">
        <v>6229</v>
      </c>
      <c r="H24" s="22">
        <v>0</v>
      </c>
      <c r="I24" s="21"/>
      <c r="J24" s="21"/>
      <c r="K24" s="21"/>
      <c r="L24" s="21"/>
      <c r="M24" s="21"/>
      <c r="N24" s="21"/>
      <c r="O24" s="21"/>
      <c r="P24" s="21"/>
      <c r="Q24" s="21"/>
      <c r="R24" s="21"/>
    </row>
    <row r="25" ht="12.75" customHeight="1">
      <c r="B25" s="163"/>
      <c r="E25" s="163"/>
      <c r="I25" s="20"/>
      <c r="K25" s="21"/>
      <c r="L25" s="21"/>
      <c r="M25" s="21"/>
      <c r="N25" s="21"/>
      <c r="O25" s="21"/>
      <c r="P25" s="21"/>
      <c r="Q25" s="21"/>
      <c r="R25" s="21"/>
    </row>
    <row r="26">
      <c r="A26" s="98">
        <v>2</v>
      </c>
      <c r="B26" s="20" t="s">
        <v>342</v>
      </c>
      <c r="C26" s="21" t="s">
        <v>6230</v>
      </c>
      <c r="D26" s="20" t="s">
        <v>6231</v>
      </c>
      <c r="E26" s="20" t="s">
        <v>6231</v>
      </c>
      <c r="F26" s="21" t="s">
        <v>101</v>
      </c>
      <c r="G26" s="22">
        <v>5</v>
      </c>
      <c r="H26" s="211">
        <v>0</v>
      </c>
      <c r="I26" s="21">
        <f t="shared" si="1519"/>
        <v>1</v>
      </c>
      <c r="J26" s="21">
        <f t="shared" si="1519"/>
        <v>1</v>
      </c>
      <c r="K26" s="21">
        <f t="shared" si="1519"/>
        <v>1</v>
      </c>
      <c r="L26" s="21">
        <f t="shared" si="1519"/>
        <v>1</v>
      </c>
      <c r="M26" s="21">
        <f t="shared" si="1519"/>
        <v>1</v>
      </c>
      <c r="N26" s="21">
        <f t="shared" si="1519"/>
        <v>1</v>
      </c>
      <c r="O26" s="21">
        <f t="shared" si="1519"/>
        <v>1</v>
      </c>
      <c r="P26" s="21">
        <f t="shared" si="1519"/>
        <v>1</v>
      </c>
      <c r="Q26" s="21">
        <f>R26</f>
        <v>1</v>
      </c>
      <c r="R26" s="21">
        <v>1</v>
      </c>
    </row>
    <row r="27">
      <c r="B27" s="20"/>
      <c r="C27" s="24" t="s">
        <v>6232</v>
      </c>
      <c r="D27" s="20"/>
      <c r="E27" s="20"/>
      <c r="H27" s="22">
        <v>0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</row>
    <row r="28">
      <c r="B28" s="163"/>
      <c r="E28" s="163"/>
      <c r="I28" s="163"/>
      <c r="K28" s="21"/>
      <c r="L28" s="21"/>
      <c r="M28" s="21"/>
      <c r="N28" s="21"/>
      <c r="O28" s="21"/>
      <c r="P28" s="21"/>
      <c r="Q28" s="21"/>
      <c r="R28" s="21"/>
    </row>
    <row r="29">
      <c r="A29" s="98">
        <v>3</v>
      </c>
      <c r="B29" s="20" t="s">
        <v>6233</v>
      </c>
      <c r="C29" s="21" t="s">
        <v>6234</v>
      </c>
      <c r="D29" s="20" t="s">
        <v>6235</v>
      </c>
      <c r="E29" s="20" t="s">
        <v>6235</v>
      </c>
      <c r="F29" s="21" t="s">
        <v>101</v>
      </c>
      <c r="G29" s="22">
        <v>5</v>
      </c>
      <c r="H29" s="211">
        <v>0</v>
      </c>
      <c r="I29" s="21">
        <f t="shared" si="1519"/>
        <v>0.070000000000000007</v>
      </c>
      <c r="J29" s="21">
        <f t="shared" si="1519"/>
        <v>0.070000000000000007</v>
      </c>
      <c r="K29" s="21">
        <f t="shared" si="1519"/>
        <v>0.070000000000000007</v>
      </c>
      <c r="L29" s="21">
        <f t="shared" si="1519"/>
        <v>0.070000000000000007</v>
      </c>
      <c r="M29" s="21">
        <f t="shared" si="1519"/>
        <v>0.070000000000000007</v>
      </c>
      <c r="N29" s="21">
        <f t="shared" si="1519"/>
        <v>0.070000000000000007</v>
      </c>
      <c r="O29" s="21">
        <f t="shared" si="1519"/>
        <v>0.070000000000000007</v>
      </c>
      <c r="P29" s="21">
        <f t="shared" si="1519"/>
        <v>0.070000000000000007</v>
      </c>
      <c r="Q29" s="21">
        <f>R29</f>
        <v>0.070000000000000007</v>
      </c>
      <c r="R29" s="21">
        <v>0.070000000000000007</v>
      </c>
    </row>
    <row r="30">
      <c r="B30" s="20"/>
      <c r="C30" s="21" t="s">
        <v>6236</v>
      </c>
      <c r="D30" s="20"/>
      <c r="E30" s="20"/>
      <c r="H30" s="22">
        <v>0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</row>
    <row r="31">
      <c r="B31" s="163"/>
      <c r="E31" s="163"/>
      <c r="I31" s="21"/>
      <c r="J31" s="21"/>
      <c r="K31" s="21"/>
      <c r="L31" s="21"/>
      <c r="M31" s="21"/>
      <c r="N31" s="21"/>
      <c r="O31" s="21"/>
      <c r="P31" s="21"/>
      <c r="Q31" s="21"/>
      <c r="R31" s="21"/>
    </row>
    <row r="32">
      <c r="A32" s="98">
        <v>4</v>
      </c>
      <c r="B32" s="163" t="s">
        <v>496</v>
      </c>
      <c r="C32" s="163"/>
      <c r="D32" s="20" t="s">
        <v>6237</v>
      </c>
      <c r="E32" s="20" t="s">
        <v>6237</v>
      </c>
      <c r="F32" s="21" t="s">
        <v>101</v>
      </c>
      <c r="G32" s="22">
        <v>5</v>
      </c>
      <c r="H32" s="211"/>
      <c r="I32" s="21">
        <f t="shared" si="1519"/>
        <v>1.6799999999999999</v>
      </c>
      <c r="J32" s="21">
        <f t="shared" si="1519"/>
        <v>1.6799999999999999</v>
      </c>
      <c r="K32" s="21">
        <f t="shared" si="1519"/>
        <v>1.6799999999999999</v>
      </c>
      <c r="L32" s="21">
        <f t="shared" si="1519"/>
        <v>1.6799999999999999</v>
      </c>
      <c r="M32" s="21">
        <f t="shared" si="1519"/>
        <v>1.6799999999999999</v>
      </c>
      <c r="N32" s="21">
        <f t="shared" si="1519"/>
        <v>1.6799999999999999</v>
      </c>
      <c r="O32" s="21">
        <f t="shared" si="1519"/>
        <v>1.6799999999999999</v>
      </c>
      <c r="P32" s="21">
        <f t="shared" si="1519"/>
        <v>1.6799999999999999</v>
      </c>
      <c r="Q32" s="21">
        <f t="shared" si="1519"/>
        <v>1.6799999999999999</v>
      </c>
      <c r="R32" s="21">
        <v>1.6799999999999999</v>
      </c>
    </row>
    <row r="33">
      <c r="B33" s="920" t="s">
        <v>3432</v>
      </c>
      <c r="C33" s="163" t="s">
        <v>6238</v>
      </c>
      <c r="E33" s="20"/>
      <c r="H33" s="22"/>
      <c r="I33" s="21"/>
      <c r="J33" s="21"/>
      <c r="R33" s="163"/>
    </row>
    <row r="34" s="163" customFormat="1">
      <c r="A34" s="98"/>
      <c r="B34" s="207" t="s">
        <v>342</v>
      </c>
      <c r="C34" s="24" t="s">
        <v>6232</v>
      </c>
      <c r="E34" s="20"/>
      <c r="F34" s="98"/>
      <c r="G34" s="98"/>
      <c r="H34" s="22"/>
      <c r="I34" s="21"/>
      <c r="J34" s="21"/>
      <c r="M34" s="98"/>
      <c r="N34" s="98"/>
      <c r="O34" s="98"/>
      <c r="P34" s="98"/>
      <c r="Q34" s="98"/>
    </row>
    <row r="35" s="163" customFormat="1">
      <c r="A35" s="98"/>
      <c r="B35" s="20" t="s">
        <v>6239</v>
      </c>
      <c r="C35" s="155" t="s">
        <v>6240</v>
      </c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</row>
    <row r="36" s="163" customFormat="1">
      <c r="A36" s="98"/>
      <c r="B36" s="163" t="s">
        <v>6241</v>
      </c>
      <c r="C36" s="207" t="s">
        <v>6242</v>
      </c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</row>
    <row r="37" s="163" customFormat="1">
      <c r="A37" s="98"/>
      <c r="B37" s="163" t="s">
        <v>6243</v>
      </c>
      <c r="C37" s="98" t="s">
        <v>6244</v>
      </c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</row>
    <row r="38" s="163" customFormat="1">
      <c r="A38" s="98"/>
      <c r="B38" s="163" t="s">
        <v>6245</v>
      </c>
      <c r="C38" s="98" t="s">
        <v>6246</v>
      </c>
      <c r="F38" s="98"/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</row>
    <row r="39" s="163" customFormat="1">
      <c r="A39" s="98"/>
      <c r="B39" s="20" t="s">
        <v>6247</v>
      </c>
      <c r="C39" s="20" t="s">
        <v>6248</v>
      </c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</row>
    <row r="40" s="163" customFormat="1">
      <c r="A40" s="98"/>
      <c r="B40" s="20" t="s">
        <v>6249</v>
      </c>
      <c r="C40" s="24" t="s">
        <v>6250</v>
      </c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</row>
    <row r="41" s="163" customFormat="1">
      <c r="A41" s="98"/>
      <c r="B41" s="163" t="s">
        <v>6251</v>
      </c>
      <c r="C41" s="98" t="s">
        <v>6252</v>
      </c>
      <c r="F41" s="98"/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</row>
    <row r="42" s="163" customFormat="1">
      <c r="A42" s="98"/>
      <c r="B42" s="20" t="s">
        <v>6253</v>
      </c>
      <c r="C42" s="22" t="s">
        <v>6254</v>
      </c>
      <c r="F42" s="98"/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</row>
    <row r="43" s="163" customFormat="1">
      <c r="A43" s="98"/>
      <c r="B43" s="20" t="s">
        <v>6255</v>
      </c>
      <c r="C43" s="22" t="s">
        <v>6256</v>
      </c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</row>
    <row r="44" s="163" customFormat="1">
      <c r="A44" s="98"/>
      <c r="B44" s="163" t="s">
        <v>6257</v>
      </c>
      <c r="C44" s="98" t="s">
        <v>6258</v>
      </c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</row>
    <row r="45" s="163" customFormat="1">
      <c r="A45" s="98"/>
      <c r="B45" s="163" t="s">
        <v>6259</v>
      </c>
      <c r="C45" s="98" t="s">
        <v>6260</v>
      </c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</row>
    <row r="46" s="163" customFormat="1">
      <c r="A46" s="98"/>
      <c r="B46" s="163" t="s">
        <v>6261</v>
      </c>
      <c r="C46" s="207" t="s">
        <v>6262</v>
      </c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</row>
    <row r="47" s="163" customFormat="1">
      <c r="A47" s="98"/>
      <c r="B47" s="20" t="s">
        <v>6263</v>
      </c>
      <c r="C47" s="155" t="s">
        <v>6264</v>
      </c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</row>
    <row r="48" s="163" customFormat="1">
      <c r="A48" s="98"/>
      <c r="B48" s="163" t="s">
        <v>6265</v>
      </c>
      <c r="C48" s="207" t="s">
        <v>6266</v>
      </c>
      <c r="F48" s="98"/>
      <c r="G48" s="98"/>
      <c r="H48" s="98"/>
      <c r="I48" s="98"/>
      <c r="J48" s="98"/>
      <c r="K48" s="207"/>
      <c r="L48" s="98"/>
      <c r="M48" s="98"/>
      <c r="N48" s="98"/>
      <c r="O48" s="98"/>
      <c r="P48" s="98"/>
      <c r="Q48" s="98"/>
      <c r="R48" s="98"/>
    </row>
    <row r="49" s="163" customFormat="1">
      <c r="A49" s="98"/>
      <c r="B49" s="20" t="s">
        <v>6267</v>
      </c>
      <c r="C49" s="22" t="s">
        <v>6268</v>
      </c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</row>
    <row r="50" s="163" customFormat="1">
      <c r="A50" s="98"/>
      <c r="B50" s="163" t="s">
        <v>3549</v>
      </c>
      <c r="C50" s="207" t="s">
        <v>6269</v>
      </c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</row>
    <row r="51" s="163" customFormat="1">
      <c r="A51" s="98"/>
      <c r="B51" s="163" t="s">
        <v>6270</v>
      </c>
      <c r="C51" s="98" t="s">
        <v>6271</v>
      </c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</row>
    <row r="52" s="163" customFormat="1">
      <c r="A52" s="98"/>
      <c r="B52" s="163" t="s">
        <v>6272</v>
      </c>
      <c r="C52" s="98" t="s">
        <v>6273</v>
      </c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</row>
    <row r="53" s="163" customFormat="1">
      <c r="A53" s="98"/>
      <c r="B53" s="163" t="s">
        <v>6274</v>
      </c>
      <c r="C53" s="98" t="s">
        <v>6275</v>
      </c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</row>
    <row r="54" s="163" customFormat="1">
      <c r="A54" s="98"/>
      <c r="B54" s="163" t="s">
        <v>6276</v>
      </c>
      <c r="C54" s="98" t="s">
        <v>6277</v>
      </c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</row>
    <row r="55" s="163" customFormat="1">
      <c r="A55" s="98"/>
      <c r="B55" s="163" t="s">
        <v>6278</v>
      </c>
      <c r="C55" s="98" t="s">
        <v>6279</v>
      </c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</row>
    <row r="56" s="163" customFormat="1">
      <c r="A56" s="98"/>
      <c r="B56" s="163" t="s">
        <v>6280</v>
      </c>
      <c r="C56" s="207" t="s">
        <v>6281</v>
      </c>
      <c r="F56" s="98"/>
      <c r="G56" s="98"/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</row>
    <row r="57" s="163" customFormat="1">
      <c r="A57" s="98"/>
      <c r="B57" s="163" t="s">
        <v>6282</v>
      </c>
      <c r="C57" s="207" t="s">
        <v>6283</v>
      </c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</row>
    <row r="58" s="163" customFormat="1">
      <c r="A58" s="98"/>
      <c r="B58" s="163" t="s">
        <v>6284</v>
      </c>
      <c r="C58" s="207" t="s">
        <v>6285</v>
      </c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</row>
    <row r="59" s="163" customFormat="1">
      <c r="A59" s="98"/>
      <c r="B59" s="163" t="s">
        <v>6286</v>
      </c>
      <c r="C59" s="98" t="s">
        <v>6287</v>
      </c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</row>
    <row r="60" s="163" customFormat="1">
      <c r="A60" s="98"/>
      <c r="B60" s="163" t="s">
        <v>6288</v>
      </c>
      <c r="C60" s="207" t="s">
        <v>6289</v>
      </c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</row>
    <row r="61" s="163" customFormat="1">
      <c r="A61" s="98"/>
      <c r="B61" s="163" t="s">
        <v>6290</v>
      </c>
      <c r="C61" s="207" t="s">
        <v>6291</v>
      </c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</row>
    <row r="62" s="163" customFormat="1">
      <c r="A62" s="98"/>
      <c r="B62" s="163" t="s">
        <v>6292</v>
      </c>
      <c r="C62" s="207" t="s">
        <v>6293</v>
      </c>
      <c r="F62" s="98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</row>
    <row r="63" s="163" customFormat="1">
      <c r="A63" s="98">
        <v>5</v>
      </c>
      <c r="B63" s="163" t="s">
        <v>6294</v>
      </c>
      <c r="C63" s="98" t="s">
        <v>6295</v>
      </c>
      <c r="D63" s="20" t="s">
        <v>6296</v>
      </c>
      <c r="E63" s="20" t="s">
        <v>6296</v>
      </c>
      <c r="F63" s="21" t="s">
        <v>101</v>
      </c>
      <c r="G63" s="22">
        <v>5</v>
      </c>
      <c r="H63" s="211"/>
      <c r="I63" s="21">
        <f t="shared" si="1519"/>
        <v>0.69999999999999996</v>
      </c>
      <c r="J63" s="21">
        <f t="shared" si="1519"/>
        <v>0.69999999999999996</v>
      </c>
      <c r="K63" s="21">
        <f t="shared" si="1519"/>
        <v>0.69999999999999996</v>
      </c>
      <c r="L63" s="21">
        <f t="shared" si="1519"/>
        <v>0.69999999999999996</v>
      </c>
      <c r="M63" s="21">
        <f t="shared" si="1519"/>
        <v>0.69999999999999996</v>
      </c>
      <c r="N63" s="21">
        <f t="shared" si="1519"/>
        <v>0.69999999999999996</v>
      </c>
      <c r="O63" s="21">
        <f t="shared" si="1519"/>
        <v>0.69999999999999996</v>
      </c>
      <c r="P63" s="21">
        <f t="shared" si="1519"/>
        <v>0.69999999999999996</v>
      </c>
      <c r="Q63" s="21">
        <f t="shared" si="1519"/>
        <v>0.69999999999999996</v>
      </c>
      <c r="R63" s="21">
        <v>0.69999999999999996</v>
      </c>
    </row>
    <row r="64" s="163" customFormat="1">
      <c r="A64" s="98"/>
      <c r="B64" s="163" t="s">
        <v>6297</v>
      </c>
      <c r="C64" s="207" t="s">
        <v>6298</v>
      </c>
      <c r="D64" s="20"/>
      <c r="F64" s="98"/>
      <c r="G64" s="98"/>
      <c r="H64" s="22"/>
      <c r="J64" s="21"/>
      <c r="M64" s="98"/>
      <c r="N64" s="98"/>
      <c r="O64" s="98"/>
      <c r="P64" s="98"/>
      <c r="Q64" s="98"/>
      <c r="R64" s="21"/>
    </row>
    <row r="65" s="20" customFormat="1" ht="12.75" customHeight="1">
      <c r="A65" s="22"/>
      <c r="B65" s="20" t="s">
        <v>6299</v>
      </c>
      <c r="C65" s="24" t="s">
        <v>6300</v>
      </c>
      <c r="F65" s="21"/>
      <c r="G65" s="21"/>
      <c r="H65" s="89"/>
      <c r="J65" s="48"/>
      <c r="M65" s="1"/>
      <c r="N65" s="6"/>
      <c r="O65" s="6"/>
      <c r="R65" s="90"/>
    </row>
    <row r="66" s="20" customFormat="1" ht="12.75" customHeight="1">
      <c r="A66" s="22"/>
      <c r="B66" s="20" t="s">
        <v>6301</v>
      </c>
      <c r="C66" s="22" t="s">
        <v>6302</v>
      </c>
      <c r="F66" s="21"/>
      <c r="G66" s="21"/>
      <c r="H66" s="89"/>
      <c r="J66" s="48"/>
      <c r="M66" s="1"/>
      <c r="N66" s="6"/>
      <c r="O66" s="6"/>
      <c r="R66" s="90"/>
    </row>
    <row r="67" s="20" customFormat="1" ht="12.75" customHeight="1">
      <c r="A67" s="22"/>
      <c r="B67" s="20" t="s">
        <v>3530</v>
      </c>
      <c r="C67" s="21"/>
      <c r="F67" s="21"/>
      <c r="G67" s="21"/>
      <c r="H67" s="89"/>
      <c r="J67" s="48"/>
      <c r="M67" s="1"/>
      <c r="N67" s="6"/>
      <c r="O67" s="6"/>
      <c r="R67" s="90"/>
    </row>
    <row r="68" s="20" customFormat="1" ht="12.75" customHeight="1">
      <c r="A68" s="22"/>
      <c r="B68" s="86" t="s">
        <v>3432</v>
      </c>
      <c r="C68" s="20" t="s">
        <v>6238</v>
      </c>
      <c r="F68" s="21"/>
      <c r="G68" s="21"/>
      <c r="H68" s="89"/>
      <c r="J68" s="48"/>
      <c r="M68" s="1"/>
      <c r="N68" s="6"/>
      <c r="O68" s="6"/>
      <c r="R68" s="90"/>
    </row>
    <row r="69" s="20" customFormat="1" ht="12.75" customHeight="1">
      <c r="A69" s="22"/>
      <c r="B69" s="24" t="s">
        <v>6303</v>
      </c>
      <c r="C69" s="155" t="s">
        <v>6304</v>
      </c>
      <c r="F69" s="21"/>
      <c r="G69" s="21"/>
      <c r="H69" s="89"/>
      <c r="J69" s="48"/>
      <c r="M69" s="1"/>
      <c r="N69" s="6"/>
      <c r="O69" s="6"/>
      <c r="R69" s="90"/>
    </row>
    <row r="70" s="20" customFormat="1" ht="12.75" customHeight="1">
      <c r="A70" s="22"/>
      <c r="B70" s="24" t="s">
        <v>6288</v>
      </c>
      <c r="C70" s="155" t="s">
        <v>6289</v>
      </c>
      <c r="F70" s="21"/>
      <c r="G70" s="21"/>
      <c r="H70" s="89"/>
      <c r="J70" s="48"/>
      <c r="M70" s="1"/>
      <c r="N70" s="6"/>
      <c r="O70" s="6"/>
      <c r="R70" s="90"/>
    </row>
    <row r="71" s="20" customFormat="1" ht="12.75" customHeight="1">
      <c r="A71" s="22"/>
      <c r="B71" s="24" t="s">
        <v>6305</v>
      </c>
      <c r="C71" s="155" t="s">
        <v>6306</v>
      </c>
      <c r="F71" s="21"/>
      <c r="G71" s="21"/>
      <c r="H71" s="89"/>
      <c r="J71" s="48"/>
      <c r="M71" s="1"/>
      <c r="N71" s="6"/>
      <c r="O71" s="6"/>
      <c r="R71" s="90"/>
    </row>
    <row r="72" s="20" customFormat="1" ht="12.75" customHeight="1">
      <c r="A72" s="22"/>
      <c r="B72" s="24" t="s">
        <v>6307</v>
      </c>
      <c r="C72" s="155" t="s">
        <v>6308</v>
      </c>
      <c r="F72" s="21"/>
      <c r="G72" s="21"/>
      <c r="H72" s="89"/>
      <c r="J72" s="48"/>
      <c r="M72" s="1"/>
      <c r="N72" s="6"/>
      <c r="O72" s="6"/>
      <c r="R72" s="90"/>
    </row>
    <row r="73" s="20" customFormat="1" ht="12.75" customHeight="1">
      <c r="A73" s="22"/>
      <c r="B73" s="24" t="s">
        <v>6309</v>
      </c>
      <c r="C73" s="22" t="s">
        <v>6310</v>
      </c>
      <c r="F73" s="21"/>
      <c r="G73" s="21"/>
      <c r="H73" s="89"/>
      <c r="J73" s="48"/>
      <c r="M73" s="1"/>
      <c r="N73" s="6"/>
      <c r="O73" s="6"/>
      <c r="R73" s="90"/>
    </row>
    <row r="74" s="20" customFormat="1" ht="12.75" customHeight="1">
      <c r="A74" s="22"/>
      <c r="B74" s="24" t="s">
        <v>6311</v>
      </c>
      <c r="C74" s="22" t="s">
        <v>6312</v>
      </c>
      <c r="F74" s="21"/>
      <c r="G74" s="21"/>
      <c r="H74" s="89"/>
      <c r="J74" s="48"/>
      <c r="M74" s="1"/>
      <c r="N74" s="6"/>
      <c r="O74" s="6"/>
      <c r="R74" s="90"/>
    </row>
    <row r="75" s="20" customFormat="1" ht="12.75" customHeight="1">
      <c r="A75" s="22">
        <v>6</v>
      </c>
      <c r="B75" s="20" t="s">
        <v>6301</v>
      </c>
      <c r="C75" s="21" t="s">
        <v>6302</v>
      </c>
      <c r="D75" s="20" t="s">
        <v>6313</v>
      </c>
      <c r="E75" s="20" t="s">
        <v>6313</v>
      </c>
      <c r="F75" s="21" t="s">
        <v>101</v>
      </c>
      <c r="G75" s="22">
        <v>5</v>
      </c>
      <c r="H75" s="211"/>
      <c r="I75" s="21">
        <f t="shared" si="1519"/>
        <v>0.050000000000000003</v>
      </c>
      <c r="J75" s="21">
        <f t="shared" si="1519"/>
        <v>0.050000000000000003</v>
      </c>
      <c r="K75" s="21">
        <f t="shared" si="1519"/>
        <v>0.050000000000000003</v>
      </c>
      <c r="L75" s="21">
        <f t="shared" si="1519"/>
        <v>0.050000000000000003</v>
      </c>
      <c r="M75" s="21">
        <f t="shared" si="1519"/>
        <v>0.050000000000000003</v>
      </c>
      <c r="N75" s="21">
        <f t="shared" si="1519"/>
        <v>0.050000000000000003</v>
      </c>
      <c r="O75" s="21">
        <f t="shared" si="1519"/>
        <v>0.050000000000000003</v>
      </c>
      <c r="P75" s="21">
        <f t="shared" si="1519"/>
        <v>0.050000000000000003</v>
      </c>
      <c r="Q75" s="21">
        <f t="shared" si="1519"/>
        <v>0.050000000000000003</v>
      </c>
      <c r="R75" s="21">
        <v>0.050000000000000003</v>
      </c>
    </row>
    <row r="76" s="20" customFormat="1" ht="12.75" customHeight="1">
      <c r="A76" s="22"/>
      <c r="C76" s="22" t="s">
        <v>6314</v>
      </c>
      <c r="F76" s="21"/>
      <c r="G76" s="22"/>
      <c r="H76" s="211"/>
      <c r="J76" s="21"/>
      <c r="M76" s="1"/>
      <c r="N76" s="6"/>
      <c r="O76" s="6"/>
      <c r="R76" s="21"/>
    </row>
    <row r="77" s="20" customFormat="1" ht="12.75" customHeight="1">
      <c r="A77" s="22">
        <v>7</v>
      </c>
      <c r="B77" s="20" t="s">
        <v>496</v>
      </c>
      <c r="C77" s="22"/>
      <c r="D77" s="207" t="s">
        <v>6315</v>
      </c>
      <c r="E77" s="207" t="s">
        <v>6315</v>
      </c>
      <c r="F77" s="21" t="s">
        <v>101</v>
      </c>
      <c r="G77" s="22">
        <v>5</v>
      </c>
      <c r="H77" s="22"/>
      <c r="I77" s="21">
        <f t="shared" si="1519"/>
        <v>1.8</v>
      </c>
      <c r="J77" s="21">
        <f t="shared" si="1519"/>
        <v>1.8</v>
      </c>
      <c r="K77" s="21">
        <f t="shared" si="1519"/>
        <v>1.8</v>
      </c>
      <c r="L77" s="21">
        <f t="shared" si="1519"/>
        <v>1.8</v>
      </c>
      <c r="M77" s="21">
        <f t="shared" si="1519"/>
        <v>1.8</v>
      </c>
      <c r="N77" s="21">
        <f t="shared" si="1519"/>
        <v>1.8</v>
      </c>
      <c r="O77" s="21">
        <f t="shared" si="1519"/>
        <v>1.8</v>
      </c>
      <c r="P77" s="21">
        <f t="shared" si="1519"/>
        <v>1.8</v>
      </c>
      <c r="Q77" s="21">
        <f>R77</f>
        <v>1.8</v>
      </c>
      <c r="R77" s="21">
        <v>1.8</v>
      </c>
    </row>
    <row r="78" s="20" customFormat="1" ht="12.75" customHeight="1">
      <c r="A78" s="22"/>
      <c r="B78" s="20" t="s">
        <v>3432</v>
      </c>
      <c r="C78" s="20" t="s">
        <v>6238</v>
      </c>
      <c r="D78" s="207"/>
      <c r="E78" s="207"/>
      <c r="F78" s="98"/>
      <c r="G78" s="98"/>
      <c r="H78" s="22"/>
      <c r="I78" s="21"/>
      <c r="J78" s="21"/>
      <c r="K78" s="21"/>
      <c r="L78" s="21"/>
      <c r="M78" s="21"/>
      <c r="N78" s="21"/>
      <c r="O78" s="21"/>
      <c r="P78" s="21"/>
      <c r="Q78" s="21"/>
      <c r="R78" s="21"/>
    </row>
    <row r="79" s="20" customFormat="1" ht="12.75" customHeight="1">
      <c r="A79" s="22">
        <v>8</v>
      </c>
      <c r="B79" s="20" t="s">
        <v>496</v>
      </c>
      <c r="C79" s="22"/>
      <c r="D79" s="207" t="s">
        <v>6316</v>
      </c>
      <c r="E79" s="207" t="s">
        <v>6316</v>
      </c>
      <c r="F79" s="98" t="s">
        <v>101</v>
      </c>
      <c r="G79" s="98">
        <v>5</v>
      </c>
      <c r="H79" s="22"/>
      <c r="I79" s="21">
        <f t="shared" si="1519"/>
        <v>0.69999999999999996</v>
      </c>
      <c r="J79" s="21">
        <f t="shared" si="1519"/>
        <v>0.69999999999999996</v>
      </c>
      <c r="K79" s="21">
        <f t="shared" si="1519"/>
        <v>0.69999999999999996</v>
      </c>
      <c r="L79" s="21">
        <f t="shared" si="1519"/>
        <v>0.69999999999999996</v>
      </c>
      <c r="M79" s="21">
        <f t="shared" si="1519"/>
        <v>0.69999999999999996</v>
      </c>
      <c r="N79" s="21">
        <f t="shared" si="1519"/>
        <v>0.69999999999999996</v>
      </c>
      <c r="O79" s="21">
        <f t="shared" si="1519"/>
        <v>0.69999999999999996</v>
      </c>
      <c r="P79" s="21">
        <f t="shared" si="1519"/>
        <v>0.69999999999999996</v>
      </c>
      <c r="Q79" s="21">
        <f>R79</f>
        <v>0.69999999999999996</v>
      </c>
      <c r="R79" s="21">
        <v>0.69999999999999996</v>
      </c>
    </row>
    <row r="80" s="20" customFormat="1" ht="12.75" customHeight="1">
      <c r="A80" s="22"/>
      <c r="B80" s="20" t="s">
        <v>3432</v>
      </c>
      <c r="C80" s="20" t="s">
        <v>6238</v>
      </c>
      <c r="F80" s="21"/>
      <c r="G80" s="22"/>
      <c r="H80" s="211"/>
      <c r="J80" s="21"/>
      <c r="M80" s="1"/>
      <c r="N80" s="6"/>
      <c r="O80" s="6"/>
      <c r="R80" s="21"/>
    </row>
    <row r="81">
      <c r="B81" s="20"/>
      <c r="G81" s="163"/>
      <c r="H81" s="163"/>
      <c r="I81" s="20"/>
      <c r="J81" s="20"/>
      <c r="K81" s="20"/>
      <c r="L81" s="20"/>
      <c r="M81" s="20"/>
      <c r="N81" s="20"/>
      <c r="O81" s="20"/>
      <c r="P81" s="20"/>
      <c r="Q81" s="20"/>
      <c r="R81" s="20"/>
    </row>
    <row r="82" s="162" customFormat="1">
      <c r="A82" s="43"/>
      <c r="B82" s="80"/>
      <c r="C82" s="43"/>
      <c r="D82" s="162" t="s">
        <v>6317</v>
      </c>
      <c r="F82" s="48" t="s">
        <v>101</v>
      </c>
      <c r="G82" s="81">
        <v>5</v>
      </c>
      <c r="I82" s="48">
        <f t="shared" ref="I82:Q82" si="1520">I23+I26+I29+I32+I63+I75+I77+I79</f>
        <v>7.2000000000000002</v>
      </c>
      <c r="J82" s="48">
        <f t="shared" si="1520"/>
        <v>7.2000000000000002</v>
      </c>
      <c r="K82" s="48">
        <f t="shared" si="1520"/>
        <v>7.2000000000000002</v>
      </c>
      <c r="L82" s="48">
        <f t="shared" si="1520"/>
        <v>7.2000000000000002</v>
      </c>
      <c r="M82" s="48">
        <f t="shared" si="1520"/>
        <v>7.2000000000000002</v>
      </c>
      <c r="N82" s="48">
        <f t="shared" si="1520"/>
        <v>7.2000000000000002</v>
      </c>
      <c r="O82" s="48">
        <f t="shared" si="1520"/>
        <v>7.2000000000000002</v>
      </c>
      <c r="P82" s="48">
        <f t="shared" si="1520"/>
        <v>7.2000000000000002</v>
      </c>
      <c r="Q82" s="48">
        <f t="shared" si="1520"/>
        <v>7.2000000000000002</v>
      </c>
      <c r="R82" s="48">
        <f>R23+R26+R29+R32+R63+R75+R77+R79</f>
        <v>7.2000000000000002</v>
      </c>
    </row>
    <row r="83">
      <c r="B83" s="20"/>
      <c r="G83" s="163"/>
      <c r="H83" s="163"/>
      <c r="I83" s="20"/>
      <c r="J83" s="20"/>
      <c r="K83" s="20"/>
      <c r="L83" s="20"/>
      <c r="M83" s="20"/>
      <c r="N83" s="20"/>
      <c r="O83" s="20"/>
      <c r="P83" s="20"/>
      <c r="Q83" s="20"/>
      <c r="R83" s="20"/>
    </row>
    <row r="84">
      <c r="A84" s="22">
        <v>9</v>
      </c>
      <c r="B84" s="20" t="s">
        <v>6318</v>
      </c>
      <c r="C84" s="22" t="s">
        <v>6319</v>
      </c>
      <c r="D84" s="20" t="s">
        <v>3364</v>
      </c>
      <c r="E84" s="163" t="s">
        <v>3346</v>
      </c>
      <c r="F84" s="98" t="s">
        <v>38</v>
      </c>
      <c r="G84" s="98">
        <v>20</v>
      </c>
      <c r="H84" s="211">
        <v>0</v>
      </c>
      <c r="I84" s="90">
        <f t="shared" ref="I84:Q84" si="1521">J84</f>
        <v>4</v>
      </c>
      <c r="J84" s="90">
        <f t="shared" si="1521"/>
        <v>4</v>
      </c>
      <c r="K84" s="90">
        <f t="shared" si="1521"/>
        <v>4</v>
      </c>
      <c r="L84" s="90">
        <f t="shared" si="1521"/>
        <v>4</v>
      </c>
      <c r="M84" s="90">
        <f t="shared" si="1521"/>
        <v>4</v>
      </c>
      <c r="N84" s="90">
        <f t="shared" si="1521"/>
        <v>4</v>
      </c>
      <c r="O84" s="90">
        <f t="shared" si="1521"/>
        <v>4</v>
      </c>
      <c r="P84" s="90">
        <f t="shared" si="1521"/>
        <v>4</v>
      </c>
      <c r="Q84" s="90">
        <f t="shared" si="1521"/>
        <v>4</v>
      </c>
      <c r="R84" s="90">
        <v>4</v>
      </c>
    </row>
    <row r="85">
      <c r="B85" s="20" t="s">
        <v>6320</v>
      </c>
      <c r="C85" s="22" t="s">
        <v>6321</v>
      </c>
      <c r="D85" s="20" t="s">
        <v>6322</v>
      </c>
      <c r="G85" s="163"/>
      <c r="H85" s="22">
        <v>0</v>
      </c>
      <c r="I85" s="20"/>
      <c r="J85" s="20"/>
      <c r="K85" s="20"/>
      <c r="L85" s="20"/>
      <c r="M85" s="20"/>
      <c r="N85" s="20"/>
      <c r="O85" s="20"/>
      <c r="P85" s="20"/>
      <c r="Q85" s="20"/>
      <c r="R85" s="20"/>
    </row>
    <row r="86">
      <c r="B86" s="20" t="s">
        <v>6323</v>
      </c>
      <c r="G86" s="163"/>
      <c r="H86" s="163"/>
      <c r="I86" s="20"/>
      <c r="J86" s="20"/>
      <c r="K86" s="20"/>
      <c r="L86" s="20"/>
      <c r="M86" s="20"/>
      <c r="N86" s="20"/>
      <c r="O86" s="20"/>
      <c r="P86" s="20"/>
      <c r="Q86" s="20"/>
      <c r="R86" s="20"/>
    </row>
    <row r="87" s="162" customFormat="1">
      <c r="A87" s="43"/>
      <c r="C87" s="98"/>
      <c r="D87" s="162" t="s">
        <v>3527</v>
      </c>
      <c r="F87" s="48"/>
      <c r="G87" s="81"/>
      <c r="H87" s="43"/>
      <c r="I87" s="48">
        <f>I82+I84</f>
        <v>11.199999999999999</v>
      </c>
      <c r="J87" s="48">
        <f t="shared" ref="J87:Q87" si="1522">J82+J84</f>
        <v>11.199999999999999</v>
      </c>
      <c r="K87" s="48">
        <f t="shared" si="1522"/>
        <v>11.199999999999999</v>
      </c>
      <c r="L87" s="48">
        <f t="shared" si="1522"/>
        <v>11.199999999999999</v>
      </c>
      <c r="M87" s="48">
        <f t="shared" si="1522"/>
        <v>11.199999999999999</v>
      </c>
      <c r="N87" s="48">
        <f t="shared" si="1522"/>
        <v>11.199999999999999</v>
      </c>
      <c r="O87" s="48">
        <f t="shared" si="1522"/>
        <v>11.199999999999999</v>
      </c>
      <c r="P87" s="48">
        <f t="shared" si="1522"/>
        <v>11.199999999999999</v>
      </c>
      <c r="Q87" s="48">
        <f t="shared" si="1522"/>
        <v>11.199999999999999</v>
      </c>
      <c r="R87" s="48">
        <f>R82+R84</f>
        <v>11.199999999999999</v>
      </c>
    </row>
    <row r="88">
      <c r="B88" s="163"/>
      <c r="D88" s="203"/>
      <c r="I88" s="48"/>
      <c r="J88" s="48"/>
      <c r="K88" s="48"/>
      <c r="L88" s="48"/>
      <c r="M88" s="48"/>
      <c r="N88" s="48"/>
      <c r="O88" s="48"/>
      <c r="P88" s="48"/>
      <c r="Q88" s="48"/>
      <c r="R88" s="48"/>
    </row>
    <row r="89" s="162" customFormat="1">
      <c r="A89" s="43"/>
      <c r="C89" s="43"/>
      <c r="D89" s="624" t="s">
        <v>3528</v>
      </c>
      <c r="F89" s="43"/>
      <c r="G89" s="43"/>
      <c r="H89" s="43"/>
      <c r="I89" s="48"/>
      <c r="J89" s="48"/>
      <c r="K89" s="48"/>
      <c r="L89" s="48"/>
      <c r="M89" s="48"/>
      <c r="N89" s="48"/>
      <c r="O89" s="48"/>
      <c r="P89" s="48"/>
      <c r="Q89" s="48"/>
      <c r="R89" s="48"/>
    </row>
    <row r="90" s="162" customFormat="1" hidden="1">
      <c r="A90" s="98"/>
      <c r="B90" s="163"/>
      <c r="C90" s="98"/>
      <c r="D90" s="163"/>
      <c r="E90" s="163"/>
      <c r="F90" s="98"/>
      <c r="G90" s="98"/>
      <c r="H90" s="98"/>
      <c r="I90" s="98"/>
      <c r="K90" s="21"/>
      <c r="L90" s="21"/>
      <c r="M90" s="21"/>
      <c r="N90" s="21"/>
      <c r="O90" s="21"/>
      <c r="P90" s="21"/>
      <c r="Q90" s="21"/>
      <c r="R90" s="21"/>
    </row>
    <row r="91" s="933" customFormat="1" hidden="1">
      <c r="A91" s="926">
        <v>1</v>
      </c>
      <c r="B91" s="486" t="s">
        <v>6324</v>
      </c>
      <c r="C91" s="1020" t="s">
        <v>6325</v>
      </c>
      <c r="D91" s="486" t="s">
        <v>3529</v>
      </c>
      <c r="E91" s="486" t="s">
        <v>6326</v>
      </c>
      <c r="F91" s="1020" t="s">
        <v>101</v>
      </c>
      <c r="G91" s="1021">
        <v>5</v>
      </c>
      <c r="H91" s="1022">
        <v>0</v>
      </c>
      <c r="I91" s="1022"/>
      <c r="J91" s="1020">
        <f t="shared" ref="J91:P97" si="1523">K91</f>
        <v>0</v>
      </c>
      <c r="K91" s="1020">
        <f t="shared" si="1523"/>
        <v>0</v>
      </c>
      <c r="L91" s="1020">
        <f t="shared" si="1523"/>
        <v>0</v>
      </c>
      <c r="M91" s="1020">
        <f t="shared" si="1523"/>
        <v>0</v>
      </c>
      <c r="N91" s="1020">
        <f t="shared" si="1523"/>
        <v>0</v>
      </c>
      <c r="O91" s="1020">
        <f t="shared" si="1523"/>
        <v>0</v>
      </c>
      <c r="P91" s="1020">
        <f t="shared" si="1523"/>
        <v>0</v>
      </c>
      <c r="Q91" s="1020">
        <f>R91</f>
        <v>0</v>
      </c>
      <c r="R91" s="1020">
        <v>0</v>
      </c>
    </row>
    <row r="92" s="933" customFormat="1" hidden="1">
      <c r="A92" s="926"/>
      <c r="B92" s="486"/>
      <c r="C92" s="1020"/>
      <c r="D92" s="486" t="s">
        <v>6326</v>
      </c>
      <c r="E92" s="924"/>
      <c r="F92" s="926"/>
      <c r="G92" s="924"/>
      <c r="H92" s="1021">
        <v>0</v>
      </c>
      <c r="I92" s="926"/>
      <c r="J92" s="1020"/>
      <c r="K92" s="1020"/>
      <c r="L92" s="1020"/>
      <c r="M92" s="1020"/>
      <c r="N92" s="1020"/>
      <c r="O92" s="1020"/>
      <c r="P92" s="1020"/>
      <c r="Q92" s="1020"/>
      <c r="R92" s="1020"/>
    </row>
    <row r="93" s="162" customFormat="1">
      <c r="A93" s="98"/>
      <c r="B93" s="163"/>
      <c r="C93" s="98"/>
      <c r="D93" s="163"/>
      <c r="E93" s="163"/>
      <c r="F93" s="98"/>
      <c r="G93" s="98"/>
      <c r="H93" s="98"/>
      <c r="I93" s="98"/>
      <c r="J93" s="98"/>
      <c r="L93" s="21"/>
      <c r="M93" s="21"/>
      <c r="N93" s="21"/>
      <c r="O93" s="21"/>
      <c r="P93" s="21"/>
      <c r="Q93" s="21"/>
      <c r="R93" s="21"/>
    </row>
    <row r="94" s="162" customFormat="1">
      <c r="A94" s="98">
        <v>1</v>
      </c>
      <c r="B94" s="24" t="s">
        <v>6327</v>
      </c>
      <c r="C94" s="21" t="s">
        <v>6328</v>
      </c>
      <c r="D94" s="24" t="s">
        <v>3529</v>
      </c>
      <c r="E94" s="24" t="s">
        <v>6329</v>
      </c>
      <c r="F94" s="21" t="s">
        <v>101</v>
      </c>
      <c r="G94" s="22">
        <v>5</v>
      </c>
      <c r="H94" s="211">
        <v>0</v>
      </c>
      <c r="I94" s="98"/>
      <c r="J94" s="21">
        <f t="shared" si="1523"/>
        <v>0.69999999999999996</v>
      </c>
      <c r="K94" s="21">
        <f t="shared" si="1523"/>
        <v>0.69999999999999996</v>
      </c>
      <c r="L94" s="21">
        <f t="shared" si="1523"/>
        <v>0.69999999999999996</v>
      </c>
      <c r="M94" s="21">
        <f t="shared" si="1523"/>
        <v>0.69999999999999996</v>
      </c>
      <c r="N94" s="21">
        <f t="shared" si="1523"/>
        <v>0.69999999999999996</v>
      </c>
      <c r="O94" s="21">
        <f t="shared" si="1523"/>
        <v>0.69999999999999996</v>
      </c>
      <c r="P94" s="21">
        <f t="shared" si="1523"/>
        <v>0.69999999999999996</v>
      </c>
      <c r="Q94" s="21">
        <f>R94</f>
        <v>0.69999999999999996</v>
      </c>
      <c r="R94" s="21">
        <v>0.69999999999999996</v>
      </c>
    </row>
    <row r="95" s="162" customFormat="1">
      <c r="A95" s="98"/>
      <c r="B95" s="24" t="s">
        <v>4744</v>
      </c>
      <c r="C95" s="21"/>
      <c r="D95" s="24" t="s">
        <v>6329</v>
      </c>
      <c r="E95" s="163"/>
      <c r="F95" s="98"/>
      <c r="G95" s="98"/>
      <c r="H95" s="22">
        <v>0</v>
      </c>
      <c r="I95" s="98"/>
      <c r="J95" s="21"/>
      <c r="K95" s="21"/>
      <c r="L95" s="21"/>
      <c r="M95" s="21"/>
      <c r="N95" s="21"/>
      <c r="O95" s="21"/>
      <c r="P95" s="21"/>
      <c r="Q95" s="21"/>
      <c r="R95" s="21"/>
    </row>
    <row r="96">
      <c r="B96" s="163"/>
      <c r="E96" s="163"/>
      <c r="J96" s="98"/>
      <c r="L96" s="98"/>
    </row>
    <row r="97" s="162" customFormat="1">
      <c r="A97" s="98">
        <v>2</v>
      </c>
      <c r="B97" s="24" t="s">
        <v>6330</v>
      </c>
      <c r="C97" s="21" t="s">
        <v>6331</v>
      </c>
      <c r="D97" s="24" t="s">
        <v>3529</v>
      </c>
      <c r="E97" s="24" t="s">
        <v>6332</v>
      </c>
      <c r="F97" s="21" t="s">
        <v>101</v>
      </c>
      <c r="G97" s="22">
        <v>5</v>
      </c>
      <c r="H97" s="211">
        <v>0</v>
      </c>
      <c r="I97" s="88"/>
      <c r="J97" s="21">
        <f t="shared" si="1523"/>
        <v>0.67000000000000004</v>
      </c>
      <c r="K97" s="21">
        <f t="shared" si="1523"/>
        <v>0.67000000000000004</v>
      </c>
      <c r="L97" s="21">
        <f t="shared" si="1523"/>
        <v>0.67000000000000004</v>
      </c>
      <c r="M97" s="21">
        <f t="shared" si="1523"/>
        <v>0.67000000000000004</v>
      </c>
      <c r="N97" s="21">
        <f t="shared" si="1523"/>
        <v>0.67000000000000004</v>
      </c>
      <c r="O97" s="21">
        <f t="shared" si="1523"/>
        <v>0.67000000000000004</v>
      </c>
      <c r="P97" s="21">
        <f t="shared" si="1523"/>
        <v>0.67000000000000004</v>
      </c>
      <c r="Q97" s="21">
        <f>R97</f>
        <v>0.67000000000000004</v>
      </c>
      <c r="R97" s="21">
        <v>0.67000000000000004</v>
      </c>
    </row>
    <row r="98" s="162" customFormat="1">
      <c r="A98" s="98"/>
      <c r="B98" s="163"/>
      <c r="C98" s="21" t="s">
        <v>6333</v>
      </c>
      <c r="D98" s="24" t="s">
        <v>6332</v>
      </c>
      <c r="E98" s="163"/>
      <c r="F98" s="98"/>
      <c r="G98" s="98"/>
      <c r="H98" s="22">
        <v>0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</row>
    <row r="99" ht="12.75" customHeight="1">
      <c r="B99" s="163"/>
      <c r="E99" s="163"/>
      <c r="J99" s="98"/>
      <c r="L99" s="21"/>
      <c r="M99" s="21"/>
      <c r="N99" s="21"/>
      <c r="O99" s="21"/>
      <c r="P99" s="21"/>
      <c r="Q99" s="21"/>
      <c r="R99" s="21"/>
    </row>
    <row r="100" s="162" customFormat="1">
      <c r="A100" s="98">
        <v>3</v>
      </c>
      <c r="B100" s="24" t="s">
        <v>6334</v>
      </c>
      <c r="C100" s="21" t="s">
        <v>6335</v>
      </c>
      <c r="D100" s="24" t="s">
        <v>3529</v>
      </c>
      <c r="E100" s="24" t="s">
        <v>6336</v>
      </c>
      <c r="F100" s="21" t="s">
        <v>101</v>
      </c>
      <c r="G100" s="22">
        <v>5</v>
      </c>
      <c r="H100" s="211">
        <v>0</v>
      </c>
      <c r="I100" s="98"/>
      <c r="J100" s="21">
        <f t="shared" ref="J100:P107" si="1524">K100</f>
        <v>0.59999999999999998</v>
      </c>
      <c r="K100" s="21">
        <f t="shared" si="1524"/>
        <v>0.59999999999999998</v>
      </c>
      <c r="L100" s="21">
        <f t="shared" si="1524"/>
        <v>0.59999999999999998</v>
      </c>
      <c r="M100" s="21">
        <f t="shared" si="1524"/>
        <v>0.59999999999999998</v>
      </c>
      <c r="N100" s="21">
        <f t="shared" si="1524"/>
        <v>0.59999999999999998</v>
      </c>
      <c r="O100" s="21">
        <f t="shared" si="1524"/>
        <v>0.59999999999999998</v>
      </c>
      <c r="P100" s="21">
        <f t="shared" si="1524"/>
        <v>0.59999999999999998</v>
      </c>
      <c r="Q100" s="21">
        <f>R100</f>
        <v>0.59999999999999998</v>
      </c>
      <c r="R100" s="21">
        <v>0.59999999999999998</v>
      </c>
    </row>
    <row r="101" s="162" customFormat="1">
      <c r="A101" s="98"/>
      <c r="B101" s="24"/>
      <c r="C101" s="21" t="s">
        <v>6337</v>
      </c>
      <c r="D101" s="24" t="s">
        <v>6336</v>
      </c>
      <c r="E101" s="24" t="s">
        <v>6338</v>
      </c>
      <c r="F101" s="98"/>
      <c r="G101" s="98"/>
      <c r="H101" s="22">
        <v>0</v>
      </c>
      <c r="I101" s="98"/>
      <c r="J101" s="21"/>
      <c r="K101" s="21"/>
      <c r="L101" s="21"/>
      <c r="M101" s="21"/>
      <c r="N101" s="21"/>
      <c r="O101" s="21"/>
      <c r="P101" s="21"/>
      <c r="Q101" s="21"/>
      <c r="R101" s="21"/>
    </row>
    <row r="102" s="162" customFormat="1">
      <c r="A102" s="98"/>
      <c r="B102" s="163"/>
      <c r="C102" s="21" t="s">
        <v>6339</v>
      </c>
      <c r="D102" s="24" t="s">
        <v>6338</v>
      </c>
      <c r="F102" s="98"/>
      <c r="G102" s="98"/>
      <c r="H102" s="98"/>
      <c r="I102" s="98"/>
      <c r="J102" s="98"/>
      <c r="L102" s="21"/>
      <c r="M102" s="21"/>
      <c r="N102" s="21"/>
      <c r="O102" s="21"/>
      <c r="P102" s="21"/>
      <c r="Q102" s="21"/>
      <c r="R102" s="21"/>
    </row>
    <row r="103" s="162" customFormat="1" ht="10.5" customHeight="1">
      <c r="A103" s="98"/>
      <c r="B103" s="163"/>
      <c r="C103" s="98"/>
      <c r="D103" s="163"/>
      <c r="E103" s="163"/>
      <c r="F103" s="98"/>
      <c r="G103" s="98"/>
      <c r="H103" s="98"/>
      <c r="I103" s="98"/>
      <c r="L103" s="21"/>
      <c r="M103" s="21"/>
      <c r="N103" s="21"/>
      <c r="O103" s="21"/>
      <c r="P103" s="21"/>
      <c r="Q103" s="21"/>
      <c r="R103" s="80"/>
    </row>
    <row r="104" s="162" customFormat="1">
      <c r="A104" s="98">
        <v>4</v>
      </c>
      <c r="B104" s="24" t="s">
        <v>6340</v>
      </c>
      <c r="C104" s="21" t="s">
        <v>6341</v>
      </c>
      <c r="D104" s="24" t="s">
        <v>5641</v>
      </c>
      <c r="E104" s="24" t="s">
        <v>6342</v>
      </c>
      <c r="F104" s="21" t="s">
        <v>101</v>
      </c>
      <c r="G104" s="22">
        <v>5</v>
      </c>
      <c r="H104" s="211">
        <v>0</v>
      </c>
      <c r="I104" s="98"/>
      <c r="J104" s="21">
        <f t="shared" si="1524"/>
        <v>0.20000000000000001</v>
      </c>
      <c r="K104" s="21">
        <f t="shared" si="1524"/>
        <v>0.20000000000000001</v>
      </c>
      <c r="L104" s="21">
        <f t="shared" si="1524"/>
        <v>0.20000000000000001</v>
      </c>
      <c r="M104" s="21">
        <f t="shared" si="1524"/>
        <v>0.20000000000000001</v>
      </c>
      <c r="N104" s="21">
        <f t="shared" si="1524"/>
        <v>0.20000000000000001</v>
      </c>
      <c r="O104" s="21">
        <f t="shared" si="1524"/>
        <v>0.20000000000000001</v>
      </c>
      <c r="P104" s="21">
        <f t="shared" si="1524"/>
        <v>0.20000000000000001</v>
      </c>
      <c r="Q104" s="21">
        <f>R104</f>
        <v>0.20000000000000001</v>
      </c>
      <c r="R104" s="21">
        <v>0.20000000000000001</v>
      </c>
    </row>
    <row r="105" s="162" customFormat="1">
      <c r="A105" s="98"/>
      <c r="B105" s="24"/>
      <c r="C105" s="21" t="s">
        <v>6343</v>
      </c>
      <c r="D105" s="24" t="s">
        <v>6342</v>
      </c>
      <c r="E105" s="24"/>
      <c r="F105" s="98"/>
      <c r="G105" s="98"/>
      <c r="H105" s="22">
        <v>0</v>
      </c>
      <c r="I105" s="98"/>
      <c r="J105" s="21"/>
      <c r="K105" s="21"/>
      <c r="L105" s="21"/>
      <c r="M105" s="21"/>
      <c r="N105" s="21"/>
      <c r="O105" s="21"/>
      <c r="P105" s="21"/>
      <c r="Q105" s="21"/>
      <c r="R105" s="21"/>
    </row>
    <row r="106">
      <c r="D106" s="24"/>
      <c r="E106" s="163"/>
      <c r="L106" s="21"/>
      <c r="M106" s="21"/>
      <c r="N106" s="21"/>
      <c r="O106" s="21"/>
      <c r="P106" s="21"/>
      <c r="Q106" s="21"/>
      <c r="R106" s="20"/>
    </row>
    <row r="107">
      <c r="A107" s="98">
        <v>5</v>
      </c>
      <c r="B107" s="24" t="s">
        <v>5961</v>
      </c>
      <c r="C107" s="21" t="s">
        <v>6344</v>
      </c>
      <c r="D107" s="24" t="s">
        <v>5641</v>
      </c>
      <c r="E107" s="20" t="s">
        <v>6345</v>
      </c>
      <c r="F107" s="21" t="s">
        <v>101</v>
      </c>
      <c r="G107" s="22">
        <v>5</v>
      </c>
      <c r="H107" s="211">
        <v>0</v>
      </c>
      <c r="J107" s="21">
        <f t="shared" si="1524"/>
        <v>0.029999999999999999</v>
      </c>
      <c r="K107" s="21">
        <f t="shared" si="1524"/>
        <v>0.029999999999999999</v>
      </c>
      <c r="L107" s="21">
        <f t="shared" si="1524"/>
        <v>0.029999999999999999</v>
      </c>
      <c r="M107" s="21">
        <f t="shared" si="1524"/>
        <v>0.029999999999999999</v>
      </c>
      <c r="N107" s="21">
        <f t="shared" si="1524"/>
        <v>0.029999999999999999</v>
      </c>
      <c r="O107" s="21">
        <f t="shared" si="1524"/>
        <v>0.029999999999999999</v>
      </c>
      <c r="P107" s="21">
        <f t="shared" si="1524"/>
        <v>0.029999999999999999</v>
      </c>
      <c r="Q107" s="21">
        <f>R107</f>
        <v>0.029999999999999999</v>
      </c>
      <c r="R107" s="21">
        <v>0.029999999999999999</v>
      </c>
    </row>
    <row r="108">
      <c r="B108" s="24" t="s">
        <v>1360</v>
      </c>
      <c r="C108" s="21" t="s">
        <v>6346</v>
      </c>
      <c r="D108" s="24" t="s">
        <v>6345</v>
      </c>
      <c r="H108" s="22">
        <v>0</v>
      </c>
      <c r="J108" s="21"/>
      <c r="K108" s="21"/>
      <c r="L108" s="21"/>
      <c r="M108" s="21"/>
      <c r="N108" s="21"/>
      <c r="O108" s="21"/>
      <c r="P108" s="21"/>
      <c r="Q108" s="21"/>
      <c r="R108" s="21"/>
    </row>
    <row r="109" s="162" customFormat="1">
      <c r="A109" s="98"/>
      <c r="B109" s="163"/>
      <c r="C109" s="98"/>
      <c r="D109" s="163"/>
      <c r="E109" s="163"/>
      <c r="F109" s="98"/>
      <c r="G109" s="98"/>
      <c r="H109" s="98"/>
      <c r="I109" s="98"/>
      <c r="J109" s="98"/>
      <c r="K109" s="21"/>
      <c r="L109" s="21"/>
      <c r="M109" s="21"/>
      <c r="N109" s="21"/>
      <c r="O109" s="21"/>
      <c r="P109" s="21"/>
      <c r="Q109" s="21"/>
      <c r="R109" s="21"/>
    </row>
    <row r="110" s="162" customFormat="1">
      <c r="A110" s="43"/>
      <c r="C110" s="43"/>
      <c r="D110" s="162" t="s">
        <v>5667</v>
      </c>
      <c r="F110" s="48" t="s">
        <v>101</v>
      </c>
      <c r="G110" s="81">
        <v>5</v>
      </c>
      <c r="H110" s="43"/>
      <c r="I110" s="43"/>
      <c r="J110" s="48">
        <f>J94+J97+J100+J104+J107</f>
        <v>2.2000000000000002</v>
      </c>
      <c r="K110" s="48">
        <f t="shared" ref="K110:Q110" si="1525">K94+K97+K100+K104+K107</f>
        <v>2.2000000000000002</v>
      </c>
      <c r="L110" s="48">
        <f t="shared" si="1525"/>
        <v>2.2000000000000002</v>
      </c>
      <c r="M110" s="48">
        <f t="shared" si="1525"/>
        <v>2.2000000000000002</v>
      </c>
      <c r="N110" s="48">
        <f t="shared" si="1525"/>
        <v>2.2000000000000002</v>
      </c>
      <c r="O110" s="48">
        <f t="shared" si="1525"/>
        <v>2.2000000000000002</v>
      </c>
      <c r="P110" s="48">
        <f t="shared" si="1525"/>
        <v>2.2000000000000002</v>
      </c>
      <c r="Q110" s="48">
        <f t="shared" si="1525"/>
        <v>2.2000000000000002</v>
      </c>
      <c r="R110" s="48">
        <f>R94+R97+R100+R104+R107</f>
        <v>2.2000000000000002</v>
      </c>
    </row>
    <row r="111" s="162" customFormat="1">
      <c r="A111" s="98"/>
      <c r="B111" s="163"/>
      <c r="C111" s="98"/>
      <c r="D111" s="163"/>
      <c r="E111" s="163"/>
      <c r="F111" s="98"/>
      <c r="G111" s="98"/>
      <c r="H111" s="98"/>
      <c r="I111" s="98"/>
      <c r="J111" s="98"/>
      <c r="K111" s="21"/>
      <c r="L111" s="21"/>
      <c r="M111" s="21"/>
      <c r="N111" s="21"/>
      <c r="O111" s="21"/>
      <c r="P111" s="21"/>
      <c r="Q111" s="21"/>
      <c r="R111" s="21"/>
    </row>
    <row r="112" s="162" customFormat="1">
      <c r="A112" s="43"/>
      <c r="C112" s="43"/>
      <c r="D112" s="162" t="s">
        <v>4000</v>
      </c>
      <c r="F112" s="48"/>
      <c r="G112" s="81"/>
      <c r="H112" s="43"/>
      <c r="I112" s="625"/>
      <c r="J112" s="48">
        <f t="shared" ref="J112:Q112" si="1526">J110</f>
        <v>2.2000000000000002</v>
      </c>
      <c r="K112" s="48">
        <f t="shared" si="1526"/>
        <v>2.2000000000000002</v>
      </c>
      <c r="L112" s="48">
        <f t="shared" si="1526"/>
        <v>2.2000000000000002</v>
      </c>
      <c r="M112" s="48">
        <f t="shared" si="1526"/>
        <v>2.2000000000000002</v>
      </c>
      <c r="N112" s="48">
        <f t="shared" si="1526"/>
        <v>2.2000000000000002</v>
      </c>
      <c r="O112" s="48">
        <f t="shared" si="1526"/>
        <v>2.2000000000000002</v>
      </c>
      <c r="P112" s="48">
        <f t="shared" si="1526"/>
        <v>2.2000000000000002</v>
      </c>
      <c r="Q112" s="48">
        <f t="shared" si="1526"/>
        <v>2.2000000000000002</v>
      </c>
      <c r="R112" s="48">
        <f>R110</f>
        <v>2.2000000000000002</v>
      </c>
    </row>
    <row r="113" s="162" customFormat="1">
      <c r="A113" s="43"/>
      <c r="C113" s="43"/>
      <c r="F113" s="43"/>
      <c r="G113" s="43"/>
      <c r="H113" s="43"/>
      <c r="I113" s="451"/>
      <c r="J113" s="48"/>
      <c r="K113" s="48"/>
      <c r="L113" s="48"/>
      <c r="M113" s="48"/>
      <c r="N113" s="48"/>
      <c r="O113" s="48"/>
      <c r="P113" s="48"/>
      <c r="Q113" s="48"/>
      <c r="R113" s="48"/>
    </row>
    <row r="114" s="162" customFormat="1" hidden="1">
      <c r="A114" s="43"/>
      <c r="C114" s="43"/>
      <c r="D114" s="83" t="s">
        <v>4001</v>
      </c>
      <c r="F114" s="43"/>
      <c r="G114" s="43"/>
      <c r="H114" s="43"/>
      <c r="I114" s="451"/>
      <c r="J114" s="48"/>
      <c r="K114" s="61"/>
      <c r="L114" s="48"/>
      <c r="M114" s="48"/>
      <c r="N114" s="48"/>
      <c r="O114" s="48"/>
      <c r="P114" s="48"/>
      <c r="Q114" s="48"/>
      <c r="R114" s="43"/>
    </row>
    <row r="115" s="162" customFormat="1" hidden="1">
      <c r="A115" s="43"/>
      <c r="C115" s="43"/>
      <c r="D115" s="83"/>
      <c r="F115" s="43"/>
      <c r="G115" s="43"/>
      <c r="H115" s="43"/>
      <c r="I115" s="451"/>
      <c r="J115" s="48"/>
      <c r="K115" s="61"/>
      <c r="L115" s="48"/>
      <c r="M115" s="48"/>
      <c r="N115" s="48"/>
      <c r="O115" s="48"/>
      <c r="P115" s="48"/>
      <c r="Q115" s="48"/>
      <c r="R115" s="43"/>
    </row>
    <row r="116" s="188" customFormat="1" hidden="1">
      <c r="A116" s="190"/>
      <c r="B116" s="1023" t="s">
        <v>1031</v>
      </c>
      <c r="C116" s="190"/>
      <c r="D116" s="1024"/>
      <c r="E116" s="1025"/>
      <c r="F116" s="190"/>
      <c r="G116" s="190"/>
      <c r="H116" s="190"/>
      <c r="I116" s="1026"/>
      <c r="J116" s="955"/>
      <c r="K116" s="961"/>
      <c r="L116" s="955"/>
      <c r="M116" s="955"/>
      <c r="N116" s="955"/>
      <c r="O116" s="955"/>
      <c r="P116" s="955"/>
      <c r="Q116" s="955"/>
      <c r="R116" s="190"/>
    </row>
    <row r="117" s="188" customFormat="1" hidden="1">
      <c r="A117" s="190"/>
      <c r="C117" s="1027" t="s">
        <v>4412</v>
      </c>
      <c r="E117" s="1028"/>
      <c r="F117" s="190"/>
      <c r="G117" s="190"/>
      <c r="H117" s="190"/>
      <c r="I117" s="1026"/>
      <c r="J117" s="955"/>
      <c r="K117" s="961"/>
      <c r="L117" s="955"/>
      <c r="M117" s="955"/>
      <c r="N117" s="955"/>
      <c r="O117" s="955"/>
      <c r="P117" s="955"/>
      <c r="Q117" s="955"/>
      <c r="R117" s="190"/>
    </row>
    <row r="118" s="188" customFormat="1" hidden="1">
      <c r="A118" s="190"/>
      <c r="B118" s="185"/>
      <c r="C118" s="1027" t="s">
        <v>4411</v>
      </c>
      <c r="D118" s="1025"/>
      <c r="E118" s="476"/>
      <c r="F118" s="190"/>
      <c r="G118" s="190"/>
      <c r="H118" s="190"/>
      <c r="I118" s="1026"/>
      <c r="J118" s="955"/>
      <c r="K118" s="961"/>
      <c r="L118" s="955"/>
      <c r="M118" s="955"/>
      <c r="N118" s="955"/>
      <c r="O118" s="955"/>
      <c r="P118" s="955"/>
      <c r="Q118" s="955"/>
      <c r="R118" s="190"/>
    </row>
    <row r="119" s="188" customFormat="1" ht="12" hidden="1" customHeight="1">
      <c r="A119" s="190"/>
      <c r="B119" s="185"/>
      <c r="C119" s="1027"/>
      <c r="D119" s="1025"/>
      <c r="E119" s="476"/>
      <c r="F119" s="190"/>
      <c r="G119" s="190"/>
      <c r="H119" s="190"/>
      <c r="I119" s="1026"/>
      <c r="J119" s="955"/>
      <c r="K119" s="961"/>
      <c r="L119" s="955"/>
      <c r="M119" s="955"/>
      <c r="N119" s="955"/>
      <c r="O119" s="955"/>
      <c r="P119" s="955"/>
      <c r="Q119" s="955"/>
      <c r="R119" s="190"/>
    </row>
    <row r="120" s="188" customFormat="1" hidden="1">
      <c r="A120" s="185">
        <v>1</v>
      </c>
      <c r="B120" s="1029" t="s">
        <v>6347</v>
      </c>
      <c r="C120" s="1027" t="s">
        <v>6348</v>
      </c>
      <c r="D120" s="1029" t="s">
        <v>1140</v>
      </c>
      <c r="E120" s="1025" t="s">
        <v>3346</v>
      </c>
      <c r="F120" s="1027" t="s">
        <v>38</v>
      </c>
      <c r="G120" s="182">
        <v>5</v>
      </c>
      <c r="H120" s="1030">
        <v>0.17999999999999999</v>
      </c>
      <c r="I120" s="1026"/>
      <c r="J120" s="955"/>
      <c r="K120" s="1027">
        <f t="shared" ref="K120:P120" si="1527">L120</f>
        <v>0</v>
      </c>
      <c r="L120" s="1027">
        <f t="shared" si="1527"/>
        <v>0</v>
      </c>
      <c r="M120" s="1027">
        <f t="shared" si="1527"/>
        <v>0</v>
      </c>
      <c r="N120" s="1027">
        <f t="shared" si="1527"/>
        <v>0</v>
      </c>
      <c r="O120" s="1027">
        <f t="shared" si="1527"/>
        <v>0</v>
      </c>
      <c r="P120" s="1027">
        <f t="shared" si="1527"/>
        <v>0</v>
      </c>
      <c r="Q120" s="1027">
        <f>R120</f>
        <v>0</v>
      </c>
      <c r="R120" s="1027"/>
    </row>
    <row r="121" s="188" customFormat="1" hidden="1">
      <c r="A121" s="185"/>
      <c r="B121" s="1029" t="s">
        <v>6349</v>
      </c>
      <c r="C121" s="1027" t="s">
        <v>6350</v>
      </c>
      <c r="D121" s="1029" t="s">
        <v>6351</v>
      </c>
      <c r="E121" s="1031"/>
      <c r="F121" s="190"/>
      <c r="G121" s="190"/>
      <c r="H121" s="184">
        <v>0.17999999999999999</v>
      </c>
      <c r="I121" s="1026"/>
      <c r="J121" s="955"/>
      <c r="K121" s="1027"/>
      <c r="L121" s="1027"/>
      <c r="M121" s="1027"/>
      <c r="N121" s="1027"/>
      <c r="O121" s="1027"/>
      <c r="P121" s="1027"/>
      <c r="Q121" s="1027"/>
      <c r="R121" s="1027"/>
    </row>
    <row r="122" s="188" customFormat="1" hidden="1">
      <c r="A122" s="185"/>
      <c r="B122" s="1029" t="s">
        <v>6352</v>
      </c>
      <c r="C122" s="1027" t="s">
        <v>6353</v>
      </c>
      <c r="D122" s="1029" t="s">
        <v>6354</v>
      </c>
      <c r="E122" s="1031"/>
      <c r="F122" s="190"/>
      <c r="G122" s="190"/>
      <c r="H122" s="190"/>
      <c r="I122" s="1026"/>
      <c r="J122" s="955"/>
      <c r="K122" s="961"/>
      <c r="L122" s="955"/>
      <c r="M122" s="955"/>
      <c r="N122" s="955"/>
      <c r="O122" s="955"/>
      <c r="P122" s="955"/>
      <c r="Q122" s="955"/>
      <c r="R122" s="190"/>
    </row>
    <row r="123" s="188" customFormat="1" hidden="1">
      <c r="A123" s="185"/>
      <c r="B123" s="1029" t="s">
        <v>4354</v>
      </c>
      <c r="C123" s="185"/>
      <c r="D123" s="1029" t="s">
        <v>6355</v>
      </c>
      <c r="E123" s="1031"/>
      <c r="F123" s="190"/>
      <c r="G123" s="190"/>
      <c r="H123" s="190"/>
      <c r="I123" s="1026"/>
      <c r="J123" s="955"/>
      <c r="K123" s="961"/>
      <c r="L123" s="955"/>
      <c r="M123" s="955"/>
      <c r="N123" s="955"/>
      <c r="O123" s="955"/>
      <c r="P123" s="955"/>
      <c r="Q123" s="955"/>
      <c r="R123" s="190"/>
    </row>
    <row r="124" s="188" customFormat="1" hidden="1">
      <c r="A124" s="185"/>
      <c r="B124" s="476"/>
      <c r="C124" s="185"/>
      <c r="D124" s="1029" t="s">
        <v>6356</v>
      </c>
      <c r="E124" s="1031"/>
      <c r="F124" s="190"/>
      <c r="G124" s="190"/>
      <c r="H124" s="190"/>
      <c r="I124" s="1026"/>
      <c r="J124" s="955"/>
      <c r="K124" s="961"/>
      <c r="L124" s="955"/>
      <c r="M124" s="955"/>
      <c r="N124" s="955"/>
      <c r="O124" s="955"/>
      <c r="P124" s="955"/>
      <c r="Q124" s="955"/>
      <c r="R124" s="190"/>
    </row>
    <row r="125" s="188" customFormat="1" hidden="1">
      <c r="A125" s="185"/>
      <c r="B125" s="1032"/>
      <c r="C125" s="1027"/>
      <c r="F125" s="190"/>
      <c r="G125" s="190"/>
      <c r="H125" s="190"/>
      <c r="I125" s="1026"/>
      <c r="J125" s="955"/>
      <c r="K125" s="961"/>
      <c r="L125" s="955"/>
      <c r="M125" s="955"/>
      <c r="N125" s="955"/>
      <c r="O125" s="955"/>
      <c r="P125" s="955"/>
      <c r="Q125" s="955"/>
      <c r="R125" s="190"/>
    </row>
    <row r="126" s="188" customFormat="1" hidden="1">
      <c r="A126" s="185"/>
      <c r="C126" s="190"/>
      <c r="D126" s="951" t="s">
        <v>4408</v>
      </c>
      <c r="F126" s="190"/>
      <c r="G126" s="190"/>
      <c r="H126" s="190"/>
      <c r="I126" s="1026"/>
      <c r="J126" s="955"/>
      <c r="K126" s="1026">
        <f>K120</f>
        <v>0</v>
      </c>
      <c r="L126" s="1026">
        <f t="shared" ref="L126:R126" si="1528">L120</f>
        <v>0</v>
      </c>
      <c r="M126" s="1026">
        <f t="shared" si="1528"/>
        <v>0</v>
      </c>
      <c r="N126" s="1026">
        <f t="shared" si="1528"/>
        <v>0</v>
      </c>
      <c r="O126" s="1026">
        <f t="shared" si="1528"/>
        <v>0</v>
      </c>
      <c r="P126" s="1026">
        <f t="shared" si="1528"/>
        <v>0</v>
      </c>
      <c r="Q126" s="1026">
        <f t="shared" si="1528"/>
        <v>0</v>
      </c>
      <c r="R126" s="1026">
        <f t="shared" si="1528"/>
        <v>0</v>
      </c>
    </row>
    <row r="127" s="188" customFormat="1" hidden="1">
      <c r="A127" s="185"/>
      <c r="C127" s="190"/>
      <c r="F127" s="190"/>
      <c r="G127" s="190"/>
      <c r="H127" s="190"/>
      <c r="I127" s="1026"/>
      <c r="J127" s="955"/>
      <c r="K127" s="961"/>
      <c r="L127" s="955"/>
      <c r="M127" s="955"/>
      <c r="N127" s="955"/>
      <c r="O127" s="955"/>
      <c r="P127" s="955"/>
      <c r="Q127" s="955"/>
      <c r="R127" s="190"/>
    </row>
    <row r="128" s="162" customFormat="1">
      <c r="A128" s="98"/>
      <c r="C128" s="43"/>
      <c r="D128" s="624" t="s">
        <v>4409</v>
      </c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="162" customFormat="1">
      <c r="A129" s="98"/>
      <c r="B129" s="162" t="s">
        <v>6357</v>
      </c>
      <c r="C129" s="163"/>
      <c r="D129" s="163"/>
      <c r="E129" s="163"/>
      <c r="F129" s="98"/>
      <c r="G129" s="98"/>
      <c r="H129" s="98"/>
      <c r="I129" s="98"/>
      <c r="J129" s="98"/>
      <c r="K129" s="21"/>
      <c r="L129" s="21"/>
      <c r="M129" s="21"/>
      <c r="N129" s="21"/>
      <c r="O129" s="21"/>
      <c r="P129" s="21"/>
      <c r="Q129" s="21"/>
      <c r="R129" s="21"/>
    </row>
    <row r="130" s="162" customFormat="1">
      <c r="A130" s="98"/>
      <c r="B130" s="163"/>
      <c r="C130" s="98" t="s">
        <v>6358</v>
      </c>
      <c r="D130" s="163"/>
      <c r="E130" s="163"/>
      <c r="F130" s="98"/>
      <c r="G130" s="98"/>
      <c r="H130" s="98"/>
      <c r="I130" s="98"/>
      <c r="J130" s="98"/>
      <c r="K130" s="21"/>
      <c r="L130" s="21"/>
      <c r="M130" s="21"/>
      <c r="N130" s="21"/>
      <c r="O130" s="21"/>
      <c r="P130" s="21"/>
      <c r="Q130" s="21"/>
      <c r="R130" s="21"/>
    </row>
    <row r="131" s="162" customFormat="1">
      <c r="A131" s="98"/>
      <c r="B131" s="163"/>
      <c r="C131" s="98" t="s">
        <v>6359</v>
      </c>
      <c r="D131" s="163"/>
      <c r="E131" s="163"/>
      <c r="F131" s="98"/>
      <c r="G131" s="98"/>
      <c r="H131" s="98"/>
      <c r="I131" s="98"/>
      <c r="J131" s="98"/>
      <c r="K131" s="21"/>
      <c r="L131" s="21"/>
      <c r="M131" s="21"/>
      <c r="N131" s="21"/>
      <c r="O131" s="21"/>
      <c r="P131" s="21"/>
      <c r="Q131" s="21"/>
      <c r="R131" s="21"/>
    </row>
    <row r="132" s="162" customFormat="1">
      <c r="A132" s="98">
        <v>1</v>
      </c>
      <c r="B132" s="163" t="s">
        <v>6360</v>
      </c>
      <c r="C132" s="98" t="s">
        <v>6361</v>
      </c>
      <c r="D132" s="163" t="s">
        <v>4410</v>
      </c>
      <c r="E132" s="163" t="s">
        <v>3346</v>
      </c>
      <c r="F132" s="98" t="s">
        <v>101</v>
      </c>
      <c r="G132" s="98">
        <v>20</v>
      </c>
      <c r="H132" s="211">
        <v>0</v>
      </c>
      <c r="I132" s="98"/>
      <c r="J132" s="21"/>
      <c r="K132" s="21"/>
      <c r="L132" s="21">
        <f t="shared" ref="L132:Q132" si="1529">M132</f>
        <v>17</v>
      </c>
      <c r="M132" s="21">
        <f t="shared" si="1529"/>
        <v>17</v>
      </c>
      <c r="N132" s="21">
        <f t="shared" si="1529"/>
        <v>17</v>
      </c>
      <c r="O132" s="21">
        <f t="shared" si="1529"/>
        <v>17</v>
      </c>
      <c r="P132" s="21">
        <f t="shared" si="1529"/>
        <v>17</v>
      </c>
      <c r="Q132" s="21">
        <f t="shared" si="1529"/>
        <v>17</v>
      </c>
      <c r="R132" s="21">
        <v>17</v>
      </c>
    </row>
    <row r="133" s="162" customFormat="1">
      <c r="A133" s="98"/>
      <c r="B133" s="163" t="s">
        <v>6362</v>
      </c>
      <c r="C133" s="98" t="s">
        <v>6363</v>
      </c>
      <c r="D133" s="163"/>
      <c r="E133" s="163"/>
      <c r="F133" s="98"/>
      <c r="G133" s="98"/>
      <c r="H133" s="22">
        <v>0</v>
      </c>
      <c r="I133" s="98"/>
      <c r="J133" s="21"/>
      <c r="K133" s="21"/>
      <c r="L133" s="21"/>
      <c r="M133" s="21"/>
      <c r="N133" s="21"/>
      <c r="O133" s="21"/>
      <c r="P133" s="21"/>
      <c r="Q133" s="21"/>
      <c r="R133" s="21"/>
    </row>
    <row r="134" s="162" customFormat="1">
      <c r="A134" s="98"/>
      <c r="B134" s="163"/>
      <c r="C134" s="98" t="s">
        <v>6364</v>
      </c>
      <c r="D134" s="163"/>
      <c r="E134" s="163"/>
      <c r="F134" s="98"/>
      <c r="G134" s="98"/>
      <c r="H134" s="98"/>
      <c r="I134" s="98"/>
      <c r="J134" s="98"/>
      <c r="K134" s="21"/>
      <c r="L134" s="21"/>
      <c r="M134" s="21"/>
      <c r="N134" s="21"/>
      <c r="O134" s="21"/>
      <c r="P134" s="21"/>
      <c r="Q134" s="21"/>
      <c r="R134" s="21"/>
    </row>
    <row r="135" s="162" customFormat="1">
      <c r="A135" s="98"/>
      <c r="B135" s="163"/>
      <c r="C135" s="98" t="s">
        <v>6365</v>
      </c>
      <c r="D135" s="163"/>
      <c r="E135" s="163"/>
      <c r="F135" s="98"/>
      <c r="G135" s="98"/>
      <c r="H135" s="98"/>
      <c r="I135" s="98"/>
      <c r="J135" s="98"/>
      <c r="K135" s="21"/>
      <c r="L135" s="21"/>
      <c r="M135" s="21"/>
      <c r="N135" s="21"/>
      <c r="O135" s="21"/>
      <c r="P135" s="21"/>
      <c r="Q135" s="21"/>
      <c r="R135" s="21"/>
    </row>
    <row r="136" s="162" customFormat="1">
      <c r="A136" s="98"/>
      <c r="C136" s="43"/>
      <c r="D136" s="624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="162" customFormat="1">
      <c r="A137" s="98"/>
      <c r="C137" s="43"/>
      <c r="D137" s="162" t="s">
        <v>4618</v>
      </c>
      <c r="F137" s="43"/>
      <c r="G137" s="43"/>
      <c r="H137" s="43"/>
      <c r="I137" s="43"/>
      <c r="J137" s="43"/>
      <c r="K137" s="43"/>
      <c r="L137" s="451">
        <f>L132</f>
        <v>17</v>
      </c>
      <c r="M137" s="451">
        <f t="shared" ref="M137:R137" si="1530">M132</f>
        <v>17</v>
      </c>
      <c r="N137" s="451">
        <f t="shared" si="1530"/>
        <v>17</v>
      </c>
      <c r="O137" s="451">
        <f t="shared" si="1530"/>
        <v>17</v>
      </c>
      <c r="P137" s="451">
        <f t="shared" si="1530"/>
        <v>17</v>
      </c>
      <c r="Q137" s="451">
        <f t="shared" si="1530"/>
        <v>17</v>
      </c>
      <c r="R137" s="451">
        <f t="shared" si="1530"/>
        <v>17</v>
      </c>
    </row>
    <row r="138" s="162" customFormat="1">
      <c r="A138" s="98"/>
      <c r="C138" s="43"/>
      <c r="D138" s="624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="188" customFormat="1" hidden="1">
      <c r="A139" s="185"/>
      <c r="C139" s="190"/>
      <c r="D139" s="1033" t="s">
        <v>4619</v>
      </c>
      <c r="F139" s="190"/>
      <c r="G139" s="190"/>
      <c r="H139" s="190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</row>
    <row r="140" s="188" customFormat="1" hidden="1">
      <c r="A140" s="190"/>
      <c r="C140" s="1027"/>
      <c r="D140" s="1032"/>
      <c r="F140" s="190"/>
      <c r="G140" s="190"/>
      <c r="H140" s="190"/>
      <c r="I140" s="190"/>
      <c r="J140" s="190"/>
      <c r="K140" s="190"/>
      <c r="L140" s="190"/>
      <c r="M140" s="190"/>
      <c r="N140" s="190"/>
      <c r="O140" s="190"/>
      <c r="P140" s="190"/>
      <c r="Q140" s="190"/>
      <c r="R140" s="190"/>
    </row>
    <row r="141" s="188" customFormat="1" hidden="1">
      <c r="A141" s="185">
        <v>2</v>
      </c>
      <c r="B141" s="1032" t="s">
        <v>6318</v>
      </c>
      <c r="C141" s="182" t="s">
        <v>6319</v>
      </c>
      <c r="D141" s="1032" t="s">
        <v>3364</v>
      </c>
      <c r="E141" s="1025" t="s">
        <v>3346</v>
      </c>
      <c r="F141" s="185" t="s">
        <v>38</v>
      </c>
      <c r="G141" s="185">
        <v>20</v>
      </c>
      <c r="H141" s="1034">
        <v>0</v>
      </c>
      <c r="I141" s="190"/>
      <c r="J141" s="190"/>
      <c r="K141" s="190"/>
      <c r="L141" s="190"/>
      <c r="M141" s="1027">
        <f>N141</f>
        <v>0</v>
      </c>
      <c r="N141" s="1027">
        <f>O141</f>
        <v>0</v>
      </c>
      <c r="O141" s="1027">
        <f>P141</f>
        <v>0</v>
      </c>
      <c r="P141" s="1027">
        <f>Q141</f>
        <v>0</v>
      </c>
      <c r="Q141" s="1027">
        <f>R141</f>
        <v>0</v>
      </c>
      <c r="R141" s="1027"/>
    </row>
    <row r="142" s="188" customFormat="1" hidden="1">
      <c r="A142" s="190"/>
      <c r="B142" s="1032" t="s">
        <v>6320</v>
      </c>
      <c r="C142" s="182" t="s">
        <v>6321</v>
      </c>
      <c r="D142" s="1032" t="s">
        <v>6322</v>
      </c>
      <c r="F142" s="190"/>
      <c r="G142" s="190"/>
      <c r="H142" s="185">
        <v>0</v>
      </c>
      <c r="I142" s="190"/>
      <c r="J142" s="190"/>
      <c r="K142" s="190"/>
      <c r="L142" s="190"/>
      <c r="M142" s="190"/>
      <c r="N142" s="190"/>
      <c r="O142" s="190"/>
      <c r="P142" s="190"/>
      <c r="Q142" s="190"/>
      <c r="R142" s="190"/>
    </row>
    <row r="143" s="188" customFormat="1" hidden="1">
      <c r="A143" s="190"/>
      <c r="B143" s="1032" t="s">
        <v>6323</v>
      </c>
      <c r="C143" s="1027"/>
      <c r="D143" s="1035" t="s">
        <v>6366</v>
      </c>
      <c r="F143" s="190"/>
      <c r="G143" s="190"/>
      <c r="H143" s="190"/>
      <c r="I143" s="1026">
        <f t="shared" ref="I143:R143" si="1531">I141+I84</f>
        <v>4</v>
      </c>
      <c r="J143" s="1026">
        <f t="shared" si="1531"/>
        <v>4</v>
      </c>
      <c r="K143" s="1026">
        <f t="shared" si="1531"/>
        <v>4</v>
      </c>
      <c r="L143" s="1026">
        <f t="shared" si="1531"/>
        <v>4</v>
      </c>
      <c r="M143" s="1026">
        <f t="shared" si="1531"/>
        <v>4</v>
      </c>
      <c r="N143" s="1026">
        <f t="shared" si="1531"/>
        <v>4</v>
      </c>
      <c r="O143" s="1026">
        <f t="shared" si="1531"/>
        <v>4</v>
      </c>
      <c r="P143" s="1026">
        <f t="shared" si="1531"/>
        <v>4</v>
      </c>
      <c r="Q143" s="1026">
        <f t="shared" si="1531"/>
        <v>4</v>
      </c>
      <c r="R143" s="1026">
        <f t="shared" si="1531"/>
        <v>4</v>
      </c>
    </row>
    <row r="144" s="188" customFormat="1" hidden="1">
      <c r="A144" s="190"/>
      <c r="C144" s="190"/>
      <c r="D144" s="1033"/>
      <c r="F144" s="190"/>
      <c r="G144" s="190"/>
      <c r="H144" s="190"/>
      <c r="I144" s="190"/>
      <c r="J144" s="190"/>
      <c r="K144" s="190"/>
      <c r="L144" s="190"/>
      <c r="M144" s="190"/>
      <c r="N144" s="190"/>
      <c r="O144" s="190"/>
      <c r="P144" s="190"/>
      <c r="Q144" s="190"/>
      <c r="R144" s="190"/>
    </row>
    <row r="145" s="188" customFormat="1" hidden="1">
      <c r="A145" s="190"/>
      <c r="C145" s="190"/>
      <c r="D145" s="188" t="s">
        <v>4830</v>
      </c>
      <c r="F145" s="190"/>
      <c r="G145" s="190"/>
      <c r="H145" s="190"/>
      <c r="I145" s="190"/>
      <c r="J145" s="190"/>
      <c r="K145" s="190"/>
      <c r="L145" s="190"/>
      <c r="M145" s="1026"/>
      <c r="N145" s="1026"/>
      <c r="O145" s="1026"/>
      <c r="P145" s="1026"/>
      <c r="Q145" s="1026"/>
      <c r="R145" s="1026"/>
    </row>
    <row r="146" s="162" customFormat="1" ht="12.75" hidden="1" customHeight="1">
      <c r="A146" s="43"/>
      <c r="C146" s="43"/>
      <c r="D146" s="624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="162" customFormat="1" hidden="1">
      <c r="A147" s="43"/>
      <c r="C147" s="43"/>
      <c r="D147" s="177" t="s">
        <v>4831</v>
      </c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="162" customFormat="1" hidden="1">
      <c r="A148" s="43"/>
      <c r="C148" s="43"/>
      <c r="D148" s="177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="1025" customFormat="1" hidden="1">
      <c r="A149" s="185">
        <v>2</v>
      </c>
      <c r="B149" s="1029" t="s">
        <v>6318</v>
      </c>
      <c r="C149" s="1027" t="s">
        <v>6319</v>
      </c>
      <c r="D149" s="1029" t="s">
        <v>3364</v>
      </c>
      <c r="E149" s="1029" t="s">
        <v>3346</v>
      </c>
      <c r="F149" s="182" t="s">
        <v>38</v>
      </c>
      <c r="G149" s="182">
        <v>20</v>
      </c>
      <c r="H149" s="953">
        <v>0</v>
      </c>
      <c r="I149" s="185"/>
      <c r="M149" s="185"/>
      <c r="N149" s="1027">
        <f>O149</f>
        <v>0</v>
      </c>
      <c r="O149" s="1027">
        <f>P149</f>
        <v>0</v>
      </c>
      <c r="P149" s="1027">
        <f>Q149</f>
        <v>0</v>
      </c>
      <c r="Q149" s="1027">
        <f>R149</f>
        <v>0</v>
      </c>
      <c r="R149" s="1027"/>
    </row>
    <row r="150" s="1025" customFormat="1" hidden="1">
      <c r="A150" s="185"/>
      <c r="B150" s="1029" t="s">
        <v>6320</v>
      </c>
      <c r="C150" s="1027" t="s">
        <v>6321</v>
      </c>
      <c r="D150" s="1029" t="s">
        <v>6322</v>
      </c>
      <c r="F150" s="185"/>
      <c r="G150" s="185"/>
      <c r="H150" s="182">
        <v>0</v>
      </c>
      <c r="I150" s="185"/>
      <c r="M150" s="185"/>
      <c r="N150" s="185"/>
      <c r="O150" s="185"/>
      <c r="P150" s="185"/>
      <c r="Q150" s="185"/>
      <c r="R150" s="185"/>
    </row>
    <row r="151" s="1025" customFormat="1" hidden="1">
      <c r="A151" s="185"/>
      <c r="B151" s="1029" t="s">
        <v>6323</v>
      </c>
      <c r="C151" s="185"/>
      <c r="D151" s="1035" t="s">
        <v>6367</v>
      </c>
      <c r="E151" s="188"/>
      <c r="F151" s="190"/>
      <c r="G151" s="190"/>
      <c r="H151" s="190"/>
      <c r="I151" s="1026">
        <f t="shared" ref="I151:R151" si="1532">I149+I143</f>
        <v>4</v>
      </c>
      <c r="J151" s="1026">
        <f t="shared" si="1532"/>
        <v>4</v>
      </c>
      <c r="K151" s="1026">
        <f t="shared" si="1532"/>
        <v>4</v>
      </c>
      <c r="L151" s="1026">
        <f t="shared" si="1532"/>
        <v>4</v>
      </c>
      <c r="M151" s="1026">
        <f t="shared" si="1532"/>
        <v>4</v>
      </c>
      <c r="N151" s="1026">
        <f t="shared" si="1532"/>
        <v>4</v>
      </c>
      <c r="O151" s="1026">
        <f t="shared" si="1532"/>
        <v>4</v>
      </c>
      <c r="P151" s="1026">
        <f t="shared" si="1532"/>
        <v>4</v>
      </c>
      <c r="Q151" s="1026">
        <f t="shared" si="1532"/>
        <v>4</v>
      </c>
      <c r="R151" s="1026">
        <f t="shared" si="1532"/>
        <v>4</v>
      </c>
    </row>
    <row r="152" s="1025" customFormat="1" hidden="1">
      <c r="A152" s="185"/>
      <c r="B152" s="185"/>
      <c r="C152" s="185"/>
      <c r="F152" s="185"/>
      <c r="G152" s="185"/>
      <c r="H152" s="185"/>
      <c r="I152" s="185"/>
      <c r="M152" s="185"/>
      <c r="N152" s="185"/>
      <c r="O152" s="185"/>
      <c r="P152" s="185"/>
      <c r="Q152" s="185"/>
      <c r="R152" s="185"/>
    </row>
    <row r="153" s="188" customFormat="1" hidden="1">
      <c r="A153" s="190"/>
      <c r="B153" s="1025"/>
      <c r="C153" s="185"/>
      <c r="D153" s="1028" t="s">
        <v>5051</v>
      </c>
      <c r="F153" s="190"/>
      <c r="G153" s="190"/>
      <c r="H153" s="190"/>
      <c r="I153" s="190"/>
      <c r="J153" s="190"/>
      <c r="K153" s="190"/>
      <c r="L153" s="190"/>
      <c r="M153" s="190"/>
      <c r="N153" s="955"/>
      <c r="O153" s="955"/>
      <c r="P153" s="955"/>
      <c r="Q153" s="955"/>
      <c r="R153" s="955"/>
    </row>
    <row r="154" s="162" customFormat="1" hidden="1">
      <c r="A154" s="43"/>
      <c r="C154" s="43"/>
      <c r="D154" s="177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="162" customFormat="1" hidden="1">
      <c r="A155" s="43"/>
      <c r="C155" s="43"/>
      <c r="D155" s="83" t="s">
        <v>5052</v>
      </c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="162" customFormat="1" hidden="1">
      <c r="A156" s="43"/>
      <c r="C156" s="43"/>
      <c r="D156" s="8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="1025" customFormat="1" hidden="1">
      <c r="A157" s="185"/>
      <c r="B157" s="185"/>
      <c r="C157" s="185"/>
      <c r="F157" s="185"/>
      <c r="G157" s="185"/>
      <c r="H157" s="185"/>
      <c r="I157" s="185"/>
      <c r="M157" s="185"/>
      <c r="N157" s="185"/>
      <c r="O157" s="185"/>
      <c r="P157" s="185"/>
      <c r="Q157" s="185"/>
      <c r="R157" s="185"/>
    </row>
    <row r="158" s="188" customFormat="1" hidden="1">
      <c r="A158" s="190"/>
      <c r="B158" s="1025"/>
      <c r="C158" s="185"/>
      <c r="D158" s="951" t="s">
        <v>5181</v>
      </c>
      <c r="F158" s="190"/>
      <c r="G158" s="190"/>
      <c r="H158" s="190"/>
      <c r="I158" s="190"/>
      <c r="J158" s="190"/>
      <c r="K158" s="190"/>
      <c r="L158" s="190"/>
      <c r="M158" s="190"/>
      <c r="N158" s="190"/>
      <c r="O158" s="955"/>
      <c r="P158" s="955"/>
      <c r="Q158" s="955"/>
      <c r="R158" s="955"/>
    </row>
    <row r="159" s="162" customFormat="1" hidden="1">
      <c r="A159" s="43"/>
      <c r="C159" s="43"/>
      <c r="D159" s="177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="188" customFormat="1" hidden="1">
      <c r="A160" s="190"/>
      <c r="C160" s="190"/>
      <c r="D160" s="963" t="s">
        <v>5182</v>
      </c>
      <c r="F160" s="190"/>
      <c r="G160" s="190"/>
      <c r="H160" s="190"/>
      <c r="I160" s="1026"/>
      <c r="J160" s="955"/>
      <c r="K160" s="955"/>
      <c r="L160" s="955"/>
      <c r="M160" s="955"/>
      <c r="N160" s="955"/>
      <c r="O160" s="955"/>
      <c r="P160" s="955"/>
      <c r="Q160" s="955"/>
      <c r="R160" s="190"/>
    </row>
    <row r="161" s="162" customFormat="1" hidden="1">
      <c r="A161" s="43"/>
      <c r="C161" s="43"/>
      <c r="D161" s="83"/>
      <c r="F161" s="43"/>
      <c r="G161" s="43"/>
      <c r="H161" s="43"/>
      <c r="I161" s="451"/>
      <c r="J161" s="48"/>
      <c r="K161" s="48"/>
      <c r="L161" s="48"/>
      <c r="M161" s="48"/>
      <c r="N161" s="48"/>
      <c r="O161" s="48"/>
      <c r="P161" s="48"/>
      <c r="Q161" s="48"/>
      <c r="R161" s="43"/>
    </row>
    <row r="162" s="188" customFormat="1" hidden="1">
      <c r="A162" s="185">
        <v>1</v>
      </c>
      <c r="B162" s="1032" t="s">
        <v>6318</v>
      </c>
      <c r="C162" s="1027" t="s">
        <v>6319</v>
      </c>
      <c r="D162" s="1032" t="s">
        <v>3364</v>
      </c>
      <c r="E162" s="1032" t="s">
        <v>3346</v>
      </c>
      <c r="F162" s="182" t="s">
        <v>38</v>
      </c>
      <c r="G162" s="182">
        <v>20</v>
      </c>
      <c r="H162" s="953">
        <v>0</v>
      </c>
      <c r="I162" s="190"/>
      <c r="J162" s="190"/>
      <c r="K162" s="190"/>
      <c r="L162" s="190"/>
      <c r="M162" s="190"/>
      <c r="N162" s="190"/>
      <c r="O162" s="1027"/>
      <c r="P162" s="1027">
        <f>Q162</f>
        <v>0</v>
      </c>
      <c r="Q162" s="1027">
        <f>R162</f>
        <v>0</v>
      </c>
      <c r="R162" s="1027"/>
    </row>
    <row r="163" s="188" customFormat="1" hidden="1">
      <c r="A163" s="185"/>
      <c r="B163" s="1032" t="s">
        <v>6320</v>
      </c>
      <c r="C163" s="1027" t="s">
        <v>6321</v>
      </c>
      <c r="D163" s="1032" t="s">
        <v>6322</v>
      </c>
      <c r="F163" s="190"/>
      <c r="G163" s="190"/>
      <c r="H163" s="182">
        <v>0</v>
      </c>
      <c r="I163" s="190"/>
      <c r="J163" s="190"/>
      <c r="K163" s="190"/>
      <c r="L163" s="190"/>
      <c r="M163" s="190"/>
      <c r="N163" s="190"/>
      <c r="O163" s="190"/>
      <c r="P163" s="190"/>
      <c r="Q163" s="190"/>
      <c r="R163" s="190"/>
    </row>
    <row r="164" s="188" customFormat="1" hidden="1">
      <c r="A164" s="185"/>
      <c r="B164" s="1032" t="s">
        <v>6323</v>
      </c>
      <c r="C164" s="190"/>
      <c r="D164" s="1035" t="s">
        <v>6368</v>
      </c>
      <c r="F164" s="190"/>
      <c r="G164" s="190"/>
      <c r="H164" s="190"/>
      <c r="I164" s="1026">
        <f t="shared" ref="I164:R164" si="1533">I84+I162</f>
        <v>4</v>
      </c>
      <c r="J164" s="1026">
        <f t="shared" si="1533"/>
        <v>4</v>
      </c>
      <c r="K164" s="1026">
        <f t="shared" si="1533"/>
        <v>4</v>
      </c>
      <c r="L164" s="1026">
        <f t="shared" si="1533"/>
        <v>4</v>
      </c>
      <c r="M164" s="1026">
        <f t="shared" si="1533"/>
        <v>4</v>
      </c>
      <c r="N164" s="1026">
        <f t="shared" si="1533"/>
        <v>4</v>
      </c>
      <c r="O164" s="1026">
        <f t="shared" si="1533"/>
        <v>4</v>
      </c>
      <c r="P164" s="1026">
        <f t="shared" si="1533"/>
        <v>4</v>
      </c>
      <c r="Q164" s="1026">
        <f t="shared" si="1533"/>
        <v>4</v>
      </c>
      <c r="R164" s="1026">
        <f t="shared" si="1533"/>
        <v>4</v>
      </c>
    </row>
    <row r="165" s="188" customFormat="1" hidden="1">
      <c r="A165" s="190"/>
      <c r="B165" s="1025"/>
      <c r="C165" s="185"/>
      <c r="D165" s="1025"/>
      <c r="F165" s="190"/>
      <c r="G165" s="190"/>
      <c r="H165" s="190"/>
      <c r="I165" s="1026"/>
      <c r="J165" s="955"/>
      <c r="K165" s="955"/>
      <c r="L165" s="955"/>
      <c r="M165" s="955"/>
      <c r="N165" s="955"/>
      <c r="O165" s="955"/>
      <c r="P165" s="955"/>
      <c r="Q165" s="955"/>
      <c r="R165" s="190"/>
    </row>
    <row r="166" s="188" customFormat="1" hidden="1">
      <c r="A166" s="190"/>
      <c r="C166" s="190"/>
      <c r="D166" s="951" t="s">
        <v>5449</v>
      </c>
      <c r="F166" s="190"/>
      <c r="G166" s="190"/>
      <c r="H166" s="190"/>
      <c r="I166" s="1026"/>
      <c r="J166" s="955"/>
      <c r="K166" s="955"/>
      <c r="L166" s="955"/>
      <c r="M166" s="955"/>
      <c r="N166" s="955"/>
      <c r="O166" s="955"/>
      <c r="P166" s="1026">
        <f>P162</f>
        <v>0</v>
      </c>
      <c r="Q166" s="1026">
        <f>Q162</f>
        <v>0</v>
      </c>
      <c r="R166" s="1026">
        <f>R162</f>
        <v>0</v>
      </c>
    </row>
    <row r="167" s="162" customFormat="1" hidden="1">
      <c r="A167" s="43"/>
      <c r="C167" s="43"/>
      <c r="D167" s="20"/>
      <c r="F167" s="43"/>
      <c r="G167" s="43"/>
      <c r="H167" s="43"/>
      <c r="I167" s="451"/>
      <c r="J167" s="48"/>
      <c r="K167" s="48"/>
      <c r="L167" s="48"/>
      <c r="M167" s="48"/>
      <c r="N167" s="48"/>
      <c r="O167" s="48"/>
      <c r="P167" s="451"/>
      <c r="Q167" s="451"/>
      <c r="R167" s="451"/>
    </row>
    <row r="168" s="162" customFormat="1">
      <c r="A168" s="43"/>
      <c r="C168" s="43"/>
      <c r="D168" s="83" t="s">
        <v>5450</v>
      </c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="162" customFormat="1">
      <c r="A169" s="98"/>
      <c r="B169" s="24"/>
      <c r="C169" s="98"/>
      <c r="D169" s="163"/>
      <c r="E169" s="163"/>
      <c r="F169" s="98"/>
      <c r="G169" s="98"/>
      <c r="H169" s="98"/>
      <c r="I169" s="98"/>
      <c r="M169" s="21"/>
      <c r="N169" s="21"/>
      <c r="O169" s="21"/>
      <c r="P169" s="21"/>
      <c r="Q169" s="21"/>
      <c r="R169" s="21"/>
    </row>
    <row r="170" s="162" customFormat="1">
      <c r="A170" s="98">
        <v>1</v>
      </c>
      <c r="B170" s="163"/>
      <c r="C170" s="98" t="s">
        <v>6189</v>
      </c>
      <c r="D170" s="163" t="s">
        <v>5451</v>
      </c>
      <c r="F170" s="98" t="s">
        <v>101</v>
      </c>
      <c r="G170" s="98">
        <v>40</v>
      </c>
      <c r="H170" s="84"/>
      <c r="I170" s="43"/>
      <c r="J170" s="43"/>
      <c r="K170" s="43"/>
      <c r="L170" s="43"/>
      <c r="M170" s="43"/>
      <c r="N170" s="43"/>
      <c r="O170" s="88"/>
      <c r="P170" s="88"/>
      <c r="Q170" s="21">
        <f>'ЭЛИС-3'!Q46</f>
        <v>8</v>
      </c>
      <c r="R170" s="21">
        <f>'ЭЛИС-3'!R46</f>
        <v>8</v>
      </c>
    </row>
    <row r="171" s="162" customFormat="1">
      <c r="A171" s="98"/>
      <c r="B171" s="163" t="s">
        <v>6113</v>
      </c>
      <c r="C171" s="98" t="s">
        <v>6190</v>
      </c>
      <c r="D171" s="163" t="s">
        <v>5452</v>
      </c>
      <c r="F171" s="43"/>
      <c r="G171" s="43"/>
      <c r="H171" s="89"/>
      <c r="I171" s="43"/>
      <c r="J171" s="43"/>
      <c r="K171" s="43"/>
      <c r="L171" s="43"/>
      <c r="M171" s="43"/>
      <c r="N171" s="43"/>
      <c r="O171" s="21"/>
      <c r="P171" s="21"/>
      <c r="Q171" s="21"/>
      <c r="R171" s="21"/>
    </row>
    <row r="172" s="162" customFormat="1">
      <c r="A172" s="43"/>
      <c r="B172" s="163" t="s">
        <v>6114</v>
      </c>
      <c r="C172" s="98" t="s">
        <v>6191</v>
      </c>
      <c r="D172" s="16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="162" customFormat="1">
      <c r="A173" s="43"/>
      <c r="B173" s="163" t="s">
        <v>4669</v>
      </c>
      <c r="C173" s="98" t="s">
        <v>6192</v>
      </c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>
      <c r="D174" s="24"/>
      <c r="L174" s="20"/>
      <c r="M174" s="21"/>
      <c r="N174" s="21"/>
      <c r="O174" s="21"/>
      <c r="P174" s="21"/>
      <c r="Q174" s="87"/>
      <c r="R174" s="87"/>
    </row>
    <row r="175" s="162" customFormat="1">
      <c r="A175" s="43"/>
      <c r="B175" s="43"/>
      <c r="C175" s="43"/>
      <c r="D175" s="80" t="s">
        <v>5584</v>
      </c>
      <c r="F175" s="48"/>
      <c r="G175" s="81"/>
      <c r="H175" s="445"/>
      <c r="I175" s="43"/>
      <c r="L175" s="87"/>
      <c r="M175" s="87"/>
      <c r="N175" s="87"/>
      <c r="O175" s="48"/>
      <c r="P175" s="48"/>
      <c r="Q175" s="48">
        <f>Q170</f>
        <v>8</v>
      </c>
      <c r="R175" s="48">
        <f>R170</f>
        <v>8</v>
      </c>
    </row>
    <row r="176" s="162" customFormat="1">
      <c r="A176" s="43"/>
      <c r="B176" s="43"/>
      <c r="C176" s="43"/>
      <c r="F176" s="43"/>
      <c r="G176" s="43"/>
      <c r="H176" s="81"/>
      <c r="I176" s="43"/>
      <c r="L176" s="48"/>
      <c r="M176" s="48"/>
      <c r="N176" s="48"/>
      <c r="O176" s="48"/>
      <c r="P176" s="48"/>
      <c r="Q176" s="48"/>
      <c r="R176" s="48"/>
    </row>
    <row r="177" s="162" customFormat="1">
      <c r="A177" s="43"/>
      <c r="C177" s="43"/>
      <c r="D177" s="624" t="s">
        <v>5585</v>
      </c>
      <c r="F177" s="43"/>
      <c r="G177" s="43"/>
      <c r="H177" s="43"/>
      <c r="I177" s="451"/>
      <c r="J177" s="48"/>
      <c r="K177" s="48"/>
      <c r="L177" s="48"/>
      <c r="M177" s="48"/>
      <c r="N177" s="48"/>
      <c r="O177" s="48"/>
      <c r="P177" s="48"/>
      <c r="Q177" s="48"/>
      <c r="R177" s="43"/>
    </row>
    <row r="178" s="162" customFormat="1" hidden="1">
      <c r="A178" s="43"/>
      <c r="C178" s="43"/>
      <c r="D178" s="624"/>
      <c r="F178" s="43"/>
      <c r="G178" s="43"/>
      <c r="H178" s="43"/>
      <c r="I178" s="451"/>
      <c r="J178" s="48"/>
      <c r="K178" s="48"/>
      <c r="L178" s="48"/>
      <c r="M178" s="48"/>
      <c r="N178" s="48"/>
      <c r="O178" s="48"/>
      <c r="P178" s="48"/>
      <c r="Q178" s="48"/>
      <c r="R178" s="43"/>
    </row>
    <row r="179" s="1036" customFormat="1" hidden="1">
      <c r="A179" s="120">
        <v>1</v>
      </c>
      <c r="B179" s="1037" t="s">
        <v>6318</v>
      </c>
      <c r="C179" s="117" t="s">
        <v>6319</v>
      </c>
      <c r="D179" s="1037" t="s">
        <v>3364</v>
      </c>
      <c r="E179" s="1037" t="s">
        <v>3346</v>
      </c>
      <c r="F179" s="970" t="s">
        <v>38</v>
      </c>
      <c r="G179" s="117">
        <v>20</v>
      </c>
      <c r="H179" s="558">
        <v>0</v>
      </c>
      <c r="I179" s="1038"/>
      <c r="J179" s="259"/>
      <c r="K179" s="259"/>
      <c r="L179" s="259"/>
      <c r="M179" s="259"/>
      <c r="N179" s="259"/>
      <c r="O179" s="259"/>
      <c r="P179" s="259"/>
      <c r="Q179" s="259"/>
      <c r="R179" s="970"/>
    </row>
    <row r="180" s="1036" customFormat="1" hidden="1">
      <c r="A180" s="679"/>
      <c r="B180" s="1037" t="s">
        <v>6320</v>
      </c>
      <c r="C180" s="117" t="s">
        <v>6321</v>
      </c>
      <c r="D180" s="1037" t="s">
        <v>6322</v>
      </c>
      <c r="E180" s="1037"/>
      <c r="F180" s="1037"/>
      <c r="G180" s="679"/>
      <c r="H180" s="117">
        <v>0</v>
      </c>
      <c r="I180" s="1038"/>
      <c r="J180" s="259"/>
      <c r="K180" s="259"/>
      <c r="L180" s="259"/>
      <c r="M180" s="259"/>
      <c r="N180" s="259"/>
      <c r="O180" s="259"/>
      <c r="P180" s="259"/>
      <c r="Q180" s="259"/>
      <c r="R180" s="679"/>
    </row>
    <row r="181" s="1036" customFormat="1" hidden="1">
      <c r="A181" s="679"/>
      <c r="B181" s="1037" t="s">
        <v>6323</v>
      </c>
      <c r="C181" s="679"/>
      <c r="D181" s="1039" t="s">
        <v>6369</v>
      </c>
      <c r="F181" s="679"/>
      <c r="G181" s="679"/>
      <c r="H181" s="679"/>
      <c r="I181" s="1038">
        <f t="shared" ref="I181:R181" si="1534">I179+I164</f>
        <v>4</v>
      </c>
      <c r="J181" s="1038">
        <f t="shared" si="1534"/>
        <v>4</v>
      </c>
      <c r="K181" s="1038">
        <f t="shared" si="1534"/>
        <v>4</v>
      </c>
      <c r="L181" s="1038">
        <f t="shared" si="1534"/>
        <v>4</v>
      </c>
      <c r="M181" s="1038">
        <f t="shared" si="1534"/>
        <v>4</v>
      </c>
      <c r="N181" s="1038">
        <f t="shared" si="1534"/>
        <v>4</v>
      </c>
      <c r="O181" s="1038">
        <f t="shared" si="1534"/>
        <v>4</v>
      </c>
      <c r="P181" s="1038">
        <f t="shared" si="1534"/>
        <v>4</v>
      </c>
      <c r="Q181" s="1038">
        <f t="shared" si="1534"/>
        <v>4</v>
      </c>
      <c r="R181" s="1038">
        <f t="shared" si="1534"/>
        <v>4</v>
      </c>
    </row>
    <row r="182" s="162" customFormat="1">
      <c r="A182" s="43"/>
      <c r="C182" s="43"/>
      <c r="D182" s="624"/>
      <c r="F182" s="43"/>
      <c r="G182" s="43"/>
      <c r="H182" s="43"/>
      <c r="I182" s="451"/>
      <c r="J182" s="48"/>
      <c r="K182" s="48"/>
      <c r="L182" s="48"/>
      <c r="M182" s="48"/>
      <c r="N182" s="48"/>
      <c r="O182" s="48"/>
      <c r="P182" s="48"/>
      <c r="Q182" s="48"/>
      <c r="R182" s="43"/>
    </row>
    <row r="183" s="162" customFormat="1">
      <c r="A183" s="43"/>
      <c r="B183" s="175" t="s">
        <v>1150</v>
      </c>
      <c r="C183" s="98"/>
      <c r="F183" s="43"/>
      <c r="G183" s="43"/>
      <c r="H183" s="43"/>
      <c r="I183" s="451"/>
      <c r="J183" s="48"/>
      <c r="K183" s="48"/>
      <c r="L183" s="48"/>
      <c r="M183" s="48"/>
      <c r="N183" s="48"/>
      <c r="O183" s="48"/>
      <c r="P183" s="48"/>
      <c r="Q183" s="48"/>
      <c r="R183" s="43"/>
    </row>
    <row r="184" s="162" customFormat="1">
      <c r="A184" s="43"/>
      <c r="C184" s="43"/>
      <c r="F184" s="43"/>
      <c r="G184" s="43"/>
      <c r="H184" s="43"/>
      <c r="I184" s="451"/>
      <c r="J184" s="48"/>
      <c r="K184" s="48"/>
      <c r="L184" s="48"/>
      <c r="M184" s="48"/>
      <c r="N184" s="48"/>
      <c r="O184" s="48"/>
      <c r="P184" s="48"/>
      <c r="Q184" s="48"/>
      <c r="R184" s="43"/>
    </row>
    <row r="185" s="162" customFormat="1">
      <c r="A185" s="98">
        <v>1</v>
      </c>
      <c r="B185" s="163" t="s">
        <v>1429</v>
      </c>
      <c r="C185" s="98" t="s">
        <v>6370</v>
      </c>
      <c r="D185" s="163" t="s">
        <v>1140</v>
      </c>
      <c r="E185" s="163" t="s">
        <v>3346</v>
      </c>
      <c r="F185" s="98" t="s">
        <v>101</v>
      </c>
      <c r="G185" s="98">
        <v>20</v>
      </c>
      <c r="H185" s="616">
        <v>0.16200000000000001</v>
      </c>
      <c r="I185" s="90"/>
      <c r="J185" s="21"/>
      <c r="K185" s="21"/>
      <c r="L185" s="21"/>
      <c r="M185" s="21"/>
      <c r="N185" s="21"/>
      <c r="O185" s="21"/>
      <c r="P185" s="21"/>
      <c r="Q185" s="21"/>
      <c r="R185" s="90">
        <v>2.7999999999999998</v>
      </c>
    </row>
    <row r="186" s="162" customFormat="1">
      <c r="A186" s="43"/>
      <c r="B186" s="163"/>
      <c r="C186" s="98" t="s">
        <v>6371</v>
      </c>
      <c r="D186" s="163" t="s">
        <v>5630</v>
      </c>
      <c r="F186" s="98"/>
      <c r="G186" s="98"/>
      <c r="H186" s="98">
        <v>0.16200000000000001</v>
      </c>
      <c r="I186" s="90"/>
      <c r="J186" s="21"/>
      <c r="K186" s="21"/>
      <c r="L186" s="21"/>
      <c r="M186" s="21"/>
      <c r="N186" s="21"/>
      <c r="O186" s="21"/>
      <c r="P186" s="21"/>
      <c r="Q186" s="21"/>
      <c r="R186" s="90"/>
    </row>
    <row r="187" s="162" customFormat="1">
      <c r="A187" s="43"/>
      <c r="B187" s="207" t="s">
        <v>5628</v>
      </c>
      <c r="C187" s="98" t="s">
        <v>5629</v>
      </c>
      <c r="D187" s="163"/>
      <c r="F187" s="98"/>
      <c r="G187" s="98"/>
      <c r="H187" s="98"/>
      <c r="I187" s="90"/>
      <c r="J187" s="21"/>
      <c r="K187" s="21"/>
      <c r="L187" s="21"/>
      <c r="M187" s="21"/>
      <c r="N187" s="21"/>
      <c r="O187" s="21"/>
      <c r="P187" s="21"/>
      <c r="Q187" s="21"/>
      <c r="R187" s="90"/>
    </row>
    <row r="188" s="162" customFormat="1">
      <c r="A188" s="43"/>
      <c r="B188" s="163"/>
      <c r="C188" s="98"/>
      <c r="D188" s="163"/>
      <c r="F188" s="98"/>
      <c r="G188" s="98"/>
      <c r="H188" s="98"/>
      <c r="I188" s="90"/>
      <c r="J188" s="21"/>
      <c r="K188" s="21"/>
      <c r="L188" s="21"/>
      <c r="M188" s="21"/>
      <c r="N188" s="21"/>
      <c r="O188" s="21"/>
      <c r="P188" s="21"/>
      <c r="Q188" s="21"/>
      <c r="R188" s="90"/>
    </row>
    <row r="189" s="162" customFormat="1">
      <c r="A189" s="43"/>
      <c r="B189" s="1040" t="s">
        <v>1031</v>
      </c>
      <c r="C189" s="98"/>
      <c r="D189" s="163"/>
      <c r="F189" s="98"/>
      <c r="G189" s="98"/>
      <c r="H189" s="98"/>
      <c r="I189" s="90"/>
      <c r="J189" s="21"/>
      <c r="K189" s="21"/>
      <c r="L189" s="21"/>
      <c r="M189" s="21"/>
      <c r="N189" s="21"/>
      <c r="O189" s="21"/>
      <c r="P189" s="21"/>
      <c r="Q189" s="21"/>
      <c r="R189" s="90"/>
    </row>
    <row r="190" s="162" customFormat="1">
      <c r="A190" s="43"/>
      <c r="B190" s="1041"/>
      <c r="C190" s="90" t="s">
        <v>4412</v>
      </c>
      <c r="D190" s="163"/>
      <c r="F190" s="98"/>
      <c r="G190" s="98"/>
      <c r="H190" s="98"/>
      <c r="I190" s="90"/>
      <c r="J190" s="21"/>
      <c r="K190" s="21"/>
      <c r="L190" s="21"/>
      <c r="M190" s="21"/>
      <c r="N190" s="21"/>
      <c r="O190" s="21"/>
      <c r="P190" s="21"/>
      <c r="Q190" s="21"/>
      <c r="R190" s="90"/>
    </row>
    <row r="191" s="162" customFormat="1">
      <c r="A191" s="43"/>
      <c r="C191" s="90" t="s">
        <v>4411</v>
      </c>
      <c r="F191" s="43"/>
      <c r="G191" s="43"/>
      <c r="H191" s="43"/>
      <c r="I191" s="451"/>
      <c r="J191" s="48"/>
      <c r="K191" s="48"/>
      <c r="L191" s="48"/>
      <c r="M191" s="48"/>
      <c r="N191" s="48"/>
      <c r="O191" s="48"/>
      <c r="P191" s="48"/>
      <c r="Q191" s="48"/>
      <c r="R191" s="43"/>
    </row>
    <row r="192" s="162" customFormat="1">
      <c r="A192" s="43"/>
      <c r="C192" s="90"/>
      <c r="F192" s="43"/>
      <c r="G192" s="43"/>
      <c r="H192" s="43"/>
      <c r="I192" s="451"/>
      <c r="J192" s="48"/>
      <c r="K192" s="48"/>
      <c r="L192" s="48"/>
      <c r="M192" s="48"/>
      <c r="N192" s="48"/>
      <c r="O192" s="48"/>
      <c r="P192" s="48"/>
      <c r="Q192" s="48"/>
      <c r="R192" s="43"/>
    </row>
    <row r="193" s="162" customFormat="1">
      <c r="A193" s="98">
        <v>2</v>
      </c>
      <c r="B193" s="163" t="s">
        <v>6372</v>
      </c>
      <c r="C193" s="98" t="s">
        <v>6373</v>
      </c>
      <c r="D193" s="163" t="s">
        <v>1140</v>
      </c>
      <c r="E193" s="163" t="s">
        <v>3346</v>
      </c>
      <c r="F193" s="98" t="s">
        <v>101</v>
      </c>
      <c r="G193" s="98">
        <v>20</v>
      </c>
      <c r="H193" s="616">
        <v>0.37969999999999998</v>
      </c>
      <c r="J193" s="48"/>
      <c r="K193" s="48"/>
      <c r="L193" s="48"/>
      <c r="M193" s="48"/>
      <c r="N193" s="48"/>
      <c r="O193" s="48"/>
      <c r="P193" s="48"/>
      <c r="Q193" s="48"/>
      <c r="R193" s="90">
        <v>2.2000000000000002</v>
      </c>
    </row>
    <row r="194" s="162" customFormat="1">
      <c r="A194" s="43"/>
      <c r="B194" s="163" t="s">
        <v>5325</v>
      </c>
      <c r="C194" s="98"/>
      <c r="D194" s="163" t="s">
        <v>6374</v>
      </c>
      <c r="E194" s="163"/>
      <c r="F194" s="98"/>
      <c r="G194" s="98"/>
      <c r="H194" s="98">
        <v>0.37969999999999998</v>
      </c>
      <c r="J194" s="48"/>
      <c r="K194" s="48"/>
      <c r="L194" s="48"/>
      <c r="M194" s="48"/>
      <c r="N194" s="48"/>
      <c r="O194" s="48"/>
      <c r="P194" s="48"/>
      <c r="Q194" s="48"/>
      <c r="R194" s="90"/>
    </row>
    <row r="195" s="162" customFormat="1">
      <c r="A195" s="43"/>
      <c r="C195" s="98"/>
      <c r="D195" s="163" t="s">
        <v>6375</v>
      </c>
      <c r="F195" s="43"/>
      <c r="G195" s="43"/>
      <c r="H195" s="43"/>
      <c r="I195" s="451"/>
      <c r="J195" s="48"/>
      <c r="K195" s="48"/>
      <c r="L195" s="48"/>
      <c r="M195" s="48"/>
      <c r="N195" s="48"/>
      <c r="O195" s="48"/>
      <c r="P195" s="48"/>
      <c r="Q195" s="48"/>
      <c r="R195" s="43"/>
    </row>
    <row r="196" s="162" customFormat="1">
      <c r="A196" s="43"/>
      <c r="C196" s="98"/>
      <c r="F196" s="43"/>
      <c r="G196" s="43"/>
      <c r="H196" s="43"/>
      <c r="I196" s="451"/>
      <c r="J196" s="48"/>
      <c r="K196" s="48"/>
      <c r="L196" s="48"/>
      <c r="M196" s="48"/>
      <c r="N196" s="48"/>
      <c r="O196" s="48"/>
      <c r="P196" s="48"/>
      <c r="Q196" s="48"/>
      <c r="R196" s="43"/>
    </row>
    <row r="197" s="162" customFormat="1">
      <c r="A197" s="43"/>
      <c r="C197" s="98"/>
      <c r="D197" s="162" t="s">
        <v>6376</v>
      </c>
      <c r="F197" s="43"/>
      <c r="G197" s="43"/>
      <c r="H197" s="43"/>
      <c r="I197" s="451"/>
      <c r="J197" s="48"/>
      <c r="K197" s="48"/>
      <c r="L197" s="48"/>
      <c r="M197" s="48"/>
      <c r="N197" s="48"/>
      <c r="O197" s="48"/>
      <c r="P197" s="48"/>
      <c r="Q197" s="48"/>
      <c r="R197" s="451">
        <f>R185+R193</f>
        <v>5</v>
      </c>
    </row>
    <row r="198" s="162" customFormat="1">
      <c r="A198" s="43"/>
      <c r="C198" s="98"/>
      <c r="F198" s="43"/>
      <c r="G198" s="43"/>
      <c r="H198" s="43"/>
      <c r="I198" s="451"/>
      <c r="J198" s="48"/>
      <c r="K198" s="48"/>
      <c r="L198" s="48"/>
      <c r="M198" s="48"/>
      <c r="N198" s="48"/>
      <c r="O198" s="48"/>
      <c r="P198" s="48"/>
      <c r="Q198" s="48"/>
      <c r="R198" s="43"/>
    </row>
    <row r="199" s="162" customFormat="1">
      <c r="A199" s="43"/>
      <c r="C199" s="98"/>
      <c r="D199" s="162" t="s">
        <v>5739</v>
      </c>
      <c r="F199" s="43"/>
      <c r="G199" s="43"/>
      <c r="H199" s="43"/>
      <c r="I199" s="451"/>
      <c r="J199" s="48"/>
      <c r="K199" s="48"/>
      <c r="L199" s="48"/>
      <c r="M199" s="48"/>
      <c r="N199" s="48"/>
      <c r="O199" s="48"/>
      <c r="P199" s="48"/>
      <c r="Q199" s="48"/>
      <c r="R199" s="451">
        <f>R197</f>
        <v>5</v>
      </c>
    </row>
    <row r="200" s="162" customFormat="1">
      <c r="A200" s="43"/>
      <c r="C200" s="98"/>
      <c r="F200" s="43"/>
      <c r="G200" s="43"/>
      <c r="H200" s="43"/>
      <c r="I200" s="451"/>
      <c r="J200" s="48"/>
      <c r="K200" s="48"/>
      <c r="L200" s="48"/>
      <c r="M200" s="48"/>
      <c r="N200" s="48"/>
      <c r="O200" s="48"/>
      <c r="P200" s="48"/>
      <c r="Q200" s="48"/>
      <c r="R200" s="451"/>
    </row>
    <row r="201" s="162" customFormat="1">
      <c r="A201" s="43"/>
      <c r="C201" s="43"/>
      <c r="D201" s="162" t="s">
        <v>5740</v>
      </c>
      <c r="F201" s="24" t="s">
        <v>3221</v>
      </c>
      <c r="H201" s="21"/>
      <c r="I201" s="21">
        <f t="shared" ref="I201:R201" si="1535">I82+I110</f>
        <v>7.2000000000000002</v>
      </c>
      <c r="J201" s="21">
        <f t="shared" si="1535"/>
        <v>9.4000000000000004</v>
      </c>
      <c r="K201" s="21">
        <f t="shared" si="1535"/>
        <v>9.4000000000000004</v>
      </c>
      <c r="L201" s="21">
        <f t="shared" si="1535"/>
        <v>9.4000000000000004</v>
      </c>
      <c r="M201" s="21">
        <f t="shared" si="1535"/>
        <v>9.4000000000000004</v>
      </c>
      <c r="N201" s="21">
        <f t="shared" si="1535"/>
        <v>9.4000000000000004</v>
      </c>
      <c r="O201" s="21">
        <f t="shared" si="1535"/>
        <v>9.4000000000000004</v>
      </c>
      <c r="P201" s="21">
        <f t="shared" si="1535"/>
        <v>9.4000000000000004</v>
      </c>
      <c r="Q201" s="21">
        <f t="shared" si="1535"/>
        <v>9.4000000000000004</v>
      </c>
      <c r="R201" s="21">
        <f t="shared" si="1535"/>
        <v>9.4000000000000004</v>
      </c>
    </row>
    <row r="202" s="162" customFormat="1">
      <c r="A202" s="43"/>
      <c r="C202" s="43"/>
      <c r="F202" s="24"/>
      <c r="H202" s="43"/>
      <c r="I202" s="21"/>
      <c r="J202" s="21"/>
      <c r="K202" s="21"/>
      <c r="L202" s="21"/>
      <c r="M202" s="21"/>
      <c r="N202" s="21"/>
      <c r="O202" s="21"/>
      <c r="P202" s="21"/>
      <c r="Q202" s="21"/>
      <c r="R202" s="21"/>
    </row>
    <row r="203" s="162" customFormat="1">
      <c r="A203" s="43"/>
      <c r="C203" s="43"/>
      <c r="F203" s="24" t="s">
        <v>2523</v>
      </c>
      <c r="H203" s="43"/>
      <c r="I203" s="21">
        <f t="shared" ref="I203:R203" si="1536">I84+I132+I185+I193</f>
        <v>4</v>
      </c>
      <c r="J203" s="21">
        <f t="shared" si="1536"/>
        <v>4</v>
      </c>
      <c r="K203" s="21">
        <f t="shared" si="1536"/>
        <v>4</v>
      </c>
      <c r="L203" s="21">
        <f t="shared" si="1536"/>
        <v>21</v>
      </c>
      <c r="M203" s="21">
        <f t="shared" si="1536"/>
        <v>21</v>
      </c>
      <c r="N203" s="21">
        <f t="shared" si="1536"/>
        <v>21</v>
      </c>
      <c r="O203" s="21">
        <f t="shared" si="1536"/>
        <v>21</v>
      </c>
      <c r="P203" s="21">
        <f t="shared" si="1536"/>
        <v>21</v>
      </c>
      <c r="Q203" s="21">
        <f t="shared" si="1536"/>
        <v>21</v>
      </c>
      <c r="R203" s="21">
        <f t="shared" si="1536"/>
        <v>26</v>
      </c>
    </row>
    <row r="204" s="162" customFormat="1">
      <c r="A204" s="43"/>
      <c r="C204" s="43"/>
      <c r="F204" s="24"/>
      <c r="H204" s="43"/>
      <c r="I204" s="43"/>
      <c r="J204" s="451"/>
      <c r="K204" s="451"/>
      <c r="L204" s="451"/>
      <c r="M204" s="451"/>
      <c r="N204" s="451"/>
      <c r="O204" s="451"/>
      <c r="P204" s="451"/>
      <c r="Q204" s="451"/>
      <c r="R204" s="43"/>
    </row>
    <row r="205" s="162" customFormat="1">
      <c r="A205" s="43"/>
      <c r="C205" s="43"/>
      <c r="F205" s="24" t="s">
        <v>2502</v>
      </c>
      <c r="H205" s="21"/>
      <c r="I205" s="21">
        <f>I201+I203</f>
        <v>11.199999999999999</v>
      </c>
      <c r="J205" s="21">
        <f t="shared" ref="J205:Q205" si="1537">J201+J203</f>
        <v>13.4</v>
      </c>
      <c r="K205" s="21">
        <f t="shared" si="1537"/>
        <v>13.4</v>
      </c>
      <c r="L205" s="21">
        <f t="shared" si="1537"/>
        <v>30.399999999999999</v>
      </c>
      <c r="M205" s="21">
        <f t="shared" si="1537"/>
        <v>30.399999999999999</v>
      </c>
      <c r="N205" s="21">
        <f t="shared" si="1537"/>
        <v>30.399999999999999</v>
      </c>
      <c r="O205" s="21">
        <f t="shared" si="1537"/>
        <v>30.399999999999999</v>
      </c>
      <c r="P205" s="21">
        <f t="shared" si="1537"/>
        <v>30.399999999999999</v>
      </c>
      <c r="Q205" s="21">
        <f t="shared" si="1537"/>
        <v>30.399999999999999</v>
      </c>
      <c r="R205" s="21">
        <f>R201+R203</f>
        <v>35.399999999999999</v>
      </c>
    </row>
    <row r="206" s="162" customFormat="1">
      <c r="A206" s="43"/>
      <c r="C206" s="43"/>
      <c r="F206" s="24"/>
      <c r="H206" s="43"/>
      <c r="I206" s="21"/>
      <c r="J206" s="21"/>
      <c r="K206" s="21"/>
      <c r="L206" s="21"/>
      <c r="M206" s="21"/>
      <c r="N206" s="21"/>
      <c r="O206" s="21"/>
      <c r="P206" s="21"/>
      <c r="Q206" s="21"/>
      <c r="R206" s="21"/>
    </row>
    <row r="207">
      <c r="B207" s="163"/>
      <c r="F207" s="207" t="s">
        <v>3297</v>
      </c>
      <c r="G207" s="163"/>
      <c r="I207" s="21"/>
      <c r="J207" s="21"/>
      <c r="K207" s="21"/>
      <c r="L207" s="21"/>
      <c r="M207" s="21"/>
      <c r="N207" s="21"/>
      <c r="O207" s="21"/>
      <c r="P207" s="21"/>
      <c r="Q207" s="21">
        <f>Q170</f>
        <v>8</v>
      </c>
      <c r="R207" s="21">
        <f>R170</f>
        <v>8</v>
      </c>
    </row>
    <row r="208" s="162" customFormat="1">
      <c r="A208" s="43"/>
      <c r="C208" s="43"/>
      <c r="F208" s="233"/>
      <c r="H208" s="43"/>
      <c r="I208" s="451"/>
      <c r="J208" s="48"/>
      <c r="K208" s="48"/>
      <c r="L208" s="48"/>
      <c r="M208" s="48"/>
      <c r="N208" s="48"/>
      <c r="O208" s="48"/>
      <c r="P208" s="48"/>
      <c r="Q208" s="48"/>
      <c r="R208" s="43"/>
    </row>
    <row r="209" s="162" customFormat="1">
      <c r="A209" s="43"/>
      <c r="C209" s="43"/>
      <c r="F209" s="233" t="s">
        <v>3224</v>
      </c>
      <c r="H209" s="43"/>
      <c r="I209" s="48">
        <f t="shared" ref="I209:R209" si="1538">I87+I112+I137+I175+I199</f>
        <v>11.199999999999999</v>
      </c>
      <c r="J209" s="48">
        <f t="shared" si="1538"/>
        <v>13.4</v>
      </c>
      <c r="K209" s="48">
        <f t="shared" si="1538"/>
        <v>13.4</v>
      </c>
      <c r="L209" s="48">
        <f t="shared" si="1538"/>
        <v>30.399999999999999</v>
      </c>
      <c r="M209" s="48">
        <f t="shared" si="1538"/>
        <v>30.399999999999999</v>
      </c>
      <c r="N209" s="48">
        <f t="shared" si="1538"/>
        <v>30.399999999999999</v>
      </c>
      <c r="O209" s="48">
        <f t="shared" si="1538"/>
        <v>30.399999999999999</v>
      </c>
      <c r="P209" s="48">
        <f t="shared" si="1538"/>
        <v>30.399999999999999</v>
      </c>
      <c r="Q209" s="48">
        <f t="shared" si="1538"/>
        <v>38.399999999999999</v>
      </c>
      <c r="R209" s="48">
        <f t="shared" si="1538"/>
        <v>43.399999999999999</v>
      </c>
    </row>
    <row r="210" s="162" customFormat="1">
      <c r="A210" s="43"/>
      <c r="C210" s="43"/>
      <c r="D210" s="233"/>
      <c r="F210" s="43"/>
      <c r="G210" s="233"/>
      <c r="H210" s="43"/>
      <c r="I210" s="48"/>
      <c r="J210" s="48"/>
      <c r="K210" s="48"/>
      <c r="L210" s="48"/>
      <c r="M210" s="48"/>
      <c r="N210" s="48"/>
      <c r="O210" s="48"/>
      <c r="P210" s="48"/>
      <c r="Q210" s="48"/>
      <c r="R210" s="48"/>
    </row>
    <row r="211" ht="12.75">
      <c r="F211" s="45" t="s">
        <v>3225</v>
      </c>
      <c r="G211" s="163"/>
      <c r="H211" s="21"/>
      <c r="I211" s="21">
        <f t="shared" ref="I211:R211" si="1539">I84</f>
        <v>4</v>
      </c>
      <c r="J211" s="21">
        <f t="shared" si="1539"/>
        <v>4</v>
      </c>
      <c r="K211" s="21">
        <f t="shared" si="1539"/>
        <v>4</v>
      </c>
      <c r="L211" s="21">
        <f t="shared" si="1539"/>
        <v>4</v>
      </c>
      <c r="M211" s="21">
        <f t="shared" si="1539"/>
        <v>4</v>
      </c>
      <c r="N211" s="21">
        <f t="shared" si="1539"/>
        <v>4</v>
      </c>
      <c r="O211" s="21">
        <f t="shared" si="1539"/>
        <v>4</v>
      </c>
      <c r="P211" s="21">
        <f t="shared" si="1539"/>
        <v>4</v>
      </c>
      <c r="Q211" s="21">
        <f t="shared" si="1539"/>
        <v>4</v>
      </c>
      <c r="R211" s="21">
        <f t="shared" si="1539"/>
        <v>4</v>
      </c>
    </row>
    <row r="212">
      <c r="I212" s="21"/>
      <c r="J212" s="21"/>
      <c r="K212" s="21"/>
      <c r="L212" s="21"/>
      <c r="M212" s="21"/>
      <c r="N212" s="21"/>
      <c r="O212" s="21"/>
      <c r="P212" s="21"/>
      <c r="Q212" s="21"/>
      <c r="R212" s="21"/>
    </row>
    <row r="213">
      <c r="I213" s="21"/>
      <c r="J213" s="21"/>
      <c r="K213" s="21"/>
      <c r="L213" s="21"/>
      <c r="M213" s="21"/>
      <c r="N213" s="21"/>
      <c r="O213" s="21"/>
      <c r="P213" s="21"/>
      <c r="Q213" s="21"/>
      <c r="R213" s="21"/>
    </row>
    <row r="214">
      <c r="I214" s="89"/>
      <c r="J214" s="89"/>
      <c r="K214" s="89"/>
      <c r="L214" s="89"/>
      <c r="M214" s="89"/>
      <c r="N214" s="89"/>
      <c r="O214" s="89"/>
      <c r="P214" s="89"/>
      <c r="Q214" s="89"/>
      <c r="R214" s="89"/>
    </row>
    <row r="215">
      <c r="B215" s="920" t="s">
        <v>5911</v>
      </c>
      <c r="C215" s="207" t="s">
        <v>6219</v>
      </c>
      <c r="I215" s="89"/>
      <c r="J215" s="89"/>
      <c r="K215" s="89"/>
      <c r="L215" s="89"/>
      <c r="M215" s="89"/>
      <c r="N215" s="89"/>
      <c r="O215" s="89"/>
      <c r="P215" s="89"/>
      <c r="Q215" s="89"/>
      <c r="R215" s="89"/>
    </row>
    <row r="216">
      <c r="C216" s="207" t="s">
        <v>6220</v>
      </c>
      <c r="I216" s="89"/>
      <c r="J216" s="89"/>
      <c r="K216" s="89"/>
      <c r="L216" s="89"/>
      <c r="M216" s="89"/>
      <c r="N216" s="89"/>
      <c r="O216" s="89"/>
      <c r="P216" s="89"/>
      <c r="Q216" s="89"/>
      <c r="R216" s="89"/>
    </row>
    <row r="217">
      <c r="C217" s="207" t="s">
        <v>6221</v>
      </c>
      <c r="I217" s="89"/>
      <c r="J217" s="89"/>
      <c r="K217" s="89"/>
      <c r="L217" s="89"/>
      <c r="M217" s="89"/>
      <c r="N217" s="89"/>
      <c r="O217" s="89"/>
      <c r="P217" s="89"/>
      <c r="Q217" s="89"/>
      <c r="R217" s="89"/>
    </row>
    <row r="218">
      <c r="D218" s="920"/>
      <c r="I218" s="89"/>
      <c r="J218" s="89"/>
      <c r="K218" s="89"/>
      <c r="L218" s="89"/>
      <c r="M218" s="89"/>
      <c r="N218" s="89"/>
      <c r="O218" s="89"/>
      <c r="P218" s="89"/>
      <c r="Q218" s="89"/>
      <c r="R218" s="89"/>
    </row>
    <row r="219">
      <c r="I219" s="89"/>
      <c r="J219" s="89"/>
      <c r="K219" s="89"/>
      <c r="L219" s="89"/>
      <c r="M219" s="89"/>
      <c r="N219" s="89"/>
      <c r="O219" s="89"/>
      <c r="P219" s="89"/>
      <c r="Q219" s="89"/>
      <c r="R219" s="89"/>
    </row>
    <row r="220">
      <c r="I220" s="89"/>
      <c r="J220" s="89"/>
      <c r="K220" s="89"/>
      <c r="L220" s="89"/>
      <c r="M220" s="89"/>
      <c r="N220" s="89"/>
      <c r="O220" s="89"/>
      <c r="P220" s="89"/>
      <c r="Q220" s="89"/>
      <c r="R220" s="89"/>
    </row>
    <row r="221">
      <c r="B221" s="207" t="s">
        <v>6377</v>
      </c>
      <c r="I221" s="89"/>
      <c r="J221" s="89"/>
      <c r="K221" s="89"/>
      <c r="L221" s="89"/>
      <c r="M221" s="89"/>
      <c r="N221" s="89"/>
      <c r="O221" s="89"/>
      <c r="P221" s="89"/>
      <c r="Q221" s="89"/>
      <c r="R221" s="225" t="e">
        <f>#REF!</f>
        <v>#REF!</v>
      </c>
    </row>
    <row r="223" s="1025" customFormat="1" hidden="1">
      <c r="A223" s="185"/>
      <c r="B223" s="185"/>
      <c r="C223" s="185"/>
      <c r="F223" s="185"/>
      <c r="G223" s="185"/>
      <c r="H223" s="185"/>
      <c r="I223" s="185"/>
      <c r="M223" s="185"/>
      <c r="N223" s="185"/>
      <c r="O223" s="185"/>
      <c r="P223" s="185"/>
      <c r="Q223" s="185"/>
      <c r="R223" s="185"/>
    </row>
    <row r="224" s="1025" customFormat="1" hidden="1">
      <c r="A224" s="185"/>
      <c r="B224" s="185"/>
      <c r="C224" s="185"/>
      <c r="F224" s="185"/>
      <c r="G224" s="185"/>
      <c r="H224" s="185"/>
      <c r="I224" s="955">
        <f>I201+I203+I207</f>
        <v>11.199999999999999</v>
      </c>
      <c r="J224" s="955">
        <f t="shared" ref="J224:Q224" si="1540">J201+J203+J207</f>
        <v>13.4</v>
      </c>
      <c r="K224" s="955">
        <f t="shared" si="1540"/>
        <v>13.4</v>
      </c>
      <c r="L224" s="955">
        <f t="shared" si="1540"/>
        <v>30.399999999999999</v>
      </c>
      <c r="M224" s="955">
        <f t="shared" si="1540"/>
        <v>30.399999999999999</v>
      </c>
      <c r="N224" s="955">
        <f t="shared" si="1540"/>
        <v>30.399999999999999</v>
      </c>
      <c r="O224" s="955">
        <f t="shared" si="1540"/>
        <v>30.399999999999999</v>
      </c>
      <c r="P224" s="955">
        <f t="shared" si="1540"/>
        <v>30.399999999999999</v>
      </c>
      <c r="Q224" s="955">
        <f t="shared" si="1540"/>
        <v>38.399999999999999</v>
      </c>
      <c r="R224" s="955">
        <f>R201+R203+R207</f>
        <v>43.399999999999999</v>
      </c>
    </row>
    <row r="225" s="1025" customFormat="1" hidden="1">
      <c r="A225" s="185"/>
      <c r="B225" s="185"/>
      <c r="C225" s="185"/>
      <c r="F225" s="185"/>
      <c r="G225" s="185"/>
      <c r="H225" s="185"/>
      <c r="I225" s="955">
        <f t="shared" ref="I225:R225" si="1541">I23+I26+I29+I32+I63+I77+I79+I75+I84+I94+I97+I100+I104+I107+I132+I170+I185+I193</f>
        <v>11.199999999999999</v>
      </c>
      <c r="J225" s="955">
        <f t="shared" si="1541"/>
        <v>13.4</v>
      </c>
      <c r="K225" s="955">
        <f t="shared" si="1541"/>
        <v>13.4</v>
      </c>
      <c r="L225" s="955">
        <f t="shared" si="1541"/>
        <v>30.399999999999999</v>
      </c>
      <c r="M225" s="955">
        <f t="shared" si="1541"/>
        <v>30.399999999999999</v>
      </c>
      <c r="N225" s="955">
        <f t="shared" si="1541"/>
        <v>30.399999999999999</v>
      </c>
      <c r="O225" s="955">
        <f t="shared" si="1541"/>
        <v>30.399999999999999</v>
      </c>
      <c r="P225" s="955">
        <f t="shared" si="1541"/>
        <v>30.399999999999999</v>
      </c>
      <c r="Q225" s="955">
        <f t="shared" si="1541"/>
        <v>38.399999999999999</v>
      </c>
      <c r="R225" s="955">
        <f t="shared" si="1541"/>
        <v>43.399999999999999</v>
      </c>
    </row>
    <row r="226" s="188" customFormat="1" hidden="1">
      <c r="A226" s="190"/>
      <c r="B226" s="190"/>
      <c r="C226" s="190"/>
      <c r="F226" s="190"/>
      <c r="G226" s="190"/>
      <c r="H226" s="190"/>
      <c r="I226" s="962">
        <f t="shared" ref="I226:R226" si="1542">I209-I225</f>
        <v>0</v>
      </c>
      <c r="J226" s="962">
        <f t="shared" si="1542"/>
        <v>0</v>
      </c>
      <c r="K226" s="962">
        <f t="shared" si="1542"/>
        <v>0</v>
      </c>
      <c r="L226" s="962">
        <f t="shared" si="1542"/>
        <v>0</v>
      </c>
      <c r="M226" s="962">
        <f t="shared" si="1542"/>
        <v>0</v>
      </c>
      <c r="N226" s="962">
        <f t="shared" si="1542"/>
        <v>0</v>
      </c>
      <c r="O226" s="962">
        <f t="shared" si="1542"/>
        <v>0</v>
      </c>
      <c r="P226" s="962">
        <f t="shared" si="1542"/>
        <v>0</v>
      </c>
      <c r="Q226" s="962">
        <f t="shared" si="1542"/>
        <v>0</v>
      </c>
      <c r="R226" s="962">
        <f t="shared" si="1542"/>
        <v>0</v>
      </c>
    </row>
    <row r="227">
      <c r="B227" s="207"/>
    </row>
    <row r="228">
      <c r="B228" s="207"/>
    </row>
  </sheetData>
  <printOptions headings="0" gridLines="0"/>
  <pageMargins left="0.39370078740157477" right="0.39370078740157477" top="0.59055118110236249" bottom="0.9842519685039370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7" ySplit="17" topLeftCell="H18" activePane="bottomRight" state="frozen"/>
      <selection activeCell="C85" activeCellId="0" sqref="C85"/>
    </sheetView>
  </sheetViews>
  <sheetFormatPr defaultRowHeight="12.75"/>
  <cols>
    <col customWidth="1" min="1" max="1" style="98" width="2.85546875"/>
    <col customWidth="1" min="2" max="2" style="98" width="18.85546875"/>
    <col customWidth="1" min="3" max="3" style="98" width="14.42578125"/>
    <col customWidth="1" min="4" max="4" style="163" width="16"/>
    <col customWidth="1" min="5" max="5" style="163" width="15.85546875"/>
    <col customWidth="1" min="6" max="6" style="98" width="5"/>
    <col customWidth="1" min="7" max="7" style="98" width="4.42578125"/>
    <col customWidth="1" min="8" max="8" style="98" width="4.7109375"/>
    <col customWidth="1" min="9" max="9" style="98" width="5.28515625"/>
    <col customWidth="1" min="10" max="10" style="163" width="5.5703125"/>
    <col customWidth="1" min="11" max="12" style="163" width="5.7109375"/>
    <col customWidth="1" min="13" max="13" style="98" width="5.7109375"/>
    <col customWidth="1" min="14" max="14" style="98" width="6.42578125"/>
    <col customWidth="1" min="15" max="15" style="98" width="6.28515625"/>
    <col customWidth="1" min="16" max="17" style="98" width="6.140625"/>
    <col customWidth="1" min="18" max="18" style="98" width="6.42578125"/>
    <col customWidth="1" min="19" max="19" style="43" width="10"/>
    <col customWidth="1" min="20" max="20" style="43" width="10.42578125"/>
    <col customWidth="1" min="21" max="21" style="98" width="8.28515625"/>
    <col customWidth="1" min="22" max="22" style="98" width="11.140625"/>
    <col customWidth="1" min="23" max="23" style="98" width="11"/>
    <col customWidth="1" min="24" max="24" style="98" width="9"/>
    <col customWidth="1" min="25" max="25" style="163" width="7.140625"/>
    <col customWidth="1" min="26" max="26" style="163" width="13.42578125"/>
    <col customWidth="1" min="27" max="27" style="163" width="11.85546875"/>
    <col customWidth="1" min="28" max="29" style="163" width="9.140625"/>
    <col customWidth="1" min="30" max="30" style="163" width="16.28515625"/>
    <col customWidth="1" min="31" max="32" style="163" width="9.140625"/>
    <col min="33" max="16384" style="163" width="9.140625"/>
  </cols>
  <sheetData>
    <row r="1" s="309" customFormat="1" ht="12.75">
      <c r="A1" s="15" t="s">
        <v>5880</v>
      </c>
      <c r="C1" s="6"/>
      <c r="E1" s="1000" t="s">
        <v>5880</v>
      </c>
      <c r="F1" s="6"/>
      <c r="G1" s="6"/>
      <c r="H1" s="6"/>
      <c r="I1" s="310"/>
      <c r="L1" s="421" t="e">
        <f>#REF!</f>
        <v>#REF!</v>
      </c>
      <c r="N1" s="6"/>
      <c r="P1" s="6"/>
      <c r="S1" s="1042"/>
      <c r="T1" s="278"/>
      <c r="U1" s="6"/>
      <c r="V1" s="6"/>
      <c r="W1" s="20"/>
      <c r="X1" s="6"/>
      <c r="Y1" s="309"/>
      <c r="Z1" s="6"/>
      <c r="AA1" s="278"/>
      <c r="AD1" s="6"/>
      <c r="AE1" s="6"/>
    </row>
    <row r="2" s="309" customFormat="1" ht="12.75">
      <c r="A2" s="15" t="s">
        <v>5881</v>
      </c>
      <c r="C2" s="6"/>
      <c r="E2" s="1000" t="s">
        <v>5882</v>
      </c>
      <c r="F2" s="6"/>
      <c r="G2" s="6"/>
      <c r="H2" s="6"/>
      <c r="I2" s="310"/>
      <c r="L2" s="421" t="e">
        <f>#REF!</f>
        <v>#REF!</v>
      </c>
      <c r="N2" s="6"/>
      <c r="P2" s="6"/>
      <c r="S2" s="252"/>
      <c r="T2" s="278"/>
      <c r="U2" s="6"/>
      <c r="V2" s="516"/>
      <c r="W2" s="1"/>
      <c r="X2" s="6"/>
      <c r="Y2" s="309"/>
      <c r="Z2" s="313"/>
      <c r="AA2" s="6"/>
      <c r="AB2" s="315"/>
      <c r="AD2" s="6"/>
      <c r="AE2" s="6"/>
    </row>
    <row r="3" s="309" customFormat="1" ht="12.75">
      <c r="A3" s="15" t="s">
        <v>5883</v>
      </c>
      <c r="C3" s="6"/>
      <c r="E3" s="1000" t="s">
        <v>5884</v>
      </c>
      <c r="F3" s="6"/>
      <c r="G3" s="6"/>
      <c r="H3" s="6"/>
      <c r="I3" s="310"/>
      <c r="L3" s="421" t="e">
        <f>#REF!</f>
        <v>#REF!</v>
      </c>
      <c r="N3" s="6"/>
      <c r="P3" s="6"/>
      <c r="S3" s="252"/>
      <c r="T3" s="278"/>
      <c r="U3" s="6"/>
      <c r="V3" s="6"/>
      <c r="W3" s="6"/>
      <c r="X3" s="6"/>
      <c r="Y3" s="309"/>
      <c r="Z3" s="313"/>
      <c r="AA3" s="39"/>
      <c r="AD3" s="6"/>
      <c r="AE3" s="6"/>
    </row>
    <row r="4" s="309" customFormat="1" ht="12.75">
      <c r="A4" s="15" t="s">
        <v>5885</v>
      </c>
      <c r="C4" s="6"/>
      <c r="E4" s="1000" t="s">
        <v>5886</v>
      </c>
      <c r="F4" s="6"/>
      <c r="G4" s="6"/>
      <c r="H4" s="6"/>
      <c r="I4" s="310"/>
      <c r="L4" s="421" t="e">
        <f>#REF!</f>
        <v>#REF!</v>
      </c>
      <c r="N4" s="6"/>
      <c r="P4" s="6"/>
      <c r="S4" s="252"/>
      <c r="T4" s="278"/>
      <c r="U4" s="278"/>
      <c r="V4" s="143"/>
      <c r="W4" s="6"/>
      <c r="X4" s="6"/>
      <c r="Y4" s="309"/>
      <c r="Z4" s="313"/>
      <c r="AA4" s="39"/>
      <c r="AB4" s="278"/>
      <c r="AC4" s="278"/>
      <c r="AD4" s="6"/>
      <c r="AE4" s="6"/>
    </row>
    <row r="5" s="309" customFormat="1" ht="12.75">
      <c r="A5" s="15" t="s">
        <v>5887</v>
      </c>
      <c r="C5" s="6"/>
      <c r="E5" s="1000" t="s">
        <v>5888</v>
      </c>
      <c r="F5" s="6"/>
      <c r="G5" s="6"/>
      <c r="H5" s="6"/>
      <c r="I5" s="310"/>
      <c r="L5" s="421" t="e">
        <f>#REF!</f>
        <v>#REF!</v>
      </c>
      <c r="N5" s="6"/>
      <c r="P5" s="6"/>
      <c r="S5" s="252"/>
      <c r="T5" s="1043"/>
      <c r="U5" s="1044"/>
      <c r="V5" s="1043"/>
      <c r="W5" s="143"/>
      <c r="X5" s="6"/>
      <c r="Y5" s="309"/>
      <c r="Z5" s="313"/>
      <c r="AA5" s="39"/>
      <c r="AB5" s="402"/>
      <c r="AC5" s="278"/>
      <c r="AD5" s="6"/>
      <c r="AE5" s="6"/>
    </row>
    <row r="6" s="309" customFormat="1" ht="12.75">
      <c r="A6" s="15" t="s">
        <v>5889</v>
      </c>
      <c r="C6" s="6"/>
      <c r="E6" s="1000" t="s">
        <v>5889</v>
      </c>
      <c r="F6" s="6"/>
      <c r="G6" s="6"/>
      <c r="H6" s="6"/>
      <c r="I6" s="310"/>
      <c r="L6" s="421" t="e">
        <f>#REF!</f>
        <v>#REF!</v>
      </c>
      <c r="N6" s="6"/>
      <c r="P6" s="6"/>
      <c r="S6" s="1042"/>
      <c r="T6" s="278"/>
      <c r="U6" s="27"/>
      <c r="V6" s="27"/>
      <c r="W6" s="6"/>
      <c r="X6" s="6"/>
      <c r="Y6" s="309"/>
      <c r="Z6" s="1045"/>
      <c r="AB6" s="278"/>
      <c r="AC6" s="143"/>
      <c r="AD6" s="6"/>
      <c r="AE6" s="6"/>
    </row>
    <row r="7" s="1" customFormat="1" ht="12.75">
      <c r="A7" s="315"/>
      <c r="B7" s="315"/>
      <c r="C7" s="6"/>
      <c r="F7" s="6"/>
      <c r="G7" s="6"/>
      <c r="H7" s="6"/>
      <c r="I7" s="6"/>
      <c r="J7" s="1"/>
      <c r="K7" s="1"/>
      <c r="L7" s="1"/>
      <c r="M7" s="6"/>
      <c r="N7" s="6"/>
      <c r="O7" s="6"/>
      <c r="P7" s="6"/>
      <c r="Q7" s="6"/>
      <c r="R7" s="6"/>
      <c r="S7" s="278"/>
      <c r="T7" s="43"/>
      <c r="U7" s="98"/>
      <c r="V7" s="98"/>
      <c r="W7" s="6"/>
      <c r="X7" s="6"/>
      <c r="Y7" s="1"/>
      <c r="Z7" s="1046"/>
      <c r="AA7" s="278"/>
      <c r="AC7" s="143"/>
      <c r="AD7" s="6"/>
      <c r="AE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T8" s="252"/>
      <c r="U8" s="48"/>
      <c r="V8" s="98"/>
      <c r="W8" s="6"/>
      <c r="X8" s="6"/>
      <c r="Y8" s="1"/>
      <c r="Z8" s="313"/>
      <c r="AA8" s="6"/>
      <c r="AC8" s="143"/>
      <c r="AD8" s="6"/>
      <c r="AE8" s="6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278"/>
      <c r="V9" s="6"/>
      <c r="W9" s="6"/>
      <c r="X9" s="6"/>
      <c r="Y9" s="1"/>
      <c r="Z9" s="313"/>
      <c r="AA9" s="6"/>
      <c r="AC9" s="143"/>
      <c r="AD9" s="6"/>
      <c r="AE9" s="6"/>
    </row>
    <row r="10" s="1" customFormat="1" ht="12.75">
      <c r="A10" s="1" t="s">
        <v>6222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T10" s="252"/>
      <c r="V10" s="278"/>
      <c r="W10" s="6"/>
      <c r="X10" s="6"/>
      <c r="Y10" s="1"/>
      <c r="Z10" s="313"/>
      <c r="AA10" s="6"/>
      <c r="AC10" s="143"/>
      <c r="AD10" s="6"/>
      <c r="AE10" s="6"/>
    </row>
    <row r="11" s="1" customFormat="1" ht="12.75">
      <c r="A11" s="6"/>
      <c r="B11" s="6"/>
      <c r="C11" s="6"/>
      <c r="F11" s="6"/>
      <c r="G11" s="6"/>
      <c r="H11" s="6"/>
      <c r="I11" s="6"/>
      <c r="M11" s="6"/>
      <c r="N11" s="6"/>
      <c r="O11" s="6"/>
      <c r="P11" s="6"/>
      <c r="Q11" s="6"/>
      <c r="R11" s="6"/>
      <c r="S11" s="278"/>
      <c r="V11" s="6"/>
      <c r="W11" s="6"/>
      <c r="X11" s="6"/>
      <c r="Z11" s="313"/>
      <c r="AA11" s="6"/>
      <c r="AD11" s="6"/>
      <c r="AE11" s="6"/>
    </row>
    <row r="12" ht="12.75">
      <c r="A12" s="607" t="s">
        <v>103</v>
      </c>
      <c r="B12" s="608" t="s">
        <v>3324</v>
      </c>
      <c r="C12" s="608" t="s">
        <v>3325</v>
      </c>
      <c r="D12" s="608" t="s">
        <v>104</v>
      </c>
      <c r="E12" s="609" t="s">
        <v>104</v>
      </c>
      <c r="F12" s="57" t="s">
        <v>105</v>
      </c>
      <c r="G12" s="609" t="s">
        <v>106</v>
      </c>
      <c r="H12" s="607" t="s">
        <v>107</v>
      </c>
      <c r="I12" s="607"/>
      <c r="J12" s="911"/>
      <c r="K12" s="609"/>
      <c r="L12" s="911"/>
      <c r="M12" s="609"/>
      <c r="N12" s="609"/>
      <c r="O12" s="609"/>
      <c r="P12" s="609"/>
      <c r="Q12" s="609"/>
      <c r="R12" s="610"/>
      <c r="S12" s="43"/>
      <c r="U12" s="516"/>
      <c r="Z12" s="313"/>
      <c r="AA12" s="6"/>
      <c r="AD12" s="6"/>
      <c r="AE12" s="6"/>
    </row>
    <row r="13" ht="12.75">
      <c r="A13" s="612" t="s">
        <v>116</v>
      </c>
      <c r="B13" s="613"/>
      <c r="C13" s="613" t="s">
        <v>3326</v>
      </c>
      <c r="D13" s="613" t="s">
        <v>3327</v>
      </c>
      <c r="E13" s="98" t="s">
        <v>117</v>
      </c>
      <c r="F13" s="63" t="s">
        <v>118</v>
      </c>
      <c r="G13" s="98" t="s">
        <v>119</v>
      </c>
      <c r="H13" s="612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  <c r="S13" s="43"/>
      <c r="Z13" s="920"/>
      <c r="AD13" s="278"/>
      <c r="AE13" s="278"/>
    </row>
    <row r="14" ht="12.75">
      <c r="A14" s="612"/>
      <c r="B14" s="613"/>
      <c r="C14" s="613"/>
      <c r="D14" s="613" t="s">
        <v>3329</v>
      </c>
      <c r="E14" s="98" t="s">
        <v>125</v>
      </c>
      <c r="F14" s="63" t="s">
        <v>3330</v>
      </c>
      <c r="G14" s="98" t="s">
        <v>127</v>
      </c>
      <c r="H14" s="1016" t="s">
        <v>128</v>
      </c>
      <c r="I14" s="612"/>
      <c r="J14" s="163"/>
      <c r="K14" s="163"/>
      <c r="L14" s="98"/>
      <c r="M14" s="98"/>
      <c r="N14" s="616"/>
      <c r="O14" s="616"/>
      <c r="P14" s="616"/>
      <c r="Q14" s="616"/>
      <c r="R14" s="614"/>
      <c r="S14" s="43"/>
      <c r="X14" s="43"/>
      <c r="Z14" s="920"/>
      <c r="AD14" s="6"/>
      <c r="AE14" s="6"/>
    </row>
    <row r="15" ht="12.75">
      <c r="A15" s="612"/>
      <c r="B15" s="613"/>
      <c r="C15" s="613"/>
      <c r="D15" s="613"/>
      <c r="E15" s="98" t="s">
        <v>131</v>
      </c>
      <c r="F15" s="63" t="s">
        <v>3331</v>
      </c>
      <c r="G15" s="98"/>
      <c r="H15" s="612" t="s">
        <v>133</v>
      </c>
      <c r="I15" s="1017"/>
      <c r="J15" s="1018"/>
      <c r="K15" s="618"/>
      <c r="L15" s="618"/>
      <c r="M15" s="618"/>
      <c r="N15" s="618"/>
      <c r="O15" s="618"/>
      <c r="P15" s="618"/>
      <c r="Q15" s="618"/>
      <c r="R15" s="619"/>
      <c r="S15" s="43"/>
      <c r="U15" s="43"/>
      <c r="V15" s="195"/>
      <c r="X15" s="43"/>
      <c r="Z15" s="920"/>
      <c r="AD15" s="6"/>
      <c r="AE15" s="6"/>
    </row>
    <row r="16" ht="12.75">
      <c r="A16" s="617"/>
      <c r="B16" s="621"/>
      <c r="C16" s="613"/>
      <c r="D16" s="620"/>
      <c r="E16" s="618"/>
      <c r="F16" s="72" t="s">
        <v>3332</v>
      </c>
      <c r="G16" s="619" t="s">
        <v>136</v>
      </c>
      <c r="H16" s="620" t="s">
        <v>121</v>
      </c>
      <c r="I16" s="1019" t="s">
        <v>3333</v>
      </c>
      <c r="J16" s="622" t="s">
        <v>3334</v>
      </c>
      <c r="K16" s="622" t="s">
        <v>3335</v>
      </c>
      <c r="L16" s="622" t="s">
        <v>3336</v>
      </c>
      <c r="M16" s="622" t="s">
        <v>3337</v>
      </c>
      <c r="N16" s="622" t="s">
        <v>3338</v>
      </c>
      <c r="O16" s="622" t="s">
        <v>3339</v>
      </c>
      <c r="P16" s="622" t="s">
        <v>3340</v>
      </c>
      <c r="Q16" s="622" t="s">
        <v>3341</v>
      </c>
      <c r="R16" s="622" t="s">
        <v>3342</v>
      </c>
      <c r="S16" s="1047"/>
      <c r="T16" s="1048"/>
      <c r="U16" s="48"/>
      <c r="V16" s="258"/>
      <c r="W16" s="61"/>
      <c r="X16" s="54"/>
      <c r="Z16" s="920"/>
      <c r="AD16" s="6"/>
      <c r="AE16" s="6"/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0">
        <v>6</v>
      </c>
      <c r="G17" s="622">
        <v>7</v>
      </c>
      <c r="H17" s="622">
        <v>8</v>
      </c>
      <c r="I17" s="622">
        <v>9</v>
      </c>
      <c r="J17" s="622">
        <v>10</v>
      </c>
      <c r="K17" s="622">
        <v>11</v>
      </c>
      <c r="L17" s="622">
        <v>12</v>
      </c>
      <c r="M17" s="622">
        <v>13</v>
      </c>
      <c r="N17" s="622">
        <v>14</v>
      </c>
      <c r="O17" s="622">
        <v>15</v>
      </c>
      <c r="P17" s="622">
        <v>16</v>
      </c>
      <c r="Q17" s="622">
        <v>17</v>
      </c>
      <c r="R17" s="622">
        <v>18</v>
      </c>
      <c r="T17" s="48"/>
      <c r="U17" s="61"/>
      <c r="V17" s="258"/>
      <c r="W17" s="61"/>
      <c r="X17" s="54"/>
      <c r="Z17" s="920"/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T18" s="48"/>
      <c r="U18" s="61"/>
      <c r="V18" s="258"/>
      <c r="W18" s="61"/>
      <c r="X18" s="54"/>
      <c r="Z18" s="920"/>
    </row>
    <row r="19">
      <c r="A19" s="43">
        <v>1</v>
      </c>
      <c r="B19" s="233" t="s">
        <v>6378</v>
      </c>
      <c r="C19" s="233"/>
      <c r="D19" s="233"/>
      <c r="E19" s="233"/>
      <c r="F19" s="233"/>
      <c r="G19" s="233"/>
      <c r="H19" s="233"/>
      <c r="I19" s="233"/>
      <c r="J19" s="233"/>
      <c r="K19" s="233"/>
      <c r="L19" s="233"/>
      <c r="M19" s="233"/>
      <c r="N19" s="233"/>
      <c r="O19" s="233"/>
      <c r="P19" s="233"/>
      <c r="Q19" s="233"/>
      <c r="R19" s="233"/>
      <c r="T19" s="48"/>
      <c r="U19" s="61"/>
      <c r="V19" s="258"/>
      <c r="W19" s="61"/>
      <c r="X19" s="54"/>
      <c r="Z19" s="920"/>
    </row>
    <row r="20">
      <c r="B20" s="163"/>
      <c r="D20" s="203"/>
      <c r="J20" s="98"/>
      <c r="K20" s="98"/>
      <c r="L20" s="98"/>
    </row>
    <row r="21">
      <c r="B21" s="163"/>
      <c r="D21" s="624" t="s">
        <v>3343</v>
      </c>
      <c r="J21" s="98"/>
      <c r="K21" s="98"/>
      <c r="L21" s="98"/>
    </row>
    <row r="22">
      <c r="B22" s="163"/>
      <c r="D22" s="203"/>
      <c r="J22" s="98"/>
      <c r="K22" s="98"/>
      <c r="L22" s="98"/>
      <c r="U22" s="163"/>
      <c r="V22" s="163"/>
      <c r="X22" s="163"/>
    </row>
    <row r="23">
      <c r="B23" s="163"/>
      <c r="D23" s="20" t="s">
        <v>3362</v>
      </c>
      <c r="J23" s="98"/>
      <c r="K23" s="98"/>
      <c r="L23" s="98"/>
      <c r="U23" s="43"/>
      <c r="V23" s="43"/>
      <c r="X23" s="163"/>
    </row>
    <row r="24">
      <c r="B24" s="163"/>
      <c r="D24" s="20" t="s">
        <v>3363</v>
      </c>
      <c r="J24" s="98"/>
      <c r="K24" s="98"/>
      <c r="L24" s="98"/>
      <c r="U24" s="43"/>
      <c r="V24" s="43"/>
      <c r="X24" s="163"/>
    </row>
    <row r="25">
      <c r="A25" s="98">
        <v>1</v>
      </c>
      <c r="B25" s="20" t="s">
        <v>6223</v>
      </c>
      <c r="C25" s="21" t="s">
        <v>6224</v>
      </c>
      <c r="D25" s="20" t="s">
        <v>6225</v>
      </c>
      <c r="E25" s="20" t="s">
        <v>6226</v>
      </c>
      <c r="F25" s="21" t="s">
        <v>101</v>
      </c>
      <c r="G25" s="22">
        <v>5</v>
      </c>
      <c r="H25" s="211">
        <v>0</v>
      </c>
      <c r="I25" s="21">
        <f t="shared" ref="I25:Q81" si="1543">J25</f>
        <v>1.2</v>
      </c>
      <c r="J25" s="21">
        <f t="shared" si="1543"/>
        <v>1.2</v>
      </c>
      <c r="K25" s="21">
        <f t="shared" si="1543"/>
        <v>1.2</v>
      </c>
      <c r="L25" s="21">
        <f t="shared" si="1543"/>
        <v>1.2</v>
      </c>
      <c r="M25" s="21">
        <f t="shared" si="1543"/>
        <v>1.2</v>
      </c>
      <c r="N25" s="21">
        <f t="shared" si="1543"/>
        <v>1.2</v>
      </c>
      <c r="O25" s="21">
        <f t="shared" si="1543"/>
        <v>1.2</v>
      </c>
      <c r="P25" s="21">
        <f t="shared" si="1543"/>
        <v>1.2</v>
      </c>
      <c r="Q25" s="21">
        <f>R25</f>
        <v>1.2</v>
      </c>
      <c r="R25" s="21">
        <v>1.2</v>
      </c>
      <c r="S25" s="61"/>
      <c r="T25" s="1049"/>
      <c r="W25" s="516"/>
      <c r="X25" s="163"/>
    </row>
    <row r="26">
      <c r="B26" s="20" t="s">
        <v>6227</v>
      </c>
      <c r="C26" s="22" t="s">
        <v>6228</v>
      </c>
      <c r="E26" s="20" t="s">
        <v>6229</v>
      </c>
      <c r="H26" s="22">
        <v>0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61"/>
      <c r="X26" s="163"/>
    </row>
    <row r="27" ht="12.75" customHeight="1">
      <c r="B27" s="163"/>
      <c r="I27" s="20"/>
      <c r="K27" s="21"/>
      <c r="L27" s="21"/>
      <c r="M27" s="21"/>
      <c r="N27" s="21"/>
      <c r="O27" s="21"/>
      <c r="P27" s="21"/>
      <c r="Q27" s="21"/>
      <c r="R27" s="21"/>
      <c r="U27" s="43"/>
      <c r="V27" s="43"/>
      <c r="W27" s="43"/>
      <c r="X27" s="516"/>
    </row>
    <row r="28">
      <c r="A28" s="98">
        <v>2</v>
      </c>
      <c r="B28" s="20" t="s">
        <v>342</v>
      </c>
      <c r="C28" s="21" t="s">
        <v>6230</v>
      </c>
      <c r="D28" s="20" t="s">
        <v>6231</v>
      </c>
      <c r="E28" s="20" t="s">
        <v>6231</v>
      </c>
      <c r="F28" s="21" t="s">
        <v>101</v>
      </c>
      <c r="G28" s="22">
        <v>5</v>
      </c>
      <c r="H28" s="211">
        <v>0</v>
      </c>
      <c r="I28" s="21">
        <f t="shared" si="1543"/>
        <v>1</v>
      </c>
      <c r="J28" s="21">
        <f t="shared" si="1543"/>
        <v>1</v>
      </c>
      <c r="K28" s="21">
        <f t="shared" si="1543"/>
        <v>1</v>
      </c>
      <c r="L28" s="21">
        <f t="shared" si="1543"/>
        <v>1</v>
      </c>
      <c r="M28" s="21">
        <f t="shared" si="1543"/>
        <v>1</v>
      </c>
      <c r="N28" s="21">
        <f t="shared" si="1543"/>
        <v>1</v>
      </c>
      <c r="O28" s="21">
        <f t="shared" si="1543"/>
        <v>1</v>
      </c>
      <c r="P28" s="21">
        <f t="shared" si="1543"/>
        <v>1</v>
      </c>
      <c r="Q28" s="21">
        <f>R28</f>
        <v>1</v>
      </c>
      <c r="R28" s="21">
        <v>1</v>
      </c>
      <c r="S28" s="61"/>
      <c r="T28" s="1049"/>
      <c r="X28" s="163"/>
    </row>
    <row r="29">
      <c r="B29" s="20"/>
      <c r="C29" s="21" t="s">
        <v>6379</v>
      </c>
      <c r="D29" s="20"/>
      <c r="E29" s="20"/>
      <c r="H29" s="22">
        <v>0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61"/>
    </row>
    <row r="30">
      <c r="B30" s="163"/>
      <c r="I30" s="163"/>
      <c r="K30" s="21"/>
      <c r="L30" s="21"/>
      <c r="M30" s="21"/>
      <c r="N30" s="21"/>
      <c r="O30" s="21"/>
      <c r="P30" s="21"/>
      <c r="Q30" s="21"/>
      <c r="R30" s="21"/>
      <c r="V30" s="233"/>
    </row>
    <row r="31">
      <c r="A31" s="98">
        <v>3</v>
      </c>
      <c r="B31" s="20" t="s">
        <v>6233</v>
      </c>
      <c r="C31" s="21" t="s">
        <v>6234</v>
      </c>
      <c r="D31" s="20" t="s">
        <v>6235</v>
      </c>
      <c r="E31" s="20" t="s">
        <v>6235</v>
      </c>
      <c r="F31" s="21" t="s">
        <v>101</v>
      </c>
      <c r="G31" s="22">
        <v>5</v>
      </c>
      <c r="H31" s="211">
        <v>0</v>
      </c>
      <c r="I31" s="21">
        <f t="shared" si="1543"/>
        <v>0.070000000000000007</v>
      </c>
      <c r="J31" s="21">
        <f t="shared" si="1543"/>
        <v>0.070000000000000007</v>
      </c>
      <c r="K31" s="21">
        <f t="shared" si="1543"/>
        <v>0.070000000000000007</v>
      </c>
      <c r="L31" s="21">
        <f t="shared" si="1543"/>
        <v>0.070000000000000007</v>
      </c>
      <c r="M31" s="21">
        <f t="shared" si="1543"/>
        <v>0.070000000000000007</v>
      </c>
      <c r="N31" s="21">
        <f t="shared" si="1543"/>
        <v>0.070000000000000007</v>
      </c>
      <c r="O31" s="21">
        <f t="shared" si="1543"/>
        <v>0.070000000000000007</v>
      </c>
      <c r="P31" s="21">
        <f t="shared" si="1543"/>
        <v>0.070000000000000007</v>
      </c>
      <c r="Q31" s="21">
        <f>R31</f>
        <v>0.070000000000000007</v>
      </c>
      <c r="R31" s="21">
        <v>0.070000000000000007</v>
      </c>
      <c r="S31" s="61"/>
      <c r="T31" s="1049"/>
      <c r="U31" s="43"/>
      <c r="V31" s="43"/>
    </row>
    <row r="32">
      <c r="B32" s="20"/>
      <c r="C32" s="21" t="s">
        <v>6236</v>
      </c>
      <c r="D32" s="20"/>
      <c r="E32" s="20"/>
      <c r="H32" s="22">
        <v>0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</row>
    <row r="33">
      <c r="B33" s="163"/>
      <c r="I33" s="21"/>
      <c r="J33" s="21"/>
      <c r="K33" s="21"/>
      <c r="L33" s="21"/>
      <c r="M33" s="21"/>
      <c r="N33" s="21"/>
      <c r="O33" s="21"/>
      <c r="P33" s="21"/>
      <c r="Q33" s="21"/>
      <c r="R33" s="21"/>
    </row>
    <row r="34">
      <c r="A34" s="98">
        <v>4</v>
      </c>
      <c r="B34" s="163" t="s">
        <v>496</v>
      </c>
      <c r="C34" s="163"/>
      <c r="D34" s="20" t="s">
        <v>6237</v>
      </c>
      <c r="E34" s="20" t="s">
        <v>6237</v>
      </c>
      <c r="F34" s="21" t="s">
        <v>101</v>
      </c>
      <c r="G34" s="22">
        <v>5</v>
      </c>
      <c r="H34" s="211"/>
      <c r="I34" s="21">
        <f t="shared" si="1543"/>
        <v>1.6799999999999999</v>
      </c>
      <c r="J34" s="21">
        <f t="shared" si="1543"/>
        <v>1.6799999999999999</v>
      </c>
      <c r="K34" s="21">
        <f t="shared" si="1543"/>
        <v>1.6799999999999999</v>
      </c>
      <c r="L34" s="21">
        <f t="shared" si="1543"/>
        <v>1.6799999999999999</v>
      </c>
      <c r="M34" s="21">
        <f t="shared" si="1543"/>
        <v>1.6799999999999999</v>
      </c>
      <c r="N34" s="21">
        <f t="shared" si="1543"/>
        <v>1.6799999999999999</v>
      </c>
      <c r="O34" s="21">
        <f t="shared" si="1543"/>
        <v>1.6799999999999999</v>
      </c>
      <c r="P34" s="21">
        <f t="shared" si="1543"/>
        <v>1.6799999999999999</v>
      </c>
      <c r="Q34" s="21">
        <f t="shared" si="1543"/>
        <v>1.6799999999999999</v>
      </c>
      <c r="R34" s="21">
        <v>1.6799999999999999</v>
      </c>
      <c r="S34" s="1050"/>
      <c r="T34" s="233"/>
      <c r="U34" s="163"/>
    </row>
    <row r="35">
      <c r="B35" s="920" t="s">
        <v>3432</v>
      </c>
      <c r="C35" s="163" t="s">
        <v>6238</v>
      </c>
      <c r="E35" s="20"/>
      <c r="H35" s="22"/>
      <c r="I35" s="21"/>
      <c r="J35" s="21"/>
      <c r="R35" s="163"/>
      <c r="T35" s="1051"/>
      <c r="U35" s="163"/>
    </row>
    <row r="36">
      <c r="B36" s="207" t="s">
        <v>342</v>
      </c>
      <c r="C36" s="21" t="s">
        <v>6230</v>
      </c>
      <c r="E36" s="20"/>
      <c r="H36" s="22"/>
      <c r="I36" s="21"/>
      <c r="J36" s="21"/>
      <c r="R36" s="163"/>
      <c r="T36" s="1051"/>
      <c r="U36" s="163"/>
    </row>
    <row r="37">
      <c r="B37" s="20" t="s">
        <v>6239</v>
      </c>
      <c r="C37" s="155" t="s">
        <v>6240</v>
      </c>
      <c r="J37" s="98"/>
      <c r="K37" s="98"/>
      <c r="L37" s="98"/>
      <c r="S37" s="98"/>
      <c r="T37" s="1050"/>
      <c r="U37" s="163"/>
    </row>
    <row r="38">
      <c r="B38" s="163" t="s">
        <v>6241</v>
      </c>
      <c r="C38" s="207" t="s">
        <v>6242</v>
      </c>
      <c r="J38" s="98"/>
      <c r="K38" s="98"/>
      <c r="L38" s="98"/>
      <c r="S38" s="98"/>
      <c r="T38" s="1050"/>
      <c r="U38" s="163"/>
    </row>
    <row r="39">
      <c r="B39" s="163" t="s">
        <v>6243</v>
      </c>
      <c r="C39" s="98" t="s">
        <v>6244</v>
      </c>
      <c r="J39" s="98"/>
      <c r="K39" s="98"/>
      <c r="L39" s="98"/>
      <c r="S39" s="98"/>
      <c r="T39" s="1050"/>
      <c r="U39" s="163"/>
    </row>
    <row r="40">
      <c r="B40" s="163" t="s">
        <v>6245</v>
      </c>
      <c r="C40" s="98" t="s">
        <v>6246</v>
      </c>
      <c r="J40" s="98"/>
      <c r="K40" s="98"/>
      <c r="L40" s="98"/>
      <c r="S40" s="98"/>
      <c r="T40" s="1050"/>
      <c r="U40" s="163"/>
    </row>
    <row r="41">
      <c r="B41" s="20" t="s">
        <v>6247</v>
      </c>
      <c r="C41" s="20" t="s">
        <v>6248</v>
      </c>
      <c r="J41" s="98"/>
      <c r="K41" s="98"/>
      <c r="L41" s="98"/>
      <c r="S41" s="98"/>
      <c r="T41" s="1050"/>
      <c r="U41" s="163"/>
    </row>
    <row r="42">
      <c r="B42" s="20" t="s">
        <v>6249</v>
      </c>
      <c r="C42" s="24" t="s">
        <v>6250</v>
      </c>
      <c r="J42" s="98"/>
      <c r="K42" s="98"/>
      <c r="L42" s="98"/>
      <c r="S42" s="98"/>
      <c r="T42" s="1050"/>
      <c r="U42" s="163"/>
    </row>
    <row r="43">
      <c r="B43" s="163" t="s">
        <v>6251</v>
      </c>
      <c r="C43" s="98" t="s">
        <v>6252</v>
      </c>
      <c r="J43" s="98"/>
      <c r="K43" s="98"/>
      <c r="L43" s="98"/>
      <c r="S43" s="98"/>
      <c r="T43" s="1050"/>
      <c r="U43" s="163"/>
    </row>
    <row r="44">
      <c r="B44" s="20" t="s">
        <v>6253</v>
      </c>
      <c r="C44" s="22" t="s">
        <v>6254</v>
      </c>
      <c r="J44" s="98"/>
      <c r="K44" s="98"/>
      <c r="L44" s="98"/>
      <c r="S44" s="98"/>
      <c r="T44" s="1050"/>
      <c r="U44" s="163"/>
    </row>
    <row r="45">
      <c r="B45" s="20" t="s">
        <v>6255</v>
      </c>
      <c r="C45" s="22" t="s">
        <v>6256</v>
      </c>
      <c r="J45" s="98"/>
      <c r="K45" s="98"/>
      <c r="L45" s="98"/>
      <c r="S45" s="98"/>
      <c r="T45" s="1050"/>
      <c r="U45" s="163"/>
    </row>
    <row r="46">
      <c r="B46" s="163" t="s">
        <v>6257</v>
      </c>
      <c r="C46" s="98" t="s">
        <v>6258</v>
      </c>
      <c r="J46" s="98"/>
      <c r="K46" s="98"/>
      <c r="L46" s="98"/>
      <c r="S46" s="98"/>
      <c r="T46" s="1050"/>
      <c r="U46" s="163"/>
    </row>
    <row r="47">
      <c r="B47" s="163" t="s">
        <v>6259</v>
      </c>
      <c r="C47" s="98" t="s">
        <v>6260</v>
      </c>
      <c r="J47" s="98"/>
      <c r="K47" s="98"/>
      <c r="L47" s="98"/>
      <c r="S47" s="98"/>
      <c r="T47" s="1050"/>
      <c r="U47" s="163"/>
    </row>
    <row r="48">
      <c r="B48" s="163" t="s">
        <v>6261</v>
      </c>
      <c r="C48" s="207" t="s">
        <v>6262</v>
      </c>
      <c r="J48" s="98"/>
      <c r="K48" s="98"/>
      <c r="L48" s="98"/>
      <c r="S48" s="98"/>
      <c r="T48" s="1050"/>
      <c r="U48" s="163"/>
    </row>
    <row r="49">
      <c r="B49" s="20" t="s">
        <v>6263</v>
      </c>
      <c r="C49" s="155" t="s">
        <v>6264</v>
      </c>
      <c r="J49" s="98"/>
      <c r="K49" s="98"/>
      <c r="L49" s="98"/>
      <c r="S49" s="98"/>
      <c r="T49" s="1050"/>
      <c r="U49" s="163"/>
    </row>
    <row r="50">
      <c r="B50" s="163" t="s">
        <v>6265</v>
      </c>
      <c r="C50" s="207" t="s">
        <v>6266</v>
      </c>
      <c r="J50" s="98"/>
      <c r="K50" s="207"/>
      <c r="L50" s="98"/>
      <c r="S50" s="98"/>
      <c r="T50" s="1050"/>
      <c r="U50" s="163"/>
    </row>
    <row r="51">
      <c r="B51" s="20" t="s">
        <v>6267</v>
      </c>
      <c r="C51" s="22" t="s">
        <v>6268</v>
      </c>
      <c r="J51" s="98"/>
      <c r="K51" s="98"/>
      <c r="L51" s="98"/>
      <c r="S51" s="98"/>
      <c r="T51" s="1050"/>
      <c r="U51" s="163"/>
    </row>
    <row r="52">
      <c r="B52" s="163" t="s">
        <v>3549</v>
      </c>
      <c r="C52" s="207" t="s">
        <v>6269</v>
      </c>
      <c r="J52" s="98"/>
      <c r="K52" s="98"/>
      <c r="L52" s="98"/>
      <c r="S52" s="98"/>
      <c r="T52" s="1050"/>
      <c r="U52" s="163"/>
    </row>
    <row r="53">
      <c r="B53" s="163" t="s">
        <v>6270</v>
      </c>
      <c r="C53" s="98" t="s">
        <v>6271</v>
      </c>
      <c r="J53" s="98"/>
      <c r="K53" s="98"/>
      <c r="L53" s="98"/>
      <c r="S53" s="98"/>
      <c r="T53" s="1050"/>
      <c r="U53" s="163"/>
    </row>
    <row r="54">
      <c r="B54" s="163" t="s">
        <v>6272</v>
      </c>
      <c r="C54" s="98" t="s">
        <v>6273</v>
      </c>
      <c r="J54" s="98"/>
      <c r="K54" s="98"/>
      <c r="L54" s="98"/>
      <c r="S54" s="98"/>
      <c r="T54" s="1050"/>
      <c r="U54" s="163"/>
    </row>
    <row r="55">
      <c r="B55" s="163" t="s">
        <v>6274</v>
      </c>
      <c r="C55" s="98" t="s">
        <v>6275</v>
      </c>
      <c r="J55" s="98"/>
      <c r="K55" s="98"/>
      <c r="L55" s="98"/>
      <c r="S55" s="98"/>
      <c r="T55" s="1050"/>
      <c r="U55" s="163"/>
    </row>
    <row r="56">
      <c r="B56" s="163" t="s">
        <v>6276</v>
      </c>
      <c r="C56" s="98" t="s">
        <v>6277</v>
      </c>
      <c r="J56" s="98"/>
      <c r="K56" s="98"/>
      <c r="L56" s="98"/>
      <c r="S56" s="98"/>
      <c r="T56" s="1050"/>
      <c r="U56" s="163"/>
    </row>
    <row r="57">
      <c r="B57" s="163" t="s">
        <v>6278</v>
      </c>
      <c r="C57" s="98" t="s">
        <v>6279</v>
      </c>
      <c r="J57" s="98"/>
      <c r="K57" s="98"/>
      <c r="L57" s="98"/>
      <c r="S57" s="98"/>
      <c r="T57" s="1050"/>
      <c r="U57" s="163"/>
    </row>
    <row r="58">
      <c r="B58" s="163" t="s">
        <v>6280</v>
      </c>
      <c r="C58" s="207" t="s">
        <v>6281</v>
      </c>
      <c r="J58" s="98"/>
      <c r="K58" s="98"/>
      <c r="L58" s="98"/>
      <c r="S58" s="98"/>
      <c r="T58" s="1050"/>
      <c r="U58" s="163"/>
    </row>
    <row r="59">
      <c r="B59" s="163" t="s">
        <v>6282</v>
      </c>
      <c r="C59" s="207" t="s">
        <v>6283</v>
      </c>
      <c r="J59" s="98"/>
      <c r="K59" s="98"/>
      <c r="L59" s="98"/>
      <c r="S59" s="98"/>
      <c r="T59" s="1050"/>
      <c r="U59" s="163"/>
    </row>
    <row r="60">
      <c r="B60" s="163" t="s">
        <v>6284</v>
      </c>
      <c r="C60" s="207" t="s">
        <v>6285</v>
      </c>
      <c r="J60" s="98"/>
      <c r="K60" s="98"/>
      <c r="L60" s="98"/>
      <c r="S60" s="98"/>
      <c r="T60" s="1050"/>
      <c r="U60" s="163"/>
    </row>
    <row r="61">
      <c r="B61" s="163" t="s">
        <v>6286</v>
      </c>
      <c r="C61" s="98" t="s">
        <v>6287</v>
      </c>
      <c r="J61" s="98"/>
      <c r="K61" s="98"/>
      <c r="L61" s="98"/>
      <c r="S61" s="98"/>
      <c r="T61" s="1050"/>
      <c r="U61" s="163"/>
    </row>
    <row r="62">
      <c r="B62" s="163" t="s">
        <v>6288</v>
      </c>
      <c r="C62" s="207" t="s">
        <v>6289</v>
      </c>
      <c r="J62" s="98"/>
      <c r="K62" s="98"/>
      <c r="L62" s="98"/>
      <c r="S62" s="98"/>
      <c r="T62" s="1050"/>
      <c r="U62" s="163"/>
    </row>
    <row r="63">
      <c r="B63" s="163" t="s">
        <v>6290</v>
      </c>
      <c r="C63" s="207" t="s">
        <v>6291</v>
      </c>
      <c r="J63" s="98"/>
      <c r="K63" s="98"/>
      <c r="L63" s="98"/>
      <c r="S63" s="98"/>
      <c r="T63" s="1050"/>
      <c r="U63" s="163"/>
    </row>
    <row r="64">
      <c r="B64" s="163" t="s">
        <v>6292</v>
      </c>
      <c r="C64" s="207" t="s">
        <v>6293</v>
      </c>
      <c r="J64" s="98"/>
      <c r="K64" s="98"/>
      <c r="L64" s="98"/>
      <c r="S64" s="98"/>
      <c r="T64" s="1050"/>
      <c r="U64" s="163"/>
    </row>
    <row r="65">
      <c r="A65" s="98">
        <v>5</v>
      </c>
      <c r="B65" s="163" t="s">
        <v>6294</v>
      </c>
      <c r="C65" s="98" t="s">
        <v>6295</v>
      </c>
      <c r="D65" s="20" t="s">
        <v>6296</v>
      </c>
      <c r="E65" s="20" t="s">
        <v>6296</v>
      </c>
      <c r="F65" s="21" t="s">
        <v>101</v>
      </c>
      <c r="G65" s="22">
        <v>5</v>
      </c>
      <c r="H65" s="211"/>
      <c r="I65" s="21">
        <f t="shared" si="1543"/>
        <v>0.69999999999999996</v>
      </c>
      <c r="J65" s="21">
        <f t="shared" si="1543"/>
        <v>0.69999999999999996</v>
      </c>
      <c r="K65" s="21">
        <f t="shared" si="1543"/>
        <v>0.69999999999999996</v>
      </c>
      <c r="L65" s="21">
        <f t="shared" si="1543"/>
        <v>0.69999999999999996</v>
      </c>
      <c r="M65" s="21">
        <f t="shared" si="1543"/>
        <v>0.69999999999999996</v>
      </c>
      <c r="N65" s="21">
        <f t="shared" si="1543"/>
        <v>0.69999999999999996</v>
      </c>
      <c r="O65" s="21">
        <f t="shared" si="1543"/>
        <v>0.69999999999999996</v>
      </c>
      <c r="P65" s="21">
        <f t="shared" si="1543"/>
        <v>0.69999999999999996</v>
      </c>
      <c r="Q65" s="21">
        <f t="shared" si="1543"/>
        <v>0.69999999999999996</v>
      </c>
      <c r="R65" s="21">
        <v>0.69999999999999996</v>
      </c>
      <c r="S65" s="98"/>
      <c r="T65" s="98"/>
      <c r="U65" s="163"/>
    </row>
    <row r="66">
      <c r="B66" s="163" t="s">
        <v>6297</v>
      </c>
      <c r="C66" s="207" t="s">
        <v>6298</v>
      </c>
      <c r="D66" s="20"/>
      <c r="H66" s="22"/>
      <c r="I66" s="163"/>
      <c r="J66" s="21"/>
      <c r="R66" s="21"/>
      <c r="T66" s="1051"/>
      <c r="U66" s="163"/>
    </row>
    <row r="67" s="20" customFormat="1" ht="12.75" customHeight="1">
      <c r="A67" s="22"/>
      <c r="B67" s="20" t="s">
        <v>6299</v>
      </c>
      <c r="C67" s="24" t="s">
        <v>6300</v>
      </c>
      <c r="F67" s="21"/>
      <c r="G67" s="21"/>
      <c r="H67" s="89"/>
      <c r="J67" s="48"/>
      <c r="M67" s="1"/>
      <c r="N67" s="6"/>
      <c r="O67" s="6"/>
      <c r="R67" s="90"/>
      <c r="S67" s="21"/>
      <c r="T67" s="21"/>
    </row>
    <row r="68" s="20" customFormat="1" ht="12.75" customHeight="1">
      <c r="A68" s="22"/>
      <c r="B68" s="20" t="s">
        <v>6301</v>
      </c>
      <c r="C68" s="22" t="s">
        <v>6302</v>
      </c>
      <c r="F68" s="21"/>
      <c r="G68" s="21"/>
      <c r="H68" s="89"/>
      <c r="J68" s="48"/>
      <c r="M68" s="1"/>
      <c r="N68" s="6"/>
      <c r="O68" s="6"/>
      <c r="R68" s="90"/>
      <c r="S68" s="21"/>
      <c r="T68" s="21"/>
    </row>
    <row r="69" s="20" customFormat="1" ht="12.75" customHeight="1">
      <c r="A69" s="22"/>
      <c r="B69" s="20" t="s">
        <v>3530</v>
      </c>
      <c r="C69" s="21"/>
      <c r="F69" s="21"/>
      <c r="G69" s="21"/>
      <c r="H69" s="89"/>
      <c r="J69" s="48"/>
      <c r="M69" s="1"/>
      <c r="N69" s="6"/>
      <c r="O69" s="6"/>
      <c r="R69" s="90"/>
      <c r="S69" s="21"/>
      <c r="T69" s="22"/>
    </row>
    <row r="70" s="20" customFormat="1" ht="12.75" customHeight="1">
      <c r="A70" s="22"/>
      <c r="B70" s="86" t="s">
        <v>3432</v>
      </c>
      <c r="C70" s="20" t="s">
        <v>6238</v>
      </c>
      <c r="F70" s="21"/>
      <c r="G70" s="21"/>
      <c r="H70" s="89"/>
      <c r="J70" s="48"/>
      <c r="M70" s="1"/>
      <c r="N70" s="6"/>
      <c r="O70" s="6"/>
      <c r="R70" s="90"/>
      <c r="S70" s="21"/>
      <c r="T70" s="22"/>
    </row>
    <row r="71" s="20" customFormat="1" ht="12.75" customHeight="1">
      <c r="A71" s="22"/>
      <c r="B71" s="24" t="s">
        <v>6303</v>
      </c>
      <c r="C71" s="155" t="s">
        <v>6304</v>
      </c>
      <c r="F71" s="21"/>
      <c r="G71" s="21"/>
      <c r="H71" s="89"/>
      <c r="J71" s="48"/>
      <c r="M71" s="1"/>
      <c r="N71" s="6"/>
      <c r="O71" s="6"/>
      <c r="R71" s="90"/>
      <c r="S71" s="21"/>
      <c r="T71" s="21"/>
    </row>
    <row r="72" s="20" customFormat="1" ht="12.75" customHeight="1">
      <c r="A72" s="22"/>
      <c r="B72" s="24" t="s">
        <v>6288</v>
      </c>
      <c r="C72" s="155" t="s">
        <v>6289</v>
      </c>
      <c r="F72" s="21"/>
      <c r="G72" s="21"/>
      <c r="H72" s="89"/>
      <c r="J72" s="48"/>
      <c r="M72" s="1"/>
      <c r="N72" s="6"/>
      <c r="O72" s="6"/>
      <c r="R72" s="90"/>
      <c r="S72" s="21"/>
      <c r="T72" s="21"/>
    </row>
    <row r="73" s="20" customFormat="1" ht="12.75" customHeight="1">
      <c r="A73" s="22"/>
      <c r="B73" s="24" t="s">
        <v>6305</v>
      </c>
      <c r="C73" s="155" t="s">
        <v>6306</v>
      </c>
      <c r="F73" s="21"/>
      <c r="G73" s="21"/>
      <c r="H73" s="89"/>
      <c r="J73" s="48"/>
      <c r="M73" s="1"/>
      <c r="N73" s="6"/>
      <c r="O73" s="6"/>
      <c r="R73" s="90"/>
      <c r="S73" s="21"/>
      <c r="T73" s="21"/>
    </row>
    <row r="74" s="20" customFormat="1" ht="12.75" customHeight="1">
      <c r="A74" s="22"/>
      <c r="B74" s="24" t="s">
        <v>6307</v>
      </c>
      <c r="C74" s="155" t="s">
        <v>6308</v>
      </c>
      <c r="F74" s="21"/>
      <c r="G74" s="21"/>
      <c r="H74" s="89"/>
      <c r="J74" s="48"/>
      <c r="M74" s="1"/>
      <c r="N74" s="6"/>
      <c r="O74" s="6"/>
      <c r="R74" s="90"/>
      <c r="S74" s="21"/>
      <c r="T74" s="21"/>
    </row>
    <row r="75" s="20" customFormat="1" ht="12.75" customHeight="1">
      <c r="A75" s="22"/>
      <c r="B75" s="24" t="s">
        <v>6309</v>
      </c>
      <c r="C75" s="22" t="s">
        <v>6310</v>
      </c>
      <c r="F75" s="21"/>
      <c r="G75" s="21"/>
      <c r="H75" s="89"/>
      <c r="J75" s="48"/>
      <c r="M75" s="1"/>
      <c r="N75" s="6"/>
      <c r="O75" s="6"/>
      <c r="R75" s="90"/>
      <c r="S75" s="21"/>
      <c r="T75" s="21"/>
    </row>
    <row r="76" s="20" customFormat="1" ht="12.75" customHeight="1">
      <c r="A76" s="22"/>
      <c r="B76" s="24" t="s">
        <v>6311</v>
      </c>
      <c r="C76" s="22" t="s">
        <v>6312</v>
      </c>
      <c r="F76" s="21"/>
      <c r="G76" s="21"/>
      <c r="H76" s="89"/>
      <c r="J76" s="48"/>
      <c r="M76" s="1"/>
      <c r="N76" s="6"/>
      <c r="O76" s="6"/>
      <c r="R76" s="90"/>
      <c r="S76" s="21"/>
      <c r="T76" s="21"/>
    </row>
    <row r="77" s="20" customFormat="1" ht="12.75" customHeight="1">
      <c r="A77" s="22">
        <v>6</v>
      </c>
      <c r="B77" s="20" t="s">
        <v>6301</v>
      </c>
      <c r="C77" s="21" t="s">
        <v>6302</v>
      </c>
      <c r="D77" s="20" t="s">
        <v>6313</v>
      </c>
      <c r="E77" s="20" t="s">
        <v>6313</v>
      </c>
      <c r="F77" s="21" t="s">
        <v>101</v>
      </c>
      <c r="G77" s="22">
        <v>5</v>
      </c>
      <c r="H77" s="211"/>
      <c r="I77" s="21">
        <f t="shared" si="1543"/>
        <v>0.050000000000000003</v>
      </c>
      <c r="J77" s="21">
        <f t="shared" si="1543"/>
        <v>0.050000000000000003</v>
      </c>
      <c r="K77" s="21">
        <f t="shared" si="1543"/>
        <v>0.050000000000000003</v>
      </c>
      <c r="L77" s="21">
        <f t="shared" si="1543"/>
        <v>0.050000000000000003</v>
      </c>
      <c r="M77" s="21">
        <f t="shared" si="1543"/>
        <v>0.050000000000000003</v>
      </c>
      <c r="N77" s="21">
        <f t="shared" si="1543"/>
        <v>0.050000000000000003</v>
      </c>
      <c r="O77" s="21">
        <f t="shared" si="1543"/>
        <v>0.050000000000000003</v>
      </c>
      <c r="P77" s="21">
        <f t="shared" si="1543"/>
        <v>0.050000000000000003</v>
      </c>
      <c r="Q77" s="21">
        <f t="shared" si="1543"/>
        <v>0.050000000000000003</v>
      </c>
      <c r="R77" s="21">
        <v>0.050000000000000003</v>
      </c>
      <c r="S77" s="89"/>
      <c r="T77" s="21"/>
      <c r="U77" s="21"/>
    </row>
    <row r="78" s="20" customFormat="1" ht="12.75" customHeight="1">
      <c r="A78" s="22"/>
      <c r="C78" s="22" t="s">
        <v>6314</v>
      </c>
      <c r="F78" s="21"/>
      <c r="G78" s="22"/>
      <c r="H78" s="211"/>
      <c r="J78" s="21"/>
      <c r="M78" s="1"/>
      <c r="N78" s="6"/>
      <c r="O78" s="6"/>
      <c r="R78" s="21"/>
      <c r="S78" s="21"/>
    </row>
    <row r="79" s="20" customFormat="1" ht="12.75" customHeight="1">
      <c r="A79" s="22">
        <v>7</v>
      </c>
      <c r="B79" s="20" t="s">
        <v>496</v>
      </c>
      <c r="C79" s="22"/>
      <c r="D79" s="207" t="s">
        <v>6315</v>
      </c>
      <c r="E79" s="207" t="s">
        <v>6315</v>
      </c>
      <c r="F79" s="21" t="s">
        <v>101</v>
      </c>
      <c r="G79" s="22">
        <v>5</v>
      </c>
      <c r="H79" s="22"/>
      <c r="I79" s="21">
        <f t="shared" si="1543"/>
        <v>1.8</v>
      </c>
      <c r="J79" s="21">
        <f t="shared" si="1543"/>
        <v>1.8</v>
      </c>
      <c r="K79" s="21">
        <f t="shared" si="1543"/>
        <v>1.8</v>
      </c>
      <c r="L79" s="21">
        <f t="shared" si="1543"/>
        <v>1.8</v>
      </c>
      <c r="M79" s="21">
        <f t="shared" si="1543"/>
        <v>1.8</v>
      </c>
      <c r="N79" s="21">
        <f t="shared" si="1543"/>
        <v>1.8</v>
      </c>
      <c r="O79" s="21">
        <f t="shared" si="1543"/>
        <v>1.8</v>
      </c>
      <c r="P79" s="21">
        <f t="shared" si="1543"/>
        <v>1.8</v>
      </c>
      <c r="Q79" s="21">
        <f>R79</f>
        <v>1.8</v>
      </c>
      <c r="R79" s="21">
        <v>1.8</v>
      </c>
      <c r="S79" s="53"/>
    </row>
    <row r="80" s="20" customFormat="1" ht="12.75" customHeight="1">
      <c r="A80" s="22"/>
      <c r="B80" s="20" t="s">
        <v>3432</v>
      </c>
      <c r="C80" s="20" t="s">
        <v>6238</v>
      </c>
      <c r="D80" s="207"/>
      <c r="E80" s="207"/>
      <c r="F80" s="98"/>
      <c r="G80" s="98"/>
      <c r="H80" s="22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53"/>
    </row>
    <row r="81" s="20" customFormat="1" ht="12.75" customHeight="1">
      <c r="A81" s="22">
        <v>8</v>
      </c>
      <c r="B81" s="20" t="s">
        <v>496</v>
      </c>
      <c r="C81" s="22"/>
      <c r="D81" s="207" t="s">
        <v>6316</v>
      </c>
      <c r="E81" s="207" t="s">
        <v>6316</v>
      </c>
      <c r="F81" s="98" t="s">
        <v>101</v>
      </c>
      <c r="G81" s="98">
        <v>5</v>
      </c>
      <c r="H81" s="22"/>
      <c r="I81" s="21">
        <f t="shared" si="1543"/>
        <v>0.69999999999999996</v>
      </c>
      <c r="J81" s="21">
        <f t="shared" si="1543"/>
        <v>0.69999999999999996</v>
      </c>
      <c r="K81" s="21">
        <f t="shared" si="1543"/>
        <v>0.69999999999999996</v>
      </c>
      <c r="L81" s="21">
        <f t="shared" si="1543"/>
        <v>0.69999999999999996</v>
      </c>
      <c r="M81" s="21">
        <f t="shared" si="1543"/>
        <v>0.69999999999999996</v>
      </c>
      <c r="N81" s="21">
        <f t="shared" si="1543"/>
        <v>0.69999999999999996</v>
      </c>
      <c r="O81" s="21">
        <f t="shared" si="1543"/>
        <v>0.69999999999999996</v>
      </c>
      <c r="P81" s="21">
        <f t="shared" si="1543"/>
        <v>0.69999999999999996</v>
      </c>
      <c r="Q81" s="21">
        <f>R81</f>
        <v>0.69999999999999996</v>
      </c>
      <c r="R81" s="21">
        <v>0.69999999999999996</v>
      </c>
      <c r="S81" s="53"/>
    </row>
    <row r="82" s="20" customFormat="1" ht="12.75" customHeight="1">
      <c r="A82" s="22"/>
      <c r="B82" s="20" t="s">
        <v>3432</v>
      </c>
      <c r="C82" s="20" t="s">
        <v>6238</v>
      </c>
      <c r="F82" s="21"/>
      <c r="G82" s="22"/>
      <c r="H82" s="211"/>
      <c r="J82" s="21"/>
      <c r="M82" s="1"/>
      <c r="N82" s="6"/>
      <c r="O82" s="6"/>
      <c r="R82" s="21"/>
      <c r="S82" s="21"/>
    </row>
    <row r="83">
      <c r="B83" s="20"/>
      <c r="G83" s="163"/>
      <c r="H83" s="163"/>
      <c r="I83" s="20"/>
      <c r="J83" s="20"/>
      <c r="K83" s="20"/>
      <c r="L83" s="20"/>
      <c r="M83" s="20"/>
      <c r="N83" s="20"/>
      <c r="O83" s="20"/>
      <c r="P83" s="20"/>
      <c r="Q83" s="20"/>
      <c r="R83" s="20"/>
      <c r="T83" s="162"/>
    </row>
    <row r="84" s="162" customFormat="1">
      <c r="A84" s="43"/>
      <c r="B84" s="80"/>
      <c r="C84" s="43"/>
      <c r="D84" s="162" t="s">
        <v>6317</v>
      </c>
      <c r="F84" s="48" t="s">
        <v>101</v>
      </c>
      <c r="G84" s="81">
        <v>5</v>
      </c>
      <c r="I84" s="48">
        <f t="shared" ref="I84:Q84" si="1544">I25+I28+I31+I34+I65+I77+I79+I81</f>
        <v>7.2000000000000002</v>
      </c>
      <c r="J84" s="48">
        <f t="shared" si="1544"/>
        <v>7.2000000000000002</v>
      </c>
      <c r="K84" s="48">
        <f t="shared" si="1544"/>
        <v>7.2000000000000002</v>
      </c>
      <c r="L84" s="48">
        <f t="shared" si="1544"/>
        <v>7.2000000000000002</v>
      </c>
      <c r="M84" s="48">
        <f t="shared" si="1544"/>
        <v>7.2000000000000002</v>
      </c>
      <c r="N84" s="48">
        <f t="shared" si="1544"/>
        <v>7.2000000000000002</v>
      </c>
      <c r="O84" s="48">
        <f t="shared" si="1544"/>
        <v>7.2000000000000002</v>
      </c>
      <c r="P84" s="48">
        <f t="shared" si="1544"/>
        <v>7.2000000000000002</v>
      </c>
      <c r="Q84" s="48">
        <f t="shared" si="1544"/>
        <v>7.2000000000000002</v>
      </c>
      <c r="R84" s="48">
        <f>R25+R28+R31+R34+R65+R77+R79+R81</f>
        <v>7.2000000000000002</v>
      </c>
      <c r="S84" s="48"/>
      <c r="U84" s="43"/>
      <c r="V84" s="43"/>
      <c r="W84" s="43"/>
      <c r="X84" s="43"/>
    </row>
    <row r="85">
      <c r="B85" s="20"/>
      <c r="G85" s="163"/>
      <c r="H85" s="163"/>
      <c r="I85" s="20"/>
      <c r="J85" s="20"/>
      <c r="K85" s="20"/>
      <c r="L85" s="20"/>
      <c r="M85" s="20"/>
      <c r="N85" s="20"/>
      <c r="O85" s="20"/>
      <c r="P85" s="20"/>
      <c r="Q85" s="20"/>
      <c r="R85" s="20"/>
    </row>
    <row r="86" s="162" customFormat="1">
      <c r="A86" s="43"/>
      <c r="C86" s="98"/>
      <c r="D86" s="162" t="s">
        <v>3527</v>
      </c>
      <c r="F86" s="48"/>
      <c r="G86" s="81"/>
      <c r="H86" s="43"/>
      <c r="I86" s="48">
        <f t="shared" ref="I86:Q90" si="1545">I84</f>
        <v>7.2000000000000002</v>
      </c>
      <c r="J86" s="48">
        <f t="shared" si="1545"/>
        <v>7.2000000000000002</v>
      </c>
      <c r="K86" s="48">
        <f t="shared" si="1545"/>
        <v>7.2000000000000002</v>
      </c>
      <c r="L86" s="48">
        <f t="shared" si="1545"/>
        <v>7.2000000000000002</v>
      </c>
      <c r="M86" s="48">
        <f t="shared" si="1545"/>
        <v>7.2000000000000002</v>
      </c>
      <c r="N86" s="48">
        <f t="shared" si="1545"/>
        <v>7.2000000000000002</v>
      </c>
      <c r="O86" s="48">
        <f t="shared" si="1545"/>
        <v>7.2000000000000002</v>
      </c>
      <c r="P86" s="48">
        <f t="shared" si="1545"/>
        <v>7.2000000000000002</v>
      </c>
      <c r="Q86" s="48">
        <f t="shared" si="1545"/>
        <v>7.2000000000000002</v>
      </c>
      <c r="R86" s="48">
        <f>R84</f>
        <v>7.2000000000000002</v>
      </c>
      <c r="S86" s="227"/>
      <c r="T86" s="43"/>
      <c r="U86" s="625"/>
      <c r="V86" s="98"/>
      <c r="W86" s="85"/>
      <c r="X86" s="98"/>
      <c r="Y86" s="85"/>
    </row>
    <row r="87">
      <c r="B87" s="163"/>
      <c r="D87" s="203"/>
      <c r="I87" s="48"/>
      <c r="J87" s="48"/>
      <c r="K87" s="48"/>
      <c r="L87" s="48"/>
      <c r="M87" s="48"/>
      <c r="N87" s="48"/>
      <c r="O87" s="48"/>
      <c r="P87" s="48"/>
      <c r="Q87" s="48"/>
      <c r="R87" s="48"/>
    </row>
    <row r="88" s="162" customFormat="1">
      <c r="A88" s="43"/>
      <c r="C88" s="43"/>
      <c r="D88" s="162" t="s">
        <v>5740</v>
      </c>
      <c r="F88" s="24" t="s">
        <v>3221</v>
      </c>
      <c r="H88" s="21"/>
      <c r="I88" s="21">
        <f t="shared" si="1545"/>
        <v>7.2000000000000002</v>
      </c>
      <c r="J88" s="21">
        <f t="shared" si="1545"/>
        <v>7.2000000000000002</v>
      </c>
      <c r="K88" s="21">
        <f t="shared" si="1545"/>
        <v>7.2000000000000002</v>
      </c>
      <c r="L88" s="21">
        <f t="shared" si="1545"/>
        <v>7.2000000000000002</v>
      </c>
      <c r="M88" s="21">
        <f t="shared" si="1545"/>
        <v>7.2000000000000002</v>
      </c>
      <c r="N88" s="21">
        <f t="shared" si="1545"/>
        <v>7.2000000000000002</v>
      </c>
      <c r="O88" s="21">
        <f t="shared" si="1545"/>
        <v>7.2000000000000002</v>
      </c>
      <c r="P88" s="21">
        <f t="shared" si="1545"/>
        <v>7.2000000000000002</v>
      </c>
      <c r="Q88" s="21">
        <f t="shared" si="1545"/>
        <v>7.2000000000000002</v>
      </c>
      <c r="R88" s="21">
        <f>R86</f>
        <v>7.2000000000000002</v>
      </c>
      <c r="S88" s="227"/>
      <c r="T88" s="43"/>
      <c r="U88" s="43"/>
      <c r="V88" s="98"/>
      <c r="W88" s="98"/>
      <c r="X88" s="98"/>
      <c r="Y88" s="163"/>
    </row>
    <row r="89" s="162" customFormat="1">
      <c r="A89" s="43"/>
      <c r="C89" s="43"/>
      <c r="F89" s="24"/>
      <c r="H89" s="43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61"/>
      <c r="T89" s="43"/>
      <c r="U89" s="43"/>
      <c r="V89" s="98"/>
      <c r="W89" s="98"/>
      <c r="X89" s="98"/>
      <c r="Y89" s="163"/>
    </row>
    <row r="90" s="162" customFormat="1">
      <c r="A90" s="43"/>
      <c r="C90" s="43"/>
      <c r="F90" s="24" t="s">
        <v>2502</v>
      </c>
      <c r="H90" s="21"/>
      <c r="I90" s="21">
        <f t="shared" si="1545"/>
        <v>7.2000000000000002</v>
      </c>
      <c r="J90" s="21">
        <f t="shared" si="1545"/>
        <v>7.2000000000000002</v>
      </c>
      <c r="K90" s="21">
        <f t="shared" si="1545"/>
        <v>7.2000000000000002</v>
      </c>
      <c r="L90" s="21">
        <f t="shared" si="1545"/>
        <v>7.2000000000000002</v>
      </c>
      <c r="M90" s="21">
        <f t="shared" si="1545"/>
        <v>7.2000000000000002</v>
      </c>
      <c r="N90" s="21">
        <f t="shared" si="1545"/>
        <v>7.2000000000000002</v>
      </c>
      <c r="O90" s="21">
        <f t="shared" si="1545"/>
        <v>7.2000000000000002</v>
      </c>
      <c r="P90" s="21">
        <f t="shared" si="1545"/>
        <v>7.2000000000000002</v>
      </c>
      <c r="Q90" s="21">
        <f t="shared" si="1545"/>
        <v>7.2000000000000002</v>
      </c>
      <c r="R90" s="21">
        <f>R88</f>
        <v>7.2000000000000002</v>
      </c>
      <c r="S90" s="227"/>
      <c r="T90" s="43"/>
      <c r="U90" s="43"/>
      <c r="V90" s="43"/>
      <c r="W90" s="98"/>
      <c r="X90" s="98"/>
      <c r="Y90" s="163"/>
    </row>
    <row r="91" s="162" customFormat="1">
      <c r="A91" s="43"/>
      <c r="C91" s="43"/>
      <c r="F91" s="24"/>
      <c r="H91" s="43"/>
      <c r="I91" s="21"/>
      <c r="J91" s="21"/>
      <c r="K91" s="21"/>
      <c r="L91" s="21"/>
      <c r="M91" s="21"/>
      <c r="N91" s="21"/>
      <c r="O91" s="21"/>
      <c r="P91" s="21"/>
      <c r="Q91" s="21"/>
      <c r="R91" s="21"/>
      <c r="U91" s="43"/>
      <c r="V91" s="43"/>
      <c r="W91" s="43"/>
      <c r="X91" s="98"/>
      <c r="Y91" s="163"/>
    </row>
    <row r="92" s="162" customFormat="1">
      <c r="A92" s="43"/>
      <c r="C92" s="43"/>
      <c r="F92" s="233" t="s">
        <v>3224</v>
      </c>
      <c r="H92" s="43"/>
      <c r="I92" s="48">
        <f t="shared" ref="I92:Q92" si="1546">I86</f>
        <v>7.2000000000000002</v>
      </c>
      <c r="J92" s="48">
        <f t="shared" si="1546"/>
        <v>7.2000000000000002</v>
      </c>
      <c r="K92" s="48">
        <f t="shared" si="1546"/>
        <v>7.2000000000000002</v>
      </c>
      <c r="L92" s="48">
        <f t="shared" si="1546"/>
        <v>7.2000000000000002</v>
      </c>
      <c r="M92" s="48">
        <f t="shared" si="1546"/>
        <v>7.2000000000000002</v>
      </c>
      <c r="N92" s="48">
        <f t="shared" si="1546"/>
        <v>7.2000000000000002</v>
      </c>
      <c r="O92" s="48">
        <f t="shared" si="1546"/>
        <v>7.2000000000000002</v>
      </c>
      <c r="P92" s="48">
        <f t="shared" si="1546"/>
        <v>7.2000000000000002</v>
      </c>
      <c r="Q92" s="48">
        <f t="shared" si="1546"/>
        <v>7.2000000000000002</v>
      </c>
      <c r="R92" s="48">
        <f>R86</f>
        <v>7.2000000000000002</v>
      </c>
      <c r="S92" s="48"/>
      <c r="T92" s="258"/>
      <c r="U92" s="258"/>
      <c r="V92" s="258"/>
      <c r="W92" s="98"/>
      <c r="X92" s="98"/>
      <c r="Y92" s="163"/>
      <c r="AE92" s="89"/>
    </row>
    <row r="93"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164"/>
      <c r="T93" s="61"/>
      <c r="U93" s="89"/>
    </row>
    <row r="94"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164"/>
      <c r="T94" s="61"/>
      <c r="U94" s="89"/>
    </row>
    <row r="95"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61"/>
    </row>
    <row r="96">
      <c r="B96" s="920" t="s">
        <v>5911</v>
      </c>
      <c r="C96" s="207" t="s">
        <v>6219</v>
      </c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61"/>
    </row>
    <row r="97">
      <c r="C97" s="207" t="s">
        <v>6220</v>
      </c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61"/>
    </row>
    <row r="98">
      <c r="C98" s="207" t="s">
        <v>6221</v>
      </c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61"/>
    </row>
    <row r="99">
      <c r="D99" s="920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61"/>
    </row>
    <row r="100"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61"/>
    </row>
    <row r="101"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61"/>
    </row>
    <row r="102">
      <c r="B102" s="207" t="s">
        <v>6377</v>
      </c>
      <c r="I102" s="89"/>
      <c r="J102" s="89"/>
      <c r="K102" s="89"/>
      <c r="L102" s="89"/>
      <c r="M102" s="89"/>
      <c r="N102" s="89"/>
      <c r="O102" s="89"/>
      <c r="P102" s="89"/>
      <c r="Q102" s="89"/>
      <c r="R102" s="225" t="e">
        <f>#REF!</f>
        <v>#REF!</v>
      </c>
      <c r="S102" s="1052"/>
    </row>
    <row r="103">
      <c r="S103" s="164"/>
    </row>
    <row r="104" s="43" customFormat="1">
      <c r="A104" s="98"/>
      <c r="B104" s="24"/>
      <c r="C104" s="24"/>
      <c r="D104" s="163"/>
      <c r="E104" s="163"/>
      <c r="F104" s="98"/>
      <c r="G104" s="98"/>
      <c r="H104" s="98"/>
      <c r="I104" s="98"/>
      <c r="J104" s="163"/>
      <c r="K104" s="163"/>
      <c r="L104" s="163"/>
      <c r="M104" s="98"/>
      <c r="N104" s="98"/>
      <c r="O104" s="98"/>
      <c r="P104" s="98"/>
      <c r="Q104" s="98"/>
      <c r="R104" s="98"/>
      <c r="U104" s="98"/>
      <c r="V104" s="98"/>
      <c r="W104" s="98"/>
      <c r="X104" s="98"/>
      <c r="Y104" s="163"/>
      <c r="Z104" s="163"/>
      <c r="AA104" s="163"/>
      <c r="AB104" s="163"/>
      <c r="AC104" s="163"/>
      <c r="AD104" s="163"/>
      <c r="AE104" s="163"/>
    </row>
    <row r="105" s="43" customFormat="1">
      <c r="A105" s="98"/>
      <c r="B105" s="207"/>
      <c r="C105" s="98"/>
      <c r="D105" s="163"/>
      <c r="E105" s="163"/>
      <c r="F105" s="98"/>
      <c r="G105" s="98"/>
      <c r="H105" s="98"/>
      <c r="I105" s="98"/>
      <c r="J105" s="163"/>
      <c r="K105" s="163"/>
      <c r="L105" s="163"/>
      <c r="M105" s="98"/>
      <c r="N105" s="98"/>
      <c r="O105" s="98"/>
      <c r="P105" s="98"/>
      <c r="Q105" s="98"/>
      <c r="R105" s="98"/>
      <c r="U105" s="98"/>
      <c r="V105" s="98"/>
      <c r="W105" s="98"/>
      <c r="X105" s="98"/>
      <c r="Y105" s="163"/>
      <c r="Z105" s="163"/>
      <c r="AA105" s="163"/>
      <c r="AB105" s="163"/>
      <c r="AC105" s="163"/>
      <c r="AD105" s="163"/>
      <c r="AE105" s="163"/>
    </row>
    <row r="106" s="43" customFormat="1">
      <c r="A106" s="98"/>
      <c r="B106" s="24"/>
      <c r="C106" s="24"/>
      <c r="D106" s="163"/>
      <c r="E106" s="163"/>
      <c r="F106" s="98"/>
      <c r="G106" s="98"/>
      <c r="H106" s="98"/>
      <c r="I106" s="98"/>
      <c r="J106" s="163"/>
      <c r="K106" s="163"/>
      <c r="L106" s="163"/>
      <c r="M106" s="98"/>
      <c r="N106" s="98"/>
      <c r="O106" s="98"/>
      <c r="P106" s="98"/>
      <c r="Q106" s="98"/>
      <c r="R106" s="98"/>
      <c r="U106" s="98"/>
      <c r="V106" s="98"/>
      <c r="W106" s="98"/>
      <c r="X106" s="98"/>
      <c r="Y106" s="163"/>
      <c r="Z106" s="163"/>
      <c r="AA106" s="163"/>
      <c r="AB106" s="163"/>
      <c r="AC106" s="163"/>
      <c r="AD106" s="163"/>
      <c r="AE106" s="163"/>
    </row>
    <row r="107" s="43" customFormat="1">
      <c r="A107" s="98"/>
      <c r="B107" s="24"/>
      <c r="C107" s="24"/>
      <c r="D107" s="163"/>
      <c r="E107" s="163"/>
      <c r="F107" s="98"/>
      <c r="G107" s="98"/>
      <c r="H107" s="98"/>
      <c r="I107" s="98"/>
      <c r="J107" s="163"/>
      <c r="K107" s="163"/>
      <c r="L107" s="163"/>
      <c r="M107" s="98"/>
      <c r="N107" s="98"/>
      <c r="O107" s="98"/>
      <c r="P107" s="98"/>
      <c r="Q107" s="98"/>
      <c r="R107" s="98"/>
      <c r="U107" s="98"/>
      <c r="V107" s="98"/>
      <c r="W107" s="98"/>
      <c r="X107" s="98"/>
      <c r="Y107" s="163"/>
      <c r="Z107" s="163"/>
      <c r="AA107" s="163"/>
      <c r="AB107" s="163"/>
      <c r="AC107" s="163"/>
      <c r="AD107" s="163"/>
      <c r="AE107" s="163"/>
    </row>
    <row r="108" s="43" customFormat="1">
      <c r="A108" s="98"/>
      <c r="B108" s="24"/>
      <c r="C108" s="24"/>
      <c r="D108" s="163"/>
      <c r="E108" s="163"/>
      <c r="F108" s="98"/>
      <c r="G108" s="98"/>
      <c r="H108" s="98"/>
      <c r="I108" s="98"/>
      <c r="J108" s="163"/>
      <c r="K108" s="163"/>
      <c r="L108" s="163"/>
      <c r="M108" s="98"/>
      <c r="N108" s="98"/>
      <c r="O108" s="98"/>
      <c r="P108" s="98"/>
      <c r="Q108" s="98"/>
      <c r="R108" s="98"/>
      <c r="U108" s="98"/>
      <c r="V108" s="98"/>
      <c r="W108" s="98"/>
      <c r="X108" s="98"/>
      <c r="Y108" s="163"/>
      <c r="Z108" s="163"/>
      <c r="AA108" s="163"/>
      <c r="AB108" s="163"/>
      <c r="AC108" s="163"/>
      <c r="AD108" s="163"/>
      <c r="AE108" s="163"/>
    </row>
    <row r="109" s="43" customFormat="1">
      <c r="A109" s="98"/>
      <c r="B109" s="207"/>
      <c r="C109" s="207"/>
      <c r="D109" s="163"/>
      <c r="E109" s="163"/>
      <c r="F109" s="98"/>
      <c r="G109" s="98"/>
      <c r="H109" s="98"/>
      <c r="I109" s="98"/>
      <c r="J109" s="163"/>
      <c r="K109" s="163"/>
      <c r="L109" s="163"/>
      <c r="M109" s="98"/>
      <c r="N109" s="98"/>
      <c r="O109" s="98"/>
      <c r="P109" s="98"/>
      <c r="Q109" s="98"/>
      <c r="R109" s="98"/>
      <c r="U109" s="98"/>
      <c r="V109" s="98"/>
      <c r="W109" s="98"/>
      <c r="X109" s="98"/>
      <c r="Y109" s="163"/>
      <c r="Z109" s="163"/>
      <c r="AA109" s="163"/>
      <c r="AB109" s="163"/>
      <c r="AC109" s="163"/>
      <c r="AD109" s="163"/>
      <c r="AE109" s="163"/>
    </row>
    <row r="110" s="43" customFormat="1">
      <c r="A110" s="98"/>
      <c r="B110" s="207"/>
      <c r="C110" s="98"/>
      <c r="D110" s="163"/>
      <c r="E110" s="163"/>
      <c r="F110" s="98"/>
      <c r="G110" s="98"/>
      <c r="H110" s="98"/>
      <c r="I110" s="98"/>
      <c r="J110" s="163"/>
      <c r="K110" s="163"/>
      <c r="L110" s="163"/>
      <c r="M110" s="98"/>
      <c r="N110" s="98"/>
      <c r="O110" s="98"/>
      <c r="P110" s="98"/>
      <c r="Q110" s="98"/>
      <c r="R110" s="98"/>
      <c r="U110" s="98"/>
      <c r="V110" s="98"/>
      <c r="W110" s="98"/>
      <c r="X110" s="98"/>
      <c r="Y110" s="163"/>
      <c r="Z110" s="163"/>
      <c r="AA110" s="163"/>
      <c r="AB110" s="163"/>
      <c r="AC110" s="163"/>
      <c r="AD110" s="163"/>
      <c r="AE110" s="163"/>
    </row>
    <row r="111" s="162" customFormat="1">
      <c r="A111" s="43"/>
      <c r="B111" s="233"/>
      <c r="C111" s="43"/>
      <c r="F111" s="43"/>
      <c r="G111" s="43"/>
      <c r="H111" s="43"/>
      <c r="I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</row>
    <row r="112">
      <c r="B112" s="207"/>
    </row>
    <row r="113">
      <c r="B113" s="207"/>
    </row>
  </sheetData>
  <printOptions headings="0" gridLines="0"/>
  <pageMargins left="0.39370078740157477" right="0.39370078740157477" top="0.59055118110236249" bottom="0.9842519685039370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7" ySplit="17" topLeftCell="H18" activePane="bottomRight" state="frozen"/>
      <selection activeCell="A1" activeCellId="0" sqref="A:H"/>
    </sheetView>
  </sheetViews>
  <sheetFormatPr defaultRowHeight="12.75"/>
  <cols>
    <col customWidth="1" min="1" max="1" style="98" width="2.85546875"/>
    <col customWidth="1" min="2" max="2" style="98" width="18.85546875"/>
    <col customWidth="1" min="3" max="3" style="98" width="14.42578125"/>
    <col customWidth="1" min="4" max="4" style="163" width="16"/>
    <col customWidth="1" min="5" max="5" style="163" width="15.85546875"/>
    <col customWidth="1" min="6" max="6" style="98" width="5"/>
    <col customWidth="1" min="7" max="7" style="98" width="4.42578125"/>
    <col customWidth="1" min="8" max="8" style="98" width="4.7109375"/>
    <col customWidth="1" min="9" max="9" style="98" width="5.28515625"/>
    <col customWidth="1" min="10" max="10" style="163" width="5.5703125"/>
    <col customWidth="1" min="11" max="12" style="163" width="5.7109375"/>
    <col customWidth="1" min="13" max="13" style="98" width="5.7109375"/>
    <col customWidth="1" min="14" max="14" style="98" width="6.42578125"/>
    <col customWidth="1" min="15" max="15" style="98" width="6.28515625"/>
    <col customWidth="1" min="16" max="17" style="98" width="6.140625"/>
    <col customWidth="1" min="18" max="18" style="98" width="6.42578125"/>
    <col customWidth="1" min="19" max="20" style="163" width="9.140625"/>
    <col min="21" max="16384" style="163" width="9.140625"/>
  </cols>
  <sheetData>
    <row r="1" s="309" customFormat="1" ht="12.75">
      <c r="A1" s="15" t="s">
        <v>5880</v>
      </c>
      <c r="C1" s="6"/>
      <c r="E1" s="1000" t="s">
        <v>5880</v>
      </c>
      <c r="F1" s="6"/>
      <c r="G1" s="6"/>
      <c r="H1" s="6"/>
      <c r="I1" s="310"/>
      <c r="L1" s="421" t="e">
        <f>#REF!</f>
        <v>#REF!</v>
      </c>
      <c r="N1" s="6"/>
      <c r="P1" s="6"/>
      <c r="S1" s="6"/>
    </row>
    <row r="2" s="309" customFormat="1" ht="12.75">
      <c r="A2" s="15" t="s">
        <v>5881</v>
      </c>
      <c r="C2" s="6"/>
      <c r="E2" s="1000" t="s">
        <v>5882</v>
      </c>
      <c r="F2" s="6"/>
      <c r="G2" s="6"/>
      <c r="H2" s="6"/>
      <c r="I2" s="310"/>
      <c r="L2" s="421" t="e">
        <f>#REF!</f>
        <v>#REF!</v>
      </c>
      <c r="N2" s="6"/>
      <c r="P2" s="6"/>
      <c r="S2" s="6"/>
    </row>
    <row r="3" s="309" customFormat="1" ht="12.75">
      <c r="A3" s="15" t="s">
        <v>5883</v>
      </c>
      <c r="C3" s="6"/>
      <c r="E3" s="1000" t="s">
        <v>5884</v>
      </c>
      <c r="F3" s="6"/>
      <c r="G3" s="6"/>
      <c r="H3" s="6"/>
      <c r="I3" s="310"/>
      <c r="L3" s="421" t="e">
        <f>#REF!</f>
        <v>#REF!</v>
      </c>
      <c r="N3" s="6"/>
      <c r="P3" s="6"/>
      <c r="S3" s="6"/>
    </row>
    <row r="4" s="309" customFormat="1" ht="12.75">
      <c r="A4" s="15" t="s">
        <v>5885</v>
      </c>
      <c r="C4" s="6"/>
      <c r="E4" s="1000" t="s">
        <v>5886</v>
      </c>
      <c r="F4" s="6"/>
      <c r="G4" s="6"/>
      <c r="H4" s="6"/>
      <c r="I4" s="310"/>
      <c r="L4" s="421" t="e">
        <f>#REF!</f>
        <v>#REF!</v>
      </c>
      <c r="N4" s="6"/>
      <c r="P4" s="6"/>
      <c r="S4" s="6"/>
    </row>
    <row r="5" s="309" customFormat="1" ht="12.75">
      <c r="A5" s="15" t="s">
        <v>5887</v>
      </c>
      <c r="C5" s="6"/>
      <c r="E5" s="1000" t="s">
        <v>5888</v>
      </c>
      <c r="F5" s="6"/>
      <c r="G5" s="6"/>
      <c r="H5" s="6"/>
      <c r="I5" s="310"/>
      <c r="L5" s="421" t="e">
        <f>#REF!</f>
        <v>#REF!</v>
      </c>
      <c r="N5" s="6"/>
      <c r="P5" s="6"/>
      <c r="S5" s="6"/>
    </row>
    <row r="6" s="309" customFormat="1" ht="12.75">
      <c r="A6" s="15" t="s">
        <v>5889</v>
      </c>
      <c r="C6" s="6"/>
      <c r="E6" s="1000" t="s">
        <v>5889</v>
      </c>
      <c r="F6" s="6"/>
      <c r="G6" s="6"/>
      <c r="H6" s="6"/>
      <c r="I6" s="310"/>
      <c r="L6" s="421" t="e">
        <f>#REF!</f>
        <v>#REF!</v>
      </c>
      <c r="N6" s="6"/>
      <c r="P6" s="6"/>
      <c r="S6" s="6"/>
    </row>
    <row r="7" s="1" customFormat="1" ht="12.75">
      <c r="A7" s="315"/>
      <c r="B7" s="315"/>
      <c r="C7" s="6"/>
      <c r="F7" s="6"/>
      <c r="G7" s="6"/>
      <c r="H7" s="6"/>
      <c r="I7" s="6"/>
      <c r="J7" s="1"/>
      <c r="K7" s="1"/>
      <c r="L7" s="1"/>
      <c r="M7" s="6"/>
      <c r="N7" s="6"/>
      <c r="O7" s="6"/>
      <c r="P7" s="6"/>
      <c r="Q7" s="6"/>
      <c r="R7" s="6"/>
      <c r="S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6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6"/>
    </row>
    <row r="10" s="1" customFormat="1" ht="12.75">
      <c r="A10" s="1" t="s">
        <v>6222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6"/>
    </row>
    <row r="11" s="1" customFormat="1" ht="12.75">
      <c r="A11" s="6"/>
      <c r="B11" s="6"/>
      <c r="C11" s="6"/>
      <c r="F11" s="6"/>
      <c r="G11" s="6"/>
      <c r="H11" s="6"/>
      <c r="I11" s="6"/>
      <c r="M11" s="6"/>
      <c r="N11" s="6"/>
      <c r="O11" s="6"/>
      <c r="P11" s="6"/>
      <c r="Q11" s="6"/>
      <c r="R11" s="6"/>
      <c r="S11" s="6"/>
    </row>
    <row r="12" ht="12.75">
      <c r="A12" s="607" t="s">
        <v>103</v>
      </c>
      <c r="B12" s="608" t="s">
        <v>3324</v>
      </c>
      <c r="C12" s="608" t="s">
        <v>3325</v>
      </c>
      <c r="D12" s="608" t="s">
        <v>104</v>
      </c>
      <c r="E12" s="609" t="s">
        <v>104</v>
      </c>
      <c r="F12" s="57" t="s">
        <v>105</v>
      </c>
      <c r="G12" s="609" t="s">
        <v>106</v>
      </c>
      <c r="H12" s="607" t="s">
        <v>107</v>
      </c>
      <c r="I12" s="607"/>
      <c r="J12" s="911"/>
      <c r="K12" s="609"/>
      <c r="L12" s="911"/>
      <c r="M12" s="609"/>
      <c r="N12" s="609"/>
      <c r="O12" s="609"/>
      <c r="P12" s="609"/>
      <c r="Q12" s="609"/>
      <c r="R12" s="610"/>
      <c r="S12" s="6"/>
    </row>
    <row r="13" ht="12.75">
      <c r="A13" s="612" t="s">
        <v>116</v>
      </c>
      <c r="B13" s="613"/>
      <c r="C13" s="613" t="s">
        <v>3326</v>
      </c>
      <c r="D13" s="613" t="s">
        <v>3327</v>
      </c>
      <c r="E13" s="98" t="s">
        <v>117</v>
      </c>
      <c r="F13" s="63" t="s">
        <v>118</v>
      </c>
      <c r="G13" s="98" t="s">
        <v>119</v>
      </c>
      <c r="H13" s="612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  <c r="S13" s="278"/>
    </row>
    <row r="14" ht="12.75">
      <c r="A14" s="612"/>
      <c r="B14" s="613"/>
      <c r="C14" s="613"/>
      <c r="D14" s="613" t="s">
        <v>3329</v>
      </c>
      <c r="E14" s="98" t="s">
        <v>125</v>
      </c>
      <c r="F14" s="63" t="s">
        <v>3330</v>
      </c>
      <c r="G14" s="98" t="s">
        <v>127</v>
      </c>
      <c r="H14" s="1016" t="s">
        <v>128</v>
      </c>
      <c r="I14" s="612"/>
      <c r="J14" s="163"/>
      <c r="K14" s="163"/>
      <c r="L14" s="98"/>
      <c r="M14" s="98"/>
      <c r="N14" s="616"/>
      <c r="O14" s="616"/>
      <c r="P14" s="616"/>
      <c r="Q14" s="616"/>
      <c r="R14" s="614"/>
      <c r="S14" s="6"/>
    </row>
    <row r="15" ht="12.75">
      <c r="A15" s="612"/>
      <c r="B15" s="613"/>
      <c r="C15" s="613"/>
      <c r="D15" s="613"/>
      <c r="E15" s="98" t="s">
        <v>131</v>
      </c>
      <c r="F15" s="63" t="s">
        <v>3331</v>
      </c>
      <c r="G15" s="98"/>
      <c r="H15" s="612" t="s">
        <v>133</v>
      </c>
      <c r="I15" s="1017"/>
      <c r="J15" s="1018"/>
      <c r="K15" s="618"/>
      <c r="L15" s="618"/>
      <c r="M15" s="618"/>
      <c r="N15" s="618"/>
      <c r="O15" s="618"/>
      <c r="P15" s="618"/>
      <c r="Q15" s="618"/>
      <c r="R15" s="619"/>
      <c r="S15" s="6"/>
    </row>
    <row r="16" ht="12.75">
      <c r="A16" s="617"/>
      <c r="B16" s="621"/>
      <c r="C16" s="613"/>
      <c r="D16" s="620"/>
      <c r="E16" s="618"/>
      <c r="F16" s="72" t="s">
        <v>3332</v>
      </c>
      <c r="G16" s="619" t="s">
        <v>136</v>
      </c>
      <c r="H16" s="620" t="s">
        <v>121</v>
      </c>
      <c r="I16" s="1019" t="s">
        <v>3333</v>
      </c>
      <c r="J16" s="622" t="s">
        <v>3334</v>
      </c>
      <c r="K16" s="622" t="s">
        <v>3335</v>
      </c>
      <c r="L16" s="622" t="s">
        <v>3336</v>
      </c>
      <c r="M16" s="622" t="s">
        <v>3337</v>
      </c>
      <c r="N16" s="622" t="s">
        <v>3338</v>
      </c>
      <c r="O16" s="622" t="s">
        <v>3339</v>
      </c>
      <c r="P16" s="622" t="s">
        <v>3340</v>
      </c>
      <c r="Q16" s="622" t="s">
        <v>3341</v>
      </c>
      <c r="R16" s="622" t="s">
        <v>3342</v>
      </c>
      <c r="S16" s="6"/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0">
        <v>6</v>
      </c>
      <c r="G17" s="622">
        <v>7</v>
      </c>
      <c r="H17" s="622">
        <v>8</v>
      </c>
      <c r="I17" s="622">
        <v>9</v>
      </c>
      <c r="J17" s="622">
        <v>10</v>
      </c>
      <c r="K17" s="622">
        <v>11</v>
      </c>
      <c r="L17" s="622">
        <v>12</v>
      </c>
      <c r="M17" s="622">
        <v>13</v>
      </c>
      <c r="N17" s="622">
        <v>14</v>
      </c>
      <c r="O17" s="622">
        <v>15</v>
      </c>
      <c r="P17" s="622">
        <v>16</v>
      </c>
      <c r="Q17" s="622">
        <v>17</v>
      </c>
      <c r="R17" s="622">
        <v>18</v>
      </c>
    </row>
    <row r="18">
      <c r="B18" s="163"/>
      <c r="D18" s="203"/>
      <c r="J18" s="98"/>
      <c r="K18" s="98"/>
      <c r="L18" s="98"/>
    </row>
    <row r="19">
      <c r="A19" s="43">
        <v>1</v>
      </c>
      <c r="B19" s="162" t="s">
        <v>6380</v>
      </c>
      <c r="D19" s="203"/>
      <c r="J19" s="98"/>
      <c r="K19" s="98"/>
      <c r="L19" s="98"/>
    </row>
    <row r="20">
      <c r="B20" s="163"/>
      <c r="D20" s="203"/>
      <c r="J20" s="98"/>
      <c r="K20" s="98"/>
      <c r="L20" s="98"/>
    </row>
    <row r="21">
      <c r="B21" s="163"/>
      <c r="D21" s="624" t="s">
        <v>3343</v>
      </c>
      <c r="J21" s="98"/>
      <c r="K21" s="98"/>
      <c r="L21" s="98"/>
    </row>
    <row r="22">
      <c r="B22" s="163"/>
      <c r="D22" s="203"/>
      <c r="J22" s="98"/>
      <c r="K22" s="98"/>
      <c r="L22" s="98"/>
    </row>
    <row r="23">
      <c r="B23" s="163"/>
      <c r="D23" s="20" t="s">
        <v>3362</v>
      </c>
      <c r="J23" s="98"/>
      <c r="K23" s="98"/>
      <c r="L23" s="98"/>
    </row>
    <row r="24">
      <c r="B24" s="163"/>
      <c r="D24" s="20" t="s">
        <v>3363</v>
      </c>
      <c r="J24" s="98"/>
      <c r="K24" s="98"/>
      <c r="L24" s="98"/>
    </row>
    <row r="25">
      <c r="A25" s="98">
        <v>1</v>
      </c>
      <c r="B25" s="20" t="s">
        <v>6223</v>
      </c>
      <c r="C25" s="21" t="s">
        <v>6224</v>
      </c>
      <c r="D25" s="20" t="s">
        <v>6225</v>
      </c>
      <c r="E25" s="20" t="s">
        <v>6226</v>
      </c>
      <c r="F25" s="21" t="s">
        <v>101</v>
      </c>
      <c r="G25" s="22">
        <v>5</v>
      </c>
      <c r="H25" s="211">
        <v>0</v>
      </c>
      <c r="I25" s="21">
        <f t="shared" ref="I25:Q81" si="1547">J25</f>
        <v>1.2</v>
      </c>
      <c r="J25" s="21">
        <f t="shared" si="1547"/>
        <v>1.2</v>
      </c>
      <c r="K25" s="21">
        <f t="shared" si="1547"/>
        <v>1.2</v>
      </c>
      <c r="L25" s="21">
        <f t="shared" si="1547"/>
        <v>1.2</v>
      </c>
      <c r="M25" s="21">
        <f t="shared" si="1547"/>
        <v>1.2</v>
      </c>
      <c r="N25" s="21">
        <f t="shared" si="1547"/>
        <v>1.2</v>
      </c>
      <c r="O25" s="21">
        <f t="shared" si="1547"/>
        <v>1.2</v>
      </c>
      <c r="P25" s="21">
        <f t="shared" si="1547"/>
        <v>1.2</v>
      </c>
      <c r="Q25" s="21">
        <f>R25</f>
        <v>1.2</v>
      </c>
      <c r="R25" s="21">
        <v>1.2</v>
      </c>
    </row>
    <row r="26">
      <c r="B26" s="20" t="s">
        <v>6227</v>
      </c>
      <c r="C26" s="22" t="s">
        <v>6228</v>
      </c>
      <c r="E26" s="20" t="s">
        <v>6229</v>
      </c>
      <c r="H26" s="22">
        <v>0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</row>
    <row r="27" ht="12.75" customHeight="1">
      <c r="B27" s="163"/>
      <c r="I27" s="20"/>
      <c r="K27" s="21"/>
      <c r="L27" s="21"/>
      <c r="M27" s="21"/>
      <c r="N27" s="21"/>
      <c r="O27" s="21"/>
      <c r="P27" s="21"/>
      <c r="Q27" s="21"/>
      <c r="R27" s="21"/>
    </row>
    <row r="28">
      <c r="A28" s="98">
        <v>2</v>
      </c>
      <c r="B28" s="20" t="s">
        <v>342</v>
      </c>
      <c r="C28" s="21" t="s">
        <v>6230</v>
      </c>
      <c r="D28" s="20" t="s">
        <v>6231</v>
      </c>
      <c r="E28" s="20" t="s">
        <v>6231</v>
      </c>
      <c r="F28" s="21" t="s">
        <v>101</v>
      </c>
      <c r="G28" s="22">
        <v>5</v>
      </c>
      <c r="H28" s="211">
        <v>0</v>
      </c>
      <c r="I28" s="21">
        <f t="shared" si="1547"/>
        <v>1</v>
      </c>
      <c r="J28" s="21">
        <f t="shared" si="1547"/>
        <v>1</v>
      </c>
      <c r="K28" s="21">
        <f t="shared" si="1547"/>
        <v>1</v>
      </c>
      <c r="L28" s="21">
        <f t="shared" si="1547"/>
        <v>1</v>
      </c>
      <c r="M28" s="21">
        <f t="shared" si="1547"/>
        <v>1</v>
      </c>
      <c r="N28" s="21">
        <f t="shared" si="1547"/>
        <v>1</v>
      </c>
      <c r="O28" s="21">
        <f t="shared" si="1547"/>
        <v>1</v>
      </c>
      <c r="P28" s="21">
        <f t="shared" si="1547"/>
        <v>1</v>
      </c>
      <c r="Q28" s="21">
        <f>R28</f>
        <v>1</v>
      </c>
      <c r="R28" s="21">
        <v>1</v>
      </c>
    </row>
    <row r="29">
      <c r="B29" s="20"/>
      <c r="C29" s="21" t="s">
        <v>6379</v>
      </c>
      <c r="D29" s="20"/>
      <c r="E29" s="20"/>
      <c r="H29" s="22">
        <v>0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</row>
    <row r="30">
      <c r="B30" s="163"/>
      <c r="I30" s="163"/>
      <c r="K30" s="21"/>
      <c r="L30" s="21"/>
      <c r="M30" s="21"/>
      <c r="N30" s="21"/>
      <c r="O30" s="21"/>
      <c r="P30" s="21"/>
      <c r="Q30" s="21"/>
      <c r="R30" s="21"/>
    </row>
    <row r="31">
      <c r="A31" s="98">
        <v>3</v>
      </c>
      <c r="B31" s="20" t="s">
        <v>6233</v>
      </c>
      <c r="C31" s="21" t="s">
        <v>6234</v>
      </c>
      <c r="D31" s="20" t="s">
        <v>6235</v>
      </c>
      <c r="E31" s="20" t="s">
        <v>6235</v>
      </c>
      <c r="F31" s="21" t="s">
        <v>101</v>
      </c>
      <c r="G31" s="22">
        <v>5</v>
      </c>
      <c r="H31" s="211">
        <v>0</v>
      </c>
      <c r="I31" s="21">
        <f t="shared" si="1547"/>
        <v>0.070000000000000007</v>
      </c>
      <c r="J31" s="21">
        <f t="shared" si="1547"/>
        <v>0.070000000000000007</v>
      </c>
      <c r="K31" s="21">
        <f t="shared" si="1547"/>
        <v>0.070000000000000007</v>
      </c>
      <c r="L31" s="21">
        <f t="shared" si="1547"/>
        <v>0.070000000000000007</v>
      </c>
      <c r="M31" s="21">
        <f t="shared" si="1547"/>
        <v>0.070000000000000007</v>
      </c>
      <c r="N31" s="21">
        <f t="shared" si="1547"/>
        <v>0.070000000000000007</v>
      </c>
      <c r="O31" s="21">
        <f t="shared" si="1547"/>
        <v>0.070000000000000007</v>
      </c>
      <c r="P31" s="21">
        <f t="shared" si="1547"/>
        <v>0.070000000000000007</v>
      </c>
      <c r="Q31" s="21">
        <f>R31</f>
        <v>0.070000000000000007</v>
      </c>
      <c r="R31" s="21">
        <v>0.070000000000000007</v>
      </c>
    </row>
    <row r="32">
      <c r="B32" s="20"/>
      <c r="C32" s="21" t="s">
        <v>6236</v>
      </c>
      <c r="D32" s="20"/>
      <c r="E32" s="20"/>
      <c r="H32" s="22">
        <v>0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</row>
    <row r="33">
      <c r="B33" s="163"/>
      <c r="I33" s="21"/>
      <c r="J33" s="21"/>
      <c r="K33" s="21"/>
      <c r="L33" s="21"/>
      <c r="M33" s="21"/>
      <c r="N33" s="21"/>
      <c r="O33" s="21"/>
      <c r="P33" s="21"/>
      <c r="Q33" s="21"/>
      <c r="R33" s="21"/>
    </row>
    <row r="34">
      <c r="A34" s="98">
        <v>4</v>
      </c>
      <c r="B34" s="163" t="s">
        <v>496</v>
      </c>
      <c r="C34" s="163"/>
      <c r="D34" s="20" t="s">
        <v>6237</v>
      </c>
      <c r="E34" s="20" t="s">
        <v>6237</v>
      </c>
      <c r="F34" s="21" t="s">
        <v>101</v>
      </c>
      <c r="G34" s="22">
        <v>5</v>
      </c>
      <c r="H34" s="211"/>
      <c r="I34" s="21">
        <f t="shared" si="1547"/>
        <v>1.6799999999999999</v>
      </c>
      <c r="J34" s="21">
        <f t="shared" si="1547"/>
        <v>1.6799999999999999</v>
      </c>
      <c r="K34" s="21">
        <f t="shared" si="1547"/>
        <v>1.6799999999999999</v>
      </c>
      <c r="L34" s="21">
        <f t="shared" si="1547"/>
        <v>1.6799999999999999</v>
      </c>
      <c r="M34" s="21">
        <f t="shared" si="1547"/>
        <v>1.6799999999999999</v>
      </c>
      <c r="N34" s="21">
        <f t="shared" si="1547"/>
        <v>1.6799999999999999</v>
      </c>
      <c r="O34" s="21">
        <f t="shared" si="1547"/>
        <v>1.6799999999999999</v>
      </c>
      <c r="P34" s="21">
        <f t="shared" si="1547"/>
        <v>1.6799999999999999</v>
      </c>
      <c r="Q34" s="21">
        <f t="shared" si="1547"/>
        <v>1.6799999999999999</v>
      </c>
      <c r="R34" s="21">
        <v>1.6799999999999999</v>
      </c>
    </row>
    <row r="35">
      <c r="B35" s="920" t="s">
        <v>3432</v>
      </c>
      <c r="C35" s="163" t="s">
        <v>6238</v>
      </c>
      <c r="E35" s="20"/>
      <c r="H35" s="22"/>
      <c r="I35" s="21"/>
      <c r="J35" s="21"/>
      <c r="R35" s="163"/>
    </row>
    <row r="36">
      <c r="B36" s="207" t="s">
        <v>342</v>
      </c>
      <c r="C36" s="21" t="s">
        <v>6230</v>
      </c>
      <c r="E36" s="20"/>
      <c r="H36" s="22"/>
      <c r="I36" s="21"/>
      <c r="J36" s="21"/>
      <c r="R36" s="163"/>
    </row>
    <row r="37">
      <c r="B37" s="20" t="s">
        <v>6239</v>
      </c>
      <c r="C37" s="155" t="s">
        <v>6240</v>
      </c>
      <c r="J37" s="98"/>
      <c r="K37" s="98"/>
      <c r="L37" s="98"/>
    </row>
    <row r="38">
      <c r="B38" s="163" t="s">
        <v>6241</v>
      </c>
      <c r="C38" s="207" t="s">
        <v>6242</v>
      </c>
      <c r="J38" s="98"/>
      <c r="K38" s="98"/>
      <c r="L38" s="98"/>
    </row>
    <row r="39">
      <c r="B39" s="163" t="s">
        <v>6243</v>
      </c>
      <c r="C39" s="98" t="s">
        <v>6244</v>
      </c>
      <c r="J39" s="98"/>
      <c r="K39" s="98"/>
      <c r="L39" s="98"/>
    </row>
    <row r="40">
      <c r="B40" s="163" t="s">
        <v>6245</v>
      </c>
      <c r="C40" s="98" t="s">
        <v>6246</v>
      </c>
      <c r="J40" s="98"/>
      <c r="K40" s="98"/>
      <c r="L40" s="98"/>
    </row>
    <row r="41">
      <c r="B41" s="20" t="s">
        <v>6247</v>
      </c>
      <c r="C41" s="20" t="s">
        <v>6248</v>
      </c>
      <c r="J41" s="98"/>
      <c r="K41" s="98"/>
      <c r="L41" s="98"/>
    </row>
    <row r="42">
      <c r="B42" s="20" t="s">
        <v>6249</v>
      </c>
      <c r="C42" s="24" t="s">
        <v>6250</v>
      </c>
      <c r="J42" s="98"/>
      <c r="K42" s="98"/>
      <c r="L42" s="98"/>
    </row>
    <row r="43">
      <c r="B43" s="163" t="s">
        <v>6251</v>
      </c>
      <c r="C43" s="98" t="s">
        <v>6252</v>
      </c>
      <c r="J43" s="98"/>
      <c r="K43" s="98"/>
      <c r="L43" s="98"/>
    </row>
    <row r="44">
      <c r="B44" s="20" t="s">
        <v>6253</v>
      </c>
      <c r="C44" s="22" t="s">
        <v>6254</v>
      </c>
      <c r="J44" s="98"/>
      <c r="K44" s="98"/>
      <c r="L44" s="98"/>
    </row>
    <row r="45">
      <c r="B45" s="20" t="s">
        <v>6255</v>
      </c>
      <c r="C45" s="22" t="s">
        <v>6256</v>
      </c>
      <c r="J45" s="98"/>
      <c r="K45" s="98"/>
      <c r="L45" s="98"/>
    </row>
    <row r="46">
      <c r="B46" s="163" t="s">
        <v>6257</v>
      </c>
      <c r="C46" s="98" t="s">
        <v>6258</v>
      </c>
      <c r="J46" s="98"/>
      <c r="K46" s="98"/>
      <c r="L46" s="98"/>
    </row>
    <row r="47">
      <c r="B47" s="163" t="s">
        <v>6259</v>
      </c>
      <c r="C47" s="98" t="s">
        <v>6260</v>
      </c>
      <c r="J47" s="98"/>
      <c r="K47" s="98"/>
      <c r="L47" s="98"/>
    </row>
    <row r="48">
      <c r="B48" s="163" t="s">
        <v>6261</v>
      </c>
      <c r="C48" s="207" t="s">
        <v>6262</v>
      </c>
      <c r="J48" s="98"/>
      <c r="K48" s="98"/>
      <c r="L48" s="98"/>
    </row>
    <row r="49">
      <c r="B49" s="20" t="s">
        <v>6263</v>
      </c>
      <c r="C49" s="155" t="s">
        <v>6264</v>
      </c>
      <c r="J49" s="98"/>
      <c r="K49" s="98"/>
      <c r="L49" s="98"/>
    </row>
    <row r="50">
      <c r="B50" s="163" t="s">
        <v>6265</v>
      </c>
      <c r="C50" s="207" t="s">
        <v>6266</v>
      </c>
      <c r="J50" s="98"/>
      <c r="K50" s="207"/>
      <c r="L50" s="98"/>
    </row>
    <row r="51">
      <c r="B51" s="20" t="s">
        <v>6267</v>
      </c>
      <c r="C51" s="22" t="s">
        <v>6268</v>
      </c>
      <c r="J51" s="98"/>
      <c r="K51" s="98"/>
      <c r="L51" s="98"/>
    </row>
    <row r="52">
      <c r="B52" s="163" t="s">
        <v>3549</v>
      </c>
      <c r="C52" s="207" t="s">
        <v>6269</v>
      </c>
      <c r="J52" s="98"/>
      <c r="K52" s="98"/>
      <c r="L52" s="98"/>
    </row>
    <row r="53">
      <c r="B53" s="163" t="s">
        <v>6270</v>
      </c>
      <c r="C53" s="98" t="s">
        <v>6271</v>
      </c>
      <c r="J53" s="98"/>
      <c r="K53" s="98"/>
      <c r="L53" s="98"/>
    </row>
    <row r="54">
      <c r="B54" s="163" t="s">
        <v>6272</v>
      </c>
      <c r="C54" s="98" t="s">
        <v>6273</v>
      </c>
      <c r="J54" s="98"/>
      <c r="K54" s="98"/>
      <c r="L54" s="98"/>
    </row>
    <row r="55">
      <c r="B55" s="163" t="s">
        <v>6274</v>
      </c>
      <c r="C55" s="98" t="s">
        <v>6275</v>
      </c>
      <c r="J55" s="98"/>
      <c r="K55" s="98"/>
      <c r="L55" s="98"/>
    </row>
    <row r="56">
      <c r="B56" s="163" t="s">
        <v>6276</v>
      </c>
      <c r="C56" s="98" t="s">
        <v>6277</v>
      </c>
      <c r="J56" s="98"/>
      <c r="K56" s="98"/>
      <c r="L56" s="98"/>
    </row>
    <row r="57">
      <c r="B57" s="163" t="s">
        <v>6278</v>
      </c>
      <c r="C57" s="98" t="s">
        <v>6279</v>
      </c>
      <c r="J57" s="98"/>
      <c r="K57" s="98"/>
      <c r="L57" s="98"/>
    </row>
    <row r="58">
      <c r="B58" s="163" t="s">
        <v>6280</v>
      </c>
      <c r="C58" s="207" t="s">
        <v>6281</v>
      </c>
      <c r="J58" s="98"/>
      <c r="K58" s="98"/>
      <c r="L58" s="98"/>
    </row>
    <row r="59">
      <c r="B59" s="163" t="s">
        <v>6282</v>
      </c>
      <c r="C59" s="207" t="s">
        <v>6283</v>
      </c>
      <c r="J59" s="98"/>
      <c r="K59" s="98"/>
      <c r="L59" s="98"/>
    </row>
    <row r="60">
      <c r="B60" s="163" t="s">
        <v>6284</v>
      </c>
      <c r="C60" s="207" t="s">
        <v>6285</v>
      </c>
      <c r="J60" s="98"/>
      <c r="K60" s="98"/>
      <c r="L60" s="98"/>
    </row>
    <row r="61">
      <c r="B61" s="163" t="s">
        <v>6286</v>
      </c>
      <c r="C61" s="98" t="s">
        <v>6287</v>
      </c>
      <c r="J61" s="98"/>
      <c r="K61" s="98"/>
      <c r="L61" s="98"/>
    </row>
    <row r="62">
      <c r="B62" s="163" t="s">
        <v>6288</v>
      </c>
      <c r="C62" s="207" t="s">
        <v>6289</v>
      </c>
      <c r="J62" s="98"/>
      <c r="K62" s="98"/>
      <c r="L62" s="98"/>
    </row>
    <row r="63">
      <c r="B63" s="163" t="s">
        <v>6290</v>
      </c>
      <c r="C63" s="207" t="s">
        <v>6291</v>
      </c>
      <c r="J63" s="98"/>
      <c r="K63" s="98"/>
      <c r="L63" s="98"/>
    </row>
    <row r="64">
      <c r="B64" s="163" t="s">
        <v>6292</v>
      </c>
      <c r="C64" s="207" t="s">
        <v>6293</v>
      </c>
      <c r="J64" s="98"/>
      <c r="K64" s="98"/>
      <c r="L64" s="98"/>
    </row>
    <row r="65">
      <c r="A65" s="98">
        <v>5</v>
      </c>
      <c r="B65" s="163" t="s">
        <v>6294</v>
      </c>
      <c r="C65" s="98" t="s">
        <v>6295</v>
      </c>
      <c r="D65" s="20" t="s">
        <v>6296</v>
      </c>
      <c r="E65" s="20" t="s">
        <v>6296</v>
      </c>
      <c r="F65" s="21" t="s">
        <v>101</v>
      </c>
      <c r="G65" s="22">
        <v>5</v>
      </c>
      <c r="H65" s="211"/>
      <c r="I65" s="21">
        <f t="shared" si="1547"/>
        <v>0.69999999999999996</v>
      </c>
      <c r="J65" s="21">
        <f t="shared" si="1547"/>
        <v>0.69999999999999996</v>
      </c>
      <c r="K65" s="21">
        <f t="shared" si="1547"/>
        <v>0.69999999999999996</v>
      </c>
      <c r="L65" s="21">
        <f t="shared" si="1547"/>
        <v>0.69999999999999996</v>
      </c>
      <c r="M65" s="21">
        <f t="shared" si="1547"/>
        <v>0.69999999999999996</v>
      </c>
      <c r="N65" s="21">
        <f t="shared" si="1547"/>
        <v>0.69999999999999996</v>
      </c>
      <c r="O65" s="21">
        <f t="shared" si="1547"/>
        <v>0.69999999999999996</v>
      </c>
      <c r="P65" s="21">
        <f t="shared" si="1547"/>
        <v>0.69999999999999996</v>
      </c>
      <c r="Q65" s="21">
        <f t="shared" si="1547"/>
        <v>0.69999999999999996</v>
      </c>
      <c r="R65" s="21">
        <v>0.69999999999999996</v>
      </c>
    </row>
    <row r="66">
      <c r="B66" s="163" t="s">
        <v>6297</v>
      </c>
      <c r="C66" s="207" t="s">
        <v>6298</v>
      </c>
      <c r="D66" s="20"/>
      <c r="H66" s="22"/>
      <c r="I66" s="163"/>
      <c r="J66" s="21"/>
      <c r="R66" s="21"/>
    </row>
    <row r="67" s="20" customFormat="1" ht="12.75" customHeight="1">
      <c r="A67" s="22"/>
      <c r="B67" s="20" t="s">
        <v>6299</v>
      </c>
      <c r="C67" s="24" t="s">
        <v>6300</v>
      </c>
      <c r="F67" s="21"/>
      <c r="G67" s="21"/>
      <c r="H67" s="89"/>
      <c r="J67" s="48"/>
      <c r="M67" s="1"/>
      <c r="N67" s="6"/>
      <c r="O67" s="6"/>
      <c r="R67" s="90"/>
    </row>
    <row r="68" s="20" customFormat="1" ht="12.75" customHeight="1">
      <c r="A68" s="22"/>
      <c r="B68" s="20" t="s">
        <v>6301</v>
      </c>
      <c r="C68" s="22" t="s">
        <v>6302</v>
      </c>
      <c r="F68" s="21"/>
      <c r="G68" s="21"/>
      <c r="H68" s="89"/>
      <c r="J68" s="48"/>
      <c r="M68" s="1"/>
      <c r="N68" s="6"/>
      <c r="O68" s="6"/>
      <c r="R68" s="90"/>
    </row>
    <row r="69" s="20" customFormat="1" ht="12.75" customHeight="1">
      <c r="A69" s="22"/>
      <c r="B69" s="20" t="s">
        <v>3530</v>
      </c>
      <c r="C69" s="21"/>
      <c r="F69" s="21"/>
      <c r="G69" s="21"/>
      <c r="H69" s="89"/>
      <c r="J69" s="48"/>
      <c r="M69" s="1"/>
      <c r="N69" s="6"/>
      <c r="O69" s="6"/>
      <c r="R69" s="90"/>
    </row>
    <row r="70" s="20" customFormat="1" ht="12.75" customHeight="1">
      <c r="A70" s="22"/>
      <c r="B70" s="86" t="s">
        <v>3432</v>
      </c>
      <c r="C70" s="20" t="s">
        <v>6238</v>
      </c>
      <c r="F70" s="21"/>
      <c r="G70" s="21"/>
      <c r="H70" s="89"/>
      <c r="J70" s="48"/>
      <c r="M70" s="1"/>
      <c r="N70" s="6"/>
      <c r="O70" s="6"/>
      <c r="R70" s="90"/>
    </row>
    <row r="71" s="20" customFormat="1" ht="12.75" customHeight="1">
      <c r="A71" s="22"/>
      <c r="B71" s="24" t="s">
        <v>6303</v>
      </c>
      <c r="C71" s="155" t="s">
        <v>6304</v>
      </c>
      <c r="F71" s="21"/>
      <c r="G71" s="21"/>
      <c r="H71" s="89"/>
      <c r="J71" s="48"/>
      <c r="M71" s="1"/>
      <c r="N71" s="6"/>
      <c r="O71" s="6"/>
      <c r="R71" s="90"/>
    </row>
    <row r="72" s="20" customFormat="1" ht="12.75" customHeight="1">
      <c r="A72" s="22"/>
      <c r="B72" s="24" t="s">
        <v>6288</v>
      </c>
      <c r="C72" s="155" t="s">
        <v>6289</v>
      </c>
      <c r="F72" s="21"/>
      <c r="G72" s="21"/>
      <c r="H72" s="89"/>
      <c r="J72" s="48"/>
      <c r="M72" s="1"/>
      <c r="N72" s="6"/>
      <c r="O72" s="6"/>
      <c r="R72" s="90"/>
    </row>
    <row r="73" s="20" customFormat="1" ht="12.75" customHeight="1">
      <c r="A73" s="22"/>
      <c r="B73" s="24" t="s">
        <v>6305</v>
      </c>
      <c r="C73" s="155" t="s">
        <v>6306</v>
      </c>
      <c r="F73" s="21"/>
      <c r="G73" s="21"/>
      <c r="H73" s="89"/>
      <c r="J73" s="48"/>
      <c r="M73" s="1"/>
      <c r="N73" s="6"/>
      <c r="O73" s="6"/>
      <c r="R73" s="90"/>
    </row>
    <row r="74" s="20" customFormat="1" ht="12.75" customHeight="1">
      <c r="A74" s="22"/>
      <c r="B74" s="24" t="s">
        <v>6307</v>
      </c>
      <c r="C74" s="155" t="s">
        <v>6308</v>
      </c>
      <c r="F74" s="21"/>
      <c r="G74" s="21"/>
      <c r="H74" s="89"/>
      <c r="J74" s="48"/>
      <c r="M74" s="1"/>
      <c r="N74" s="6"/>
      <c r="O74" s="6"/>
      <c r="R74" s="90"/>
    </row>
    <row r="75" s="20" customFormat="1" ht="12.75" customHeight="1">
      <c r="A75" s="22"/>
      <c r="B75" s="24" t="s">
        <v>6309</v>
      </c>
      <c r="C75" s="22" t="s">
        <v>6310</v>
      </c>
      <c r="F75" s="21"/>
      <c r="G75" s="21"/>
      <c r="H75" s="89"/>
      <c r="J75" s="48"/>
      <c r="M75" s="1"/>
      <c r="N75" s="6"/>
      <c r="O75" s="6"/>
      <c r="R75" s="90"/>
    </row>
    <row r="76" s="20" customFormat="1" ht="12.75" customHeight="1">
      <c r="A76" s="22"/>
      <c r="B76" s="24" t="s">
        <v>6311</v>
      </c>
      <c r="C76" s="22" t="s">
        <v>6312</v>
      </c>
      <c r="F76" s="21"/>
      <c r="G76" s="21"/>
      <c r="H76" s="89"/>
      <c r="J76" s="48"/>
      <c r="M76" s="1"/>
      <c r="N76" s="6"/>
      <c r="O76" s="6"/>
      <c r="R76" s="90"/>
    </row>
    <row r="77" s="20" customFormat="1" ht="12.75" customHeight="1">
      <c r="A77" s="22">
        <v>6</v>
      </c>
      <c r="B77" s="20" t="s">
        <v>6301</v>
      </c>
      <c r="C77" s="21" t="s">
        <v>6302</v>
      </c>
      <c r="D77" s="20" t="s">
        <v>6313</v>
      </c>
      <c r="E77" s="20" t="s">
        <v>6313</v>
      </c>
      <c r="F77" s="21" t="s">
        <v>101</v>
      </c>
      <c r="G77" s="22">
        <v>5</v>
      </c>
      <c r="H77" s="211"/>
      <c r="I77" s="21">
        <f t="shared" si="1547"/>
        <v>0.050000000000000003</v>
      </c>
      <c r="J77" s="21">
        <f t="shared" si="1547"/>
        <v>0.050000000000000003</v>
      </c>
      <c r="K77" s="21">
        <f t="shared" si="1547"/>
        <v>0.050000000000000003</v>
      </c>
      <c r="L77" s="21">
        <f t="shared" si="1547"/>
        <v>0.050000000000000003</v>
      </c>
      <c r="M77" s="21">
        <f t="shared" si="1547"/>
        <v>0.050000000000000003</v>
      </c>
      <c r="N77" s="21">
        <f t="shared" si="1547"/>
        <v>0.050000000000000003</v>
      </c>
      <c r="O77" s="21">
        <f t="shared" si="1547"/>
        <v>0.050000000000000003</v>
      </c>
      <c r="P77" s="21">
        <f t="shared" si="1547"/>
        <v>0.050000000000000003</v>
      </c>
      <c r="Q77" s="21">
        <f t="shared" si="1547"/>
        <v>0.050000000000000003</v>
      </c>
      <c r="R77" s="21">
        <v>0.050000000000000003</v>
      </c>
    </row>
    <row r="78" s="20" customFormat="1" ht="12.75" customHeight="1">
      <c r="A78" s="22"/>
      <c r="C78" s="22" t="s">
        <v>6314</v>
      </c>
      <c r="F78" s="21"/>
      <c r="G78" s="22"/>
      <c r="H78" s="211"/>
      <c r="J78" s="21"/>
      <c r="M78" s="1"/>
      <c r="N78" s="6"/>
      <c r="O78" s="6"/>
      <c r="R78" s="21"/>
    </row>
    <row r="79" s="20" customFormat="1" ht="12.75" customHeight="1">
      <c r="A79" s="22">
        <v>7</v>
      </c>
      <c r="B79" s="20" t="s">
        <v>496</v>
      </c>
      <c r="C79" s="22"/>
      <c r="D79" s="207" t="s">
        <v>6315</v>
      </c>
      <c r="E79" s="207" t="s">
        <v>6315</v>
      </c>
      <c r="F79" s="21" t="s">
        <v>101</v>
      </c>
      <c r="G79" s="22">
        <v>5</v>
      </c>
      <c r="H79" s="22"/>
      <c r="I79" s="21">
        <f t="shared" si="1547"/>
        <v>1.8</v>
      </c>
      <c r="J79" s="21">
        <f t="shared" si="1547"/>
        <v>1.8</v>
      </c>
      <c r="K79" s="21">
        <f t="shared" si="1547"/>
        <v>1.8</v>
      </c>
      <c r="L79" s="21">
        <f t="shared" si="1547"/>
        <v>1.8</v>
      </c>
      <c r="M79" s="21">
        <f t="shared" si="1547"/>
        <v>1.8</v>
      </c>
      <c r="N79" s="21">
        <f t="shared" si="1547"/>
        <v>1.8</v>
      </c>
      <c r="O79" s="21">
        <f t="shared" si="1547"/>
        <v>1.8</v>
      </c>
      <c r="P79" s="21">
        <f t="shared" si="1547"/>
        <v>1.8</v>
      </c>
      <c r="Q79" s="21">
        <f>R79</f>
        <v>1.8</v>
      </c>
      <c r="R79" s="21">
        <v>1.8</v>
      </c>
    </row>
    <row r="80" s="20" customFormat="1" ht="12.75" customHeight="1">
      <c r="A80" s="22"/>
      <c r="B80" s="20" t="s">
        <v>3432</v>
      </c>
      <c r="C80" s="20" t="s">
        <v>6238</v>
      </c>
      <c r="D80" s="207"/>
      <c r="E80" s="207"/>
      <c r="F80" s="98"/>
      <c r="G80" s="98"/>
      <c r="H80" s="22"/>
      <c r="I80" s="21"/>
      <c r="J80" s="21"/>
      <c r="K80" s="21"/>
      <c r="L80" s="21"/>
      <c r="M80" s="21"/>
      <c r="N80" s="21"/>
      <c r="O80" s="21"/>
      <c r="P80" s="21"/>
      <c r="Q80" s="21"/>
      <c r="R80" s="21"/>
    </row>
    <row r="81" s="20" customFormat="1" ht="12.75" customHeight="1">
      <c r="A81" s="22">
        <v>8</v>
      </c>
      <c r="B81" s="20" t="s">
        <v>496</v>
      </c>
      <c r="C81" s="22"/>
      <c r="D81" s="207" t="s">
        <v>6316</v>
      </c>
      <c r="E81" s="207" t="s">
        <v>6316</v>
      </c>
      <c r="F81" s="98" t="s">
        <v>101</v>
      </c>
      <c r="G81" s="98">
        <v>5</v>
      </c>
      <c r="H81" s="22"/>
      <c r="I81" s="21">
        <f t="shared" si="1547"/>
        <v>0.69999999999999996</v>
      </c>
      <c r="J81" s="21">
        <f t="shared" si="1547"/>
        <v>0.69999999999999996</v>
      </c>
      <c r="K81" s="21">
        <f t="shared" si="1547"/>
        <v>0.69999999999999996</v>
      </c>
      <c r="L81" s="21">
        <f t="shared" si="1547"/>
        <v>0.69999999999999996</v>
      </c>
      <c r="M81" s="21">
        <f t="shared" si="1547"/>
        <v>0.69999999999999996</v>
      </c>
      <c r="N81" s="21">
        <f t="shared" si="1547"/>
        <v>0.69999999999999996</v>
      </c>
      <c r="O81" s="21">
        <f t="shared" si="1547"/>
        <v>0.69999999999999996</v>
      </c>
      <c r="P81" s="21">
        <f t="shared" si="1547"/>
        <v>0.69999999999999996</v>
      </c>
      <c r="Q81" s="21">
        <f>R81</f>
        <v>0.69999999999999996</v>
      </c>
      <c r="R81" s="21">
        <v>0.69999999999999996</v>
      </c>
    </row>
    <row r="82" s="20" customFormat="1" ht="12.75" customHeight="1">
      <c r="A82" s="22"/>
      <c r="B82" s="20" t="s">
        <v>3432</v>
      </c>
      <c r="C82" s="20" t="s">
        <v>6238</v>
      </c>
      <c r="F82" s="21"/>
      <c r="G82" s="22"/>
      <c r="H82" s="211"/>
      <c r="J82" s="21"/>
      <c r="M82" s="1"/>
      <c r="N82" s="6"/>
      <c r="O82" s="6"/>
      <c r="R82" s="21"/>
    </row>
    <row r="83">
      <c r="B83" s="20"/>
      <c r="G83" s="163"/>
      <c r="H83" s="163"/>
      <c r="I83" s="20"/>
      <c r="J83" s="20"/>
      <c r="K83" s="20"/>
      <c r="L83" s="20"/>
      <c r="M83" s="20"/>
      <c r="N83" s="20"/>
      <c r="O83" s="20"/>
      <c r="P83" s="20"/>
      <c r="Q83" s="20"/>
      <c r="R83" s="20"/>
    </row>
    <row r="84" s="162" customFormat="1">
      <c r="A84" s="43"/>
      <c r="B84" s="80"/>
      <c r="C84" s="43"/>
      <c r="D84" s="162" t="s">
        <v>6317</v>
      </c>
      <c r="F84" s="48" t="s">
        <v>101</v>
      </c>
      <c r="G84" s="81">
        <v>5</v>
      </c>
      <c r="I84" s="48">
        <f t="shared" ref="I84:Q84" si="1548">I25+I28+I31+I34+I65+I77+I79+I81</f>
        <v>7.2000000000000002</v>
      </c>
      <c r="J84" s="48">
        <f t="shared" si="1548"/>
        <v>7.2000000000000002</v>
      </c>
      <c r="K84" s="48">
        <f t="shared" si="1548"/>
        <v>7.2000000000000002</v>
      </c>
      <c r="L84" s="48">
        <f t="shared" si="1548"/>
        <v>7.2000000000000002</v>
      </c>
      <c r="M84" s="48">
        <f t="shared" si="1548"/>
        <v>7.2000000000000002</v>
      </c>
      <c r="N84" s="48">
        <f t="shared" si="1548"/>
        <v>7.2000000000000002</v>
      </c>
      <c r="O84" s="48">
        <f t="shared" si="1548"/>
        <v>7.2000000000000002</v>
      </c>
      <c r="P84" s="48">
        <f t="shared" si="1548"/>
        <v>7.2000000000000002</v>
      </c>
      <c r="Q84" s="48">
        <f t="shared" si="1548"/>
        <v>7.2000000000000002</v>
      </c>
      <c r="R84" s="48">
        <f>R25+R28+R31+R34+R65+R77+R79+R81</f>
        <v>7.2000000000000002</v>
      </c>
    </row>
    <row r="85">
      <c r="B85" s="20"/>
      <c r="G85" s="163"/>
      <c r="H85" s="163"/>
      <c r="I85" s="20"/>
      <c r="J85" s="20"/>
      <c r="K85" s="20"/>
      <c r="L85" s="20"/>
      <c r="M85" s="20"/>
      <c r="N85" s="20"/>
      <c r="O85" s="20"/>
      <c r="P85" s="20"/>
      <c r="Q85" s="20"/>
      <c r="R85" s="20"/>
    </row>
    <row r="86" s="162" customFormat="1">
      <c r="A86" s="43"/>
      <c r="C86" s="98"/>
      <c r="D86" s="162" t="s">
        <v>3527</v>
      </c>
      <c r="F86" s="48"/>
      <c r="G86" s="81"/>
      <c r="H86" s="43"/>
      <c r="I86" s="48">
        <f t="shared" ref="I86:Q86" si="1549">I84</f>
        <v>7.2000000000000002</v>
      </c>
      <c r="J86" s="48">
        <f t="shared" si="1549"/>
        <v>7.2000000000000002</v>
      </c>
      <c r="K86" s="48">
        <f t="shared" si="1549"/>
        <v>7.2000000000000002</v>
      </c>
      <c r="L86" s="48">
        <f t="shared" si="1549"/>
        <v>7.2000000000000002</v>
      </c>
      <c r="M86" s="48">
        <f t="shared" si="1549"/>
        <v>7.2000000000000002</v>
      </c>
      <c r="N86" s="48">
        <f t="shared" si="1549"/>
        <v>7.2000000000000002</v>
      </c>
      <c r="O86" s="48">
        <f t="shared" si="1549"/>
        <v>7.2000000000000002</v>
      </c>
      <c r="P86" s="48">
        <f t="shared" si="1549"/>
        <v>7.2000000000000002</v>
      </c>
      <c r="Q86" s="48">
        <f t="shared" si="1549"/>
        <v>7.2000000000000002</v>
      </c>
      <c r="R86" s="48">
        <f>R84</f>
        <v>7.2000000000000002</v>
      </c>
    </row>
    <row r="87">
      <c r="B87" s="163"/>
      <c r="D87" s="203"/>
      <c r="I87" s="48"/>
      <c r="J87" s="48"/>
      <c r="K87" s="48"/>
      <c r="L87" s="48"/>
      <c r="M87" s="48"/>
      <c r="N87" s="48"/>
      <c r="O87" s="48"/>
      <c r="P87" s="48"/>
      <c r="Q87" s="48"/>
      <c r="R87" s="48"/>
    </row>
    <row r="88" s="162" customFormat="1">
      <c r="A88" s="43"/>
      <c r="C88" s="43"/>
      <c r="D88" s="624" t="s">
        <v>3528</v>
      </c>
      <c r="F88" s="43"/>
      <c r="G88" s="43"/>
      <c r="H88" s="43"/>
      <c r="I88" s="48"/>
      <c r="J88" s="48"/>
      <c r="K88" s="48"/>
      <c r="L88" s="48"/>
      <c r="M88" s="48"/>
      <c r="N88" s="48"/>
      <c r="O88" s="48"/>
      <c r="P88" s="48"/>
      <c r="Q88" s="48"/>
      <c r="R88" s="48"/>
    </row>
    <row r="89" s="162" customFormat="1">
      <c r="A89" s="98"/>
      <c r="B89" s="163"/>
      <c r="C89" s="98"/>
      <c r="D89" s="163"/>
      <c r="E89" s="163"/>
      <c r="F89" s="98"/>
      <c r="G89" s="98"/>
      <c r="H89" s="98"/>
      <c r="I89" s="98"/>
      <c r="K89" s="21"/>
      <c r="L89" s="21"/>
      <c r="M89" s="21"/>
      <c r="N89" s="21"/>
      <c r="O89" s="21"/>
      <c r="P89" s="21"/>
      <c r="Q89" s="21"/>
      <c r="R89" s="21"/>
    </row>
    <row r="90" s="162" customFormat="1">
      <c r="A90" s="98">
        <v>1</v>
      </c>
      <c r="B90" s="24" t="s">
        <v>6327</v>
      </c>
      <c r="C90" s="21" t="s">
        <v>6328</v>
      </c>
      <c r="D90" s="24" t="s">
        <v>3529</v>
      </c>
      <c r="E90" s="24" t="s">
        <v>6329</v>
      </c>
      <c r="F90" s="21" t="s">
        <v>101</v>
      </c>
      <c r="G90" s="22">
        <v>5</v>
      </c>
      <c r="H90" s="211">
        <v>0</v>
      </c>
      <c r="I90" s="98"/>
      <c r="J90" s="21">
        <f t="shared" ref="J90:P96" si="1550">K90</f>
        <v>0.69999999999999996</v>
      </c>
      <c r="K90" s="21">
        <f t="shared" si="1550"/>
        <v>0.69999999999999996</v>
      </c>
      <c r="L90" s="21">
        <f t="shared" si="1550"/>
        <v>0.69999999999999996</v>
      </c>
      <c r="M90" s="21">
        <f t="shared" si="1550"/>
        <v>0.69999999999999996</v>
      </c>
      <c r="N90" s="21">
        <f t="shared" si="1550"/>
        <v>0.69999999999999996</v>
      </c>
      <c r="O90" s="21">
        <f t="shared" si="1550"/>
        <v>0.69999999999999996</v>
      </c>
      <c r="P90" s="21">
        <f t="shared" si="1550"/>
        <v>0.69999999999999996</v>
      </c>
      <c r="Q90" s="21">
        <f>R90</f>
        <v>0.69999999999999996</v>
      </c>
      <c r="R90" s="21">
        <v>0.69999999999999996</v>
      </c>
    </row>
    <row r="91" s="162" customFormat="1">
      <c r="A91" s="98"/>
      <c r="B91" s="24" t="s">
        <v>4744</v>
      </c>
      <c r="C91" s="21"/>
      <c r="D91" s="24" t="s">
        <v>6329</v>
      </c>
      <c r="E91" s="163"/>
      <c r="F91" s="98"/>
      <c r="G91" s="98"/>
      <c r="H91" s="22">
        <v>0</v>
      </c>
      <c r="I91" s="98"/>
      <c r="J91" s="21"/>
      <c r="K91" s="21"/>
      <c r="L91" s="21"/>
      <c r="M91" s="21"/>
      <c r="N91" s="21"/>
      <c r="O91" s="21"/>
      <c r="P91" s="21"/>
      <c r="Q91" s="21"/>
      <c r="R91" s="21"/>
    </row>
    <row r="92">
      <c r="B92" s="163"/>
      <c r="J92" s="98"/>
      <c r="L92" s="98"/>
    </row>
    <row r="93" s="162" customFormat="1">
      <c r="A93" s="98">
        <v>2</v>
      </c>
      <c r="B93" s="24" t="s">
        <v>6330</v>
      </c>
      <c r="C93" s="21" t="s">
        <v>6331</v>
      </c>
      <c r="D93" s="24" t="s">
        <v>3529</v>
      </c>
      <c r="E93" s="24" t="s">
        <v>6332</v>
      </c>
      <c r="F93" s="21" t="s">
        <v>101</v>
      </c>
      <c r="G93" s="22">
        <v>5</v>
      </c>
      <c r="H93" s="211">
        <v>0</v>
      </c>
      <c r="I93" s="88"/>
      <c r="J93" s="21">
        <f t="shared" si="1550"/>
        <v>0.67000000000000004</v>
      </c>
      <c r="K93" s="21">
        <f t="shared" si="1550"/>
        <v>0.67000000000000004</v>
      </c>
      <c r="L93" s="21">
        <f t="shared" si="1550"/>
        <v>0.67000000000000004</v>
      </c>
      <c r="M93" s="21">
        <f t="shared" si="1550"/>
        <v>0.67000000000000004</v>
      </c>
      <c r="N93" s="21">
        <f t="shared" si="1550"/>
        <v>0.67000000000000004</v>
      </c>
      <c r="O93" s="21">
        <f t="shared" si="1550"/>
        <v>0.67000000000000004</v>
      </c>
      <c r="P93" s="21">
        <f t="shared" si="1550"/>
        <v>0.67000000000000004</v>
      </c>
      <c r="Q93" s="21">
        <f>R93</f>
        <v>0.67000000000000004</v>
      </c>
      <c r="R93" s="21">
        <v>0.67000000000000004</v>
      </c>
    </row>
    <row r="94" s="162" customFormat="1">
      <c r="A94" s="98"/>
      <c r="B94" s="163"/>
      <c r="C94" s="21" t="s">
        <v>6333</v>
      </c>
      <c r="D94" s="24" t="s">
        <v>6332</v>
      </c>
      <c r="E94" s="163"/>
      <c r="F94" s="98"/>
      <c r="G94" s="98"/>
      <c r="H94" s="22">
        <v>0</v>
      </c>
      <c r="I94" s="21"/>
      <c r="J94" s="21"/>
      <c r="K94" s="21"/>
      <c r="L94" s="21"/>
      <c r="M94" s="21"/>
      <c r="N94" s="21"/>
      <c r="O94" s="21"/>
      <c r="P94" s="21"/>
      <c r="Q94" s="21"/>
      <c r="R94" s="21"/>
    </row>
    <row r="95" ht="12.75" customHeight="1">
      <c r="B95" s="163"/>
      <c r="J95" s="98"/>
      <c r="L95" s="21"/>
      <c r="M95" s="21"/>
      <c r="N95" s="21"/>
      <c r="O95" s="21"/>
      <c r="P95" s="21"/>
      <c r="Q95" s="21"/>
      <c r="R95" s="21"/>
    </row>
    <row r="96" s="162" customFormat="1">
      <c r="A96" s="98">
        <v>3</v>
      </c>
      <c r="B96" s="24" t="s">
        <v>6334</v>
      </c>
      <c r="C96" s="21" t="s">
        <v>6335</v>
      </c>
      <c r="D96" s="24" t="s">
        <v>3529</v>
      </c>
      <c r="E96" s="24" t="s">
        <v>6336</v>
      </c>
      <c r="F96" s="21" t="s">
        <v>101</v>
      </c>
      <c r="G96" s="22">
        <v>5</v>
      </c>
      <c r="H96" s="211">
        <v>0</v>
      </c>
      <c r="I96" s="98"/>
      <c r="J96" s="21">
        <f t="shared" si="1550"/>
        <v>0.59999999999999998</v>
      </c>
      <c r="K96" s="21">
        <f t="shared" si="1550"/>
        <v>0.59999999999999998</v>
      </c>
      <c r="L96" s="21">
        <f t="shared" si="1550"/>
        <v>0.59999999999999998</v>
      </c>
      <c r="M96" s="21">
        <f t="shared" si="1550"/>
        <v>0.59999999999999998</v>
      </c>
      <c r="N96" s="21">
        <f t="shared" si="1550"/>
        <v>0.59999999999999998</v>
      </c>
      <c r="O96" s="21">
        <f t="shared" si="1550"/>
        <v>0.59999999999999998</v>
      </c>
      <c r="P96" s="21">
        <f t="shared" si="1550"/>
        <v>0.59999999999999998</v>
      </c>
      <c r="Q96" s="21">
        <f>R96</f>
        <v>0.59999999999999998</v>
      </c>
      <c r="R96" s="21">
        <v>0.59999999999999998</v>
      </c>
    </row>
    <row r="97" s="162" customFormat="1">
      <c r="A97" s="98"/>
      <c r="B97" s="24"/>
      <c r="C97" s="21" t="s">
        <v>6337</v>
      </c>
      <c r="D97" s="24" t="s">
        <v>6336</v>
      </c>
      <c r="E97" s="24" t="s">
        <v>6338</v>
      </c>
      <c r="F97" s="98"/>
      <c r="G97" s="98"/>
      <c r="H97" s="22">
        <v>0</v>
      </c>
      <c r="I97" s="98"/>
      <c r="J97" s="21"/>
      <c r="K97" s="21"/>
      <c r="L97" s="21"/>
      <c r="M97" s="21"/>
      <c r="N97" s="21"/>
      <c r="O97" s="21"/>
      <c r="P97" s="21"/>
      <c r="Q97" s="21"/>
      <c r="R97" s="21"/>
    </row>
    <row r="98" s="162" customFormat="1">
      <c r="A98" s="98"/>
      <c r="B98" s="163"/>
      <c r="C98" s="21" t="s">
        <v>6339</v>
      </c>
      <c r="D98" s="24" t="s">
        <v>6338</v>
      </c>
      <c r="F98" s="98"/>
      <c r="G98" s="98"/>
      <c r="H98" s="98"/>
      <c r="I98" s="98"/>
      <c r="J98" s="98"/>
      <c r="L98" s="21"/>
      <c r="M98" s="21"/>
      <c r="N98" s="21"/>
      <c r="O98" s="21"/>
      <c r="P98" s="21"/>
      <c r="Q98" s="21"/>
      <c r="R98" s="21"/>
    </row>
    <row r="99" s="162" customFormat="1" ht="10.5" customHeight="1">
      <c r="A99" s="98"/>
      <c r="B99" s="163"/>
      <c r="C99" s="98"/>
      <c r="D99" s="163"/>
      <c r="E99" s="163"/>
      <c r="F99" s="98"/>
      <c r="G99" s="98"/>
      <c r="H99" s="98"/>
      <c r="I99" s="98"/>
      <c r="L99" s="21"/>
      <c r="M99" s="21"/>
      <c r="N99" s="21"/>
      <c r="O99" s="21"/>
      <c r="P99" s="21"/>
      <c r="Q99" s="21"/>
      <c r="R99" s="80"/>
    </row>
    <row r="100" s="162" customFormat="1">
      <c r="A100" s="98">
        <v>4</v>
      </c>
      <c r="B100" s="24" t="s">
        <v>6340</v>
      </c>
      <c r="C100" s="21" t="s">
        <v>6341</v>
      </c>
      <c r="D100" s="24" t="s">
        <v>5641</v>
      </c>
      <c r="E100" s="24" t="s">
        <v>6342</v>
      </c>
      <c r="F100" s="21" t="s">
        <v>101</v>
      </c>
      <c r="G100" s="22">
        <v>5</v>
      </c>
      <c r="H100" s="211">
        <v>0</v>
      </c>
      <c r="I100" s="98"/>
      <c r="J100" s="21">
        <f t="shared" ref="J100:P103" si="1551">K100</f>
        <v>0.20000000000000001</v>
      </c>
      <c r="K100" s="21">
        <f t="shared" si="1551"/>
        <v>0.20000000000000001</v>
      </c>
      <c r="L100" s="21">
        <f t="shared" si="1551"/>
        <v>0.20000000000000001</v>
      </c>
      <c r="M100" s="21">
        <f t="shared" si="1551"/>
        <v>0.20000000000000001</v>
      </c>
      <c r="N100" s="21">
        <f t="shared" si="1551"/>
        <v>0.20000000000000001</v>
      </c>
      <c r="O100" s="21">
        <f t="shared" si="1551"/>
        <v>0.20000000000000001</v>
      </c>
      <c r="P100" s="21">
        <f t="shared" si="1551"/>
        <v>0.20000000000000001</v>
      </c>
      <c r="Q100" s="21">
        <f>R100</f>
        <v>0.20000000000000001</v>
      </c>
      <c r="R100" s="21">
        <v>0.20000000000000001</v>
      </c>
    </row>
    <row r="101" s="162" customFormat="1">
      <c r="A101" s="98"/>
      <c r="B101" s="24"/>
      <c r="C101" s="21" t="s">
        <v>6343</v>
      </c>
      <c r="D101" s="24" t="s">
        <v>6342</v>
      </c>
      <c r="E101" s="24"/>
      <c r="F101" s="98"/>
      <c r="G101" s="98"/>
      <c r="H101" s="22">
        <v>0</v>
      </c>
      <c r="I101" s="98"/>
      <c r="J101" s="21"/>
      <c r="K101" s="21"/>
      <c r="L101" s="21"/>
      <c r="M101" s="21"/>
      <c r="N101" s="21"/>
      <c r="O101" s="21"/>
      <c r="P101" s="21"/>
      <c r="Q101" s="21"/>
      <c r="R101" s="21"/>
    </row>
    <row r="102">
      <c r="D102" s="24"/>
      <c r="L102" s="21"/>
      <c r="M102" s="21"/>
      <c r="N102" s="21"/>
      <c r="O102" s="21"/>
      <c r="P102" s="21"/>
      <c r="Q102" s="21"/>
      <c r="R102" s="20"/>
    </row>
    <row r="103">
      <c r="A103" s="98">
        <v>5</v>
      </c>
      <c r="B103" s="24" t="s">
        <v>5961</v>
      </c>
      <c r="C103" s="21" t="s">
        <v>6344</v>
      </c>
      <c r="D103" s="24" t="s">
        <v>5641</v>
      </c>
      <c r="E103" s="20" t="s">
        <v>6345</v>
      </c>
      <c r="F103" s="21" t="s">
        <v>101</v>
      </c>
      <c r="G103" s="22">
        <v>5</v>
      </c>
      <c r="H103" s="211">
        <v>0</v>
      </c>
      <c r="J103" s="21">
        <f t="shared" si="1551"/>
        <v>0.029999999999999999</v>
      </c>
      <c r="K103" s="21">
        <f t="shared" si="1551"/>
        <v>0.029999999999999999</v>
      </c>
      <c r="L103" s="21">
        <f t="shared" si="1551"/>
        <v>0.029999999999999999</v>
      </c>
      <c r="M103" s="21">
        <f t="shared" si="1551"/>
        <v>0.029999999999999999</v>
      </c>
      <c r="N103" s="21">
        <f t="shared" si="1551"/>
        <v>0.029999999999999999</v>
      </c>
      <c r="O103" s="21">
        <f t="shared" si="1551"/>
        <v>0.029999999999999999</v>
      </c>
      <c r="P103" s="21">
        <f t="shared" si="1551"/>
        <v>0.029999999999999999</v>
      </c>
      <c r="Q103" s="21">
        <f>R103</f>
        <v>0.029999999999999999</v>
      </c>
      <c r="R103" s="21">
        <v>0.029999999999999999</v>
      </c>
    </row>
    <row r="104">
      <c r="B104" s="24" t="s">
        <v>1360</v>
      </c>
      <c r="C104" s="21" t="s">
        <v>6346</v>
      </c>
      <c r="D104" s="24" t="s">
        <v>6345</v>
      </c>
      <c r="H104" s="22">
        <v>0</v>
      </c>
      <c r="J104" s="21"/>
      <c r="K104" s="21"/>
      <c r="L104" s="21"/>
      <c r="M104" s="21"/>
      <c r="N104" s="21"/>
      <c r="O104" s="21"/>
      <c r="P104" s="21"/>
      <c r="Q104" s="21"/>
      <c r="R104" s="21"/>
    </row>
    <row r="105" s="162" customFormat="1">
      <c r="A105" s="98"/>
      <c r="B105" s="163"/>
      <c r="C105" s="98"/>
      <c r="D105" s="163"/>
      <c r="E105" s="163"/>
      <c r="F105" s="98"/>
      <c r="G105" s="98"/>
      <c r="H105" s="98"/>
      <c r="I105" s="98"/>
      <c r="J105" s="98"/>
      <c r="K105" s="21"/>
      <c r="L105" s="21"/>
      <c r="M105" s="21"/>
      <c r="N105" s="21"/>
      <c r="O105" s="21"/>
      <c r="P105" s="21"/>
      <c r="Q105" s="21"/>
      <c r="R105" s="21"/>
    </row>
    <row r="106" s="162" customFormat="1">
      <c r="A106" s="43"/>
      <c r="C106" s="43"/>
      <c r="D106" s="162" t="s">
        <v>5667</v>
      </c>
      <c r="F106" s="48" t="s">
        <v>101</v>
      </c>
      <c r="G106" s="81">
        <v>5</v>
      </c>
      <c r="H106" s="43"/>
      <c r="I106" s="43"/>
      <c r="J106" s="48">
        <f>J90+J93+J96+J100+J103</f>
        <v>2.2000000000000002</v>
      </c>
      <c r="K106" s="48">
        <f t="shared" ref="K106:Q106" si="1552">K90+K93+K96+K100+K103</f>
        <v>2.2000000000000002</v>
      </c>
      <c r="L106" s="48">
        <f t="shared" si="1552"/>
        <v>2.2000000000000002</v>
      </c>
      <c r="M106" s="48">
        <f t="shared" si="1552"/>
        <v>2.2000000000000002</v>
      </c>
      <c r="N106" s="48">
        <f t="shared" si="1552"/>
        <v>2.2000000000000002</v>
      </c>
      <c r="O106" s="48">
        <f t="shared" si="1552"/>
        <v>2.2000000000000002</v>
      </c>
      <c r="P106" s="48">
        <f t="shared" si="1552"/>
        <v>2.2000000000000002</v>
      </c>
      <c r="Q106" s="48">
        <f t="shared" si="1552"/>
        <v>2.2000000000000002</v>
      </c>
      <c r="R106" s="48">
        <f>R90+R93+R96+R100+R103</f>
        <v>2.2000000000000002</v>
      </c>
    </row>
    <row r="107" s="162" customFormat="1">
      <c r="A107" s="98"/>
      <c r="B107" s="163"/>
      <c r="C107" s="98"/>
      <c r="D107" s="163"/>
      <c r="E107" s="163"/>
      <c r="F107" s="98"/>
      <c r="G107" s="98"/>
      <c r="H107" s="98"/>
      <c r="I107" s="98"/>
      <c r="J107" s="98"/>
      <c r="K107" s="21"/>
      <c r="L107" s="21"/>
      <c r="M107" s="21"/>
      <c r="N107" s="21"/>
      <c r="O107" s="21"/>
      <c r="P107" s="21"/>
      <c r="Q107" s="21"/>
      <c r="R107" s="21"/>
    </row>
    <row r="108" s="162" customFormat="1">
      <c r="A108" s="43"/>
      <c r="C108" s="43"/>
      <c r="D108" s="162" t="s">
        <v>4000</v>
      </c>
      <c r="F108" s="48"/>
      <c r="G108" s="81"/>
      <c r="H108" s="43"/>
      <c r="I108" s="625"/>
      <c r="J108" s="48">
        <f t="shared" ref="J108:Q108" si="1553">J106</f>
        <v>2.2000000000000002</v>
      </c>
      <c r="K108" s="48">
        <f t="shared" si="1553"/>
        <v>2.2000000000000002</v>
      </c>
      <c r="L108" s="48">
        <f t="shared" si="1553"/>
        <v>2.2000000000000002</v>
      </c>
      <c r="M108" s="48">
        <f t="shared" si="1553"/>
        <v>2.2000000000000002</v>
      </c>
      <c r="N108" s="48">
        <f t="shared" si="1553"/>
        <v>2.2000000000000002</v>
      </c>
      <c r="O108" s="48">
        <f t="shared" si="1553"/>
        <v>2.2000000000000002</v>
      </c>
      <c r="P108" s="48">
        <f t="shared" si="1553"/>
        <v>2.2000000000000002</v>
      </c>
      <c r="Q108" s="48">
        <f t="shared" si="1553"/>
        <v>2.2000000000000002</v>
      </c>
      <c r="R108" s="48">
        <f>R106</f>
        <v>2.2000000000000002</v>
      </c>
    </row>
    <row r="109" s="162" customFormat="1">
      <c r="A109" s="43"/>
      <c r="C109" s="43"/>
      <c r="F109" s="43"/>
      <c r="G109" s="43"/>
      <c r="H109" s="43"/>
      <c r="I109" s="451"/>
      <c r="J109" s="48"/>
      <c r="K109" s="48"/>
      <c r="L109" s="48"/>
      <c r="M109" s="48"/>
      <c r="N109" s="48"/>
      <c r="O109" s="48"/>
      <c r="P109" s="48"/>
      <c r="Q109" s="48"/>
      <c r="R109" s="48"/>
    </row>
    <row r="110" s="162" customFormat="1">
      <c r="A110" s="43"/>
      <c r="C110" s="43"/>
      <c r="D110" s="624" t="s">
        <v>5585</v>
      </c>
      <c r="F110" s="43"/>
      <c r="G110" s="43"/>
      <c r="H110" s="43"/>
      <c r="I110" s="451"/>
      <c r="J110" s="48"/>
      <c r="K110" s="48"/>
      <c r="L110" s="48"/>
      <c r="M110" s="48"/>
      <c r="N110" s="48"/>
      <c r="O110" s="48"/>
      <c r="P110" s="48"/>
      <c r="Q110" s="48"/>
      <c r="R110" s="43"/>
    </row>
    <row r="111" s="162" customFormat="1">
      <c r="A111" s="43"/>
      <c r="C111" s="43"/>
      <c r="D111" s="624"/>
      <c r="F111" s="43"/>
      <c r="G111" s="43"/>
      <c r="H111" s="43"/>
      <c r="I111" s="451"/>
      <c r="J111" s="48"/>
      <c r="K111" s="48"/>
      <c r="L111" s="48"/>
      <c r="M111" s="48"/>
      <c r="N111" s="48"/>
      <c r="O111" s="48"/>
      <c r="P111" s="48"/>
      <c r="Q111" s="48"/>
      <c r="R111" s="43"/>
    </row>
    <row r="112" s="162" customFormat="1">
      <c r="A112" s="43"/>
      <c r="B112" s="175" t="s">
        <v>1150</v>
      </c>
      <c r="C112" s="98"/>
      <c r="F112" s="43"/>
      <c r="G112" s="43"/>
      <c r="H112" s="43"/>
      <c r="I112" s="451"/>
      <c r="J112" s="48"/>
      <c r="K112" s="48"/>
      <c r="L112" s="48"/>
      <c r="M112" s="48"/>
      <c r="N112" s="48"/>
      <c r="O112" s="48"/>
      <c r="P112" s="48"/>
      <c r="Q112" s="48"/>
      <c r="R112" s="43"/>
    </row>
    <row r="113" s="162" customFormat="1">
      <c r="A113" s="43"/>
      <c r="C113" s="43"/>
      <c r="F113" s="43"/>
      <c r="G113" s="43"/>
      <c r="H113" s="43"/>
      <c r="I113" s="451"/>
      <c r="J113" s="48"/>
      <c r="K113" s="48"/>
      <c r="L113" s="48"/>
      <c r="M113" s="48"/>
      <c r="N113" s="48"/>
      <c r="O113" s="48"/>
      <c r="P113" s="48"/>
      <c r="Q113" s="48"/>
      <c r="R113" s="43"/>
    </row>
    <row r="114" s="162" customFormat="1">
      <c r="A114" s="98">
        <v>1</v>
      </c>
      <c r="B114" s="163" t="s">
        <v>1429</v>
      </c>
      <c r="C114" s="98" t="s">
        <v>6370</v>
      </c>
      <c r="D114" s="163" t="s">
        <v>1140</v>
      </c>
      <c r="E114" s="163" t="s">
        <v>3346</v>
      </c>
      <c r="F114" s="98" t="s">
        <v>101</v>
      </c>
      <c r="G114" s="98">
        <v>20</v>
      </c>
      <c r="H114" s="616">
        <v>0.16200000000000001</v>
      </c>
      <c r="I114" s="90"/>
      <c r="J114" s="21"/>
      <c r="K114" s="21"/>
      <c r="L114" s="21"/>
      <c r="M114" s="21"/>
      <c r="N114" s="21"/>
      <c r="O114" s="21"/>
      <c r="P114" s="21"/>
      <c r="Q114" s="21"/>
      <c r="R114" s="90">
        <v>2.7999999999999998</v>
      </c>
    </row>
    <row r="115" s="162" customFormat="1">
      <c r="A115" s="43"/>
      <c r="B115" s="163"/>
      <c r="C115" s="98" t="s">
        <v>6371</v>
      </c>
      <c r="D115" s="163" t="s">
        <v>5630</v>
      </c>
      <c r="F115" s="98"/>
      <c r="G115" s="98"/>
      <c r="H115" s="98">
        <v>0.16200000000000001</v>
      </c>
      <c r="I115" s="90"/>
      <c r="J115" s="21"/>
      <c r="K115" s="21"/>
      <c r="L115" s="21"/>
      <c r="M115" s="21"/>
      <c r="N115" s="21"/>
      <c r="O115" s="21"/>
      <c r="P115" s="21"/>
      <c r="Q115" s="21"/>
      <c r="R115" s="90"/>
    </row>
    <row r="116" s="162" customFormat="1">
      <c r="A116" s="43"/>
      <c r="B116" s="207" t="s">
        <v>5628</v>
      </c>
      <c r="C116" s="98" t="s">
        <v>5629</v>
      </c>
      <c r="D116" s="163"/>
      <c r="F116" s="98"/>
      <c r="G116" s="98"/>
      <c r="H116" s="98"/>
      <c r="I116" s="90"/>
      <c r="J116" s="21"/>
      <c r="K116" s="21"/>
      <c r="L116" s="21"/>
      <c r="M116" s="21"/>
      <c r="N116" s="21"/>
      <c r="O116" s="21"/>
      <c r="P116" s="21"/>
      <c r="Q116" s="21"/>
      <c r="R116" s="90"/>
    </row>
    <row r="117" s="162" customFormat="1">
      <c r="A117" s="43"/>
      <c r="B117" s="163"/>
      <c r="C117" s="98"/>
      <c r="D117" s="163"/>
      <c r="F117" s="98"/>
      <c r="G117" s="98"/>
      <c r="H117" s="98"/>
      <c r="I117" s="90"/>
      <c r="J117" s="21"/>
      <c r="K117" s="21"/>
      <c r="L117" s="21"/>
      <c r="M117" s="21"/>
      <c r="N117" s="21"/>
      <c r="O117" s="21"/>
      <c r="P117" s="21"/>
      <c r="Q117" s="21"/>
      <c r="R117" s="90"/>
    </row>
    <row r="118" s="162" customFormat="1">
      <c r="A118" s="43"/>
      <c r="B118" s="1040" t="s">
        <v>1031</v>
      </c>
      <c r="C118" s="98"/>
      <c r="D118" s="163"/>
      <c r="F118" s="98"/>
      <c r="G118" s="98"/>
      <c r="H118" s="98"/>
      <c r="I118" s="90"/>
      <c r="J118" s="21"/>
      <c r="K118" s="21"/>
      <c r="L118" s="21"/>
      <c r="M118" s="21"/>
      <c r="N118" s="21"/>
      <c r="O118" s="21"/>
      <c r="P118" s="21"/>
      <c r="Q118" s="21"/>
      <c r="R118" s="90"/>
    </row>
    <row r="119" s="162" customFormat="1">
      <c r="A119" s="43"/>
      <c r="B119" s="1041"/>
      <c r="C119" s="90" t="s">
        <v>4412</v>
      </c>
      <c r="D119" s="163"/>
      <c r="F119" s="98"/>
      <c r="G119" s="98"/>
      <c r="H119" s="98"/>
      <c r="I119" s="90"/>
      <c r="J119" s="21"/>
      <c r="K119" s="21"/>
      <c r="L119" s="21"/>
      <c r="M119" s="21"/>
      <c r="N119" s="21"/>
      <c r="O119" s="21"/>
      <c r="P119" s="21"/>
      <c r="Q119" s="21"/>
      <c r="R119" s="90"/>
    </row>
    <row r="120" s="162" customFormat="1">
      <c r="A120" s="43"/>
      <c r="C120" s="90" t="s">
        <v>4411</v>
      </c>
      <c r="F120" s="43"/>
      <c r="G120" s="43"/>
      <c r="H120" s="43"/>
      <c r="I120" s="451"/>
      <c r="J120" s="48"/>
      <c r="K120" s="48"/>
      <c r="L120" s="48"/>
      <c r="M120" s="48"/>
      <c r="N120" s="48"/>
      <c r="O120" s="48"/>
      <c r="P120" s="48"/>
      <c r="Q120" s="48"/>
      <c r="R120" s="43"/>
    </row>
    <row r="121" s="162" customFormat="1">
      <c r="A121" s="43"/>
      <c r="C121" s="90"/>
      <c r="F121" s="43"/>
      <c r="G121" s="43"/>
      <c r="H121" s="43"/>
      <c r="I121" s="451"/>
      <c r="J121" s="48"/>
      <c r="K121" s="48"/>
      <c r="L121" s="48"/>
      <c r="M121" s="48"/>
      <c r="N121" s="48"/>
      <c r="O121" s="48"/>
      <c r="P121" s="48"/>
      <c r="Q121" s="48"/>
      <c r="R121" s="43"/>
    </row>
    <row r="122" s="162" customFormat="1">
      <c r="A122" s="98">
        <v>2</v>
      </c>
      <c r="B122" s="163" t="s">
        <v>6372</v>
      </c>
      <c r="C122" s="98" t="s">
        <v>6373</v>
      </c>
      <c r="D122" s="163" t="s">
        <v>1140</v>
      </c>
      <c r="E122" s="163" t="s">
        <v>3346</v>
      </c>
      <c r="F122" s="98" t="s">
        <v>101</v>
      </c>
      <c r="G122" s="98">
        <v>20</v>
      </c>
      <c r="H122" s="616">
        <v>0.37969999999999998</v>
      </c>
      <c r="J122" s="48"/>
      <c r="K122" s="48"/>
      <c r="L122" s="48"/>
      <c r="M122" s="48"/>
      <c r="N122" s="48"/>
      <c r="O122" s="48"/>
      <c r="P122" s="48"/>
      <c r="Q122" s="48"/>
      <c r="R122" s="90">
        <v>2.2000000000000002</v>
      </c>
    </row>
    <row r="123" s="162" customFormat="1">
      <c r="A123" s="43"/>
      <c r="B123" s="163" t="s">
        <v>5325</v>
      </c>
      <c r="C123" s="98"/>
      <c r="D123" s="163" t="s">
        <v>6374</v>
      </c>
      <c r="E123" s="163"/>
      <c r="F123" s="98"/>
      <c r="G123" s="98"/>
      <c r="H123" s="98">
        <v>0.37969999999999998</v>
      </c>
      <c r="J123" s="48"/>
      <c r="K123" s="48"/>
      <c r="L123" s="48"/>
      <c r="M123" s="48"/>
      <c r="N123" s="48"/>
      <c r="O123" s="48"/>
      <c r="P123" s="48"/>
      <c r="Q123" s="48"/>
      <c r="R123" s="90"/>
    </row>
    <row r="124" s="162" customFormat="1">
      <c r="A124" s="43"/>
      <c r="C124" s="98"/>
      <c r="D124" s="163" t="s">
        <v>6375</v>
      </c>
      <c r="F124" s="43"/>
      <c r="G124" s="43"/>
      <c r="H124" s="43"/>
      <c r="I124" s="451"/>
      <c r="J124" s="48"/>
      <c r="K124" s="48"/>
      <c r="L124" s="48"/>
      <c r="M124" s="48"/>
      <c r="N124" s="48"/>
      <c r="O124" s="48"/>
      <c r="P124" s="48"/>
      <c r="Q124" s="48"/>
      <c r="R124" s="43"/>
    </row>
    <row r="125" s="162" customFormat="1">
      <c r="A125" s="43"/>
      <c r="C125" s="98"/>
      <c r="F125" s="43"/>
      <c r="G125" s="43"/>
      <c r="H125" s="43"/>
      <c r="I125" s="451"/>
      <c r="J125" s="48"/>
      <c r="K125" s="48"/>
      <c r="L125" s="48"/>
      <c r="M125" s="48"/>
      <c r="N125" s="48"/>
      <c r="O125" s="48"/>
      <c r="P125" s="48"/>
      <c r="Q125" s="48"/>
      <c r="R125" s="43"/>
    </row>
    <row r="126" s="162" customFormat="1">
      <c r="A126" s="43"/>
      <c r="C126" s="98"/>
      <c r="D126" s="162" t="s">
        <v>6376</v>
      </c>
      <c r="F126" s="43"/>
      <c r="G126" s="43"/>
      <c r="H126" s="43"/>
      <c r="I126" s="451"/>
      <c r="J126" s="48"/>
      <c r="K126" s="48"/>
      <c r="L126" s="48"/>
      <c r="M126" s="48"/>
      <c r="N126" s="48"/>
      <c r="O126" s="48"/>
      <c r="P126" s="48"/>
      <c r="Q126" s="48"/>
      <c r="R126" s="451">
        <f>R114+R122</f>
        <v>5</v>
      </c>
    </row>
    <row r="127" s="162" customFormat="1">
      <c r="A127" s="43"/>
      <c r="C127" s="98"/>
      <c r="F127" s="43"/>
      <c r="G127" s="43"/>
      <c r="H127" s="43"/>
      <c r="I127" s="451"/>
      <c r="J127" s="48"/>
      <c r="K127" s="48"/>
      <c r="L127" s="48"/>
      <c r="M127" s="48"/>
      <c r="N127" s="48"/>
      <c r="O127" s="48"/>
      <c r="P127" s="48"/>
      <c r="Q127" s="48"/>
      <c r="R127" s="43"/>
    </row>
    <row r="128" s="162" customFormat="1">
      <c r="A128" s="43"/>
      <c r="C128" s="98"/>
      <c r="D128" s="162" t="s">
        <v>5739</v>
      </c>
      <c r="F128" s="43"/>
      <c r="G128" s="43"/>
      <c r="H128" s="43"/>
      <c r="I128" s="451"/>
      <c r="J128" s="48"/>
      <c r="K128" s="48"/>
      <c r="L128" s="48"/>
      <c r="M128" s="48"/>
      <c r="N128" s="48"/>
      <c r="O128" s="48"/>
      <c r="P128" s="48"/>
      <c r="Q128" s="48"/>
      <c r="R128" s="451">
        <f>R126</f>
        <v>5</v>
      </c>
    </row>
    <row r="129" s="162" customFormat="1">
      <c r="A129" s="43"/>
      <c r="C129" s="98"/>
      <c r="F129" s="43"/>
      <c r="G129" s="43"/>
      <c r="H129" s="43"/>
      <c r="I129" s="451"/>
      <c r="J129" s="48"/>
      <c r="K129" s="48"/>
      <c r="L129" s="48"/>
      <c r="M129" s="48"/>
      <c r="N129" s="48"/>
      <c r="O129" s="48"/>
      <c r="P129" s="48"/>
      <c r="Q129" s="48"/>
      <c r="R129" s="451"/>
    </row>
    <row r="130" s="162" customFormat="1">
      <c r="A130" s="43"/>
      <c r="C130" s="43"/>
      <c r="D130" s="162" t="s">
        <v>5740</v>
      </c>
      <c r="F130" s="24" t="s">
        <v>3221</v>
      </c>
      <c r="H130" s="21"/>
      <c r="I130" s="21">
        <f t="shared" ref="I130:R130" si="1554">I84+I106</f>
        <v>7.2000000000000002</v>
      </c>
      <c r="J130" s="21">
        <f t="shared" si="1554"/>
        <v>9.4000000000000004</v>
      </c>
      <c r="K130" s="21">
        <f t="shared" si="1554"/>
        <v>9.4000000000000004</v>
      </c>
      <c r="L130" s="21">
        <f t="shared" si="1554"/>
        <v>9.4000000000000004</v>
      </c>
      <c r="M130" s="21">
        <f t="shared" si="1554"/>
        <v>9.4000000000000004</v>
      </c>
      <c r="N130" s="21">
        <f t="shared" si="1554"/>
        <v>9.4000000000000004</v>
      </c>
      <c r="O130" s="21">
        <f t="shared" si="1554"/>
        <v>9.4000000000000004</v>
      </c>
      <c r="P130" s="21">
        <f t="shared" si="1554"/>
        <v>9.4000000000000004</v>
      </c>
      <c r="Q130" s="21">
        <f t="shared" si="1554"/>
        <v>9.4000000000000004</v>
      </c>
      <c r="R130" s="21">
        <f t="shared" si="1554"/>
        <v>9.4000000000000004</v>
      </c>
    </row>
    <row r="131" s="162" customFormat="1">
      <c r="A131" s="43"/>
      <c r="C131" s="43"/>
      <c r="F131" s="24"/>
      <c r="H131" s="43"/>
      <c r="I131" s="21"/>
      <c r="J131" s="21"/>
      <c r="K131" s="21"/>
      <c r="L131" s="21"/>
      <c r="M131" s="21"/>
      <c r="N131" s="21"/>
      <c r="O131" s="21"/>
      <c r="P131" s="21"/>
      <c r="Q131" s="21"/>
      <c r="R131" s="21"/>
    </row>
    <row r="132" s="162" customFormat="1">
      <c r="A132" s="43"/>
      <c r="C132" s="43"/>
      <c r="F132" s="24" t="s">
        <v>2523</v>
      </c>
      <c r="H132" s="43"/>
      <c r="I132" s="21"/>
      <c r="J132" s="21"/>
      <c r="K132" s="21"/>
      <c r="L132" s="21"/>
      <c r="M132" s="21"/>
      <c r="N132" s="21"/>
      <c r="O132" s="21"/>
      <c r="P132" s="21"/>
      <c r="Q132" s="21"/>
      <c r="R132" s="21">
        <f>R114+R122</f>
        <v>5</v>
      </c>
    </row>
    <row r="133" s="162" customFormat="1">
      <c r="A133" s="43"/>
      <c r="C133" s="43"/>
      <c r="F133" s="24"/>
      <c r="H133" s="43"/>
      <c r="I133" s="43"/>
      <c r="J133" s="451"/>
      <c r="K133" s="451"/>
      <c r="L133" s="451"/>
      <c r="M133" s="451"/>
      <c r="N133" s="451"/>
      <c r="O133" s="451"/>
      <c r="P133" s="451"/>
      <c r="Q133" s="451"/>
    </row>
    <row r="134" s="162" customFormat="1">
      <c r="A134" s="43"/>
      <c r="C134" s="43"/>
      <c r="F134" s="24" t="s">
        <v>2502</v>
      </c>
      <c r="H134" s="21"/>
      <c r="I134" s="21">
        <f>I130+I132</f>
        <v>7.2000000000000002</v>
      </c>
      <c r="J134" s="21">
        <f t="shared" ref="J134:Q134" si="1555">J130+J132</f>
        <v>9.4000000000000004</v>
      </c>
      <c r="K134" s="21">
        <f t="shared" si="1555"/>
        <v>9.4000000000000004</v>
      </c>
      <c r="L134" s="21">
        <f t="shared" si="1555"/>
        <v>9.4000000000000004</v>
      </c>
      <c r="M134" s="21">
        <f t="shared" si="1555"/>
        <v>9.4000000000000004</v>
      </c>
      <c r="N134" s="21">
        <f t="shared" si="1555"/>
        <v>9.4000000000000004</v>
      </c>
      <c r="O134" s="21">
        <f t="shared" si="1555"/>
        <v>9.4000000000000004</v>
      </c>
      <c r="P134" s="21">
        <f t="shared" si="1555"/>
        <v>9.4000000000000004</v>
      </c>
      <c r="Q134" s="21">
        <f t="shared" si="1555"/>
        <v>9.4000000000000004</v>
      </c>
      <c r="R134" s="21">
        <f>R130+R132</f>
        <v>14.4</v>
      </c>
    </row>
    <row r="135" s="162" customFormat="1">
      <c r="A135" s="43"/>
      <c r="C135" s="43"/>
      <c r="F135" s="24"/>
      <c r="H135" s="43"/>
      <c r="I135" s="21"/>
      <c r="J135" s="21"/>
      <c r="K135" s="21"/>
      <c r="L135" s="21"/>
      <c r="M135" s="21"/>
      <c r="N135" s="21"/>
      <c r="O135" s="21"/>
      <c r="P135" s="21"/>
      <c r="Q135" s="21"/>
      <c r="R135" s="21"/>
    </row>
    <row r="136" s="162" customFormat="1">
      <c r="A136" s="43"/>
      <c r="C136" s="43"/>
      <c r="F136" s="233" t="s">
        <v>3224</v>
      </c>
      <c r="H136" s="43"/>
      <c r="I136" s="48">
        <f t="shared" ref="I136:R136" si="1556">I86+I108+I128</f>
        <v>7.2000000000000002</v>
      </c>
      <c r="J136" s="48">
        <f t="shared" si="1556"/>
        <v>9.4000000000000004</v>
      </c>
      <c r="K136" s="48">
        <f t="shared" si="1556"/>
        <v>9.4000000000000004</v>
      </c>
      <c r="L136" s="48">
        <f t="shared" si="1556"/>
        <v>9.4000000000000004</v>
      </c>
      <c r="M136" s="48">
        <f t="shared" si="1556"/>
        <v>9.4000000000000004</v>
      </c>
      <c r="N136" s="48">
        <f t="shared" si="1556"/>
        <v>9.4000000000000004</v>
      </c>
      <c r="O136" s="48">
        <f t="shared" si="1556"/>
        <v>9.4000000000000004</v>
      </c>
      <c r="P136" s="48">
        <f t="shared" si="1556"/>
        <v>9.4000000000000004</v>
      </c>
      <c r="Q136" s="48">
        <f t="shared" si="1556"/>
        <v>9.4000000000000004</v>
      </c>
      <c r="R136" s="48">
        <f t="shared" si="1556"/>
        <v>14.4</v>
      </c>
      <c r="S136" s="89"/>
    </row>
    <row r="137" s="162" customFormat="1" hidden="1">
      <c r="A137" s="43"/>
      <c r="C137" s="43"/>
      <c r="D137" s="233"/>
      <c r="F137" s="43"/>
      <c r="G137" s="233"/>
      <c r="H137" s="43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89"/>
    </row>
    <row r="138" hidden="1">
      <c r="I138" s="21"/>
      <c r="J138" s="21"/>
      <c r="K138" s="21"/>
      <c r="L138" s="21"/>
      <c r="M138" s="21"/>
      <c r="N138" s="21"/>
      <c r="O138" s="21"/>
      <c r="P138" s="21"/>
      <c r="Q138" s="21"/>
      <c r="R138" s="21"/>
    </row>
    <row r="139">
      <c r="I139" s="89"/>
      <c r="J139" s="89"/>
      <c r="K139" s="89"/>
      <c r="L139" s="89"/>
      <c r="M139" s="89"/>
      <c r="N139" s="89"/>
      <c r="O139" s="89"/>
      <c r="P139" s="89"/>
      <c r="Q139" s="89"/>
      <c r="R139" s="89"/>
    </row>
    <row r="140">
      <c r="B140" s="920" t="s">
        <v>5911</v>
      </c>
      <c r="C140" s="207" t="s">
        <v>6219</v>
      </c>
      <c r="I140" s="89"/>
      <c r="J140" s="89"/>
      <c r="K140" s="89"/>
      <c r="L140" s="89"/>
      <c r="M140" s="89"/>
      <c r="N140" s="89"/>
      <c r="O140" s="89"/>
      <c r="P140" s="89"/>
      <c r="Q140" s="89"/>
      <c r="R140" s="89"/>
    </row>
    <row r="141">
      <c r="C141" s="207" t="s">
        <v>6220</v>
      </c>
      <c r="I141" s="89"/>
      <c r="J141" s="89"/>
      <c r="K141" s="89"/>
      <c r="L141" s="89"/>
      <c r="M141" s="89"/>
      <c r="N141" s="89"/>
      <c r="O141" s="89"/>
      <c r="P141" s="89"/>
      <c r="Q141" s="89"/>
      <c r="R141" s="89"/>
    </row>
    <row r="142">
      <c r="C142" s="207" t="s">
        <v>6221</v>
      </c>
      <c r="I142" s="89"/>
      <c r="J142" s="89"/>
      <c r="K142" s="89"/>
      <c r="L142" s="89"/>
      <c r="M142" s="89"/>
      <c r="N142" s="89"/>
      <c r="O142" s="89"/>
      <c r="P142" s="89"/>
      <c r="Q142" s="89"/>
      <c r="R142" s="89"/>
    </row>
    <row r="143" hidden="1">
      <c r="D143" s="920"/>
      <c r="I143" s="89"/>
      <c r="J143" s="89"/>
      <c r="K143" s="89"/>
      <c r="L143" s="89"/>
      <c r="M143" s="89"/>
      <c r="N143" s="89"/>
      <c r="O143" s="89"/>
      <c r="P143" s="89"/>
      <c r="Q143" s="89"/>
      <c r="R143" s="89"/>
    </row>
    <row r="144">
      <c r="I144" s="89"/>
      <c r="J144" s="89"/>
      <c r="K144" s="89"/>
      <c r="L144" s="89"/>
      <c r="M144" s="89"/>
      <c r="N144" s="89"/>
      <c r="O144" s="89"/>
      <c r="P144" s="89"/>
      <c r="Q144" s="89"/>
      <c r="R144" s="89"/>
    </row>
    <row r="145">
      <c r="I145" s="89"/>
      <c r="J145" s="89"/>
      <c r="K145" s="89"/>
      <c r="L145" s="89"/>
      <c r="M145" s="89"/>
      <c r="N145" s="89"/>
      <c r="O145" s="89"/>
      <c r="P145" s="89"/>
      <c r="Q145" s="89"/>
      <c r="R145" s="89"/>
    </row>
    <row r="146">
      <c r="B146" s="207" t="s">
        <v>6377</v>
      </c>
      <c r="I146" s="89"/>
      <c r="J146" s="89"/>
      <c r="K146" s="89"/>
      <c r="L146" s="89"/>
      <c r="M146" s="89"/>
      <c r="N146" s="89"/>
      <c r="O146" s="89"/>
      <c r="P146" s="89"/>
      <c r="Q146" s="89"/>
      <c r="R146" s="225" t="e">
        <f>#REF!</f>
        <v>#REF!</v>
      </c>
    </row>
    <row r="148" s="43" customFormat="1">
      <c r="A148" s="98"/>
      <c r="B148" s="207"/>
      <c r="C148" s="98"/>
      <c r="D148" s="163"/>
      <c r="E148" s="163"/>
      <c r="F148" s="98"/>
      <c r="G148" s="98"/>
      <c r="H148" s="98"/>
      <c r="I148" s="98"/>
      <c r="J148" s="163"/>
      <c r="K148" s="163"/>
      <c r="L148" s="163"/>
      <c r="M148" s="98"/>
      <c r="N148" s="98"/>
      <c r="O148" s="98"/>
      <c r="P148" s="98"/>
      <c r="Q148" s="98"/>
      <c r="R148" s="98"/>
      <c r="S148" s="163"/>
    </row>
    <row r="149" s="43" customFormat="1">
      <c r="A149" s="98"/>
      <c r="B149" s="24"/>
      <c r="C149" s="24"/>
      <c r="D149" s="163"/>
      <c r="E149" s="163"/>
      <c r="F149" s="98"/>
      <c r="G149" s="98"/>
      <c r="H149" s="98"/>
      <c r="I149" s="98"/>
      <c r="J149" s="163"/>
      <c r="K149" s="163"/>
      <c r="L149" s="163"/>
      <c r="M149" s="98"/>
      <c r="N149" s="98"/>
      <c r="O149" s="98"/>
      <c r="P149" s="98"/>
      <c r="Q149" s="98"/>
      <c r="R149" s="98"/>
      <c r="S149" s="163"/>
    </row>
    <row r="150" s="43" customFormat="1">
      <c r="A150" s="98"/>
      <c r="B150" s="207"/>
      <c r="C150" s="98"/>
      <c r="D150" s="163"/>
      <c r="E150" s="163"/>
      <c r="F150" s="98"/>
      <c r="G150" s="98"/>
      <c r="H150" s="98"/>
      <c r="I150" s="98"/>
      <c r="J150" s="163"/>
      <c r="K150" s="163"/>
      <c r="L150" s="163"/>
      <c r="M150" s="98"/>
      <c r="N150" s="98"/>
      <c r="O150" s="98"/>
      <c r="P150" s="98"/>
      <c r="Q150" s="98"/>
      <c r="R150" s="98"/>
      <c r="S150" s="163"/>
    </row>
    <row r="151" s="43" customFormat="1">
      <c r="A151" s="98"/>
      <c r="B151" s="24"/>
      <c r="C151" s="24"/>
      <c r="D151" s="163"/>
      <c r="E151" s="163"/>
      <c r="F151" s="98"/>
      <c r="G151" s="98"/>
      <c r="H151" s="98"/>
      <c r="I151" s="98"/>
      <c r="J151" s="163"/>
      <c r="K151" s="163"/>
      <c r="L151" s="163"/>
      <c r="M151" s="98"/>
      <c r="N151" s="98"/>
      <c r="O151" s="98"/>
      <c r="P151" s="98"/>
      <c r="Q151" s="98"/>
      <c r="R151" s="98"/>
      <c r="S151" s="163"/>
    </row>
    <row r="152" s="43" customFormat="1">
      <c r="A152" s="98"/>
      <c r="B152" s="24"/>
      <c r="C152" s="24"/>
      <c r="D152" s="163"/>
      <c r="E152" s="163"/>
      <c r="F152" s="98"/>
      <c r="G152" s="98"/>
      <c r="H152" s="98"/>
      <c r="I152" s="98"/>
      <c r="J152" s="163"/>
      <c r="K152" s="163"/>
      <c r="L152" s="163"/>
      <c r="M152" s="98"/>
      <c r="N152" s="98"/>
      <c r="O152" s="98"/>
      <c r="P152" s="98"/>
      <c r="Q152" s="98"/>
      <c r="R152" s="98"/>
      <c r="S152" s="163"/>
    </row>
    <row r="153" s="43" customFormat="1">
      <c r="A153" s="98"/>
      <c r="B153" s="24"/>
      <c r="C153" s="24"/>
      <c r="D153" s="163"/>
      <c r="E153" s="163"/>
      <c r="F153" s="98"/>
      <c r="G153" s="98"/>
      <c r="H153" s="98"/>
      <c r="I153" s="98"/>
      <c r="J153" s="163"/>
      <c r="K153" s="163"/>
      <c r="L153" s="163"/>
      <c r="M153" s="98"/>
      <c r="N153" s="98"/>
      <c r="O153" s="98"/>
      <c r="P153" s="98"/>
      <c r="Q153" s="98"/>
      <c r="R153" s="98"/>
      <c r="S153" s="163"/>
    </row>
    <row r="154" s="43" customFormat="1">
      <c r="A154" s="98"/>
      <c r="B154" s="207"/>
      <c r="C154" s="207"/>
      <c r="D154" s="163"/>
      <c r="E154" s="163"/>
      <c r="F154" s="98"/>
      <c r="G154" s="98"/>
      <c r="H154" s="98"/>
      <c r="I154" s="98"/>
      <c r="J154" s="163"/>
      <c r="K154" s="163"/>
      <c r="L154" s="163"/>
      <c r="M154" s="98"/>
      <c r="N154" s="98"/>
      <c r="O154" s="98"/>
      <c r="P154" s="98"/>
      <c r="Q154" s="98"/>
      <c r="R154" s="98"/>
      <c r="S154" s="163"/>
    </row>
    <row r="155" s="43" customFormat="1">
      <c r="A155" s="98"/>
      <c r="B155" s="207"/>
      <c r="C155" s="98"/>
      <c r="D155" s="163"/>
      <c r="E155" s="163"/>
      <c r="F155" s="98"/>
      <c r="G155" s="98"/>
      <c r="H155" s="98"/>
      <c r="I155" s="98"/>
      <c r="J155" s="163"/>
      <c r="K155" s="163"/>
      <c r="L155" s="163"/>
      <c r="M155" s="98"/>
      <c r="N155" s="98"/>
      <c r="O155" s="98"/>
      <c r="P155" s="98"/>
      <c r="Q155" s="98"/>
      <c r="R155" s="98"/>
      <c r="S155" s="163"/>
    </row>
    <row r="156" s="162" customFormat="1">
      <c r="A156" s="43"/>
      <c r="B156" s="233"/>
      <c r="C156" s="43"/>
      <c r="F156" s="43"/>
      <c r="G156" s="43"/>
      <c r="H156" s="43"/>
      <c r="I156" s="43"/>
      <c r="M156" s="43"/>
      <c r="N156" s="43"/>
      <c r="O156" s="43"/>
      <c r="P156" s="43"/>
      <c r="Q156" s="43"/>
      <c r="R156" s="43"/>
    </row>
    <row r="157">
      <c r="B157" s="207"/>
    </row>
    <row r="158">
      <c r="B158" s="207"/>
    </row>
  </sheetData>
  <printOptions headings="0" gridLines="0"/>
  <pageMargins left="0.39370078740157477" right="0.39370078740157477" top="0.59055118110236249" bottom="0.9842519685039370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8" ySplit="19" topLeftCell="I20" activePane="bottomRight" state="frozen"/>
      <selection activeCell="A1" activeCellId="0" sqref="A:H"/>
    </sheetView>
  </sheetViews>
  <sheetFormatPr defaultRowHeight="12.75"/>
  <cols>
    <col customWidth="1" min="1" max="1" style="98" width="2.85546875"/>
    <col customWidth="1" min="2" max="2" style="98" width="18.85546875"/>
    <col customWidth="1" min="3" max="3" style="98" width="14.42578125"/>
    <col customWidth="1" min="4" max="4" style="163" width="17.28515625"/>
    <col customWidth="1" min="5" max="5" style="163" width="15"/>
    <col customWidth="1" min="6" max="6" style="98" width="5"/>
    <col customWidth="1" min="7" max="7" style="98" width="4.42578125"/>
    <col customWidth="1" min="8" max="8" style="98" width="4.7109375"/>
    <col customWidth="1" min="9" max="9" style="98" width="5.28515625"/>
    <col customWidth="1" min="10" max="10" style="163" width="5.5703125"/>
    <col customWidth="1" min="11" max="12" style="163" width="5.7109375"/>
    <col customWidth="1" min="13" max="13" style="98" width="5.7109375"/>
    <col customWidth="1" min="14" max="14" style="98" width="6.42578125"/>
    <col customWidth="1" min="15" max="15" style="98" width="6.28515625"/>
    <col customWidth="1" min="16" max="17" style="98" width="6.140625"/>
    <col customWidth="1" min="18" max="18" style="98" width="6.42578125"/>
    <col customWidth="1" min="19" max="19" style="98" width="9.85546875"/>
    <col customWidth="1" min="20" max="20" style="98" width="9"/>
    <col customWidth="1" min="21" max="21" style="163" width="7.140625"/>
    <col customWidth="1" min="22" max="22" style="163" width="13.42578125"/>
    <col customWidth="1" min="23" max="23" style="163" width="8.5703125"/>
    <col customWidth="1" min="24" max="28" style="163" width="9.140625"/>
    <col min="29" max="16384" style="163" width="9.140625"/>
  </cols>
  <sheetData>
    <row r="1" s="309" customFormat="1" ht="12.75">
      <c r="A1" s="15" t="s">
        <v>5880</v>
      </c>
      <c r="C1" s="6"/>
      <c r="E1" s="1000" t="s">
        <v>5880</v>
      </c>
      <c r="F1" s="6"/>
      <c r="G1" s="6"/>
      <c r="H1" s="6"/>
      <c r="I1" s="310"/>
      <c r="L1" s="421" t="e">
        <f>#REF!</f>
        <v>#REF!</v>
      </c>
      <c r="N1" s="6"/>
      <c r="P1" s="6"/>
      <c r="S1" s="20"/>
      <c r="T1" s="6"/>
      <c r="U1" s="309"/>
    </row>
    <row r="2" s="309" customFormat="1" ht="12.75">
      <c r="A2" s="15" t="s">
        <v>5881</v>
      </c>
      <c r="C2" s="6"/>
      <c r="E2" s="1000" t="s">
        <v>5882</v>
      </c>
      <c r="F2" s="6"/>
      <c r="G2" s="6"/>
      <c r="H2" s="6"/>
      <c r="I2" s="310"/>
      <c r="L2" s="421" t="e">
        <f>#REF!</f>
        <v>#REF!</v>
      </c>
      <c r="N2" s="6"/>
      <c r="P2" s="6"/>
      <c r="S2" s="1"/>
      <c r="T2" s="6"/>
      <c r="U2" s="309"/>
    </row>
    <row r="3" s="309" customFormat="1" ht="12.75">
      <c r="A3" s="15" t="s">
        <v>5883</v>
      </c>
      <c r="C3" s="6"/>
      <c r="E3" s="1000" t="s">
        <v>5884</v>
      </c>
      <c r="F3" s="6"/>
      <c r="G3" s="6"/>
      <c r="H3" s="6"/>
      <c r="I3" s="310"/>
      <c r="L3" s="421" t="e">
        <f>#REF!</f>
        <v>#REF!</v>
      </c>
      <c r="N3" s="6"/>
      <c r="P3" s="6"/>
      <c r="S3" s="6"/>
      <c r="T3" s="6"/>
      <c r="U3" s="309"/>
    </row>
    <row r="4" s="309" customFormat="1" ht="12.75">
      <c r="A4" s="15" t="s">
        <v>5885</v>
      </c>
      <c r="C4" s="6"/>
      <c r="E4" s="1000" t="s">
        <v>5886</v>
      </c>
      <c r="F4" s="6"/>
      <c r="G4" s="6"/>
      <c r="H4" s="6"/>
      <c r="I4" s="310"/>
      <c r="L4" s="421" t="e">
        <f>#REF!</f>
        <v>#REF!</v>
      </c>
      <c r="N4" s="6"/>
      <c r="P4" s="6"/>
      <c r="S4" s="6"/>
      <c r="T4" s="6"/>
      <c r="U4" s="309"/>
    </row>
    <row r="5" s="309" customFormat="1" ht="12.75">
      <c r="A5" s="15" t="s">
        <v>5887</v>
      </c>
      <c r="C5" s="6"/>
      <c r="E5" s="1000" t="s">
        <v>5888</v>
      </c>
      <c r="F5" s="6"/>
      <c r="G5" s="6"/>
      <c r="H5" s="6"/>
      <c r="I5" s="310"/>
      <c r="L5" s="421" t="e">
        <f>#REF!</f>
        <v>#REF!</v>
      </c>
      <c r="N5" s="6"/>
      <c r="P5" s="6"/>
      <c r="S5" s="6"/>
      <c r="T5" s="6"/>
      <c r="U5" s="309"/>
    </row>
    <row r="6" s="309" customFormat="1" ht="12.75">
      <c r="A6" s="15" t="s">
        <v>5889</v>
      </c>
      <c r="C6" s="6"/>
      <c r="E6" s="1000" t="s">
        <v>5889</v>
      </c>
      <c r="F6" s="6"/>
      <c r="G6" s="6"/>
      <c r="H6" s="6"/>
      <c r="I6" s="310"/>
      <c r="L6" s="421" t="e">
        <f>#REF!</f>
        <v>#REF!</v>
      </c>
      <c r="N6" s="6"/>
      <c r="P6" s="6"/>
      <c r="S6" s="6"/>
      <c r="T6" s="6"/>
      <c r="U6" s="309"/>
    </row>
    <row r="7" s="1" customFormat="1" ht="12.75">
      <c r="A7" s="315"/>
      <c r="B7" s="315"/>
      <c r="C7" s="6"/>
      <c r="F7" s="6"/>
      <c r="G7" s="6"/>
      <c r="H7" s="6"/>
      <c r="I7" s="6"/>
      <c r="J7" s="1"/>
      <c r="K7" s="1"/>
      <c r="L7" s="1"/>
      <c r="M7" s="6"/>
      <c r="N7" s="6"/>
      <c r="O7" s="6"/>
      <c r="P7" s="6"/>
      <c r="Q7" s="6"/>
      <c r="R7" s="6"/>
      <c r="S7" s="6"/>
      <c r="T7" s="6"/>
      <c r="U7" s="1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6"/>
      <c r="T8" s="6"/>
      <c r="U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6"/>
      <c r="T9" s="6"/>
      <c r="U9" s="1"/>
    </row>
    <row r="10" s="1" customFormat="1" ht="12.75">
      <c r="A10" s="1" t="s">
        <v>6222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6"/>
      <c r="T10" s="6"/>
      <c r="U10" s="1"/>
    </row>
    <row r="11" s="1" customFormat="1" ht="12.75">
      <c r="A11" s="6"/>
      <c r="B11" s="6"/>
      <c r="C11" s="6"/>
      <c r="F11" s="6"/>
      <c r="G11" s="6"/>
      <c r="H11" s="6"/>
      <c r="I11" s="6"/>
      <c r="M11" s="6"/>
      <c r="N11" s="6"/>
      <c r="O11" s="6"/>
      <c r="P11" s="6"/>
      <c r="Q11" s="6"/>
      <c r="R11" s="6"/>
      <c r="S11" s="6"/>
      <c r="T11" s="6"/>
      <c r="U11" s="1"/>
    </row>
    <row r="12">
      <c r="A12" s="607" t="s">
        <v>103</v>
      </c>
      <c r="B12" s="608" t="s">
        <v>3324</v>
      </c>
      <c r="C12" s="608" t="s">
        <v>3325</v>
      </c>
      <c r="D12" s="608" t="s">
        <v>104</v>
      </c>
      <c r="E12" s="609" t="s">
        <v>104</v>
      </c>
      <c r="F12" s="57" t="s">
        <v>105</v>
      </c>
      <c r="G12" s="609" t="s">
        <v>106</v>
      </c>
      <c r="H12" s="607" t="s">
        <v>107</v>
      </c>
      <c r="I12" s="607"/>
      <c r="J12" s="911"/>
      <c r="K12" s="609"/>
      <c r="L12" s="911"/>
      <c r="M12" s="609"/>
      <c r="N12" s="609"/>
      <c r="O12" s="609"/>
      <c r="P12" s="609"/>
      <c r="Q12" s="609"/>
      <c r="R12" s="610"/>
    </row>
    <row r="13">
      <c r="A13" s="612" t="s">
        <v>116</v>
      </c>
      <c r="B13" s="613"/>
      <c r="C13" s="613" t="s">
        <v>3326</v>
      </c>
      <c r="D13" s="613" t="s">
        <v>3327</v>
      </c>
      <c r="E13" s="98" t="s">
        <v>117</v>
      </c>
      <c r="F13" s="63" t="s">
        <v>118</v>
      </c>
      <c r="G13" s="98" t="s">
        <v>119</v>
      </c>
      <c r="H13" s="612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</row>
    <row r="14">
      <c r="A14" s="612"/>
      <c r="B14" s="613"/>
      <c r="C14" s="613"/>
      <c r="D14" s="613" t="s">
        <v>3329</v>
      </c>
      <c r="E14" s="98" t="s">
        <v>125</v>
      </c>
      <c r="F14" s="63" t="s">
        <v>3330</v>
      </c>
      <c r="G14" s="98" t="s">
        <v>127</v>
      </c>
      <c r="H14" s="1016" t="s">
        <v>128</v>
      </c>
      <c r="I14" s="612"/>
      <c r="J14" s="163"/>
      <c r="K14" s="163"/>
      <c r="L14" s="98"/>
      <c r="M14" s="98"/>
      <c r="N14" s="616"/>
      <c r="O14" s="616"/>
      <c r="P14" s="616"/>
      <c r="Q14" s="616"/>
      <c r="R14" s="614"/>
      <c r="T14" s="43"/>
    </row>
    <row r="15">
      <c r="A15" s="612"/>
      <c r="B15" s="613"/>
      <c r="C15" s="613"/>
      <c r="D15" s="613"/>
      <c r="E15" s="98" t="s">
        <v>131</v>
      </c>
      <c r="F15" s="63" t="s">
        <v>3331</v>
      </c>
      <c r="G15" s="98"/>
      <c r="H15" s="612" t="s">
        <v>133</v>
      </c>
      <c r="I15" s="1017"/>
      <c r="J15" s="1018"/>
      <c r="K15" s="618"/>
      <c r="L15" s="618"/>
      <c r="M15" s="618"/>
      <c r="N15" s="618"/>
      <c r="O15" s="618"/>
      <c r="P15" s="618"/>
      <c r="Q15" s="618"/>
      <c r="R15" s="619"/>
      <c r="T15" s="43"/>
    </row>
    <row r="16">
      <c r="A16" s="617"/>
      <c r="B16" s="621"/>
      <c r="C16" s="613"/>
      <c r="D16" s="620"/>
      <c r="E16" s="618"/>
      <c r="F16" s="72" t="s">
        <v>3332</v>
      </c>
      <c r="G16" s="619" t="s">
        <v>136</v>
      </c>
      <c r="H16" s="620" t="s">
        <v>121</v>
      </c>
      <c r="I16" s="1019" t="s">
        <v>3333</v>
      </c>
      <c r="J16" s="622" t="s">
        <v>3334</v>
      </c>
      <c r="K16" s="622" t="s">
        <v>3335</v>
      </c>
      <c r="L16" s="622" t="s">
        <v>3336</v>
      </c>
      <c r="M16" s="622" t="s">
        <v>3337</v>
      </c>
      <c r="N16" s="622" t="s">
        <v>3338</v>
      </c>
      <c r="O16" s="622" t="s">
        <v>3339</v>
      </c>
      <c r="P16" s="622" t="s">
        <v>3340</v>
      </c>
      <c r="Q16" s="622" t="s">
        <v>3341</v>
      </c>
      <c r="R16" s="622" t="s">
        <v>3342</v>
      </c>
      <c r="S16" s="61"/>
      <c r="T16" s="54"/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0">
        <v>6</v>
      </c>
      <c r="G17" s="622">
        <v>7</v>
      </c>
      <c r="H17" s="622">
        <v>8</v>
      </c>
      <c r="I17" s="622">
        <v>9</v>
      </c>
      <c r="J17" s="622">
        <v>10</v>
      </c>
      <c r="K17" s="622">
        <v>11</v>
      </c>
      <c r="L17" s="622">
        <v>12</v>
      </c>
      <c r="M17" s="622">
        <v>13</v>
      </c>
      <c r="N17" s="622">
        <v>14</v>
      </c>
      <c r="O17" s="622">
        <v>15</v>
      </c>
      <c r="P17" s="622">
        <v>16</v>
      </c>
      <c r="Q17" s="622">
        <v>17</v>
      </c>
      <c r="R17" s="622">
        <v>18</v>
      </c>
      <c r="S17" s="61"/>
      <c r="T17" s="54"/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 ht="13.5" customHeight="1">
      <c r="A19" s="1006">
        <v>1</v>
      </c>
      <c r="B19" s="1053" t="s">
        <v>6143</v>
      </c>
      <c r="C19" s="1053"/>
      <c r="D19" s="1053"/>
      <c r="E19" s="1053"/>
      <c r="F19" s="1053"/>
      <c r="G19" s="1053"/>
      <c r="H19" s="1053"/>
      <c r="I19" s="1053"/>
      <c r="J19" s="1053"/>
      <c r="K19" s="1053"/>
      <c r="L19" s="1053"/>
      <c r="M19" s="1053"/>
      <c r="N19" s="1053"/>
      <c r="O19" s="1053"/>
      <c r="P19" s="1053"/>
      <c r="Q19" s="1053"/>
      <c r="R19" s="1053"/>
    </row>
    <row r="20">
      <c r="B20" s="163"/>
      <c r="D20" s="203"/>
      <c r="J20" s="98"/>
      <c r="K20" s="98"/>
      <c r="L20" s="98"/>
    </row>
    <row r="21">
      <c r="B21" s="163"/>
      <c r="D21" s="624" t="s">
        <v>3343</v>
      </c>
      <c r="J21" s="98"/>
      <c r="K21" s="98"/>
      <c r="L21" s="98"/>
    </row>
    <row r="22">
      <c r="B22" s="163"/>
      <c r="D22" s="203"/>
      <c r="J22" s="98"/>
      <c r="K22" s="98"/>
      <c r="L22" s="98"/>
      <c r="T22" s="163"/>
    </row>
    <row r="23">
      <c r="A23" s="98">
        <v>1</v>
      </c>
      <c r="B23" s="20" t="s">
        <v>6318</v>
      </c>
      <c r="C23" s="22" t="s">
        <v>6319</v>
      </c>
      <c r="D23" s="20" t="s">
        <v>3364</v>
      </c>
      <c r="E23" s="163" t="s">
        <v>3346</v>
      </c>
      <c r="F23" s="98" t="s">
        <v>38</v>
      </c>
      <c r="G23" s="98">
        <v>20</v>
      </c>
      <c r="H23" s="211">
        <v>0</v>
      </c>
      <c r="I23" s="21">
        <f t="shared" ref="I23:P23" si="1557">J23</f>
        <v>4</v>
      </c>
      <c r="J23" s="21">
        <f t="shared" si="1557"/>
        <v>4</v>
      </c>
      <c r="K23" s="21">
        <f t="shared" si="1557"/>
        <v>4</v>
      </c>
      <c r="L23" s="21">
        <f t="shared" si="1557"/>
        <v>4</v>
      </c>
      <c r="M23" s="21">
        <f t="shared" si="1557"/>
        <v>4</v>
      </c>
      <c r="N23" s="21">
        <f t="shared" si="1557"/>
        <v>4</v>
      </c>
      <c r="O23" s="21">
        <f t="shared" si="1557"/>
        <v>4</v>
      </c>
      <c r="P23" s="21">
        <f t="shared" si="1557"/>
        <v>4</v>
      </c>
      <c r="Q23" s="21">
        <f>R23</f>
        <v>4</v>
      </c>
      <c r="R23" s="21">
        <f>'ГВО-ВПМЭС'!R84</f>
        <v>4</v>
      </c>
    </row>
    <row r="24">
      <c r="B24" s="20" t="s">
        <v>6320</v>
      </c>
      <c r="C24" s="22" t="s">
        <v>6321</v>
      </c>
      <c r="D24" s="20" t="s">
        <v>6322</v>
      </c>
      <c r="G24" s="163"/>
      <c r="H24" s="22">
        <v>0</v>
      </c>
      <c r="I24" s="20"/>
      <c r="J24" s="20"/>
      <c r="K24" s="20"/>
      <c r="L24" s="20"/>
      <c r="M24" s="20"/>
      <c r="N24" s="20"/>
      <c r="O24" s="20"/>
      <c r="P24" s="20"/>
      <c r="Q24" s="20"/>
      <c r="R24" s="20"/>
    </row>
    <row r="25">
      <c r="B25" s="20" t="s">
        <v>6323</v>
      </c>
      <c r="G25" s="163"/>
      <c r="H25" s="163"/>
      <c r="I25" s="20"/>
      <c r="J25" s="20"/>
      <c r="K25" s="20"/>
      <c r="L25" s="20"/>
      <c r="M25" s="20"/>
      <c r="N25" s="20"/>
      <c r="O25" s="20"/>
      <c r="P25" s="20"/>
      <c r="Q25" s="20"/>
      <c r="R25" s="20"/>
    </row>
    <row r="26" s="162" customFormat="1">
      <c r="A26" s="43"/>
      <c r="C26" s="98"/>
      <c r="D26" s="162" t="s">
        <v>3527</v>
      </c>
      <c r="F26" s="48"/>
      <c r="G26" s="81"/>
      <c r="H26" s="43"/>
      <c r="I26" s="48">
        <f t="shared" ref="I26:Q26" si="1558">I23</f>
        <v>4</v>
      </c>
      <c r="J26" s="48">
        <f t="shared" si="1558"/>
        <v>4</v>
      </c>
      <c r="K26" s="48">
        <f t="shared" si="1558"/>
        <v>4</v>
      </c>
      <c r="L26" s="48">
        <f t="shared" si="1558"/>
        <v>4</v>
      </c>
      <c r="M26" s="48">
        <f t="shared" si="1558"/>
        <v>4</v>
      </c>
      <c r="N26" s="48">
        <f t="shared" si="1558"/>
        <v>4</v>
      </c>
      <c r="O26" s="48">
        <f t="shared" si="1558"/>
        <v>4</v>
      </c>
      <c r="P26" s="48">
        <f t="shared" si="1558"/>
        <v>4</v>
      </c>
      <c r="Q26" s="48">
        <f t="shared" si="1558"/>
        <v>4</v>
      </c>
      <c r="R26" s="48">
        <f>R23</f>
        <v>4</v>
      </c>
      <c r="S26" s="85"/>
      <c r="T26" s="98"/>
      <c r="U26" s="85"/>
    </row>
    <row r="27">
      <c r="B27" s="163"/>
      <c r="I27" s="48"/>
      <c r="J27" s="48"/>
      <c r="K27" s="48"/>
      <c r="L27" s="48"/>
      <c r="M27" s="48"/>
      <c r="N27" s="48"/>
      <c r="O27" s="48"/>
      <c r="P27" s="48"/>
      <c r="Q27" s="48"/>
      <c r="R27" s="48"/>
    </row>
    <row r="28">
      <c r="B28" s="163"/>
      <c r="D28" s="530" t="s">
        <v>4409</v>
      </c>
      <c r="I28" s="48"/>
      <c r="J28" s="48"/>
      <c r="K28" s="48"/>
      <c r="L28" s="48"/>
      <c r="M28" s="48"/>
      <c r="N28" s="48"/>
      <c r="O28" s="48"/>
      <c r="P28" s="48"/>
      <c r="Q28" s="48"/>
      <c r="R28" s="48"/>
    </row>
    <row r="29">
      <c r="B29" s="163"/>
      <c r="D29" s="203"/>
      <c r="I29" s="48"/>
      <c r="J29" s="48"/>
      <c r="K29" s="48"/>
      <c r="L29" s="48"/>
      <c r="M29" s="48"/>
      <c r="N29" s="48"/>
      <c r="O29" s="48"/>
      <c r="P29" s="48"/>
      <c r="Q29" s="48"/>
      <c r="R29" s="48"/>
    </row>
    <row r="30">
      <c r="B30" s="162" t="s">
        <v>6357</v>
      </c>
      <c r="C30" s="163"/>
      <c r="I30" s="48"/>
      <c r="J30" s="48"/>
      <c r="K30" s="48"/>
      <c r="L30" s="48"/>
      <c r="M30" s="48"/>
      <c r="N30" s="48"/>
      <c r="O30" s="48"/>
      <c r="P30" s="48"/>
      <c r="Q30" s="48"/>
      <c r="R30" s="48"/>
    </row>
    <row r="31">
      <c r="B31" s="163"/>
      <c r="C31" s="163" t="s">
        <v>6358</v>
      </c>
      <c r="I31" s="48"/>
      <c r="J31" s="48"/>
      <c r="K31" s="48"/>
      <c r="L31" s="48"/>
      <c r="M31" s="48"/>
      <c r="N31" s="48"/>
      <c r="O31" s="48"/>
      <c r="P31" s="48"/>
      <c r="Q31" s="48"/>
      <c r="R31" s="48"/>
    </row>
    <row r="32">
      <c r="B32" s="163"/>
      <c r="C32" s="163" t="s">
        <v>6359</v>
      </c>
      <c r="I32" s="48"/>
      <c r="J32" s="48"/>
      <c r="K32" s="48"/>
      <c r="L32" s="48"/>
      <c r="M32" s="48"/>
      <c r="N32" s="48"/>
      <c r="O32" s="48"/>
      <c r="P32" s="48"/>
      <c r="Q32" s="48"/>
      <c r="R32" s="48"/>
    </row>
    <row r="33">
      <c r="A33" s="98">
        <v>1</v>
      </c>
      <c r="B33" s="163" t="s">
        <v>6360</v>
      </c>
      <c r="C33" s="163" t="s">
        <v>6361</v>
      </c>
      <c r="D33" s="163" t="s">
        <v>4410</v>
      </c>
      <c r="E33" s="163" t="s">
        <v>3346</v>
      </c>
      <c r="F33" s="98" t="s">
        <v>101</v>
      </c>
      <c r="G33" s="98">
        <v>20</v>
      </c>
      <c r="H33" s="616">
        <v>0</v>
      </c>
      <c r="J33" s="98"/>
      <c r="K33" s="98"/>
      <c r="L33" s="21">
        <f>'ГВО-ВПМЭС'!L132</f>
        <v>17</v>
      </c>
      <c r="M33" s="21">
        <f>'ГВО-ВПМЭС'!M132</f>
        <v>17</v>
      </c>
      <c r="N33" s="21">
        <f>'ГВО-ВПМЭС'!N132</f>
        <v>17</v>
      </c>
      <c r="O33" s="21">
        <f>'ГВО-ВПМЭС'!O132</f>
        <v>17</v>
      </c>
      <c r="P33" s="21">
        <f>'ГВО-ВПМЭС'!P132</f>
        <v>17</v>
      </c>
      <c r="Q33" s="21">
        <f>'ГВО-ВПМЭС'!Q132</f>
        <v>17</v>
      </c>
      <c r="R33" s="21">
        <f>'ГВО-ВПМЭС'!R132</f>
        <v>17</v>
      </c>
    </row>
    <row r="34">
      <c r="B34" s="163" t="s">
        <v>6362</v>
      </c>
      <c r="C34" s="163" t="s">
        <v>6363</v>
      </c>
      <c r="H34" s="98">
        <v>0</v>
      </c>
      <c r="I34" s="48"/>
      <c r="J34" s="48"/>
      <c r="K34" s="48"/>
      <c r="L34" s="48"/>
      <c r="M34" s="48"/>
      <c r="N34" s="48"/>
      <c r="O34" s="48"/>
      <c r="P34" s="48"/>
      <c r="Q34" s="48"/>
      <c r="R34" s="48"/>
    </row>
    <row r="35">
      <c r="B35" s="163"/>
      <c r="C35" s="163" t="s">
        <v>6364</v>
      </c>
      <c r="I35" s="48"/>
      <c r="J35" s="48"/>
      <c r="K35" s="48"/>
      <c r="L35" s="48"/>
      <c r="M35" s="48"/>
      <c r="N35" s="48"/>
      <c r="O35" s="48"/>
      <c r="P35" s="48"/>
      <c r="Q35" s="48"/>
      <c r="R35" s="48"/>
    </row>
    <row r="36">
      <c r="B36" s="163"/>
      <c r="C36" s="163" t="s">
        <v>6365</v>
      </c>
      <c r="D36" s="203"/>
      <c r="I36" s="48"/>
      <c r="J36" s="48"/>
      <c r="K36" s="48"/>
      <c r="L36" s="48"/>
      <c r="M36" s="48"/>
      <c r="N36" s="48"/>
      <c r="O36" s="48"/>
      <c r="P36" s="48"/>
      <c r="Q36" s="48"/>
      <c r="R36" s="48"/>
    </row>
    <row r="37">
      <c r="B37" s="163"/>
      <c r="C37" s="163"/>
      <c r="D37" s="162" t="s">
        <v>4618</v>
      </c>
      <c r="I37" s="48"/>
      <c r="J37" s="48"/>
      <c r="K37" s="48"/>
      <c r="L37" s="48">
        <f>L33</f>
        <v>17</v>
      </c>
      <c r="M37" s="48">
        <f t="shared" ref="M37:R37" si="1559">M33</f>
        <v>17</v>
      </c>
      <c r="N37" s="48">
        <f t="shared" si="1559"/>
        <v>17</v>
      </c>
      <c r="O37" s="48">
        <f t="shared" si="1559"/>
        <v>17</v>
      </c>
      <c r="P37" s="48">
        <f t="shared" si="1559"/>
        <v>17</v>
      </c>
      <c r="Q37" s="48">
        <f t="shared" si="1559"/>
        <v>17</v>
      </c>
      <c r="R37" s="48">
        <f t="shared" si="1559"/>
        <v>17</v>
      </c>
    </row>
    <row r="38" hidden="1">
      <c r="B38" s="163"/>
      <c r="D38" s="203"/>
      <c r="I38" s="48"/>
      <c r="J38" s="48"/>
      <c r="K38" s="48"/>
      <c r="L38" s="48"/>
      <c r="M38" s="48"/>
      <c r="N38" s="48"/>
      <c r="O38" s="48"/>
      <c r="P38" s="48"/>
      <c r="Q38" s="48"/>
      <c r="R38" s="48"/>
    </row>
    <row r="39" s="188" customFormat="1" hidden="1">
      <c r="A39" s="185"/>
      <c r="C39" s="190"/>
      <c r="D39" s="1033" t="s">
        <v>4619</v>
      </c>
      <c r="F39" s="190"/>
      <c r="G39" s="190"/>
      <c r="H39" s="190"/>
      <c r="I39" s="955"/>
      <c r="J39" s="955"/>
      <c r="K39" s="955"/>
      <c r="L39" s="955"/>
      <c r="M39" s="955"/>
      <c r="N39" s="955"/>
      <c r="O39" s="955"/>
      <c r="P39" s="955"/>
      <c r="Q39" s="955"/>
      <c r="R39" s="955"/>
      <c r="S39" s="185"/>
      <c r="T39" s="185"/>
      <c r="U39" s="1025"/>
    </row>
    <row r="40" s="188" customFormat="1" hidden="1">
      <c r="A40" s="190"/>
      <c r="C40" s="1027"/>
      <c r="D40" s="1032"/>
      <c r="F40" s="190"/>
      <c r="G40" s="190"/>
      <c r="H40" s="190"/>
      <c r="I40" s="955"/>
      <c r="J40" s="955"/>
      <c r="K40" s="955"/>
      <c r="L40" s="955"/>
      <c r="M40" s="955"/>
      <c r="N40" s="955"/>
      <c r="O40" s="955"/>
      <c r="P40" s="955"/>
      <c r="Q40" s="955"/>
      <c r="R40" s="955"/>
      <c r="S40" s="185"/>
      <c r="T40" s="185"/>
      <c r="U40" s="1025"/>
    </row>
    <row r="41" s="188" customFormat="1" hidden="1">
      <c r="A41" s="185">
        <v>1</v>
      </c>
      <c r="B41" s="1032" t="s">
        <v>6318</v>
      </c>
      <c r="C41" s="182" t="s">
        <v>6319</v>
      </c>
      <c r="D41" s="1032" t="s">
        <v>3364</v>
      </c>
      <c r="E41" s="1025" t="s">
        <v>3346</v>
      </c>
      <c r="F41" s="185" t="s">
        <v>38</v>
      </c>
      <c r="G41" s="185">
        <v>20</v>
      </c>
      <c r="H41" s="1034">
        <v>0</v>
      </c>
      <c r="I41" s="955"/>
      <c r="J41" s="955"/>
      <c r="K41" s="955"/>
      <c r="L41" s="955"/>
      <c r="M41" s="184">
        <f>N41</f>
        <v>0</v>
      </c>
      <c r="N41" s="184">
        <f>O41</f>
        <v>0</v>
      </c>
      <c r="O41" s="184">
        <f>P41</f>
        <v>0</v>
      </c>
      <c r="P41" s="184">
        <f>Q41</f>
        <v>0</v>
      </c>
      <c r="Q41" s="184">
        <f>R41</f>
        <v>0</v>
      </c>
      <c r="R41" s="184">
        <f>'ГВО-ВПМЭС'!R141</f>
        <v>0</v>
      </c>
      <c r="S41" s="185"/>
      <c r="T41" s="185"/>
      <c r="U41" s="1025"/>
    </row>
    <row r="42" s="188" customFormat="1" hidden="1">
      <c r="A42" s="190"/>
      <c r="B42" s="1032" t="s">
        <v>6320</v>
      </c>
      <c r="C42" s="182" t="s">
        <v>6321</v>
      </c>
      <c r="D42" s="1032" t="s">
        <v>6322</v>
      </c>
      <c r="F42" s="190"/>
      <c r="G42" s="190"/>
      <c r="H42" s="185">
        <v>0</v>
      </c>
      <c r="I42" s="955"/>
      <c r="J42" s="955"/>
      <c r="K42" s="955"/>
      <c r="L42" s="955"/>
      <c r="M42" s="955"/>
      <c r="N42" s="955"/>
      <c r="O42" s="955"/>
      <c r="P42" s="955"/>
      <c r="Q42" s="955"/>
      <c r="R42" s="955"/>
      <c r="S42" s="185"/>
      <c r="T42" s="185"/>
      <c r="U42" s="1025"/>
    </row>
    <row r="43" s="188" customFormat="1" hidden="1">
      <c r="A43" s="190"/>
      <c r="B43" s="1032" t="s">
        <v>6323</v>
      </c>
      <c r="C43" s="1027"/>
      <c r="D43" s="1035"/>
      <c r="F43" s="190"/>
      <c r="G43" s="190"/>
      <c r="H43" s="190"/>
      <c r="I43" s="955"/>
      <c r="J43" s="955"/>
      <c r="K43" s="955"/>
      <c r="L43" s="955"/>
      <c r="M43" s="955"/>
      <c r="N43" s="955"/>
      <c r="O43" s="955"/>
      <c r="P43" s="955"/>
      <c r="Q43" s="955"/>
      <c r="R43" s="955"/>
      <c r="S43" s="185"/>
      <c r="T43" s="185"/>
      <c r="U43" s="1025"/>
    </row>
    <row r="44" s="188" customFormat="1" hidden="1">
      <c r="A44" s="190"/>
      <c r="C44" s="190"/>
      <c r="D44" s="1033"/>
      <c r="F44" s="190"/>
      <c r="G44" s="190"/>
      <c r="H44" s="190"/>
      <c r="I44" s="955"/>
      <c r="J44" s="955"/>
      <c r="K44" s="955"/>
      <c r="L44" s="955"/>
      <c r="M44" s="955"/>
      <c r="N44" s="955"/>
      <c r="O44" s="955"/>
      <c r="P44" s="955"/>
      <c r="Q44" s="955"/>
      <c r="R44" s="955"/>
      <c r="S44" s="185"/>
      <c r="T44" s="185"/>
      <c r="U44" s="1025"/>
    </row>
    <row r="45" s="188" customFormat="1" hidden="1">
      <c r="A45" s="190"/>
      <c r="C45" s="190"/>
      <c r="D45" s="188" t="s">
        <v>4830</v>
      </c>
      <c r="F45" s="190"/>
      <c r="G45" s="190"/>
      <c r="H45" s="190"/>
      <c r="I45" s="955"/>
      <c r="J45" s="955"/>
      <c r="K45" s="955"/>
      <c r="L45" s="955"/>
      <c r="M45" s="955">
        <f t="shared" ref="M45:R45" si="1560">M41</f>
        <v>0</v>
      </c>
      <c r="N45" s="955">
        <f t="shared" si="1560"/>
        <v>0</v>
      </c>
      <c r="O45" s="955">
        <f t="shared" si="1560"/>
        <v>0</v>
      </c>
      <c r="P45" s="955">
        <f t="shared" si="1560"/>
        <v>0</v>
      </c>
      <c r="Q45" s="955">
        <f t="shared" si="1560"/>
        <v>0</v>
      </c>
      <c r="R45" s="955">
        <f t="shared" si="1560"/>
        <v>0</v>
      </c>
      <c r="S45" s="185"/>
      <c r="T45" s="185"/>
      <c r="U45" s="1025"/>
    </row>
    <row r="46" s="188" customFormat="1" ht="12.75" hidden="1" customHeight="1">
      <c r="A46" s="190"/>
      <c r="C46" s="190"/>
      <c r="D46" s="1033"/>
      <c r="F46" s="190"/>
      <c r="G46" s="190"/>
      <c r="H46" s="190"/>
      <c r="I46" s="955"/>
      <c r="J46" s="955"/>
      <c r="K46" s="955"/>
      <c r="L46" s="955"/>
      <c r="M46" s="955"/>
      <c r="N46" s="955"/>
      <c r="O46" s="955"/>
      <c r="P46" s="955"/>
      <c r="Q46" s="955"/>
      <c r="R46" s="955"/>
      <c r="S46" s="185"/>
      <c r="T46" s="185"/>
      <c r="U46" s="1025"/>
    </row>
    <row r="47" s="188" customFormat="1" hidden="1">
      <c r="A47" s="190"/>
      <c r="C47" s="190"/>
      <c r="D47" s="1054" t="s">
        <v>4831</v>
      </c>
      <c r="F47" s="190"/>
      <c r="G47" s="190"/>
      <c r="H47" s="190"/>
      <c r="I47" s="955"/>
      <c r="J47" s="955"/>
      <c r="K47" s="955"/>
      <c r="L47" s="955"/>
      <c r="M47" s="955"/>
      <c r="N47" s="955"/>
      <c r="O47" s="955"/>
      <c r="P47" s="955"/>
      <c r="Q47" s="955"/>
      <c r="R47" s="955"/>
      <c r="S47" s="185"/>
      <c r="T47" s="185"/>
      <c r="U47" s="1025"/>
    </row>
    <row r="48" s="188" customFormat="1" hidden="1">
      <c r="A48" s="190"/>
      <c r="C48" s="190"/>
      <c r="D48" s="1054"/>
      <c r="F48" s="190"/>
      <c r="G48" s="190"/>
      <c r="H48" s="190"/>
      <c r="I48" s="955"/>
      <c r="J48" s="955"/>
      <c r="K48" s="955"/>
      <c r="L48" s="955"/>
      <c r="M48" s="955"/>
      <c r="N48" s="955"/>
      <c r="O48" s="955"/>
      <c r="P48" s="955"/>
      <c r="Q48" s="955"/>
      <c r="R48" s="955"/>
      <c r="S48" s="185"/>
      <c r="T48" s="185"/>
      <c r="U48" s="1025"/>
    </row>
    <row r="49" s="1025" customFormat="1" hidden="1">
      <c r="A49" s="185">
        <v>1</v>
      </c>
      <c r="B49" s="1029" t="s">
        <v>6318</v>
      </c>
      <c r="C49" s="182" t="s">
        <v>6319</v>
      </c>
      <c r="D49" s="1029" t="s">
        <v>3364</v>
      </c>
      <c r="E49" s="1029" t="s">
        <v>3346</v>
      </c>
      <c r="F49" s="182" t="s">
        <v>38</v>
      </c>
      <c r="G49" s="182">
        <v>20</v>
      </c>
      <c r="H49" s="953">
        <v>0</v>
      </c>
      <c r="I49" s="184"/>
      <c r="J49" s="181"/>
      <c r="K49" s="181"/>
      <c r="L49" s="181"/>
      <c r="M49" s="184"/>
      <c r="N49" s="184"/>
      <c r="O49" s="184"/>
      <c r="P49" s="184"/>
      <c r="Q49" s="184"/>
      <c r="R49" s="184"/>
      <c r="S49" s="185"/>
      <c r="T49" s="185"/>
    </row>
    <row r="50" s="1025" customFormat="1" hidden="1">
      <c r="A50" s="185"/>
      <c r="B50" s="1029" t="s">
        <v>6320</v>
      </c>
      <c r="C50" s="182" t="s">
        <v>6321</v>
      </c>
      <c r="D50" s="1029" t="s">
        <v>6322</v>
      </c>
      <c r="F50" s="185"/>
      <c r="G50" s="185"/>
      <c r="H50" s="182">
        <v>0</v>
      </c>
      <c r="I50" s="184"/>
      <c r="J50" s="181"/>
      <c r="K50" s="181"/>
      <c r="L50" s="181"/>
      <c r="M50" s="184"/>
      <c r="N50" s="184"/>
      <c r="O50" s="184"/>
      <c r="P50" s="184"/>
      <c r="Q50" s="184"/>
      <c r="R50" s="184"/>
      <c r="S50" s="185"/>
      <c r="T50" s="185"/>
    </row>
    <row r="51" s="1025" customFormat="1" hidden="1">
      <c r="A51" s="185"/>
      <c r="B51" s="1029" t="s">
        <v>6323</v>
      </c>
      <c r="C51" s="185"/>
      <c r="D51" s="1035"/>
      <c r="E51" s="188"/>
      <c r="F51" s="190"/>
      <c r="G51" s="190"/>
      <c r="H51" s="190"/>
      <c r="I51" s="955"/>
      <c r="J51" s="955"/>
      <c r="K51" s="955"/>
      <c r="L51" s="955"/>
      <c r="M51" s="955"/>
      <c r="N51" s="955"/>
      <c r="O51" s="955"/>
      <c r="P51" s="955"/>
      <c r="Q51" s="955"/>
      <c r="R51" s="955"/>
      <c r="S51" s="185"/>
      <c r="T51" s="185"/>
    </row>
    <row r="52" s="1025" customFormat="1" hidden="1">
      <c r="A52" s="185"/>
      <c r="B52" s="185"/>
      <c r="C52" s="185"/>
      <c r="F52" s="185"/>
      <c r="G52" s="185"/>
      <c r="H52" s="185"/>
      <c r="I52" s="184"/>
      <c r="J52" s="181"/>
      <c r="K52" s="181"/>
      <c r="L52" s="181"/>
      <c r="M52" s="184"/>
      <c r="N52" s="184"/>
      <c r="O52" s="184"/>
      <c r="P52" s="184"/>
      <c r="Q52" s="184"/>
      <c r="R52" s="184"/>
      <c r="S52" s="185"/>
      <c r="T52" s="185"/>
    </row>
    <row r="53" s="188" customFormat="1" hidden="1">
      <c r="A53" s="190"/>
      <c r="B53" s="1025"/>
      <c r="C53" s="185"/>
      <c r="D53" s="1028" t="s">
        <v>5051</v>
      </c>
      <c r="F53" s="190"/>
      <c r="G53" s="190"/>
      <c r="H53" s="190"/>
      <c r="I53" s="955"/>
      <c r="J53" s="955"/>
      <c r="K53" s="955"/>
      <c r="L53" s="955"/>
      <c r="M53" s="955"/>
      <c r="N53" s="955">
        <f>N49</f>
        <v>0</v>
      </c>
      <c r="O53" s="955">
        <f>O49</f>
        <v>0</v>
      </c>
      <c r="P53" s="955">
        <f>P49</f>
        <v>0</v>
      </c>
      <c r="Q53" s="955">
        <f>Q49</f>
        <v>0</v>
      </c>
      <c r="R53" s="955">
        <f>R49</f>
        <v>0</v>
      </c>
      <c r="S53" s="185"/>
      <c r="T53" s="185"/>
      <c r="U53" s="1025"/>
    </row>
    <row r="54" s="188" customFormat="1" hidden="1">
      <c r="A54" s="190"/>
      <c r="C54" s="190"/>
      <c r="D54" s="1054"/>
      <c r="F54" s="190"/>
      <c r="G54" s="190"/>
      <c r="H54" s="190"/>
      <c r="I54" s="955"/>
      <c r="J54" s="955"/>
      <c r="K54" s="955"/>
      <c r="L54" s="955"/>
      <c r="M54" s="955"/>
      <c r="N54" s="955"/>
      <c r="O54" s="955"/>
      <c r="P54" s="955"/>
      <c r="Q54" s="955"/>
      <c r="R54" s="955"/>
      <c r="S54" s="185"/>
      <c r="T54" s="185"/>
      <c r="U54" s="1025"/>
    </row>
    <row r="55" s="188" customFormat="1" hidden="1">
      <c r="A55" s="190"/>
      <c r="C55" s="190"/>
      <c r="D55" s="963" t="s">
        <v>5052</v>
      </c>
      <c r="F55" s="190"/>
      <c r="G55" s="190"/>
      <c r="H55" s="190"/>
      <c r="I55" s="955"/>
      <c r="J55" s="955"/>
      <c r="K55" s="955"/>
      <c r="L55" s="955"/>
      <c r="M55" s="955"/>
      <c r="N55" s="955"/>
      <c r="O55" s="955"/>
      <c r="P55" s="955"/>
      <c r="Q55" s="955"/>
      <c r="R55" s="955"/>
      <c r="S55" s="185"/>
      <c r="T55" s="185"/>
      <c r="U55" s="1025"/>
    </row>
    <row r="56" s="188" customFormat="1" hidden="1">
      <c r="A56" s="185"/>
      <c r="C56" s="190"/>
      <c r="D56" s="1054"/>
      <c r="F56" s="190"/>
      <c r="G56" s="190"/>
      <c r="H56" s="190"/>
      <c r="I56" s="955"/>
      <c r="J56" s="955"/>
      <c r="K56" s="955"/>
      <c r="L56" s="955"/>
      <c r="M56" s="955"/>
      <c r="N56" s="955"/>
      <c r="O56" s="955"/>
      <c r="P56" s="955"/>
      <c r="Q56" s="955"/>
      <c r="R56" s="955"/>
      <c r="S56" s="185"/>
      <c r="T56" s="185"/>
      <c r="U56" s="1025"/>
    </row>
    <row r="57" s="188" customFormat="1" hidden="1">
      <c r="A57" s="185">
        <v>1</v>
      </c>
      <c r="B57" s="1032" t="s">
        <v>6318</v>
      </c>
      <c r="C57" s="182" t="s">
        <v>6319</v>
      </c>
      <c r="D57" s="1032" t="s">
        <v>3364</v>
      </c>
      <c r="E57" s="1032" t="s">
        <v>3346</v>
      </c>
      <c r="F57" s="182" t="s">
        <v>38</v>
      </c>
      <c r="G57" s="182">
        <v>20</v>
      </c>
      <c r="H57" s="953">
        <v>0</v>
      </c>
      <c r="I57" s="955"/>
      <c r="J57" s="955"/>
      <c r="K57" s="955"/>
      <c r="L57" s="955"/>
      <c r="M57" s="955"/>
      <c r="N57" s="184"/>
      <c r="O57" s="184">
        <f>'ГВО-ВПМЭС'!O162</f>
        <v>0</v>
      </c>
      <c r="P57" s="184">
        <f>'ГВО-ВПМЭС'!P162</f>
        <v>0</v>
      </c>
      <c r="Q57" s="184">
        <f>'ГВО-ВПМЭС'!Q162</f>
        <v>0</v>
      </c>
      <c r="R57" s="184">
        <f>'ГВО-ВПМЭС'!R162</f>
        <v>0</v>
      </c>
      <c r="S57" s="185"/>
      <c r="T57" s="185"/>
      <c r="U57" s="1025"/>
    </row>
    <row r="58" s="188" customFormat="1" hidden="1">
      <c r="A58" s="185"/>
      <c r="B58" s="1032" t="s">
        <v>6320</v>
      </c>
      <c r="C58" s="182" t="s">
        <v>6321</v>
      </c>
      <c r="D58" s="1032" t="s">
        <v>6322</v>
      </c>
      <c r="F58" s="190"/>
      <c r="G58" s="190"/>
      <c r="H58" s="182">
        <v>0</v>
      </c>
      <c r="I58" s="190"/>
      <c r="J58" s="190"/>
      <c r="K58" s="190"/>
      <c r="L58" s="190"/>
      <c r="M58" s="190"/>
      <c r="N58" s="190"/>
      <c r="O58" s="190"/>
      <c r="P58" s="190"/>
      <c r="Q58" s="190"/>
      <c r="R58" s="190"/>
      <c r="S58" s="185"/>
      <c r="T58" s="185"/>
      <c r="U58" s="1025"/>
    </row>
    <row r="59" s="188" customFormat="1" hidden="1">
      <c r="A59" s="185"/>
      <c r="B59" s="1032" t="s">
        <v>6323</v>
      </c>
      <c r="C59" s="190"/>
      <c r="D59" s="1035"/>
      <c r="F59" s="190"/>
      <c r="G59" s="190"/>
      <c r="H59" s="190"/>
      <c r="I59" s="1026"/>
      <c r="J59" s="1026"/>
      <c r="K59" s="1026"/>
      <c r="L59" s="1026"/>
      <c r="M59" s="1026"/>
      <c r="N59" s="1026"/>
      <c r="O59" s="1026"/>
      <c r="P59" s="1026"/>
      <c r="Q59" s="1026"/>
      <c r="R59" s="1026"/>
      <c r="S59" s="185"/>
      <c r="T59" s="185"/>
      <c r="U59" s="1025"/>
    </row>
    <row r="60" s="188" customFormat="1" hidden="1">
      <c r="A60" s="190"/>
      <c r="B60" s="1025"/>
      <c r="C60" s="185"/>
      <c r="D60" s="951" t="s">
        <v>5181</v>
      </c>
      <c r="F60" s="190"/>
      <c r="G60" s="190"/>
      <c r="H60" s="190"/>
      <c r="I60" s="190"/>
      <c r="J60" s="190"/>
      <c r="K60" s="190"/>
      <c r="L60" s="190"/>
      <c r="M60" s="190"/>
      <c r="N60" s="190"/>
      <c r="O60" s="955">
        <f>O57</f>
        <v>0</v>
      </c>
      <c r="P60" s="955">
        <f>P57</f>
        <v>0</v>
      </c>
      <c r="Q60" s="955">
        <f>Q57</f>
        <v>0</v>
      </c>
      <c r="R60" s="955">
        <f>R57</f>
        <v>0</v>
      </c>
      <c r="S60" s="185"/>
      <c r="T60" s="185"/>
      <c r="U60" s="1025"/>
    </row>
    <row r="61" s="162" customFormat="1">
      <c r="A61" s="43"/>
      <c r="C61" s="43"/>
      <c r="D61" s="177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98"/>
      <c r="T61" s="98"/>
      <c r="U61" s="163"/>
    </row>
    <row r="62" s="188" customFormat="1" hidden="1">
      <c r="A62" s="190"/>
      <c r="C62" s="190"/>
      <c r="D62" s="1033" t="s">
        <v>5585</v>
      </c>
      <c r="F62" s="190"/>
      <c r="G62" s="190"/>
      <c r="H62" s="190"/>
      <c r="I62" s="1026"/>
      <c r="J62" s="955"/>
      <c r="K62" s="955"/>
      <c r="L62" s="955"/>
      <c r="M62" s="955"/>
      <c r="N62" s="955"/>
      <c r="O62" s="955"/>
      <c r="P62" s="955"/>
      <c r="Q62" s="955"/>
      <c r="R62" s="190"/>
      <c r="S62" s="185"/>
      <c r="T62" s="185"/>
      <c r="U62" s="1025"/>
    </row>
    <row r="63" s="188" customFormat="1" hidden="1">
      <c r="A63" s="190"/>
      <c r="C63" s="190"/>
      <c r="D63" s="1033"/>
      <c r="F63" s="190"/>
      <c r="G63" s="190"/>
      <c r="H63" s="190"/>
      <c r="I63" s="1026"/>
      <c r="J63" s="955"/>
      <c r="K63" s="955"/>
      <c r="L63" s="955"/>
      <c r="M63" s="955"/>
      <c r="N63" s="955"/>
      <c r="O63" s="955"/>
      <c r="P63" s="955"/>
      <c r="Q63" s="955"/>
      <c r="R63" s="190"/>
      <c r="S63" s="185"/>
      <c r="T63" s="185"/>
      <c r="U63" s="1025"/>
    </row>
    <row r="64" s="188" customFormat="1" hidden="1">
      <c r="A64" s="185">
        <v>1</v>
      </c>
      <c r="B64" s="1032" t="s">
        <v>6318</v>
      </c>
      <c r="C64" s="182" t="s">
        <v>6319</v>
      </c>
      <c r="D64" s="1032" t="s">
        <v>3364</v>
      </c>
      <c r="E64" s="1032" t="s">
        <v>3346</v>
      </c>
      <c r="F64" s="1027" t="s">
        <v>38</v>
      </c>
      <c r="G64" s="182">
        <v>20</v>
      </c>
      <c r="H64" s="953">
        <v>0</v>
      </c>
      <c r="I64" s="1026"/>
      <c r="J64" s="955"/>
      <c r="K64" s="955"/>
      <c r="L64" s="955"/>
      <c r="M64" s="955"/>
      <c r="N64" s="955"/>
      <c r="O64" s="955"/>
      <c r="P64" s="955"/>
      <c r="Q64" s="955"/>
      <c r="R64" s="1027"/>
      <c r="S64" s="185"/>
      <c r="T64" s="185"/>
      <c r="U64" s="1025"/>
    </row>
    <row r="65" s="188" customFormat="1" hidden="1">
      <c r="A65" s="190"/>
      <c r="B65" s="1032" t="s">
        <v>6320</v>
      </c>
      <c r="C65" s="182" t="s">
        <v>6321</v>
      </c>
      <c r="D65" s="1032" t="s">
        <v>6322</v>
      </c>
      <c r="E65" s="1032"/>
      <c r="F65" s="1032"/>
      <c r="G65" s="190"/>
      <c r="H65" s="182">
        <v>0</v>
      </c>
      <c r="I65" s="1026"/>
      <c r="J65" s="955"/>
      <c r="K65" s="955"/>
      <c r="L65" s="955"/>
      <c r="M65" s="955"/>
      <c r="N65" s="955"/>
      <c r="O65" s="955"/>
      <c r="P65" s="955"/>
      <c r="Q65" s="955"/>
      <c r="R65" s="190"/>
      <c r="S65" s="185"/>
      <c r="T65" s="185"/>
      <c r="U65" s="1025"/>
    </row>
    <row r="66" s="188" customFormat="1" hidden="1">
      <c r="A66" s="190"/>
      <c r="B66" s="1032" t="s">
        <v>6323</v>
      </c>
      <c r="C66" s="190"/>
      <c r="D66" s="1035"/>
      <c r="F66" s="190"/>
      <c r="G66" s="190"/>
      <c r="H66" s="190"/>
      <c r="I66" s="1026"/>
      <c r="J66" s="1026"/>
      <c r="K66" s="1026"/>
      <c r="L66" s="1026"/>
      <c r="M66" s="1026"/>
      <c r="N66" s="1026"/>
      <c r="O66" s="1026"/>
      <c r="P66" s="1026"/>
      <c r="Q66" s="1026"/>
      <c r="R66" s="1026"/>
      <c r="S66" s="185"/>
      <c r="T66" s="185"/>
      <c r="U66" s="1025"/>
    </row>
    <row r="67" s="188" customFormat="1" hidden="1">
      <c r="A67" s="190"/>
      <c r="C67" s="190"/>
      <c r="D67" s="1033"/>
      <c r="F67" s="190"/>
      <c r="G67" s="190"/>
      <c r="H67" s="190"/>
      <c r="I67" s="1026"/>
      <c r="J67" s="955"/>
      <c r="K67" s="955"/>
      <c r="L67" s="955"/>
      <c r="M67" s="955"/>
      <c r="N67" s="955"/>
      <c r="O67" s="955"/>
      <c r="P67" s="955"/>
      <c r="Q67" s="955"/>
      <c r="R67" s="190"/>
      <c r="S67" s="185"/>
      <c r="T67" s="185"/>
      <c r="U67" s="1025"/>
    </row>
    <row r="68" s="188" customFormat="1" ht="12.75" hidden="1">
      <c r="A68" s="190"/>
      <c r="C68" s="185"/>
      <c r="D68" s="188" t="s">
        <v>5739</v>
      </c>
      <c r="F68" s="190"/>
      <c r="G68" s="190"/>
      <c r="H68" s="190"/>
      <c r="I68" s="1026"/>
      <c r="J68" s="955"/>
      <c r="K68" s="955"/>
      <c r="L68" s="955"/>
      <c r="M68" s="955"/>
      <c r="N68" s="955"/>
      <c r="O68" s="955"/>
      <c r="P68" s="955"/>
      <c r="Q68" s="955"/>
      <c r="R68" s="1026">
        <f>R64</f>
        <v>0</v>
      </c>
      <c r="S68" s="185"/>
      <c r="T68" s="185"/>
      <c r="U68" s="308"/>
    </row>
    <row r="69" s="162" customFormat="1" ht="12.75" hidden="1">
      <c r="A69" s="43"/>
      <c r="C69" s="98"/>
      <c r="F69" s="43"/>
      <c r="G69" s="43"/>
      <c r="H69" s="43"/>
      <c r="I69" s="451"/>
      <c r="J69" s="48"/>
      <c r="K69" s="48"/>
      <c r="L69" s="48"/>
      <c r="M69" s="48"/>
      <c r="N69" s="48"/>
      <c r="O69" s="48"/>
      <c r="P69" s="48"/>
      <c r="Q69" s="48"/>
      <c r="R69" s="451"/>
      <c r="S69" s="98"/>
      <c r="T69" s="98"/>
      <c r="U69" s="315"/>
    </row>
    <row r="70" s="162" customFormat="1">
      <c r="A70" s="43"/>
      <c r="C70" s="43"/>
      <c r="D70" s="162" t="s">
        <v>5740</v>
      </c>
      <c r="F70" s="24" t="s">
        <v>2523</v>
      </c>
      <c r="H70" s="43"/>
      <c r="I70" s="21">
        <f t="shared" ref="I70:Q70" si="1561">I23+I33</f>
        <v>4</v>
      </c>
      <c r="J70" s="21">
        <f t="shared" si="1561"/>
        <v>4</v>
      </c>
      <c r="K70" s="21">
        <f t="shared" si="1561"/>
        <v>4</v>
      </c>
      <c r="L70" s="21">
        <f t="shared" si="1561"/>
        <v>21</v>
      </c>
      <c r="M70" s="21">
        <f t="shared" si="1561"/>
        <v>21</v>
      </c>
      <c r="N70" s="21">
        <f t="shared" si="1561"/>
        <v>21</v>
      </c>
      <c r="O70" s="21">
        <f t="shared" si="1561"/>
        <v>21</v>
      </c>
      <c r="P70" s="21">
        <f t="shared" si="1561"/>
        <v>21</v>
      </c>
      <c r="Q70" s="21">
        <f t="shared" si="1561"/>
        <v>21</v>
      </c>
      <c r="R70" s="21">
        <f>R23+R33</f>
        <v>21</v>
      </c>
      <c r="S70" s="98"/>
      <c r="T70" s="98"/>
      <c r="U70" s="163"/>
    </row>
    <row r="71" s="162" customFormat="1">
      <c r="A71" s="43"/>
      <c r="C71" s="43"/>
      <c r="F71" s="24"/>
      <c r="H71" s="43"/>
      <c r="I71" s="43"/>
      <c r="J71" s="451"/>
      <c r="K71" s="451"/>
      <c r="L71" s="451"/>
      <c r="M71" s="451"/>
      <c r="N71" s="451"/>
      <c r="O71" s="451"/>
      <c r="P71" s="451"/>
      <c r="Q71" s="451"/>
      <c r="R71" s="43"/>
      <c r="S71" s="98"/>
      <c r="T71" s="98"/>
      <c r="U71" s="163"/>
    </row>
    <row r="72" s="162" customFormat="1">
      <c r="A72" s="43"/>
      <c r="C72" s="43"/>
      <c r="F72" s="233" t="s">
        <v>3224</v>
      </c>
      <c r="H72" s="43"/>
      <c r="I72" s="48">
        <f t="shared" ref="I72:Q72" si="1562">I26+I37</f>
        <v>4</v>
      </c>
      <c r="J72" s="48">
        <f t="shared" si="1562"/>
        <v>4</v>
      </c>
      <c r="K72" s="48">
        <f t="shared" si="1562"/>
        <v>4</v>
      </c>
      <c r="L72" s="48">
        <f t="shared" si="1562"/>
        <v>21</v>
      </c>
      <c r="M72" s="48">
        <f t="shared" si="1562"/>
        <v>21</v>
      </c>
      <c r="N72" s="48">
        <f t="shared" si="1562"/>
        <v>21</v>
      </c>
      <c r="O72" s="48">
        <f t="shared" si="1562"/>
        <v>21</v>
      </c>
      <c r="P72" s="48">
        <f t="shared" si="1562"/>
        <v>21</v>
      </c>
      <c r="Q72" s="48">
        <f t="shared" si="1562"/>
        <v>21</v>
      </c>
      <c r="R72" s="48">
        <f>R26+R37</f>
        <v>21</v>
      </c>
      <c r="S72" s="98"/>
      <c r="T72" s="98"/>
      <c r="U72" s="163"/>
    </row>
    <row r="73" s="162" customFormat="1" ht="12.75" customHeight="1">
      <c r="A73" s="43"/>
      <c r="C73" s="43"/>
      <c r="F73" s="43"/>
      <c r="G73" s="233"/>
      <c r="H73" s="43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3"/>
      <c r="T73" s="98"/>
      <c r="U73" s="163"/>
    </row>
    <row r="74" s="162" customFormat="1" ht="12.75">
      <c r="A74" s="43"/>
      <c r="C74" s="43"/>
      <c r="F74" s="45" t="s">
        <v>3225</v>
      </c>
      <c r="G74" s="163"/>
      <c r="H74" s="21"/>
      <c r="I74" s="21">
        <f t="shared" ref="I74:Q74" si="1563">I23</f>
        <v>4</v>
      </c>
      <c r="J74" s="21">
        <f t="shared" si="1563"/>
        <v>4</v>
      </c>
      <c r="K74" s="21">
        <f t="shared" si="1563"/>
        <v>4</v>
      </c>
      <c r="L74" s="21">
        <f t="shared" si="1563"/>
        <v>4</v>
      </c>
      <c r="M74" s="21">
        <f t="shared" si="1563"/>
        <v>4</v>
      </c>
      <c r="N74" s="21">
        <f t="shared" si="1563"/>
        <v>4</v>
      </c>
      <c r="O74" s="21">
        <f t="shared" si="1563"/>
        <v>4</v>
      </c>
      <c r="P74" s="21">
        <f t="shared" si="1563"/>
        <v>4</v>
      </c>
      <c r="Q74" s="21">
        <f t="shared" si="1563"/>
        <v>4</v>
      </c>
      <c r="R74" s="21">
        <f>R23</f>
        <v>4</v>
      </c>
      <c r="S74" s="98"/>
      <c r="T74" s="98"/>
      <c r="U74" s="163"/>
      <c r="AA74" s="89"/>
    </row>
    <row r="75" s="162" customFormat="1">
      <c r="A75" s="43"/>
      <c r="C75" s="43"/>
      <c r="D75" s="233"/>
      <c r="S75" s="98"/>
      <c r="T75" s="98"/>
      <c r="U75" s="163"/>
      <c r="AA75" s="89"/>
    </row>
    <row r="76">
      <c r="I76" s="21"/>
      <c r="J76" s="21"/>
      <c r="K76" s="21"/>
      <c r="L76" s="21"/>
      <c r="M76" s="21"/>
      <c r="N76" s="21"/>
      <c r="O76" s="21"/>
      <c r="P76" s="21"/>
      <c r="Q76" s="21"/>
      <c r="R76" s="21"/>
    </row>
    <row r="77">
      <c r="B77" s="920" t="s">
        <v>5911</v>
      </c>
      <c r="C77" s="207" t="s">
        <v>6219</v>
      </c>
      <c r="I77" s="89"/>
      <c r="J77" s="89"/>
      <c r="K77" s="89"/>
      <c r="L77" s="89"/>
      <c r="M77" s="89"/>
      <c r="N77" s="89"/>
      <c r="O77" s="89"/>
      <c r="P77" s="89"/>
      <c r="Q77" s="89"/>
      <c r="R77" s="89"/>
    </row>
    <row r="78">
      <c r="C78" s="207" t="s">
        <v>6220</v>
      </c>
      <c r="I78" s="89"/>
      <c r="J78" s="89"/>
      <c r="K78" s="89"/>
      <c r="L78" s="89"/>
      <c r="M78" s="89"/>
      <c r="N78" s="89"/>
      <c r="O78" s="89"/>
      <c r="P78" s="89"/>
      <c r="Q78" s="89"/>
      <c r="R78" s="89"/>
    </row>
    <row r="79">
      <c r="C79" s="207" t="s">
        <v>6221</v>
      </c>
      <c r="I79" s="89"/>
      <c r="J79" s="89"/>
      <c r="K79" s="89"/>
      <c r="L79" s="89"/>
      <c r="M79" s="89"/>
      <c r="N79" s="89"/>
      <c r="O79" s="89"/>
      <c r="P79" s="89"/>
      <c r="Q79" s="89"/>
      <c r="R79" s="89"/>
    </row>
    <row r="80">
      <c r="D80" s="920"/>
      <c r="I80" s="89"/>
      <c r="J80" s="89"/>
      <c r="K80" s="89"/>
      <c r="L80" s="89"/>
      <c r="M80" s="89"/>
      <c r="N80" s="89"/>
      <c r="O80" s="89"/>
      <c r="P80" s="89"/>
      <c r="Q80" s="89"/>
      <c r="R80" s="89"/>
    </row>
    <row r="81">
      <c r="I81" s="89"/>
      <c r="J81" s="89"/>
      <c r="K81" s="89"/>
      <c r="L81" s="89"/>
      <c r="M81" s="89"/>
      <c r="N81" s="89"/>
      <c r="O81" s="89"/>
      <c r="P81" s="89"/>
      <c r="Q81" s="89"/>
      <c r="R81" s="89"/>
    </row>
    <row r="82">
      <c r="I82" s="89"/>
      <c r="J82" s="89"/>
      <c r="K82" s="89"/>
      <c r="L82" s="89"/>
      <c r="M82" s="89"/>
      <c r="N82" s="89"/>
      <c r="O82" s="89"/>
      <c r="P82" s="89"/>
      <c r="Q82" s="89"/>
      <c r="R82" s="89"/>
    </row>
    <row r="83">
      <c r="B83" s="207" t="s">
        <v>6377</v>
      </c>
      <c r="I83" s="89"/>
      <c r="J83" s="89"/>
      <c r="K83" s="89"/>
      <c r="L83" s="89"/>
      <c r="M83" s="89"/>
      <c r="N83" s="89"/>
      <c r="O83" s="89"/>
      <c r="P83" s="89"/>
      <c r="Q83" s="89"/>
      <c r="R83" s="225" t="e">
        <f>#REF!</f>
        <v>#REF!</v>
      </c>
    </row>
    <row r="86">
      <c r="I86" s="48"/>
      <c r="J86" s="48"/>
      <c r="K86" s="48"/>
      <c r="L86" s="48"/>
      <c r="M86" s="48"/>
      <c r="N86" s="48"/>
      <c r="O86" s="48"/>
      <c r="P86" s="48"/>
      <c r="Q86" s="48"/>
      <c r="R86" s="48"/>
    </row>
    <row r="87" s="162" customFormat="1">
      <c r="A87" s="43"/>
      <c r="B87" s="43"/>
      <c r="C87" s="43"/>
      <c r="F87" s="43"/>
      <c r="G87" s="43"/>
      <c r="H87" s="43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43"/>
      <c r="T87" s="43"/>
    </row>
    <row r="88">
      <c r="I88" s="48"/>
      <c r="J88" s="48"/>
      <c r="K88" s="48"/>
      <c r="L88" s="48"/>
      <c r="M88" s="48"/>
      <c r="N88" s="48"/>
      <c r="O88" s="48"/>
      <c r="P88" s="48"/>
      <c r="Q88" s="48"/>
      <c r="R88" s="48"/>
    </row>
    <row r="89">
      <c r="I89" s="89"/>
      <c r="J89" s="89"/>
      <c r="K89" s="89"/>
      <c r="L89" s="89"/>
      <c r="M89" s="89"/>
      <c r="N89" s="89"/>
      <c r="O89" s="89"/>
      <c r="P89" s="89"/>
      <c r="Q89" s="89"/>
    </row>
    <row r="90" s="162" customFormat="1">
      <c r="A90" s="43"/>
      <c r="C90" s="43"/>
      <c r="F90" s="24"/>
      <c r="G90" s="43"/>
      <c r="H90" s="43"/>
      <c r="I90" s="48"/>
      <c r="J90" s="21"/>
      <c r="K90" s="21"/>
      <c r="L90" s="21"/>
      <c r="M90" s="21"/>
      <c r="N90" s="21"/>
      <c r="O90" s="21"/>
      <c r="P90" s="21"/>
      <c r="Q90" s="21"/>
      <c r="R90" s="21"/>
      <c r="S90" s="98"/>
      <c r="T90" s="98"/>
      <c r="U90" s="163"/>
    </row>
    <row r="91" s="162" customFormat="1">
      <c r="A91" s="43"/>
      <c r="C91" s="43"/>
      <c r="F91" s="24"/>
      <c r="G91" s="43"/>
      <c r="H91" s="43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98"/>
      <c r="T91" s="98"/>
      <c r="U91" s="163"/>
    </row>
    <row r="92" s="1" customFormat="1" ht="12.75">
      <c r="A92" s="6"/>
      <c r="B92" s="27"/>
      <c r="C92" s="6"/>
      <c r="F92" s="24"/>
      <c r="G92" s="6"/>
      <c r="H92" s="6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6"/>
      <c r="T92" s="6"/>
      <c r="U92" s="1"/>
    </row>
    <row r="93" s="1" customFormat="1" ht="12.75">
      <c r="A93" s="6"/>
      <c r="B93" s="6"/>
      <c r="C93" s="6"/>
      <c r="F93" s="6"/>
      <c r="G93" s="6"/>
      <c r="H93" s="6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6"/>
      <c r="T93" s="6"/>
      <c r="U93" s="1"/>
    </row>
    <row r="94" s="1" customFormat="1" ht="12.75">
      <c r="A94" s="6"/>
      <c r="B94" s="6"/>
      <c r="C94" s="6"/>
      <c r="F94" s="6"/>
      <c r="G94" s="6"/>
      <c r="H94" s="6"/>
      <c r="I94" s="6"/>
      <c r="J94" s="31"/>
      <c r="K94" s="31"/>
      <c r="L94" s="31"/>
      <c r="M94" s="31"/>
      <c r="N94" s="31"/>
      <c r="O94" s="31"/>
      <c r="P94" s="31"/>
      <c r="Q94" s="31"/>
      <c r="R94" s="31"/>
      <c r="S94" s="6"/>
      <c r="T94" s="6"/>
      <c r="U94" s="1"/>
    </row>
    <row r="95" s="1" customFormat="1" ht="12.75">
      <c r="A95" s="6"/>
      <c r="B95" s="313"/>
      <c r="C95" s="6"/>
      <c r="F95" s="6"/>
      <c r="G95" s="6"/>
      <c r="H95" s="6"/>
      <c r="I95" s="6"/>
      <c r="M95" s="6"/>
      <c r="N95" s="6"/>
      <c r="O95" s="6"/>
      <c r="P95" s="6"/>
      <c r="Q95" s="6"/>
      <c r="R95" s="6"/>
      <c r="S95" s="6"/>
      <c r="T95" s="6"/>
      <c r="U95" s="1"/>
    </row>
    <row r="96" s="1" customFormat="1" ht="12.75">
      <c r="A96" s="6"/>
      <c r="B96" s="313"/>
      <c r="C96" s="6"/>
      <c r="F96" s="6"/>
      <c r="G96" s="6"/>
      <c r="H96" s="6"/>
      <c r="I96" s="6"/>
      <c r="M96" s="6"/>
      <c r="N96" s="6"/>
      <c r="O96" s="6"/>
      <c r="P96" s="6"/>
      <c r="Q96" s="6"/>
      <c r="R96" s="6"/>
      <c r="S96" s="6"/>
      <c r="T96" s="6"/>
      <c r="U96" s="1"/>
    </row>
    <row r="97" s="1" customFormat="1" ht="12.75">
      <c r="A97" s="6"/>
      <c r="B97" s="313"/>
      <c r="C97" s="6"/>
      <c r="F97" s="6"/>
      <c r="G97" s="6"/>
      <c r="H97" s="6"/>
      <c r="I97" s="6"/>
      <c r="M97" s="6"/>
      <c r="N97" s="6"/>
      <c r="O97" s="6"/>
      <c r="P97" s="6"/>
      <c r="Q97" s="6"/>
      <c r="R97" s="6"/>
      <c r="S97" s="6"/>
      <c r="T97" s="6"/>
      <c r="U97" s="1"/>
    </row>
    <row r="98" s="627" customFormat="1" ht="15.75">
      <c r="A98" s="628"/>
      <c r="B98" s="628"/>
      <c r="C98" s="628"/>
      <c r="F98" s="628"/>
      <c r="G98" s="628"/>
      <c r="H98" s="628"/>
      <c r="I98" s="628"/>
      <c r="M98" s="628"/>
      <c r="N98" s="628"/>
      <c r="O98" s="628"/>
      <c r="P98" s="628"/>
      <c r="Q98" s="628"/>
      <c r="R98" s="628"/>
      <c r="S98" s="628"/>
      <c r="T98" s="628"/>
    </row>
  </sheetData>
  <mergeCells count="1">
    <mergeCell ref="B19:R19"/>
  </mergeCells>
  <printOptions headings="0" gridLines="0"/>
  <pageMargins left="0.39370078740157477" right="0.39370078740157477" top="0.59055118110236249" bottom="0.9842519685039370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L45" activeCellId="0" sqref="L45"/>
    </sheetView>
  </sheetViews>
  <sheetFormatPr defaultRowHeight="12.75"/>
  <cols>
    <col customWidth="1" min="1" max="1" style="21" width="4.140625"/>
    <col customWidth="1" min="2" max="2" style="21" width="24.28515625"/>
    <col customWidth="1" min="3" max="3" style="21" width="19.140625"/>
    <col customWidth="1" min="4" max="4" style="20" width="21.85546875"/>
    <col customWidth="1" min="5" max="5" style="20" width="21.7109375"/>
    <col customWidth="1" min="6" max="6" style="21" width="9.7109375"/>
    <col customWidth="1" min="7" max="7" style="21" width="6.140625"/>
    <col customWidth="1" min="8" max="8" style="21" width="7.7109375"/>
    <col customWidth="1" min="9" max="9" style="21" width="13.42578125"/>
    <col customWidth="1" min="10" max="10" style="20" width="13.7109375"/>
    <col customWidth="1" min="11" max="11" style="21" width="8.42578125"/>
    <col customWidth="1" min="12" max="12" style="21" width="9.5703125"/>
    <col customWidth="1" min="13" max="13" style="20" width="8.140625"/>
    <col customWidth="1" min="14" max="14" style="20" width="6.85546875"/>
    <col customWidth="1" min="15" max="15" style="20" width="7.85546875"/>
    <col customWidth="1" min="16" max="16" style="20" width="8.140625"/>
    <col customWidth="1" min="17" max="17" style="20" width="9.7109375"/>
    <col customWidth="1" min="18" max="18" style="20" width="12"/>
    <col customWidth="1" min="19" max="19" style="20" width="18.85546875"/>
    <col customWidth="1" min="20" max="20" style="20" width="7.5703125"/>
    <col customWidth="1" min="21" max="21" style="20" width="13.28515625"/>
    <col customWidth="1" min="22" max="26" style="20" width="9.140625"/>
    <col min="27" max="16384" style="20" width="9.140625"/>
  </cols>
  <sheetData>
    <row r="1" s="25" customFormat="1" ht="12.75">
      <c r="A1" s="26" t="s">
        <v>5880</v>
      </c>
      <c r="C1" s="27"/>
      <c r="D1" s="1055" t="e">
        <f>#REF!</f>
        <v>#REF!</v>
      </c>
      <c r="F1" s="27"/>
      <c r="G1" s="936" t="e">
        <f>#REF!</f>
        <v>#REF!</v>
      </c>
      <c r="K1" s="27"/>
      <c r="L1" s="31"/>
      <c r="M1" s="26" t="s">
        <v>6381</v>
      </c>
      <c r="O1" s="32" t="s">
        <v>6382</v>
      </c>
      <c r="P1" s="32" t="str">
        <f t="shared" ref="P1:P2" si="1564">D26</f>
        <v xml:space="preserve">ПС 220 кВ Вологда-</v>
      </c>
      <c r="T1" s="27" t="s">
        <v>121</v>
      </c>
    </row>
    <row r="2" s="25" customFormat="1" ht="12.75">
      <c r="A2" s="26" t="e">
        <f>#REF!</f>
        <v>#REF!</v>
      </c>
      <c r="C2" s="27"/>
      <c r="D2" s="1055" t="e">
        <f>#REF!</f>
        <v>#REF!</v>
      </c>
      <c r="F2" s="27"/>
      <c r="G2" s="936" t="e">
        <f>#REF!</f>
        <v>#REF!</v>
      </c>
      <c r="K2" s="27"/>
      <c r="L2" s="27"/>
      <c r="M2" s="26" t="s">
        <v>6383</v>
      </c>
      <c r="O2" s="26"/>
      <c r="P2" s="32" t="str">
        <f t="shared" si="1564"/>
        <v>Южная</v>
      </c>
      <c r="R2" s="26" t="s">
        <v>6384</v>
      </c>
      <c r="S2" s="26" t="s">
        <v>6385</v>
      </c>
      <c r="T2" s="1056">
        <v>1.2</v>
      </c>
      <c r="U2" s="26" t="s">
        <v>6386</v>
      </c>
    </row>
    <row r="3" s="25" customFormat="1" ht="12.75">
      <c r="A3" s="26" t="e">
        <f>#REF!</f>
        <v>#REF!</v>
      </c>
      <c r="C3" s="27"/>
      <c r="D3" s="1055" t="e">
        <f>#REF!</f>
        <v>#REF!</v>
      </c>
      <c r="F3" s="27"/>
      <c r="G3" s="936" t="e">
        <f>#REF!</f>
        <v>#REF!</v>
      </c>
      <c r="K3" s="27"/>
      <c r="L3" s="27"/>
      <c r="M3" s="26" t="s">
        <v>6387</v>
      </c>
      <c r="O3" s="26"/>
      <c r="P3" s="26"/>
      <c r="Q3" s="26" t="s">
        <v>6388</v>
      </c>
      <c r="R3" s="26" t="s">
        <v>6389</v>
      </c>
      <c r="S3" s="26" t="s">
        <v>140</v>
      </c>
      <c r="T3" s="1056">
        <v>1</v>
      </c>
      <c r="U3" s="26"/>
    </row>
    <row r="4" s="25" customFormat="1" ht="12.75">
      <c r="A4" s="26" t="e">
        <f>#REF!</f>
        <v>#REF!</v>
      </c>
      <c r="C4" s="27"/>
      <c r="D4" s="1055" t="e">
        <f>#REF!</f>
        <v>#REF!</v>
      </c>
      <c r="F4" s="27"/>
      <c r="G4" s="936" t="e">
        <f>#REF!</f>
        <v>#REF!</v>
      </c>
      <c r="K4" s="27"/>
      <c r="L4" s="27"/>
      <c r="O4" s="26"/>
      <c r="P4" s="42"/>
      <c r="U4" s="26"/>
    </row>
    <row r="5" s="25" customFormat="1" ht="12.75">
      <c r="A5" s="26" t="e">
        <f>#REF!</f>
        <v>#REF!</v>
      </c>
      <c r="C5" s="27"/>
      <c r="D5" s="1055" t="e">
        <f>#REF!</f>
        <v>#REF!</v>
      </c>
      <c r="F5" s="27"/>
      <c r="G5" s="936" t="e">
        <f>#REF!</f>
        <v>#REF!</v>
      </c>
      <c r="K5" s="27"/>
      <c r="L5" s="27"/>
      <c r="O5" s="26"/>
      <c r="P5" s="32" t="s">
        <v>3529</v>
      </c>
      <c r="Q5" s="26"/>
      <c r="R5" s="26" t="s">
        <v>6390</v>
      </c>
      <c r="S5" s="26" t="s">
        <v>6391</v>
      </c>
      <c r="T5" s="26"/>
    </row>
    <row r="6" s="25" customFormat="1" ht="12.75">
      <c r="A6" s="26" t="e">
        <f>#REF!</f>
        <v>#REF!</v>
      </c>
      <c r="C6" s="27"/>
      <c r="D6" s="1055" t="e">
        <f>#REF!</f>
        <v>#REF!</v>
      </c>
      <c r="F6" s="27"/>
      <c r="G6" s="936" t="e">
        <f>#REF!</f>
        <v>#REF!</v>
      </c>
      <c r="K6" s="27"/>
      <c r="L6" s="27"/>
      <c r="M6" s="26"/>
      <c r="O6" s="26"/>
      <c r="P6" s="42"/>
      <c r="Q6" s="26"/>
      <c r="R6" s="26" t="s">
        <v>6392</v>
      </c>
      <c r="S6" s="26" t="s">
        <v>6393</v>
      </c>
      <c r="U6" s="26" t="s">
        <v>6394</v>
      </c>
    </row>
    <row r="7" s="26" customFormat="1" ht="12.75">
      <c r="A7" s="45"/>
      <c r="B7" s="45"/>
      <c r="C7" s="27"/>
      <c r="F7" s="27"/>
      <c r="G7" s="27"/>
      <c r="H7" s="27"/>
      <c r="I7" s="27"/>
      <c r="J7" s="26"/>
      <c r="K7" s="27"/>
      <c r="L7" s="296" t="s">
        <v>6395</v>
      </c>
      <c r="M7" s="26"/>
      <c r="N7" s="296">
        <f>'Перечень ВЭ'!I1342</f>
        <v>1.01</v>
      </c>
      <c r="O7" s="26"/>
      <c r="P7" s="32"/>
      <c r="R7" s="26" t="s">
        <v>6396</v>
      </c>
      <c r="S7" s="26" t="s">
        <v>6397</v>
      </c>
      <c r="U7" s="26" t="s">
        <v>6398</v>
      </c>
    </row>
    <row r="8" s="26" customFormat="1" ht="12.75">
      <c r="A8" s="27" t="s">
        <v>73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O8" s="26"/>
      <c r="P8" s="32"/>
      <c r="R8" s="26" t="s">
        <v>6396</v>
      </c>
      <c r="S8" s="1056" t="s">
        <v>6399</v>
      </c>
    </row>
    <row r="9" s="26" customFormat="1" ht="12.75">
      <c r="A9" s="27" t="s">
        <v>6400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6"/>
      <c r="O9" s="26"/>
      <c r="P9" s="32"/>
      <c r="R9" s="20" t="s">
        <v>6401</v>
      </c>
      <c r="S9" s="26" t="s">
        <v>6402</v>
      </c>
      <c r="U9" s="40" t="s">
        <v>6403</v>
      </c>
      <c r="V9" s="26" t="s">
        <v>1274</v>
      </c>
    </row>
    <row r="10" s="26" customFormat="1" ht="12.75">
      <c r="A10" s="27" t="e">
        <f>#REF!</f>
        <v>#REF!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6"/>
      <c r="O10" s="26"/>
      <c r="P10" s="32"/>
      <c r="R10" s="20" t="s">
        <v>6404</v>
      </c>
      <c r="S10" s="26" t="s">
        <v>6393</v>
      </c>
      <c r="U10" s="40" t="s">
        <v>6403</v>
      </c>
    </row>
    <row r="11" s="26" customFormat="1" ht="12.75">
      <c r="A11" s="27"/>
      <c r="B11" s="27"/>
      <c r="C11" s="27"/>
      <c r="F11" s="27"/>
      <c r="G11" s="27"/>
      <c r="H11" s="27"/>
      <c r="I11" s="27"/>
      <c r="K11" s="27"/>
      <c r="L11" s="27"/>
      <c r="M11" s="26"/>
      <c r="O11" s="26"/>
      <c r="P11" s="32"/>
      <c r="Q11" s="26"/>
      <c r="R11" s="20" t="s">
        <v>6405</v>
      </c>
      <c r="S11" s="26" t="s">
        <v>6393</v>
      </c>
      <c r="U11" s="40" t="s">
        <v>6403</v>
      </c>
    </row>
    <row r="12" ht="12.75">
      <c r="A12" s="56" t="s">
        <v>103</v>
      </c>
      <c r="B12" s="57" t="s">
        <v>3324</v>
      </c>
      <c r="C12" s="57" t="s">
        <v>3325</v>
      </c>
      <c r="D12" s="57" t="s">
        <v>104</v>
      </c>
      <c r="E12" s="58" t="s">
        <v>104</v>
      </c>
      <c r="F12" s="57" t="s">
        <v>105</v>
      </c>
      <c r="G12" s="56" t="s">
        <v>106</v>
      </c>
      <c r="H12" s="56" t="s">
        <v>107</v>
      </c>
      <c r="I12" s="57" t="s">
        <v>6068</v>
      </c>
      <c r="J12" s="57" t="s">
        <v>109</v>
      </c>
      <c r="K12" s="21"/>
      <c r="L12" s="27"/>
      <c r="P12" s="80"/>
    </row>
    <row r="13" ht="12.75">
      <c r="A13" s="62" t="s">
        <v>116</v>
      </c>
      <c r="B13" s="63"/>
      <c r="C13" s="63" t="s">
        <v>3326</v>
      </c>
      <c r="D13" s="63" t="s">
        <v>3327</v>
      </c>
      <c r="E13" s="64" t="s">
        <v>117</v>
      </c>
      <c r="F13" s="63" t="s">
        <v>118</v>
      </c>
      <c r="G13" s="62" t="s">
        <v>119</v>
      </c>
      <c r="H13" s="62" t="s">
        <v>120</v>
      </c>
      <c r="I13" s="63" t="s">
        <v>121</v>
      </c>
      <c r="J13" s="63" t="s">
        <v>122</v>
      </c>
      <c r="K13" s="21"/>
      <c r="L13" s="27"/>
      <c r="P13" s="80" t="s">
        <v>1140</v>
      </c>
      <c r="R13" s="20" t="s">
        <v>6406</v>
      </c>
      <c r="S13" s="26" t="s">
        <v>6393</v>
      </c>
      <c r="U13" s="40" t="s">
        <v>6403</v>
      </c>
    </row>
    <row r="14" ht="12.75">
      <c r="A14" s="62"/>
      <c r="B14" s="63"/>
      <c r="C14" s="63"/>
      <c r="D14" s="63" t="s">
        <v>3329</v>
      </c>
      <c r="E14" s="64" t="s">
        <v>125</v>
      </c>
      <c r="F14" s="63" t="s">
        <v>6407</v>
      </c>
      <c r="G14" s="62" t="s">
        <v>127</v>
      </c>
      <c r="H14" s="67" t="s">
        <v>128</v>
      </c>
      <c r="I14" s="68"/>
      <c r="J14" s="63" t="s">
        <v>129</v>
      </c>
      <c r="K14" s="21"/>
      <c r="L14" s="27"/>
      <c r="R14" s="24" t="s">
        <v>6408</v>
      </c>
      <c r="S14" s="20" t="s">
        <v>6409</v>
      </c>
    </row>
    <row r="15" ht="12.75">
      <c r="A15" s="62"/>
      <c r="B15" s="63"/>
      <c r="C15" s="63"/>
      <c r="D15" s="63"/>
      <c r="E15" s="64" t="s">
        <v>131</v>
      </c>
      <c r="F15" s="63" t="s">
        <v>132</v>
      </c>
      <c r="G15" s="62"/>
      <c r="H15" s="62" t="s">
        <v>133</v>
      </c>
      <c r="I15" s="69"/>
      <c r="J15" s="63" t="s">
        <v>121</v>
      </c>
      <c r="K15" s="526"/>
      <c r="L15" s="1057"/>
      <c r="M15" s="54" t="s">
        <v>110</v>
      </c>
      <c r="N15" s="54" t="s">
        <v>6410</v>
      </c>
      <c r="Q15" s="21"/>
      <c r="R15" s="24" t="s">
        <v>6411</v>
      </c>
      <c r="S15" s="20" t="s">
        <v>6412</v>
      </c>
      <c r="T15" s="226"/>
      <c r="W15" s="40" t="s">
        <v>6403</v>
      </c>
    </row>
    <row r="16" ht="12.75">
      <c r="A16" s="71"/>
      <c r="B16" s="69"/>
      <c r="C16" s="63"/>
      <c r="D16" s="72"/>
      <c r="E16" s="73"/>
      <c r="F16" s="72"/>
      <c r="G16" s="72" t="s">
        <v>136</v>
      </c>
      <c r="H16" s="71" t="s">
        <v>121</v>
      </c>
      <c r="I16" s="75"/>
      <c r="J16" s="72"/>
      <c r="K16" s="1058"/>
      <c r="L16" s="598"/>
      <c r="M16" s="54" t="e">
        <f>'Перечень ВЭ'!M14</f>
        <v>#REF!</v>
      </c>
      <c r="N16" s="164" t="e">
        <f>'Перечень ВЭ'!N14</f>
        <v>#REF!</v>
      </c>
      <c r="Q16" s="54"/>
      <c r="R16" s="20" t="s">
        <v>6413</v>
      </c>
      <c r="S16" s="20" t="s">
        <v>6414</v>
      </c>
      <c r="T16" s="24"/>
      <c r="V16" s="32" t="s">
        <v>2367</v>
      </c>
    </row>
    <row r="17">
      <c r="A17" s="77">
        <v>1</v>
      </c>
      <c r="B17" s="78">
        <v>2</v>
      </c>
      <c r="C17" s="78">
        <v>3</v>
      </c>
      <c r="D17" s="78">
        <v>4</v>
      </c>
      <c r="E17" s="78">
        <v>5</v>
      </c>
      <c r="F17" s="78">
        <v>6</v>
      </c>
      <c r="G17" s="78">
        <v>7</v>
      </c>
      <c r="H17" s="78">
        <v>8</v>
      </c>
      <c r="I17" s="74">
        <v>9</v>
      </c>
      <c r="J17" s="74">
        <v>10</v>
      </c>
      <c r="K17" s="1059"/>
      <c r="L17" s="1060"/>
      <c r="M17" s="54"/>
      <c r="N17" s="164"/>
      <c r="Q17" s="54"/>
      <c r="R17" s="576"/>
    </row>
    <row r="18">
      <c r="B18" s="20"/>
      <c r="J18" s="21"/>
    </row>
    <row r="19">
      <c r="B19" s="38" t="str">
        <f>'ГВО-ВПМЭС'!B183</f>
        <v xml:space="preserve">ООО "Транснефтьэнерго"</v>
      </c>
      <c r="C19" s="21">
        <f>'ГВО-ВПМЭС'!C183</f>
        <v>0</v>
      </c>
      <c r="J19" s="21"/>
    </row>
    <row r="20" s="80" customFormat="1" ht="12.75">
      <c r="A20" s="48"/>
      <c r="B20" s="38"/>
      <c r="C20" s="22" t="e">
        <f>'ГВО-ВПМЭС'!#REF!</f>
        <v>#REF!</v>
      </c>
      <c r="D20" s="83"/>
      <c r="F20" s="48"/>
      <c r="G20" s="48"/>
      <c r="H20" s="48"/>
      <c r="I20" s="48"/>
      <c r="J20" s="48"/>
      <c r="K20" s="48"/>
      <c r="L20" s="48"/>
      <c r="M20" s="309"/>
      <c r="N20" s="39"/>
      <c r="O20" s="6"/>
    </row>
    <row r="21" s="80" customFormat="1" ht="12.75">
      <c r="A21" s="48"/>
      <c r="B21" s="38"/>
      <c r="C21" s="21"/>
      <c r="D21" s="83"/>
      <c r="F21" s="48"/>
      <c r="G21" s="48"/>
      <c r="H21" s="48"/>
      <c r="I21" s="48"/>
      <c r="J21" s="48"/>
      <c r="K21" s="48" t="s">
        <v>6415</v>
      </c>
      <c r="L21" s="526" t="s">
        <v>904</v>
      </c>
      <c r="M21" s="402"/>
      <c r="N21" s="402" t="e">
        <f t="shared" ref="N21:N23" si="1565">'ГВО-ВПМЭС'!#REF!</f>
        <v>#REF!</v>
      </c>
      <c r="O21" s="252" t="s">
        <v>6416</v>
      </c>
    </row>
    <row r="22" ht="12.75">
      <c r="A22" s="22">
        <v>1</v>
      </c>
      <c r="B22" s="24" t="str">
        <f>'ГВО-ВПМЭС'!B185</f>
        <v xml:space="preserve">АО "Транснефть-Север"</v>
      </c>
      <c r="C22" s="21" t="str">
        <f>'ГВО-ВПМЭС'!C185</f>
        <v>8-921-537-00-19</v>
      </c>
      <c r="D22" s="24" t="str">
        <f>'ГВО-ВПМЭС'!D185</f>
        <v xml:space="preserve">ПС 220 кВ Ростилово</v>
      </c>
      <c r="E22" s="24" t="str">
        <f>'ГВО-ВПМЭС'!E185</f>
        <v>внутр.фид.</v>
      </c>
      <c r="F22" s="21" t="str">
        <f>'ГВО-ВПМЭС'!F185</f>
        <v>ОП</v>
      </c>
      <c r="G22" s="22">
        <v>20</v>
      </c>
      <c r="H22" s="88">
        <f>'ГВО-ВПМЭС'!H185</f>
        <v>0.16</v>
      </c>
      <c r="J22" s="21">
        <f>I22</f>
        <v>0</v>
      </c>
      <c r="K22" s="258" t="e">
        <f>M22-L22-H22</f>
        <v>#REF!</v>
      </c>
      <c r="L22" s="1059">
        <f>'ГВО-ВПМЭС'!R185</f>
        <v>2.7999999999999998</v>
      </c>
      <c r="M22" s="402" t="e">
        <f t="shared" ref="M22:M23" si="1566">SUM(N22:O22)</f>
        <v>#REF!</v>
      </c>
      <c r="N22" s="1061" t="e">
        <f t="shared" si="1565"/>
        <v>#REF!</v>
      </c>
      <c r="O22" s="1061" t="e">
        <f t="shared" ref="O22:O23" si="1567">'ГВО-ВПМЭС'!#REF!</f>
        <v>#REF!</v>
      </c>
      <c r="P22" s="48"/>
      <c r="Q22" s="53">
        <f>P22-L22</f>
        <v>-2.7999999999999998</v>
      </c>
    </row>
    <row r="23" ht="12.75">
      <c r="B23" s="24"/>
      <c r="C23" s="21" t="str">
        <f>'ГВО-ВПМЭС'!C186</f>
        <v xml:space="preserve">(8-817-55) 65-228</v>
      </c>
      <c r="D23" s="24" t="str">
        <f>'ГВО-ВПМЭС'!D186</f>
        <v xml:space="preserve">ф.НПС-1, 2</v>
      </c>
      <c r="G23" s="22"/>
      <c r="H23" s="21">
        <f>'ГВО-ВПМЭС'!H186</f>
        <v>0.16</v>
      </c>
      <c r="J23" s="21"/>
      <c r="K23" s="258" t="e">
        <f>M23-L23</f>
        <v>#REF!</v>
      </c>
      <c r="L23" s="1059">
        <f>'ГВО-ВПМЭС'!R186</f>
        <v>0</v>
      </c>
      <c r="M23" s="402" t="e">
        <f t="shared" si="1566"/>
        <v>#REF!</v>
      </c>
      <c r="N23" s="39" t="e">
        <f t="shared" si="1565"/>
        <v>#REF!</v>
      </c>
      <c r="O23" s="39" t="e">
        <f t="shared" si="1567"/>
        <v>#REF!</v>
      </c>
      <c r="P23" s="53" t="s">
        <v>6182</v>
      </c>
    </row>
    <row r="24">
      <c r="A24" s="22"/>
      <c r="B24" s="24" t="str">
        <f>'ГВО-ВПМЭС'!B187</f>
        <v xml:space="preserve">Вологодское РНУ ДС</v>
      </c>
      <c r="C24" s="22" t="str">
        <f>'ГВО-ВПМЭС'!C187</f>
        <v>8912-0945409</v>
      </c>
      <c r="H24" s="89"/>
      <c r="I24" s="90"/>
      <c r="J24" s="90"/>
      <c r="P24" s="21"/>
    </row>
    <row r="25" ht="12.75" customHeight="1">
      <c r="A25" s="22"/>
      <c r="B25" s="20"/>
      <c r="H25" s="89"/>
      <c r="I25" s="90"/>
      <c r="J25" s="451"/>
      <c r="M25" s="1"/>
      <c r="N25" s="6"/>
      <c r="O25" s="6"/>
    </row>
    <row r="26" s="163" customFormat="1">
      <c r="A26" s="98">
        <f>1+'ГВО-ВПМЭС'!A23</f>
        <v>2</v>
      </c>
      <c r="D26" s="20" t="s">
        <v>3362</v>
      </c>
      <c r="M26" s="89"/>
      <c r="N26" s="84"/>
      <c r="O26" s="84"/>
      <c r="P26" s="84"/>
      <c r="Q26" s="84"/>
      <c r="R26" s="84"/>
      <c r="S26" s="84"/>
      <c r="V26" s="195"/>
      <c r="W26" s="98"/>
      <c r="X26" s="98"/>
    </row>
    <row r="27" s="163" customFormat="1">
      <c r="A27" s="98"/>
      <c r="D27" s="20" t="s">
        <v>3363</v>
      </c>
      <c r="M27" s="89"/>
      <c r="N27" s="89"/>
      <c r="O27" s="89"/>
      <c r="P27" s="89"/>
      <c r="Q27" s="89"/>
      <c r="R27" s="89"/>
      <c r="S27" s="89"/>
      <c r="V27" s="98"/>
      <c r="W27" s="98"/>
      <c r="X27" s="98"/>
    </row>
    <row r="77" ht="12.75" customHeight="1">
      <c r="A77" s="22"/>
      <c r="B77" s="20"/>
      <c r="H77" s="89"/>
      <c r="I77" s="90"/>
      <c r="J77" s="48"/>
      <c r="M77" s="1"/>
      <c r="N77" s="6"/>
      <c r="O77" s="6"/>
    </row>
    <row r="78" ht="12.75" customHeight="1">
      <c r="A78" s="22"/>
      <c r="B78" s="20"/>
      <c r="E78" s="175" t="s">
        <v>6317</v>
      </c>
      <c r="F78" s="48" t="str">
        <f>'ГВО-ВПМЭС'!F75</f>
        <v>ОП</v>
      </c>
      <c r="G78" s="81">
        <f>'ГВО-ВПМЭС'!G75</f>
        <v>5</v>
      </c>
      <c r="H78" s="89"/>
      <c r="I78" s="48"/>
      <c r="J78" s="48" t="e">
        <f>'ГВО-ВПМЭС'!#REF!</f>
        <v>#REF!</v>
      </c>
      <c r="K78" s="76" t="s">
        <v>3041</v>
      </c>
      <c r="L78" s="76" t="s">
        <v>6417</v>
      </c>
      <c r="M78" s="1"/>
      <c r="N78" s="6"/>
      <c r="O78" s="6"/>
    </row>
    <row r="79" ht="12.75" customHeight="1">
      <c r="A79" s="22"/>
      <c r="B79" s="20"/>
      <c r="E79" s="175"/>
      <c r="F79" s="48"/>
      <c r="G79" s="81"/>
      <c r="H79" s="89"/>
      <c r="I79" s="48"/>
      <c r="J79" s="48"/>
      <c r="M79" s="1"/>
      <c r="N79" s="6"/>
      <c r="O79" s="6"/>
    </row>
    <row r="80" ht="74.25" customHeight="1">
      <c r="A80" s="22"/>
      <c r="B80" s="20"/>
      <c r="H80" s="89"/>
      <c r="I80" s="48"/>
      <c r="J80" s="48"/>
      <c r="M80" s="1"/>
      <c r="N80" s="6"/>
      <c r="O80" s="6"/>
    </row>
    <row r="81" ht="12.75">
      <c r="A81" s="22"/>
      <c r="B81" s="80" t="e">
        <f>#REF!</f>
        <v>#REF!</v>
      </c>
      <c r="C81" s="21" t="e">
        <f>#REF!</f>
        <v>#REF!</v>
      </c>
      <c r="H81" s="89"/>
      <c r="I81" s="90"/>
      <c r="J81" s="90"/>
      <c r="M81" s="1"/>
      <c r="N81" s="39"/>
      <c r="O81" s="39"/>
    </row>
    <row r="82">
      <c r="A82" s="22"/>
      <c r="B82" s="20"/>
      <c r="C82" s="21" t="e">
        <f>#REF!</f>
        <v>#REF!</v>
      </c>
      <c r="H82" s="89"/>
      <c r="I82" s="90"/>
      <c r="J82" s="90"/>
      <c r="M82" s="85"/>
      <c r="N82" s="43"/>
      <c r="O82" s="43" t="s">
        <v>6181</v>
      </c>
    </row>
    <row r="83" ht="12.75">
      <c r="A83" s="22"/>
      <c r="B83" s="20" t="e">
        <f>#REF!</f>
        <v>#REF!</v>
      </c>
      <c r="E83" s="24"/>
      <c r="G83" s="22"/>
      <c r="I83" s="90"/>
      <c r="J83" s="90"/>
      <c r="M83" s="163"/>
      <c r="O83" s="48" t="e">
        <f>#REF!</f>
        <v>#REF!</v>
      </c>
      <c r="P83" s="1062" t="e">
        <f>#REF!</f>
        <v>#REF!</v>
      </c>
    </row>
    <row r="84" ht="12.75">
      <c r="A84" s="22"/>
      <c r="B84" s="20" t="e">
        <f>#REF!</f>
        <v>#REF!</v>
      </c>
      <c r="E84" s="24"/>
      <c r="G84" s="22"/>
      <c r="J84" s="21"/>
      <c r="M84" s="163"/>
      <c r="O84" s="21" t="s">
        <v>3223</v>
      </c>
      <c r="P84" s="6" t="s">
        <v>3226</v>
      </c>
      <c r="Q84" s="1063"/>
    </row>
    <row r="85" ht="12.75">
      <c r="A85" s="22"/>
      <c r="B85" s="20"/>
      <c r="E85" s="24"/>
      <c r="G85" s="22"/>
      <c r="J85" s="21"/>
      <c r="M85" s="1064" t="s">
        <v>6418</v>
      </c>
      <c r="O85" s="1061">
        <v>5</v>
      </c>
      <c r="P85" s="1065">
        <v>0.20000000000000001</v>
      </c>
      <c r="Q85" s="90"/>
      <c r="R85" s="80" t="s">
        <v>6419</v>
      </c>
      <c r="S85" s="80"/>
      <c r="U85" s="80" t="s">
        <v>6420</v>
      </c>
    </row>
    <row r="86" ht="12.75">
      <c r="A86" s="22">
        <v>3</v>
      </c>
      <c r="B86" s="20" t="e">
        <f>#REF!</f>
        <v>#REF!</v>
      </c>
      <c r="C86" s="21" t="e">
        <f>#REF!</f>
        <v>#REF!</v>
      </c>
      <c r="D86" s="20" t="e">
        <f>#REF!</f>
        <v>#REF!</v>
      </c>
      <c r="E86" s="24" t="s">
        <v>3346</v>
      </c>
      <c r="F86" s="21" t="s">
        <v>101</v>
      </c>
      <c r="G86" s="22">
        <v>20</v>
      </c>
      <c r="I86" s="88"/>
      <c r="J86" s="88"/>
      <c r="M86" s="302" t="s">
        <v>6421</v>
      </c>
      <c r="O86" s="1066">
        <v>7.4000000000000004</v>
      </c>
      <c r="P86" s="1065">
        <v>2.2999999999999998</v>
      </c>
      <c r="Q86" s="90"/>
      <c r="R86" s="80" t="s">
        <v>6422</v>
      </c>
      <c r="S86" s="80"/>
      <c r="T86" s="80" t="s">
        <v>6423</v>
      </c>
    </row>
    <row r="87" ht="12.75">
      <c r="B87" s="20" t="e">
        <f>#REF!</f>
        <v>#REF!</v>
      </c>
      <c r="C87" s="21" t="e">
        <f>#REF!</f>
        <v>#REF!</v>
      </c>
      <c r="D87" s="20" t="e">
        <f>#REF!</f>
        <v>#REF!</v>
      </c>
      <c r="E87" s="20" t="str">
        <f t="shared" ref="E87:E88" si="1568">E86</f>
        <v>внутр.фид.</v>
      </c>
      <c r="F87" s="21" t="s">
        <v>101</v>
      </c>
      <c r="G87" s="22">
        <f t="shared" ref="G87:G88" si="1569">G86</f>
        <v>20</v>
      </c>
      <c r="H87" s="84"/>
      <c r="J87" s="21"/>
      <c r="M87" s="302" t="s">
        <v>6424</v>
      </c>
      <c r="O87" s="1066">
        <v>5.9000000000000004</v>
      </c>
      <c r="P87" s="1065">
        <v>2.2000000000000002</v>
      </c>
      <c r="Q87" s="90"/>
      <c r="R87" s="80" t="s">
        <v>6425</v>
      </c>
      <c r="S87" s="80"/>
      <c r="T87" s="80" t="s">
        <v>6426</v>
      </c>
    </row>
    <row r="88" ht="12.75">
      <c r="A88" s="22"/>
      <c r="B88" s="20" t="e">
        <f>#REF!</f>
        <v>#REF!</v>
      </c>
      <c r="C88" s="21" t="e">
        <f>#REF!</f>
        <v>#REF!</v>
      </c>
      <c r="D88" s="20" t="e">
        <f>#REF!</f>
        <v>#REF!</v>
      </c>
      <c r="E88" s="20" t="str">
        <f t="shared" si="1568"/>
        <v>внутр.фид.</v>
      </c>
      <c r="F88" s="21" t="s">
        <v>101</v>
      </c>
      <c r="G88" s="22">
        <f t="shared" si="1569"/>
        <v>20</v>
      </c>
      <c r="H88" s="89"/>
      <c r="I88" s="89"/>
      <c r="J88" s="89"/>
      <c r="L88" s="54" t="s">
        <v>73</v>
      </c>
      <c r="M88" s="252" t="s">
        <v>83</v>
      </c>
      <c r="O88" s="574">
        <f>SUM(O85:O87)</f>
        <v>18.300000000000001</v>
      </c>
      <c r="P88" s="574">
        <f>SUM(P85:P87)</f>
        <v>4.7000000000000002</v>
      </c>
      <c r="Q88" s="574">
        <f>SUM(Q85:Q87)</f>
        <v>0</v>
      </c>
    </row>
    <row r="89" ht="12.75">
      <c r="A89" s="22"/>
      <c r="B89" s="20"/>
      <c r="G89" s="22"/>
      <c r="H89" s="89"/>
      <c r="I89" s="89"/>
      <c r="J89" s="89"/>
      <c r="K89" s="1067"/>
      <c r="M89" s="252"/>
      <c r="O89" s="278"/>
    </row>
    <row r="90" s="80" customFormat="1">
      <c r="A90" s="81"/>
      <c r="D90" s="80" t="e">
        <f>#REF!</f>
        <v>#REF!</v>
      </c>
      <c r="F90" s="48" t="str">
        <f>F88</f>
        <v>ОП</v>
      </c>
      <c r="G90" s="81">
        <f>G88</f>
        <v>20</v>
      </c>
      <c r="H90" s="81"/>
      <c r="I90" s="48">
        <v>18</v>
      </c>
      <c r="J90" s="48" t="e">
        <f>I90+J78</f>
        <v>#REF!</v>
      </c>
      <c r="K90" s="1068"/>
      <c r="L90" s="54" t="s">
        <v>904</v>
      </c>
      <c r="M90" s="1069" t="s">
        <v>6427</v>
      </c>
      <c r="O90" s="1065">
        <v>10</v>
      </c>
      <c r="P90" s="1070">
        <v>6.5999999999999996</v>
      </c>
      <c r="Q90" s="21"/>
      <c r="R90" s="233" t="s">
        <v>6428</v>
      </c>
    </row>
    <row r="91" s="80" customFormat="1" ht="12.75">
      <c r="A91" s="81"/>
      <c r="F91" s="48"/>
      <c r="G91" s="81"/>
      <c r="I91" s="48"/>
      <c r="J91" s="48"/>
      <c r="K91" s="1068"/>
      <c r="L91" s="48"/>
      <c r="M91" s="252" t="s">
        <v>6429</v>
      </c>
      <c r="O91" s="48">
        <f>SUM(O88:O90)</f>
        <v>28.300000000000001</v>
      </c>
      <c r="P91" s="48">
        <f>SUM(P88:P90)</f>
        <v>11.300000000000001</v>
      </c>
      <c r="Q91" s="48">
        <f>SUM(Q88:Q90)</f>
        <v>0</v>
      </c>
    </row>
    <row r="92">
      <c r="A92" s="22"/>
      <c r="C92" s="20"/>
      <c r="D92" s="24"/>
      <c r="G92" s="22"/>
      <c r="H92" s="211"/>
      <c r="I92" s="84"/>
      <c r="J92" s="84"/>
      <c r="N92" s="21"/>
      <c r="O92" s="21"/>
      <c r="P92" s="21"/>
    </row>
    <row r="93">
      <c r="A93" s="22"/>
      <c r="C93" s="20"/>
      <c r="D93" s="24"/>
      <c r="G93" s="20" t="s">
        <v>3221</v>
      </c>
      <c r="H93" s="211"/>
      <c r="I93" s="21">
        <f>I78</f>
        <v>0</v>
      </c>
      <c r="J93" s="21">
        <f>I93</f>
        <v>0</v>
      </c>
    </row>
    <row r="94">
      <c r="A94" s="22"/>
      <c r="C94" s="20"/>
      <c r="D94" s="24"/>
      <c r="G94" s="20"/>
      <c r="H94" s="211"/>
      <c r="I94" s="89"/>
      <c r="J94" s="21"/>
    </row>
    <row r="95">
      <c r="A95" s="22"/>
      <c r="C95" s="20"/>
      <c r="D95" s="24"/>
      <c r="G95" s="20" t="str">
        <f>'ГВО-ВПМЭС'!F205</f>
        <v xml:space="preserve">до 20 мин.</v>
      </c>
      <c r="H95" s="211"/>
      <c r="I95" s="21">
        <f>I22+I90</f>
        <v>18</v>
      </c>
      <c r="J95" s="21">
        <f>I95</f>
        <v>18</v>
      </c>
    </row>
    <row r="96">
      <c r="A96" s="22"/>
      <c r="C96" s="20"/>
      <c r="D96" s="24"/>
      <c r="G96" s="20"/>
      <c r="H96" s="211"/>
      <c r="J96" s="21"/>
    </row>
    <row r="97">
      <c r="A97" s="22"/>
      <c r="C97" s="20"/>
      <c r="D97" s="24"/>
      <c r="G97" s="20" t="str">
        <f>'ГВО-ВПМЭС'!F203</f>
        <v xml:space="preserve">от 5 до 20 мин.</v>
      </c>
      <c r="H97" s="211"/>
      <c r="I97" s="21">
        <f>I93+I95</f>
        <v>18</v>
      </c>
      <c r="J97" s="21">
        <f>I97</f>
        <v>18</v>
      </c>
    </row>
    <row r="98">
      <c r="A98" s="22"/>
      <c r="C98" s="20"/>
      <c r="D98" s="24"/>
      <c r="G98" s="20"/>
      <c r="H98" s="211"/>
      <c r="I98" s="89"/>
      <c r="J98" s="21"/>
      <c r="K98" s="20"/>
      <c r="L98" s="20"/>
      <c r="N98" s="1071"/>
      <c r="O98" s="48"/>
      <c r="P98" s="48"/>
      <c r="Q98" s="48"/>
      <c r="R98" s="80"/>
    </row>
    <row r="99">
      <c r="A99" s="22"/>
      <c r="C99" s="20"/>
      <c r="D99" s="24"/>
      <c r="G99" s="20" t="str">
        <f>'ГВО-ВПМЭС'!F207</f>
        <v xml:space="preserve">от 20 до 40 мин.</v>
      </c>
      <c r="H99" s="211"/>
      <c r="J99" s="21"/>
      <c r="K99" s="195"/>
      <c r="L99" s="195"/>
      <c r="M99" s="91"/>
      <c r="N99" s="1071"/>
      <c r="O99" s="48"/>
      <c r="P99" s="48"/>
      <c r="Q99" s="48"/>
      <c r="R99" s="80"/>
    </row>
    <row r="100">
      <c r="A100" s="22"/>
      <c r="C100" s="20"/>
      <c r="D100" s="24"/>
      <c r="G100" s="162"/>
      <c r="H100" s="211"/>
      <c r="I100" s="89"/>
      <c r="J100" s="21"/>
      <c r="K100" s="195" t="s">
        <v>110</v>
      </c>
      <c r="L100" s="195"/>
      <c r="M100" s="91" t="s">
        <v>6094</v>
      </c>
      <c r="N100" s="1071"/>
      <c r="O100" s="48"/>
      <c r="P100" s="48"/>
      <c r="Q100" s="48"/>
      <c r="R100" s="80"/>
    </row>
    <row r="101">
      <c r="A101" s="22"/>
      <c r="C101" s="20"/>
      <c r="D101" s="24"/>
      <c r="G101" s="162" t="s">
        <v>3224</v>
      </c>
      <c r="H101" s="211"/>
      <c r="I101" s="48">
        <f>I90+1.22</f>
        <v>19.219999999999999</v>
      </c>
      <c r="J101" s="48"/>
      <c r="K101" s="258">
        <v>20.899999999999999</v>
      </c>
      <c r="L101" s="258"/>
      <c r="M101" s="48" t="e">
        <f>'Перечень-свод ДС'!N41</f>
        <v>#REF!</v>
      </c>
      <c r="N101" s="527" t="e">
        <f>I101/M101</f>
        <v>#REF!</v>
      </c>
      <c r="O101" s="48">
        <f>J101+Q86</f>
        <v>0</v>
      </c>
      <c r="P101" s="527" t="e">
        <f>O101/Q101</f>
        <v>#REF!</v>
      </c>
      <c r="Q101" s="48" t="e">
        <f>M16</f>
        <v>#REF!</v>
      </c>
      <c r="R101" s="80"/>
    </row>
    <row r="102">
      <c r="A102" s="22"/>
      <c r="C102" s="20"/>
      <c r="D102" s="24"/>
      <c r="G102" s="162"/>
      <c r="H102" s="211"/>
      <c r="I102" s="89"/>
      <c r="J102" s="21"/>
      <c r="N102" s="1071"/>
      <c r="O102" s="54" t="s">
        <v>6410</v>
      </c>
      <c r="P102" s="60"/>
      <c r="Q102" s="128" t="s">
        <v>6430</v>
      </c>
    </row>
    <row r="103" ht="12.75">
      <c r="A103" s="22"/>
      <c r="C103" s="20"/>
      <c r="D103" s="24"/>
      <c r="G103" s="150" t="s">
        <v>3225</v>
      </c>
      <c r="H103" s="211"/>
      <c r="I103" s="21">
        <f>I78</f>
        <v>0</v>
      </c>
      <c r="J103" s="21">
        <f>I103</f>
        <v>0</v>
      </c>
      <c r="M103" s="60" t="e">
        <f>J103/O101</f>
        <v>#DIV/0!</v>
      </c>
      <c r="N103" s="60">
        <v>0.20000000000000001</v>
      </c>
      <c r="O103" s="586" t="e">
        <f t="shared" ref="O103:O104" si="1570">M103-N103</f>
        <v>#DIV/0!</v>
      </c>
      <c r="P103" s="48" t="s">
        <v>6431</v>
      </c>
      <c r="Q103" s="101" t="s">
        <v>6432</v>
      </c>
      <c r="R103" s="48"/>
      <c r="S103" s="21"/>
    </row>
    <row r="104">
      <c r="A104" s="22"/>
      <c r="C104" s="20"/>
      <c r="D104" s="24"/>
      <c r="G104" s="162"/>
      <c r="H104" s="211"/>
      <c r="J104" s="21"/>
      <c r="M104" s="60" t="e">
        <f>I97/O101</f>
        <v>#DIV/0!</v>
      </c>
      <c r="N104" s="60">
        <v>0.59999999999999998</v>
      </c>
      <c r="O104" s="586" t="e">
        <f t="shared" si="1570"/>
        <v>#DIV/0!</v>
      </c>
      <c r="P104" s="48" t="s">
        <v>6433</v>
      </c>
      <c r="Q104" s="101" t="s">
        <v>6434</v>
      </c>
      <c r="R104" s="48"/>
      <c r="S104" s="21"/>
    </row>
    <row r="105">
      <c r="A105" s="22"/>
      <c r="C105" s="20"/>
      <c r="D105" s="24"/>
      <c r="G105" s="162"/>
      <c r="H105" s="211"/>
      <c r="I105" s="84"/>
      <c r="J105" s="88"/>
      <c r="M105" s="48"/>
      <c r="N105" s="60"/>
      <c r="O105" s="48"/>
      <c r="P105" s="48"/>
      <c r="Q105" s="48"/>
      <c r="R105" s="48"/>
      <c r="S105" s="21"/>
    </row>
    <row r="106">
      <c r="A106" s="22"/>
      <c r="B106" s="86" t="str">
        <f>'ГВО-ВПМЭС'!B215</f>
        <v>Примечание:</v>
      </c>
      <c r="C106" s="24" t="e">
        <f>#REF!</f>
        <v>#REF!</v>
      </c>
      <c r="D106" s="24"/>
      <c r="G106" s="162"/>
      <c r="H106" s="211"/>
      <c r="I106" s="84"/>
      <c r="J106" s="88"/>
      <c r="M106" s="48"/>
      <c r="N106" s="48"/>
      <c r="O106" s="48"/>
      <c r="P106" s="21"/>
      <c r="Q106" s="21"/>
      <c r="R106" s="21"/>
      <c r="S106" s="21"/>
    </row>
    <row r="107">
      <c r="A107" s="22"/>
      <c r="C107" s="24" t="e">
        <f>#REF!</f>
        <v>#REF!</v>
      </c>
      <c r="D107" s="24"/>
      <c r="G107" s="162"/>
      <c r="H107" s="211"/>
      <c r="I107" s="84"/>
      <c r="J107" s="88"/>
      <c r="M107" s="21"/>
      <c r="N107" s="21"/>
      <c r="O107" s="21"/>
      <c r="P107" s="21"/>
      <c r="Q107" s="21"/>
      <c r="R107" s="21"/>
      <c r="S107" s="21"/>
    </row>
    <row r="108">
      <c r="A108" s="22"/>
      <c r="C108" s="24" t="e">
        <f>#REF!</f>
        <v>#REF!</v>
      </c>
      <c r="D108" s="24"/>
      <c r="G108" s="162"/>
      <c r="H108" s="211"/>
      <c r="I108" s="84"/>
      <c r="J108" s="88"/>
      <c r="M108" s="21"/>
      <c r="N108" s="21"/>
      <c r="O108" s="21"/>
      <c r="P108" s="21"/>
      <c r="Q108" s="21"/>
      <c r="R108" s="21"/>
      <c r="S108" s="21"/>
    </row>
    <row r="109" ht="12.75">
      <c r="A109" s="22"/>
      <c r="C109" s="20"/>
      <c r="D109" s="24"/>
      <c r="G109" s="26"/>
      <c r="H109" s="211"/>
      <c r="I109" s="84"/>
      <c r="J109" s="88"/>
    </row>
    <row r="110">
      <c r="A110" s="22"/>
      <c r="C110" s="20"/>
      <c r="D110" s="24"/>
      <c r="G110" s="22"/>
      <c r="H110" s="211"/>
      <c r="I110" s="84"/>
      <c r="J110" s="88"/>
    </row>
    <row r="111">
      <c r="A111" s="22"/>
      <c r="C111" s="20"/>
      <c r="D111" s="24"/>
      <c r="G111" s="22"/>
      <c r="H111" s="211"/>
      <c r="I111" s="84"/>
      <c r="J111" s="88"/>
    </row>
    <row r="112">
      <c r="A112" s="22"/>
      <c r="B112" s="20" t="e">
        <f>#REF!</f>
        <v>#REF!</v>
      </c>
      <c r="C112" s="20"/>
      <c r="D112" s="24"/>
      <c r="G112" s="22"/>
      <c r="H112" s="211"/>
      <c r="I112" s="84"/>
      <c r="J112" s="21" t="e">
        <f>'ГВО-ВПМЭС'!R221</f>
        <v>#REF!</v>
      </c>
      <c r="M112" s="21"/>
    </row>
    <row r="113">
      <c r="A113" s="22"/>
      <c r="C113" s="20"/>
      <c r="D113" s="24"/>
      <c r="G113" s="22"/>
      <c r="H113" s="211"/>
      <c r="J113" s="84"/>
      <c r="M113" s="270"/>
    </row>
    <row r="114">
      <c r="A114" s="22"/>
      <c r="D114" s="24"/>
      <c r="G114" s="22"/>
      <c r="H114" s="22"/>
      <c r="J114" s="225"/>
      <c r="M114" s="270"/>
    </row>
    <row r="115">
      <c r="A115" s="22"/>
      <c r="D115" s="24"/>
      <c r="G115" s="22"/>
      <c r="I115" s="89"/>
      <c r="J115" s="61"/>
      <c r="K115" s="54"/>
    </row>
    <row r="116">
      <c r="A116" s="22"/>
      <c r="D116" s="24"/>
      <c r="F116" s="43"/>
      <c r="G116" s="20"/>
      <c r="J116" s="61"/>
      <c r="K116" s="54"/>
    </row>
    <row r="117">
      <c r="A117" s="22"/>
      <c r="F117" s="43"/>
      <c r="G117" s="20"/>
      <c r="J117" s="21"/>
    </row>
    <row r="118">
      <c r="A118" s="22"/>
      <c r="B118" s="24"/>
      <c r="D118" s="24"/>
      <c r="F118" s="43"/>
      <c r="G118" s="20"/>
      <c r="H118" s="211"/>
      <c r="I118" s="84"/>
      <c r="J118" s="84"/>
    </row>
    <row r="119">
      <c r="A119" s="22"/>
      <c r="B119" s="20"/>
      <c r="F119" s="43"/>
      <c r="G119" s="20"/>
      <c r="J119" s="21"/>
      <c r="K119" s="48"/>
    </row>
    <row r="120">
      <c r="A120" s="22"/>
      <c r="B120" s="82"/>
      <c r="C120" s="48"/>
      <c r="F120" s="43"/>
      <c r="G120" s="20"/>
      <c r="J120" s="21"/>
      <c r="K120" s="48"/>
    </row>
    <row r="121">
      <c r="A121" s="22"/>
      <c r="B121" s="82"/>
      <c r="F121" s="43"/>
      <c r="G121" s="20"/>
      <c r="J121" s="21"/>
      <c r="K121" s="48"/>
    </row>
    <row r="122">
      <c r="A122" s="22"/>
      <c r="B122" s="20"/>
      <c r="F122" s="43"/>
      <c r="G122" s="20"/>
      <c r="J122" s="21"/>
      <c r="K122" s="48"/>
    </row>
    <row r="123">
      <c r="A123" s="22"/>
      <c r="B123" s="20"/>
      <c r="F123" s="43"/>
      <c r="G123" s="20"/>
      <c r="H123" s="211"/>
      <c r="I123" s="20"/>
      <c r="J123" s="84"/>
    </row>
    <row r="124">
      <c r="A124" s="22"/>
      <c r="B124" s="20"/>
      <c r="C124" s="22"/>
      <c r="F124" s="43"/>
      <c r="G124" s="20"/>
      <c r="H124" s="22"/>
      <c r="I124" s="20"/>
      <c r="J124" s="89"/>
    </row>
    <row r="125">
      <c r="A125" s="22"/>
      <c r="B125" s="20"/>
      <c r="F125" s="98"/>
      <c r="G125" s="20"/>
      <c r="I125" s="20"/>
      <c r="J125" s="89"/>
    </row>
    <row r="126">
      <c r="A126" s="22"/>
      <c r="B126" s="20"/>
      <c r="E126" s="98"/>
      <c r="F126" s="98"/>
      <c r="G126" s="20"/>
      <c r="H126" s="20"/>
      <c r="I126" s="20"/>
      <c r="J126" s="232"/>
    </row>
    <row r="127">
      <c r="A127" s="22"/>
      <c r="B127" s="20"/>
      <c r="G127" s="22"/>
      <c r="H127" s="211"/>
      <c r="I127" s="20"/>
      <c r="J127" s="84"/>
    </row>
    <row r="128">
      <c r="A128" s="22"/>
      <c r="B128" s="20"/>
      <c r="G128" s="22"/>
      <c r="H128" s="22"/>
      <c r="I128" s="20"/>
      <c r="J128" s="89"/>
    </row>
    <row r="129">
      <c r="A129" s="22"/>
      <c r="B129" s="20"/>
      <c r="G129" s="22"/>
      <c r="H129" s="20"/>
      <c r="I129" s="232"/>
      <c r="L129" s="1072"/>
    </row>
    <row r="130">
      <c r="A130" s="22"/>
      <c r="B130" s="20"/>
      <c r="G130" s="22"/>
      <c r="H130" s="20"/>
      <c r="I130" s="232"/>
    </row>
    <row r="131">
      <c r="A131" s="22"/>
      <c r="B131" s="20"/>
      <c r="G131" s="22"/>
      <c r="H131" s="20"/>
      <c r="I131" s="232"/>
    </row>
    <row r="132">
      <c r="B132" s="20"/>
      <c r="G132" s="22"/>
      <c r="H132" s="20"/>
      <c r="I132" s="232"/>
    </row>
    <row r="133">
      <c r="B133" s="20"/>
      <c r="C133" s="22"/>
    </row>
    <row r="134">
      <c r="B134" s="24"/>
    </row>
    <row r="135">
      <c r="B135" s="24"/>
    </row>
    <row r="136">
      <c r="B136" s="24"/>
    </row>
    <row r="137">
      <c r="B137" s="24"/>
    </row>
    <row r="138">
      <c r="B138" s="24"/>
    </row>
    <row r="139">
      <c r="A139" s="22"/>
      <c r="B139" s="20"/>
      <c r="G139" s="22"/>
    </row>
    <row r="140">
      <c r="A140" s="22"/>
      <c r="B140" s="20"/>
      <c r="G140" s="22"/>
      <c r="H140" s="211"/>
    </row>
    <row r="141">
      <c r="A141" s="22"/>
      <c r="B141" s="20"/>
      <c r="G141" s="22"/>
      <c r="H141" s="22"/>
    </row>
    <row r="142">
      <c r="A142" s="22"/>
      <c r="B142" s="20"/>
      <c r="G142" s="22"/>
    </row>
    <row r="143">
      <c r="A143" s="22"/>
      <c r="B143" s="20"/>
      <c r="G143" s="218"/>
      <c r="H143" s="20"/>
      <c r="I143" s="20"/>
    </row>
    <row r="144">
      <c r="B144" s="465"/>
      <c r="C144" s="80"/>
      <c r="D144" s="38"/>
      <c r="E144" s="203"/>
      <c r="I144" s="34"/>
    </row>
    <row r="145">
      <c r="B145" s="240"/>
      <c r="C145" s="20"/>
      <c r="D145" s="110"/>
      <c r="E145" s="244"/>
    </row>
    <row r="146">
      <c r="B146" s="240"/>
      <c r="C146" s="20"/>
      <c r="D146" s="110"/>
      <c r="E146" s="244"/>
      <c r="H146" s="218"/>
    </row>
    <row r="147">
      <c r="B147" s="465"/>
      <c r="C147" s="80"/>
      <c r="D147" s="23"/>
      <c r="E147" s="203"/>
    </row>
    <row r="148">
      <c r="B148" s="240"/>
      <c r="C148" s="20"/>
      <c r="D148" s="110"/>
      <c r="E148" s="155"/>
    </row>
    <row r="149">
      <c r="B149" s="240"/>
      <c r="C149" s="20"/>
      <c r="D149" s="110"/>
      <c r="E149" s="155"/>
    </row>
    <row r="150">
      <c r="B150" s="240"/>
      <c r="C150" s="20"/>
      <c r="D150" s="110"/>
      <c r="E150" s="244"/>
    </row>
    <row r="151">
      <c r="B151" s="240"/>
      <c r="C151" s="20"/>
      <c r="D151" s="110"/>
      <c r="E151" s="155"/>
    </row>
    <row r="152">
      <c r="B152" s="240"/>
      <c r="C152" s="20"/>
      <c r="D152" s="110"/>
      <c r="E152" s="155"/>
    </row>
    <row r="153">
      <c r="B153" s="240"/>
      <c r="C153" s="20"/>
      <c r="D153" s="110"/>
      <c r="E153" s="155"/>
    </row>
    <row r="154">
      <c r="B154" s="240"/>
      <c r="C154" s="20"/>
      <c r="D154" s="110"/>
      <c r="E154" s="155"/>
    </row>
    <row r="155">
      <c r="B155" s="240"/>
      <c r="C155" s="20"/>
      <c r="D155" s="110"/>
      <c r="E155" s="155"/>
    </row>
    <row r="156">
      <c r="B156" s="240"/>
      <c r="C156" s="24"/>
      <c r="D156" s="24"/>
    </row>
    <row r="157">
      <c r="B157" s="240"/>
      <c r="C157" s="24"/>
      <c r="D157" s="24"/>
    </row>
    <row r="158">
      <c r="B158" s="240"/>
      <c r="C158" s="24"/>
      <c r="D158" s="24"/>
      <c r="E158" s="155"/>
    </row>
    <row r="159">
      <c r="B159" s="240"/>
      <c r="C159" s="24"/>
      <c r="D159" s="110"/>
      <c r="E159" s="155"/>
    </row>
    <row r="160">
      <c r="B160" s="240"/>
      <c r="C160" s="24"/>
      <c r="D160" s="24"/>
    </row>
    <row r="161">
      <c r="B161" s="240"/>
      <c r="C161" s="24"/>
      <c r="D161" s="24"/>
    </row>
    <row r="162">
      <c r="B162" s="240"/>
      <c r="C162" s="24"/>
      <c r="D162" s="24"/>
    </row>
    <row r="163">
      <c r="B163" s="218"/>
      <c r="C163" s="24"/>
      <c r="D163" s="24"/>
    </row>
    <row r="164">
      <c r="C164" s="24"/>
      <c r="D164" s="24"/>
    </row>
    <row r="165">
      <c r="C165" s="24"/>
      <c r="D165" s="24"/>
    </row>
    <row r="166">
      <c r="C166" s="24"/>
      <c r="D166" s="24"/>
    </row>
  </sheetData>
  <mergeCells count="3">
    <mergeCell ref="A8:J8"/>
    <mergeCell ref="A9:J9"/>
    <mergeCell ref="A10:J10"/>
  </mergeCells>
  <printOptions headings="0" gridLines="0"/>
  <pageMargins left="0.39370078740157477" right="0.39370078740157477" top="0.59055118110236249" bottom="0.59055118110236249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"/>
    <outlinePr applyStyles="0" summaryBelow="1" summaryRight="1" showOutlineSymbols="1"/>
    <pageSetUpPr autoPageBreaks="1" fitToPage="0"/>
  </sheetPr>
  <sheetViews>
    <sheetView zoomScale="100" workbookViewId="0">
      <pane xSplit="4" ySplit="18" topLeftCell="E19" activePane="bottomRight" state="frozen"/>
      <selection activeCell="S20" activeCellId="0" sqref="S20"/>
    </sheetView>
  </sheetViews>
  <sheetFormatPr defaultRowHeight="12.75"/>
  <cols>
    <col customWidth="1" min="1" max="1" style="98" width="4.7109375"/>
    <col customWidth="1" min="2" max="2" style="163" width="18.140625"/>
    <col customWidth="1" min="3" max="3" style="163" width="13"/>
    <col customWidth="1" min="4" max="4" style="163" width="18.85546875"/>
    <col customWidth="1" min="5" max="14" style="163" width="8.7109375"/>
    <col customWidth="1" min="15" max="15" style="43" width="11.140625"/>
    <col customWidth="1" min="16" max="16" style="1073" width="12.28515625"/>
    <col customWidth="1" min="17" max="17" style="1073" width="9.85546875"/>
    <col customWidth="1" min="18" max="18" style="1074" width="8"/>
    <col customWidth="1" min="19" max="19" style="98" width="8.42578125"/>
    <col customWidth="1" min="20" max="20" width="10"/>
    <col customWidth="1" min="21" max="21" width="9.140625"/>
    <col customWidth="1" min="22" max="22" style="163" width="9.140625"/>
    <col min="23" max="16384" style="163" width="9.140625"/>
  </cols>
  <sheetData>
    <row r="1" s="1" customFormat="1">
      <c r="A1" s="315" t="e">
        <f>'ВТЭЦ-1'!A1</f>
        <v>#REF!</v>
      </c>
      <c r="D1" s="311"/>
      <c r="E1" s="626" t="e">
        <f>'ВТЭЦ-1'!D1</f>
        <v>#REF!</v>
      </c>
      <c r="F1" s="311"/>
      <c r="G1" s="311"/>
      <c r="J1" s="1075" t="e">
        <f>'ВТЭЦ-1'!J1</f>
        <v>#REF!</v>
      </c>
      <c r="O1" s="278"/>
      <c r="P1" s="1076"/>
      <c r="Q1" s="1076"/>
      <c r="R1" s="1077"/>
      <c r="S1" s="6"/>
    </row>
    <row r="2" s="1" customFormat="1">
      <c r="A2" s="315" t="e">
        <f>'ВТЭЦ-1'!A2</f>
        <v>#REF!</v>
      </c>
      <c r="D2" s="311"/>
      <c r="E2" s="626" t="e">
        <f>'ВТЭЦ-1'!D2</f>
        <v>#REF!</v>
      </c>
      <c r="F2" s="311"/>
      <c r="G2" s="311"/>
      <c r="J2" s="1075" t="e">
        <f>'ВТЭЦ-1'!J2</f>
        <v>#REF!</v>
      </c>
      <c r="L2" s="1000"/>
      <c r="M2" s="1000"/>
      <c r="O2" s="278"/>
      <c r="P2" s="1076"/>
      <c r="Q2" s="1076"/>
      <c r="R2" s="1077"/>
      <c r="S2" s="6"/>
      <c r="T2" s="1078"/>
    </row>
    <row r="3" s="1" customFormat="1">
      <c r="A3" s="315" t="e">
        <f>'ВТЭЦ-1'!A3</f>
        <v>#REF!</v>
      </c>
      <c r="D3" s="311"/>
      <c r="E3" s="626" t="e">
        <f>'ВТЭЦ-1'!D3</f>
        <v>#REF!</v>
      </c>
      <c r="F3" s="311"/>
      <c r="G3" s="311"/>
      <c r="J3" s="1075" t="e">
        <f>#REF!</f>
        <v>#REF!</v>
      </c>
      <c r="L3" s="1000"/>
      <c r="M3" s="1000"/>
      <c r="O3" s="278"/>
      <c r="P3" s="1076"/>
      <c r="Q3" s="1076"/>
      <c r="R3" s="1077"/>
      <c r="S3" s="6"/>
    </row>
    <row r="4" s="1" customFormat="1">
      <c r="A4" s="315" t="e">
        <f>'ВТЭЦ-1'!A4</f>
        <v>#REF!</v>
      </c>
      <c r="D4" s="311"/>
      <c r="E4" s="626" t="e">
        <f>'ВТЭЦ-1'!D4</f>
        <v>#REF!</v>
      </c>
      <c r="F4" s="311"/>
      <c r="G4" s="311"/>
      <c r="J4" s="1075" t="e">
        <f>'ВТЭЦ-1'!J4</f>
        <v>#REF!</v>
      </c>
      <c r="L4" s="1000"/>
      <c r="M4" s="1000"/>
      <c r="O4" s="278"/>
      <c r="P4" s="1076"/>
      <c r="Q4" s="1076"/>
      <c r="R4" s="1077"/>
      <c r="S4" s="6"/>
    </row>
    <row r="5" s="1" customFormat="1">
      <c r="A5" s="315" t="e">
        <f>'ВТЭЦ-1'!A5</f>
        <v>#REF!</v>
      </c>
      <c r="D5" s="311"/>
      <c r="E5" s="626" t="e">
        <f>'ВТЭЦ-1'!D5</f>
        <v>#REF!</v>
      </c>
      <c r="F5" s="311"/>
      <c r="G5" s="311"/>
      <c r="J5" s="1075" t="e">
        <f>'ВТЭЦ-1'!J5</f>
        <v>#REF!</v>
      </c>
      <c r="O5" s="278"/>
      <c r="P5" s="1076"/>
      <c r="Q5" s="1076"/>
      <c r="R5" s="1077"/>
      <c r="S5" s="6"/>
    </row>
    <row r="6" s="1" customFormat="1">
      <c r="A6" s="315" t="e">
        <f>'ВТЭЦ-1'!A6</f>
        <v>#REF!</v>
      </c>
      <c r="D6" s="311"/>
      <c r="E6" s="626" t="e">
        <f>'ВТЭЦ-1'!D6</f>
        <v>#REF!</v>
      </c>
      <c r="F6" s="311"/>
      <c r="G6" s="311"/>
      <c r="J6" s="1075" t="e">
        <f>'ВТЭЦ-1'!J6</f>
        <v>#REF!</v>
      </c>
      <c r="O6" s="278"/>
      <c r="P6" s="1076"/>
      <c r="Q6" s="1076"/>
      <c r="R6" s="1077"/>
      <c r="S6" s="6"/>
    </row>
    <row r="7" s="1" customFormat="1">
      <c r="A7" s="6"/>
      <c r="O7" s="278"/>
      <c r="P7" s="1076"/>
      <c r="Q7" s="1076"/>
      <c r="R7" s="1077"/>
      <c r="S7" s="6"/>
    </row>
    <row r="8" s="1" customFormat="1">
      <c r="A8" s="6" t="e">
        <f>'НПС-2'!A8:N8</f>
        <v>#REF!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"/>
      <c r="P8" s="1"/>
      <c r="Q8" s="1"/>
      <c r="R8" s="1"/>
      <c r="S8" s="1"/>
    </row>
    <row r="9" s="1" customFormat="1">
      <c r="A9" s="1" t="e">
        <f>#REF!</f>
        <v>#REF!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</row>
    <row r="10" s="1" customFormat="1">
      <c r="A10" s="904" t="e">
        <f>#REF!</f>
        <v>#REF!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5"/>
      <c r="P10" s="905"/>
      <c r="Q10" s="905"/>
      <c r="R10" s="905"/>
      <c r="S10" s="905"/>
    </row>
    <row r="11" s="1" customFormat="1">
      <c r="A11" s="6"/>
      <c r="I11" s="765"/>
      <c r="O11" s="278"/>
      <c r="P11" s="1076"/>
      <c r="Q11" s="1076"/>
      <c r="R11" s="1077"/>
      <c r="S11" s="6"/>
    </row>
    <row r="12">
      <c r="A12" s="608" t="s">
        <v>103</v>
      </c>
      <c r="B12" s="607" t="e">
        <f>#REF!</f>
        <v>#REF!</v>
      </c>
      <c r="C12" s="608" t="e">
        <f>#REF!</f>
        <v>#REF!</v>
      </c>
      <c r="D12" s="608" t="e">
        <f>'ВТЭЦ-1'!D12</f>
        <v>#REF!</v>
      </c>
      <c r="E12" s="607"/>
      <c r="F12" s="609"/>
      <c r="G12" s="609"/>
      <c r="H12" s="609"/>
      <c r="I12" s="98"/>
      <c r="J12" s="908"/>
      <c r="K12" s="609"/>
      <c r="L12" s="609"/>
      <c r="M12" s="609"/>
      <c r="N12" s="610"/>
    </row>
    <row r="13">
      <c r="A13" s="613" t="s">
        <v>116</v>
      </c>
      <c r="B13" s="1079"/>
      <c r="C13" s="613" t="e">
        <f>#REF!</f>
        <v>#REF!</v>
      </c>
      <c r="D13" s="613" t="e">
        <f>'ВТЭЦ-1'!D13</f>
        <v>#REF!</v>
      </c>
      <c r="E13" s="612"/>
      <c r="F13" s="98"/>
      <c r="G13" s="98"/>
      <c r="I13" s="98" t="e">
        <f>#REF!</f>
        <v>#REF!</v>
      </c>
      <c r="J13" s="98"/>
      <c r="K13" s="98"/>
      <c r="L13" s="98"/>
      <c r="M13" s="98"/>
      <c r="N13" s="614"/>
      <c r="O13" s="195" t="s">
        <v>111</v>
      </c>
    </row>
    <row r="14">
      <c r="A14" s="613"/>
      <c r="B14" s="1079"/>
      <c r="C14" s="613"/>
      <c r="D14" s="613" t="e">
        <f>'ВТЭЦ-1'!D14</f>
        <v>#REF!</v>
      </c>
      <c r="E14" s="612"/>
      <c r="F14" s="98"/>
      <c r="G14" s="98"/>
      <c r="H14" s="98"/>
      <c r="I14" s="98"/>
      <c r="J14" s="98"/>
      <c r="K14" s="98"/>
      <c r="L14" s="98"/>
      <c r="M14" s="98"/>
      <c r="N14" s="614"/>
      <c r="O14" s="1080" t="e">
        <f>#REF!</f>
        <v>#REF!</v>
      </c>
    </row>
    <row r="15">
      <c r="A15" s="613"/>
      <c r="B15" s="1079"/>
      <c r="C15" s="1081"/>
      <c r="D15" s="613"/>
      <c r="E15" s="617"/>
      <c r="F15" s="618"/>
      <c r="H15" s="618"/>
      <c r="J15" s="618"/>
      <c r="K15" s="618"/>
      <c r="L15" s="618"/>
      <c r="M15" s="618"/>
      <c r="N15" s="619"/>
      <c r="O15" s="1080"/>
    </row>
    <row r="16">
      <c r="A16" s="620"/>
      <c r="B16" s="1017"/>
      <c r="C16" s="621"/>
      <c r="D16" s="617"/>
      <c r="E16" s="78" t="e">
        <f>#REF!</f>
        <v>#REF!</v>
      </c>
      <c r="F16" s="78" t="e">
        <f>#REF!</f>
        <v>#REF!</v>
      </c>
      <c r="G16" s="78" t="e">
        <f>#REF!</f>
        <v>#REF!</v>
      </c>
      <c r="H16" s="78" t="e">
        <f>#REF!</f>
        <v>#REF!</v>
      </c>
      <c r="I16" s="78" t="e">
        <f>#REF!</f>
        <v>#REF!</v>
      </c>
      <c r="J16" s="78" t="e">
        <f>#REF!</f>
        <v>#REF!</v>
      </c>
      <c r="K16" s="78" t="e">
        <f>#REF!</f>
        <v>#REF!</v>
      </c>
      <c r="L16" s="78" t="e">
        <f>#REF!</f>
        <v>#REF!</v>
      </c>
      <c r="M16" s="78" t="e">
        <f>#REF!</f>
        <v>#REF!</v>
      </c>
      <c r="N16" s="78" t="e">
        <f>#REF!</f>
        <v>#REF!</v>
      </c>
      <c r="Q16" s="1082"/>
      <c r="S16" s="98" t="s">
        <v>6435</v>
      </c>
      <c r="T16" s="554" t="s">
        <v>6435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>C17+1</f>
        <v>4</v>
      </c>
      <c r="E17" s="622">
        <f>D17+1</f>
        <v>5</v>
      </c>
      <c r="F17" s="622">
        <f t="shared" ref="F17:N17" si="1571">E17+1</f>
        <v>6</v>
      </c>
      <c r="G17" s="622">
        <f t="shared" si="1571"/>
        <v>7</v>
      </c>
      <c r="H17" s="622">
        <f t="shared" si="1571"/>
        <v>8</v>
      </c>
      <c r="I17" s="622">
        <f t="shared" si="1571"/>
        <v>9</v>
      </c>
      <c r="J17" s="622">
        <f t="shared" si="1571"/>
        <v>10</v>
      </c>
      <c r="K17" s="622">
        <f t="shared" si="1571"/>
        <v>11</v>
      </c>
      <c r="L17" s="622">
        <f t="shared" si="1571"/>
        <v>12</v>
      </c>
      <c r="M17" s="622">
        <f t="shared" si="1571"/>
        <v>13</v>
      </c>
      <c r="N17" s="622">
        <f t="shared" si="1571"/>
        <v>14</v>
      </c>
      <c r="O17" s="608" t="s">
        <v>6436</v>
      </c>
      <c r="P17" s="1083" t="s">
        <v>6437</v>
      </c>
      <c r="Q17" s="1083"/>
      <c r="R17" s="1083" t="s">
        <v>6437</v>
      </c>
      <c r="S17" s="1084" t="s">
        <v>6438</v>
      </c>
      <c r="T17" s="1085" t="s">
        <v>6439</v>
      </c>
    </row>
    <row r="18" s="1086" customFormat="1" ht="12" hidden="1">
      <c r="A18" s="1087"/>
      <c r="D18" s="1087" t="s">
        <v>6095</v>
      </c>
      <c r="E18" s="1088" t="e">
        <f>#REF!</f>
        <v>#REF!</v>
      </c>
      <c r="F18" s="1088" t="e">
        <f>#REF!</f>
        <v>#REF!</v>
      </c>
      <c r="G18" s="1088" t="e">
        <f>#REF!</f>
        <v>#REF!</v>
      </c>
      <c r="H18" s="1088" t="e">
        <f>#REF!</f>
        <v>#REF!</v>
      </c>
      <c r="I18" s="1088" t="e">
        <f>#REF!</f>
        <v>#REF!</v>
      </c>
      <c r="J18" s="1088" t="e">
        <f>#REF!</f>
        <v>#REF!</v>
      </c>
      <c r="K18" s="1088" t="e">
        <f>#REF!</f>
        <v>#REF!</v>
      </c>
      <c r="L18" s="1088" t="e">
        <f>#REF!</f>
        <v>#REF!</v>
      </c>
      <c r="M18" s="1088" t="e">
        <f>#REF!</f>
        <v>#REF!</v>
      </c>
      <c r="N18" s="1088" t="e">
        <f>#REF!</f>
        <v>#REF!</v>
      </c>
      <c r="O18" s="1087"/>
      <c r="P18" s="1089"/>
      <c r="Q18" s="1089"/>
      <c r="S18" s="1074"/>
      <c r="T18" s="1090"/>
    </row>
    <row r="19">
      <c r="O19" s="43" t="s">
        <v>6440</v>
      </c>
      <c r="P19" s="554" t="s">
        <v>6441</v>
      </c>
      <c r="Q19" s="1091" t="s">
        <v>6442</v>
      </c>
      <c r="R19" s="1091" t="s">
        <v>6443</v>
      </c>
      <c r="S19" s="1074"/>
      <c r="T19" s="554"/>
      <c r="U19" s="252" t="s">
        <v>6444</v>
      </c>
    </row>
    <row r="20">
      <c r="A20" s="98" t="e">
        <f>#REF!</f>
        <v>#REF!</v>
      </c>
      <c r="B20" s="207" t="e">
        <f>#REF!</f>
        <v>#REF!</v>
      </c>
      <c r="C20" s="98" t="e">
        <f>#REF!</f>
        <v>#REF!</v>
      </c>
      <c r="D20" s="163" t="e">
        <f>#REF!</f>
        <v>#REF!</v>
      </c>
      <c r="E20" s="22" t="e">
        <f>ROUND($N$20*E18/1000,0)*1000</f>
        <v>#REF!</v>
      </c>
      <c r="F20" s="22" t="e">
        <f>ROUND($N$20*F18/1000,0)*1000-10000</f>
        <v>#REF!</v>
      </c>
      <c r="G20" s="22" t="e">
        <f>ROUND($N$20*G18/1000,0)*1000-10000</f>
        <v>#REF!</v>
      </c>
      <c r="H20" s="22" t="e">
        <f>ROUND($N$20*H18/1000,0)*1000-15000</f>
        <v>#REF!</v>
      </c>
      <c r="I20" s="22" t="e">
        <f>ROUND($N$20*I18/1000,0)*1000-15000</f>
        <v>#REF!</v>
      </c>
      <c r="J20" s="22" t="e">
        <f>ROUND($N$20*J18/1000,0)*1000-20000</f>
        <v>#REF!</v>
      </c>
      <c r="K20" s="22" t="e">
        <f>ROUND($N$20*K18/1000,0)*1000-20000</f>
        <v>#REF!</v>
      </c>
      <c r="L20" s="22" t="e">
        <f>ROUND($N$20*L18/1000,0)*1000-20000</f>
        <v>#REF!</v>
      </c>
      <c r="M20" s="22" t="e">
        <f>ROUND($N$20*M18/1000,0)*1000-30000</f>
        <v>#REF!</v>
      </c>
      <c r="N20" s="22">
        <v>5460000</v>
      </c>
      <c r="O20" s="1092" t="e">
        <f t="shared" ref="O20:O21" si="1572">P20-T20</f>
        <v>#REF!</v>
      </c>
      <c r="P20" s="1093">
        <f t="shared" ref="P20:P21" si="1573">SUM(Q20:R20)</f>
        <v>17900376</v>
      </c>
      <c r="Q20" s="1094">
        <v>4128886</v>
      </c>
      <c r="R20" s="1094">
        <v>13771490</v>
      </c>
      <c r="S20" s="98" t="e">
        <f>#REF!*24+'Северсталь-3'!R37*1000*24</f>
        <v>#REF!</v>
      </c>
      <c r="T20" s="554" t="e">
        <f>#REF!*24</f>
        <v>#REF!</v>
      </c>
      <c r="U20" s="1095" t="e">
        <f>Q20-T20</f>
        <v>#REF!</v>
      </c>
    </row>
    <row r="21">
      <c r="B21" s="920" t="e">
        <f>#REF!</f>
        <v>#REF!</v>
      </c>
      <c r="C21" s="98" t="e">
        <f>#REF!</f>
        <v>#REF!</v>
      </c>
      <c r="D21" s="163" t="e">
        <f>#REF!</f>
        <v>#REF!</v>
      </c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1092" t="e">
        <f t="shared" si="1572"/>
        <v>#REF!</v>
      </c>
      <c r="P21" s="1093">
        <f t="shared" si="1573"/>
        <v>15124630</v>
      </c>
      <c r="Q21" s="1094">
        <v>3705114</v>
      </c>
      <c r="R21" s="1094">
        <v>11419516</v>
      </c>
      <c r="S21" s="98" t="e">
        <f>#REF!*24+'Северсталь-3'!R39*1000*24</f>
        <v>#REF!</v>
      </c>
      <c r="T21" s="554" t="e">
        <f>#REF!*24</f>
        <v>#REF!</v>
      </c>
    </row>
    <row r="22">
      <c r="B22" s="207"/>
      <c r="C22" s="98" t="e">
        <f>#REF!</f>
        <v>#REF!</v>
      </c>
      <c r="D22" s="163" t="e">
        <f>#REF!</f>
        <v>#REF!</v>
      </c>
      <c r="E22" s="98"/>
      <c r="F22" s="98"/>
      <c r="G22" s="98"/>
      <c r="H22" s="98"/>
      <c r="I22" s="98"/>
      <c r="J22" s="98"/>
      <c r="K22" s="98"/>
      <c r="L22" s="98"/>
      <c r="M22" s="98"/>
      <c r="N22" s="98"/>
    </row>
    <row r="23">
      <c r="C23" s="98" t="e">
        <f>#REF!</f>
        <v>#REF!</v>
      </c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1096"/>
      <c r="S23" s="1074" t="s">
        <v>6445</v>
      </c>
      <c r="U23" s="252" t="s">
        <v>6446</v>
      </c>
    </row>
    <row r="24" s="162" customFormat="1" ht="12">
      <c r="A24" s="43"/>
      <c r="D24" s="233" t="str">
        <f>'ВТЭЦ-1'!D65</f>
        <v>ИТОГО:</v>
      </c>
      <c r="E24" s="43" t="e">
        <f t="shared" ref="E24:N24" si="1574">E20</f>
        <v>#REF!</v>
      </c>
      <c r="F24" s="43" t="e">
        <f t="shared" si="1574"/>
        <v>#REF!</v>
      </c>
      <c r="G24" s="43" t="e">
        <f t="shared" si="1574"/>
        <v>#REF!</v>
      </c>
      <c r="H24" s="43" t="e">
        <f t="shared" si="1574"/>
        <v>#REF!</v>
      </c>
      <c r="I24" s="43" t="e">
        <f t="shared" si="1574"/>
        <v>#REF!</v>
      </c>
      <c r="J24" s="43" t="e">
        <f t="shared" si="1574"/>
        <v>#REF!</v>
      </c>
      <c r="K24" s="43" t="e">
        <f t="shared" si="1574"/>
        <v>#REF!</v>
      </c>
      <c r="L24" s="43" t="e">
        <f t="shared" si="1574"/>
        <v>#REF!</v>
      </c>
      <c r="M24" s="43" t="e">
        <f t="shared" si="1574"/>
        <v>#REF!</v>
      </c>
      <c r="N24" s="43">
        <f t="shared" si="1574"/>
        <v>5460000</v>
      </c>
      <c r="O24" s="1097"/>
      <c r="Q24" s="162"/>
      <c r="R24" s="1074"/>
      <c r="S24" s="1084" t="s">
        <v>6447</v>
      </c>
    </row>
    <row r="25">
      <c r="E25" s="98"/>
      <c r="F25" s="98"/>
      <c r="G25" s="98"/>
      <c r="H25" s="98"/>
      <c r="I25" s="98"/>
      <c r="J25" s="98"/>
      <c r="K25" s="98"/>
      <c r="L25" s="98"/>
      <c r="M25" s="98"/>
      <c r="N25" s="98"/>
      <c r="P25" s="163"/>
      <c r="Q25" s="163"/>
      <c r="R25" s="163"/>
      <c r="S25" s="163"/>
    </row>
    <row r="26" s="163" customFormat="1">
      <c r="A26" s="98"/>
      <c r="B26" s="313" t="e">
        <f>#REF!</f>
        <v>#REF!</v>
      </c>
      <c r="C26" s="1" t="e">
        <f>#REF!</f>
        <v>#REF!</v>
      </c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43"/>
      <c r="P26" s="1073"/>
      <c r="Q26" s="1073"/>
      <c r="R26" s="1074"/>
      <c r="S26" s="98"/>
      <c r="T26" s="901"/>
      <c r="U26" s="901"/>
    </row>
    <row r="27" s="163" customFormat="1">
      <c r="A27" s="98"/>
      <c r="C27" s="1" t="e">
        <f>#REF!</f>
        <v>#REF!</v>
      </c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43"/>
      <c r="P27" s="1073"/>
      <c r="Q27" s="1073"/>
      <c r="R27" s="1074"/>
      <c r="S27" s="98"/>
      <c r="T27" s="901"/>
      <c r="U27" s="901"/>
    </row>
    <row r="28" s="163" customFormat="1">
      <c r="A28" s="98"/>
      <c r="C28" s="1" t="e">
        <f>#REF!</f>
        <v>#REF!</v>
      </c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43"/>
      <c r="P28" s="1073"/>
      <c r="Q28" s="1073"/>
      <c r="R28" s="1074"/>
      <c r="S28" s="98"/>
      <c r="T28" s="901"/>
      <c r="U28" s="901"/>
    </row>
    <row r="29" s="163" customFormat="1">
      <c r="A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43"/>
      <c r="P29" s="1073"/>
      <c r="Q29" s="1073"/>
      <c r="R29" s="1074"/>
      <c r="S29" s="98"/>
      <c r="T29" s="901"/>
      <c r="U29" s="901"/>
    </row>
    <row r="30">
      <c r="E30" s="98"/>
      <c r="F30" s="98"/>
      <c r="G30" s="98"/>
      <c r="H30" s="98"/>
      <c r="I30" s="98"/>
      <c r="J30" s="98"/>
      <c r="K30" s="98"/>
      <c r="L30" s="98"/>
      <c r="M30" s="98"/>
      <c r="N30" s="98"/>
    </row>
    <row r="31" s="1" customFormat="1">
      <c r="B31" s="315" t="e">
        <f>'ВТЭЦ-1'!B73</f>
        <v>#REF!</v>
      </c>
      <c r="O31" s="278"/>
      <c r="P31" s="1076"/>
      <c r="Q31" s="1076"/>
      <c r="S31" s="6"/>
    </row>
    <row r="32" s="1" customFormat="1">
      <c r="B32" s="315" t="e">
        <f>'ВТЭЦ-1'!B74</f>
        <v>#REF!</v>
      </c>
      <c r="N32" s="313" t="e">
        <f>'ВТЭЦ-1'!O74</f>
        <v>#REF!</v>
      </c>
      <c r="O32" s="278"/>
      <c r="P32" s="1076"/>
      <c r="Q32" s="1076"/>
      <c r="R32" s="1077"/>
      <c r="S32" s="6"/>
    </row>
    <row r="33" s="1" customFormat="1">
      <c r="A33" s="6"/>
      <c r="B33" s="6"/>
      <c r="N33" s="313"/>
      <c r="O33" s="278"/>
      <c r="P33" s="43"/>
      <c r="Q33" s="279"/>
      <c r="R33" s="1077"/>
      <c r="S33" s="6"/>
    </row>
    <row r="34" s="1" customFormat="1" hidden="1">
      <c r="A34" s="6"/>
      <c r="E34" s="1098" t="e">
        <f>#REF!</f>
        <v>#REF!</v>
      </c>
      <c r="F34" s="1098" t="e">
        <f>#REF!</f>
        <v>#REF!</v>
      </c>
      <c r="G34" s="1098" t="e">
        <f>#REF!</f>
        <v>#REF!</v>
      </c>
      <c r="H34" s="1098" t="e">
        <f>#REF!</f>
        <v>#REF!</v>
      </c>
      <c r="I34" s="1098" t="e">
        <f>#REF!</f>
        <v>#REF!</v>
      </c>
      <c r="J34" s="1098" t="e">
        <f>#REF!</f>
        <v>#REF!</v>
      </c>
      <c r="K34" s="1098" t="e">
        <f>#REF!</f>
        <v>#REF!</v>
      </c>
      <c r="L34" s="1098" t="e">
        <f>#REF!</f>
        <v>#REF!</v>
      </c>
      <c r="M34" s="1098" t="e">
        <f>#REF!</f>
        <v>#REF!</v>
      </c>
      <c r="N34" s="1098" t="e">
        <f>#REF!</f>
        <v>#REF!</v>
      </c>
      <c r="O34" s="278"/>
      <c r="P34" s="445"/>
      <c r="Q34" s="1076"/>
      <c r="R34" s="1077"/>
      <c r="S34" s="6"/>
    </row>
    <row r="35" s="1" customFormat="1">
      <c r="A35" s="6"/>
      <c r="E35" s="1099"/>
      <c r="F35" s="1099"/>
      <c r="G35" s="1099"/>
      <c r="H35" s="1099"/>
      <c r="I35" s="1099"/>
      <c r="J35" s="1099"/>
      <c r="K35" s="1099"/>
      <c r="L35" s="1099"/>
      <c r="M35" s="1099"/>
      <c r="N35" s="1099"/>
      <c r="O35" s="278"/>
      <c r="P35" s="1076"/>
      <c r="Q35" s="1076"/>
      <c r="R35" s="1077"/>
      <c r="S35" s="6"/>
    </row>
  </sheetData>
  <mergeCells count="2">
    <mergeCell ref="A8:N8"/>
    <mergeCell ref="A10:N10"/>
  </mergeCells>
  <printOptions headings="0" gridLines="0"/>
  <pageMargins left="0.39370078740157477" right="0.39370078740157477" top="0.98425196850393704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I22" activeCellId="0" sqref="I22"/>
    </sheetView>
  </sheetViews>
  <sheetFormatPr defaultRowHeight="12.75"/>
  <cols>
    <col customWidth="1" min="1" max="1" style="98" width="3.42578125"/>
    <col customWidth="1" min="2" max="2" style="98" width="15.7109375"/>
    <col customWidth="1" min="3" max="3" style="98" width="13.85546875"/>
    <col customWidth="1" min="4" max="4" style="163" width="18.42578125"/>
    <col customWidth="1" min="5" max="5" style="163" width="14.7109375"/>
    <col customWidth="1" min="6" max="6" style="163" width="6"/>
    <col customWidth="1" min="7" max="7" style="98" width="5.85546875"/>
    <col customWidth="1" min="8" max="8" style="98" width="6.85546875"/>
    <col customWidth="1" min="9" max="15" style="98" width="5.7109375"/>
    <col customWidth="1" min="16" max="16" style="163" width="5.7109375"/>
    <col customWidth="1" min="17" max="18" style="98" width="5.7109375"/>
    <col min="19" max="16384" style="163" width="9.140625"/>
  </cols>
  <sheetData>
    <row r="1" s="477" customFormat="1" ht="12.75" hidden="1">
      <c r="A1" s="307" t="s">
        <v>5880</v>
      </c>
      <c r="C1" s="894"/>
      <c r="E1" s="1100" t="s">
        <v>5880</v>
      </c>
      <c r="G1" s="894"/>
      <c r="H1" s="894"/>
      <c r="L1" s="1101" t="e">
        <f>'ГВО-ВПМЭС'!L1</f>
        <v>#REF!</v>
      </c>
    </row>
    <row r="2" s="477" customFormat="1" ht="12.75" hidden="1">
      <c r="A2" s="307" t="s">
        <v>5881</v>
      </c>
      <c r="C2" s="894"/>
      <c r="E2" s="1100" t="s">
        <v>5882</v>
      </c>
      <c r="G2" s="894"/>
      <c r="H2" s="894"/>
      <c r="L2" s="1101" t="e">
        <f>'ГВО-ВПМЭС'!L2</f>
        <v>#REF!</v>
      </c>
    </row>
    <row r="3" s="477" customFormat="1" ht="12.75" hidden="1">
      <c r="A3" s="307" t="s">
        <v>5883</v>
      </c>
      <c r="C3" s="894"/>
      <c r="E3" s="1100" t="s">
        <v>5884</v>
      </c>
      <c r="G3" s="894"/>
      <c r="H3" s="894"/>
      <c r="L3" s="1101" t="e">
        <f>'ГВО-ВПМЭС'!L3</f>
        <v>#REF!</v>
      </c>
    </row>
    <row r="4" s="477" customFormat="1" ht="12.75" hidden="1">
      <c r="A4" s="307" t="s">
        <v>5885</v>
      </c>
      <c r="C4" s="894"/>
      <c r="E4" s="1100" t="s">
        <v>5886</v>
      </c>
      <c r="G4" s="894"/>
      <c r="H4" s="894"/>
      <c r="L4" s="1101" t="e">
        <f>'ГВО-ВПМЭС'!L4</f>
        <v>#REF!</v>
      </c>
    </row>
    <row r="5" s="477" customFormat="1" ht="12.75" hidden="1">
      <c r="A5" s="307" t="s">
        <v>5887</v>
      </c>
      <c r="C5" s="894"/>
      <c r="E5" s="1100" t="s">
        <v>5888</v>
      </c>
      <c r="G5" s="894"/>
      <c r="H5" s="894"/>
      <c r="L5" s="1101" t="e">
        <f>'ГВО-ВПМЭС'!L5</f>
        <v>#REF!</v>
      </c>
    </row>
    <row r="6" s="477" customFormat="1" ht="12.75" hidden="1">
      <c r="A6" s="307" t="s">
        <v>5889</v>
      </c>
      <c r="C6" s="894"/>
      <c r="E6" s="1100" t="s">
        <v>5889</v>
      </c>
      <c r="G6" s="894"/>
      <c r="H6" s="894"/>
      <c r="L6" s="1101" t="e">
        <f>'ГВО-ВПМЭС'!L6</f>
        <v>#REF!</v>
      </c>
    </row>
    <row r="7" s="307" customFormat="1" ht="12.75" hidden="1">
      <c r="A7" s="477"/>
      <c r="B7" s="477"/>
      <c r="C7" s="894"/>
      <c r="G7" s="894"/>
      <c r="H7" s="894"/>
      <c r="I7" s="894"/>
      <c r="J7" s="894"/>
      <c r="K7" s="894"/>
      <c r="L7" s="894"/>
      <c r="M7" s="894"/>
      <c r="N7" s="894"/>
      <c r="O7" s="894"/>
      <c r="Q7" s="894"/>
      <c r="R7" s="477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905" t="s">
        <v>6448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G11" s="6"/>
      <c r="H11" s="6"/>
      <c r="I11" s="6"/>
      <c r="J11" s="6"/>
      <c r="K11" s="6"/>
      <c r="L11" s="6"/>
      <c r="M11" s="6"/>
      <c r="N11" s="6"/>
      <c r="O11" s="6"/>
      <c r="Q11" s="6"/>
      <c r="R11" s="6"/>
    </row>
    <row r="12">
      <c r="A12" s="608" t="s">
        <v>103</v>
      </c>
      <c r="B12" s="608" t="s">
        <v>3324</v>
      </c>
      <c r="C12" s="608" t="s">
        <v>3325</v>
      </c>
      <c r="D12" s="607" t="s">
        <v>104</v>
      </c>
      <c r="E12" s="608" t="s">
        <v>104</v>
      </c>
      <c r="F12" s="608" t="s">
        <v>105</v>
      </c>
      <c r="G12" s="608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3"/>
      <c r="C13" s="613" t="s">
        <v>3326</v>
      </c>
      <c r="D13" s="612" t="s">
        <v>3327</v>
      </c>
      <c r="E13" s="613" t="s">
        <v>117</v>
      </c>
      <c r="F13" s="613" t="s">
        <v>118</v>
      </c>
      <c r="G13" s="613" t="s">
        <v>119</v>
      </c>
      <c r="H13" s="613" t="s">
        <v>120</v>
      </c>
      <c r="I13" s="612"/>
      <c r="J13" s="98"/>
      <c r="K13" s="98"/>
      <c r="L13" s="98"/>
      <c r="M13" s="98" t="s">
        <v>3328</v>
      </c>
      <c r="N13" s="98"/>
      <c r="O13" s="98"/>
      <c r="P13" s="98"/>
      <c r="Q13" s="98"/>
      <c r="R13" s="614"/>
    </row>
    <row r="14">
      <c r="A14" s="613"/>
      <c r="B14" s="613"/>
      <c r="C14" s="613"/>
      <c r="D14" s="612" t="s">
        <v>3329</v>
      </c>
      <c r="E14" s="613" t="s">
        <v>125</v>
      </c>
      <c r="F14" s="613" t="s">
        <v>3330</v>
      </c>
      <c r="G14" s="613" t="s">
        <v>127</v>
      </c>
      <c r="H14" s="613" t="s">
        <v>128</v>
      </c>
      <c r="I14" s="1016"/>
      <c r="J14" s="616"/>
      <c r="K14" s="616"/>
      <c r="L14" s="616"/>
      <c r="M14" s="98"/>
      <c r="N14" s="616"/>
      <c r="O14" s="616"/>
      <c r="P14" s="616"/>
      <c r="Q14" s="616"/>
      <c r="R14" s="614"/>
    </row>
    <row r="15">
      <c r="A15" s="613"/>
      <c r="B15" s="613"/>
      <c r="C15" s="613"/>
      <c r="D15" s="612"/>
      <c r="E15" s="613" t="s">
        <v>131</v>
      </c>
      <c r="F15" s="613" t="s">
        <v>3331</v>
      </c>
      <c r="G15" s="613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21"/>
      <c r="C16" s="620"/>
      <c r="D16" s="617"/>
      <c r="E16" s="620"/>
      <c r="F16" s="613" t="s">
        <v>3332</v>
      </c>
      <c r="G16" s="620" t="s">
        <v>136</v>
      </c>
      <c r="H16" s="620" t="s">
        <v>121</v>
      </c>
      <c r="I16" s="622" t="s">
        <v>3333</v>
      </c>
      <c r="J16" s="622" t="s">
        <v>3334</v>
      </c>
      <c r="K16" s="622" t="s">
        <v>3335</v>
      </c>
      <c r="L16" s="622" t="s">
        <v>3336</v>
      </c>
      <c r="M16" s="622" t="s">
        <v>3337</v>
      </c>
      <c r="N16" s="622" t="s">
        <v>3338</v>
      </c>
      <c r="O16" s="622" t="s">
        <v>3339</v>
      </c>
      <c r="P16" s="622" t="s">
        <v>3340</v>
      </c>
      <c r="Q16" s="622" t="s">
        <v>3341</v>
      </c>
      <c r="R16" s="622" t="s">
        <v>3342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2">
        <v>6</v>
      </c>
      <c r="G17" s="622">
        <v>7</v>
      </c>
      <c r="H17" s="622">
        <v>8</v>
      </c>
      <c r="I17" s="622">
        <v>9</v>
      </c>
      <c r="J17" s="622">
        <v>10</v>
      </c>
      <c r="K17" s="622">
        <v>11</v>
      </c>
      <c r="L17" s="622">
        <v>12</v>
      </c>
      <c r="M17" s="622">
        <v>13</v>
      </c>
      <c r="N17" s="622">
        <v>14</v>
      </c>
      <c r="O17" s="622">
        <v>15</v>
      </c>
      <c r="P17" s="622">
        <v>16</v>
      </c>
      <c r="Q17" s="622">
        <v>17</v>
      </c>
      <c r="R17" s="622">
        <v>18</v>
      </c>
    </row>
    <row r="18" s="163" customFormat="1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 s="163" customFormat="1">
      <c r="A19" s="43">
        <v>1</v>
      </c>
      <c r="B19" s="203" t="s">
        <v>6157</v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</row>
    <row r="20" s="163" customFormat="1" ht="15" customHeight="1">
      <c r="A20" s="1006">
        <v>2</v>
      </c>
      <c r="B20" s="1053" t="s">
        <v>6143</v>
      </c>
      <c r="C20" s="1053"/>
      <c r="D20" s="1053"/>
      <c r="E20" s="1053"/>
      <c r="F20" s="1053"/>
      <c r="G20" s="1053"/>
      <c r="H20" s="1053"/>
      <c r="I20" s="1053"/>
      <c r="J20" s="1053"/>
      <c r="K20" s="1053"/>
      <c r="L20" s="1053"/>
      <c r="M20" s="1053"/>
      <c r="N20" s="1053"/>
      <c r="O20" s="1053"/>
      <c r="P20" s="1053"/>
      <c r="Q20" s="1053"/>
      <c r="R20" s="1053"/>
    </row>
    <row r="21">
      <c r="B21" s="163"/>
      <c r="P21" s="98"/>
      <c r="R21" s="163"/>
    </row>
    <row r="22">
      <c r="A22" s="98">
        <v>1</v>
      </c>
      <c r="B22" s="163" t="s">
        <v>3308</v>
      </c>
      <c r="C22" s="98" t="s">
        <v>3344</v>
      </c>
      <c r="D22" s="163" t="s">
        <v>3345</v>
      </c>
      <c r="E22" s="163" t="s">
        <v>3346</v>
      </c>
      <c r="F22" s="98" t="s">
        <v>38</v>
      </c>
      <c r="G22" s="98">
        <v>5</v>
      </c>
      <c r="H22" s="616">
        <v>0</v>
      </c>
      <c r="I22" s="90">
        <v>15</v>
      </c>
      <c r="J22" s="90">
        <v>15</v>
      </c>
      <c r="K22" s="90">
        <v>15</v>
      </c>
      <c r="L22" s="90">
        <v>15</v>
      </c>
      <c r="M22" s="90">
        <v>15</v>
      </c>
      <c r="N22" s="90">
        <v>15</v>
      </c>
      <c r="O22" s="90"/>
      <c r="P22" s="163"/>
      <c r="Q22" s="90"/>
      <c r="R22" s="163"/>
    </row>
    <row r="23">
      <c r="B23" s="920" t="s">
        <v>3347</v>
      </c>
      <c r="C23" s="98" t="s">
        <v>3348</v>
      </c>
      <c r="D23" s="163" t="s">
        <v>3349</v>
      </c>
      <c r="E23" s="163" t="s">
        <v>3350</v>
      </c>
      <c r="H23" s="98">
        <v>0</v>
      </c>
      <c r="I23" s="90"/>
      <c r="J23" s="90"/>
      <c r="K23" s="90"/>
      <c r="L23" s="90"/>
      <c r="M23" s="98"/>
      <c r="N23" s="90"/>
      <c r="O23" s="90"/>
      <c r="P23" s="163"/>
      <c r="Q23" s="90"/>
      <c r="R23" s="163"/>
    </row>
    <row r="24">
      <c r="B24" s="163"/>
      <c r="C24" s="98" t="s">
        <v>3351</v>
      </c>
      <c r="D24" s="163" t="s">
        <v>3352</v>
      </c>
      <c r="E24" s="163" t="s">
        <v>3353</v>
      </c>
      <c r="I24" s="90"/>
      <c r="J24" s="90"/>
      <c r="K24" s="90"/>
      <c r="L24" s="90"/>
      <c r="M24" s="90"/>
      <c r="N24" s="90"/>
      <c r="O24" s="90"/>
      <c r="P24" s="163"/>
      <c r="Q24" s="90"/>
      <c r="R24" s="163"/>
    </row>
    <row r="25">
      <c r="B25" s="163"/>
      <c r="C25" s="98" t="s">
        <v>3354</v>
      </c>
      <c r="D25" s="163" t="s">
        <v>3355</v>
      </c>
      <c r="E25" s="163" t="s">
        <v>3356</v>
      </c>
      <c r="I25" s="90"/>
      <c r="J25" s="90"/>
      <c r="K25" s="90"/>
      <c r="L25" s="90"/>
      <c r="M25" s="90"/>
      <c r="N25" s="90"/>
      <c r="O25" s="90"/>
      <c r="P25" s="163"/>
      <c r="Q25" s="90"/>
      <c r="R25" s="163"/>
    </row>
    <row r="26">
      <c r="B26" s="163"/>
      <c r="C26" s="163"/>
      <c r="I26" s="98"/>
      <c r="J26" s="98"/>
      <c r="K26" s="98"/>
      <c r="L26" s="98"/>
      <c r="M26" s="98"/>
      <c r="N26" s="98"/>
      <c r="O26" s="98"/>
      <c r="P26" s="98"/>
      <c r="Q26" s="98"/>
      <c r="R26" s="163"/>
    </row>
    <row r="27">
      <c r="A27" s="98">
        <v>2</v>
      </c>
      <c r="B27" s="163" t="s">
        <v>3308</v>
      </c>
      <c r="D27" s="163" t="s">
        <v>3345</v>
      </c>
      <c r="E27" s="163" t="s">
        <v>3346</v>
      </c>
      <c r="F27" s="98" t="s">
        <v>101</v>
      </c>
      <c r="G27" s="98">
        <v>20</v>
      </c>
      <c r="H27" s="616">
        <v>0</v>
      </c>
      <c r="I27" s="98"/>
      <c r="J27" s="98"/>
      <c r="K27" s="98"/>
      <c r="L27" s="163"/>
      <c r="M27" s="90"/>
      <c r="N27" s="90"/>
      <c r="O27" s="90">
        <v>15</v>
      </c>
      <c r="P27" s="90">
        <v>15</v>
      </c>
      <c r="Q27" s="90">
        <v>15</v>
      </c>
      <c r="R27" s="90">
        <v>15</v>
      </c>
    </row>
    <row r="28">
      <c r="B28" s="163"/>
      <c r="C28" s="98"/>
      <c r="D28" s="163" t="s">
        <v>3349</v>
      </c>
      <c r="H28" s="98">
        <v>0</v>
      </c>
      <c r="I28" s="98"/>
      <c r="J28" s="98"/>
      <c r="K28" s="98"/>
      <c r="L28" s="163"/>
      <c r="M28" s="90"/>
      <c r="N28" s="90"/>
      <c r="O28" s="90"/>
      <c r="P28" s="163"/>
      <c r="Q28" s="98"/>
      <c r="R28" s="163"/>
    </row>
    <row r="29">
      <c r="B29" s="163"/>
      <c r="C29" s="98"/>
      <c r="D29" s="163" t="s">
        <v>3352</v>
      </c>
      <c r="I29" s="98"/>
      <c r="J29" s="98"/>
      <c r="K29" s="90"/>
      <c r="L29" s="90"/>
      <c r="M29" s="98"/>
      <c r="N29" s="98"/>
      <c r="O29" s="98"/>
      <c r="P29" s="98"/>
      <c r="Q29" s="98"/>
      <c r="R29" s="163"/>
    </row>
    <row r="30" s="163" customFormat="1">
      <c r="A30" s="98"/>
      <c r="C30" s="98"/>
      <c r="D30" s="163" t="s">
        <v>3355</v>
      </c>
      <c r="G30" s="98"/>
      <c r="H30" s="98"/>
      <c r="I30" s="98"/>
      <c r="J30" s="98"/>
      <c r="K30" s="90"/>
      <c r="L30" s="90"/>
      <c r="M30" s="98"/>
      <c r="N30" s="98"/>
      <c r="O30" s="98"/>
      <c r="P30" s="98"/>
      <c r="Q30" s="98"/>
    </row>
    <row r="31" s="162" customFormat="1" hidden="1">
      <c r="A31" s="43"/>
      <c r="C31" s="98"/>
      <c r="D31" s="163"/>
      <c r="G31" s="43"/>
      <c r="H31" s="43"/>
      <c r="I31" s="451"/>
      <c r="J31" s="451"/>
      <c r="K31" s="451"/>
      <c r="L31" s="451"/>
      <c r="M31" s="451"/>
      <c r="N31" s="451"/>
      <c r="O31" s="451"/>
      <c r="P31" s="451"/>
      <c r="Q31" s="43"/>
      <c r="R31" s="162"/>
    </row>
    <row r="32" s="1025" customFormat="1" hidden="1">
      <c r="A32" s="185">
        <v>3</v>
      </c>
      <c r="B32" s="476" t="s">
        <v>3308</v>
      </c>
      <c r="C32" s="185"/>
      <c r="E32" s="1025" t="s">
        <v>3346</v>
      </c>
      <c r="F32" s="185" t="s">
        <v>101</v>
      </c>
      <c r="G32" s="185">
        <v>40</v>
      </c>
      <c r="H32" s="1034">
        <v>0</v>
      </c>
      <c r="I32" s="185"/>
      <c r="J32" s="185"/>
      <c r="K32" s="185"/>
      <c r="L32" s="1027"/>
      <c r="M32" s="185"/>
      <c r="N32" s="185"/>
      <c r="O32" s="1027"/>
      <c r="P32" s="1027"/>
      <c r="Q32" s="1027"/>
      <c r="R32" s="185"/>
    </row>
    <row r="33" s="1025" customFormat="1" hidden="1">
      <c r="A33" s="185"/>
      <c r="C33" s="185"/>
      <c r="G33" s="185"/>
      <c r="H33" s="185">
        <v>0</v>
      </c>
      <c r="I33" s="185"/>
      <c r="J33" s="185"/>
      <c r="K33" s="185"/>
      <c r="L33" s="1027"/>
      <c r="M33" s="185"/>
      <c r="N33" s="185"/>
      <c r="O33" s="1027"/>
      <c r="P33" s="1027"/>
      <c r="Q33" s="1027"/>
      <c r="R33" s="185"/>
    </row>
    <row r="34" s="1025" customFormat="1" hidden="1">
      <c r="A34" s="185"/>
      <c r="C34" s="185"/>
      <c r="G34" s="185"/>
      <c r="H34" s="185"/>
      <c r="I34" s="185"/>
      <c r="J34" s="185"/>
      <c r="K34" s="185"/>
      <c r="L34" s="1027"/>
      <c r="M34" s="1027"/>
      <c r="N34" s="1027"/>
      <c r="O34" s="1027"/>
      <c r="P34" s="1027"/>
      <c r="Q34" s="1027"/>
      <c r="R34" s="1027"/>
    </row>
    <row r="35" s="1025" customFormat="1" hidden="1">
      <c r="A35" s="185"/>
      <c r="G35" s="185"/>
      <c r="H35" s="185"/>
      <c r="I35" s="185"/>
      <c r="J35" s="185"/>
      <c r="K35" s="185"/>
      <c r="L35" s="185"/>
      <c r="M35" s="185"/>
      <c r="N35" s="185"/>
      <c r="O35" s="185"/>
      <c r="P35" s="185"/>
      <c r="Q35" s="185"/>
      <c r="S35" s="1102"/>
    </row>
    <row r="36" s="163" customFormat="1">
      <c r="A36" s="98"/>
      <c r="C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S36" s="275"/>
    </row>
    <row r="37" s="162" customFormat="1">
      <c r="A37" s="43"/>
      <c r="C37" s="43"/>
      <c r="D37" s="162" t="s">
        <v>5740</v>
      </c>
      <c r="G37" s="43"/>
      <c r="H37" s="43"/>
      <c r="I37" s="451">
        <f>I22</f>
        <v>15</v>
      </c>
      <c r="J37" s="451">
        <f>I37+J22</f>
        <v>30</v>
      </c>
      <c r="K37" s="451">
        <f>K22+J37</f>
        <v>45</v>
      </c>
      <c r="L37" s="451">
        <f>L22+K37</f>
        <v>60</v>
      </c>
      <c r="M37" s="451">
        <f>M22+L37</f>
        <v>75</v>
      </c>
      <c r="N37" s="451">
        <f>N22+M37</f>
        <v>90</v>
      </c>
      <c r="O37" s="451">
        <f>N37+O27</f>
        <v>105</v>
      </c>
      <c r="P37" s="451">
        <f>O37+P27</f>
        <v>120</v>
      </c>
      <c r="Q37" s="451">
        <f>P37+Q27</f>
        <v>135</v>
      </c>
      <c r="R37" s="451">
        <f>Q37+R27</f>
        <v>150</v>
      </c>
      <c r="S37" s="275"/>
    </row>
    <row r="38" s="188" customFormat="1" hidden="1">
      <c r="A38" s="190"/>
      <c r="C38" s="190"/>
      <c r="G38" s="190"/>
      <c r="H38" s="190"/>
      <c r="I38" s="1026">
        <f>I40+I42</f>
        <v>15</v>
      </c>
      <c r="J38" s="1026">
        <f t="shared" ref="J38:Q38" si="1575">J40+J42</f>
        <v>30</v>
      </c>
      <c r="K38" s="1026">
        <f t="shared" si="1575"/>
        <v>45</v>
      </c>
      <c r="L38" s="1026">
        <f>L40+L42</f>
        <v>60</v>
      </c>
      <c r="M38" s="1026">
        <f t="shared" si="1575"/>
        <v>75</v>
      </c>
      <c r="N38" s="1026">
        <f t="shared" si="1575"/>
        <v>90</v>
      </c>
      <c r="O38" s="1026">
        <f t="shared" si="1575"/>
        <v>105</v>
      </c>
      <c r="P38" s="1026">
        <f t="shared" si="1575"/>
        <v>120</v>
      </c>
      <c r="Q38" s="1026">
        <f t="shared" si="1575"/>
        <v>135</v>
      </c>
      <c r="R38" s="1026">
        <f>R40+R42</f>
        <v>150</v>
      </c>
      <c r="S38" s="1102"/>
    </row>
    <row r="39" s="162" customFormat="1">
      <c r="A39" s="43"/>
      <c r="C39" s="43"/>
      <c r="G39" s="43"/>
      <c r="H39" s="43"/>
      <c r="I39" s="451"/>
      <c r="J39" s="451"/>
      <c r="K39" s="451"/>
      <c r="L39" s="451"/>
      <c r="M39" s="451"/>
      <c r="N39" s="451"/>
      <c r="O39" s="451"/>
      <c r="P39" s="451"/>
      <c r="Q39" s="451"/>
      <c r="R39" s="451"/>
      <c r="S39" s="275"/>
    </row>
    <row r="40" s="162" customFormat="1">
      <c r="A40" s="43"/>
      <c r="C40" s="43"/>
      <c r="F40" s="24" t="s">
        <v>3221</v>
      </c>
      <c r="G40" s="43"/>
      <c r="H40" s="43"/>
      <c r="I40" s="90">
        <f>I22</f>
        <v>15</v>
      </c>
      <c r="J40" s="90">
        <f>I22+J22</f>
        <v>30</v>
      </c>
      <c r="K40" s="90">
        <f>J40+K22</f>
        <v>45</v>
      </c>
      <c r="L40" s="90">
        <f>K40+L22</f>
        <v>60</v>
      </c>
      <c r="M40" s="90">
        <f>L40+M22</f>
        <v>75</v>
      </c>
      <c r="N40" s="90">
        <f>M40+N22</f>
        <v>90</v>
      </c>
      <c r="O40" s="90">
        <f>N40</f>
        <v>90</v>
      </c>
      <c r="P40" s="90">
        <f>O40</f>
        <v>90</v>
      </c>
      <c r="Q40" s="90">
        <f>P40</f>
        <v>90</v>
      </c>
      <c r="R40" s="90">
        <f>Q40</f>
        <v>90</v>
      </c>
      <c r="S40" s="275"/>
    </row>
    <row r="41" s="162" customFormat="1">
      <c r="A41" s="43"/>
      <c r="C41" s="43"/>
      <c r="F41" s="20"/>
      <c r="G41" s="43"/>
      <c r="H41" s="43"/>
      <c r="I41" s="451"/>
      <c r="J41" s="451"/>
      <c r="K41" s="451"/>
      <c r="L41" s="451"/>
      <c r="M41" s="451"/>
      <c r="N41" s="451"/>
      <c r="O41" s="451"/>
      <c r="P41" s="451"/>
      <c r="Q41" s="451"/>
      <c r="R41" s="451"/>
    </row>
    <row r="42" s="162" customFormat="1">
      <c r="A42" s="43"/>
      <c r="C42" s="43"/>
      <c r="F42" s="24" t="s">
        <v>2523</v>
      </c>
      <c r="G42" s="43"/>
      <c r="H42" s="43"/>
      <c r="I42" s="451"/>
      <c r="J42" s="451"/>
      <c r="K42" s="451"/>
      <c r="L42" s="451"/>
      <c r="M42" s="90"/>
      <c r="N42" s="90"/>
      <c r="O42" s="90">
        <f>O27</f>
        <v>15</v>
      </c>
      <c r="P42" s="90">
        <f>SUM(O27:P27)</f>
        <v>30</v>
      </c>
      <c r="Q42" s="90">
        <f>SUM(O27:Q27)</f>
        <v>45</v>
      </c>
      <c r="R42" s="90">
        <f>SUM(O27:R27)</f>
        <v>60</v>
      </c>
    </row>
    <row r="43" s="162" customFormat="1">
      <c r="A43" s="43"/>
      <c r="C43" s="43"/>
      <c r="F43" s="20"/>
      <c r="G43" s="43"/>
      <c r="H43" s="43"/>
      <c r="I43" s="451"/>
      <c r="J43" s="451"/>
      <c r="K43" s="451"/>
      <c r="L43" s="451"/>
      <c r="M43" s="451"/>
      <c r="N43" s="451"/>
      <c r="O43" s="451"/>
      <c r="P43" s="451"/>
      <c r="Q43" s="451"/>
      <c r="R43" s="451"/>
    </row>
    <row r="44" s="162" customFormat="1">
      <c r="A44" s="43"/>
      <c r="C44" s="43"/>
      <c r="F44" s="163" t="s">
        <v>2502</v>
      </c>
      <c r="G44" s="43"/>
      <c r="H44" s="43"/>
      <c r="I44" s="90">
        <f>I40+I42</f>
        <v>15</v>
      </c>
      <c r="J44" s="90">
        <f>J40+J42</f>
        <v>30</v>
      </c>
      <c r="K44" s="90">
        <f>K40+K42</f>
        <v>45</v>
      </c>
      <c r="L44" s="90">
        <f t="shared" ref="L44:Q44" si="1576">L40+L42</f>
        <v>60</v>
      </c>
      <c r="M44" s="90">
        <f>M40+M42</f>
        <v>75</v>
      </c>
      <c r="N44" s="90">
        <f t="shared" si="1576"/>
        <v>90</v>
      </c>
      <c r="O44" s="90">
        <f t="shared" si="1576"/>
        <v>105</v>
      </c>
      <c r="P44" s="90">
        <f t="shared" si="1576"/>
        <v>120</v>
      </c>
      <c r="Q44" s="90">
        <f t="shared" si="1576"/>
        <v>135</v>
      </c>
      <c r="R44" s="90">
        <f>R40+R42</f>
        <v>150</v>
      </c>
    </row>
    <row r="45" s="162" customFormat="1">
      <c r="A45" s="43"/>
      <c r="C45" s="43"/>
      <c r="F45" s="20"/>
      <c r="G45" s="43"/>
      <c r="H45" s="43"/>
      <c r="I45" s="451"/>
      <c r="J45" s="451"/>
      <c r="K45" s="451"/>
      <c r="L45" s="451"/>
      <c r="M45" s="451"/>
      <c r="N45" s="451"/>
      <c r="O45" s="451"/>
      <c r="P45" s="451"/>
      <c r="Q45" s="451"/>
      <c r="R45" s="451"/>
    </row>
    <row r="46" s="188" customFormat="1" hidden="1">
      <c r="A46" s="190"/>
      <c r="C46" s="190"/>
      <c r="F46" s="181" t="s">
        <v>1182</v>
      </c>
      <c r="G46" s="190"/>
      <c r="H46" s="190"/>
      <c r="I46" s="1026"/>
      <c r="J46" s="1026"/>
      <c r="K46" s="1026"/>
      <c r="L46" s="1026"/>
      <c r="M46" s="1026"/>
      <c r="N46" s="1026"/>
      <c r="O46" s="1027">
        <f>O32</f>
        <v>0</v>
      </c>
      <c r="P46" s="1027">
        <f>O32+P32</f>
        <v>0</v>
      </c>
      <c r="Q46" s="1027">
        <f>P46+Q32</f>
        <v>0</v>
      </c>
      <c r="R46" s="1027">
        <f>Q46</f>
        <v>0</v>
      </c>
    </row>
    <row r="47" s="188" customFormat="1" hidden="1">
      <c r="A47" s="190"/>
      <c r="C47" s="190"/>
      <c r="F47" s="181"/>
      <c r="G47" s="190"/>
      <c r="H47" s="190"/>
      <c r="I47" s="1026"/>
      <c r="J47" s="1026"/>
      <c r="K47" s="1026"/>
      <c r="L47" s="1026"/>
      <c r="M47" s="1026"/>
      <c r="N47" s="1026"/>
      <c r="O47" s="1026"/>
      <c r="P47" s="1026"/>
      <c r="Q47" s="1026"/>
      <c r="R47" s="1026"/>
    </row>
    <row r="48" s="188" customFormat="1" hidden="1">
      <c r="A48" s="190"/>
      <c r="C48" s="190"/>
      <c r="F48" s="181" t="s">
        <v>3309</v>
      </c>
      <c r="G48" s="190"/>
      <c r="H48" s="190"/>
      <c r="I48" s="1026"/>
      <c r="J48" s="1026"/>
      <c r="K48" s="1026"/>
      <c r="L48" s="1026"/>
      <c r="M48" s="1026"/>
      <c r="N48" s="1026"/>
      <c r="O48" s="1026"/>
      <c r="P48" s="1026"/>
      <c r="Q48" s="1026"/>
      <c r="R48" s="1027"/>
    </row>
    <row r="49" s="188" customFormat="1" hidden="1">
      <c r="A49" s="190"/>
      <c r="C49" s="190"/>
      <c r="F49" s="181"/>
      <c r="G49" s="190"/>
      <c r="H49" s="190"/>
      <c r="I49" s="1026"/>
      <c r="J49" s="1026"/>
      <c r="K49" s="1026"/>
      <c r="L49" s="1026"/>
      <c r="M49" s="1026"/>
      <c r="N49" s="1026"/>
      <c r="O49" s="1026"/>
      <c r="P49" s="1026"/>
      <c r="Q49" s="1026"/>
      <c r="R49" s="1026"/>
    </row>
    <row r="50" s="188" customFormat="1" hidden="1">
      <c r="A50" s="190"/>
      <c r="C50" s="190"/>
      <c r="F50" s="181" t="s">
        <v>3310</v>
      </c>
      <c r="G50" s="190"/>
      <c r="H50" s="190"/>
      <c r="I50" s="1027"/>
      <c r="J50" s="1027"/>
      <c r="K50" s="1027"/>
      <c r="L50" s="1027"/>
      <c r="M50" s="1027"/>
      <c r="N50" s="1027"/>
      <c r="O50" s="1027"/>
      <c r="P50" s="1027"/>
      <c r="Q50" s="1027"/>
      <c r="R50" s="1027"/>
    </row>
    <row r="51" s="162" customFormat="1" hidden="1">
      <c r="A51" s="43"/>
      <c r="C51" s="43"/>
      <c r="F51" s="20"/>
      <c r="G51" s="43"/>
      <c r="H51" s="43"/>
      <c r="I51" s="451"/>
      <c r="J51" s="451"/>
      <c r="K51" s="451"/>
      <c r="L51" s="451"/>
      <c r="M51" s="451"/>
      <c r="N51" s="451"/>
      <c r="O51" s="451"/>
      <c r="P51" s="451"/>
      <c r="Q51" s="451"/>
      <c r="R51" s="451"/>
    </row>
    <row r="52" s="162" customFormat="1" ht="12.75">
      <c r="A52" s="43"/>
      <c r="C52" s="43"/>
      <c r="F52" s="45" t="s">
        <v>3225</v>
      </c>
      <c r="G52" s="43"/>
      <c r="H52" s="43"/>
      <c r="I52" s="90">
        <f>I40</f>
        <v>15</v>
      </c>
      <c r="J52" s="90">
        <f>J40</f>
        <v>30</v>
      </c>
      <c r="K52" s="90">
        <f t="shared" ref="K52:Q52" si="1577">K40</f>
        <v>45</v>
      </c>
      <c r="L52" s="90">
        <f t="shared" si="1577"/>
        <v>60</v>
      </c>
      <c r="M52" s="90">
        <f t="shared" si="1577"/>
        <v>75</v>
      </c>
      <c r="N52" s="90">
        <f t="shared" si="1577"/>
        <v>90</v>
      </c>
      <c r="O52" s="90">
        <f t="shared" si="1577"/>
        <v>90</v>
      </c>
      <c r="P52" s="90">
        <f t="shared" si="1577"/>
        <v>90</v>
      </c>
      <c r="Q52" s="90">
        <f t="shared" si="1577"/>
        <v>90</v>
      </c>
      <c r="R52" s="90">
        <f>R40</f>
        <v>90</v>
      </c>
    </row>
    <row r="53" s="162" customFormat="1">
      <c r="A53" s="43"/>
      <c r="C53" s="43"/>
      <c r="F53" s="20"/>
      <c r="G53" s="43"/>
      <c r="H53" s="43"/>
      <c r="I53" s="90"/>
      <c r="J53" s="90"/>
      <c r="K53" s="90"/>
      <c r="L53" s="90"/>
      <c r="M53" s="90"/>
      <c r="N53" s="90"/>
      <c r="O53" s="90"/>
      <c r="P53" s="90"/>
      <c r="Q53" s="90"/>
      <c r="R53" s="90"/>
    </row>
    <row r="54" s="162" customFormat="1">
      <c r="A54" s="43"/>
      <c r="C54" s="43"/>
      <c r="F54" s="20"/>
      <c r="G54" s="43"/>
      <c r="H54" s="43"/>
      <c r="I54" s="451"/>
      <c r="J54" s="451"/>
      <c r="K54" s="451"/>
      <c r="L54" s="451"/>
      <c r="M54" s="451"/>
      <c r="N54" s="451"/>
      <c r="O54" s="451"/>
      <c r="P54" s="451"/>
      <c r="Q54" s="451"/>
      <c r="R54" s="451"/>
    </row>
    <row r="55" s="1" customFormat="1" ht="12.75">
      <c r="A55" s="6"/>
      <c r="B55" s="313" t="s">
        <v>5911</v>
      </c>
      <c r="C55" s="315" t="s">
        <v>6219</v>
      </c>
      <c r="D55" s="315"/>
      <c r="E55" s="315"/>
      <c r="G55" s="6"/>
      <c r="H55" s="6"/>
      <c r="I55" s="402"/>
      <c r="J55" s="402"/>
      <c r="K55" s="402"/>
      <c r="L55" s="402"/>
      <c r="M55" s="402"/>
      <c r="N55" s="402"/>
      <c r="O55" s="402"/>
      <c r="P55" s="402"/>
      <c r="Q55" s="402"/>
      <c r="R55" s="402"/>
    </row>
    <row r="56" s="1" customFormat="1" ht="12.75">
      <c r="A56" s="6"/>
      <c r="B56" s="6"/>
      <c r="C56" s="315" t="s">
        <v>6220</v>
      </c>
      <c r="D56" s="315"/>
      <c r="E56" s="315"/>
      <c r="G56" s="6"/>
      <c r="H56" s="6"/>
      <c r="I56" s="402"/>
      <c r="J56" s="402"/>
      <c r="K56" s="402"/>
      <c r="L56" s="402"/>
      <c r="M56" s="402"/>
      <c r="N56" s="402"/>
      <c r="O56" s="402"/>
      <c r="P56" s="402"/>
      <c r="Q56" s="402"/>
      <c r="R56" s="402"/>
    </row>
    <row r="57" s="1" customFormat="1" ht="12.75">
      <c r="A57" s="6"/>
      <c r="B57" s="6"/>
      <c r="C57" s="315" t="s">
        <v>6221</v>
      </c>
      <c r="E57" s="315"/>
      <c r="G57" s="6"/>
      <c r="H57" s="6"/>
      <c r="I57" s="6"/>
      <c r="J57" s="6"/>
      <c r="K57" s="6"/>
      <c r="L57" s="6"/>
      <c r="M57" s="6"/>
      <c r="N57" s="6"/>
      <c r="O57" s="6"/>
      <c r="Q57" s="6"/>
      <c r="R57" s="6"/>
    </row>
    <row r="58" s="1" customFormat="1" ht="12.75">
      <c r="A58" s="6"/>
      <c r="B58" s="6"/>
      <c r="C58" s="315" t="s">
        <v>6449</v>
      </c>
      <c r="E58" s="315"/>
      <c r="G58" s="6"/>
      <c r="H58" s="6"/>
      <c r="I58" s="6"/>
      <c r="J58" s="6"/>
      <c r="K58" s="6"/>
      <c r="L58" s="6"/>
      <c r="M58" s="6"/>
      <c r="N58" s="6"/>
      <c r="O58" s="6"/>
      <c r="Q58" s="6"/>
      <c r="R58" s="6"/>
    </row>
    <row r="59" s="1" customFormat="1" ht="12.75">
      <c r="A59" s="6"/>
      <c r="B59" s="6"/>
      <c r="C59" s="315" t="s">
        <v>6450</v>
      </c>
      <c r="E59" s="315"/>
      <c r="G59" s="6"/>
      <c r="H59" s="6"/>
      <c r="I59" s="6"/>
      <c r="J59" s="6"/>
      <c r="K59" s="6"/>
      <c r="L59" s="6"/>
      <c r="M59" s="6"/>
      <c r="N59" s="6"/>
      <c r="O59" s="6"/>
      <c r="Q59" s="6"/>
      <c r="R59" s="6"/>
    </row>
    <row r="60" s="1" customFormat="1" ht="12.75">
      <c r="A60" s="6"/>
      <c r="B60" s="6"/>
      <c r="C60" s="1" t="s">
        <v>6451</v>
      </c>
      <c r="D60" s="315"/>
      <c r="E60" s="315"/>
      <c r="G60" s="6"/>
      <c r="H60" s="6"/>
      <c r="I60" s="6"/>
      <c r="J60" s="6"/>
      <c r="K60" s="6"/>
      <c r="L60" s="6"/>
      <c r="M60" s="6"/>
      <c r="N60" s="6"/>
      <c r="O60" s="6"/>
      <c r="Q60" s="6"/>
      <c r="R60" s="6"/>
    </row>
    <row r="61" s="1" customFormat="1" ht="12.75">
      <c r="A61" s="6"/>
      <c r="B61" s="6"/>
      <c r="C61" s="1" t="s">
        <v>6452</v>
      </c>
      <c r="D61" s="315"/>
      <c r="E61" s="315"/>
      <c r="G61" s="6"/>
      <c r="H61" s="6"/>
      <c r="I61" s="6"/>
      <c r="J61" s="6"/>
      <c r="K61" s="6"/>
      <c r="L61" s="6"/>
      <c r="M61" s="6"/>
      <c r="N61" s="6"/>
      <c r="O61" s="6"/>
      <c r="Q61" s="6"/>
      <c r="R61" s="6"/>
    </row>
    <row r="62" s="1" customFormat="1" ht="12.75">
      <c r="C62" s="6"/>
      <c r="G62" s="6"/>
      <c r="H62" s="6"/>
      <c r="I62" s="6"/>
      <c r="J62" s="6"/>
      <c r="K62" s="6"/>
      <c r="L62" s="6"/>
      <c r="M62" s="6"/>
      <c r="N62" s="6"/>
      <c r="O62" s="6"/>
      <c r="Q62" s="6"/>
      <c r="R62" s="6"/>
    </row>
    <row r="63" s="1" customFormat="1" ht="12.75">
      <c r="B63" s="45" t="s">
        <v>6377</v>
      </c>
      <c r="G63" s="6"/>
      <c r="H63" s="6"/>
      <c r="I63" s="6"/>
      <c r="J63" s="6"/>
      <c r="K63" s="6"/>
      <c r="L63" s="6"/>
      <c r="M63" s="6"/>
      <c r="N63" s="6"/>
      <c r="O63" s="6"/>
      <c r="Q63" s="6"/>
      <c r="R63" s="463" t="e">
        <f>#REF!</f>
        <v>#REF!</v>
      </c>
    </row>
    <row r="64" s="1" customFormat="1" ht="12.75">
      <c r="A64" s="6"/>
      <c r="B64" s="313"/>
      <c r="C64" s="6"/>
      <c r="G64" s="6"/>
      <c r="H64" s="6"/>
      <c r="I64" s="6"/>
      <c r="J64" s="6"/>
      <c r="K64" s="6"/>
      <c r="L64" s="6"/>
      <c r="M64" s="6"/>
      <c r="N64" s="6"/>
      <c r="O64" s="6"/>
      <c r="Q64" s="6"/>
      <c r="R64" s="313"/>
    </row>
    <row r="65" s="1" customFormat="1" ht="12.75">
      <c r="A65" s="6"/>
      <c r="B65" s="6"/>
      <c r="C65" s="6"/>
      <c r="G65" s="6"/>
      <c r="H65" s="6"/>
      <c r="I65" s="6"/>
      <c r="J65" s="6"/>
      <c r="K65" s="6"/>
      <c r="L65" s="6"/>
      <c r="M65" s="6"/>
      <c r="N65" s="6"/>
      <c r="O65" s="6"/>
      <c r="Q65" s="6"/>
      <c r="R65" s="6"/>
    </row>
  </sheetData>
  <mergeCells count="1">
    <mergeCell ref="B20:R20"/>
  </mergeCells>
  <printOptions headings="0" gridLines="0"/>
  <pageMargins left="0.39370078740157477" right="0.39370078740157477" top="0.39370078740157477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theme="3" tint="0.59999389629810485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O48" activeCellId="0" sqref="O48"/>
    </sheetView>
  </sheetViews>
  <sheetFormatPr defaultRowHeight="12.75"/>
  <cols>
    <col customWidth="1" min="1" max="1" style="21" width="4.140625"/>
    <col customWidth="1" min="2" max="2" style="21" width="24.28515625"/>
    <col customWidth="1" min="3" max="3" style="21" width="19.140625"/>
    <col customWidth="1" min="4" max="4" style="20" width="21.85546875"/>
    <col customWidth="1" min="5" max="5" style="20" width="21.7109375"/>
    <col customWidth="1" min="6" max="6" style="21" width="9.7109375"/>
    <col customWidth="1" min="7" max="7" style="21" width="6.140625"/>
    <col customWidth="1" min="8" max="8" style="21" width="7.7109375"/>
    <col customWidth="1" min="9" max="9" style="21" width="13.42578125"/>
    <col customWidth="1" min="10" max="10" style="20" width="13.7109375"/>
    <col customWidth="1" min="11" max="11" style="21" width="11.140625"/>
    <col customWidth="1" min="12" max="12" style="21" width="8.28515625"/>
    <col customWidth="1" min="13" max="13" style="20" width="12"/>
    <col customWidth="1" min="14" max="14" style="20" width="14"/>
    <col customWidth="1" min="15" max="15" style="20" width="8.7109375"/>
    <col customWidth="1" min="16" max="16" style="20" width="3.7109375"/>
    <col customWidth="1" min="17" max="17" style="20" width="7.42578125"/>
    <col customWidth="1" min="18" max="18" style="20" width="12"/>
    <col customWidth="1" min="19" max="19" style="20" width="6.85546875"/>
    <col customWidth="1" min="20" max="20" style="20" width="12.85546875"/>
    <col customWidth="1" min="21" max="22" style="20" width="9.140625"/>
    <col min="23" max="16384" style="20" width="9.140625"/>
  </cols>
  <sheetData>
    <row r="1" s="25" customFormat="1" ht="12.75" hidden="1">
      <c r="A1" s="26" t="s">
        <v>5880</v>
      </c>
      <c r="C1" s="27"/>
      <c r="D1" s="423" t="s">
        <v>5880</v>
      </c>
      <c r="F1" s="27"/>
      <c r="G1" s="1103" t="s">
        <v>6453</v>
      </c>
      <c r="K1" s="27"/>
      <c r="L1" s="31"/>
      <c r="M1" s="26"/>
      <c r="O1" s="26"/>
      <c r="P1" s="26"/>
      <c r="R1" s="26"/>
      <c r="S1" s="32"/>
      <c r="T1" s="26"/>
    </row>
    <row r="2" s="25" customFormat="1" ht="12.75" hidden="1">
      <c r="A2" s="26" t="s">
        <v>6454</v>
      </c>
      <c r="C2" s="27"/>
      <c r="D2" s="423" t="s">
        <v>5882</v>
      </c>
      <c r="F2" s="27"/>
      <c r="G2" s="1103" t="s">
        <v>6455</v>
      </c>
      <c r="K2" s="27"/>
      <c r="L2" s="27"/>
      <c r="M2" s="26"/>
      <c r="O2" s="26"/>
      <c r="P2" s="26"/>
      <c r="T2" s="26"/>
      <c r="U2" s="26"/>
    </row>
    <row r="3" s="25" customFormat="1" ht="12.75" hidden="1">
      <c r="A3" s="26" t="s">
        <v>6456</v>
      </c>
      <c r="C3" s="27"/>
      <c r="D3" s="423" t="s">
        <v>5884</v>
      </c>
      <c r="F3" s="27"/>
      <c r="G3" s="1103" t="s">
        <v>6457</v>
      </c>
      <c r="K3" s="27"/>
      <c r="L3" s="27"/>
      <c r="M3" s="26"/>
      <c r="O3" s="26"/>
      <c r="P3" s="26"/>
      <c r="T3" s="26"/>
      <c r="U3" s="26"/>
    </row>
    <row r="4" s="25" customFormat="1" ht="12.75" hidden="1">
      <c r="A4" s="26" t="s">
        <v>6458</v>
      </c>
      <c r="C4" s="27"/>
      <c r="D4" s="423" t="s">
        <v>6459</v>
      </c>
      <c r="F4" s="27"/>
      <c r="G4" s="1103" t="s">
        <v>6460</v>
      </c>
      <c r="K4" s="27"/>
      <c r="L4" s="27"/>
      <c r="M4" s="26"/>
      <c r="O4" s="26"/>
      <c r="P4" s="26"/>
      <c r="T4" s="26"/>
      <c r="U4" s="26"/>
    </row>
    <row r="5" s="25" customFormat="1" ht="12.75" hidden="1">
      <c r="A5" s="26" t="s">
        <v>6461</v>
      </c>
      <c r="C5" s="27"/>
      <c r="D5" s="423" t="s">
        <v>6462</v>
      </c>
      <c r="F5" s="27"/>
      <c r="G5" s="1103" t="s">
        <v>6463</v>
      </c>
      <c r="K5" s="27"/>
      <c r="L5" s="27"/>
      <c r="M5" s="26"/>
      <c r="O5" s="26"/>
      <c r="P5" s="26"/>
      <c r="T5" s="26"/>
    </row>
    <row r="6" s="25" customFormat="1" ht="12.75" hidden="1">
      <c r="A6" s="26" t="s">
        <v>6464</v>
      </c>
      <c r="C6" s="27"/>
      <c r="D6" s="423" t="s">
        <v>6464</v>
      </c>
      <c r="F6" s="27"/>
      <c r="G6" s="1103" t="s">
        <v>6464</v>
      </c>
      <c r="K6" s="27"/>
      <c r="L6" s="27"/>
      <c r="M6" s="26"/>
      <c r="O6" s="26"/>
      <c r="P6" s="26"/>
      <c r="T6" s="26"/>
    </row>
    <row r="7" s="26" customFormat="1" ht="12.75" hidden="1">
      <c r="A7" s="45"/>
      <c r="B7" s="45"/>
      <c r="C7" s="27"/>
      <c r="F7" s="27"/>
      <c r="G7" s="27"/>
      <c r="H7" s="27"/>
      <c r="I7" s="27"/>
      <c r="J7" s="26"/>
      <c r="K7" s="27"/>
      <c r="L7" s="27"/>
      <c r="M7" s="26"/>
      <c r="O7" s="26"/>
      <c r="P7" s="26"/>
      <c r="T7" s="26"/>
    </row>
    <row r="8" s="26" customFormat="1" ht="12.75">
      <c r="A8" s="27" t="s">
        <v>73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6"/>
      <c r="O8" s="26"/>
      <c r="P8" s="26"/>
      <c r="T8" s="26"/>
    </row>
    <row r="9" s="26" customFormat="1" ht="12.75">
      <c r="A9" s="27" t="str">
        <f>'Перечень ВПМЭС'!A9:J9</f>
        <v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6"/>
      <c r="O9" s="26"/>
      <c r="P9" s="26"/>
      <c r="T9" s="26"/>
    </row>
    <row r="10" s="26" customFormat="1" ht="12.75">
      <c r="A10" s="588" t="str">
        <f>'РЖД-3'!A10:R10</f>
        <v xml:space="preserve">по ООО "Русэнергосбыт"</v>
      </c>
      <c r="B10" s="588"/>
      <c r="C10" s="588"/>
      <c r="D10" s="588"/>
      <c r="E10" s="588"/>
      <c r="F10" s="588"/>
      <c r="G10" s="588"/>
      <c r="H10" s="588"/>
      <c r="I10" s="588"/>
      <c r="J10" s="588"/>
      <c r="K10" s="27"/>
      <c r="L10" s="27"/>
      <c r="M10" s="26"/>
      <c r="O10" s="26"/>
      <c r="Q10" s="26"/>
      <c r="T10" s="26"/>
    </row>
    <row r="11" s="26" customFormat="1" ht="12.75">
      <c r="A11" s="27"/>
      <c r="B11" s="27"/>
      <c r="C11" s="27"/>
      <c r="F11" s="27"/>
      <c r="G11" s="27"/>
      <c r="H11" s="27"/>
      <c r="I11" s="27"/>
      <c r="K11" s="27"/>
      <c r="L11" s="27"/>
      <c r="M11" s="26"/>
      <c r="O11" s="26"/>
      <c r="Q11" s="26"/>
    </row>
    <row r="12" ht="12.75">
      <c r="A12" s="56" t="s">
        <v>103</v>
      </c>
      <c r="B12" s="57" t="s">
        <v>3324</v>
      </c>
      <c r="C12" s="57" t="s">
        <v>3325</v>
      </c>
      <c r="D12" s="57" t="s">
        <v>104</v>
      </c>
      <c r="E12" s="58" t="s">
        <v>104</v>
      </c>
      <c r="F12" s="57" t="s">
        <v>105</v>
      </c>
      <c r="G12" s="56" t="s">
        <v>106</v>
      </c>
      <c r="H12" s="56" t="s">
        <v>107</v>
      </c>
      <c r="I12" s="57" t="s">
        <v>6068</v>
      </c>
      <c r="J12" s="57" t="s">
        <v>109</v>
      </c>
      <c r="K12" s="21"/>
      <c r="L12" s="27"/>
      <c r="T12" s="80"/>
    </row>
    <row r="13" ht="12.75">
      <c r="A13" s="62" t="s">
        <v>116</v>
      </c>
      <c r="B13" s="63"/>
      <c r="C13" s="63" t="s">
        <v>3326</v>
      </c>
      <c r="D13" s="63" t="s">
        <v>3327</v>
      </c>
      <c r="E13" s="64" t="s">
        <v>117</v>
      </c>
      <c r="F13" s="63" t="s">
        <v>118</v>
      </c>
      <c r="G13" s="62" t="s">
        <v>119</v>
      </c>
      <c r="H13" s="62" t="s">
        <v>120</v>
      </c>
      <c r="I13" s="63" t="s">
        <v>121</v>
      </c>
      <c r="J13" s="63" t="s">
        <v>122</v>
      </c>
      <c r="K13" s="21"/>
      <c r="L13" s="27"/>
    </row>
    <row r="14" ht="12.75">
      <c r="A14" s="62"/>
      <c r="B14" s="63"/>
      <c r="C14" s="63"/>
      <c r="D14" s="63" t="s">
        <v>3329</v>
      </c>
      <c r="E14" s="64" t="s">
        <v>125</v>
      </c>
      <c r="F14" s="63" t="s">
        <v>6407</v>
      </c>
      <c r="G14" s="62" t="s">
        <v>127</v>
      </c>
      <c r="H14" s="67" t="s">
        <v>128</v>
      </c>
      <c r="I14" s="68"/>
      <c r="J14" s="63" t="s">
        <v>129</v>
      </c>
      <c r="K14" s="21"/>
      <c r="L14" s="27"/>
    </row>
    <row r="15">
      <c r="A15" s="62"/>
      <c r="B15" s="63"/>
      <c r="C15" s="63"/>
      <c r="D15" s="63"/>
      <c r="E15" s="64" t="s">
        <v>131</v>
      </c>
      <c r="F15" s="63" t="s">
        <v>132</v>
      </c>
      <c r="G15" s="62"/>
      <c r="H15" s="62" t="s">
        <v>133</v>
      </c>
      <c r="I15" s="69"/>
      <c r="J15" s="63" t="s">
        <v>121</v>
      </c>
      <c r="K15" s="526"/>
      <c r="L15" s="1057"/>
      <c r="M15" s="54"/>
      <c r="Q15" s="21"/>
      <c r="R15" s="21"/>
    </row>
    <row r="16">
      <c r="A16" s="71"/>
      <c r="B16" s="69"/>
      <c r="C16" s="63"/>
      <c r="D16" s="72"/>
      <c r="E16" s="73"/>
      <c r="F16" s="72"/>
      <c r="G16" s="72" t="s">
        <v>136</v>
      </c>
      <c r="H16" s="71" t="s">
        <v>121</v>
      </c>
      <c r="I16" s="75"/>
      <c r="J16" s="72"/>
      <c r="K16" s="1058"/>
      <c r="L16" s="598"/>
      <c r="M16" s="54"/>
      <c r="N16" s="61"/>
      <c r="Q16" s="54"/>
      <c r="R16" s="34"/>
    </row>
    <row r="17">
      <c r="A17" s="77">
        <v>1</v>
      </c>
      <c r="B17" s="78">
        <v>2</v>
      </c>
      <c r="C17" s="78">
        <v>3</v>
      </c>
      <c r="D17" s="78">
        <v>4</v>
      </c>
      <c r="E17" s="78">
        <v>5</v>
      </c>
      <c r="F17" s="78">
        <v>6</v>
      </c>
      <c r="G17" s="78">
        <v>7</v>
      </c>
      <c r="H17" s="78">
        <v>8</v>
      </c>
      <c r="I17" s="74">
        <v>9</v>
      </c>
      <c r="J17" s="74">
        <v>10</v>
      </c>
      <c r="K17" s="1059" t="s">
        <v>6181</v>
      </c>
      <c r="L17" s="1060"/>
      <c r="M17" s="54"/>
      <c r="N17" s="61"/>
      <c r="Q17" s="54"/>
      <c r="R17" s="34"/>
    </row>
    <row r="18">
      <c r="B18" s="20"/>
      <c r="J18" s="21"/>
    </row>
    <row r="19">
      <c r="B19" s="24" t="str">
        <f>'РЖД-3'!B19</f>
        <v xml:space="preserve">ООО "Русэнергосбыт"</v>
      </c>
      <c r="C19" s="21" t="str">
        <f>'РЖД-3'!C19</f>
        <v xml:space="preserve">(+7495) 926-99-00 доб.647</v>
      </c>
      <c r="J19" s="21"/>
    </row>
    <row r="20" s="80" customFormat="1" ht="12.75">
      <c r="A20" s="48"/>
      <c r="B20" s="38"/>
      <c r="C20" s="21" t="str">
        <f>'РЖД-3'!C20</f>
        <v xml:space="preserve">ф.(495) 280-04-50</v>
      </c>
      <c r="D20" s="83"/>
      <c r="F20" s="48"/>
      <c r="G20" s="48"/>
      <c r="H20" s="48"/>
      <c r="I20" s="48"/>
      <c r="J20" s="48"/>
      <c r="K20" s="48"/>
      <c r="L20" s="48"/>
      <c r="M20" s="309"/>
      <c r="N20" s="6"/>
      <c r="O20" s="6"/>
    </row>
    <row r="21" s="80" customFormat="1" ht="12.75">
      <c r="A21" s="48"/>
      <c r="B21" s="38"/>
      <c r="C21" s="21"/>
      <c r="D21" s="83"/>
      <c r="F21" s="48"/>
      <c r="G21" s="48"/>
      <c r="H21" s="48"/>
      <c r="I21" s="48"/>
      <c r="J21" s="48"/>
      <c r="K21" s="554"/>
      <c r="L21" s="554"/>
      <c r="M21" s="163"/>
      <c r="N21" s="6"/>
      <c r="O21" s="6"/>
    </row>
    <row r="22" s="116" customFormat="1" ht="12.75">
      <c r="A22" s="117">
        <v>1</v>
      </c>
      <c r="B22" s="118" t="str">
        <f>'РжД-1'!B57</f>
        <v xml:space="preserve">Буйская дистанция</v>
      </c>
      <c r="C22" s="119" t="str">
        <f>'РжД-1'!C57</f>
        <v xml:space="preserve">ДС (49435) 2-34-11</v>
      </c>
      <c r="D22" s="118" t="str">
        <f>'РжД-1'!D57</f>
        <v xml:space="preserve">ПС 110 кВ Вохтога (Т)</v>
      </c>
      <c r="E22" s="1104" t="s">
        <v>3346</v>
      </c>
      <c r="F22" s="119" t="s">
        <v>101</v>
      </c>
      <c r="G22" s="117">
        <v>40</v>
      </c>
      <c r="H22" s="558">
        <v>0</v>
      </c>
      <c r="I22" s="970">
        <v>6</v>
      </c>
      <c r="J22" s="970">
        <f>I22</f>
        <v>6</v>
      </c>
      <c r="K22" s="970" t="e">
        <f t="shared" ref="K22:K27" si="1578">'РжД-1'!#REF!</f>
        <v>#REF!</v>
      </c>
      <c r="L22" s="1105" t="s">
        <v>111</v>
      </c>
      <c r="M22" s="679" t="s">
        <v>6465</v>
      </c>
      <c r="N22" s="1106"/>
      <c r="O22" s="1107"/>
    </row>
    <row r="23" s="116" customFormat="1" ht="12.75">
      <c r="A23" s="119"/>
      <c r="B23" s="118" t="str">
        <f>'РжД-1'!B58</f>
        <v>электроснабжения</v>
      </c>
      <c r="C23" s="119" t="str">
        <f>'РжД-1'!C58</f>
        <v xml:space="preserve">ф.(49435) 2-22-61</v>
      </c>
      <c r="D23" s="118">
        <f>'РжД-1'!D58</f>
        <v>0</v>
      </c>
      <c r="F23" s="119"/>
      <c r="G23" s="117"/>
      <c r="H23" s="117">
        <v>0</v>
      </c>
      <c r="I23" s="970"/>
      <c r="J23" s="970"/>
      <c r="K23" s="970" t="e">
        <f t="shared" si="1578"/>
        <v>#REF!</v>
      </c>
      <c r="L23" s="120"/>
      <c r="M23" s="120"/>
      <c r="N23" s="1106"/>
      <c r="O23" s="937"/>
    </row>
    <row r="24" s="116" customFormat="1">
      <c r="A24" s="117"/>
      <c r="B24" s="118" t="str">
        <f>'РжД-1'!B59</f>
        <v xml:space="preserve">Вол.отд. СЖД</v>
      </c>
      <c r="C24" s="118"/>
      <c r="D24" s="118"/>
      <c r="F24" s="119"/>
      <c r="G24" s="119"/>
      <c r="H24" s="255"/>
      <c r="I24" s="970"/>
      <c r="J24" s="970"/>
      <c r="K24" s="119"/>
      <c r="L24" s="119"/>
      <c r="N24" s="1106"/>
    </row>
    <row r="25" s="162" customFormat="1" ht="12.75">
      <c r="A25" s="43"/>
      <c r="B25" s="24"/>
      <c r="C25" s="24"/>
      <c r="D25" s="24"/>
      <c r="E25" s="163"/>
      <c r="F25" s="98"/>
      <c r="G25" s="98"/>
      <c r="H25" s="89"/>
      <c r="I25" s="90"/>
      <c r="J25" s="90"/>
      <c r="K25" s="98"/>
      <c r="L25" s="43" t="s">
        <v>249</v>
      </c>
      <c r="M25" s="162" t="s">
        <v>6466</v>
      </c>
      <c r="N25" s="1108" t="s">
        <v>6467</v>
      </c>
      <c r="O25" s="21"/>
      <c r="P25" s="21"/>
      <c r="Q25" s="21"/>
      <c r="R25" s="616"/>
      <c r="S25" s="195"/>
      <c r="X25" s="6"/>
    </row>
    <row r="26" s="1036" customFormat="1" ht="12.75">
      <c r="A26" s="120">
        <v>1</v>
      </c>
      <c r="B26" s="1106" t="str">
        <f>'РжД-1'!B46</f>
        <v>Вол.дистанция</v>
      </c>
      <c r="C26" s="120" t="str">
        <f>'РжД-1'!C46</f>
        <v xml:space="preserve">ДС 79-31-66</v>
      </c>
      <c r="D26" s="1106" t="str">
        <f>'РжД-1'!D46</f>
        <v xml:space="preserve">ПС 110 кВ Череповец (Т).</v>
      </c>
      <c r="E26" s="1106" t="str">
        <f>E22</f>
        <v>внутр.фид.</v>
      </c>
      <c r="F26" s="120" t="s">
        <v>101</v>
      </c>
      <c r="G26" s="120">
        <v>20</v>
      </c>
      <c r="H26" s="1109">
        <f>'РжД-1'!E46/1000</f>
        <v>0.20000000000000001</v>
      </c>
      <c r="I26" s="970">
        <v>3.5</v>
      </c>
      <c r="J26" s="970">
        <f>I26</f>
        <v>3.5</v>
      </c>
      <c r="K26" s="679" t="e">
        <f t="shared" si="1578"/>
        <v>#REF!</v>
      </c>
      <c r="L26" s="970">
        <f>'РжД-1'!O46/1000</f>
        <v>0</v>
      </c>
      <c r="M26" s="1038">
        <f t="shared" ref="M26:M27" si="1579">I26+L26</f>
        <v>3.5</v>
      </c>
      <c r="N26" s="1110"/>
      <c r="O26" s="119"/>
      <c r="P26" s="119"/>
      <c r="Q26" s="119"/>
      <c r="R26" s="970"/>
      <c r="S26" s="1105"/>
      <c r="X26" s="937"/>
    </row>
    <row r="27" s="1036" customFormat="1" ht="12.75">
      <c r="A27" s="679"/>
      <c r="B27" s="1106" t="str">
        <f>'РжД-1'!B47</f>
        <v>электроснабжения</v>
      </c>
      <c r="C27" s="120" t="str">
        <f>'РжД-1'!C47</f>
        <v>79-26-52</v>
      </c>
      <c r="D27" s="1106"/>
      <c r="E27" s="1106"/>
      <c r="F27" s="120"/>
      <c r="G27" s="120"/>
      <c r="H27" s="970">
        <f>'РжД-1'!E47/1000</f>
        <v>0.20000000000000001</v>
      </c>
      <c r="I27" s="970"/>
      <c r="J27" s="970"/>
      <c r="K27" s="679" t="e">
        <f t="shared" si="1578"/>
        <v>#REF!</v>
      </c>
      <c r="L27" s="970">
        <f>'РжД-1'!O47/1000</f>
        <v>0</v>
      </c>
      <c r="M27" s="1038">
        <f t="shared" si="1579"/>
        <v>0</v>
      </c>
      <c r="N27" s="1110"/>
      <c r="O27" s="119"/>
      <c r="P27" s="119"/>
      <c r="Q27" s="119"/>
      <c r="R27" s="120"/>
      <c r="S27" s="1105"/>
      <c r="T27" s="301"/>
      <c r="U27" s="1111"/>
      <c r="V27" s="1107"/>
      <c r="X27" s="937"/>
    </row>
    <row r="28" s="116" customFormat="1" ht="12.75">
      <c r="A28" s="117"/>
      <c r="B28" s="1106" t="str">
        <f>'РжД-1'!B48</f>
        <v xml:space="preserve">Вол.отд. СЖД</v>
      </c>
      <c r="C28" s="1106"/>
      <c r="D28" s="1106"/>
      <c r="E28" s="118"/>
      <c r="F28" s="119"/>
      <c r="G28" s="117"/>
      <c r="H28" s="975"/>
      <c r="I28" s="1109"/>
      <c r="J28" s="1109"/>
      <c r="K28" s="972"/>
      <c r="L28" s="1105" t="s">
        <v>111</v>
      </c>
      <c r="M28" s="1106"/>
      <c r="N28" s="1106"/>
      <c r="O28" s="1107"/>
    </row>
    <row r="29" ht="12.75">
      <c r="B29" s="163"/>
      <c r="C29" s="163"/>
      <c r="D29" s="163"/>
      <c r="E29" s="24"/>
      <c r="G29" s="22"/>
      <c r="H29" s="84"/>
      <c r="I29" s="85"/>
      <c r="J29" s="85"/>
      <c r="K29" s="98"/>
      <c r="L29" s="90"/>
      <c r="M29" s="163"/>
      <c r="N29" s="163"/>
      <c r="O29" s="6"/>
    </row>
    <row r="30" ht="12.75">
      <c r="A30" s="22"/>
      <c r="B30" s="20"/>
      <c r="H30" s="89"/>
      <c r="I30" s="89"/>
      <c r="J30" s="90"/>
      <c r="M30" s="1"/>
      <c r="N30" s="6"/>
      <c r="O30" s="6"/>
    </row>
    <row r="31" s="80" customFormat="1" ht="12.75">
      <c r="A31" s="81"/>
      <c r="B31" s="38"/>
      <c r="C31" s="38"/>
      <c r="D31" s="38" t="str">
        <f>'НПС-3'!D39</f>
        <v>ИТОГО:</v>
      </c>
      <c r="E31" s="38"/>
      <c r="F31" s="48"/>
      <c r="G31" s="81"/>
      <c r="H31" s="87"/>
      <c r="I31" s="625"/>
      <c r="J31" s="625"/>
      <c r="K31" s="48"/>
      <c r="L31" s="48"/>
      <c r="M31" s="252"/>
      <c r="N31" s="402"/>
      <c r="O31" s="402"/>
    </row>
    <row r="32" s="80" customFormat="1" ht="12.75">
      <c r="A32" s="48"/>
      <c r="B32" s="38"/>
      <c r="C32" s="38"/>
      <c r="D32" s="38"/>
      <c r="F32" s="48"/>
      <c r="G32" s="81"/>
      <c r="H32" s="48"/>
      <c r="I32" s="451"/>
      <c r="J32" s="451"/>
      <c r="K32" s="48"/>
      <c r="L32" s="48"/>
      <c r="M32" s="252"/>
      <c r="N32" s="278"/>
      <c r="O32" s="278"/>
    </row>
    <row r="33" s="80" customFormat="1" ht="12.75">
      <c r="A33" s="48"/>
      <c r="B33" s="38"/>
      <c r="C33" s="38"/>
      <c r="D33" s="38"/>
      <c r="F33" s="48"/>
      <c r="G33" s="81"/>
      <c r="H33" s="48"/>
      <c r="I33" s="451"/>
      <c r="J33" s="451"/>
      <c r="K33" s="48"/>
      <c r="L33" s="48"/>
      <c r="M33" s="252"/>
      <c r="N33" s="278"/>
      <c r="O33" s="278"/>
    </row>
    <row r="34">
      <c r="A34" s="22"/>
      <c r="B34" s="24"/>
      <c r="C34" s="24"/>
      <c r="D34" s="24"/>
      <c r="H34" s="89"/>
      <c r="I34" s="90"/>
      <c r="J34" s="90"/>
    </row>
    <row r="35">
      <c r="A35" s="22"/>
      <c r="B35" s="86" t="e">
        <f>#REF!</f>
        <v>#REF!</v>
      </c>
      <c r="C35" s="24" t="e">
        <f>#REF!</f>
        <v>#REF!</v>
      </c>
      <c r="D35" s="24"/>
      <c r="H35" s="89"/>
      <c r="I35" s="90"/>
      <c r="J35" s="90"/>
    </row>
    <row r="36">
      <c r="A36" s="22"/>
      <c r="B36" s="24"/>
      <c r="C36" s="24" t="e">
        <f>#REF!</f>
        <v>#REF!</v>
      </c>
      <c r="D36" s="24"/>
      <c r="H36" s="89"/>
      <c r="I36" s="90"/>
      <c r="J36" s="90"/>
    </row>
    <row r="37">
      <c r="A37" s="22"/>
      <c r="B37" s="24"/>
      <c r="C37" s="24" t="e">
        <f>#REF!</f>
        <v>#REF!</v>
      </c>
      <c r="D37" s="24"/>
      <c r="H37" s="89"/>
      <c r="I37" s="90"/>
      <c r="J37" s="90"/>
    </row>
    <row r="38">
      <c r="A38" s="22"/>
      <c r="B38" s="24"/>
      <c r="C38" s="24"/>
      <c r="D38" s="24"/>
      <c r="H38" s="89"/>
      <c r="I38" s="90"/>
      <c r="J38" s="90"/>
    </row>
    <row r="39">
      <c r="A39" s="22"/>
      <c r="B39" s="24"/>
      <c r="C39" s="24"/>
      <c r="D39" s="24"/>
      <c r="H39" s="89"/>
      <c r="I39" s="90"/>
      <c r="J39" s="90"/>
    </row>
    <row r="40" s="162" customFormat="1" ht="12.75">
      <c r="A40" s="43"/>
      <c r="B40" s="24" t="e">
        <f>'Перечень-свод ДС'!A52</f>
        <v>#REF!</v>
      </c>
      <c r="C40" s="24"/>
      <c r="D40" s="24"/>
      <c r="E40" s="163"/>
      <c r="F40" s="98"/>
      <c r="G40" s="98"/>
      <c r="H40" s="98"/>
      <c r="I40" s="85"/>
      <c r="J40" s="88"/>
      <c r="K40" s="21"/>
      <c r="L40" s="21"/>
      <c r="M40" s="20"/>
      <c r="N40" s="21"/>
      <c r="O40" s="21"/>
      <c r="P40" s="21"/>
      <c r="Q40" s="21"/>
      <c r="R40" s="616"/>
      <c r="S40" s="195"/>
      <c r="X40" s="6"/>
    </row>
    <row r="41" s="162" customFormat="1" ht="12.75">
      <c r="A41" s="43"/>
      <c r="B41" s="24" t="e">
        <f>'Перечень-свод ДС'!A53</f>
        <v>#REF!</v>
      </c>
      <c r="C41" s="24"/>
      <c r="D41" s="163"/>
      <c r="E41" s="163"/>
      <c r="F41" s="98"/>
      <c r="G41" s="98"/>
      <c r="H41" s="98"/>
      <c r="I41" s="90"/>
      <c r="J41" s="86" t="e">
        <f>'Перечень-свод ДС'!L53</f>
        <v>#REF!</v>
      </c>
      <c r="K41" s="21"/>
      <c r="L41" s="21"/>
      <c r="M41" s="20"/>
      <c r="N41" s="21"/>
      <c r="O41" s="21"/>
      <c r="P41" s="21"/>
      <c r="Q41" s="21"/>
      <c r="R41" s="90"/>
      <c r="S41" s="195"/>
      <c r="X41" s="6"/>
    </row>
    <row r="42">
      <c r="A42" s="22"/>
      <c r="B42" s="20"/>
      <c r="G42" s="22"/>
      <c r="H42" s="20"/>
      <c r="I42" s="88"/>
      <c r="J42" s="88"/>
      <c r="M42" s="151"/>
    </row>
    <row r="43">
      <c r="B43" s="20"/>
      <c r="G43" s="22"/>
      <c r="H43" s="211"/>
      <c r="J43" s="21"/>
      <c r="K43" s="48"/>
    </row>
    <row r="44">
      <c r="A44" s="22"/>
      <c r="B44" s="20"/>
      <c r="C44" s="20"/>
      <c r="G44" s="22"/>
      <c r="H44" s="22"/>
      <c r="I44" s="89"/>
      <c r="J44" s="89"/>
    </row>
    <row r="45">
      <c r="A45" s="22"/>
      <c r="B45" s="20"/>
      <c r="G45" s="22"/>
      <c r="H45" s="20"/>
      <c r="I45" s="232"/>
    </row>
    <row r="46">
      <c r="A46" s="22"/>
      <c r="B46" s="20"/>
      <c r="G46" s="22"/>
      <c r="H46" s="20"/>
      <c r="I46" s="232"/>
    </row>
    <row r="47">
      <c r="B47" s="20"/>
      <c r="G47" s="22"/>
      <c r="H47" s="20"/>
      <c r="I47" s="232"/>
    </row>
    <row r="48">
      <c r="B48" s="20"/>
      <c r="C48" s="22"/>
    </row>
    <row r="49">
      <c r="B49" s="24"/>
    </row>
    <row r="50">
      <c r="B50" s="24"/>
    </row>
    <row r="51">
      <c r="B51" s="24"/>
    </row>
    <row r="52">
      <c r="B52" s="24"/>
    </row>
    <row r="53">
      <c r="B53" s="24"/>
    </row>
    <row r="54">
      <c r="A54" s="22"/>
      <c r="B54" s="20"/>
      <c r="G54" s="22"/>
    </row>
    <row r="55">
      <c r="A55" s="22"/>
      <c r="B55" s="20"/>
      <c r="G55" s="22"/>
      <c r="H55" s="211"/>
    </row>
    <row r="56">
      <c r="A56" s="22"/>
      <c r="B56" s="20"/>
      <c r="G56" s="22"/>
      <c r="H56" s="22"/>
    </row>
    <row r="57">
      <c r="A57" s="22"/>
      <c r="B57" s="20"/>
      <c r="G57" s="22"/>
    </row>
    <row r="58">
      <c r="A58" s="22"/>
      <c r="B58" s="20"/>
      <c r="G58" s="218"/>
      <c r="H58" s="20"/>
      <c r="I58" s="20"/>
    </row>
    <row r="59">
      <c r="A59" s="22"/>
      <c r="B59" s="20"/>
      <c r="G59" s="22"/>
    </row>
    <row r="60">
      <c r="A60" s="22"/>
      <c r="B60" s="20"/>
      <c r="G60" s="22"/>
      <c r="H60" s="84"/>
    </row>
    <row r="61">
      <c r="A61" s="22"/>
      <c r="B61" s="20"/>
      <c r="G61" s="22"/>
      <c r="H61" s="89"/>
    </row>
    <row r="62">
      <c r="A62" s="22"/>
      <c r="B62" s="20"/>
      <c r="C62" s="22"/>
      <c r="G62" s="22"/>
      <c r="K62" s="48"/>
    </row>
    <row r="63">
      <c r="A63" s="22"/>
      <c r="B63" s="20"/>
      <c r="C63" s="22"/>
      <c r="G63" s="22"/>
      <c r="K63" s="48"/>
    </row>
    <row r="64">
      <c r="A64" s="22"/>
      <c r="B64" s="20"/>
      <c r="C64" s="22"/>
      <c r="G64" s="22"/>
      <c r="H64" s="84"/>
      <c r="K64" s="164"/>
    </row>
    <row r="65">
      <c r="A65" s="22"/>
      <c r="B65" s="20"/>
      <c r="C65" s="22"/>
      <c r="G65" s="22"/>
      <c r="H65" s="89"/>
      <c r="K65" s="164"/>
    </row>
    <row r="66">
      <c r="A66" s="22"/>
      <c r="B66" s="20"/>
      <c r="C66" s="20"/>
      <c r="G66" s="22"/>
      <c r="K66" s="48"/>
    </row>
    <row r="67" s="80" customFormat="1">
      <c r="A67" s="81"/>
      <c r="C67" s="48"/>
      <c r="F67" s="48"/>
      <c r="G67" s="81"/>
      <c r="H67" s="48"/>
      <c r="I67" s="48"/>
      <c r="K67" s="665"/>
      <c r="L67" s="48"/>
    </row>
    <row r="68" s="80" customFormat="1">
      <c r="A68" s="81"/>
      <c r="C68" s="48"/>
      <c r="F68" s="48"/>
      <c r="G68" s="48"/>
      <c r="H68" s="48"/>
      <c r="I68" s="48"/>
      <c r="K68" s="164"/>
      <c r="L68" s="48"/>
    </row>
    <row r="70" s="80" customFormat="1">
      <c r="A70" s="22"/>
      <c r="B70" s="20"/>
      <c r="C70" s="21"/>
      <c r="D70" s="20"/>
      <c r="E70" s="20"/>
      <c r="F70" s="21"/>
      <c r="G70" s="22"/>
      <c r="H70" s="84"/>
      <c r="I70" s="88"/>
      <c r="K70" s="21"/>
      <c r="L70" s="21"/>
      <c r="M70" s="20"/>
    </row>
    <row r="71" s="80" customFormat="1">
      <c r="A71" s="22"/>
      <c r="B71" s="20"/>
      <c r="C71" s="21"/>
      <c r="D71" s="20"/>
      <c r="E71" s="20"/>
      <c r="F71" s="21"/>
      <c r="G71" s="22"/>
      <c r="H71" s="89"/>
      <c r="I71" s="21"/>
      <c r="K71" s="21"/>
      <c r="L71" s="21"/>
      <c r="M71" s="20"/>
    </row>
    <row r="72" s="80" customFormat="1">
      <c r="A72" s="22"/>
      <c r="B72" s="20"/>
      <c r="C72" s="21"/>
      <c r="D72" s="20"/>
      <c r="E72" s="20"/>
      <c r="F72" s="21"/>
      <c r="G72" s="22"/>
      <c r="H72" s="21"/>
      <c r="I72" s="21"/>
      <c r="K72" s="21"/>
      <c r="L72" s="21"/>
      <c r="M72" s="20"/>
    </row>
    <row r="73" s="80" customFormat="1">
      <c r="A73" s="22"/>
      <c r="B73" s="20"/>
      <c r="C73" s="21"/>
      <c r="D73" s="20"/>
      <c r="E73" s="20"/>
      <c r="F73" s="21"/>
      <c r="G73" s="22"/>
      <c r="H73" s="21"/>
      <c r="I73" s="21"/>
      <c r="K73" s="21"/>
      <c r="L73" s="21"/>
      <c r="M73" s="20"/>
    </row>
    <row r="74" s="80" customFormat="1">
      <c r="A74" s="22"/>
      <c r="B74" s="20"/>
      <c r="C74" s="21"/>
      <c r="D74" s="20"/>
      <c r="E74" s="20"/>
      <c r="F74" s="21"/>
      <c r="G74" s="22"/>
      <c r="H74" s="84"/>
      <c r="I74" s="88"/>
      <c r="K74" s="21"/>
      <c r="L74" s="21"/>
      <c r="M74" s="20"/>
    </row>
    <row r="75" s="80" customFormat="1">
      <c r="A75" s="22"/>
      <c r="B75" s="20"/>
      <c r="C75" s="21"/>
      <c r="D75" s="20"/>
      <c r="E75" s="20"/>
      <c r="F75" s="21"/>
      <c r="G75" s="22"/>
      <c r="H75" s="89"/>
      <c r="I75" s="21"/>
      <c r="K75" s="21"/>
      <c r="L75" s="21"/>
      <c r="M75" s="20"/>
    </row>
    <row r="77">
      <c r="D77" s="80"/>
    </row>
    <row r="79">
      <c r="B79" s="20"/>
      <c r="D79" s="274"/>
      <c r="G79" s="22"/>
      <c r="J79" s="21"/>
    </row>
    <row r="80">
      <c r="A80" s="22"/>
      <c r="B80" s="20"/>
      <c r="G80" s="22"/>
      <c r="H80" s="211"/>
      <c r="J80" s="21"/>
    </row>
    <row r="81">
      <c r="A81" s="22"/>
      <c r="B81" s="20"/>
      <c r="G81" s="22"/>
      <c r="H81" s="22"/>
      <c r="J81" s="21"/>
    </row>
    <row r="82">
      <c r="A82" s="22"/>
      <c r="B82" s="20"/>
      <c r="D82" s="274"/>
      <c r="G82" s="22"/>
      <c r="J82" s="21"/>
    </row>
    <row r="83">
      <c r="A83" s="22"/>
      <c r="B83" s="20"/>
      <c r="D83" s="274"/>
      <c r="G83" s="22"/>
      <c r="J83" s="21"/>
    </row>
    <row r="84">
      <c r="A84" s="22"/>
      <c r="B84" s="20"/>
      <c r="D84" s="274"/>
      <c r="G84" s="22"/>
      <c r="J84" s="21"/>
    </row>
    <row r="85">
      <c r="A85" s="22"/>
      <c r="B85" s="20"/>
      <c r="G85" s="22"/>
      <c r="H85" s="84"/>
      <c r="N85" s="275"/>
    </row>
    <row r="86">
      <c r="A86" s="22"/>
      <c r="B86" s="20"/>
      <c r="H86" s="89"/>
      <c r="K86" s="48"/>
      <c r="N86" s="275"/>
    </row>
    <row r="87">
      <c r="A87" s="22"/>
      <c r="B87" s="20"/>
      <c r="J87" s="21"/>
    </row>
    <row r="88">
      <c r="A88" s="22"/>
      <c r="B88" s="20"/>
      <c r="J88" s="21"/>
    </row>
    <row r="89">
      <c r="A89" s="22"/>
      <c r="B89" s="20"/>
      <c r="G89" s="22"/>
      <c r="H89" s="84"/>
      <c r="J89" s="88"/>
      <c r="N89" s="151"/>
    </row>
    <row r="90">
      <c r="A90" s="22"/>
      <c r="B90" s="20"/>
      <c r="H90" s="89"/>
      <c r="J90" s="21"/>
      <c r="K90" s="1112"/>
      <c r="L90" s="20"/>
    </row>
    <row r="91">
      <c r="A91" s="22"/>
      <c r="B91" s="20"/>
      <c r="J91" s="21"/>
    </row>
    <row r="92">
      <c r="A92" s="22"/>
      <c r="B92" s="20"/>
      <c r="J92" s="21"/>
    </row>
    <row r="93">
      <c r="A93" s="22"/>
      <c r="B93" s="20"/>
      <c r="G93" s="22"/>
      <c r="H93" s="211"/>
      <c r="J93" s="88"/>
    </row>
    <row r="94">
      <c r="A94" s="22"/>
      <c r="B94" s="20"/>
      <c r="H94" s="22"/>
      <c r="J94" s="21"/>
    </row>
    <row r="95">
      <c r="A95" s="22"/>
      <c r="B95" s="20"/>
      <c r="J95" s="21"/>
    </row>
    <row r="96">
      <c r="A96" s="22"/>
      <c r="B96" s="20"/>
      <c r="J96" s="21"/>
    </row>
    <row r="97">
      <c r="A97" s="22"/>
      <c r="B97" s="20"/>
      <c r="D97" s="20"/>
      <c r="G97" s="22"/>
      <c r="H97" s="211"/>
      <c r="J97" s="88"/>
    </row>
    <row r="98">
      <c r="A98" s="22"/>
      <c r="B98" s="20"/>
      <c r="D98" s="20"/>
      <c r="H98" s="22"/>
      <c r="J98" s="21"/>
    </row>
    <row r="99">
      <c r="A99" s="22"/>
      <c r="B99" s="20"/>
      <c r="D99" s="20"/>
      <c r="H99" s="22"/>
      <c r="J99" s="21"/>
    </row>
    <row r="100">
      <c r="A100" s="22"/>
      <c r="B100" s="20"/>
      <c r="D100" s="20"/>
      <c r="G100" s="22"/>
      <c r="H100" s="211"/>
      <c r="J100" s="88"/>
    </row>
    <row r="101">
      <c r="A101" s="22"/>
      <c r="B101" s="20"/>
      <c r="C101" s="22"/>
      <c r="D101" s="20"/>
      <c r="H101" s="22"/>
      <c r="J101" s="21"/>
    </row>
    <row r="102" ht="24.75" customHeight="1">
      <c r="A102" s="22"/>
      <c r="B102" s="20"/>
      <c r="D102" s="20"/>
      <c r="H102" s="22"/>
      <c r="J102" s="21"/>
    </row>
    <row r="103">
      <c r="A103" s="22"/>
      <c r="B103" s="20"/>
      <c r="D103" s="20"/>
      <c r="G103" s="22"/>
      <c r="H103" s="211"/>
      <c r="J103" s="88"/>
      <c r="K103" s="54"/>
    </row>
    <row r="104">
      <c r="A104" s="22"/>
      <c r="B104" s="20"/>
      <c r="D104" s="20"/>
      <c r="H104" s="22"/>
      <c r="J104" s="21"/>
    </row>
    <row r="105">
      <c r="B105" s="20"/>
      <c r="D105" s="20"/>
      <c r="H105" s="22"/>
      <c r="J105" s="21"/>
    </row>
    <row r="106">
      <c r="B106" s="20"/>
      <c r="J106" s="21"/>
    </row>
    <row r="107" s="80" customFormat="1">
      <c r="A107" s="48"/>
      <c r="C107" s="48"/>
      <c r="D107" s="80"/>
      <c r="F107" s="48"/>
      <c r="G107" s="48"/>
      <c r="H107" s="48"/>
      <c r="I107" s="48"/>
      <c r="K107" s="164"/>
      <c r="L107" s="61"/>
      <c r="M107" s="61"/>
    </row>
    <row r="108" s="80" customFormat="1">
      <c r="A108" s="48"/>
      <c r="C108" s="48"/>
      <c r="D108" s="457"/>
      <c r="F108" s="48"/>
      <c r="G108" s="48"/>
      <c r="H108" s="48"/>
      <c r="I108" s="48"/>
      <c r="K108" s="164"/>
      <c r="L108" s="61"/>
      <c r="M108" s="61"/>
    </row>
    <row r="109" s="80" customFormat="1">
      <c r="A109" s="81"/>
      <c r="C109" s="48"/>
      <c r="D109" s="457"/>
      <c r="F109" s="48"/>
      <c r="G109" s="48"/>
      <c r="H109" s="48"/>
      <c r="I109" s="48"/>
      <c r="K109" s="164"/>
      <c r="L109" s="48"/>
    </row>
    <row r="110">
      <c r="A110" s="22"/>
      <c r="B110" s="20"/>
      <c r="G110" s="22"/>
      <c r="H110" s="84"/>
      <c r="K110" s="89"/>
    </row>
    <row r="111">
      <c r="A111" s="22"/>
      <c r="B111" s="20"/>
      <c r="C111" s="22"/>
      <c r="G111" s="22"/>
      <c r="H111" s="89"/>
      <c r="K111" s="61"/>
    </row>
    <row r="112">
      <c r="A112" s="22"/>
      <c r="B112" s="20"/>
      <c r="G112" s="22"/>
      <c r="K112" s="89"/>
    </row>
    <row r="113">
      <c r="A113" s="22"/>
      <c r="B113" s="20"/>
      <c r="G113" s="22"/>
      <c r="K113" s="89"/>
    </row>
    <row r="114">
      <c r="A114" s="22"/>
      <c r="B114" s="20"/>
      <c r="G114" s="22"/>
      <c r="K114" s="89"/>
    </row>
    <row r="115">
      <c r="A115" s="22"/>
      <c r="B115" s="20"/>
      <c r="G115" s="22"/>
      <c r="H115" s="211"/>
      <c r="K115" s="89"/>
    </row>
    <row r="116">
      <c r="A116" s="22"/>
      <c r="B116" s="20"/>
      <c r="G116" s="22"/>
      <c r="H116" s="22"/>
      <c r="K116" s="89"/>
    </row>
    <row r="117">
      <c r="A117" s="22"/>
      <c r="B117" s="20"/>
      <c r="G117" s="22"/>
      <c r="K117" s="89"/>
    </row>
    <row r="118">
      <c r="A118" s="22"/>
      <c r="B118" s="20"/>
      <c r="C118" s="22"/>
      <c r="G118" s="22"/>
      <c r="H118" s="211"/>
      <c r="K118" s="89"/>
    </row>
    <row r="119">
      <c r="A119" s="22"/>
      <c r="B119" s="20"/>
      <c r="C119" s="22"/>
      <c r="G119" s="22"/>
      <c r="H119" s="22"/>
      <c r="K119" s="89"/>
    </row>
    <row r="120">
      <c r="A120" s="22"/>
      <c r="B120" s="20"/>
      <c r="C120" s="22"/>
      <c r="G120" s="22"/>
      <c r="K120" s="89"/>
    </row>
    <row r="121" s="21" customFormat="1">
      <c r="A121" s="22"/>
      <c r="B121" s="20"/>
      <c r="D121" s="20"/>
      <c r="E121" s="20"/>
      <c r="G121" s="22"/>
      <c r="J121" s="20"/>
      <c r="K121" s="89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</row>
    <row r="122" s="21" customFormat="1">
      <c r="A122" s="22"/>
      <c r="B122" s="20"/>
      <c r="D122" s="20"/>
      <c r="E122" s="20"/>
      <c r="G122" s="22"/>
      <c r="H122" s="211"/>
      <c r="J122" s="20"/>
      <c r="K122" s="89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</row>
    <row r="123" s="21" customFormat="1">
      <c r="A123" s="22"/>
      <c r="B123" s="20"/>
      <c r="D123" s="20"/>
      <c r="E123" s="20"/>
      <c r="G123" s="22"/>
      <c r="H123" s="22"/>
      <c r="J123" s="20"/>
      <c r="K123" s="89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</row>
    <row r="124" s="21" customFormat="1">
      <c r="A124" s="22"/>
      <c r="B124" s="20"/>
      <c r="D124" s="20"/>
      <c r="E124" s="20"/>
      <c r="G124" s="22"/>
      <c r="J124" s="20"/>
      <c r="K124" s="89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</row>
    <row r="125" s="21" customFormat="1">
      <c r="A125" s="22"/>
      <c r="B125" s="20"/>
      <c r="D125" s="20"/>
      <c r="E125" s="20"/>
      <c r="G125" s="22"/>
      <c r="J125" s="20"/>
      <c r="K125" s="89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</row>
    <row r="126" s="21" customFormat="1">
      <c r="A126" s="22"/>
      <c r="B126" s="20"/>
      <c r="D126" s="20"/>
      <c r="E126" s="20"/>
      <c r="G126" s="22"/>
      <c r="J126" s="20"/>
      <c r="K126" s="89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</row>
    <row r="127" s="21" customFormat="1">
      <c r="A127" s="22"/>
      <c r="B127" s="20"/>
      <c r="D127" s="80"/>
      <c r="E127" s="20"/>
      <c r="G127" s="22"/>
      <c r="J127" s="20"/>
      <c r="K127" s="164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</row>
  </sheetData>
  <mergeCells count="3">
    <mergeCell ref="A8:J8"/>
    <mergeCell ref="A9:J9"/>
    <mergeCell ref="A10:J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theme="3" tint="0.59999389629810485"/>
    <outlinePr applyStyles="0" summaryBelow="1" summaryRight="1" showOutlineSymbols="1"/>
    <pageSetUpPr autoPageBreaks="1" fitToPage="0"/>
  </sheetPr>
  <sheetViews>
    <sheetView view="pageBreakPreview" zoomScale="100" workbookViewId="0">
      <pane xSplit="4" ySplit="18" topLeftCell="E19" activePane="bottomRight" state="frozen"/>
      <selection activeCell="P64" activeCellId="0" sqref="P64"/>
    </sheetView>
  </sheetViews>
  <sheetFormatPr defaultRowHeight="12.75"/>
  <cols>
    <col customWidth="1" min="1" max="1" style="98" width="4.7109375"/>
    <col customWidth="1" min="2" max="2" style="98" width="19.5703125"/>
    <col customWidth="1" min="3" max="3" style="98" width="17"/>
    <col customWidth="1" min="4" max="4" style="163" width="19"/>
    <col customWidth="1" min="5" max="15" style="98" width="7.42578125"/>
    <col customWidth="1" min="16" max="18" style="163" width="9.140625"/>
    <col min="19" max="16384" style="163" width="9.140625"/>
  </cols>
  <sheetData>
    <row r="1" s="1" customFormat="1" ht="12.75" customHeight="1">
      <c r="A1" s="315" t="e">
        <f>#REF!</f>
        <v>#REF!</v>
      </c>
      <c r="B1" s="1"/>
      <c r="C1" s="6"/>
      <c r="D1" s="1113" t="e">
        <f>#REF!</f>
        <v>#REF!</v>
      </c>
      <c r="F1" s="6"/>
      <c r="G1" s="6"/>
      <c r="J1" s="629" t="e">
        <f>#REF!</f>
        <v>#REF!</v>
      </c>
      <c r="L1" s="626"/>
      <c r="M1" s="626"/>
      <c r="N1" s="626"/>
    </row>
    <row r="2" s="1" customFormat="1" ht="12.75" customHeight="1">
      <c r="A2" s="315" t="e">
        <f>#REF!</f>
        <v>#REF!</v>
      </c>
      <c r="B2" s="1"/>
      <c r="C2" s="6"/>
      <c r="D2" s="1113" t="e">
        <f>#REF!</f>
        <v>#REF!</v>
      </c>
      <c r="F2" s="315"/>
      <c r="G2" s="315"/>
      <c r="J2" s="629" t="e">
        <f>#REF!</f>
        <v>#REF!</v>
      </c>
      <c r="L2" s="626"/>
      <c r="M2" s="626"/>
      <c r="N2" s="626"/>
    </row>
    <row r="3" s="1" customFormat="1" ht="12.75" customHeight="1">
      <c r="A3" s="315" t="e">
        <f>#REF!</f>
        <v>#REF!</v>
      </c>
      <c r="B3" s="1"/>
      <c r="C3" s="6"/>
      <c r="D3" s="1113" t="e">
        <f>#REF!</f>
        <v>#REF!</v>
      </c>
      <c r="F3" s="315"/>
      <c r="G3" s="315"/>
      <c r="J3" s="629" t="e">
        <f>#REF!</f>
        <v>#REF!</v>
      </c>
      <c r="L3" s="626"/>
      <c r="M3" s="626"/>
      <c r="N3" s="626"/>
    </row>
    <row r="4" s="1" customFormat="1" ht="12.75" customHeight="1">
      <c r="A4" s="315" t="e">
        <f>#REF!</f>
        <v>#REF!</v>
      </c>
      <c r="B4" s="1"/>
      <c r="C4" s="6"/>
      <c r="D4" s="1113" t="e">
        <f>#REF!</f>
        <v>#REF!</v>
      </c>
      <c r="F4" s="315"/>
      <c r="G4" s="315"/>
      <c r="J4" s="629" t="e">
        <f>#REF!</f>
        <v>#REF!</v>
      </c>
      <c r="L4" s="626"/>
      <c r="M4" s="626"/>
      <c r="N4" s="626"/>
    </row>
    <row r="5" s="1" customFormat="1" ht="12.75" customHeight="1">
      <c r="A5" s="315" t="e">
        <f>#REF!</f>
        <v>#REF!</v>
      </c>
      <c r="B5" s="1"/>
      <c r="C5" s="6"/>
      <c r="D5" s="1113" t="e">
        <f>#REF!</f>
        <v>#REF!</v>
      </c>
      <c r="F5" s="6"/>
      <c r="G5" s="6"/>
      <c r="J5" s="629" t="e">
        <f>#REF!</f>
        <v>#REF!</v>
      </c>
      <c r="L5" s="626"/>
      <c r="M5" s="626"/>
      <c r="N5" s="626"/>
    </row>
    <row r="6" s="1" customFormat="1" ht="12.75" customHeight="1">
      <c r="A6" s="315" t="e">
        <f>#REF!</f>
        <v>#REF!</v>
      </c>
      <c r="B6" s="1"/>
      <c r="C6" s="6"/>
      <c r="D6" s="1113" t="e">
        <f>#REF!</f>
        <v>#REF!</v>
      </c>
      <c r="F6" s="6"/>
      <c r="G6" s="6"/>
      <c r="J6" s="629" t="e">
        <f>#REF!</f>
        <v>#REF!</v>
      </c>
      <c r="L6" s="626"/>
      <c r="M6" s="626"/>
      <c r="N6" s="626"/>
    </row>
    <row r="7" s="1" customFormat="1" ht="12.75" customHeight="1">
      <c r="A7" s="315"/>
      <c r="B7" s="6"/>
      <c r="C7" s="6"/>
      <c r="D7" s="1"/>
      <c r="E7" s="6"/>
      <c r="F7" s="6"/>
      <c r="G7" s="6"/>
      <c r="H7" s="6"/>
      <c r="I7" s="6"/>
      <c r="K7" s="6"/>
      <c r="L7" s="6"/>
      <c r="M7" s="6"/>
      <c r="N7" s="6"/>
      <c r="O7" s="6"/>
    </row>
    <row r="8" s="1" customFormat="1" ht="12.75">
      <c r="A8" s="6" t="e">
        <f>#REF!</f>
        <v>#REF!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9" s="1" customFormat="1" ht="12.75">
      <c r="A9" s="27" t="e">
        <f>#REF!</f>
        <v>#REF!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</row>
    <row r="10" s="1" customFormat="1" ht="12.75">
      <c r="A10" s="904" t="s">
        <v>6468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</row>
    <row r="11" s="1" customFormat="1" ht="12.75">
      <c r="A11" s="6"/>
      <c r="B11" s="6"/>
      <c r="C11" s="6"/>
      <c r="D11" s="1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</row>
    <row r="12">
      <c r="A12" s="607" t="s">
        <v>103</v>
      </c>
      <c r="B12" s="607" t="e">
        <f>#REF!</f>
        <v>#REF!</v>
      </c>
      <c r="C12" s="608" t="e">
        <f>#REF!</f>
        <v>#REF!</v>
      </c>
      <c r="D12" s="610" t="e">
        <f>#REF!</f>
        <v>#REF!</v>
      </c>
      <c r="E12" s="608" t="e">
        <f>#REF!</f>
        <v>#REF!</v>
      </c>
      <c r="F12" s="907"/>
      <c r="G12" s="609"/>
      <c r="H12" s="609"/>
      <c r="I12" s="908"/>
      <c r="J12" s="909"/>
      <c r="K12" s="910"/>
      <c r="L12" s="911"/>
      <c r="M12" s="609"/>
      <c r="N12" s="609"/>
      <c r="O12" s="610"/>
    </row>
    <row r="13">
      <c r="A13" s="612" t="s">
        <v>116</v>
      </c>
      <c r="B13" s="612"/>
      <c r="C13" s="613" t="e">
        <f>#REF!</f>
        <v>#REF!</v>
      </c>
      <c r="D13" s="614" t="e">
        <f>#REF!</f>
        <v>#REF!</v>
      </c>
      <c r="E13" s="613" t="e">
        <f>#REF!</f>
        <v>#REF!</v>
      </c>
      <c r="F13" s="612"/>
      <c r="G13" s="98"/>
      <c r="H13" s="98"/>
      <c r="I13" s="98"/>
      <c r="J13" s="98" t="e">
        <f>#REF!</f>
        <v>#REF!</v>
      </c>
      <c r="K13" s="98"/>
      <c r="L13" s="98"/>
      <c r="M13" s="98"/>
      <c r="N13" s="98"/>
      <c r="O13" s="614"/>
    </row>
    <row r="14">
      <c r="A14" s="612"/>
      <c r="B14" s="612"/>
      <c r="C14" s="613"/>
      <c r="D14" s="614" t="e">
        <f>#REF!</f>
        <v>#REF!</v>
      </c>
      <c r="E14" s="613" t="e">
        <f>#REF!</f>
        <v>#REF!</v>
      </c>
      <c r="F14" s="612"/>
      <c r="G14" s="98"/>
      <c r="H14" s="98"/>
      <c r="I14" s="207"/>
      <c r="J14" s="98"/>
      <c r="K14" s="98"/>
      <c r="L14" s="98"/>
      <c r="M14" s="98"/>
      <c r="N14" s="98"/>
      <c r="O14" s="614"/>
    </row>
    <row r="15">
      <c r="A15" s="612"/>
      <c r="B15" s="612"/>
      <c r="C15" s="613"/>
      <c r="D15" s="614"/>
      <c r="E15" s="613" t="e">
        <f>#REF!</f>
        <v>#REF!</v>
      </c>
      <c r="F15" s="617"/>
      <c r="G15" s="618"/>
      <c r="H15" s="618"/>
      <c r="I15" s="618"/>
      <c r="K15" s="618"/>
      <c r="L15" s="618"/>
      <c r="M15" s="618"/>
      <c r="N15" s="618"/>
      <c r="O15" s="619"/>
    </row>
    <row r="16">
      <c r="A16" s="617"/>
      <c r="B16" s="617"/>
      <c r="C16" s="620"/>
      <c r="D16" s="619"/>
      <c r="E16" s="620" t="e">
        <f>#REF!</f>
        <v>#REF!</v>
      </c>
      <c r="F16" s="1114" t="e">
        <f>'РжД-2'!E16</f>
        <v>#REF!</v>
      </c>
      <c r="G16" s="1114" t="e">
        <f>'РжД-2'!F16</f>
        <v>#REF!</v>
      </c>
      <c r="H16" s="1114" t="e">
        <f>'РжД-2'!G16</f>
        <v>#REF!</v>
      </c>
      <c r="I16" s="1114" t="e">
        <f>'РжД-2'!H16</f>
        <v>#REF!</v>
      </c>
      <c r="J16" s="78" t="e">
        <f>'РжД-2'!I16</f>
        <v>#REF!</v>
      </c>
      <c r="K16" s="1114" t="e">
        <f>'РжД-2'!J16</f>
        <v>#REF!</v>
      </c>
      <c r="L16" s="1114" t="e">
        <f>'РжД-2'!K16</f>
        <v>#REF!</v>
      </c>
      <c r="M16" s="1114" t="e">
        <f>'РжД-2'!L16</f>
        <v>#REF!</v>
      </c>
      <c r="N16" s="1114" t="e">
        <f>'РжД-2'!M16</f>
        <v>#REF!</v>
      </c>
      <c r="O16" s="1114" t="e">
        <f>'РжД-2'!N16</f>
        <v>#REF!</v>
      </c>
    </row>
    <row r="17">
      <c r="A17" s="622">
        <v>1</v>
      </c>
      <c r="B17" s="622">
        <f>A17+1</f>
        <v>2</v>
      </c>
      <c r="C17" s="622">
        <f t="shared" ref="C17:O17" si="1580">B17+1</f>
        <v>3</v>
      </c>
      <c r="D17" s="622">
        <f t="shared" si="1580"/>
        <v>4</v>
      </c>
      <c r="E17" s="622">
        <f>D17+1</f>
        <v>5</v>
      </c>
      <c r="F17" s="622">
        <f t="shared" si="1580"/>
        <v>6</v>
      </c>
      <c r="G17" s="622">
        <f t="shared" si="1580"/>
        <v>7</v>
      </c>
      <c r="H17" s="622">
        <f t="shared" si="1580"/>
        <v>8</v>
      </c>
      <c r="I17" s="622">
        <f t="shared" si="1580"/>
        <v>9</v>
      </c>
      <c r="J17" s="622">
        <f t="shared" si="1580"/>
        <v>10</v>
      </c>
      <c r="K17" s="622">
        <f t="shared" si="1580"/>
        <v>11</v>
      </c>
      <c r="L17" s="622">
        <f t="shared" si="1580"/>
        <v>12</v>
      </c>
      <c r="M17" s="622">
        <f t="shared" si="1580"/>
        <v>13</v>
      </c>
      <c r="N17" s="622">
        <f t="shared" si="1580"/>
        <v>14</v>
      </c>
      <c r="O17" s="622">
        <f t="shared" si="1580"/>
        <v>15</v>
      </c>
    </row>
    <row r="18" s="1115" customFormat="1" hidden="1">
      <c r="A18" s="1116"/>
      <c r="B18" s="163"/>
      <c r="C18" s="1116"/>
      <c r="D18" s="163"/>
      <c r="E18" s="1116" t="s">
        <v>6095</v>
      </c>
      <c r="F18" s="1117" t="e">
        <f>#REF!</f>
        <v>#REF!</v>
      </c>
      <c r="G18" s="1117" t="e">
        <f>#REF!</f>
        <v>#REF!</v>
      </c>
      <c r="H18" s="1117" t="e">
        <f>#REF!</f>
        <v>#REF!</v>
      </c>
      <c r="I18" s="1117" t="e">
        <f>#REF!</f>
        <v>#REF!</v>
      </c>
      <c r="J18" s="1117" t="e">
        <f>#REF!</f>
        <v>#REF!</v>
      </c>
      <c r="K18" s="1117" t="e">
        <f>#REF!</f>
        <v>#REF!</v>
      </c>
      <c r="L18" s="1117" t="e">
        <f>#REF!</f>
        <v>#REF!</v>
      </c>
      <c r="M18" s="1117" t="e">
        <f>#REF!</f>
        <v>#REF!</v>
      </c>
      <c r="N18" s="1117" t="e">
        <f>#REF!</f>
        <v>#REF!</v>
      </c>
      <c r="O18" s="1117" t="e">
        <f>#REF!</f>
        <v>#REF!</v>
      </c>
    </row>
    <row r="20">
      <c r="B20" s="207" t="s">
        <v>3603</v>
      </c>
      <c r="C20" s="207" t="s">
        <v>3683</v>
      </c>
    </row>
    <row r="21">
      <c r="C21" s="98" t="s">
        <v>3684</v>
      </c>
    </row>
    <row r="23">
      <c r="B23" s="162" t="s">
        <v>4822</v>
      </c>
      <c r="C23" s="163"/>
    </row>
    <row r="24">
      <c r="B24" s="162" t="s">
        <v>4823</v>
      </c>
      <c r="C24" s="163"/>
    </row>
    <row r="26" s="1064" customFormat="1" hidden="1">
      <c r="A26" s="1118">
        <v>1</v>
      </c>
      <c r="B26" s="163" t="s">
        <v>4824</v>
      </c>
      <c r="C26" s="1118" t="str">
        <f>'РжД-2'!C26</f>
        <v xml:space="preserve">ДС 79-26-52</v>
      </c>
      <c r="D26" s="163" t="s">
        <v>5184</v>
      </c>
      <c r="E26" s="1119">
        <v>200</v>
      </c>
      <c r="F26" s="1120" t="e">
        <f t="shared" ref="F26:N26" si="1581">ROUND($O$26*F18/100,0)*100</f>
        <v>#REF!</v>
      </c>
      <c r="G26" s="1120" t="e">
        <f t="shared" si="1581"/>
        <v>#REF!</v>
      </c>
      <c r="H26" s="1120" t="e">
        <f t="shared" si="1581"/>
        <v>#REF!</v>
      </c>
      <c r="I26" s="1120" t="e">
        <f t="shared" si="1581"/>
        <v>#REF!</v>
      </c>
      <c r="J26" s="1120" t="e">
        <f t="shared" si="1581"/>
        <v>#REF!</v>
      </c>
      <c r="K26" s="1120" t="e">
        <f t="shared" si="1581"/>
        <v>#REF!</v>
      </c>
      <c r="L26" s="1120" t="e">
        <f t="shared" si="1581"/>
        <v>#REF!</v>
      </c>
      <c r="M26" s="1120" t="e">
        <f t="shared" si="1581"/>
        <v>#REF!</v>
      </c>
      <c r="N26" s="1120" t="e">
        <f t="shared" si="1581"/>
        <v>#REF!</v>
      </c>
      <c r="O26" s="1118"/>
    </row>
    <row r="27" s="1064" customFormat="1" hidden="1">
      <c r="A27" s="1118"/>
      <c r="B27" s="163" t="s">
        <v>4827</v>
      </c>
      <c r="C27" s="1118"/>
      <c r="D27" s="163"/>
      <c r="E27" s="1120">
        <v>200</v>
      </c>
      <c r="F27" s="1120"/>
      <c r="G27" s="1120"/>
      <c r="H27" s="1120"/>
      <c r="I27" s="1120"/>
      <c r="J27" s="1120"/>
      <c r="K27" s="1120"/>
      <c r="L27" s="1120"/>
      <c r="M27" s="1120"/>
      <c r="N27" s="1120"/>
      <c r="O27" s="1118"/>
    </row>
    <row r="28" s="1064" customFormat="1" hidden="1">
      <c r="A28" s="1118"/>
      <c r="B28" s="163" t="s">
        <v>4829</v>
      </c>
      <c r="C28" s="1118"/>
      <c r="D28" s="163"/>
      <c r="E28" s="1118"/>
      <c r="F28" s="1118"/>
      <c r="G28" s="1118"/>
      <c r="H28" s="1118"/>
      <c r="I28" s="1118"/>
      <c r="J28" s="1118"/>
      <c r="K28" s="1118"/>
      <c r="L28" s="1118"/>
      <c r="M28" s="1118"/>
      <c r="N28" s="1118"/>
      <c r="O28" s="1118"/>
    </row>
    <row r="29" s="1064" customFormat="1" hidden="1">
      <c r="A29" s="1118"/>
      <c r="B29" s="163"/>
      <c r="C29" s="1118"/>
      <c r="D29" s="163"/>
      <c r="E29" s="1121"/>
      <c r="F29" s="1121"/>
      <c r="G29" s="1121"/>
      <c r="H29" s="1121"/>
      <c r="I29" s="1121"/>
      <c r="J29" s="1121"/>
      <c r="K29" s="1121"/>
      <c r="L29" s="1121"/>
      <c r="M29" s="1121"/>
      <c r="N29" s="1121"/>
      <c r="O29" s="1121"/>
    </row>
    <row r="30" s="1064" customFormat="1" hidden="1">
      <c r="A30" s="1118"/>
      <c r="B30" s="920"/>
      <c r="C30" s="1118"/>
      <c r="D30" s="163"/>
      <c r="E30" s="1118"/>
      <c r="F30" s="1118"/>
      <c r="G30" s="1118"/>
      <c r="H30" s="1118"/>
      <c r="I30" s="1118"/>
      <c r="J30" s="1118"/>
      <c r="K30" s="1118"/>
      <c r="L30" s="1118"/>
      <c r="M30" s="1118"/>
      <c r="N30" s="1118"/>
      <c r="O30" s="1118"/>
    </row>
    <row r="31" s="163" customFormat="1">
      <c r="A31" s="98">
        <v>1</v>
      </c>
      <c r="B31" s="163" t="str">
        <f t="shared" ref="B31:B48" si="1582">B26</f>
        <v>Вол.дистанция</v>
      </c>
      <c r="C31" s="98" t="str">
        <f>'РжД-2'!C30</f>
        <v xml:space="preserve">ДС 79-26-52</v>
      </c>
      <c r="D31" s="163" t="s">
        <v>6469</v>
      </c>
      <c r="E31" s="616">
        <v>200</v>
      </c>
      <c r="F31" s="22" t="e">
        <f t="shared" ref="F31:N31" si="1583">ROUND($O$31*F18/100,0)*100</f>
        <v>#REF!</v>
      </c>
      <c r="G31" s="22" t="e">
        <f t="shared" si="1583"/>
        <v>#REF!</v>
      </c>
      <c r="H31" s="22" t="e">
        <f t="shared" si="1583"/>
        <v>#REF!</v>
      </c>
      <c r="I31" s="22" t="e">
        <f t="shared" si="1583"/>
        <v>#REF!</v>
      </c>
      <c r="J31" s="22" t="e">
        <f t="shared" si="1583"/>
        <v>#REF!</v>
      </c>
      <c r="K31" s="22" t="e">
        <f t="shared" si="1583"/>
        <v>#REF!</v>
      </c>
      <c r="L31" s="22" t="e">
        <f t="shared" si="1583"/>
        <v>#REF!</v>
      </c>
      <c r="M31" s="22" t="e">
        <f t="shared" si="1583"/>
        <v>#REF!</v>
      </c>
      <c r="N31" s="22" t="e">
        <f t="shared" si="1583"/>
        <v>#REF!</v>
      </c>
      <c r="O31" s="98">
        <v>5000</v>
      </c>
    </row>
    <row r="32" s="163" customFormat="1">
      <c r="A32" s="98"/>
      <c r="B32" s="163" t="str">
        <f t="shared" si="1582"/>
        <v>электроснабжения</v>
      </c>
      <c r="C32" s="98"/>
      <c r="D32" s="163"/>
      <c r="E32" s="98">
        <v>200</v>
      </c>
      <c r="F32" s="22"/>
      <c r="G32" s="22"/>
      <c r="H32" s="22"/>
      <c r="I32" s="22"/>
      <c r="J32" s="22"/>
      <c r="K32" s="22"/>
      <c r="L32" s="22"/>
      <c r="M32" s="22"/>
      <c r="N32" s="22"/>
      <c r="O32" s="98"/>
    </row>
    <row r="33" s="163" customFormat="1">
      <c r="A33" s="98"/>
      <c r="B33" s="163" t="str">
        <f t="shared" si="1582"/>
        <v xml:space="preserve">Вол.отд. СЖД</v>
      </c>
      <c r="C33" s="98"/>
      <c r="D33" s="163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</row>
    <row r="34" hidden="1">
      <c r="B34" s="207"/>
    </row>
    <row r="35" s="1064" customFormat="1" hidden="1">
      <c r="A35" s="1118"/>
      <c r="B35" s="163"/>
      <c r="C35" s="1118"/>
      <c r="D35" s="163"/>
      <c r="E35" s="1118"/>
      <c r="F35" s="1118"/>
      <c r="G35" s="1118"/>
      <c r="H35" s="1118"/>
      <c r="I35" s="1118"/>
      <c r="J35" s="1118"/>
      <c r="K35" s="1118"/>
      <c r="L35" s="1118"/>
      <c r="M35" s="1118"/>
      <c r="N35" s="1118"/>
      <c r="O35" s="1118"/>
    </row>
    <row r="36" s="1064" customFormat="1" hidden="1">
      <c r="A36" s="1118"/>
      <c r="B36" s="163" t="str">
        <f t="shared" si="1582"/>
        <v>Вол.дистанция</v>
      </c>
      <c r="C36" s="1118" t="str">
        <f>'РжД-2'!C34</f>
        <v xml:space="preserve">ДС 79-26-52</v>
      </c>
      <c r="D36" s="163" t="s">
        <v>5583</v>
      </c>
      <c r="E36" s="1121">
        <v>200</v>
      </c>
      <c r="F36" s="1120" t="e">
        <f t="shared" ref="F36:N36" si="1584">ROUND($O$36*F18/100,0)*100</f>
        <v>#REF!</v>
      </c>
      <c r="G36" s="1120" t="e">
        <f t="shared" si="1584"/>
        <v>#REF!</v>
      </c>
      <c r="H36" s="1120" t="e">
        <f t="shared" si="1584"/>
        <v>#REF!</v>
      </c>
      <c r="I36" s="1120" t="e">
        <f t="shared" si="1584"/>
        <v>#REF!</v>
      </c>
      <c r="J36" s="1120" t="e">
        <f t="shared" si="1584"/>
        <v>#REF!</v>
      </c>
      <c r="K36" s="1120" t="e">
        <f t="shared" si="1584"/>
        <v>#REF!</v>
      </c>
      <c r="L36" s="1120" t="e">
        <f t="shared" si="1584"/>
        <v>#REF!</v>
      </c>
      <c r="M36" s="1120" t="e">
        <f t="shared" si="1584"/>
        <v>#REF!</v>
      </c>
      <c r="N36" s="1120" t="e">
        <f t="shared" si="1584"/>
        <v>#REF!</v>
      </c>
      <c r="O36" s="1122"/>
    </row>
    <row r="37" s="1064" customFormat="1" hidden="1">
      <c r="A37" s="1118"/>
      <c r="B37" s="163" t="str">
        <f t="shared" si="1582"/>
        <v>электроснабжения</v>
      </c>
      <c r="C37" s="1118" t="str">
        <f>'РжД-2'!C35</f>
        <v xml:space="preserve">ДС 79-31-66</v>
      </c>
      <c r="D37" s="163"/>
      <c r="E37" s="1118">
        <v>200</v>
      </c>
      <c r="F37" s="1120"/>
      <c r="G37" s="1120"/>
      <c r="H37" s="1120"/>
      <c r="I37" s="1120"/>
      <c r="J37" s="1120"/>
      <c r="K37" s="1120"/>
      <c r="L37" s="1120"/>
      <c r="M37" s="1120"/>
      <c r="N37" s="1120"/>
      <c r="O37" s="1122"/>
    </row>
    <row r="38" s="1064" customFormat="1" hidden="1">
      <c r="A38" s="1118"/>
      <c r="B38" s="163" t="str">
        <f t="shared" si="1582"/>
        <v xml:space="preserve">Вол.отд. СЖД</v>
      </c>
      <c r="C38" s="1118"/>
      <c r="D38" s="163"/>
      <c r="E38" s="1118"/>
      <c r="F38" s="1118"/>
      <c r="G38" s="1118"/>
      <c r="H38" s="1118"/>
      <c r="I38" s="1118"/>
      <c r="J38" s="1118"/>
      <c r="K38" s="1118"/>
      <c r="L38" s="1118"/>
      <c r="M38" s="1118"/>
      <c r="N38" s="1118"/>
      <c r="O38" s="1118"/>
    </row>
    <row r="39" s="1064" customFormat="1" hidden="1">
      <c r="A39" s="1118"/>
      <c r="B39" s="207"/>
      <c r="C39" s="1118"/>
      <c r="D39" s="163"/>
      <c r="E39" s="1118"/>
      <c r="F39" s="1118"/>
      <c r="G39" s="1118"/>
      <c r="H39" s="1118"/>
      <c r="I39" s="1118"/>
      <c r="J39" s="1118"/>
      <c r="K39" s="1118"/>
      <c r="L39" s="1118"/>
      <c r="M39" s="1118"/>
      <c r="N39" s="1118"/>
      <c r="O39" s="1118"/>
    </row>
    <row r="40" s="1064" customFormat="1" ht="12.75" hidden="1" customHeight="1">
      <c r="A40" s="1118"/>
      <c r="B40" s="163"/>
      <c r="C40" s="1118"/>
      <c r="D40" s="163"/>
      <c r="E40" s="1118"/>
      <c r="F40" s="1118"/>
      <c r="G40" s="1118"/>
      <c r="H40" s="1118"/>
      <c r="I40" s="1118"/>
      <c r="J40" s="1118"/>
      <c r="K40" s="1118"/>
      <c r="L40" s="1118"/>
      <c r="M40" s="1118"/>
      <c r="N40" s="1118"/>
      <c r="O40" s="1118"/>
    </row>
    <row r="41" s="1064" customFormat="1" hidden="1">
      <c r="A41" s="1118"/>
      <c r="B41" s="163" t="str">
        <f t="shared" si="1582"/>
        <v>Вол.дистанция</v>
      </c>
      <c r="C41" s="1118" t="str">
        <f>'РжД-2'!C38</f>
        <v xml:space="preserve">ДС 79-31-66</v>
      </c>
      <c r="D41" s="163" t="s">
        <v>5048</v>
      </c>
      <c r="E41" s="1121">
        <v>200</v>
      </c>
      <c r="F41" s="1120" t="e">
        <f t="shared" ref="F41:N41" si="1585">ROUND($O$41*F18/100,0)*100</f>
        <v>#REF!</v>
      </c>
      <c r="G41" s="1120" t="e">
        <f t="shared" si="1585"/>
        <v>#REF!</v>
      </c>
      <c r="H41" s="1120" t="e">
        <f t="shared" si="1585"/>
        <v>#REF!</v>
      </c>
      <c r="I41" s="1120" t="e">
        <f t="shared" si="1585"/>
        <v>#REF!</v>
      </c>
      <c r="J41" s="1120" t="e">
        <f t="shared" si="1585"/>
        <v>#REF!</v>
      </c>
      <c r="K41" s="1120" t="e">
        <f t="shared" si="1585"/>
        <v>#REF!</v>
      </c>
      <c r="L41" s="1120" t="e">
        <f t="shared" si="1585"/>
        <v>#REF!</v>
      </c>
      <c r="M41" s="1120" t="e">
        <f t="shared" si="1585"/>
        <v>#REF!</v>
      </c>
      <c r="N41" s="1120" t="e">
        <f t="shared" si="1585"/>
        <v>#REF!</v>
      </c>
      <c r="O41" s="1122"/>
    </row>
    <row r="42" s="1064" customFormat="1" hidden="1">
      <c r="A42" s="1118"/>
      <c r="B42" s="163" t="str">
        <f t="shared" si="1582"/>
        <v>электроснабжения</v>
      </c>
      <c r="C42" s="1118" t="str">
        <f>'РжД-2'!C39</f>
        <v>79-26-52</v>
      </c>
      <c r="D42" s="163"/>
      <c r="E42" s="1118">
        <v>200</v>
      </c>
      <c r="F42" s="1120"/>
      <c r="G42" s="1120"/>
      <c r="H42" s="1120"/>
      <c r="I42" s="1120"/>
      <c r="J42" s="1120"/>
      <c r="K42" s="1120"/>
      <c r="L42" s="1120"/>
      <c r="M42" s="1120"/>
      <c r="N42" s="1120"/>
      <c r="O42" s="1122"/>
    </row>
    <row r="43" s="1064" customFormat="1" hidden="1">
      <c r="A43" s="1118"/>
      <c r="B43" s="163" t="str">
        <f t="shared" si="1582"/>
        <v xml:space="preserve">Вол.отд. СЖД</v>
      </c>
      <c r="C43" s="1118"/>
      <c r="D43" s="163"/>
      <c r="E43" s="1118"/>
      <c r="F43" s="1118"/>
      <c r="G43" s="1118"/>
      <c r="H43" s="1118"/>
      <c r="I43" s="1118"/>
      <c r="J43" s="1118"/>
      <c r="K43" s="1118"/>
      <c r="L43" s="1118"/>
      <c r="M43" s="1118"/>
      <c r="N43" s="1118"/>
      <c r="O43" s="1118"/>
    </row>
    <row r="44" s="1064" customFormat="1" hidden="1">
      <c r="A44" s="1118"/>
      <c r="B44" s="207"/>
      <c r="C44" s="1118"/>
      <c r="D44" s="163"/>
      <c r="E44" s="1118"/>
      <c r="F44" s="1118"/>
      <c r="G44" s="1118"/>
      <c r="H44" s="1118"/>
      <c r="I44" s="1118"/>
      <c r="J44" s="1118"/>
      <c r="K44" s="1118"/>
      <c r="L44" s="1118"/>
      <c r="M44" s="1118"/>
      <c r="N44" s="1118"/>
      <c r="O44" s="1118"/>
    </row>
    <row r="45" s="163" customFormat="1" hidden="1">
      <c r="A45" s="98"/>
      <c r="C45" s="98"/>
      <c r="D45" s="163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</row>
    <row r="46" s="1123" customFormat="1" hidden="1">
      <c r="A46" s="136">
        <v>2</v>
      </c>
      <c r="B46" s="1123" t="str">
        <f t="shared" si="1582"/>
        <v>Вол.дистанция</v>
      </c>
      <c r="C46" s="136" t="str">
        <f>'РжД-2'!C42</f>
        <v xml:space="preserve">ДС 79-31-66</v>
      </c>
      <c r="D46" s="163" t="s">
        <v>4826</v>
      </c>
      <c r="E46" s="1124">
        <v>200</v>
      </c>
      <c r="F46" s="133" t="e">
        <f t="shared" ref="F46:N46" si="1586">ROUND($O$46*F18/100,0)*100</f>
        <v>#REF!</v>
      </c>
      <c r="G46" s="133" t="e">
        <f t="shared" si="1586"/>
        <v>#REF!</v>
      </c>
      <c r="H46" s="133" t="e">
        <f t="shared" si="1586"/>
        <v>#REF!</v>
      </c>
      <c r="I46" s="133" t="e">
        <f t="shared" si="1586"/>
        <v>#REF!</v>
      </c>
      <c r="J46" s="133" t="e">
        <f t="shared" si="1586"/>
        <v>#REF!</v>
      </c>
      <c r="K46" s="133" t="e">
        <f t="shared" si="1586"/>
        <v>#REF!</v>
      </c>
      <c r="L46" s="133" t="e">
        <f t="shared" si="1586"/>
        <v>#REF!</v>
      </c>
      <c r="M46" s="133" t="e">
        <f t="shared" si="1586"/>
        <v>#REF!</v>
      </c>
      <c r="N46" s="133" t="e">
        <f t="shared" si="1586"/>
        <v>#REF!</v>
      </c>
      <c r="O46" s="136"/>
    </row>
    <row r="47" s="1123" customFormat="1" hidden="1">
      <c r="A47" s="136"/>
      <c r="B47" s="1123" t="str">
        <f t="shared" si="1582"/>
        <v>электроснабжения</v>
      </c>
      <c r="C47" s="136" t="str">
        <f>'РжД-2'!C43</f>
        <v>79-26-52</v>
      </c>
      <c r="D47" s="163"/>
      <c r="E47" s="136">
        <v>200</v>
      </c>
      <c r="F47" s="133"/>
      <c r="G47" s="133"/>
      <c r="H47" s="133"/>
      <c r="I47" s="133"/>
      <c r="J47" s="133"/>
      <c r="K47" s="133"/>
      <c r="L47" s="133"/>
      <c r="M47" s="133"/>
      <c r="N47" s="133"/>
      <c r="O47" s="136"/>
    </row>
    <row r="48" s="1123" customFormat="1" hidden="1">
      <c r="A48" s="136"/>
      <c r="B48" s="1123" t="str">
        <f t="shared" si="1582"/>
        <v xml:space="preserve">Вол.отд. СЖД</v>
      </c>
      <c r="C48" s="136"/>
      <c r="D48" s="163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</row>
    <row r="49" s="163" customFormat="1">
      <c r="A49" s="98"/>
      <c r="B49" s="207"/>
      <c r="C49" s="98"/>
      <c r="D49" s="163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</row>
    <row r="50" s="163" customFormat="1">
      <c r="A50" s="98">
        <v>2</v>
      </c>
      <c r="B50" s="163" t="str">
        <f t="shared" ref="B50:B52" si="1587">B46</f>
        <v>Вол.дистанция</v>
      </c>
      <c r="C50" s="98" t="str">
        <f>'РжД-2'!C46</f>
        <v xml:space="preserve">ДС 79-33-10</v>
      </c>
      <c r="D50" s="163" t="s">
        <v>6470</v>
      </c>
      <c r="E50" s="616">
        <v>200</v>
      </c>
      <c r="F50" s="22" t="e">
        <f t="shared" ref="F50:N50" si="1588">ROUND($O$50*F18/100,0)*100</f>
        <v>#REF!</v>
      </c>
      <c r="G50" s="22" t="e">
        <f t="shared" si="1588"/>
        <v>#REF!</v>
      </c>
      <c r="H50" s="22" t="e">
        <f t="shared" si="1588"/>
        <v>#REF!</v>
      </c>
      <c r="I50" s="22" t="e">
        <f t="shared" si="1588"/>
        <v>#REF!</v>
      </c>
      <c r="J50" s="22" t="e">
        <f t="shared" si="1588"/>
        <v>#REF!</v>
      </c>
      <c r="K50" s="22" t="e">
        <f t="shared" si="1588"/>
        <v>#REF!</v>
      </c>
      <c r="L50" s="22" t="e">
        <f t="shared" si="1588"/>
        <v>#REF!</v>
      </c>
      <c r="M50" s="22" t="e">
        <f t="shared" si="1588"/>
        <v>#REF!</v>
      </c>
      <c r="N50" s="22" t="e">
        <f t="shared" si="1588"/>
        <v>#REF!</v>
      </c>
      <c r="O50" s="98">
        <v>4300</v>
      </c>
    </row>
    <row r="51" s="163" customFormat="1">
      <c r="A51" s="98"/>
      <c r="B51" s="163" t="str">
        <f t="shared" si="1587"/>
        <v>электроснабжения</v>
      </c>
      <c r="C51" s="98" t="str">
        <f>'РжД-2'!C47</f>
        <v>79-26-52</v>
      </c>
      <c r="D51" s="163"/>
      <c r="E51" s="98">
        <v>200</v>
      </c>
      <c r="F51" s="22"/>
      <c r="G51" s="22"/>
      <c r="H51" s="22"/>
      <c r="I51" s="22"/>
      <c r="J51" s="22"/>
      <c r="K51" s="22"/>
      <c r="L51" s="22"/>
      <c r="M51" s="22"/>
      <c r="N51" s="22"/>
      <c r="O51" s="98"/>
    </row>
    <row r="52" s="163" customFormat="1">
      <c r="A52" s="98"/>
      <c r="B52" s="163" t="str">
        <f t="shared" si="1587"/>
        <v xml:space="preserve">Вол.отд. СЖД</v>
      </c>
      <c r="C52" s="98"/>
      <c r="D52" s="163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</row>
    <row r="53" s="163" customFormat="1">
      <c r="A53" s="98"/>
      <c r="B53" s="207"/>
      <c r="C53" s="98"/>
      <c r="D53" s="163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</row>
    <row r="54" s="162" customFormat="1">
      <c r="A54" s="43"/>
      <c r="B54" s="233"/>
      <c r="C54" s="43"/>
      <c r="D54" s="175" t="str">
        <f>'РЖД-3'!D55</f>
        <v xml:space="preserve">ИТОГО Филиал ОАО "РЖД" Трансэнерго СЖД:</v>
      </c>
      <c r="E54" s="43"/>
      <c r="F54" s="43" t="e">
        <f t="shared" ref="F54:N54" si="1589">F31+F50</f>
        <v>#REF!</v>
      </c>
      <c r="G54" s="43" t="e">
        <f t="shared" si="1589"/>
        <v>#REF!</v>
      </c>
      <c r="H54" s="43" t="e">
        <f t="shared" si="1589"/>
        <v>#REF!</v>
      </c>
      <c r="I54" s="43" t="e">
        <f t="shared" si="1589"/>
        <v>#REF!</v>
      </c>
      <c r="J54" s="43" t="e">
        <f t="shared" si="1589"/>
        <v>#REF!</v>
      </c>
      <c r="K54" s="43" t="e">
        <f t="shared" si="1589"/>
        <v>#REF!</v>
      </c>
      <c r="L54" s="43" t="e">
        <f t="shared" si="1589"/>
        <v>#REF!</v>
      </c>
      <c r="M54" s="43" t="e">
        <f t="shared" si="1589"/>
        <v>#REF!</v>
      </c>
      <c r="N54" s="43" t="e">
        <f t="shared" si="1589"/>
        <v>#REF!</v>
      </c>
      <c r="O54" s="43">
        <f>O31+O50</f>
        <v>9300</v>
      </c>
    </row>
    <row r="55" s="188" customFormat="1" hidden="1">
      <c r="A55" s="190"/>
      <c r="D55" s="162"/>
      <c r="E55" s="190"/>
      <c r="F55" s="190"/>
      <c r="G55" s="190"/>
      <c r="H55" s="190"/>
      <c r="I55" s="190"/>
      <c r="J55" s="190"/>
      <c r="K55" s="190"/>
      <c r="L55" s="190"/>
      <c r="M55" s="190"/>
      <c r="N55" s="190"/>
      <c r="O55" s="190"/>
    </row>
    <row r="56" s="188" customFormat="1" hidden="1">
      <c r="A56" s="190"/>
      <c r="D56" s="162"/>
      <c r="E56" s="190"/>
      <c r="F56" s="190"/>
      <c r="G56" s="190"/>
      <c r="H56" s="190"/>
      <c r="I56" s="190"/>
      <c r="J56" s="190"/>
      <c r="K56" s="190"/>
      <c r="L56" s="190"/>
      <c r="M56" s="190"/>
      <c r="N56" s="190"/>
      <c r="O56" s="190"/>
    </row>
    <row r="57" s="1025" customFormat="1" hidden="1">
      <c r="A57" s="185">
        <v>1</v>
      </c>
      <c r="B57" s="476" t="s">
        <v>6471</v>
      </c>
      <c r="C57" s="185" t="s">
        <v>6472</v>
      </c>
      <c r="D57" s="163" t="s">
        <v>6473</v>
      </c>
      <c r="E57" s="1034">
        <v>0</v>
      </c>
      <c r="F57" s="182" t="e">
        <f t="shared" ref="F57:N57" si="1590">ROUND($O$57*F18/100,0)*100</f>
        <v>#REF!</v>
      </c>
      <c r="G57" s="182" t="e">
        <f t="shared" si="1590"/>
        <v>#REF!</v>
      </c>
      <c r="H57" s="182" t="e">
        <f t="shared" si="1590"/>
        <v>#REF!</v>
      </c>
      <c r="I57" s="182" t="e">
        <f t="shared" si="1590"/>
        <v>#REF!</v>
      </c>
      <c r="J57" s="182" t="e">
        <f t="shared" si="1590"/>
        <v>#REF!</v>
      </c>
      <c r="K57" s="182" t="e">
        <f t="shared" si="1590"/>
        <v>#REF!</v>
      </c>
      <c r="L57" s="182" t="e">
        <f t="shared" si="1590"/>
        <v>#REF!</v>
      </c>
      <c r="M57" s="182" t="e">
        <f t="shared" si="1590"/>
        <v>#REF!</v>
      </c>
      <c r="N57" s="182" t="e">
        <f t="shared" si="1590"/>
        <v>#REF!</v>
      </c>
      <c r="O57" s="185"/>
    </row>
    <row r="58" s="1025" customFormat="1" hidden="1">
      <c r="A58" s="185"/>
      <c r="B58" s="476" t="str">
        <f t="shared" ref="B58:B59" si="1591">B51</f>
        <v>электроснабжения</v>
      </c>
      <c r="C58" s="185" t="s">
        <v>6474</v>
      </c>
      <c r="D58" s="163"/>
      <c r="E58" s="185">
        <v>0</v>
      </c>
      <c r="F58" s="182"/>
      <c r="G58" s="182"/>
      <c r="H58" s="182"/>
      <c r="I58" s="182"/>
      <c r="J58" s="182"/>
      <c r="K58" s="182"/>
      <c r="L58" s="182"/>
      <c r="M58" s="182"/>
      <c r="N58" s="182"/>
      <c r="O58" s="185"/>
    </row>
    <row r="59" s="1025" customFormat="1" hidden="1">
      <c r="A59" s="185"/>
      <c r="B59" s="476" t="str">
        <f t="shared" si="1591"/>
        <v xml:space="preserve">Вол.отд. СЖД</v>
      </c>
      <c r="C59" s="185"/>
      <c r="D59" s="163"/>
      <c r="E59" s="185"/>
      <c r="F59" s="185"/>
      <c r="G59" s="185"/>
      <c r="H59" s="185"/>
      <c r="I59" s="185"/>
      <c r="J59" s="185"/>
      <c r="K59" s="185"/>
      <c r="L59" s="185"/>
      <c r="M59" s="185"/>
      <c r="N59" s="185"/>
      <c r="O59" s="185"/>
    </row>
    <row r="60" s="1025" customFormat="1" hidden="1">
      <c r="A60" s="185"/>
      <c r="B60" s="476"/>
      <c r="C60" s="185"/>
      <c r="D60" s="163"/>
      <c r="E60" s="185"/>
      <c r="F60" s="185"/>
      <c r="G60" s="185"/>
      <c r="H60" s="185"/>
      <c r="I60" s="185"/>
      <c r="J60" s="185"/>
      <c r="K60" s="185"/>
      <c r="L60" s="185"/>
      <c r="M60" s="185"/>
      <c r="N60" s="185"/>
      <c r="O60" s="185"/>
    </row>
    <row r="61" s="1025" customFormat="1" hidden="1">
      <c r="A61" s="185"/>
      <c r="B61" s="185"/>
      <c r="C61" s="185"/>
      <c r="D61" s="163"/>
      <c r="E61" s="185"/>
      <c r="F61" s="185"/>
      <c r="G61" s="185"/>
      <c r="H61" s="185"/>
      <c r="I61" s="185"/>
      <c r="J61" s="185"/>
      <c r="K61" s="185"/>
      <c r="L61" s="185"/>
      <c r="M61" s="185"/>
      <c r="N61" s="185"/>
      <c r="O61" s="185"/>
    </row>
    <row r="62" s="1025" customFormat="1" hidden="1">
      <c r="A62" s="185"/>
      <c r="B62" s="476"/>
      <c r="C62" s="185"/>
      <c r="D62" s="175" t="str">
        <f>'РжД-2'!D59</f>
        <v>Итого:</v>
      </c>
      <c r="E62" s="1125"/>
      <c r="F62" s="956"/>
      <c r="G62" s="190"/>
      <c r="H62" s="190"/>
      <c r="I62" s="190"/>
      <c r="J62" s="190"/>
      <c r="K62" s="190"/>
      <c r="L62" s="190"/>
      <c r="M62" s="190"/>
      <c r="N62" s="190"/>
      <c r="O62" s="190"/>
    </row>
    <row r="63" s="163" customFormat="1">
      <c r="A63" s="98"/>
      <c r="B63" s="207"/>
      <c r="C63" s="98"/>
      <c r="D63" s="23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="163" customFormat="1">
      <c r="A64" s="98"/>
      <c r="B64" s="207"/>
      <c r="C64" s="98"/>
      <c r="D64" s="23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="1064" customFormat="1" hidden="1">
      <c r="A65" s="1118"/>
      <c r="B65" s="162" t="s">
        <v>4822</v>
      </c>
      <c r="C65" s="1118"/>
      <c r="D65" s="233"/>
      <c r="E65" s="1126"/>
      <c r="F65" s="1126"/>
      <c r="G65" s="1126"/>
      <c r="H65" s="1126"/>
      <c r="I65" s="1126"/>
      <c r="J65" s="1126"/>
      <c r="K65" s="1126"/>
      <c r="L65" s="1126"/>
      <c r="M65" s="1126"/>
      <c r="N65" s="1126"/>
      <c r="O65" s="1126"/>
    </row>
    <row r="66" s="1064" customFormat="1" hidden="1">
      <c r="A66" s="1118"/>
      <c r="B66" s="162" t="s">
        <v>5073</v>
      </c>
      <c r="C66" s="1118"/>
      <c r="D66" s="233"/>
      <c r="E66" s="1126"/>
      <c r="F66" s="1126"/>
      <c r="G66" s="1126"/>
      <c r="H66" s="1126"/>
      <c r="I66" s="1126"/>
      <c r="J66" s="1126"/>
      <c r="K66" s="1126"/>
      <c r="L66" s="1126"/>
      <c r="M66" s="1126"/>
      <c r="N66" s="1126"/>
      <c r="O66" s="1126"/>
    </row>
    <row r="67" s="1064" customFormat="1" ht="12.75" hidden="1" customHeight="1">
      <c r="A67" s="1118"/>
      <c r="B67" s="163"/>
      <c r="C67" s="1118"/>
      <c r="D67" s="163"/>
      <c r="E67" s="1118"/>
      <c r="F67" s="1118"/>
      <c r="G67" s="1118"/>
      <c r="H67" s="1118"/>
      <c r="I67" s="1118"/>
      <c r="J67" s="1118"/>
      <c r="K67" s="1118"/>
      <c r="L67" s="1118"/>
      <c r="M67" s="1118"/>
      <c r="N67" s="1118"/>
      <c r="O67" s="1126"/>
    </row>
    <row r="68" s="1064" customFormat="1" hidden="1">
      <c r="A68" s="1118"/>
      <c r="B68" s="163" t="s">
        <v>6475</v>
      </c>
      <c r="C68" s="1118" t="s">
        <v>6476</v>
      </c>
      <c r="D68" s="163"/>
      <c r="E68" s="1118"/>
      <c r="F68" s="1118"/>
      <c r="G68" s="1118"/>
      <c r="H68" s="1118"/>
      <c r="I68" s="1118"/>
      <c r="J68" s="1118"/>
      <c r="K68" s="1118"/>
      <c r="L68" s="1118"/>
      <c r="M68" s="1118"/>
      <c r="N68" s="1118"/>
      <c r="O68" s="1126"/>
    </row>
    <row r="69" s="1064" customFormat="1" hidden="1">
      <c r="A69" s="1118"/>
      <c r="B69" s="163"/>
      <c r="C69" s="1118" t="s">
        <v>6477</v>
      </c>
      <c r="D69" s="163"/>
      <c r="E69" s="1118"/>
      <c r="F69" s="1118"/>
      <c r="G69" s="1118"/>
      <c r="H69" s="1118"/>
      <c r="I69" s="1118"/>
      <c r="J69" s="1118"/>
      <c r="K69" s="1118"/>
      <c r="L69" s="1118"/>
      <c r="M69" s="1118"/>
      <c r="N69" s="1118"/>
      <c r="O69" s="1126"/>
    </row>
    <row r="70" s="1064" customFormat="1" hidden="1">
      <c r="A70" s="1118"/>
      <c r="B70" s="163"/>
      <c r="C70" s="1118"/>
      <c r="D70" s="163"/>
      <c r="E70" s="1118"/>
      <c r="F70" s="1118"/>
      <c r="G70" s="1118"/>
      <c r="H70" s="1118"/>
      <c r="I70" s="1118"/>
      <c r="J70" s="1118"/>
      <c r="K70" s="1118"/>
      <c r="L70" s="1118"/>
      <c r="M70" s="1118"/>
      <c r="N70" s="1118"/>
      <c r="O70" s="1126"/>
    </row>
    <row r="71" s="1064" customFormat="1" hidden="1">
      <c r="A71" s="1118"/>
      <c r="B71" s="163"/>
      <c r="C71" s="1118"/>
      <c r="D71" s="162" t="s">
        <v>6478</v>
      </c>
      <c r="E71" s="1127"/>
      <c r="F71" s="1127"/>
      <c r="G71" s="1127"/>
      <c r="H71" s="1127"/>
      <c r="I71" s="1127"/>
      <c r="J71" s="1127"/>
      <c r="K71" s="1127"/>
      <c r="L71" s="1127"/>
      <c r="M71" s="1127"/>
      <c r="N71" s="1127"/>
      <c r="O71" s="1126"/>
    </row>
    <row r="72" s="1064" customFormat="1" hidden="1">
      <c r="A72" s="1118"/>
      <c r="B72" s="163"/>
      <c r="C72" s="1118"/>
      <c r="D72" s="162"/>
      <c r="E72" s="1126"/>
      <c r="F72" s="1126"/>
      <c r="G72" s="1126"/>
      <c r="H72" s="1126"/>
      <c r="I72" s="1126"/>
      <c r="J72" s="1126"/>
      <c r="K72" s="1126"/>
      <c r="L72" s="1126"/>
      <c r="M72" s="1126"/>
      <c r="N72" s="1126"/>
      <c r="O72" s="1126"/>
    </row>
    <row r="73" s="1064" customFormat="1" hidden="1">
      <c r="A73" s="1118"/>
      <c r="B73" s="163"/>
      <c r="C73" s="1118"/>
      <c r="D73" s="163"/>
      <c r="E73" s="1118"/>
      <c r="F73" s="1118"/>
      <c r="G73" s="1118"/>
      <c r="H73" s="1118"/>
      <c r="I73" s="1118"/>
      <c r="J73" s="1118"/>
      <c r="K73" s="1118"/>
      <c r="L73" s="1118"/>
      <c r="M73" s="1118"/>
      <c r="N73" s="1118"/>
      <c r="O73" s="1126"/>
    </row>
    <row r="74" s="1064" customFormat="1" hidden="1">
      <c r="A74" s="1118" t="s">
        <v>6479</v>
      </c>
      <c r="B74" s="163"/>
      <c r="C74" s="1118"/>
      <c r="D74" s="163" t="s">
        <v>6480</v>
      </c>
      <c r="E74" s="1121">
        <v>0</v>
      </c>
      <c r="F74" s="1121"/>
      <c r="G74" s="1121"/>
      <c r="H74" s="1121"/>
      <c r="I74" s="1121"/>
      <c r="J74" s="1121"/>
      <c r="K74" s="1121"/>
      <c r="L74" s="1121"/>
      <c r="M74" s="1121"/>
      <c r="N74" s="1121"/>
      <c r="O74" s="1126"/>
    </row>
    <row r="75" s="1064" customFormat="1" hidden="1">
      <c r="A75" s="1118"/>
      <c r="B75" s="163"/>
      <c r="C75" s="1118"/>
      <c r="D75" s="163"/>
      <c r="E75" s="1118">
        <v>0</v>
      </c>
      <c r="F75" s="1118"/>
      <c r="G75" s="1118"/>
      <c r="H75" s="1118"/>
      <c r="I75" s="1118"/>
      <c r="J75" s="1118"/>
      <c r="K75" s="1118"/>
      <c r="L75" s="1118"/>
      <c r="M75" s="1118"/>
      <c r="N75" s="1118"/>
      <c r="O75" s="1126"/>
    </row>
    <row r="76" s="1064" customFormat="1" hidden="1">
      <c r="A76" s="1118"/>
      <c r="B76" s="163"/>
      <c r="C76" s="1118"/>
      <c r="D76" s="163"/>
      <c r="E76" s="1118"/>
      <c r="F76" s="1118"/>
      <c r="G76" s="1118"/>
      <c r="H76" s="1118"/>
      <c r="I76" s="1118"/>
      <c r="J76" s="1118"/>
      <c r="K76" s="1118"/>
      <c r="L76" s="1118"/>
      <c r="M76" s="1118"/>
      <c r="N76" s="1118"/>
      <c r="O76" s="1126"/>
    </row>
    <row r="77" s="1128" customFormat="1" hidden="1">
      <c r="A77" s="1126"/>
      <c r="B77" s="162"/>
      <c r="D77" s="162"/>
      <c r="E77" s="1127">
        <v>0</v>
      </c>
      <c r="F77" s="1126" t="e">
        <f>ROUND(#REF!*F18/10,0)*10</f>
        <v>#REF!</v>
      </c>
      <c r="G77" s="1126" t="e">
        <f>ROUND(#REF!*G18/10,0)*10</f>
        <v>#REF!</v>
      </c>
      <c r="H77" s="1126" t="e">
        <f>ROUND(#REF!*H18/10,0)*10</f>
        <v>#REF!</v>
      </c>
      <c r="I77" s="1126" t="e">
        <f>ROUND(#REF!*I18/10,0)*10</f>
        <v>#REF!</v>
      </c>
      <c r="J77" s="1126" t="e">
        <f>ROUND(#REF!*J18/10,0)*10</f>
        <v>#REF!</v>
      </c>
      <c r="K77" s="1126" t="e">
        <f>ROUND(#REF!*K18/10,0)*10</f>
        <v>#REF!</v>
      </c>
      <c r="L77" s="1126" t="e">
        <f>ROUND(#REF!*L18/10,0)*10</f>
        <v>#REF!</v>
      </c>
      <c r="M77" s="1126" t="e">
        <f>ROUND(#REF!*M18/10,0)*10</f>
        <v>#REF!</v>
      </c>
      <c r="N77" s="1126" t="e">
        <f>ROUND(#REF!*N18/10,0)*10</f>
        <v>#REF!</v>
      </c>
      <c r="O77" s="1126"/>
    </row>
    <row r="78" s="1128" customFormat="1" hidden="1">
      <c r="A78" s="1126"/>
      <c r="B78" s="162"/>
      <c r="D78" s="162"/>
      <c r="E78" s="1126">
        <v>0</v>
      </c>
      <c r="F78" s="1126"/>
      <c r="G78" s="1126"/>
      <c r="H78" s="1126"/>
      <c r="I78" s="1126"/>
      <c r="J78" s="1126"/>
      <c r="K78" s="1126"/>
      <c r="L78" s="1126"/>
      <c r="M78" s="1126"/>
      <c r="N78" s="1126"/>
      <c r="O78" s="1126"/>
    </row>
    <row r="79" s="1128" customFormat="1" hidden="1">
      <c r="A79" s="1126"/>
      <c r="B79" s="162"/>
      <c r="C79" s="1118"/>
      <c r="D79" s="162"/>
      <c r="O79" s="1126"/>
    </row>
    <row r="80" s="1128" customFormat="1" hidden="1">
      <c r="A80" s="1126"/>
      <c r="B80" s="233" t="s">
        <v>6481</v>
      </c>
      <c r="C80" s="1126"/>
      <c r="D80" s="162"/>
      <c r="E80" s="1127"/>
      <c r="F80" s="1129"/>
      <c r="G80" s="1127"/>
      <c r="H80" s="1127"/>
      <c r="I80" s="1127"/>
      <c r="J80" s="1127"/>
      <c r="K80" s="1127"/>
      <c r="L80" s="1127"/>
      <c r="M80" s="1127"/>
      <c r="N80" s="1127"/>
      <c r="O80" s="1126"/>
    </row>
    <row r="81" s="1064" customFormat="1" hidden="1">
      <c r="A81" s="1118"/>
      <c r="B81" s="162"/>
      <c r="C81" s="1118"/>
      <c r="D81" s="163"/>
      <c r="E81" s="1126"/>
      <c r="F81" s="1126"/>
      <c r="G81" s="1126"/>
      <c r="H81" s="1126"/>
      <c r="I81" s="1126"/>
      <c r="J81" s="1126"/>
      <c r="K81" s="1126"/>
      <c r="L81" s="1126"/>
      <c r="M81" s="1126"/>
      <c r="N81" s="1126"/>
      <c r="O81" s="1126"/>
    </row>
    <row r="82" s="163" customFormat="1">
      <c r="A82" s="98"/>
      <c r="B82" s="162"/>
      <c r="C82" s="98"/>
      <c r="D82" s="16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</row>
    <row r="83" s="1" customFormat="1" ht="12.75">
      <c r="A83" s="6"/>
      <c r="B83" s="313" t="e">
        <f>#REF!</f>
        <v>#REF!</v>
      </c>
      <c r="C83" s="1" t="e">
        <f>#REF!</f>
        <v>#REF!</v>
      </c>
      <c r="D83" s="1"/>
      <c r="E83" s="278"/>
      <c r="F83" s="278"/>
      <c r="G83" s="278"/>
      <c r="H83" s="278"/>
      <c r="I83" s="278"/>
      <c r="J83" s="278"/>
      <c r="K83" s="278"/>
      <c r="L83" s="278"/>
      <c r="M83" s="278"/>
      <c r="N83" s="278"/>
      <c r="O83" s="278"/>
    </row>
    <row r="84" s="1" customFormat="1" ht="12.75">
      <c r="A84" s="6"/>
      <c r="B84" s="252"/>
      <c r="C84" s="1" t="e">
        <f>#REF!</f>
        <v>#REF!</v>
      </c>
      <c r="D84" s="1"/>
      <c r="E84" s="278"/>
      <c r="F84" s="278"/>
      <c r="G84" s="278"/>
      <c r="H84" s="278"/>
      <c r="I84" s="278"/>
      <c r="J84" s="278"/>
      <c r="K84" s="278"/>
      <c r="L84" s="278"/>
      <c r="M84" s="278"/>
      <c r="N84" s="278"/>
      <c r="O84" s="278"/>
    </row>
    <row r="85" s="1" customFormat="1" ht="12.75">
      <c r="A85" s="6"/>
      <c r="B85" s="252"/>
      <c r="C85" s="1" t="e">
        <f>#REF!</f>
        <v>#REF!</v>
      </c>
      <c r="D85" s="1"/>
      <c r="E85" s="278"/>
      <c r="F85" s="278"/>
      <c r="G85" s="278"/>
      <c r="H85" s="278"/>
      <c r="I85" s="278"/>
      <c r="J85" s="278"/>
      <c r="K85" s="278"/>
      <c r="L85" s="278"/>
      <c r="M85" s="278"/>
      <c r="N85" s="278"/>
      <c r="O85" s="278"/>
    </row>
    <row r="86">
      <c r="B86" s="163"/>
      <c r="O86" s="43"/>
    </row>
    <row r="87" s="1" customFormat="1" ht="12.75">
      <c r="A87" s="6"/>
      <c r="B87" s="6"/>
      <c r="C87" s="6"/>
      <c r="D87" s="1"/>
      <c r="F87" s="587"/>
      <c r="G87" s="587"/>
      <c r="H87" s="587"/>
      <c r="I87" s="587"/>
      <c r="J87" s="587"/>
      <c r="K87" s="587"/>
      <c r="L87" s="587"/>
      <c r="M87" s="587"/>
      <c r="N87" s="587"/>
      <c r="O87" s="587"/>
    </row>
    <row r="88" s="1" customFormat="1" ht="12.75">
      <c r="A88" s="6"/>
      <c r="B88" s="6"/>
      <c r="C88" s="6"/>
      <c r="D88" s="1"/>
      <c r="E88" s="6"/>
      <c r="F88" s="6"/>
      <c r="G88" s="6"/>
      <c r="H88" s="6"/>
      <c r="I88" s="6"/>
      <c r="J88" s="6"/>
      <c r="L88" s="6"/>
      <c r="M88" s="6"/>
      <c r="N88" s="6"/>
      <c r="O88" s="313"/>
    </row>
    <row r="89" s="1" customFormat="1" ht="12.75">
      <c r="A89" s="6"/>
      <c r="B89" s="6"/>
      <c r="C89" s="6"/>
      <c r="D89" s="1"/>
      <c r="E89" s="6"/>
      <c r="F89" s="1130"/>
      <c r="G89" s="1131"/>
      <c r="H89" s="1131"/>
      <c r="I89" s="1131"/>
      <c r="J89" s="1131"/>
      <c r="K89" s="1131"/>
      <c r="L89" s="1131"/>
      <c r="M89" s="1131"/>
      <c r="N89" s="1131"/>
      <c r="O89" s="1131"/>
    </row>
    <row r="90" s="1" customFormat="1" ht="12.75">
      <c r="A90" s="6"/>
      <c r="B90" s="6"/>
      <c r="C90" s="6"/>
      <c r="D90" s="1"/>
      <c r="E90" s="6"/>
      <c r="F90" s="1132"/>
      <c r="G90" s="1133"/>
      <c r="H90" s="1133"/>
      <c r="I90" s="1133"/>
      <c r="J90" s="1133"/>
      <c r="K90" s="1133"/>
      <c r="L90" s="1133"/>
      <c r="M90" s="1133"/>
      <c r="N90" s="1133"/>
      <c r="O90" s="1133"/>
    </row>
    <row r="91" s="1" customFormat="1" ht="12.75">
      <c r="A91" s="6"/>
      <c r="B91" s="6"/>
      <c r="C91" s="6"/>
      <c r="D91" s="1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="1" customFormat="1" ht="12.75">
      <c r="A92" s="6"/>
      <c r="B92" s="6"/>
      <c r="C92" s="6"/>
      <c r="D92" s="1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</sheetData>
  <mergeCells count="3">
    <mergeCell ref="A8:O8"/>
    <mergeCell ref="A9:O9"/>
    <mergeCell ref="A10:O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theme="3" tint="0.59999389629810485"/>
    <outlinePr applyStyles="0" summaryBelow="1" summaryRight="1" showOutlineSymbols="1"/>
    <pageSetUpPr autoPageBreaks="1" fitToPage="0"/>
  </sheetPr>
  <sheetViews>
    <sheetView topLeftCell="A8" zoomScale="100" workbookViewId="0">
      <pane xSplit="4" ySplit="14" topLeftCell="E15" activePane="bottomRight" state="frozen"/>
      <selection activeCell="X72" activeCellId="0" sqref="X72"/>
    </sheetView>
  </sheetViews>
  <sheetFormatPr defaultRowHeight="12.75"/>
  <cols>
    <col customWidth="1" min="1" max="1" style="98" width="4.7109375"/>
    <col customWidth="1" min="2" max="2" style="163" width="18.85546875"/>
    <col customWidth="1" min="3" max="3" style="98" width="14.42578125"/>
    <col customWidth="1" min="4" max="4" style="163" width="19.42578125"/>
    <col customWidth="1" min="5" max="14" style="163" width="8.42578125"/>
    <col customWidth="1" hidden="1" min="15" max="15" style="43" width="8.7109375"/>
    <col min="16" max="16384" style="163" width="9.140625"/>
  </cols>
  <sheetData>
    <row r="1" s="1" customFormat="1" ht="12.75" hidden="1" customHeight="1">
      <c r="A1" s="315" t="e">
        <f>'ВТЭЦ-1'!A1</f>
        <v>#REF!</v>
      </c>
      <c r="C1" s="6"/>
      <c r="D1" s="312" t="e">
        <f>'ВТЭЦ-1'!D1</f>
        <v>#REF!</v>
      </c>
      <c r="E1" s="315"/>
      <c r="F1" s="311"/>
      <c r="G1" s="311"/>
      <c r="J1" s="1000" t="e">
        <f>'ВТЭЦ-1'!J1</f>
        <v>#REF!</v>
      </c>
      <c r="O1" s="278"/>
    </row>
    <row r="2" s="1" customFormat="1" ht="12.75" hidden="1" customHeight="1">
      <c r="A2" s="315" t="e">
        <f>'ВТЭЦ-1'!A2</f>
        <v>#REF!</v>
      </c>
      <c r="C2" s="6"/>
      <c r="D2" s="312" t="e">
        <f>'ВТЭЦ-1'!D2</f>
        <v>#REF!</v>
      </c>
      <c r="E2" s="315"/>
      <c r="F2" s="311"/>
      <c r="G2" s="311"/>
      <c r="J2" s="1000" t="e">
        <f>'ВТЭЦ-1'!J2</f>
        <v>#REF!</v>
      </c>
      <c r="K2" s="1000"/>
      <c r="L2" s="1000"/>
      <c r="M2" s="1000"/>
      <c r="O2" s="278"/>
    </row>
    <row r="3" s="1" customFormat="1" ht="12.75" hidden="1" customHeight="1">
      <c r="A3" s="315" t="e">
        <f>'ВТЭЦ-1'!A3</f>
        <v>#REF!</v>
      </c>
      <c r="C3" s="6"/>
      <c r="D3" s="312" t="e">
        <f>'ВТЭЦ-1'!D3</f>
        <v>#REF!</v>
      </c>
      <c r="E3" s="315"/>
      <c r="F3" s="311"/>
      <c r="G3" s="311"/>
      <c r="J3" s="1000" t="e">
        <f>'ВТЭЦ-1'!J3</f>
        <v>#REF!</v>
      </c>
      <c r="K3" s="1000"/>
      <c r="L3" s="1000"/>
      <c r="M3" s="1000"/>
      <c r="O3" s="278"/>
    </row>
    <row r="4" s="1" customFormat="1" ht="12.75" hidden="1" customHeight="1">
      <c r="A4" s="315" t="e">
        <f>'ВТЭЦ-1'!A4</f>
        <v>#REF!</v>
      </c>
      <c r="C4" s="6"/>
      <c r="D4" s="312" t="e">
        <f>'ВТЭЦ-1'!D4</f>
        <v>#REF!</v>
      </c>
      <c r="E4" s="315"/>
      <c r="F4" s="311"/>
      <c r="G4" s="311"/>
      <c r="J4" s="1000" t="e">
        <f>'ВТЭЦ-1'!J4</f>
        <v>#REF!</v>
      </c>
      <c r="K4" s="1000"/>
      <c r="L4" s="1000"/>
      <c r="M4" s="1000"/>
      <c r="O4" s="278"/>
    </row>
    <row r="5" s="1" customFormat="1" ht="12.75" hidden="1" customHeight="1">
      <c r="A5" s="315" t="e">
        <f>'ВТЭЦ-1'!A5</f>
        <v>#REF!</v>
      </c>
      <c r="C5" s="6"/>
      <c r="D5" s="312" t="e">
        <f>'ВТЭЦ-1'!D5</f>
        <v>#REF!</v>
      </c>
      <c r="E5" s="315"/>
      <c r="F5" s="311"/>
      <c r="G5" s="311"/>
      <c r="J5" s="1000" t="e">
        <f>'ВТЭЦ-1'!J5</f>
        <v>#REF!</v>
      </c>
      <c r="O5" s="278"/>
    </row>
    <row r="6" s="1" customFormat="1" ht="12.75" hidden="1" customHeight="1">
      <c r="A6" s="315" t="e">
        <f>'ВТЭЦ-1'!A6</f>
        <v>#REF!</v>
      </c>
      <c r="C6" s="6"/>
      <c r="D6" s="312" t="e">
        <f>'ВТЭЦ-1'!D6</f>
        <v>#REF!</v>
      </c>
      <c r="E6" s="315"/>
      <c r="F6" s="311"/>
      <c r="G6" s="311"/>
      <c r="J6" s="1000" t="e">
        <f>'ВТЭЦ-1'!J6</f>
        <v>#REF!</v>
      </c>
      <c r="O6" s="278"/>
    </row>
    <row r="7" s="1" customFormat="1" ht="12.75" hidden="1" customHeight="1">
      <c r="A7" s="6"/>
      <c r="C7" s="6"/>
      <c r="D7" s="1"/>
      <c r="O7" s="278"/>
    </row>
    <row r="8" s="1" customFormat="1" ht="12.75">
      <c r="A8" s="6" t="e">
        <f>#REF!</f>
        <v>#REF!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134"/>
    </row>
    <row r="9" s="1" customFormat="1" ht="12.75">
      <c r="A9" s="6" t="e">
        <f>'Северсталь-2'!A9:N9</f>
        <v>#REF!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147"/>
    </row>
    <row r="10" s="1" customFormat="1" ht="12.75">
      <c r="A10" s="904" t="str">
        <f>'РжД-1'!A10:O10</f>
        <v xml:space="preserve">по ООО "Русэнергосбыт"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297"/>
    </row>
    <row r="11" s="1" customFormat="1" ht="12.75">
      <c r="A11" s="6"/>
      <c r="C11" s="6"/>
      <c r="D11" s="1"/>
      <c r="I11" s="765"/>
      <c r="O11" s="278"/>
    </row>
    <row r="12">
      <c r="A12" s="608" t="s">
        <v>103</v>
      </c>
      <c r="B12" s="608" t="e">
        <f>#REF!</f>
        <v>#REF!</v>
      </c>
      <c r="C12" s="608" t="e">
        <f>#REF!</f>
        <v>#REF!</v>
      </c>
      <c r="D12" s="608" t="e">
        <f>'ВТЭЦ-1'!D12</f>
        <v>#REF!</v>
      </c>
      <c r="E12" s="607"/>
      <c r="F12" s="609"/>
      <c r="G12" s="609"/>
      <c r="H12" s="609"/>
      <c r="I12" s="609"/>
      <c r="J12" s="908"/>
      <c r="K12" s="609"/>
      <c r="L12" s="609"/>
      <c r="M12" s="609"/>
      <c r="N12" s="610"/>
    </row>
    <row r="13">
      <c r="A13" s="613" t="s">
        <v>116</v>
      </c>
      <c r="B13" s="1081"/>
      <c r="C13" s="613" t="e">
        <f>#REF!</f>
        <v>#REF!</v>
      </c>
      <c r="D13" s="613" t="e">
        <f>'ВТЭЦ-1'!D13</f>
        <v>#REF!</v>
      </c>
      <c r="E13" s="612"/>
      <c r="F13" s="98"/>
      <c r="G13" s="98"/>
      <c r="I13" s="98" t="e">
        <f>#REF!</f>
        <v>#REF!</v>
      </c>
      <c r="J13" s="98"/>
      <c r="K13" s="98"/>
      <c r="L13" s="98"/>
      <c r="M13" s="98"/>
      <c r="N13" s="614"/>
      <c r="O13" s="195"/>
    </row>
    <row r="14">
      <c r="A14" s="613"/>
      <c r="B14" s="1081"/>
      <c r="C14" s="613"/>
      <c r="D14" s="613" t="e">
        <f>'ВТЭЦ-1'!D14</f>
        <v>#REF!</v>
      </c>
      <c r="E14" s="612"/>
      <c r="F14" s="98"/>
      <c r="G14" s="98"/>
      <c r="H14" s="98"/>
      <c r="I14" s="98"/>
      <c r="J14" s="98"/>
      <c r="K14" s="98"/>
      <c r="L14" s="98"/>
      <c r="M14" s="98"/>
      <c r="N14" s="614"/>
      <c r="O14" s="173"/>
    </row>
    <row r="15">
      <c r="A15" s="613"/>
      <c r="B15" s="1081"/>
      <c r="C15" s="613"/>
      <c r="D15" s="613"/>
      <c r="E15" s="617"/>
      <c r="F15" s="618"/>
      <c r="H15" s="618"/>
      <c r="J15" s="618"/>
      <c r="K15" s="618"/>
      <c r="L15" s="618"/>
      <c r="M15" s="618"/>
      <c r="N15" s="619"/>
    </row>
    <row r="16">
      <c r="A16" s="620"/>
      <c r="B16" s="621"/>
      <c r="C16" s="620"/>
      <c r="D16" s="617"/>
      <c r="E16" s="78" t="e">
        <f>'Северсталь-2'!E16</f>
        <v>#REF!</v>
      </c>
      <c r="F16" s="78" t="e">
        <f>'Северсталь-2'!F16</f>
        <v>#REF!</v>
      </c>
      <c r="G16" s="78" t="e">
        <f>'Северсталь-2'!G16</f>
        <v>#REF!</v>
      </c>
      <c r="H16" s="78" t="e">
        <f>'Северсталь-2'!H16</f>
        <v>#REF!</v>
      </c>
      <c r="I16" s="78" t="e">
        <f>'Северсталь-2'!I16</f>
        <v>#REF!</v>
      </c>
      <c r="J16" s="78" t="e">
        <f>'Северсталь-2'!J16</f>
        <v>#REF!</v>
      </c>
      <c r="K16" s="78" t="e">
        <f>'Северсталь-2'!K16</f>
        <v>#REF!</v>
      </c>
      <c r="L16" s="78" t="e">
        <f>'Северсталь-2'!L16</f>
        <v>#REF!</v>
      </c>
      <c r="M16" s="78" t="e">
        <f>'Северсталь-2'!M16</f>
        <v>#REF!</v>
      </c>
      <c r="N16" s="78" t="e">
        <f>'Северсталь-2'!N16</f>
        <v>#REF!</v>
      </c>
      <c r="O16" s="914"/>
    </row>
    <row r="17">
      <c r="A17" s="622">
        <v>1</v>
      </c>
      <c r="B17" s="622">
        <f>A17+1</f>
        <v>2</v>
      </c>
      <c r="C17" s="622">
        <f t="shared" ref="C17:N17" si="1592">B17+1</f>
        <v>3</v>
      </c>
      <c r="D17" s="622">
        <f t="shared" si="1592"/>
        <v>4</v>
      </c>
      <c r="E17" s="622">
        <f t="shared" si="1592"/>
        <v>5</v>
      </c>
      <c r="F17" s="622">
        <f t="shared" si="1592"/>
        <v>6</v>
      </c>
      <c r="G17" s="622">
        <f t="shared" si="1592"/>
        <v>7</v>
      </c>
      <c r="H17" s="622">
        <f t="shared" si="1592"/>
        <v>8</v>
      </c>
      <c r="I17" s="622">
        <f t="shared" si="1592"/>
        <v>9</v>
      </c>
      <c r="J17" s="622">
        <f t="shared" si="1592"/>
        <v>10</v>
      </c>
      <c r="K17" s="622">
        <f t="shared" si="1592"/>
        <v>11</v>
      </c>
      <c r="L17" s="622">
        <f t="shared" si="1592"/>
        <v>12</v>
      </c>
      <c r="M17" s="622">
        <f t="shared" si="1592"/>
        <v>13</v>
      </c>
      <c r="N17" s="622">
        <f t="shared" si="1592"/>
        <v>14</v>
      </c>
    </row>
    <row r="18" s="1025" customFormat="1" hidden="1">
      <c r="A18" s="185"/>
      <c r="C18" s="185"/>
      <c r="D18" s="98" t="s">
        <v>6095</v>
      </c>
      <c r="E18" s="1135">
        <v>0.10000000000000001</v>
      </c>
      <c r="F18" s="1135">
        <v>0.20000000000000001</v>
      </c>
      <c r="G18" s="1135">
        <v>0.29999999999999999</v>
      </c>
      <c r="H18" s="1135">
        <v>0.40000000000000002</v>
      </c>
      <c r="I18" s="1135">
        <v>0.5</v>
      </c>
      <c r="J18" s="1135">
        <v>0.59999999999999998</v>
      </c>
      <c r="K18" s="1135">
        <v>0.69999999999999996</v>
      </c>
      <c r="L18" s="1135">
        <v>0.80000000000000004</v>
      </c>
      <c r="M18" s="1135">
        <v>0.90000000000000002</v>
      </c>
      <c r="N18" s="1135">
        <v>1</v>
      </c>
      <c r="O18" s="190"/>
    </row>
    <row r="19">
      <c r="D19" s="98"/>
      <c r="E19" s="98"/>
      <c r="F19" s="98"/>
      <c r="G19" s="98"/>
      <c r="H19" s="98"/>
      <c r="I19" s="98"/>
      <c r="J19" s="98"/>
    </row>
    <row r="20" s="163" customFormat="1">
      <c r="A20" s="98"/>
      <c r="B20" s="920" t="str">
        <f>'РжД-1'!B20</f>
        <v xml:space="preserve">ООО "Русэнергосбыт"</v>
      </c>
      <c r="C20" s="98" t="str">
        <f>'РжД-1'!C20</f>
        <v xml:space="preserve">(+7495) 926-99-00 доб.647</v>
      </c>
      <c r="D20" s="624"/>
      <c r="O20" s="43"/>
    </row>
    <row r="21" s="163" customFormat="1">
      <c r="A21" s="98"/>
      <c r="C21" s="98" t="str">
        <f>'РжД-1'!C21</f>
        <v xml:space="preserve">ф.(495) 280-04-50</v>
      </c>
      <c r="D21" s="162"/>
      <c r="O21" s="43"/>
    </row>
    <row r="23">
      <c r="B23" s="162" t="str">
        <f>'РжД-1'!B23</f>
        <v xml:space="preserve">Филиал ОАО "РЖД" Трансэнерго</v>
      </c>
    </row>
    <row r="24">
      <c r="B24" s="162" t="str">
        <f>'РжД-1'!B24</f>
        <v xml:space="preserve">Северная дирекция по энергообеспечению</v>
      </c>
    </row>
    <row r="26">
      <c r="A26" s="98">
        <v>1</v>
      </c>
      <c r="B26" s="207" t="str">
        <f>'РжД-1'!B26</f>
        <v>Вол.дистанция</v>
      </c>
      <c r="C26" s="98" t="s">
        <v>5183</v>
      </c>
      <c r="D26" s="207" t="s">
        <v>5184</v>
      </c>
      <c r="E26" s="22">
        <f t="shared" ref="E26:F26" si="1593">ROUND($N$26*E18/100,0)*100</f>
        <v>9500</v>
      </c>
      <c r="F26" s="22">
        <f t="shared" si="1593"/>
        <v>19000</v>
      </c>
      <c r="G26" s="22">
        <f>ROUND($N$26*G18/100,0)*100+1000</f>
        <v>29500</v>
      </c>
      <c r="H26" s="22">
        <f>ROUND($N$26*H18/100,0)*100+2000</f>
        <v>40000</v>
      </c>
      <c r="I26" s="22">
        <f>ROUND($N$26*I18/100,0)*100+2000</f>
        <v>49500</v>
      </c>
      <c r="J26" s="22">
        <f>ROUND($N$26*J18/100,0)*100+2000</f>
        <v>59000</v>
      </c>
      <c r="K26" s="22">
        <f>ROUND($N$26*K18/100,0)*100+2000</f>
        <v>68500</v>
      </c>
      <c r="L26" s="22">
        <f>ROUND($N$26*L18/100,0)*100+2000</f>
        <v>78000</v>
      </c>
      <c r="M26" s="22">
        <f>ROUND($N$26*M18/100,0)*100+3000</f>
        <v>88500</v>
      </c>
      <c r="N26" s="98">
        <v>95000</v>
      </c>
      <c r="O26" s="554"/>
    </row>
    <row r="27">
      <c r="B27" s="207" t="str">
        <f>'РжД-1'!B27</f>
        <v>электроснабжения</v>
      </c>
      <c r="D27" s="207"/>
      <c r="E27" s="22"/>
      <c r="F27" s="22"/>
      <c r="G27" s="22"/>
      <c r="H27" s="22"/>
      <c r="I27" s="22"/>
      <c r="J27" s="22"/>
      <c r="K27" s="22"/>
      <c r="L27" s="22"/>
      <c r="M27" s="22"/>
      <c r="N27" s="98"/>
      <c r="O27" s="554"/>
    </row>
    <row r="28">
      <c r="A28" s="163"/>
      <c r="B28" s="207" t="str">
        <f>'РжД-1'!B28</f>
        <v xml:space="preserve">Вол.отд. СЖД</v>
      </c>
      <c r="D28" s="207"/>
      <c r="E28" s="98"/>
      <c r="F28" s="98"/>
      <c r="G28" s="98"/>
      <c r="H28" s="98"/>
      <c r="I28" s="98"/>
      <c r="J28" s="98"/>
      <c r="K28" s="98"/>
      <c r="L28" s="98"/>
      <c r="M28" s="98"/>
      <c r="N28" s="98"/>
    </row>
    <row r="29">
      <c r="B29" s="920"/>
      <c r="D29" s="207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163"/>
    </row>
    <row r="30">
      <c r="A30" s="98">
        <v>2</v>
      </c>
      <c r="B30" s="207" t="str">
        <f>'РжД-1'!B31</f>
        <v>Вол.дистанция</v>
      </c>
      <c r="C30" s="98" t="s">
        <v>5183</v>
      </c>
      <c r="D30" s="207" t="s">
        <v>6469</v>
      </c>
      <c r="E30" s="22">
        <f t="shared" ref="E30:I30" si="1594">ROUND($N$30*E18/100,0)*100</f>
        <v>7000</v>
      </c>
      <c r="F30" s="22">
        <f t="shared" si="1594"/>
        <v>14000</v>
      </c>
      <c r="G30" s="22">
        <f t="shared" si="1594"/>
        <v>21000</v>
      </c>
      <c r="H30" s="22">
        <f t="shared" si="1594"/>
        <v>28000</v>
      </c>
      <c r="I30" s="22">
        <f t="shared" si="1594"/>
        <v>35000</v>
      </c>
      <c r="J30" s="22">
        <f>ROUND($N$30*J18/100,0)*100+1000</f>
        <v>43000</v>
      </c>
      <c r="K30" s="22">
        <f>ROUND($N$30*K18/100,0)*100+2000</f>
        <v>51000</v>
      </c>
      <c r="L30" s="22">
        <f>ROUND($N$30*L18/100,0)*100+2000</f>
        <v>58000</v>
      </c>
      <c r="M30" s="22">
        <f>ROUND($N$30*M18/100,0)*100+2000</f>
        <v>65000</v>
      </c>
      <c r="N30" s="98">
        <v>70000</v>
      </c>
      <c r="O30" s="554"/>
    </row>
    <row r="31">
      <c r="B31" s="207" t="str">
        <f>'РжД-1'!B32</f>
        <v>электроснабжения</v>
      </c>
      <c r="D31" s="207"/>
      <c r="E31" s="22"/>
      <c r="F31" s="22"/>
      <c r="G31" s="22"/>
      <c r="H31" s="22"/>
      <c r="I31" s="22"/>
      <c r="J31" s="22"/>
      <c r="K31" s="22"/>
      <c r="L31" s="22"/>
      <c r="M31" s="22"/>
      <c r="N31" s="98"/>
      <c r="O31" s="554"/>
    </row>
    <row r="32">
      <c r="B32" s="207" t="str">
        <f>'РжД-1'!B33</f>
        <v xml:space="preserve">Вол.отд. СЖД</v>
      </c>
      <c r="D32" s="207"/>
      <c r="E32" s="98"/>
      <c r="F32" s="98"/>
      <c r="G32" s="98"/>
      <c r="H32" s="98"/>
      <c r="I32" s="98"/>
      <c r="J32" s="98"/>
      <c r="K32" s="98"/>
      <c r="L32" s="98"/>
      <c r="M32" s="98"/>
      <c r="N32" s="98"/>
    </row>
    <row r="33">
      <c r="B33" s="920"/>
      <c r="E33" s="98"/>
      <c r="F33" s="98"/>
      <c r="G33" s="98"/>
      <c r="H33" s="98"/>
      <c r="I33" s="98"/>
      <c r="J33" s="98"/>
      <c r="K33" s="98"/>
      <c r="L33" s="98"/>
      <c r="M33" s="98"/>
      <c r="N33" s="98"/>
    </row>
    <row r="34">
      <c r="A34" s="98">
        <f>A30+1</f>
        <v>3</v>
      </c>
      <c r="B34" s="207" t="str">
        <f t="shared" ref="B34:B36" si="1595">B30</f>
        <v>Вол.дистанция</v>
      </c>
      <c r="C34" s="98" t="s">
        <v>5183</v>
      </c>
      <c r="D34" s="207" t="s">
        <v>5583</v>
      </c>
      <c r="E34" s="22">
        <f t="shared" ref="E34:H34" si="1596">ROUND($N$34*E18/100,0)*100</f>
        <v>8200</v>
      </c>
      <c r="F34" s="22">
        <f t="shared" si="1596"/>
        <v>16400</v>
      </c>
      <c r="G34" s="22">
        <f t="shared" si="1596"/>
        <v>24600</v>
      </c>
      <c r="H34" s="22">
        <f t="shared" si="1596"/>
        <v>32800</v>
      </c>
      <c r="I34" s="22">
        <f>ROUND($N$34*I18/100,0)*100+1000</f>
        <v>42000</v>
      </c>
      <c r="J34" s="22">
        <f>ROUND($N$34*J18/100,0)*100+2000</f>
        <v>51200</v>
      </c>
      <c r="K34" s="22">
        <f>ROUND($N$34*K18/100,0)*100+2000</f>
        <v>59400</v>
      </c>
      <c r="L34" s="22">
        <f>ROUND($N$34*L18/100,0)*100+2000</f>
        <v>67600</v>
      </c>
      <c r="M34" s="22">
        <f>ROUND($N$34*M18/100,0)*100+3000</f>
        <v>76800</v>
      </c>
      <c r="N34" s="98">
        <v>82000</v>
      </c>
      <c r="O34" s="554"/>
    </row>
    <row r="35">
      <c r="B35" s="207" t="str">
        <f t="shared" si="1595"/>
        <v>электроснабжения</v>
      </c>
      <c r="C35" s="98" t="s">
        <v>4825</v>
      </c>
      <c r="D35" s="207"/>
      <c r="E35" s="22"/>
      <c r="F35" s="22"/>
      <c r="G35" s="22"/>
      <c r="H35" s="22"/>
      <c r="I35" s="22"/>
      <c r="J35" s="22"/>
      <c r="K35" s="22"/>
      <c r="L35" s="22"/>
      <c r="M35" s="22"/>
      <c r="N35" s="98"/>
      <c r="O35" s="554"/>
    </row>
    <row r="36">
      <c r="B36" s="207" t="str">
        <f t="shared" si="1595"/>
        <v xml:space="preserve">Вол.отд. СЖД</v>
      </c>
      <c r="D36" s="207"/>
      <c r="E36" s="98"/>
      <c r="F36" s="98"/>
      <c r="G36" s="98"/>
      <c r="H36" s="98"/>
      <c r="I36" s="98"/>
      <c r="J36" s="98"/>
      <c r="K36" s="98"/>
      <c r="L36" s="98"/>
      <c r="M36" s="98"/>
      <c r="N36" s="98"/>
    </row>
    <row r="37">
      <c r="A37" s="163"/>
      <c r="B37" s="920"/>
      <c r="D37" s="207"/>
      <c r="E37" s="98"/>
      <c r="F37" s="98"/>
      <c r="G37" s="98"/>
      <c r="H37" s="98"/>
      <c r="I37" s="98"/>
      <c r="J37" s="98"/>
      <c r="K37" s="98"/>
      <c r="L37" s="98"/>
      <c r="M37" s="98"/>
      <c r="N37" s="98"/>
    </row>
    <row r="38">
      <c r="A38" s="98">
        <f>A34+1</f>
        <v>4</v>
      </c>
      <c r="B38" s="207" t="str">
        <f>'РжД-1'!B41</f>
        <v>Вол.дистанция</v>
      </c>
      <c r="C38" s="98" t="s">
        <v>4825</v>
      </c>
      <c r="D38" s="207" t="s">
        <v>5048</v>
      </c>
      <c r="E38" s="22">
        <f t="shared" ref="E38:I38" si="1597">ROUND($N$38*E18/100,0)*100</f>
        <v>8000</v>
      </c>
      <c r="F38" s="22">
        <f t="shared" si="1597"/>
        <v>16000</v>
      </c>
      <c r="G38" s="22">
        <f t="shared" si="1597"/>
        <v>24000</v>
      </c>
      <c r="H38" s="22">
        <f t="shared" si="1597"/>
        <v>32000</v>
      </c>
      <c r="I38" s="22">
        <f t="shared" si="1597"/>
        <v>40000</v>
      </c>
      <c r="J38" s="22">
        <f>ROUND($N$38*J18/100,0)*100+2000</f>
        <v>50000</v>
      </c>
      <c r="K38" s="22">
        <f>ROUND($N$38*K18/100,0)*100+2000</f>
        <v>58000</v>
      </c>
      <c r="L38" s="22">
        <f>ROUND($N$38*L18/100,0)*100+2000</f>
        <v>66000</v>
      </c>
      <c r="M38" s="22">
        <f>ROUND($N$38*M18/100,0)*100+3000</f>
        <v>75000</v>
      </c>
      <c r="N38" s="98">
        <v>80000</v>
      </c>
      <c r="O38" s="554"/>
    </row>
    <row r="39">
      <c r="B39" s="207" t="str">
        <f>'РжД-1'!B42</f>
        <v>электроснабжения</v>
      </c>
      <c r="C39" s="98" t="s">
        <v>4828</v>
      </c>
      <c r="D39" s="207"/>
      <c r="E39" s="22"/>
      <c r="F39" s="22"/>
      <c r="G39" s="22"/>
      <c r="H39" s="22"/>
      <c r="I39" s="22"/>
      <c r="J39" s="22"/>
      <c r="K39" s="22"/>
      <c r="L39" s="22"/>
      <c r="M39" s="22"/>
      <c r="N39" s="98"/>
      <c r="O39" s="554"/>
    </row>
    <row r="40">
      <c r="A40" s="163"/>
      <c r="B40" s="207" t="str">
        <f>'РжД-1'!B43</f>
        <v xml:space="preserve">Вол.отд. СЖД</v>
      </c>
      <c r="D40" s="207"/>
    </row>
    <row r="41">
      <c r="B41" s="920"/>
      <c r="D41" s="207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>
      <c r="A42" s="98">
        <f>A38+1</f>
        <v>5</v>
      </c>
      <c r="B42" s="207" t="str">
        <f>'РжД-1'!B46</f>
        <v>Вол.дистанция</v>
      </c>
      <c r="C42" s="98" t="s">
        <v>4825</v>
      </c>
      <c r="D42" s="207" t="s">
        <v>4826</v>
      </c>
      <c r="E42" s="22">
        <f t="shared" ref="E42:I42" si="1598">ROUND($N$42*E18/100,0)*100</f>
        <v>8000</v>
      </c>
      <c r="F42" s="22">
        <f t="shared" si="1598"/>
        <v>16000</v>
      </c>
      <c r="G42" s="22">
        <f t="shared" si="1598"/>
        <v>24000</v>
      </c>
      <c r="H42" s="22">
        <f t="shared" si="1598"/>
        <v>32000</v>
      </c>
      <c r="I42" s="22">
        <f t="shared" si="1598"/>
        <v>40000</v>
      </c>
      <c r="J42" s="22">
        <f>ROUND($N$42*J18/100,0)*100+2000</f>
        <v>50000</v>
      </c>
      <c r="K42" s="22">
        <f>ROUND($N$42*K18/100,0)*100+2000</f>
        <v>58000</v>
      </c>
      <c r="L42" s="22">
        <f>ROUND($N$42*L18/100,0)*100+2000</f>
        <v>66000</v>
      </c>
      <c r="M42" s="22">
        <f>ROUND($N$42*M18/100,0)*100+3000</f>
        <v>75000</v>
      </c>
      <c r="N42" s="98">
        <v>80000</v>
      </c>
    </row>
    <row r="43">
      <c r="B43" s="207" t="str">
        <f>'РжД-1'!B47</f>
        <v>электроснабжения</v>
      </c>
      <c r="C43" s="98" t="s">
        <v>4828</v>
      </c>
      <c r="D43" s="207"/>
      <c r="E43" s="22"/>
      <c r="F43" s="22"/>
      <c r="G43" s="22"/>
      <c r="H43" s="22"/>
      <c r="I43" s="22"/>
      <c r="J43" s="22"/>
      <c r="K43" s="22"/>
      <c r="L43" s="22"/>
      <c r="M43" s="22"/>
      <c r="N43" s="98"/>
      <c r="O43" s="554"/>
    </row>
    <row r="44">
      <c r="A44" s="163"/>
      <c r="B44" s="207" t="str">
        <f>'РжД-1'!B48</f>
        <v xml:space="preserve">Вол.отд. СЖД</v>
      </c>
      <c r="D44" s="207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>
      <c r="B45" s="920"/>
      <c r="D45" s="207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>
      <c r="A46" s="98">
        <f>A42+1</f>
        <v>6</v>
      </c>
      <c r="B46" s="207" t="str">
        <f>'РжД-1'!B50</f>
        <v>Вол.дистанция</v>
      </c>
      <c r="C46" s="98" t="s">
        <v>6482</v>
      </c>
      <c r="D46" s="207" t="s">
        <v>6470</v>
      </c>
      <c r="E46" s="22">
        <f t="shared" ref="E46:J46" si="1599">ROUND($N$46*E18/100,0)*100</f>
        <v>5000</v>
      </c>
      <c r="F46" s="22">
        <f t="shared" si="1599"/>
        <v>10000</v>
      </c>
      <c r="G46" s="22">
        <f t="shared" si="1599"/>
        <v>15000</v>
      </c>
      <c r="H46" s="22">
        <f t="shared" si="1599"/>
        <v>20000</v>
      </c>
      <c r="I46" s="22">
        <f t="shared" si="1599"/>
        <v>25000</v>
      </c>
      <c r="J46" s="22">
        <f t="shared" si="1599"/>
        <v>30000</v>
      </c>
      <c r="K46" s="22">
        <f>ROUND($N$46*K18/100,0)*100+1000</f>
        <v>36000</v>
      </c>
      <c r="L46" s="22">
        <f>ROUND($N$46*L18/100,0)*100+1000</f>
        <v>41000</v>
      </c>
      <c r="M46" s="22">
        <f>ROUND($N$46*M18/100,0)*100+1000</f>
        <v>46000</v>
      </c>
      <c r="N46" s="98">
        <v>50000</v>
      </c>
      <c r="O46" s="554"/>
    </row>
    <row r="47">
      <c r="B47" s="207" t="str">
        <f>'РжД-1'!B51</f>
        <v>электроснабжения</v>
      </c>
      <c r="C47" s="98" t="s">
        <v>4828</v>
      </c>
      <c r="D47" s="207"/>
      <c r="E47" s="22"/>
      <c r="F47" s="22"/>
      <c r="G47" s="22"/>
      <c r="H47" s="22"/>
      <c r="I47" s="22"/>
      <c r="J47" s="22"/>
      <c r="K47" s="22"/>
      <c r="L47" s="22"/>
      <c r="M47" s="22"/>
      <c r="N47" s="98"/>
      <c r="O47" s="554"/>
    </row>
    <row r="48">
      <c r="B48" s="207" t="str">
        <f>'РжД-1'!B52</f>
        <v xml:space="preserve">Вол.отд. СЖД</v>
      </c>
      <c r="D48" s="207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>
      <c r="B49" s="207"/>
      <c r="D49" s="207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>
      <c r="A50" s="98">
        <v>7</v>
      </c>
      <c r="B50" s="207" t="str">
        <f t="shared" ref="B50:B52" si="1600">B46</f>
        <v>Вол.дистанция</v>
      </c>
      <c r="C50" s="98" t="s">
        <v>4825</v>
      </c>
      <c r="D50" s="207" t="s">
        <v>5049</v>
      </c>
      <c r="E50" s="22">
        <f>ROUND($N$50*E18/100,0)*100</f>
        <v>10000</v>
      </c>
      <c r="F50" s="22">
        <f t="shared" ref="F50:G50" si="1601">ROUND($N$50*F18/100,0)*100</f>
        <v>20000</v>
      </c>
      <c r="G50" s="22">
        <f t="shared" si="1601"/>
        <v>30000</v>
      </c>
      <c r="H50" s="22">
        <f>ROUND($N$50*H18/100,0)*100+1000</f>
        <v>41000</v>
      </c>
      <c r="I50" s="22">
        <f>ROUND($N$50*I18/100,0)*100+2000</f>
        <v>52000</v>
      </c>
      <c r="J50" s="22">
        <f>ROUND($N$50*J18/100,0)*100+3000</f>
        <v>63000</v>
      </c>
      <c r="K50" s="22">
        <f>ROUND($N$50*K18/100,0)*100+3000</f>
        <v>73000</v>
      </c>
      <c r="L50" s="22">
        <f>ROUND($N$50*L18/100,0)*100+3000</f>
        <v>83000</v>
      </c>
      <c r="M50" s="22">
        <f>ROUND($N$50*M18/100,0)*100+3000</f>
        <v>93000</v>
      </c>
      <c r="N50" s="98">
        <v>100000</v>
      </c>
    </row>
    <row r="51">
      <c r="B51" s="207" t="str">
        <f t="shared" si="1600"/>
        <v>электроснабжения</v>
      </c>
      <c r="C51" s="98" t="s">
        <v>4828</v>
      </c>
      <c r="D51" s="207"/>
      <c r="E51" s="98"/>
      <c r="F51" s="98"/>
      <c r="G51" s="98"/>
      <c r="H51" s="98"/>
      <c r="I51" s="98"/>
      <c r="J51" s="98"/>
      <c r="K51" s="98"/>
      <c r="L51" s="98"/>
      <c r="M51" s="98"/>
      <c r="N51" s="98"/>
    </row>
    <row r="52">
      <c r="B52" s="207" t="str">
        <f t="shared" si="1600"/>
        <v xml:space="preserve">Вол.отд. СЖД</v>
      </c>
      <c r="D52" s="207"/>
      <c r="E52" s="98"/>
      <c r="F52" s="98"/>
      <c r="G52" s="98"/>
      <c r="H52" s="98"/>
      <c r="I52" s="98"/>
      <c r="J52" s="98"/>
      <c r="K52" s="98"/>
      <c r="L52" s="98"/>
      <c r="M52" s="98"/>
      <c r="N52" s="98"/>
    </row>
    <row r="53">
      <c r="B53" s="207"/>
      <c r="D53" s="207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81"/>
    </row>
    <row r="54" s="162" customFormat="1">
      <c r="A54" s="43"/>
      <c r="B54" s="175"/>
      <c r="C54" s="43"/>
      <c r="D54" s="175" t="str">
        <f>'РжД-1'!D54</f>
        <v xml:space="preserve">ИТОГО Филиал ОАО "РЖД" Трансэнерго СЖД:</v>
      </c>
      <c r="E54" s="81">
        <f>E26+E30+E34+E38+E42+E46+E50</f>
        <v>55700</v>
      </c>
      <c r="F54" s="81">
        <f t="shared" ref="F54:M54" si="1602">F26+F30+F34+F38+F42+F46+F50</f>
        <v>111400</v>
      </c>
      <c r="G54" s="81">
        <f t="shared" si="1602"/>
        <v>168100</v>
      </c>
      <c r="H54" s="81">
        <f t="shared" si="1602"/>
        <v>225800</v>
      </c>
      <c r="I54" s="81">
        <f t="shared" si="1602"/>
        <v>283500</v>
      </c>
      <c r="J54" s="81">
        <f t="shared" si="1602"/>
        <v>346200</v>
      </c>
      <c r="K54" s="81">
        <f t="shared" si="1602"/>
        <v>403900</v>
      </c>
      <c r="L54" s="81">
        <f t="shared" si="1602"/>
        <v>459600</v>
      </c>
      <c r="M54" s="81">
        <f t="shared" si="1602"/>
        <v>519300</v>
      </c>
      <c r="N54" s="81">
        <f>N26+N30+N34+N38+N42+N46+N50</f>
        <v>557000</v>
      </c>
      <c r="O54" s="81"/>
    </row>
    <row r="55" s="1025" customFormat="1" hidden="1">
      <c r="A55" s="185"/>
      <c r="B55" s="1136"/>
      <c r="C55" s="185"/>
      <c r="D55" s="207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956"/>
    </row>
    <row r="56" s="1025" customFormat="1" hidden="1">
      <c r="A56" s="185">
        <v>8</v>
      </c>
      <c r="B56" s="476" t="str">
        <f>'РжД-1'!B57</f>
        <v xml:space="preserve">Буйская дистанция</v>
      </c>
      <c r="C56" s="185" t="str">
        <f>'РжД-1'!C57</f>
        <v xml:space="preserve">ДС (49435) 2-34-11</v>
      </c>
      <c r="D56" s="207" t="str">
        <f>'РжД-1'!D57</f>
        <v xml:space="preserve">ПС 110 кВ Вохтога (Т)</v>
      </c>
      <c r="E56" s="182">
        <f t="shared" ref="E56:M56" si="1603">ROUND($N$56*E18/100,0)*100</f>
        <v>0</v>
      </c>
      <c r="F56" s="182">
        <f t="shared" si="1603"/>
        <v>0</v>
      </c>
      <c r="G56" s="182">
        <f t="shared" si="1603"/>
        <v>0</v>
      </c>
      <c r="H56" s="182">
        <f t="shared" si="1603"/>
        <v>0</v>
      </c>
      <c r="I56" s="182">
        <f t="shared" si="1603"/>
        <v>0</v>
      </c>
      <c r="J56" s="182">
        <f t="shared" si="1603"/>
        <v>0</v>
      </c>
      <c r="K56" s="182">
        <f t="shared" si="1603"/>
        <v>0</v>
      </c>
      <c r="L56" s="182">
        <f t="shared" si="1603"/>
        <v>0</v>
      </c>
      <c r="M56" s="182">
        <f t="shared" si="1603"/>
        <v>0</v>
      </c>
      <c r="N56" s="1034"/>
      <c r="O56" s="1137"/>
    </row>
    <row r="57" s="1025" customFormat="1" hidden="1">
      <c r="A57" s="185"/>
      <c r="B57" s="476" t="str">
        <f>'РжД-1'!B58</f>
        <v>электроснабжения</v>
      </c>
      <c r="C57" s="185" t="str">
        <f>'РжД-1'!C58</f>
        <v xml:space="preserve">ф.(49435) 2-22-61</v>
      </c>
      <c r="D57" s="207"/>
      <c r="E57" s="182"/>
      <c r="F57" s="182"/>
      <c r="G57" s="182"/>
      <c r="H57" s="182"/>
      <c r="I57" s="182"/>
      <c r="J57" s="182"/>
      <c r="K57" s="182"/>
      <c r="L57" s="182"/>
      <c r="M57" s="182"/>
      <c r="N57" s="185"/>
      <c r="O57" s="1137"/>
    </row>
    <row r="58" s="1025" customFormat="1" hidden="1">
      <c r="A58" s="185"/>
      <c r="B58" s="1136"/>
      <c r="C58" s="185"/>
      <c r="D58" s="207"/>
      <c r="E58" s="185"/>
      <c r="F58" s="185"/>
      <c r="G58" s="185"/>
      <c r="H58" s="185"/>
      <c r="I58" s="185"/>
      <c r="J58" s="185"/>
      <c r="K58" s="185"/>
      <c r="L58" s="185"/>
      <c r="M58" s="185"/>
      <c r="N58" s="185"/>
      <c r="O58" s="1138">
        <v>2016</v>
      </c>
    </row>
    <row r="59" s="1025" customFormat="1" hidden="1">
      <c r="B59" s="1136"/>
      <c r="C59" s="185"/>
      <c r="D59" s="175" t="s">
        <v>6478</v>
      </c>
      <c r="E59" s="956"/>
      <c r="F59" s="190"/>
      <c r="G59" s="190"/>
      <c r="H59" s="190"/>
      <c r="I59" s="190"/>
      <c r="J59" s="190"/>
      <c r="K59" s="190"/>
      <c r="L59" s="190"/>
      <c r="M59" s="190"/>
      <c r="N59" s="190"/>
      <c r="O59" s="1139">
        <v>469000</v>
      </c>
    </row>
    <row r="60">
      <c r="A60" s="163"/>
      <c r="B60" s="920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195"/>
    </row>
    <row r="61">
      <c r="A61" s="163"/>
      <c r="B61" s="162" t="str">
        <f>'РжД-1'!B65</f>
        <v xml:space="preserve">Филиал ОАО "РЖД" Трансэнерго</v>
      </c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195"/>
    </row>
    <row r="62" ht="12.75" customHeight="1">
      <c r="B62" s="162" t="str">
        <f>'РжД-1'!B66</f>
        <v xml:space="preserve">Октябрьская дирекция по энергообеспечению</v>
      </c>
      <c r="D62" s="162"/>
      <c r="E62" s="98"/>
      <c r="F62" s="98"/>
      <c r="G62" s="98"/>
      <c r="H62" s="98"/>
      <c r="I62" s="98"/>
      <c r="J62" s="98"/>
      <c r="K62" s="98"/>
      <c r="L62" s="98"/>
      <c r="M62" s="98"/>
      <c r="N62" s="98"/>
    </row>
    <row r="63" s="1025" customFormat="1" ht="12.75" hidden="1" customHeight="1">
      <c r="A63" s="185"/>
      <c r="B63" s="188"/>
      <c r="C63" s="185"/>
      <c r="D63" s="162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90"/>
    </row>
    <row r="64" s="1025" customFormat="1" hidden="1">
      <c r="A64" s="185"/>
      <c r="B64" s="1025" t="str">
        <f>'РжД-1'!B68</f>
        <v xml:space="preserve">Начальник Дирекции</v>
      </c>
      <c r="C64" s="185" t="s">
        <v>5075</v>
      </c>
      <c r="D64" s="163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90"/>
    </row>
    <row r="65" s="1025" customFormat="1" hidden="1">
      <c r="A65" s="185"/>
      <c r="C65" s="185" t="s">
        <v>5076</v>
      </c>
      <c r="D65" s="163"/>
      <c r="E65" s="185"/>
      <c r="F65" s="185"/>
      <c r="G65" s="185"/>
      <c r="H65" s="185"/>
      <c r="I65" s="185"/>
      <c r="J65" s="185"/>
      <c r="K65" s="185"/>
      <c r="L65" s="185"/>
      <c r="M65" s="185"/>
      <c r="N65" s="185"/>
      <c r="O65" s="188"/>
    </row>
    <row r="66">
      <c r="E66" s="98"/>
      <c r="F66" s="98"/>
      <c r="G66" s="98"/>
      <c r="H66" s="98"/>
      <c r="I66" s="98"/>
      <c r="J66" s="98"/>
      <c r="K66" s="98"/>
      <c r="L66" s="98"/>
      <c r="M66" s="98"/>
      <c r="N66" s="98"/>
      <c r="O66" s="60"/>
    </row>
    <row r="67">
      <c r="A67" s="98">
        <v>1</v>
      </c>
      <c r="B67" s="163" t="str">
        <f>'РЖД-3'!B126</f>
        <v>Волховстроевская</v>
      </c>
      <c r="C67" s="98" t="s">
        <v>5078</v>
      </c>
      <c r="D67" s="163" t="str">
        <f>'РЖД-3'!D126</f>
        <v xml:space="preserve">ПС 110 кВ Бабаево (Т)</v>
      </c>
      <c r="E67" s="616"/>
      <c r="F67" s="616"/>
      <c r="G67" s="616"/>
      <c r="H67" s="616"/>
      <c r="I67" s="616"/>
      <c r="J67" s="616"/>
      <c r="K67" s="616"/>
      <c r="L67" s="616"/>
      <c r="M67" s="616"/>
      <c r="N67" s="616"/>
      <c r="O67" s="1140"/>
    </row>
    <row r="68">
      <c r="B68" s="163" t="str">
        <f>'РЖД-3'!B127</f>
        <v xml:space="preserve">дистанция электро-</v>
      </c>
      <c r="C68" s="98" t="s">
        <v>5081</v>
      </c>
      <c r="D68" s="163" t="s">
        <v>6055</v>
      </c>
      <c r="E68" s="98"/>
      <c r="F68" s="98"/>
      <c r="G68" s="98"/>
      <c r="H68" s="98"/>
      <c r="I68" s="98"/>
      <c r="J68" s="98"/>
      <c r="K68" s="98"/>
      <c r="L68" s="98"/>
      <c r="M68" s="98"/>
      <c r="N68" s="98"/>
      <c r="O68" s="1140"/>
    </row>
    <row r="69">
      <c r="B69" s="163" t="str">
        <f>'РЖД-3'!B128</f>
        <v>снабжения</v>
      </c>
      <c r="C69" s="98" t="s">
        <v>5084</v>
      </c>
      <c r="D69" s="163" t="str">
        <f>'РЖД-3'!D127</f>
        <v xml:space="preserve">ПС 110 кВ Тешемля (Т)</v>
      </c>
      <c r="E69" s="98"/>
      <c r="F69" s="98"/>
      <c r="G69" s="98"/>
      <c r="H69" s="98"/>
      <c r="I69" s="98"/>
      <c r="J69" s="98"/>
      <c r="K69" s="98"/>
      <c r="L69" s="98"/>
      <c r="M69" s="98"/>
      <c r="N69" s="98"/>
      <c r="O69" s="1140"/>
    </row>
    <row r="70">
      <c r="D70" s="163" t="s">
        <v>6055</v>
      </c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1141"/>
    </row>
    <row r="71">
      <c r="D71" s="163" t="s">
        <v>5085</v>
      </c>
      <c r="E71" s="98"/>
      <c r="F71" s="98"/>
      <c r="G71" s="98"/>
      <c r="H71" s="98"/>
      <c r="I71" s="98"/>
      <c r="J71" s="98"/>
      <c r="K71" s="98"/>
      <c r="L71" s="98"/>
      <c r="M71" s="98"/>
      <c r="N71" s="98"/>
      <c r="O71" s="1141"/>
    </row>
    <row r="72"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1141"/>
    </row>
    <row r="73" s="162" customFormat="1">
      <c r="A73" s="43"/>
      <c r="C73" s="43"/>
      <c r="D73" s="175" t="s">
        <v>6483</v>
      </c>
      <c r="E73" s="43">
        <f t="shared" ref="E73:J73" si="1604">ROUND($O$73*E18/10,0)*10</f>
        <v>15000</v>
      </c>
      <c r="F73" s="43">
        <f t="shared" si="1604"/>
        <v>30000</v>
      </c>
      <c r="G73" s="43">
        <f t="shared" si="1604"/>
        <v>45000</v>
      </c>
      <c r="H73" s="43">
        <f t="shared" si="1604"/>
        <v>60000</v>
      </c>
      <c r="I73" s="43">
        <f t="shared" si="1604"/>
        <v>75000</v>
      </c>
      <c r="J73" s="43">
        <f t="shared" si="1604"/>
        <v>90000</v>
      </c>
      <c r="K73" s="43">
        <f>ROUND($O$73*K18/10,0)*10+2000</f>
        <v>107000</v>
      </c>
      <c r="L73" s="43">
        <f>ROUND($O$73*L18/10,0)*10+6000</f>
        <v>126000</v>
      </c>
      <c r="M73" s="43">
        <f>ROUND($O$73*M18/10,0)*10+5000</f>
        <v>140000</v>
      </c>
      <c r="N73" s="43">
        <v>200000</v>
      </c>
      <c r="O73" s="195">
        <v>150000</v>
      </c>
    </row>
    <row r="74">
      <c r="D74" s="162"/>
      <c r="E74" s="98"/>
      <c r="F74" s="98"/>
      <c r="G74" s="98"/>
      <c r="H74" s="98"/>
      <c r="I74" s="98"/>
      <c r="J74" s="98"/>
      <c r="K74" s="98"/>
      <c r="L74" s="98"/>
      <c r="M74" s="98"/>
      <c r="N74" s="98"/>
    </row>
    <row r="75" s="162" customFormat="1">
      <c r="A75" s="43"/>
      <c r="C75" s="43"/>
      <c r="D75" s="175" t="s">
        <v>6484</v>
      </c>
      <c r="E75" s="81">
        <f>E54+E73</f>
        <v>70700</v>
      </c>
      <c r="F75" s="81">
        <f t="shared" ref="F75:M75" si="1605">F54+F73</f>
        <v>141400</v>
      </c>
      <c r="G75" s="81">
        <f t="shared" si="1605"/>
        <v>213100</v>
      </c>
      <c r="H75" s="81">
        <f t="shared" si="1605"/>
        <v>285800</v>
      </c>
      <c r="I75" s="81">
        <f t="shared" si="1605"/>
        <v>358500</v>
      </c>
      <c r="J75" s="81">
        <f t="shared" si="1605"/>
        <v>436200</v>
      </c>
      <c r="K75" s="81">
        <f t="shared" si="1605"/>
        <v>510900</v>
      </c>
      <c r="L75" s="81">
        <f t="shared" si="1605"/>
        <v>585600</v>
      </c>
      <c r="M75" s="81">
        <f t="shared" si="1605"/>
        <v>659300</v>
      </c>
      <c r="N75" s="81">
        <f>N54+N73</f>
        <v>757000</v>
      </c>
      <c r="O75" s="195"/>
    </row>
    <row r="76" s="162" customFormat="1">
      <c r="A76" s="43"/>
      <c r="B76" s="163"/>
      <c r="C76" s="43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195"/>
    </row>
    <row r="77">
      <c r="E77" s="98"/>
      <c r="F77" s="98"/>
      <c r="G77" s="98"/>
      <c r="H77" s="98"/>
      <c r="I77" s="98"/>
      <c r="J77" s="98"/>
      <c r="K77" s="98"/>
      <c r="L77" s="98"/>
      <c r="M77" s="98"/>
      <c r="N77" s="98"/>
    </row>
    <row r="78" ht="12.75">
      <c r="B78" s="313" t="e">
        <f>#REF!</f>
        <v>#REF!</v>
      </c>
      <c r="C78" s="1" t="e">
        <f>#REF!</f>
        <v>#REF!</v>
      </c>
      <c r="E78" s="98"/>
      <c r="F78" s="98"/>
      <c r="G78" s="98"/>
      <c r="H78" s="98"/>
      <c r="I78" s="98"/>
      <c r="J78" s="98"/>
      <c r="K78" s="98"/>
      <c r="L78" s="98"/>
      <c r="M78" s="98"/>
      <c r="N78" s="98"/>
      <c r="O78" s="665"/>
    </row>
    <row r="79" ht="12.75">
      <c r="C79" s="1" t="e">
        <f>#REF!</f>
        <v>#REF!</v>
      </c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164"/>
    </row>
    <row r="80" ht="12.75">
      <c r="C80" s="1" t="e">
        <f>#REF!</f>
        <v>#REF!</v>
      </c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164"/>
    </row>
    <row r="81" ht="12.75">
      <c r="C81" s="1"/>
      <c r="E81" s="98"/>
      <c r="F81" s="98"/>
      <c r="G81" s="98"/>
      <c r="H81" s="98"/>
      <c r="I81" s="98"/>
      <c r="J81" s="98"/>
      <c r="K81" s="98"/>
      <c r="L81" s="98"/>
      <c r="M81" s="98"/>
      <c r="N81" s="98"/>
      <c r="O81" s="164"/>
    </row>
    <row r="82"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164"/>
    </row>
    <row r="83" s="1" customFormat="1" ht="12.75">
      <c r="B83" s="315" t="e">
        <f>'ВТЭЦ-1'!B73</f>
        <v>#REF!</v>
      </c>
      <c r="C83" s="6"/>
      <c r="O83" s="43"/>
    </row>
    <row r="84" s="1" customFormat="1" ht="12.75">
      <c r="B84" s="315" t="e">
        <f>'ВТЭЦ-1'!B74</f>
        <v>#REF!</v>
      </c>
      <c r="N84" s="313" t="e">
        <f>'ВТЭЦ-1'!O74</f>
        <v>#REF!</v>
      </c>
      <c r="O84" s="278"/>
    </row>
    <row r="85" s="1" customFormat="1" ht="12.75">
      <c r="A85" s="6"/>
      <c r="B85" s="6"/>
      <c r="C85" s="6"/>
      <c r="D85" s="1"/>
      <c r="N85" s="313"/>
      <c r="O85" s="278"/>
    </row>
    <row r="86" s="1" customFormat="1" ht="12.75">
      <c r="A86" s="6"/>
      <c r="C86" s="6"/>
      <c r="D86" s="1"/>
      <c r="N86" s="313"/>
      <c r="O86" s="278"/>
    </row>
    <row r="87" s="1" customFormat="1" ht="12.75">
      <c r="A87" s="6"/>
      <c r="C87" s="6"/>
      <c r="D87" s="1"/>
      <c r="E87" s="1131"/>
      <c r="F87" s="1131"/>
      <c r="G87" s="1131"/>
      <c r="H87" s="1131"/>
      <c r="I87" s="1131"/>
      <c r="J87" s="1131"/>
      <c r="K87" s="1131"/>
      <c r="L87" s="1131"/>
      <c r="M87" s="1131"/>
      <c r="N87" s="1131"/>
      <c r="O87" s="278"/>
    </row>
    <row r="88" s="1" customFormat="1" ht="12.75">
      <c r="A88" s="6"/>
      <c r="C88" s="6"/>
      <c r="D88" s="1"/>
      <c r="E88" s="1133"/>
      <c r="F88" s="1133"/>
      <c r="G88" s="1133"/>
      <c r="H88" s="1133"/>
      <c r="I88" s="1133"/>
      <c r="J88" s="1133"/>
      <c r="K88" s="1133"/>
      <c r="L88" s="1133"/>
      <c r="M88" s="1133"/>
      <c r="N88" s="1133"/>
      <c r="O88" s="278"/>
    </row>
    <row r="89" s="1" customFormat="1" ht="12.75">
      <c r="A89" s="6"/>
      <c r="C89" s="6"/>
      <c r="D89" s="1"/>
      <c r="O89" s="278"/>
    </row>
    <row r="90" s="1" customFormat="1" ht="12.75">
      <c r="A90" s="6"/>
      <c r="C90" s="6"/>
      <c r="D90" s="1"/>
      <c r="O90" s="278"/>
    </row>
    <row r="91" s="1" customFormat="1" ht="12.75">
      <c r="A91" s="6"/>
      <c r="C91" s="6"/>
      <c r="D91" s="1"/>
      <c r="O91" s="278"/>
    </row>
  </sheetData>
  <mergeCells count="3">
    <mergeCell ref="A8:N8"/>
    <mergeCell ref="A9:N9"/>
    <mergeCell ref="A10:N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theme="3" tint="0.59999389629810485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AA117" activeCellId="0" sqref="AA117"/>
    </sheetView>
  </sheetViews>
  <sheetFormatPr defaultRowHeight="12.75"/>
  <cols>
    <col customWidth="1" min="1" max="1" style="98" width="3.28515625"/>
    <col customWidth="1" min="2" max="2" style="98" width="17.42578125"/>
    <col customWidth="1" min="3" max="3" style="98" width="14.5703125"/>
    <col customWidth="1" min="4" max="4" style="163" width="17.28515625"/>
    <col customWidth="1" min="5" max="5" style="163" width="11.42578125"/>
    <col customWidth="1" min="6" max="6" style="98" width="5"/>
    <col customWidth="1" min="7" max="7" style="98" width="4.28515625"/>
    <col customWidth="1" min="8" max="8" style="98" width="5.28515625"/>
    <col customWidth="1" min="9" max="11" style="98" width="6.140625"/>
    <col customWidth="1" min="12" max="15" style="163" width="6.28515625"/>
    <col customWidth="1" min="16" max="18" style="98" width="6.28515625"/>
    <col customWidth="1" min="19" max="19" style="163" width="6"/>
    <col min="20" max="16384" style="163" width="9.140625"/>
  </cols>
  <sheetData>
    <row r="1" s="309" customFormat="1" ht="12.75" hidden="1" customHeight="1">
      <c r="A1" s="1" t="e">
        <f>#REF!</f>
        <v>#REF!</v>
      </c>
      <c r="B1" s="1"/>
      <c r="C1" s="1"/>
      <c r="D1" s="309"/>
      <c r="E1" s="311" t="e">
        <f>#REF!</f>
        <v>#REF!</v>
      </c>
      <c r="F1" s="6"/>
      <c r="G1" s="6"/>
      <c r="J1" s="310"/>
      <c r="K1" s="310"/>
      <c r="L1" s="311" t="e">
        <f>#REF!</f>
        <v>#REF!</v>
      </c>
    </row>
    <row r="2" s="309" customFormat="1" ht="12.75" hidden="1" customHeight="1">
      <c r="A2" s="1" t="e">
        <f>#REF!</f>
        <v>#REF!</v>
      </c>
      <c r="B2" s="1"/>
      <c r="C2" s="1"/>
      <c r="D2" s="309"/>
      <c r="E2" s="311" t="e">
        <f>#REF!</f>
        <v>#REF!</v>
      </c>
      <c r="F2" s="6"/>
      <c r="G2" s="6"/>
      <c r="J2" s="310"/>
      <c r="K2" s="310"/>
      <c r="L2" s="311" t="e">
        <f>#REF!</f>
        <v>#REF!</v>
      </c>
    </row>
    <row r="3" s="309" customFormat="1" ht="12.75" hidden="1" customHeight="1">
      <c r="A3" s="1" t="e">
        <f>#REF!</f>
        <v>#REF!</v>
      </c>
      <c r="B3" s="1"/>
      <c r="C3" s="1"/>
      <c r="D3" s="309"/>
      <c r="E3" s="311" t="e">
        <f>#REF!</f>
        <v>#REF!</v>
      </c>
      <c r="F3" s="6"/>
      <c r="G3" s="6"/>
      <c r="J3" s="310"/>
      <c r="K3" s="310"/>
      <c r="L3" s="311" t="e">
        <f>#REF!</f>
        <v>#REF!</v>
      </c>
    </row>
    <row r="4" s="309" customFormat="1" ht="12.75" hidden="1" customHeight="1">
      <c r="A4" s="1" t="e">
        <f>#REF!</f>
        <v>#REF!</v>
      </c>
      <c r="B4" s="1"/>
      <c r="C4" s="1"/>
      <c r="D4" s="309"/>
      <c r="E4" s="311" t="e">
        <f>#REF!</f>
        <v>#REF!</v>
      </c>
      <c r="F4" s="6"/>
      <c r="G4" s="6"/>
      <c r="J4" s="310"/>
      <c r="K4" s="310"/>
      <c r="L4" s="311" t="e">
        <f>#REF!</f>
        <v>#REF!</v>
      </c>
    </row>
    <row r="5" s="309" customFormat="1" ht="12.75" hidden="1" customHeight="1">
      <c r="A5" s="1" t="e">
        <f>#REF!</f>
        <v>#REF!</v>
      </c>
      <c r="B5" s="1"/>
      <c r="C5" s="1"/>
      <c r="D5" s="309"/>
      <c r="E5" s="311" t="e">
        <f>#REF!</f>
        <v>#REF!</v>
      </c>
      <c r="F5" s="6"/>
      <c r="G5" s="6"/>
      <c r="J5" s="310"/>
      <c r="K5" s="310"/>
      <c r="L5" s="311" t="e">
        <f>#REF!</f>
        <v>#REF!</v>
      </c>
    </row>
    <row r="6" s="309" customFormat="1" ht="12.75" hidden="1" customHeight="1">
      <c r="A6" s="1" t="e">
        <f>#REF!</f>
        <v>#REF!</v>
      </c>
      <c r="B6" s="1"/>
      <c r="C6" s="1"/>
      <c r="D6" s="309"/>
      <c r="E6" s="311" t="e">
        <f>#REF!</f>
        <v>#REF!</v>
      </c>
      <c r="F6" s="6"/>
      <c r="G6" s="6"/>
      <c r="J6" s="310"/>
      <c r="K6" s="310"/>
      <c r="L6" s="311" t="e">
        <f>#REF!</f>
        <v>#REF!</v>
      </c>
    </row>
    <row r="7" s="1" customFormat="1" ht="12.75" hidden="1" customHeight="1">
      <c r="A7" s="315"/>
      <c r="B7" s="315"/>
      <c r="C7" s="315"/>
      <c r="D7" s="1"/>
      <c r="F7" s="6"/>
      <c r="G7" s="6"/>
      <c r="H7" s="6"/>
      <c r="J7" s="6"/>
      <c r="K7" s="6"/>
      <c r="L7" s="1"/>
      <c r="M7" s="1"/>
      <c r="N7" s="1"/>
      <c r="O7" s="1"/>
      <c r="P7" s="6"/>
      <c r="Q7" s="6"/>
      <c r="R7" s="315"/>
    </row>
    <row r="8" s="1" customFormat="1" ht="12.75">
      <c r="A8" s="6" t="s">
        <v>5890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</row>
    <row r="9" s="1" customFormat="1" ht="12.75">
      <c r="A9" s="6" t="str">
        <f>'Северсталь-3'!A9:R9</f>
        <v xml:space="preserve">Временного отключения потребления на 2024/2025 гг.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</row>
    <row r="10" s="1" customFormat="1" ht="12.75">
      <c r="A10" s="904" t="str">
        <f>'РжД-2'!A10:O10</f>
        <v xml:space="preserve">по ООО "Русэнергосбыт"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</row>
    <row r="11" s="1" customFormat="1" ht="12.75">
      <c r="A11" s="6"/>
      <c r="B11" s="6"/>
      <c r="C11" s="6"/>
      <c r="D11" s="1"/>
      <c r="F11" s="6"/>
      <c r="G11" s="6"/>
      <c r="H11" s="6"/>
      <c r="I11" s="6"/>
      <c r="J11" s="6"/>
      <c r="K11" s="6"/>
      <c r="P11" s="6"/>
      <c r="Q11" s="6"/>
      <c r="R11" s="6"/>
    </row>
    <row r="12">
      <c r="A12" s="608" t="s">
        <v>103</v>
      </c>
      <c r="B12" s="608" t="e">
        <f>#REF!</f>
        <v>#REF!</v>
      </c>
      <c r="C12" s="608" t="e">
        <f>#REF!</f>
        <v>#REF!</v>
      </c>
      <c r="D12" s="607" t="e">
        <f>#REF!</f>
        <v>#REF!</v>
      </c>
      <c r="E12" s="608" t="str">
        <f>ГВО!E22</f>
        <v>Наименование</v>
      </c>
      <c r="F12" s="608" t="str">
        <f>ГВО!F22</f>
        <v>Способ</v>
      </c>
      <c r="G12" s="608" t="str">
        <f>ГВО!G22</f>
        <v>Время</v>
      </c>
      <c r="H12" s="608" t="str">
        <f>ГВО!H22</f>
        <v>Авар.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3"/>
      <c r="C13" s="613" t="e">
        <f>#REF!</f>
        <v>#REF!</v>
      </c>
      <c r="D13" s="612" t="e">
        <f>#REF!</f>
        <v>#REF!</v>
      </c>
      <c r="E13" s="613" t="str">
        <f>ГВО!E23</f>
        <v>отключаемых</v>
      </c>
      <c r="F13" s="613" t="str">
        <f>ГВО!F23</f>
        <v>ввода</v>
      </c>
      <c r="G13" s="613" t="str">
        <f>ГВО!G23</f>
        <v>отклю</v>
      </c>
      <c r="H13" s="613" t="str">
        <f>ГВО!H23</f>
        <v xml:space="preserve">бронь </v>
      </c>
      <c r="I13" s="612"/>
      <c r="J13" s="98"/>
      <c r="K13" s="98"/>
      <c r="L13" s="98"/>
      <c r="M13" s="98" t="str">
        <f>ГВО!M23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612"/>
      <c r="C14" s="612"/>
      <c r="D14" s="612" t="e">
        <f>#REF!</f>
        <v>#REF!</v>
      </c>
      <c r="E14" s="613" t="str">
        <f>ГВО!E24</f>
        <v>линий,</v>
      </c>
      <c r="F14" s="613" t="str">
        <f>ГВО!F24</f>
        <v>откл.</v>
      </c>
      <c r="G14" s="613" t="str">
        <f>ГВО!G24</f>
        <v>чения</v>
      </c>
      <c r="H14" s="613" t="str">
        <f>ГВО!H24</f>
        <v xml:space="preserve">I, IV кв.</v>
      </c>
      <c r="I14" s="612"/>
      <c r="J14" s="98"/>
      <c r="K14" s="98"/>
      <c r="L14" s="616"/>
      <c r="M14" s="98"/>
      <c r="N14" s="616"/>
      <c r="O14" s="616"/>
      <c r="P14" s="616"/>
      <c r="Q14" s="616"/>
      <c r="R14" s="614"/>
    </row>
    <row r="15">
      <c r="A15" s="613"/>
      <c r="B15" s="612"/>
      <c r="C15" s="612"/>
      <c r="D15" s="612"/>
      <c r="E15" s="613" t="str">
        <f>ГВО!E25</f>
        <v>фидеров</v>
      </c>
      <c r="F15" s="613" t="str">
        <f>ГВО!F25</f>
        <v xml:space="preserve">по гра</v>
      </c>
      <c r="G15" s="613"/>
      <c r="H15" s="613" t="str">
        <f>ГВО!H25</f>
        <v xml:space="preserve">II, III кв.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17"/>
      <c r="C16" s="617"/>
      <c r="D16" s="617"/>
      <c r="E16" s="620"/>
      <c r="F16" s="613" t="str">
        <f>ГВО!F26</f>
        <v>фику</v>
      </c>
      <c r="G16" s="620" t="str">
        <f>ГВО!G26</f>
        <v>мин.</v>
      </c>
      <c r="H16" s="620" t="str">
        <f>ГВО!H26</f>
        <v>МВт</v>
      </c>
      <c r="I16" s="619" t="str">
        <f>ГВО!I26</f>
        <v>I</v>
      </c>
      <c r="J16" s="620" t="str">
        <f>ГВО!J26</f>
        <v>II</v>
      </c>
      <c r="K16" s="620" t="str">
        <f>ГВО!K26</f>
        <v>III</v>
      </c>
      <c r="L16" s="620" t="str">
        <f>ГВО!L26</f>
        <v>IV</v>
      </c>
      <c r="M16" s="620" t="str">
        <f>ГВО!M26</f>
        <v>V</v>
      </c>
      <c r="N16" s="620" t="str">
        <f>ГВО!N26</f>
        <v>VI</v>
      </c>
      <c r="O16" s="620" t="str">
        <f>ГВО!O26</f>
        <v>VII</v>
      </c>
      <c r="P16" s="620" t="str">
        <f>ГВО!P26</f>
        <v>VIII</v>
      </c>
      <c r="Q16" s="620" t="str">
        <f>ГВО!Q26</f>
        <v>IX</v>
      </c>
      <c r="R16" s="620" t="str">
        <f>ГВО!R26</f>
        <v>X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>C17+1</f>
        <v>4</v>
      </c>
      <c r="E17" s="622">
        <f t="shared" ref="E17:R17" si="1606">1+D17</f>
        <v>5</v>
      </c>
      <c r="F17" s="622">
        <f t="shared" si="1606"/>
        <v>6</v>
      </c>
      <c r="G17" s="622">
        <f t="shared" si="1606"/>
        <v>7</v>
      </c>
      <c r="H17" s="622">
        <f t="shared" si="1606"/>
        <v>8</v>
      </c>
      <c r="I17" s="622">
        <f t="shared" si="1606"/>
        <v>9</v>
      </c>
      <c r="J17" s="622">
        <f t="shared" si="1606"/>
        <v>10</v>
      </c>
      <c r="K17" s="622">
        <f t="shared" si="1606"/>
        <v>11</v>
      </c>
      <c r="L17" s="622">
        <f t="shared" si="1606"/>
        <v>12</v>
      </c>
      <c r="M17" s="622">
        <f t="shared" si="1606"/>
        <v>13</v>
      </c>
      <c r="N17" s="622">
        <f t="shared" si="1606"/>
        <v>14</v>
      </c>
      <c r="O17" s="622">
        <f t="shared" si="1606"/>
        <v>15</v>
      </c>
      <c r="P17" s="622">
        <f t="shared" si="1606"/>
        <v>16</v>
      </c>
      <c r="Q17" s="622">
        <f t="shared" si="1606"/>
        <v>17</v>
      </c>
      <c r="R17" s="622">
        <f t="shared" si="1606"/>
        <v>18</v>
      </c>
    </row>
    <row r="18">
      <c r="L18" s="98"/>
      <c r="M18" s="98"/>
      <c r="N18" s="98"/>
      <c r="O18" s="98"/>
      <c r="R18" s="163"/>
    </row>
    <row r="19">
      <c r="B19" s="207" t="str">
        <f>'РжД-1'!B20</f>
        <v xml:space="preserve">ООО "Русэнергосбыт"</v>
      </c>
      <c r="C19" s="98" t="str">
        <f>'РжД-1'!C20</f>
        <v xml:space="preserve">(+7495) 926-99-00 доб.647</v>
      </c>
      <c r="L19" s="98"/>
      <c r="M19" s="98"/>
      <c r="N19" s="98"/>
      <c r="O19" s="98"/>
      <c r="R19" s="163"/>
    </row>
    <row r="20">
      <c r="B20" s="163"/>
      <c r="C20" s="98" t="str">
        <f>'РжД-1'!C21</f>
        <v xml:space="preserve">ф.(495) 280-04-50</v>
      </c>
      <c r="L20" s="98"/>
      <c r="M20" s="98"/>
      <c r="N20" s="98"/>
      <c r="O20" s="98"/>
      <c r="R20" s="163"/>
    </row>
    <row r="21">
      <c r="L21" s="98"/>
      <c r="M21" s="98"/>
      <c r="N21" s="98"/>
      <c r="O21" s="98"/>
      <c r="R21" s="163"/>
    </row>
    <row r="22">
      <c r="B22" s="162" t="str">
        <f>'РжД-2'!B23</f>
        <v xml:space="preserve">Филиал ОАО "РЖД" Трансэнерго</v>
      </c>
      <c r="L22" s="98"/>
      <c r="M22" s="98"/>
      <c r="N22" s="98"/>
      <c r="O22" s="98"/>
      <c r="R22" s="163"/>
    </row>
    <row r="23">
      <c r="B23" s="162" t="str">
        <f>'РжД-2'!B24</f>
        <v xml:space="preserve">Северная дирекция по энергообеспечению</v>
      </c>
      <c r="L23" s="98"/>
      <c r="M23" s="98"/>
      <c r="N23" s="98"/>
      <c r="O23" s="98"/>
      <c r="R23" s="163"/>
    </row>
    <row r="24">
      <c r="L24" s="98"/>
      <c r="M24" s="98"/>
      <c r="N24" s="98"/>
      <c r="O24" s="98"/>
      <c r="R24" s="163"/>
    </row>
    <row r="25">
      <c r="A25" s="43">
        <v>1</v>
      </c>
      <c r="B25" s="162" t="s">
        <v>6157</v>
      </c>
      <c r="C25" s="43"/>
      <c r="L25" s="98"/>
      <c r="M25" s="98"/>
      <c r="N25" s="98"/>
      <c r="O25" s="98"/>
      <c r="R25" s="163"/>
    </row>
    <row r="26" s="163" customFormat="1">
      <c r="A26" s="98"/>
      <c r="B26" s="207"/>
      <c r="C26" s="98"/>
      <c r="D26" s="207"/>
      <c r="E26" s="207"/>
      <c r="F26" s="98"/>
      <c r="G26" s="98"/>
      <c r="M26" s="20"/>
    </row>
    <row r="27" s="1064" customFormat="1" hidden="1">
      <c r="A27" s="1118">
        <v>1</v>
      </c>
      <c r="B27" s="1142" t="str">
        <f>'РжД-1'!B31</f>
        <v>Вол.дистанция</v>
      </c>
      <c r="C27" s="1118" t="str">
        <f>'РжД-1'!C31</f>
        <v xml:space="preserve">ДС 79-26-52</v>
      </c>
      <c r="D27" s="207" t="s">
        <v>6469</v>
      </c>
      <c r="E27" s="1142" t="s">
        <v>3346</v>
      </c>
      <c r="F27" s="1118" t="str">
        <f>F35</f>
        <v>ДУ</v>
      </c>
      <c r="G27" s="1118">
        <f>G35</f>
        <v>20</v>
      </c>
      <c r="H27" s="1121">
        <f>'РжД-1'!E31/1000</f>
        <v>0.20000000000000001</v>
      </c>
      <c r="I27" s="1121"/>
      <c r="J27" s="1121"/>
      <c r="K27" s="1121"/>
      <c r="M27" s="1143"/>
      <c r="N27" s="1065">
        <f>M27</f>
        <v>0</v>
      </c>
      <c r="O27" s="1065">
        <f>N27</f>
        <v>0</v>
      </c>
      <c r="P27" s="1065">
        <f>O27</f>
        <v>0</v>
      </c>
      <c r="Q27" s="1065">
        <f>P27</f>
        <v>0</v>
      </c>
      <c r="R27" s="1065"/>
    </row>
    <row r="28" s="1064" customFormat="1" hidden="1">
      <c r="A28" s="1118"/>
      <c r="B28" s="1142" t="str">
        <f>'РжД-1'!B32</f>
        <v>электроснабжения</v>
      </c>
      <c r="C28" s="1118">
        <f>'РжД-1'!C32</f>
        <v>0</v>
      </c>
      <c r="D28" s="207"/>
      <c r="E28" s="1142"/>
      <c r="F28" s="1118"/>
      <c r="G28" s="1118"/>
      <c r="H28" s="1065">
        <f>'РжД-1'!E32/1000</f>
        <v>0.20000000000000001</v>
      </c>
      <c r="I28" s="1120"/>
      <c r="J28" s="1120"/>
      <c r="K28" s="1120"/>
      <c r="M28" s="1065"/>
      <c r="N28" s="1065"/>
      <c r="O28" s="1065"/>
      <c r="P28" s="1065"/>
      <c r="Q28" s="1065"/>
      <c r="R28" s="1065"/>
    </row>
    <row r="29" s="1064" customFormat="1" hidden="1">
      <c r="A29" s="1118"/>
      <c r="B29" s="1142" t="str">
        <f>'РжД-1'!B33</f>
        <v xml:space="preserve">Вол.отд. СЖД</v>
      </c>
      <c r="C29" s="1118"/>
      <c r="D29" s="207"/>
      <c r="M29" s="1144"/>
      <c r="N29" s="1065"/>
      <c r="O29" s="1065"/>
      <c r="P29" s="1065"/>
      <c r="Q29" s="1065"/>
      <c r="R29" s="1065"/>
    </row>
    <row r="30" s="163" customFormat="1" hidden="1">
      <c r="A30" s="98"/>
      <c r="D30" s="207"/>
      <c r="E30" s="207"/>
      <c r="F30" s="98"/>
      <c r="G30" s="98"/>
      <c r="H30" s="98"/>
      <c r="I30" s="98"/>
      <c r="J30" s="98"/>
      <c r="K30" s="98"/>
      <c r="M30" s="1041"/>
      <c r="N30" s="1041"/>
      <c r="O30" s="1041"/>
      <c r="P30" s="90"/>
      <c r="Q30" s="90"/>
      <c r="R30" s="90"/>
    </row>
    <row r="31" s="163" customFormat="1">
      <c r="A31" s="98">
        <v>1</v>
      </c>
      <c r="B31" s="207" t="str">
        <f>'РжД-1'!B36</f>
        <v>Вол.дистанция</v>
      </c>
      <c r="C31" s="98" t="str">
        <f>'РжД-2'!C34</f>
        <v xml:space="preserve">ДС 79-26-52</v>
      </c>
      <c r="D31" s="207" t="s">
        <v>5583</v>
      </c>
      <c r="E31" s="207" t="s">
        <v>3346</v>
      </c>
      <c r="F31" s="98" t="s">
        <v>38</v>
      </c>
      <c r="G31" s="98">
        <v>20</v>
      </c>
      <c r="H31" s="616">
        <f>'РжД-1'!E36/1000</f>
        <v>0.20000000000000001</v>
      </c>
      <c r="I31" s="616"/>
      <c r="J31" s="616"/>
      <c r="K31" s="616"/>
      <c r="N31" s="21"/>
      <c r="O31" s="21"/>
      <c r="P31" s="90"/>
      <c r="Q31" s="90">
        <f>R31</f>
        <v>13</v>
      </c>
      <c r="R31" s="90">
        <v>13</v>
      </c>
    </row>
    <row r="32" s="163" customFormat="1">
      <c r="A32" s="98"/>
      <c r="B32" s="207" t="str">
        <f>'РжД-1'!B37</f>
        <v>электроснабжения</v>
      </c>
      <c r="C32" s="98" t="str">
        <f>'РжД-2'!C35</f>
        <v xml:space="preserve">ДС 79-31-66</v>
      </c>
      <c r="D32" s="207"/>
      <c r="E32" s="207"/>
      <c r="F32" s="98"/>
      <c r="G32" s="98"/>
      <c r="H32" s="90">
        <f>'РжД-1'!E37/1000</f>
        <v>0.20000000000000001</v>
      </c>
      <c r="I32" s="22"/>
      <c r="J32" s="22"/>
      <c r="K32" s="22"/>
      <c r="N32" s="21"/>
      <c r="O32" s="21"/>
      <c r="P32" s="90"/>
      <c r="Q32" s="90"/>
      <c r="R32" s="90"/>
    </row>
    <row r="33" s="163" customFormat="1">
      <c r="A33" s="98"/>
      <c r="B33" s="207" t="str">
        <f>'РжД-1'!B38</f>
        <v xml:space="preserve">Вол.отд. СЖД</v>
      </c>
      <c r="C33" s="98"/>
      <c r="D33" s="207"/>
      <c r="F33" s="98"/>
      <c r="G33" s="98"/>
      <c r="H33" s="98"/>
      <c r="I33" s="98"/>
      <c r="J33" s="98"/>
      <c r="K33" s="98"/>
      <c r="M33" s="1041"/>
      <c r="N33" s="21"/>
      <c r="O33" s="21"/>
      <c r="P33" s="98"/>
      <c r="Q33" s="98"/>
      <c r="R33" s="98"/>
    </row>
    <row r="34" s="163" customFormat="1">
      <c r="A34" s="98"/>
      <c r="D34" s="207"/>
      <c r="E34" s="207"/>
      <c r="F34" s="98"/>
      <c r="G34" s="98"/>
      <c r="H34" s="98"/>
      <c r="I34" s="98"/>
      <c r="J34" s="98"/>
      <c r="K34" s="98"/>
      <c r="M34" s="1041"/>
      <c r="N34" s="1041"/>
      <c r="O34" s="1041"/>
      <c r="P34" s="90"/>
      <c r="Q34" s="90"/>
      <c r="R34" s="90"/>
    </row>
    <row r="35" s="163" customFormat="1">
      <c r="A35" s="98">
        <f>A31+1</f>
        <v>2</v>
      </c>
      <c r="B35" s="207" t="str">
        <f>'РжД-1'!B26</f>
        <v>Вол.дистанция</v>
      </c>
      <c r="C35" s="98" t="str">
        <f>'РжД-2'!C26</f>
        <v xml:space="preserve">ДС 79-26-52</v>
      </c>
      <c r="D35" s="207" t="s">
        <v>5184</v>
      </c>
      <c r="E35" s="207" t="s">
        <v>3346</v>
      </c>
      <c r="F35" s="98" t="s">
        <v>38</v>
      </c>
      <c r="G35" s="98">
        <v>20</v>
      </c>
      <c r="H35" s="616">
        <f>'РжД-1'!E26/1000</f>
        <v>0.20000000000000001</v>
      </c>
      <c r="I35" s="616"/>
      <c r="J35" s="616"/>
      <c r="K35" s="616"/>
      <c r="M35" s="85"/>
      <c r="N35" s="90"/>
      <c r="O35" s="90"/>
      <c r="P35" s="90">
        <f>Q35</f>
        <v>17.5</v>
      </c>
      <c r="Q35" s="90">
        <f>R35</f>
        <v>17.5</v>
      </c>
      <c r="R35" s="90">
        <v>17.5</v>
      </c>
    </row>
    <row r="36" s="163" customFormat="1">
      <c r="A36" s="98"/>
      <c r="B36" s="207" t="str">
        <f>'РжД-1'!B27</f>
        <v>электроснабжения</v>
      </c>
      <c r="C36" s="98"/>
      <c r="D36" s="207"/>
      <c r="E36" s="207"/>
      <c r="F36" s="98"/>
      <c r="G36" s="98"/>
      <c r="H36" s="90">
        <f>'РжД-1'!E27/1000</f>
        <v>0.20000000000000001</v>
      </c>
      <c r="I36" s="22"/>
      <c r="J36" s="22"/>
      <c r="K36" s="22"/>
      <c r="M36" s="90"/>
      <c r="N36" s="90"/>
      <c r="O36" s="90"/>
      <c r="P36" s="90"/>
      <c r="Q36" s="90"/>
      <c r="R36" s="90"/>
    </row>
    <row r="37" s="163" customFormat="1">
      <c r="A37" s="98"/>
      <c r="B37" s="207" t="str">
        <f>'РжД-1'!B28</f>
        <v xml:space="preserve">Вол.отд. СЖД</v>
      </c>
      <c r="C37" s="98"/>
      <c r="D37" s="207"/>
      <c r="F37" s="98"/>
      <c r="G37" s="98"/>
      <c r="H37" s="98"/>
      <c r="I37" s="98"/>
      <c r="J37" s="98"/>
      <c r="K37" s="98"/>
      <c r="M37" s="20"/>
      <c r="P37" s="98"/>
      <c r="Q37" s="98"/>
      <c r="R37" s="98"/>
    </row>
    <row r="38" s="163" customFormat="1">
      <c r="A38" s="98"/>
      <c r="B38" s="98"/>
      <c r="C38" s="98"/>
      <c r="D38" s="207"/>
      <c r="E38" s="207"/>
      <c r="F38" s="98"/>
      <c r="G38" s="98"/>
      <c r="H38" s="98"/>
      <c r="I38" s="98"/>
      <c r="J38" s="98"/>
      <c r="K38" s="98"/>
      <c r="M38" s="20"/>
      <c r="P38" s="98"/>
      <c r="Q38" s="98"/>
      <c r="R38" s="98"/>
    </row>
    <row r="39" s="163" customFormat="1">
      <c r="A39" s="98">
        <f>A35+1</f>
        <v>3</v>
      </c>
      <c r="B39" s="207" t="str">
        <f>'РжД-1'!B41</f>
        <v>Вол.дистанция</v>
      </c>
      <c r="C39" s="98" t="str">
        <f>'РжД-2'!C38</f>
        <v xml:space="preserve">ДС 79-31-66</v>
      </c>
      <c r="D39" s="207" t="s">
        <v>5048</v>
      </c>
      <c r="E39" s="207" t="str">
        <f>E51</f>
        <v>внутр.фид.</v>
      </c>
      <c r="F39" s="98" t="str">
        <f>F51</f>
        <v>ДУ</v>
      </c>
      <c r="G39" s="98">
        <v>20</v>
      </c>
      <c r="H39" s="616">
        <f>'РжД-1'!E41/1000</f>
        <v>0.20000000000000001</v>
      </c>
      <c r="I39" s="616"/>
      <c r="J39" s="616"/>
      <c r="K39" s="616"/>
      <c r="L39" s="616"/>
      <c r="M39" s="85"/>
      <c r="N39" s="90">
        <f>O39</f>
        <v>9</v>
      </c>
      <c r="O39" s="90">
        <f>P39</f>
        <v>9</v>
      </c>
      <c r="P39" s="90">
        <f>Q39</f>
        <v>9</v>
      </c>
      <c r="Q39" s="90">
        <f>R39</f>
        <v>9</v>
      </c>
      <c r="R39" s="90">
        <v>9</v>
      </c>
    </row>
    <row r="40" s="163" customFormat="1">
      <c r="A40" s="98"/>
      <c r="B40" s="207" t="str">
        <f>'РжД-1'!B42</f>
        <v>электроснабжения</v>
      </c>
      <c r="C40" s="98" t="str">
        <f>'РжД-2'!C39</f>
        <v>79-26-52</v>
      </c>
      <c r="D40" s="207"/>
      <c r="E40" s="207"/>
      <c r="F40" s="98"/>
      <c r="G40" s="98"/>
      <c r="H40" s="90">
        <f>'РжД-1'!E42/1000</f>
        <v>0.20000000000000001</v>
      </c>
      <c r="I40" s="22"/>
      <c r="J40" s="22"/>
      <c r="K40" s="22"/>
      <c r="L40" s="21"/>
      <c r="M40" s="90"/>
      <c r="N40" s="90"/>
      <c r="O40" s="90"/>
      <c r="P40" s="1041"/>
      <c r="Q40" s="90"/>
      <c r="R40" s="90"/>
    </row>
    <row r="41" s="163" customFormat="1">
      <c r="A41" s="98"/>
      <c r="B41" s="207" t="str">
        <f>'РжД-1'!B43</f>
        <v xml:space="preserve">Вол.отд. СЖД</v>
      </c>
      <c r="C41" s="98"/>
      <c r="D41" s="207"/>
      <c r="F41" s="98"/>
      <c r="G41" s="98"/>
      <c r="H41" s="98"/>
      <c r="I41" s="98"/>
      <c r="J41" s="98"/>
      <c r="K41" s="98"/>
      <c r="P41" s="98"/>
      <c r="Q41" s="98"/>
      <c r="R41" s="98"/>
    </row>
    <row r="42" s="163" customFormat="1">
      <c r="A42" s="98"/>
      <c r="B42" s="207"/>
      <c r="C42" s="98"/>
      <c r="D42" s="207"/>
      <c r="F42" s="98"/>
      <c r="G42" s="98"/>
      <c r="H42" s="98"/>
      <c r="I42" s="98"/>
      <c r="J42" s="98"/>
      <c r="K42" s="98"/>
      <c r="P42" s="98"/>
      <c r="Q42" s="98"/>
      <c r="R42" s="98"/>
    </row>
    <row r="43" s="163" customFormat="1">
      <c r="A43" s="98">
        <v>4</v>
      </c>
      <c r="B43" s="207" t="str">
        <f>'РжД-1'!B46</f>
        <v>Вол.дистанция</v>
      </c>
      <c r="C43" s="98" t="str">
        <f>'РжД-2'!C42</f>
        <v xml:space="preserve">ДС 79-31-66</v>
      </c>
      <c r="D43" s="207" t="s">
        <v>4826</v>
      </c>
      <c r="E43" s="163" t="str">
        <f>E39</f>
        <v>внутр.фид.</v>
      </c>
      <c r="F43" s="98" t="str">
        <f>F39</f>
        <v>ДУ</v>
      </c>
      <c r="G43" s="98">
        <f>G39</f>
        <v>20</v>
      </c>
      <c r="H43" s="616">
        <v>0.20000000000000001</v>
      </c>
      <c r="I43" s="98"/>
      <c r="J43" s="98"/>
      <c r="K43" s="98"/>
      <c r="M43" s="90">
        <f>N43</f>
        <v>14.199999999999999</v>
      </c>
      <c r="N43" s="90">
        <f>O43</f>
        <v>14.199999999999999</v>
      </c>
      <c r="O43" s="90">
        <f>P43</f>
        <v>14.199999999999999</v>
      </c>
      <c r="P43" s="90">
        <f>Q43</f>
        <v>14.199999999999999</v>
      </c>
      <c r="Q43" s="90">
        <f>R43</f>
        <v>14.199999999999999</v>
      </c>
      <c r="R43" s="90">
        <v>14.199999999999999</v>
      </c>
    </row>
    <row r="44" s="163" customFormat="1">
      <c r="A44" s="98"/>
      <c r="B44" s="207" t="str">
        <f>'РжД-1'!B47</f>
        <v>электроснабжения</v>
      </c>
      <c r="C44" s="98" t="str">
        <f>'РжД-2'!C43</f>
        <v>79-26-52</v>
      </c>
      <c r="D44" s="207"/>
      <c r="F44" s="98"/>
      <c r="G44" s="98"/>
      <c r="H44" s="98">
        <v>0.20000000000000001</v>
      </c>
      <c r="I44" s="98"/>
      <c r="J44" s="98"/>
      <c r="K44" s="98"/>
      <c r="P44" s="98"/>
      <c r="Q44" s="98"/>
      <c r="R44" s="98"/>
    </row>
    <row r="45" s="163" customFormat="1">
      <c r="A45" s="98"/>
      <c r="B45" s="207" t="str">
        <f>'РжД-1'!B48</f>
        <v xml:space="preserve">Вол.отд. СЖД</v>
      </c>
      <c r="C45" s="98"/>
      <c r="D45" s="207"/>
      <c r="F45" s="98"/>
      <c r="G45" s="98"/>
      <c r="H45" s="98"/>
      <c r="I45" s="98"/>
      <c r="J45" s="98"/>
      <c r="K45" s="98"/>
      <c r="P45" s="98"/>
      <c r="Q45" s="98"/>
      <c r="R45" s="98"/>
    </row>
    <row r="46" s="163" customFormat="1" ht="12.75" customHeight="1">
      <c r="A46" s="98"/>
      <c r="D46" s="207"/>
      <c r="E46" s="207"/>
      <c r="F46" s="98"/>
      <c r="G46" s="98"/>
      <c r="H46" s="98"/>
      <c r="I46" s="98"/>
      <c r="J46" s="98"/>
      <c r="K46" s="98"/>
      <c r="M46" s="1041"/>
      <c r="P46" s="98"/>
      <c r="Q46" s="98"/>
      <c r="R46" s="98"/>
    </row>
    <row r="47" s="163" customFormat="1" ht="12.75" customHeight="1">
      <c r="A47" s="98">
        <v>5</v>
      </c>
      <c r="B47" s="207" t="str">
        <f>'РжД-2'!B50</f>
        <v>Вол.дистанция</v>
      </c>
      <c r="C47" s="98" t="str">
        <f>'РжД-2'!C50</f>
        <v xml:space="preserve">ДС 79-31-66</v>
      </c>
      <c r="D47" s="207" t="s">
        <v>5049</v>
      </c>
      <c r="E47" s="207" t="s">
        <v>3346</v>
      </c>
      <c r="F47" s="98" t="s">
        <v>38</v>
      </c>
      <c r="G47" s="98">
        <v>20</v>
      </c>
      <c r="H47" s="616">
        <v>0.20000000000000001</v>
      </c>
      <c r="I47" s="98"/>
      <c r="J47" s="98"/>
      <c r="K47" s="98"/>
      <c r="M47" s="1041"/>
      <c r="N47" s="90">
        <f>O47</f>
        <v>10</v>
      </c>
      <c r="O47" s="90">
        <f>P47</f>
        <v>10</v>
      </c>
      <c r="P47" s="90">
        <f>Q47</f>
        <v>10</v>
      </c>
      <c r="Q47" s="90">
        <f>R47</f>
        <v>10</v>
      </c>
      <c r="R47" s="90">
        <v>10</v>
      </c>
    </row>
    <row r="48" s="163" customFormat="1" ht="12.75" customHeight="1">
      <c r="A48" s="98"/>
      <c r="B48" s="207" t="str">
        <f>'РжД-2'!B51</f>
        <v>электроснабжения</v>
      </c>
      <c r="C48" s="98" t="str">
        <f>'РжД-2'!C51</f>
        <v>79-26-52</v>
      </c>
      <c r="D48" s="207"/>
      <c r="E48" s="207"/>
      <c r="F48" s="98"/>
      <c r="G48" s="98"/>
      <c r="H48" s="90">
        <v>0.20000000000000001</v>
      </c>
      <c r="I48" s="98"/>
      <c r="J48" s="98"/>
      <c r="K48" s="98"/>
      <c r="M48" s="1041"/>
    </row>
    <row r="49" s="163" customFormat="1" ht="12.75" customHeight="1">
      <c r="A49" s="98"/>
      <c r="B49" s="207" t="str">
        <f>'РжД-2'!B52</f>
        <v xml:space="preserve">Вол.отд. СЖД</v>
      </c>
      <c r="D49" s="207"/>
      <c r="E49" s="207"/>
      <c r="F49" s="98"/>
      <c r="G49" s="98"/>
      <c r="H49" s="98"/>
      <c r="I49" s="98"/>
      <c r="J49" s="98"/>
      <c r="K49" s="98"/>
      <c r="M49" s="1041"/>
      <c r="P49" s="98"/>
      <c r="Q49" s="98"/>
      <c r="R49" s="98"/>
    </row>
    <row r="50" s="163" customFormat="1" ht="12.75" customHeight="1">
      <c r="A50" s="98"/>
      <c r="D50" s="207"/>
      <c r="E50" s="207"/>
      <c r="F50" s="98"/>
      <c r="G50" s="98"/>
      <c r="H50" s="98"/>
      <c r="I50" s="98"/>
      <c r="J50" s="98"/>
      <c r="K50" s="98"/>
      <c r="M50" s="1041"/>
      <c r="P50" s="98"/>
      <c r="Q50" s="98"/>
      <c r="R50" s="98"/>
    </row>
    <row r="51" s="1145" customFormat="1" hidden="1">
      <c r="A51" s="214">
        <f>A39+1</f>
        <v>4</v>
      </c>
      <c r="B51" s="1146" t="str">
        <f>'РжД-1'!B50</f>
        <v>Вол.дистанция</v>
      </c>
      <c r="C51" s="214" t="str">
        <f>'РжД-1'!C50</f>
        <v xml:space="preserve">ДС 79-33-10</v>
      </c>
      <c r="D51" s="207" t="str">
        <f>'РжД-1'!D50</f>
        <v xml:space="preserve">ПС 110 кВ Печаткино (Т)</v>
      </c>
      <c r="E51" s="1146" t="s">
        <v>3346</v>
      </c>
      <c r="F51" s="214" t="str">
        <f>F27</f>
        <v>ДУ</v>
      </c>
      <c r="G51" s="214">
        <v>40</v>
      </c>
      <c r="H51" s="1147">
        <f>'РжД-1'!E50/1000</f>
        <v>0.20000000000000001</v>
      </c>
      <c r="I51" s="1147"/>
      <c r="J51" s="1147"/>
      <c r="K51" s="1147"/>
      <c r="M51" s="1148"/>
      <c r="N51" s="1148"/>
      <c r="O51" s="1148"/>
      <c r="P51" s="214"/>
      <c r="Q51" s="1149"/>
      <c r="R51" s="1149"/>
    </row>
    <row r="52" s="1145" customFormat="1" hidden="1">
      <c r="A52" s="214"/>
      <c r="B52" s="1146" t="str">
        <f>'РжД-1'!B51</f>
        <v>электроснабжения</v>
      </c>
      <c r="C52" s="214" t="str">
        <f>'РжД-1'!C51</f>
        <v>79-26-52</v>
      </c>
      <c r="D52" s="207"/>
      <c r="E52" s="1146"/>
      <c r="F52" s="214"/>
      <c r="G52" s="214"/>
      <c r="H52" s="1149">
        <f>'РжД-1'!E51/1000</f>
        <v>0.20000000000000001</v>
      </c>
      <c r="I52" s="212"/>
      <c r="J52" s="212"/>
      <c r="K52" s="212"/>
      <c r="M52" s="1148"/>
      <c r="N52" s="1148"/>
      <c r="O52" s="1148"/>
      <c r="P52" s="214"/>
      <c r="Q52" s="1149"/>
      <c r="R52" s="1149"/>
    </row>
    <row r="53" s="1145" customFormat="1" hidden="1">
      <c r="A53" s="214"/>
      <c r="B53" s="1146" t="str">
        <f>'РжД-1'!B52</f>
        <v xml:space="preserve">Вол.отд. СЖД</v>
      </c>
      <c r="C53" s="214"/>
      <c r="D53" s="207"/>
      <c r="F53" s="214"/>
      <c r="G53" s="214"/>
      <c r="H53" s="214"/>
      <c r="I53" s="214"/>
      <c r="J53" s="214"/>
      <c r="K53" s="214"/>
      <c r="M53" s="1148"/>
      <c r="N53" s="1149"/>
      <c r="O53" s="1149"/>
      <c r="P53" s="1149"/>
      <c r="Q53" s="1149"/>
      <c r="R53" s="1148"/>
    </row>
    <row r="54" hidden="1">
      <c r="B54" s="207"/>
      <c r="D54" s="207"/>
      <c r="E54" s="207"/>
      <c r="M54" s="1041"/>
    </row>
    <row r="55" s="162" customFormat="1">
      <c r="A55" s="43"/>
      <c r="D55" s="162" t="s">
        <v>6485</v>
      </c>
      <c r="E55" s="233"/>
      <c r="F55" s="43"/>
      <c r="G55" s="43"/>
      <c r="H55" s="43"/>
      <c r="I55" s="625"/>
      <c r="J55" s="625"/>
      <c r="K55" s="625"/>
      <c r="L55" s="625"/>
      <c r="M55" s="451">
        <f t="shared" ref="M55:Q55" si="1607">M31+M35+M39+M43+M47</f>
        <v>14.199999999999999</v>
      </c>
      <c r="N55" s="451">
        <f>N31+N35+N39+N43+N47</f>
        <v>33.200000000000003</v>
      </c>
      <c r="O55" s="451">
        <f t="shared" si="1607"/>
        <v>33.200000000000003</v>
      </c>
      <c r="P55" s="451">
        <f>P31+P35+P39+P43+P47</f>
        <v>50.700000000000003</v>
      </c>
      <c r="Q55" s="451">
        <f t="shared" si="1607"/>
        <v>63.700000000000003</v>
      </c>
      <c r="R55" s="451">
        <f>R31+R35+R39+R43+R47</f>
        <v>63.700000000000003</v>
      </c>
    </row>
    <row r="56">
      <c r="B56" s="163"/>
      <c r="C56" s="163"/>
      <c r="D56" s="207"/>
      <c r="E56" s="207"/>
      <c r="M56" s="1041"/>
    </row>
    <row r="57" s="1106" customFormat="1" hidden="1">
      <c r="A57" s="120">
        <v>6</v>
      </c>
      <c r="B57" s="1104" t="str">
        <f>'РжД-1'!B57</f>
        <v xml:space="preserve">Буйская дистанция</v>
      </c>
      <c r="C57" s="120" t="str">
        <f>'РжД-1'!C57</f>
        <v xml:space="preserve">ДС (49435) 2-34-11</v>
      </c>
      <c r="D57" s="207" t="str">
        <f>'РжД-1'!D57</f>
        <v xml:space="preserve">ПС 110 кВ Вохтога (Т)</v>
      </c>
      <c r="E57" s="1104" t="s">
        <v>3346</v>
      </c>
      <c r="F57" s="120" t="str">
        <f>F27</f>
        <v>ДУ</v>
      </c>
      <c r="G57" s="120">
        <f>G27</f>
        <v>20</v>
      </c>
      <c r="H57" s="1150">
        <f>'РжД-1'!E57/1000</f>
        <v>0</v>
      </c>
      <c r="I57" s="1150"/>
      <c r="J57" s="1150"/>
      <c r="K57" s="1150"/>
      <c r="M57" s="970">
        <f>'РжД-1'!O57/1000</f>
        <v>0</v>
      </c>
      <c r="N57" s="119">
        <f>M57</f>
        <v>0</v>
      </c>
      <c r="O57" s="119">
        <f>N57</f>
        <v>0</v>
      </c>
      <c r="P57" s="119">
        <f>O57</f>
        <v>0</v>
      </c>
      <c r="Q57" s="119">
        <f>P57</f>
        <v>0</v>
      </c>
      <c r="R57" s="119">
        <f>Q57</f>
        <v>0</v>
      </c>
    </row>
    <row r="58" s="1106" customFormat="1" hidden="1">
      <c r="A58" s="120"/>
      <c r="B58" s="1104" t="str">
        <f>'РжД-1'!B58</f>
        <v>электроснабжения</v>
      </c>
      <c r="C58" s="120" t="str">
        <f>'РжД-1'!C58</f>
        <v xml:space="preserve">ф.(49435) 2-22-61</v>
      </c>
      <c r="D58" s="207"/>
      <c r="E58" s="1104"/>
      <c r="F58" s="120"/>
      <c r="G58" s="120"/>
      <c r="H58" s="117">
        <f>'РжД-1'!E58/1000</f>
        <v>0</v>
      </c>
      <c r="I58" s="117"/>
      <c r="J58" s="117"/>
      <c r="K58" s="117"/>
      <c r="M58" s="970"/>
      <c r="N58" s="119"/>
      <c r="O58" s="119"/>
      <c r="P58" s="119"/>
      <c r="Q58" s="119"/>
      <c r="R58" s="119"/>
    </row>
    <row r="59" s="1106" customFormat="1" hidden="1">
      <c r="A59" s="120"/>
      <c r="B59" s="1104" t="str">
        <f>'РжД-1'!B59</f>
        <v xml:space="preserve">Вол.отд. СЖД</v>
      </c>
      <c r="C59" s="120"/>
      <c r="D59" s="207"/>
      <c r="M59" s="1037"/>
      <c r="N59" s="119"/>
      <c r="O59" s="119"/>
      <c r="P59" s="120"/>
      <c r="Q59" s="120"/>
      <c r="R59" s="120"/>
    </row>
    <row r="60" s="1106" customFormat="1" hidden="1">
      <c r="A60" s="120"/>
      <c r="D60" s="207"/>
      <c r="E60" s="1104"/>
      <c r="F60" s="120"/>
      <c r="G60" s="120"/>
      <c r="H60" s="120"/>
      <c r="I60" s="120"/>
      <c r="J60" s="120"/>
      <c r="K60" s="120"/>
      <c r="M60" s="1037"/>
      <c r="P60" s="120"/>
      <c r="Q60" s="120"/>
      <c r="R60" s="120"/>
    </row>
    <row r="61" s="1036" customFormat="1" hidden="1">
      <c r="A61" s="679"/>
      <c r="C61" s="679"/>
      <c r="D61" s="162" t="s">
        <v>6485</v>
      </c>
      <c r="E61" s="990"/>
      <c r="F61" s="679"/>
      <c r="G61" s="679"/>
      <c r="H61" s="1151"/>
      <c r="I61" s="1151"/>
      <c r="J61" s="1151"/>
      <c r="K61" s="1151"/>
      <c r="L61" s="1151"/>
      <c r="M61" s="1151"/>
      <c r="N61" s="1038"/>
      <c r="O61" s="1038"/>
      <c r="P61" s="1038"/>
      <c r="Q61" s="1038"/>
      <c r="R61" s="1038"/>
      <c r="S61" s="1151"/>
    </row>
    <row r="62" s="162" customFormat="1" hidden="1">
      <c r="A62" s="43"/>
      <c r="C62" s="43"/>
      <c r="D62" s="162"/>
      <c r="E62" s="233"/>
      <c r="F62" s="43"/>
      <c r="G62" s="43"/>
      <c r="H62" s="451"/>
      <c r="I62" s="451"/>
      <c r="J62" s="451"/>
      <c r="K62" s="451"/>
      <c r="L62" s="451"/>
      <c r="M62" s="451"/>
      <c r="N62" s="451"/>
      <c r="O62" s="451"/>
      <c r="P62" s="451"/>
      <c r="Q62" s="451"/>
      <c r="R62" s="451"/>
      <c r="S62" s="625"/>
    </row>
    <row r="63" s="162" customFormat="1" ht="13.5" customHeight="1">
      <c r="A63" s="1006">
        <v>2</v>
      </c>
      <c r="B63" s="1152" t="s">
        <v>5892</v>
      </c>
      <c r="C63" s="1152"/>
      <c r="D63" s="1152"/>
      <c r="E63" s="1152"/>
      <c r="F63" s="1152"/>
      <c r="G63" s="1152"/>
      <c r="H63" s="1152"/>
      <c r="I63" s="1152"/>
      <c r="J63" s="1152"/>
      <c r="K63" s="1152"/>
      <c r="L63" s="1152"/>
      <c r="M63" s="1152"/>
      <c r="N63" s="1152"/>
      <c r="O63" s="1152"/>
      <c r="P63" s="1152"/>
      <c r="Q63" s="1152"/>
      <c r="R63" s="1152"/>
      <c r="S63" s="625"/>
    </row>
    <row r="64" s="162" customFormat="1">
      <c r="A64" s="43"/>
      <c r="C64" s="43"/>
      <c r="D64" s="162"/>
      <c r="E64" s="233"/>
      <c r="F64" s="43"/>
      <c r="G64" s="43"/>
      <c r="H64" s="625"/>
      <c r="I64" s="625"/>
      <c r="J64" s="625"/>
      <c r="K64" s="625"/>
      <c r="M64" s="87"/>
      <c r="N64" s="87"/>
      <c r="O64" s="87"/>
      <c r="P64" s="87"/>
      <c r="Q64" s="87"/>
      <c r="R64" s="87"/>
      <c r="S64" s="625"/>
    </row>
    <row r="65" s="1128" customFormat="1" hidden="1">
      <c r="A65" s="1118">
        <v>1</v>
      </c>
      <c r="B65" s="1064" t="str">
        <f t="shared" ref="B65:H79" si="1608">B27</f>
        <v>Вол.дистанция</v>
      </c>
      <c r="C65" s="1118" t="str">
        <f t="shared" si="1608"/>
        <v xml:space="preserve">ДС 79-26-52</v>
      </c>
      <c r="D65" s="163" t="str">
        <f t="shared" si="1608"/>
        <v xml:space="preserve">ПС 110 кВ Грязовец (Т)</v>
      </c>
      <c r="E65" s="1064" t="str">
        <f t="shared" si="1608"/>
        <v>внутр.фид.</v>
      </c>
      <c r="F65" s="1118" t="str">
        <f t="shared" si="1608"/>
        <v>ДУ</v>
      </c>
      <c r="G65" s="1118">
        <f t="shared" si="1608"/>
        <v>20</v>
      </c>
      <c r="H65" s="1121">
        <f t="shared" si="1608"/>
        <v>0.20000000000000001</v>
      </c>
      <c r="I65" s="1153"/>
      <c r="J65" s="1153"/>
      <c r="K65" s="1153"/>
      <c r="M65" s="1118">
        <f t="shared" ref="M65:R65" si="1609">M27</f>
        <v>0</v>
      </c>
      <c r="N65" s="1118">
        <f t="shared" si="1609"/>
        <v>0</v>
      </c>
      <c r="O65" s="1118">
        <f t="shared" si="1609"/>
        <v>0</v>
      </c>
      <c r="P65" s="1118">
        <f t="shared" si="1609"/>
        <v>0</v>
      </c>
      <c r="Q65" s="1118">
        <f t="shared" si="1609"/>
        <v>0</v>
      </c>
      <c r="R65" s="1118">
        <f t="shared" si="1609"/>
        <v>0</v>
      </c>
      <c r="S65" s="1153"/>
    </row>
    <row r="66" s="1128" customFormat="1" hidden="1">
      <c r="A66" s="1118"/>
      <c r="B66" s="1064" t="str">
        <f t="shared" si="1608"/>
        <v>электроснабжения</v>
      </c>
      <c r="C66" s="1118">
        <f>C28</f>
        <v>0</v>
      </c>
      <c r="D66" s="163"/>
      <c r="E66" s="1154"/>
      <c r="F66" s="1126"/>
      <c r="G66" s="1126"/>
      <c r="H66" s="1118">
        <f>H28</f>
        <v>0.20000000000000001</v>
      </c>
      <c r="I66" s="1153"/>
      <c r="J66" s="1153"/>
      <c r="K66" s="1153"/>
      <c r="M66" s="1118"/>
      <c r="N66" s="1118"/>
      <c r="O66" s="1118"/>
      <c r="P66" s="1118"/>
      <c r="Q66" s="1118"/>
      <c r="R66" s="1118"/>
      <c r="S66" s="1153"/>
    </row>
    <row r="67" s="162" customFormat="1" hidden="1">
      <c r="A67" s="98"/>
      <c r="B67" s="163" t="str">
        <f t="shared" si="1608"/>
        <v xml:space="preserve">Вол.отд. СЖД</v>
      </c>
      <c r="C67" s="43"/>
      <c r="D67" s="163"/>
      <c r="E67" s="233"/>
      <c r="F67" s="43"/>
      <c r="G67" s="43"/>
      <c r="H67" s="625"/>
      <c r="I67" s="625"/>
      <c r="J67" s="625"/>
      <c r="K67" s="625"/>
      <c r="M67" s="87"/>
      <c r="N67" s="87"/>
      <c r="O67" s="87"/>
      <c r="P67" s="87"/>
      <c r="Q67" s="87"/>
      <c r="R67" s="87"/>
      <c r="S67" s="625"/>
    </row>
    <row r="68" s="162" customFormat="1" hidden="1">
      <c r="A68" s="98"/>
      <c r="C68" s="43"/>
      <c r="D68" s="163"/>
      <c r="E68" s="233"/>
      <c r="F68" s="43"/>
      <c r="G68" s="43"/>
      <c r="H68" s="625"/>
      <c r="I68" s="625"/>
      <c r="J68" s="625"/>
      <c r="K68" s="625"/>
      <c r="M68" s="87"/>
      <c r="N68" s="87"/>
      <c r="O68" s="87"/>
      <c r="P68" s="87"/>
      <c r="Q68" s="87"/>
      <c r="R68" s="87"/>
      <c r="S68" s="625"/>
    </row>
    <row r="69" s="162" customFormat="1">
      <c r="A69" s="98">
        <v>1</v>
      </c>
      <c r="B69" s="163" t="str">
        <f t="shared" si="1608"/>
        <v>Вол.дистанция</v>
      </c>
      <c r="C69" s="98" t="str">
        <f t="shared" si="1608"/>
        <v xml:space="preserve">ДС 79-26-52</v>
      </c>
      <c r="D69" s="163" t="str">
        <f t="shared" si="1608"/>
        <v xml:space="preserve">ПС 110 кВ Кипелово (Т)</v>
      </c>
      <c r="E69" s="163" t="str">
        <f t="shared" si="1608"/>
        <v>внутр.фид.</v>
      </c>
      <c r="F69" s="98" t="str">
        <f t="shared" si="1608"/>
        <v>ДУ</v>
      </c>
      <c r="G69" s="98">
        <f t="shared" si="1608"/>
        <v>20</v>
      </c>
      <c r="H69" s="616">
        <f t="shared" si="1608"/>
        <v>0.20000000000000001</v>
      </c>
      <c r="I69" s="625"/>
      <c r="J69" s="625"/>
      <c r="K69" s="625"/>
      <c r="M69" s="87"/>
      <c r="N69" s="90"/>
      <c r="O69" s="90"/>
      <c r="P69" s="90"/>
      <c r="Q69" s="90">
        <f>Q31</f>
        <v>13</v>
      </c>
      <c r="R69" s="90">
        <f>R31</f>
        <v>13</v>
      </c>
      <c r="S69" s="625"/>
    </row>
    <row r="70" s="162" customFormat="1">
      <c r="A70" s="43"/>
      <c r="B70" s="163" t="str">
        <f t="shared" si="1608"/>
        <v>электроснабжения</v>
      </c>
      <c r="C70" s="98" t="str">
        <f>C32</f>
        <v xml:space="preserve">ДС 79-31-66</v>
      </c>
      <c r="D70" s="163"/>
      <c r="E70" s="233"/>
      <c r="F70" s="43"/>
      <c r="G70" s="43"/>
      <c r="H70" s="98">
        <f>H32</f>
        <v>0.20000000000000001</v>
      </c>
      <c r="I70" s="625"/>
      <c r="J70" s="625"/>
      <c r="K70" s="625"/>
      <c r="M70" s="87"/>
      <c r="N70" s="87"/>
      <c r="O70" s="90"/>
      <c r="P70" s="90"/>
      <c r="Q70" s="90"/>
      <c r="R70" s="90"/>
      <c r="S70" s="625"/>
    </row>
    <row r="71" s="162" customFormat="1">
      <c r="A71" s="43"/>
      <c r="B71" s="163" t="str">
        <f t="shared" si="1608"/>
        <v xml:space="preserve">Вол.отд. СЖД</v>
      </c>
      <c r="C71" s="43"/>
      <c r="D71" s="163"/>
      <c r="E71" s="233"/>
      <c r="F71" s="43"/>
      <c r="G71" s="43"/>
      <c r="H71" s="625"/>
      <c r="I71" s="625"/>
      <c r="J71" s="625"/>
      <c r="K71" s="625"/>
      <c r="M71" s="87"/>
      <c r="N71" s="87"/>
      <c r="O71" s="87"/>
      <c r="P71" s="87"/>
      <c r="Q71" s="87"/>
      <c r="R71" s="87"/>
      <c r="S71" s="625"/>
    </row>
    <row r="72" s="162" customFormat="1">
      <c r="A72" s="43"/>
      <c r="C72" s="43"/>
      <c r="D72" s="162"/>
      <c r="E72" s="233"/>
      <c r="F72" s="43"/>
      <c r="G72" s="43"/>
      <c r="H72" s="625"/>
      <c r="I72" s="625"/>
      <c r="J72" s="625"/>
      <c r="K72" s="625"/>
      <c r="M72" s="87"/>
      <c r="N72" s="87"/>
      <c r="O72" s="87"/>
      <c r="P72" s="87"/>
      <c r="Q72" s="87"/>
      <c r="R72" s="87"/>
      <c r="S72" s="625"/>
    </row>
    <row r="73" s="162" customFormat="1">
      <c r="A73" s="98">
        <v>2</v>
      </c>
      <c r="B73" s="163" t="str">
        <f t="shared" si="1608"/>
        <v>Вол.дистанция</v>
      </c>
      <c r="C73" s="98" t="str">
        <f t="shared" si="1608"/>
        <v xml:space="preserve">ДС 79-26-52</v>
      </c>
      <c r="D73" s="163" t="str">
        <f t="shared" si="1608"/>
        <v xml:space="preserve">ПС 110 кВ Вологда (Т)</v>
      </c>
      <c r="E73" s="163" t="str">
        <f t="shared" si="1608"/>
        <v>внутр.фид.</v>
      </c>
      <c r="F73" s="98" t="str">
        <f t="shared" si="1608"/>
        <v>ДУ</v>
      </c>
      <c r="G73" s="98">
        <f t="shared" si="1608"/>
        <v>20</v>
      </c>
      <c r="H73" s="616">
        <f t="shared" si="1608"/>
        <v>0.20000000000000001</v>
      </c>
      <c r="I73" s="625"/>
      <c r="J73" s="90"/>
      <c r="K73" s="90"/>
      <c r="L73" s="90"/>
      <c r="M73" s="90"/>
      <c r="N73" s="90"/>
      <c r="O73" s="90"/>
      <c r="P73" s="90">
        <f>P35</f>
        <v>17.5</v>
      </c>
      <c r="Q73" s="90">
        <f>Q35</f>
        <v>17.5</v>
      </c>
      <c r="R73" s="90">
        <f>R35</f>
        <v>17.5</v>
      </c>
      <c r="S73" s="625"/>
    </row>
    <row r="74" s="162" customFormat="1">
      <c r="A74" s="98"/>
      <c r="B74" s="163" t="str">
        <f t="shared" si="1608"/>
        <v>электроснабжения</v>
      </c>
      <c r="C74" s="98"/>
      <c r="D74" s="163"/>
      <c r="E74" s="233"/>
      <c r="F74" s="43"/>
      <c r="G74" s="43"/>
      <c r="H74" s="98">
        <f>H36</f>
        <v>0.20000000000000001</v>
      </c>
      <c r="I74" s="625"/>
      <c r="J74" s="625"/>
      <c r="K74" s="625"/>
      <c r="M74" s="90"/>
      <c r="N74" s="90"/>
      <c r="O74" s="90"/>
      <c r="P74" s="90"/>
      <c r="Q74" s="90"/>
      <c r="R74" s="90"/>
      <c r="S74" s="625"/>
    </row>
    <row r="75" s="162" customFormat="1">
      <c r="A75" s="98"/>
      <c r="B75" s="163" t="str">
        <f t="shared" si="1608"/>
        <v xml:space="preserve">Вол.отд. СЖД</v>
      </c>
      <c r="C75" s="43"/>
      <c r="D75" s="163"/>
      <c r="E75" s="233"/>
      <c r="F75" s="43"/>
      <c r="G75" s="43"/>
      <c r="H75" s="625"/>
      <c r="I75" s="625"/>
      <c r="J75" s="625"/>
      <c r="K75" s="625"/>
      <c r="M75" s="87"/>
      <c r="N75" s="48"/>
      <c r="O75" s="48"/>
      <c r="P75" s="48"/>
      <c r="Q75" s="48"/>
      <c r="R75" s="48"/>
      <c r="S75" s="625"/>
    </row>
    <row r="76" s="162" customFormat="1">
      <c r="A76" s="98"/>
      <c r="B76" s="163"/>
      <c r="C76" s="43"/>
      <c r="D76" s="163"/>
      <c r="E76" s="233"/>
      <c r="F76" s="43"/>
      <c r="G76" s="43"/>
      <c r="H76" s="625"/>
      <c r="I76" s="625"/>
      <c r="J76" s="625"/>
      <c r="K76" s="625"/>
      <c r="M76" s="87"/>
      <c r="N76" s="48"/>
      <c r="O76" s="48"/>
      <c r="P76" s="48"/>
      <c r="Q76" s="48"/>
      <c r="R76" s="48"/>
      <c r="S76" s="625"/>
    </row>
    <row r="77" s="162" customFormat="1">
      <c r="A77" s="98">
        <v>3</v>
      </c>
      <c r="B77" s="163" t="str">
        <f t="shared" si="1608"/>
        <v>Вол.дистанция</v>
      </c>
      <c r="C77" s="98" t="str">
        <f t="shared" si="1608"/>
        <v xml:space="preserve">ДС 79-31-66</v>
      </c>
      <c r="D77" s="163" t="str">
        <f t="shared" si="1608"/>
        <v xml:space="preserve">ПС 110 кВ Шексна (Т)</v>
      </c>
      <c r="E77" s="163" t="str">
        <f t="shared" si="1608"/>
        <v>внутр.фид.</v>
      </c>
      <c r="F77" s="163" t="str">
        <f t="shared" si="1608"/>
        <v>ДУ</v>
      </c>
      <c r="G77" s="98">
        <f t="shared" si="1608"/>
        <v>20</v>
      </c>
      <c r="H77" s="616">
        <f t="shared" si="1608"/>
        <v>0.20000000000000001</v>
      </c>
      <c r="I77" s="625"/>
      <c r="J77" s="625"/>
      <c r="K77" s="625"/>
      <c r="M77" s="87"/>
      <c r="N77" s="21">
        <f>N39</f>
        <v>9</v>
      </c>
      <c r="O77" s="21">
        <f>O39</f>
        <v>9</v>
      </c>
      <c r="P77" s="21">
        <f>P39</f>
        <v>9</v>
      </c>
      <c r="Q77" s="21">
        <f>Q39</f>
        <v>9</v>
      </c>
      <c r="R77" s="21">
        <f>R39</f>
        <v>9</v>
      </c>
      <c r="S77" s="625"/>
    </row>
    <row r="78" s="162" customFormat="1">
      <c r="A78" s="98"/>
      <c r="B78" s="163" t="str">
        <f t="shared" si="1608"/>
        <v>электроснабжения</v>
      </c>
      <c r="C78" s="98" t="str">
        <f>C40</f>
        <v>79-26-52</v>
      </c>
      <c r="D78" s="163"/>
      <c r="E78" s="233"/>
      <c r="F78" s="43"/>
      <c r="G78" s="43"/>
      <c r="H78" s="98">
        <f>H40</f>
        <v>0.20000000000000001</v>
      </c>
      <c r="I78" s="625"/>
      <c r="J78" s="625"/>
      <c r="K78" s="625"/>
      <c r="M78" s="87"/>
      <c r="N78" s="48"/>
      <c r="O78" s="48"/>
      <c r="P78" s="48"/>
      <c r="Q78" s="48"/>
      <c r="R78" s="48"/>
      <c r="S78" s="625"/>
    </row>
    <row r="79" s="162" customFormat="1">
      <c r="A79" s="98"/>
      <c r="B79" s="163" t="str">
        <f t="shared" si="1608"/>
        <v xml:space="preserve">Вол.отд. СЖД</v>
      </c>
      <c r="C79" s="43"/>
      <c r="D79" s="163"/>
      <c r="E79" s="233"/>
      <c r="F79" s="43"/>
      <c r="G79" s="43"/>
      <c r="H79" s="625"/>
      <c r="I79" s="625"/>
      <c r="J79" s="625"/>
      <c r="K79" s="625"/>
      <c r="M79" s="87"/>
      <c r="N79" s="48"/>
      <c r="O79" s="48"/>
      <c r="P79" s="48"/>
      <c r="Q79" s="48"/>
      <c r="R79" s="48"/>
      <c r="S79" s="625"/>
    </row>
    <row r="80" s="162" customFormat="1">
      <c r="A80" s="98"/>
      <c r="B80" s="163"/>
      <c r="C80" s="43"/>
      <c r="D80" s="163"/>
      <c r="E80" s="233"/>
      <c r="F80" s="43"/>
      <c r="G80" s="43"/>
      <c r="H80" s="625"/>
      <c r="I80" s="625"/>
      <c r="J80" s="625"/>
      <c r="K80" s="625"/>
      <c r="M80" s="87"/>
      <c r="N80" s="48"/>
      <c r="O80" s="48"/>
      <c r="P80" s="48"/>
      <c r="Q80" s="48"/>
      <c r="R80" s="48"/>
      <c r="S80" s="625"/>
    </row>
    <row r="81" s="162" customFormat="1">
      <c r="A81" s="98">
        <v>4</v>
      </c>
      <c r="B81" s="163" t="str">
        <f t="shared" ref="B81:H83" si="1610">B47</f>
        <v>Вол.дистанция</v>
      </c>
      <c r="C81" s="98" t="str">
        <f t="shared" si="1610"/>
        <v xml:space="preserve">ДС 79-31-66</v>
      </c>
      <c r="D81" s="163" t="str">
        <f t="shared" si="1610"/>
        <v xml:space="preserve">ПС 110 кВ Туфаново (Т)</v>
      </c>
      <c r="E81" s="163" t="str">
        <f t="shared" si="1610"/>
        <v>внутр.фид.</v>
      </c>
      <c r="F81" s="98" t="str">
        <f t="shared" si="1610"/>
        <v>ДУ</v>
      </c>
      <c r="G81" s="98">
        <f t="shared" si="1610"/>
        <v>20</v>
      </c>
      <c r="H81" s="616">
        <f t="shared" si="1610"/>
        <v>0.20000000000000001</v>
      </c>
      <c r="I81" s="625"/>
      <c r="J81" s="625"/>
      <c r="K81" s="625"/>
      <c r="M81" s="87"/>
      <c r="N81" s="21">
        <f>N47</f>
        <v>10</v>
      </c>
      <c r="O81" s="21">
        <f>O47</f>
        <v>10</v>
      </c>
      <c r="P81" s="21">
        <f>P47</f>
        <v>10</v>
      </c>
      <c r="Q81" s="21">
        <f>Q47</f>
        <v>10</v>
      </c>
      <c r="R81" s="21">
        <f>R47</f>
        <v>10</v>
      </c>
      <c r="S81" s="625"/>
    </row>
    <row r="82" s="162" customFormat="1">
      <c r="A82" s="98"/>
      <c r="B82" s="163" t="str">
        <f t="shared" si="1610"/>
        <v>электроснабжения</v>
      </c>
      <c r="C82" s="98" t="str">
        <f>C48</f>
        <v>79-26-52</v>
      </c>
      <c r="D82" s="163"/>
      <c r="E82" s="233"/>
      <c r="F82" s="43"/>
      <c r="G82" s="43"/>
      <c r="H82" s="98">
        <f>H48</f>
        <v>0.20000000000000001</v>
      </c>
      <c r="I82" s="625"/>
      <c r="J82" s="625"/>
      <c r="K82" s="625"/>
      <c r="M82" s="87"/>
      <c r="N82" s="48"/>
      <c r="O82" s="48"/>
      <c r="P82" s="48"/>
      <c r="Q82" s="48"/>
      <c r="R82" s="48"/>
      <c r="S82" s="625"/>
    </row>
    <row r="83" s="162" customFormat="1">
      <c r="A83" s="98"/>
      <c r="B83" s="163" t="str">
        <f t="shared" si="1610"/>
        <v xml:space="preserve">Вол.отд. СЖД</v>
      </c>
      <c r="C83" s="43"/>
      <c r="D83" s="163"/>
      <c r="E83" s="233"/>
      <c r="F83" s="43"/>
      <c r="G83" s="43"/>
      <c r="H83" s="625"/>
      <c r="I83" s="625"/>
      <c r="J83" s="625"/>
      <c r="K83" s="625"/>
      <c r="M83" s="87"/>
      <c r="N83" s="48"/>
      <c r="O83" s="48"/>
      <c r="P83" s="48"/>
      <c r="Q83" s="48"/>
      <c r="R83" s="48"/>
      <c r="S83" s="625"/>
    </row>
    <row r="84" s="162" customFormat="1">
      <c r="A84" s="43"/>
      <c r="C84" s="43"/>
      <c r="E84" s="233"/>
      <c r="F84" s="43"/>
      <c r="G84" s="43"/>
      <c r="H84" s="625"/>
      <c r="I84" s="625"/>
      <c r="J84" s="625"/>
      <c r="K84" s="625"/>
      <c r="M84" s="87"/>
      <c r="N84" s="48"/>
      <c r="O84" s="48"/>
      <c r="P84" s="48"/>
      <c r="Q84" s="48"/>
      <c r="R84" s="48"/>
      <c r="S84" s="625"/>
    </row>
    <row r="85" s="162" customFormat="1">
      <c r="A85" s="43"/>
      <c r="C85" s="43"/>
      <c r="D85" s="162" t="str">
        <f>D61</f>
        <v xml:space="preserve">ИТОГО Филиал ОАО "РЖД" Трансэнерго СЖД:</v>
      </c>
      <c r="E85" s="233"/>
      <c r="F85" s="43"/>
      <c r="G85" s="43"/>
      <c r="H85" s="625"/>
      <c r="I85" s="625"/>
      <c r="J85" s="625"/>
      <c r="K85" s="625"/>
      <c r="M85" s="87"/>
      <c r="N85" s="451">
        <f>N69+N73+N77+N81</f>
        <v>19</v>
      </c>
      <c r="O85" s="451">
        <f>O69+O73+O77+O81</f>
        <v>19</v>
      </c>
      <c r="P85" s="451">
        <f>P69+P73+P77+P81</f>
        <v>36.5</v>
      </c>
      <c r="Q85" s="451">
        <f>Q69+Q73+Q77+Q81</f>
        <v>49.5</v>
      </c>
      <c r="R85" s="451">
        <f>R69+R73+R77+R81</f>
        <v>49.5</v>
      </c>
      <c r="S85" s="625"/>
    </row>
    <row r="86" s="162" customFormat="1" ht="12.75" customHeight="1">
      <c r="A86" s="43"/>
      <c r="C86" s="43"/>
      <c r="D86" s="162"/>
      <c r="E86" s="233"/>
      <c r="F86" s="43"/>
      <c r="G86" s="43"/>
      <c r="H86" s="625"/>
      <c r="I86" s="625"/>
      <c r="J86" s="625"/>
      <c r="K86" s="625"/>
      <c r="M86" s="87"/>
      <c r="N86" s="87"/>
      <c r="O86" s="87"/>
      <c r="P86" s="87"/>
      <c r="Q86" s="87"/>
      <c r="R86" s="87"/>
      <c r="S86" s="625"/>
    </row>
    <row r="87" s="162" customFormat="1" ht="13.5" customHeight="1">
      <c r="A87" s="1006">
        <v>3</v>
      </c>
      <c r="B87" s="1152" t="s">
        <v>5928</v>
      </c>
      <c r="C87" s="1152"/>
      <c r="D87" s="1152"/>
      <c r="E87" s="1152"/>
      <c r="F87" s="1152"/>
      <c r="G87" s="1152"/>
      <c r="H87" s="1152"/>
      <c r="I87" s="1152"/>
      <c r="J87" s="1152"/>
      <c r="K87" s="1152"/>
      <c r="L87" s="1152"/>
      <c r="M87" s="1152"/>
      <c r="N87" s="1152"/>
      <c r="O87" s="1152"/>
      <c r="P87" s="1152"/>
      <c r="Q87" s="1152"/>
      <c r="R87" s="1152"/>
      <c r="S87" s="625"/>
    </row>
    <row r="88" s="163" customFormat="1">
      <c r="A88" s="98"/>
      <c r="C88" s="98"/>
      <c r="D88" s="163"/>
      <c r="E88" s="207"/>
      <c r="F88" s="98"/>
      <c r="G88" s="98"/>
      <c r="H88" s="85"/>
      <c r="I88" s="85"/>
      <c r="J88" s="85"/>
      <c r="K88" s="85"/>
      <c r="M88" s="90"/>
      <c r="N88" s="90"/>
      <c r="O88" s="90"/>
      <c r="P88" s="90"/>
      <c r="Q88" s="90"/>
      <c r="R88" s="90"/>
      <c r="S88" s="85"/>
    </row>
    <row r="89" s="163" customFormat="1">
      <c r="A89" s="98">
        <v>1</v>
      </c>
      <c r="B89" s="163" t="str">
        <f t="shared" ref="B89:H91" si="1611">B31</f>
        <v>Вол.дистанция</v>
      </c>
      <c r="C89" s="98" t="str">
        <f t="shared" si="1611"/>
        <v xml:space="preserve">ДС 79-26-52</v>
      </c>
      <c r="D89" s="163" t="str">
        <f t="shared" si="1611"/>
        <v xml:space="preserve">ПС 110 кВ Кипелово (Т)</v>
      </c>
      <c r="E89" s="163" t="str">
        <f t="shared" si="1611"/>
        <v>внутр.фид.</v>
      </c>
      <c r="F89" s="98" t="str">
        <f t="shared" si="1611"/>
        <v>ДУ</v>
      </c>
      <c r="G89" s="98">
        <f t="shared" si="1611"/>
        <v>20</v>
      </c>
      <c r="H89" s="616">
        <f t="shared" si="1611"/>
        <v>0.20000000000000001</v>
      </c>
      <c r="I89" s="85"/>
      <c r="J89" s="85"/>
      <c r="K89" s="85"/>
      <c r="M89" s="90"/>
      <c r="N89" s="90"/>
      <c r="O89" s="90"/>
      <c r="P89" s="90"/>
      <c r="Q89" s="90">
        <f>Q31</f>
        <v>13</v>
      </c>
      <c r="R89" s="90">
        <f>R31</f>
        <v>13</v>
      </c>
      <c r="S89" s="85"/>
    </row>
    <row r="90" s="163" customFormat="1">
      <c r="A90" s="98"/>
      <c r="B90" s="163" t="str">
        <f t="shared" si="1611"/>
        <v>электроснабжения</v>
      </c>
      <c r="C90" s="98" t="str">
        <f>C32</f>
        <v xml:space="preserve">ДС 79-31-66</v>
      </c>
      <c r="D90" s="163"/>
      <c r="E90" s="207"/>
      <c r="F90" s="98"/>
      <c r="G90" s="98"/>
      <c r="H90" s="98">
        <f>H32</f>
        <v>0.20000000000000001</v>
      </c>
      <c r="I90" s="85"/>
      <c r="J90" s="85"/>
      <c r="K90" s="85"/>
      <c r="M90" s="90"/>
      <c r="N90" s="90"/>
      <c r="O90" s="90"/>
      <c r="P90" s="90"/>
      <c r="Q90" s="90"/>
      <c r="R90" s="90"/>
      <c r="S90" s="85"/>
    </row>
    <row r="91" s="163" customFormat="1">
      <c r="A91" s="98"/>
      <c r="B91" s="163" t="str">
        <f t="shared" si="1611"/>
        <v xml:space="preserve">Вол.отд. СЖД</v>
      </c>
      <c r="C91" s="98"/>
      <c r="D91" s="163"/>
      <c r="E91" s="207"/>
      <c r="F91" s="98"/>
      <c r="G91" s="98"/>
      <c r="H91" s="85"/>
      <c r="I91" s="85"/>
      <c r="J91" s="85"/>
      <c r="K91" s="85"/>
      <c r="M91" s="90"/>
      <c r="N91" s="90"/>
      <c r="O91" s="90"/>
      <c r="P91" s="90"/>
      <c r="Q91" s="90"/>
      <c r="R91" s="90"/>
      <c r="S91" s="85"/>
    </row>
    <row r="92" s="163" customFormat="1">
      <c r="A92" s="98"/>
      <c r="C92" s="98"/>
      <c r="D92" s="163"/>
      <c r="E92" s="207"/>
      <c r="F92" s="98"/>
      <c r="G92" s="98"/>
      <c r="H92" s="85"/>
      <c r="I92" s="85"/>
      <c r="J92" s="85"/>
      <c r="K92" s="85"/>
      <c r="M92" s="90"/>
      <c r="N92" s="90"/>
      <c r="O92" s="90"/>
      <c r="P92" s="90"/>
      <c r="Q92" s="90"/>
      <c r="R92" s="90"/>
      <c r="S92" s="85"/>
    </row>
    <row r="93" s="163" customFormat="1">
      <c r="A93" s="98">
        <v>2</v>
      </c>
      <c r="B93" s="163" t="str">
        <f t="shared" ref="B93:H95" si="1612">B73</f>
        <v>Вол.дистанция</v>
      </c>
      <c r="C93" s="98" t="str">
        <f t="shared" si="1612"/>
        <v xml:space="preserve">ДС 79-26-52</v>
      </c>
      <c r="D93" s="163" t="str">
        <f t="shared" si="1612"/>
        <v xml:space="preserve">ПС 110 кВ Вологда (Т)</v>
      </c>
      <c r="E93" s="163" t="str">
        <f t="shared" si="1612"/>
        <v>внутр.фид.</v>
      </c>
      <c r="F93" s="98" t="str">
        <f t="shared" si="1612"/>
        <v>ДУ</v>
      </c>
      <c r="G93" s="98">
        <f t="shared" si="1612"/>
        <v>20</v>
      </c>
      <c r="H93" s="616">
        <f t="shared" si="1612"/>
        <v>0.20000000000000001</v>
      </c>
      <c r="M93" s="85"/>
      <c r="N93" s="90"/>
      <c r="O93" s="90"/>
      <c r="P93" s="90">
        <f>P73</f>
        <v>17.5</v>
      </c>
      <c r="Q93" s="90">
        <f>Q73</f>
        <v>17.5</v>
      </c>
      <c r="R93" s="90">
        <f>R73</f>
        <v>17.5</v>
      </c>
      <c r="S93" s="85"/>
    </row>
    <row r="94" s="163" customFormat="1">
      <c r="A94" s="98"/>
      <c r="B94" s="163" t="str">
        <f t="shared" si="1612"/>
        <v>электроснабжения</v>
      </c>
      <c r="C94" s="98"/>
      <c r="E94" s="207"/>
      <c r="F94" s="98"/>
      <c r="G94" s="98"/>
      <c r="H94" s="98">
        <f>H74</f>
        <v>0.20000000000000001</v>
      </c>
      <c r="I94" s="85"/>
      <c r="J94" s="85"/>
      <c r="K94" s="85"/>
      <c r="M94" s="90"/>
      <c r="N94" s="90"/>
      <c r="O94" s="90"/>
      <c r="P94" s="90"/>
      <c r="Q94" s="90"/>
      <c r="R94" s="90"/>
      <c r="S94" s="85"/>
    </row>
    <row r="95" s="163" customFormat="1">
      <c r="A95" s="98"/>
      <c r="B95" s="163" t="str">
        <f t="shared" si="1612"/>
        <v xml:space="preserve">Вол.отд. СЖД</v>
      </c>
      <c r="E95" s="207"/>
      <c r="F95" s="98"/>
      <c r="G95" s="98"/>
      <c r="H95" s="85"/>
      <c r="I95" s="85"/>
      <c r="J95" s="85"/>
      <c r="K95" s="85"/>
      <c r="M95" s="90"/>
      <c r="N95" s="90"/>
      <c r="O95" s="90"/>
      <c r="P95" s="90"/>
      <c r="Q95" s="90"/>
      <c r="R95" s="90"/>
      <c r="S95" s="85"/>
    </row>
    <row r="96" s="163" customFormat="1">
      <c r="A96" s="98"/>
      <c r="D96" s="163"/>
      <c r="E96" s="207"/>
      <c r="F96" s="98"/>
      <c r="G96" s="98"/>
      <c r="H96" s="85"/>
      <c r="I96" s="85"/>
      <c r="J96" s="85"/>
      <c r="K96" s="85"/>
      <c r="M96" s="90"/>
      <c r="N96" s="90"/>
      <c r="O96" s="90"/>
      <c r="P96" s="90"/>
      <c r="Q96" s="90"/>
      <c r="R96" s="90"/>
      <c r="S96" s="85"/>
    </row>
    <row r="97" s="1025" customFormat="1" hidden="1">
      <c r="A97" s="185">
        <v>2</v>
      </c>
      <c r="B97" s="1025" t="str">
        <f t="shared" ref="B97:H99" si="1613">B39</f>
        <v>Вол.дистанция</v>
      </c>
      <c r="C97" s="185" t="str">
        <f t="shared" si="1613"/>
        <v xml:space="preserve">ДС 79-31-66</v>
      </c>
      <c r="D97" s="163" t="str">
        <f t="shared" si="1613"/>
        <v xml:space="preserve">ПС 110 кВ Шексна (Т)</v>
      </c>
      <c r="E97" s="1025" t="str">
        <f t="shared" si="1613"/>
        <v>внутр.фид.</v>
      </c>
      <c r="F97" s="185" t="str">
        <f t="shared" si="1613"/>
        <v>ДУ</v>
      </c>
      <c r="G97" s="185">
        <f t="shared" si="1613"/>
        <v>20</v>
      </c>
      <c r="H97" s="1034">
        <f t="shared" si="1613"/>
        <v>0.20000000000000001</v>
      </c>
      <c r="I97" s="1155"/>
      <c r="J97" s="1155"/>
      <c r="K97" s="1155"/>
      <c r="M97" s="1027"/>
      <c r="N97" s="1027">
        <f>N39</f>
        <v>9</v>
      </c>
      <c r="O97" s="1027">
        <f>O39</f>
        <v>9</v>
      </c>
      <c r="P97" s="1027">
        <f>P39</f>
        <v>9</v>
      </c>
      <c r="Q97" s="1027">
        <f>Q39</f>
        <v>9</v>
      </c>
      <c r="R97" s="1027">
        <f>R39</f>
        <v>9</v>
      </c>
      <c r="S97" s="1155"/>
    </row>
    <row r="98" s="1025" customFormat="1" hidden="1">
      <c r="A98" s="185"/>
      <c r="B98" s="1025" t="str">
        <f t="shared" si="1613"/>
        <v>электроснабжения</v>
      </c>
      <c r="C98" s="185" t="str">
        <f>C40</f>
        <v>79-26-52</v>
      </c>
      <c r="D98" s="163"/>
      <c r="E98" s="476"/>
      <c r="F98" s="185"/>
      <c r="G98" s="185"/>
      <c r="H98" s="185">
        <f>H40</f>
        <v>0.20000000000000001</v>
      </c>
      <c r="I98" s="1155"/>
      <c r="J98" s="1155"/>
      <c r="K98" s="1155"/>
      <c r="M98" s="1027"/>
      <c r="N98" s="1027"/>
      <c r="O98" s="1027"/>
      <c r="P98" s="1027"/>
      <c r="Q98" s="1027"/>
      <c r="R98" s="1027"/>
      <c r="S98" s="1155"/>
    </row>
    <row r="99" s="1025" customFormat="1" hidden="1">
      <c r="A99" s="185"/>
      <c r="B99" s="1025" t="str">
        <f t="shared" si="1613"/>
        <v xml:space="preserve">Вол.отд. СЖД</v>
      </c>
      <c r="C99" s="185"/>
      <c r="D99" s="163"/>
      <c r="E99" s="476"/>
      <c r="F99" s="185"/>
      <c r="G99" s="185"/>
      <c r="H99" s="1155"/>
      <c r="I99" s="1155"/>
      <c r="J99" s="1155"/>
      <c r="K99" s="1155"/>
      <c r="M99" s="1027"/>
      <c r="N99" s="1027"/>
      <c r="O99" s="1027"/>
      <c r="P99" s="1027"/>
      <c r="Q99" s="1027"/>
      <c r="R99" s="1027"/>
      <c r="S99" s="1155"/>
    </row>
    <row r="100" s="163" customFormat="1" hidden="1">
      <c r="A100" s="98"/>
      <c r="C100" s="98"/>
      <c r="D100" s="163"/>
      <c r="E100" s="207"/>
      <c r="F100" s="98"/>
      <c r="G100" s="98"/>
      <c r="H100" s="85"/>
      <c r="I100" s="85"/>
      <c r="J100" s="85"/>
      <c r="K100" s="85"/>
      <c r="M100" s="90"/>
      <c r="N100" s="90"/>
      <c r="O100" s="90"/>
      <c r="P100" s="90"/>
      <c r="Q100" s="90"/>
      <c r="R100" s="90"/>
      <c r="S100" s="85"/>
    </row>
    <row r="101" s="163" customFormat="1">
      <c r="A101" s="98">
        <v>3</v>
      </c>
      <c r="B101" s="163" t="str">
        <f t="shared" ref="B101:H103" si="1614">B47</f>
        <v>Вол.дистанция</v>
      </c>
      <c r="C101" s="98" t="str">
        <f t="shared" si="1614"/>
        <v xml:space="preserve">ДС 79-31-66</v>
      </c>
      <c r="D101" s="163" t="str">
        <f t="shared" si="1614"/>
        <v xml:space="preserve">ПС 110 кВ Туфаново (Т)</v>
      </c>
      <c r="E101" s="163" t="str">
        <f t="shared" si="1614"/>
        <v>внутр.фид.</v>
      </c>
      <c r="F101" s="98" t="str">
        <f t="shared" si="1614"/>
        <v>ДУ</v>
      </c>
      <c r="G101" s="98">
        <f t="shared" si="1614"/>
        <v>20</v>
      </c>
      <c r="H101" s="616">
        <f t="shared" si="1614"/>
        <v>0.20000000000000001</v>
      </c>
      <c r="I101" s="85"/>
      <c r="J101" s="85"/>
      <c r="K101" s="85"/>
      <c r="M101" s="90"/>
      <c r="N101" s="90">
        <f>N47</f>
        <v>10</v>
      </c>
      <c r="O101" s="90">
        <f>O47</f>
        <v>10</v>
      </c>
      <c r="P101" s="90">
        <f>P47</f>
        <v>10</v>
      </c>
      <c r="Q101" s="90">
        <f>Q47</f>
        <v>10</v>
      </c>
      <c r="R101" s="90">
        <f>R47</f>
        <v>10</v>
      </c>
      <c r="S101" s="85"/>
    </row>
    <row r="102" s="163" customFormat="1">
      <c r="A102" s="98"/>
      <c r="B102" s="163" t="str">
        <f t="shared" si="1614"/>
        <v>электроснабжения</v>
      </c>
      <c r="C102" s="98" t="str">
        <f>C48</f>
        <v>79-26-52</v>
      </c>
      <c r="D102" s="163"/>
      <c r="E102" s="207"/>
      <c r="F102" s="98"/>
      <c r="G102" s="98"/>
      <c r="H102" s="98">
        <f>H48</f>
        <v>0.20000000000000001</v>
      </c>
      <c r="I102" s="85"/>
      <c r="J102" s="85"/>
      <c r="K102" s="85"/>
      <c r="M102" s="90"/>
      <c r="N102" s="90"/>
      <c r="O102" s="90"/>
      <c r="P102" s="90"/>
      <c r="Q102" s="90"/>
      <c r="R102" s="90"/>
      <c r="S102" s="85"/>
    </row>
    <row r="103" s="163" customFormat="1">
      <c r="A103" s="98"/>
      <c r="B103" s="163" t="str">
        <f t="shared" si="1614"/>
        <v xml:space="preserve">Вол.отд. СЖД</v>
      </c>
      <c r="C103" s="98"/>
      <c r="D103" s="163"/>
      <c r="E103" s="207"/>
      <c r="F103" s="98"/>
      <c r="G103" s="98"/>
      <c r="H103" s="85"/>
      <c r="I103" s="85"/>
      <c r="J103" s="85"/>
      <c r="K103" s="85"/>
      <c r="M103" s="90"/>
      <c r="N103" s="90"/>
      <c r="O103" s="90"/>
      <c r="P103" s="90"/>
      <c r="Q103" s="90"/>
      <c r="R103" s="90"/>
      <c r="S103" s="85"/>
    </row>
    <row r="104" s="163" customFormat="1">
      <c r="A104" s="98"/>
      <c r="C104" s="98"/>
      <c r="D104" s="163"/>
      <c r="E104" s="207"/>
      <c r="F104" s="98"/>
      <c r="G104" s="98"/>
      <c r="H104" s="85"/>
      <c r="I104" s="85"/>
      <c r="J104" s="85"/>
      <c r="K104" s="85"/>
      <c r="M104" s="90"/>
      <c r="N104" s="90"/>
      <c r="O104" s="90"/>
      <c r="P104" s="90"/>
      <c r="Q104" s="90"/>
      <c r="R104" s="90"/>
      <c r="S104" s="85"/>
    </row>
    <row r="105" s="162" customFormat="1">
      <c r="A105" s="43"/>
      <c r="C105" s="43"/>
      <c r="D105" s="162" t="str">
        <f>D85</f>
        <v xml:space="preserve">ИТОГО Филиал ОАО "РЖД" Трансэнерго СЖД:</v>
      </c>
      <c r="E105" s="233"/>
      <c r="F105" s="43"/>
      <c r="G105" s="43"/>
      <c r="H105" s="625"/>
      <c r="I105" s="625"/>
      <c r="J105" s="625"/>
      <c r="K105" s="625"/>
      <c r="M105" s="451"/>
      <c r="N105" s="451">
        <f>N89+N93+N101</f>
        <v>10</v>
      </c>
      <c r="O105" s="451">
        <f>O89+O93+O101</f>
        <v>10</v>
      </c>
      <c r="P105" s="451">
        <f>P89+P93+P101</f>
        <v>27.5</v>
      </c>
      <c r="Q105" s="451">
        <f>Q89+Q93+Q101</f>
        <v>40.5</v>
      </c>
      <c r="R105" s="451">
        <f>R89+R93+R101</f>
        <v>40.5</v>
      </c>
      <c r="S105" s="625"/>
    </row>
    <row r="106" ht="12.75" customHeight="1">
      <c r="D106" s="207"/>
      <c r="E106" s="207"/>
      <c r="I106" s="163"/>
      <c r="J106" s="163"/>
      <c r="K106" s="163"/>
      <c r="M106" s="61"/>
      <c r="R106" s="163"/>
    </row>
    <row r="107" s="163" customFormat="1" ht="12.75" customHeight="1">
      <c r="A107" s="43">
        <v>4</v>
      </c>
      <c r="B107" s="233" t="s">
        <v>6143</v>
      </c>
      <c r="C107" s="98"/>
      <c r="D107" s="207"/>
      <c r="E107" s="207"/>
      <c r="F107" s="98"/>
      <c r="G107" s="98"/>
      <c r="H107" s="98"/>
      <c r="M107" s="61"/>
      <c r="P107" s="98"/>
      <c r="Q107" s="98"/>
    </row>
    <row r="108" s="163" customFormat="1" ht="12.75" customHeight="1">
      <c r="A108" s="98"/>
      <c r="B108" s="98"/>
      <c r="C108" s="98"/>
      <c r="D108" s="207"/>
      <c r="E108" s="207"/>
      <c r="F108" s="98"/>
      <c r="G108" s="98"/>
      <c r="H108" s="98"/>
      <c r="M108" s="61"/>
      <c r="P108" s="98"/>
      <c r="Q108" s="98"/>
    </row>
    <row r="109" s="163" customFormat="1" ht="12.75" customHeight="1">
      <c r="A109" s="98">
        <v>1</v>
      </c>
      <c r="B109" s="207" t="str">
        <f t="shared" ref="B109:H111" si="1615">B69</f>
        <v>Вол.дистанция</v>
      </c>
      <c r="C109" s="98" t="str">
        <f t="shared" ref="C109:R109" si="1616">C69</f>
        <v xml:space="preserve">ДС 79-26-52</v>
      </c>
      <c r="D109" s="207" t="str">
        <f t="shared" si="1616"/>
        <v xml:space="preserve">ПС 110 кВ Кипелово (Т)</v>
      </c>
      <c r="E109" s="207" t="str">
        <f t="shared" si="1616"/>
        <v>внутр.фид.</v>
      </c>
      <c r="F109" s="98" t="str">
        <f t="shared" si="1616"/>
        <v>ДУ</v>
      </c>
      <c r="G109" s="98">
        <f t="shared" si="1616"/>
        <v>20</v>
      </c>
      <c r="H109" s="616">
        <f t="shared" si="1616"/>
        <v>0.20000000000000001</v>
      </c>
      <c r="I109" s="98"/>
      <c r="J109" s="98"/>
      <c r="K109" s="98"/>
      <c r="L109" s="98"/>
      <c r="M109" s="98"/>
      <c r="N109" s="98"/>
      <c r="O109" s="98"/>
      <c r="P109" s="98"/>
      <c r="Q109" s="90">
        <f t="shared" si="1616"/>
        <v>13</v>
      </c>
      <c r="R109" s="90">
        <f t="shared" si="1616"/>
        <v>13</v>
      </c>
    </row>
    <row r="110" s="163" customFormat="1" ht="12.75" customHeight="1">
      <c r="A110" s="98"/>
      <c r="B110" s="207" t="str">
        <f t="shared" si="1615"/>
        <v>электроснабжения</v>
      </c>
      <c r="C110" s="98" t="str">
        <f t="shared" si="1615"/>
        <v xml:space="preserve">ДС 79-31-66</v>
      </c>
      <c r="D110" s="207"/>
      <c r="E110" s="207"/>
      <c r="F110" s="98"/>
      <c r="G110" s="98"/>
      <c r="H110" s="98">
        <f t="shared" si="1615"/>
        <v>0.20000000000000001</v>
      </c>
      <c r="M110" s="61"/>
      <c r="P110" s="98"/>
      <c r="Q110" s="98"/>
    </row>
    <row r="111" s="163" customFormat="1" ht="12.75" customHeight="1">
      <c r="A111" s="98"/>
      <c r="B111" s="207" t="str">
        <f t="shared" si="1615"/>
        <v xml:space="preserve">Вол.отд. СЖД</v>
      </c>
      <c r="C111" s="207"/>
      <c r="D111" s="207"/>
      <c r="E111" s="207"/>
      <c r="F111" s="98"/>
      <c r="G111" s="98"/>
      <c r="H111" s="98"/>
      <c r="M111" s="61"/>
      <c r="P111" s="98"/>
      <c r="Q111" s="98"/>
    </row>
    <row r="112" s="163" customFormat="1" ht="12.75" customHeight="1">
      <c r="A112" s="98"/>
      <c r="B112" s="98"/>
      <c r="C112" s="98"/>
      <c r="D112" s="207"/>
      <c r="E112" s="207"/>
      <c r="F112" s="98"/>
      <c r="G112" s="98"/>
      <c r="H112" s="98"/>
      <c r="M112" s="61"/>
      <c r="P112" s="98"/>
      <c r="Q112" s="98"/>
    </row>
    <row r="113" s="163" customFormat="1" ht="12.75" customHeight="1">
      <c r="A113" s="98">
        <v>2</v>
      </c>
      <c r="B113" s="207" t="str">
        <f t="shared" ref="B113:H115" si="1617">B39</f>
        <v>Вол.дистанция</v>
      </c>
      <c r="C113" s="98" t="str">
        <f t="shared" si="1617"/>
        <v xml:space="preserve">ДС 79-31-66</v>
      </c>
      <c r="D113" s="207" t="str">
        <f t="shared" si="1617"/>
        <v xml:space="preserve">ПС 110 кВ Шексна (Т)</v>
      </c>
      <c r="E113" s="207" t="str">
        <f t="shared" si="1617"/>
        <v>внутр.фид.</v>
      </c>
      <c r="F113" s="98" t="str">
        <f t="shared" si="1617"/>
        <v>ДУ</v>
      </c>
      <c r="G113" s="98">
        <f t="shared" si="1617"/>
        <v>20</v>
      </c>
      <c r="H113" s="98">
        <f t="shared" si="1617"/>
        <v>0.20000000000000001</v>
      </c>
      <c r="I113" s="98"/>
      <c r="J113" s="98"/>
      <c r="K113" s="98"/>
      <c r="L113" s="98"/>
      <c r="M113" s="98"/>
      <c r="N113" s="90">
        <f>N39</f>
        <v>9</v>
      </c>
      <c r="O113" s="90">
        <f>O39</f>
        <v>9</v>
      </c>
      <c r="P113" s="90">
        <f>P39</f>
        <v>9</v>
      </c>
      <c r="Q113" s="90">
        <f>Q39</f>
        <v>9</v>
      </c>
      <c r="R113" s="90">
        <f>R39</f>
        <v>9</v>
      </c>
    </row>
    <row r="114" s="163" customFormat="1" ht="12.75" customHeight="1">
      <c r="A114" s="98"/>
      <c r="B114" s="207" t="str">
        <f t="shared" si="1617"/>
        <v>электроснабжения</v>
      </c>
      <c r="C114" s="98" t="str">
        <f>C40</f>
        <v>79-26-52</v>
      </c>
      <c r="D114" s="207"/>
      <c r="E114" s="207"/>
      <c r="F114" s="98"/>
      <c r="G114" s="98"/>
      <c r="H114" s="98">
        <f>H40</f>
        <v>0.20000000000000001</v>
      </c>
      <c r="M114" s="61"/>
      <c r="P114" s="98"/>
      <c r="Q114" s="98"/>
    </row>
    <row r="115" s="163" customFormat="1" ht="12.75" customHeight="1">
      <c r="A115" s="98"/>
      <c r="B115" s="207" t="str">
        <f t="shared" si="1617"/>
        <v xml:space="preserve">Вол.отд. СЖД</v>
      </c>
      <c r="C115" s="207"/>
      <c r="D115" s="207"/>
      <c r="E115" s="207"/>
      <c r="F115" s="98"/>
      <c r="G115" s="98"/>
      <c r="H115" s="98"/>
      <c r="M115" s="61"/>
      <c r="P115" s="98"/>
      <c r="Q115" s="98"/>
    </row>
    <row r="116" s="163" customFormat="1" ht="12.75" customHeight="1">
      <c r="A116" s="98"/>
      <c r="B116" s="207"/>
      <c r="C116" s="98"/>
      <c r="D116" s="207"/>
      <c r="E116" s="207"/>
      <c r="F116" s="98"/>
      <c r="G116" s="98"/>
      <c r="H116" s="98"/>
      <c r="M116" s="61"/>
      <c r="P116" s="98"/>
      <c r="Q116" s="98"/>
    </row>
    <row r="117" s="162" customFormat="1" ht="12.75" customHeight="1">
      <c r="A117" s="43"/>
      <c r="B117" s="43"/>
      <c r="C117" s="43"/>
      <c r="D117" s="233" t="str">
        <f>D105</f>
        <v xml:space="preserve">ИТОГО Филиал ОАО "РЖД" Трансэнерго СЖД:</v>
      </c>
      <c r="E117" s="233"/>
      <c r="F117" s="43"/>
      <c r="G117" s="43"/>
      <c r="H117" s="43"/>
      <c r="M117" s="61"/>
      <c r="N117" s="451">
        <f>N109+N113</f>
        <v>9</v>
      </c>
      <c r="O117" s="451">
        <f>O109+O113</f>
        <v>9</v>
      </c>
      <c r="P117" s="451">
        <f>P109+P113</f>
        <v>9</v>
      </c>
      <c r="Q117" s="451">
        <f>Q109+Q113</f>
        <v>22</v>
      </c>
      <c r="R117" s="451">
        <f>R109+R113</f>
        <v>22</v>
      </c>
    </row>
    <row r="118" s="163" customFormat="1" ht="12.75" customHeight="1">
      <c r="A118" s="98"/>
      <c r="B118" s="98"/>
      <c r="C118" s="98"/>
      <c r="D118" s="207"/>
      <c r="E118" s="207"/>
      <c r="F118" s="98"/>
      <c r="G118" s="98"/>
      <c r="H118" s="98"/>
      <c r="M118" s="61"/>
      <c r="P118" s="98"/>
      <c r="Q118" s="98"/>
    </row>
    <row r="119">
      <c r="B119" s="233" t="str">
        <f>'РжД-2'!B61</f>
        <v xml:space="preserve">Филиал ОАО "РЖД" Трансэнерго</v>
      </c>
      <c r="D119" s="207"/>
      <c r="E119" s="207"/>
      <c r="I119" s="163"/>
      <c r="J119" s="163"/>
      <c r="K119" s="163"/>
      <c r="M119" s="61"/>
      <c r="R119" s="163"/>
    </row>
    <row r="120">
      <c r="B120" s="233" t="str">
        <f>'РжД-2'!B62</f>
        <v xml:space="preserve">Октябрьская дирекция по энергообеспечению</v>
      </c>
      <c r="D120" s="207"/>
      <c r="E120" s="207"/>
      <c r="I120" s="163"/>
      <c r="J120" s="163"/>
      <c r="K120" s="163"/>
      <c r="M120" s="61"/>
      <c r="R120" s="163"/>
    </row>
    <row r="121">
      <c r="B121" s="163"/>
      <c r="D121" s="207"/>
      <c r="E121" s="207"/>
      <c r="I121" s="163"/>
      <c r="J121" s="163"/>
      <c r="K121" s="163"/>
      <c r="M121" s="61"/>
      <c r="R121" s="163"/>
    </row>
    <row r="122">
      <c r="A122" s="43">
        <v>1</v>
      </c>
      <c r="B122" s="233" t="str">
        <f>B25</f>
        <v xml:space="preserve">График временного отключения потребления по операционной зоне Вологодского РДУ:</v>
      </c>
      <c r="D122" s="207"/>
      <c r="E122" s="207"/>
      <c r="I122" s="163"/>
      <c r="J122" s="163"/>
      <c r="K122" s="163"/>
      <c r="M122" s="61"/>
      <c r="R122" s="163"/>
    </row>
    <row r="123">
      <c r="B123" s="207"/>
      <c r="D123" s="207"/>
      <c r="E123" s="207"/>
      <c r="H123" s="163"/>
      <c r="I123" s="163"/>
      <c r="J123" s="163"/>
      <c r="K123" s="163"/>
      <c r="R123" s="163"/>
    </row>
    <row r="124" s="1025" customFormat="1" hidden="1">
      <c r="A124" s="185"/>
      <c r="B124" s="476" t="s">
        <v>5074</v>
      </c>
      <c r="C124" s="185" t="str">
        <f>'РжД-2'!C64</f>
        <v xml:space="preserve">(813) 63-6-23-63</v>
      </c>
      <c r="D124" s="207"/>
      <c r="E124" s="476"/>
      <c r="F124" s="185"/>
      <c r="G124" s="185"/>
      <c r="P124" s="185"/>
      <c r="Q124" s="185"/>
    </row>
    <row r="125" s="1025" customFormat="1" hidden="1">
      <c r="A125" s="185"/>
      <c r="B125" s="185"/>
      <c r="C125" s="185" t="str">
        <f>'РжД-2'!C65</f>
        <v xml:space="preserve">ф.(81363) 6-22-14</v>
      </c>
      <c r="D125" s="207"/>
      <c r="E125" s="476"/>
      <c r="F125" s="185"/>
      <c r="G125" s="185"/>
      <c r="P125" s="185"/>
      <c r="Q125" s="185"/>
    </row>
    <row r="126">
      <c r="A126" s="98">
        <v>1</v>
      </c>
      <c r="B126" s="163" t="s">
        <v>5077</v>
      </c>
      <c r="C126" s="98" t="str">
        <f>'РжД-2'!C67</f>
        <v xml:space="preserve">Д (81363) 6-22-12</v>
      </c>
      <c r="D126" s="207" t="s">
        <v>5079</v>
      </c>
      <c r="E126" s="207" t="s">
        <v>3346</v>
      </c>
      <c r="F126" s="98" t="s">
        <v>101</v>
      </c>
      <c r="G126" s="98">
        <v>20</v>
      </c>
      <c r="H126" s="98">
        <v>0</v>
      </c>
      <c r="I126" s="616"/>
      <c r="J126" s="616"/>
      <c r="K126" s="616"/>
      <c r="L126" s="616"/>
      <c r="M126" s="616"/>
      <c r="N126" s="616"/>
      <c r="O126" s="616"/>
      <c r="P126" s="616"/>
      <c r="R126" s="163"/>
    </row>
    <row r="127">
      <c r="B127" s="163" t="s">
        <v>5080</v>
      </c>
      <c r="C127" s="98" t="str">
        <f>'РжД-2'!C68</f>
        <v xml:space="preserve">(81363) 6-23-98</v>
      </c>
      <c r="D127" s="207" t="s">
        <v>5082</v>
      </c>
      <c r="E127" s="207" t="str">
        <f t="shared" ref="E127:E128" si="1618">E126</f>
        <v>внутр.фид.</v>
      </c>
      <c r="F127" s="98" t="str">
        <f t="shared" ref="F127:F128" si="1619">F126</f>
        <v>ОП</v>
      </c>
      <c r="G127" s="98">
        <v>20</v>
      </c>
      <c r="H127" s="98">
        <v>0</v>
      </c>
      <c r="L127" s="98"/>
      <c r="M127" s="98"/>
      <c r="N127" s="98"/>
      <c r="O127" s="98"/>
      <c r="R127" s="163"/>
    </row>
    <row r="128">
      <c r="B128" s="163" t="s">
        <v>5083</v>
      </c>
      <c r="C128" s="98" t="str">
        <f>'РжД-2'!C69</f>
        <v xml:space="preserve">(81363) 6-34-39</v>
      </c>
      <c r="D128" s="207" t="s">
        <v>5085</v>
      </c>
      <c r="E128" s="207" t="str">
        <f t="shared" si="1618"/>
        <v>внутр.фид.</v>
      </c>
      <c r="F128" s="98" t="str">
        <f t="shared" si="1619"/>
        <v>ОП</v>
      </c>
      <c r="G128" s="98">
        <v>20</v>
      </c>
      <c r="H128" s="98">
        <v>0</v>
      </c>
      <c r="I128" s="163"/>
      <c r="J128" s="163"/>
      <c r="K128" s="163"/>
      <c r="L128" s="163"/>
      <c r="M128" s="163"/>
      <c r="N128" s="163"/>
      <c r="O128" s="163"/>
      <c r="P128" s="98"/>
      <c r="Q128" s="98"/>
      <c r="R128" s="163"/>
    </row>
    <row r="129">
      <c r="B129" s="207"/>
      <c r="C129" s="207"/>
      <c r="D129" s="207"/>
      <c r="E129" s="207"/>
      <c r="H129" s="163"/>
      <c r="I129" s="163"/>
      <c r="J129" s="163"/>
      <c r="K129" s="163"/>
      <c r="R129" s="163"/>
    </row>
    <row r="130">
      <c r="B130" s="207"/>
      <c r="C130" s="207"/>
      <c r="D130" s="162" t="s">
        <v>5086</v>
      </c>
      <c r="E130" s="207"/>
      <c r="L130" s="98"/>
      <c r="M130" s="625"/>
      <c r="N130" s="451"/>
      <c r="O130" s="451">
        <f>P130</f>
        <v>26</v>
      </c>
      <c r="P130" s="451">
        <f>Q130</f>
        <v>26</v>
      </c>
      <c r="Q130" s="451">
        <f>R130</f>
        <v>26</v>
      </c>
      <c r="R130" s="451">
        <v>26</v>
      </c>
    </row>
    <row r="131">
      <c r="B131" s="207"/>
      <c r="C131" s="207"/>
      <c r="D131" s="207"/>
      <c r="E131" s="207"/>
      <c r="L131" s="98"/>
      <c r="M131" s="451"/>
      <c r="N131" s="451"/>
      <c r="O131" s="451"/>
      <c r="P131" s="451"/>
      <c r="Q131" s="451"/>
      <c r="R131" s="451"/>
    </row>
    <row r="132" ht="12" customHeight="1">
      <c r="B132" s="207"/>
      <c r="C132" s="207"/>
      <c r="D132" s="207"/>
      <c r="E132" s="207"/>
      <c r="L132" s="98"/>
      <c r="M132" s="98"/>
      <c r="N132" s="98"/>
      <c r="O132" s="98"/>
    </row>
    <row r="133" s="162" customFormat="1" ht="15" customHeight="1">
      <c r="A133" s="1006">
        <v>2</v>
      </c>
      <c r="B133" s="1152" t="s">
        <v>6054</v>
      </c>
      <c r="C133" s="1152"/>
      <c r="D133" s="1152"/>
      <c r="E133" s="1152"/>
      <c r="F133" s="1152"/>
      <c r="G133" s="1152"/>
      <c r="H133" s="1152"/>
      <c r="I133" s="1152"/>
      <c r="J133" s="1152"/>
      <c r="K133" s="1152"/>
      <c r="L133" s="1152"/>
      <c r="M133" s="1152"/>
      <c r="N133" s="1152"/>
      <c r="O133" s="1152"/>
      <c r="P133" s="1152"/>
      <c r="Q133" s="1152"/>
      <c r="R133" s="1152"/>
    </row>
    <row r="134" s="162" customFormat="1" ht="15" customHeight="1">
      <c r="A134" s="1006">
        <v>3</v>
      </c>
      <c r="B134" s="1152" t="s">
        <v>6060</v>
      </c>
      <c r="C134" s="1152"/>
      <c r="D134" s="1152"/>
      <c r="E134" s="1152"/>
      <c r="F134" s="1152"/>
      <c r="G134" s="1152"/>
      <c r="H134" s="1152"/>
      <c r="I134" s="1152"/>
      <c r="J134" s="1152"/>
      <c r="K134" s="1152"/>
      <c r="L134" s="1152"/>
      <c r="M134" s="1152"/>
      <c r="N134" s="1152"/>
      <c r="O134" s="1152"/>
      <c r="P134" s="1152"/>
      <c r="Q134" s="1152"/>
      <c r="R134" s="1152"/>
    </row>
    <row r="135" s="1156" customFormat="1" ht="15" hidden="1" customHeight="1">
      <c r="A135" s="1157">
        <v>4</v>
      </c>
      <c r="B135" s="1158" t="s">
        <v>6143</v>
      </c>
      <c r="C135" s="1158"/>
      <c r="D135" s="1158"/>
      <c r="E135" s="1158"/>
      <c r="F135" s="1158"/>
      <c r="G135" s="1158"/>
      <c r="H135" s="1158"/>
      <c r="I135" s="1158"/>
      <c r="J135" s="1158"/>
      <c r="K135" s="1158"/>
      <c r="L135" s="1158"/>
      <c r="M135" s="1158"/>
      <c r="N135" s="1158"/>
      <c r="O135" s="1158"/>
      <c r="P135" s="1158"/>
      <c r="Q135" s="1158"/>
      <c r="R135" s="1158"/>
    </row>
    <row r="136" s="163" customFormat="1">
      <c r="A136" s="98"/>
      <c r="B136" s="207"/>
      <c r="C136" s="207"/>
      <c r="D136" s="207"/>
      <c r="E136" s="207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</row>
    <row r="137" s="163" customFormat="1">
      <c r="A137" s="98">
        <v>1</v>
      </c>
      <c r="B137" s="207" t="str">
        <f t="shared" ref="B137:C139" si="1620">B126</f>
        <v>Волховстроевская</v>
      </c>
      <c r="C137" s="98" t="str">
        <f t="shared" si="1620"/>
        <v xml:space="preserve">Д (81363) 6-22-12</v>
      </c>
      <c r="D137" s="207" t="str">
        <f>D126</f>
        <v xml:space="preserve">ПС 110 кВ Бабаево (Т)</v>
      </c>
      <c r="E137" s="207" t="str">
        <f>E126</f>
        <v>внутр.фид.</v>
      </c>
      <c r="F137" s="98" t="str">
        <f>F126</f>
        <v>ОП</v>
      </c>
      <c r="G137" s="98">
        <f>G126</f>
        <v>20</v>
      </c>
      <c r="H137" s="98">
        <f>H126</f>
        <v>0</v>
      </c>
      <c r="I137" s="98"/>
      <c r="J137" s="98"/>
      <c r="K137" s="98"/>
      <c r="L137" s="98"/>
      <c r="M137" s="98"/>
      <c r="N137" s="98"/>
      <c r="O137" s="98"/>
      <c r="P137" s="98"/>
      <c r="Q137" s="98"/>
      <c r="R137" s="98"/>
    </row>
    <row r="138" s="163" customFormat="1">
      <c r="A138" s="98"/>
      <c r="B138" s="207" t="str">
        <f t="shared" si="1620"/>
        <v xml:space="preserve">дистанция электро-</v>
      </c>
      <c r="C138" s="98" t="str">
        <f t="shared" si="1620"/>
        <v xml:space="preserve">(81363) 6-23-98</v>
      </c>
      <c r="D138" s="207" t="s">
        <v>6055</v>
      </c>
      <c r="I138" s="98"/>
      <c r="J138" s="98"/>
      <c r="K138" s="98"/>
      <c r="L138" s="98"/>
      <c r="M138" s="98"/>
      <c r="N138" s="98"/>
      <c r="O138" s="98"/>
      <c r="P138" s="98"/>
      <c r="Q138" s="98"/>
      <c r="R138" s="98"/>
    </row>
    <row r="139" s="163" customFormat="1">
      <c r="A139" s="98"/>
      <c r="B139" s="207" t="str">
        <f t="shared" si="1620"/>
        <v>снабжения</v>
      </c>
      <c r="C139" s="98" t="str">
        <f t="shared" si="1620"/>
        <v xml:space="preserve">(81363) 6-34-39</v>
      </c>
      <c r="D139" s="207" t="str">
        <f>D127</f>
        <v xml:space="preserve">ПС 110 кВ Тешемля (Т)</v>
      </c>
      <c r="E139" s="207" t="str">
        <f>E137</f>
        <v>внутр.фид.</v>
      </c>
      <c r="F139" s="98" t="str">
        <f>F137</f>
        <v>ОП</v>
      </c>
      <c r="G139" s="98">
        <f>G137</f>
        <v>20</v>
      </c>
      <c r="H139" s="98">
        <f>H137</f>
        <v>0</v>
      </c>
      <c r="I139" s="98"/>
      <c r="J139" s="98"/>
      <c r="K139" s="98"/>
      <c r="L139" s="98"/>
      <c r="M139" s="98"/>
      <c r="N139" s="98"/>
      <c r="O139" s="98"/>
      <c r="P139" s="98"/>
      <c r="Q139" s="98"/>
      <c r="R139" s="98"/>
    </row>
    <row r="140" s="163" customFormat="1">
      <c r="A140" s="98"/>
      <c r="B140" s="207"/>
      <c r="C140" s="98"/>
      <c r="D140" s="207" t="s">
        <v>6055</v>
      </c>
      <c r="E140" s="207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</row>
    <row r="141" s="163" customFormat="1">
      <c r="A141" s="98"/>
      <c r="B141" s="207"/>
      <c r="C141" s="98"/>
      <c r="D141" s="207" t="str">
        <f>D128</f>
        <v xml:space="preserve">ПС 110 кВ Уйта (Т)</v>
      </c>
      <c r="E141" s="207" t="str">
        <f>E128</f>
        <v>внутр.фид.</v>
      </c>
      <c r="F141" s="98" t="str">
        <f>F128</f>
        <v>ОП</v>
      </c>
      <c r="G141" s="98">
        <f>G128</f>
        <v>20</v>
      </c>
      <c r="H141" s="98">
        <f>H128</f>
        <v>0</v>
      </c>
      <c r="I141" s="98"/>
      <c r="J141" s="98"/>
      <c r="K141" s="98"/>
      <c r="L141" s="98"/>
      <c r="M141" s="98"/>
      <c r="N141" s="98"/>
      <c r="O141" s="98"/>
      <c r="P141" s="98"/>
      <c r="Q141" s="98"/>
      <c r="R141" s="98"/>
    </row>
    <row r="142">
      <c r="B142" s="207"/>
      <c r="C142" s="207"/>
      <c r="D142" s="207"/>
      <c r="E142" s="207"/>
      <c r="L142" s="98"/>
      <c r="M142" s="98"/>
      <c r="N142" s="98"/>
      <c r="O142" s="98"/>
    </row>
    <row r="143" s="162" customFormat="1">
      <c r="A143" s="43"/>
      <c r="B143" s="233"/>
      <c r="C143" s="233"/>
      <c r="D143" s="233" t="str">
        <f>D130</f>
        <v xml:space="preserve">ИТОГО Филиал ОАО "РЖД" Трансэнерго ОЖД:</v>
      </c>
      <c r="E143" s="233"/>
      <c r="F143" s="43"/>
      <c r="G143" s="43"/>
      <c r="H143" s="43"/>
      <c r="I143" s="43"/>
      <c r="J143" s="43"/>
      <c r="K143" s="43"/>
      <c r="L143" s="43"/>
      <c r="M143" s="43"/>
      <c r="N143" s="451"/>
      <c r="O143" s="451">
        <f>P143</f>
        <v>4</v>
      </c>
      <c r="P143" s="451">
        <f>Q143</f>
        <v>4</v>
      </c>
      <c r="Q143" s="451">
        <f>R143</f>
        <v>4</v>
      </c>
      <c r="R143" s="451">
        <v>4</v>
      </c>
    </row>
    <row r="144" s="162" customFormat="1">
      <c r="A144" s="43"/>
      <c r="B144" s="233"/>
      <c r="C144" s="233"/>
      <c r="D144" s="233"/>
      <c r="E144" s="233"/>
      <c r="F144" s="43"/>
      <c r="G144" s="43"/>
      <c r="H144" s="43"/>
      <c r="I144" s="43"/>
      <c r="J144" s="43"/>
      <c r="K144" s="43"/>
      <c r="L144" s="43"/>
      <c r="M144" s="43"/>
      <c r="N144" s="43"/>
      <c r="O144" s="451"/>
      <c r="P144" s="451"/>
      <c r="Q144" s="451"/>
      <c r="R144" s="451"/>
    </row>
    <row r="145" s="163" customFormat="1">
      <c r="A145" s="98"/>
      <c r="B145" s="207"/>
      <c r="C145" s="207"/>
      <c r="D145" s="207"/>
      <c r="E145" s="207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</row>
    <row r="146" s="1" customFormat="1" ht="12.75">
      <c r="A146" s="6"/>
      <c r="B146" s="313" t="e">
        <f>#REF!</f>
        <v>#REF!</v>
      </c>
      <c r="C146" s="315" t="e">
        <f>#REF!</f>
        <v>#REF!</v>
      </c>
      <c r="D146" s="315"/>
      <c r="E146" s="315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</row>
    <row r="147" s="1" customFormat="1" ht="12.75">
      <c r="A147" s="6"/>
      <c r="B147" s="6"/>
      <c r="C147" s="315" t="e">
        <f>#REF!</f>
        <v>#REF!</v>
      </c>
      <c r="D147" s="315"/>
      <c r="E147" s="315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</row>
    <row r="148" s="1" customFormat="1" ht="12.75">
      <c r="A148" s="6"/>
      <c r="B148" s="6"/>
      <c r="C148" s="315" t="e">
        <f>#REF!</f>
        <v>#REF!</v>
      </c>
      <c r="D148" s="315"/>
      <c r="E148" s="315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</row>
    <row r="149" s="1" customFormat="1" ht="12.75">
      <c r="A149" s="6"/>
      <c r="B149" s="6"/>
      <c r="C149" s="315"/>
      <c r="D149" s="315"/>
      <c r="E149" s="315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</row>
    <row r="150" s="1" customFormat="1" ht="12.75">
      <c r="A150" s="6"/>
      <c r="B150" s="6"/>
      <c r="C150" s="315"/>
      <c r="D150" s="315"/>
      <c r="E150" s="315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</row>
    <row r="151">
      <c r="L151" s="90"/>
      <c r="M151" s="90"/>
      <c r="N151" s="90"/>
      <c r="O151" s="90"/>
      <c r="R151" s="163"/>
    </row>
    <row r="152" s="1" customFormat="1" ht="12.75">
      <c r="A152" s="6"/>
      <c r="B152" s="45" t="e">
        <f>'НПС-3'!B54</f>
        <v>#REF!</v>
      </c>
      <c r="C152" s="6"/>
      <c r="D152" s="1"/>
      <c r="E152" s="626"/>
      <c r="F152" s="6"/>
      <c r="G152" s="6"/>
      <c r="H152" s="6"/>
      <c r="I152" s="6"/>
      <c r="J152" s="6"/>
      <c r="K152" s="6"/>
      <c r="P152" s="6"/>
      <c r="Q152" s="6"/>
      <c r="R152" s="6"/>
    </row>
    <row r="153" s="1" customFormat="1" ht="12.75">
      <c r="A153" s="6"/>
      <c r="B153" s="45" t="e">
        <f>'НПС-3'!B55</f>
        <v>#REF!</v>
      </c>
      <c r="C153" s="6"/>
      <c r="D153" s="626"/>
      <c r="E153" s="626"/>
      <c r="F153" s="6"/>
      <c r="G153" s="6"/>
      <c r="H153" s="6"/>
      <c r="I153" s="6"/>
      <c r="J153" s="6"/>
      <c r="K153" s="6"/>
      <c r="P153" s="6"/>
      <c r="Q153" s="6"/>
      <c r="R153" s="463" t="e">
        <f>'НПС-3'!R55</f>
        <v>#REF!</v>
      </c>
    </row>
    <row r="154" s="1" customFormat="1" ht="12.75">
      <c r="B154" s="315"/>
      <c r="D154" s="1"/>
      <c r="F154" s="6"/>
      <c r="G154" s="6"/>
      <c r="H154" s="6"/>
      <c r="I154" s="6"/>
      <c r="J154" s="6"/>
      <c r="K154" s="6"/>
      <c r="P154" s="6"/>
      <c r="Q154" s="6"/>
      <c r="R154" s="313"/>
    </row>
    <row r="155" s="1" customFormat="1" ht="12.75">
      <c r="D155" s="1"/>
      <c r="F155" s="6"/>
      <c r="G155" s="6"/>
      <c r="H155" s="6"/>
      <c r="I155" s="6"/>
      <c r="J155" s="6"/>
      <c r="K155" s="6"/>
      <c r="P155" s="6"/>
      <c r="Q155" s="6"/>
      <c r="R155" s="6"/>
    </row>
    <row r="156" s="1" customFormat="1" ht="12.75">
      <c r="A156" s="6"/>
      <c r="B156" s="6"/>
      <c r="C156" s="6"/>
      <c r="D156" s="1"/>
      <c r="F156" s="6"/>
      <c r="G156" s="6"/>
      <c r="H156" s="6"/>
      <c r="I156" s="6"/>
      <c r="J156" s="6"/>
      <c r="K156" s="6"/>
      <c r="P156" s="6"/>
      <c r="Q156" s="6"/>
      <c r="R156" s="313"/>
    </row>
    <row r="157" s="1" customFormat="1" ht="12.75">
      <c r="A157" s="6"/>
      <c r="B157" s="6"/>
      <c r="C157" s="6"/>
      <c r="D157" s="1"/>
      <c r="F157" s="6"/>
      <c r="G157" s="6"/>
      <c r="H157" s="6"/>
      <c r="I157" s="6"/>
      <c r="J157" s="6"/>
      <c r="K157" s="6"/>
      <c r="P157" s="6"/>
      <c r="Q157" s="6"/>
      <c r="R157" s="6"/>
    </row>
    <row r="158" s="1" customFormat="1" ht="12.75">
      <c r="A158" s="6"/>
      <c r="B158" s="6"/>
      <c r="C158" s="6"/>
      <c r="D158" s="1"/>
      <c r="F158" s="6"/>
      <c r="G158" s="6"/>
      <c r="H158" s="6"/>
      <c r="I158" s="6"/>
      <c r="J158" s="6"/>
      <c r="K158" s="6"/>
      <c r="P158" s="6"/>
      <c r="Q158" s="6"/>
      <c r="R158" s="6"/>
    </row>
    <row r="159" s="1" customFormat="1" ht="12.75">
      <c r="A159" s="6"/>
      <c r="B159" s="6"/>
      <c r="C159" s="6"/>
      <c r="D159" s="1"/>
      <c r="F159" s="6"/>
      <c r="G159" s="6"/>
      <c r="H159" s="6"/>
      <c r="I159" s="6"/>
      <c r="J159" s="6"/>
      <c r="K159" s="6"/>
      <c r="P159" s="6"/>
      <c r="Q159" s="6"/>
      <c r="R159" s="6"/>
    </row>
    <row r="160" s="1" customFormat="1" ht="12.75">
      <c r="A160" s="6"/>
      <c r="B160" s="6"/>
      <c r="C160" s="6"/>
      <c r="D160" s="1"/>
      <c r="F160" s="6"/>
      <c r="G160" s="6"/>
      <c r="H160" s="6"/>
      <c r="I160" s="6"/>
      <c r="J160" s="6"/>
      <c r="K160" s="6"/>
      <c r="P160" s="6"/>
      <c r="Q160" s="6"/>
      <c r="R160" s="313"/>
    </row>
    <row r="161" s="1" customFormat="1" ht="12.75">
      <c r="A161" s="6"/>
      <c r="B161" s="6"/>
      <c r="C161" s="6"/>
      <c r="D161" s="1"/>
      <c r="F161" s="6"/>
      <c r="G161" s="6"/>
      <c r="H161" s="6"/>
      <c r="I161" s="6"/>
      <c r="J161" s="6"/>
      <c r="K161" s="6"/>
      <c r="P161" s="6"/>
      <c r="Q161" s="6"/>
      <c r="R161" s="313"/>
    </row>
    <row r="162" s="1" customFormat="1" ht="12.75">
      <c r="A162" s="6"/>
      <c r="B162" s="6"/>
      <c r="C162" s="6"/>
      <c r="D162" s="1"/>
      <c r="F162" s="6"/>
      <c r="G162" s="6"/>
      <c r="H162" s="6"/>
      <c r="I162" s="6"/>
      <c r="J162" s="6"/>
      <c r="K162" s="6"/>
      <c r="P162" s="6"/>
      <c r="Q162" s="6"/>
      <c r="R162" s="313"/>
    </row>
    <row r="163" s="627" customFormat="1" ht="15.75">
      <c r="A163" s="628"/>
      <c r="B163" s="628"/>
      <c r="C163" s="628"/>
      <c r="D163" s="627"/>
      <c r="F163" s="628"/>
      <c r="G163" s="628"/>
      <c r="H163" s="628"/>
      <c r="I163" s="628"/>
      <c r="J163" s="628"/>
      <c r="K163" s="628"/>
      <c r="P163" s="628"/>
      <c r="Q163" s="628"/>
      <c r="R163" s="628"/>
    </row>
  </sheetData>
  <mergeCells count="8">
    <mergeCell ref="A8:R8"/>
    <mergeCell ref="A9:R9"/>
    <mergeCell ref="A10:R10"/>
    <mergeCell ref="B63:R63"/>
    <mergeCell ref="B87:R87"/>
    <mergeCell ref="B133:R133"/>
    <mergeCell ref="B134:R134"/>
    <mergeCell ref="B135:R135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V55" activeCellId="0" sqref="V55"/>
    </sheetView>
  </sheetViews>
  <sheetFormatPr defaultRowHeight="12.75"/>
  <cols>
    <col customWidth="1" min="1" max="1" style="98" width="4.7109375"/>
    <col customWidth="1" min="2" max="2" style="98" width="17.42578125"/>
    <col customWidth="1" min="3" max="3" style="98" width="19.5703125"/>
    <col customWidth="1" min="4" max="4" style="163" width="22.7109375"/>
    <col customWidth="1" min="5" max="14" style="163" width="7.7109375"/>
    <col customWidth="1" min="15" max="16" style="163" width="9.140625"/>
    <col customWidth="1" min="17" max="17" style="163" width="6.42578125"/>
    <col customWidth="1" min="18" max="18" style="207" width="19"/>
    <col customWidth="1" min="19" max="22" style="98" width="9.140625"/>
    <col min="23" max="23" style="98" width="9.140625"/>
    <col min="24" max="16384" style="163" width="9.140625"/>
  </cols>
  <sheetData>
    <row r="1" s="1" customFormat="1" ht="12.75" hidden="1">
      <c r="A1" s="315" t="e">
        <f>'ВТЭЦ-1'!A1</f>
        <v>#REF!</v>
      </c>
      <c r="B1" s="315"/>
      <c r="C1" s="315"/>
      <c r="D1" s="1159" t="e">
        <f>'ВТЭЦ-1'!D1</f>
        <v>#REF!</v>
      </c>
      <c r="F1" s="311"/>
      <c r="G1" s="311"/>
      <c r="J1" s="310" t="e">
        <f>'ВТЭЦ-1'!J1</f>
        <v>#REF!</v>
      </c>
      <c r="R1" s="315"/>
      <c r="S1" s="6"/>
      <c r="T1" s="6"/>
      <c r="U1" s="6"/>
      <c r="V1" s="6"/>
      <c r="W1" s="6"/>
    </row>
    <row r="2" s="1" customFormat="1" ht="12.75" hidden="1">
      <c r="A2" s="315" t="e">
        <f>'ВТЭЦ-1'!A2</f>
        <v>#REF!</v>
      </c>
      <c r="B2" s="315"/>
      <c r="C2" s="315"/>
      <c r="D2" s="1159" t="e">
        <f>'ВТЭЦ-1'!D2</f>
        <v>#REF!</v>
      </c>
      <c r="F2" s="311"/>
      <c r="G2" s="311"/>
      <c r="J2" s="310" t="e">
        <f>'ВТЭЦ-1'!J2</f>
        <v>#REF!</v>
      </c>
      <c r="L2" s="1000"/>
      <c r="M2" s="1000"/>
      <c r="R2" s="315"/>
      <c r="S2" s="6"/>
      <c r="T2" s="6"/>
      <c r="U2" s="6"/>
      <c r="V2" s="6"/>
      <c r="W2" s="6"/>
    </row>
    <row r="3" s="1" customFormat="1" ht="12.75" hidden="1">
      <c r="A3" s="315" t="e">
        <f>'ВТЭЦ-1'!A3</f>
        <v>#REF!</v>
      </c>
      <c r="B3" s="315"/>
      <c r="C3" s="315"/>
      <c r="D3" s="1159" t="e">
        <f>'ВТЭЦ-1'!D3</f>
        <v>#REF!</v>
      </c>
      <c r="F3" s="311"/>
      <c r="G3" s="311"/>
      <c r="J3" s="310" t="e">
        <f>'ВТЭЦ-1'!J3</f>
        <v>#REF!</v>
      </c>
      <c r="L3" s="1000"/>
      <c r="M3" s="1000"/>
      <c r="R3" s="315"/>
      <c r="S3" s="6"/>
      <c r="T3" s="6"/>
      <c r="U3" s="6"/>
      <c r="V3" s="6"/>
      <c r="W3" s="6"/>
    </row>
    <row r="4" s="1" customFormat="1" ht="12.75" hidden="1">
      <c r="A4" s="315" t="e">
        <f>'ВТЭЦ-1'!A4</f>
        <v>#REF!</v>
      </c>
      <c r="B4" s="315"/>
      <c r="C4" s="315"/>
      <c r="D4" s="1159" t="e">
        <f>'ВТЭЦ-1'!D4</f>
        <v>#REF!</v>
      </c>
      <c r="F4" s="311"/>
      <c r="G4" s="311"/>
      <c r="J4" s="310" t="e">
        <f>'ВТЭЦ-1'!J4</f>
        <v>#REF!</v>
      </c>
      <c r="L4" s="1000"/>
      <c r="M4" s="1000"/>
      <c r="R4" s="315"/>
      <c r="S4" s="6"/>
      <c r="T4" s="6"/>
      <c r="U4" s="6"/>
      <c r="V4" s="6"/>
      <c r="W4" s="6"/>
    </row>
    <row r="5" s="1" customFormat="1" ht="12.75" hidden="1">
      <c r="A5" s="315" t="e">
        <f>'ВТЭЦ-1'!A5</f>
        <v>#REF!</v>
      </c>
      <c r="B5" s="315"/>
      <c r="C5" s="315"/>
      <c r="D5" s="1159" t="e">
        <f>'ВТЭЦ-1'!D5</f>
        <v>#REF!</v>
      </c>
      <c r="F5" s="311"/>
      <c r="G5" s="311"/>
      <c r="J5" s="310" t="e">
        <f>'ВТЭЦ-1'!J5</f>
        <v>#REF!</v>
      </c>
      <c r="R5" s="315"/>
      <c r="S5" s="6"/>
      <c r="T5" s="6"/>
      <c r="U5" s="6"/>
      <c r="V5" s="6"/>
      <c r="W5" s="6"/>
    </row>
    <row r="6" s="1" customFormat="1" ht="12.75" hidden="1">
      <c r="A6" s="315" t="e">
        <f>'ВТЭЦ-1'!A6</f>
        <v>#REF!</v>
      </c>
      <c r="B6" s="315"/>
      <c r="C6" s="315"/>
      <c r="D6" s="1159" t="e">
        <f>'ВТЭЦ-1'!D6</f>
        <v>#REF!</v>
      </c>
      <c r="F6" s="311"/>
      <c r="G6" s="311"/>
      <c r="J6" s="310" t="e">
        <f>'ВТЭЦ-1'!J6</f>
        <v>#REF!</v>
      </c>
      <c r="R6" s="315"/>
      <c r="S6" s="6"/>
      <c r="T6" s="6"/>
      <c r="U6" s="6"/>
      <c r="V6" s="6"/>
      <c r="W6" s="6"/>
    </row>
    <row r="7" s="1" customFormat="1" ht="12.75" hidden="1">
      <c r="A7" s="6"/>
      <c r="B7" s="6"/>
      <c r="C7" s="6"/>
      <c r="R7" s="315"/>
      <c r="S7" s="6"/>
      <c r="T7" s="6"/>
      <c r="U7" s="6"/>
      <c r="V7" s="6"/>
      <c r="W7" s="6"/>
    </row>
    <row r="8" s="1" customFormat="1" ht="12.75">
      <c r="A8" s="6" t="e">
        <f>'РжД-2'!A8:N8</f>
        <v>#REF!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R8" s="315"/>
      <c r="S8" s="6"/>
      <c r="T8" s="6"/>
      <c r="U8" s="6"/>
      <c r="V8" s="6"/>
      <c r="W8" s="6"/>
    </row>
    <row r="9" s="1" customFormat="1" ht="12.75">
      <c r="A9" s="6" t="e">
        <f>'РжД-2'!A9:O9</f>
        <v>#REF!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R9" s="315"/>
      <c r="S9" s="6"/>
      <c r="T9" s="6"/>
      <c r="U9" s="6"/>
      <c r="V9" s="6"/>
      <c r="W9" s="6"/>
    </row>
    <row r="10" s="1" customFormat="1" ht="12.75">
      <c r="A10" s="904" t="s">
        <v>6486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R10" s="1160"/>
      <c r="S10" s="6"/>
      <c r="T10" s="6"/>
      <c r="U10" s="6"/>
      <c r="V10" s="6"/>
      <c r="W10" s="6"/>
    </row>
    <row r="11" s="1" customFormat="1" ht="12.75">
      <c r="A11" s="6"/>
      <c r="B11" s="6"/>
      <c r="C11" s="6"/>
      <c r="I11" s="765"/>
      <c r="R11" s="315"/>
      <c r="S11" s="6"/>
      <c r="T11" s="6"/>
      <c r="U11" s="6"/>
      <c r="V11" s="6"/>
      <c r="W11" s="6"/>
    </row>
    <row r="12">
      <c r="A12" s="607" t="s">
        <v>103</v>
      </c>
      <c r="B12" s="608" t="e">
        <f>#REF!</f>
        <v>#REF!</v>
      </c>
      <c r="C12" s="608" t="e">
        <f>#REF!</f>
        <v>#REF!</v>
      </c>
      <c r="D12" s="608" t="e">
        <f>#REF!</f>
        <v>#REF!</v>
      </c>
      <c r="E12" s="609"/>
      <c r="F12" s="609"/>
      <c r="G12" s="609"/>
      <c r="H12" s="609"/>
      <c r="I12" s="609"/>
      <c r="J12" s="908"/>
      <c r="K12" s="609"/>
      <c r="L12" s="609"/>
      <c r="M12" s="609"/>
      <c r="N12" s="610"/>
    </row>
    <row r="13">
      <c r="A13" s="612" t="s">
        <v>116</v>
      </c>
      <c r="B13" s="1081"/>
      <c r="C13" s="613" t="e">
        <f>#REF!</f>
        <v>#REF!</v>
      </c>
      <c r="D13" s="613" t="e">
        <f>#REF!</f>
        <v>#REF!</v>
      </c>
      <c r="E13" s="98"/>
      <c r="F13" s="98"/>
      <c r="G13" s="98"/>
      <c r="I13" s="98" t="e">
        <f>#REF!</f>
        <v>#REF!</v>
      </c>
      <c r="J13" s="98"/>
      <c r="K13" s="98"/>
      <c r="L13" s="98"/>
      <c r="M13" s="98"/>
      <c r="N13" s="614"/>
    </row>
    <row r="14">
      <c r="A14" s="612"/>
      <c r="B14" s="612"/>
      <c r="C14" s="612"/>
      <c r="D14" s="613" t="e">
        <f>#REF!</f>
        <v>#REF!</v>
      </c>
      <c r="E14" s="98"/>
      <c r="F14" s="98"/>
      <c r="G14" s="98"/>
      <c r="H14" s="98"/>
      <c r="I14" s="22"/>
      <c r="J14" s="98"/>
      <c r="K14" s="98"/>
      <c r="L14" s="98"/>
      <c r="M14" s="98"/>
      <c r="N14" s="614"/>
    </row>
    <row r="15">
      <c r="A15" s="612"/>
      <c r="B15" s="612"/>
      <c r="C15" s="612"/>
      <c r="D15" s="613"/>
      <c r="E15" s="618"/>
      <c r="F15" s="618"/>
      <c r="H15" s="618"/>
      <c r="I15" s="618"/>
      <c r="J15" s="618"/>
      <c r="K15" s="618"/>
      <c r="L15" s="618"/>
      <c r="M15" s="618"/>
      <c r="N15" s="619"/>
    </row>
    <row r="16">
      <c r="A16" s="617"/>
      <c r="B16" s="617"/>
      <c r="C16" s="617"/>
      <c r="D16" s="620"/>
      <c r="E16" s="1161" t="str">
        <f>'НПС-3'!I16</f>
        <v>I</v>
      </c>
      <c r="F16" s="1161" t="str">
        <f>'НПС-3'!J16</f>
        <v>II</v>
      </c>
      <c r="G16" s="1161" t="str">
        <f>'НПС-3'!K16</f>
        <v>III</v>
      </c>
      <c r="H16" s="1161" t="str">
        <f>'НПС-3'!L16</f>
        <v>IV</v>
      </c>
      <c r="I16" s="1161" t="str">
        <f>'НПС-3'!M16</f>
        <v>V</v>
      </c>
      <c r="J16" s="1161" t="str">
        <f>'НПС-3'!N16</f>
        <v>VI</v>
      </c>
      <c r="K16" s="1161" t="str">
        <f>'НПС-3'!O16</f>
        <v>VII</v>
      </c>
      <c r="L16" s="1161" t="str">
        <f>'НПС-3'!P16</f>
        <v>VIII</v>
      </c>
      <c r="M16" s="1161" t="str">
        <f>'НПС-3'!Q16</f>
        <v>IX</v>
      </c>
      <c r="N16" s="1161" t="str">
        <f>'НПС-3'!R16</f>
        <v>X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>C17+1</f>
        <v>4</v>
      </c>
      <c r="E17" s="622">
        <f t="shared" ref="E17:N17" si="1621">D17+1</f>
        <v>5</v>
      </c>
      <c r="F17" s="622">
        <f t="shared" si="1621"/>
        <v>6</v>
      </c>
      <c r="G17" s="622">
        <f t="shared" si="1621"/>
        <v>7</v>
      </c>
      <c r="H17" s="622">
        <f t="shared" si="1621"/>
        <v>8</v>
      </c>
      <c r="I17" s="622">
        <f t="shared" si="1621"/>
        <v>9</v>
      </c>
      <c r="J17" s="622">
        <f t="shared" si="1621"/>
        <v>10</v>
      </c>
      <c r="K17" s="622">
        <f t="shared" si="1621"/>
        <v>11</v>
      </c>
      <c r="L17" s="622">
        <f t="shared" si="1621"/>
        <v>12</v>
      </c>
      <c r="M17" s="622">
        <f t="shared" si="1621"/>
        <v>13</v>
      </c>
      <c r="N17" s="622">
        <f t="shared" si="1621"/>
        <v>14</v>
      </c>
      <c r="O17" s="98"/>
    </row>
    <row r="18" hidden="1">
      <c r="A18" s="98"/>
      <c r="B18" s="98"/>
      <c r="C18" s="98"/>
      <c r="D18" s="98"/>
      <c r="E18" s="270">
        <v>0.10000000000000001</v>
      </c>
      <c r="F18" s="270">
        <f>E18+0.1</f>
        <v>0.20000000000000001</v>
      </c>
      <c r="G18" s="270">
        <f t="shared" ref="G18:N18" si="1622">F18+0.1</f>
        <v>0.29999999999999999</v>
      </c>
      <c r="H18" s="270">
        <f t="shared" si="1622"/>
        <v>0.40000000000000002</v>
      </c>
      <c r="I18" s="270">
        <f t="shared" si="1622"/>
        <v>0.5</v>
      </c>
      <c r="J18" s="270">
        <f t="shared" si="1622"/>
        <v>0.59999999999999998</v>
      </c>
      <c r="K18" s="270">
        <f t="shared" si="1622"/>
        <v>0.69999999999999996</v>
      </c>
      <c r="L18" s="270">
        <f t="shared" si="1622"/>
        <v>0.80000000000000004</v>
      </c>
      <c r="M18" s="270">
        <f t="shared" si="1622"/>
        <v>0.90000000000000002</v>
      </c>
      <c r="N18" s="270">
        <f t="shared" si="1622"/>
        <v>1</v>
      </c>
      <c r="O18" s="98"/>
    </row>
    <row r="19">
      <c r="D19" s="98"/>
      <c r="E19" s="98"/>
      <c r="F19" s="98"/>
      <c r="G19" s="98"/>
      <c r="H19" s="98"/>
      <c r="I19" s="98"/>
      <c r="J19" s="98"/>
    </row>
    <row r="20">
      <c r="B20" s="920" t="s">
        <v>1150</v>
      </c>
      <c r="C20" s="98" t="s">
        <v>5627</v>
      </c>
      <c r="D20" s="624"/>
    </row>
    <row r="21">
      <c r="B21" s="163"/>
      <c r="D21" s="624"/>
    </row>
    <row r="22">
      <c r="O22" s="554"/>
      <c r="P22" s="554"/>
    </row>
    <row r="23">
      <c r="A23" s="98">
        <v>1</v>
      </c>
      <c r="B23" s="163" t="s">
        <v>1429</v>
      </c>
      <c r="D23" s="163" t="s">
        <v>3268</v>
      </c>
      <c r="E23" s="22">
        <f t="shared" ref="E23:M23" si="1623">ROUND($N$23*E18/10,0)*10</f>
        <v>9000</v>
      </c>
      <c r="F23" s="22">
        <f t="shared" si="1623"/>
        <v>18000</v>
      </c>
      <c r="G23" s="22">
        <f t="shared" si="1623"/>
        <v>27000</v>
      </c>
      <c r="H23" s="22">
        <f t="shared" si="1623"/>
        <v>36000</v>
      </c>
      <c r="I23" s="22">
        <f t="shared" si="1623"/>
        <v>45000</v>
      </c>
      <c r="J23" s="22">
        <f t="shared" si="1623"/>
        <v>54000</v>
      </c>
      <c r="K23" s="22">
        <f t="shared" si="1623"/>
        <v>63000</v>
      </c>
      <c r="L23" s="22">
        <f t="shared" si="1623"/>
        <v>72000</v>
      </c>
      <c r="M23" s="22">
        <f t="shared" si="1623"/>
        <v>81000</v>
      </c>
      <c r="N23" s="98">
        <v>90000</v>
      </c>
      <c r="O23" s="98"/>
      <c r="P23" s="98"/>
    </row>
    <row r="24">
      <c r="B24" s="163" t="s">
        <v>5628</v>
      </c>
      <c r="C24" s="98" t="s">
        <v>5629</v>
      </c>
      <c r="D24" s="163" t="s">
        <v>5630</v>
      </c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22"/>
      <c r="P24" s="98"/>
      <c r="Q24" s="1162"/>
    </row>
    <row r="25">
      <c r="B25" s="163"/>
      <c r="C25" s="98" t="s">
        <v>5631</v>
      </c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22"/>
      <c r="P25" s="98"/>
    </row>
    <row r="26">
      <c r="B26" s="163" t="s">
        <v>5632</v>
      </c>
      <c r="C26" s="98" t="s">
        <v>5633</v>
      </c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</row>
    <row r="27">
      <c r="B27" s="163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1163"/>
      <c r="P27" s="1163"/>
    </row>
    <row r="28">
      <c r="A28" s="98">
        <v>2</v>
      </c>
      <c r="B28" s="163" t="str">
        <f t="shared" ref="B28:B34" si="1624">B23</f>
        <v xml:space="preserve">АО "Транснефть-Север"</v>
      </c>
      <c r="D28" s="163" t="s">
        <v>5634</v>
      </c>
      <c r="E28" s="22">
        <f t="shared" ref="E28:M28" si="1625">ROUND($N$28*E18/10,0)*10</f>
        <v>6000</v>
      </c>
      <c r="F28" s="22">
        <f t="shared" si="1625"/>
        <v>12000</v>
      </c>
      <c r="G28" s="22">
        <f t="shared" si="1625"/>
        <v>18000</v>
      </c>
      <c r="H28" s="22">
        <f t="shared" si="1625"/>
        <v>24000</v>
      </c>
      <c r="I28" s="22">
        <f t="shared" si="1625"/>
        <v>30000</v>
      </c>
      <c r="J28" s="22">
        <f t="shared" si="1625"/>
        <v>36000</v>
      </c>
      <c r="K28" s="22">
        <f t="shared" si="1625"/>
        <v>42000</v>
      </c>
      <c r="L28" s="22">
        <f t="shared" si="1625"/>
        <v>48000</v>
      </c>
      <c r="M28" s="22">
        <f t="shared" si="1625"/>
        <v>54000</v>
      </c>
      <c r="N28" s="98">
        <v>60000</v>
      </c>
      <c r="O28" s="98"/>
      <c r="P28" s="98"/>
    </row>
    <row r="29">
      <c r="B29" s="163" t="str">
        <f t="shared" si="1624"/>
        <v xml:space="preserve">Вологодское РНУ ДС</v>
      </c>
      <c r="C29" s="98" t="str">
        <f t="shared" ref="C29:C30" si="1626">C24</f>
        <v>8912-0945409</v>
      </c>
      <c r="D29" s="163" t="s">
        <v>5635</v>
      </c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1162"/>
    </row>
    <row r="30">
      <c r="B30" s="163"/>
      <c r="C30" s="98" t="str">
        <f t="shared" si="1626"/>
        <v xml:space="preserve">(4852) 491445</v>
      </c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</row>
    <row r="31">
      <c r="B31" s="163" t="s">
        <v>5636</v>
      </c>
      <c r="C31" s="98" t="s">
        <v>5637</v>
      </c>
      <c r="E31" s="98"/>
      <c r="F31" s="98"/>
      <c r="G31" s="98"/>
      <c r="H31" s="98"/>
      <c r="I31" s="98"/>
      <c r="J31" s="98"/>
      <c r="K31" s="98"/>
      <c r="L31" s="98"/>
      <c r="M31" s="98"/>
      <c r="N31" s="98"/>
    </row>
    <row r="32">
      <c r="B32" s="163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1163"/>
      <c r="P32" s="1163"/>
    </row>
    <row r="33">
      <c r="A33" s="98">
        <v>3</v>
      </c>
      <c r="B33" s="163" t="str">
        <f t="shared" si="1624"/>
        <v xml:space="preserve">АО "Транснефть-Север"</v>
      </c>
      <c r="D33" s="163" t="s">
        <v>1377</v>
      </c>
      <c r="E33" s="22">
        <f t="shared" ref="E33:M33" si="1627">ROUND($N$33*E18/10,0)*10</f>
        <v>8000</v>
      </c>
      <c r="F33" s="22">
        <f>ROUND($N$33*F18/10,0)*10</f>
        <v>16000</v>
      </c>
      <c r="G33" s="22">
        <f t="shared" si="1627"/>
        <v>24000</v>
      </c>
      <c r="H33" s="22">
        <f t="shared" si="1627"/>
        <v>32000</v>
      </c>
      <c r="I33" s="22">
        <f t="shared" si="1627"/>
        <v>40000</v>
      </c>
      <c r="J33" s="22">
        <f t="shared" si="1627"/>
        <v>48000</v>
      </c>
      <c r="K33" s="22">
        <f t="shared" si="1627"/>
        <v>56000</v>
      </c>
      <c r="L33" s="22">
        <f t="shared" si="1627"/>
        <v>64000</v>
      </c>
      <c r="M33" s="22">
        <f t="shared" si="1627"/>
        <v>72000</v>
      </c>
      <c r="N33" s="98">
        <v>80000</v>
      </c>
      <c r="O33" s="98"/>
      <c r="P33" s="98"/>
      <c r="Q33" s="98"/>
    </row>
    <row r="34">
      <c r="B34" s="163" t="str">
        <f t="shared" si="1624"/>
        <v xml:space="preserve">Вологодское РНУ ДС</v>
      </c>
      <c r="C34" s="98" t="str">
        <f t="shared" ref="C34:C35" si="1628">C24</f>
        <v>8912-0945409</v>
      </c>
      <c r="D34" s="163" t="s">
        <v>5630</v>
      </c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1162"/>
    </row>
    <row r="35">
      <c r="B35" s="163"/>
      <c r="C35" s="98" t="str">
        <f t="shared" si="1628"/>
        <v xml:space="preserve">(4852) 491445</v>
      </c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22"/>
      <c r="P35" s="98"/>
    </row>
    <row r="36">
      <c r="B36" s="163" t="s">
        <v>5638</v>
      </c>
      <c r="C36" s="98" t="s">
        <v>5639</v>
      </c>
      <c r="E36" s="98"/>
      <c r="F36" s="98"/>
      <c r="G36" s="98"/>
      <c r="H36" s="98"/>
      <c r="I36" s="98"/>
      <c r="J36" s="98"/>
      <c r="K36" s="98"/>
      <c r="L36" s="98"/>
      <c r="M36" s="98"/>
      <c r="N36" s="98"/>
    </row>
    <row r="37" ht="12.75" customHeight="1">
      <c r="B37" s="163"/>
      <c r="E37" s="98"/>
      <c r="F37" s="98"/>
      <c r="G37" s="98"/>
      <c r="H37" s="98"/>
      <c r="I37" s="98"/>
      <c r="J37" s="98"/>
      <c r="K37" s="98"/>
      <c r="L37" s="98"/>
      <c r="M37" s="98"/>
      <c r="N37" s="98"/>
    </row>
    <row r="38" s="162" customFormat="1">
      <c r="A38" s="43"/>
      <c r="B38" s="43"/>
      <c r="C38" s="43"/>
      <c r="D38" s="233" t="s">
        <v>3306</v>
      </c>
      <c r="E38" s="81">
        <f>E23+E28+E33</f>
        <v>23000</v>
      </c>
      <c r="F38" s="81">
        <f t="shared" ref="F38:M38" si="1629">F23+F28+F33</f>
        <v>46000</v>
      </c>
      <c r="G38" s="81">
        <f t="shared" si="1629"/>
        <v>69000</v>
      </c>
      <c r="H38" s="81">
        <f t="shared" si="1629"/>
        <v>92000</v>
      </c>
      <c r="I38" s="81">
        <f t="shared" si="1629"/>
        <v>115000</v>
      </c>
      <c r="J38" s="81">
        <f t="shared" si="1629"/>
        <v>138000</v>
      </c>
      <c r="K38" s="81">
        <f t="shared" si="1629"/>
        <v>161000</v>
      </c>
      <c r="L38" s="81">
        <f t="shared" si="1629"/>
        <v>184000</v>
      </c>
      <c r="M38" s="81">
        <f t="shared" si="1629"/>
        <v>207000</v>
      </c>
      <c r="N38" s="81">
        <f>N23+N28+N33</f>
        <v>230000</v>
      </c>
      <c r="R38" s="233"/>
      <c r="S38" s="43"/>
      <c r="T38" s="43"/>
      <c r="U38" s="43"/>
      <c r="V38" s="43"/>
      <c r="W38" s="43"/>
    </row>
    <row r="39" s="162" customFormat="1">
      <c r="A39" s="43"/>
      <c r="B39" s="43"/>
      <c r="C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R39" s="233"/>
      <c r="S39" s="43"/>
      <c r="T39" s="43"/>
      <c r="U39" s="43"/>
      <c r="V39" s="43"/>
      <c r="W39" s="43"/>
    </row>
    <row r="40" s="162" customFormat="1">
      <c r="A40" s="43"/>
      <c r="B40" s="43"/>
      <c r="C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R40" s="233"/>
      <c r="S40" s="43"/>
      <c r="T40" s="43"/>
      <c r="U40" s="43"/>
      <c r="V40" s="43"/>
      <c r="W40" s="43"/>
    </row>
    <row r="41" s="162" customFormat="1" ht="12.75">
      <c r="A41" s="43"/>
      <c r="B41" s="313" t="e">
        <f>#REF!</f>
        <v>#REF!</v>
      </c>
      <c r="C41" s="315" t="e">
        <f>#REF!</f>
        <v>#REF!</v>
      </c>
      <c r="E41" s="43"/>
      <c r="F41" s="43"/>
      <c r="G41" s="43"/>
      <c r="H41" s="43"/>
      <c r="I41" s="43"/>
      <c r="J41" s="43"/>
      <c r="K41" s="43"/>
      <c r="L41" s="43"/>
      <c r="M41" s="43"/>
      <c r="N41" s="43"/>
      <c r="R41" s="233"/>
      <c r="S41" s="43"/>
      <c r="T41" s="43"/>
      <c r="U41" s="43"/>
      <c r="V41" s="43"/>
      <c r="W41" s="43"/>
    </row>
    <row r="42" s="162" customFormat="1" ht="12.75">
      <c r="A42" s="43"/>
      <c r="B42" s="43"/>
      <c r="C42" s="315" t="e">
        <f>#REF!</f>
        <v>#REF!</v>
      </c>
      <c r="E42" s="43"/>
      <c r="F42" s="43"/>
      <c r="G42" s="43"/>
      <c r="H42" s="43"/>
      <c r="I42" s="43"/>
      <c r="J42" s="43"/>
      <c r="K42" s="43"/>
      <c r="L42" s="43"/>
      <c r="M42" s="43"/>
      <c r="N42" s="43"/>
      <c r="R42" s="233"/>
      <c r="S42" s="43"/>
      <c r="T42" s="43"/>
      <c r="U42" s="43"/>
      <c r="V42" s="43"/>
      <c r="W42" s="43"/>
    </row>
    <row r="43" s="162" customFormat="1" ht="12.75">
      <c r="A43" s="43"/>
      <c r="B43" s="43"/>
      <c r="C43" s="315" t="e">
        <f>#REF!</f>
        <v>#REF!</v>
      </c>
      <c r="E43" s="43"/>
      <c r="F43" s="43"/>
      <c r="G43" s="43"/>
      <c r="H43" s="43"/>
      <c r="I43" s="43"/>
      <c r="J43" s="43"/>
      <c r="K43" s="43"/>
      <c r="L43" s="43"/>
      <c r="M43" s="43"/>
      <c r="N43" s="43"/>
      <c r="R43" s="233"/>
      <c r="S43" s="43"/>
      <c r="T43" s="43"/>
      <c r="U43" s="43"/>
      <c r="V43" s="43"/>
      <c r="W43" s="43"/>
    </row>
    <row r="44" s="162" customFormat="1">
      <c r="A44" s="43"/>
      <c r="B44" s="43"/>
      <c r="C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R44" s="233"/>
      <c r="S44" s="43"/>
      <c r="T44" s="43"/>
      <c r="U44" s="43"/>
      <c r="V44" s="43"/>
      <c r="W44" s="43"/>
    </row>
    <row r="45" s="162" customFormat="1">
      <c r="A45" s="43"/>
      <c r="B45" s="43"/>
      <c r="C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R45" s="233"/>
      <c r="S45" s="43"/>
      <c r="T45" s="43"/>
      <c r="U45" s="43"/>
      <c r="V45" s="43"/>
      <c r="W45" s="43"/>
    </row>
    <row r="46" s="1" customFormat="1" ht="12.75">
      <c r="B46" s="315" t="e">
        <f>'ВТЭЦ-1'!B73</f>
        <v>#REF!</v>
      </c>
      <c r="O46" s="6"/>
      <c r="R46" s="315"/>
      <c r="S46" s="6"/>
      <c r="T46" s="6"/>
      <c r="U46" s="6"/>
      <c r="V46" s="6"/>
      <c r="W46" s="6"/>
    </row>
    <row r="47" s="1" customFormat="1" ht="12.75">
      <c r="B47" s="315" t="e">
        <f>'ВТЭЦ-1'!B74</f>
        <v>#REF!</v>
      </c>
      <c r="N47" s="313" t="e">
        <f>'ВТЭЦ-1'!O74</f>
        <v>#REF!</v>
      </c>
      <c r="O47" s="6"/>
      <c r="R47" s="315"/>
      <c r="S47" s="6"/>
      <c r="T47" s="6"/>
      <c r="U47" s="6"/>
      <c r="V47" s="6"/>
      <c r="W47" s="6"/>
    </row>
    <row r="48" s="1" customFormat="1" ht="12.75">
      <c r="A48" s="6"/>
      <c r="B48" s="6"/>
      <c r="C48" s="6"/>
      <c r="N48" s="313"/>
      <c r="O48" s="6"/>
      <c r="R48" s="315"/>
      <c r="S48" s="6"/>
      <c r="T48" s="6"/>
      <c r="U48" s="6"/>
      <c r="V48" s="6"/>
      <c r="W48" s="6"/>
    </row>
    <row r="49" s="1" customFormat="1" ht="12.75">
      <c r="A49" s="6"/>
      <c r="B49" s="6"/>
      <c r="C49" s="6"/>
      <c r="N49" s="313"/>
      <c r="R49" s="315"/>
      <c r="S49" s="6"/>
      <c r="T49" s="6"/>
      <c r="U49" s="6"/>
      <c r="V49" s="6"/>
      <c r="W49" s="6"/>
    </row>
    <row r="50" s="1" customFormat="1" ht="12.75">
      <c r="A50" s="6"/>
      <c r="B50" s="6"/>
      <c r="C50" s="6"/>
      <c r="N50" s="313"/>
      <c r="R50" s="315"/>
      <c r="S50" s="6"/>
      <c r="T50" s="6"/>
      <c r="U50" s="6"/>
      <c r="V50" s="6"/>
      <c r="W50" s="6"/>
    </row>
    <row r="51" s="1" customFormat="1" ht="12.75">
      <c r="A51" s="6"/>
      <c r="B51" s="6"/>
      <c r="C51" s="6"/>
      <c r="N51" s="313"/>
      <c r="R51" s="315"/>
      <c r="S51" s="6"/>
      <c r="T51" s="6"/>
      <c r="U51" s="6"/>
      <c r="V51" s="6"/>
      <c r="W51" s="6"/>
    </row>
    <row r="52" s="1" customFormat="1" ht="12.75">
      <c r="A52" s="6"/>
      <c r="B52" s="6"/>
      <c r="C52" s="6"/>
      <c r="N52" s="313"/>
      <c r="R52" s="315"/>
      <c r="S52" s="6"/>
      <c r="T52" s="6"/>
      <c r="U52" s="6"/>
      <c r="V52" s="6"/>
      <c r="W52" s="6"/>
    </row>
    <row r="53" s="1" customFormat="1" ht="12.75">
      <c r="A53" s="6"/>
      <c r="B53" s="6"/>
      <c r="C53" s="6"/>
      <c r="N53" s="313"/>
      <c r="R53" s="315"/>
      <c r="S53" s="6"/>
      <c r="T53" s="6"/>
      <c r="U53" s="6"/>
      <c r="V53" s="6"/>
      <c r="W53" s="6"/>
    </row>
    <row r="54" s="1" customFormat="1" ht="12.75">
      <c r="A54" s="6"/>
      <c r="B54" s="6"/>
      <c r="C54" s="6"/>
      <c r="R54" s="315"/>
      <c r="S54" s="6"/>
      <c r="T54" s="6"/>
      <c r="U54" s="6"/>
      <c r="V54" s="6"/>
      <c r="W54" s="6"/>
    </row>
    <row r="55" s="1" customFormat="1" ht="12.75">
      <c r="A55" s="6"/>
      <c r="B55" s="6"/>
      <c r="C55" s="6"/>
      <c r="R55" s="315"/>
      <c r="S55" s="6"/>
      <c r="T55" s="6"/>
      <c r="U55" s="6"/>
      <c r="V55" s="6"/>
      <c r="W55" s="6"/>
    </row>
    <row r="56" s="1" customFormat="1" ht="12.75">
      <c r="A56" s="6"/>
      <c r="B56" s="6"/>
      <c r="C56" s="6"/>
      <c r="R56" s="315"/>
      <c r="S56" s="6"/>
      <c r="T56" s="6"/>
      <c r="U56" s="6"/>
      <c r="V56" s="6"/>
      <c r="W56" s="6"/>
    </row>
  </sheetData>
  <mergeCells count="3">
    <mergeCell ref="A8:N8"/>
    <mergeCell ref="A9:N9"/>
    <mergeCell ref="A10:N10"/>
  </mergeCells>
  <printOptions headings="0" gridLines="0"/>
  <pageMargins left="0.39370078740157477" right="0.39370078740157477" top="0.59055118110236249" bottom="0.59055118110236249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V45" activeCellId="0" sqref="V45"/>
    </sheetView>
  </sheetViews>
  <sheetFormatPr defaultRowHeight="12.75"/>
  <cols>
    <col customWidth="1" min="1" max="1" style="98" width="4.7109375"/>
    <col customWidth="1" min="2" max="2" style="98" width="18"/>
    <col customWidth="1" min="3" max="3" style="98" width="14.7109375"/>
    <col customWidth="1" min="4" max="4" style="163" width="18.42578125"/>
    <col customWidth="1" min="5" max="5" style="163" width="9.7109375"/>
    <col customWidth="1" min="6" max="6" style="163" width="6.42578125"/>
    <col customWidth="1" min="7" max="8" style="98" width="6.42578125"/>
    <col customWidth="1" min="9" max="17" style="98" width="5.7109375"/>
    <col customWidth="1" min="18" max="18" style="163" width="5.7109375"/>
    <col customWidth="1" min="19" max="20" style="98" width="9.140625"/>
    <col min="21" max="16384" style="163" width="9.140625"/>
  </cols>
  <sheetData>
    <row r="1" s="309" customFormat="1" ht="12.75" hidden="1">
      <c r="A1" s="1" t="e">
        <f>#REF!</f>
        <v>#REF!</v>
      </c>
      <c r="B1" s="1"/>
      <c r="C1" s="1"/>
      <c r="E1" s="626" t="e">
        <f>#REF!</f>
        <v>#REF!</v>
      </c>
      <c r="G1" s="6"/>
      <c r="H1" s="6"/>
      <c r="J1" s="6"/>
      <c r="K1" s="6"/>
      <c r="L1" s="626" t="e">
        <f>#REF!</f>
        <v>#REF!</v>
      </c>
      <c r="M1" s="6"/>
      <c r="N1" s="6"/>
      <c r="O1" s="6"/>
      <c r="P1" s="6"/>
      <c r="S1" s="6"/>
      <c r="T1" s="6"/>
    </row>
    <row r="2" s="309" customFormat="1" ht="12.75" hidden="1">
      <c r="A2" s="1" t="e">
        <f>#REF!</f>
        <v>#REF!</v>
      </c>
      <c r="B2" s="1"/>
      <c r="C2" s="1"/>
      <c r="E2" s="626" t="e">
        <f>#REF!</f>
        <v>#REF!</v>
      </c>
      <c r="G2" s="6"/>
      <c r="H2" s="6"/>
      <c r="J2" s="6"/>
      <c r="K2" s="6"/>
      <c r="L2" s="626" t="e">
        <f>#REF!</f>
        <v>#REF!</v>
      </c>
      <c r="M2" s="6"/>
      <c r="N2" s="6"/>
      <c r="O2" s="6"/>
      <c r="P2" s="6"/>
      <c r="S2" s="6"/>
      <c r="T2" s="6"/>
    </row>
    <row r="3" s="309" customFormat="1" ht="12.75" hidden="1">
      <c r="A3" s="1" t="e">
        <f>#REF!</f>
        <v>#REF!</v>
      </c>
      <c r="B3" s="1"/>
      <c r="C3" s="1"/>
      <c r="E3" s="626" t="e">
        <f>#REF!</f>
        <v>#REF!</v>
      </c>
      <c r="G3" s="6"/>
      <c r="H3" s="6"/>
      <c r="J3" s="6"/>
      <c r="K3" s="6"/>
      <c r="L3" s="626" t="e">
        <f>#REF!</f>
        <v>#REF!</v>
      </c>
      <c r="M3" s="6"/>
      <c r="N3" s="6"/>
      <c r="O3" s="6"/>
      <c r="P3" s="6"/>
      <c r="S3" s="6"/>
      <c r="T3" s="6"/>
    </row>
    <row r="4" s="309" customFormat="1" ht="12.75" hidden="1">
      <c r="A4" s="1" t="e">
        <f>#REF!</f>
        <v>#REF!</v>
      </c>
      <c r="B4" s="1"/>
      <c r="C4" s="1"/>
      <c r="E4" s="626" t="e">
        <f>#REF!</f>
        <v>#REF!</v>
      </c>
      <c r="G4" s="6"/>
      <c r="H4" s="6"/>
      <c r="J4" s="6"/>
      <c r="K4" s="6"/>
      <c r="L4" s="626" t="e">
        <f>#REF!</f>
        <v>#REF!</v>
      </c>
      <c r="M4" s="6"/>
      <c r="N4" s="6"/>
      <c r="O4" s="6"/>
      <c r="P4" s="6"/>
      <c r="S4" s="6"/>
      <c r="T4" s="6"/>
    </row>
    <row r="5" s="309" customFormat="1" ht="12.75" hidden="1">
      <c r="A5" s="1" t="e">
        <f>#REF!</f>
        <v>#REF!</v>
      </c>
      <c r="B5" s="1"/>
      <c r="C5" s="1"/>
      <c r="E5" s="626" t="e">
        <f>#REF!</f>
        <v>#REF!</v>
      </c>
      <c r="G5" s="6"/>
      <c r="H5" s="6"/>
      <c r="J5" s="6"/>
      <c r="K5" s="6"/>
      <c r="L5" s="626" t="e">
        <f>#REF!</f>
        <v>#REF!</v>
      </c>
      <c r="M5" s="6"/>
      <c r="N5" s="6"/>
      <c r="O5" s="6"/>
      <c r="P5" s="6"/>
      <c r="S5" s="6"/>
      <c r="T5" s="6"/>
    </row>
    <row r="6" s="309" customFormat="1" ht="12.75" hidden="1">
      <c r="A6" s="1" t="e">
        <f>#REF!</f>
        <v>#REF!</v>
      </c>
      <c r="B6" s="1"/>
      <c r="C6" s="1"/>
      <c r="E6" s="626" t="e">
        <f>#REF!</f>
        <v>#REF!</v>
      </c>
      <c r="G6" s="6"/>
      <c r="H6" s="6"/>
      <c r="J6" s="6"/>
      <c r="K6" s="6"/>
      <c r="L6" s="626" t="e">
        <f>#REF!</f>
        <v>#REF!</v>
      </c>
      <c r="M6" s="6"/>
      <c r="N6" s="6"/>
      <c r="O6" s="6"/>
      <c r="P6" s="6"/>
      <c r="S6" s="6"/>
      <c r="T6" s="6"/>
    </row>
    <row r="7" s="1" customFormat="1" ht="12.75" hidden="1">
      <c r="A7" s="315"/>
      <c r="B7" s="315"/>
      <c r="C7" s="315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1"/>
      <c r="S7" s="6"/>
      <c r="T7" s="6"/>
    </row>
    <row r="8" s="1" customFormat="1" ht="12.75">
      <c r="A8" s="6" t="s">
        <v>5890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</row>
    <row r="9" s="1" customFormat="1" ht="12.75">
      <c r="A9" s="6">
        <f>ГВО!A20:R20</f>
        <v>0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</row>
    <row r="10" s="1" customFormat="1" ht="12.75">
      <c r="A10" s="904" t="str">
        <f>'НПС-2'!A10:N10</f>
        <v xml:space="preserve">по ООО "Транснефтьэнерго"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  <c r="S10" s="6"/>
      <c r="T10" s="6"/>
    </row>
    <row r="11" s="1" customFormat="1" ht="12.75">
      <c r="A11" s="6"/>
      <c r="B11" s="6"/>
      <c r="C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S11" s="6"/>
      <c r="T11" s="6"/>
    </row>
    <row r="12">
      <c r="A12" s="607" t="s">
        <v>103</v>
      </c>
      <c r="B12" s="607" t="e">
        <f>#REF!</f>
        <v>#REF!</v>
      </c>
      <c r="C12" s="607" t="e">
        <f>#REF!</f>
        <v>#REF!</v>
      </c>
      <c r="D12" s="57" t="str">
        <f>ГВО!D22</f>
        <v>Наименование</v>
      </c>
      <c r="E12" s="56" t="str">
        <f>ГВО!E22</f>
        <v>Наименование</v>
      </c>
      <c r="F12" s="57" t="str">
        <f>'Северсталь-3'!F12</f>
        <v>Способ</v>
      </c>
      <c r="G12" s="610" t="str">
        <f>ГВО!G22</f>
        <v>Время</v>
      </c>
      <c r="H12" s="610" t="str">
        <f>ГВО!H22</f>
        <v>Авар.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2" t="s">
        <v>116</v>
      </c>
      <c r="B13" s="612"/>
      <c r="C13" s="612" t="e">
        <f>#REF!</f>
        <v>#REF!</v>
      </c>
      <c r="D13" s="63" t="str">
        <f>ГВО!D23</f>
        <v>подстанции,</v>
      </c>
      <c r="E13" s="62" t="str">
        <f>ГВО!E23</f>
        <v>отключаемых</v>
      </c>
      <c r="F13" s="63" t="str">
        <f>'Северсталь-3'!F13</f>
        <v>ввода</v>
      </c>
      <c r="G13" s="614" t="str">
        <f>ГВО!G23</f>
        <v>отклю</v>
      </c>
      <c r="H13" s="614" t="str">
        <f>ГВО!H23</f>
        <v xml:space="preserve">бронь </v>
      </c>
      <c r="I13" s="612"/>
      <c r="J13" s="98"/>
      <c r="K13" s="98"/>
      <c r="L13" s="98"/>
      <c r="M13" s="614" t="str">
        <f>ГВО!M23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2"/>
      <c r="B14" s="612"/>
      <c r="C14" s="612"/>
      <c r="D14" s="63" t="str">
        <f>ГВО!D24</f>
        <v>фидера</v>
      </c>
      <c r="E14" s="62" t="str">
        <f>ГВО!E24</f>
        <v>линий,</v>
      </c>
      <c r="F14" s="63" t="str">
        <f>'Северсталь-3'!F14</f>
        <v>откл.</v>
      </c>
      <c r="G14" s="614" t="str">
        <f>ГВО!G24</f>
        <v>чения</v>
      </c>
      <c r="H14" s="614" t="str">
        <f>ГВО!H24</f>
        <v xml:space="preserve">I, IV кв.</v>
      </c>
      <c r="I14" s="612"/>
      <c r="J14" s="98"/>
      <c r="K14" s="98"/>
      <c r="L14" s="98"/>
      <c r="M14" s="98"/>
      <c r="N14" s="98"/>
      <c r="O14" s="98"/>
      <c r="P14" s="98"/>
      <c r="Q14" s="98"/>
      <c r="R14" s="1164"/>
    </row>
    <row r="15">
      <c r="A15" s="612"/>
      <c r="B15" s="612"/>
      <c r="C15" s="612"/>
      <c r="D15" s="613"/>
      <c r="E15" s="62" t="str">
        <f>ГВО!E25</f>
        <v>фидеров</v>
      </c>
      <c r="F15" s="63" t="str">
        <f>'Северсталь-3'!F15</f>
        <v xml:space="preserve">по гра</v>
      </c>
      <c r="G15" s="614"/>
      <c r="H15" s="614" t="str">
        <f>ГВО!H25</f>
        <v xml:space="preserve">II, III кв.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17"/>
      <c r="B16" s="617"/>
      <c r="C16" s="617"/>
      <c r="D16" s="620"/>
      <c r="E16" s="617"/>
      <c r="F16" s="72" t="str">
        <f>'Северсталь-3'!F16</f>
        <v>фику</v>
      </c>
      <c r="G16" s="619" t="str">
        <f>ГВО!G26</f>
        <v>мин.</v>
      </c>
      <c r="H16" s="619" t="str">
        <f>ГВО!H26</f>
        <v>МВт</v>
      </c>
      <c r="I16" s="619" t="str">
        <f>ГВО!I26</f>
        <v>I</v>
      </c>
      <c r="J16" s="619" t="str">
        <f>ГВО!J26</f>
        <v>II</v>
      </c>
      <c r="K16" s="619" t="str">
        <f>ГВО!K26</f>
        <v>III</v>
      </c>
      <c r="L16" s="619" t="str">
        <f>ГВО!L26</f>
        <v>IV</v>
      </c>
      <c r="M16" s="619" t="str">
        <f>ГВО!M26</f>
        <v>V</v>
      </c>
      <c r="N16" s="619" t="str">
        <f>ГВО!N26</f>
        <v>VI</v>
      </c>
      <c r="O16" s="619" t="str">
        <f>ГВО!O26</f>
        <v>VII</v>
      </c>
      <c r="P16" s="619" t="str">
        <f>ГВО!P26</f>
        <v>VIII</v>
      </c>
      <c r="Q16" s="619" t="str">
        <f>ГВО!Q26</f>
        <v>IX</v>
      </c>
      <c r="R16" s="619" t="str">
        <f>ГВО!R26</f>
        <v>X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>C17+1</f>
        <v>4</v>
      </c>
      <c r="E17" s="622">
        <f>D17+1</f>
        <v>5</v>
      </c>
      <c r="F17" s="620">
        <f t="shared" ref="F17:R17" si="1630">1+E17</f>
        <v>6</v>
      </c>
      <c r="G17" s="622">
        <f t="shared" si="1630"/>
        <v>7</v>
      </c>
      <c r="H17" s="622">
        <f t="shared" si="1630"/>
        <v>8</v>
      </c>
      <c r="I17" s="622">
        <f t="shared" si="1630"/>
        <v>9</v>
      </c>
      <c r="J17" s="622">
        <f t="shared" si="1630"/>
        <v>10</v>
      </c>
      <c r="K17" s="622">
        <f t="shared" si="1630"/>
        <v>11</v>
      </c>
      <c r="L17" s="622">
        <f t="shared" si="1630"/>
        <v>12</v>
      </c>
      <c r="M17" s="622">
        <f t="shared" si="1630"/>
        <v>13</v>
      </c>
      <c r="N17" s="622">
        <f t="shared" si="1630"/>
        <v>14</v>
      </c>
      <c r="O17" s="622">
        <f t="shared" si="1630"/>
        <v>15</v>
      </c>
      <c r="P17" s="622">
        <f t="shared" si="1630"/>
        <v>16</v>
      </c>
      <c r="Q17" s="622">
        <f t="shared" si="1630"/>
        <v>17</v>
      </c>
      <c r="R17" s="622">
        <f t="shared" si="1630"/>
        <v>18</v>
      </c>
    </row>
    <row r="18">
      <c r="A18" s="98"/>
      <c r="B18" s="98"/>
      <c r="C18" s="98"/>
      <c r="D18" s="1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>
      <c r="A19" s="43">
        <v>1</v>
      </c>
      <c r="B19" s="233" t="s">
        <v>6157</v>
      </c>
      <c r="C19" s="43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</row>
    <row r="20" ht="12" customHeight="1">
      <c r="A20" s="1006"/>
      <c r="B20" s="1165"/>
      <c r="C20" s="1165"/>
      <c r="D20" s="1165"/>
      <c r="E20" s="1165"/>
      <c r="F20" s="1165"/>
      <c r="G20" s="1165"/>
      <c r="H20" s="1165"/>
      <c r="I20" s="1165"/>
      <c r="J20" s="1165"/>
      <c r="K20" s="1165"/>
      <c r="L20" s="1165"/>
      <c r="M20" s="1165"/>
      <c r="N20" s="1007"/>
      <c r="O20" s="1007"/>
      <c r="P20" s="1007"/>
      <c r="Q20" s="1007"/>
      <c r="R20" s="1007"/>
    </row>
    <row r="21">
      <c r="B21" s="920" t="str">
        <f>'НПС-2'!B20</f>
        <v xml:space="preserve">ООО "Транснефтьэнерго"</v>
      </c>
      <c r="C21" s="98" t="str">
        <f>'НПС-2'!C20</f>
        <v xml:space="preserve">(499) 799 86 88</v>
      </c>
      <c r="R21" s="98"/>
    </row>
    <row r="22">
      <c r="D22" s="624"/>
      <c r="R22" s="98"/>
    </row>
    <row r="23">
      <c r="D23" s="207"/>
      <c r="E23" s="207"/>
      <c r="F23" s="207"/>
      <c r="R23" s="98"/>
    </row>
    <row r="24">
      <c r="A24" s="98">
        <v>1</v>
      </c>
      <c r="B24" s="207" t="str">
        <f>'НПС-2'!B23</f>
        <v xml:space="preserve">АО "Транснефть-Север"</v>
      </c>
      <c r="D24" s="207" t="str">
        <f>'НПС-2'!D23</f>
        <v xml:space="preserve">ПС 110 кВ Приводино</v>
      </c>
      <c r="E24" s="207" t="s">
        <v>5456</v>
      </c>
      <c r="F24" s="98" t="s">
        <v>101</v>
      </c>
      <c r="G24" s="98">
        <v>20</v>
      </c>
      <c r="H24" s="616">
        <v>0.56799999999999995</v>
      </c>
      <c r="I24" s="616"/>
      <c r="J24" s="616"/>
      <c r="K24" s="616"/>
      <c r="L24" s="616"/>
      <c r="M24" s="616"/>
      <c r="N24" s="616"/>
      <c r="O24" s="616"/>
      <c r="P24" s="616"/>
      <c r="Q24" s="616"/>
      <c r="R24" s="90">
        <v>4</v>
      </c>
      <c r="S24" s="90"/>
    </row>
    <row r="25">
      <c r="B25" s="207" t="str">
        <f>'НПС-2'!B24</f>
        <v xml:space="preserve">Вологодское РНУ ДС</v>
      </c>
      <c r="C25" s="98" t="str">
        <f>'НПС-2'!C24</f>
        <v>8912-0945409</v>
      </c>
      <c r="D25" s="207" t="str">
        <f>'НПС-2'!D24</f>
        <v xml:space="preserve">ф.НПС-1, 2</v>
      </c>
      <c r="E25" s="207"/>
      <c r="F25" s="207"/>
      <c r="H25" s="98">
        <f>H24</f>
        <v>0.56799999999999995</v>
      </c>
      <c r="R25" s="90"/>
    </row>
    <row r="26">
      <c r="C26" s="98" t="str">
        <f>'НПС-2'!C25</f>
        <v xml:space="preserve">(4852) 491445</v>
      </c>
      <c r="D26" s="207"/>
      <c r="E26" s="207"/>
      <c r="F26" s="207"/>
      <c r="R26" s="90"/>
    </row>
    <row r="27">
      <c r="B27" s="207" t="str">
        <f>'НПС-2'!B26</f>
        <v xml:space="preserve">НПС Приводино ДЭМ</v>
      </c>
      <c r="C27" s="98" t="str">
        <f>'НПС-2'!C26</f>
        <v>8921-2922410</v>
      </c>
      <c r="D27" s="207"/>
      <c r="E27" s="207"/>
      <c r="F27" s="207"/>
      <c r="R27" s="90"/>
    </row>
    <row r="28">
      <c r="D28" s="207"/>
      <c r="E28" s="207"/>
      <c r="F28" s="207"/>
      <c r="R28" s="90"/>
    </row>
    <row r="29">
      <c r="A29" s="98">
        <v>2</v>
      </c>
      <c r="B29" s="207" t="str">
        <f>'НПС-2'!B28</f>
        <v xml:space="preserve">АО "Транснефть-Север"</v>
      </c>
      <c r="D29" s="207" t="str">
        <f>'НПС-2'!D28</f>
        <v xml:space="preserve">ПС 110 кВ НПС</v>
      </c>
      <c r="E29" s="163" t="s">
        <v>5456</v>
      </c>
      <c r="F29" s="98" t="s">
        <v>101</v>
      </c>
      <c r="G29" s="98">
        <v>20</v>
      </c>
      <c r="H29" s="616">
        <v>0.16600000000000001</v>
      </c>
      <c r="I29" s="616"/>
      <c r="J29" s="616"/>
      <c r="K29" s="616"/>
      <c r="L29" s="616"/>
      <c r="M29" s="616"/>
      <c r="N29" s="616"/>
      <c r="O29" s="616"/>
      <c r="P29" s="616"/>
      <c r="Q29" s="616"/>
      <c r="R29" s="90">
        <v>3.5</v>
      </c>
    </row>
    <row r="30">
      <c r="B30" s="207" t="str">
        <f>'НПС-2'!B29</f>
        <v xml:space="preserve">Вологодское РНУ ДС</v>
      </c>
      <c r="C30" s="98" t="str">
        <f>'НПС-2'!C29</f>
        <v>8912-0945409</v>
      </c>
      <c r="D30" s="207" t="str">
        <f>'НПС-2'!D29</f>
        <v xml:space="preserve">ф.Нефть-1, 2</v>
      </c>
      <c r="E30" s="207"/>
      <c r="F30" s="207"/>
      <c r="H30" s="98">
        <v>0.16600000000000001</v>
      </c>
      <c r="R30" s="90"/>
    </row>
    <row r="31">
      <c r="C31" s="98" t="str">
        <f>'НПС-2'!C30</f>
        <v xml:space="preserve">(4852) 491445</v>
      </c>
      <c r="D31" s="207"/>
      <c r="E31" s="207"/>
      <c r="F31" s="207"/>
      <c r="R31" s="90"/>
    </row>
    <row r="32">
      <c r="B32" s="207" t="str">
        <f>'НПС-2'!B31</f>
        <v xml:space="preserve">НПС Нюксеница ДЭМ</v>
      </c>
      <c r="C32" s="98" t="str">
        <f>'НПС-2'!C31</f>
        <v>8921-4895406</v>
      </c>
      <c r="D32" s="207"/>
      <c r="E32" s="207"/>
      <c r="F32" s="207"/>
      <c r="R32" s="90"/>
    </row>
    <row r="33">
      <c r="B33" s="207"/>
      <c r="D33" s="207"/>
      <c r="E33" s="207"/>
      <c r="F33" s="207"/>
      <c r="R33" s="90"/>
    </row>
    <row r="34">
      <c r="A34" s="98">
        <v>3</v>
      </c>
      <c r="B34" s="207" t="str">
        <f>'НПС-2'!B33</f>
        <v xml:space="preserve">АО "Транснефть-Север"</v>
      </c>
      <c r="D34" s="207" t="str">
        <f>'НПС-2'!D33</f>
        <v xml:space="preserve">ПС 110 кВ Погорелово</v>
      </c>
      <c r="E34" s="207" t="str">
        <f>E29</f>
        <v>внутр.ф.</v>
      </c>
      <c r="F34" s="98" t="s">
        <v>101</v>
      </c>
      <c r="G34" s="98">
        <v>20</v>
      </c>
      <c r="H34" s="616">
        <v>0.23699999999999999</v>
      </c>
      <c r="I34" s="616"/>
      <c r="J34" s="616"/>
      <c r="K34" s="616"/>
      <c r="L34" s="616"/>
      <c r="M34" s="616"/>
      <c r="N34" s="616"/>
      <c r="O34" s="616"/>
      <c r="P34" s="616"/>
      <c r="Q34" s="616"/>
      <c r="R34" s="90">
        <v>3.6000000000000001</v>
      </c>
      <c r="S34" s="90"/>
    </row>
    <row r="35">
      <c r="B35" s="207" t="str">
        <f>'НПС-2'!B34</f>
        <v xml:space="preserve">Вологодское РНУ ДС</v>
      </c>
      <c r="C35" s="98" t="str">
        <f>'НПС-2'!C34</f>
        <v>8912-0945409</v>
      </c>
      <c r="D35" s="207" t="str">
        <f>'НПС-2'!D34</f>
        <v xml:space="preserve">ф.НПС-1, 2</v>
      </c>
      <c r="E35" s="207"/>
      <c r="F35" s="207"/>
      <c r="H35" s="98">
        <v>0.23699999999999999</v>
      </c>
      <c r="R35" s="90"/>
    </row>
    <row r="36">
      <c r="C36" s="98" t="str">
        <f>'НПС-2'!C35</f>
        <v xml:space="preserve">(4852) 491445</v>
      </c>
      <c r="D36" s="207"/>
      <c r="E36" s="207"/>
      <c r="F36" s="207"/>
      <c r="R36" s="90"/>
    </row>
    <row r="37">
      <c r="B37" s="207" t="str">
        <f>'НПС-2'!B36</f>
        <v xml:space="preserve">НПС Погорелово ДЭМ</v>
      </c>
      <c r="C37" s="98" t="str">
        <f>'НПС-2'!C36</f>
        <v>8921-4895408</v>
      </c>
      <c r="D37" s="207"/>
      <c r="E37" s="207"/>
      <c r="F37" s="207"/>
      <c r="R37" s="90"/>
    </row>
    <row r="38">
      <c r="D38" s="207"/>
      <c r="E38" s="207"/>
      <c r="F38" s="207"/>
      <c r="R38" s="90"/>
    </row>
    <row r="39" s="162" customFormat="1">
      <c r="A39" s="43"/>
      <c r="C39" s="43"/>
      <c r="D39" s="162" t="s">
        <v>3306</v>
      </c>
      <c r="E39" s="233"/>
      <c r="F39" s="43" t="str">
        <f>F34</f>
        <v>ОП</v>
      </c>
      <c r="G39" s="43">
        <f>G34</f>
        <v>20</v>
      </c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51">
        <f>R24+R29+R34</f>
        <v>11.1</v>
      </c>
      <c r="S39" s="43"/>
      <c r="T39" s="43"/>
    </row>
    <row r="40" s="162" customFormat="1">
      <c r="A40" s="43"/>
      <c r="C40" s="43"/>
      <c r="E40" s="233"/>
      <c r="F40" s="23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51"/>
      <c r="S40" s="43"/>
      <c r="T40" s="43"/>
    </row>
    <row r="41" s="162" customFormat="1">
      <c r="A41" s="1006">
        <v>2</v>
      </c>
      <c r="B41" s="1166" t="s">
        <v>5974</v>
      </c>
      <c r="C41" s="1167"/>
      <c r="D41" s="1167"/>
      <c r="E41" s="1167"/>
      <c r="F41" s="1167"/>
      <c r="G41" s="1167"/>
      <c r="H41" s="1167"/>
      <c r="I41" s="1167"/>
      <c r="J41" s="1167"/>
      <c r="K41" s="1167"/>
      <c r="L41" s="1167"/>
      <c r="M41" s="1167"/>
      <c r="N41" s="1167"/>
      <c r="O41" s="1167"/>
      <c r="P41" s="1167"/>
      <c r="Q41" s="1167"/>
      <c r="R41" s="1167"/>
      <c r="S41" s="43"/>
      <c r="T41" s="43"/>
    </row>
    <row r="42" s="162" customFormat="1">
      <c r="A42" s="43"/>
      <c r="C42" s="43"/>
      <c r="E42" s="233"/>
      <c r="F42" s="23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51"/>
      <c r="S42" s="43"/>
      <c r="T42" s="43"/>
    </row>
    <row r="43" s="162" customFormat="1">
      <c r="A43" s="98">
        <v>1</v>
      </c>
      <c r="B43" s="163" t="str">
        <f t="shared" ref="B43:C46" si="1631">B29</f>
        <v xml:space="preserve">АО "Транснефть-Север"</v>
      </c>
      <c r="C43" s="163"/>
      <c r="D43" s="163" t="str">
        <f t="shared" ref="D43:D44" si="1632">D29</f>
        <v xml:space="preserve">ПС 110 кВ НПС</v>
      </c>
      <c r="E43" s="163" t="str">
        <f>E29</f>
        <v>внутр.ф.</v>
      </c>
      <c r="F43" s="98" t="str">
        <f>F29</f>
        <v>ОП</v>
      </c>
      <c r="G43" s="98">
        <f>G29</f>
        <v>20</v>
      </c>
      <c r="H43" s="616">
        <f t="shared" ref="H43:H44" si="1633">H29</f>
        <v>0.16600000000000001</v>
      </c>
      <c r="I43" s="163"/>
      <c r="J43" s="163"/>
      <c r="K43" s="163"/>
      <c r="L43" s="163"/>
      <c r="M43" s="163"/>
      <c r="N43" s="163"/>
      <c r="O43" s="163"/>
      <c r="P43" s="163"/>
      <c r="Q43" s="163"/>
      <c r="R43" s="90">
        <f>R29</f>
        <v>3.5</v>
      </c>
      <c r="S43" s="43"/>
      <c r="T43" s="43"/>
    </row>
    <row r="44" s="162" customFormat="1">
      <c r="A44" s="43"/>
      <c r="B44" s="163" t="str">
        <f t="shared" si="1631"/>
        <v xml:space="preserve">Вологодское РНУ ДС</v>
      </c>
      <c r="C44" s="98" t="str">
        <f t="shared" si="1631"/>
        <v>8912-0945409</v>
      </c>
      <c r="D44" s="163" t="str">
        <f t="shared" si="1632"/>
        <v xml:space="preserve">ф.Нефть-1, 2</v>
      </c>
      <c r="E44" s="233"/>
      <c r="F44" s="43"/>
      <c r="G44" s="43"/>
      <c r="H44" s="98">
        <f t="shared" si="1633"/>
        <v>0.16600000000000001</v>
      </c>
      <c r="I44" s="43"/>
      <c r="J44" s="43"/>
      <c r="K44" s="43"/>
      <c r="L44" s="43"/>
      <c r="M44" s="43"/>
      <c r="N44" s="43"/>
      <c r="O44" s="43"/>
      <c r="P44" s="43"/>
      <c r="Q44" s="43"/>
      <c r="R44" s="451"/>
      <c r="S44" s="43"/>
      <c r="T44" s="43"/>
    </row>
    <row r="45" s="162" customFormat="1">
      <c r="A45" s="43"/>
      <c r="B45" s="163"/>
      <c r="C45" s="98" t="str">
        <f t="shared" ref="C45:C46" si="1634">C31</f>
        <v xml:space="preserve">(4852) 491445</v>
      </c>
      <c r="E45" s="233"/>
      <c r="F45" s="23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51"/>
      <c r="S45" s="43"/>
      <c r="T45" s="43"/>
    </row>
    <row r="46" s="162" customFormat="1">
      <c r="A46" s="43"/>
      <c r="B46" s="163" t="str">
        <f t="shared" si="1631"/>
        <v xml:space="preserve">НПС Нюксеница ДЭМ</v>
      </c>
      <c r="C46" s="98" t="str">
        <f t="shared" si="1634"/>
        <v>8921-4895406</v>
      </c>
      <c r="E46" s="233"/>
      <c r="F46" s="23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51"/>
      <c r="S46" s="43"/>
      <c r="T46" s="43"/>
    </row>
    <row r="47" ht="25.5" customHeight="1"/>
    <row r="48" s="1" customFormat="1" ht="12.75">
      <c r="A48" s="6"/>
      <c r="B48" s="313" t="e">
        <f>'НПС-2'!B41</f>
        <v>#REF!</v>
      </c>
      <c r="C48" s="315" t="e">
        <f>'НПС-2'!C41</f>
        <v>#REF!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S48" s="6"/>
      <c r="T48" s="6"/>
    </row>
    <row r="49" s="1" customFormat="1" ht="12.75">
      <c r="A49" s="6"/>
      <c r="B49" s="6"/>
      <c r="C49" s="315" t="e">
        <f>'НПС-2'!C42</f>
        <v>#REF!</v>
      </c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S49" s="6"/>
      <c r="T49" s="6"/>
    </row>
    <row r="50" s="1" customFormat="1" ht="12.75">
      <c r="A50" s="6"/>
      <c r="B50" s="6"/>
      <c r="C50" s="315" t="e">
        <f>'НПС-2'!C43</f>
        <v>#REF!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S50" s="6"/>
      <c r="T50" s="6"/>
    </row>
    <row r="51" s="1" customFormat="1" ht="12.75">
      <c r="A51" s="6"/>
      <c r="B51" s="6"/>
      <c r="C51" s="315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S51" s="6"/>
      <c r="T51" s="6"/>
    </row>
    <row r="52" s="1" customFormat="1" ht="12.75">
      <c r="A52" s="6"/>
      <c r="B52" s="6"/>
      <c r="C52" s="315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S52" s="6"/>
      <c r="T52" s="6"/>
    </row>
    <row r="53" s="1" customFormat="1" ht="12.75">
      <c r="A53" s="6"/>
      <c r="B53" s="6"/>
      <c r="C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S53" s="6"/>
      <c r="T53" s="6"/>
    </row>
    <row r="54" s="1" customFormat="1" ht="12.75">
      <c r="A54" s="6"/>
      <c r="B54" s="45" t="e">
        <f>'НПС-2'!B46</f>
        <v>#REF!</v>
      </c>
      <c r="C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S54" s="6"/>
      <c r="T54" s="6"/>
    </row>
    <row r="55" s="627" customFormat="1" ht="12.75" customHeight="1">
      <c r="A55" s="628"/>
      <c r="B55" s="45" t="e">
        <f>'НПС-2'!B47</f>
        <v>#REF!</v>
      </c>
      <c r="C55" s="628"/>
      <c r="G55" s="628"/>
      <c r="H55" s="628"/>
      <c r="I55" s="628"/>
      <c r="J55" s="628"/>
      <c r="K55" s="628"/>
      <c r="L55" s="628"/>
      <c r="M55" s="628"/>
      <c r="N55" s="628"/>
      <c r="O55" s="628"/>
      <c r="P55" s="628"/>
      <c r="Q55" s="628"/>
      <c r="R55" s="463" t="e">
        <f>'НПС-2'!N47</f>
        <v>#REF!</v>
      </c>
      <c r="S55" s="628"/>
      <c r="T55" s="628"/>
    </row>
  </sheetData>
  <mergeCells count="3">
    <mergeCell ref="A8:R8"/>
    <mergeCell ref="A9:R9"/>
    <mergeCell ref="A10:R10"/>
  </mergeCells>
  <printOptions headings="0" gridLines="0"/>
  <pageMargins left="0.39370078740157477" right="0.39370078740157477" top="0.78740157480314954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11">
    <tabColor indexed="31"/>
    <outlinePr applyStyles="0" summaryBelow="1" summaryRight="1" showOutlineSymbols="1"/>
    <pageSetUpPr autoPageBreaks="1" fitToPage="0"/>
  </sheetPr>
  <sheetViews>
    <sheetView zoomScale="100" workbookViewId="0">
      <pane xSplit="5" ySplit="18" topLeftCell="F19" activePane="bottomRight" state="frozen"/>
      <selection activeCell="D23" activeCellId="0" sqref="D23"/>
    </sheetView>
  </sheetViews>
  <sheetFormatPr defaultRowHeight="12.75"/>
  <cols>
    <col customWidth="1" min="1" max="1" style="98" width="4.7109375"/>
    <col customWidth="1" min="2" max="2" style="98" width="20.140625"/>
    <col customWidth="1" min="3" max="3" style="98" width="13"/>
    <col customWidth="1" min="4" max="4" style="163" width="22.5703125"/>
    <col customWidth="1" min="5" max="5" style="98" width="8.28515625"/>
    <col customWidth="1" min="6" max="15" style="98" width="7.28515625"/>
    <col customWidth="1" min="16" max="16" style="43" width="6.28515625"/>
    <col customWidth="1" min="17" max="17" style="98" width="4.140625"/>
    <col customWidth="1" min="18" max="18" style="1168" width="5.85546875"/>
    <col customWidth="1" min="19" max="19" style="98" width="6.7109375"/>
    <col customWidth="1" min="20" max="20" style="98" width="6.28515625"/>
    <col customWidth="1" min="21" max="21" style="163" width="9.5703125"/>
    <col customWidth="1" min="22" max="22" style="163" width="6.7109375"/>
    <col customWidth="1" min="23" max="23" style="163" width="9.5703125"/>
    <col customWidth="1" min="24" max="24" style="163" width="6.140625"/>
    <col customWidth="1" min="25" max="28" style="163" width="9.140625"/>
    <col min="29" max="16384" style="163" width="9.140625"/>
  </cols>
  <sheetData>
    <row r="1" s="1" customFormat="1" ht="12.75">
      <c r="A1" s="315" t="e">
        <f>#REF!</f>
        <v>#REF!</v>
      </c>
      <c r="B1" s="1"/>
      <c r="C1" s="6"/>
      <c r="D1" s="500" t="e">
        <f>#REF!</f>
        <v>#REF!</v>
      </c>
      <c r="F1" s="6"/>
      <c r="J1" s="1075" t="e">
        <f>#REF!</f>
        <v>#REF!</v>
      </c>
      <c r="M1" s="626"/>
      <c r="N1" s="626"/>
      <c r="O1" s="1"/>
      <c r="P1" s="278"/>
      <c r="Q1" s="6"/>
      <c r="R1" s="1169"/>
      <c r="S1" s="1160"/>
      <c r="T1" s="6"/>
    </row>
    <row r="2" s="1" customFormat="1" ht="12.75">
      <c r="A2" s="315" t="e">
        <f>#REF!</f>
        <v>#REF!</v>
      </c>
      <c r="B2" s="1"/>
      <c r="C2" s="6"/>
      <c r="D2" s="500" t="e">
        <f>#REF!</f>
        <v>#REF!</v>
      </c>
      <c r="F2" s="315"/>
      <c r="J2" s="1075" t="e">
        <f>#REF!</f>
        <v>#REF!</v>
      </c>
      <c r="M2" s="626"/>
      <c r="N2" s="626"/>
      <c r="O2" s="1"/>
      <c r="P2" s="278"/>
      <c r="Q2" s="6"/>
      <c r="R2" s="1169"/>
      <c r="S2" s="6"/>
      <c r="T2" s="6"/>
    </row>
    <row r="3" s="1" customFormat="1" ht="12.75">
      <c r="A3" s="315" t="e">
        <f>#REF!</f>
        <v>#REF!</v>
      </c>
      <c r="B3" s="1"/>
      <c r="C3" s="6"/>
      <c r="D3" s="500" t="e">
        <f>#REF!</f>
        <v>#REF!</v>
      </c>
      <c r="F3" s="315"/>
      <c r="J3" s="1075" t="e">
        <f>#REF!</f>
        <v>#REF!</v>
      </c>
      <c r="M3" s="626"/>
      <c r="N3" s="626"/>
      <c r="O3" s="1"/>
      <c r="P3" s="278"/>
      <c r="Q3" s="6"/>
      <c r="R3" s="1169"/>
      <c r="S3" s="6"/>
      <c r="T3" s="6"/>
    </row>
    <row r="4" s="1" customFormat="1" ht="12.75">
      <c r="A4" s="315" t="e">
        <f>#REF!</f>
        <v>#REF!</v>
      </c>
      <c r="B4" s="1"/>
      <c r="C4" s="6"/>
      <c r="D4" s="500" t="e">
        <f>#REF!</f>
        <v>#REF!</v>
      </c>
      <c r="F4" s="315"/>
      <c r="J4" s="1075" t="e">
        <f>#REF!</f>
        <v>#REF!</v>
      </c>
      <c r="M4" s="626"/>
      <c r="N4" s="626"/>
      <c r="O4" s="1"/>
      <c r="P4" s="278"/>
      <c r="Q4" s="6"/>
      <c r="R4" s="1169"/>
      <c r="S4" s="6"/>
      <c r="T4" s="6"/>
    </row>
    <row r="5" s="1" customFormat="1" ht="12.75">
      <c r="A5" s="315" t="e">
        <f>#REF!</f>
        <v>#REF!</v>
      </c>
      <c r="B5" s="1"/>
      <c r="C5" s="6"/>
      <c r="D5" s="500" t="e">
        <f>#REF!</f>
        <v>#REF!</v>
      </c>
      <c r="F5" s="6"/>
      <c r="J5" s="1075" t="e">
        <f>#REF!</f>
        <v>#REF!</v>
      </c>
      <c r="M5" s="626"/>
      <c r="N5" s="626"/>
      <c r="O5" s="1"/>
      <c r="P5" s="278"/>
      <c r="Q5" s="6"/>
      <c r="R5" s="1169"/>
      <c r="S5" s="6"/>
      <c r="T5" s="6"/>
    </row>
    <row r="6" s="1" customFormat="1" ht="12.75">
      <c r="A6" s="315" t="e">
        <f>#REF!</f>
        <v>#REF!</v>
      </c>
      <c r="B6" s="1"/>
      <c r="C6" s="6"/>
      <c r="D6" s="500" t="e">
        <f>#REF!</f>
        <v>#REF!</v>
      </c>
      <c r="F6" s="6"/>
      <c r="J6" s="1075" t="e">
        <f>#REF!</f>
        <v>#REF!</v>
      </c>
      <c r="M6" s="626"/>
      <c r="N6" s="626"/>
      <c r="O6" s="1"/>
      <c r="P6" s="278"/>
      <c r="Q6" s="6"/>
      <c r="R6" s="1169"/>
      <c r="S6" s="6"/>
      <c r="T6" s="6"/>
    </row>
    <row r="7" s="1" customFormat="1" ht="12.75">
      <c r="A7" s="315"/>
      <c r="B7" s="6"/>
      <c r="C7" s="6"/>
      <c r="E7" s="6"/>
      <c r="F7" s="6"/>
      <c r="G7" s="6"/>
      <c r="H7" s="6"/>
      <c r="I7" s="6"/>
      <c r="K7" s="6"/>
      <c r="L7" s="6"/>
      <c r="M7" s="6"/>
      <c r="N7" s="6"/>
      <c r="O7" s="6"/>
      <c r="P7" s="278"/>
      <c r="Q7" s="6"/>
      <c r="R7" s="1169"/>
      <c r="S7" s="6"/>
      <c r="T7" s="6"/>
    </row>
    <row r="8" s="1" customFormat="1" ht="12.75">
      <c r="A8" s="902" t="e">
        <f>#REF!</f>
        <v>#REF!</v>
      </c>
      <c r="B8" s="902"/>
      <c r="C8" s="902"/>
      <c r="D8" s="902"/>
      <c r="E8" s="902"/>
      <c r="F8" s="902"/>
      <c r="G8" s="902"/>
      <c r="H8" s="902"/>
      <c r="I8" s="902"/>
      <c r="J8" s="902"/>
      <c r="K8" s="902"/>
      <c r="L8" s="902"/>
      <c r="M8" s="902"/>
      <c r="N8" s="902"/>
      <c r="O8" s="902"/>
      <c r="P8" s="1"/>
      <c r="Q8" s="1"/>
      <c r="R8" s="293"/>
      <c r="S8" s="6"/>
      <c r="T8" s="6"/>
    </row>
    <row r="9" s="1" customFormat="1" ht="12.75">
      <c r="A9" s="902" t="e">
        <f>#REF!</f>
        <v>#REF!</v>
      </c>
      <c r="B9" s="902"/>
      <c r="C9" s="902"/>
      <c r="D9" s="902"/>
      <c r="E9" s="902"/>
      <c r="F9" s="902"/>
      <c r="G9" s="902"/>
      <c r="H9" s="902"/>
      <c r="I9" s="902"/>
      <c r="J9" s="902"/>
      <c r="K9" s="902"/>
      <c r="L9" s="902"/>
      <c r="M9" s="902"/>
      <c r="N9" s="902"/>
      <c r="O9" s="902"/>
      <c r="P9" s="252" t="s">
        <v>6487</v>
      </c>
      <c r="Q9" s="1"/>
      <c r="R9" s="293"/>
      <c r="S9" s="6"/>
      <c r="T9" s="6"/>
    </row>
    <row r="10" s="1" customFormat="1" ht="12.75">
      <c r="A10" s="902" t="e">
        <f>#REF!</f>
        <v>#REF!</v>
      </c>
      <c r="B10" s="902"/>
      <c r="C10" s="902"/>
      <c r="D10" s="902"/>
      <c r="E10" s="902"/>
      <c r="F10" s="902"/>
      <c r="G10" s="902"/>
      <c r="H10" s="902"/>
      <c r="I10" s="902"/>
      <c r="J10" s="902"/>
      <c r="K10" s="902"/>
      <c r="L10" s="902"/>
      <c r="M10" s="902"/>
      <c r="N10" s="902"/>
      <c r="O10" s="902"/>
      <c r="P10" s="1"/>
      <c r="Q10" s="1"/>
      <c r="R10" s="293"/>
      <c r="S10" s="6"/>
      <c r="T10" s="6"/>
    </row>
    <row r="11" s="1" customFormat="1" ht="12.75">
      <c r="A11" s="6"/>
      <c r="B11" s="6"/>
      <c r="C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278"/>
      <c r="Q11" s="6"/>
      <c r="R11" s="1169"/>
      <c r="S11" s="6"/>
      <c r="T11" s="6"/>
    </row>
    <row r="12">
      <c r="A12" s="607" t="s">
        <v>103</v>
      </c>
      <c r="B12" s="608" t="e">
        <f>#REF!</f>
        <v>#REF!</v>
      </c>
      <c r="C12" s="608" t="e">
        <f>#REF!</f>
        <v>#REF!</v>
      </c>
      <c r="D12" s="1170" t="e">
        <f>#REF!</f>
        <v>#REF!</v>
      </c>
      <c r="E12" s="1170" t="e">
        <f>#REF!</f>
        <v>#REF!</v>
      </c>
      <c r="F12" s="907"/>
      <c r="G12" s="609"/>
      <c r="H12" s="609"/>
      <c r="I12" s="908"/>
      <c r="J12" s="909"/>
      <c r="K12" s="910"/>
      <c r="L12" s="911"/>
      <c r="M12" s="609"/>
      <c r="N12" s="609"/>
      <c r="O12" s="610"/>
    </row>
    <row r="13">
      <c r="A13" s="612" t="s">
        <v>116</v>
      </c>
      <c r="B13" s="612"/>
      <c r="C13" s="613" t="e">
        <f>#REF!</f>
        <v>#REF!</v>
      </c>
      <c r="D13" s="1171" t="e">
        <f>#REF!</f>
        <v>#REF!</v>
      </c>
      <c r="E13" s="1171" t="e">
        <f>#REF!</f>
        <v>#REF!</v>
      </c>
      <c r="F13" s="612"/>
      <c r="G13" s="98"/>
      <c r="H13" s="207"/>
      <c r="I13" s="98"/>
      <c r="J13" s="22" t="e">
        <f>#REF!</f>
        <v>#REF!</v>
      </c>
      <c r="K13" s="98"/>
      <c r="L13" s="98"/>
      <c r="M13" s="98"/>
      <c r="N13" s="98"/>
      <c r="O13" s="614"/>
    </row>
    <row r="14">
      <c r="A14" s="612"/>
      <c r="B14" s="612"/>
      <c r="C14" s="613"/>
      <c r="D14" s="1171" t="e">
        <f>#REF!</f>
        <v>#REF!</v>
      </c>
      <c r="E14" s="1171" t="e">
        <f>#REF!</f>
        <v>#REF!</v>
      </c>
      <c r="F14" s="612"/>
      <c r="G14" s="98"/>
      <c r="H14" s="207"/>
      <c r="I14" s="207"/>
      <c r="J14" s="22"/>
      <c r="K14" s="98"/>
      <c r="L14" s="98"/>
      <c r="M14" s="98"/>
      <c r="N14" s="98"/>
      <c r="O14" s="614"/>
    </row>
    <row r="15">
      <c r="A15" s="612"/>
      <c r="B15" s="612"/>
      <c r="C15" s="613"/>
      <c r="D15" s="1171"/>
      <c r="E15" s="1171" t="e">
        <f>#REF!</f>
        <v>#REF!</v>
      </c>
      <c r="F15" s="617"/>
      <c r="G15" s="618"/>
      <c r="H15" s="913"/>
      <c r="I15" s="913"/>
      <c r="K15" s="618"/>
      <c r="L15" s="618"/>
      <c r="M15" s="618"/>
      <c r="N15" s="618"/>
      <c r="O15" s="619"/>
      <c r="V15" s="43" t="s">
        <v>6429</v>
      </c>
    </row>
    <row r="16">
      <c r="A16" s="617"/>
      <c r="B16" s="617"/>
      <c r="C16" s="620"/>
      <c r="D16" s="620"/>
      <c r="E16" s="74" t="e">
        <f>#REF!</f>
        <v>#REF!</v>
      </c>
      <c r="F16" s="1114" t="e">
        <f>#REF!</f>
        <v>#REF!</v>
      </c>
      <c r="G16" s="74" t="e">
        <f>#REF!</f>
        <v>#REF!</v>
      </c>
      <c r="H16" s="74" t="e">
        <f>#REF!</f>
        <v>#REF!</v>
      </c>
      <c r="I16" s="74" t="e">
        <f>#REF!</f>
        <v>#REF!</v>
      </c>
      <c r="J16" s="78" t="e">
        <f>#REF!</f>
        <v>#REF!</v>
      </c>
      <c r="K16" s="74" t="e">
        <f>#REF!</f>
        <v>#REF!</v>
      </c>
      <c r="L16" s="74" t="e">
        <f>#REF!</f>
        <v>#REF!</v>
      </c>
      <c r="M16" s="74" t="e">
        <f>#REF!</f>
        <v>#REF!</v>
      </c>
      <c r="N16" s="74" t="e">
        <f>#REF!</f>
        <v>#REF!</v>
      </c>
      <c r="O16" s="74" t="e">
        <f>#REF!</f>
        <v>#REF!</v>
      </c>
      <c r="V16" s="43">
        <f t="shared" ref="V16:V17" si="1635">O65</f>
        <v>0</v>
      </c>
    </row>
    <row r="17">
      <c r="A17" s="622">
        <v>1</v>
      </c>
      <c r="B17" s="622">
        <f>A17+1</f>
        <v>2</v>
      </c>
      <c r="C17" s="622">
        <f>1+B17</f>
        <v>3</v>
      </c>
      <c r="D17" s="622">
        <f>1+C17</f>
        <v>4</v>
      </c>
      <c r="E17" s="622">
        <f>D17+1</f>
        <v>5</v>
      </c>
      <c r="F17" s="622">
        <f t="shared" ref="F17:O17" si="1636">E17+1</f>
        <v>6</v>
      </c>
      <c r="G17" s="622">
        <f t="shared" si="1636"/>
        <v>7</v>
      </c>
      <c r="H17" s="622">
        <f t="shared" si="1636"/>
        <v>8</v>
      </c>
      <c r="I17" s="622">
        <f t="shared" si="1636"/>
        <v>9</v>
      </c>
      <c r="J17" s="622">
        <f t="shared" si="1636"/>
        <v>10</v>
      </c>
      <c r="K17" s="622">
        <f t="shared" si="1636"/>
        <v>11</v>
      </c>
      <c r="L17" s="622">
        <f t="shared" si="1636"/>
        <v>12</v>
      </c>
      <c r="M17" s="622">
        <f t="shared" si="1636"/>
        <v>13</v>
      </c>
      <c r="N17" s="622">
        <f t="shared" si="1636"/>
        <v>14</v>
      </c>
      <c r="O17" s="622">
        <f t="shared" si="1636"/>
        <v>15</v>
      </c>
      <c r="P17" s="914" t="s">
        <v>6108</v>
      </c>
      <c r="Q17" s="608" t="s">
        <v>6488</v>
      </c>
      <c r="R17" s="1172" t="s">
        <v>6181</v>
      </c>
      <c r="S17" s="610" t="s">
        <v>948</v>
      </c>
      <c r="T17" s="608" t="s">
        <v>6489</v>
      </c>
      <c r="V17" s="43">
        <f t="shared" si="1635"/>
        <v>0</v>
      </c>
    </row>
    <row r="18" s="1173" customFormat="1" ht="11.25" hidden="1" customHeight="1">
      <c r="A18" s="1174"/>
      <c r="B18" s="917"/>
      <c r="C18" s="1174"/>
      <c r="E18" s="1174" t="s">
        <v>6095</v>
      </c>
      <c r="F18" s="1175" t="e">
        <f>#REF!</f>
        <v>#REF!</v>
      </c>
      <c r="G18" s="1175" t="e">
        <f>#REF!</f>
        <v>#REF!</v>
      </c>
      <c r="H18" s="1175" t="e">
        <f>#REF!</f>
        <v>#REF!</v>
      </c>
      <c r="I18" s="1175" t="e">
        <f>#REF!</f>
        <v>#REF!</v>
      </c>
      <c r="J18" s="1175" t="e">
        <f>#REF!</f>
        <v>#REF!</v>
      </c>
      <c r="K18" s="1175" t="e">
        <f>#REF!</f>
        <v>#REF!</v>
      </c>
      <c r="L18" s="1175" t="e">
        <f>#REF!</f>
        <v>#REF!</v>
      </c>
      <c r="M18" s="1175" t="e">
        <f>#REF!</f>
        <v>#REF!</v>
      </c>
      <c r="N18" s="1175" t="e">
        <f>#REF!</f>
        <v>#REF!</v>
      </c>
      <c r="O18" s="918" t="e">
        <f>#REF!</f>
        <v>#REF!</v>
      </c>
      <c r="P18" s="1176"/>
      <c r="Q18" s="1177"/>
      <c r="R18" s="1178"/>
      <c r="S18" s="1174"/>
      <c r="T18" s="1174"/>
    </row>
    <row r="20">
      <c r="B20" s="83" t="e">
        <f>#REF!</f>
        <v>#REF!</v>
      </c>
    </row>
    <row r="21">
      <c r="P21" s="195"/>
      <c r="R21" s="1179" t="s">
        <v>6490</v>
      </c>
    </row>
    <row r="22">
      <c r="A22" s="98">
        <v>1</v>
      </c>
      <c r="B22" s="1180" t="s">
        <v>6491</v>
      </c>
      <c r="C22" s="98" t="s">
        <v>6492</v>
      </c>
      <c r="D22" s="163" t="s">
        <v>6493</v>
      </c>
      <c r="E22" s="616">
        <v>0</v>
      </c>
      <c r="F22" s="98" t="e">
        <f t="shared" ref="F22:N22" si="1637">ROUND($O$22*F18/10,0)*10</f>
        <v>#REF!</v>
      </c>
      <c r="G22" s="98" t="e">
        <f t="shared" si="1637"/>
        <v>#REF!</v>
      </c>
      <c r="H22" s="98" t="e">
        <f t="shared" si="1637"/>
        <v>#REF!</v>
      </c>
      <c r="I22" s="98" t="e">
        <f t="shared" si="1637"/>
        <v>#REF!</v>
      </c>
      <c r="J22" s="98" t="e">
        <f t="shared" si="1637"/>
        <v>#REF!</v>
      </c>
      <c r="K22" s="98" t="e">
        <f t="shared" si="1637"/>
        <v>#REF!</v>
      </c>
      <c r="L22" s="98" t="e">
        <f t="shared" si="1637"/>
        <v>#REF!</v>
      </c>
      <c r="M22" s="98" t="e">
        <f t="shared" si="1637"/>
        <v>#REF!</v>
      </c>
      <c r="N22" s="98" t="e">
        <f t="shared" si="1637"/>
        <v>#REF!</v>
      </c>
      <c r="O22" s="98">
        <v>170</v>
      </c>
      <c r="P22" s="81" t="e">
        <f>#REF!/10</f>
        <v>#REF!</v>
      </c>
      <c r="Q22" s="98">
        <f t="shared" ref="Q22:Q23" si="1638">R22-O22</f>
        <v>4</v>
      </c>
      <c r="R22" s="1168">
        <v>174</v>
      </c>
      <c r="T22" s="195" t="s">
        <v>510</v>
      </c>
      <c r="U22" s="233" t="s">
        <v>5894</v>
      </c>
      <c r="V22" s="1181" t="s">
        <v>6494</v>
      </c>
    </row>
    <row r="23">
      <c r="B23" s="163"/>
      <c r="C23" s="98" t="s">
        <v>6495</v>
      </c>
      <c r="D23" s="163" t="s">
        <v>6496</v>
      </c>
      <c r="E23" s="98">
        <v>0</v>
      </c>
      <c r="F23" s="98"/>
      <c r="G23" s="98"/>
      <c r="H23" s="98"/>
      <c r="I23" s="98"/>
      <c r="J23" s="98"/>
      <c r="K23" s="98"/>
      <c r="L23" s="98"/>
      <c r="M23" s="98"/>
      <c r="N23" s="98"/>
      <c r="P23" s="81" t="e">
        <f>#REF!/8</f>
        <v>#REF!</v>
      </c>
      <c r="Q23" s="98">
        <f t="shared" si="1638"/>
        <v>0</v>
      </c>
      <c r="R23" s="1182"/>
      <c r="U23" s="22">
        <v>161301</v>
      </c>
    </row>
    <row r="24">
      <c r="B24" s="163"/>
      <c r="C24" s="98">
        <v>89110481345</v>
      </c>
      <c r="D24" s="163" t="s">
        <v>6497</v>
      </c>
      <c r="F24" s="98"/>
      <c r="G24" s="98"/>
      <c r="H24" s="98"/>
      <c r="I24" s="98"/>
      <c r="J24" s="98"/>
      <c r="K24" s="98"/>
      <c r="L24" s="98"/>
      <c r="M24" s="98"/>
      <c r="N24" s="98"/>
      <c r="S24" s="22"/>
    </row>
    <row r="25" ht="12.75" customHeight="1">
      <c r="B25" s="163"/>
      <c r="F25" s="98"/>
      <c r="G25" s="98"/>
      <c r="H25" s="98"/>
      <c r="I25" s="98"/>
      <c r="J25" s="98"/>
      <c r="K25" s="98"/>
      <c r="L25" s="98"/>
      <c r="M25" s="98"/>
      <c r="N25" s="98"/>
      <c r="P25" s="195"/>
      <c r="R25" s="1179"/>
      <c r="V25" s="98"/>
      <c r="AG25" s="163" t="s">
        <v>6498</v>
      </c>
    </row>
    <row r="26" ht="12.75" customHeight="1">
      <c r="A26" s="98">
        <v>2</v>
      </c>
      <c r="B26" s="1180" t="s">
        <v>6499</v>
      </c>
      <c r="C26" s="98" t="s">
        <v>6500</v>
      </c>
      <c r="D26" s="163" t="s">
        <v>6493</v>
      </c>
      <c r="E26" s="616">
        <v>0</v>
      </c>
      <c r="F26" s="98" t="e">
        <f t="shared" ref="F26:N26" si="1639">ROUND($O$26*F18/10,0)*10</f>
        <v>#REF!</v>
      </c>
      <c r="G26" s="98" t="e">
        <f t="shared" si="1639"/>
        <v>#REF!</v>
      </c>
      <c r="H26" s="98" t="e">
        <f t="shared" si="1639"/>
        <v>#REF!</v>
      </c>
      <c r="I26" s="98" t="e">
        <f t="shared" si="1639"/>
        <v>#REF!</v>
      </c>
      <c r="J26" s="98" t="e">
        <f t="shared" si="1639"/>
        <v>#REF!</v>
      </c>
      <c r="K26" s="98" t="e">
        <f t="shared" si="1639"/>
        <v>#REF!</v>
      </c>
      <c r="L26" s="98" t="e">
        <f t="shared" si="1639"/>
        <v>#REF!</v>
      </c>
      <c r="M26" s="98" t="e">
        <f t="shared" si="1639"/>
        <v>#REF!</v>
      </c>
      <c r="N26" s="98" t="e">
        <f t="shared" si="1639"/>
        <v>#REF!</v>
      </c>
      <c r="O26" s="98">
        <v>1100</v>
      </c>
      <c r="P26" s="43">
        <f t="shared" ref="P26:P27" si="1640">R26-E26</f>
        <v>1120</v>
      </c>
      <c r="R26" s="1168">
        <v>1120</v>
      </c>
      <c r="T26" s="195" t="s">
        <v>510</v>
      </c>
      <c r="U26" s="163" t="s">
        <v>5894</v>
      </c>
      <c r="V26" s="98"/>
    </row>
    <row r="27" ht="12.75" customHeight="1">
      <c r="B27" s="163" t="s">
        <v>6501</v>
      </c>
      <c r="C27" s="98" t="s">
        <v>6502</v>
      </c>
      <c r="D27" s="163" t="s">
        <v>6503</v>
      </c>
      <c r="E27" s="98">
        <v>0</v>
      </c>
      <c r="F27" s="98"/>
      <c r="G27" s="98"/>
      <c r="H27" s="98"/>
      <c r="I27" s="98"/>
      <c r="J27" s="98"/>
      <c r="K27" s="98"/>
      <c r="L27" s="98"/>
      <c r="M27" s="98"/>
      <c r="N27" s="98"/>
      <c r="P27" s="43">
        <f t="shared" si="1640"/>
        <v>0</v>
      </c>
      <c r="S27" s="98" t="s">
        <v>6182</v>
      </c>
      <c r="T27" s="163"/>
      <c r="U27" s="163" t="s">
        <v>6504</v>
      </c>
      <c r="V27" s="98">
        <v>50</v>
      </c>
    </row>
    <row r="28" s="163" customFormat="1" ht="12.75" customHeight="1">
      <c r="A28" s="98"/>
      <c r="C28" s="98">
        <v>79115043185</v>
      </c>
      <c r="D28" s="207" t="s">
        <v>5647</v>
      </c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43"/>
      <c r="Q28" s="98"/>
      <c r="R28" s="1168"/>
      <c r="S28" s="98"/>
      <c r="V28" s="98"/>
    </row>
    <row r="29" s="163" customFormat="1" ht="12.75" customHeight="1">
      <c r="A29" s="98"/>
      <c r="C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43"/>
      <c r="Q29" s="98"/>
      <c r="R29" s="1168"/>
      <c r="S29" s="98"/>
      <c r="V29" s="98"/>
    </row>
    <row r="30" ht="12.75" customHeight="1">
      <c r="B30" s="163"/>
      <c r="F30" s="98"/>
      <c r="G30" s="98"/>
      <c r="H30" s="98"/>
      <c r="I30" s="98"/>
      <c r="J30" s="98"/>
      <c r="K30" s="98"/>
      <c r="L30" s="98"/>
      <c r="M30" s="98"/>
      <c r="N30" s="98"/>
    </row>
    <row r="31" s="1183" customFormat="1" ht="12.75" customHeight="1">
      <c r="A31" s="107">
        <f>A26+1</f>
        <v>3</v>
      </c>
      <c r="B31" s="1180" t="s">
        <v>6505</v>
      </c>
      <c r="C31" s="107">
        <v>89218310546</v>
      </c>
      <c r="D31" s="1183" t="s">
        <v>6493</v>
      </c>
      <c r="E31" s="1184">
        <v>0</v>
      </c>
      <c r="F31" s="107" t="e">
        <f t="shared" ref="F31:N31" si="1641">ROUND($O$31*F18/10,0)*10</f>
        <v>#REF!</v>
      </c>
      <c r="G31" s="107" t="e">
        <f t="shared" si="1641"/>
        <v>#REF!</v>
      </c>
      <c r="H31" s="107" t="e">
        <f t="shared" si="1641"/>
        <v>#REF!</v>
      </c>
      <c r="I31" s="107" t="e">
        <f t="shared" si="1641"/>
        <v>#REF!</v>
      </c>
      <c r="J31" s="107" t="e">
        <f t="shared" si="1641"/>
        <v>#REF!</v>
      </c>
      <c r="K31" s="107" t="e">
        <f t="shared" si="1641"/>
        <v>#REF!</v>
      </c>
      <c r="L31" s="107" t="e">
        <f t="shared" si="1641"/>
        <v>#REF!</v>
      </c>
      <c r="M31" s="107" t="e">
        <f t="shared" si="1641"/>
        <v>#REF!</v>
      </c>
      <c r="N31" s="107" t="e">
        <f t="shared" si="1641"/>
        <v>#REF!</v>
      </c>
      <c r="O31" s="98"/>
      <c r="P31" s="1185" t="e">
        <f>#REF!/10</f>
        <v>#REF!</v>
      </c>
      <c r="Q31" s="107"/>
      <c r="R31" s="1168"/>
      <c r="S31" s="1186" t="s">
        <v>6180</v>
      </c>
      <c r="T31" s="1186" t="s">
        <v>510</v>
      </c>
      <c r="U31" s="1183" t="s">
        <v>5894</v>
      </c>
      <c r="X31" s="107">
        <v>540</v>
      </c>
      <c r="Y31" s="1183" t="s">
        <v>6506</v>
      </c>
      <c r="Z31" s="1187">
        <v>105</v>
      </c>
      <c r="AA31" s="1188" t="s">
        <v>6507</v>
      </c>
    </row>
    <row r="32" s="1183" customFormat="1" ht="12.75" customHeight="1">
      <c r="A32" s="107"/>
      <c r="B32" s="163" t="s">
        <v>6508</v>
      </c>
      <c r="C32" s="107"/>
      <c r="D32" s="1183" t="s">
        <v>6509</v>
      </c>
      <c r="E32" s="107">
        <v>0</v>
      </c>
      <c r="F32" s="107"/>
      <c r="G32" s="107"/>
      <c r="H32" s="107"/>
      <c r="I32" s="107"/>
      <c r="J32" s="107"/>
      <c r="K32" s="107"/>
      <c r="L32" s="107"/>
      <c r="M32" s="107"/>
      <c r="N32" s="107"/>
      <c r="O32" s="98"/>
      <c r="P32" s="1185" t="e">
        <f>#REF!/8</f>
        <v>#REF!</v>
      </c>
      <c r="Q32" s="107"/>
      <c r="R32" s="1168"/>
      <c r="S32" s="107"/>
      <c r="T32" s="107">
        <v>4</v>
      </c>
      <c r="U32" s="478" t="s">
        <v>6510</v>
      </c>
      <c r="Z32" s="1189">
        <v>105</v>
      </c>
      <c r="AA32" s="1188"/>
    </row>
    <row r="33" ht="12.75" customHeight="1">
      <c r="B33" s="163"/>
      <c r="F33" s="98"/>
      <c r="G33" s="98"/>
      <c r="H33" s="98"/>
      <c r="I33" s="98"/>
      <c r="J33" s="98"/>
      <c r="K33" s="98"/>
      <c r="L33" s="98"/>
      <c r="M33" s="98"/>
      <c r="N33" s="98"/>
    </row>
    <row r="34" s="1064" customFormat="1" ht="12.75" customHeight="1">
      <c r="A34" s="1118">
        <v>13</v>
      </c>
      <c r="B34" s="1106" t="s">
        <v>6511</v>
      </c>
      <c r="C34" s="1118">
        <v>89535005362</v>
      </c>
      <c r="D34" s="1064" t="s">
        <v>6512</v>
      </c>
      <c r="E34" s="1121">
        <v>0</v>
      </c>
      <c r="F34" s="1120">
        <f>0.1*O34</f>
        <v>0</v>
      </c>
      <c r="G34" s="1120">
        <f>0.2*O34</f>
        <v>0</v>
      </c>
      <c r="H34" s="1120">
        <f>0.3*O34</f>
        <v>0</v>
      </c>
      <c r="I34" s="1120">
        <f>0.4*O34</f>
        <v>0</v>
      </c>
      <c r="J34" s="1120">
        <f>0.5*O34</f>
        <v>0</v>
      </c>
      <c r="K34" s="1120">
        <f>0.6*O34</f>
        <v>0</v>
      </c>
      <c r="L34" s="1120">
        <f>0.7*O34</f>
        <v>0</v>
      </c>
      <c r="M34" s="1120">
        <f>0.8*O34</f>
        <v>0</v>
      </c>
      <c r="N34" s="1120">
        <f>0.9*O34</f>
        <v>0</v>
      </c>
      <c r="O34" s="616"/>
      <c r="P34" s="1190" t="e">
        <f>#REF!/10</f>
        <v>#REF!</v>
      </c>
      <c r="Q34" s="1118"/>
      <c r="R34" s="1168"/>
      <c r="S34" s="1118"/>
      <c r="T34" s="1118"/>
      <c r="U34" s="1064" t="s">
        <v>5894</v>
      </c>
    </row>
    <row r="35" s="1064" customFormat="1" ht="12.75" customHeight="1">
      <c r="A35" s="1118"/>
      <c r="B35" s="163" t="s">
        <v>6513</v>
      </c>
      <c r="C35" s="1118"/>
      <c r="E35" s="1118">
        <v>0</v>
      </c>
      <c r="F35" s="1120"/>
      <c r="G35" s="1120"/>
      <c r="H35" s="1120"/>
      <c r="I35" s="1120"/>
      <c r="J35" s="1120"/>
      <c r="K35" s="1120"/>
      <c r="L35" s="1120"/>
      <c r="M35" s="1120"/>
      <c r="N35" s="1120"/>
      <c r="O35" s="98"/>
      <c r="P35" s="1126"/>
      <c r="Q35" s="1118"/>
      <c r="R35" s="1168"/>
      <c r="S35" s="1118"/>
      <c r="T35" s="1118"/>
    </row>
    <row r="36" s="163" customFormat="1" ht="12.75" customHeight="1">
      <c r="A36" s="98"/>
      <c r="B36" s="163" t="s">
        <v>6514</v>
      </c>
      <c r="C36" s="98"/>
      <c r="E36" s="98"/>
      <c r="F36" s="22"/>
      <c r="G36" s="22"/>
      <c r="H36" s="22"/>
      <c r="I36" s="22"/>
      <c r="J36" s="22"/>
      <c r="K36" s="22"/>
      <c r="L36" s="22"/>
      <c r="M36" s="22"/>
      <c r="N36" s="22"/>
      <c r="O36" s="98"/>
      <c r="P36" s="43"/>
      <c r="Q36" s="98"/>
      <c r="R36" s="1168"/>
      <c r="S36" s="98"/>
      <c r="T36" s="98"/>
    </row>
    <row r="37" s="163" customFormat="1" ht="12.75" customHeight="1">
      <c r="A37" s="98"/>
      <c r="C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43"/>
      <c r="Q37" s="98"/>
      <c r="R37" s="1168"/>
      <c r="S37" s="98"/>
      <c r="T37" s="98"/>
    </row>
    <row r="38" s="98" customFormat="1" ht="12.75" customHeight="1">
      <c r="A38" s="98">
        <f>A41+1</f>
        <v>4</v>
      </c>
      <c r="B38" s="1191" t="s">
        <v>6515</v>
      </c>
      <c r="C38" s="98" t="s">
        <v>6516</v>
      </c>
      <c r="D38" s="163" t="s">
        <v>6517</v>
      </c>
      <c r="E38" s="616">
        <v>0</v>
      </c>
      <c r="F38" s="22">
        <f>0.1*O38</f>
        <v>0</v>
      </c>
      <c r="G38" s="22">
        <f>0.2*O38</f>
        <v>0</v>
      </c>
      <c r="H38" s="22">
        <f>0.3*O38</f>
        <v>0</v>
      </c>
      <c r="I38" s="22">
        <f>0.4*O38</f>
        <v>0</v>
      </c>
      <c r="J38" s="22">
        <f>0.5*O38</f>
        <v>0</v>
      </c>
      <c r="K38" s="22">
        <f>0.6*O38</f>
        <v>0</v>
      </c>
      <c r="L38" s="22">
        <f>0.7*O38</f>
        <v>0</v>
      </c>
      <c r="M38" s="22">
        <f>0.8*O38</f>
        <v>0</v>
      </c>
      <c r="N38" s="22">
        <f>0.9*O38</f>
        <v>0</v>
      </c>
      <c r="O38" s="98"/>
      <c r="P38" s="81" t="e">
        <f>#REF!/8</f>
        <v>#REF!</v>
      </c>
      <c r="R38" s="1168"/>
      <c r="S38" s="43" t="s">
        <v>6518</v>
      </c>
      <c r="U38" s="163"/>
    </row>
    <row r="39" s="98" customFormat="1" ht="12.75" customHeight="1">
      <c r="B39" s="275"/>
      <c r="D39" s="163" t="s">
        <v>6519</v>
      </c>
      <c r="E39" s="98">
        <v>0</v>
      </c>
      <c r="F39" s="22"/>
      <c r="G39" s="22"/>
      <c r="H39" s="22"/>
      <c r="I39" s="22"/>
      <c r="J39" s="22"/>
      <c r="K39" s="22"/>
      <c r="L39" s="22"/>
      <c r="M39" s="22"/>
      <c r="N39" s="22"/>
      <c r="O39" s="98"/>
      <c r="P39" s="81" t="e">
        <f>#REF!/8</f>
        <v>#REF!</v>
      </c>
      <c r="R39" s="1168"/>
      <c r="U39" s="163"/>
    </row>
    <row r="40" s="163" customFormat="1" ht="12.75" customHeight="1">
      <c r="A40" s="98"/>
      <c r="C40" s="98"/>
      <c r="E40" s="98"/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43"/>
      <c r="Q40" s="98"/>
      <c r="R40" s="1168"/>
      <c r="S40" s="98"/>
      <c r="T40" s="98"/>
    </row>
    <row r="41" s="98" customFormat="1" ht="12.75" customHeight="1">
      <c r="A41" s="98">
        <f>A26+1</f>
        <v>3</v>
      </c>
      <c r="B41" s="1106" t="s">
        <v>6520</v>
      </c>
      <c r="C41" s="98">
        <v>89218324533</v>
      </c>
      <c r="D41" s="163" t="s">
        <v>6521</v>
      </c>
      <c r="E41" s="616">
        <v>0</v>
      </c>
      <c r="F41" s="22">
        <f>0.1*O41</f>
        <v>0</v>
      </c>
      <c r="G41" s="22">
        <f>0.2*O41</f>
        <v>0</v>
      </c>
      <c r="H41" s="22">
        <f>0.3*O41</f>
        <v>0</v>
      </c>
      <c r="I41" s="22">
        <f>0.4*O41</f>
        <v>0</v>
      </c>
      <c r="J41" s="22">
        <f>0.5*O41</f>
        <v>0</v>
      </c>
      <c r="K41" s="22">
        <f>0.6*O41</f>
        <v>0</v>
      </c>
      <c r="L41" s="22">
        <f>0.7*O41</f>
        <v>0</v>
      </c>
      <c r="M41" s="22">
        <f>0.8*O41</f>
        <v>0</v>
      </c>
      <c r="N41" s="22">
        <f>0.9*O41</f>
        <v>0</v>
      </c>
      <c r="O41" s="98"/>
      <c r="P41" s="81" t="e">
        <f>#REF!/10</f>
        <v>#REF!</v>
      </c>
      <c r="R41" s="1168"/>
      <c r="U41" s="163" t="s">
        <v>5894</v>
      </c>
    </row>
    <row r="42" s="98" customFormat="1" ht="12.75" customHeight="1">
      <c r="B42" s="163"/>
      <c r="C42" s="98" t="s">
        <v>6522</v>
      </c>
      <c r="D42" s="163" t="s">
        <v>6519</v>
      </c>
      <c r="E42" s="98">
        <v>0</v>
      </c>
      <c r="F42" s="22"/>
      <c r="G42" s="22"/>
      <c r="H42" s="22"/>
      <c r="I42" s="22"/>
      <c r="J42" s="22"/>
      <c r="K42" s="22"/>
      <c r="L42" s="22"/>
      <c r="M42" s="22"/>
      <c r="N42" s="22"/>
      <c r="O42" s="98"/>
      <c r="P42" s="81" t="e">
        <f>#REF!/8</f>
        <v>#REF!</v>
      </c>
      <c r="R42" s="1168"/>
      <c r="U42" s="163"/>
    </row>
    <row r="43" s="163" customFormat="1" ht="12.75" customHeight="1">
      <c r="A43" s="98"/>
      <c r="C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43"/>
      <c r="Q43" s="98"/>
      <c r="R43" s="1168"/>
      <c r="S43" s="98"/>
      <c r="T43" s="98"/>
    </row>
    <row r="44" s="98" customFormat="1">
      <c r="A44" s="98">
        <f>A41+1</f>
        <v>4</v>
      </c>
      <c r="B44" s="1106" t="s">
        <v>6523</v>
      </c>
      <c r="C44" s="98">
        <v>89115241850</v>
      </c>
      <c r="D44" s="163" t="s">
        <v>6524</v>
      </c>
      <c r="E44" s="616">
        <v>0</v>
      </c>
      <c r="F44" s="22">
        <f>0.1*O44</f>
        <v>0</v>
      </c>
      <c r="G44" s="22">
        <f>0.2*O44</f>
        <v>0</v>
      </c>
      <c r="H44" s="22">
        <f>0.3*O44</f>
        <v>0</v>
      </c>
      <c r="I44" s="22">
        <f>0.4*O44</f>
        <v>0</v>
      </c>
      <c r="J44" s="22">
        <f>0.5*O44</f>
        <v>0</v>
      </c>
      <c r="K44" s="22">
        <f>0.6*O44</f>
        <v>0</v>
      </c>
      <c r="L44" s="22">
        <f>0.7*O44</f>
        <v>0</v>
      </c>
      <c r="M44" s="22">
        <f>0.8*O44</f>
        <v>0</v>
      </c>
      <c r="N44" s="22">
        <f>0.9*O44</f>
        <v>0</v>
      </c>
      <c r="P44" s="81" t="e">
        <f>#REF!/10</f>
        <v>#REF!</v>
      </c>
      <c r="S44" s="98" t="s">
        <v>6525</v>
      </c>
      <c r="U44" s="163" t="s">
        <v>5894</v>
      </c>
    </row>
    <row r="45" s="98" customFormat="1">
      <c r="B45" s="1106" t="s">
        <v>6526</v>
      </c>
      <c r="C45" s="98">
        <v>89115241959</v>
      </c>
      <c r="D45" s="163" t="s">
        <v>6519</v>
      </c>
      <c r="E45" s="98">
        <v>0</v>
      </c>
      <c r="F45" s="22"/>
      <c r="G45" s="22"/>
      <c r="H45" s="22"/>
      <c r="I45" s="22"/>
      <c r="J45" s="22"/>
      <c r="K45" s="22"/>
      <c r="L45" s="22"/>
      <c r="M45" s="22"/>
      <c r="N45" s="22"/>
      <c r="P45" s="81" t="e">
        <f>#REF!/8</f>
        <v>#REF!</v>
      </c>
      <c r="S45" s="98">
        <v>190107</v>
      </c>
      <c r="U45" s="163"/>
    </row>
    <row r="46" s="98" customFormat="1" ht="12.75" customHeight="1">
      <c r="B46" s="163"/>
      <c r="D46" s="163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43"/>
      <c r="R46" s="1168"/>
      <c r="U46" s="163"/>
    </row>
    <row r="47" s="163" customFormat="1">
      <c r="A47" s="98">
        <f>A44+1</f>
        <v>5</v>
      </c>
      <c r="B47" s="1106" t="s">
        <v>6527</v>
      </c>
      <c r="C47" s="98" t="s">
        <v>6528</v>
      </c>
      <c r="D47" s="163" t="s">
        <v>6529</v>
      </c>
      <c r="E47" s="616">
        <v>0</v>
      </c>
      <c r="F47" s="22">
        <f>0.1*O47</f>
        <v>0</v>
      </c>
      <c r="G47" s="22">
        <f>0.2*O47</f>
        <v>0</v>
      </c>
      <c r="H47" s="22">
        <f>0.3*O47</f>
        <v>0</v>
      </c>
      <c r="I47" s="22">
        <f>0.4*O47</f>
        <v>0</v>
      </c>
      <c r="J47" s="22">
        <f>0.5*O47</f>
        <v>0</v>
      </c>
      <c r="K47" s="22">
        <f>0.6*O47</f>
        <v>0</v>
      </c>
      <c r="L47" s="22">
        <f>0.7*O47</f>
        <v>0</v>
      </c>
      <c r="M47" s="22">
        <f>0.8*O47</f>
        <v>0</v>
      </c>
      <c r="N47" s="22">
        <f>0.9*O47</f>
        <v>0</v>
      </c>
      <c r="O47" s="98"/>
      <c r="P47" s="81" t="e">
        <f>#REF!/12</f>
        <v>#REF!</v>
      </c>
      <c r="Q47" s="43" t="e">
        <f>#REF!/16</f>
        <v>#REF!</v>
      </c>
      <c r="R47" s="1168"/>
      <c r="S47" s="98" t="s">
        <v>6530</v>
      </c>
      <c r="T47" s="195"/>
      <c r="U47" s="163" t="s">
        <v>5894</v>
      </c>
    </row>
    <row r="48" s="163" customFormat="1">
      <c r="A48" s="98"/>
      <c r="C48" s="98" t="s">
        <v>6531</v>
      </c>
      <c r="D48" s="163" t="s">
        <v>6519</v>
      </c>
      <c r="E48" s="98">
        <v>0</v>
      </c>
      <c r="F48" s="22"/>
      <c r="G48" s="22"/>
      <c r="H48" s="22"/>
      <c r="I48" s="22"/>
      <c r="J48" s="22"/>
      <c r="K48" s="22"/>
      <c r="L48" s="22"/>
      <c r="M48" s="22"/>
      <c r="N48" s="22"/>
      <c r="O48" s="98"/>
      <c r="Q48" s="98"/>
      <c r="R48" s="1168"/>
      <c r="S48" s="98"/>
      <c r="T48" s="98"/>
    </row>
    <row r="49" s="163" customFormat="1">
      <c r="A49" s="98"/>
      <c r="C49" s="98"/>
      <c r="E49" s="616"/>
      <c r="P49" s="81" t="s">
        <v>6532</v>
      </c>
      <c r="Q49" s="1192"/>
      <c r="R49" s="98"/>
      <c r="S49" s="98" t="s">
        <v>6533</v>
      </c>
      <c r="T49" s="98"/>
    </row>
    <row r="50" s="163" customFormat="1">
      <c r="A50" s="98">
        <f>A47+1</f>
        <v>6</v>
      </c>
      <c r="B50" s="1106" t="s">
        <v>6534</v>
      </c>
      <c r="C50" s="98">
        <v>89229681445</v>
      </c>
      <c r="D50" s="163" t="s">
        <v>6535</v>
      </c>
      <c r="E50" s="616">
        <v>0</v>
      </c>
      <c r="F50" s="22">
        <f>0.1*O50</f>
        <v>0</v>
      </c>
      <c r="G50" s="22">
        <f>0.2*O50</f>
        <v>0</v>
      </c>
      <c r="H50" s="22">
        <f>0.3*O50</f>
        <v>0</v>
      </c>
      <c r="I50" s="22">
        <f>0.4*O50</f>
        <v>0</v>
      </c>
      <c r="J50" s="22">
        <f>0.5*O50</f>
        <v>0</v>
      </c>
      <c r="K50" s="22">
        <f>0.6*O50</f>
        <v>0</v>
      </c>
      <c r="L50" s="22">
        <f>0.7*O50</f>
        <v>0</v>
      </c>
      <c r="M50" s="22">
        <f>0.8*O50</f>
        <v>0</v>
      </c>
      <c r="N50" s="22">
        <f>0.9*O50</f>
        <v>0</v>
      </c>
      <c r="O50" s="98"/>
      <c r="P50" s="22" t="e">
        <f>#REF!/10</f>
        <v>#REF!</v>
      </c>
      <c r="Q50" s="98"/>
      <c r="R50" s="98"/>
      <c r="S50" s="98"/>
      <c r="T50" s="98"/>
    </row>
    <row r="51" s="163" customFormat="1">
      <c r="A51" s="98"/>
      <c r="C51" s="98"/>
      <c r="D51" s="163" t="s">
        <v>6536</v>
      </c>
      <c r="E51" s="98">
        <v>0</v>
      </c>
      <c r="F51" s="22"/>
      <c r="G51" s="22"/>
      <c r="H51" s="22"/>
      <c r="I51" s="22"/>
      <c r="J51" s="22"/>
      <c r="K51" s="22"/>
      <c r="L51" s="22"/>
      <c r="M51" s="22"/>
      <c r="N51" s="22"/>
      <c r="O51" s="98"/>
      <c r="P51" s="43"/>
      <c r="Q51" s="98"/>
      <c r="R51" s="98"/>
      <c r="S51" s="98"/>
      <c r="T51" s="98"/>
    </row>
    <row r="52" s="98" customFormat="1" ht="9.75" customHeight="1">
      <c r="B52" s="163"/>
      <c r="D52" s="163"/>
      <c r="P52" s="43"/>
      <c r="U52" s="163"/>
    </row>
    <row r="53" s="98" customFormat="1">
      <c r="A53" s="98">
        <f>A50+1</f>
        <v>7</v>
      </c>
      <c r="B53" s="1106" t="s">
        <v>6537</v>
      </c>
      <c r="C53" s="98">
        <v>89585850101</v>
      </c>
      <c r="D53" s="163" t="s">
        <v>6538</v>
      </c>
      <c r="E53" s="616">
        <v>0</v>
      </c>
      <c r="F53" s="98" t="e">
        <f>ROUND($O$53*F18/10,0)*10</f>
        <v>#REF!</v>
      </c>
      <c r="G53" s="98" t="e">
        <f t="shared" ref="G53:N53" si="1642">ROUND($O$53*G18/10,0)*10</f>
        <v>#REF!</v>
      </c>
      <c r="H53" s="98" t="e">
        <f t="shared" si="1642"/>
        <v>#REF!</v>
      </c>
      <c r="I53" s="98" t="e">
        <f t="shared" si="1642"/>
        <v>#REF!</v>
      </c>
      <c r="J53" s="98" t="e">
        <f t="shared" si="1642"/>
        <v>#REF!</v>
      </c>
      <c r="K53" s="98" t="e">
        <f t="shared" si="1642"/>
        <v>#REF!</v>
      </c>
      <c r="L53" s="98" t="e">
        <f t="shared" si="1642"/>
        <v>#REF!</v>
      </c>
      <c r="M53" s="98" t="e">
        <f t="shared" si="1642"/>
        <v>#REF!</v>
      </c>
      <c r="N53" s="98" t="e">
        <f t="shared" si="1642"/>
        <v>#REF!</v>
      </c>
      <c r="P53" s="81" t="e">
        <f>#REF!/16</f>
        <v>#REF!</v>
      </c>
      <c r="U53" s="163"/>
    </row>
    <row r="54" s="98" customFormat="1">
      <c r="B54" s="163"/>
      <c r="D54" s="163" t="s">
        <v>6539</v>
      </c>
      <c r="E54" s="98">
        <v>0</v>
      </c>
      <c r="F54" s="22"/>
      <c r="G54" s="22"/>
      <c r="H54" s="22"/>
      <c r="I54" s="22"/>
      <c r="J54" s="22"/>
      <c r="K54" s="22"/>
      <c r="L54" s="22"/>
      <c r="M54" s="22"/>
      <c r="N54" s="22"/>
      <c r="P54" s="43"/>
      <c r="U54" s="163"/>
    </row>
    <row r="55" s="98" customFormat="1">
      <c r="B55" s="163"/>
      <c r="D55" s="163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43"/>
      <c r="R55" s="1168"/>
      <c r="U55" s="163"/>
    </row>
    <row r="56" s="1118" customFormat="1" ht="12.75" customHeight="1">
      <c r="B56" s="1193" t="s">
        <v>6540</v>
      </c>
      <c r="C56" s="1118" t="s">
        <v>6541</v>
      </c>
      <c r="D56" s="1064" t="s">
        <v>6542</v>
      </c>
      <c r="E56" s="1121">
        <v>0</v>
      </c>
      <c r="F56" s="1120">
        <f>0.1*O56</f>
        <v>0</v>
      </c>
      <c r="G56" s="1120">
        <f>0.2*O56</f>
        <v>0</v>
      </c>
      <c r="H56" s="1120">
        <f>0.3*O56</f>
        <v>0</v>
      </c>
      <c r="I56" s="1120">
        <f>0.4*O56</f>
        <v>0</v>
      </c>
      <c r="J56" s="1120">
        <f>0.5*O56</f>
        <v>0</v>
      </c>
      <c r="K56" s="1120">
        <f>0.6*O56</f>
        <v>0</v>
      </c>
      <c r="L56" s="1120">
        <f>0.7*O56</f>
        <v>0</v>
      </c>
      <c r="M56" s="1120">
        <f>0.8*O56</f>
        <v>0</v>
      </c>
      <c r="N56" s="1120">
        <f>0.9*O56</f>
        <v>0</v>
      </c>
      <c r="O56" s="98"/>
      <c r="P56" s="1190" t="e">
        <f>#REF!/10</f>
        <v>#REF!</v>
      </c>
      <c r="R56" s="1168"/>
      <c r="S56" s="1118">
        <v>161300</v>
      </c>
      <c r="U56" s="1064" t="s">
        <v>5894</v>
      </c>
    </row>
    <row r="57" s="1118" customFormat="1" ht="12.75" customHeight="1">
      <c r="B57" s="163"/>
      <c r="C57" s="1118" t="s">
        <v>6543</v>
      </c>
      <c r="D57" s="1064" t="s">
        <v>6519</v>
      </c>
      <c r="E57" s="1118">
        <v>0</v>
      </c>
      <c r="F57" s="1120"/>
      <c r="G57" s="1120"/>
      <c r="H57" s="1120"/>
      <c r="I57" s="1120"/>
      <c r="J57" s="1120"/>
      <c r="K57" s="1120"/>
      <c r="L57" s="1120"/>
      <c r="M57" s="1120"/>
      <c r="N57" s="1120"/>
      <c r="O57" s="98"/>
      <c r="P57" s="1190" t="e">
        <f>#REF!/8</f>
        <v>#REF!</v>
      </c>
      <c r="R57" s="1168"/>
      <c r="U57" s="1064"/>
    </row>
    <row r="58">
      <c r="B58" s="163"/>
      <c r="F58" s="98"/>
      <c r="G58" s="98"/>
      <c r="H58" s="98"/>
      <c r="I58" s="98"/>
      <c r="J58" s="98"/>
      <c r="K58" s="98"/>
      <c r="L58" s="98"/>
      <c r="M58" s="98"/>
      <c r="N58" s="98"/>
      <c r="P58" s="43" t="s">
        <v>6544</v>
      </c>
      <c r="Q58" s="43" t="s">
        <v>6545</v>
      </c>
      <c r="S58" s="163"/>
    </row>
    <row r="59" s="163" customFormat="1">
      <c r="A59" s="98">
        <v>12</v>
      </c>
      <c r="B59" s="163"/>
      <c r="C59" s="98"/>
      <c r="D59" s="163" t="s">
        <v>6519</v>
      </c>
      <c r="E59" s="616">
        <v>0</v>
      </c>
      <c r="F59" s="22">
        <f>0.1*O59</f>
        <v>0</v>
      </c>
      <c r="G59" s="22">
        <f>0.2*O59</f>
        <v>0</v>
      </c>
      <c r="H59" s="22">
        <f>0.3*O59</f>
        <v>0</v>
      </c>
      <c r="I59" s="22">
        <f>0.4*O59</f>
        <v>0</v>
      </c>
      <c r="J59" s="22">
        <f>0.5*O59</f>
        <v>0</v>
      </c>
      <c r="K59" s="22">
        <f>0.6*O59</f>
        <v>0</v>
      </c>
      <c r="L59" s="22">
        <f>0.7*O59</f>
        <v>0</v>
      </c>
      <c r="M59" s="22">
        <f>0.8*O59</f>
        <v>0</v>
      </c>
      <c r="N59" s="22">
        <f>0.9*O59</f>
        <v>0</v>
      </c>
      <c r="O59" s="616"/>
      <c r="P59" s="43" t="e">
        <f>#REF!/8</f>
        <v>#REF!</v>
      </c>
      <c r="Q59" s="98"/>
      <c r="R59" s="1168"/>
      <c r="S59" s="98"/>
      <c r="T59" s="98"/>
    </row>
    <row r="60" s="163" customFormat="1">
      <c r="A60" s="98"/>
      <c r="B60" s="163"/>
      <c r="C60" s="98"/>
      <c r="D60" s="163" t="s">
        <v>6546</v>
      </c>
      <c r="E60" s="98">
        <v>0</v>
      </c>
      <c r="F60" s="22"/>
      <c r="G60" s="22"/>
      <c r="H60" s="22"/>
      <c r="I60" s="22"/>
      <c r="J60" s="22"/>
      <c r="K60" s="22"/>
      <c r="L60" s="22"/>
      <c r="M60" s="22"/>
      <c r="N60" s="22"/>
      <c r="O60" s="98"/>
      <c r="P60" s="81" t="e">
        <f>#REF!/8</f>
        <v>#REF!</v>
      </c>
      <c r="Q60" s="98"/>
      <c r="R60" s="1168"/>
      <c r="S60" s="98"/>
      <c r="T60" s="98"/>
    </row>
    <row r="61" s="163" customFormat="1">
      <c r="A61" s="98"/>
      <c r="C61" s="98"/>
      <c r="E61" s="98"/>
      <c r="F61" s="22"/>
      <c r="G61" s="22"/>
      <c r="H61" s="22"/>
      <c r="I61" s="22"/>
      <c r="J61" s="22"/>
      <c r="K61" s="22"/>
      <c r="L61" s="22"/>
      <c r="M61" s="22"/>
      <c r="N61" s="22"/>
      <c r="O61" s="98"/>
      <c r="P61" s="43" t="s">
        <v>6547</v>
      </c>
      <c r="Q61" s="98"/>
      <c r="R61" s="1168"/>
      <c r="S61" s="98"/>
      <c r="T61" s="98"/>
    </row>
    <row r="62" s="1064" customFormat="1">
      <c r="A62" s="1118"/>
      <c r="B62" s="163"/>
      <c r="C62" s="1118"/>
      <c r="D62" s="163" t="s">
        <v>6519</v>
      </c>
      <c r="E62" s="1121">
        <v>0</v>
      </c>
      <c r="F62" s="1120">
        <f>0.1*O62</f>
        <v>0</v>
      </c>
      <c r="G62" s="1120">
        <f>0.2*O62</f>
        <v>0</v>
      </c>
      <c r="H62" s="1120">
        <f>0.3*O62</f>
        <v>0</v>
      </c>
      <c r="I62" s="1120">
        <f>0.4*O62</f>
        <v>0</v>
      </c>
      <c r="J62" s="1120">
        <f>0.5*O62</f>
        <v>0</v>
      </c>
      <c r="K62" s="1120">
        <f>0.6*O62</f>
        <v>0</v>
      </c>
      <c r="L62" s="1120">
        <f>0.7*O62</f>
        <v>0</v>
      </c>
      <c r="M62" s="1120">
        <f>0.8*O62</f>
        <v>0</v>
      </c>
      <c r="N62" s="1120">
        <f>0.9*O62</f>
        <v>0</v>
      </c>
      <c r="O62" s="616"/>
      <c r="P62" s="1126" t="e">
        <f>#REF!/8</f>
        <v>#REF!</v>
      </c>
      <c r="Q62" s="1118"/>
      <c r="R62" s="1168"/>
      <c r="S62" s="1118" t="s">
        <v>6548</v>
      </c>
      <c r="T62" s="1118"/>
    </row>
    <row r="63" s="1064" customFormat="1">
      <c r="A63" s="1118"/>
      <c r="B63" s="163"/>
      <c r="C63" s="1118"/>
      <c r="E63" s="1118">
        <v>0</v>
      </c>
      <c r="F63" s="1120"/>
      <c r="G63" s="1120"/>
      <c r="H63" s="1120"/>
      <c r="I63" s="1120"/>
      <c r="J63" s="1120"/>
      <c r="K63" s="1120"/>
      <c r="L63" s="1120"/>
      <c r="M63" s="1120"/>
      <c r="N63" s="1120"/>
      <c r="O63" s="98"/>
      <c r="P63" s="1190" t="e">
        <f>#REF!/8</f>
        <v>#REF!</v>
      </c>
      <c r="Q63" s="1118"/>
      <c r="R63" s="1168"/>
      <c r="S63" s="1118"/>
      <c r="T63" s="1118"/>
    </row>
    <row r="64" s="163" customFormat="1">
      <c r="A64" s="98"/>
      <c r="C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43"/>
      <c r="Q64" s="195" t="s">
        <v>904</v>
      </c>
      <c r="R64" s="1168"/>
      <c r="S64" s="98" t="s">
        <v>6549</v>
      </c>
      <c r="T64" s="98"/>
    </row>
    <row r="65" s="162" customFormat="1">
      <c r="A65" s="43"/>
      <c r="B65" s="162"/>
      <c r="C65" s="43"/>
      <c r="D65" s="233" t="s">
        <v>3306</v>
      </c>
      <c r="E65" s="1194"/>
      <c r="F65" s="81"/>
      <c r="G65" s="43"/>
      <c r="H65" s="43"/>
      <c r="I65" s="43"/>
      <c r="J65" s="43"/>
      <c r="K65" s="43"/>
      <c r="L65" s="43"/>
      <c r="M65" s="43"/>
      <c r="N65" s="43"/>
      <c r="O65" s="43"/>
      <c r="P65" s="195"/>
      <c r="Q65" s="195">
        <f t="shared" ref="Q65:Q66" si="1643">O22+O26+O31+O47</f>
        <v>1270</v>
      </c>
      <c r="R65" s="1195"/>
      <c r="S65" s="81" t="e">
        <f>P31+P34+P41+P44+P47+P53</f>
        <v>#REF!</v>
      </c>
      <c r="T65" s="43"/>
    </row>
    <row r="66" s="162" customFormat="1">
      <c r="A66" s="43"/>
      <c r="B66" s="43"/>
      <c r="C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195">
        <f t="shared" si="1643"/>
        <v>0</v>
      </c>
      <c r="R66" s="1195"/>
      <c r="S66" s="43"/>
      <c r="T66" s="43"/>
    </row>
    <row r="67" s="162" customFormat="1" ht="12.75" customHeight="1">
      <c r="A67" s="43"/>
      <c r="B67" s="43"/>
      <c r="C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1195"/>
      <c r="S67" s="43"/>
      <c r="T67" s="43"/>
    </row>
    <row r="68" s="1" customFormat="1" ht="16.5" customHeight="1">
      <c r="A68" s="6"/>
      <c r="B68" s="313" t="e">
        <f>#REF!</f>
        <v>#REF!</v>
      </c>
      <c r="C68" s="315" t="e">
        <f>#REF!</f>
        <v>#REF!</v>
      </c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278"/>
      <c r="Q68" s="6"/>
      <c r="R68" s="1169"/>
      <c r="S68" s="6"/>
      <c r="T68" s="6"/>
    </row>
    <row r="69" s="1" customFormat="1" ht="12.75">
      <c r="A69" s="6"/>
      <c r="B69" s="6"/>
      <c r="C69" s="315" t="e">
        <f>#REF!</f>
        <v>#REF!</v>
      </c>
      <c r="D69" s="1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278"/>
      <c r="Q69" s="6"/>
      <c r="R69" s="1169"/>
      <c r="S69" s="6"/>
      <c r="T69" s="6"/>
    </row>
    <row r="70" s="1" customFormat="1" ht="12.75">
      <c r="A70" s="6"/>
      <c r="B70" s="6"/>
      <c r="C70" s="315" t="e">
        <f>#REF!</f>
        <v>#REF!</v>
      </c>
      <c r="D70" s="1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278"/>
      <c r="Q70" s="6"/>
      <c r="R70" s="1169"/>
      <c r="S70" s="6"/>
      <c r="T70" s="6"/>
    </row>
    <row r="71" s="1" customFormat="1" ht="12.75">
      <c r="A71" s="6"/>
      <c r="B71" s="6"/>
      <c r="C71" s="315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278"/>
      <c r="Q71" s="6"/>
      <c r="R71" s="1169"/>
      <c r="S71" s="6"/>
      <c r="T71" s="6"/>
    </row>
    <row r="72" s="1" customFormat="1" ht="12.75">
      <c r="A72" s="6"/>
      <c r="B72" s="6"/>
      <c r="C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278"/>
      <c r="Q72" s="6"/>
      <c r="R72" s="1169"/>
      <c r="S72" s="6"/>
      <c r="T72" s="6"/>
    </row>
    <row r="73" s="1" customFormat="1" ht="12.75">
      <c r="B73" s="315" t="e">
        <f>#REF!</f>
        <v>#REF!</v>
      </c>
      <c r="C73" s="6"/>
      <c r="E73" s="6"/>
      <c r="G73" s="6"/>
      <c r="H73" s="6"/>
      <c r="I73" s="6"/>
      <c r="J73" s="6"/>
      <c r="K73" s="6"/>
      <c r="L73" s="6"/>
      <c r="M73" s="6"/>
      <c r="N73" s="6"/>
      <c r="O73" s="6"/>
      <c r="P73" s="278"/>
      <c r="Q73" s="6"/>
      <c r="R73" s="1169"/>
      <c r="S73" s="6"/>
      <c r="T73" s="6"/>
    </row>
    <row r="74" s="1" customFormat="1" ht="12.75">
      <c r="B74" s="315" t="e">
        <f>#REF!</f>
        <v>#REF!</v>
      </c>
      <c r="E74" s="6"/>
      <c r="G74" s="6"/>
      <c r="H74" s="6"/>
      <c r="I74" s="6"/>
      <c r="J74" s="6"/>
      <c r="L74" s="6"/>
      <c r="M74" s="6"/>
      <c r="N74" s="6"/>
      <c r="O74" s="313" t="e">
        <f>#REF!</f>
        <v>#REF!</v>
      </c>
      <c r="P74" s="278"/>
      <c r="Q74" s="6"/>
      <c r="R74" s="1169"/>
      <c r="S74" s="6"/>
      <c r="T74" s="6"/>
    </row>
    <row r="75" s="1" customFormat="1" ht="12.75">
      <c r="A75" s="6"/>
      <c r="B75" s="6"/>
      <c r="C75" s="6"/>
      <c r="E75" s="6"/>
      <c r="F75" s="6"/>
      <c r="G75" s="6"/>
      <c r="H75" s="6"/>
      <c r="I75" s="6"/>
      <c r="J75" s="6"/>
      <c r="L75" s="6"/>
      <c r="M75" s="6"/>
      <c r="N75" s="6"/>
      <c r="O75" s="313"/>
      <c r="P75" s="278"/>
      <c r="Q75" s="6"/>
      <c r="R75" s="1169"/>
      <c r="S75" s="6"/>
      <c r="T75" s="6"/>
    </row>
    <row r="76" s="252" customFormat="1" ht="12.75" customHeight="1">
      <c r="A76" s="278"/>
      <c r="B76" s="278"/>
      <c r="C76" s="278"/>
      <c r="E76" s="1196"/>
      <c r="F76" s="1197"/>
      <c r="G76" s="1196"/>
      <c r="H76" s="1197"/>
      <c r="I76" s="1197"/>
      <c r="J76" s="1197"/>
      <c r="K76" s="1197"/>
      <c r="L76" s="1197"/>
      <c r="M76" s="1197"/>
      <c r="N76" s="1197"/>
      <c r="O76" s="1197"/>
      <c r="P76" s="278"/>
      <c r="Q76" s="278"/>
      <c r="R76" s="1198"/>
      <c r="S76" s="278"/>
      <c r="T76" s="278"/>
    </row>
    <row r="77" s="252" customFormat="1" ht="12.75" customHeight="1">
      <c r="A77" s="278"/>
      <c r="B77" s="278"/>
      <c r="C77" s="278"/>
      <c r="E77" s="402"/>
      <c r="F77" s="402"/>
      <c r="G77" s="402"/>
      <c r="H77" s="402"/>
      <c r="I77" s="402"/>
      <c r="J77" s="402"/>
      <c r="K77" s="402"/>
      <c r="L77" s="402"/>
      <c r="M77" s="402"/>
      <c r="N77" s="402"/>
      <c r="O77" s="402"/>
      <c r="P77" s="278"/>
      <c r="Q77" s="278"/>
      <c r="R77" s="1198"/>
      <c r="S77" s="278"/>
      <c r="T77" s="278"/>
    </row>
    <row r="78" s="1" customFormat="1" ht="12.75" customHeight="1">
      <c r="A78" s="6"/>
      <c r="B78" s="6"/>
      <c r="C78" s="6"/>
      <c r="E78" s="6"/>
      <c r="F78" s="6"/>
      <c r="G78" s="6"/>
      <c r="H78" s="6"/>
      <c r="I78" s="6"/>
      <c r="J78" s="6"/>
      <c r="L78" s="6"/>
      <c r="M78" s="6"/>
      <c r="N78" s="6"/>
      <c r="O78" s="313"/>
      <c r="P78" s="278"/>
      <c r="Q78" s="6"/>
      <c r="R78" s="1169"/>
      <c r="S78" s="6"/>
      <c r="T78" s="6"/>
    </row>
    <row r="79" s="1" customFormat="1" ht="12.75">
      <c r="A79" s="6"/>
      <c r="B79" s="6"/>
      <c r="C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313"/>
      <c r="P79" s="278"/>
      <c r="Q79" s="6"/>
      <c r="R79" s="1169"/>
      <c r="S79" s="6"/>
      <c r="T79" s="6"/>
    </row>
    <row r="80" s="1" customFormat="1" ht="12.75">
      <c r="A80" s="6"/>
      <c r="B80" s="6"/>
      <c r="C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313"/>
      <c r="P80" s="278"/>
      <c r="Q80" s="6"/>
      <c r="R80" s="1169"/>
      <c r="S80" s="6"/>
      <c r="T80" s="6"/>
    </row>
    <row r="81" s="1" customFormat="1" ht="12.75">
      <c r="A81" s="6"/>
      <c r="B81" s="6"/>
      <c r="C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278"/>
      <c r="Q81" s="6"/>
      <c r="R81" s="1169"/>
      <c r="S81" s="6"/>
      <c r="T81" s="6"/>
    </row>
    <row r="82" s="1" customFormat="1" ht="12.75">
      <c r="A82" s="6"/>
      <c r="B82" s="6"/>
      <c r="C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278"/>
      <c r="Q82" s="6"/>
      <c r="R82" s="1169"/>
      <c r="S82" s="6"/>
      <c r="T82" s="6"/>
    </row>
    <row r="83" s="1" customFormat="1" ht="12.75">
      <c r="A83" s="6"/>
      <c r="B83" s="6"/>
      <c r="C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278"/>
      <c r="Q83" s="6"/>
      <c r="R83" s="1169"/>
      <c r="S83" s="6"/>
      <c r="T83" s="6"/>
    </row>
    <row r="84" s="1" customFormat="1" ht="12.75">
      <c r="A84" s="6"/>
      <c r="B84" s="6"/>
      <c r="C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278"/>
      <c r="Q84" s="6"/>
      <c r="R84" s="1169"/>
      <c r="S84" s="6"/>
      <c r="T84" s="6"/>
    </row>
    <row r="85" s="1" customFormat="1" ht="12.75">
      <c r="A85" s="6"/>
      <c r="B85" s="6"/>
      <c r="C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278"/>
      <c r="Q85" s="6"/>
      <c r="R85" s="1169"/>
      <c r="S85" s="6"/>
      <c r="T85" s="6"/>
    </row>
  </sheetData>
  <mergeCells count="3">
    <mergeCell ref="A8:O8"/>
    <mergeCell ref="A9:O9"/>
    <mergeCell ref="A10:O10"/>
  </mergeCells>
  <printOptions headings="0" gridLines="0"/>
  <pageMargins left="0.39370078740157477" right="0.39370078740157477" top="0.19685039370078738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9FF99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D56" activeCellId="0" sqref="D56"/>
    </sheetView>
  </sheetViews>
  <sheetFormatPr defaultRowHeight="12.75"/>
  <cols>
    <col customWidth="1" min="1" max="1" style="98" width="4.7109375"/>
    <col customWidth="1" min="2" max="2" style="98" width="18.140625"/>
    <col customWidth="1" min="3" max="3" style="98" width="12.7109375"/>
    <col customWidth="1" min="4" max="4" style="163" width="15.5703125"/>
    <col customWidth="1" min="5" max="5" style="163" width="16.7109375"/>
    <col customWidth="1" min="6" max="6" style="163" width="6.7109375"/>
    <col customWidth="1" min="7" max="7" style="98" width="5.5703125"/>
    <col customWidth="1" min="8" max="8" style="98" width="6.85546875"/>
    <col customWidth="1" min="9" max="10" style="98" width="4.5703125"/>
    <col customWidth="1" min="11" max="11" style="98" width="5.7109375"/>
    <col customWidth="1" min="12" max="15" style="163" width="5.7109375"/>
    <col customWidth="1" min="16" max="18" style="98" width="5.7109375"/>
    <col customWidth="1" min="19" max="19" style="163" width="16.28515625"/>
    <col customWidth="1" min="20" max="21" style="163" width="9.140625"/>
    <col min="22" max="16384" style="163" width="9.140625"/>
  </cols>
  <sheetData>
    <row r="1" s="309" customFormat="1" ht="12.75">
      <c r="A1" s="26" t="s">
        <v>5880</v>
      </c>
      <c r="C1" s="6"/>
      <c r="E1" s="310" t="s">
        <v>5880</v>
      </c>
      <c r="G1" s="6"/>
      <c r="L1" s="310" t="e">
        <f>#REF!</f>
        <v>#REF!</v>
      </c>
    </row>
    <row r="2" s="309" customFormat="1" ht="12.75">
      <c r="A2" s="26" t="s">
        <v>5881</v>
      </c>
      <c r="C2" s="6"/>
      <c r="E2" s="310" t="s">
        <v>5882</v>
      </c>
      <c r="G2" s="6"/>
      <c r="L2" s="310" t="e">
        <f>#REF!</f>
        <v>#REF!</v>
      </c>
    </row>
    <row r="3" s="309" customFormat="1" ht="12.75" customHeight="1">
      <c r="A3" s="26" t="s">
        <v>5883</v>
      </c>
      <c r="C3" s="6"/>
      <c r="E3" s="310" t="s">
        <v>5884</v>
      </c>
      <c r="G3" s="6"/>
      <c r="L3" s="310" t="e">
        <f>#REF!</f>
        <v>#REF!</v>
      </c>
    </row>
    <row r="4" s="309" customFormat="1" ht="12.75">
      <c r="A4" s="26" t="s">
        <v>5885</v>
      </c>
      <c r="C4" s="6"/>
      <c r="E4" s="310" t="s">
        <v>5886</v>
      </c>
      <c r="G4" s="6"/>
      <c r="L4" s="310" t="e">
        <f>#REF!</f>
        <v>#REF!</v>
      </c>
    </row>
    <row r="5" s="309" customFormat="1" ht="12.75">
      <c r="A5" s="26" t="s">
        <v>5887</v>
      </c>
      <c r="C5" s="6"/>
      <c r="E5" s="310" t="s">
        <v>5888</v>
      </c>
      <c r="G5" s="6"/>
      <c r="L5" s="310" t="e">
        <f>#REF!</f>
        <v>#REF!</v>
      </c>
    </row>
    <row r="6" s="309" customFormat="1" ht="12.75">
      <c r="A6" s="26" t="s">
        <v>5889</v>
      </c>
      <c r="C6" s="6"/>
      <c r="E6" s="310" t="s">
        <v>5889</v>
      </c>
      <c r="G6" s="6"/>
      <c r="L6" s="310" t="e">
        <f>#REF!</f>
        <v>#REF!</v>
      </c>
    </row>
    <row r="7" s="1" customFormat="1" ht="12.75">
      <c r="A7" s="315"/>
      <c r="B7" s="315"/>
      <c r="C7" s="6"/>
      <c r="G7" s="6"/>
      <c r="H7" s="6"/>
      <c r="I7" s="6"/>
      <c r="J7" s="6"/>
      <c r="K7" s="6"/>
      <c r="L7" s="1"/>
      <c r="M7" s="1"/>
      <c r="N7" s="1"/>
      <c r="O7" s="1"/>
      <c r="P7" s="6"/>
      <c r="Q7" s="6"/>
      <c r="R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905" t="s">
        <v>6550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G11" s="6"/>
      <c r="H11" s="6"/>
      <c r="I11" s="6"/>
      <c r="J11" s="6"/>
      <c r="K11" s="6"/>
      <c r="P11" s="6"/>
      <c r="Q11" s="6"/>
      <c r="R11" s="6"/>
    </row>
    <row r="12">
      <c r="A12" s="608" t="s">
        <v>103</v>
      </c>
      <c r="B12" s="607" t="s">
        <v>3324</v>
      </c>
      <c r="C12" s="608" t="s">
        <v>3325</v>
      </c>
      <c r="D12" s="608" t="s">
        <v>104</v>
      </c>
      <c r="E12" s="608" t="s">
        <v>104</v>
      </c>
      <c r="F12" s="608" t="s">
        <v>105</v>
      </c>
      <c r="G12" s="608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2"/>
      <c r="C13" s="613" t="s">
        <v>3326</v>
      </c>
      <c r="D13" s="613" t="s">
        <v>3327</v>
      </c>
      <c r="E13" s="613" t="s">
        <v>117</v>
      </c>
      <c r="F13" s="613" t="s">
        <v>118</v>
      </c>
      <c r="G13" s="613" t="s">
        <v>119</v>
      </c>
      <c r="H13" s="613" t="s">
        <v>120</v>
      </c>
      <c r="I13" s="612"/>
      <c r="J13" s="98"/>
      <c r="K13" s="98"/>
      <c r="L13" s="98"/>
      <c r="M13" s="98" t="str">
        <f>ГВО!M23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612"/>
      <c r="C14" s="613"/>
      <c r="D14" s="613" t="s">
        <v>3329</v>
      </c>
      <c r="E14" s="613" t="s">
        <v>125</v>
      </c>
      <c r="F14" s="613" t="s">
        <v>3330</v>
      </c>
      <c r="G14" s="613" t="s">
        <v>127</v>
      </c>
      <c r="H14" s="613" t="s">
        <v>128</v>
      </c>
      <c r="I14" s="612"/>
      <c r="J14" s="98"/>
      <c r="K14" s="98"/>
      <c r="L14" s="616"/>
      <c r="M14" s="98"/>
      <c r="N14" s="616"/>
      <c r="O14" s="616"/>
      <c r="P14" s="616"/>
      <c r="Q14" s="616"/>
      <c r="R14" s="1164"/>
    </row>
    <row r="15">
      <c r="A15" s="613"/>
      <c r="B15" s="612"/>
      <c r="C15" s="613"/>
      <c r="D15" s="613"/>
      <c r="E15" s="613" t="s">
        <v>131</v>
      </c>
      <c r="F15" s="613" t="s">
        <v>3331</v>
      </c>
      <c r="G15" s="613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1079"/>
      <c r="C16" s="613"/>
      <c r="D16" s="620"/>
      <c r="E16" s="620"/>
      <c r="F16" s="613" t="s">
        <v>3332</v>
      </c>
      <c r="G16" s="613" t="s">
        <v>136</v>
      </c>
      <c r="H16" s="613" t="s">
        <v>121</v>
      </c>
      <c r="I16" s="613" t="str">
        <f>ГВО!I26</f>
        <v>I</v>
      </c>
      <c r="J16" s="613" t="str">
        <f>ГВО!J26</f>
        <v>II</v>
      </c>
      <c r="K16" s="613" t="str">
        <f>ГВО!K26</f>
        <v>III</v>
      </c>
      <c r="L16" s="613" t="str">
        <f>ГВО!L26</f>
        <v>IV</v>
      </c>
      <c r="M16" s="613" t="str">
        <f>ГВО!M26</f>
        <v>V</v>
      </c>
      <c r="N16" s="613" t="str">
        <f>ГВО!N26</f>
        <v>VI</v>
      </c>
      <c r="O16" s="613" t="str">
        <f>ГВО!O26</f>
        <v>VII</v>
      </c>
      <c r="P16" s="613" t="str">
        <f>ГВО!P26</f>
        <v>VIII</v>
      </c>
      <c r="Q16" s="613" t="str">
        <f>ГВО!Q26</f>
        <v>IX</v>
      </c>
      <c r="R16" s="613" t="str">
        <f>ГВО!R26</f>
        <v>X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2">
        <v>6</v>
      </c>
      <c r="G17" s="622">
        <v>7</v>
      </c>
      <c r="H17" s="622">
        <v>8</v>
      </c>
      <c r="I17" s="622">
        <f t="shared" ref="I17:R17" si="1644">H17+1</f>
        <v>9</v>
      </c>
      <c r="J17" s="622">
        <f t="shared" si="1644"/>
        <v>10</v>
      </c>
      <c r="K17" s="622">
        <f t="shared" si="1644"/>
        <v>11</v>
      </c>
      <c r="L17" s="622">
        <f t="shared" si="1644"/>
        <v>12</v>
      </c>
      <c r="M17" s="622">
        <f t="shared" si="1644"/>
        <v>13</v>
      </c>
      <c r="N17" s="622">
        <f t="shared" si="1644"/>
        <v>14</v>
      </c>
      <c r="O17" s="622">
        <f t="shared" si="1644"/>
        <v>15</v>
      </c>
      <c r="P17" s="622">
        <f t="shared" si="1644"/>
        <v>16</v>
      </c>
      <c r="Q17" s="622">
        <f t="shared" si="1644"/>
        <v>17</v>
      </c>
      <c r="R17" s="622">
        <f t="shared" si="1644"/>
        <v>18</v>
      </c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>
      <c r="A19" s="98"/>
      <c r="B19" s="163" t="s">
        <v>4304</v>
      </c>
      <c r="C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</row>
    <row r="20">
      <c r="A20" s="98"/>
      <c r="B20" s="920" t="s">
        <v>3300</v>
      </c>
      <c r="C20" s="98" t="s">
        <v>4305</v>
      </c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</row>
    <row r="21">
      <c r="A21" s="98"/>
      <c r="B21" s="920" t="s">
        <v>4306</v>
      </c>
      <c r="C21" s="98" t="s">
        <v>4307</v>
      </c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</row>
    <row r="22">
      <c r="A22" s="98"/>
      <c r="B22" s="624"/>
      <c r="C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</row>
    <row r="23">
      <c r="A23" s="43">
        <v>1</v>
      </c>
      <c r="B23" s="265" t="s">
        <v>6157</v>
      </c>
      <c r="C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</row>
    <row r="24" ht="12.75" customHeight="1">
      <c r="A24" s="1006">
        <v>2</v>
      </c>
      <c r="B24" s="1152" t="s">
        <v>6551</v>
      </c>
      <c r="C24" s="1152"/>
      <c r="D24" s="1152"/>
      <c r="E24" s="1152"/>
      <c r="F24" s="1152"/>
      <c r="G24" s="1152"/>
      <c r="H24" s="1152"/>
      <c r="I24" s="1152"/>
      <c r="J24" s="1152"/>
      <c r="K24" s="1152"/>
      <c r="L24" s="1152"/>
      <c r="M24" s="1152"/>
      <c r="N24" s="1152"/>
      <c r="O24" s="1152"/>
      <c r="P24" s="1152"/>
      <c r="Q24" s="1152"/>
      <c r="R24" s="1152"/>
    </row>
    <row r="25" ht="12.75" customHeight="1">
      <c r="A25" s="1006"/>
      <c r="B25" s="1165"/>
      <c r="C25" s="1165"/>
      <c r="D25" s="1165"/>
      <c r="E25" s="1165"/>
      <c r="F25" s="1165"/>
      <c r="G25" s="1165"/>
      <c r="H25" s="1165"/>
      <c r="I25" s="1165"/>
      <c r="J25" s="1165"/>
      <c r="K25" s="1165"/>
      <c r="L25" s="1165"/>
      <c r="M25" s="1165"/>
      <c r="N25" s="1165"/>
      <c r="O25" s="1165"/>
      <c r="P25" s="1165"/>
      <c r="Q25" s="1165"/>
      <c r="R25" s="1165"/>
    </row>
    <row r="26" s="162" customFormat="1">
      <c r="A26" s="43"/>
      <c r="C26" s="43"/>
      <c r="D26" s="624" t="s">
        <v>6552</v>
      </c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</row>
    <row r="27">
      <c r="B27" s="163"/>
      <c r="L27" s="98"/>
      <c r="M27" s="98"/>
      <c r="N27" s="98"/>
      <c r="O27" s="98"/>
    </row>
    <row r="28">
      <c r="A28" s="98">
        <v>1</v>
      </c>
      <c r="B28" s="163" t="s">
        <v>6553</v>
      </c>
      <c r="C28" s="98" t="s">
        <v>6492</v>
      </c>
      <c r="D28" s="163" t="s">
        <v>6493</v>
      </c>
      <c r="E28" s="163" t="s">
        <v>6496</v>
      </c>
      <c r="F28" s="98" t="s">
        <v>101</v>
      </c>
      <c r="G28" s="98">
        <v>5</v>
      </c>
      <c r="H28" s="616">
        <v>0</v>
      </c>
      <c r="I28" s="616"/>
      <c r="J28" s="616"/>
      <c r="K28" s="21">
        <f t="shared" ref="K28:P40" si="1645">L28</f>
        <v>0.20000000000000001</v>
      </c>
      <c r="L28" s="21">
        <f t="shared" si="1645"/>
        <v>0.20000000000000001</v>
      </c>
      <c r="M28" s="21">
        <f t="shared" si="1645"/>
        <v>0.20000000000000001</v>
      </c>
      <c r="N28" s="21">
        <f t="shared" si="1645"/>
        <v>0.20000000000000001</v>
      </c>
      <c r="O28" s="21">
        <f t="shared" si="1645"/>
        <v>0.20000000000000001</v>
      </c>
      <c r="P28" s="21">
        <f t="shared" si="1645"/>
        <v>0.20000000000000001</v>
      </c>
      <c r="Q28" s="21">
        <f>R28</f>
        <v>0.20000000000000001</v>
      </c>
      <c r="R28" s="21">
        <v>0.20000000000000001</v>
      </c>
    </row>
    <row r="29">
      <c r="B29" s="163"/>
      <c r="C29" s="98" t="s">
        <v>6495</v>
      </c>
      <c r="D29" s="163" t="s">
        <v>6496</v>
      </c>
      <c r="F29" s="98"/>
      <c r="H29" s="98">
        <v>0</v>
      </c>
      <c r="L29" s="21"/>
      <c r="M29" s="21"/>
      <c r="N29" s="21"/>
      <c r="O29" s="21"/>
      <c r="P29" s="21"/>
      <c r="Q29" s="21"/>
      <c r="R29" s="21"/>
    </row>
    <row r="30">
      <c r="B30" s="163"/>
      <c r="C30" s="98" t="s">
        <v>6554</v>
      </c>
      <c r="F30" s="98"/>
      <c r="L30" s="21"/>
      <c r="M30" s="21"/>
      <c r="N30" s="21"/>
      <c r="O30" s="21"/>
      <c r="P30" s="21"/>
      <c r="Q30" s="21"/>
      <c r="R30" s="21"/>
    </row>
    <row r="31">
      <c r="B31" s="163" t="s">
        <v>6555</v>
      </c>
      <c r="C31" s="98" t="s">
        <v>6556</v>
      </c>
      <c r="F31" s="98"/>
      <c r="L31" s="21"/>
      <c r="M31" s="21"/>
      <c r="N31" s="21"/>
      <c r="O31" s="21"/>
      <c r="P31" s="21"/>
      <c r="Q31" s="21"/>
      <c r="R31" s="21"/>
    </row>
    <row r="32">
      <c r="B32" s="163" t="s">
        <v>6557</v>
      </c>
      <c r="C32" s="207" t="s">
        <v>6558</v>
      </c>
      <c r="F32" s="98"/>
      <c r="L32" s="21"/>
      <c r="M32" s="21"/>
      <c r="N32" s="21"/>
      <c r="O32" s="21"/>
      <c r="P32" s="21"/>
      <c r="Q32" s="21"/>
      <c r="R32" s="21"/>
    </row>
    <row r="33">
      <c r="B33" s="163" t="s">
        <v>6559</v>
      </c>
      <c r="C33" s="98" t="s">
        <v>6560</v>
      </c>
      <c r="F33" s="98"/>
      <c r="L33" s="21"/>
      <c r="M33" s="21"/>
      <c r="N33" s="21"/>
      <c r="O33" s="21"/>
      <c r="P33" s="21"/>
      <c r="Q33" s="21"/>
      <c r="R33" s="21"/>
    </row>
    <row r="34">
      <c r="B34" s="163"/>
      <c r="F34" s="98"/>
      <c r="L34" s="21"/>
      <c r="M34" s="21"/>
      <c r="N34" s="21"/>
      <c r="O34" s="21"/>
      <c r="P34" s="21"/>
      <c r="Q34" s="21"/>
      <c r="R34" s="21"/>
    </row>
    <row r="35">
      <c r="A35" s="98">
        <v>2</v>
      </c>
      <c r="B35" s="162" t="s">
        <v>3422</v>
      </c>
      <c r="C35" s="43" t="s">
        <v>3423</v>
      </c>
      <c r="F35" s="98"/>
      <c r="L35" s="21"/>
      <c r="M35" s="21"/>
      <c r="N35" s="21"/>
      <c r="O35" s="21"/>
      <c r="P35" s="21"/>
      <c r="Q35" s="21"/>
      <c r="R35" s="21"/>
    </row>
    <row r="36">
      <c r="A36" s="163"/>
      <c r="B36" s="163" t="s">
        <v>6499</v>
      </c>
      <c r="C36" s="98" t="s">
        <v>6500</v>
      </c>
      <c r="D36" s="163" t="s">
        <v>6493</v>
      </c>
      <c r="E36" s="207" t="s">
        <v>3346</v>
      </c>
      <c r="F36" s="98" t="s">
        <v>101</v>
      </c>
      <c r="G36" s="98">
        <v>20</v>
      </c>
      <c r="H36" s="616">
        <v>0</v>
      </c>
      <c r="I36" s="616"/>
      <c r="J36" s="616"/>
      <c r="K36" s="21">
        <f t="shared" si="1645"/>
        <v>1.1000000000000001</v>
      </c>
      <c r="L36" s="21">
        <f t="shared" si="1645"/>
        <v>1.1000000000000001</v>
      </c>
      <c r="M36" s="21">
        <f t="shared" si="1645"/>
        <v>1.1000000000000001</v>
      </c>
      <c r="N36" s="21">
        <f t="shared" si="1645"/>
        <v>1.1000000000000001</v>
      </c>
      <c r="O36" s="21">
        <f t="shared" si="1645"/>
        <v>1.1000000000000001</v>
      </c>
      <c r="P36" s="21">
        <f t="shared" si="1645"/>
        <v>1.1000000000000001</v>
      </c>
      <c r="Q36" s="21">
        <f>R36</f>
        <v>1.1000000000000001</v>
      </c>
      <c r="R36" s="21">
        <v>1.1000000000000001</v>
      </c>
    </row>
    <row r="37">
      <c r="B37" s="163" t="s">
        <v>6501</v>
      </c>
      <c r="C37" s="98" t="s">
        <v>6502</v>
      </c>
      <c r="D37" s="163" t="s">
        <v>6503</v>
      </c>
      <c r="H37" s="98">
        <v>0</v>
      </c>
      <c r="I37" s="98"/>
      <c r="J37" s="98"/>
      <c r="K37" s="98"/>
      <c r="L37" s="21"/>
      <c r="M37" s="21"/>
      <c r="N37" s="21"/>
      <c r="O37" s="21"/>
      <c r="P37" s="21"/>
      <c r="Q37" s="21"/>
      <c r="R37" s="21"/>
    </row>
    <row r="38">
      <c r="B38" s="163"/>
      <c r="C38" s="98" t="s">
        <v>6561</v>
      </c>
      <c r="D38" s="163" t="s">
        <v>5647</v>
      </c>
      <c r="H38" s="98"/>
      <c r="I38" s="98"/>
      <c r="J38" s="98"/>
      <c r="K38" s="98"/>
      <c r="L38" s="21"/>
      <c r="M38" s="21"/>
      <c r="N38" s="21"/>
      <c r="O38" s="21"/>
      <c r="P38" s="21"/>
      <c r="Q38" s="21"/>
      <c r="R38" s="21"/>
    </row>
    <row r="39">
      <c r="B39" s="163"/>
      <c r="C39" s="207"/>
      <c r="F39" s="98"/>
      <c r="L39" s="21"/>
      <c r="M39" s="21"/>
      <c r="N39" s="21"/>
      <c r="O39" s="21"/>
      <c r="P39" s="21"/>
      <c r="Q39" s="21"/>
      <c r="R39" s="21"/>
    </row>
    <row r="40">
      <c r="A40" s="98">
        <v>3</v>
      </c>
      <c r="B40" s="24" t="s">
        <v>6505</v>
      </c>
      <c r="C40" s="21" t="s">
        <v>6562</v>
      </c>
      <c r="D40" s="24" t="s">
        <v>6493</v>
      </c>
      <c r="E40" s="207" t="s">
        <v>6509</v>
      </c>
      <c r="F40" s="98" t="s">
        <v>101</v>
      </c>
      <c r="G40" s="98">
        <v>5</v>
      </c>
      <c r="H40" s="616">
        <v>0</v>
      </c>
      <c r="I40" s="616"/>
      <c r="J40" s="616"/>
      <c r="K40" s="21">
        <f t="shared" si="1645"/>
        <v>0.80000000000000004</v>
      </c>
      <c r="L40" s="21">
        <f t="shared" si="1645"/>
        <v>0.80000000000000004</v>
      </c>
      <c r="M40" s="21">
        <f t="shared" si="1645"/>
        <v>0.80000000000000004</v>
      </c>
      <c r="N40" s="21">
        <f t="shared" si="1645"/>
        <v>0.80000000000000004</v>
      </c>
      <c r="O40" s="21">
        <f t="shared" si="1645"/>
        <v>0.80000000000000004</v>
      </c>
      <c r="P40" s="21">
        <f t="shared" si="1645"/>
        <v>0.80000000000000004</v>
      </c>
      <c r="Q40" s="21">
        <f>R40</f>
        <v>0.80000000000000004</v>
      </c>
      <c r="R40" s="21">
        <v>0.80000000000000004</v>
      </c>
    </row>
    <row r="41">
      <c r="B41" s="24"/>
      <c r="C41" s="86" t="s">
        <v>6563</v>
      </c>
      <c r="D41" s="24" t="s">
        <v>6509</v>
      </c>
      <c r="H41" s="98">
        <v>0</v>
      </c>
      <c r="L41" s="21"/>
      <c r="M41" s="21"/>
      <c r="N41" s="21"/>
      <c r="O41" s="21"/>
      <c r="P41" s="21"/>
      <c r="Q41" s="21"/>
      <c r="R41" s="21"/>
    </row>
    <row r="42">
      <c r="B42" s="24" t="s">
        <v>6564</v>
      </c>
      <c r="C42" s="22" t="s">
        <v>6565</v>
      </c>
      <c r="D42" s="24"/>
      <c r="L42" s="21"/>
      <c r="M42" s="21"/>
      <c r="N42" s="21"/>
      <c r="O42" s="21"/>
      <c r="P42" s="21"/>
      <c r="Q42" s="21"/>
      <c r="R42" s="21"/>
    </row>
    <row r="43">
      <c r="B43" s="24" t="s">
        <v>6515</v>
      </c>
      <c r="C43" s="155" t="s">
        <v>6566</v>
      </c>
      <c r="D43" s="24"/>
      <c r="L43" s="21"/>
      <c r="M43" s="21"/>
      <c r="N43" s="21"/>
      <c r="O43" s="21"/>
      <c r="P43" s="21"/>
      <c r="Q43" s="21"/>
      <c r="R43" s="21"/>
    </row>
    <row r="44">
      <c r="B44" s="24" t="s">
        <v>6567</v>
      </c>
      <c r="C44" s="22" t="s">
        <v>6568</v>
      </c>
      <c r="D44" s="24"/>
      <c r="L44" s="21"/>
      <c r="M44" s="21"/>
      <c r="N44" s="21"/>
      <c r="O44" s="21"/>
      <c r="P44" s="21"/>
      <c r="Q44" s="21"/>
      <c r="R44" s="21"/>
    </row>
    <row r="45">
      <c r="B45" s="24"/>
      <c r="C45" s="22"/>
      <c r="D45" s="24"/>
      <c r="L45" s="21"/>
      <c r="M45" s="21"/>
      <c r="N45" s="21"/>
      <c r="O45" s="21"/>
      <c r="P45" s="21"/>
      <c r="Q45" s="21"/>
      <c r="R45" s="21"/>
    </row>
    <row r="46">
      <c r="B46" s="24" t="s">
        <v>6523</v>
      </c>
      <c r="C46" s="22" t="s">
        <v>6569</v>
      </c>
      <c r="D46" s="24"/>
      <c r="L46" s="21"/>
      <c r="M46" s="21"/>
      <c r="N46" s="21"/>
      <c r="O46" s="21"/>
      <c r="P46" s="21"/>
      <c r="Q46" s="21"/>
      <c r="R46" s="21"/>
    </row>
    <row r="47">
      <c r="B47" s="24" t="s">
        <v>6526</v>
      </c>
      <c r="C47" s="22" t="s">
        <v>6570</v>
      </c>
      <c r="D47" s="24"/>
      <c r="L47" s="21"/>
      <c r="M47" s="21"/>
      <c r="N47" s="21"/>
      <c r="O47" s="21"/>
      <c r="P47" s="21"/>
      <c r="Q47" s="21"/>
      <c r="R47" s="21"/>
    </row>
    <row r="48">
      <c r="B48" s="24" t="s">
        <v>6527</v>
      </c>
      <c r="C48" s="155" t="s">
        <v>6571</v>
      </c>
      <c r="D48" s="24"/>
      <c r="L48" s="21"/>
      <c r="M48" s="21"/>
      <c r="N48" s="21"/>
      <c r="O48" s="21"/>
      <c r="P48" s="21"/>
      <c r="Q48" s="21"/>
      <c r="R48" s="21"/>
    </row>
    <row r="49">
      <c r="B49" s="24" t="s">
        <v>6534</v>
      </c>
      <c r="C49" s="22" t="s">
        <v>6572</v>
      </c>
      <c r="D49" s="24"/>
      <c r="L49" s="21"/>
      <c r="M49" s="21"/>
      <c r="N49" s="21"/>
      <c r="O49" s="21"/>
      <c r="P49" s="21"/>
      <c r="Q49" s="21"/>
      <c r="R49" s="21"/>
    </row>
    <row r="50">
      <c r="B50" s="24"/>
      <c r="C50" s="22" t="s">
        <v>6573</v>
      </c>
      <c r="D50" s="24"/>
      <c r="L50" s="21"/>
      <c r="M50" s="21"/>
      <c r="N50" s="21"/>
      <c r="O50" s="21"/>
      <c r="P50" s="21"/>
      <c r="Q50" s="21"/>
      <c r="R50" s="21"/>
    </row>
    <row r="51">
      <c r="B51" s="24" t="s">
        <v>6537</v>
      </c>
      <c r="C51" s="155" t="s">
        <v>6574</v>
      </c>
      <c r="D51" s="24"/>
      <c r="L51" s="21"/>
      <c r="M51" s="21"/>
      <c r="N51" s="21"/>
      <c r="O51" s="21"/>
      <c r="P51" s="21"/>
      <c r="Q51" s="21"/>
      <c r="R51" s="21"/>
    </row>
    <row r="52">
      <c r="B52" s="24" t="s">
        <v>6575</v>
      </c>
      <c r="C52" s="22" t="s">
        <v>6576</v>
      </c>
      <c r="D52" s="24"/>
      <c r="L52" s="21"/>
      <c r="M52" s="21"/>
      <c r="N52" s="21"/>
      <c r="O52" s="21"/>
      <c r="P52" s="21"/>
      <c r="Q52" s="21"/>
      <c r="R52" s="21"/>
    </row>
    <row r="53">
      <c r="B53" s="24" t="s">
        <v>6577</v>
      </c>
      <c r="C53" s="155" t="s">
        <v>6578</v>
      </c>
      <c r="D53" s="24"/>
      <c r="L53" s="21"/>
      <c r="M53" s="21"/>
      <c r="N53" s="21"/>
      <c r="O53" s="21"/>
      <c r="P53" s="21"/>
      <c r="Q53" s="21"/>
      <c r="R53" s="21"/>
    </row>
    <row r="54">
      <c r="B54" s="1199" t="s">
        <v>6579</v>
      </c>
      <c r="C54" s="1200" t="s">
        <v>6580</v>
      </c>
      <c r="D54" s="24"/>
      <c r="L54" s="21"/>
      <c r="M54" s="21"/>
      <c r="N54" s="21"/>
      <c r="O54" s="21"/>
      <c r="P54" s="21"/>
      <c r="Q54" s="21"/>
      <c r="R54" s="21"/>
      <c r="U54" s="24"/>
    </row>
    <row r="55">
      <c r="B55" s="24" t="s">
        <v>6581</v>
      </c>
      <c r="C55" s="22" t="s">
        <v>6582</v>
      </c>
      <c r="D55" s="24"/>
      <c r="L55" s="21"/>
      <c r="M55" s="21"/>
      <c r="N55" s="21"/>
      <c r="O55" s="21"/>
      <c r="P55" s="21"/>
      <c r="Q55" s="21"/>
      <c r="R55" s="21"/>
    </row>
    <row r="56">
      <c r="B56" s="24" t="s">
        <v>6583</v>
      </c>
      <c r="C56" s="22" t="s">
        <v>6584</v>
      </c>
      <c r="D56" s="24"/>
      <c r="L56" s="21"/>
      <c r="M56" s="21"/>
      <c r="N56" s="21"/>
      <c r="O56" s="21"/>
      <c r="P56" s="21"/>
      <c r="Q56" s="21"/>
      <c r="R56" s="21"/>
      <c r="U56" s="24"/>
    </row>
    <row r="57">
      <c r="B57" s="24" t="s">
        <v>4009</v>
      </c>
      <c r="C57" s="22" t="s">
        <v>6585</v>
      </c>
      <c r="D57" s="24"/>
      <c r="L57" s="21"/>
      <c r="M57" s="21"/>
      <c r="N57" s="21"/>
      <c r="O57" s="21"/>
      <c r="P57" s="21"/>
      <c r="Q57" s="21"/>
      <c r="R57" s="21"/>
    </row>
    <row r="58">
      <c r="B58" s="24" t="s">
        <v>6586</v>
      </c>
      <c r="C58" s="155" t="s">
        <v>6587</v>
      </c>
      <c r="D58" s="24"/>
      <c r="L58" s="21"/>
      <c r="M58" s="21"/>
      <c r="N58" s="21"/>
      <c r="O58" s="21"/>
      <c r="P58" s="21"/>
      <c r="Q58" s="21"/>
      <c r="R58" s="21"/>
    </row>
    <row r="59">
      <c r="B59" s="24" t="s">
        <v>6588</v>
      </c>
      <c r="C59" s="155" t="s">
        <v>6589</v>
      </c>
      <c r="D59" s="24"/>
      <c r="L59" s="21"/>
      <c r="M59" s="21"/>
      <c r="N59" s="21"/>
      <c r="O59" s="21"/>
      <c r="P59" s="21"/>
      <c r="Q59" s="21"/>
      <c r="R59" s="21"/>
    </row>
    <row r="60">
      <c r="B60" s="24"/>
      <c r="C60" s="22"/>
      <c r="D60" s="24"/>
      <c r="L60" s="21"/>
      <c r="M60" s="21"/>
      <c r="N60" s="21"/>
      <c r="O60" s="21"/>
      <c r="P60" s="21"/>
      <c r="Q60" s="21"/>
      <c r="R60" s="21"/>
    </row>
    <row r="61" hidden="1">
      <c r="B61" s="24" t="s">
        <v>6590</v>
      </c>
      <c r="C61" s="22">
        <v>89218324533</v>
      </c>
      <c r="D61" s="24" t="s">
        <v>6521</v>
      </c>
      <c r="E61" s="24" t="s">
        <v>3346</v>
      </c>
      <c r="F61" s="21" t="s">
        <v>101</v>
      </c>
      <c r="G61" s="22">
        <v>20</v>
      </c>
      <c r="H61" s="211">
        <v>0</v>
      </c>
      <c r="L61" s="21"/>
      <c r="M61" s="21"/>
      <c r="N61" s="21"/>
      <c r="O61" s="21"/>
      <c r="P61" s="21"/>
      <c r="Q61" s="21"/>
      <c r="R61" s="21">
        <v>0.080000000000000002</v>
      </c>
    </row>
    <row r="62" hidden="1">
      <c r="B62" s="24"/>
      <c r="C62" s="21" t="s">
        <v>6522</v>
      </c>
      <c r="D62" s="24" t="s">
        <v>6519</v>
      </c>
      <c r="F62" s="98"/>
      <c r="H62" s="22">
        <v>0</v>
      </c>
      <c r="L62" s="21"/>
      <c r="M62" s="21"/>
      <c r="N62" s="21"/>
      <c r="O62" s="21"/>
      <c r="P62" s="21"/>
      <c r="Q62" s="21"/>
      <c r="R62" s="21"/>
    </row>
    <row r="63" hidden="1">
      <c r="B63" s="24"/>
      <c r="C63" s="22"/>
      <c r="D63" s="24"/>
      <c r="F63" s="98"/>
      <c r="L63" s="21"/>
      <c r="M63" s="21"/>
      <c r="N63" s="21"/>
      <c r="O63" s="21"/>
      <c r="P63" s="21"/>
      <c r="Q63" s="21"/>
      <c r="R63" s="21"/>
    </row>
    <row r="64" hidden="1">
      <c r="B64" s="24" t="s">
        <v>6523</v>
      </c>
      <c r="C64" s="22">
        <v>89115241850</v>
      </c>
      <c r="D64" s="24" t="s">
        <v>6524</v>
      </c>
      <c r="E64" s="24" t="s">
        <v>3346</v>
      </c>
      <c r="F64" s="21" t="s">
        <v>101</v>
      </c>
      <c r="G64" s="22">
        <v>20</v>
      </c>
      <c r="H64" s="211">
        <v>0</v>
      </c>
      <c r="L64" s="21"/>
      <c r="M64" s="21"/>
      <c r="N64" s="21"/>
      <c r="O64" s="21"/>
      <c r="P64" s="21"/>
      <c r="Q64" s="21"/>
      <c r="R64" s="21">
        <v>0.10000000000000001</v>
      </c>
    </row>
    <row r="65" hidden="1">
      <c r="B65" s="24" t="s">
        <v>6526</v>
      </c>
      <c r="C65" s="22">
        <v>89115241959</v>
      </c>
      <c r="D65" s="24" t="s">
        <v>6519</v>
      </c>
      <c r="H65" s="22">
        <v>0</v>
      </c>
      <c r="L65" s="21"/>
      <c r="M65" s="21"/>
      <c r="N65" s="21"/>
      <c r="O65" s="21"/>
      <c r="P65" s="21"/>
      <c r="Q65" s="21"/>
      <c r="R65" s="21"/>
    </row>
    <row r="66" hidden="1">
      <c r="B66" s="163"/>
      <c r="C66" s="21"/>
      <c r="L66" s="20"/>
      <c r="M66" s="20"/>
      <c r="N66" s="20"/>
      <c r="O66" s="20"/>
      <c r="P66" s="20"/>
      <c r="Q66" s="20"/>
      <c r="R66" s="20"/>
    </row>
    <row r="67" hidden="1">
      <c r="A67" s="98">
        <v>3</v>
      </c>
      <c r="B67" s="24" t="s">
        <v>6527</v>
      </c>
      <c r="C67" s="21" t="s">
        <v>6531</v>
      </c>
      <c r="D67" s="24" t="s">
        <v>6529</v>
      </c>
      <c r="E67" s="207" t="s">
        <v>3346</v>
      </c>
      <c r="F67" s="98" t="s">
        <v>101</v>
      </c>
      <c r="G67" s="98">
        <v>20</v>
      </c>
      <c r="H67" s="616">
        <v>0</v>
      </c>
      <c r="I67" s="616"/>
      <c r="J67" s="616"/>
      <c r="K67" s="616"/>
      <c r="L67" s="88"/>
      <c r="M67" s="88"/>
      <c r="N67" s="21"/>
      <c r="O67" s="21"/>
      <c r="P67" s="21"/>
      <c r="Q67" s="21"/>
      <c r="R67" s="21">
        <v>0.25</v>
      </c>
    </row>
    <row r="68" hidden="1">
      <c r="B68" s="24"/>
      <c r="C68" s="22"/>
      <c r="D68" s="24" t="s">
        <v>6519</v>
      </c>
      <c r="H68" s="98">
        <v>0</v>
      </c>
      <c r="L68" s="21"/>
      <c r="M68" s="21"/>
      <c r="N68" s="21"/>
      <c r="O68" s="21"/>
      <c r="P68" s="21"/>
      <c r="Q68" s="21"/>
      <c r="R68" s="21"/>
    </row>
    <row r="69" hidden="1">
      <c r="B69" s="24"/>
      <c r="C69" s="21"/>
      <c r="R69" s="21"/>
    </row>
    <row r="70" hidden="1">
      <c r="B70" s="24" t="s">
        <v>6534</v>
      </c>
      <c r="C70" s="24"/>
      <c r="D70" s="24" t="s">
        <v>6535</v>
      </c>
      <c r="E70" s="24" t="s">
        <v>3346</v>
      </c>
      <c r="F70" s="22" t="s">
        <v>101</v>
      </c>
      <c r="G70" s="22">
        <v>20</v>
      </c>
      <c r="H70" s="211">
        <v>0</v>
      </c>
      <c r="N70" s="21"/>
      <c r="O70" s="21"/>
      <c r="P70" s="21"/>
      <c r="Q70" s="21"/>
      <c r="R70" s="21">
        <v>0.10000000000000001</v>
      </c>
    </row>
    <row r="71" hidden="1">
      <c r="B71" s="24"/>
      <c r="C71" s="21"/>
      <c r="D71" s="24" t="s">
        <v>6536</v>
      </c>
      <c r="H71" s="22">
        <v>0</v>
      </c>
      <c r="R71" s="21"/>
    </row>
    <row r="72" hidden="1">
      <c r="B72" s="24"/>
      <c r="C72" s="21"/>
      <c r="R72" s="21"/>
    </row>
    <row r="73" hidden="1">
      <c r="B73" s="24" t="s">
        <v>6537</v>
      </c>
      <c r="C73" s="24"/>
      <c r="D73" s="24" t="s">
        <v>6538</v>
      </c>
      <c r="E73" s="24" t="s">
        <v>3346</v>
      </c>
      <c r="F73" s="22" t="s">
        <v>101</v>
      </c>
      <c r="G73" s="22">
        <v>20</v>
      </c>
      <c r="H73" s="211">
        <v>0</v>
      </c>
      <c r="N73" s="21"/>
      <c r="O73" s="21"/>
      <c r="P73" s="21"/>
      <c r="Q73" s="21"/>
      <c r="R73" s="21">
        <v>0.20999999999999999</v>
      </c>
    </row>
    <row r="74" hidden="1">
      <c r="B74" s="24"/>
      <c r="C74" s="21"/>
      <c r="D74" s="24" t="s">
        <v>6539</v>
      </c>
      <c r="H74" s="22">
        <v>0</v>
      </c>
      <c r="R74" s="21"/>
    </row>
    <row r="75" hidden="1">
      <c r="B75" s="24"/>
      <c r="C75" s="21"/>
    </row>
    <row r="76" hidden="1">
      <c r="B76" s="24"/>
      <c r="C76" s="21"/>
      <c r="G76" s="163"/>
    </row>
    <row r="77">
      <c r="B77" s="24"/>
      <c r="C77" s="21"/>
      <c r="D77" s="162" t="s">
        <v>5740</v>
      </c>
      <c r="G77" s="24" t="s">
        <v>3221</v>
      </c>
      <c r="K77" s="21">
        <f>K28+K40</f>
        <v>1</v>
      </c>
      <c r="L77" s="21">
        <f t="shared" ref="L77:Q77" si="1646">L28+L40</f>
        <v>1</v>
      </c>
      <c r="M77" s="21">
        <f t="shared" si="1646"/>
        <v>1</v>
      </c>
      <c r="N77" s="21">
        <f t="shared" si="1646"/>
        <v>1</v>
      </c>
      <c r="O77" s="21">
        <f t="shared" si="1646"/>
        <v>1</v>
      </c>
      <c r="P77" s="21">
        <f t="shared" si="1646"/>
        <v>1</v>
      </c>
      <c r="Q77" s="21">
        <f t="shared" si="1646"/>
        <v>1</v>
      </c>
      <c r="R77" s="21">
        <f>R28+R40</f>
        <v>1</v>
      </c>
    </row>
    <row r="78">
      <c r="B78" s="24"/>
      <c r="C78" s="21"/>
    </row>
    <row r="79">
      <c r="B79" s="24"/>
      <c r="C79" s="21"/>
      <c r="G79" s="24" t="s">
        <v>2523</v>
      </c>
      <c r="K79" s="21">
        <f>K36</f>
        <v>1.1000000000000001</v>
      </c>
      <c r="L79" s="21">
        <f t="shared" ref="L79:Q79" si="1647">L36</f>
        <v>1.1000000000000001</v>
      </c>
      <c r="M79" s="21">
        <f t="shared" si="1647"/>
        <v>1.1000000000000001</v>
      </c>
      <c r="N79" s="21">
        <f t="shared" si="1647"/>
        <v>1.1000000000000001</v>
      </c>
      <c r="O79" s="21">
        <f t="shared" si="1647"/>
        <v>1.1000000000000001</v>
      </c>
      <c r="P79" s="21">
        <f t="shared" si="1647"/>
        <v>1.1000000000000001</v>
      </c>
      <c r="Q79" s="21">
        <f t="shared" si="1647"/>
        <v>1.1000000000000001</v>
      </c>
      <c r="R79" s="21">
        <f>R36</f>
        <v>1.1000000000000001</v>
      </c>
    </row>
    <row r="80">
      <c r="B80" s="24"/>
      <c r="C80" s="21"/>
      <c r="G80" s="24"/>
      <c r="K80" s="21"/>
      <c r="L80" s="21"/>
      <c r="M80" s="21"/>
      <c r="N80" s="21"/>
      <c r="O80" s="21"/>
      <c r="P80" s="21"/>
      <c r="Q80" s="21"/>
      <c r="R80" s="21"/>
    </row>
    <row r="81">
      <c r="B81" s="24"/>
      <c r="C81" s="21"/>
      <c r="G81" s="24" t="s">
        <v>2502</v>
      </c>
      <c r="K81" s="21">
        <f t="shared" ref="K81:Q81" si="1648">K77+K79</f>
        <v>2.1000000000000001</v>
      </c>
      <c r="L81" s="21">
        <f t="shared" si="1648"/>
        <v>2.1000000000000001</v>
      </c>
      <c r="M81" s="21">
        <f t="shared" si="1648"/>
        <v>2.1000000000000001</v>
      </c>
      <c r="N81" s="21">
        <f t="shared" si="1648"/>
        <v>2.1000000000000001</v>
      </c>
      <c r="O81" s="21">
        <f t="shared" si="1648"/>
        <v>2.1000000000000001</v>
      </c>
      <c r="P81" s="21">
        <f t="shared" si="1648"/>
        <v>2.1000000000000001</v>
      </c>
      <c r="Q81" s="21">
        <f t="shared" si="1648"/>
        <v>2.1000000000000001</v>
      </c>
      <c r="R81" s="21">
        <f>R77+R79</f>
        <v>2.1000000000000001</v>
      </c>
    </row>
    <row r="82">
      <c r="B82" s="24"/>
      <c r="C82" s="21"/>
    </row>
    <row r="83" s="162" customFormat="1">
      <c r="A83" s="43"/>
      <c r="B83" s="24"/>
      <c r="C83" s="43"/>
      <c r="E83" s="233" t="s">
        <v>3224</v>
      </c>
      <c r="F83" s="43"/>
      <c r="H83" s="43"/>
      <c r="I83" s="43"/>
      <c r="J83" s="43"/>
      <c r="K83" s="48">
        <f t="shared" ref="K83:Q83" si="1649">K28+K36+K40</f>
        <v>2.1000000000000001</v>
      </c>
      <c r="L83" s="48">
        <f t="shared" si="1649"/>
        <v>2.1000000000000001</v>
      </c>
      <c r="M83" s="48">
        <f t="shared" si="1649"/>
        <v>2.1000000000000001</v>
      </c>
      <c r="N83" s="48">
        <f t="shared" si="1649"/>
        <v>2.1000000000000001</v>
      </c>
      <c r="O83" s="48">
        <f t="shared" si="1649"/>
        <v>2.1000000000000001</v>
      </c>
      <c r="P83" s="48">
        <f t="shared" si="1649"/>
        <v>2.1000000000000001</v>
      </c>
      <c r="Q83" s="48">
        <f t="shared" si="1649"/>
        <v>2.1000000000000001</v>
      </c>
      <c r="R83" s="48">
        <f>R28+R36+R40</f>
        <v>2.1000000000000001</v>
      </c>
    </row>
    <row r="84" s="1" customFormat="1" ht="12.75">
      <c r="A84" s="6"/>
      <c r="B84" s="6"/>
      <c r="C84" s="6"/>
      <c r="E84" s="626"/>
      <c r="G84" s="6"/>
      <c r="H84" s="6"/>
      <c r="I84" s="6"/>
      <c r="J84" s="6"/>
      <c r="K84" s="6"/>
      <c r="L84" s="48"/>
      <c r="M84" s="48"/>
      <c r="N84" s="48"/>
      <c r="O84" s="48"/>
      <c r="P84" s="48"/>
      <c r="Q84" s="48"/>
      <c r="R84" s="48"/>
    </row>
    <row r="85" s="1" customFormat="1" ht="12.75">
      <c r="A85" s="6"/>
      <c r="B85" s="313" t="s">
        <v>5911</v>
      </c>
      <c r="C85" s="315" t="s">
        <v>6219</v>
      </c>
      <c r="E85" s="626"/>
      <c r="G85" s="6"/>
      <c r="H85" s="6"/>
      <c r="I85" s="6"/>
      <c r="J85" s="6"/>
      <c r="K85" s="6"/>
      <c r="L85" s="48"/>
      <c r="M85" s="48"/>
      <c r="N85" s="48"/>
      <c r="O85" s="48"/>
      <c r="P85" s="48"/>
      <c r="Q85" s="48"/>
      <c r="R85" s="48"/>
    </row>
    <row r="86" s="1" customFormat="1" ht="12.75">
      <c r="A86" s="6"/>
      <c r="B86" s="6"/>
      <c r="C86" s="315" t="s">
        <v>6220</v>
      </c>
      <c r="D86" s="626"/>
      <c r="E86" s="626"/>
      <c r="G86" s="6"/>
      <c r="H86" s="6"/>
      <c r="I86" s="6"/>
      <c r="J86" s="6"/>
      <c r="K86" s="6"/>
      <c r="P86" s="6"/>
      <c r="Q86" s="6"/>
      <c r="R86" s="6"/>
    </row>
    <row r="87" s="1" customFormat="1" ht="12.75">
      <c r="A87" s="6"/>
      <c r="B87" s="6"/>
      <c r="C87" s="315" t="s">
        <v>6221</v>
      </c>
      <c r="D87" s="626"/>
      <c r="E87" s="626"/>
      <c r="G87" s="6"/>
      <c r="H87" s="6"/>
      <c r="I87" s="6"/>
      <c r="J87" s="6"/>
      <c r="K87" s="6"/>
      <c r="P87" s="6"/>
      <c r="Q87" s="6"/>
      <c r="R87" s="6"/>
    </row>
    <row r="88" s="1" customFormat="1" ht="12.75">
      <c r="A88" s="6"/>
      <c r="B88" s="6"/>
      <c r="C88" s="315"/>
      <c r="D88" s="626"/>
      <c r="E88" s="626"/>
      <c r="G88" s="6"/>
      <c r="H88" s="6"/>
      <c r="I88" s="6"/>
      <c r="J88" s="6"/>
      <c r="K88" s="6"/>
      <c r="P88" s="6"/>
      <c r="Q88" s="6"/>
      <c r="R88" s="6"/>
    </row>
    <row r="89" s="1" customFormat="1" ht="12.75">
      <c r="A89" s="6"/>
      <c r="B89" s="6"/>
      <c r="C89" s="315"/>
      <c r="D89" s="626"/>
      <c r="E89" s="626"/>
      <c r="G89" s="6"/>
      <c r="H89" s="6"/>
      <c r="I89" s="6"/>
      <c r="J89" s="6"/>
      <c r="K89" s="6"/>
      <c r="P89" s="6"/>
      <c r="Q89" s="6"/>
      <c r="R89" s="6"/>
    </row>
    <row r="90" s="1" customFormat="1" ht="12.75">
      <c r="A90" s="6"/>
      <c r="B90" s="6"/>
      <c r="C90" s="315"/>
      <c r="D90" s="626"/>
      <c r="E90" s="626"/>
      <c r="G90" s="6"/>
      <c r="H90" s="6"/>
      <c r="I90" s="6"/>
      <c r="J90" s="6"/>
      <c r="K90" s="6"/>
      <c r="P90" s="6"/>
      <c r="Q90" s="6"/>
      <c r="R90" s="6"/>
    </row>
    <row r="91" s="1" customFormat="1" ht="12.75">
      <c r="B91" s="315" t="s">
        <v>6591</v>
      </c>
      <c r="C91" s="6"/>
      <c r="G91" s="6"/>
      <c r="H91" s="6"/>
      <c r="I91" s="6"/>
      <c r="J91" s="6"/>
      <c r="K91" s="6"/>
      <c r="P91" s="6"/>
      <c r="Q91" s="6"/>
      <c r="R91" s="313" t="e">
        <f>#REF!</f>
        <v>#REF!</v>
      </c>
    </row>
    <row r="92" s="1" customFormat="1" ht="12.75">
      <c r="B92" s="315"/>
      <c r="G92" s="6"/>
      <c r="H92" s="6"/>
      <c r="I92" s="6"/>
      <c r="J92" s="6"/>
      <c r="K92" s="6"/>
      <c r="P92" s="6"/>
      <c r="Q92" s="6"/>
      <c r="R92" s="313"/>
    </row>
    <row r="93" s="1" customFormat="1" ht="12.75">
      <c r="A93" s="6"/>
      <c r="C93" s="6"/>
      <c r="G93" s="6"/>
      <c r="H93" s="6"/>
      <c r="I93" s="6"/>
      <c r="J93" s="6"/>
      <c r="K93" s="6"/>
      <c r="P93" s="6"/>
      <c r="Q93" s="6"/>
      <c r="R93" s="6"/>
    </row>
    <row r="94" s="1" customFormat="1" ht="12.75">
      <c r="A94" s="6"/>
      <c r="B94" s="6"/>
      <c r="C94" s="6"/>
      <c r="G94" s="6"/>
      <c r="H94" s="6"/>
      <c r="I94" s="6"/>
      <c r="J94" s="6"/>
      <c r="K94" s="6"/>
      <c r="P94" s="6"/>
      <c r="Q94" s="6"/>
      <c r="R94" s="6"/>
    </row>
    <row r="95" s="1" customFormat="1" ht="12.75">
      <c r="A95" s="6"/>
      <c r="B95" s="6"/>
      <c r="C95" s="6"/>
      <c r="G95" s="6"/>
      <c r="H95" s="6"/>
      <c r="I95" s="6"/>
      <c r="J95" s="6"/>
      <c r="K95" s="6"/>
      <c r="P95" s="6"/>
      <c r="Q95" s="6"/>
      <c r="R95" s="6"/>
    </row>
    <row r="96" s="1" customFormat="1" ht="12.75">
      <c r="A96" s="6"/>
      <c r="B96" s="6"/>
      <c r="C96" s="6"/>
      <c r="G96" s="6"/>
      <c r="H96" s="6"/>
      <c r="I96" s="6"/>
      <c r="J96" s="6"/>
      <c r="K96" s="6"/>
      <c r="P96" s="6"/>
      <c r="Q96" s="6"/>
      <c r="R96" s="6"/>
    </row>
    <row r="97" s="1" customFormat="1" ht="12.75">
      <c r="A97" s="6"/>
      <c r="B97" s="313"/>
      <c r="C97" s="6"/>
      <c r="G97" s="6"/>
      <c r="H97" s="6"/>
      <c r="I97" s="6"/>
      <c r="J97" s="6"/>
      <c r="K97" s="6"/>
      <c r="P97" s="6"/>
      <c r="Q97" s="6"/>
      <c r="R97" s="6"/>
    </row>
    <row r="98" s="1" customFormat="1" ht="12.75">
      <c r="A98" s="6"/>
      <c r="B98" s="313"/>
      <c r="C98" s="6"/>
      <c r="G98" s="6"/>
      <c r="H98" s="6"/>
      <c r="I98" s="6"/>
      <c r="J98" s="6"/>
      <c r="K98" s="6"/>
      <c r="P98" s="6"/>
      <c r="Q98" s="6"/>
      <c r="R98" s="6"/>
    </row>
    <row r="99" s="1" customFormat="1" ht="12.75">
      <c r="A99" s="6"/>
      <c r="B99" s="313"/>
      <c r="C99" s="6"/>
      <c r="G99" s="6"/>
      <c r="H99" s="6"/>
      <c r="I99" s="6"/>
      <c r="J99" s="6"/>
      <c r="K99" s="6"/>
      <c r="P99" s="6"/>
      <c r="Q99" s="6"/>
      <c r="R99" s="6"/>
    </row>
    <row r="100" s="627" customFormat="1" ht="15.75">
      <c r="A100" s="628"/>
      <c r="B100" s="628"/>
      <c r="C100" s="628"/>
      <c r="G100" s="628"/>
      <c r="H100" s="628"/>
      <c r="I100" s="628"/>
      <c r="J100" s="628"/>
      <c r="K100" s="628"/>
      <c r="P100" s="628"/>
      <c r="Q100" s="628"/>
      <c r="R100" s="628"/>
    </row>
  </sheetData>
  <mergeCells count="1">
    <mergeCell ref="B24:R24"/>
  </mergeCells>
  <printOptions headings="0" gridLines="0"/>
  <pageMargins left="0.39370078740157477" right="0.39370078740157477" top="0.59055118110236249" bottom="0.19685039370078738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4" ySplit="19" topLeftCell="E20" activePane="bottomRight" state="frozen"/>
      <selection activeCell="T49" activeCellId="0" sqref="T49"/>
    </sheetView>
  </sheetViews>
  <sheetFormatPr defaultRowHeight="12.75"/>
  <cols>
    <col customWidth="1" min="1" max="1" style="163" width="4.7109375"/>
    <col customWidth="1" min="2" max="2" style="163" width="17.140625"/>
    <col customWidth="1" min="3" max="3" style="163" width="15"/>
    <col customWidth="1" min="4" max="4" style="163" width="22.28515625"/>
    <col customWidth="1" min="5" max="14" style="163" width="8.28515625"/>
    <col customWidth="1" min="15" max="15" style="1201" width="8.7109375"/>
    <col customWidth="1" min="16" max="16" style="1073" width="6.42578125"/>
    <col customWidth="1" min="17" max="18" style="98" width="6.85546875"/>
    <col customWidth="1" min="19" max="19" style="163" width="13"/>
    <col min="20" max="16384" style="163" width="9.140625"/>
  </cols>
  <sheetData>
    <row r="1" s="1" customFormat="1" ht="12.75">
      <c r="A1" s="1" t="e">
        <f>#REF!</f>
        <v>#REF!</v>
      </c>
      <c r="B1" s="1"/>
      <c r="D1" s="311"/>
      <c r="E1" s="1" t="e">
        <f>#REF!</f>
        <v>#REF!</v>
      </c>
      <c r="F1" s="311"/>
      <c r="J1" s="1000" t="e">
        <f>#REF!</f>
        <v>#REF!</v>
      </c>
      <c r="O1" s="147" t="s">
        <v>6592</v>
      </c>
      <c r="P1" s="1076"/>
      <c r="Q1" s="6"/>
      <c r="R1" s="6"/>
      <c r="S1" s="147"/>
    </row>
    <row r="2" s="1" customFormat="1" ht="12.75">
      <c r="A2" s="1" t="e">
        <f>#REF!</f>
        <v>#REF!</v>
      </c>
      <c r="B2" s="1"/>
      <c r="D2" s="311"/>
      <c r="E2" s="1" t="e">
        <f>#REF!</f>
        <v>#REF!</v>
      </c>
      <c r="F2" s="311"/>
      <c r="H2" s="311"/>
      <c r="J2" s="1000" t="e">
        <f>#REF!</f>
        <v>#REF!</v>
      </c>
      <c r="L2" s="311"/>
      <c r="M2" s="311"/>
      <c r="O2" s="639"/>
      <c r="P2" s="1076"/>
      <c r="Q2" s="6"/>
      <c r="R2" s="6"/>
    </row>
    <row r="3" s="1" customFormat="1" ht="12.75">
      <c r="A3" s="1" t="e">
        <f>#REF!</f>
        <v>#REF!</v>
      </c>
      <c r="B3" s="1"/>
      <c r="D3" s="311"/>
      <c r="E3" s="1" t="e">
        <f>#REF!</f>
        <v>#REF!</v>
      </c>
      <c r="F3" s="311"/>
      <c r="H3" s="311"/>
      <c r="J3" s="1000" t="e">
        <f>#REF!</f>
        <v>#REF!</v>
      </c>
      <c r="L3" s="311"/>
      <c r="M3" s="311"/>
      <c r="O3" s="1202" t="s">
        <v>6593</v>
      </c>
      <c r="P3" s="1076"/>
      <c r="Q3" s="6"/>
      <c r="R3" s="6"/>
    </row>
    <row r="4" s="1" customFormat="1" ht="12.75">
      <c r="A4" s="1" t="e">
        <f>#REF!</f>
        <v>#REF!</v>
      </c>
      <c r="B4" s="1"/>
      <c r="D4" s="311"/>
      <c r="E4" s="1" t="e">
        <f>#REF!</f>
        <v>#REF!</v>
      </c>
      <c r="F4" s="311"/>
      <c r="J4" s="1000" t="e">
        <f>#REF!</f>
        <v>#REF!</v>
      </c>
      <c r="L4" s="626"/>
      <c r="M4" s="626"/>
      <c r="O4" s="639"/>
      <c r="P4" s="1076"/>
      <c r="Q4" s="6"/>
      <c r="R4" s="6"/>
    </row>
    <row r="5" s="1" customFormat="1" ht="12.75">
      <c r="A5" s="1" t="e">
        <f>#REF!</f>
        <v>#REF!</v>
      </c>
      <c r="B5" s="1"/>
      <c r="D5" s="311"/>
      <c r="E5" s="1" t="e">
        <f>#REF!</f>
        <v>#REF!</v>
      </c>
      <c r="F5" s="311"/>
      <c r="J5" s="1000" t="e">
        <f>#REF!</f>
        <v>#REF!</v>
      </c>
      <c r="L5" s="1000"/>
      <c r="M5" s="1000"/>
      <c r="O5" s="639"/>
      <c r="P5" s="1076"/>
      <c r="Q5" s="6"/>
      <c r="R5" s="6"/>
    </row>
    <row r="6" s="1" customFormat="1" ht="12.75">
      <c r="A6" s="1" t="e">
        <f>#REF!</f>
        <v>#REF!</v>
      </c>
      <c r="B6" s="1"/>
      <c r="D6" s="311"/>
      <c r="E6" s="1" t="e">
        <f>#REF!</f>
        <v>#REF!</v>
      </c>
      <c r="F6" s="311"/>
      <c r="J6" s="1000" t="e">
        <f>#REF!</f>
        <v>#REF!</v>
      </c>
      <c r="L6" s="1000"/>
      <c r="M6" s="1000"/>
      <c r="O6" s="639"/>
      <c r="P6" s="1076"/>
      <c r="Q6" s="6"/>
      <c r="R6" s="6"/>
    </row>
    <row r="7" s="1" customFormat="1" ht="12.75">
      <c r="B7" s="1"/>
      <c r="K7" s="1000"/>
      <c r="L7" s="1000"/>
      <c r="M7" s="1000"/>
      <c r="O7" s="639"/>
      <c r="P7" s="1076"/>
      <c r="Q7" s="6"/>
      <c r="R7" s="6"/>
    </row>
    <row r="8" s="1" customFormat="1" ht="12.75">
      <c r="A8" s="6" t="e">
        <f>#REF!</f>
        <v>#REF!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</row>
    <row r="9" s="1" customFormat="1" ht="12.75">
      <c r="A9" s="6" t="e">
        <f>#REF!</f>
        <v>#REF!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147"/>
    </row>
    <row r="10" s="1" customFormat="1" ht="12.75">
      <c r="A10" s="904" t="e">
        <f>#REF!</f>
        <v>#REF!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</row>
    <row r="11">
      <c r="K11" s="1018"/>
    </row>
    <row r="12">
      <c r="A12" s="608" t="e">
        <f>#REF!</f>
        <v>#REF!</v>
      </c>
      <c r="B12" s="608" t="e">
        <f>#REF!</f>
        <v>#REF!</v>
      </c>
      <c r="C12" s="608" t="e">
        <f>#REF!</f>
        <v>#REF!</v>
      </c>
      <c r="D12" s="608" t="e">
        <f>#REF!</f>
        <v>#REF!</v>
      </c>
      <c r="E12" s="607"/>
      <c r="F12" s="609"/>
      <c r="G12" s="609"/>
      <c r="H12" s="609"/>
      <c r="I12" s="609"/>
      <c r="J12" s="908"/>
      <c r="K12" s="609"/>
      <c r="L12" s="609"/>
      <c r="M12" s="609"/>
      <c r="N12" s="610"/>
    </row>
    <row r="13">
      <c r="A13" s="613" t="e">
        <f>#REF!</f>
        <v>#REF!</v>
      </c>
      <c r="B13" s="613"/>
      <c r="C13" s="613" t="e">
        <f>#REF!</f>
        <v>#REF!</v>
      </c>
      <c r="D13" s="613" t="e">
        <f>#REF!</f>
        <v>#REF!</v>
      </c>
      <c r="E13" s="612"/>
      <c r="F13" s="98"/>
      <c r="G13" s="98"/>
      <c r="I13" s="98" t="e">
        <f>#REF!</f>
        <v>#REF!</v>
      </c>
      <c r="J13" s="98"/>
      <c r="K13" s="98"/>
      <c r="L13" s="98"/>
      <c r="M13" s="98"/>
      <c r="N13" s="614"/>
    </row>
    <row r="14">
      <c r="A14" s="613"/>
      <c r="B14" s="613"/>
      <c r="C14" s="613"/>
      <c r="D14" s="613" t="e">
        <f>#REF!</f>
        <v>#REF!</v>
      </c>
      <c r="E14" s="612"/>
      <c r="F14" s="98"/>
      <c r="G14" s="98"/>
      <c r="H14" s="98"/>
      <c r="I14" s="98" t="e">
        <f>#REF!</f>
        <v>#REF!</v>
      </c>
      <c r="J14" s="98"/>
      <c r="K14" s="98"/>
      <c r="L14" s="98"/>
      <c r="M14" s="98"/>
      <c r="N14" s="614"/>
    </row>
    <row r="15">
      <c r="A15" s="613"/>
      <c r="B15" s="613"/>
      <c r="C15" s="613"/>
      <c r="D15" s="613"/>
      <c r="E15" s="617"/>
      <c r="F15" s="618"/>
      <c r="H15" s="618"/>
      <c r="I15" s="618"/>
      <c r="J15" s="618"/>
      <c r="K15" s="618"/>
      <c r="L15" s="618"/>
      <c r="M15" s="618"/>
      <c r="N15" s="619"/>
    </row>
    <row r="16">
      <c r="A16" s="620"/>
      <c r="B16" s="620"/>
      <c r="C16" s="620"/>
      <c r="D16" s="620"/>
      <c r="E16" s="1161" t="e">
        <f>#REF!</f>
        <v>#REF!</v>
      </c>
      <c r="F16" s="1161" t="e">
        <f>#REF!</f>
        <v>#REF!</v>
      </c>
      <c r="G16" s="1161" t="e">
        <f>#REF!</f>
        <v>#REF!</v>
      </c>
      <c r="H16" s="1161" t="e">
        <f>#REF!</f>
        <v>#REF!</v>
      </c>
      <c r="I16" s="1161" t="e">
        <f>#REF!</f>
        <v>#REF!</v>
      </c>
      <c r="J16" s="1161" t="e">
        <f>#REF!</f>
        <v>#REF!</v>
      </c>
      <c r="K16" s="1161" t="e">
        <f>#REF!</f>
        <v>#REF!</v>
      </c>
      <c r="L16" s="1161" t="e">
        <f>#REF!</f>
        <v>#REF!</v>
      </c>
      <c r="M16" s="1161" t="e">
        <f>#REF!</f>
        <v>#REF!</v>
      </c>
      <c r="N16" s="1161" t="e">
        <f>#REF!</f>
        <v>#REF!</v>
      </c>
      <c r="O16" s="1203"/>
      <c r="P16" s="1083" t="s">
        <v>6181</v>
      </c>
      <c r="R16" s="98" t="s">
        <v>6594</v>
      </c>
    </row>
    <row r="17">
      <c r="A17" s="622">
        <v>1</v>
      </c>
      <c r="B17" s="622">
        <f>A17+1</f>
        <v>2</v>
      </c>
      <c r="C17" s="622">
        <f>B17+1</f>
        <v>3</v>
      </c>
      <c r="D17" s="622">
        <f>C17+1</f>
        <v>4</v>
      </c>
      <c r="E17" s="622">
        <f t="shared" ref="E17:N17" si="1650">D17+1</f>
        <v>5</v>
      </c>
      <c r="F17" s="622">
        <f t="shared" si="1650"/>
        <v>6</v>
      </c>
      <c r="G17" s="622">
        <f t="shared" si="1650"/>
        <v>7</v>
      </c>
      <c r="H17" s="622">
        <f t="shared" si="1650"/>
        <v>8</v>
      </c>
      <c r="I17" s="622">
        <f t="shared" si="1650"/>
        <v>9</v>
      </c>
      <c r="J17" s="622">
        <f t="shared" si="1650"/>
        <v>10</v>
      </c>
      <c r="K17" s="622">
        <f t="shared" si="1650"/>
        <v>11</v>
      </c>
      <c r="L17" s="622">
        <f t="shared" si="1650"/>
        <v>12</v>
      </c>
      <c r="M17" s="622">
        <f t="shared" si="1650"/>
        <v>13</v>
      </c>
      <c r="N17" s="622">
        <f t="shared" si="1650"/>
        <v>14</v>
      </c>
      <c r="O17" s="1204"/>
      <c r="P17" s="1205"/>
      <c r="Q17" s="622"/>
      <c r="R17" s="622" t="s">
        <v>6437</v>
      </c>
    </row>
    <row r="18" s="1086" customFormat="1" hidden="1">
      <c r="A18" s="1087"/>
      <c r="B18" s="98"/>
      <c r="C18" s="1087"/>
      <c r="D18" s="1087" t="s">
        <v>6095</v>
      </c>
      <c r="E18" s="1088" t="e">
        <f>#REF!</f>
        <v>#REF!</v>
      </c>
      <c r="F18" s="1088" t="e">
        <f>#REF!</f>
        <v>#REF!</v>
      </c>
      <c r="G18" s="1088" t="e">
        <f>#REF!</f>
        <v>#REF!</v>
      </c>
      <c r="H18" s="1088" t="e">
        <f>#REF!</f>
        <v>#REF!</v>
      </c>
      <c r="I18" s="1088" t="e">
        <f>#REF!</f>
        <v>#REF!</v>
      </c>
      <c r="J18" s="1088" t="e">
        <f>#REF!</f>
        <v>#REF!</v>
      </c>
      <c r="K18" s="1088" t="e">
        <f>#REF!</f>
        <v>#REF!</v>
      </c>
      <c r="L18" s="1088" t="e">
        <f>#REF!</f>
        <v>#REF!</v>
      </c>
      <c r="M18" s="1088" t="e">
        <f>#REF!</f>
        <v>#REF!</v>
      </c>
      <c r="N18" s="270" t="e">
        <f>#REF!</f>
        <v>#REF!</v>
      </c>
      <c r="O18" s="1201"/>
      <c r="P18" s="1073"/>
      <c r="Q18" s="1087"/>
      <c r="R18" s="1087"/>
    </row>
    <row r="19" s="1206" customFormat="1" hidden="1">
      <c r="A19" s="1207"/>
      <c r="B19" s="98"/>
      <c r="C19" s="1207"/>
      <c r="D19" s="1207"/>
      <c r="E19" s="1208" t="e">
        <f>#REF!</f>
        <v>#REF!</v>
      </c>
      <c r="F19" s="1208" t="e">
        <f>#REF!</f>
        <v>#REF!</v>
      </c>
      <c r="G19" s="1208" t="e">
        <f>#REF!</f>
        <v>#REF!</v>
      </c>
      <c r="H19" s="1208" t="e">
        <f>#REF!</f>
        <v>#REF!</v>
      </c>
      <c r="I19" s="1208" t="e">
        <f>#REF!</f>
        <v>#REF!</v>
      </c>
      <c r="J19" s="1208" t="e">
        <f>#REF!</f>
        <v>#REF!</v>
      </c>
      <c r="K19" s="1208" t="e">
        <f>#REF!</f>
        <v>#REF!</v>
      </c>
      <c r="L19" s="1208" t="e">
        <f>#REF!</f>
        <v>#REF!</v>
      </c>
      <c r="M19" s="1208" t="e">
        <f>#REF!</f>
        <v>#REF!</v>
      </c>
      <c r="N19" s="270" t="e">
        <f>#REF!</f>
        <v>#REF!</v>
      </c>
      <c r="O19" s="1201"/>
      <c r="P19" s="1073"/>
      <c r="Q19" s="1207"/>
      <c r="R19" s="1207"/>
    </row>
    <row r="20">
      <c r="O20" s="1073" t="s">
        <v>6181</v>
      </c>
      <c r="P20" s="1207"/>
    </row>
    <row r="21" s="163" customFormat="1">
      <c r="B21" s="920" t="e">
        <f>#REF!</f>
        <v>#REF!</v>
      </c>
      <c r="C21" s="98" t="e">
        <f>#REF!</f>
        <v>#REF!</v>
      </c>
      <c r="O21" s="43"/>
      <c r="P21" s="98"/>
      <c r="Q21" s="98"/>
      <c r="R21" s="98"/>
    </row>
    <row r="22" s="163" customFormat="1">
      <c r="C22" s="98" t="e">
        <f>#REF!</f>
        <v>#REF!</v>
      </c>
      <c r="O22" s="43"/>
      <c r="P22" s="98"/>
      <c r="Q22" s="98"/>
      <c r="R22" s="98"/>
    </row>
    <row r="23" s="163" customFormat="1">
      <c r="B23" s="920" t="e">
        <f>#REF!</f>
        <v>#REF!</v>
      </c>
      <c r="C23" s="98" t="e">
        <f>#REF!</f>
        <v>#REF!</v>
      </c>
      <c r="O23" s="43"/>
      <c r="P23" s="98"/>
      <c r="Q23" s="98"/>
      <c r="R23" s="98"/>
    </row>
    <row r="24" s="163" customFormat="1">
      <c r="C24" s="920"/>
      <c r="O24" s="1049"/>
      <c r="P24" s="554"/>
      <c r="Q24" s="1209"/>
      <c r="R24" s="98"/>
    </row>
    <row r="25" s="163" customFormat="1">
      <c r="A25" s="98">
        <v>1</v>
      </c>
      <c r="B25" s="207" t="s">
        <v>1215</v>
      </c>
      <c r="C25" s="98" t="s">
        <v>6595</v>
      </c>
      <c r="D25" s="207" t="s">
        <v>3362</v>
      </c>
      <c r="E25" s="616">
        <v>4100</v>
      </c>
      <c r="F25" s="616">
        <v>8200</v>
      </c>
      <c r="G25" s="616">
        <v>12300</v>
      </c>
      <c r="H25" s="616">
        <v>16400</v>
      </c>
      <c r="I25" s="616">
        <v>20600</v>
      </c>
      <c r="J25" s="616">
        <v>24700</v>
      </c>
      <c r="K25" s="616">
        <v>28800</v>
      </c>
      <c r="L25" s="616">
        <v>32900</v>
      </c>
      <c r="M25" s="616">
        <v>37000</v>
      </c>
      <c r="N25" s="616">
        <v>41120</v>
      </c>
      <c r="O25" s="43">
        <f t="shared" ref="O25:O30" si="1651">P25-R25</f>
        <v>20393</v>
      </c>
      <c r="P25" s="98">
        <v>41177</v>
      </c>
      <c r="Q25" s="98"/>
      <c r="R25" s="98">
        <f>'ВОМЗ-3'!H25*1000*24</f>
        <v>20784</v>
      </c>
      <c r="S25" s="195" t="str">
        <f>'ВОМЗ-3'!W25</f>
        <v xml:space="preserve">без ТЭЦ</v>
      </c>
    </row>
    <row r="26" s="163" customFormat="1">
      <c r="A26" s="98"/>
      <c r="C26" s="98" t="s">
        <v>6596</v>
      </c>
      <c r="D26" s="207" t="s">
        <v>3363</v>
      </c>
      <c r="E26" s="98">
        <v>5000</v>
      </c>
      <c r="F26" s="98">
        <v>10000</v>
      </c>
      <c r="G26" s="98">
        <v>15000</v>
      </c>
      <c r="H26" s="98">
        <v>20000</v>
      </c>
      <c r="I26" s="98">
        <v>25100</v>
      </c>
      <c r="J26" s="98">
        <v>30100</v>
      </c>
      <c r="K26" s="98">
        <v>35100</v>
      </c>
      <c r="L26" s="98">
        <v>40100</v>
      </c>
      <c r="M26" s="98">
        <v>45100</v>
      </c>
      <c r="N26" s="98">
        <v>50100</v>
      </c>
      <c r="O26" s="43" t="e">
        <f t="shared" si="1651"/>
        <v>#REF!</v>
      </c>
      <c r="P26" s="98">
        <v>57155</v>
      </c>
      <c r="Q26" s="98"/>
      <c r="R26" s="98" t="e">
        <f>#REF!*24</f>
        <v>#REF!</v>
      </c>
    </row>
    <row r="27" s="163" customFormat="1">
      <c r="A27" s="98"/>
      <c r="B27" s="98"/>
      <c r="C27" s="98" t="s">
        <v>6597</v>
      </c>
      <c r="D27" s="207" t="s">
        <v>6598</v>
      </c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43"/>
      <c r="P27" s="98"/>
      <c r="Q27" s="98"/>
      <c r="R27" s="98"/>
    </row>
    <row r="28" s="163" customFormat="1">
      <c r="A28" s="98"/>
      <c r="B28" s="98"/>
      <c r="C28" s="98"/>
      <c r="D28" s="207"/>
      <c r="E28" s="616"/>
      <c r="F28" s="616"/>
      <c r="G28" s="616"/>
      <c r="H28" s="616"/>
      <c r="I28" s="616"/>
      <c r="J28" s="616"/>
      <c r="K28" s="616"/>
      <c r="L28" s="616"/>
      <c r="M28" s="616"/>
      <c r="N28" s="98"/>
      <c r="O28" s="43"/>
      <c r="P28" s="98"/>
      <c r="Q28" s="98"/>
      <c r="R28" s="98"/>
    </row>
    <row r="29">
      <c r="A29" s="98">
        <v>2</v>
      </c>
      <c r="B29" s="1210" t="s">
        <v>6599</v>
      </c>
      <c r="C29" s="98" t="s">
        <v>6600</v>
      </c>
      <c r="D29" s="207" t="s">
        <v>6601</v>
      </c>
      <c r="E29" s="616">
        <v>700</v>
      </c>
      <c r="F29" s="616">
        <v>1300</v>
      </c>
      <c r="G29" s="616">
        <v>2000</v>
      </c>
      <c r="H29" s="616">
        <v>2600</v>
      </c>
      <c r="I29" s="616">
        <v>3300</v>
      </c>
      <c r="J29" s="616">
        <v>3900</v>
      </c>
      <c r="K29" s="616">
        <v>4600</v>
      </c>
      <c r="L29" s="616">
        <v>5200</v>
      </c>
      <c r="M29" s="616">
        <v>5900</v>
      </c>
      <c r="N29" s="616">
        <v>6530</v>
      </c>
      <c r="O29" s="1211" t="e">
        <f t="shared" si="1651"/>
        <v>#REF!</v>
      </c>
      <c r="P29" s="1073">
        <v>6536</v>
      </c>
      <c r="Q29" s="22" t="e">
        <f>P29-#REF!*24</f>
        <v>#REF!</v>
      </c>
      <c r="R29" s="98" t="e">
        <f>#REF!*24</f>
        <v>#REF!</v>
      </c>
    </row>
    <row r="30">
      <c r="A30" s="98"/>
      <c r="C30" s="98"/>
      <c r="D30" s="207" t="s">
        <v>6602</v>
      </c>
      <c r="E30" s="98">
        <v>600</v>
      </c>
      <c r="F30" s="98">
        <v>1200</v>
      </c>
      <c r="G30" s="98">
        <v>1800</v>
      </c>
      <c r="H30" s="98">
        <v>2400</v>
      </c>
      <c r="I30" s="98">
        <v>3000</v>
      </c>
      <c r="J30" s="98">
        <v>3600</v>
      </c>
      <c r="K30" s="98">
        <v>4200</v>
      </c>
      <c r="L30" s="98">
        <v>4800</v>
      </c>
      <c r="M30" s="98">
        <v>5400</v>
      </c>
      <c r="N30" s="98">
        <v>5950</v>
      </c>
      <c r="O30" s="1211" t="e">
        <f t="shared" si="1651"/>
        <v>#REF!</v>
      </c>
      <c r="Q30" s="22" t="e">
        <f>P30-#REF!*24</f>
        <v>#REF!</v>
      </c>
      <c r="R30" s="98" t="e">
        <f>#REF!*24</f>
        <v>#REF!</v>
      </c>
    </row>
    <row r="31">
      <c r="A31" s="98"/>
      <c r="B31" s="98"/>
      <c r="C31" s="98"/>
      <c r="D31" s="207"/>
      <c r="E31" s="616"/>
      <c r="F31" s="616"/>
      <c r="G31" s="616"/>
      <c r="H31" s="616"/>
      <c r="I31" s="616"/>
      <c r="J31" s="616"/>
      <c r="K31" s="616"/>
      <c r="L31" s="616"/>
      <c r="M31" s="616"/>
      <c r="N31" s="98"/>
      <c r="O31" s="1201"/>
    </row>
    <row r="32">
      <c r="A32" s="98">
        <v>3</v>
      </c>
      <c r="B32" s="1210" t="s">
        <v>6603</v>
      </c>
      <c r="C32" s="98" t="s">
        <v>6604</v>
      </c>
      <c r="D32" s="207" t="s">
        <v>6601</v>
      </c>
      <c r="E32" s="616">
        <v>100</v>
      </c>
      <c r="F32" s="616">
        <v>200</v>
      </c>
      <c r="G32" s="616">
        <v>400</v>
      </c>
      <c r="H32" s="616">
        <v>500</v>
      </c>
      <c r="I32" s="616">
        <v>600</v>
      </c>
      <c r="J32" s="616">
        <v>700</v>
      </c>
      <c r="K32" s="616">
        <v>900</v>
      </c>
      <c r="L32" s="616">
        <v>1000</v>
      </c>
      <c r="M32" s="616">
        <v>1100</v>
      </c>
      <c r="N32" s="616">
        <v>1230</v>
      </c>
      <c r="O32" s="1211"/>
      <c r="P32" s="1073">
        <v>1230</v>
      </c>
    </row>
    <row r="33">
      <c r="A33" s="98"/>
      <c r="B33" s="207"/>
      <c r="C33" s="98"/>
      <c r="D33" s="207" t="s">
        <v>6605</v>
      </c>
      <c r="E33" s="98">
        <v>100</v>
      </c>
      <c r="F33" s="98">
        <v>100</v>
      </c>
      <c r="G33" s="98">
        <v>100</v>
      </c>
      <c r="H33" s="98">
        <v>100</v>
      </c>
      <c r="I33" s="98">
        <v>100</v>
      </c>
      <c r="J33" s="98">
        <v>100</v>
      </c>
      <c r="K33" s="98">
        <v>200</v>
      </c>
      <c r="L33" s="98">
        <v>200</v>
      </c>
      <c r="M33" s="98">
        <v>200</v>
      </c>
      <c r="N33" s="98">
        <v>240</v>
      </c>
      <c r="O33" s="1211"/>
    </row>
    <row r="34">
      <c r="A34" s="98"/>
      <c r="B34" s="98"/>
      <c r="C34" s="98"/>
      <c r="D34" s="207"/>
      <c r="E34" s="616"/>
      <c r="F34" s="616"/>
      <c r="G34" s="616"/>
      <c r="H34" s="616"/>
      <c r="I34" s="616"/>
      <c r="J34" s="616"/>
      <c r="K34" s="616"/>
      <c r="L34" s="616"/>
      <c r="M34" s="616"/>
      <c r="N34" s="98"/>
      <c r="O34" s="1201"/>
    </row>
    <row r="35">
      <c r="A35" s="98">
        <v>4</v>
      </c>
      <c r="B35" s="1210" t="s">
        <v>6301</v>
      </c>
      <c r="C35" s="98" t="s">
        <v>6606</v>
      </c>
      <c r="D35" s="207" t="s">
        <v>6601</v>
      </c>
      <c r="E35" s="616">
        <v>2800</v>
      </c>
      <c r="F35" s="616">
        <v>5500</v>
      </c>
      <c r="G35" s="616">
        <v>8300</v>
      </c>
      <c r="H35" s="616">
        <v>11000</v>
      </c>
      <c r="I35" s="616">
        <v>13800</v>
      </c>
      <c r="J35" s="616">
        <v>16500</v>
      </c>
      <c r="K35" s="616">
        <v>19300</v>
      </c>
      <c r="L35" s="616">
        <v>22100</v>
      </c>
      <c r="M35" s="616">
        <v>24800</v>
      </c>
      <c r="N35" s="616">
        <v>27564</v>
      </c>
      <c r="O35" s="1211"/>
      <c r="P35" s="1073">
        <f>27551+13.2</f>
        <v>27564.200000000001</v>
      </c>
    </row>
    <row r="36">
      <c r="A36" s="98"/>
      <c r="B36" s="207" t="s">
        <v>6607</v>
      </c>
      <c r="C36" s="98"/>
      <c r="D36" s="207" t="s">
        <v>6608</v>
      </c>
      <c r="E36" s="98">
        <v>2400</v>
      </c>
      <c r="F36" s="98">
        <v>4700</v>
      </c>
      <c r="G36" s="98">
        <v>7100</v>
      </c>
      <c r="H36" s="98">
        <v>9400</v>
      </c>
      <c r="I36" s="98">
        <v>11800</v>
      </c>
      <c r="J36" s="98">
        <v>14100</v>
      </c>
      <c r="K36" s="98">
        <v>16500</v>
      </c>
      <c r="L36" s="98">
        <v>18800</v>
      </c>
      <c r="M36" s="98">
        <v>21200</v>
      </c>
      <c r="N36" s="98">
        <v>23540</v>
      </c>
      <c r="O36" s="1211"/>
    </row>
    <row r="37">
      <c r="A37" s="98"/>
      <c r="B37" s="98"/>
      <c r="C37" s="98"/>
      <c r="D37" s="207"/>
      <c r="E37" s="616"/>
      <c r="F37" s="616"/>
      <c r="G37" s="616"/>
      <c r="H37" s="616"/>
      <c r="I37" s="616"/>
      <c r="J37" s="616"/>
      <c r="K37" s="616"/>
      <c r="L37" s="616"/>
      <c r="M37" s="616"/>
      <c r="N37" s="98"/>
      <c r="O37" s="1201"/>
    </row>
    <row r="38" s="1025" customFormat="1" hidden="1">
      <c r="A38" s="185">
        <v>5</v>
      </c>
      <c r="B38" s="476" t="s">
        <v>6609</v>
      </c>
      <c r="C38" s="185" t="s">
        <v>6610</v>
      </c>
      <c r="D38" s="476" t="s">
        <v>6601</v>
      </c>
      <c r="E38" s="1034">
        <v>300</v>
      </c>
      <c r="F38" s="1034">
        <v>600</v>
      </c>
      <c r="G38" s="1034">
        <v>800</v>
      </c>
      <c r="H38" s="1034">
        <v>1100</v>
      </c>
      <c r="I38" s="1034">
        <v>1400</v>
      </c>
      <c r="J38" s="1034">
        <v>1700</v>
      </c>
      <c r="K38" s="1034">
        <v>1900</v>
      </c>
      <c r="L38" s="1034">
        <v>2200</v>
      </c>
      <c r="M38" s="1034">
        <v>2500</v>
      </c>
      <c r="N38" s="1034">
        <v>2750</v>
      </c>
      <c r="O38" s="956"/>
      <c r="P38" s="185">
        <v>2751</v>
      </c>
      <c r="Q38" s="185"/>
      <c r="R38" s="185"/>
    </row>
    <row r="39" s="1025" customFormat="1" hidden="1">
      <c r="A39" s="185"/>
      <c r="C39" s="185"/>
      <c r="D39" s="476" t="s">
        <v>6611</v>
      </c>
      <c r="E39" s="185">
        <v>300</v>
      </c>
      <c r="F39" s="185">
        <v>600</v>
      </c>
      <c r="G39" s="185">
        <v>800</v>
      </c>
      <c r="H39" s="185">
        <v>1100</v>
      </c>
      <c r="I39" s="185">
        <v>1400</v>
      </c>
      <c r="J39" s="185">
        <v>1700</v>
      </c>
      <c r="K39" s="185">
        <v>2000</v>
      </c>
      <c r="L39" s="185">
        <v>2200</v>
      </c>
      <c r="M39" s="185">
        <v>2500</v>
      </c>
      <c r="N39" s="185">
        <v>2812</v>
      </c>
      <c r="O39" s="956"/>
      <c r="P39" s="185">
        <v>4383</v>
      </c>
      <c r="Q39" s="185"/>
      <c r="R39" s="185"/>
    </row>
    <row r="40" s="1025" customFormat="1" hidden="1">
      <c r="A40" s="185"/>
      <c r="B40" s="185"/>
      <c r="C40" s="185"/>
      <c r="D40" s="476" t="s">
        <v>6612</v>
      </c>
      <c r="E40" s="1034"/>
      <c r="F40" s="1034"/>
      <c r="G40" s="1034"/>
      <c r="H40" s="1034"/>
      <c r="I40" s="1034"/>
      <c r="J40" s="1034"/>
      <c r="K40" s="1034"/>
      <c r="L40" s="1034"/>
      <c r="M40" s="1034"/>
      <c r="N40" s="185"/>
      <c r="O40" s="190"/>
      <c r="P40" s="185"/>
      <c r="Q40" s="185"/>
      <c r="R40" s="185"/>
    </row>
    <row r="41" s="1025" customFormat="1" ht="12" hidden="1" customHeight="1">
      <c r="A41" s="185"/>
      <c r="B41" s="185"/>
      <c r="C41" s="185"/>
      <c r="D41" s="476"/>
      <c r="E41" s="1034"/>
      <c r="F41" s="1034"/>
      <c r="G41" s="1034"/>
      <c r="H41" s="1034"/>
      <c r="I41" s="1034"/>
      <c r="J41" s="1034"/>
      <c r="K41" s="1034"/>
      <c r="L41" s="1034"/>
      <c r="M41" s="1034"/>
      <c r="N41" s="185"/>
      <c r="O41" s="190"/>
      <c r="P41" s="185"/>
      <c r="Q41" s="185"/>
      <c r="R41" s="185"/>
    </row>
    <row r="42" s="1025" customFormat="1" hidden="1">
      <c r="A42" s="185">
        <v>6</v>
      </c>
      <c r="B42" s="476" t="s">
        <v>6613</v>
      </c>
      <c r="C42" s="185" t="s">
        <v>6606</v>
      </c>
      <c r="D42" s="476" t="s">
        <v>6601</v>
      </c>
      <c r="E42" s="1034">
        <v>1000</v>
      </c>
      <c r="F42" s="1034">
        <v>1900</v>
      </c>
      <c r="G42" s="1034">
        <v>2900</v>
      </c>
      <c r="H42" s="1034">
        <v>3800</v>
      </c>
      <c r="I42" s="1034">
        <v>4800</v>
      </c>
      <c r="J42" s="1034">
        <v>5700</v>
      </c>
      <c r="K42" s="1034">
        <v>6700</v>
      </c>
      <c r="L42" s="1034">
        <v>7700</v>
      </c>
      <c r="M42" s="1034">
        <v>8600</v>
      </c>
      <c r="N42" s="1034">
        <v>9570</v>
      </c>
      <c r="O42" s="956"/>
      <c r="P42" s="185">
        <v>9574</v>
      </c>
      <c r="Q42" s="185"/>
      <c r="R42" s="185"/>
    </row>
    <row r="43" s="1025" customFormat="1" hidden="1">
      <c r="A43" s="185"/>
      <c r="B43" s="185"/>
      <c r="C43" s="185"/>
      <c r="D43" s="476" t="s">
        <v>6614</v>
      </c>
      <c r="E43" s="185">
        <v>700</v>
      </c>
      <c r="F43" s="185">
        <v>1500</v>
      </c>
      <c r="G43" s="185">
        <v>2200</v>
      </c>
      <c r="H43" s="185">
        <v>2900</v>
      </c>
      <c r="I43" s="185">
        <v>3700</v>
      </c>
      <c r="J43" s="185">
        <v>4400</v>
      </c>
      <c r="K43" s="185">
        <v>5200</v>
      </c>
      <c r="L43" s="185">
        <v>5900</v>
      </c>
      <c r="M43" s="185">
        <v>6600</v>
      </c>
      <c r="N43" s="185">
        <v>7367</v>
      </c>
      <c r="O43" s="956"/>
      <c r="P43" s="185"/>
      <c r="Q43" s="185"/>
      <c r="R43" s="185"/>
    </row>
    <row r="44" s="1025" customFormat="1" hidden="1">
      <c r="A44" s="185"/>
      <c r="B44" s="185"/>
      <c r="C44" s="185"/>
      <c r="D44" s="476" t="s">
        <v>6615</v>
      </c>
      <c r="E44" s="1034"/>
      <c r="F44" s="1034"/>
      <c r="G44" s="1034"/>
      <c r="H44" s="1034"/>
      <c r="I44" s="1034"/>
      <c r="J44" s="1034"/>
      <c r="K44" s="1034"/>
      <c r="L44" s="1034"/>
      <c r="M44" s="1034"/>
      <c r="N44" s="185"/>
      <c r="O44" s="956"/>
      <c r="P44" s="185"/>
      <c r="Q44" s="185"/>
      <c r="R44" s="185"/>
    </row>
    <row r="45" s="1025" customFormat="1" hidden="1">
      <c r="A45" s="185"/>
      <c r="B45" s="185"/>
      <c r="C45" s="185"/>
      <c r="D45" s="476"/>
      <c r="E45" s="1034"/>
      <c r="F45" s="1034"/>
      <c r="G45" s="1034"/>
      <c r="H45" s="1034"/>
      <c r="I45" s="1034"/>
      <c r="J45" s="1034"/>
      <c r="K45" s="1034"/>
      <c r="L45" s="1034"/>
      <c r="M45" s="1034"/>
      <c r="N45" s="185"/>
      <c r="O45" s="190"/>
      <c r="P45" s="185"/>
      <c r="Q45" s="185"/>
      <c r="R45" s="185"/>
    </row>
    <row r="46" s="1025" customFormat="1" hidden="1">
      <c r="A46" s="185">
        <v>7</v>
      </c>
      <c r="B46" s="476" t="s">
        <v>3537</v>
      </c>
      <c r="C46" s="185" t="s">
        <v>6616</v>
      </c>
      <c r="D46" s="476" t="s">
        <v>6601</v>
      </c>
      <c r="E46" s="1034">
        <v>300</v>
      </c>
      <c r="F46" s="1034">
        <v>600</v>
      </c>
      <c r="G46" s="1034">
        <v>900</v>
      </c>
      <c r="H46" s="1034">
        <v>1300</v>
      </c>
      <c r="I46" s="1034">
        <v>1600</v>
      </c>
      <c r="J46" s="1034">
        <v>1900</v>
      </c>
      <c r="K46" s="1034">
        <v>2200</v>
      </c>
      <c r="L46" s="1034">
        <v>2500</v>
      </c>
      <c r="M46" s="1034">
        <v>2800</v>
      </c>
      <c r="N46" s="1034">
        <v>3140</v>
      </c>
      <c r="O46" s="956"/>
      <c r="P46" s="185">
        <v>3140</v>
      </c>
      <c r="Q46" s="185"/>
      <c r="R46" s="185"/>
    </row>
    <row r="47" s="1025" customFormat="1" hidden="1">
      <c r="A47" s="185"/>
      <c r="B47" s="185"/>
      <c r="C47" s="185"/>
      <c r="D47" s="476" t="s">
        <v>6617</v>
      </c>
      <c r="E47" s="185">
        <v>300</v>
      </c>
      <c r="F47" s="185">
        <v>500</v>
      </c>
      <c r="G47" s="185">
        <v>800</v>
      </c>
      <c r="H47" s="185">
        <v>1000</v>
      </c>
      <c r="I47" s="185">
        <v>1300</v>
      </c>
      <c r="J47" s="185">
        <v>1500</v>
      </c>
      <c r="K47" s="185">
        <v>1800</v>
      </c>
      <c r="L47" s="185">
        <v>2100</v>
      </c>
      <c r="M47" s="185">
        <v>2300</v>
      </c>
      <c r="N47" s="185">
        <v>2579</v>
      </c>
      <c r="O47" s="956"/>
      <c r="P47" s="185">
        <v>3461</v>
      </c>
      <c r="Q47" s="185"/>
      <c r="R47" s="185"/>
    </row>
    <row r="48" s="1025" customFormat="1" hidden="1">
      <c r="A48" s="185"/>
      <c r="B48" s="185"/>
      <c r="C48" s="185"/>
      <c r="D48" s="476" t="s">
        <v>6618</v>
      </c>
      <c r="E48" s="1034"/>
      <c r="F48" s="1034"/>
      <c r="G48" s="1034"/>
      <c r="H48" s="1034"/>
      <c r="I48" s="1034"/>
      <c r="J48" s="1034"/>
      <c r="K48" s="1034"/>
      <c r="L48" s="1034"/>
      <c r="M48" s="1034"/>
      <c r="N48" s="185"/>
      <c r="O48" s="956"/>
      <c r="P48" s="185"/>
      <c r="Q48" s="185"/>
      <c r="R48" s="185"/>
    </row>
    <row r="49">
      <c r="A49" s="98"/>
      <c r="B49" s="98"/>
      <c r="C49" s="98"/>
      <c r="D49" s="207"/>
      <c r="E49" s="616"/>
      <c r="F49" s="616"/>
      <c r="G49" s="616"/>
      <c r="H49" s="616"/>
      <c r="I49" s="616"/>
      <c r="J49" s="616"/>
      <c r="K49" s="616"/>
      <c r="L49" s="616"/>
      <c r="M49" s="616"/>
      <c r="N49" s="98"/>
      <c r="O49" s="1211"/>
    </row>
    <row r="50">
      <c r="A50" s="98">
        <v>5</v>
      </c>
      <c r="B50" s="1210" t="s">
        <v>6619</v>
      </c>
      <c r="C50" s="98" t="s">
        <v>6620</v>
      </c>
      <c r="D50" s="207" t="s">
        <v>6601</v>
      </c>
      <c r="E50" s="616">
        <v>400</v>
      </c>
      <c r="F50" s="616">
        <v>800</v>
      </c>
      <c r="G50" s="616">
        <v>1100</v>
      </c>
      <c r="H50" s="616">
        <v>1500</v>
      </c>
      <c r="I50" s="616">
        <v>1900</v>
      </c>
      <c r="J50" s="616">
        <v>2300</v>
      </c>
      <c r="K50" s="616">
        <v>2600</v>
      </c>
      <c r="L50" s="616">
        <v>3000</v>
      </c>
      <c r="M50" s="616">
        <v>3400</v>
      </c>
      <c r="N50" s="616">
        <v>3756</v>
      </c>
      <c r="O50" s="1211"/>
      <c r="P50" s="1073">
        <v>3758</v>
      </c>
    </row>
    <row r="51">
      <c r="A51" s="98"/>
      <c r="B51" s="207" t="s">
        <v>6621</v>
      </c>
      <c r="C51" s="98"/>
      <c r="D51" s="207" t="s">
        <v>6617</v>
      </c>
      <c r="E51" s="98">
        <v>300</v>
      </c>
      <c r="F51" s="98">
        <v>600</v>
      </c>
      <c r="G51" s="98">
        <v>1000</v>
      </c>
      <c r="H51" s="98">
        <v>1300</v>
      </c>
      <c r="I51" s="98">
        <v>1600</v>
      </c>
      <c r="J51" s="98">
        <v>1900</v>
      </c>
      <c r="K51" s="98">
        <v>2200</v>
      </c>
      <c r="L51" s="98">
        <v>2500</v>
      </c>
      <c r="M51" s="98">
        <v>2900</v>
      </c>
      <c r="N51" s="98">
        <v>3170</v>
      </c>
      <c r="O51" s="1211"/>
      <c r="P51" s="1073">
        <v>4380</v>
      </c>
    </row>
    <row r="52">
      <c r="A52" s="98"/>
      <c r="B52" s="98"/>
      <c r="C52" s="98"/>
      <c r="D52" s="207" t="e">
        <f>#REF!</f>
        <v>#REF!</v>
      </c>
      <c r="E52" s="616"/>
      <c r="F52" s="616"/>
      <c r="G52" s="616"/>
      <c r="H52" s="616"/>
      <c r="I52" s="616"/>
      <c r="J52" s="616"/>
      <c r="K52" s="616"/>
      <c r="L52" s="616"/>
      <c r="M52" s="616"/>
      <c r="N52" s="98"/>
      <c r="O52" s="1201"/>
    </row>
    <row r="53">
      <c r="A53" s="98"/>
      <c r="B53" s="98"/>
      <c r="C53" s="98"/>
      <c r="D53" s="207"/>
      <c r="E53" s="616"/>
      <c r="F53" s="616"/>
      <c r="G53" s="616"/>
      <c r="H53" s="616"/>
      <c r="I53" s="616"/>
      <c r="J53" s="616"/>
      <c r="K53" s="616"/>
      <c r="L53" s="616"/>
      <c r="M53" s="616"/>
      <c r="N53" s="616"/>
      <c r="O53" s="1201"/>
    </row>
    <row r="54" hidden="1">
      <c r="A54" s="98">
        <v>9</v>
      </c>
      <c r="B54" s="1210" t="e">
        <f>#REF!</f>
        <v>#REF!</v>
      </c>
      <c r="C54" s="98" t="e">
        <f>#REF!</f>
        <v>#REF!</v>
      </c>
      <c r="D54" s="207" t="e">
        <f>#REF!</f>
        <v>#REF!</v>
      </c>
      <c r="E54" s="616" t="e">
        <f>ROUND($N$54*E18/10,0)*10</f>
        <v>#REF!</v>
      </c>
      <c r="F54" s="616" t="e">
        <f t="shared" ref="F54:M54" si="1652">ROUND($N$54*F18/10,0)*10</f>
        <v>#REF!</v>
      </c>
      <c r="G54" s="616" t="e">
        <f t="shared" si="1652"/>
        <v>#REF!</v>
      </c>
      <c r="H54" s="616" t="e">
        <f t="shared" si="1652"/>
        <v>#REF!</v>
      </c>
      <c r="I54" s="616" t="e">
        <f t="shared" si="1652"/>
        <v>#REF!</v>
      </c>
      <c r="J54" s="616" t="e">
        <f t="shared" si="1652"/>
        <v>#REF!</v>
      </c>
      <c r="K54" s="616" t="e">
        <f t="shared" si="1652"/>
        <v>#REF!</v>
      </c>
      <c r="L54" s="616" t="e">
        <f t="shared" si="1652"/>
        <v>#REF!</v>
      </c>
      <c r="M54" s="616" t="e">
        <f t="shared" si="1652"/>
        <v>#REF!</v>
      </c>
      <c r="N54" s="616">
        <v>750</v>
      </c>
      <c r="O54" s="1211"/>
      <c r="P54" s="1073">
        <v>752</v>
      </c>
    </row>
    <row r="55" hidden="1">
      <c r="A55" s="98"/>
      <c r="B55" s="207" t="e">
        <f>#REF!</f>
        <v>#REF!</v>
      </c>
      <c r="C55" s="98"/>
      <c r="D55" s="207" t="e">
        <f>#REF!</f>
        <v>#REF!</v>
      </c>
      <c r="E55" s="98" t="e">
        <f>ROUND($N$55*E19/10,0)*10</f>
        <v>#REF!</v>
      </c>
      <c r="F55" s="98" t="e">
        <f t="shared" ref="F55:M55" si="1653">ROUND($N$55*F19/10,0)*10</f>
        <v>#REF!</v>
      </c>
      <c r="G55" s="98" t="e">
        <f t="shared" si="1653"/>
        <v>#REF!</v>
      </c>
      <c r="H55" s="98" t="e">
        <f t="shared" si="1653"/>
        <v>#REF!</v>
      </c>
      <c r="I55" s="98" t="e">
        <f t="shared" si="1653"/>
        <v>#REF!</v>
      </c>
      <c r="J55" s="98" t="e">
        <f t="shared" si="1653"/>
        <v>#REF!</v>
      </c>
      <c r="K55" s="98" t="e">
        <f t="shared" si="1653"/>
        <v>#REF!</v>
      </c>
      <c r="L55" s="98" t="e">
        <f t="shared" si="1653"/>
        <v>#REF!</v>
      </c>
      <c r="M55" s="98" t="e">
        <f t="shared" si="1653"/>
        <v>#REF!</v>
      </c>
      <c r="N55" s="98">
        <v>685</v>
      </c>
      <c r="O55" s="1211"/>
      <c r="P55" s="1073">
        <v>1014</v>
      </c>
    </row>
    <row r="56" hidden="1">
      <c r="A56" s="98"/>
      <c r="B56" s="98"/>
      <c r="C56" s="98"/>
      <c r="D56" s="207" t="e">
        <f>#REF!</f>
        <v>#REF!</v>
      </c>
      <c r="E56" s="616"/>
      <c r="F56" s="616"/>
      <c r="G56" s="616"/>
      <c r="H56" s="616"/>
      <c r="I56" s="616"/>
      <c r="J56" s="616"/>
      <c r="K56" s="616"/>
      <c r="L56" s="616"/>
      <c r="M56" s="616"/>
      <c r="N56" s="98"/>
      <c r="O56" s="1201"/>
    </row>
    <row r="57" hidden="1">
      <c r="A57" s="98"/>
      <c r="B57" s="98"/>
      <c r="C57" s="98"/>
      <c r="D57" s="207"/>
      <c r="E57" s="616"/>
      <c r="F57" s="616"/>
      <c r="G57" s="616"/>
      <c r="H57" s="616"/>
      <c r="I57" s="616"/>
      <c r="J57" s="616"/>
      <c r="K57" s="616"/>
      <c r="L57" s="616"/>
      <c r="M57" s="616"/>
      <c r="N57" s="98"/>
      <c r="O57" s="1201"/>
    </row>
    <row r="58" hidden="1">
      <c r="A58" s="98">
        <v>10</v>
      </c>
      <c r="B58" s="1210" t="e">
        <f>#REF!</f>
        <v>#REF!</v>
      </c>
      <c r="C58" s="98" t="e">
        <f>#REF!</f>
        <v>#REF!</v>
      </c>
      <c r="D58" s="207" t="e">
        <f>#REF!</f>
        <v>#REF!</v>
      </c>
      <c r="E58" s="616" t="e">
        <f>ROUND($N$58*E18/10,0)*10</f>
        <v>#REF!</v>
      </c>
      <c r="F58" s="616" t="e">
        <f t="shared" ref="F58:M58" si="1654">ROUND($N$58*F18/10,0)*10</f>
        <v>#REF!</v>
      </c>
      <c r="G58" s="616" t="e">
        <f t="shared" si="1654"/>
        <v>#REF!</v>
      </c>
      <c r="H58" s="616" t="e">
        <f t="shared" si="1654"/>
        <v>#REF!</v>
      </c>
      <c r="I58" s="616" t="e">
        <f t="shared" si="1654"/>
        <v>#REF!</v>
      </c>
      <c r="J58" s="616" t="e">
        <f t="shared" si="1654"/>
        <v>#REF!</v>
      </c>
      <c r="K58" s="616" t="e">
        <f t="shared" si="1654"/>
        <v>#REF!</v>
      </c>
      <c r="L58" s="616" t="e">
        <f t="shared" si="1654"/>
        <v>#REF!</v>
      </c>
      <c r="M58" s="616" t="e">
        <f t="shared" si="1654"/>
        <v>#REF!</v>
      </c>
      <c r="N58" s="616">
        <v>930</v>
      </c>
      <c r="O58" s="1211"/>
      <c r="P58" s="1073">
        <v>939</v>
      </c>
    </row>
    <row r="59" hidden="1">
      <c r="A59" s="98"/>
      <c r="B59" s="98"/>
      <c r="C59" s="98"/>
      <c r="D59" s="207" t="e">
        <f>#REF!</f>
        <v>#REF!</v>
      </c>
      <c r="E59" s="98" t="e">
        <f>ROUND($N$59*E19/10,0)*10</f>
        <v>#REF!</v>
      </c>
      <c r="F59" s="98" t="e">
        <f t="shared" ref="F59:M59" si="1655">ROUND($N$59*F19/10,0)*10</f>
        <v>#REF!</v>
      </c>
      <c r="G59" s="98" t="e">
        <f t="shared" si="1655"/>
        <v>#REF!</v>
      </c>
      <c r="H59" s="98" t="e">
        <f t="shared" si="1655"/>
        <v>#REF!</v>
      </c>
      <c r="I59" s="98" t="e">
        <f t="shared" si="1655"/>
        <v>#REF!</v>
      </c>
      <c r="J59" s="98" t="e">
        <f t="shared" si="1655"/>
        <v>#REF!</v>
      </c>
      <c r="K59" s="98" t="e">
        <f t="shared" si="1655"/>
        <v>#REF!</v>
      </c>
      <c r="L59" s="98" t="e">
        <f t="shared" si="1655"/>
        <v>#REF!</v>
      </c>
      <c r="M59" s="98" t="e">
        <f t="shared" si="1655"/>
        <v>#REF!</v>
      </c>
      <c r="N59" s="98">
        <v>767</v>
      </c>
      <c r="O59" s="1211"/>
      <c r="P59" s="1073">
        <v>378</v>
      </c>
    </row>
    <row r="60" hidden="1">
      <c r="A60" s="98"/>
      <c r="B60" s="98"/>
      <c r="C60" s="98"/>
      <c r="D60" s="207" t="e">
        <f>#REF!</f>
        <v>#REF!</v>
      </c>
      <c r="E60" s="616"/>
      <c r="F60" s="616"/>
      <c r="G60" s="616"/>
      <c r="H60" s="616"/>
      <c r="I60" s="616"/>
      <c r="J60" s="616"/>
      <c r="K60" s="616"/>
      <c r="L60" s="616"/>
      <c r="M60" s="616"/>
      <c r="N60" s="98"/>
      <c r="O60" s="1211"/>
    </row>
    <row r="61" hidden="1">
      <c r="A61" s="98"/>
      <c r="B61" s="98"/>
      <c r="C61" s="98"/>
      <c r="D61" s="207"/>
      <c r="E61" s="616"/>
      <c r="F61" s="616"/>
      <c r="G61" s="616"/>
      <c r="H61" s="616"/>
      <c r="I61" s="616"/>
      <c r="J61" s="616"/>
      <c r="K61" s="616"/>
      <c r="L61" s="616"/>
      <c r="M61" s="616"/>
      <c r="N61" s="616"/>
      <c r="O61" s="1211"/>
    </row>
    <row r="62" s="1123" customFormat="1" hidden="1">
      <c r="A62" s="136">
        <v>11</v>
      </c>
      <c r="B62" s="1212" t="e">
        <f>#REF!</f>
        <v>#REF!</v>
      </c>
      <c r="C62" s="136" t="e">
        <f>#REF!</f>
        <v>#REF!</v>
      </c>
      <c r="D62" s="1212" t="e">
        <f>#REF!</f>
        <v>#REF!</v>
      </c>
      <c r="E62" s="1124" t="e">
        <f>ROUND($N$62*E18/10,0)*10</f>
        <v>#REF!</v>
      </c>
      <c r="F62" s="1124" t="e">
        <f t="shared" ref="F62:M62" si="1656">ROUND($N$62*F18/10,0)*10</f>
        <v>#REF!</v>
      </c>
      <c r="G62" s="1124" t="e">
        <f t="shared" si="1656"/>
        <v>#REF!</v>
      </c>
      <c r="H62" s="1124" t="e">
        <f t="shared" si="1656"/>
        <v>#REF!</v>
      </c>
      <c r="I62" s="1124" t="e">
        <f t="shared" si="1656"/>
        <v>#REF!</v>
      </c>
      <c r="J62" s="1124" t="e">
        <f t="shared" si="1656"/>
        <v>#REF!</v>
      </c>
      <c r="K62" s="1124" t="e">
        <f t="shared" si="1656"/>
        <v>#REF!</v>
      </c>
      <c r="L62" s="1124" t="e">
        <f t="shared" si="1656"/>
        <v>#REF!</v>
      </c>
      <c r="M62" s="1124" t="e">
        <f t="shared" si="1656"/>
        <v>#REF!</v>
      </c>
      <c r="N62" s="1124"/>
      <c r="O62" s="208"/>
      <c r="P62" s="136">
        <v>174</v>
      </c>
      <c r="Q62" s="136"/>
      <c r="R62" s="136"/>
    </row>
    <row r="63" s="1123" customFormat="1" hidden="1">
      <c r="A63" s="136"/>
      <c r="B63" s="1212" t="e">
        <f>#REF!</f>
        <v>#REF!</v>
      </c>
      <c r="C63" s="136"/>
      <c r="D63" s="1212" t="e">
        <f>#REF!</f>
        <v>#REF!</v>
      </c>
      <c r="E63" s="136" t="e">
        <f>ROUND($N$63*E19/10,0)*10</f>
        <v>#REF!</v>
      </c>
      <c r="F63" s="136" t="e">
        <f t="shared" ref="F63:M63" si="1657">ROUND($N$63*F19/10,0)*10</f>
        <v>#REF!</v>
      </c>
      <c r="G63" s="136" t="e">
        <f t="shared" si="1657"/>
        <v>#REF!</v>
      </c>
      <c r="H63" s="136" t="e">
        <f t="shared" si="1657"/>
        <v>#REF!</v>
      </c>
      <c r="I63" s="136" t="e">
        <f t="shared" si="1657"/>
        <v>#REF!</v>
      </c>
      <c r="J63" s="136" t="e">
        <f t="shared" si="1657"/>
        <v>#REF!</v>
      </c>
      <c r="K63" s="136" t="e">
        <f t="shared" si="1657"/>
        <v>#REF!</v>
      </c>
      <c r="L63" s="136" t="e">
        <f t="shared" si="1657"/>
        <v>#REF!</v>
      </c>
      <c r="M63" s="136" t="e">
        <f t="shared" si="1657"/>
        <v>#REF!</v>
      </c>
      <c r="N63" s="136"/>
      <c r="O63" s="208"/>
      <c r="P63" s="136">
        <v>92</v>
      </c>
      <c r="Q63" s="136"/>
      <c r="R63" s="136"/>
    </row>
    <row r="64" s="1123" customFormat="1" hidden="1">
      <c r="A64" s="136"/>
      <c r="B64" s="136"/>
      <c r="C64" s="136"/>
      <c r="D64" s="1212"/>
      <c r="E64" s="1124"/>
      <c r="F64" s="1124"/>
      <c r="G64" s="1124"/>
      <c r="H64" s="1124"/>
      <c r="I64" s="1124"/>
      <c r="J64" s="1124"/>
      <c r="K64" s="1124"/>
      <c r="L64" s="1124"/>
      <c r="M64" s="1124"/>
      <c r="N64" s="1124"/>
      <c r="O64" s="208"/>
      <c r="P64" s="136"/>
      <c r="Q64" s="136"/>
      <c r="R64" s="136"/>
    </row>
    <row r="65" s="1123" customFormat="1" hidden="1">
      <c r="A65" s="136">
        <v>12</v>
      </c>
      <c r="B65" s="1212" t="e">
        <f>#REF!</f>
        <v>#REF!</v>
      </c>
      <c r="C65" s="136" t="e">
        <f>#REF!</f>
        <v>#REF!</v>
      </c>
      <c r="D65" s="1212" t="e">
        <f>#REF!</f>
        <v>#REF!</v>
      </c>
      <c r="E65" s="1124" t="e">
        <f>ROUND($N$65*E18/10,0)*10</f>
        <v>#REF!</v>
      </c>
      <c r="F65" s="1124" t="e">
        <f t="shared" ref="F65:M65" si="1658">ROUND($N$65*F18/10,0)*10</f>
        <v>#REF!</v>
      </c>
      <c r="G65" s="1124" t="e">
        <f t="shared" si="1658"/>
        <v>#REF!</v>
      </c>
      <c r="H65" s="1124" t="e">
        <f t="shared" si="1658"/>
        <v>#REF!</v>
      </c>
      <c r="I65" s="1124" t="e">
        <f t="shared" si="1658"/>
        <v>#REF!</v>
      </c>
      <c r="J65" s="1124" t="e">
        <f t="shared" si="1658"/>
        <v>#REF!</v>
      </c>
      <c r="K65" s="1124" t="e">
        <f t="shared" si="1658"/>
        <v>#REF!</v>
      </c>
      <c r="L65" s="1124" t="e">
        <f t="shared" si="1658"/>
        <v>#REF!</v>
      </c>
      <c r="M65" s="1124" t="e">
        <f t="shared" si="1658"/>
        <v>#REF!</v>
      </c>
      <c r="N65" s="1124"/>
      <c r="O65" s="208"/>
      <c r="P65" s="136">
        <f>91+38</f>
        <v>129</v>
      </c>
      <c r="Q65" s="136"/>
      <c r="R65" s="136"/>
    </row>
    <row r="66" s="1123" customFormat="1" hidden="1">
      <c r="A66" s="136"/>
      <c r="B66" s="136"/>
      <c r="C66" s="136"/>
      <c r="D66" s="1212" t="e">
        <f>#REF!</f>
        <v>#REF!</v>
      </c>
      <c r="E66" s="136" t="e">
        <f>ROUND($N$66*E19/10,0)*10</f>
        <v>#REF!</v>
      </c>
      <c r="F66" s="136" t="e">
        <f t="shared" ref="F66:M66" si="1659">ROUND($N$66*F19/10,0)*10</f>
        <v>#REF!</v>
      </c>
      <c r="G66" s="136" t="e">
        <f t="shared" si="1659"/>
        <v>#REF!</v>
      </c>
      <c r="H66" s="136" t="e">
        <f t="shared" si="1659"/>
        <v>#REF!</v>
      </c>
      <c r="I66" s="136" t="e">
        <f t="shared" si="1659"/>
        <v>#REF!</v>
      </c>
      <c r="J66" s="136" t="e">
        <f t="shared" si="1659"/>
        <v>#REF!</v>
      </c>
      <c r="K66" s="136" t="e">
        <f t="shared" si="1659"/>
        <v>#REF!</v>
      </c>
      <c r="L66" s="136" t="e">
        <f t="shared" si="1659"/>
        <v>#REF!</v>
      </c>
      <c r="M66" s="136" t="e">
        <f t="shared" si="1659"/>
        <v>#REF!</v>
      </c>
      <c r="N66" s="136"/>
      <c r="O66" s="208"/>
      <c r="P66" s="136">
        <v>88</v>
      </c>
      <c r="Q66" s="136"/>
      <c r="R66" s="136"/>
    </row>
    <row r="67" s="1123" customFormat="1" hidden="1">
      <c r="A67" s="136"/>
      <c r="B67" s="136"/>
      <c r="C67" s="136"/>
      <c r="D67" s="1212"/>
      <c r="E67" s="1124"/>
      <c r="F67" s="1124"/>
      <c r="G67" s="1124"/>
      <c r="H67" s="1124"/>
      <c r="I67" s="1124"/>
      <c r="J67" s="1124"/>
      <c r="K67" s="1124"/>
      <c r="L67" s="1124"/>
      <c r="M67" s="1124"/>
      <c r="N67" s="1124"/>
      <c r="O67" s="208"/>
      <c r="P67" s="136"/>
      <c r="Q67" s="136"/>
      <c r="R67" s="136"/>
    </row>
    <row r="68" s="1123" customFormat="1" hidden="1">
      <c r="A68" s="136">
        <v>12</v>
      </c>
      <c r="B68" s="1212" t="e">
        <f>#REF!</f>
        <v>#REF!</v>
      </c>
      <c r="C68" s="136" t="e">
        <f>#REF!</f>
        <v>#REF!</v>
      </c>
      <c r="D68" s="1212" t="e">
        <f>#REF!</f>
        <v>#REF!</v>
      </c>
      <c r="E68" s="1124" t="e">
        <f>ROUND($N$68*E18/10,0)*10</f>
        <v>#REF!</v>
      </c>
      <c r="F68" s="1124" t="e">
        <f t="shared" ref="F68:M68" si="1660">ROUND($N$68*F18/10,0)*10</f>
        <v>#REF!</v>
      </c>
      <c r="G68" s="1124" t="e">
        <f t="shared" si="1660"/>
        <v>#REF!</v>
      </c>
      <c r="H68" s="1124" t="e">
        <f t="shared" si="1660"/>
        <v>#REF!</v>
      </c>
      <c r="I68" s="1124" t="e">
        <f t="shared" si="1660"/>
        <v>#REF!</v>
      </c>
      <c r="J68" s="1124" t="e">
        <f t="shared" si="1660"/>
        <v>#REF!</v>
      </c>
      <c r="K68" s="1124" t="e">
        <f t="shared" si="1660"/>
        <v>#REF!</v>
      </c>
      <c r="L68" s="1124" t="e">
        <f t="shared" si="1660"/>
        <v>#REF!</v>
      </c>
      <c r="M68" s="1124" t="e">
        <f t="shared" si="1660"/>
        <v>#REF!</v>
      </c>
      <c r="N68" s="1124"/>
      <c r="O68" s="208"/>
      <c r="P68" s="136">
        <v>332</v>
      </c>
      <c r="Q68" s="136" t="s">
        <v>6622</v>
      </c>
      <c r="R68" s="136"/>
    </row>
    <row r="69" s="1123" customFormat="1" hidden="1">
      <c r="A69" s="136"/>
      <c r="B69" s="136"/>
      <c r="C69" s="136"/>
      <c r="D69" s="1212" t="e">
        <f>#REF!</f>
        <v>#REF!</v>
      </c>
      <c r="E69" s="136" t="e">
        <f>ROUND($N$69*E19/10,0)*10</f>
        <v>#REF!</v>
      </c>
      <c r="F69" s="136" t="e">
        <f t="shared" ref="F69:M69" si="1661">ROUND($N$69*F19/10,0)*10</f>
        <v>#REF!</v>
      </c>
      <c r="G69" s="136" t="e">
        <f t="shared" si="1661"/>
        <v>#REF!</v>
      </c>
      <c r="H69" s="136" t="e">
        <f t="shared" si="1661"/>
        <v>#REF!</v>
      </c>
      <c r="I69" s="136" t="e">
        <f t="shared" si="1661"/>
        <v>#REF!</v>
      </c>
      <c r="J69" s="136" t="e">
        <f t="shared" si="1661"/>
        <v>#REF!</v>
      </c>
      <c r="K69" s="136" t="e">
        <f t="shared" si="1661"/>
        <v>#REF!</v>
      </c>
      <c r="L69" s="136" t="e">
        <f t="shared" si="1661"/>
        <v>#REF!</v>
      </c>
      <c r="M69" s="136" t="e">
        <f t="shared" si="1661"/>
        <v>#REF!</v>
      </c>
      <c r="N69" s="136"/>
      <c r="O69" s="208"/>
      <c r="P69" s="136">
        <v>240</v>
      </c>
      <c r="Q69" s="136"/>
      <c r="R69" s="136"/>
    </row>
    <row r="70" s="1123" customFormat="1" hidden="1">
      <c r="A70" s="136"/>
      <c r="B70" s="136"/>
      <c r="C70" s="136"/>
      <c r="D70" s="1212"/>
      <c r="E70" s="1124"/>
      <c r="F70" s="1124"/>
      <c r="G70" s="1124"/>
      <c r="H70" s="1124"/>
      <c r="I70" s="1124"/>
      <c r="J70" s="1124"/>
      <c r="K70" s="1124"/>
      <c r="L70" s="1124"/>
      <c r="M70" s="1124"/>
      <c r="N70" s="136"/>
      <c r="O70" s="208"/>
      <c r="P70" s="136"/>
      <c r="Q70" s="136"/>
      <c r="R70" s="136"/>
    </row>
    <row r="71" s="1123" customFormat="1" hidden="1">
      <c r="A71" s="136"/>
      <c r="B71" s="1212" t="e">
        <f>#REF!</f>
        <v>#REF!</v>
      </c>
      <c r="C71" s="136" t="e">
        <f>#REF!</f>
        <v>#REF!</v>
      </c>
      <c r="D71" s="1212" t="e">
        <f>#REF!</f>
        <v>#REF!</v>
      </c>
      <c r="E71" s="1124"/>
      <c r="F71" s="1124"/>
      <c r="G71" s="1124"/>
      <c r="H71" s="1124"/>
      <c r="I71" s="1124"/>
      <c r="J71" s="1124"/>
      <c r="K71" s="1124"/>
      <c r="L71" s="1124"/>
      <c r="M71" s="1124"/>
      <c r="N71" s="136"/>
      <c r="O71" s="208"/>
      <c r="P71" s="136">
        <v>3</v>
      </c>
      <c r="Q71" s="136"/>
      <c r="R71" s="136"/>
    </row>
    <row r="72" s="1123" customFormat="1" hidden="1">
      <c r="A72" s="136"/>
      <c r="B72" s="136"/>
      <c r="C72" s="136"/>
      <c r="D72" s="1212" t="e">
        <f>#REF!</f>
        <v>#REF!</v>
      </c>
      <c r="E72" s="1124"/>
      <c r="F72" s="1124"/>
      <c r="G72" s="1124"/>
      <c r="H72" s="1124"/>
      <c r="I72" s="1124"/>
      <c r="J72" s="1124"/>
      <c r="K72" s="1124"/>
      <c r="L72" s="1124"/>
      <c r="M72" s="1124"/>
      <c r="N72" s="136"/>
      <c r="O72" s="208"/>
      <c r="P72" s="136">
        <v>60</v>
      </c>
      <c r="Q72" s="136"/>
      <c r="R72" s="136"/>
    </row>
    <row r="73" s="1123" customFormat="1" hidden="1">
      <c r="A73" s="136"/>
      <c r="B73" s="136"/>
      <c r="C73" s="136"/>
      <c r="D73" s="1212"/>
      <c r="E73" s="1124"/>
      <c r="F73" s="1124"/>
      <c r="G73" s="1124"/>
      <c r="H73" s="1124"/>
      <c r="I73" s="1124"/>
      <c r="J73" s="1124"/>
      <c r="K73" s="1124"/>
      <c r="L73" s="1124"/>
      <c r="M73" s="1124"/>
      <c r="N73" s="136"/>
      <c r="O73" s="208"/>
      <c r="P73" s="136"/>
      <c r="Q73" s="136"/>
      <c r="R73" s="136"/>
    </row>
    <row r="74" s="1213" customFormat="1" hidden="1">
      <c r="A74" s="1214"/>
      <c r="B74" s="1215" t="e">
        <f>#REF!</f>
        <v>#REF!</v>
      </c>
      <c r="C74" s="1214" t="e">
        <f>#REF!</f>
        <v>#REF!</v>
      </c>
      <c r="D74" s="1215" t="e">
        <f>#REF!</f>
        <v>#REF!</v>
      </c>
      <c r="E74" s="1216"/>
      <c r="F74" s="1216"/>
      <c r="G74" s="1216"/>
      <c r="H74" s="1216"/>
      <c r="I74" s="1216"/>
      <c r="J74" s="1216"/>
      <c r="K74" s="1216"/>
      <c r="L74" s="1216"/>
      <c r="M74" s="1216"/>
      <c r="N74" s="1214"/>
      <c r="O74" s="1217"/>
      <c r="P74" s="1214">
        <v>124</v>
      </c>
      <c r="Q74" s="1214"/>
      <c r="R74" s="1214"/>
    </row>
    <row r="75" s="1213" customFormat="1" hidden="1">
      <c r="A75" s="1214"/>
      <c r="B75" s="1215" t="e">
        <f>#REF!</f>
        <v>#REF!</v>
      </c>
      <c r="C75" s="1214"/>
      <c r="D75" s="1215" t="e">
        <f>#REF!</f>
        <v>#REF!</v>
      </c>
      <c r="E75" s="1216"/>
      <c r="F75" s="1216"/>
      <c r="G75" s="1216"/>
      <c r="H75" s="1216"/>
      <c r="I75" s="1216"/>
      <c r="J75" s="1216"/>
      <c r="K75" s="1216"/>
      <c r="L75" s="1216"/>
      <c r="M75" s="1216"/>
      <c r="N75" s="1214"/>
      <c r="O75" s="1217"/>
      <c r="P75" s="1214">
        <v>26</v>
      </c>
      <c r="Q75" s="1214"/>
      <c r="R75" s="1214"/>
    </row>
    <row r="76" s="1183" customFormat="1" hidden="1">
      <c r="A76" s="107"/>
      <c r="B76" s="98"/>
      <c r="C76" s="107"/>
      <c r="D76" s="478"/>
      <c r="E76" s="1184"/>
      <c r="F76" s="1184"/>
      <c r="G76" s="1184"/>
      <c r="H76" s="1184"/>
      <c r="I76" s="1184"/>
      <c r="J76" s="1184"/>
      <c r="K76" s="1184"/>
      <c r="L76" s="1184"/>
      <c r="M76" s="1184"/>
      <c r="N76" s="107"/>
      <c r="O76" s="1185"/>
      <c r="P76" s="107"/>
      <c r="Q76" s="107"/>
      <c r="R76" s="107"/>
    </row>
    <row r="77" s="1218" customFormat="1" hidden="1">
      <c r="A77" s="1219">
        <f>A68+1</f>
        <v>13</v>
      </c>
      <c r="B77" s="1220" t="e">
        <f>#REF!</f>
        <v>#REF!</v>
      </c>
      <c r="C77" s="1219" t="e">
        <f>#REF!</f>
        <v>#REF!</v>
      </c>
      <c r="D77" s="1220" t="e">
        <f>#REF!</f>
        <v>#REF!</v>
      </c>
      <c r="E77" s="1221" t="e">
        <f>ROUND($N$77*E18/10,0)*10</f>
        <v>#REF!</v>
      </c>
      <c r="F77" s="1221" t="e">
        <f t="shared" ref="F77:M77" si="1662">ROUND($N$77*F18/10,0)*10</f>
        <v>#REF!</v>
      </c>
      <c r="G77" s="1221" t="e">
        <f t="shared" si="1662"/>
        <v>#REF!</v>
      </c>
      <c r="H77" s="1221" t="e">
        <f t="shared" si="1662"/>
        <v>#REF!</v>
      </c>
      <c r="I77" s="1221" t="e">
        <f t="shared" si="1662"/>
        <v>#REF!</v>
      </c>
      <c r="J77" s="1221" t="e">
        <f t="shared" si="1662"/>
        <v>#REF!</v>
      </c>
      <c r="K77" s="1221" t="e">
        <f t="shared" si="1662"/>
        <v>#REF!</v>
      </c>
      <c r="L77" s="1221" t="e">
        <f t="shared" si="1662"/>
        <v>#REF!</v>
      </c>
      <c r="M77" s="1221" t="e">
        <f t="shared" si="1662"/>
        <v>#REF!</v>
      </c>
      <c r="N77" s="1221"/>
      <c r="O77" s="1222"/>
      <c r="P77" s="1219">
        <v>292</v>
      </c>
      <c r="Q77" s="1219"/>
      <c r="R77" s="1219"/>
    </row>
    <row r="78" s="1218" customFormat="1" hidden="1">
      <c r="A78" s="1219"/>
      <c r="B78" s="1219"/>
      <c r="C78" s="1219"/>
      <c r="D78" s="1220" t="e">
        <f>#REF!</f>
        <v>#REF!</v>
      </c>
      <c r="E78" s="1219" t="e">
        <f>ROUND($N$78*E19/10,0)*10</f>
        <v>#REF!</v>
      </c>
      <c r="F78" s="1219" t="e">
        <f t="shared" ref="F78:M78" si="1663">ROUND($N$78*F19/10,0)*10</f>
        <v>#REF!</v>
      </c>
      <c r="G78" s="1219" t="e">
        <f t="shared" si="1663"/>
        <v>#REF!</v>
      </c>
      <c r="H78" s="1219" t="e">
        <f t="shared" si="1663"/>
        <v>#REF!</v>
      </c>
      <c r="I78" s="1219" t="e">
        <f t="shared" si="1663"/>
        <v>#REF!</v>
      </c>
      <c r="J78" s="1219" t="e">
        <f t="shared" si="1663"/>
        <v>#REF!</v>
      </c>
      <c r="K78" s="1219" t="e">
        <f t="shared" si="1663"/>
        <v>#REF!</v>
      </c>
      <c r="L78" s="1219" t="e">
        <f t="shared" si="1663"/>
        <v>#REF!</v>
      </c>
      <c r="M78" s="1219" t="e">
        <f t="shared" si="1663"/>
        <v>#REF!</v>
      </c>
      <c r="N78" s="1219"/>
      <c r="O78" s="1222"/>
      <c r="P78" s="1219">
        <v>200</v>
      </c>
      <c r="Q78" s="1219"/>
      <c r="R78" s="1219"/>
    </row>
    <row r="79" s="163" customFormat="1" hidden="1">
      <c r="A79" s="98"/>
      <c r="B79" s="98"/>
      <c r="C79" s="98"/>
      <c r="D79" s="207"/>
      <c r="E79" s="616"/>
      <c r="F79" s="616"/>
      <c r="G79" s="616"/>
      <c r="H79" s="616"/>
      <c r="I79" s="616"/>
      <c r="J79" s="616"/>
      <c r="K79" s="616"/>
      <c r="L79" s="616"/>
      <c r="M79" s="616"/>
      <c r="N79" s="98"/>
      <c r="O79" s="81"/>
      <c r="P79" s="98"/>
      <c r="Q79" s="98"/>
      <c r="R79" s="98"/>
    </row>
    <row r="80" s="163" customFormat="1" hidden="1">
      <c r="A80" s="98">
        <v>13</v>
      </c>
      <c r="B80" s="1210" t="e">
        <f>#REF!</f>
        <v>#REF!</v>
      </c>
      <c r="C80" s="98" t="e">
        <f>#REF!</f>
        <v>#REF!</v>
      </c>
      <c r="D80" s="207" t="e">
        <f>#REF!</f>
        <v>#REF!</v>
      </c>
      <c r="E80" s="616" t="e">
        <f>ROUND($N$80*E18/10,0)*10</f>
        <v>#REF!</v>
      </c>
      <c r="F80" s="616" t="e">
        <f t="shared" ref="F80:M80" si="1664">ROUND($N$80*F18/10,0)*10</f>
        <v>#REF!</v>
      </c>
      <c r="G80" s="616" t="e">
        <f t="shared" si="1664"/>
        <v>#REF!</v>
      </c>
      <c r="H80" s="616" t="e">
        <f t="shared" si="1664"/>
        <v>#REF!</v>
      </c>
      <c r="I80" s="616" t="e">
        <f t="shared" si="1664"/>
        <v>#REF!</v>
      </c>
      <c r="J80" s="616" t="e">
        <f t="shared" si="1664"/>
        <v>#REF!</v>
      </c>
      <c r="K80" s="616" t="e">
        <f t="shared" si="1664"/>
        <v>#REF!</v>
      </c>
      <c r="L80" s="616" t="e">
        <f t="shared" si="1664"/>
        <v>#REF!</v>
      </c>
      <c r="M80" s="616" t="e">
        <f t="shared" si="1664"/>
        <v>#REF!</v>
      </c>
      <c r="N80" s="616">
        <v>400</v>
      </c>
      <c r="O80" s="81"/>
      <c r="P80" s="98">
        <v>407</v>
      </c>
      <c r="Q80" s="98"/>
      <c r="R80" s="98"/>
    </row>
    <row r="81" hidden="1">
      <c r="A81" s="98"/>
      <c r="B81" s="98"/>
      <c r="C81" s="98"/>
      <c r="D81" s="207" t="e">
        <f>#REF!</f>
        <v>#REF!</v>
      </c>
      <c r="E81" s="98" t="e">
        <f>ROUND($N$81*E19/10,0)*10</f>
        <v>#REF!</v>
      </c>
      <c r="F81" s="98" t="e">
        <f t="shared" ref="F81:M81" si="1665">ROUND($N$81*F19/10,0)*10</f>
        <v>#REF!</v>
      </c>
      <c r="G81" s="98" t="e">
        <f t="shared" si="1665"/>
        <v>#REF!</v>
      </c>
      <c r="H81" s="98" t="e">
        <f t="shared" si="1665"/>
        <v>#REF!</v>
      </c>
      <c r="I81" s="98" t="e">
        <f t="shared" si="1665"/>
        <v>#REF!</v>
      </c>
      <c r="J81" s="98" t="e">
        <f t="shared" si="1665"/>
        <v>#REF!</v>
      </c>
      <c r="K81" s="98" t="e">
        <f t="shared" si="1665"/>
        <v>#REF!</v>
      </c>
      <c r="L81" s="98" t="e">
        <f t="shared" si="1665"/>
        <v>#REF!</v>
      </c>
      <c r="M81" s="98" t="e">
        <f t="shared" si="1665"/>
        <v>#REF!</v>
      </c>
      <c r="N81" s="98">
        <v>278</v>
      </c>
      <c r="O81" s="1211"/>
      <c r="P81" s="1073">
        <v>676</v>
      </c>
    </row>
    <row r="82" hidden="1">
      <c r="A82" s="98"/>
      <c r="B82" s="98"/>
      <c r="C82" s="98"/>
      <c r="D82" s="207"/>
      <c r="E82" s="616"/>
      <c r="F82" s="616"/>
      <c r="G82" s="616"/>
      <c r="H82" s="616"/>
      <c r="I82" s="616"/>
      <c r="J82" s="616"/>
      <c r="K82" s="616"/>
      <c r="L82" s="616"/>
      <c r="M82" s="616"/>
      <c r="N82" s="616"/>
      <c r="O82" s="1211"/>
    </row>
    <row r="83" hidden="1">
      <c r="A83" s="98">
        <f>A80+1</f>
        <v>14</v>
      </c>
      <c r="B83" s="1210" t="e">
        <f>#REF!</f>
        <v>#REF!</v>
      </c>
      <c r="C83" s="98" t="e">
        <f>#REF!</f>
        <v>#REF!</v>
      </c>
      <c r="D83" s="207" t="e">
        <f>#REF!</f>
        <v>#REF!</v>
      </c>
      <c r="E83" s="616" t="e">
        <f>ROUND($N$83*E18/10,0)*10</f>
        <v>#REF!</v>
      </c>
      <c r="F83" s="616" t="e">
        <f t="shared" ref="F83:M83" si="1666">ROUND($N$83*F18/10,0)*10</f>
        <v>#REF!</v>
      </c>
      <c r="G83" s="616" t="e">
        <f t="shared" si="1666"/>
        <v>#REF!</v>
      </c>
      <c r="H83" s="616" t="e">
        <f t="shared" si="1666"/>
        <v>#REF!</v>
      </c>
      <c r="I83" s="616" t="e">
        <f t="shared" si="1666"/>
        <v>#REF!</v>
      </c>
      <c r="J83" s="616" t="e">
        <f t="shared" si="1666"/>
        <v>#REF!</v>
      </c>
      <c r="K83" s="616" t="e">
        <f t="shared" si="1666"/>
        <v>#REF!</v>
      </c>
      <c r="L83" s="616" t="e">
        <f t="shared" si="1666"/>
        <v>#REF!</v>
      </c>
      <c r="M83" s="616" t="e">
        <f t="shared" si="1666"/>
        <v>#REF!</v>
      </c>
      <c r="N83" s="616">
        <v>440</v>
      </c>
      <c r="O83" s="1211"/>
      <c r="P83" s="1073">
        <f>54+393</f>
        <v>447</v>
      </c>
    </row>
    <row r="84" hidden="1">
      <c r="A84" s="98"/>
      <c r="B84" s="98"/>
      <c r="C84" s="98"/>
      <c r="D84" s="207" t="e">
        <f>#REF!</f>
        <v>#REF!</v>
      </c>
      <c r="E84" s="98" t="e">
        <f>ROUND($N$84*E19/10,0)*10</f>
        <v>#REF!</v>
      </c>
      <c r="F84" s="98" t="e">
        <f t="shared" ref="F84:M84" si="1667">ROUND($N$84*F19/10,0)*10</f>
        <v>#REF!</v>
      </c>
      <c r="G84" s="98" t="e">
        <f t="shared" si="1667"/>
        <v>#REF!</v>
      </c>
      <c r="H84" s="98" t="e">
        <f t="shared" si="1667"/>
        <v>#REF!</v>
      </c>
      <c r="I84" s="98" t="e">
        <f t="shared" si="1667"/>
        <v>#REF!</v>
      </c>
      <c r="J84" s="98" t="e">
        <f t="shared" si="1667"/>
        <v>#REF!</v>
      </c>
      <c r="K84" s="98" t="e">
        <f t="shared" si="1667"/>
        <v>#REF!</v>
      </c>
      <c r="L84" s="98" t="e">
        <f t="shared" si="1667"/>
        <v>#REF!</v>
      </c>
      <c r="M84" s="98" t="e">
        <f t="shared" si="1667"/>
        <v>#REF!</v>
      </c>
      <c r="N84" s="98">
        <v>390</v>
      </c>
      <c r="O84" s="1211"/>
      <c r="P84" s="1073">
        <f>15+27</f>
        <v>42</v>
      </c>
    </row>
    <row r="85" hidden="1">
      <c r="A85" s="98"/>
      <c r="B85" s="98"/>
      <c r="C85" s="98"/>
      <c r="D85" s="207" t="e">
        <f>#REF!</f>
        <v>#REF!</v>
      </c>
      <c r="E85" s="616"/>
      <c r="F85" s="616"/>
      <c r="G85" s="616"/>
      <c r="H85" s="616"/>
      <c r="I85" s="616"/>
      <c r="J85" s="616"/>
      <c r="K85" s="616"/>
      <c r="L85" s="616"/>
      <c r="M85" s="616"/>
      <c r="N85" s="616"/>
      <c r="O85" s="43"/>
      <c r="P85" s="22"/>
    </row>
    <row r="86">
      <c r="A86" s="98"/>
      <c r="B86" s="98"/>
      <c r="C86" s="98"/>
      <c r="D86" s="207"/>
      <c r="E86" s="616"/>
      <c r="F86" s="616"/>
      <c r="G86" s="616"/>
      <c r="H86" s="616"/>
      <c r="I86" s="616"/>
      <c r="J86" s="616"/>
      <c r="K86" s="616"/>
      <c r="L86" s="616"/>
      <c r="M86" s="616"/>
      <c r="N86" s="616"/>
      <c r="O86" s="43"/>
      <c r="P86" s="22"/>
    </row>
    <row r="87" s="162" customFormat="1">
      <c r="A87" s="43"/>
      <c r="B87" s="43"/>
      <c r="C87" s="43"/>
      <c r="D87" s="233" t="s">
        <v>3306</v>
      </c>
      <c r="E87" s="1194">
        <f t="shared" ref="E87:M88" si="1668">E25+E29+E32+E35+E50</f>
        <v>8100</v>
      </c>
      <c r="F87" s="1194">
        <f t="shared" si="1668"/>
        <v>16000</v>
      </c>
      <c r="G87" s="1194">
        <f t="shared" si="1668"/>
        <v>24100</v>
      </c>
      <c r="H87" s="1194">
        <f t="shared" si="1668"/>
        <v>32000</v>
      </c>
      <c r="I87" s="1194">
        <f t="shared" si="1668"/>
        <v>40200</v>
      </c>
      <c r="J87" s="1194">
        <f t="shared" si="1668"/>
        <v>48100</v>
      </c>
      <c r="K87" s="1194">
        <f t="shared" si="1668"/>
        <v>56200</v>
      </c>
      <c r="L87" s="1194">
        <f t="shared" si="1668"/>
        <v>64200</v>
      </c>
      <c r="M87" s="1194">
        <f t="shared" si="1668"/>
        <v>72200</v>
      </c>
      <c r="N87" s="1194">
        <f t="shared" ref="N87:N88" si="1669">N25+N29+N32+N35+N50</f>
        <v>80200</v>
      </c>
      <c r="O87" s="1223">
        <v>94000</v>
      </c>
      <c r="P87" s="1223">
        <f t="shared" ref="P87:P88" si="1670">O87/1000000</f>
        <v>0.094</v>
      </c>
      <c r="Q87" s="1194">
        <f>N87-66343</f>
        <v>13857</v>
      </c>
      <c r="R87" s="1194"/>
    </row>
    <row r="88" s="162" customFormat="1">
      <c r="A88" s="43"/>
      <c r="B88" s="43"/>
      <c r="C88" s="43"/>
      <c r="D88" s="233"/>
      <c r="E88" s="43">
        <f t="shared" si="1668"/>
        <v>8400</v>
      </c>
      <c r="F88" s="43">
        <f t="shared" si="1668"/>
        <v>16600</v>
      </c>
      <c r="G88" s="43">
        <f t="shared" si="1668"/>
        <v>25000</v>
      </c>
      <c r="H88" s="43">
        <f t="shared" si="1668"/>
        <v>33200</v>
      </c>
      <c r="I88" s="43">
        <f t="shared" si="1668"/>
        <v>41600</v>
      </c>
      <c r="J88" s="43">
        <f t="shared" si="1668"/>
        <v>49800</v>
      </c>
      <c r="K88" s="43">
        <f t="shared" si="1668"/>
        <v>58200</v>
      </c>
      <c r="L88" s="43">
        <f t="shared" si="1668"/>
        <v>66400</v>
      </c>
      <c r="M88" s="43">
        <f t="shared" si="1668"/>
        <v>74800</v>
      </c>
      <c r="N88" s="43">
        <f t="shared" si="1669"/>
        <v>83000</v>
      </c>
      <c r="O88" s="195">
        <v>90000</v>
      </c>
      <c r="P88" s="1224">
        <f t="shared" si="1670"/>
        <v>0.089999999999999997</v>
      </c>
      <c r="Q88" s="43">
        <f>N88-121233</f>
        <v>-38233</v>
      </c>
      <c r="R88" s="43"/>
    </row>
    <row r="89">
      <c r="A89" s="98"/>
      <c r="C89" s="98"/>
      <c r="E89" s="98"/>
      <c r="F89" s="98"/>
      <c r="G89" s="98"/>
      <c r="H89" s="98"/>
      <c r="I89" s="98"/>
      <c r="J89" s="98"/>
      <c r="K89" s="98"/>
      <c r="L89" s="98"/>
      <c r="M89" s="98"/>
      <c r="N89" s="98"/>
    </row>
    <row r="90" s="163" customFormat="1">
      <c r="A90" s="98"/>
      <c r="B90" s="920" t="e">
        <f>#REF!</f>
        <v>#REF!</v>
      </c>
      <c r="C90" s="163" t="e">
        <f>#REF!</f>
        <v>#REF!</v>
      </c>
      <c r="E90" s="98"/>
      <c r="F90" s="98"/>
      <c r="G90" s="98"/>
      <c r="H90" s="98"/>
      <c r="I90" s="98"/>
      <c r="J90" s="98"/>
      <c r="K90" s="98"/>
      <c r="L90" s="98"/>
      <c r="M90" s="98"/>
      <c r="N90" s="98"/>
      <c r="O90" s="1201"/>
      <c r="P90" s="1073"/>
      <c r="Q90" s="98"/>
      <c r="R90" s="98"/>
    </row>
    <row r="91" s="163" customFormat="1">
      <c r="A91" s="98"/>
      <c r="C91" s="163" t="e">
        <f>#REF!</f>
        <v>#REF!</v>
      </c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1201"/>
      <c r="P91" s="1073"/>
      <c r="Q91" s="98"/>
      <c r="R91" s="98"/>
    </row>
    <row r="92" s="163" customFormat="1">
      <c r="A92" s="98"/>
      <c r="C92" s="163" t="e">
        <f>#REF!</f>
        <v>#REF!</v>
      </c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1201"/>
      <c r="P92" s="1073"/>
      <c r="Q92" s="98"/>
      <c r="R92" s="98"/>
    </row>
    <row r="93" s="163" customFormat="1">
      <c r="A93" s="98"/>
      <c r="C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1201"/>
      <c r="P93" s="1073"/>
      <c r="Q93" s="98"/>
      <c r="R93" s="98"/>
    </row>
    <row r="94" s="163" customFormat="1">
      <c r="A94" s="98"/>
      <c r="C94" s="98"/>
      <c r="E94" s="98"/>
      <c r="F94" s="98"/>
      <c r="G94" s="98"/>
      <c r="H94" s="98"/>
      <c r="I94" s="98"/>
      <c r="J94" s="98"/>
      <c r="K94" s="98"/>
      <c r="L94" s="98"/>
      <c r="M94" s="98"/>
      <c r="N94" s="98"/>
      <c r="O94" s="1201"/>
      <c r="P94" s="1073"/>
      <c r="Q94" s="98"/>
      <c r="R94" s="98"/>
    </row>
    <row r="95">
      <c r="A95" s="98"/>
      <c r="B95" s="163" t="e">
        <f>#REF!</f>
        <v>#REF!</v>
      </c>
      <c r="C95" s="98"/>
      <c r="E95" s="98"/>
      <c r="F95" s="98"/>
      <c r="G95" s="98"/>
      <c r="H95" s="98"/>
      <c r="I95" s="98"/>
      <c r="J95" s="98"/>
      <c r="K95" s="98"/>
      <c r="L95" s="98"/>
      <c r="M95" s="98"/>
      <c r="N95" s="920" t="e">
        <f>#REF!</f>
        <v>#REF!</v>
      </c>
    </row>
    <row r="96">
      <c r="A96" s="98"/>
      <c r="B96" s="98"/>
      <c r="C96" s="98"/>
      <c r="E96" s="98"/>
      <c r="F96" s="98"/>
      <c r="G96" s="98"/>
      <c r="H96" s="98"/>
      <c r="I96" s="98"/>
      <c r="J96" s="98"/>
      <c r="K96" s="98"/>
      <c r="L96" s="98"/>
      <c r="M96" s="98"/>
      <c r="N96" s="98"/>
    </row>
    <row r="97">
      <c r="A97" s="98"/>
      <c r="B97" s="98"/>
      <c r="C97" s="98"/>
      <c r="E97" s="616"/>
      <c r="F97" s="616"/>
      <c r="G97" s="616"/>
      <c r="H97" s="616"/>
      <c r="I97" s="616"/>
      <c r="J97" s="616"/>
      <c r="K97" s="616"/>
      <c r="L97" s="616"/>
      <c r="M97" s="616"/>
      <c r="N97" s="98">
        <f t="shared" ref="N97:N98" si="1671">N25+N29+N32+N35+N38+N42+N46+N50</f>
        <v>95660</v>
      </c>
      <c r="O97" s="1201">
        <f t="shared" ref="O97:O98" si="1672">N97/1000000</f>
        <v>0.095659999999999995</v>
      </c>
    </row>
    <row r="98">
      <c r="A98" s="98"/>
      <c r="B98" s="98"/>
      <c r="C98" s="98"/>
      <c r="E98" s="98"/>
      <c r="F98" s="98"/>
      <c r="G98" s="98"/>
      <c r="H98" s="98"/>
      <c r="I98" s="98"/>
      <c r="J98" s="98"/>
      <c r="K98" s="98"/>
      <c r="L98" s="98"/>
      <c r="M98" s="98"/>
      <c r="N98" s="98">
        <f t="shared" si="1671"/>
        <v>95758</v>
      </c>
      <c r="O98" s="1225">
        <f t="shared" si="1672"/>
        <v>0.096000000000000002</v>
      </c>
    </row>
    <row r="99">
      <c r="A99" s="98"/>
      <c r="B99" s="98"/>
      <c r="C99" s="98"/>
      <c r="E99" s="98"/>
      <c r="F99" s="98"/>
      <c r="G99" s="98"/>
      <c r="H99" s="98"/>
      <c r="I99" s="98"/>
      <c r="J99" s="98"/>
      <c r="K99" s="98"/>
      <c r="L99" s="98"/>
      <c r="M99" s="98"/>
      <c r="N99" s="98"/>
    </row>
    <row r="100">
      <c r="A100" s="98"/>
      <c r="B100" s="98"/>
      <c r="C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</row>
    <row r="101" s="162" customFormat="1">
      <c r="B101" s="162"/>
      <c r="E101" s="1194"/>
      <c r="F101" s="1194"/>
      <c r="G101" s="1194"/>
      <c r="H101" s="1194"/>
      <c r="I101" s="1194"/>
      <c r="J101" s="1194"/>
      <c r="K101" s="1194"/>
      <c r="L101" s="1194"/>
      <c r="M101" s="1194"/>
      <c r="N101" s="1194"/>
      <c r="O101" s="1225"/>
      <c r="P101" s="1226"/>
      <c r="Q101" s="43"/>
      <c r="R101" s="43"/>
    </row>
    <row r="102" s="162" customFormat="1">
      <c r="B102" s="162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1201"/>
      <c r="P102" s="1226"/>
      <c r="Q102" s="43"/>
      <c r="R102" s="43"/>
    </row>
    <row r="103">
      <c r="E103" s="98"/>
      <c r="F103" s="98"/>
      <c r="G103" s="98"/>
      <c r="H103" s="98"/>
      <c r="I103" s="98"/>
      <c r="J103" s="98"/>
      <c r="K103" s="98"/>
      <c r="L103" s="98"/>
      <c r="M103" s="98"/>
      <c r="N103" s="98"/>
    </row>
    <row r="104">
      <c r="E104" s="98"/>
      <c r="F104" s="98"/>
      <c r="G104" s="98"/>
      <c r="H104" s="98"/>
      <c r="I104" s="98"/>
      <c r="J104" s="98"/>
      <c r="K104" s="98"/>
      <c r="L104" s="98"/>
      <c r="M104" s="98"/>
      <c r="N104" s="98"/>
    </row>
    <row r="106" s="1" customFormat="1" ht="12.75">
      <c r="B106" s="1"/>
      <c r="O106" s="639"/>
      <c r="P106" s="1076"/>
      <c r="Q106" s="6"/>
      <c r="R106" s="6"/>
    </row>
    <row r="107" s="1" customFormat="1" ht="12.75">
      <c r="B107" s="1"/>
      <c r="N107" s="313"/>
      <c r="O107" s="639"/>
      <c r="P107" s="1076"/>
      <c r="Q107" s="6"/>
      <c r="R107" s="6"/>
    </row>
    <row r="108" s="1" customFormat="1" ht="12.75">
      <c r="B108" s="1"/>
      <c r="N108" s="313"/>
      <c r="O108" s="639"/>
      <c r="P108" s="1076"/>
      <c r="Q108" s="6"/>
      <c r="R108" s="6"/>
    </row>
    <row r="109" s="1" customFormat="1" ht="12.75">
      <c r="B109" s="1"/>
      <c r="N109" s="313"/>
      <c r="O109" s="639"/>
      <c r="P109" s="1076"/>
      <c r="Q109" s="6"/>
      <c r="R109" s="6"/>
    </row>
    <row r="110" s="1" customFormat="1" ht="12.75">
      <c r="B110" s="1"/>
      <c r="N110" s="313"/>
      <c r="O110" s="639"/>
      <c r="P110" s="1076"/>
      <c r="Q110" s="6"/>
      <c r="R110" s="6"/>
    </row>
    <row r="111" s="1" customFormat="1" ht="12.75">
      <c r="B111" s="1"/>
      <c r="N111" s="313"/>
      <c r="O111" s="639"/>
      <c r="P111" s="1076"/>
      <c r="Q111" s="6"/>
      <c r="R111" s="6"/>
    </row>
    <row r="112" s="1" customFormat="1" ht="12.75">
      <c r="B112" s="1"/>
      <c r="N112" s="313"/>
      <c r="O112" s="639"/>
      <c r="P112" s="1076"/>
      <c r="Q112" s="6"/>
      <c r="R112" s="6"/>
    </row>
    <row r="113" s="1" customFormat="1" ht="12.75">
      <c r="B113" s="1"/>
      <c r="N113" s="313"/>
      <c r="O113" s="639"/>
      <c r="P113" s="1076"/>
      <c r="Q113" s="6"/>
      <c r="R113" s="6"/>
    </row>
    <row r="114" s="1" customFormat="1" ht="12.75">
      <c r="B114" s="1"/>
      <c r="N114" s="313"/>
      <c r="O114" s="639"/>
      <c r="P114" s="1076"/>
      <c r="Q114" s="6"/>
      <c r="R114" s="6"/>
    </row>
    <row r="115" s="163" customFormat="1">
      <c r="B115" s="163"/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87"/>
      <c r="P115" s="1073"/>
      <c r="Q115" s="98"/>
      <c r="R115" s="98"/>
    </row>
    <row r="116" s="163" customFormat="1">
      <c r="B116" s="163"/>
      <c r="E116" s="616"/>
      <c r="F116" s="616"/>
      <c r="G116" s="616"/>
      <c r="H116" s="616"/>
      <c r="I116" s="616"/>
      <c r="J116" s="616"/>
      <c r="K116" s="616"/>
      <c r="L116" s="616"/>
      <c r="M116" s="616"/>
      <c r="N116" s="616"/>
      <c r="O116" s="1087"/>
      <c r="P116" s="1073"/>
      <c r="Q116" s="98"/>
      <c r="R116" s="98"/>
    </row>
    <row r="117" s="163" customFormat="1">
      <c r="B117" s="163"/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87"/>
      <c r="P117" s="1073"/>
      <c r="Q117" s="98"/>
      <c r="R117" s="98"/>
    </row>
    <row r="118" s="163" customFormat="1">
      <c r="B118" s="163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201"/>
      <c r="P118" s="1073"/>
      <c r="Q118" s="98"/>
      <c r="R118" s="98"/>
    </row>
    <row r="119" s="163" customFormat="1">
      <c r="B119" s="163"/>
      <c r="E119" s="616"/>
      <c r="F119" s="616"/>
      <c r="G119" s="616"/>
      <c r="H119" s="616"/>
      <c r="I119" s="616"/>
      <c r="J119" s="616"/>
      <c r="K119" s="616"/>
      <c r="L119" s="616"/>
      <c r="M119" s="616"/>
      <c r="N119" s="616"/>
      <c r="O119" s="1087"/>
      <c r="P119" s="1073"/>
      <c r="Q119" s="98"/>
      <c r="R119" s="98"/>
    </row>
    <row r="120" s="163" customFormat="1">
      <c r="B120" s="163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201"/>
      <c r="P120" s="1073"/>
      <c r="Q120" s="98"/>
      <c r="R120" s="98"/>
    </row>
    <row r="121" s="163" customFormat="1">
      <c r="B121" s="163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201"/>
      <c r="P121" s="1073"/>
      <c r="Q121" s="98"/>
      <c r="R121" s="98"/>
    </row>
    <row r="122">
      <c r="D122" s="163"/>
      <c r="E122" s="616"/>
      <c r="F122" s="616"/>
      <c r="G122" s="616"/>
      <c r="H122" s="616"/>
      <c r="I122" s="616"/>
      <c r="J122" s="616"/>
      <c r="K122" s="616"/>
      <c r="L122" s="616"/>
      <c r="M122" s="616"/>
      <c r="N122" s="616"/>
    </row>
    <row r="123">
      <c r="D123" s="163"/>
      <c r="E123" s="98"/>
      <c r="F123" s="98"/>
      <c r="G123" s="98"/>
      <c r="H123" s="98"/>
      <c r="I123" s="98"/>
      <c r="J123" s="98"/>
      <c r="K123" s="98"/>
      <c r="L123" s="98"/>
      <c r="M123" s="98"/>
      <c r="N123" s="98"/>
    </row>
    <row r="124">
      <c r="D124" s="163"/>
      <c r="E124" s="98"/>
      <c r="F124" s="98"/>
      <c r="G124" s="98"/>
      <c r="H124" s="98"/>
      <c r="I124" s="98"/>
      <c r="J124" s="98"/>
      <c r="K124" s="98"/>
      <c r="L124" s="98"/>
      <c r="M124" s="98"/>
      <c r="N124" s="98"/>
    </row>
    <row r="125">
      <c r="D125" s="163"/>
      <c r="E125" s="625"/>
      <c r="F125" s="625"/>
      <c r="G125" s="625"/>
      <c r="H125" s="625"/>
      <c r="I125" s="625"/>
      <c r="J125" s="625"/>
      <c r="K125" s="625"/>
      <c r="L125" s="625"/>
      <c r="M125" s="625"/>
      <c r="N125" s="625"/>
    </row>
    <row r="126" s="1201" customFormat="1">
      <c r="A126" s="163"/>
      <c r="B126" s="163"/>
      <c r="C126" s="163"/>
      <c r="D126" s="163"/>
      <c r="E126" s="451"/>
      <c r="F126" s="451"/>
      <c r="G126" s="451"/>
      <c r="H126" s="451"/>
      <c r="I126" s="451"/>
      <c r="J126" s="451"/>
      <c r="K126" s="451"/>
      <c r="L126" s="451"/>
      <c r="M126" s="451"/>
      <c r="N126" s="451"/>
      <c r="P126" s="1073"/>
      <c r="Q126" s="98"/>
      <c r="R126" s="98"/>
    </row>
    <row r="127" s="1201" customFormat="1">
      <c r="A127" s="163"/>
      <c r="B127" s="163"/>
      <c r="C127" s="163"/>
      <c r="D127" s="162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P127" s="1073"/>
      <c r="Q127" s="98"/>
      <c r="R127" s="98"/>
    </row>
    <row r="128" s="1201" customFormat="1">
      <c r="A128" s="163"/>
      <c r="B128" s="163"/>
      <c r="C128" s="163"/>
      <c r="D128" s="163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P128" s="1073"/>
      <c r="Q128" s="98"/>
      <c r="R128" s="98"/>
    </row>
    <row r="129" s="1201" customFormat="1">
      <c r="A129" s="163"/>
      <c r="B129" s="163"/>
      <c r="C129" s="163"/>
      <c r="D129" s="163"/>
      <c r="E129" s="98"/>
      <c r="F129" s="98"/>
      <c r="G129" s="98"/>
      <c r="H129" s="98"/>
      <c r="I129" s="98"/>
      <c r="J129" s="98"/>
      <c r="K129" s="98"/>
      <c r="L129" s="98"/>
      <c r="M129" s="98"/>
      <c r="N129" s="98"/>
      <c r="P129" s="1073"/>
      <c r="Q129" s="98"/>
      <c r="R129" s="98"/>
    </row>
    <row r="130" s="1201" customFormat="1">
      <c r="A130" s="163"/>
      <c r="B130" s="163"/>
      <c r="C130" s="163"/>
      <c r="D130" s="163"/>
      <c r="E130" s="625"/>
      <c r="F130" s="625"/>
      <c r="G130" s="625"/>
      <c r="H130" s="625"/>
      <c r="I130" s="625"/>
      <c r="J130" s="625"/>
      <c r="K130" s="625"/>
      <c r="L130" s="625"/>
      <c r="M130" s="625"/>
      <c r="N130" s="625"/>
      <c r="P130" s="1073"/>
      <c r="Q130" s="98"/>
      <c r="R130" s="98"/>
    </row>
    <row r="131" s="1201" customFormat="1">
      <c r="A131" s="163"/>
      <c r="B131" s="163"/>
      <c r="C131" s="163"/>
      <c r="D131" s="163"/>
      <c r="E131" s="451"/>
      <c r="F131" s="451"/>
      <c r="G131" s="451"/>
      <c r="H131" s="451"/>
      <c r="I131" s="451"/>
      <c r="J131" s="451"/>
      <c r="K131" s="451"/>
      <c r="L131" s="451"/>
      <c r="M131" s="451"/>
      <c r="N131" s="451"/>
      <c r="P131" s="1073"/>
      <c r="Q131" s="98"/>
      <c r="R131" s="98"/>
    </row>
    <row r="132" s="1201" customFormat="1">
      <c r="A132" s="163"/>
      <c r="B132" s="163"/>
      <c r="C132" s="163"/>
      <c r="D132" s="163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P132" s="1073"/>
      <c r="Q132" s="98"/>
      <c r="R132" s="98"/>
    </row>
    <row r="133" s="1201" customFormat="1">
      <c r="A133" s="163"/>
      <c r="B133" s="163"/>
      <c r="C133" s="163"/>
      <c r="D133" s="162"/>
      <c r="E133" s="616"/>
      <c r="F133" s="616"/>
      <c r="G133" s="616"/>
      <c r="H133" s="616"/>
      <c r="I133" s="616"/>
      <c r="J133" s="616"/>
      <c r="K133" s="616"/>
      <c r="L133" s="616"/>
      <c r="M133" s="616"/>
      <c r="N133" s="616"/>
      <c r="P133" s="1073"/>
      <c r="Q133" s="98"/>
      <c r="R133" s="98"/>
    </row>
    <row r="134" s="1201" customFormat="1">
      <c r="A134" s="163"/>
      <c r="B134" s="163"/>
      <c r="C134" s="163"/>
      <c r="D134" s="163"/>
      <c r="E134" s="98"/>
      <c r="F134" s="98"/>
      <c r="G134" s="98"/>
      <c r="H134" s="98"/>
      <c r="I134" s="98"/>
      <c r="J134" s="98"/>
      <c r="K134" s="98"/>
      <c r="L134" s="98"/>
      <c r="M134" s="98"/>
      <c r="N134" s="98"/>
      <c r="P134" s="1073"/>
      <c r="Q134" s="98"/>
      <c r="R134" s="98"/>
    </row>
    <row r="135" s="1201" customFormat="1">
      <c r="A135" s="163"/>
      <c r="B135" s="163"/>
      <c r="C135" s="163"/>
      <c r="D135" s="163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P135" s="1073"/>
      <c r="Q135" s="98"/>
      <c r="R135" s="98"/>
    </row>
    <row r="136" s="1201" customFormat="1">
      <c r="A136" s="163"/>
      <c r="B136" s="163"/>
      <c r="C136" s="163"/>
      <c r="D136" s="163"/>
      <c r="E136" s="625"/>
      <c r="F136" s="625"/>
      <c r="G136" s="625"/>
      <c r="H136" s="625"/>
      <c r="I136" s="625"/>
      <c r="J136" s="625"/>
      <c r="K136" s="625"/>
      <c r="L136" s="625"/>
      <c r="M136" s="625"/>
      <c r="N136" s="625"/>
      <c r="P136" s="1073"/>
      <c r="Q136" s="98"/>
      <c r="R136" s="98"/>
    </row>
    <row r="137" s="1201" customFormat="1">
      <c r="A137" s="163"/>
      <c r="B137" s="163"/>
      <c r="C137" s="163"/>
      <c r="D137" s="163"/>
      <c r="E137" s="451"/>
      <c r="F137" s="451"/>
      <c r="G137" s="451"/>
      <c r="H137" s="451"/>
      <c r="I137" s="451"/>
      <c r="J137" s="451"/>
      <c r="K137" s="451"/>
      <c r="L137" s="451"/>
      <c r="M137" s="451"/>
      <c r="N137" s="451"/>
      <c r="P137" s="1073"/>
      <c r="Q137" s="98"/>
      <c r="R137" s="98"/>
    </row>
    <row r="138" s="1201" customFormat="1">
      <c r="A138" s="163"/>
      <c r="B138" s="163"/>
      <c r="C138" s="163"/>
      <c r="D138" s="163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P138" s="1073"/>
      <c r="Q138" s="98"/>
      <c r="R138" s="98"/>
    </row>
    <row r="139" s="1201" customFormat="1">
      <c r="A139" s="163"/>
      <c r="B139" s="163"/>
      <c r="C139" s="163"/>
      <c r="D139" s="163"/>
      <c r="E139" s="616"/>
      <c r="F139" s="616"/>
      <c r="G139" s="616"/>
      <c r="H139" s="616"/>
      <c r="I139" s="616"/>
      <c r="J139" s="616"/>
      <c r="K139" s="616"/>
      <c r="L139" s="616"/>
      <c r="M139" s="616"/>
      <c r="N139" s="616"/>
      <c r="P139" s="1073"/>
      <c r="Q139" s="98"/>
      <c r="R139" s="98"/>
    </row>
    <row r="140" s="1201" customFormat="1">
      <c r="A140" s="163"/>
      <c r="B140" s="163"/>
      <c r="C140" s="163"/>
      <c r="D140" s="163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P140" s="1073"/>
      <c r="Q140" s="98"/>
      <c r="R140" s="98"/>
    </row>
    <row r="141" s="1201" customFormat="1">
      <c r="A141" s="163"/>
      <c r="B141" s="163"/>
      <c r="C141" s="163"/>
      <c r="D141" s="163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P141" s="1073"/>
      <c r="Q141" s="98"/>
      <c r="R141" s="98"/>
    </row>
    <row r="142" s="1201" customFormat="1">
      <c r="A142" s="163"/>
      <c r="B142" s="163"/>
      <c r="C142" s="163"/>
      <c r="D142" s="163"/>
      <c r="E142" s="625"/>
      <c r="F142" s="625"/>
      <c r="G142" s="625"/>
      <c r="H142" s="625"/>
      <c r="I142" s="625"/>
      <c r="J142" s="625"/>
      <c r="K142" s="625"/>
      <c r="L142" s="625"/>
      <c r="M142" s="625"/>
      <c r="N142" s="625"/>
      <c r="P142" s="1073"/>
      <c r="Q142" s="98"/>
      <c r="R142" s="98"/>
    </row>
    <row r="143" s="1201" customFormat="1">
      <c r="A143" s="163"/>
      <c r="B143" s="163"/>
      <c r="C143" s="163"/>
      <c r="D143" s="163"/>
      <c r="E143" s="451"/>
      <c r="F143" s="451"/>
      <c r="G143" s="451"/>
      <c r="H143" s="451"/>
      <c r="I143" s="451"/>
      <c r="J143" s="451"/>
      <c r="K143" s="451"/>
      <c r="L143" s="451"/>
      <c r="M143" s="451"/>
      <c r="N143" s="451"/>
      <c r="P143" s="1073"/>
      <c r="Q143" s="98"/>
      <c r="R143" s="98"/>
    </row>
    <row r="144" s="1201" customFormat="1">
      <c r="A144" s="163"/>
      <c r="B144" s="163"/>
      <c r="C144" s="163"/>
      <c r="D144" s="163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P144" s="1073"/>
      <c r="Q144" s="98"/>
      <c r="R144" s="98"/>
    </row>
  </sheetData>
  <mergeCells count="3">
    <mergeCell ref="A8:N8"/>
    <mergeCell ref="A9:N9"/>
    <mergeCell ref="A10:N10"/>
  </mergeCells>
  <printOptions headings="0" gridLines="0"/>
  <pageMargins left="0.39370078740157477" right="0.39370078740157477" top="0.59055118110236249" bottom="0.59055118110236249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5" ySplit="17" topLeftCell="F18" activePane="bottomRight" state="frozen"/>
      <selection activeCell="T49" activeCellId="0" sqref="T49"/>
    </sheetView>
  </sheetViews>
  <sheetFormatPr defaultRowHeight="12.75"/>
  <cols>
    <col customWidth="1" min="1" max="1" style="98" width="4.7109375"/>
    <col customWidth="1" min="2" max="2" style="98" width="16"/>
    <col customWidth="1" min="3" max="3" style="98" width="12"/>
    <col customWidth="1" min="4" max="4" style="163" width="18.5703125"/>
    <col customWidth="1" min="5" max="5" style="163" width="12.7109375"/>
    <col customWidth="1" min="6" max="6" style="163" width="6.42578125"/>
    <col customWidth="1" min="7" max="7" style="163" width="6.28515625"/>
    <col customWidth="1" min="8" max="8" style="163" width="7.7109375"/>
    <col customWidth="1" min="9" max="16" style="163" width="5.7109375"/>
    <col customWidth="1" min="17" max="18" style="98" width="5.7109375"/>
    <col customWidth="1" min="19" max="19" style="98" width="7.28515625"/>
    <col customWidth="1" min="20" max="20" style="1073" width="6.28515625"/>
    <col customWidth="1" min="21" max="21" style="163" width="9.140625"/>
    <col customWidth="1" min="22" max="22" style="163" width="7.140625"/>
    <col customWidth="1" min="23" max="24" style="163" width="9.140625"/>
    <col min="25" max="16384" style="163" width="9.140625"/>
  </cols>
  <sheetData>
    <row r="1" s="309" customFormat="1" ht="12.75">
      <c r="A1" s="1" t="e">
        <f>#REF!</f>
        <v>#REF!</v>
      </c>
      <c r="B1" s="1"/>
      <c r="C1" s="1"/>
      <c r="E1" s="311" t="e">
        <f>#REF!</f>
        <v>#REF!</v>
      </c>
      <c r="L1" s="626" t="e">
        <f>#REF!</f>
        <v>#REF!</v>
      </c>
      <c r="O1" s="626"/>
      <c r="P1" s="626"/>
      <c r="S1" s="147" t="s">
        <v>6623</v>
      </c>
      <c r="T1" s="1076"/>
      <c r="W1" s="147"/>
    </row>
    <row r="2" s="309" customFormat="1" ht="12.75">
      <c r="A2" s="1" t="e">
        <f>#REF!</f>
        <v>#REF!</v>
      </c>
      <c r="B2" s="1"/>
      <c r="C2" s="1"/>
      <c r="E2" s="311" t="e">
        <f>#REF!</f>
        <v>#REF!</v>
      </c>
      <c r="L2" s="626" t="e">
        <f>#REF!</f>
        <v>#REF!</v>
      </c>
      <c r="O2" s="626"/>
      <c r="P2" s="626"/>
      <c r="T2" s="1076"/>
    </row>
    <row r="3" s="309" customFormat="1" ht="12.75">
      <c r="A3" s="1" t="e">
        <f>#REF!</f>
        <v>#REF!</v>
      </c>
      <c r="B3" s="1"/>
      <c r="C3" s="1"/>
      <c r="E3" s="311" t="e">
        <f>#REF!</f>
        <v>#REF!</v>
      </c>
      <c r="L3" s="626" t="e">
        <f>#REF!</f>
        <v>#REF!</v>
      </c>
      <c r="O3" s="626"/>
      <c r="P3" s="626"/>
      <c r="T3" s="1076"/>
    </row>
    <row r="4" s="309" customFormat="1" ht="12.75">
      <c r="A4" s="1" t="e">
        <f>#REF!</f>
        <v>#REF!</v>
      </c>
      <c r="B4" s="1"/>
      <c r="C4" s="1"/>
      <c r="E4" s="311" t="e">
        <f>#REF!</f>
        <v>#REF!</v>
      </c>
      <c r="L4" s="626" t="e">
        <f>#REF!</f>
        <v>#REF!</v>
      </c>
      <c r="O4" s="626"/>
      <c r="P4" s="626"/>
      <c r="T4" s="1076"/>
    </row>
    <row r="5" s="309" customFormat="1" ht="12.75">
      <c r="A5" s="1" t="e">
        <f>#REF!</f>
        <v>#REF!</v>
      </c>
      <c r="B5" s="1"/>
      <c r="C5" s="1"/>
      <c r="E5" s="311" t="e">
        <f>#REF!</f>
        <v>#REF!</v>
      </c>
      <c r="L5" s="626" t="e">
        <f>#REF!</f>
        <v>#REF!</v>
      </c>
      <c r="O5" s="626"/>
      <c r="P5" s="626"/>
      <c r="T5" s="1076"/>
    </row>
    <row r="6" s="309" customFormat="1" ht="12.75">
      <c r="A6" s="1" t="e">
        <f>#REF!</f>
        <v>#REF!</v>
      </c>
      <c r="B6" s="1"/>
      <c r="C6" s="1"/>
      <c r="E6" s="311" t="e">
        <f>#REF!</f>
        <v>#REF!</v>
      </c>
      <c r="L6" s="626" t="e">
        <f>#REF!</f>
        <v>#REF!</v>
      </c>
      <c r="O6" s="626"/>
      <c r="P6" s="626"/>
      <c r="T6" s="1076"/>
    </row>
    <row r="7" s="1" customFormat="1" ht="12.75">
      <c r="A7" s="315"/>
      <c r="B7" s="315"/>
      <c r="C7" s="315"/>
      <c r="Q7" s="6"/>
      <c r="R7" s="315"/>
      <c r="S7" s="315"/>
      <c r="T7" s="1076"/>
    </row>
    <row r="8" s="1" customFormat="1" ht="12.75">
      <c r="A8" s="6" t="s">
        <v>5890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1076"/>
    </row>
    <row r="9" s="1" customFormat="1" ht="12.75">
      <c r="A9" s="6">
        <f>'НПС-3'!A9:R9</f>
        <v>0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1076"/>
    </row>
    <row r="10" s="1" customFormat="1" ht="12.75">
      <c r="A10" s="904" t="e">
        <f>'ВОМЗ-2'!A10:R10</f>
        <v>#REF!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  <c r="S10" s="904"/>
      <c r="T10" s="1076"/>
    </row>
    <row r="11" s="1" customFormat="1" ht="12.75">
      <c r="A11" s="6"/>
      <c r="B11" s="6"/>
      <c r="C11" s="6"/>
      <c r="Q11" s="6"/>
      <c r="R11" s="6"/>
      <c r="S11" s="6"/>
      <c r="T11" s="1076"/>
    </row>
    <row r="12">
      <c r="A12" s="608" t="s">
        <v>103</v>
      </c>
      <c r="B12" s="609" t="e">
        <f>#REF!</f>
        <v>#REF!</v>
      </c>
      <c r="C12" s="608" t="e">
        <f>#REF!</f>
        <v>#REF!</v>
      </c>
      <c r="D12" s="608" t="str">
        <f>'НПС-3'!D12</f>
        <v>Наименование</v>
      </c>
      <c r="E12" s="608" t="str">
        <f>'НПС-3'!E12</f>
        <v>Наименование</v>
      </c>
      <c r="F12" s="608" t="str">
        <f>'НПС-3'!F12</f>
        <v>Способ</v>
      </c>
      <c r="G12" s="608" t="str">
        <f>'НПС-3'!G12</f>
        <v>Время</v>
      </c>
      <c r="H12" s="608" t="str">
        <f>'НПС-3'!H12</f>
        <v>Авар.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98"/>
      <c r="C13" s="613" t="e">
        <f>#REF!</f>
        <v>#REF!</v>
      </c>
      <c r="D13" s="613" t="str">
        <f>'НПС-3'!D13</f>
        <v>подстанции,</v>
      </c>
      <c r="E13" s="613" t="str">
        <f>'НПС-3'!E13</f>
        <v>отключаемых</v>
      </c>
      <c r="F13" s="613" t="str">
        <f>'НПС-3'!F13</f>
        <v>ввода</v>
      </c>
      <c r="G13" s="613" t="str">
        <f>'НПС-3'!G13</f>
        <v>отклю</v>
      </c>
      <c r="H13" s="613" t="str">
        <f>'НПС-3'!H13</f>
        <v xml:space="preserve">бронь </v>
      </c>
      <c r="I13" s="612"/>
      <c r="J13" s="98"/>
      <c r="K13" s="98"/>
      <c r="L13" s="98"/>
      <c r="M13" s="98" t="str">
        <f>'НПС-3'!M13</f>
        <v xml:space="preserve">Очередь ограничения, МВт</v>
      </c>
      <c r="N13" s="98"/>
      <c r="O13" s="98"/>
      <c r="P13" s="98"/>
      <c r="Q13" s="98"/>
      <c r="R13" s="614"/>
      <c r="S13" s="98"/>
    </row>
    <row r="14">
      <c r="A14" s="613"/>
      <c r="B14" s="98"/>
      <c r="C14" s="612"/>
      <c r="D14" s="613" t="str">
        <f>'НПС-3'!D14</f>
        <v>фидера</v>
      </c>
      <c r="E14" s="613" t="str">
        <f>'НПС-3'!E14</f>
        <v>линий,</v>
      </c>
      <c r="F14" s="613" t="str">
        <f>'НПС-3'!F14</f>
        <v>откл.</v>
      </c>
      <c r="G14" s="613" t="str">
        <f>'НПС-3'!G14</f>
        <v>чения</v>
      </c>
      <c r="H14" s="912" t="str">
        <f>'НПС-3'!H14</f>
        <v xml:space="preserve">I, IV кв.</v>
      </c>
      <c r="I14" s="612"/>
      <c r="J14" s="98"/>
      <c r="K14" s="98"/>
      <c r="L14" s="98"/>
      <c r="M14" s="98">
        <f>'НПС-3'!M14</f>
        <v>0</v>
      </c>
      <c r="N14" s="98"/>
      <c r="O14" s="98"/>
      <c r="P14" s="98"/>
      <c r="Q14" s="616"/>
      <c r="R14" s="614"/>
      <c r="S14" s="98"/>
    </row>
    <row r="15">
      <c r="A15" s="613"/>
      <c r="B15" s="98"/>
      <c r="C15" s="612"/>
      <c r="D15" s="613"/>
      <c r="E15" s="613" t="str">
        <f>'НПС-3'!E15</f>
        <v>фидеров</v>
      </c>
      <c r="F15" s="613" t="str">
        <f>'НПС-3'!F15</f>
        <v xml:space="preserve">по гра</v>
      </c>
      <c r="G15" s="613"/>
      <c r="H15" s="613" t="str">
        <f>'НПС-3'!H15</f>
        <v xml:space="preserve">II, III кв.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  <c r="S15" s="98"/>
    </row>
    <row r="16">
      <c r="A16" s="620"/>
      <c r="B16" s="618"/>
      <c r="C16" s="617"/>
      <c r="D16" s="620"/>
      <c r="E16" s="620"/>
      <c r="F16" s="613" t="str">
        <f>'НПС-3'!F16</f>
        <v>фику</v>
      </c>
      <c r="G16" s="620" t="str">
        <f>'НПС-3'!G16</f>
        <v>мин.</v>
      </c>
      <c r="H16" s="620" t="str">
        <f>'НПС-3'!H16</f>
        <v>МВт</v>
      </c>
      <c r="I16" s="614" t="str">
        <f>'НПС-3'!I16</f>
        <v>I</v>
      </c>
      <c r="J16" s="613" t="str">
        <f>'НПС-3'!J16</f>
        <v>II</v>
      </c>
      <c r="K16" s="613" t="str">
        <f>'НПС-3'!K16</f>
        <v>III</v>
      </c>
      <c r="L16" s="613" t="str">
        <f>'НПС-3'!L16</f>
        <v>IV</v>
      </c>
      <c r="M16" s="613" t="str">
        <f>'НПС-3'!M16</f>
        <v>V</v>
      </c>
      <c r="N16" s="613" t="str">
        <f>'НПС-3'!N16</f>
        <v>VI</v>
      </c>
      <c r="O16" s="613" t="str">
        <f>'НПС-3'!O16</f>
        <v>VII</v>
      </c>
      <c r="P16" s="613" t="str">
        <f>'НПС-3'!P16</f>
        <v>VIII</v>
      </c>
      <c r="Q16" s="613" t="str">
        <f>'НПС-3'!Q16</f>
        <v>IX</v>
      </c>
      <c r="R16" s="613" t="str">
        <f>'НПС-3'!R16</f>
        <v>X</v>
      </c>
      <c r="S16" s="1079"/>
    </row>
    <row r="17">
      <c r="A17" s="622">
        <v>1</v>
      </c>
      <c r="B17" s="620">
        <f>A17+1</f>
        <v>2</v>
      </c>
      <c r="C17" s="620">
        <f>B17+1</f>
        <v>3</v>
      </c>
      <c r="D17" s="620">
        <f>C17+1</f>
        <v>4</v>
      </c>
      <c r="E17" s="620">
        <f>D17+1</f>
        <v>5</v>
      </c>
      <c r="F17" s="620">
        <f t="shared" ref="F17:S17" si="1673">1+E17</f>
        <v>6</v>
      </c>
      <c r="G17" s="620">
        <f t="shared" si="1673"/>
        <v>7</v>
      </c>
      <c r="H17" s="620">
        <f t="shared" si="1673"/>
        <v>8</v>
      </c>
      <c r="I17" s="622">
        <f t="shared" si="1673"/>
        <v>9</v>
      </c>
      <c r="J17" s="622">
        <f t="shared" si="1673"/>
        <v>10</v>
      </c>
      <c r="K17" s="622">
        <f t="shared" si="1673"/>
        <v>11</v>
      </c>
      <c r="L17" s="622">
        <f t="shared" si="1673"/>
        <v>12</v>
      </c>
      <c r="M17" s="622">
        <f t="shared" si="1673"/>
        <v>13</v>
      </c>
      <c r="N17" s="622">
        <f t="shared" si="1673"/>
        <v>14</v>
      </c>
      <c r="O17" s="622">
        <f t="shared" si="1673"/>
        <v>15</v>
      </c>
      <c r="P17" s="622">
        <f t="shared" si="1673"/>
        <v>16</v>
      </c>
      <c r="Q17" s="622">
        <f t="shared" si="1673"/>
        <v>17</v>
      </c>
      <c r="R17" s="622">
        <f t="shared" si="1673"/>
        <v>18</v>
      </c>
      <c r="S17" s="1227">
        <f t="shared" si="1673"/>
        <v>19</v>
      </c>
    </row>
    <row r="18" hidden="1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</row>
    <row r="19" s="162" customFormat="1" hidden="1">
      <c r="A19" s="43">
        <v>1</v>
      </c>
      <c r="B19" s="162" t="s">
        <v>6624</v>
      </c>
      <c r="C19" s="43"/>
      <c r="N19" s="43"/>
      <c r="O19" s="43"/>
      <c r="P19" s="43"/>
      <c r="Q19" s="43"/>
      <c r="T19" s="1226"/>
    </row>
    <row r="20" s="162" customFormat="1">
      <c r="E20" s="163"/>
      <c r="F20" s="163"/>
      <c r="G20" s="163"/>
      <c r="H20" s="163"/>
      <c r="I20" s="163"/>
      <c r="J20" s="163"/>
      <c r="K20" s="163"/>
      <c r="L20" s="163"/>
      <c r="M20" s="163"/>
      <c r="N20" s="90"/>
      <c r="O20" s="90"/>
      <c r="P20" s="90"/>
      <c r="Q20" s="98"/>
      <c r="R20" s="163"/>
      <c r="T20" s="1226"/>
    </row>
    <row r="21" s="162" customFormat="1">
      <c r="A21" s="43"/>
      <c r="B21" s="920" t="e">
        <f>'ВОМЗ-2'!B21</f>
        <v>#REF!</v>
      </c>
      <c r="C21" s="207" t="e">
        <f>'ВОМЗ-2'!C21</f>
        <v>#REF!</v>
      </c>
      <c r="E21" s="163"/>
      <c r="F21" s="163"/>
      <c r="G21" s="163"/>
      <c r="H21" s="163"/>
      <c r="I21" s="163"/>
      <c r="J21" s="163"/>
      <c r="K21" s="163"/>
      <c r="L21" s="163"/>
      <c r="M21" s="163"/>
      <c r="N21" s="90"/>
      <c r="O21" s="90"/>
      <c r="P21" s="90"/>
      <c r="Q21" s="98"/>
      <c r="R21" s="163"/>
      <c r="S21" s="24" t="s">
        <v>6625</v>
      </c>
      <c r="T21" s="1226"/>
    </row>
    <row r="22">
      <c r="C22" s="98" t="e">
        <f>'ВОМЗ-2'!C22</f>
        <v>#REF!</v>
      </c>
      <c r="N22" s="98"/>
      <c r="O22" s="98"/>
      <c r="P22" s="98"/>
      <c r="R22" s="163"/>
      <c r="S22" s="163"/>
      <c r="U22" s="98"/>
    </row>
    <row r="23">
      <c r="B23" s="920" t="e">
        <f>'ВОМЗ-2'!B23</f>
        <v>#REF!</v>
      </c>
      <c r="C23" s="98" t="e">
        <f>'ВОМЗ-2'!C23</f>
        <v>#REF!</v>
      </c>
      <c r="N23" s="98"/>
      <c r="O23" s="98"/>
      <c r="P23" s="98"/>
      <c r="R23" s="163"/>
      <c r="S23" s="89">
        <f>R25+H25</f>
        <v>5.3659999999999997</v>
      </c>
      <c r="U23" s="89">
        <f>S23-H25</f>
        <v>4.5</v>
      </c>
      <c r="V23" s="98"/>
    </row>
    <row r="24">
      <c r="C24" s="207"/>
      <c r="N24" s="98"/>
      <c r="O24" s="98"/>
      <c r="P24" s="98"/>
      <c r="R24" s="163"/>
      <c r="S24" s="90" t="s">
        <v>6626</v>
      </c>
      <c r="T24" s="1091" t="s">
        <v>6627</v>
      </c>
      <c r="U24" s="554" t="s">
        <v>6181</v>
      </c>
      <c r="V24" s="98" t="s">
        <v>6628</v>
      </c>
    </row>
    <row r="25">
      <c r="A25" s="98">
        <v>1</v>
      </c>
      <c r="B25" s="1210" t="str">
        <f>'ВОМЗ-2'!B25</f>
        <v xml:space="preserve">АО "ВОМЗ"</v>
      </c>
      <c r="C25" s="98" t="str">
        <f>'ВОМЗ-2'!C25</f>
        <v>57-17-00</v>
      </c>
      <c r="D25" s="1228" t="str">
        <f>'ВОМЗ-2'!D25</f>
        <v xml:space="preserve">ПС 220 кВ Вологда-</v>
      </c>
      <c r="E25" s="163" t="s">
        <v>5456</v>
      </c>
      <c r="F25" s="98" t="s">
        <v>101</v>
      </c>
      <c r="G25" s="98">
        <v>20</v>
      </c>
      <c r="H25" s="616">
        <v>0.86599999999999999</v>
      </c>
      <c r="I25" s="88">
        <v>4.5</v>
      </c>
      <c r="J25" s="88">
        <f t="shared" ref="J25:J36" si="1674">I25</f>
        <v>4.5</v>
      </c>
      <c r="K25" s="88">
        <f t="shared" ref="K25:R36" si="1675">J25</f>
        <v>4.5</v>
      </c>
      <c r="L25" s="88">
        <f t="shared" si="1675"/>
        <v>4.5</v>
      </c>
      <c r="M25" s="88">
        <f t="shared" si="1675"/>
        <v>4.5</v>
      </c>
      <c r="N25" s="88">
        <f t="shared" si="1675"/>
        <v>4.5</v>
      </c>
      <c r="O25" s="88">
        <f t="shared" si="1675"/>
        <v>4.5</v>
      </c>
      <c r="P25" s="88">
        <f t="shared" si="1675"/>
        <v>4.5</v>
      </c>
      <c r="Q25" s="88">
        <f t="shared" si="1675"/>
        <v>4.5</v>
      </c>
      <c r="R25" s="88">
        <f t="shared" si="1675"/>
        <v>4.5</v>
      </c>
      <c r="S25" s="98">
        <f t="shared" ref="S25:S26" si="1676">U25-H25</f>
        <v>3.734</v>
      </c>
      <c r="T25" s="1229"/>
      <c r="U25" s="554">
        <v>4.5999999999999996</v>
      </c>
      <c r="V25" s="451">
        <v>1</v>
      </c>
      <c r="W25" s="162" t="s">
        <v>6445</v>
      </c>
      <c r="X25" s="275" t="s">
        <v>6629</v>
      </c>
    </row>
    <row r="26">
      <c r="B26" s="207"/>
      <c r="C26" s="98" t="str">
        <f>'ВОМЗ-2'!C26</f>
        <v>72-55-82</v>
      </c>
      <c r="D26" s="1228" t="str">
        <f>'ВОМЗ-2'!D26</f>
        <v>Южная</v>
      </c>
      <c r="E26" s="1230"/>
      <c r="H26" s="98">
        <v>0.57299999999999995</v>
      </c>
      <c r="I26" s="21">
        <v>4.5</v>
      </c>
      <c r="J26" s="21">
        <f t="shared" si="1674"/>
        <v>4.5</v>
      </c>
      <c r="K26" s="21">
        <f t="shared" si="1675"/>
        <v>4.5</v>
      </c>
      <c r="L26" s="21">
        <f t="shared" si="1675"/>
        <v>4.5</v>
      </c>
      <c r="M26" s="21">
        <f t="shared" si="1675"/>
        <v>4.5</v>
      </c>
      <c r="N26" s="21">
        <f t="shared" si="1675"/>
        <v>4.5</v>
      </c>
      <c r="O26" s="21">
        <f t="shared" si="1675"/>
        <v>4.5</v>
      </c>
      <c r="P26" s="21">
        <f t="shared" si="1675"/>
        <v>4.5</v>
      </c>
      <c r="Q26" s="21">
        <f t="shared" si="1675"/>
        <v>4.5</v>
      </c>
      <c r="R26" s="21">
        <f t="shared" si="1675"/>
        <v>4.5</v>
      </c>
      <c r="S26" s="98">
        <f t="shared" si="1676"/>
        <v>1.8480000000000001</v>
      </c>
      <c r="T26" s="1229"/>
      <c r="U26" s="554">
        <v>2.4209999999999998</v>
      </c>
      <c r="V26" s="98"/>
      <c r="W26" s="162" t="str">
        <f>W25</f>
        <v xml:space="preserve">без ТЭЦ</v>
      </c>
    </row>
    <row r="27">
      <c r="D27" s="1228" t="str">
        <f>'ВОМЗ-2'!D27</f>
        <v xml:space="preserve">ВЛ 110 кВ ОМЗ-1, ОМЗ-2</v>
      </c>
      <c r="E27" s="1230"/>
      <c r="I27" s="20"/>
      <c r="J27" s="20"/>
      <c r="K27" s="20"/>
      <c r="L27" s="20"/>
      <c r="M27" s="20"/>
      <c r="N27" s="21"/>
      <c r="O27" s="21"/>
      <c r="P27" s="21"/>
      <c r="Q27" s="21"/>
      <c r="R27" s="20"/>
      <c r="S27" s="207"/>
      <c r="V27" s="98"/>
    </row>
    <row r="28">
      <c r="E28" s="1230"/>
      <c r="I28" s="20"/>
      <c r="J28" s="20"/>
      <c r="K28" s="20"/>
      <c r="L28" s="20"/>
      <c r="M28" s="20"/>
      <c r="N28" s="21"/>
      <c r="O28" s="21"/>
      <c r="P28" s="21"/>
      <c r="Q28" s="21"/>
      <c r="R28" s="20"/>
      <c r="V28" s="98"/>
    </row>
    <row r="29" s="1064" customFormat="1" hidden="1">
      <c r="A29" s="1118">
        <v>3</v>
      </c>
      <c r="B29" s="1142" t="str">
        <f>'ВОМЗ-2'!B32</f>
        <v xml:space="preserve">ООО "ТрансВод"</v>
      </c>
      <c r="C29" s="1118" t="str">
        <f>'ВОМЗ-2'!C32</f>
        <v>52-20-94</v>
      </c>
      <c r="D29" s="1231" t="str">
        <f>'ВОМЗ-2'!D32</f>
        <v xml:space="preserve">ГПП 110 кВ ВОМЗ</v>
      </c>
      <c r="E29" s="1231" t="str">
        <f>D30</f>
        <v xml:space="preserve">ЗРУ-10 кВ яч.34, 41</v>
      </c>
      <c r="F29" s="1118" t="s">
        <v>101</v>
      </c>
      <c r="G29" s="1118"/>
      <c r="H29" s="1121" t="e">
        <f>#REF!/1000</f>
        <v>#REF!</v>
      </c>
      <c r="I29" s="1232" t="e">
        <f>#REF!/1000</f>
        <v>#REF!</v>
      </c>
      <c r="J29" s="1232"/>
      <c r="K29" s="1232"/>
      <c r="L29" s="1232"/>
      <c r="M29" s="1232"/>
      <c r="N29" s="1232"/>
      <c r="O29" s="1232"/>
      <c r="P29" s="1232"/>
      <c r="Q29" s="1070"/>
      <c r="R29" s="1069"/>
      <c r="S29" s="1233"/>
      <c r="T29" s="1234" t="s">
        <v>111</v>
      </c>
      <c r="U29" s="1233"/>
      <c r="V29" s="1118"/>
    </row>
    <row r="30" s="1064" customFormat="1" hidden="1">
      <c r="A30" s="1118"/>
      <c r="B30" s="1142">
        <f>'ВОМЗ-2'!B33</f>
        <v>0</v>
      </c>
      <c r="C30" s="1118">
        <f>'ВОМЗ-2'!C33</f>
        <v>0</v>
      </c>
      <c r="D30" s="1231" t="str">
        <f>'ВОМЗ-2'!D33</f>
        <v xml:space="preserve">ЗРУ-10 кВ яч.34, 41</v>
      </c>
      <c r="E30" s="1235"/>
      <c r="H30" s="1118" t="e">
        <f>#REF!/1000</f>
        <v>#REF!</v>
      </c>
      <c r="I30" s="1070" t="e">
        <f>#REF!/1000</f>
        <v>#REF!</v>
      </c>
      <c r="J30" s="1070"/>
      <c r="K30" s="1070"/>
      <c r="L30" s="1070"/>
      <c r="M30" s="1070"/>
      <c r="N30" s="1070"/>
      <c r="O30" s="1070"/>
      <c r="P30" s="1070"/>
      <c r="Q30" s="1070"/>
      <c r="R30" s="1069"/>
      <c r="S30" s="1233"/>
      <c r="T30" s="1234"/>
      <c r="U30" s="1233"/>
      <c r="V30" s="1118"/>
    </row>
    <row r="31" s="1064" customFormat="1" hidden="1">
      <c r="A31" s="1118"/>
      <c r="B31" s="1118"/>
      <c r="C31" s="1118"/>
      <c r="E31" s="1235"/>
      <c r="I31" s="1069"/>
      <c r="J31" s="1069"/>
      <c r="K31" s="1069"/>
      <c r="L31" s="1069"/>
      <c r="M31" s="1069"/>
      <c r="N31" s="1070"/>
      <c r="O31" s="1070"/>
      <c r="P31" s="1070"/>
      <c r="Q31" s="1070"/>
      <c r="R31" s="1069"/>
      <c r="S31" s="1233"/>
      <c r="T31" s="1233"/>
      <c r="U31" s="1233"/>
      <c r="V31" s="1118"/>
    </row>
    <row r="32" s="1064" customFormat="1" hidden="1">
      <c r="A32" s="1118">
        <v>4</v>
      </c>
      <c r="B32" s="1142" t="str">
        <f>'ВОМЗ-2'!B35</f>
        <v xml:space="preserve">ИП Сивков А.О.</v>
      </c>
      <c r="C32" s="1118"/>
      <c r="D32" s="1231" t="str">
        <f>'ВОМЗ-2'!D35</f>
        <v xml:space="preserve">ГПП 110 кВ ВОМЗ</v>
      </c>
      <c r="E32" s="1231" t="str">
        <f>D33</f>
        <v xml:space="preserve">яч.26а, 48</v>
      </c>
      <c r="F32" s="1118" t="s">
        <v>101</v>
      </c>
      <c r="G32" s="1118"/>
      <c r="H32" s="1121" t="e">
        <f>#REF!/1000</f>
        <v>#REF!</v>
      </c>
      <c r="I32" s="1232" t="e">
        <f>#REF!/1000</f>
        <v>#REF!</v>
      </c>
      <c r="J32" s="1232"/>
      <c r="K32" s="1232"/>
      <c r="L32" s="1232"/>
      <c r="M32" s="1232"/>
      <c r="N32" s="1232"/>
      <c r="O32" s="1232"/>
      <c r="P32" s="1232"/>
      <c r="Q32" s="1070"/>
      <c r="R32" s="1069"/>
      <c r="S32" s="1233"/>
      <c r="T32" s="1234"/>
      <c r="U32" s="1233"/>
      <c r="V32" s="1118"/>
    </row>
    <row r="33" s="1064" customFormat="1" hidden="1">
      <c r="A33" s="1118"/>
      <c r="B33" s="1142" t="str">
        <f>'ВОМЗ-2'!B36</f>
        <v xml:space="preserve">ТРЦ "Мармелад"</v>
      </c>
      <c r="C33" s="1118">
        <f>'ВОМЗ-2'!C36</f>
        <v>0</v>
      </c>
      <c r="D33" s="1231" t="str">
        <f>'ВОМЗ-2'!D36</f>
        <v xml:space="preserve">яч.26а, 48</v>
      </c>
      <c r="E33" s="1235"/>
      <c r="H33" s="1118" t="e">
        <f>#REF!/1000</f>
        <v>#REF!</v>
      </c>
      <c r="I33" s="1070" t="e">
        <f>#REF!/1000</f>
        <v>#REF!</v>
      </c>
      <c r="J33" s="1070"/>
      <c r="K33" s="1070"/>
      <c r="L33" s="1070"/>
      <c r="M33" s="1070"/>
      <c r="N33" s="1070"/>
      <c r="O33" s="1070"/>
      <c r="P33" s="1070"/>
      <c r="Q33" s="1070"/>
      <c r="R33" s="1069"/>
      <c r="S33" s="1233"/>
      <c r="T33" s="1234"/>
      <c r="U33" s="1233"/>
      <c r="V33" s="1118"/>
    </row>
    <row r="34">
      <c r="E34" s="1230"/>
      <c r="I34" s="20"/>
      <c r="J34" s="20"/>
      <c r="K34" s="20"/>
      <c r="L34" s="20"/>
      <c r="M34" s="20"/>
      <c r="N34" s="21"/>
      <c r="O34" s="21"/>
      <c r="P34" s="21"/>
      <c r="Q34" s="21"/>
      <c r="R34" s="20"/>
      <c r="S34" s="195" t="s">
        <v>904</v>
      </c>
      <c r="T34" s="1236" t="s">
        <v>249</v>
      </c>
      <c r="U34" s="195" t="s">
        <v>6630</v>
      </c>
      <c r="V34" s="98"/>
    </row>
    <row r="35">
      <c r="E35" s="233" t="s">
        <v>3306</v>
      </c>
      <c r="I35" s="87">
        <f t="shared" ref="I35:I36" si="1677">I25</f>
        <v>4.5</v>
      </c>
      <c r="J35" s="87">
        <f t="shared" si="1674"/>
        <v>4.5</v>
      </c>
      <c r="K35" s="87">
        <f t="shared" si="1675"/>
        <v>4.5</v>
      </c>
      <c r="L35" s="87">
        <f t="shared" si="1675"/>
        <v>4.5</v>
      </c>
      <c r="M35" s="87">
        <f t="shared" si="1675"/>
        <v>4.5</v>
      </c>
      <c r="N35" s="87">
        <f t="shared" si="1675"/>
        <v>4.5</v>
      </c>
      <c r="O35" s="87">
        <f t="shared" si="1675"/>
        <v>4.5</v>
      </c>
      <c r="P35" s="87">
        <f t="shared" si="1675"/>
        <v>4.5</v>
      </c>
      <c r="Q35" s="87">
        <f t="shared" si="1675"/>
        <v>4.5</v>
      </c>
      <c r="R35" s="87">
        <f t="shared" si="1675"/>
        <v>4.5</v>
      </c>
      <c r="S35" s="54">
        <v>4.5</v>
      </c>
      <c r="T35" s="1237" t="e">
        <f>#REF!/1000</f>
        <v>#REF!</v>
      </c>
      <c r="U35" s="54" t="e">
        <f t="shared" ref="U35:U36" si="1678">SUM(S35:T35)</f>
        <v>#REF!</v>
      </c>
    </row>
    <row r="36">
      <c r="E36" s="1230"/>
      <c r="I36" s="48">
        <f t="shared" si="1677"/>
        <v>4.5</v>
      </c>
      <c r="J36" s="48">
        <f t="shared" si="1674"/>
        <v>4.5</v>
      </c>
      <c r="K36" s="48">
        <f t="shared" si="1675"/>
        <v>4.5</v>
      </c>
      <c r="L36" s="48">
        <f t="shared" si="1675"/>
        <v>4.5</v>
      </c>
      <c r="M36" s="48">
        <f t="shared" si="1675"/>
        <v>4.5</v>
      </c>
      <c r="N36" s="48">
        <f t="shared" si="1675"/>
        <v>4.5</v>
      </c>
      <c r="O36" s="48">
        <f t="shared" si="1675"/>
        <v>4.5</v>
      </c>
      <c r="P36" s="48">
        <f t="shared" si="1675"/>
        <v>4.5</v>
      </c>
      <c r="Q36" s="48">
        <f t="shared" si="1675"/>
        <v>4.5</v>
      </c>
      <c r="R36" s="48">
        <f t="shared" si="1675"/>
        <v>4.5</v>
      </c>
      <c r="S36" s="54">
        <v>4</v>
      </c>
      <c r="T36" s="1237" t="e">
        <f>#REF!/1000</f>
        <v>#REF!</v>
      </c>
      <c r="U36" s="54" t="e">
        <f t="shared" si="1678"/>
        <v>#REF!</v>
      </c>
    </row>
    <row r="37">
      <c r="E37" s="1230"/>
      <c r="N37" s="98"/>
      <c r="O37" s="98"/>
      <c r="P37" s="98"/>
      <c r="R37" s="163"/>
      <c r="S37" s="554"/>
      <c r="T37" s="1091"/>
      <c r="U37" s="554"/>
    </row>
    <row r="38">
      <c r="B38" s="163" t="e">
        <f>'ВОМЗ-2'!B90</f>
        <v>#REF!</v>
      </c>
      <c r="C38" s="163" t="e">
        <f>'ВОМЗ-2'!C90</f>
        <v>#REF!</v>
      </c>
      <c r="E38" s="1230"/>
      <c r="N38" s="98"/>
      <c r="O38" s="98"/>
      <c r="P38" s="98"/>
      <c r="R38" s="163"/>
      <c r="S38" s="207"/>
    </row>
    <row r="39">
      <c r="C39" s="163" t="e">
        <f>'ВОМЗ-2'!C91</f>
        <v>#REF!</v>
      </c>
      <c r="E39" s="1230"/>
      <c r="N39" s="98"/>
      <c r="O39" s="98"/>
      <c r="P39" s="98"/>
      <c r="R39" s="163"/>
      <c r="S39" s="207"/>
    </row>
    <row r="40">
      <c r="C40" s="163" t="e">
        <f>'ВОМЗ-2'!C92</f>
        <v>#REF!</v>
      </c>
      <c r="E40" s="1230"/>
      <c r="K40" s="43"/>
      <c r="N40" s="98"/>
      <c r="O40" s="98"/>
      <c r="P40" s="98"/>
      <c r="R40" s="920"/>
      <c r="S40" s="207"/>
    </row>
    <row r="41" s="163" customFormat="1">
      <c r="A41" s="98"/>
      <c r="B41" s="98"/>
      <c r="E41" s="1230"/>
      <c r="K41" s="43"/>
      <c r="N41" s="98"/>
      <c r="O41" s="98"/>
      <c r="P41" s="98"/>
      <c r="Q41" s="98"/>
      <c r="R41" s="920"/>
      <c r="S41" s="207"/>
      <c r="T41" s="1073"/>
    </row>
    <row r="42">
      <c r="E42" s="1230"/>
      <c r="K42" s="43"/>
      <c r="N42" s="98"/>
      <c r="O42" s="98"/>
      <c r="P42" s="98"/>
      <c r="R42" s="163"/>
      <c r="S42" s="207"/>
    </row>
    <row r="43">
      <c r="B43" s="207" t="e">
        <f>'ВОМЗ-2'!B95</f>
        <v>#REF!</v>
      </c>
      <c r="E43" s="1230"/>
      <c r="K43" s="43"/>
      <c r="N43" s="98"/>
      <c r="O43" s="98"/>
      <c r="P43" s="98"/>
      <c r="R43" s="920" t="e">
        <f>'ВОМЗ-2'!N95</f>
        <v>#REF!</v>
      </c>
      <c r="S43" s="207"/>
    </row>
    <row r="44" hidden="1">
      <c r="E44" s="1230"/>
      <c r="H44" s="1238"/>
      <c r="I44" s="1238"/>
      <c r="N44" s="98"/>
      <c r="O44" s="98"/>
      <c r="P44" s="98"/>
      <c r="R44" s="163"/>
      <c r="S44" s="207"/>
    </row>
    <row r="45" hidden="1">
      <c r="E45" s="1230"/>
      <c r="J45" s="195" t="s">
        <v>6429</v>
      </c>
      <c r="N45" s="98"/>
      <c r="O45" s="98"/>
      <c r="P45" s="98"/>
      <c r="R45" s="163"/>
      <c r="S45" s="207"/>
    </row>
    <row r="46" hidden="1">
      <c r="E46" s="1230"/>
      <c r="H46" s="1238" t="s">
        <v>111</v>
      </c>
      <c r="I46" s="1239" t="e">
        <f t="shared" ref="I46:I47" si="1679">I29+I32</f>
        <v>#REF!</v>
      </c>
      <c r="J46" s="164" t="e">
        <f t="shared" ref="J46:J47" si="1680">I25+I46</f>
        <v>#REF!</v>
      </c>
      <c r="N46" s="98"/>
      <c r="O46" s="98"/>
      <c r="P46" s="98"/>
      <c r="R46" s="163"/>
      <c r="S46" s="207"/>
    </row>
    <row r="47" hidden="1">
      <c r="E47" s="1230"/>
      <c r="H47" s="1238"/>
      <c r="I47" s="1239" t="e">
        <f t="shared" si="1679"/>
        <v>#REF!</v>
      </c>
      <c r="J47" s="164" t="e">
        <f t="shared" si="1680"/>
        <v>#REF!</v>
      </c>
      <c r="N47" s="98"/>
      <c r="O47" s="98"/>
      <c r="P47" s="98"/>
      <c r="R47" s="163"/>
      <c r="S47" s="207"/>
    </row>
    <row r="48" hidden="1">
      <c r="E48" s="1230"/>
      <c r="N48" s="98"/>
      <c r="O48" s="98"/>
      <c r="P48" s="98"/>
      <c r="R48" s="163"/>
      <c r="S48" s="207"/>
    </row>
    <row r="49">
      <c r="E49" s="1230"/>
      <c r="N49" s="98"/>
      <c r="O49" s="98"/>
      <c r="P49" s="98"/>
      <c r="R49" s="163"/>
      <c r="S49" s="207"/>
    </row>
    <row r="50">
      <c r="E50" s="1230"/>
      <c r="N50" s="98"/>
      <c r="O50" s="98"/>
      <c r="P50" s="98"/>
      <c r="R50" s="163"/>
      <c r="S50" s="207"/>
    </row>
    <row r="51">
      <c r="E51" s="1230"/>
      <c r="N51" s="98"/>
      <c r="O51" s="98"/>
      <c r="P51" s="98"/>
      <c r="R51" s="163"/>
      <c r="S51" s="207"/>
    </row>
    <row r="52">
      <c r="E52" s="1230"/>
      <c r="N52" s="98"/>
      <c r="O52" s="98"/>
      <c r="P52" s="98"/>
      <c r="R52" s="163"/>
      <c r="S52" s="207"/>
    </row>
    <row r="53">
      <c r="E53" s="1230"/>
      <c r="N53" s="98"/>
      <c r="O53" s="98"/>
      <c r="P53" s="98"/>
      <c r="R53" s="163"/>
      <c r="S53" s="207"/>
    </row>
    <row r="54">
      <c r="E54" s="1230"/>
      <c r="N54" s="98"/>
      <c r="O54" s="98"/>
      <c r="P54" s="98"/>
      <c r="R54" s="163"/>
      <c r="S54" s="207"/>
    </row>
    <row r="55">
      <c r="E55" s="1230"/>
      <c r="N55" s="98"/>
      <c r="O55" s="98"/>
      <c r="P55" s="98"/>
      <c r="R55" s="163"/>
      <c r="S55" s="207"/>
    </row>
    <row r="56">
      <c r="E56" s="1230"/>
      <c r="N56" s="98"/>
      <c r="O56" s="98"/>
      <c r="P56" s="98"/>
      <c r="R56" s="163"/>
      <c r="S56" s="207"/>
    </row>
    <row r="57">
      <c r="E57" s="1230"/>
      <c r="N57" s="98"/>
      <c r="O57" s="98"/>
      <c r="P57" s="98"/>
      <c r="R57" s="163"/>
      <c r="S57" s="207"/>
    </row>
    <row r="58">
      <c r="E58" s="1230"/>
      <c r="N58" s="98"/>
      <c r="O58" s="98"/>
      <c r="P58" s="98"/>
      <c r="R58" s="163"/>
      <c r="S58" s="207"/>
    </row>
    <row r="59">
      <c r="E59" s="1230"/>
      <c r="N59" s="98"/>
      <c r="O59" s="98"/>
      <c r="P59" s="98"/>
      <c r="R59" s="163"/>
      <c r="S59" s="207"/>
    </row>
    <row r="60" s="162" customFormat="1">
      <c r="A60" s="43"/>
      <c r="C60" s="43"/>
      <c r="I60" s="625"/>
      <c r="J60" s="625"/>
      <c r="K60" s="625"/>
      <c r="L60" s="625"/>
      <c r="M60" s="625"/>
      <c r="N60" s="625"/>
      <c r="O60" s="625"/>
      <c r="P60" s="625"/>
      <c r="Q60" s="625"/>
      <c r="R60" s="625"/>
      <c r="S60" s="1240"/>
      <c r="T60" s="1241"/>
    </row>
    <row r="61" s="162" customFormat="1">
      <c r="A61" s="43"/>
      <c r="B61" s="43"/>
      <c r="C61" s="43"/>
      <c r="I61" s="451"/>
      <c r="J61" s="451"/>
      <c r="K61" s="451"/>
      <c r="L61" s="451"/>
      <c r="M61" s="451"/>
      <c r="N61" s="451"/>
      <c r="O61" s="451"/>
      <c r="P61" s="451"/>
      <c r="Q61" s="451"/>
      <c r="R61" s="451"/>
      <c r="S61" s="258"/>
      <c r="T61" s="1241"/>
    </row>
    <row r="62">
      <c r="N62" s="85"/>
      <c r="O62" s="1242"/>
      <c r="P62" s="1242"/>
      <c r="Q62" s="163"/>
      <c r="R62" s="163"/>
      <c r="S62" s="163"/>
    </row>
    <row r="63">
      <c r="A63" s="43"/>
      <c r="B63" s="233"/>
      <c r="C63" s="43"/>
      <c r="D63" s="162"/>
      <c r="Q63" s="163"/>
      <c r="R63" s="163"/>
      <c r="S63" s="163"/>
    </row>
    <row r="64">
      <c r="A64" s="43"/>
      <c r="B64" s="233"/>
      <c r="C64" s="43"/>
      <c r="D64" s="162"/>
      <c r="Q64" s="163"/>
      <c r="R64" s="163"/>
      <c r="S64" s="163"/>
    </row>
    <row r="65">
      <c r="A65" s="163"/>
      <c r="B65" s="163"/>
      <c r="C65" s="163"/>
      <c r="Q65" s="163"/>
      <c r="R65" s="163"/>
      <c r="S65" s="163"/>
    </row>
    <row r="66">
      <c r="D66" s="1228"/>
      <c r="E66" s="1228"/>
      <c r="F66" s="98"/>
      <c r="G66" s="98"/>
      <c r="H66" s="616"/>
      <c r="I66" s="85"/>
      <c r="Q66" s="163"/>
      <c r="R66" s="163"/>
      <c r="S66" s="163"/>
    </row>
    <row r="67">
      <c r="A67" s="163"/>
      <c r="B67" s="163"/>
      <c r="C67" s="163"/>
      <c r="D67" s="1228"/>
      <c r="H67" s="98"/>
      <c r="I67" s="90"/>
      <c r="Q67" s="163"/>
      <c r="R67" s="163"/>
      <c r="S67" s="163"/>
    </row>
    <row r="68">
      <c r="A68" s="163"/>
      <c r="B68" s="163"/>
      <c r="C68" s="163"/>
      <c r="D68" s="1228"/>
      <c r="Q68" s="163"/>
      <c r="R68" s="163"/>
      <c r="S68" s="163"/>
    </row>
    <row r="69">
      <c r="A69" s="163"/>
      <c r="B69" s="163"/>
      <c r="C69" s="163"/>
      <c r="I69" s="625"/>
      <c r="J69" s="625"/>
      <c r="K69" s="625"/>
      <c r="L69" s="625"/>
      <c r="M69" s="625"/>
      <c r="N69" s="625"/>
      <c r="O69" s="625"/>
      <c r="P69" s="625"/>
      <c r="Q69" s="625"/>
      <c r="R69" s="625"/>
      <c r="S69" s="163"/>
    </row>
    <row r="70" s="1" customFormat="1" ht="12.75">
      <c r="A70" s="6"/>
      <c r="B70" s="6"/>
      <c r="C70" s="6"/>
      <c r="Q70" s="6"/>
      <c r="R70" s="313"/>
      <c r="S70" s="313"/>
      <c r="T70" s="1076"/>
    </row>
    <row r="71" s="1" customFormat="1" ht="12.75">
      <c r="A71" s="6"/>
      <c r="B71" s="6"/>
      <c r="C71" s="6"/>
      <c r="Q71" s="6"/>
      <c r="R71" s="6"/>
      <c r="S71" s="6"/>
      <c r="T71" s="1076"/>
    </row>
    <row r="72" s="1" customFormat="1" ht="12.75">
      <c r="A72" s="6"/>
      <c r="B72" s="6"/>
      <c r="C72" s="6"/>
      <c r="Q72" s="6"/>
      <c r="R72" s="6"/>
      <c r="S72" s="6"/>
      <c r="T72" s="1076"/>
    </row>
    <row r="73" s="1" customFormat="1" ht="12.75">
      <c r="A73" s="6"/>
      <c r="B73" s="6"/>
      <c r="C73" s="6"/>
      <c r="Q73" s="6"/>
      <c r="R73" s="313"/>
      <c r="S73" s="313"/>
      <c r="T73" s="1076"/>
    </row>
    <row r="74" s="1" customFormat="1" ht="12.75">
      <c r="A74" s="6"/>
      <c r="B74" s="6"/>
      <c r="C74" s="6"/>
      <c r="Q74" s="6"/>
      <c r="R74" s="313"/>
      <c r="S74" s="313"/>
      <c r="T74" s="1076"/>
    </row>
    <row r="75" s="1" customFormat="1" ht="12.75">
      <c r="A75" s="6"/>
      <c r="B75" s="6"/>
      <c r="C75" s="6"/>
      <c r="Q75" s="6"/>
      <c r="R75" s="313"/>
      <c r="S75" s="313"/>
      <c r="T75" s="1076"/>
    </row>
    <row r="76" s="627" customFormat="1" ht="15.75">
      <c r="A76" s="628"/>
      <c r="B76" s="628"/>
      <c r="C76" s="628"/>
      <c r="Q76" s="628"/>
      <c r="R76" s="628"/>
      <c r="S76" s="628"/>
      <c r="T76" s="1243"/>
    </row>
  </sheetData>
  <mergeCells count="3">
    <mergeCell ref="A8:R8"/>
    <mergeCell ref="A9:R9"/>
    <mergeCell ref="A10:R10"/>
  </mergeCells>
  <printOptions headings="0" gridLines="0"/>
  <pageMargins left="0.39370078740157477" right="0.39370078740157477" top="0.59055118110236249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66FF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L18" activeCellId="0" sqref="L18"/>
    </sheetView>
  </sheetViews>
  <sheetFormatPr defaultRowHeight="12.75"/>
  <cols>
    <col customWidth="1" min="1" max="1" style="21" width="4.140625"/>
    <col customWidth="1" min="2" max="2" style="21" width="24.28515625"/>
    <col customWidth="1" min="3" max="3" style="1244" width="19.140625"/>
    <col customWidth="1" min="4" max="4" style="20" width="21.85546875"/>
    <col customWidth="1" min="5" max="5" style="20" width="21.7109375"/>
    <col customWidth="1" min="6" max="6" style="21" width="9.7109375"/>
    <col customWidth="1" min="7" max="7" style="21" width="6.140625"/>
    <col customWidth="1" min="8" max="8" style="21" width="7.7109375"/>
    <col customWidth="1" min="9" max="9" style="21" width="13.42578125"/>
    <col customWidth="1" min="10" max="10" style="20" width="13.7109375"/>
    <col customWidth="1" min="11" max="11" style="1245" width="18.140625"/>
    <col customWidth="1" min="12" max="12" style="21" width="13.5703125"/>
    <col customWidth="1" min="13" max="13" style="20" width="11.7109375"/>
    <col customWidth="1" min="14" max="14" style="20" width="9.7109375"/>
    <col customWidth="1" min="15" max="15" style="274" width="8.7109375"/>
    <col customWidth="1" min="16" max="16" style="20" width="3.7109375"/>
    <col customWidth="1" min="17" max="17" style="20" width="7.42578125"/>
    <col customWidth="1" min="18" max="18" style="20" width="12"/>
    <col customWidth="1" min="19" max="19" style="168" width="18.42578125"/>
    <col customWidth="1" min="20" max="20" style="20" width="12.85546875"/>
    <col customWidth="1" min="21" max="22" style="20" width="9.140625"/>
    <col min="23" max="16384" style="20" width="9.140625"/>
  </cols>
  <sheetData>
    <row r="1" s="25" customFormat="1" ht="12.75">
      <c r="A1" s="26" t="str">
        <f>'ВОЭК-3'!A1</f>
        <v>СОГЛАСОВАНО</v>
      </c>
      <c r="C1" s="1246"/>
      <c r="D1" s="423" t="str">
        <f>'ВОЭК-3'!E1</f>
        <v>СОГЛАСОВАНО</v>
      </c>
      <c r="F1" s="27"/>
      <c r="G1" s="936" t="e">
        <f>'ВОЭК-3'!L1</f>
        <v>#REF!</v>
      </c>
      <c r="K1" s="1247"/>
      <c r="L1" s="31"/>
      <c r="M1" s="26"/>
      <c r="O1" s="1248"/>
      <c r="P1" s="26"/>
      <c r="R1" s="26"/>
      <c r="S1" s="1249"/>
      <c r="T1" s="26"/>
    </row>
    <row r="2" s="25" customFormat="1" ht="12.75">
      <c r="A2" s="26" t="str">
        <f>'ВОЭК-3'!A2</f>
        <v xml:space="preserve">И.о. начальника Департамента топливно-</v>
      </c>
      <c r="C2" s="1246"/>
      <c r="D2" s="423" t="str">
        <f>'ВОЭК-3'!E2</f>
        <v xml:space="preserve">Первый заместитель директора-</v>
      </c>
      <c r="F2" s="27"/>
      <c r="G2" s="936" t="e">
        <f>'ВОЭК-3'!L2</f>
        <v>#REF!</v>
      </c>
      <c r="K2" s="1247"/>
      <c r="L2" s="27"/>
      <c r="M2" s="423"/>
      <c r="O2" s="1248"/>
      <c r="P2" s="26"/>
      <c r="S2" s="1250"/>
      <c r="T2" s="26"/>
      <c r="U2" s="26"/>
    </row>
    <row r="3" s="25" customFormat="1" ht="12.75">
      <c r="A3" s="26" t="str">
        <f>'ВОЭК-3'!A3</f>
        <v xml:space="preserve">энергетического комплекса и тарифного </v>
      </c>
      <c r="C3" s="1246"/>
      <c r="D3" s="423" t="str">
        <f>'ВОЭК-3'!E3</f>
        <v xml:space="preserve">главный диспетчер</v>
      </c>
      <c r="F3" s="27"/>
      <c r="G3" s="936" t="e">
        <f>'ВОЭК-3'!L3</f>
        <v>#REF!</v>
      </c>
      <c r="K3" s="1247"/>
      <c r="L3" s="27"/>
      <c r="M3" s="423"/>
      <c r="O3" s="1248"/>
      <c r="P3" s="26"/>
      <c r="S3" s="1250"/>
      <c r="T3" s="26"/>
      <c r="U3" s="26"/>
    </row>
    <row r="4" s="25" customFormat="1" ht="12.75">
      <c r="A4" s="26" t="str">
        <f>'ВОЭК-3'!A4</f>
        <v xml:space="preserve">регулирования Вологодской области</v>
      </c>
      <c r="C4" s="1246"/>
      <c r="D4" s="423" t="str">
        <f>'ВОЭК-3'!E4</f>
        <v xml:space="preserve">Филиала АО "СО ЕЭС" Вологодское РДУ</v>
      </c>
      <c r="F4" s="27"/>
      <c r="G4" s="936" t="e">
        <f>'ВОЭК-3'!L4</f>
        <v>#REF!</v>
      </c>
      <c r="K4" s="1247"/>
      <c r="L4" s="27"/>
      <c r="M4" s="423"/>
      <c r="O4" s="1248"/>
      <c r="P4" s="26"/>
      <c r="S4" s="1250"/>
      <c r="T4" s="26"/>
      <c r="U4" s="26"/>
    </row>
    <row r="5" s="25" customFormat="1" ht="12.75">
      <c r="A5" s="26" t="str">
        <f>'ВОЭК-3'!A5</f>
        <v xml:space="preserve">__________________ М.Б. Кривохижин</v>
      </c>
      <c r="C5" s="1246"/>
      <c r="D5" s="423" t="str">
        <f>'ВОЭК-3'!E5</f>
        <v xml:space="preserve">_________________ В.Р. Богуславский</v>
      </c>
      <c r="F5" s="27"/>
      <c r="G5" s="936" t="e">
        <f>'ВОЭК-3'!L5</f>
        <v>#REF!</v>
      </c>
      <c r="K5" s="1247"/>
      <c r="L5" s="27"/>
      <c r="M5" s="423"/>
      <c r="O5" s="1248"/>
      <c r="P5" s="26"/>
      <c r="S5" s="1250"/>
      <c r="T5" s="26"/>
    </row>
    <row r="6" s="25" customFormat="1" ht="12.75">
      <c r="A6" s="26" t="str">
        <f>'ВОЭК-3'!A6</f>
        <v>"_____"_________________2024г.</v>
      </c>
      <c r="C6" s="1246"/>
      <c r="D6" s="423" t="str">
        <f>'ВОЭК-3'!E6</f>
        <v>"_____"_________________2024г.</v>
      </c>
      <c r="F6" s="27"/>
      <c r="G6" s="936" t="e">
        <f>'ВОЭК-3'!L6</f>
        <v>#REF!</v>
      </c>
      <c r="K6" s="1247"/>
      <c r="L6" s="27"/>
      <c r="M6" s="26"/>
      <c r="O6" s="1248"/>
      <c r="P6" s="26"/>
      <c r="S6" s="1250"/>
      <c r="T6" s="26"/>
    </row>
    <row r="7" s="26" customFormat="1" ht="12.75">
      <c r="A7" s="45"/>
      <c r="B7" s="45"/>
      <c r="C7" s="1246"/>
      <c r="F7" s="27"/>
      <c r="G7" s="27"/>
      <c r="H7" s="27"/>
      <c r="I7" s="27"/>
      <c r="J7" s="26"/>
      <c r="K7" s="1247"/>
      <c r="L7" s="27"/>
      <c r="M7" s="26"/>
      <c r="O7" s="1248"/>
      <c r="P7" s="26"/>
      <c r="S7" s="1250"/>
      <c r="T7" s="26"/>
    </row>
    <row r="8" s="26" customFormat="1" ht="12.75">
      <c r="A8" s="27" t="s">
        <v>73</v>
      </c>
      <c r="B8" s="27"/>
      <c r="C8" s="27"/>
      <c r="D8" s="27"/>
      <c r="E8" s="27"/>
      <c r="F8" s="27"/>
      <c r="G8" s="27"/>
      <c r="H8" s="27"/>
      <c r="I8" s="27"/>
      <c r="J8" s="27"/>
      <c r="K8" s="1247"/>
      <c r="L8" s="27"/>
      <c r="M8" s="26"/>
      <c r="O8" s="1248"/>
      <c r="P8" s="26"/>
      <c r="S8" s="1250"/>
      <c r="T8" s="26"/>
    </row>
    <row r="9" s="26" customFormat="1" ht="12.75">
      <c r="A9" s="27" t="e">
        <f>#REF!</f>
        <v>#REF!</v>
      </c>
      <c r="B9" s="27"/>
      <c r="C9" s="27"/>
      <c r="D9" s="27"/>
      <c r="E9" s="27"/>
      <c r="F9" s="27"/>
      <c r="G9" s="27"/>
      <c r="H9" s="27"/>
      <c r="I9" s="27"/>
      <c r="J9" s="27"/>
      <c r="K9" s="1247"/>
      <c r="L9" s="27"/>
      <c r="M9" s="26"/>
      <c r="O9" s="1248"/>
      <c r="P9" s="26"/>
      <c r="S9" s="1250"/>
      <c r="T9" s="26"/>
    </row>
    <row r="10" s="26" customFormat="1" ht="12.75">
      <c r="A10" s="27" t="s">
        <v>6631</v>
      </c>
      <c r="B10" s="27"/>
      <c r="C10" s="27"/>
      <c r="D10" s="27"/>
      <c r="E10" s="27"/>
      <c r="F10" s="27"/>
      <c r="G10" s="27"/>
      <c r="H10" s="27"/>
      <c r="I10" s="27"/>
      <c r="J10" s="27"/>
      <c r="K10" s="1247"/>
      <c r="L10" s="27"/>
      <c r="M10" s="26"/>
      <c r="O10" s="1248"/>
      <c r="Q10" s="26"/>
      <c r="S10" s="1250"/>
      <c r="T10" s="26"/>
    </row>
    <row r="11" s="26" customFormat="1" ht="12.75">
      <c r="A11" s="27"/>
      <c r="B11" s="27"/>
      <c r="C11" s="1246"/>
      <c r="F11" s="27"/>
      <c r="G11" s="27"/>
      <c r="H11" s="27"/>
      <c r="I11" s="27"/>
      <c r="K11" s="1247"/>
      <c r="L11" s="27"/>
      <c r="M11" s="26"/>
      <c r="O11" s="1248"/>
      <c r="Q11" s="26"/>
      <c r="S11" s="1250"/>
    </row>
    <row r="12" ht="12.75">
      <c r="A12" s="56" t="s">
        <v>103</v>
      </c>
      <c r="B12" s="57" t="s">
        <v>3324</v>
      </c>
      <c r="C12" s="1251" t="s">
        <v>3325</v>
      </c>
      <c r="D12" s="57" t="s">
        <v>104</v>
      </c>
      <c r="E12" s="58" t="s">
        <v>104</v>
      </c>
      <c r="F12" s="57" t="s">
        <v>105</v>
      </c>
      <c r="G12" s="56" t="s">
        <v>106</v>
      </c>
      <c r="H12" s="56" t="s">
        <v>107</v>
      </c>
      <c r="I12" s="57" t="s">
        <v>6068</v>
      </c>
      <c r="J12" s="57" t="s">
        <v>109</v>
      </c>
      <c r="K12" s="1245"/>
      <c r="L12" s="6"/>
      <c r="T12" s="80"/>
    </row>
    <row r="13" ht="12.75">
      <c r="A13" s="62" t="s">
        <v>116</v>
      </c>
      <c r="B13" s="63"/>
      <c r="C13" s="1252" t="s">
        <v>3326</v>
      </c>
      <c r="D13" s="63" t="s">
        <v>3327</v>
      </c>
      <c r="E13" s="64" t="s">
        <v>117</v>
      </c>
      <c r="F13" s="63" t="s">
        <v>118</v>
      </c>
      <c r="G13" s="62" t="s">
        <v>119</v>
      </c>
      <c r="H13" s="62" t="s">
        <v>120</v>
      </c>
      <c r="I13" s="63" t="s">
        <v>121</v>
      </c>
      <c r="J13" s="63" t="s">
        <v>122</v>
      </c>
      <c r="K13" s="1245"/>
      <c r="L13" s="27"/>
    </row>
    <row r="14" ht="12.75">
      <c r="A14" s="62"/>
      <c r="B14" s="63"/>
      <c r="C14" s="1252"/>
      <c r="D14" s="63" t="s">
        <v>3329</v>
      </c>
      <c r="E14" s="64" t="s">
        <v>125</v>
      </c>
      <c r="F14" s="63" t="s">
        <v>6407</v>
      </c>
      <c r="G14" s="62" t="s">
        <v>127</v>
      </c>
      <c r="H14" s="67" t="s">
        <v>128</v>
      </c>
      <c r="I14" s="68"/>
      <c r="J14" s="63" t="s">
        <v>129</v>
      </c>
      <c r="K14" s="1245"/>
      <c r="L14" s="27"/>
    </row>
    <row r="15">
      <c r="A15" s="62"/>
      <c r="B15" s="63"/>
      <c r="C15" s="1252"/>
      <c r="D15" s="63"/>
      <c r="E15" s="64" t="s">
        <v>131</v>
      </c>
      <c r="F15" s="63" t="s">
        <v>132</v>
      </c>
      <c r="G15" s="62"/>
      <c r="H15" s="62" t="s">
        <v>133</v>
      </c>
      <c r="I15" s="69"/>
      <c r="J15" s="63" t="s">
        <v>121</v>
      </c>
      <c r="K15" s="1253"/>
      <c r="L15" s="1057"/>
      <c r="M15" s="54"/>
      <c r="Q15" s="21"/>
      <c r="R15" s="21"/>
    </row>
    <row r="16">
      <c r="A16" s="71"/>
      <c r="B16" s="69"/>
      <c r="C16" s="1252"/>
      <c r="D16" s="72"/>
      <c r="E16" s="73"/>
      <c r="F16" s="72"/>
      <c r="G16" s="72" t="s">
        <v>136</v>
      </c>
      <c r="H16" s="71" t="s">
        <v>121</v>
      </c>
      <c r="I16" s="75"/>
      <c r="J16" s="72"/>
      <c r="K16" s="1254"/>
      <c r="L16" s="598"/>
      <c r="M16" s="54"/>
      <c r="N16" s="61"/>
      <c r="Q16" s="54"/>
      <c r="R16" s="34"/>
    </row>
    <row r="17">
      <c r="A17" s="77">
        <v>1</v>
      </c>
      <c r="B17" s="78">
        <v>2</v>
      </c>
      <c r="C17" s="1255">
        <v>3</v>
      </c>
      <c r="D17" s="78">
        <v>4</v>
      </c>
      <c r="E17" s="78">
        <v>5</v>
      </c>
      <c r="F17" s="78">
        <v>6</v>
      </c>
      <c r="G17" s="78">
        <v>7</v>
      </c>
      <c r="H17" s="78">
        <v>8</v>
      </c>
      <c r="I17" s="74">
        <v>9</v>
      </c>
      <c r="J17" s="74">
        <v>10</v>
      </c>
      <c r="K17" s="1256"/>
      <c r="L17" s="1060"/>
      <c r="M17" s="54"/>
      <c r="N17" s="61"/>
      <c r="Q17" s="54"/>
      <c r="R17" s="34"/>
    </row>
    <row r="18">
      <c r="A18" s="22"/>
      <c r="B18" s="22"/>
      <c r="C18" s="1244"/>
      <c r="D18" s="22"/>
      <c r="E18" s="22"/>
      <c r="F18" s="22"/>
      <c r="G18" s="22"/>
      <c r="H18" s="22"/>
      <c r="I18" s="22"/>
      <c r="J18" s="22"/>
      <c r="K18" s="1256"/>
      <c r="L18" s="1060"/>
      <c r="M18" s="54"/>
      <c r="N18" s="61"/>
      <c r="Q18" s="54"/>
      <c r="R18" s="34"/>
    </row>
    <row r="19">
      <c r="A19" s="22"/>
      <c r="B19" s="155" t="s">
        <v>6632</v>
      </c>
      <c r="C19" s="1244"/>
      <c r="D19" s="22"/>
      <c r="E19" s="22"/>
      <c r="F19" s="22"/>
      <c r="G19" s="22"/>
      <c r="H19" s="22"/>
      <c r="I19" s="22"/>
      <c r="J19" s="22"/>
      <c r="K19" s="1256"/>
      <c r="L19" s="1060"/>
      <c r="M19" s="54"/>
      <c r="N19" s="61"/>
      <c r="Q19" s="54"/>
      <c r="R19" s="34"/>
    </row>
    <row r="20">
      <c r="A20" s="22"/>
      <c r="B20" s="1257" t="s">
        <v>6633</v>
      </c>
      <c r="C20" s="1244" t="s">
        <v>789</v>
      </c>
      <c r="D20" s="22"/>
      <c r="E20" s="22"/>
      <c r="F20" s="22"/>
      <c r="G20" s="22"/>
      <c r="H20" s="22"/>
      <c r="I20" s="22"/>
      <c r="J20" s="22"/>
      <c r="K20" s="1258"/>
      <c r="L20" s="1060"/>
      <c r="M20" s="54"/>
      <c r="N20" s="61"/>
      <c r="Q20" s="54"/>
      <c r="R20" s="34"/>
    </row>
    <row r="21">
      <c r="A21" s="22"/>
      <c r="B21" s="20"/>
      <c r="C21" s="1259"/>
      <c r="D21" s="1260" t="s">
        <v>770</v>
      </c>
      <c r="E21" s="1261"/>
      <c r="F21" s="1261"/>
      <c r="G21" s="1261"/>
      <c r="H21" s="1261"/>
      <c r="I21" s="447"/>
      <c r="J21" s="22"/>
      <c r="K21" s="1256"/>
      <c r="L21" s="1060"/>
      <c r="M21" s="54"/>
      <c r="N21" s="61"/>
      <c r="Q21" s="54"/>
      <c r="R21" s="34"/>
    </row>
    <row r="22">
      <c r="A22" s="22"/>
      <c r="B22" s="459"/>
      <c r="C22" s="1259"/>
      <c r="D22" s="459"/>
      <c r="E22" s="459"/>
      <c r="F22" s="459"/>
      <c r="G22" s="1261"/>
      <c r="H22" s="1262"/>
      <c r="I22" s="1263"/>
      <c r="J22" s="84"/>
    </row>
    <row r="23" s="116" customFormat="1" ht="12.75" hidden="1" customHeight="1">
      <c r="A23" s="117"/>
      <c r="B23" s="1264" t="s">
        <v>6634</v>
      </c>
      <c r="C23" s="1265" t="s">
        <v>6635</v>
      </c>
      <c r="D23" s="1266" t="s">
        <v>6636</v>
      </c>
      <c r="E23" s="1267" t="str">
        <f>D23</f>
        <v>ф.Житьево</v>
      </c>
      <c r="F23" s="1268" t="s">
        <v>38</v>
      </c>
      <c r="G23" s="1269">
        <v>5</v>
      </c>
      <c r="H23" s="1269"/>
      <c r="I23" s="1270"/>
      <c r="J23" s="1270"/>
      <c r="K23" s="1271" t="s">
        <v>6637</v>
      </c>
      <c r="L23" s="1268"/>
      <c r="M23" s="1268"/>
      <c r="O23" s="1272"/>
      <c r="Q23" s="1268"/>
      <c r="R23" s="1268"/>
      <c r="S23" s="1273"/>
      <c r="T23" s="1272"/>
    </row>
    <row r="24" s="116" customFormat="1" ht="14.25" hidden="1" customHeight="1">
      <c r="A24" s="117"/>
      <c r="B24" s="1264" t="s">
        <v>6638</v>
      </c>
      <c r="C24" s="1265" t="s">
        <v>6639</v>
      </c>
      <c r="D24" s="1266"/>
      <c r="E24" s="1267"/>
      <c r="F24" s="1268"/>
      <c r="G24" s="1269"/>
      <c r="H24" s="1269"/>
      <c r="I24" s="1272"/>
      <c r="J24" s="1272"/>
      <c r="K24" s="1271"/>
      <c r="L24" s="1268"/>
      <c r="M24" s="1268"/>
      <c r="O24" s="1272"/>
      <c r="Q24" s="1268"/>
      <c r="R24" s="1268"/>
      <c r="S24" s="1273"/>
    </row>
    <row r="25" ht="7.5" hidden="1" customHeight="1">
      <c r="A25" s="22"/>
      <c r="B25" s="1274"/>
      <c r="C25" s="1259"/>
      <c r="D25" s="459"/>
      <c r="E25" s="1274"/>
      <c r="F25" s="1275"/>
      <c r="G25" s="447"/>
      <c r="H25" s="447"/>
      <c r="I25" s="1276"/>
      <c r="J25" s="1276"/>
      <c r="L25" s="1275"/>
      <c r="M25" s="1275"/>
      <c r="O25" s="1276"/>
      <c r="Q25" s="1275"/>
      <c r="R25" s="1275"/>
    </row>
    <row r="26" ht="12.75" customHeight="1">
      <c r="A26" s="22"/>
      <c r="B26" s="1274" t="s">
        <v>6640</v>
      </c>
      <c r="C26" s="1259" t="s">
        <v>6641</v>
      </c>
      <c r="D26" s="459" t="s">
        <v>6642</v>
      </c>
      <c r="E26" s="1274" t="str">
        <f>D26</f>
        <v xml:space="preserve">ф. Истоминская</v>
      </c>
      <c r="F26" s="1275" t="str">
        <f>F23</f>
        <v>ДУ</v>
      </c>
      <c r="G26" s="447">
        <f>G23</f>
        <v>5</v>
      </c>
      <c r="H26" s="447"/>
      <c r="I26" s="1276">
        <v>0.089999999999999997</v>
      </c>
      <c r="J26" s="1276">
        <f>I26+J23</f>
        <v>0.089999999999999997</v>
      </c>
      <c r="L26" s="1275"/>
      <c r="M26" s="1275"/>
      <c r="O26" s="1276"/>
      <c r="Q26" s="1275"/>
      <c r="R26" s="1275"/>
    </row>
    <row r="27">
      <c r="A27" s="22"/>
      <c r="B27" s="1274" t="s">
        <v>6643</v>
      </c>
      <c r="C27" s="1259" t="s">
        <v>6641</v>
      </c>
      <c r="D27" s="459"/>
      <c r="E27" s="1274"/>
      <c r="F27" s="1275"/>
      <c r="G27" s="447"/>
      <c r="H27" s="447"/>
      <c r="I27" s="1276"/>
      <c r="J27" s="1276"/>
      <c r="L27" s="1275"/>
      <c r="M27" s="1275"/>
      <c r="O27" s="1276"/>
      <c r="Q27" s="1275"/>
      <c r="R27" s="1275"/>
    </row>
    <row r="28" ht="12.75" customHeight="1">
      <c r="A28" s="22"/>
      <c r="B28" s="1274"/>
      <c r="C28" s="1259"/>
      <c r="D28" s="459"/>
      <c r="E28" s="1274"/>
      <c r="F28" s="1275"/>
      <c r="G28" s="447"/>
      <c r="H28" s="447"/>
      <c r="I28" s="1276" t="s">
        <v>6644</v>
      </c>
      <c r="J28" s="1276" t="s">
        <v>6644</v>
      </c>
      <c r="L28" s="1275"/>
      <c r="M28" s="1275"/>
      <c r="O28" s="1276"/>
      <c r="Q28" s="1275"/>
      <c r="R28" s="1275"/>
    </row>
    <row r="29">
      <c r="A29" s="22"/>
      <c r="B29" s="1274" t="s">
        <v>6645</v>
      </c>
      <c r="C29" s="1259" t="s">
        <v>6646</v>
      </c>
      <c r="D29" s="459" t="s">
        <v>6647</v>
      </c>
      <c r="E29" s="1274" t="str">
        <f>D29</f>
        <v xml:space="preserve">ф. Нестериха</v>
      </c>
      <c r="F29" s="1275" t="str">
        <f>F26</f>
        <v>ДУ</v>
      </c>
      <c r="G29" s="447">
        <f>G26</f>
        <v>5</v>
      </c>
      <c r="H29" s="447"/>
      <c r="I29" s="1276">
        <v>0.050000000000000003</v>
      </c>
      <c r="J29" s="1276">
        <f>I29+J26</f>
        <v>0.14000000000000001</v>
      </c>
      <c r="L29" s="1275"/>
      <c r="M29" s="1275"/>
      <c r="O29" s="1276"/>
      <c r="Q29" s="1275"/>
      <c r="R29" s="1275"/>
    </row>
    <row r="30" ht="12.75" customHeight="1">
      <c r="A30" s="22"/>
      <c r="B30" s="1274"/>
      <c r="C30" s="1259"/>
      <c r="D30" s="459"/>
      <c r="E30" s="1274"/>
      <c r="F30" s="1275"/>
      <c r="G30" s="447"/>
      <c r="H30" s="447"/>
      <c r="I30" s="1276"/>
      <c r="J30" s="1276"/>
      <c r="L30" s="1275"/>
      <c r="M30" s="1275"/>
      <c r="O30" s="1276"/>
      <c r="Q30" s="1275"/>
      <c r="R30" s="1275"/>
    </row>
    <row r="31">
      <c r="A31" s="22"/>
      <c r="B31" s="1274" t="s">
        <v>6640</v>
      </c>
      <c r="C31" s="1259" t="s">
        <v>6641</v>
      </c>
      <c r="D31" s="459" t="s">
        <v>6648</v>
      </c>
      <c r="E31" s="1274" t="str">
        <f>D31</f>
        <v xml:space="preserve">ф. Ратино</v>
      </c>
      <c r="F31" s="1275" t="str">
        <f>F29</f>
        <v>ДУ</v>
      </c>
      <c r="G31" s="447">
        <f>G29</f>
        <v>5</v>
      </c>
      <c r="H31" s="447"/>
      <c r="I31" s="1276">
        <v>0.12</v>
      </c>
      <c r="J31" s="1276">
        <f>J29+I31</f>
        <v>0.26000000000000001</v>
      </c>
      <c r="L31" s="1275"/>
      <c r="M31" s="1275"/>
      <c r="O31" s="1276"/>
      <c r="Q31" s="1275"/>
      <c r="R31" s="1275"/>
    </row>
    <row r="32">
      <c r="A32" s="22"/>
      <c r="B32" s="1274"/>
      <c r="C32" s="1259"/>
      <c r="D32" s="459"/>
      <c r="E32" s="1276"/>
      <c r="F32" s="1275"/>
      <c r="G32" s="447"/>
      <c r="H32" s="447"/>
      <c r="I32" s="1276"/>
      <c r="J32" s="1276"/>
      <c r="L32" s="1275"/>
      <c r="M32" s="1275"/>
      <c r="O32" s="1276"/>
      <c r="Q32" s="1275"/>
      <c r="R32" s="1275"/>
    </row>
    <row r="33">
      <c r="A33" s="22"/>
      <c r="B33" s="1274"/>
      <c r="C33" s="1259"/>
      <c r="D33" s="1260" t="s">
        <v>831</v>
      </c>
      <c r="E33" s="1276"/>
      <c r="F33" s="1277" t="str">
        <f>F31</f>
        <v>ДУ</v>
      </c>
      <c r="G33" s="1278">
        <f>G31</f>
        <v>5</v>
      </c>
      <c r="H33" s="447"/>
      <c r="I33" s="1279">
        <f>I23+I26+I29+I31</f>
        <v>0.26000000000000001</v>
      </c>
      <c r="J33" s="1279">
        <f>J31</f>
        <v>0.26000000000000001</v>
      </c>
      <c r="L33" s="1275"/>
      <c r="M33" s="1275"/>
      <c r="O33" s="1276"/>
      <c r="Q33" s="1275"/>
      <c r="R33" s="1275"/>
    </row>
    <row r="34">
      <c r="A34" s="22"/>
      <c r="B34" s="1274"/>
      <c r="C34" s="1259"/>
      <c r="D34" s="459"/>
      <c r="E34" s="1276"/>
      <c r="F34" s="1275"/>
      <c r="G34" s="447"/>
      <c r="H34" s="447"/>
      <c r="I34" s="1279"/>
      <c r="J34" s="1279"/>
      <c r="L34" s="1275"/>
      <c r="M34" s="1275"/>
      <c r="O34" s="1276"/>
      <c r="Q34" s="1275"/>
      <c r="R34" s="1275"/>
    </row>
    <row r="35" hidden="1">
      <c r="A35" s="22"/>
      <c r="B35" s="1274"/>
      <c r="C35" s="1259"/>
      <c r="D35" s="459"/>
      <c r="E35" s="1276"/>
      <c r="F35" s="1275"/>
      <c r="G35" s="447"/>
      <c r="H35" s="447"/>
      <c r="I35" s="1279"/>
      <c r="J35" s="1279"/>
      <c r="L35" s="1275"/>
      <c r="M35" s="1275"/>
      <c r="O35" s="1276"/>
      <c r="Q35" s="1275"/>
      <c r="R35" s="1275"/>
    </row>
    <row r="36">
      <c r="A36" s="22"/>
      <c r="B36" s="1274"/>
      <c r="C36" s="1259"/>
      <c r="D36" s="458" t="s">
        <v>6649</v>
      </c>
      <c r="E36" s="1276"/>
      <c r="F36" s="1275"/>
      <c r="G36" s="447"/>
      <c r="H36" s="447"/>
      <c r="I36" s="1279"/>
      <c r="J36" s="1279"/>
      <c r="K36" s="1280"/>
      <c r="L36" s="1275"/>
      <c r="M36" s="1275"/>
      <c r="O36" s="1276"/>
      <c r="Q36" s="1275"/>
      <c r="R36" s="1275"/>
    </row>
    <row r="37">
      <c r="A37" s="22"/>
      <c r="B37" s="1274" t="s">
        <v>3457</v>
      </c>
      <c r="C37" s="1259" t="s">
        <v>4113</v>
      </c>
      <c r="D37" s="459" t="s">
        <v>6650</v>
      </c>
      <c r="E37" s="1274" t="str">
        <f>D37</f>
        <v>ф.Керамик</v>
      </c>
      <c r="F37" s="1275" t="s">
        <v>38</v>
      </c>
      <c r="G37" s="447">
        <v>5</v>
      </c>
      <c r="H37" s="447"/>
      <c r="I37" s="1276">
        <v>0.01</v>
      </c>
      <c r="J37" s="1276">
        <f>I37+J33</f>
        <v>0.27000000000000002</v>
      </c>
      <c r="K37" s="1281" t="s">
        <v>6651</v>
      </c>
      <c r="L37" s="1275"/>
      <c r="M37" s="1275"/>
      <c r="N37" s="20"/>
      <c r="O37" s="1276"/>
      <c r="Q37" s="1275"/>
      <c r="R37" s="1275"/>
    </row>
    <row r="38">
      <c r="A38" s="22"/>
      <c r="B38" s="1274"/>
      <c r="C38" s="1259"/>
      <c r="D38" s="459"/>
      <c r="E38" s="1276"/>
      <c r="F38" s="1275"/>
      <c r="G38" s="447"/>
      <c r="H38" s="447"/>
      <c r="I38" s="1276"/>
      <c r="J38" s="1276"/>
      <c r="L38" s="1275"/>
      <c r="M38" s="1275"/>
      <c r="O38" s="1276"/>
      <c r="Q38" s="1275"/>
      <c r="R38" s="1275"/>
    </row>
    <row r="39">
      <c r="A39" s="22"/>
      <c r="B39" s="1274"/>
      <c r="C39" s="1259"/>
      <c r="D39" s="459"/>
      <c r="E39" s="1276"/>
      <c r="F39" s="1275"/>
      <c r="G39" s="447"/>
      <c r="H39" s="447"/>
      <c r="I39" s="1276"/>
      <c r="J39" s="1276"/>
      <c r="L39" s="1275"/>
      <c r="M39" s="1275"/>
      <c r="O39" s="1276"/>
      <c r="Q39" s="1275"/>
      <c r="R39" s="1275"/>
    </row>
    <row r="40">
      <c r="A40" s="22"/>
      <c r="B40" s="1274" t="str">
        <f>B37</f>
        <v xml:space="preserve">АО "ВОЭК" ОДС</v>
      </c>
      <c r="C40" s="1259" t="s">
        <v>4113</v>
      </c>
      <c r="D40" s="459" t="s">
        <v>6652</v>
      </c>
      <c r="E40" s="1274" t="str">
        <f>D40</f>
        <v>ф.Керамик-2</v>
      </c>
      <c r="F40" s="1275" t="s">
        <v>38</v>
      </c>
      <c r="G40" s="447">
        <v>5</v>
      </c>
      <c r="H40" s="447"/>
      <c r="I40" s="1276">
        <v>0.10000000000000001</v>
      </c>
      <c r="J40" s="1276">
        <f>I40+J37</f>
        <v>0.37</v>
      </c>
      <c r="L40" s="1275"/>
      <c r="M40" s="1275"/>
      <c r="O40" s="1276"/>
      <c r="Q40" s="1275"/>
      <c r="R40" s="1275"/>
    </row>
    <row r="41">
      <c r="A41" s="22"/>
      <c r="B41" s="1274"/>
      <c r="C41" s="1259"/>
      <c r="D41" s="459"/>
      <c r="E41" s="1276"/>
      <c r="F41" s="1275"/>
      <c r="G41" s="447"/>
      <c r="H41" s="447"/>
      <c r="I41" s="1276"/>
      <c r="J41" s="1276"/>
      <c r="L41" s="1275"/>
      <c r="M41" s="1275"/>
      <c r="O41" s="1276"/>
      <c r="Q41" s="1275"/>
      <c r="R41" s="1275"/>
    </row>
    <row r="42">
      <c r="A42" s="22"/>
      <c r="B42" s="1274"/>
      <c r="C42" s="1259"/>
      <c r="D42" s="459"/>
      <c r="E42" s="1276"/>
      <c r="F42" s="1275"/>
      <c r="G42" s="447"/>
      <c r="H42" s="447"/>
      <c r="I42" s="1279"/>
      <c r="J42" s="1279"/>
      <c r="L42" s="1275"/>
      <c r="M42" s="1275"/>
      <c r="O42" s="1276"/>
      <c r="Q42" s="1275"/>
      <c r="R42" s="1275"/>
    </row>
    <row r="43" s="80" customFormat="1">
      <c r="A43" s="81"/>
      <c r="B43" s="1245"/>
      <c r="C43" s="1282"/>
      <c r="D43" s="458" t="s">
        <v>6317</v>
      </c>
      <c r="E43" s="1279"/>
      <c r="F43" s="1277"/>
      <c r="G43" s="1278"/>
      <c r="H43" s="1278"/>
      <c r="I43" s="1279">
        <f>I37+I40</f>
        <v>0.11</v>
      </c>
      <c r="J43" s="1279">
        <f>J40</f>
        <v>0.37</v>
      </c>
      <c r="K43" s="1245"/>
      <c r="L43" s="1277"/>
      <c r="M43" s="1277"/>
      <c r="O43" s="1279"/>
      <c r="Q43" s="1277"/>
      <c r="R43" s="1277"/>
      <c r="S43" s="1283"/>
    </row>
    <row r="44" s="80" customFormat="1" ht="24.75" customHeight="1">
      <c r="A44" s="81"/>
      <c r="B44" s="1245"/>
      <c r="C44" s="1282"/>
      <c r="D44" s="458"/>
      <c r="E44" s="1279"/>
      <c r="F44" s="1277"/>
      <c r="G44" s="1278"/>
      <c r="H44" s="1278"/>
      <c r="I44" s="1279"/>
      <c r="J44" s="1279"/>
      <c r="K44" s="1245"/>
      <c r="L44" s="1277"/>
      <c r="M44" s="1277"/>
      <c r="O44" s="1279"/>
      <c r="Q44" s="1277"/>
      <c r="R44" s="1277"/>
      <c r="S44" s="1283"/>
    </row>
    <row r="45" s="80" customFormat="1">
      <c r="A45" s="81"/>
      <c r="B45" s="1245"/>
      <c r="C45" s="1282"/>
      <c r="D45" s="458" t="s">
        <v>1280</v>
      </c>
      <c r="E45" s="1279"/>
      <c r="F45" s="1277"/>
      <c r="G45" s="1278"/>
      <c r="H45" s="1278"/>
      <c r="I45" s="1279"/>
      <c r="J45" s="1279"/>
      <c r="K45" s="1245"/>
      <c r="L45" s="1277"/>
      <c r="M45" s="1277"/>
      <c r="O45" s="1279"/>
      <c r="Q45" s="1277"/>
      <c r="R45" s="1277"/>
      <c r="S45" s="1283"/>
    </row>
    <row r="46" s="80" customFormat="1">
      <c r="A46" s="81"/>
      <c r="B46" s="1245"/>
      <c r="C46" s="1282"/>
      <c r="D46" s="458"/>
      <c r="E46" s="1279"/>
      <c r="F46" s="1277"/>
      <c r="G46" s="1278"/>
      <c r="H46" s="1278"/>
      <c r="I46" s="1279"/>
      <c r="J46" s="1279"/>
      <c r="K46" s="1245"/>
      <c r="L46" s="1277"/>
      <c r="M46" s="1277"/>
      <c r="O46" s="1279"/>
      <c r="Q46" s="1277"/>
      <c r="R46" s="1277"/>
      <c r="S46" s="1283"/>
    </row>
    <row r="47">
      <c r="A47" s="22"/>
      <c r="B47" s="1274" t="s">
        <v>6653</v>
      </c>
      <c r="C47" s="1259" t="s">
        <v>6654</v>
      </c>
      <c r="D47" s="459" t="s">
        <v>6655</v>
      </c>
      <c r="E47" s="1274" t="s">
        <v>6655</v>
      </c>
      <c r="F47" s="1275" t="s">
        <v>38</v>
      </c>
      <c r="G47" s="447">
        <v>5</v>
      </c>
      <c r="H47" s="447"/>
      <c r="I47" s="1276">
        <v>0.050000000000000003</v>
      </c>
      <c r="J47" s="1276">
        <f>I47+J43</f>
        <v>0.41999999999999998</v>
      </c>
      <c r="L47" s="1275"/>
      <c r="M47" s="1275"/>
      <c r="O47" s="1276"/>
      <c r="Q47" s="1275"/>
      <c r="R47" s="1275"/>
    </row>
    <row r="48">
      <c r="A48" s="22"/>
      <c r="B48" s="1274"/>
      <c r="C48" s="1259" t="s">
        <v>6656</v>
      </c>
      <c r="D48" s="459"/>
      <c r="E48" s="1276"/>
      <c r="F48" s="1275"/>
      <c r="G48" s="447"/>
      <c r="H48" s="447"/>
      <c r="I48" s="1276"/>
      <c r="J48" s="1276"/>
      <c r="L48" s="1275"/>
      <c r="M48" s="1275"/>
      <c r="O48" s="1276"/>
      <c r="Q48" s="1275"/>
      <c r="R48" s="1275"/>
    </row>
    <row r="49">
      <c r="A49" s="22"/>
      <c r="B49" s="1274"/>
      <c r="C49" s="1259"/>
      <c r="D49" s="459"/>
      <c r="E49" s="1276"/>
      <c r="F49" s="1275"/>
      <c r="G49" s="447"/>
      <c r="H49" s="447"/>
      <c r="I49" s="1276"/>
      <c r="J49" s="1276"/>
      <c r="L49" s="1275"/>
      <c r="M49" s="1275"/>
      <c r="O49" s="1276"/>
      <c r="Q49" s="1275"/>
      <c r="R49" s="1275"/>
    </row>
    <row r="50" s="132" customFormat="1">
      <c r="A50" s="133"/>
      <c r="B50" s="1284"/>
      <c r="C50" s="1285"/>
      <c r="D50" s="1286" t="s">
        <v>4420</v>
      </c>
      <c r="E50" s="1287"/>
      <c r="F50" s="1288"/>
      <c r="G50" s="940"/>
      <c r="H50" s="940"/>
      <c r="I50" s="1287"/>
      <c r="J50" s="1287"/>
      <c r="K50" s="1289"/>
      <c r="L50" s="1288"/>
      <c r="M50" s="1288"/>
      <c r="O50" s="1287"/>
      <c r="Q50" s="1288"/>
      <c r="R50" s="1288"/>
      <c r="S50" s="1290"/>
    </row>
    <row r="51">
      <c r="A51" s="22"/>
      <c r="B51" s="1274"/>
      <c r="C51" s="1259"/>
      <c r="D51" s="459"/>
      <c r="E51" s="1276"/>
      <c r="F51" s="1275"/>
      <c r="G51" s="447"/>
      <c r="H51" s="447"/>
      <c r="I51" s="1276"/>
      <c r="J51" s="1276"/>
      <c r="L51" s="1275"/>
      <c r="M51" s="1275"/>
      <c r="O51" s="1276"/>
      <c r="Q51" s="1275"/>
      <c r="R51" s="1275"/>
    </row>
    <row r="52" ht="13.5" customHeight="1">
      <c r="A52" s="22"/>
      <c r="B52" s="1291" t="s">
        <v>6657</v>
      </c>
      <c r="C52" s="192" t="s">
        <v>4423</v>
      </c>
      <c r="D52" s="249" t="s">
        <v>6658</v>
      </c>
      <c r="E52" s="1291" t="s">
        <v>6658</v>
      </c>
      <c r="F52" s="251" t="s">
        <v>101</v>
      </c>
      <c r="G52" s="448">
        <v>5</v>
      </c>
      <c r="H52" s="447"/>
      <c r="I52" s="1276">
        <v>0.029999999999999999</v>
      </c>
      <c r="J52" s="1276">
        <f>I52+J47</f>
        <v>0.45000000000000001</v>
      </c>
      <c r="L52" s="1275"/>
      <c r="M52" s="1275"/>
      <c r="O52" s="1276"/>
      <c r="Q52" s="1275"/>
      <c r="R52" s="1275"/>
    </row>
    <row r="53">
      <c r="A53" s="22"/>
      <c r="B53" s="1274"/>
      <c r="C53" s="1259" t="s">
        <v>6659</v>
      </c>
      <c r="D53" s="459"/>
      <c r="E53" s="1276"/>
      <c r="F53" s="1275"/>
      <c r="G53" s="447"/>
      <c r="H53" s="447"/>
      <c r="I53" s="1276"/>
      <c r="J53" s="1276"/>
      <c r="L53" s="1275"/>
      <c r="M53" s="1275"/>
      <c r="O53" s="1276"/>
      <c r="Q53" s="1275"/>
      <c r="R53" s="1275"/>
    </row>
    <row r="54">
      <c r="A54" s="22"/>
      <c r="B54" s="1274"/>
      <c r="C54" s="1259"/>
      <c r="D54" s="459"/>
      <c r="E54" s="1276"/>
      <c r="F54" s="1275"/>
      <c r="G54" s="447"/>
      <c r="H54" s="447"/>
      <c r="I54" s="1276"/>
      <c r="J54" s="1276"/>
      <c r="L54" s="1275"/>
      <c r="M54" s="1275"/>
      <c r="O54" s="1276"/>
      <c r="Q54" s="1275"/>
      <c r="R54" s="1275"/>
    </row>
    <row r="55">
      <c r="A55" s="22"/>
      <c r="B55" s="1274"/>
      <c r="C55" s="1259"/>
      <c r="D55" s="458" t="s">
        <v>2344</v>
      </c>
      <c r="E55" s="1276"/>
      <c r="F55" s="1275"/>
      <c r="G55" s="447"/>
      <c r="H55" s="447"/>
      <c r="I55" s="1276"/>
      <c r="J55" s="1276"/>
      <c r="L55" s="1275"/>
      <c r="M55" s="1275"/>
      <c r="O55" s="1276"/>
      <c r="Q55" s="1275"/>
      <c r="R55" s="1275"/>
    </row>
    <row r="56">
      <c r="A56" s="22"/>
      <c r="B56" s="1274" t="s">
        <v>5599</v>
      </c>
      <c r="C56" s="1259" t="s">
        <v>5600</v>
      </c>
      <c r="D56" s="459"/>
      <c r="E56" s="1276"/>
      <c r="F56" s="1275"/>
      <c r="G56" s="447"/>
      <c r="H56" s="447"/>
      <c r="I56" s="1276"/>
      <c r="J56" s="1276"/>
      <c r="L56" s="1275"/>
      <c r="M56" s="1275"/>
      <c r="O56" s="1276"/>
      <c r="Q56" s="1275"/>
      <c r="R56" s="1275"/>
    </row>
    <row r="57">
      <c r="A57" s="22"/>
      <c r="B57" s="1274"/>
      <c r="C57" s="1259" t="s">
        <v>5602</v>
      </c>
      <c r="D57" s="459" t="s">
        <v>6660</v>
      </c>
      <c r="E57" s="1274" t="s">
        <v>6660</v>
      </c>
      <c r="F57" s="1275" t="s">
        <v>907</v>
      </c>
      <c r="G57" s="447">
        <v>40</v>
      </c>
      <c r="H57" s="447"/>
      <c r="I57" s="1276">
        <v>0.050000000000000003</v>
      </c>
      <c r="J57" s="1276">
        <f>I57+J52</f>
        <v>0.5</v>
      </c>
      <c r="K57" s="1245" t="s">
        <v>6661</v>
      </c>
      <c r="L57" s="1275"/>
      <c r="M57" s="1275"/>
      <c r="O57" s="1276"/>
      <c r="Q57" s="1275"/>
      <c r="R57" s="1275"/>
    </row>
    <row r="58">
      <c r="A58" s="22"/>
      <c r="B58" s="1274"/>
      <c r="C58" s="1259"/>
      <c r="D58" s="459"/>
      <c r="E58" s="1276"/>
      <c r="F58" s="1275"/>
      <c r="G58" s="447"/>
      <c r="H58" s="447"/>
      <c r="I58" s="1276"/>
      <c r="J58" s="1276"/>
      <c r="L58" s="1275"/>
      <c r="M58" s="1275"/>
      <c r="O58" s="1276"/>
      <c r="Q58" s="1275"/>
      <c r="R58" s="1275"/>
    </row>
    <row r="59" s="132" customFormat="1">
      <c r="A59" s="133"/>
      <c r="B59" s="1284"/>
      <c r="C59" s="1285"/>
      <c r="D59" s="1286" t="s">
        <v>3725</v>
      </c>
      <c r="E59" s="1287"/>
      <c r="F59" s="1288"/>
      <c r="G59" s="940" t="s">
        <v>6644</v>
      </c>
      <c r="H59" s="940" t="str">
        <f>IF(G59&lt;&gt;"","ОП","")</f>
        <v/>
      </c>
      <c r="I59" s="1287" t="s">
        <v>6644</v>
      </c>
      <c r="J59" s="1287" t="s">
        <v>6644</v>
      </c>
      <c r="K59" s="1289" t="s">
        <v>6181</v>
      </c>
      <c r="L59" s="1288"/>
      <c r="M59" s="1288"/>
      <c r="O59" s="1287"/>
      <c r="Q59" s="1288"/>
      <c r="R59" s="1288"/>
      <c r="S59" s="1290"/>
    </row>
    <row r="60">
      <c r="A60" s="22"/>
      <c r="B60" s="1274"/>
      <c r="C60" s="1259"/>
      <c r="D60" s="458"/>
      <c r="E60" s="1276"/>
      <c r="F60" s="1275"/>
      <c r="G60" s="447"/>
      <c r="H60" s="447"/>
      <c r="I60" s="1276"/>
      <c r="J60" s="1276"/>
      <c r="L60" s="1275"/>
      <c r="M60" s="1275"/>
      <c r="O60" s="1276"/>
      <c r="Q60" s="1275"/>
      <c r="R60" s="1275"/>
    </row>
    <row r="61">
      <c r="A61" s="22"/>
      <c r="B61" s="1274" t="s">
        <v>5599</v>
      </c>
      <c r="C61" s="1259" t="s">
        <v>5600</v>
      </c>
      <c r="D61" s="459" t="s">
        <v>5306</v>
      </c>
      <c r="E61" s="1274" t="s">
        <v>5306</v>
      </c>
      <c r="F61" s="1275" t="s">
        <v>38</v>
      </c>
      <c r="G61" s="447">
        <v>5</v>
      </c>
      <c r="H61" s="447"/>
      <c r="I61" s="1276">
        <v>0.40000000000000002</v>
      </c>
      <c r="J61" s="1276">
        <f>I61+J57</f>
        <v>0.90000000000000002</v>
      </c>
      <c r="K61" s="1245">
        <v>0.46999999999999997</v>
      </c>
      <c r="L61" s="1275"/>
      <c r="M61" s="1275"/>
      <c r="O61" s="1276"/>
      <c r="Q61" s="1275"/>
      <c r="R61" s="1275"/>
    </row>
    <row r="62">
      <c r="A62" s="22"/>
      <c r="B62" s="1274"/>
      <c r="C62" s="1259" t="s">
        <v>5602</v>
      </c>
      <c r="D62" s="458"/>
      <c r="E62" s="1276"/>
      <c r="F62" s="1275"/>
      <c r="G62" s="447"/>
      <c r="H62" s="447"/>
      <c r="I62" s="1276"/>
      <c r="J62" s="1276"/>
      <c r="L62" s="1275"/>
      <c r="M62" s="1275"/>
      <c r="O62" s="1276"/>
      <c r="Q62" s="1275"/>
      <c r="R62" s="1275"/>
    </row>
    <row r="63">
      <c r="A63" s="22"/>
      <c r="B63" s="1274"/>
      <c r="C63" s="1259"/>
      <c r="D63" s="459"/>
      <c r="E63" s="1276"/>
      <c r="F63" s="459"/>
      <c r="G63" s="447" t="s">
        <v>6644</v>
      </c>
      <c r="H63" s="447" t="str">
        <f>IF(G63&lt;&gt;"","ОП","")</f>
        <v/>
      </c>
      <c r="I63" s="1276" t="s">
        <v>6644</v>
      </c>
      <c r="J63" s="1276" t="s">
        <v>6644</v>
      </c>
      <c r="L63" s="1275"/>
      <c r="M63" s="1275"/>
      <c r="O63" s="1276"/>
      <c r="Q63" s="1275"/>
      <c r="R63" s="1275"/>
    </row>
    <row r="64" ht="13.5" customHeight="1">
      <c r="B64" s="1274" t="s">
        <v>6662</v>
      </c>
      <c r="C64" s="1259" t="s">
        <v>6663</v>
      </c>
      <c r="D64" s="459" t="s">
        <v>5307</v>
      </c>
      <c r="E64" s="1274" t="str">
        <f>D64</f>
        <v xml:space="preserve">ф. Оросительная</v>
      </c>
      <c r="F64" s="1275" t="s">
        <v>38</v>
      </c>
      <c r="G64" s="447">
        <v>5</v>
      </c>
      <c r="H64" s="447"/>
      <c r="I64" s="1276">
        <v>0.29999999999999999</v>
      </c>
      <c r="J64" s="1276">
        <f>I64+J61</f>
        <v>1.2</v>
      </c>
      <c r="K64" s="1245">
        <v>0.38</v>
      </c>
      <c r="L64" s="1275"/>
      <c r="M64" s="1275"/>
      <c r="O64" s="1276"/>
      <c r="Q64" s="1275"/>
      <c r="R64" s="1275"/>
    </row>
    <row r="65" ht="12.75" customHeight="1">
      <c r="B65" s="1274" t="s">
        <v>6664</v>
      </c>
      <c r="C65" s="1259" t="s">
        <v>6665</v>
      </c>
      <c r="D65" s="459"/>
      <c r="E65" s="1276"/>
      <c r="F65" s="459"/>
      <c r="G65" s="447"/>
      <c r="H65" s="447"/>
      <c r="I65" s="1276"/>
      <c r="J65" s="1276"/>
      <c r="L65" s="1275"/>
      <c r="M65" s="1275"/>
      <c r="O65" s="1276"/>
      <c r="Q65" s="1275"/>
      <c r="R65" s="1275"/>
    </row>
    <row r="66" ht="26.25" customHeight="1">
      <c r="B66" s="1274" t="s">
        <v>6666</v>
      </c>
      <c r="C66" s="1259" t="s">
        <v>6667</v>
      </c>
      <c r="D66" s="459"/>
      <c r="E66" s="1276"/>
      <c r="F66" s="459"/>
      <c r="G66" s="447"/>
      <c r="H66" s="447"/>
      <c r="I66" s="1276"/>
      <c r="J66" s="1276"/>
      <c r="L66" s="1275"/>
      <c r="M66" s="1275"/>
      <c r="O66" s="1276"/>
      <c r="Q66" s="1275"/>
      <c r="R66" s="1275"/>
    </row>
    <row r="67" ht="12.75" customHeight="1">
      <c r="B67" s="1274" t="s">
        <v>6668</v>
      </c>
      <c r="C67" s="1259" t="s">
        <v>6669</v>
      </c>
      <c r="D67" s="459"/>
      <c r="E67" s="1276"/>
      <c r="F67" s="459"/>
      <c r="G67" s="447"/>
      <c r="H67" s="447"/>
      <c r="I67" s="1276"/>
      <c r="J67" s="1276"/>
      <c r="L67" s="1275"/>
      <c r="M67" s="1275"/>
      <c r="O67" s="1276"/>
      <c r="Q67" s="1275"/>
      <c r="R67" s="1275"/>
    </row>
    <row r="68" ht="18.75" customHeight="1">
      <c r="B68" s="1274" t="s">
        <v>6670</v>
      </c>
      <c r="C68" s="1259" t="s">
        <v>6671</v>
      </c>
      <c r="D68" s="459"/>
      <c r="E68" s="1276"/>
      <c r="F68" s="459"/>
      <c r="G68" s="447"/>
      <c r="H68" s="447"/>
      <c r="I68" s="1276"/>
      <c r="J68" s="1276"/>
      <c r="L68" s="1275"/>
      <c r="M68" s="1275"/>
      <c r="O68" s="1276"/>
      <c r="Q68" s="1275"/>
      <c r="R68" s="1275"/>
    </row>
    <row r="69" ht="19.5" customHeight="1">
      <c r="B69" s="1274" t="s">
        <v>6672</v>
      </c>
      <c r="C69" s="1259" t="s">
        <v>6673</v>
      </c>
      <c r="D69" s="459"/>
      <c r="E69" s="1276"/>
      <c r="F69" s="459"/>
      <c r="G69" s="447"/>
      <c r="H69" s="447"/>
      <c r="I69" s="1276"/>
      <c r="J69" s="1276"/>
      <c r="L69" s="1275"/>
      <c r="M69" s="1275"/>
      <c r="O69" s="1276"/>
      <c r="Q69" s="1275"/>
      <c r="R69" s="1275"/>
    </row>
    <row r="70" ht="12.75" customHeight="1">
      <c r="B70" s="1274" t="s">
        <v>6674</v>
      </c>
      <c r="C70" s="1259" t="s">
        <v>6675</v>
      </c>
      <c r="D70" s="459"/>
      <c r="E70" s="1276"/>
      <c r="F70" s="459"/>
      <c r="G70" s="447"/>
      <c r="H70" s="447"/>
      <c r="I70" s="1276"/>
      <c r="J70" s="1276"/>
      <c r="L70" s="1275"/>
      <c r="M70" s="1275"/>
      <c r="O70" s="1276"/>
      <c r="Q70" s="1275"/>
      <c r="R70" s="1275"/>
    </row>
    <row r="71" ht="12.75" customHeight="1">
      <c r="B71" s="1274" t="s">
        <v>6676</v>
      </c>
      <c r="C71" s="1259" t="s">
        <v>6677</v>
      </c>
      <c r="D71" s="459"/>
      <c r="E71" s="1276"/>
      <c r="F71" s="459"/>
      <c r="G71" s="447"/>
      <c r="H71" s="447"/>
      <c r="I71" s="1276"/>
      <c r="J71" s="1276"/>
      <c r="L71" s="1275"/>
      <c r="M71" s="1275"/>
      <c r="O71" s="1276"/>
      <c r="Q71" s="1275"/>
      <c r="R71" s="1275"/>
    </row>
    <row r="72" ht="12.75" customHeight="1">
      <c r="B72" s="1274" t="s">
        <v>6678</v>
      </c>
      <c r="C72" s="1292" t="s">
        <v>6679</v>
      </c>
      <c r="D72" s="459"/>
      <c r="E72" s="1276"/>
      <c r="F72" s="459"/>
      <c r="G72" s="447"/>
      <c r="H72" s="447"/>
      <c r="I72" s="1276"/>
      <c r="J72" s="1276"/>
      <c r="L72" s="1275"/>
      <c r="M72" s="1275"/>
      <c r="O72" s="1276"/>
      <c r="Q72" s="1275"/>
      <c r="R72" s="1275"/>
    </row>
    <row r="73" ht="22.5" customHeight="1">
      <c r="B73" s="1274" t="s">
        <v>6680</v>
      </c>
      <c r="C73" s="1259" t="s">
        <v>6681</v>
      </c>
      <c r="D73" s="459"/>
      <c r="E73" s="1276"/>
      <c r="F73" s="459"/>
      <c r="G73" s="447"/>
      <c r="H73" s="447"/>
      <c r="I73" s="1276"/>
      <c r="J73" s="1276"/>
      <c r="L73" s="1275"/>
      <c r="M73" s="1275"/>
      <c r="O73" s="1276"/>
      <c r="Q73" s="1275"/>
      <c r="R73" s="1275"/>
    </row>
    <row r="74" ht="15.75" customHeight="1">
      <c r="B74" s="1274" t="s">
        <v>6682</v>
      </c>
      <c r="C74" s="1292" t="s">
        <v>6683</v>
      </c>
      <c r="D74" s="459"/>
      <c r="E74" s="1276"/>
      <c r="F74" s="459"/>
      <c r="G74" s="447"/>
      <c r="H74" s="447"/>
      <c r="I74" s="1276"/>
      <c r="J74" s="1276"/>
      <c r="L74" s="1275"/>
      <c r="M74" s="1275"/>
      <c r="O74" s="1276"/>
      <c r="Q74" s="1275"/>
      <c r="R74" s="1275"/>
    </row>
    <row r="75" ht="12.75" customHeight="1">
      <c r="B75" s="1274" t="s">
        <v>6684</v>
      </c>
      <c r="C75" s="1292" t="s">
        <v>6685</v>
      </c>
      <c r="D75" s="459"/>
      <c r="E75" s="1276"/>
      <c r="F75" s="459"/>
      <c r="G75" s="447"/>
      <c r="H75" s="447"/>
      <c r="I75" s="1276"/>
      <c r="J75" s="1276"/>
      <c r="L75" s="1275"/>
      <c r="M75" s="1275"/>
      <c r="O75" s="1276"/>
      <c r="Q75" s="1275"/>
      <c r="R75" s="1275"/>
    </row>
    <row r="76" ht="12.75" customHeight="1">
      <c r="B76" s="1274"/>
      <c r="C76" s="1292"/>
      <c r="D76" s="458" t="s">
        <v>5321</v>
      </c>
      <c r="E76" s="1276"/>
      <c r="F76" s="1275" t="str">
        <f>F64</f>
        <v>ДУ</v>
      </c>
      <c r="G76" s="447">
        <f>G64</f>
        <v>5</v>
      </c>
      <c r="H76" s="447"/>
      <c r="I76" s="1276">
        <f>I61+I64</f>
        <v>0.69999999999999996</v>
      </c>
      <c r="J76" s="1276">
        <f>J64</f>
        <v>1.2</v>
      </c>
      <c r="L76" s="1275"/>
      <c r="M76" s="1275"/>
      <c r="O76" s="1276"/>
      <c r="Q76" s="1275"/>
      <c r="R76" s="1275"/>
    </row>
    <row r="77">
      <c r="A77" s="22"/>
      <c r="B77" s="1274"/>
      <c r="C77" s="1259"/>
      <c r="D77" s="459"/>
      <c r="E77" s="1276"/>
      <c r="F77" s="459"/>
      <c r="G77" s="447" t="s">
        <v>6644</v>
      </c>
      <c r="H77" s="447" t="str">
        <f t="shared" ref="H77:H99" si="1681">IF(G77&lt;&gt;"","ОП","")</f>
        <v/>
      </c>
      <c r="I77" s="1276" t="s">
        <v>6644</v>
      </c>
      <c r="J77" s="1276" t="s">
        <v>6644</v>
      </c>
      <c r="L77" s="1275"/>
      <c r="M77" s="1275"/>
      <c r="O77" s="1276"/>
      <c r="Q77" s="1275"/>
      <c r="R77" s="1275"/>
    </row>
    <row r="78">
      <c r="A78" s="22"/>
      <c r="B78" s="1274"/>
      <c r="C78" s="1259"/>
      <c r="D78" s="458" t="s">
        <v>2619</v>
      </c>
      <c r="E78" s="1276"/>
      <c r="F78" s="459"/>
      <c r="G78" s="447" t="s">
        <v>6644</v>
      </c>
      <c r="H78" s="447" t="str">
        <f t="shared" si="1681"/>
        <v/>
      </c>
      <c r="I78" s="1276" t="s">
        <v>6644</v>
      </c>
      <c r="J78" s="1276" t="s">
        <v>6644</v>
      </c>
      <c r="L78" s="1275"/>
      <c r="M78" s="1275"/>
      <c r="O78" s="1276"/>
      <c r="Q78" s="1275"/>
      <c r="R78" s="1275"/>
    </row>
    <row r="79">
      <c r="A79" s="22"/>
      <c r="B79" s="1274"/>
      <c r="C79" s="1259"/>
      <c r="D79" s="459"/>
      <c r="E79" s="1276"/>
      <c r="F79" s="459"/>
      <c r="G79" s="447" t="s">
        <v>6644</v>
      </c>
      <c r="H79" s="447" t="str">
        <f t="shared" si="1681"/>
        <v/>
      </c>
      <c r="I79" s="1276" t="s">
        <v>6644</v>
      </c>
      <c r="J79" s="1276" t="s">
        <v>6644</v>
      </c>
      <c r="L79" s="1275"/>
      <c r="M79" s="1275"/>
      <c r="O79" s="1276"/>
      <c r="Q79" s="1275"/>
      <c r="R79" s="1275"/>
    </row>
    <row r="80" ht="12.75" customHeight="1">
      <c r="B80" s="1274" t="s">
        <v>6686</v>
      </c>
      <c r="C80" s="1259" t="s">
        <v>6687</v>
      </c>
      <c r="D80" s="459" t="s">
        <v>6688</v>
      </c>
      <c r="E80" s="1274" t="str">
        <f>D80</f>
        <v xml:space="preserve">ф. Надпорожье</v>
      </c>
      <c r="F80" s="1275" t="s">
        <v>907</v>
      </c>
      <c r="G80" s="447">
        <v>40</v>
      </c>
      <c r="H80" s="447"/>
      <c r="I80" s="1276">
        <v>0.12</v>
      </c>
      <c r="J80" s="1276">
        <f>I80+J76</f>
        <v>1.3200000000000001</v>
      </c>
      <c r="L80" s="1275"/>
      <c r="M80" s="1275"/>
      <c r="O80" s="1276"/>
      <c r="Q80" s="1275"/>
      <c r="R80" s="1275"/>
    </row>
    <row r="81" ht="12.75" customHeight="1">
      <c r="B81" s="1274" t="s">
        <v>6689</v>
      </c>
      <c r="C81" s="1259"/>
      <c r="D81" s="459"/>
      <c r="E81" s="1276"/>
      <c r="F81" s="459"/>
      <c r="G81" s="447"/>
      <c r="H81" s="447"/>
      <c r="I81" s="1276"/>
      <c r="J81" s="1276"/>
      <c r="L81" s="1275"/>
      <c r="M81" s="1275"/>
      <c r="O81" s="1276"/>
      <c r="Q81" s="1275"/>
      <c r="R81" s="1275"/>
    </row>
    <row r="82" ht="12.75" customHeight="1">
      <c r="B82" s="1274" t="s">
        <v>6690</v>
      </c>
      <c r="C82" s="1259" t="s">
        <v>6691</v>
      </c>
      <c r="D82" s="459"/>
      <c r="E82" s="1276"/>
      <c r="F82" s="459"/>
      <c r="G82" s="447"/>
      <c r="H82" s="447"/>
      <c r="I82" s="1276"/>
      <c r="J82" s="1276"/>
      <c r="L82" s="1275"/>
      <c r="M82" s="1275"/>
      <c r="O82" s="1276"/>
      <c r="Q82" s="1275"/>
      <c r="R82" s="1275"/>
    </row>
    <row r="83" ht="12.75" customHeight="1">
      <c r="B83" s="1274"/>
      <c r="C83" s="1259"/>
      <c r="D83" s="459"/>
      <c r="E83" s="1276"/>
      <c r="F83" s="459"/>
      <c r="G83" s="447"/>
      <c r="H83" s="447"/>
      <c r="I83" s="1276" t="s">
        <v>6644</v>
      </c>
      <c r="J83" s="1276" t="s">
        <v>6644</v>
      </c>
      <c r="L83" s="1275"/>
      <c r="M83" s="1275"/>
      <c r="O83" s="1276"/>
      <c r="Q83" s="1275"/>
      <c r="R83" s="1275"/>
    </row>
    <row r="84">
      <c r="B84" s="1274"/>
      <c r="C84" s="1259"/>
      <c r="D84" s="458" t="s">
        <v>2667</v>
      </c>
      <c r="E84" s="1276"/>
      <c r="F84" s="459"/>
      <c r="G84" s="447" t="s">
        <v>6644</v>
      </c>
      <c r="H84" s="447"/>
      <c r="I84" s="1276" t="s">
        <v>6644</v>
      </c>
      <c r="J84" s="1276" t="s">
        <v>6644</v>
      </c>
      <c r="L84" s="1275"/>
      <c r="M84" s="1275"/>
      <c r="O84" s="1276"/>
      <c r="Q84" s="1275"/>
      <c r="R84" s="1275"/>
    </row>
    <row r="85" ht="12.75" customHeight="1">
      <c r="B85" s="1274"/>
      <c r="C85" s="1259"/>
      <c r="D85" s="459"/>
      <c r="E85" s="1276"/>
      <c r="F85" s="459"/>
      <c r="G85" s="447" t="s">
        <v>6644</v>
      </c>
      <c r="H85" s="447" t="str">
        <f t="shared" si="1681"/>
        <v/>
      </c>
      <c r="I85" s="1276" t="s">
        <v>6644</v>
      </c>
      <c r="J85" s="1276" t="s">
        <v>6644</v>
      </c>
      <c r="L85" s="1275"/>
      <c r="M85" s="1275"/>
      <c r="O85" s="1276"/>
      <c r="Q85" s="1275"/>
      <c r="R85" s="1275"/>
    </row>
    <row r="86">
      <c r="B86" s="1274" t="s">
        <v>6692</v>
      </c>
      <c r="C86" s="1259" t="s">
        <v>6693</v>
      </c>
      <c r="D86" s="459" t="s">
        <v>6694</v>
      </c>
      <c r="E86" s="1274" t="str">
        <f>D86</f>
        <v>ф.Улома</v>
      </c>
      <c r="F86" s="1275" t="s">
        <v>907</v>
      </c>
      <c r="G86" s="447">
        <v>40</v>
      </c>
      <c r="H86" s="447"/>
      <c r="I86" s="1276">
        <v>0.20000000000000001</v>
      </c>
      <c r="J86" s="1276">
        <f>I86+J80</f>
        <v>1.52</v>
      </c>
      <c r="L86" s="1275"/>
      <c r="M86" s="1275"/>
      <c r="O86" s="1276"/>
      <c r="Q86" s="1275"/>
      <c r="R86" s="1275"/>
    </row>
    <row r="87">
      <c r="B87" s="1274"/>
      <c r="C87" s="1259"/>
      <c r="D87" s="459"/>
      <c r="E87" s="1274"/>
      <c r="F87" s="459"/>
      <c r="G87" s="447"/>
      <c r="H87" s="447"/>
      <c r="I87" s="1276"/>
      <c r="J87" s="1276"/>
      <c r="L87" s="1275"/>
      <c r="M87" s="1275"/>
      <c r="O87" s="1276"/>
      <c r="Q87" s="1275"/>
      <c r="R87" s="1275"/>
    </row>
    <row r="88">
      <c r="B88" s="1274"/>
      <c r="C88" s="1259"/>
      <c r="D88" s="459"/>
      <c r="E88" s="1274"/>
      <c r="F88" s="459"/>
      <c r="G88" s="447"/>
      <c r="H88" s="447"/>
      <c r="I88" s="1276"/>
      <c r="J88" s="1276"/>
      <c r="L88" s="1275"/>
      <c r="M88" s="1275"/>
      <c r="O88" s="1276"/>
      <c r="Q88" s="1275"/>
      <c r="R88" s="1275"/>
    </row>
    <row r="89">
      <c r="B89" s="1274" t="s">
        <v>6692</v>
      </c>
      <c r="C89" s="1259" t="s">
        <v>6693</v>
      </c>
      <c r="D89" s="459" t="s">
        <v>6695</v>
      </c>
      <c r="E89" s="1274" t="str">
        <f>D89</f>
        <v>ф.Чаево</v>
      </c>
      <c r="F89" s="1275" t="str">
        <f>F86</f>
        <v>ДД</v>
      </c>
      <c r="G89" s="447">
        <f>G86</f>
        <v>40</v>
      </c>
      <c r="H89" s="447"/>
      <c r="I89" s="1276">
        <v>0.10000000000000001</v>
      </c>
      <c r="J89" s="1276">
        <f>I89+J86</f>
        <v>1.6200000000000001</v>
      </c>
      <c r="L89" s="1275"/>
      <c r="M89" s="1275"/>
      <c r="O89" s="1276"/>
      <c r="Q89" s="1275"/>
      <c r="R89" s="1275"/>
    </row>
    <row r="90">
      <c r="B90" s="1274"/>
      <c r="C90" s="1259"/>
      <c r="D90" s="459"/>
      <c r="E90" s="1274"/>
      <c r="F90" s="459"/>
      <c r="G90" s="447"/>
      <c r="H90" s="447"/>
      <c r="I90" s="1276"/>
      <c r="J90" s="1276"/>
      <c r="L90" s="1275"/>
      <c r="M90" s="1275"/>
      <c r="O90" s="1276"/>
      <c r="Q90" s="1275"/>
      <c r="R90" s="1275"/>
    </row>
    <row r="91">
      <c r="B91" s="1274"/>
      <c r="C91" s="1259"/>
      <c r="D91" s="459"/>
      <c r="E91" s="1274"/>
      <c r="F91" s="459"/>
      <c r="G91" s="447"/>
      <c r="H91" s="447"/>
      <c r="I91" s="1276"/>
      <c r="J91" s="1276"/>
      <c r="L91" s="1275"/>
      <c r="M91" s="1275"/>
      <c r="O91" s="1276"/>
      <c r="Q91" s="1275"/>
      <c r="R91" s="1275"/>
    </row>
    <row r="92" s="80" customFormat="1">
      <c r="A92" s="48"/>
      <c r="B92" s="1245"/>
      <c r="C92" s="1282"/>
      <c r="D92" s="458" t="s">
        <v>2696</v>
      </c>
      <c r="E92" s="1279"/>
      <c r="F92" s="1277" t="str">
        <f>F89</f>
        <v>ДД</v>
      </c>
      <c r="G92" s="1278">
        <f>G89</f>
        <v>40</v>
      </c>
      <c r="H92" s="1278"/>
      <c r="I92" s="1279">
        <f>I86+I89</f>
        <v>0.29999999999999999</v>
      </c>
      <c r="J92" s="1279">
        <f>J89</f>
        <v>1.6200000000000001</v>
      </c>
      <c r="K92" s="1245"/>
      <c r="L92" s="1277"/>
      <c r="M92" s="1277"/>
      <c r="O92" s="1279"/>
      <c r="Q92" s="1277"/>
      <c r="R92" s="1277"/>
      <c r="S92" s="1283"/>
    </row>
    <row r="93" s="80" customFormat="1">
      <c r="A93" s="48"/>
      <c r="B93" s="1245"/>
      <c r="C93" s="1282"/>
      <c r="D93" s="458"/>
      <c r="E93" s="1279"/>
      <c r="F93" s="458"/>
      <c r="G93" s="1278"/>
      <c r="H93" s="1278"/>
      <c r="I93" s="1279"/>
      <c r="J93" s="1279"/>
      <c r="K93" s="1245"/>
      <c r="L93" s="1277"/>
      <c r="M93" s="1277"/>
      <c r="O93" s="1279"/>
      <c r="Q93" s="1277"/>
      <c r="R93" s="1277"/>
      <c r="S93" s="1283"/>
    </row>
    <row r="94" s="1069" customFormat="1" ht="12" hidden="1" customHeight="1">
      <c r="A94" s="1070"/>
      <c r="B94" s="1293"/>
      <c r="C94" s="1294"/>
      <c r="D94" s="1295" t="s">
        <v>2697</v>
      </c>
      <c r="E94" s="1296"/>
      <c r="F94" s="1297"/>
      <c r="G94" s="1298" t="s">
        <v>6644</v>
      </c>
      <c r="H94" s="1298" t="s">
        <v>6644</v>
      </c>
      <c r="I94" s="1296" t="s">
        <v>6644</v>
      </c>
      <c r="J94" s="1296" t="s">
        <v>6644</v>
      </c>
      <c r="K94" s="1299"/>
      <c r="L94" s="1300"/>
      <c r="M94" s="1300"/>
      <c r="O94" s="1296"/>
      <c r="Q94" s="1300"/>
      <c r="R94" s="1300"/>
      <c r="S94" s="1301"/>
    </row>
    <row r="95" s="1069" customFormat="1" ht="12" hidden="1" customHeight="1">
      <c r="A95" s="1070"/>
      <c r="B95" s="1293"/>
      <c r="C95" s="1294"/>
      <c r="D95" s="1297"/>
      <c r="E95" s="1296"/>
      <c r="F95" s="1297"/>
      <c r="G95" s="1298"/>
      <c r="H95" s="1298"/>
      <c r="I95" s="1296"/>
      <c r="J95" s="1296"/>
      <c r="K95" s="1299"/>
      <c r="L95" s="1300"/>
      <c r="M95" s="1300"/>
      <c r="O95" s="1296"/>
      <c r="Q95" s="1300"/>
      <c r="R95" s="1300"/>
      <c r="S95" s="1301"/>
    </row>
    <row r="96" s="1069" customFormat="1" ht="12" hidden="1" customHeight="1">
      <c r="A96" s="1070"/>
      <c r="B96" s="1293" t="s">
        <v>5599</v>
      </c>
      <c r="C96" s="1294" t="s">
        <v>5600</v>
      </c>
      <c r="D96" s="1297" t="s">
        <v>6696</v>
      </c>
      <c r="E96" s="1293" t="s">
        <v>6696</v>
      </c>
      <c r="F96" s="1300" t="s">
        <v>101</v>
      </c>
      <c r="G96" s="1298">
        <v>5</v>
      </c>
      <c r="H96" s="1298"/>
      <c r="I96" s="1296"/>
      <c r="J96" s="1296">
        <f>I96+J92</f>
        <v>1.6200000000000001</v>
      </c>
      <c r="K96" s="1299" t="s">
        <v>6697</v>
      </c>
      <c r="L96" s="1300"/>
      <c r="M96" s="1300"/>
      <c r="O96" s="1296"/>
      <c r="Q96" s="1300"/>
      <c r="R96" s="1300"/>
      <c r="S96" s="1301"/>
    </row>
    <row r="97" s="1069" customFormat="1" ht="12" hidden="1" customHeight="1">
      <c r="A97" s="1070"/>
      <c r="B97" s="1293"/>
      <c r="C97" s="1294" t="s">
        <v>5602</v>
      </c>
      <c r="D97" s="1297"/>
      <c r="E97" s="1296"/>
      <c r="F97" s="1297"/>
      <c r="G97" s="1298"/>
      <c r="H97" s="1298"/>
      <c r="I97" s="1296"/>
      <c r="J97" s="1296"/>
      <c r="K97" s="1299"/>
      <c r="L97" s="1300"/>
      <c r="M97" s="1300"/>
      <c r="O97" s="1296"/>
      <c r="Q97" s="1300"/>
      <c r="R97" s="1300"/>
      <c r="S97" s="1301"/>
    </row>
    <row r="98" ht="12" hidden="1" customHeight="1">
      <c r="B98" s="1274"/>
      <c r="C98" s="1259"/>
      <c r="D98" s="459"/>
      <c r="E98" s="1276"/>
      <c r="F98" s="459"/>
      <c r="G98" s="447"/>
      <c r="H98" s="447"/>
      <c r="I98" s="1276"/>
      <c r="J98" s="1276"/>
      <c r="L98" s="1275"/>
      <c r="M98" s="1275"/>
      <c r="O98" s="1276"/>
      <c r="Q98" s="1275"/>
      <c r="R98" s="1275"/>
    </row>
    <row r="99">
      <c r="B99" s="1274"/>
      <c r="C99" s="1259"/>
      <c r="D99" s="458" t="s">
        <v>2749</v>
      </c>
      <c r="E99" s="1276"/>
      <c r="F99" s="459"/>
      <c r="G99" s="447" t="s">
        <v>6644</v>
      </c>
      <c r="H99" s="447" t="str">
        <f t="shared" si="1681"/>
        <v/>
      </c>
      <c r="I99" s="1276" t="s">
        <v>6644</v>
      </c>
      <c r="J99" s="1276" t="s">
        <v>6644</v>
      </c>
      <c r="L99" s="1275"/>
      <c r="M99" s="1275"/>
      <c r="O99" s="1276"/>
      <c r="Q99" s="1275"/>
      <c r="R99" s="1275"/>
    </row>
    <row r="100">
      <c r="B100" s="1274"/>
      <c r="C100" s="1259"/>
      <c r="D100" s="459"/>
      <c r="E100" s="1276"/>
      <c r="F100" s="459"/>
      <c r="G100" s="447" t="s">
        <v>6644</v>
      </c>
      <c r="H100" s="447" t="str">
        <f>IF(G100&lt;&gt;"","ОП","")</f>
        <v/>
      </c>
      <c r="I100" s="1276" t="s">
        <v>6644</v>
      </c>
      <c r="J100" s="1276" t="s">
        <v>6644</v>
      </c>
      <c r="L100" s="1275"/>
      <c r="M100" s="1275"/>
      <c r="O100" s="1276"/>
      <c r="Q100" s="1275"/>
      <c r="R100" s="1275"/>
    </row>
    <row r="101" ht="12.75" customHeight="1">
      <c r="B101" s="1274" t="s">
        <v>6698</v>
      </c>
      <c r="C101" s="1259" t="s">
        <v>6699</v>
      </c>
      <c r="D101" s="459" t="s">
        <v>6700</v>
      </c>
      <c r="E101" s="1274" t="str">
        <f>D101</f>
        <v xml:space="preserve">ф. Гоша</v>
      </c>
      <c r="F101" s="1275" t="s">
        <v>907</v>
      </c>
      <c r="G101" s="447">
        <v>40</v>
      </c>
      <c r="H101" s="447"/>
      <c r="I101" s="1276">
        <v>0.029999999999999999</v>
      </c>
      <c r="J101" s="1276">
        <f>I101+J92</f>
        <v>1.6499999999999999</v>
      </c>
      <c r="L101" s="1275"/>
      <c r="M101" s="1275"/>
      <c r="O101" s="1276"/>
      <c r="Q101" s="1275"/>
      <c r="R101" s="1275"/>
    </row>
    <row r="102" ht="12.75" customHeight="1">
      <c r="B102" s="1274" t="s">
        <v>6701</v>
      </c>
      <c r="C102" s="1259"/>
      <c r="D102" s="459"/>
      <c r="E102" s="1274"/>
      <c r="F102" s="459"/>
      <c r="G102" s="447"/>
      <c r="H102" s="447"/>
      <c r="I102" s="1276"/>
      <c r="J102" s="1276"/>
      <c r="L102" s="1275"/>
      <c r="M102" s="1275"/>
      <c r="O102" s="1276"/>
      <c r="Q102" s="1275"/>
      <c r="R102" s="1275"/>
    </row>
    <row r="103" ht="12.75" hidden="1" customHeight="1">
      <c r="B103" s="1274"/>
      <c r="C103" s="1259"/>
      <c r="D103" s="459"/>
      <c r="E103" s="1276"/>
      <c r="F103" s="459"/>
      <c r="G103" s="447" t="s">
        <v>6644</v>
      </c>
      <c r="H103" s="447" t="str">
        <f>IF(G103&lt;&gt;"","ОП","")</f>
        <v/>
      </c>
      <c r="I103" s="1276" t="s">
        <v>6644</v>
      </c>
      <c r="J103" s="1276" t="s">
        <v>6644</v>
      </c>
      <c r="L103" s="1275"/>
      <c r="M103" s="1275"/>
      <c r="O103" s="1276"/>
      <c r="Q103" s="1275"/>
      <c r="R103" s="1275"/>
    </row>
    <row r="104" ht="12.75" customHeight="1">
      <c r="B104" s="1274" t="s">
        <v>6702</v>
      </c>
      <c r="C104" s="1259" t="s">
        <v>6703</v>
      </c>
      <c r="D104" s="459" t="s">
        <v>6704</v>
      </c>
      <c r="E104" s="1274" t="str">
        <f>D104</f>
        <v xml:space="preserve">ф. Льнозавод</v>
      </c>
      <c r="F104" s="1275" t="str">
        <f>F101</f>
        <v>ДД</v>
      </c>
      <c r="G104" s="447">
        <f>G101</f>
        <v>40</v>
      </c>
      <c r="H104" s="447"/>
      <c r="I104" s="1276">
        <v>0.01</v>
      </c>
      <c r="J104" s="1276">
        <f>I104+J101</f>
        <v>1.6599999999999999</v>
      </c>
      <c r="L104" s="1275"/>
      <c r="M104" s="1275"/>
      <c r="O104" s="1276"/>
      <c r="Q104" s="1275"/>
      <c r="R104" s="1275"/>
    </row>
    <row r="105" ht="12.75" customHeight="1">
      <c r="B105" s="1274" t="s">
        <v>6705</v>
      </c>
      <c r="C105" s="1259" t="s">
        <v>6706</v>
      </c>
      <c r="D105" s="459"/>
      <c r="E105" s="1274"/>
      <c r="F105" s="459"/>
      <c r="G105" s="447" t="s">
        <v>6644</v>
      </c>
      <c r="H105" s="447" t="str">
        <f>IF(G105&lt;&gt;"","ОП","")</f>
        <v/>
      </c>
      <c r="I105" s="1276"/>
      <c r="J105" s="1276"/>
      <c r="L105" s="1275"/>
      <c r="M105" s="1275"/>
      <c r="O105" s="1276"/>
      <c r="Q105" s="1275"/>
      <c r="R105" s="1275"/>
    </row>
    <row r="106" ht="12.75" customHeight="1">
      <c r="D106" s="459"/>
      <c r="E106" s="1274"/>
      <c r="F106" s="459"/>
      <c r="G106" s="447"/>
      <c r="H106" s="447"/>
      <c r="I106" s="1276"/>
      <c r="J106" s="1276"/>
      <c r="L106" s="1275"/>
      <c r="M106" s="1275"/>
      <c r="O106" s="1276"/>
      <c r="Q106" s="1275"/>
      <c r="R106" s="1275"/>
    </row>
    <row r="107" s="80" customFormat="1" ht="12.75" customHeight="1">
      <c r="A107" s="48"/>
      <c r="B107" s="48"/>
      <c r="C107" s="1302"/>
      <c r="D107" s="458" t="s">
        <v>2771</v>
      </c>
      <c r="E107" s="1245"/>
      <c r="F107" s="1277" t="str">
        <f>F104</f>
        <v>ДД</v>
      </c>
      <c r="G107" s="1278">
        <f>G104</f>
        <v>40</v>
      </c>
      <c r="H107" s="1278"/>
      <c r="I107" s="1279">
        <f>I101+I104</f>
        <v>0.040000000000000001</v>
      </c>
      <c r="J107" s="1279">
        <f>J104</f>
        <v>1.6599999999999999</v>
      </c>
      <c r="K107" s="1245"/>
      <c r="L107" s="1277"/>
      <c r="M107" s="1277"/>
      <c r="O107" s="1279"/>
      <c r="Q107" s="1277"/>
      <c r="R107" s="1277"/>
      <c r="S107" s="1283"/>
    </row>
    <row r="108" s="80" customFormat="1" ht="12.75" customHeight="1">
      <c r="A108" s="48"/>
      <c r="B108" s="48"/>
      <c r="C108" s="1302"/>
      <c r="D108" s="458"/>
      <c r="E108" s="1245"/>
      <c r="F108" s="458"/>
      <c r="G108" s="1278"/>
      <c r="H108" s="1278"/>
      <c r="I108" s="1279"/>
      <c r="J108" s="1279"/>
      <c r="K108" s="1245"/>
      <c r="L108" s="1277"/>
      <c r="M108" s="1277"/>
      <c r="O108" s="1279"/>
      <c r="Q108" s="1277"/>
      <c r="R108" s="1277"/>
      <c r="S108" s="1283"/>
    </row>
    <row r="109" hidden="1">
      <c r="B109" s="1274"/>
      <c r="C109" s="1259"/>
      <c r="D109" s="459"/>
      <c r="E109" s="1274"/>
      <c r="F109" s="459"/>
      <c r="G109" s="447" t="s">
        <v>6644</v>
      </c>
      <c r="H109" s="447" t="str">
        <f t="shared" ref="H109:H172" si="1682">IF(G109&lt;&gt;"","ОП","")</f>
        <v/>
      </c>
      <c r="I109" s="1276" t="s">
        <v>6644</v>
      </c>
      <c r="J109" s="1276" t="s">
        <v>6644</v>
      </c>
      <c r="L109" s="1275"/>
      <c r="M109" s="1275"/>
      <c r="O109" s="1276"/>
      <c r="Q109" s="1275"/>
      <c r="R109" s="1275"/>
    </row>
    <row r="110">
      <c r="B110" s="1274"/>
      <c r="C110" s="1259"/>
      <c r="D110" s="458" t="s">
        <v>2772</v>
      </c>
      <c r="E110" s="1276"/>
      <c r="F110" s="459"/>
      <c r="G110" s="447" t="s">
        <v>6644</v>
      </c>
      <c r="H110" s="447" t="str">
        <f t="shared" si="1682"/>
        <v/>
      </c>
      <c r="I110" s="1276" t="s">
        <v>6644</v>
      </c>
      <c r="J110" s="1276" t="s">
        <v>6644</v>
      </c>
      <c r="K110" s="458" t="s">
        <v>2774</v>
      </c>
      <c r="L110" s="1275"/>
      <c r="M110" s="1275"/>
      <c r="O110" s="1276"/>
      <c r="Q110" s="1275"/>
      <c r="R110" s="1275"/>
    </row>
    <row r="111">
      <c r="B111" s="1274"/>
      <c r="C111" s="1259"/>
      <c r="D111" s="459"/>
      <c r="E111" s="1276"/>
      <c r="F111" s="459"/>
      <c r="G111" s="447" t="s">
        <v>6644</v>
      </c>
      <c r="H111" s="447" t="str">
        <f t="shared" si="1682"/>
        <v/>
      </c>
      <c r="I111" s="1276" t="s">
        <v>6644</v>
      </c>
      <c r="J111" s="1276" t="s">
        <v>6644</v>
      </c>
      <c r="L111" s="1275"/>
      <c r="M111" s="1275"/>
      <c r="O111" s="1276"/>
      <c r="Q111" s="1275"/>
      <c r="R111" s="1275"/>
    </row>
    <row r="112" ht="12.75" customHeight="1">
      <c r="B112" s="1274" t="s">
        <v>6707</v>
      </c>
      <c r="C112" s="1259" t="s">
        <v>6708</v>
      </c>
      <c r="D112" s="459" t="s">
        <v>6709</v>
      </c>
      <c r="E112" s="1274" t="str">
        <f>D112</f>
        <v xml:space="preserve">ф. Аннино</v>
      </c>
      <c r="F112" s="1275" t="s">
        <v>38</v>
      </c>
      <c r="G112" s="447">
        <v>5</v>
      </c>
      <c r="H112" s="447"/>
      <c r="I112" s="1276">
        <v>0.10000000000000001</v>
      </c>
      <c r="J112" s="1276">
        <f>I112+J107</f>
        <v>1.76</v>
      </c>
      <c r="L112" s="1275"/>
      <c r="M112" s="1275"/>
      <c r="O112" s="1276"/>
      <c r="Q112" s="1275"/>
      <c r="R112" s="1275"/>
    </row>
    <row r="113" ht="12.75" customHeight="1">
      <c r="B113" s="1274"/>
      <c r="C113" s="1259"/>
      <c r="D113" s="459"/>
      <c r="E113" s="1274"/>
      <c r="F113" s="1275"/>
      <c r="G113" s="447"/>
      <c r="H113" s="447"/>
      <c r="I113" s="1276"/>
      <c r="J113" s="1276"/>
      <c r="L113" s="1275"/>
      <c r="M113" s="1275"/>
      <c r="O113" s="1276"/>
      <c r="Q113" s="1275"/>
      <c r="R113" s="1275"/>
    </row>
    <row r="114" ht="12.75" customHeight="1">
      <c r="B114" s="1274"/>
      <c r="C114" s="1259"/>
      <c r="D114" s="459"/>
      <c r="E114" s="1274"/>
      <c r="F114" s="1275"/>
      <c r="G114" s="447" t="s">
        <v>6644</v>
      </c>
      <c r="H114" s="447"/>
      <c r="I114" s="1276" t="s">
        <v>6644</v>
      </c>
      <c r="J114" s="1276" t="s">
        <v>6644</v>
      </c>
      <c r="L114" s="1275"/>
      <c r="M114" s="1275"/>
      <c r="O114" s="1276"/>
      <c r="Q114" s="1275"/>
      <c r="R114" s="1275"/>
    </row>
    <row r="115" ht="12.75" customHeight="1">
      <c r="B115" s="1274" t="s">
        <v>6640</v>
      </c>
      <c r="C115" s="1259" t="s">
        <v>6710</v>
      </c>
      <c r="D115" s="459" t="s">
        <v>6711</v>
      </c>
      <c r="E115" s="1274" t="str">
        <f>D115</f>
        <v xml:space="preserve">ф. Березовик</v>
      </c>
      <c r="F115" s="1275" t="str">
        <f>F112</f>
        <v>ДУ</v>
      </c>
      <c r="G115" s="447">
        <f>G112</f>
        <v>5</v>
      </c>
      <c r="H115" s="447"/>
      <c r="I115" s="1276">
        <v>0.070000000000000007</v>
      </c>
      <c r="J115" s="1276">
        <f>I115+J112</f>
        <v>1.8300000000000001</v>
      </c>
      <c r="L115" s="1275"/>
      <c r="M115" s="1275"/>
      <c r="O115" s="1276"/>
      <c r="Q115" s="1275"/>
      <c r="R115" s="1275"/>
    </row>
    <row r="116" ht="12.75" customHeight="1">
      <c r="B116" s="1274"/>
      <c r="C116" s="1259"/>
      <c r="D116" s="459"/>
      <c r="E116" s="1274"/>
      <c r="F116" s="1275"/>
      <c r="G116" s="447" t="s">
        <v>6644</v>
      </c>
      <c r="H116" s="447"/>
      <c r="I116" s="1276"/>
      <c r="J116" s="1276"/>
      <c r="L116" s="1275"/>
      <c r="M116" s="1275"/>
      <c r="O116" s="1276"/>
      <c r="Q116" s="1275"/>
      <c r="R116" s="1275"/>
    </row>
    <row r="117" ht="12.75" customHeight="1">
      <c r="B117" s="1274"/>
      <c r="C117" s="1259"/>
      <c r="D117" s="459"/>
      <c r="E117" s="1274"/>
      <c r="F117" s="1275"/>
      <c r="G117" s="447"/>
      <c r="H117" s="447"/>
      <c r="I117" s="1276"/>
      <c r="J117" s="1276"/>
      <c r="L117" s="1275"/>
      <c r="M117" s="1275"/>
      <c r="O117" s="1276"/>
      <c r="Q117" s="1275"/>
      <c r="R117" s="1275"/>
    </row>
    <row r="118" ht="24" customHeight="1">
      <c r="B118" s="1303" t="s">
        <v>6712</v>
      </c>
      <c r="C118" s="1304" t="s">
        <v>6713</v>
      </c>
      <c r="D118" s="24" t="s">
        <v>6714</v>
      </c>
      <c r="E118" s="1303" t="str">
        <f>D118</f>
        <v xml:space="preserve">ф. Красково</v>
      </c>
      <c r="F118" s="21" t="str">
        <f>F115</f>
        <v>ДУ</v>
      </c>
      <c r="G118" s="22">
        <f>G115</f>
        <v>5</v>
      </c>
      <c r="H118" s="22"/>
      <c r="I118" s="168">
        <v>0.050000000000000003</v>
      </c>
      <c r="J118" s="168">
        <f>I118+J115</f>
        <v>1.8799999999999999</v>
      </c>
      <c r="K118" s="1305"/>
      <c r="L118" s="1275"/>
      <c r="M118" s="1275"/>
      <c r="O118" s="1276"/>
      <c r="Q118" s="1275"/>
      <c r="R118" s="1275"/>
    </row>
    <row r="119" ht="12.75" customHeight="1">
      <c r="B119" s="1274" t="s">
        <v>6640</v>
      </c>
      <c r="C119" s="1292"/>
      <c r="D119" s="459"/>
      <c r="E119" s="1274"/>
      <c r="F119" s="1275"/>
      <c r="G119" s="447" t="s">
        <v>6644</v>
      </c>
      <c r="H119" s="447" t="str">
        <f t="shared" si="1682"/>
        <v/>
      </c>
      <c r="I119" s="1276"/>
      <c r="J119" s="168"/>
      <c r="L119" s="1275"/>
      <c r="M119" s="1275"/>
      <c r="O119" s="1276"/>
      <c r="Q119" s="1275"/>
      <c r="R119" s="1275"/>
    </row>
    <row r="120" ht="12.75" customHeight="1">
      <c r="B120" s="1274"/>
      <c r="C120" s="1259"/>
      <c r="D120" s="459"/>
      <c r="E120" s="1274"/>
      <c r="F120" s="1275"/>
      <c r="G120" s="447"/>
      <c r="H120" s="447"/>
      <c r="I120" s="1276"/>
      <c r="J120" s="1276"/>
      <c r="L120" s="1275"/>
      <c r="M120" s="1275"/>
      <c r="O120" s="1276"/>
      <c r="Q120" s="1275"/>
      <c r="R120" s="1275"/>
    </row>
    <row r="121" ht="12.75" customHeight="1">
      <c r="B121" s="1274" t="s">
        <v>6715</v>
      </c>
      <c r="C121" s="1259" t="s">
        <v>6716</v>
      </c>
      <c r="D121" s="459" t="s">
        <v>6717</v>
      </c>
      <c r="E121" s="1274" t="str">
        <f>D121</f>
        <v xml:space="preserve">ф. Привалино</v>
      </c>
      <c r="F121" s="1275" t="str">
        <f>F118</f>
        <v>ДУ</v>
      </c>
      <c r="G121" s="447">
        <f>G118</f>
        <v>5</v>
      </c>
      <c r="H121" s="447"/>
      <c r="I121" s="1276">
        <v>0.040000000000000001</v>
      </c>
      <c r="J121" s="1276">
        <f>I121+J118</f>
        <v>1.9199999999999999</v>
      </c>
      <c r="L121" s="1275"/>
      <c r="M121" s="1275"/>
      <c r="O121" s="1276"/>
      <c r="Q121" s="1275"/>
      <c r="R121" s="1275"/>
    </row>
    <row r="122" ht="12.75" customHeight="1">
      <c r="B122" s="1274" t="s">
        <v>6640</v>
      </c>
      <c r="C122" s="1259"/>
      <c r="D122" s="459"/>
      <c r="E122" s="1274"/>
      <c r="F122" s="1275"/>
      <c r="G122" s="447"/>
      <c r="H122" s="447"/>
      <c r="I122" s="1276"/>
      <c r="J122" s="1276"/>
      <c r="L122" s="1275"/>
      <c r="M122" s="1275"/>
      <c r="O122" s="1276"/>
      <c r="Q122" s="1275"/>
      <c r="R122" s="1275"/>
    </row>
    <row r="123" ht="12.75" customHeight="1">
      <c r="B123" s="1276"/>
      <c r="C123" s="1259"/>
      <c r="D123" s="459"/>
      <c r="E123" s="1274"/>
      <c r="F123" s="1275"/>
      <c r="G123" s="447"/>
      <c r="H123" s="447"/>
      <c r="I123" s="1276"/>
      <c r="J123" s="1276"/>
      <c r="L123" s="1275"/>
      <c r="M123" s="1275"/>
      <c r="O123" s="1276"/>
      <c r="Q123" s="1275"/>
      <c r="R123" s="1275"/>
    </row>
    <row r="124" ht="12.75" customHeight="1">
      <c r="B124" s="1274" t="s">
        <v>6718</v>
      </c>
      <c r="C124" s="1259" t="s">
        <v>6719</v>
      </c>
      <c r="D124" s="459"/>
      <c r="E124" s="1274"/>
      <c r="F124" s="1275"/>
      <c r="G124" s="447"/>
      <c r="H124" s="447"/>
      <c r="I124" s="1276"/>
      <c r="J124" s="1276"/>
      <c r="L124" s="1275"/>
      <c r="M124" s="1275"/>
      <c r="O124" s="1276"/>
      <c r="Q124" s="1275"/>
      <c r="R124" s="1275"/>
    </row>
    <row r="125" ht="21.75" customHeight="1">
      <c r="B125" s="1274" t="s">
        <v>6720</v>
      </c>
      <c r="C125" s="1259"/>
      <c r="D125" s="459"/>
      <c r="E125" s="1274"/>
      <c r="F125" s="1275"/>
      <c r="G125" s="447"/>
      <c r="H125" s="447"/>
      <c r="I125" s="1276"/>
      <c r="J125" s="1276"/>
      <c r="L125" s="1275"/>
      <c r="M125" s="1275"/>
      <c r="O125" s="1276"/>
      <c r="Q125" s="1275"/>
      <c r="R125" s="1275"/>
    </row>
    <row r="126" ht="12.75" customHeight="1">
      <c r="B126" s="1274" t="s">
        <v>6640</v>
      </c>
      <c r="C126" s="1259" t="s">
        <v>6721</v>
      </c>
      <c r="D126" s="459"/>
      <c r="E126" s="1274"/>
      <c r="F126" s="1275"/>
      <c r="G126" s="447"/>
      <c r="H126" s="447"/>
      <c r="I126" s="1276"/>
      <c r="J126" s="1276"/>
      <c r="L126" s="1275"/>
      <c r="M126" s="1275"/>
      <c r="O126" s="1276"/>
      <c r="Q126" s="1275"/>
      <c r="R126" s="1275"/>
    </row>
    <row r="127" s="80" customFormat="1" ht="12.75" customHeight="1">
      <c r="A127" s="48"/>
      <c r="B127" s="1245"/>
      <c r="C127" s="1282"/>
      <c r="D127" s="458" t="s">
        <v>2793</v>
      </c>
      <c r="E127" s="1245"/>
      <c r="F127" s="1277" t="str">
        <f>F121</f>
        <v>ДУ</v>
      </c>
      <c r="G127" s="1278">
        <f>G121</f>
        <v>5</v>
      </c>
      <c r="H127" s="1278"/>
      <c r="I127" s="1279">
        <f>I112+I115+I118+I121</f>
        <v>0.26000000000000001</v>
      </c>
      <c r="J127" s="1279">
        <f>J121</f>
        <v>1.9199999999999999</v>
      </c>
      <c r="K127" s="1245"/>
      <c r="L127" s="1277"/>
      <c r="M127" s="1277"/>
      <c r="O127" s="1279"/>
      <c r="Q127" s="1277"/>
      <c r="R127" s="1277"/>
      <c r="S127" s="1283"/>
    </row>
    <row r="128" s="80" customFormat="1" ht="12.75" customHeight="1">
      <c r="A128" s="48"/>
      <c r="B128" s="1245"/>
      <c r="C128" s="1282"/>
      <c r="D128" s="458"/>
      <c r="E128" s="1245"/>
      <c r="F128" s="1277"/>
      <c r="G128" s="1278"/>
      <c r="H128" s="1278"/>
      <c r="I128" s="1279"/>
      <c r="J128" s="1279"/>
      <c r="K128" s="1245"/>
      <c r="L128" s="1277"/>
      <c r="M128" s="1277"/>
      <c r="O128" s="1279"/>
      <c r="Q128" s="1277"/>
      <c r="R128" s="1277"/>
      <c r="S128" s="1283"/>
    </row>
    <row r="129" s="80" customFormat="1" ht="12.75" customHeight="1">
      <c r="A129" s="48"/>
      <c r="B129" s="1245"/>
      <c r="C129" s="1282"/>
      <c r="D129" s="458" t="s">
        <v>2829</v>
      </c>
      <c r="E129" s="1245"/>
      <c r="F129" s="1277"/>
      <c r="G129" s="1278"/>
      <c r="H129" s="1278"/>
      <c r="I129" s="1279"/>
      <c r="J129" s="1279"/>
      <c r="K129" s="1245"/>
      <c r="L129" s="1277"/>
      <c r="M129" s="1277"/>
      <c r="O129" s="1279"/>
      <c r="Q129" s="1277"/>
      <c r="R129" s="1277"/>
      <c r="S129" s="1283"/>
    </row>
    <row r="130" ht="12.75" customHeight="1">
      <c r="B130" s="1274"/>
      <c r="C130" s="1259"/>
      <c r="D130" s="459"/>
      <c r="E130" s="1274"/>
      <c r="F130" s="1275"/>
      <c r="G130" s="447"/>
      <c r="H130" s="447"/>
      <c r="I130" s="1276"/>
      <c r="J130" s="1276"/>
      <c r="L130" s="1275"/>
      <c r="M130" s="1275"/>
      <c r="O130" s="1276"/>
      <c r="Q130" s="1275"/>
      <c r="R130" s="1275"/>
    </row>
    <row r="131" ht="12.75" customHeight="1">
      <c r="B131" s="1274"/>
      <c r="C131" s="1259"/>
      <c r="D131" s="459" t="s">
        <v>6722</v>
      </c>
      <c r="E131" s="1274" t="s">
        <v>6722</v>
      </c>
      <c r="F131" s="1275" t="s">
        <v>907</v>
      </c>
      <c r="G131" s="447">
        <v>40</v>
      </c>
      <c r="H131" s="447"/>
      <c r="I131" s="1276">
        <v>0.5</v>
      </c>
      <c r="J131" s="1276">
        <f>I131+J127</f>
        <v>2.4199999999999999</v>
      </c>
      <c r="L131" s="1275"/>
      <c r="M131" s="1275"/>
      <c r="O131" s="1276"/>
      <c r="Q131" s="1275"/>
      <c r="R131" s="1275"/>
    </row>
    <row r="132" ht="12.75" customHeight="1">
      <c r="B132" s="1274" t="s">
        <v>5599</v>
      </c>
      <c r="C132" s="1259" t="s">
        <v>5600</v>
      </c>
      <c r="D132" s="459"/>
      <c r="E132" s="1274"/>
      <c r="F132" s="1275"/>
      <c r="G132" s="447"/>
      <c r="H132" s="447"/>
      <c r="I132" s="1276"/>
      <c r="J132" s="1276"/>
      <c r="L132" s="1275"/>
      <c r="M132" s="1275"/>
      <c r="O132" s="1276"/>
      <c r="Q132" s="1275"/>
      <c r="R132" s="1275"/>
    </row>
    <row r="133" ht="12.75" customHeight="1">
      <c r="B133" s="1274"/>
      <c r="C133" s="1259" t="s">
        <v>5602</v>
      </c>
      <c r="D133" s="459" t="s">
        <v>6723</v>
      </c>
      <c r="E133" s="1274" t="s">
        <v>6723</v>
      </c>
      <c r="F133" s="1275" t="s">
        <v>907</v>
      </c>
      <c r="G133" s="447">
        <v>40</v>
      </c>
      <c r="H133" s="447"/>
      <c r="I133" s="1276">
        <v>0.59999999999999998</v>
      </c>
      <c r="J133" s="1276">
        <f>I133+J131</f>
        <v>3.02</v>
      </c>
      <c r="L133" s="1275"/>
      <c r="M133" s="1275"/>
      <c r="O133" s="1276"/>
      <c r="Q133" s="1275"/>
      <c r="R133" s="1275"/>
    </row>
    <row r="134" ht="12.75" customHeight="1">
      <c r="B134" s="1274"/>
      <c r="C134" s="1259"/>
      <c r="D134" s="459"/>
      <c r="E134" s="1274"/>
      <c r="F134" s="1275"/>
      <c r="G134" s="447"/>
      <c r="H134" s="447"/>
      <c r="I134" s="1276"/>
      <c r="J134" s="1276"/>
      <c r="L134" s="1275"/>
      <c r="M134" s="1275"/>
      <c r="O134" s="1276"/>
      <c r="Q134" s="1275"/>
      <c r="R134" s="1275"/>
    </row>
    <row r="135" ht="12.75" customHeight="1">
      <c r="B135" s="1274"/>
      <c r="C135" s="1259"/>
      <c r="D135" s="459" t="s">
        <v>6724</v>
      </c>
      <c r="E135" s="1274" t="s">
        <v>6724</v>
      </c>
      <c r="F135" s="1275" t="s">
        <v>907</v>
      </c>
      <c r="G135" s="447">
        <v>40</v>
      </c>
      <c r="H135" s="447"/>
      <c r="I135" s="1276">
        <v>0.14999999999999999</v>
      </c>
      <c r="J135" s="1276">
        <f>I135+J133</f>
        <v>3.1699999999999999</v>
      </c>
      <c r="L135" s="1275"/>
      <c r="M135" s="1275"/>
      <c r="O135" s="1276"/>
      <c r="Q135" s="1275"/>
      <c r="R135" s="1275"/>
    </row>
    <row r="136" s="80" customFormat="1" ht="12.75" customHeight="1">
      <c r="A136" s="48"/>
      <c r="B136" s="1245"/>
      <c r="C136" s="1282"/>
      <c r="D136" s="458"/>
      <c r="E136" s="1245"/>
      <c r="F136" s="1277"/>
      <c r="G136" s="1278"/>
      <c r="H136" s="1278"/>
      <c r="I136" s="1279"/>
      <c r="J136" s="1279"/>
      <c r="K136" s="1245"/>
      <c r="L136" s="1277"/>
      <c r="M136" s="1277"/>
      <c r="O136" s="1279"/>
      <c r="Q136" s="1277"/>
      <c r="R136" s="1277"/>
      <c r="S136" s="1283"/>
    </row>
    <row r="137" s="80" customFormat="1" ht="12.75" customHeight="1">
      <c r="A137" s="48"/>
      <c r="B137" s="1245"/>
      <c r="C137" s="1282"/>
      <c r="D137" s="458" t="s">
        <v>2892</v>
      </c>
      <c r="E137" s="1245"/>
      <c r="F137" s="1277" t="str">
        <f>F135</f>
        <v>ДД</v>
      </c>
      <c r="G137" s="1278">
        <f>G135</f>
        <v>40</v>
      </c>
      <c r="H137" s="1278"/>
      <c r="I137" s="1279">
        <f>SUM(I131:I135)</f>
        <v>1.25</v>
      </c>
      <c r="J137" s="1279">
        <f>J135</f>
        <v>3.1699999999999999</v>
      </c>
      <c r="K137" s="1245"/>
      <c r="L137" s="1277"/>
      <c r="M137" s="1277"/>
      <c r="O137" s="1279"/>
      <c r="Q137" s="1277"/>
      <c r="R137" s="1277"/>
      <c r="S137" s="1283"/>
    </row>
    <row r="138" s="80" customFormat="1" ht="12.75" customHeight="1">
      <c r="A138" s="48"/>
      <c r="B138" s="1245"/>
      <c r="C138" s="1282"/>
      <c r="D138" s="458"/>
      <c r="E138" s="1245"/>
      <c r="F138" s="1277"/>
      <c r="G138" s="1278"/>
      <c r="H138" s="1278"/>
      <c r="I138" s="1279"/>
      <c r="J138" s="1279"/>
      <c r="K138" s="1245"/>
      <c r="L138" s="1277"/>
      <c r="M138" s="1277"/>
      <c r="O138" s="1279"/>
      <c r="Q138" s="1277"/>
      <c r="R138" s="1277"/>
      <c r="S138" s="1283"/>
    </row>
    <row r="139" s="80" customFormat="1" ht="12.75" customHeight="1">
      <c r="A139" s="48"/>
      <c r="B139" s="1245"/>
      <c r="C139" s="1282"/>
      <c r="D139" s="458" t="s">
        <v>2893</v>
      </c>
      <c r="E139" s="1245"/>
      <c r="F139" s="1277"/>
      <c r="G139" s="1278"/>
      <c r="H139" s="1278"/>
      <c r="I139" s="1279"/>
      <c r="J139" s="1279"/>
      <c r="K139" s="1245"/>
      <c r="L139" s="1277"/>
      <c r="M139" s="1277"/>
      <c r="O139" s="1279"/>
      <c r="Q139" s="1277"/>
      <c r="R139" s="1277"/>
      <c r="S139" s="1283"/>
    </row>
    <row r="140" ht="12.75" customHeight="1">
      <c r="B140" s="1274"/>
      <c r="C140" s="1259"/>
      <c r="D140" s="459"/>
      <c r="E140" s="1274"/>
      <c r="F140" s="1275"/>
      <c r="G140" s="447"/>
      <c r="H140" s="447"/>
      <c r="I140" s="1276"/>
      <c r="J140" s="1276"/>
      <c r="L140" s="1275"/>
      <c r="M140" s="1275"/>
      <c r="O140" s="1276"/>
      <c r="Q140" s="1275"/>
      <c r="R140" s="1275"/>
    </row>
    <row r="141" ht="12.75" customHeight="1">
      <c r="B141" s="1274" t="s">
        <v>5599</v>
      </c>
      <c r="C141" s="1259" t="s">
        <v>5600</v>
      </c>
      <c r="D141" s="459" t="s">
        <v>6725</v>
      </c>
      <c r="E141" s="1274" t="s">
        <v>6725</v>
      </c>
      <c r="F141" s="1275" t="s">
        <v>907</v>
      </c>
      <c r="G141" s="447">
        <v>40</v>
      </c>
      <c r="H141" s="447"/>
      <c r="I141" s="1276">
        <v>0.14999999999999999</v>
      </c>
      <c r="J141" s="1276">
        <f>I141+J137</f>
        <v>3.3199999999999998</v>
      </c>
      <c r="L141" s="1275"/>
      <c r="M141" s="1275"/>
      <c r="O141" s="1276"/>
      <c r="Q141" s="1275"/>
      <c r="R141" s="1275"/>
    </row>
    <row r="142" ht="12.75" customHeight="1">
      <c r="B142" s="1274"/>
      <c r="C142" s="1259" t="s">
        <v>5602</v>
      </c>
      <c r="D142" s="459"/>
      <c r="E142" s="1274"/>
      <c r="F142" s="1275"/>
      <c r="G142" s="447"/>
      <c r="H142" s="447"/>
      <c r="I142" s="1276"/>
      <c r="J142" s="1276"/>
      <c r="L142" s="1275"/>
      <c r="M142" s="1275"/>
      <c r="O142" s="1276"/>
      <c r="Q142" s="1275"/>
      <c r="R142" s="1275"/>
    </row>
    <row r="143" ht="12.75" customHeight="1">
      <c r="B143" s="1274"/>
      <c r="C143" s="1259"/>
      <c r="D143" s="459" t="s">
        <v>6726</v>
      </c>
      <c r="E143" s="1274" t="s">
        <v>6726</v>
      </c>
      <c r="F143" s="1275" t="s">
        <v>907</v>
      </c>
      <c r="G143" s="447">
        <v>40</v>
      </c>
      <c r="H143" s="447"/>
      <c r="I143" s="1276">
        <v>0.10000000000000001</v>
      </c>
      <c r="J143" s="1276">
        <f>I143+J141</f>
        <v>3.4199999999999999</v>
      </c>
      <c r="L143" s="1275"/>
      <c r="M143" s="1275"/>
      <c r="O143" s="1276"/>
      <c r="Q143" s="1275"/>
      <c r="R143" s="1275"/>
    </row>
    <row r="144" s="80" customFormat="1" ht="12.75" customHeight="1">
      <c r="A144" s="48"/>
      <c r="B144" s="1245"/>
      <c r="C144" s="1282"/>
      <c r="D144" s="458"/>
      <c r="E144" s="1245"/>
      <c r="F144" s="1277"/>
      <c r="G144" s="1278"/>
      <c r="H144" s="1278"/>
      <c r="I144" s="1279"/>
      <c r="J144" s="1279"/>
      <c r="K144" s="1245"/>
      <c r="L144" s="1277"/>
      <c r="M144" s="1277"/>
      <c r="O144" s="1279"/>
      <c r="Q144" s="1277"/>
      <c r="R144" s="1277"/>
      <c r="S144" s="1283"/>
    </row>
    <row r="145" s="80" customFormat="1" ht="12.75" customHeight="1">
      <c r="A145" s="48"/>
      <c r="B145" s="1245"/>
      <c r="C145" s="1282"/>
      <c r="D145" s="458" t="s">
        <v>2916</v>
      </c>
      <c r="E145" s="1245"/>
      <c r="F145" s="1277" t="str">
        <f>F143</f>
        <v>ДД</v>
      </c>
      <c r="G145" s="1278">
        <f>G143</f>
        <v>40</v>
      </c>
      <c r="H145" s="1278"/>
      <c r="I145" s="1279">
        <f>SUM(I141:I143)</f>
        <v>0.25</v>
      </c>
      <c r="J145" s="1279">
        <f>J143</f>
        <v>3.4199999999999999</v>
      </c>
      <c r="K145" s="1245"/>
      <c r="L145" s="1277"/>
      <c r="M145" s="1277"/>
      <c r="O145" s="1279"/>
      <c r="Q145" s="1277"/>
      <c r="R145" s="1277"/>
      <c r="S145" s="1283"/>
    </row>
    <row r="146" s="80" customFormat="1" ht="12.75" customHeight="1">
      <c r="A146" s="48"/>
      <c r="B146" s="1245"/>
      <c r="C146" s="1282"/>
      <c r="D146" s="458"/>
      <c r="E146" s="1245"/>
      <c r="F146" s="1277"/>
      <c r="G146" s="1278"/>
      <c r="H146" s="1278"/>
      <c r="I146" s="1279"/>
      <c r="J146" s="1279"/>
      <c r="K146" s="1245"/>
      <c r="L146" s="1277"/>
      <c r="M146" s="1277"/>
      <c r="O146" s="1279"/>
      <c r="Q146" s="1277"/>
      <c r="R146" s="1277"/>
      <c r="S146" s="1283"/>
    </row>
    <row r="147" s="1306" customFormat="1" ht="12.75" customHeight="1">
      <c r="A147" s="1307"/>
      <c r="B147" s="1308"/>
      <c r="C147" s="1309"/>
      <c r="D147" s="1310" t="s">
        <v>2587</v>
      </c>
      <c r="E147" s="1308"/>
      <c r="F147" s="1311"/>
      <c r="G147" s="1312"/>
      <c r="H147" s="1312"/>
      <c r="I147" s="1313"/>
      <c r="J147" s="1313"/>
      <c r="K147" s="1308"/>
      <c r="L147" s="1311"/>
      <c r="M147" s="1311"/>
      <c r="O147" s="1313"/>
      <c r="Q147" s="1311"/>
      <c r="R147" s="1311"/>
      <c r="S147" s="1314"/>
    </row>
    <row r="148" s="204" customFormat="1" ht="12.75" customHeight="1">
      <c r="A148" s="1315"/>
      <c r="B148" s="1316"/>
      <c r="C148" s="1317"/>
      <c r="D148" s="1318"/>
      <c r="E148" s="1316"/>
      <c r="F148" s="1319"/>
      <c r="G148" s="1320"/>
      <c r="H148" s="1320"/>
      <c r="I148" s="1321"/>
      <c r="J148" s="1321"/>
      <c r="K148" s="1308"/>
      <c r="L148" s="1319"/>
      <c r="M148" s="1319"/>
      <c r="O148" s="1321"/>
      <c r="Q148" s="1319"/>
      <c r="R148" s="1319"/>
      <c r="S148" s="1322"/>
    </row>
    <row r="149" s="132" customFormat="1" ht="12.75" customHeight="1">
      <c r="A149" s="137"/>
      <c r="B149" s="1284" t="str">
        <f>B141</f>
        <v xml:space="preserve">АО "ВОЭК" ДС</v>
      </c>
      <c r="C149" s="1287" t="str">
        <f t="shared" ref="C149:C150" si="1683">C141</f>
        <v xml:space="preserve">(8202) 291-898</v>
      </c>
      <c r="D149" s="1323" t="s">
        <v>2596</v>
      </c>
      <c r="E149" s="1284" t="str">
        <f>D149</f>
        <v>ф.Парфеново</v>
      </c>
      <c r="F149" s="1288" t="s">
        <v>2591</v>
      </c>
      <c r="G149" s="940">
        <v>40</v>
      </c>
      <c r="H149" s="940"/>
      <c r="I149" s="1287">
        <v>0</v>
      </c>
      <c r="J149" s="1287"/>
      <c r="K149" s="1289"/>
      <c r="L149" s="1288"/>
      <c r="M149" s="1288"/>
      <c r="O149" s="1287"/>
      <c r="Q149" s="1288"/>
      <c r="R149" s="1288"/>
      <c r="S149" s="1290"/>
    </row>
    <row r="150" s="132" customFormat="1" ht="12.75" customHeight="1">
      <c r="A150" s="137"/>
      <c r="B150" s="1284"/>
      <c r="C150" s="1287" t="str">
        <f t="shared" si="1683"/>
        <v>8921-254-30-39</v>
      </c>
      <c r="D150" s="1323"/>
      <c r="E150" s="1284"/>
      <c r="F150" s="1288"/>
      <c r="G150" s="940"/>
      <c r="H150" s="940"/>
      <c r="I150" s="1287"/>
      <c r="J150" s="1287"/>
      <c r="K150" s="1289"/>
      <c r="L150" s="1288"/>
      <c r="M150" s="1288"/>
      <c r="O150" s="1287"/>
      <c r="Q150" s="1288"/>
      <c r="R150" s="1288"/>
      <c r="S150" s="1290"/>
    </row>
    <row r="151" ht="12.75" customHeight="1">
      <c r="B151" s="1274"/>
      <c r="C151" s="1259"/>
      <c r="D151" s="459"/>
      <c r="E151" s="1274"/>
      <c r="F151" s="1275"/>
      <c r="G151" s="447"/>
      <c r="H151" s="447"/>
      <c r="I151" s="1276"/>
      <c r="J151" s="1276"/>
      <c r="L151" s="1275"/>
      <c r="M151" s="1275"/>
      <c r="O151" s="1276"/>
      <c r="Q151" s="1275"/>
      <c r="R151" s="1275"/>
    </row>
    <row r="152" ht="12.75" customHeight="1">
      <c r="B152" s="1274"/>
      <c r="C152" s="1259"/>
      <c r="D152" s="458" t="s">
        <v>3017</v>
      </c>
      <c r="E152" s="1274"/>
      <c r="F152" s="1275"/>
      <c r="G152" s="447"/>
      <c r="H152" s="447"/>
      <c r="I152" s="1276"/>
      <c r="J152" s="1276"/>
      <c r="K152" s="458" t="s">
        <v>6727</v>
      </c>
      <c r="L152" s="1275"/>
      <c r="M152" s="1275"/>
      <c r="O152" s="1276"/>
      <c r="Q152" s="1275"/>
      <c r="R152" s="1275"/>
    </row>
    <row r="153" ht="12.75" customHeight="1">
      <c r="B153" s="1274"/>
      <c r="C153" s="1259"/>
      <c r="D153" s="459"/>
      <c r="E153" s="1274"/>
      <c r="F153" s="1275"/>
      <c r="G153" s="447"/>
      <c r="H153" s="447"/>
      <c r="I153" s="1276"/>
      <c r="J153" s="1276"/>
      <c r="L153" s="1275"/>
      <c r="M153" s="1275"/>
      <c r="O153" s="1276"/>
      <c r="Q153" s="1275"/>
      <c r="R153" s="1275"/>
    </row>
    <row r="154" ht="12.75" customHeight="1">
      <c r="B154" s="1274" t="str">
        <f>B141</f>
        <v xml:space="preserve">АО "ВОЭК" ДС</v>
      </c>
      <c r="C154" s="1276" t="str">
        <f t="shared" ref="C154:C155" si="1684">C141</f>
        <v xml:space="preserve">(8202) 291-898</v>
      </c>
      <c r="D154" s="459" t="s">
        <v>6728</v>
      </c>
      <c r="E154" s="1274" t="str">
        <f>D154</f>
        <v>ф.Стулово</v>
      </c>
      <c r="F154" s="1288" t="s">
        <v>907</v>
      </c>
      <c r="G154" s="447">
        <v>5</v>
      </c>
      <c r="H154" s="447"/>
      <c r="I154" s="1276">
        <v>0.12</v>
      </c>
      <c r="J154" s="1276">
        <f>I154+J145</f>
        <v>3.54</v>
      </c>
      <c r="K154" s="1245" t="s">
        <v>6729</v>
      </c>
      <c r="L154" s="1275"/>
      <c r="M154" s="1275"/>
      <c r="O154" s="1276"/>
      <c r="Q154" s="1275"/>
      <c r="R154" s="1275"/>
    </row>
    <row r="155" ht="12.75" customHeight="1">
      <c r="B155" s="1274"/>
      <c r="C155" s="1276" t="str">
        <f t="shared" si="1684"/>
        <v>8921-254-30-39</v>
      </c>
      <c r="D155" s="459"/>
      <c r="E155" s="1274"/>
      <c r="F155" s="1275"/>
      <c r="G155" s="447"/>
      <c r="H155" s="447"/>
      <c r="I155" s="1276"/>
      <c r="J155" s="1276"/>
      <c r="L155" s="1275"/>
      <c r="M155" s="1275"/>
      <c r="O155" s="1276"/>
      <c r="Q155" s="1275"/>
      <c r="R155" s="1275"/>
    </row>
    <row r="156" ht="12.75" customHeight="1">
      <c r="B156" s="1274"/>
      <c r="C156" s="1276"/>
      <c r="D156" s="458" t="s">
        <v>2544</v>
      </c>
      <c r="E156" s="1274"/>
      <c r="F156" s="1275"/>
      <c r="G156" s="447"/>
      <c r="H156" s="447"/>
      <c r="I156" s="1276"/>
      <c r="J156" s="1276"/>
      <c r="K156" s="1245" t="s">
        <v>2528</v>
      </c>
      <c r="L156" s="1324" t="s">
        <v>6730</v>
      </c>
      <c r="M156" s="458" t="s">
        <v>6727</v>
      </c>
      <c r="O156" s="1276"/>
      <c r="Q156" s="1275"/>
      <c r="R156" s="1275"/>
    </row>
    <row r="157" ht="12.75" customHeight="1">
      <c r="B157" s="1274"/>
      <c r="C157" s="1276"/>
      <c r="D157" s="459"/>
      <c r="E157" s="1274"/>
      <c r="F157" s="1275"/>
      <c r="G157" s="447"/>
      <c r="H157" s="447"/>
      <c r="I157" s="1276"/>
      <c r="J157" s="1276"/>
      <c r="L157" s="1275"/>
      <c r="M157" s="1275"/>
      <c r="O157" s="1276"/>
      <c r="Q157" s="1275"/>
      <c r="R157" s="1275"/>
    </row>
    <row r="158" ht="12.75" customHeight="1">
      <c r="B158" s="1274" t="str">
        <f>B154</f>
        <v xml:space="preserve">АО "ВОЭК" ДС</v>
      </c>
      <c r="C158" s="1276" t="str">
        <f t="shared" ref="C158:C159" si="1685">C154</f>
        <v xml:space="preserve">(8202) 291-898</v>
      </c>
      <c r="D158" s="459" t="s">
        <v>6731</v>
      </c>
      <c r="E158" s="1274" t="str">
        <f>D158</f>
        <v>ф.Поселок</v>
      </c>
      <c r="F158" s="1275" t="s">
        <v>38</v>
      </c>
      <c r="G158" s="447">
        <v>5</v>
      </c>
      <c r="H158" s="447"/>
      <c r="I158" s="1276">
        <v>0.089999999999999997</v>
      </c>
      <c r="J158" s="1276">
        <f>I158+J154</f>
        <v>3.6299999999999999</v>
      </c>
      <c r="L158" s="1275"/>
      <c r="M158" s="1275"/>
      <c r="O158" s="1276"/>
      <c r="Q158" s="1275"/>
      <c r="R158" s="1275"/>
    </row>
    <row r="159" ht="12.75" customHeight="1">
      <c r="B159" s="1274"/>
      <c r="C159" s="1276" t="str">
        <f t="shared" si="1685"/>
        <v>8921-254-30-39</v>
      </c>
      <c r="D159" s="459"/>
      <c r="E159" s="1274"/>
      <c r="F159" s="1275"/>
      <c r="G159" s="447"/>
      <c r="H159" s="447"/>
      <c r="I159" s="1276"/>
      <c r="J159" s="1276"/>
      <c r="L159" s="1275"/>
      <c r="M159" s="1275"/>
      <c r="O159" s="1276"/>
      <c r="Q159" s="1275"/>
      <c r="R159" s="1275"/>
    </row>
    <row r="160" ht="12.75" customHeight="1">
      <c r="B160" s="1274"/>
      <c r="C160" s="1276"/>
      <c r="D160" s="459"/>
      <c r="E160" s="1274"/>
      <c r="F160" s="1275"/>
      <c r="G160" s="447"/>
      <c r="H160" s="447"/>
      <c r="I160" s="1276"/>
      <c r="J160" s="1276"/>
      <c r="L160" s="1275"/>
      <c r="M160" s="1275"/>
      <c r="O160" s="1276"/>
      <c r="Q160" s="1275"/>
      <c r="R160" s="1275"/>
    </row>
    <row r="161" s="132" customFormat="1">
      <c r="A161" s="137"/>
      <c r="B161" s="1284"/>
      <c r="C161" s="1285"/>
      <c r="D161" s="1286" t="s">
        <v>3093</v>
      </c>
      <c r="E161" s="1287"/>
      <c r="F161" s="1323"/>
      <c r="G161" s="940" t="s">
        <v>6644</v>
      </c>
      <c r="H161" s="940" t="str">
        <f t="shared" si="1682"/>
        <v/>
      </c>
      <c r="I161" s="1287" t="s">
        <v>6644</v>
      </c>
      <c r="J161" s="1287" t="s">
        <v>6644</v>
      </c>
      <c r="K161" s="1289" t="s">
        <v>6181</v>
      </c>
      <c r="L161" s="1288"/>
      <c r="M161" s="1288"/>
      <c r="O161" s="1287"/>
      <c r="Q161" s="1288"/>
      <c r="R161" s="1288"/>
      <c r="S161" s="1290"/>
    </row>
    <row r="162">
      <c r="B162" s="1274"/>
      <c r="C162" s="1259"/>
      <c r="D162" s="459"/>
      <c r="E162" s="1276"/>
      <c r="F162" s="459"/>
      <c r="G162" s="447" t="s">
        <v>6644</v>
      </c>
      <c r="H162" s="447" t="str">
        <f t="shared" si="1682"/>
        <v/>
      </c>
      <c r="I162" s="1276" t="s">
        <v>6644</v>
      </c>
      <c r="J162" s="1276" t="s">
        <v>6644</v>
      </c>
      <c r="L162" s="1275"/>
      <c r="M162" s="1275"/>
      <c r="O162" s="1276"/>
      <c r="Q162" s="1275"/>
      <c r="R162" s="1275"/>
    </row>
    <row r="163" ht="12.75" customHeight="1">
      <c r="B163" s="1274" t="s">
        <v>6732</v>
      </c>
      <c r="C163" s="1259"/>
      <c r="D163" s="459" t="s">
        <v>6733</v>
      </c>
      <c r="E163" s="1274" t="str">
        <f>D163</f>
        <v xml:space="preserve">ф. АБЗ</v>
      </c>
      <c r="F163" s="1275" t="s">
        <v>101</v>
      </c>
      <c r="G163" s="447">
        <v>5</v>
      </c>
      <c r="H163" s="447"/>
      <c r="I163" s="1276">
        <v>0.059999999999999998</v>
      </c>
      <c r="J163" s="1276">
        <f>I163+J158</f>
        <v>3.6899999999999999</v>
      </c>
      <c r="K163" s="1245">
        <v>0.059999999999999998</v>
      </c>
      <c r="L163" s="1275"/>
      <c r="M163" s="1275"/>
      <c r="O163" s="1276"/>
      <c r="Q163" s="1275"/>
      <c r="R163" s="1275"/>
    </row>
    <row r="164" ht="12.75" customHeight="1">
      <c r="B164" s="1274" t="s">
        <v>6734</v>
      </c>
      <c r="C164" s="1259" t="s">
        <v>6735</v>
      </c>
      <c r="D164" s="459"/>
      <c r="E164" s="1276"/>
      <c r="F164" s="1275"/>
      <c r="G164" s="447"/>
      <c r="H164" s="447"/>
      <c r="I164" s="1276"/>
      <c r="J164" s="1276"/>
      <c r="L164" s="1275"/>
      <c r="M164" s="1275"/>
      <c r="O164" s="1276"/>
      <c r="Q164" s="1275"/>
      <c r="R164" s="1275"/>
    </row>
    <row r="165" ht="12.75" customHeight="1">
      <c r="B165" s="1274" t="s">
        <v>6736</v>
      </c>
      <c r="C165" s="1259" t="s">
        <v>6737</v>
      </c>
      <c r="D165" s="459"/>
      <c r="E165" s="1276"/>
      <c r="F165" s="1275"/>
      <c r="G165" s="447"/>
      <c r="H165" s="447"/>
      <c r="I165" s="1276"/>
      <c r="J165" s="1276"/>
      <c r="L165" s="1275"/>
      <c r="M165" s="1275"/>
      <c r="O165" s="1276"/>
      <c r="Q165" s="1275"/>
      <c r="R165" s="1275"/>
    </row>
    <row r="166" ht="12.75" customHeight="1">
      <c r="B166" s="1274" t="s">
        <v>6732</v>
      </c>
      <c r="C166" s="1259" t="s">
        <v>6738</v>
      </c>
      <c r="D166" s="459"/>
      <c r="E166" s="1276"/>
      <c r="F166" s="1275"/>
      <c r="G166" s="447"/>
      <c r="H166" s="447"/>
      <c r="I166" s="1276"/>
      <c r="J166" s="1276"/>
      <c r="L166" s="1275"/>
      <c r="M166" s="1275"/>
      <c r="O166" s="1276"/>
      <c r="Q166" s="1275"/>
      <c r="R166" s="1275"/>
    </row>
    <row r="167" ht="21" customHeight="1">
      <c r="B167" s="1274" t="s">
        <v>6739</v>
      </c>
      <c r="C167" s="1259" t="s">
        <v>6740</v>
      </c>
      <c r="D167" s="459"/>
      <c r="E167" s="1276"/>
      <c r="F167" s="1275"/>
      <c r="G167" s="447"/>
      <c r="H167" s="447"/>
      <c r="I167" s="1276"/>
      <c r="J167" s="1276"/>
      <c r="L167" s="1275"/>
      <c r="M167" s="1275"/>
      <c r="O167" s="1276"/>
      <c r="Q167" s="1275"/>
      <c r="R167" s="1275"/>
    </row>
    <row r="168" ht="12.75" customHeight="1">
      <c r="B168" s="1274" t="s">
        <v>6741</v>
      </c>
      <c r="C168" s="1259" t="s">
        <v>6742</v>
      </c>
      <c r="D168" s="459"/>
      <c r="E168" s="1276"/>
      <c r="F168" s="1275"/>
      <c r="G168" s="447"/>
      <c r="H168" s="447"/>
      <c r="I168" s="1276"/>
      <c r="J168" s="1276"/>
      <c r="L168" s="1275"/>
      <c r="M168" s="1275"/>
      <c r="O168" s="1276"/>
      <c r="Q168" s="1275"/>
      <c r="R168" s="1275"/>
    </row>
    <row r="169" ht="20.25" customHeight="1">
      <c r="B169" s="1274" t="s">
        <v>6732</v>
      </c>
      <c r="C169" s="1259" t="s">
        <v>6743</v>
      </c>
      <c r="D169" s="459"/>
      <c r="E169" s="1276"/>
      <c r="F169" s="459"/>
      <c r="G169" s="447"/>
      <c r="H169" s="447"/>
      <c r="I169" s="1276"/>
      <c r="J169" s="1276"/>
      <c r="L169" s="1275"/>
      <c r="M169" s="1275"/>
      <c r="O169" s="1276"/>
      <c r="Q169" s="1275"/>
      <c r="R169" s="1275"/>
    </row>
    <row r="170" ht="12.75" customHeight="1">
      <c r="B170" s="1274" t="s">
        <v>6744</v>
      </c>
      <c r="C170" s="1259" t="s">
        <v>6745</v>
      </c>
      <c r="D170" s="459"/>
      <c r="E170" s="1276"/>
      <c r="F170" s="459"/>
      <c r="G170" s="447"/>
      <c r="H170" s="447"/>
      <c r="I170" s="1276"/>
      <c r="J170" s="1276"/>
      <c r="L170" s="1275"/>
      <c r="M170" s="1275"/>
      <c r="O170" s="1276"/>
      <c r="Q170" s="1275"/>
      <c r="R170" s="1275"/>
    </row>
    <row r="171" ht="12.75" customHeight="1">
      <c r="B171" s="1274" t="s">
        <v>6744</v>
      </c>
      <c r="C171" s="1259" t="s">
        <v>6745</v>
      </c>
      <c r="D171" s="459"/>
      <c r="E171" s="1276"/>
      <c r="F171" s="459"/>
      <c r="G171" s="447"/>
      <c r="H171" s="447"/>
      <c r="I171" s="1276"/>
      <c r="J171" s="1276"/>
      <c r="L171" s="1275"/>
      <c r="M171" s="1275"/>
      <c r="O171" s="1276"/>
      <c r="Q171" s="1275"/>
      <c r="R171" s="1275"/>
    </row>
    <row r="172" ht="12.75" customHeight="1">
      <c r="B172" s="1274" t="s">
        <v>5599</v>
      </c>
      <c r="C172" s="1259" t="s">
        <v>6746</v>
      </c>
      <c r="D172" s="459" t="s">
        <v>3437</v>
      </c>
      <c r="E172" s="1274" t="s">
        <v>3437</v>
      </c>
      <c r="F172" s="1275" t="str">
        <f>F163</f>
        <v>ОП</v>
      </c>
      <c r="G172" s="447">
        <v>5</v>
      </c>
      <c r="H172" s="447"/>
      <c r="I172" s="1276">
        <v>0.10000000000000001</v>
      </c>
      <c r="J172" s="1276">
        <f>I172+J163</f>
        <v>3.79</v>
      </c>
      <c r="K172" s="1245">
        <v>0.20000000000000001</v>
      </c>
      <c r="L172" s="1275"/>
      <c r="M172" s="1275"/>
      <c r="O172" s="1276"/>
      <c r="Q172" s="1275"/>
      <c r="R172" s="1275"/>
    </row>
    <row r="173" ht="12.75" customHeight="1">
      <c r="B173" s="1274"/>
      <c r="C173" s="1259" t="s">
        <v>6747</v>
      </c>
      <c r="D173" s="459"/>
      <c r="E173" s="1276"/>
      <c r="F173" s="459"/>
      <c r="G173" s="447"/>
      <c r="H173" s="447"/>
      <c r="I173" s="1276"/>
      <c r="J173" s="1276"/>
      <c r="L173" s="1275"/>
      <c r="M173" s="1275"/>
      <c r="O173" s="1276"/>
      <c r="Q173" s="1275"/>
      <c r="R173" s="1275"/>
    </row>
    <row r="174" ht="12.75" customHeight="1">
      <c r="B174" s="1274"/>
      <c r="C174" s="1259"/>
      <c r="D174" s="459"/>
      <c r="E174" s="1276"/>
      <c r="F174" s="459"/>
      <c r="G174" s="447"/>
      <c r="H174" s="447"/>
      <c r="I174" s="1276" t="s">
        <v>6644</v>
      </c>
      <c r="J174" s="1276" t="s">
        <v>6644</v>
      </c>
      <c r="L174" s="1275"/>
      <c r="M174" s="1275"/>
      <c r="O174" s="1276"/>
      <c r="Q174" s="1275"/>
      <c r="R174" s="1275"/>
    </row>
    <row r="175" ht="12.75" customHeight="1">
      <c r="B175" s="1274"/>
      <c r="C175" s="1259"/>
      <c r="D175" s="459"/>
      <c r="E175" s="1276"/>
      <c r="F175" s="459"/>
      <c r="G175" s="447"/>
      <c r="H175" s="447"/>
      <c r="I175" s="1276" t="s">
        <v>6644</v>
      </c>
      <c r="J175" s="1276" t="s">
        <v>6644</v>
      </c>
      <c r="L175" s="1275"/>
      <c r="M175" s="1275"/>
      <c r="O175" s="1276"/>
      <c r="Q175" s="1275"/>
      <c r="R175" s="1275"/>
    </row>
    <row r="176" s="20" customFormat="1" ht="28.5" customHeight="1">
      <c r="A176" s="21"/>
      <c r="B176" s="1303" t="s">
        <v>6748</v>
      </c>
      <c r="C176" s="1244" t="s">
        <v>6749</v>
      </c>
      <c r="D176" s="24" t="s">
        <v>6750</v>
      </c>
      <c r="E176" s="1303" t="str">
        <f>D176</f>
        <v xml:space="preserve">ф. ПМК-22</v>
      </c>
      <c r="F176" s="21" t="str">
        <f>F163</f>
        <v>ОП</v>
      </c>
      <c r="G176" s="22">
        <f>G163</f>
        <v>5</v>
      </c>
      <c r="H176" s="22"/>
      <c r="I176" s="168">
        <v>0.02</v>
      </c>
      <c r="J176" s="168">
        <f>I176+J172</f>
        <v>3.8100000000000001</v>
      </c>
      <c r="K176" s="1305">
        <v>0.02</v>
      </c>
      <c r="L176" s="21"/>
      <c r="M176" s="21"/>
      <c r="O176" s="168"/>
      <c r="Q176" s="21"/>
      <c r="R176" s="21"/>
      <c r="S176" s="168"/>
    </row>
    <row r="177" ht="28.5" customHeight="1">
      <c r="B177" s="1274" t="s">
        <v>6751</v>
      </c>
      <c r="C177" s="1259" t="s">
        <v>6752</v>
      </c>
      <c r="D177" s="459"/>
      <c r="E177" s="1274"/>
      <c r="H177" s="447"/>
      <c r="I177" s="1325"/>
      <c r="J177" s="1325"/>
      <c r="L177" s="1275"/>
      <c r="M177" s="1275"/>
      <c r="O177" s="1276"/>
      <c r="Q177" s="1275"/>
      <c r="R177" s="1275"/>
    </row>
    <row r="178" ht="28.5" customHeight="1">
      <c r="B178" s="1274" t="s">
        <v>6753</v>
      </c>
      <c r="C178" s="1259" t="s">
        <v>6754</v>
      </c>
      <c r="D178" s="459"/>
      <c r="E178" s="1274"/>
      <c r="F178" s="459"/>
      <c r="G178" s="447"/>
      <c r="H178" s="447"/>
      <c r="I178" s="1276"/>
      <c r="J178" s="1276"/>
      <c r="L178" s="1275"/>
      <c r="M178" s="1275"/>
      <c r="O178" s="1276"/>
      <c r="Q178" s="1275"/>
      <c r="R178" s="1275"/>
    </row>
    <row r="179" s="80" customFormat="1">
      <c r="A179" s="48"/>
      <c r="B179" s="1245"/>
      <c r="C179" s="1282"/>
      <c r="D179" s="458" t="s">
        <v>3094</v>
      </c>
      <c r="E179" s="1245"/>
      <c r="F179" s="1277" t="str">
        <f>F176</f>
        <v>ОП</v>
      </c>
      <c r="G179" s="1278">
        <f>G176</f>
        <v>5</v>
      </c>
      <c r="H179" s="1278"/>
      <c r="I179" s="1279">
        <f>SUM(I163:I176)</f>
        <v>0.17999999999999999</v>
      </c>
      <c r="J179" s="1279">
        <f>J176</f>
        <v>3.8100000000000001</v>
      </c>
      <c r="K179" s="1245"/>
      <c r="L179" s="1277"/>
      <c r="M179" s="1277"/>
      <c r="O179" s="1279"/>
      <c r="Q179" s="1277"/>
      <c r="R179" s="1277"/>
      <c r="S179" s="1283"/>
    </row>
    <row r="180" s="80" customFormat="1">
      <c r="A180" s="48"/>
      <c r="B180" s="1245"/>
      <c r="C180" s="1282"/>
      <c r="D180" s="458"/>
      <c r="E180" s="1245"/>
      <c r="F180" s="458"/>
      <c r="G180" s="1278"/>
      <c r="H180" s="1278"/>
      <c r="I180" s="1279"/>
      <c r="J180" s="1279"/>
      <c r="K180" s="1245"/>
      <c r="L180" s="1277"/>
      <c r="M180" s="1277"/>
      <c r="O180" s="1279"/>
      <c r="Q180" s="1277"/>
      <c r="R180" s="1277"/>
      <c r="S180" s="1283"/>
    </row>
    <row r="181">
      <c r="B181" s="1274"/>
      <c r="C181" s="1259"/>
      <c r="D181" s="459"/>
      <c r="E181" s="1274"/>
      <c r="F181" s="459"/>
      <c r="G181" s="447"/>
      <c r="H181" s="447"/>
      <c r="I181" s="1276"/>
      <c r="J181" s="1276"/>
      <c r="L181" s="1275"/>
      <c r="M181" s="1275"/>
      <c r="O181" s="1276"/>
      <c r="Q181" s="1275"/>
      <c r="R181" s="1275"/>
    </row>
    <row r="182">
      <c r="B182" s="1274"/>
      <c r="C182" s="1259"/>
      <c r="D182" s="458" t="s">
        <v>3095</v>
      </c>
      <c r="E182" s="1276"/>
      <c r="F182" s="459"/>
      <c r="G182" s="447" t="s">
        <v>6644</v>
      </c>
      <c r="H182" s="447" t="str">
        <f t="shared" ref="H173:H195" si="1686">IF(G182&lt;&gt;"","ОП","")</f>
        <v/>
      </c>
      <c r="I182" s="1276" t="s">
        <v>6644</v>
      </c>
      <c r="J182" s="1276"/>
      <c r="L182" s="1275"/>
      <c r="M182" s="1275"/>
      <c r="O182" s="1276"/>
      <c r="Q182" s="1275"/>
      <c r="R182" s="1275"/>
    </row>
    <row r="183" hidden="1">
      <c r="B183" s="1274"/>
      <c r="C183" s="1259"/>
      <c r="D183" s="459"/>
      <c r="E183" s="1276"/>
      <c r="F183" s="459"/>
      <c r="G183" s="447" t="s">
        <v>6644</v>
      </c>
      <c r="H183" s="447" t="str">
        <f t="shared" si="1686"/>
        <v/>
      </c>
      <c r="I183" s="1276" t="s">
        <v>6644</v>
      </c>
      <c r="J183" s="1276"/>
      <c r="L183" s="1275"/>
      <c r="M183" s="1275"/>
      <c r="O183" s="1276"/>
      <c r="Q183" s="1275"/>
      <c r="R183" s="1275"/>
    </row>
    <row r="184" s="20" customFormat="1" ht="24">
      <c r="A184" s="21"/>
      <c r="B184" s="1303" t="s">
        <v>6755</v>
      </c>
      <c r="C184" s="1244" t="s">
        <v>6756</v>
      </c>
      <c r="D184" s="24" t="s">
        <v>6757</v>
      </c>
      <c r="E184" s="1303" t="str">
        <f>D184</f>
        <v xml:space="preserve">ф. Квасюнино-2</v>
      </c>
      <c r="F184" s="21" t="s">
        <v>907</v>
      </c>
      <c r="G184" s="22">
        <v>40</v>
      </c>
      <c r="H184" s="22"/>
      <c r="I184" s="168">
        <v>0.040000000000000001</v>
      </c>
      <c r="J184" s="168">
        <f>I184+J179</f>
        <v>3.8500000000000001</v>
      </c>
      <c r="K184" s="1305"/>
      <c r="L184" s="21"/>
      <c r="M184" s="21"/>
      <c r="O184" s="168"/>
      <c r="Q184" s="21"/>
      <c r="R184" s="21"/>
      <c r="S184" s="168"/>
    </row>
    <row r="185">
      <c r="B185" s="1274"/>
      <c r="C185" s="1259"/>
      <c r="D185" s="459"/>
      <c r="E185" s="1274"/>
      <c r="F185" s="1275"/>
      <c r="G185" s="447"/>
      <c r="H185" s="447"/>
      <c r="I185" s="1276"/>
      <c r="J185" s="168"/>
      <c r="L185" s="1275"/>
      <c r="M185" s="1275"/>
      <c r="O185" s="1276"/>
      <c r="Q185" s="1275"/>
      <c r="R185" s="1275"/>
    </row>
    <row r="186" ht="12" customHeight="1">
      <c r="B186" s="1274"/>
      <c r="C186" s="1259"/>
      <c r="D186" s="459"/>
      <c r="E186" s="1274"/>
      <c r="F186" s="1275"/>
      <c r="G186" s="447"/>
      <c r="H186" s="447"/>
      <c r="I186" s="1276" t="s">
        <v>6644</v>
      </c>
      <c r="J186" s="1276"/>
      <c r="L186" s="1275"/>
      <c r="M186" s="1275"/>
      <c r="O186" s="1276"/>
      <c r="Q186" s="1275"/>
      <c r="R186" s="1275"/>
    </row>
    <row r="187" s="20" customFormat="1" ht="24">
      <c r="A187" s="21"/>
      <c r="B187" s="1303" t="s">
        <v>6755</v>
      </c>
      <c r="C187" s="1244" t="s">
        <v>6758</v>
      </c>
      <c r="D187" s="20" t="s">
        <v>6759</v>
      </c>
      <c r="E187" s="1303" t="str">
        <f>D187</f>
        <v xml:space="preserve">ф. Комплекс Чаромское</v>
      </c>
      <c r="F187" s="21" t="str">
        <f>F184</f>
        <v>ДД</v>
      </c>
      <c r="G187" s="22">
        <f>G184</f>
        <v>40</v>
      </c>
      <c r="H187" s="22"/>
      <c r="I187" s="168">
        <v>0.14999999999999999</v>
      </c>
      <c r="J187" s="168">
        <f>I187+J184</f>
        <v>4</v>
      </c>
      <c r="K187" s="1305"/>
      <c r="L187" s="21"/>
      <c r="M187" s="21"/>
      <c r="O187" s="168"/>
      <c r="Q187" s="21"/>
      <c r="R187" s="21"/>
      <c r="S187" s="168"/>
    </row>
    <row r="188">
      <c r="B188" s="1274"/>
      <c r="C188" s="1259"/>
      <c r="D188" s="459"/>
      <c r="E188" s="1276"/>
      <c r="F188" s="1275"/>
      <c r="G188" s="447" t="s">
        <v>6644</v>
      </c>
      <c r="H188" s="447" t="str">
        <f t="shared" si="1686"/>
        <v/>
      </c>
      <c r="I188" s="1276"/>
      <c r="J188" s="168"/>
      <c r="L188" s="1275"/>
      <c r="M188" s="1275"/>
      <c r="O188" s="1276"/>
      <c r="Q188" s="1275"/>
      <c r="R188" s="1275"/>
    </row>
    <row r="189">
      <c r="B189" s="1274"/>
      <c r="C189" s="1259"/>
      <c r="D189" s="459"/>
      <c r="E189" s="1276"/>
      <c r="F189" s="1275"/>
      <c r="G189" s="447"/>
      <c r="H189" s="447"/>
      <c r="I189" s="1276"/>
      <c r="J189" s="1276"/>
      <c r="L189" s="1275"/>
      <c r="M189" s="1275"/>
      <c r="O189" s="1276"/>
      <c r="Q189" s="1275"/>
      <c r="R189" s="1275"/>
    </row>
    <row r="190" s="80" customFormat="1">
      <c r="A190" s="48"/>
      <c r="B190" s="1245"/>
      <c r="C190" s="1282"/>
      <c r="D190" s="458" t="s">
        <v>3134</v>
      </c>
      <c r="E190" s="1279"/>
      <c r="F190" s="1277" t="str">
        <f>F187</f>
        <v>ДД</v>
      </c>
      <c r="G190" s="1278">
        <f>G187</f>
        <v>40</v>
      </c>
      <c r="H190" s="1278"/>
      <c r="I190" s="1279">
        <f>I184+I187</f>
        <v>0.19</v>
      </c>
      <c r="J190" s="1279">
        <f>J187</f>
        <v>4</v>
      </c>
      <c r="K190" s="1245"/>
      <c r="L190" s="1277"/>
      <c r="M190" s="1277"/>
      <c r="O190" s="1279"/>
      <c r="Q190" s="1277"/>
      <c r="R190" s="1277"/>
      <c r="S190" s="1283"/>
    </row>
    <row r="191" s="80" customFormat="1">
      <c r="A191" s="48"/>
      <c r="B191" s="1245"/>
      <c r="C191" s="1282"/>
      <c r="D191" s="458"/>
      <c r="E191" s="1279"/>
      <c r="F191" s="1277"/>
      <c r="G191" s="1278"/>
      <c r="H191" s="1278"/>
      <c r="I191" s="1279"/>
      <c r="J191" s="1279"/>
      <c r="K191" s="1245"/>
      <c r="L191" s="1277"/>
      <c r="M191" s="1277"/>
      <c r="O191" s="1279"/>
      <c r="Q191" s="1277"/>
      <c r="R191" s="1277"/>
      <c r="S191" s="1283"/>
    </row>
    <row r="192">
      <c r="B192" s="1274"/>
      <c r="C192" s="1259"/>
      <c r="D192" s="459"/>
      <c r="E192" s="1276"/>
      <c r="F192" s="1275"/>
      <c r="G192" s="447"/>
      <c r="H192" s="447"/>
      <c r="I192" s="1276"/>
      <c r="J192" s="1276"/>
      <c r="L192" s="1275"/>
      <c r="M192" s="1275"/>
      <c r="O192" s="1276"/>
      <c r="Q192" s="1275"/>
      <c r="R192" s="1275"/>
    </row>
    <row r="193">
      <c r="B193" s="1274"/>
      <c r="C193" s="1259"/>
      <c r="D193" s="458" t="s">
        <v>3135</v>
      </c>
      <c r="E193" s="1276"/>
      <c r="F193" s="459"/>
      <c r="G193" s="447" t="s">
        <v>6644</v>
      </c>
      <c r="H193" s="447" t="str">
        <f t="shared" si="1686"/>
        <v/>
      </c>
      <c r="I193" s="1276" t="s">
        <v>6644</v>
      </c>
      <c r="J193" s="1276" t="s">
        <v>6644</v>
      </c>
      <c r="L193" s="1275"/>
      <c r="M193" s="1275"/>
      <c r="O193" s="1276"/>
      <c r="Q193" s="1275"/>
      <c r="R193" s="1275"/>
    </row>
    <row r="194" hidden="1">
      <c r="B194" s="1274"/>
      <c r="C194" s="1259"/>
      <c r="D194" s="459"/>
      <c r="E194" s="1276"/>
      <c r="F194" s="459"/>
      <c r="G194" s="447" t="s">
        <v>6644</v>
      </c>
      <c r="H194" s="447" t="str">
        <f t="shared" si="1686"/>
        <v/>
      </c>
      <c r="I194" s="1276" t="s">
        <v>6644</v>
      </c>
      <c r="J194" s="1276" t="s">
        <v>6644</v>
      </c>
      <c r="L194" s="1275"/>
      <c r="M194" s="1275"/>
      <c r="O194" s="1276"/>
      <c r="Q194" s="1275"/>
      <c r="R194" s="1275"/>
    </row>
    <row r="195" s="20" customFormat="1" ht="13.5" customHeight="1">
      <c r="A195" s="21"/>
      <c r="B195" s="1303" t="s">
        <v>6760</v>
      </c>
      <c r="C195" s="1244" t="s">
        <v>6761</v>
      </c>
      <c r="D195" s="24" t="s">
        <v>6762</v>
      </c>
      <c r="E195" s="1303" t="str">
        <f>D195</f>
        <v xml:space="preserve">ф. Чернеево-2</v>
      </c>
      <c r="F195" s="21" t="s">
        <v>907</v>
      </c>
      <c r="G195" s="22">
        <v>40</v>
      </c>
      <c r="H195" s="22" t="str">
        <f t="shared" si="1686"/>
        <v>ОП</v>
      </c>
      <c r="I195" s="168">
        <v>0.059999999999999998</v>
      </c>
      <c r="J195" s="168">
        <f>I195+J190</f>
        <v>4.0599999999999996</v>
      </c>
      <c r="K195" s="1305"/>
      <c r="L195" s="21"/>
      <c r="M195" s="21"/>
      <c r="O195" s="168"/>
      <c r="Q195" s="21"/>
      <c r="R195" s="21"/>
      <c r="S195" s="168"/>
    </row>
    <row r="196" ht="36" customHeight="1">
      <c r="B196" s="1274" t="s">
        <v>6763</v>
      </c>
      <c r="C196" s="1259" t="s">
        <v>6764</v>
      </c>
      <c r="D196" s="459"/>
      <c r="E196" s="1274"/>
      <c r="F196" s="1275"/>
      <c r="G196" s="447"/>
      <c r="H196" s="447"/>
      <c r="I196" s="1325"/>
      <c r="J196" s="1325"/>
      <c r="L196" s="1275"/>
      <c r="M196" s="1275"/>
      <c r="O196" s="1276"/>
      <c r="Q196" s="1275"/>
      <c r="R196" s="1275"/>
    </row>
    <row r="197" ht="36">
      <c r="B197" s="1274" t="s">
        <v>6765</v>
      </c>
      <c r="C197" s="1259" t="s">
        <v>6766</v>
      </c>
      <c r="D197" s="459"/>
      <c r="E197" s="1274"/>
      <c r="F197" s="1275"/>
      <c r="G197" s="447"/>
      <c r="H197" s="447"/>
      <c r="I197" s="1276"/>
      <c r="J197" s="1276"/>
      <c r="L197" s="1275"/>
      <c r="M197" s="1275"/>
      <c r="O197" s="1276"/>
      <c r="Q197" s="1275"/>
      <c r="R197" s="1275"/>
    </row>
    <row r="198">
      <c r="B198" s="24"/>
      <c r="D198" s="24"/>
      <c r="E198" s="24"/>
      <c r="F198" s="24"/>
      <c r="G198" s="24"/>
      <c r="H198" s="24"/>
    </row>
    <row r="199" s="80" customFormat="1">
      <c r="A199" s="48"/>
      <c r="B199" s="38"/>
      <c r="C199" s="1302"/>
      <c r="D199" s="38" t="s">
        <v>6481</v>
      </c>
      <c r="E199" s="38"/>
      <c r="F199" s="38"/>
      <c r="G199" s="38"/>
      <c r="H199" s="38"/>
      <c r="I199" s="48">
        <f>I33+I43+I47+I52+I57+I76+I80+I92+I107+I127+I137+I145+I154+I158+I179+I190+I195</f>
        <v>4.0599999999999996</v>
      </c>
      <c r="J199" s="48">
        <f>J195</f>
        <v>4.0599999999999996</v>
      </c>
      <c r="K199" s="1245"/>
      <c r="L199" s="48"/>
      <c r="O199" s="457"/>
      <c r="S199" s="1283"/>
    </row>
    <row r="200" s="80" customFormat="1">
      <c r="A200" s="48"/>
      <c r="B200" s="38"/>
      <c r="C200" s="1302"/>
      <c r="D200" s="38"/>
      <c r="E200" s="38"/>
      <c r="F200" s="38"/>
      <c r="G200" s="38"/>
      <c r="H200" s="38"/>
      <c r="I200" s="48"/>
      <c r="J200" s="48"/>
      <c r="K200" s="1245"/>
      <c r="L200" s="48"/>
      <c r="O200" s="457"/>
      <c r="S200" s="1283"/>
    </row>
    <row r="201" s="80" customFormat="1">
      <c r="A201" s="48"/>
      <c r="B201" s="86" t="s">
        <v>5911</v>
      </c>
      <c r="C201" s="244" t="s">
        <v>6767</v>
      </c>
      <c r="D201" s="38"/>
      <c r="E201" s="38"/>
      <c r="F201" s="38"/>
      <c r="G201" s="38"/>
      <c r="H201" s="38"/>
      <c r="I201" s="48"/>
      <c r="J201" s="48"/>
      <c r="K201" s="1245"/>
      <c r="L201" s="48"/>
      <c r="O201" s="457"/>
      <c r="S201" s="1283"/>
    </row>
    <row r="202" s="80" customFormat="1">
      <c r="A202" s="48"/>
      <c r="B202" s="38"/>
      <c r="C202" s="244" t="s">
        <v>6768</v>
      </c>
      <c r="D202" s="38"/>
      <c r="E202" s="38"/>
      <c r="F202" s="38"/>
      <c r="G202" s="38"/>
      <c r="H202" s="38"/>
      <c r="I202" s="48"/>
      <c r="J202" s="48"/>
      <c r="K202" s="1245"/>
      <c r="L202" s="48"/>
      <c r="O202" s="457"/>
      <c r="S202" s="1283"/>
    </row>
    <row r="203" s="80" customFormat="1">
      <c r="A203" s="48"/>
      <c r="B203" s="38"/>
      <c r="C203" s="1302"/>
      <c r="D203" s="38"/>
      <c r="E203" s="38"/>
      <c r="F203" s="38"/>
      <c r="G203" s="38"/>
      <c r="H203" s="38"/>
      <c r="I203" s="48"/>
      <c r="J203" s="48"/>
      <c r="K203" s="1245"/>
      <c r="L203" s="48"/>
      <c r="O203" s="457"/>
      <c r="S203" s="1283"/>
    </row>
    <row r="204" s="80" customFormat="1" hidden="1">
      <c r="A204" s="48"/>
      <c r="B204" s="38"/>
      <c r="C204" s="1302"/>
      <c r="D204" s="38"/>
      <c r="E204" s="38"/>
      <c r="F204" s="38"/>
      <c r="G204" s="38"/>
      <c r="H204" s="38"/>
      <c r="I204" s="48"/>
      <c r="J204" s="48"/>
      <c r="K204" s="1245"/>
      <c r="L204" s="48"/>
      <c r="O204" s="457"/>
      <c r="S204" s="1283"/>
    </row>
    <row r="205">
      <c r="A205" s="22"/>
      <c r="G205" s="22"/>
      <c r="H205" s="211"/>
      <c r="I205" s="84"/>
      <c r="J205" s="84"/>
      <c r="M205" s="270"/>
    </row>
    <row r="206" ht="15">
      <c r="A206" s="22"/>
      <c r="B206" s="20"/>
      <c r="C206" s="1326" t="s">
        <v>6769</v>
      </c>
      <c r="G206" s="22"/>
      <c r="H206" s="22"/>
      <c r="I206" s="89"/>
      <c r="J206" s="225"/>
      <c r="M206" s="270"/>
    </row>
    <row r="207">
      <c r="A207" s="22"/>
      <c r="D207" s="24"/>
      <c r="G207" s="22"/>
      <c r="I207" s="89"/>
      <c r="J207" s="21"/>
    </row>
    <row r="208">
      <c r="A208" s="22"/>
      <c r="D208" s="24"/>
      <c r="F208" s="43"/>
      <c r="G208" s="20"/>
      <c r="J208" s="21"/>
      <c r="L208" s="20"/>
    </row>
    <row r="211" hidden="1">
      <c r="B211" s="86" t="s">
        <v>5911</v>
      </c>
      <c r="C211" s="244" t="s">
        <v>6770</v>
      </c>
    </row>
    <row r="231" hidden="1">
      <c r="A231" s="22"/>
      <c r="B231" s="163" t="s">
        <v>6771</v>
      </c>
      <c r="F231" s="43"/>
      <c r="G231" s="20"/>
      <c r="J231" s="21"/>
      <c r="L231" s="20"/>
    </row>
    <row r="232" hidden="1">
      <c r="A232" s="22"/>
      <c r="B232" s="163" t="s">
        <v>6772</v>
      </c>
      <c r="D232" s="24"/>
      <c r="F232" s="43"/>
      <c r="G232" s="20"/>
      <c r="H232" s="211"/>
      <c r="I232" s="84"/>
      <c r="J232" s="84"/>
      <c r="L232" s="20"/>
    </row>
    <row r="233" hidden="1">
      <c r="A233" s="22"/>
      <c r="B233" s="163" t="s">
        <v>6773</v>
      </c>
      <c r="F233" s="43"/>
      <c r="G233" s="20"/>
      <c r="J233" s="21"/>
      <c r="L233" s="20"/>
    </row>
    <row r="234" hidden="1">
      <c r="A234" s="22"/>
      <c r="B234" s="163" t="s">
        <v>6774</v>
      </c>
      <c r="C234" s="1302"/>
      <c r="F234" s="43"/>
      <c r="G234" s="20"/>
      <c r="J234" s="21"/>
      <c r="L234" s="20"/>
    </row>
    <row r="235" hidden="1">
      <c r="A235" s="22"/>
      <c r="B235" s="163" t="s">
        <v>6775</v>
      </c>
      <c r="F235" s="43"/>
      <c r="G235" s="20"/>
      <c r="J235" s="21"/>
      <c r="L235" s="20"/>
    </row>
  </sheetData>
  <mergeCells count="3">
    <mergeCell ref="A8:J8"/>
    <mergeCell ref="A9:J9"/>
    <mergeCell ref="A10:J1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2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A1" activeCellId="0" sqref="A:H"/>
    </sheetView>
  </sheetViews>
  <sheetFormatPr defaultRowHeight="12.75"/>
  <cols>
    <col customWidth="1" min="1" max="1" style="98" width="4.42578125"/>
    <col customWidth="1" min="2" max="2" style="98" width="18.140625"/>
    <col customWidth="1" min="3" max="3" style="98" width="13"/>
    <col customWidth="1" min="4" max="4" style="163" width="18.140625"/>
    <col customWidth="1" min="5" max="5" style="163" width="17.5703125"/>
    <col customWidth="1" min="6" max="6" style="163" width="5.5703125"/>
    <col customWidth="1" min="7" max="7" style="98" width="6.42578125"/>
    <col customWidth="1" min="8" max="8" style="163" width="7.28515625"/>
    <col customWidth="1" min="9" max="17" style="163" width="5.7109375"/>
    <col customWidth="1" min="18" max="18" style="98" width="5.7109375"/>
    <col min="19" max="16384" style="163" width="9.140625"/>
  </cols>
  <sheetData>
    <row r="1" s="309" customFormat="1" ht="12.75">
      <c r="A1" s="1" t="s">
        <v>5880</v>
      </c>
      <c r="C1" s="6"/>
      <c r="E1" s="1000" t="s">
        <v>5880</v>
      </c>
      <c r="G1" s="6"/>
      <c r="L1" s="1075" t="e">
        <f>#REF!</f>
        <v>#REF!</v>
      </c>
      <c r="N1" s="626"/>
      <c r="O1" s="626"/>
    </row>
    <row r="2" s="309" customFormat="1" ht="12.75">
      <c r="A2" s="1" t="s">
        <v>5881</v>
      </c>
      <c r="C2" s="6"/>
      <c r="E2" s="1000" t="s">
        <v>5882</v>
      </c>
      <c r="G2" s="6"/>
      <c r="L2" s="1075" t="e">
        <f>#REF!</f>
        <v>#REF!</v>
      </c>
      <c r="N2" s="626"/>
      <c r="O2" s="626"/>
    </row>
    <row r="3" s="309" customFormat="1" ht="12.75">
      <c r="A3" s="1" t="s">
        <v>5883</v>
      </c>
      <c r="C3" s="6"/>
      <c r="E3" s="1000" t="s">
        <v>5884</v>
      </c>
      <c r="G3" s="6"/>
      <c r="L3" s="1075" t="e">
        <f>#REF!</f>
        <v>#REF!</v>
      </c>
      <c r="N3" s="626"/>
      <c r="O3" s="626"/>
    </row>
    <row r="4" s="309" customFormat="1" ht="12.75">
      <c r="A4" s="1" t="s">
        <v>5885</v>
      </c>
      <c r="C4" s="6"/>
      <c r="E4" s="1000" t="s">
        <v>5886</v>
      </c>
      <c r="G4" s="6"/>
      <c r="L4" s="1075" t="e">
        <f>#REF!</f>
        <v>#REF!</v>
      </c>
      <c r="N4" s="626"/>
      <c r="O4" s="626"/>
    </row>
    <row r="5" s="309" customFormat="1" ht="12.75">
      <c r="A5" s="1" t="s">
        <v>5887</v>
      </c>
      <c r="C5" s="6"/>
      <c r="E5" s="1000" t="s">
        <v>5888</v>
      </c>
      <c r="G5" s="6"/>
      <c r="L5" s="1075" t="e">
        <f>#REF!</f>
        <v>#REF!</v>
      </c>
      <c r="N5" s="626"/>
      <c r="O5" s="626"/>
    </row>
    <row r="6" s="309" customFormat="1" ht="12.75">
      <c r="A6" s="1" t="s">
        <v>5889</v>
      </c>
      <c r="C6" s="6"/>
      <c r="E6" s="1000" t="s">
        <v>5889</v>
      </c>
      <c r="G6" s="6"/>
      <c r="L6" s="1075" t="e">
        <f>#REF!</f>
        <v>#REF!</v>
      </c>
      <c r="N6" s="626"/>
      <c r="O6" s="626"/>
    </row>
    <row r="7" s="1" customFormat="1" ht="12.75">
      <c r="A7" s="315"/>
      <c r="B7" s="315"/>
      <c r="C7" s="6"/>
      <c r="G7" s="6"/>
      <c r="R7" s="6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775" t="s">
        <v>6776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G11" s="6"/>
      <c r="R11" s="6"/>
    </row>
    <row r="12">
      <c r="A12" s="608" t="s">
        <v>103</v>
      </c>
      <c r="B12" s="608" t="s">
        <v>3324</v>
      </c>
      <c r="C12" s="608" t="s">
        <v>3325</v>
      </c>
      <c r="D12" s="608" t="s">
        <v>104</v>
      </c>
      <c r="E12" s="608" t="s">
        <v>104</v>
      </c>
      <c r="F12" s="608" t="s">
        <v>105</v>
      </c>
      <c r="G12" s="608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3"/>
      <c r="C13" s="613" t="s">
        <v>3326</v>
      </c>
      <c r="D13" s="613" t="s">
        <v>3327</v>
      </c>
      <c r="E13" s="613" t="s">
        <v>117</v>
      </c>
      <c r="F13" s="613" t="s">
        <v>118</v>
      </c>
      <c r="G13" s="613" t="s">
        <v>119</v>
      </c>
      <c r="H13" s="613" t="s">
        <v>120</v>
      </c>
      <c r="I13" s="612"/>
      <c r="J13" s="98"/>
      <c r="K13" s="98"/>
      <c r="L13" s="98"/>
      <c r="M13" s="98" t="str">
        <f>ГВО!M23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613"/>
      <c r="C14" s="613"/>
      <c r="D14" s="613" t="s">
        <v>3329</v>
      </c>
      <c r="E14" s="613" t="s">
        <v>125</v>
      </c>
      <c r="F14" s="613" t="s">
        <v>3330</v>
      </c>
      <c r="G14" s="613" t="s">
        <v>127</v>
      </c>
      <c r="H14" s="613" t="s">
        <v>128</v>
      </c>
      <c r="I14" s="612"/>
      <c r="J14" s="98"/>
      <c r="K14" s="616"/>
      <c r="L14" s="616"/>
      <c r="M14" s="98"/>
      <c r="N14" s="616"/>
      <c r="O14" s="616"/>
      <c r="P14" s="616"/>
      <c r="Q14" s="616"/>
      <c r="R14" s="1164"/>
    </row>
    <row r="15">
      <c r="A15" s="613"/>
      <c r="B15" s="613"/>
      <c r="C15" s="613"/>
      <c r="D15" s="613"/>
      <c r="E15" s="613" t="s">
        <v>131</v>
      </c>
      <c r="F15" s="613" t="s">
        <v>3331</v>
      </c>
      <c r="G15" s="613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21"/>
      <c r="C16" s="613"/>
      <c r="D16" s="620"/>
      <c r="E16" s="620"/>
      <c r="F16" s="613" t="s">
        <v>3332</v>
      </c>
      <c r="G16" s="620" t="s">
        <v>136</v>
      </c>
      <c r="H16" s="620" t="s">
        <v>121</v>
      </c>
      <c r="I16" s="614" t="str">
        <f>ГВО!I26</f>
        <v>I</v>
      </c>
      <c r="J16" s="613" t="str">
        <f>ГВО!J26</f>
        <v>II</v>
      </c>
      <c r="K16" s="613" t="str">
        <f>ГВО!K26</f>
        <v>III</v>
      </c>
      <c r="L16" s="613" t="str">
        <f>ГВО!L26</f>
        <v>IV</v>
      </c>
      <c r="M16" s="613" t="str">
        <f>ГВО!M26</f>
        <v>V</v>
      </c>
      <c r="N16" s="613" t="str">
        <f>ГВО!N26</f>
        <v>VI</v>
      </c>
      <c r="O16" s="613" t="str">
        <f>ГВО!O26</f>
        <v>VII</v>
      </c>
      <c r="P16" s="613" t="str">
        <f>ГВО!P26</f>
        <v>VIII</v>
      </c>
      <c r="Q16" s="613" t="str">
        <f>ГВО!Q26</f>
        <v>IX</v>
      </c>
      <c r="R16" s="613" t="str">
        <f>ГВО!R26</f>
        <v>X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2">
        <v>6</v>
      </c>
      <c r="G17" s="622">
        <v>7</v>
      </c>
      <c r="H17" s="622">
        <v>8</v>
      </c>
      <c r="I17" s="622">
        <f t="shared" ref="I17:R17" si="1687">1+H17</f>
        <v>9</v>
      </c>
      <c r="J17" s="622">
        <f t="shared" si="1687"/>
        <v>10</v>
      </c>
      <c r="K17" s="622">
        <f t="shared" si="1687"/>
        <v>11</v>
      </c>
      <c r="L17" s="622">
        <f t="shared" si="1687"/>
        <v>12</v>
      </c>
      <c r="M17" s="622">
        <f t="shared" si="1687"/>
        <v>13</v>
      </c>
      <c r="N17" s="622">
        <f t="shared" si="1687"/>
        <v>14</v>
      </c>
      <c r="O17" s="622">
        <f t="shared" si="1687"/>
        <v>15</v>
      </c>
      <c r="P17" s="622">
        <f t="shared" si="1687"/>
        <v>16</v>
      </c>
      <c r="Q17" s="622">
        <f t="shared" si="1687"/>
        <v>17</v>
      </c>
      <c r="R17" s="622">
        <f t="shared" si="1687"/>
        <v>18</v>
      </c>
    </row>
    <row r="18" s="163" customFormat="1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 s="163" customFormat="1">
      <c r="A19" s="98"/>
      <c r="B19" s="207" t="s">
        <v>3530</v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</row>
    <row r="20" s="163" customFormat="1">
      <c r="A20" s="98"/>
      <c r="B20" s="920" t="s">
        <v>3432</v>
      </c>
      <c r="C20" s="98" t="s">
        <v>3458</v>
      </c>
      <c r="D20" s="207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</row>
    <row r="21" s="163" customFormat="1">
      <c r="A21" s="98"/>
      <c r="B21" s="920"/>
      <c r="C21" s="98" t="s">
        <v>3531</v>
      </c>
      <c r="D21" s="207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</row>
    <row r="22">
      <c r="A22" s="98"/>
      <c r="B22" s="98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</row>
    <row r="23" s="163" customFormat="1">
      <c r="A23" s="43">
        <v>1</v>
      </c>
      <c r="B23" s="233" t="s">
        <v>6157</v>
      </c>
      <c r="C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</row>
    <row r="24" s="163" customFormat="1">
      <c r="A24" s="1006">
        <v>2</v>
      </c>
      <c r="B24" s="162" t="s">
        <v>6380</v>
      </c>
      <c r="C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</row>
    <row r="25" s="163" customFormat="1" ht="12" customHeight="1">
      <c r="A25" s="43">
        <v>3</v>
      </c>
      <c r="B25" s="233" t="s">
        <v>5892</v>
      </c>
      <c r="C25" s="1007"/>
      <c r="D25" s="1007"/>
      <c r="E25" s="1007"/>
      <c r="F25" s="1007"/>
      <c r="G25" s="1007"/>
      <c r="H25" s="1007"/>
      <c r="I25" s="1007"/>
      <c r="J25" s="1007"/>
      <c r="K25" s="1007"/>
      <c r="L25" s="1007"/>
      <c r="M25" s="1007"/>
      <c r="N25" s="1007"/>
      <c r="O25" s="1007"/>
      <c r="P25" s="1007"/>
      <c r="Q25" s="1007"/>
      <c r="R25" s="1007"/>
    </row>
    <row r="26" s="163" customFormat="1">
      <c r="A26" s="98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</row>
    <row r="27">
      <c r="A27" s="98"/>
      <c r="B27" s="98"/>
      <c r="C27" s="98"/>
      <c r="D27" s="198" t="s">
        <v>3528</v>
      </c>
      <c r="E27" s="98"/>
      <c r="F27" s="98"/>
      <c r="G27" s="98"/>
      <c r="H27" s="98"/>
      <c r="I27" s="98"/>
      <c r="J27" s="98"/>
      <c r="L27" s="98"/>
      <c r="M27" s="98"/>
      <c r="N27" s="98"/>
      <c r="O27" s="98"/>
      <c r="P27" s="98"/>
      <c r="Q27" s="98"/>
      <c r="R27" s="98"/>
    </row>
    <row r="28" s="163" customFormat="1">
      <c r="D28" s="920"/>
    </row>
    <row r="29" s="163" customFormat="1">
      <c r="A29" s="98"/>
      <c r="B29" s="920" t="s">
        <v>6633</v>
      </c>
      <c r="C29" s="98" t="s">
        <v>6777</v>
      </c>
      <c r="D29" s="207" t="s">
        <v>3362</v>
      </c>
    </row>
    <row r="30" s="163" customFormat="1">
      <c r="A30" s="98">
        <v>1</v>
      </c>
      <c r="B30" s="207" t="s">
        <v>1215</v>
      </c>
      <c r="C30" s="98" t="s">
        <v>6595</v>
      </c>
      <c r="D30" s="207" t="s">
        <v>3363</v>
      </c>
    </row>
    <row r="31" s="163" customFormat="1" ht="12.75">
      <c r="A31" s="98"/>
      <c r="B31" s="98"/>
      <c r="C31" s="98" t="s">
        <v>6596</v>
      </c>
      <c r="D31" s="207" t="s">
        <v>6778</v>
      </c>
      <c r="E31" s="315" t="s">
        <v>3346</v>
      </c>
      <c r="F31" s="1327" t="s">
        <v>101</v>
      </c>
      <c r="G31" s="1328">
        <v>20</v>
      </c>
      <c r="H31" s="616">
        <v>0.86599999999999999</v>
      </c>
      <c r="I31" s="88"/>
      <c r="J31" s="27">
        <f t="shared" ref="J31:Q34" si="1688">K31</f>
        <v>5.4000000000000004</v>
      </c>
      <c r="K31" s="27">
        <f t="shared" si="1688"/>
        <v>5.4000000000000004</v>
      </c>
      <c r="L31" s="27">
        <f t="shared" si="1688"/>
        <v>5.4000000000000004</v>
      </c>
      <c r="M31" s="27">
        <f t="shared" si="1688"/>
        <v>5.4000000000000004</v>
      </c>
      <c r="N31" s="27">
        <f t="shared" si="1688"/>
        <v>5.4000000000000004</v>
      </c>
      <c r="O31" s="27">
        <f t="shared" si="1688"/>
        <v>5.4000000000000004</v>
      </c>
      <c r="P31" s="27">
        <f t="shared" si="1688"/>
        <v>5.4000000000000004</v>
      </c>
      <c r="Q31" s="27">
        <f>R31</f>
        <v>5.4000000000000004</v>
      </c>
      <c r="R31" s="27">
        <v>5.4000000000000004</v>
      </c>
    </row>
    <row r="32" s="163" customFormat="1" ht="12.75">
      <c r="A32" s="98"/>
      <c r="B32" s="98"/>
      <c r="C32" s="98"/>
      <c r="D32" s="207"/>
      <c r="E32" s="1329"/>
      <c r="F32" s="1327"/>
      <c r="G32" s="1330" t="s">
        <v>6644</v>
      </c>
      <c r="H32" s="98">
        <v>0.57299999999999995</v>
      </c>
      <c r="I32" s="21"/>
      <c r="J32" s="27"/>
      <c r="K32" s="27"/>
      <c r="L32" s="27"/>
      <c r="M32" s="27"/>
      <c r="N32" s="27"/>
      <c r="O32" s="27"/>
      <c r="P32" s="27"/>
      <c r="Q32" s="27"/>
      <c r="R32" s="27"/>
    </row>
    <row r="33" s="163" customFormat="1" ht="12.75">
      <c r="A33" s="98">
        <v>2</v>
      </c>
      <c r="B33" s="207" t="s">
        <v>6301</v>
      </c>
      <c r="C33" s="98" t="s">
        <v>6606</v>
      </c>
      <c r="D33" s="207" t="s">
        <v>6601</v>
      </c>
      <c r="E33" s="1329"/>
      <c r="F33" s="1327"/>
      <c r="G33" s="1330"/>
      <c r="H33" s="98"/>
      <c r="I33" s="21"/>
      <c r="J33" s="27"/>
      <c r="K33" s="27"/>
      <c r="L33" s="27"/>
      <c r="M33" s="27"/>
      <c r="N33" s="27"/>
      <c r="O33" s="27"/>
      <c r="P33" s="27"/>
      <c r="Q33" s="27"/>
      <c r="R33" s="27"/>
    </row>
    <row r="34" s="163" customFormat="1" ht="12.75">
      <c r="A34" s="98"/>
      <c r="B34" s="207" t="s">
        <v>6607</v>
      </c>
      <c r="C34" s="207"/>
      <c r="D34" s="207" t="s">
        <v>6608</v>
      </c>
      <c r="E34" s="207" t="s">
        <v>6608</v>
      </c>
      <c r="F34" s="98" t="s">
        <v>101</v>
      </c>
      <c r="G34" s="98">
        <v>20</v>
      </c>
      <c r="H34" s="98"/>
      <c r="I34" s="98"/>
      <c r="J34" s="27">
        <f t="shared" si="1688"/>
        <v>1.6000000000000001</v>
      </c>
      <c r="K34" s="27">
        <f t="shared" si="1688"/>
        <v>1.6000000000000001</v>
      </c>
      <c r="L34" s="27">
        <f t="shared" si="1688"/>
        <v>1.6000000000000001</v>
      </c>
      <c r="M34" s="27">
        <f t="shared" si="1688"/>
        <v>1.6000000000000001</v>
      </c>
      <c r="N34" s="27">
        <f t="shared" si="1688"/>
        <v>1.6000000000000001</v>
      </c>
      <c r="O34" s="27">
        <f t="shared" si="1688"/>
        <v>1.6000000000000001</v>
      </c>
      <c r="P34" s="27">
        <f t="shared" si="1688"/>
        <v>1.6000000000000001</v>
      </c>
      <c r="Q34" s="27">
        <f t="shared" si="1688"/>
        <v>1.6000000000000001</v>
      </c>
      <c r="R34" s="21">
        <v>1.6000000000000001</v>
      </c>
    </row>
    <row r="35" s="163" customFormat="1">
      <c r="A35" s="98"/>
      <c r="B35" s="207"/>
      <c r="C35" s="98"/>
      <c r="D35" s="207"/>
      <c r="E35" s="98"/>
      <c r="F35" s="98"/>
      <c r="G35" s="98"/>
      <c r="H35" s="98"/>
      <c r="I35" s="98"/>
      <c r="J35" s="98"/>
      <c r="L35" s="98"/>
      <c r="M35" s="98"/>
      <c r="N35" s="98"/>
      <c r="O35" s="98"/>
      <c r="P35" s="98"/>
      <c r="Q35" s="98"/>
      <c r="R35" s="98"/>
    </row>
    <row r="36" s="163" customFormat="1">
      <c r="A36" s="98"/>
      <c r="B36" s="207"/>
      <c r="C36" s="98"/>
      <c r="D36" s="233" t="s">
        <v>4000</v>
      </c>
      <c r="E36" s="98"/>
      <c r="F36" s="43" t="s">
        <v>101</v>
      </c>
      <c r="G36" s="43">
        <v>20</v>
      </c>
      <c r="H36" s="98"/>
      <c r="I36" s="98"/>
      <c r="J36" s="48">
        <f t="shared" ref="J36:Q36" si="1689">J31+J34</f>
        <v>7</v>
      </c>
      <c r="K36" s="48">
        <f t="shared" si="1689"/>
        <v>7</v>
      </c>
      <c r="L36" s="48">
        <f t="shared" si="1689"/>
        <v>7</v>
      </c>
      <c r="M36" s="48">
        <f t="shared" si="1689"/>
        <v>7</v>
      </c>
      <c r="N36" s="48">
        <f t="shared" si="1689"/>
        <v>7</v>
      </c>
      <c r="O36" s="48">
        <f t="shared" si="1689"/>
        <v>7</v>
      </c>
      <c r="P36" s="48">
        <f t="shared" si="1689"/>
        <v>7</v>
      </c>
      <c r="Q36" s="48">
        <f t="shared" si="1689"/>
        <v>7</v>
      </c>
      <c r="R36" s="48">
        <f>R31+R34</f>
        <v>7</v>
      </c>
    </row>
    <row r="37" s="163" customFormat="1">
      <c r="A37" s="98"/>
      <c r="B37" s="207"/>
      <c r="C37" s="98"/>
      <c r="D37" s="207"/>
      <c r="E37" s="98"/>
      <c r="F37" s="98"/>
      <c r="G37" s="98"/>
      <c r="H37" s="98"/>
      <c r="I37" s="98"/>
      <c r="J37" s="98"/>
      <c r="L37" s="98"/>
      <c r="M37" s="98"/>
      <c r="N37" s="98"/>
      <c r="O37" s="98"/>
      <c r="P37" s="98"/>
      <c r="Q37" s="98"/>
      <c r="R37" s="98"/>
    </row>
    <row r="38" s="188" customFormat="1" hidden="1">
      <c r="A38" s="190">
        <v>3</v>
      </c>
      <c r="B38" s="1028" t="s">
        <v>5892</v>
      </c>
      <c r="C38" s="190"/>
      <c r="D38" s="1028"/>
      <c r="E38" s="190"/>
      <c r="F38" s="190"/>
      <c r="G38" s="190"/>
      <c r="H38" s="956"/>
      <c r="I38" s="965"/>
      <c r="J38" s="955"/>
      <c r="K38" s="955"/>
      <c r="L38" s="955"/>
      <c r="M38" s="955"/>
      <c r="N38" s="955"/>
      <c r="O38" s="955"/>
      <c r="P38" s="955"/>
      <c r="Q38" s="955"/>
      <c r="R38" s="955"/>
    </row>
    <row r="39" s="188" customFormat="1" hidden="1">
      <c r="A39" s="190"/>
      <c r="B39" s="190"/>
      <c r="C39" s="190"/>
      <c r="D39" s="1028"/>
      <c r="E39" s="190"/>
      <c r="F39" s="190"/>
      <c r="G39" s="190"/>
      <c r="H39" s="956"/>
      <c r="I39" s="965"/>
      <c r="J39" s="955"/>
      <c r="K39" s="955"/>
      <c r="L39" s="955"/>
      <c r="M39" s="955"/>
      <c r="N39" s="955"/>
      <c r="O39" s="955"/>
      <c r="P39" s="955"/>
      <c r="Q39" s="955"/>
      <c r="R39" s="955"/>
    </row>
    <row r="40" s="1025" customFormat="1" hidden="1">
      <c r="A40" s="185"/>
      <c r="B40" s="185"/>
      <c r="C40" s="185"/>
      <c r="D40" s="1024" t="s">
        <v>3528</v>
      </c>
      <c r="E40" s="185"/>
      <c r="F40" s="185"/>
      <c r="G40" s="185"/>
      <c r="H40" s="185"/>
      <c r="I40" s="185"/>
      <c r="J40" s="185"/>
      <c r="L40" s="185"/>
      <c r="M40" s="185"/>
      <c r="N40" s="185"/>
      <c r="O40" s="185"/>
      <c r="P40" s="185"/>
      <c r="Q40" s="185"/>
      <c r="R40" s="185"/>
    </row>
    <row r="41" s="1025" customFormat="1" hidden="1">
      <c r="A41" s="185"/>
      <c r="B41" s="185"/>
      <c r="C41" s="185"/>
      <c r="D41" s="476"/>
      <c r="E41" s="185"/>
      <c r="F41" s="185"/>
      <c r="G41" s="185"/>
      <c r="H41" s="185"/>
      <c r="I41" s="185"/>
      <c r="J41" s="185"/>
      <c r="L41" s="185"/>
      <c r="M41" s="185"/>
      <c r="N41" s="185"/>
      <c r="O41" s="185"/>
      <c r="P41" s="185"/>
      <c r="Q41" s="185"/>
      <c r="R41" s="185"/>
    </row>
    <row r="42" s="1025" customFormat="1" hidden="1">
      <c r="A42" s="185"/>
      <c r="B42" s="1136" t="s">
        <v>6633</v>
      </c>
      <c r="C42" s="185" t="s">
        <v>6777</v>
      </c>
      <c r="D42" s="1136"/>
    </row>
    <row r="43" s="1025" customFormat="1" hidden="1">
      <c r="A43" s="185">
        <v>1</v>
      </c>
      <c r="B43" s="476" t="s">
        <v>1215</v>
      </c>
      <c r="C43" s="185" t="s">
        <v>6595</v>
      </c>
      <c r="D43" s="476" t="s">
        <v>3362</v>
      </c>
    </row>
    <row r="44" s="1025" customFormat="1" hidden="1">
      <c r="A44" s="185"/>
      <c r="B44" s="476"/>
      <c r="C44" s="185" t="s">
        <v>6596</v>
      </c>
      <c r="D44" s="476" t="s">
        <v>3363</v>
      </c>
    </row>
    <row r="45" s="1025" customFormat="1" ht="12.75" hidden="1">
      <c r="A45" s="185"/>
      <c r="B45" s="476"/>
      <c r="C45" s="185"/>
      <c r="D45" s="476" t="s">
        <v>6778</v>
      </c>
      <c r="E45" s="881" t="s">
        <v>3346</v>
      </c>
      <c r="F45" s="1331" t="s">
        <v>101</v>
      </c>
      <c r="G45" s="1332">
        <v>20</v>
      </c>
      <c r="H45" s="1034">
        <v>0.86599999999999999</v>
      </c>
      <c r="I45" s="1030"/>
      <c r="J45" s="304">
        <f t="shared" ref="J45:Q48" si="1690">K45</f>
        <v>5.4000000000000004</v>
      </c>
      <c r="K45" s="304">
        <f t="shared" si="1690"/>
        <v>5.4000000000000004</v>
      </c>
      <c r="L45" s="304">
        <f t="shared" si="1690"/>
        <v>5.4000000000000004</v>
      </c>
      <c r="M45" s="304">
        <f t="shared" si="1690"/>
        <v>5.4000000000000004</v>
      </c>
      <c r="N45" s="304">
        <f t="shared" si="1690"/>
        <v>5.4000000000000004</v>
      </c>
      <c r="O45" s="304">
        <f t="shared" si="1690"/>
        <v>5.4000000000000004</v>
      </c>
      <c r="P45" s="304">
        <f t="shared" si="1690"/>
        <v>5.4000000000000004</v>
      </c>
      <c r="Q45" s="304">
        <f t="shared" si="1690"/>
        <v>5.4000000000000004</v>
      </c>
      <c r="R45" s="304">
        <f>R31</f>
        <v>5.4000000000000004</v>
      </c>
    </row>
    <row r="46" s="1025" customFormat="1" ht="12.75" hidden="1">
      <c r="A46" s="185"/>
      <c r="B46" s="476"/>
      <c r="C46" s="185"/>
      <c r="D46" s="476"/>
      <c r="E46" s="1333"/>
      <c r="F46" s="1331"/>
      <c r="G46" s="1334" t="s">
        <v>6644</v>
      </c>
      <c r="H46" s="185">
        <v>0.57299999999999995</v>
      </c>
      <c r="I46" s="184"/>
      <c r="J46" s="304"/>
      <c r="K46" s="304"/>
      <c r="L46" s="304"/>
      <c r="M46" s="304"/>
      <c r="N46" s="304"/>
      <c r="O46" s="304"/>
      <c r="P46" s="304"/>
      <c r="Q46" s="304"/>
      <c r="R46" s="304"/>
    </row>
    <row r="47" s="1025" customFormat="1" ht="12.75" hidden="1">
      <c r="A47" s="185">
        <v>2</v>
      </c>
      <c r="B47" s="476" t="s">
        <v>6301</v>
      </c>
      <c r="C47" s="185" t="s">
        <v>6606</v>
      </c>
      <c r="D47" s="476" t="s">
        <v>6601</v>
      </c>
      <c r="E47" s="476"/>
      <c r="F47" s="1331"/>
      <c r="G47" s="1334"/>
      <c r="H47" s="185"/>
      <c r="I47" s="184"/>
      <c r="J47" s="304"/>
      <c r="K47" s="304"/>
      <c r="L47" s="304"/>
      <c r="M47" s="304"/>
      <c r="N47" s="304"/>
      <c r="O47" s="304"/>
      <c r="P47" s="304"/>
      <c r="Q47" s="304"/>
      <c r="R47" s="304"/>
    </row>
    <row r="48" s="1025" customFormat="1" ht="12.75" hidden="1">
      <c r="A48" s="185"/>
      <c r="B48" s="476" t="s">
        <v>6607</v>
      </c>
      <c r="C48" s="185"/>
      <c r="D48" s="476" t="s">
        <v>6608</v>
      </c>
      <c r="E48" s="1335" t="s">
        <v>6608</v>
      </c>
      <c r="F48" s="1331" t="s">
        <v>101</v>
      </c>
      <c r="G48" s="1336" t="s">
        <v>6779</v>
      </c>
      <c r="H48" s="185"/>
      <c r="I48" s="184"/>
      <c r="J48" s="304">
        <f t="shared" si="1690"/>
        <v>1.6000000000000001</v>
      </c>
      <c r="K48" s="304">
        <f t="shared" si="1690"/>
        <v>1.6000000000000001</v>
      </c>
      <c r="L48" s="304">
        <f t="shared" si="1690"/>
        <v>1.6000000000000001</v>
      </c>
      <c r="M48" s="304">
        <f t="shared" si="1690"/>
        <v>1.6000000000000001</v>
      </c>
      <c r="N48" s="304">
        <f t="shared" si="1690"/>
        <v>1.6000000000000001</v>
      </c>
      <c r="O48" s="304">
        <f t="shared" si="1690"/>
        <v>1.6000000000000001</v>
      </c>
      <c r="P48" s="304">
        <f t="shared" si="1690"/>
        <v>1.6000000000000001</v>
      </c>
      <c r="Q48" s="304">
        <f t="shared" si="1690"/>
        <v>1.6000000000000001</v>
      </c>
      <c r="R48" s="184">
        <f>R34</f>
        <v>1.6000000000000001</v>
      </c>
    </row>
    <row r="49" s="1025" customFormat="1" ht="12.75" hidden="1">
      <c r="A49" s="185"/>
      <c r="B49" s="476"/>
      <c r="C49" s="185"/>
      <c r="D49" s="476"/>
      <c r="E49" s="1333"/>
      <c r="F49" s="1331"/>
      <c r="G49" s="1334"/>
      <c r="H49" s="185"/>
      <c r="I49" s="184"/>
      <c r="J49" s="304"/>
      <c r="K49" s="304"/>
      <c r="L49" s="304"/>
      <c r="M49" s="304"/>
      <c r="N49" s="304"/>
      <c r="O49" s="304"/>
      <c r="P49" s="304"/>
      <c r="Q49" s="304"/>
      <c r="R49" s="304"/>
    </row>
    <row r="50" s="1025" customFormat="1" hidden="1">
      <c r="A50" s="185"/>
      <c r="B50" s="476"/>
      <c r="C50" s="185"/>
      <c r="D50" s="1028" t="s">
        <v>4000</v>
      </c>
      <c r="E50" s="185"/>
      <c r="F50" s="190" t="s">
        <v>101</v>
      </c>
      <c r="G50" s="190">
        <v>20</v>
      </c>
      <c r="H50" s="185"/>
      <c r="I50" s="185"/>
      <c r="J50" s="955">
        <f t="shared" ref="J50:R50" si="1691">J45+J48</f>
        <v>7</v>
      </c>
      <c r="K50" s="955">
        <f t="shared" si="1691"/>
        <v>7</v>
      </c>
      <c r="L50" s="955">
        <f t="shared" si="1691"/>
        <v>7</v>
      </c>
      <c r="M50" s="955">
        <f t="shared" si="1691"/>
        <v>7</v>
      </c>
      <c r="N50" s="955">
        <f t="shared" si="1691"/>
        <v>7</v>
      </c>
      <c r="O50" s="955">
        <f t="shared" si="1691"/>
        <v>7</v>
      </c>
      <c r="P50" s="955">
        <f t="shared" si="1691"/>
        <v>7</v>
      </c>
      <c r="Q50" s="955">
        <f t="shared" si="1691"/>
        <v>7</v>
      </c>
      <c r="R50" s="955">
        <f t="shared" si="1691"/>
        <v>7</v>
      </c>
    </row>
    <row r="51" s="162" customFormat="1" ht="12.75" hidden="1" customHeight="1">
      <c r="A51" s="1006"/>
      <c r="B51" s="1165"/>
      <c r="C51" s="1165"/>
      <c r="D51" s="1165"/>
      <c r="E51" s="1165"/>
      <c r="F51" s="1165"/>
      <c r="G51" s="1165"/>
      <c r="H51" s="1165"/>
      <c r="I51" s="1165"/>
      <c r="J51" s="1165"/>
      <c r="K51" s="1165"/>
      <c r="L51" s="1165"/>
      <c r="M51" s="1165"/>
      <c r="N51" s="1165"/>
      <c r="O51" s="1165"/>
      <c r="P51" s="1165"/>
      <c r="Q51" s="1165"/>
      <c r="R51" s="1165"/>
    </row>
    <row r="52" s="162" customFormat="1" ht="12.75" customHeight="1">
      <c r="A52" s="1006"/>
      <c r="B52" s="1165" t="s">
        <v>6780</v>
      </c>
      <c r="C52" s="1165"/>
      <c r="D52" s="1165"/>
      <c r="E52" s="1165"/>
      <c r="F52" s="1165"/>
      <c r="G52" s="1165"/>
      <c r="H52" s="1165"/>
      <c r="I52" s="1165"/>
      <c r="J52" s="1165"/>
      <c r="K52" s="1165"/>
      <c r="L52" s="1165"/>
      <c r="M52" s="1165"/>
      <c r="N52" s="1165"/>
      <c r="O52" s="1165"/>
      <c r="P52" s="1165"/>
      <c r="Q52" s="1165"/>
      <c r="R52" s="1165"/>
    </row>
    <row r="53" s="162" customFormat="1" ht="12.75" customHeight="1">
      <c r="A53" s="1200">
        <v>1</v>
      </c>
      <c r="B53" s="1230" t="s">
        <v>6781</v>
      </c>
      <c r="C53" s="1230"/>
      <c r="D53" s="1230"/>
      <c r="E53" s="1230"/>
      <c r="F53" s="1230"/>
      <c r="G53" s="1230"/>
      <c r="H53" s="1230"/>
      <c r="I53" s="1230"/>
      <c r="J53" s="1165"/>
      <c r="K53" s="1165"/>
      <c r="L53" s="1165"/>
      <c r="M53" s="1165"/>
      <c r="N53" s="1165"/>
      <c r="O53" s="1165"/>
      <c r="P53" s="1165"/>
      <c r="Q53" s="1165"/>
      <c r="R53" s="1165"/>
    </row>
    <row r="54" s="162" customFormat="1" ht="12.75" customHeight="1">
      <c r="A54" s="1200">
        <v>2</v>
      </c>
      <c r="B54" s="1230" t="s">
        <v>6782</v>
      </c>
      <c r="C54" s="1230"/>
      <c r="D54" s="1230"/>
      <c r="E54" s="1230"/>
      <c r="F54" s="1230"/>
      <c r="G54" s="1230"/>
      <c r="H54" s="1230"/>
      <c r="I54" s="1230"/>
      <c r="J54" s="1230"/>
      <c r="K54" s="1230"/>
      <c r="L54" s="1230"/>
      <c r="M54" s="1230"/>
      <c r="N54" s="1230"/>
      <c r="O54" s="1230"/>
      <c r="P54" s="1230"/>
      <c r="Q54" s="1230"/>
      <c r="R54" s="1230"/>
    </row>
    <row r="55" s="162" customFormat="1" ht="12.75" customHeight="1">
      <c r="A55" s="1200">
        <v>3</v>
      </c>
      <c r="B55" s="1230" t="s">
        <v>6551</v>
      </c>
      <c r="C55" s="1230"/>
      <c r="D55" s="1230"/>
      <c r="E55" s="1230"/>
      <c r="F55" s="1230"/>
      <c r="G55" s="1230"/>
      <c r="H55" s="1230"/>
      <c r="I55" s="1230"/>
      <c r="J55" s="1165"/>
      <c r="K55" s="1165"/>
      <c r="L55" s="1165"/>
      <c r="M55" s="1165"/>
      <c r="N55" s="1165"/>
      <c r="O55" s="1165"/>
      <c r="P55" s="1165"/>
      <c r="Q55" s="1165"/>
      <c r="R55" s="1165"/>
    </row>
    <row r="56" s="162" customFormat="1">
      <c r="A56" s="43"/>
      <c r="B56" s="43"/>
      <c r="C56" s="43"/>
      <c r="D56" s="233"/>
      <c r="E56" s="43"/>
      <c r="F56" s="43"/>
      <c r="G56" s="43"/>
      <c r="H56" s="81"/>
      <c r="I56" s="48"/>
      <c r="J56" s="48"/>
      <c r="K56" s="48"/>
      <c r="L56" s="48"/>
      <c r="M56" s="48"/>
      <c r="N56" s="48"/>
      <c r="O56" s="48"/>
      <c r="P56" s="48"/>
      <c r="Q56" s="48"/>
      <c r="R56" s="48"/>
    </row>
    <row r="57" s="162" customFormat="1">
      <c r="A57" s="98"/>
      <c r="B57" s="98"/>
      <c r="C57" s="98"/>
      <c r="D57" s="233" t="s">
        <v>6649</v>
      </c>
      <c r="E57" s="98"/>
      <c r="F57" s="98"/>
      <c r="G57" s="98"/>
      <c r="H57" s="22"/>
      <c r="I57" s="21"/>
      <c r="J57" s="21"/>
      <c r="K57" s="21"/>
      <c r="L57" s="21"/>
      <c r="M57" s="21"/>
      <c r="N57" s="21"/>
      <c r="O57" s="21"/>
      <c r="P57" s="21"/>
      <c r="Q57" s="21"/>
      <c r="R57" s="21"/>
    </row>
    <row r="58" s="162" customFormat="1">
      <c r="A58" s="98"/>
      <c r="B58" s="98"/>
      <c r="C58" s="98"/>
      <c r="D58" s="207"/>
      <c r="E58" s="98"/>
      <c r="F58" s="98"/>
      <c r="G58" s="98"/>
      <c r="H58" s="22"/>
      <c r="I58" s="21"/>
      <c r="J58" s="21"/>
      <c r="K58" s="21"/>
      <c r="L58" s="21"/>
      <c r="M58" s="21"/>
      <c r="N58" s="21"/>
      <c r="O58" s="21"/>
      <c r="P58" s="21"/>
      <c r="Q58" s="21"/>
      <c r="R58" s="21"/>
    </row>
    <row r="59" s="162" customFormat="1">
      <c r="A59" s="98">
        <v>1</v>
      </c>
      <c r="B59" s="207" t="s">
        <v>3457</v>
      </c>
      <c r="C59" s="98" t="s">
        <v>4113</v>
      </c>
      <c r="D59" s="207" t="s">
        <v>6650</v>
      </c>
      <c r="E59" s="207" t="s">
        <v>6650</v>
      </c>
      <c r="F59" s="98" t="s">
        <v>101</v>
      </c>
      <c r="G59" s="98">
        <v>5</v>
      </c>
      <c r="H59" s="22"/>
      <c r="I59" s="21">
        <f t="shared" ref="I59:P65" si="1692">J59</f>
        <v>0.11</v>
      </c>
      <c r="J59" s="21">
        <f t="shared" si="1692"/>
        <v>0.11</v>
      </c>
      <c r="K59" s="21">
        <f t="shared" si="1692"/>
        <v>0.11</v>
      </c>
      <c r="L59" s="21">
        <f t="shared" si="1692"/>
        <v>0.11</v>
      </c>
      <c r="M59" s="21">
        <f t="shared" si="1692"/>
        <v>0.11</v>
      </c>
      <c r="N59" s="21">
        <f t="shared" si="1692"/>
        <v>0.11</v>
      </c>
      <c r="O59" s="21">
        <f t="shared" si="1692"/>
        <v>0.11</v>
      </c>
      <c r="P59" s="21">
        <f t="shared" si="1692"/>
        <v>0.11</v>
      </c>
      <c r="Q59" s="21">
        <f>R59</f>
        <v>0.11</v>
      </c>
      <c r="R59" s="21">
        <v>0.11</v>
      </c>
    </row>
    <row r="60" s="162" customFormat="1">
      <c r="B60" s="207"/>
      <c r="C60" s="98" t="s">
        <v>3531</v>
      </c>
      <c r="D60" s="207"/>
      <c r="E60" s="207"/>
      <c r="F60" s="98"/>
      <c r="G60" s="98"/>
      <c r="H60" s="22"/>
      <c r="I60" s="21"/>
      <c r="J60" s="21"/>
      <c r="K60" s="21"/>
      <c r="L60" s="21"/>
      <c r="M60" s="21"/>
      <c r="N60" s="21"/>
      <c r="O60" s="21"/>
      <c r="P60" s="21"/>
      <c r="Q60" s="21"/>
      <c r="R60" s="21"/>
    </row>
    <row r="61" s="162" customFormat="1">
      <c r="A61" s="98">
        <v>2</v>
      </c>
      <c r="B61" s="207" t="s">
        <v>3457</v>
      </c>
      <c r="C61" s="98" t="s">
        <v>4113</v>
      </c>
      <c r="D61" s="207" t="s">
        <v>6652</v>
      </c>
      <c r="E61" s="207" t="s">
        <v>6652</v>
      </c>
      <c r="F61" s="98" t="s">
        <v>101</v>
      </c>
      <c r="G61" s="98">
        <v>5</v>
      </c>
      <c r="H61" s="22"/>
      <c r="I61" s="21">
        <f t="shared" si="1692"/>
        <v>0.14000000000000001</v>
      </c>
      <c r="J61" s="21">
        <f t="shared" si="1692"/>
        <v>0.14000000000000001</v>
      </c>
      <c r="K61" s="21">
        <f t="shared" si="1692"/>
        <v>0.14000000000000001</v>
      </c>
      <c r="L61" s="21">
        <f t="shared" si="1692"/>
        <v>0.14000000000000001</v>
      </c>
      <c r="M61" s="21">
        <f t="shared" si="1692"/>
        <v>0.14000000000000001</v>
      </c>
      <c r="N61" s="21">
        <f t="shared" si="1692"/>
        <v>0.14000000000000001</v>
      </c>
      <c r="O61" s="21">
        <f t="shared" si="1692"/>
        <v>0.14000000000000001</v>
      </c>
      <c r="P61" s="21">
        <f t="shared" si="1692"/>
        <v>0.14000000000000001</v>
      </c>
      <c r="Q61" s="21">
        <f>R61</f>
        <v>0.14000000000000001</v>
      </c>
      <c r="R61" s="21">
        <v>0.14000000000000001</v>
      </c>
    </row>
    <row r="62" s="162" customFormat="1">
      <c r="B62" s="207"/>
      <c r="C62" s="98" t="s">
        <v>3531</v>
      </c>
      <c r="D62" s="207"/>
      <c r="E62" s="207"/>
      <c r="F62" s="98"/>
      <c r="G62" s="98"/>
      <c r="H62" s="22"/>
      <c r="I62" s="21"/>
      <c r="J62" s="21"/>
      <c r="K62" s="21"/>
      <c r="L62" s="21"/>
      <c r="M62" s="21"/>
      <c r="N62" s="21"/>
      <c r="O62" s="21"/>
      <c r="P62" s="21"/>
      <c r="Q62" s="21"/>
      <c r="R62" s="21"/>
    </row>
    <row r="63" s="162" customFormat="1">
      <c r="A63" s="98">
        <v>3</v>
      </c>
      <c r="B63" s="207" t="s">
        <v>3457</v>
      </c>
      <c r="C63" s="98" t="s">
        <v>4113</v>
      </c>
      <c r="D63" s="207" t="s">
        <v>6315</v>
      </c>
      <c r="E63" s="207" t="s">
        <v>6315</v>
      </c>
      <c r="F63" s="98" t="s">
        <v>101</v>
      </c>
      <c r="G63" s="98">
        <v>5</v>
      </c>
      <c r="H63" s="22"/>
      <c r="I63" s="21">
        <f t="shared" si="1692"/>
        <v>1.8</v>
      </c>
      <c r="J63" s="21">
        <f t="shared" si="1692"/>
        <v>1.8</v>
      </c>
      <c r="K63" s="21">
        <f t="shared" si="1692"/>
        <v>1.8</v>
      </c>
      <c r="L63" s="21">
        <f t="shared" si="1692"/>
        <v>1.8</v>
      </c>
      <c r="M63" s="21">
        <f t="shared" si="1692"/>
        <v>1.8</v>
      </c>
      <c r="N63" s="21">
        <f t="shared" si="1692"/>
        <v>1.8</v>
      </c>
      <c r="O63" s="21">
        <f t="shared" si="1692"/>
        <v>1.8</v>
      </c>
      <c r="P63" s="21">
        <f t="shared" si="1692"/>
        <v>1.8</v>
      </c>
      <c r="Q63" s="21">
        <f>R63</f>
        <v>1.8</v>
      </c>
      <c r="R63" s="21">
        <v>1.8</v>
      </c>
    </row>
    <row r="64" s="162" customFormat="1">
      <c r="B64" s="98"/>
      <c r="C64" s="98" t="s">
        <v>3531</v>
      </c>
      <c r="D64" s="207"/>
      <c r="E64" s="207"/>
      <c r="F64" s="98"/>
      <c r="G64" s="98"/>
      <c r="H64" s="22"/>
      <c r="I64" s="21"/>
      <c r="J64" s="21"/>
      <c r="K64" s="21"/>
      <c r="L64" s="21"/>
      <c r="M64" s="21"/>
      <c r="N64" s="21"/>
      <c r="O64" s="21"/>
      <c r="P64" s="21"/>
      <c r="Q64" s="21"/>
      <c r="R64" s="21"/>
    </row>
    <row r="65" s="162" customFormat="1">
      <c r="A65" s="98">
        <v>4</v>
      </c>
      <c r="B65" s="207" t="s">
        <v>3457</v>
      </c>
      <c r="C65" s="98" t="s">
        <v>4113</v>
      </c>
      <c r="D65" s="207" t="s">
        <v>6316</v>
      </c>
      <c r="E65" s="207" t="s">
        <v>6316</v>
      </c>
      <c r="F65" s="98" t="s">
        <v>101</v>
      </c>
      <c r="G65" s="98">
        <v>5</v>
      </c>
      <c r="H65" s="22"/>
      <c r="I65" s="21">
        <f t="shared" si="1692"/>
        <v>0.69999999999999996</v>
      </c>
      <c r="J65" s="21">
        <f t="shared" si="1692"/>
        <v>0.69999999999999996</v>
      </c>
      <c r="K65" s="21">
        <f t="shared" si="1692"/>
        <v>0.69999999999999996</v>
      </c>
      <c r="L65" s="21">
        <f t="shared" si="1692"/>
        <v>0.69999999999999996</v>
      </c>
      <c r="M65" s="21">
        <f t="shared" si="1692"/>
        <v>0.69999999999999996</v>
      </c>
      <c r="N65" s="21">
        <f t="shared" si="1692"/>
        <v>0.69999999999999996</v>
      </c>
      <c r="O65" s="21">
        <f t="shared" si="1692"/>
        <v>0.69999999999999996</v>
      </c>
      <c r="P65" s="21">
        <f t="shared" si="1692"/>
        <v>0.69999999999999996</v>
      </c>
      <c r="Q65" s="21">
        <f>R65</f>
        <v>0.69999999999999996</v>
      </c>
      <c r="R65" s="21">
        <v>0.69999999999999996</v>
      </c>
    </row>
    <row r="66" s="162" customFormat="1">
      <c r="A66" s="98"/>
      <c r="B66" s="98"/>
      <c r="C66" s="98" t="s">
        <v>3531</v>
      </c>
      <c r="D66" s="207"/>
      <c r="E66" s="207"/>
      <c r="F66" s="98"/>
      <c r="G66" s="98"/>
      <c r="H66" s="22"/>
      <c r="I66" s="21"/>
      <c r="J66" s="21"/>
      <c r="K66" s="21"/>
      <c r="L66" s="21"/>
      <c r="M66" s="21"/>
      <c r="N66" s="21"/>
      <c r="O66" s="21"/>
      <c r="P66" s="21"/>
      <c r="Q66" s="21"/>
      <c r="R66" s="21"/>
    </row>
    <row r="67" s="162" customFormat="1">
      <c r="A67" s="98"/>
      <c r="B67" s="98"/>
      <c r="C67" s="98"/>
      <c r="D67" s="207"/>
      <c r="E67" s="98"/>
      <c r="F67" s="98"/>
      <c r="G67" s="98"/>
      <c r="H67" s="22"/>
      <c r="I67" s="21"/>
      <c r="J67" s="21"/>
      <c r="K67" s="21"/>
      <c r="L67" s="21"/>
      <c r="M67" s="21"/>
      <c r="N67" s="21"/>
      <c r="O67" s="21"/>
      <c r="P67" s="21"/>
      <c r="Q67" s="21"/>
      <c r="R67" s="21"/>
    </row>
    <row r="68" s="162" customFormat="1">
      <c r="A68" s="43"/>
      <c r="B68" s="43"/>
      <c r="C68" s="43"/>
      <c r="D68" s="233" t="s">
        <v>6317</v>
      </c>
      <c r="F68" s="43" t="s">
        <v>101</v>
      </c>
      <c r="G68" s="43">
        <v>5</v>
      </c>
      <c r="H68" s="81"/>
      <c r="I68" s="48">
        <f t="shared" ref="I68:Q68" si="1693">SUM(I59:I65)</f>
        <v>2.75</v>
      </c>
      <c r="J68" s="48">
        <f t="shared" si="1693"/>
        <v>2.75</v>
      </c>
      <c r="K68" s="48">
        <f t="shared" si="1693"/>
        <v>2.75</v>
      </c>
      <c r="L68" s="48">
        <f t="shared" si="1693"/>
        <v>2.75</v>
      </c>
      <c r="M68" s="48">
        <f t="shared" si="1693"/>
        <v>2.75</v>
      </c>
      <c r="N68" s="48">
        <f t="shared" si="1693"/>
        <v>2.75</v>
      </c>
      <c r="O68" s="48">
        <f t="shared" si="1693"/>
        <v>2.75</v>
      </c>
      <c r="P68" s="48">
        <f t="shared" si="1693"/>
        <v>2.75</v>
      </c>
      <c r="Q68" s="48">
        <f t="shared" si="1693"/>
        <v>2.75</v>
      </c>
      <c r="R68" s="48">
        <f>SUM(R59:R65)</f>
        <v>2.75</v>
      </c>
    </row>
    <row r="69" s="162" customFormat="1">
      <c r="A69" s="98"/>
      <c r="B69" s="98"/>
      <c r="C69" s="98"/>
      <c r="D69" s="207"/>
      <c r="E69" s="98"/>
      <c r="F69" s="98"/>
      <c r="G69" s="98"/>
      <c r="H69" s="22"/>
      <c r="I69" s="21"/>
      <c r="J69" s="21"/>
      <c r="K69" s="21"/>
      <c r="L69" s="21"/>
      <c r="M69" s="21"/>
      <c r="N69" s="21"/>
      <c r="O69" s="21"/>
      <c r="P69" s="21"/>
      <c r="Q69" s="21"/>
      <c r="R69" s="21"/>
    </row>
    <row r="70" s="162" customFormat="1">
      <c r="A70" s="43"/>
      <c r="B70" s="43"/>
      <c r="C70" s="43"/>
      <c r="D70" s="233" t="s">
        <v>246</v>
      </c>
      <c r="E70" s="43"/>
      <c r="F70" s="43"/>
      <c r="G70" s="43"/>
      <c r="H70" s="81"/>
      <c r="I70" s="48"/>
      <c r="J70" s="48"/>
      <c r="K70" s="48"/>
      <c r="L70" s="48"/>
      <c r="M70" s="48"/>
      <c r="N70" s="48"/>
      <c r="O70" s="48"/>
      <c r="P70" s="48"/>
      <c r="Q70" s="48"/>
      <c r="R70" s="48"/>
    </row>
    <row r="71" s="162" customFormat="1">
      <c r="A71" s="98"/>
      <c r="B71" s="98"/>
      <c r="C71" s="98"/>
      <c r="D71" s="207"/>
      <c r="E71" s="98"/>
      <c r="F71" s="98"/>
      <c r="G71" s="98"/>
      <c r="H71" s="22"/>
      <c r="I71" s="21"/>
      <c r="J71" s="21"/>
      <c r="K71" s="21"/>
      <c r="L71" s="21"/>
      <c r="M71" s="21"/>
      <c r="N71" s="21"/>
      <c r="O71" s="21"/>
      <c r="P71" s="21"/>
      <c r="Q71" s="21"/>
      <c r="R71" s="21"/>
    </row>
    <row r="72" s="162" customFormat="1">
      <c r="A72" s="98">
        <v>5</v>
      </c>
      <c r="B72" s="207" t="s">
        <v>3457</v>
      </c>
      <c r="C72" s="98" t="s">
        <v>4113</v>
      </c>
      <c r="D72" s="207" t="s">
        <v>6783</v>
      </c>
      <c r="E72" s="207" t="s">
        <v>6783</v>
      </c>
      <c r="F72" s="98" t="s">
        <v>38</v>
      </c>
      <c r="G72" s="98">
        <v>5</v>
      </c>
      <c r="H72" s="22"/>
      <c r="I72" s="21">
        <f t="shared" ref="I72:P72" si="1694">J72</f>
        <v>0.81000000000000005</v>
      </c>
      <c r="J72" s="21">
        <f t="shared" si="1694"/>
        <v>0.81000000000000005</v>
      </c>
      <c r="K72" s="21">
        <f t="shared" si="1694"/>
        <v>0.81000000000000005</v>
      </c>
      <c r="L72" s="21">
        <f t="shared" si="1694"/>
        <v>0.81000000000000005</v>
      </c>
      <c r="M72" s="21">
        <f t="shared" si="1694"/>
        <v>0.81000000000000005</v>
      </c>
      <c r="N72" s="21">
        <f t="shared" si="1694"/>
        <v>0.81000000000000005</v>
      </c>
      <c r="O72" s="21">
        <f t="shared" si="1694"/>
        <v>0.81000000000000005</v>
      </c>
      <c r="P72" s="21">
        <f t="shared" si="1694"/>
        <v>0.81000000000000005</v>
      </c>
      <c r="Q72" s="21">
        <f>R72</f>
        <v>0.81000000000000005</v>
      </c>
      <c r="R72" s="21">
        <v>0.81000000000000005</v>
      </c>
    </row>
    <row r="73" s="162" customFormat="1">
      <c r="A73" s="98"/>
      <c r="B73" s="98"/>
      <c r="C73" s="98" t="s">
        <v>3531</v>
      </c>
      <c r="D73" s="207"/>
      <c r="E73" s="98"/>
      <c r="F73" s="98"/>
      <c r="G73" s="98"/>
      <c r="H73" s="22"/>
      <c r="I73" s="21"/>
      <c r="J73" s="21"/>
      <c r="K73" s="21"/>
      <c r="L73" s="21"/>
      <c r="M73" s="21"/>
      <c r="N73" s="21"/>
      <c r="O73" s="21"/>
      <c r="P73" s="21"/>
      <c r="Q73" s="21"/>
      <c r="R73" s="21"/>
    </row>
    <row r="74" s="162" customFormat="1">
      <c r="A74" s="43"/>
      <c r="B74" s="43"/>
      <c r="C74" s="43"/>
      <c r="D74" s="233" t="s">
        <v>257</v>
      </c>
      <c r="E74" s="43"/>
      <c r="F74" s="43" t="s">
        <v>38</v>
      </c>
      <c r="G74" s="43">
        <v>5</v>
      </c>
      <c r="H74" s="81"/>
      <c r="I74" s="48">
        <f t="shared" ref="I74:Q74" si="1695">I72</f>
        <v>0.81000000000000005</v>
      </c>
      <c r="J74" s="48">
        <f t="shared" si="1695"/>
        <v>0.81000000000000005</v>
      </c>
      <c r="K74" s="48">
        <f t="shared" si="1695"/>
        <v>0.81000000000000005</v>
      </c>
      <c r="L74" s="48">
        <f t="shared" si="1695"/>
        <v>0.81000000000000005</v>
      </c>
      <c r="M74" s="48">
        <f t="shared" si="1695"/>
        <v>0.81000000000000005</v>
      </c>
      <c r="N74" s="48">
        <f t="shared" si="1695"/>
        <v>0.81000000000000005</v>
      </c>
      <c r="O74" s="48">
        <f t="shared" si="1695"/>
        <v>0.81000000000000005</v>
      </c>
      <c r="P74" s="48">
        <f t="shared" si="1695"/>
        <v>0.81000000000000005</v>
      </c>
      <c r="Q74" s="48">
        <f t="shared" si="1695"/>
        <v>0.81000000000000005</v>
      </c>
      <c r="R74" s="48">
        <f>R72</f>
        <v>0.81000000000000005</v>
      </c>
    </row>
    <row r="75" s="162" customFormat="1">
      <c r="A75" s="98"/>
      <c r="B75" s="98"/>
      <c r="C75" s="98"/>
      <c r="D75" s="207"/>
      <c r="E75" s="98"/>
      <c r="F75" s="98"/>
      <c r="G75" s="98"/>
      <c r="H75" s="22"/>
      <c r="I75" s="21"/>
      <c r="J75" s="21"/>
      <c r="K75" s="21"/>
      <c r="L75" s="21"/>
      <c r="M75" s="21"/>
      <c r="N75" s="21"/>
      <c r="O75" s="21"/>
      <c r="P75" s="21"/>
      <c r="Q75" s="21"/>
      <c r="R75" s="21"/>
    </row>
    <row r="76" s="162" customFormat="1" hidden="1">
      <c r="A76" s="98"/>
      <c r="B76" s="98"/>
      <c r="C76" s="98"/>
      <c r="D76" s="233"/>
      <c r="E76" s="98"/>
      <c r="F76" s="98"/>
      <c r="G76" s="98"/>
      <c r="H76" s="22"/>
      <c r="I76" s="21"/>
      <c r="J76" s="21"/>
      <c r="K76" s="21"/>
      <c r="L76" s="21"/>
      <c r="M76" s="21"/>
      <c r="N76" s="21"/>
      <c r="O76" s="21"/>
      <c r="P76" s="21"/>
      <c r="Q76" s="21"/>
      <c r="R76" s="48"/>
    </row>
    <row r="77" s="188" customFormat="1" hidden="1">
      <c r="A77" s="185"/>
      <c r="B77" s="185"/>
      <c r="C77" s="185"/>
      <c r="D77" s="1028" t="s">
        <v>3262</v>
      </c>
      <c r="E77" s="185"/>
      <c r="F77" s="185"/>
      <c r="G77" s="185"/>
      <c r="H77" s="182"/>
      <c r="I77" s="184"/>
      <c r="J77" s="184"/>
      <c r="K77" s="184"/>
      <c r="L77" s="184"/>
      <c r="M77" s="184"/>
      <c r="N77" s="184"/>
      <c r="O77" s="184"/>
      <c r="P77" s="184"/>
      <c r="Q77" s="184"/>
      <c r="R77" s="955"/>
    </row>
    <row r="78" s="188" customFormat="1" hidden="1">
      <c r="A78" s="185"/>
      <c r="B78" s="185"/>
      <c r="C78" s="185"/>
      <c r="D78" s="1028"/>
      <c r="E78" s="185"/>
      <c r="F78" s="185"/>
      <c r="G78" s="185"/>
      <c r="H78" s="182"/>
      <c r="I78" s="184"/>
      <c r="J78" s="184"/>
      <c r="K78" s="184"/>
      <c r="L78" s="184"/>
      <c r="M78" s="184"/>
      <c r="N78" s="184"/>
      <c r="O78" s="184"/>
      <c r="P78" s="184"/>
      <c r="Q78" s="184"/>
      <c r="R78" s="955"/>
    </row>
    <row r="79" s="188" customFormat="1" hidden="1">
      <c r="A79" s="185"/>
      <c r="B79" s="185" t="s">
        <v>3457</v>
      </c>
      <c r="C79" s="185" t="s">
        <v>4113</v>
      </c>
      <c r="D79" s="181" t="s">
        <v>6784</v>
      </c>
      <c r="E79" s="181" t="s">
        <v>6784</v>
      </c>
      <c r="F79" s="184" t="s">
        <v>38</v>
      </c>
      <c r="G79" s="182">
        <v>5</v>
      </c>
      <c r="H79" s="182"/>
      <c r="I79" s="184">
        <f t="shared" ref="I79:Q84" si="1696">J79</f>
        <v>0</v>
      </c>
      <c r="J79" s="184">
        <f t="shared" si="1696"/>
        <v>0</v>
      </c>
      <c r="K79" s="184">
        <f t="shared" si="1696"/>
        <v>0</v>
      </c>
      <c r="L79" s="184">
        <f t="shared" si="1696"/>
        <v>0</v>
      </c>
      <c r="M79" s="184">
        <f t="shared" si="1696"/>
        <v>0</v>
      </c>
      <c r="N79" s="184">
        <f t="shared" si="1696"/>
        <v>0</v>
      </c>
      <c r="O79" s="184">
        <f t="shared" si="1696"/>
        <v>0</v>
      </c>
      <c r="P79" s="184">
        <f t="shared" si="1696"/>
        <v>0</v>
      </c>
      <c r="Q79" s="184">
        <f t="shared" si="1696"/>
        <v>0</v>
      </c>
      <c r="R79" s="1027"/>
    </row>
    <row r="80" s="188" customFormat="1" hidden="1">
      <c r="A80" s="185"/>
      <c r="B80" s="185"/>
      <c r="C80" s="185"/>
      <c r="D80" s="181"/>
      <c r="E80" s="181"/>
      <c r="F80" s="184"/>
      <c r="G80" s="182"/>
      <c r="H80" s="182"/>
      <c r="I80" s="1026"/>
      <c r="J80" s="1026"/>
      <c r="K80" s="1026"/>
      <c r="L80" s="1026"/>
      <c r="M80" s="1026"/>
      <c r="N80" s="1026"/>
      <c r="O80" s="1026"/>
      <c r="P80" s="1026"/>
      <c r="Q80" s="1026"/>
      <c r="R80" s="1027"/>
    </row>
    <row r="81" s="188" customFormat="1" hidden="1">
      <c r="A81" s="185"/>
      <c r="B81" s="185"/>
      <c r="C81" s="185"/>
      <c r="D81" s="181" t="s">
        <v>6785</v>
      </c>
      <c r="E81" s="181" t="s">
        <v>6785</v>
      </c>
      <c r="F81" s="184" t="s">
        <v>38</v>
      </c>
      <c r="G81" s="182">
        <v>5</v>
      </c>
      <c r="H81" s="182"/>
      <c r="I81" s="184">
        <f t="shared" si="1696"/>
        <v>0</v>
      </c>
      <c r="J81" s="184">
        <f t="shared" si="1696"/>
        <v>0</v>
      </c>
      <c r="K81" s="184">
        <f t="shared" si="1696"/>
        <v>0</v>
      </c>
      <c r="L81" s="184">
        <f t="shared" si="1696"/>
        <v>0</v>
      </c>
      <c r="M81" s="184">
        <f t="shared" si="1696"/>
        <v>0</v>
      </c>
      <c r="N81" s="184">
        <f t="shared" si="1696"/>
        <v>0</v>
      </c>
      <c r="O81" s="184">
        <f t="shared" si="1696"/>
        <v>0</v>
      </c>
      <c r="P81" s="184">
        <f t="shared" si="1696"/>
        <v>0</v>
      </c>
      <c r="Q81" s="184">
        <f t="shared" si="1696"/>
        <v>0</v>
      </c>
      <c r="R81" s="1027"/>
    </row>
    <row r="82" s="188" customFormat="1" hidden="1">
      <c r="A82" s="185"/>
      <c r="B82" s="185"/>
      <c r="C82" s="185"/>
      <c r="D82" s="181"/>
      <c r="E82" s="181"/>
      <c r="F82" s="184"/>
      <c r="G82" s="182"/>
      <c r="H82" s="182"/>
      <c r="I82" s="1026"/>
      <c r="J82" s="1026"/>
      <c r="K82" s="1026"/>
      <c r="L82" s="1026"/>
      <c r="M82" s="1026"/>
      <c r="N82" s="1026"/>
      <c r="O82" s="1026"/>
      <c r="P82" s="1026"/>
      <c r="Q82" s="1026"/>
      <c r="R82" s="1027"/>
    </row>
    <row r="83" s="188" customFormat="1" hidden="1">
      <c r="A83" s="185"/>
      <c r="B83" s="185"/>
      <c r="C83" s="185"/>
      <c r="D83" s="181"/>
      <c r="E83" s="181"/>
      <c r="F83" s="184"/>
      <c r="G83" s="182"/>
      <c r="H83" s="182"/>
      <c r="I83" s="1026"/>
      <c r="J83" s="1026"/>
      <c r="K83" s="1026"/>
      <c r="L83" s="1026"/>
      <c r="M83" s="1026"/>
      <c r="N83" s="1026"/>
      <c r="O83" s="1026"/>
      <c r="P83" s="1026"/>
      <c r="Q83" s="1026"/>
      <c r="R83" s="1027"/>
    </row>
    <row r="84" s="188" customFormat="1" hidden="1">
      <c r="A84" s="185"/>
      <c r="B84" s="185"/>
      <c r="C84" s="185"/>
      <c r="D84" s="181" t="s">
        <v>6786</v>
      </c>
      <c r="E84" s="181" t="s">
        <v>6786</v>
      </c>
      <c r="F84" s="184" t="s">
        <v>38</v>
      </c>
      <c r="G84" s="182">
        <v>5</v>
      </c>
      <c r="H84" s="182"/>
      <c r="I84" s="184">
        <f t="shared" si="1696"/>
        <v>0</v>
      </c>
      <c r="J84" s="184">
        <f t="shared" si="1696"/>
        <v>0</v>
      </c>
      <c r="K84" s="184">
        <f t="shared" si="1696"/>
        <v>0</v>
      </c>
      <c r="L84" s="184">
        <f t="shared" si="1696"/>
        <v>0</v>
      </c>
      <c r="M84" s="184">
        <f t="shared" si="1696"/>
        <v>0</v>
      </c>
      <c r="N84" s="184">
        <f t="shared" si="1696"/>
        <v>0</v>
      </c>
      <c r="O84" s="184">
        <f t="shared" si="1696"/>
        <v>0</v>
      </c>
      <c r="P84" s="184">
        <f t="shared" si="1696"/>
        <v>0</v>
      </c>
      <c r="Q84" s="184">
        <f t="shared" si="1696"/>
        <v>0</v>
      </c>
      <c r="R84" s="184"/>
    </row>
    <row r="85" s="188" customFormat="1" hidden="1">
      <c r="A85" s="185"/>
      <c r="B85" s="185"/>
      <c r="C85" s="185"/>
      <c r="D85" s="1028"/>
      <c r="E85" s="185"/>
      <c r="F85" s="185"/>
      <c r="G85" s="185"/>
      <c r="H85" s="182"/>
      <c r="I85" s="184"/>
      <c r="J85" s="184"/>
      <c r="K85" s="184"/>
      <c r="L85" s="184"/>
      <c r="M85" s="184"/>
      <c r="N85" s="184"/>
      <c r="O85" s="184"/>
      <c r="P85" s="184"/>
      <c r="Q85" s="184"/>
      <c r="R85" s="955"/>
    </row>
    <row r="86" s="188" customFormat="1" hidden="1">
      <c r="A86" s="190"/>
      <c r="B86" s="190"/>
      <c r="C86" s="190"/>
      <c r="D86" s="1028" t="s">
        <v>4735</v>
      </c>
      <c r="E86" s="190"/>
      <c r="F86" s="955" t="s">
        <v>38</v>
      </c>
      <c r="G86" s="956">
        <v>5</v>
      </c>
      <c r="H86" s="956"/>
      <c r="I86" s="955"/>
      <c r="J86" s="955"/>
      <c r="K86" s="955"/>
      <c r="L86" s="955"/>
      <c r="M86" s="955"/>
      <c r="N86" s="955"/>
      <c r="O86" s="955"/>
      <c r="P86" s="955"/>
      <c r="Q86" s="955"/>
      <c r="R86" s="955">
        <f>SUM(R79:R84)</f>
        <v>0</v>
      </c>
    </row>
    <row r="87" s="163" customFormat="1" hidden="1">
      <c r="A87" s="98"/>
      <c r="B87" s="98"/>
      <c r="C87" s="98"/>
      <c r="D87" s="207"/>
      <c r="E87" s="98"/>
      <c r="F87" s="98"/>
      <c r="G87" s="98"/>
      <c r="H87" s="22"/>
      <c r="I87" s="22"/>
      <c r="J87" s="22"/>
      <c r="K87" s="89"/>
      <c r="L87" s="89"/>
      <c r="M87" s="89"/>
      <c r="N87" s="89"/>
      <c r="O87" s="89"/>
      <c r="P87" s="89"/>
      <c r="Q87" s="89"/>
      <c r="R87" s="89"/>
    </row>
    <row r="88" s="162" customFormat="1">
      <c r="A88" s="43"/>
      <c r="B88" s="233" t="s">
        <v>6787</v>
      </c>
      <c r="C88" s="43"/>
      <c r="D88" s="233"/>
      <c r="E88" s="43"/>
      <c r="F88" s="43"/>
      <c r="G88" s="43"/>
      <c r="H88" s="81"/>
      <c r="I88" s="81"/>
      <c r="J88" s="81"/>
      <c r="K88" s="61"/>
      <c r="L88" s="61"/>
      <c r="M88" s="61"/>
      <c r="N88" s="61"/>
      <c r="O88" s="61"/>
      <c r="P88" s="61"/>
      <c r="Q88" s="61"/>
      <c r="R88" s="61"/>
    </row>
    <row r="89" s="163" customFormat="1">
      <c r="A89" s="98">
        <v>1</v>
      </c>
      <c r="B89" s="207" t="s">
        <v>6781</v>
      </c>
      <c r="C89" s="98"/>
      <c r="D89" s="207"/>
      <c r="E89" s="98"/>
      <c r="F89" s="98"/>
      <c r="G89" s="98"/>
      <c r="H89" s="22"/>
      <c r="I89" s="22"/>
      <c r="J89" s="22"/>
      <c r="K89" s="89"/>
      <c r="L89" s="89"/>
      <c r="M89" s="89"/>
      <c r="N89" s="89"/>
      <c r="O89" s="89"/>
      <c r="P89" s="89"/>
      <c r="Q89" s="89"/>
      <c r="R89" s="89"/>
    </row>
    <row r="90" s="163" customFormat="1">
      <c r="A90" s="98">
        <v>2</v>
      </c>
      <c r="B90" s="207" t="s">
        <v>6551</v>
      </c>
      <c r="C90" s="98"/>
      <c r="D90" s="207"/>
      <c r="E90" s="98"/>
      <c r="F90" s="98"/>
      <c r="G90" s="98"/>
      <c r="H90" s="22"/>
      <c r="I90" s="22"/>
      <c r="J90" s="22"/>
      <c r="K90" s="89"/>
      <c r="L90" s="89"/>
      <c r="M90" s="89"/>
      <c r="N90" s="89"/>
      <c r="O90" s="89"/>
      <c r="P90" s="89"/>
      <c r="Q90" s="89"/>
      <c r="R90" s="89"/>
    </row>
    <row r="91" s="163" customFormat="1">
      <c r="A91" s="98"/>
      <c r="B91" s="207"/>
      <c r="C91" s="98"/>
      <c r="D91" s="207"/>
      <c r="E91" s="98"/>
      <c r="F91" s="98"/>
      <c r="G91" s="98"/>
      <c r="H91" s="22"/>
      <c r="I91" s="22"/>
      <c r="J91" s="22"/>
      <c r="K91" s="89"/>
      <c r="L91" s="89"/>
      <c r="M91" s="89"/>
      <c r="N91" s="89"/>
      <c r="O91" s="89"/>
      <c r="P91" s="89"/>
      <c r="Q91" s="89"/>
      <c r="R91" s="89"/>
    </row>
    <row r="92" s="162" customFormat="1">
      <c r="A92" s="98"/>
      <c r="B92" s="98"/>
      <c r="C92" s="98"/>
      <c r="D92" s="233" t="s">
        <v>3230</v>
      </c>
      <c r="E92" s="98"/>
      <c r="F92" s="98"/>
      <c r="G92" s="98"/>
      <c r="H92" s="22"/>
      <c r="I92" s="21"/>
      <c r="J92" s="21"/>
      <c r="K92" s="21"/>
      <c r="L92" s="21"/>
      <c r="M92" s="21"/>
      <c r="N92" s="21"/>
      <c r="O92" s="21"/>
      <c r="P92" s="21"/>
      <c r="Q92" s="21"/>
      <c r="R92" s="48"/>
    </row>
    <row r="93" s="162" customFormat="1">
      <c r="A93" s="98"/>
      <c r="B93" s="98"/>
      <c r="C93" s="98"/>
      <c r="D93" s="233"/>
      <c r="E93" s="98"/>
      <c r="F93" s="98"/>
      <c r="G93" s="98"/>
      <c r="H93" s="22"/>
      <c r="I93" s="21"/>
      <c r="J93" s="21"/>
      <c r="K93" s="21"/>
      <c r="L93" s="21"/>
      <c r="M93" s="21"/>
      <c r="N93" s="21"/>
      <c r="O93" s="21"/>
      <c r="P93" s="21"/>
      <c r="Q93" s="21"/>
      <c r="R93" s="48"/>
    </row>
    <row r="94" s="162" customFormat="1" ht="12.75" customHeight="1">
      <c r="A94" s="98">
        <v>6</v>
      </c>
      <c r="B94" s="207" t="s">
        <v>3457</v>
      </c>
      <c r="C94" s="98" t="s">
        <v>4113</v>
      </c>
      <c r="D94" s="24" t="s">
        <v>5948</v>
      </c>
      <c r="E94" s="20" t="s">
        <v>5948</v>
      </c>
      <c r="F94" s="21" t="s">
        <v>38</v>
      </c>
      <c r="G94" s="22">
        <v>5</v>
      </c>
      <c r="H94" s="80"/>
      <c r="I94" s="21"/>
      <c r="J94" s="21"/>
      <c r="K94" s="21"/>
      <c r="L94" s="21">
        <f t="shared" ref="L94:Q98" si="1697">M94</f>
        <v>0.40000000000000002</v>
      </c>
      <c r="M94" s="21">
        <f t="shared" si="1697"/>
        <v>0.40000000000000002</v>
      </c>
      <c r="N94" s="21">
        <f t="shared" si="1697"/>
        <v>0.40000000000000002</v>
      </c>
      <c r="O94" s="21">
        <f t="shared" si="1697"/>
        <v>0.40000000000000002</v>
      </c>
      <c r="P94" s="21">
        <f t="shared" si="1697"/>
        <v>0.40000000000000002</v>
      </c>
      <c r="Q94" s="21">
        <f t="shared" si="1697"/>
        <v>0.40000000000000002</v>
      </c>
      <c r="R94" s="21">
        <v>0.40000000000000002</v>
      </c>
    </row>
    <row r="95" s="162" customFormat="1" ht="12.75" customHeight="1">
      <c r="A95" s="98"/>
      <c r="B95" s="207"/>
      <c r="C95" s="98" t="s">
        <v>3531</v>
      </c>
      <c r="D95" s="24"/>
      <c r="E95" s="20"/>
      <c r="F95" s="21"/>
      <c r="G95" s="22"/>
      <c r="H95" s="80"/>
      <c r="I95" s="21"/>
      <c r="J95" s="21"/>
      <c r="K95" s="21"/>
      <c r="L95" s="21"/>
      <c r="M95" s="21"/>
      <c r="N95" s="21"/>
      <c r="O95" s="21"/>
      <c r="P95" s="21"/>
      <c r="Q95" s="21"/>
      <c r="R95" s="21"/>
    </row>
    <row r="96" s="162" customFormat="1" ht="12.75" customHeight="1">
      <c r="A96" s="98">
        <v>7</v>
      </c>
      <c r="B96" s="207" t="s">
        <v>3457</v>
      </c>
      <c r="C96" s="98" t="s">
        <v>4113</v>
      </c>
      <c r="D96" s="24" t="s">
        <v>5949</v>
      </c>
      <c r="E96" s="20" t="s">
        <v>5949</v>
      </c>
      <c r="F96" s="21" t="s">
        <v>38</v>
      </c>
      <c r="G96" s="22">
        <v>5</v>
      </c>
      <c r="H96" s="80"/>
      <c r="I96" s="21"/>
      <c r="J96" s="21"/>
      <c r="K96" s="21"/>
      <c r="L96" s="21">
        <f t="shared" si="1697"/>
        <v>1</v>
      </c>
      <c r="M96" s="21">
        <f t="shared" si="1697"/>
        <v>1</v>
      </c>
      <c r="N96" s="21">
        <f t="shared" si="1697"/>
        <v>1</v>
      </c>
      <c r="O96" s="21">
        <f t="shared" si="1697"/>
        <v>1</v>
      </c>
      <c r="P96" s="21">
        <f t="shared" si="1697"/>
        <v>1</v>
      </c>
      <c r="Q96" s="21">
        <f t="shared" si="1697"/>
        <v>1</v>
      </c>
      <c r="R96" s="21">
        <v>1</v>
      </c>
    </row>
    <row r="97" s="162" customFormat="1" ht="12.75" customHeight="1">
      <c r="A97" s="98"/>
      <c r="B97" s="98"/>
      <c r="C97" s="98" t="s">
        <v>3531</v>
      </c>
      <c r="D97" s="24"/>
      <c r="E97" s="20"/>
      <c r="F97" s="21"/>
      <c r="G97" s="22"/>
      <c r="H97" s="80"/>
      <c r="I97" s="21"/>
      <c r="J97" s="21"/>
      <c r="K97" s="21"/>
      <c r="L97" s="21"/>
      <c r="M97" s="21"/>
      <c r="N97" s="21"/>
      <c r="O97" s="21"/>
      <c r="P97" s="21"/>
      <c r="Q97" s="21"/>
      <c r="R97" s="21"/>
    </row>
    <row r="98" s="162" customFormat="1" ht="12.75" customHeight="1">
      <c r="A98" s="98">
        <v>8</v>
      </c>
      <c r="B98" s="163" t="s">
        <v>3457</v>
      </c>
      <c r="C98" s="98" t="s">
        <v>4113</v>
      </c>
      <c r="D98" s="24" t="s">
        <v>5950</v>
      </c>
      <c r="E98" s="20" t="s">
        <v>5950</v>
      </c>
      <c r="F98" s="21" t="s">
        <v>38</v>
      </c>
      <c r="G98" s="22">
        <v>5</v>
      </c>
      <c r="H98" s="80"/>
      <c r="I98" s="21"/>
      <c r="J98" s="21"/>
      <c r="K98" s="21"/>
      <c r="L98" s="21">
        <f t="shared" si="1697"/>
        <v>0.59999999999999998</v>
      </c>
      <c r="M98" s="21">
        <f t="shared" si="1697"/>
        <v>0.59999999999999998</v>
      </c>
      <c r="N98" s="21">
        <f t="shared" si="1697"/>
        <v>0.59999999999999998</v>
      </c>
      <c r="O98" s="21">
        <f t="shared" si="1697"/>
        <v>0.59999999999999998</v>
      </c>
      <c r="P98" s="21">
        <f t="shared" si="1697"/>
        <v>0.59999999999999998</v>
      </c>
      <c r="Q98" s="21">
        <f t="shared" si="1697"/>
        <v>0.59999999999999998</v>
      </c>
      <c r="R98" s="21">
        <v>0.59999999999999998</v>
      </c>
    </row>
    <row r="99" s="162" customFormat="1">
      <c r="A99" s="98"/>
      <c r="B99" s="98"/>
      <c r="C99" s="98" t="s">
        <v>3531</v>
      </c>
      <c r="D99" s="207"/>
      <c r="E99" s="98"/>
      <c r="F99" s="98"/>
      <c r="G99" s="98"/>
      <c r="H99" s="22"/>
      <c r="I99" s="21"/>
      <c r="J99" s="21"/>
      <c r="K99" s="21"/>
      <c r="L99" s="21"/>
      <c r="M99" s="21"/>
      <c r="N99" s="21"/>
      <c r="O99" s="21"/>
      <c r="P99" s="21"/>
      <c r="Q99" s="21"/>
      <c r="R99" s="21"/>
    </row>
    <row r="100" s="162" customFormat="1">
      <c r="A100" s="43"/>
      <c r="B100" s="43"/>
      <c r="C100" s="43"/>
      <c r="D100" s="233" t="s">
        <v>4465</v>
      </c>
      <c r="E100" s="43"/>
      <c r="F100" s="43"/>
      <c r="G100" s="43"/>
      <c r="H100" s="81"/>
      <c r="I100" s="48"/>
      <c r="J100" s="48"/>
      <c r="K100" s="48"/>
      <c r="L100" s="48">
        <f t="shared" ref="L100:R100" si="1698">SUM(L94:L99)</f>
        <v>2</v>
      </c>
      <c r="M100" s="48">
        <f t="shared" si="1698"/>
        <v>2</v>
      </c>
      <c r="N100" s="48">
        <f t="shared" si="1698"/>
        <v>2</v>
      </c>
      <c r="O100" s="48">
        <f t="shared" si="1698"/>
        <v>2</v>
      </c>
      <c r="P100" s="48">
        <f t="shared" si="1698"/>
        <v>2</v>
      </c>
      <c r="Q100" s="48">
        <f t="shared" si="1698"/>
        <v>2</v>
      </c>
      <c r="R100" s="48">
        <f t="shared" si="1698"/>
        <v>2</v>
      </c>
    </row>
    <row r="101" s="163" customFormat="1">
      <c r="A101" s="98"/>
      <c r="B101" s="207"/>
      <c r="C101" s="98"/>
      <c r="D101" s="207"/>
      <c r="E101" s="98"/>
      <c r="F101" s="98"/>
      <c r="G101" s="98"/>
      <c r="H101" s="22"/>
      <c r="I101" s="22"/>
      <c r="J101" s="22"/>
      <c r="K101" s="89"/>
      <c r="L101" s="89"/>
      <c r="M101" s="89"/>
      <c r="N101" s="89"/>
      <c r="O101" s="89"/>
      <c r="P101" s="89"/>
      <c r="Q101" s="89"/>
      <c r="R101" s="89"/>
    </row>
    <row r="102" s="162" customFormat="1" hidden="1">
      <c r="A102" s="43"/>
      <c r="B102" s="43"/>
      <c r="C102" s="43"/>
      <c r="D102" s="233" t="s">
        <v>4171</v>
      </c>
      <c r="E102" s="43"/>
      <c r="F102" s="43"/>
      <c r="G102" s="43"/>
      <c r="H102" s="81"/>
      <c r="I102" s="48"/>
      <c r="J102" s="48"/>
      <c r="K102" s="48"/>
      <c r="L102" s="48"/>
      <c r="M102" s="48"/>
      <c r="N102" s="48"/>
      <c r="O102" s="48"/>
      <c r="P102" s="48"/>
      <c r="Q102" s="48"/>
      <c r="R102" s="48"/>
    </row>
    <row r="103" s="162" customFormat="1" hidden="1">
      <c r="A103" s="98"/>
      <c r="B103" s="98"/>
      <c r="C103" s="98"/>
      <c r="D103" s="207"/>
      <c r="E103" s="98"/>
      <c r="F103" s="98"/>
      <c r="G103" s="98"/>
      <c r="H103" s="22"/>
      <c r="I103" s="21"/>
      <c r="J103" s="21"/>
      <c r="K103" s="21"/>
      <c r="L103" s="21"/>
      <c r="M103" s="21"/>
      <c r="N103" s="21"/>
      <c r="O103" s="21"/>
      <c r="P103" s="21"/>
      <c r="Q103" s="21"/>
      <c r="R103" s="21"/>
    </row>
    <row r="104" s="188" customFormat="1" ht="37.5" hidden="1" customHeight="1">
      <c r="A104" s="185"/>
      <c r="B104" s="185" t="s">
        <v>3457</v>
      </c>
      <c r="C104" s="185" t="s">
        <v>4113</v>
      </c>
      <c r="D104" s="181" t="s">
        <v>5939</v>
      </c>
      <c r="E104" s="181" t="s">
        <v>5939</v>
      </c>
      <c r="F104" s="214" t="s">
        <v>38</v>
      </c>
      <c r="G104" s="214">
        <v>5</v>
      </c>
      <c r="H104" s="184"/>
      <c r="I104" s="184"/>
      <c r="J104" s="184"/>
      <c r="K104" s="184">
        <f t="shared" ref="K104:Q143" si="1699">L104</f>
        <v>0</v>
      </c>
      <c r="L104" s="184">
        <f t="shared" si="1699"/>
        <v>0</v>
      </c>
      <c r="M104" s="184">
        <f t="shared" si="1699"/>
        <v>0</v>
      </c>
      <c r="N104" s="184">
        <f t="shared" si="1699"/>
        <v>0</v>
      </c>
      <c r="O104" s="184">
        <f t="shared" si="1699"/>
        <v>0</v>
      </c>
      <c r="P104" s="184">
        <f t="shared" si="1699"/>
        <v>0</v>
      </c>
      <c r="Q104" s="184">
        <f t="shared" si="1699"/>
        <v>0</v>
      </c>
      <c r="R104" s="184"/>
    </row>
    <row r="105" s="188" customFormat="1" hidden="1">
      <c r="A105" s="185"/>
      <c r="B105" s="185"/>
      <c r="C105" s="185"/>
      <c r="D105" s="181"/>
      <c r="E105" s="181"/>
      <c r="F105" s="185"/>
      <c r="G105" s="182"/>
      <c r="H105" s="184"/>
      <c r="I105" s="184"/>
      <c r="J105" s="184"/>
      <c r="K105" s="187"/>
      <c r="L105" s="183"/>
      <c r="M105" s="181"/>
      <c r="N105" s="181"/>
      <c r="O105" s="181"/>
      <c r="P105" s="181"/>
      <c r="Q105" s="181"/>
      <c r="R105" s="184"/>
    </row>
    <row r="106" s="188" customFormat="1" hidden="1">
      <c r="A106" s="185"/>
      <c r="B106" s="185"/>
      <c r="C106" s="185"/>
      <c r="D106" s="181"/>
      <c r="E106" s="181"/>
      <c r="F106" s="185"/>
      <c r="G106" s="182"/>
      <c r="H106" s="184"/>
      <c r="I106" s="184"/>
      <c r="J106" s="184"/>
      <c r="K106" s="187"/>
      <c r="L106" s="183"/>
      <c r="M106" s="181"/>
      <c r="N106" s="181"/>
      <c r="O106" s="181"/>
      <c r="P106" s="181"/>
      <c r="Q106" s="181"/>
      <c r="R106" s="184"/>
    </row>
    <row r="107" s="188" customFormat="1" ht="81" hidden="1" customHeight="1">
      <c r="A107" s="185"/>
      <c r="B107" s="185" t="s">
        <v>3457</v>
      </c>
      <c r="C107" s="185" t="s">
        <v>4113</v>
      </c>
      <c r="D107" s="181" t="s">
        <v>5940</v>
      </c>
      <c r="E107" s="181" t="s">
        <v>5940</v>
      </c>
      <c r="F107" s="213" t="s">
        <v>38</v>
      </c>
      <c r="G107" s="212">
        <v>5</v>
      </c>
      <c r="H107" s="184"/>
      <c r="I107" s="184"/>
      <c r="J107" s="184"/>
      <c r="K107" s="184">
        <f t="shared" si="1699"/>
        <v>0</v>
      </c>
      <c r="L107" s="184">
        <f t="shared" si="1699"/>
        <v>0</v>
      </c>
      <c r="M107" s="184">
        <f t="shared" si="1699"/>
        <v>0</v>
      </c>
      <c r="N107" s="184">
        <f t="shared" si="1699"/>
        <v>0</v>
      </c>
      <c r="O107" s="184">
        <f t="shared" si="1699"/>
        <v>0</v>
      </c>
      <c r="P107" s="184">
        <f t="shared" si="1699"/>
        <v>0</v>
      </c>
      <c r="Q107" s="184">
        <f t="shared" si="1699"/>
        <v>0</v>
      </c>
      <c r="R107" s="184"/>
    </row>
    <row r="108" s="188" customFormat="1" hidden="1">
      <c r="A108" s="185"/>
      <c r="B108" s="185"/>
      <c r="C108" s="185"/>
      <c r="D108" s="181"/>
      <c r="E108" s="181"/>
      <c r="F108" s="185"/>
      <c r="G108" s="182"/>
      <c r="H108" s="184"/>
      <c r="I108" s="184"/>
      <c r="J108" s="184"/>
      <c r="K108" s="187"/>
      <c r="L108" s="183"/>
      <c r="M108" s="181"/>
      <c r="N108" s="181"/>
      <c r="O108" s="181"/>
      <c r="P108" s="181"/>
      <c r="Q108" s="181"/>
      <c r="R108" s="184"/>
    </row>
    <row r="109" s="188" customFormat="1" hidden="1">
      <c r="A109" s="185"/>
      <c r="B109" s="185"/>
      <c r="C109" s="185"/>
      <c r="D109" s="181"/>
      <c r="E109" s="181"/>
      <c r="F109" s="185"/>
      <c r="G109" s="182"/>
      <c r="H109" s="184"/>
      <c r="I109" s="184"/>
      <c r="J109" s="184"/>
      <c r="K109" s="187"/>
      <c r="L109" s="183"/>
      <c r="M109" s="181"/>
      <c r="N109" s="181"/>
      <c r="O109" s="181"/>
      <c r="P109" s="181"/>
      <c r="Q109" s="181"/>
      <c r="R109" s="184"/>
    </row>
    <row r="110" s="1156" customFormat="1" ht="75.75" hidden="1" customHeight="1">
      <c r="A110" s="136"/>
      <c r="B110" s="136" t="s">
        <v>3457</v>
      </c>
      <c r="C110" s="136" t="s">
        <v>4113</v>
      </c>
      <c r="D110" s="132" t="s">
        <v>6788</v>
      </c>
      <c r="E110" s="132" t="s">
        <v>6788</v>
      </c>
      <c r="F110" s="948" t="s">
        <v>1204</v>
      </c>
      <c r="G110" s="133"/>
      <c r="H110" s="137"/>
      <c r="I110" s="137"/>
      <c r="J110" s="137"/>
      <c r="K110" s="137">
        <f t="shared" si="1699"/>
        <v>0</v>
      </c>
      <c r="L110" s="137">
        <f t="shared" si="1699"/>
        <v>0</v>
      </c>
      <c r="M110" s="137">
        <f t="shared" si="1699"/>
        <v>0</v>
      </c>
      <c r="N110" s="137">
        <f t="shared" si="1699"/>
        <v>0</v>
      </c>
      <c r="O110" s="137">
        <f t="shared" si="1699"/>
        <v>0</v>
      </c>
      <c r="P110" s="137">
        <f t="shared" si="1699"/>
        <v>0</v>
      </c>
      <c r="Q110" s="137">
        <f t="shared" si="1699"/>
        <v>0</v>
      </c>
      <c r="R110" s="137"/>
    </row>
    <row r="111" s="188" customFormat="1" hidden="1">
      <c r="A111" s="185"/>
      <c r="B111" s="185"/>
      <c r="C111" s="185"/>
      <c r="D111" s="181"/>
      <c r="E111" s="181"/>
      <c r="F111" s="185"/>
      <c r="G111" s="182"/>
      <c r="H111" s="184"/>
      <c r="I111" s="184"/>
      <c r="J111" s="184"/>
      <c r="K111" s="187"/>
      <c r="L111" s="183"/>
      <c r="M111" s="181"/>
      <c r="N111" s="181"/>
      <c r="O111" s="181"/>
      <c r="P111" s="181"/>
      <c r="Q111" s="181"/>
      <c r="R111" s="184"/>
    </row>
    <row r="112" s="188" customFormat="1" hidden="1">
      <c r="A112" s="185"/>
      <c r="B112" s="185"/>
      <c r="C112" s="185"/>
      <c r="D112" s="181"/>
      <c r="E112" s="181"/>
      <c r="F112" s="185"/>
      <c r="G112" s="182"/>
      <c r="H112" s="184"/>
      <c r="I112" s="184"/>
      <c r="J112" s="184"/>
      <c r="K112" s="187"/>
      <c r="L112" s="183"/>
      <c r="M112" s="181"/>
      <c r="N112" s="181"/>
      <c r="O112" s="181"/>
      <c r="P112" s="181"/>
      <c r="Q112" s="181"/>
      <c r="R112" s="184"/>
    </row>
    <row r="113" s="1156" customFormat="1" ht="30" hidden="1" customHeight="1">
      <c r="A113" s="136"/>
      <c r="B113" s="136" t="s">
        <v>3457</v>
      </c>
      <c r="C113" s="136" t="s">
        <v>4113</v>
      </c>
      <c r="D113" s="132" t="s">
        <v>6789</v>
      </c>
      <c r="E113" s="132" t="s">
        <v>6789</v>
      </c>
      <c r="F113" s="948" t="s">
        <v>1204</v>
      </c>
      <c r="G113" s="133"/>
      <c r="H113" s="137"/>
      <c r="I113" s="137"/>
      <c r="J113" s="137"/>
      <c r="K113" s="137">
        <f t="shared" si="1699"/>
        <v>0</v>
      </c>
      <c r="L113" s="137">
        <f t="shared" si="1699"/>
        <v>0</v>
      </c>
      <c r="M113" s="137">
        <f t="shared" si="1699"/>
        <v>0</v>
      </c>
      <c r="N113" s="137">
        <f t="shared" si="1699"/>
        <v>0</v>
      </c>
      <c r="O113" s="137">
        <f t="shared" si="1699"/>
        <v>0</v>
      </c>
      <c r="P113" s="137">
        <f t="shared" si="1699"/>
        <v>0</v>
      </c>
      <c r="Q113" s="137">
        <f t="shared" si="1699"/>
        <v>0</v>
      </c>
      <c r="R113" s="137"/>
    </row>
    <row r="114" s="162" customFormat="1" hidden="1">
      <c r="A114" s="98"/>
      <c r="B114" s="98"/>
      <c r="C114" s="98"/>
      <c r="D114" s="207"/>
      <c r="E114" s="98"/>
      <c r="F114" s="98"/>
      <c r="G114" s="98"/>
      <c r="H114" s="22"/>
      <c r="I114" s="21"/>
      <c r="J114" s="21"/>
      <c r="K114" s="21"/>
      <c r="L114" s="21"/>
      <c r="M114" s="21"/>
      <c r="N114" s="21"/>
      <c r="O114" s="21"/>
      <c r="P114" s="21"/>
      <c r="Q114" s="21"/>
      <c r="R114" s="21"/>
    </row>
    <row r="115" s="1156" customFormat="1" hidden="1">
      <c r="A115" s="136"/>
      <c r="B115" s="136" t="s">
        <v>3457</v>
      </c>
      <c r="C115" s="136" t="s">
        <v>4113</v>
      </c>
      <c r="D115" s="1212" t="s">
        <v>6790</v>
      </c>
      <c r="E115" s="1212" t="s">
        <v>6790</v>
      </c>
      <c r="F115" s="948" t="s">
        <v>1204</v>
      </c>
      <c r="G115" s="136"/>
      <c r="H115" s="133"/>
      <c r="I115" s="137"/>
      <c r="J115" s="137"/>
      <c r="K115" s="137">
        <f t="shared" si="1699"/>
        <v>0</v>
      </c>
      <c r="L115" s="137">
        <f t="shared" si="1699"/>
        <v>0</v>
      </c>
      <c r="M115" s="137">
        <f t="shared" si="1699"/>
        <v>0</v>
      </c>
      <c r="N115" s="137">
        <f t="shared" si="1699"/>
        <v>0</v>
      </c>
      <c r="O115" s="137">
        <f t="shared" si="1699"/>
        <v>0</v>
      </c>
      <c r="P115" s="137">
        <f t="shared" si="1699"/>
        <v>0</v>
      </c>
      <c r="Q115" s="137">
        <f>R115</f>
        <v>0</v>
      </c>
      <c r="R115" s="137"/>
    </row>
    <row r="116" s="162" customFormat="1" hidden="1">
      <c r="A116" s="98"/>
      <c r="B116" s="98"/>
      <c r="C116" s="98"/>
      <c r="D116" s="207"/>
      <c r="E116" s="98"/>
      <c r="F116" s="98"/>
      <c r="G116" s="98"/>
      <c r="H116" s="22"/>
      <c r="I116" s="21"/>
      <c r="J116" s="21"/>
      <c r="K116" s="21"/>
      <c r="L116" s="21"/>
      <c r="M116" s="21"/>
      <c r="N116" s="21"/>
      <c r="O116" s="21"/>
      <c r="P116" s="21"/>
      <c r="Q116" s="21"/>
      <c r="R116" s="21"/>
    </row>
    <row r="117" s="162" customFormat="1" hidden="1">
      <c r="A117" s="43"/>
      <c r="B117" s="43"/>
      <c r="C117" s="43"/>
      <c r="D117" s="233" t="s">
        <v>4244</v>
      </c>
      <c r="E117" s="43"/>
      <c r="F117" s="43" t="s">
        <v>38</v>
      </c>
      <c r="G117" s="43">
        <v>5</v>
      </c>
      <c r="H117" s="81"/>
      <c r="I117" s="48"/>
      <c r="J117" s="48"/>
      <c r="K117" s="48"/>
      <c r="L117" s="48"/>
      <c r="M117" s="48"/>
      <c r="N117" s="48"/>
      <c r="O117" s="48"/>
      <c r="P117" s="48"/>
      <c r="Q117" s="48"/>
      <c r="R117" s="48">
        <f>SUM(R104:R115)</f>
        <v>0</v>
      </c>
    </row>
    <row r="118" s="163" customFormat="1" hidden="1">
      <c r="A118" s="98"/>
      <c r="B118" s="207"/>
      <c r="C118" s="98"/>
      <c r="D118" s="207"/>
      <c r="E118" s="98"/>
      <c r="F118" s="98"/>
      <c r="G118" s="98"/>
      <c r="H118" s="22"/>
      <c r="I118" s="22"/>
      <c r="J118" s="22"/>
      <c r="K118" s="89"/>
      <c r="L118" s="89"/>
      <c r="M118" s="89"/>
      <c r="N118" s="89"/>
      <c r="O118" s="89"/>
      <c r="P118" s="89"/>
      <c r="Q118" s="89"/>
      <c r="R118" s="89"/>
    </row>
    <row r="119" s="188" customFormat="1" hidden="1">
      <c r="A119" s="185"/>
      <c r="D119" s="1028" t="s">
        <v>3229</v>
      </c>
      <c r="E119" s="185"/>
      <c r="F119" s="185"/>
      <c r="G119" s="185"/>
      <c r="H119" s="182"/>
      <c r="I119" s="184"/>
      <c r="J119" s="184"/>
      <c r="K119" s="184"/>
      <c r="L119" s="184"/>
      <c r="M119" s="184"/>
      <c r="N119" s="184"/>
      <c r="O119" s="184"/>
      <c r="P119" s="184"/>
      <c r="Q119" s="184"/>
      <c r="R119" s="184"/>
    </row>
    <row r="120" s="188" customFormat="1" hidden="1">
      <c r="A120" s="185"/>
      <c r="B120" s="185"/>
      <c r="C120" s="185"/>
      <c r="D120" s="476"/>
      <c r="E120" s="185"/>
      <c r="F120" s="185"/>
      <c r="G120" s="185"/>
      <c r="H120" s="182"/>
      <c r="I120" s="184"/>
      <c r="J120" s="184"/>
      <c r="K120" s="184"/>
      <c r="L120" s="184"/>
      <c r="M120" s="184"/>
      <c r="N120" s="184"/>
      <c r="O120" s="184"/>
      <c r="P120" s="184"/>
      <c r="Q120" s="184"/>
      <c r="R120" s="184"/>
    </row>
    <row r="121" s="1156" customFormat="1" hidden="1">
      <c r="A121" s="136"/>
      <c r="B121" s="136" t="s">
        <v>3457</v>
      </c>
      <c r="C121" s="136" t="s">
        <v>4113</v>
      </c>
      <c r="D121" s="1212" t="s">
        <v>6788</v>
      </c>
      <c r="E121" s="136" t="s">
        <v>6788</v>
      </c>
      <c r="F121" s="1337" t="s">
        <v>1204</v>
      </c>
      <c r="G121" s="136"/>
      <c r="H121" s="133"/>
      <c r="I121" s="137"/>
      <c r="J121" s="137"/>
      <c r="K121" s="137"/>
      <c r="L121" s="137"/>
      <c r="M121" s="137">
        <f t="shared" ref="M121:P123" si="1700">N121</f>
        <v>0</v>
      </c>
      <c r="N121" s="137">
        <f t="shared" si="1700"/>
        <v>0</v>
      </c>
      <c r="O121" s="137">
        <f t="shared" si="1700"/>
        <v>0</v>
      </c>
      <c r="P121" s="137">
        <f t="shared" si="1700"/>
        <v>0</v>
      </c>
      <c r="Q121" s="137">
        <f>R121</f>
        <v>0</v>
      </c>
      <c r="R121" s="137"/>
    </row>
    <row r="122" s="188" customFormat="1" hidden="1">
      <c r="A122" s="185"/>
      <c r="B122" s="185"/>
      <c r="C122" s="185"/>
      <c r="D122" s="476"/>
      <c r="E122" s="185"/>
      <c r="F122" s="185"/>
      <c r="G122" s="185"/>
      <c r="H122" s="182"/>
      <c r="I122" s="184"/>
      <c r="J122" s="184"/>
      <c r="K122" s="184"/>
      <c r="L122" s="184"/>
      <c r="M122" s="184"/>
      <c r="N122" s="184"/>
      <c r="O122" s="184"/>
      <c r="P122" s="184"/>
      <c r="Q122" s="184"/>
      <c r="R122" s="184"/>
    </row>
    <row r="123" s="188" customFormat="1" hidden="1">
      <c r="A123" s="185"/>
      <c r="B123" s="185" t="s">
        <v>3457</v>
      </c>
      <c r="C123" s="185" t="s">
        <v>4113</v>
      </c>
      <c r="D123" s="476" t="s">
        <v>6791</v>
      </c>
      <c r="E123" s="185" t="s">
        <v>6791</v>
      </c>
      <c r="F123" s="185" t="s">
        <v>38</v>
      </c>
      <c r="G123" s="185">
        <v>5</v>
      </c>
      <c r="H123" s="182"/>
      <c r="I123" s="184"/>
      <c r="J123" s="184"/>
      <c r="K123" s="184"/>
      <c r="L123" s="184"/>
      <c r="M123" s="184">
        <f t="shared" si="1700"/>
        <v>0</v>
      </c>
      <c r="N123" s="184">
        <f t="shared" si="1700"/>
        <v>0</v>
      </c>
      <c r="O123" s="184">
        <f t="shared" si="1700"/>
        <v>0</v>
      </c>
      <c r="P123" s="184">
        <f t="shared" si="1700"/>
        <v>0</v>
      </c>
      <c r="Q123" s="184">
        <f>R123</f>
        <v>0</v>
      </c>
      <c r="R123" s="184"/>
    </row>
    <row r="124" s="188" customFormat="1" hidden="1">
      <c r="A124" s="185"/>
      <c r="B124" s="185"/>
      <c r="C124" s="185"/>
      <c r="D124" s="476"/>
      <c r="E124" s="185"/>
      <c r="F124" s="185"/>
      <c r="G124" s="185"/>
      <c r="H124" s="182"/>
      <c r="I124" s="184"/>
      <c r="J124" s="184"/>
      <c r="K124" s="184"/>
      <c r="L124" s="184"/>
      <c r="M124" s="184"/>
      <c r="N124" s="184"/>
      <c r="O124" s="184"/>
      <c r="P124" s="184"/>
      <c r="Q124" s="184"/>
    </row>
    <row r="125" s="188" customFormat="1" hidden="1">
      <c r="A125" s="190"/>
      <c r="B125" s="190"/>
      <c r="C125" s="190"/>
      <c r="D125" s="1028" t="s">
        <v>4784</v>
      </c>
      <c r="E125" s="190"/>
      <c r="F125" s="190" t="s">
        <v>38</v>
      </c>
      <c r="G125" s="190">
        <v>5</v>
      </c>
      <c r="H125" s="956"/>
      <c r="I125" s="955"/>
      <c r="J125" s="955"/>
      <c r="K125" s="955"/>
      <c r="L125" s="955"/>
      <c r="M125" s="955"/>
      <c r="N125" s="955"/>
      <c r="O125" s="955"/>
      <c r="P125" s="955"/>
      <c r="Q125" s="955"/>
      <c r="R125" s="955">
        <f>SUM(R121:R123)</f>
        <v>0</v>
      </c>
    </row>
    <row r="126" s="163" customFormat="1" hidden="1">
      <c r="A126" s="98"/>
      <c r="B126" s="207"/>
      <c r="C126" s="98"/>
      <c r="D126" s="207"/>
      <c r="E126" s="98"/>
      <c r="F126" s="98"/>
      <c r="G126" s="98"/>
      <c r="H126" s="22"/>
      <c r="I126" s="22"/>
      <c r="J126" s="22"/>
      <c r="K126" s="89"/>
      <c r="L126" s="89"/>
      <c r="M126" s="89"/>
      <c r="N126" s="89"/>
      <c r="O126" s="89"/>
      <c r="P126" s="89"/>
      <c r="Q126" s="89"/>
      <c r="R126" s="89"/>
    </row>
    <row r="127" s="163" customFormat="1">
      <c r="A127" s="98"/>
      <c r="B127" s="207"/>
      <c r="C127" s="98"/>
      <c r="D127" s="233" t="s">
        <v>5246</v>
      </c>
      <c r="E127" s="98"/>
      <c r="F127" s="98"/>
      <c r="G127" s="98"/>
      <c r="H127" s="22"/>
      <c r="I127" s="22"/>
      <c r="J127" s="22"/>
      <c r="K127" s="89"/>
      <c r="L127" s="89"/>
      <c r="M127" s="89"/>
      <c r="N127" s="89"/>
      <c r="O127" s="89"/>
      <c r="P127" s="89"/>
      <c r="Q127" s="89"/>
      <c r="R127" s="89"/>
    </row>
    <row r="128" s="163" customFormat="1">
      <c r="A128" s="98"/>
      <c r="B128" s="207"/>
      <c r="C128" s="98"/>
      <c r="D128" s="207"/>
      <c r="E128" s="98"/>
      <c r="F128" s="98"/>
      <c r="G128" s="98"/>
      <c r="H128" s="22"/>
      <c r="I128" s="22"/>
      <c r="J128" s="22"/>
      <c r="K128" s="89"/>
      <c r="L128" s="89"/>
      <c r="M128" s="89"/>
      <c r="N128" s="89"/>
      <c r="O128" s="89"/>
      <c r="P128" s="89"/>
      <c r="Q128" s="89"/>
      <c r="R128" s="89"/>
    </row>
    <row r="129" s="163" customFormat="1">
      <c r="A129" s="98">
        <v>9</v>
      </c>
      <c r="B129" s="207" t="s">
        <v>3457</v>
      </c>
      <c r="C129" s="98" t="s">
        <v>4113</v>
      </c>
      <c r="D129" s="207" t="s">
        <v>5289</v>
      </c>
      <c r="E129" s="207" t="s">
        <v>5289</v>
      </c>
      <c r="F129" s="98" t="s">
        <v>38</v>
      </c>
      <c r="G129" s="98">
        <v>20</v>
      </c>
      <c r="H129" s="22"/>
      <c r="I129" s="22"/>
      <c r="J129" s="22"/>
      <c r="K129" s="89"/>
      <c r="L129" s="89"/>
      <c r="M129" s="89"/>
      <c r="N129" s="89"/>
      <c r="O129" s="89"/>
      <c r="P129" s="21">
        <f>Q129</f>
        <v>0.38</v>
      </c>
      <c r="Q129" s="21">
        <f>R129</f>
        <v>0.38</v>
      </c>
      <c r="R129" s="21">
        <v>0.38</v>
      </c>
    </row>
    <row r="130" s="163" customFormat="1">
      <c r="A130" s="98"/>
      <c r="B130" s="207"/>
      <c r="C130" s="98" t="s">
        <v>3531</v>
      </c>
      <c r="D130" s="207"/>
      <c r="E130" s="207"/>
      <c r="F130" s="98"/>
      <c r="G130" s="98"/>
      <c r="H130" s="22"/>
      <c r="I130" s="22"/>
      <c r="J130" s="22"/>
      <c r="K130" s="89"/>
      <c r="L130" s="89"/>
      <c r="M130" s="89"/>
      <c r="N130" s="89"/>
      <c r="O130" s="89"/>
      <c r="P130" s="21"/>
      <c r="Q130" s="21"/>
      <c r="R130" s="21"/>
    </row>
    <row r="131" s="162" customFormat="1">
      <c r="A131" s="43"/>
      <c r="B131" s="233"/>
      <c r="C131" s="233"/>
      <c r="D131" s="233" t="s">
        <v>6792</v>
      </c>
      <c r="E131" s="233"/>
      <c r="F131" s="43" t="s">
        <v>38</v>
      </c>
      <c r="G131" s="43">
        <v>20</v>
      </c>
      <c r="H131" s="81"/>
      <c r="I131" s="81"/>
      <c r="J131" s="81"/>
      <c r="K131" s="61"/>
      <c r="L131" s="61"/>
      <c r="M131" s="61"/>
      <c r="N131" s="61"/>
      <c r="O131" s="61"/>
      <c r="P131" s="48">
        <f>P129</f>
        <v>0.38</v>
      </c>
      <c r="Q131" s="48">
        <f>Q129</f>
        <v>0.38</v>
      </c>
      <c r="R131" s="48">
        <f>R129</f>
        <v>0.38</v>
      </c>
    </row>
    <row r="132" s="162" customFormat="1">
      <c r="A132" s="43"/>
      <c r="B132" s="43"/>
      <c r="C132" s="43"/>
      <c r="D132" s="233"/>
      <c r="E132" s="43"/>
      <c r="F132" s="43"/>
      <c r="G132" s="43"/>
      <c r="H132" s="81"/>
      <c r="I132" s="81"/>
      <c r="J132" s="81"/>
      <c r="K132" s="61"/>
      <c r="L132" s="61"/>
      <c r="M132" s="61"/>
      <c r="N132" s="61"/>
      <c r="O132" s="61"/>
      <c r="P132" s="61"/>
      <c r="Q132" s="61"/>
      <c r="R132" s="61"/>
    </row>
    <row r="133" s="162" customFormat="1">
      <c r="A133" s="43"/>
      <c r="B133" s="43"/>
      <c r="C133" s="43"/>
      <c r="D133" s="233" t="s">
        <v>4002</v>
      </c>
      <c r="E133" s="43"/>
      <c r="F133" s="43"/>
      <c r="G133" s="43"/>
      <c r="H133" s="81"/>
      <c r="I133" s="48"/>
      <c r="J133" s="48"/>
      <c r="K133" s="48"/>
      <c r="L133" s="48"/>
      <c r="M133" s="48"/>
      <c r="N133" s="48"/>
      <c r="O133" s="48"/>
      <c r="P133" s="48"/>
      <c r="Q133" s="48"/>
      <c r="R133" s="48"/>
    </row>
    <row r="134" s="162" customFormat="1">
      <c r="A134" s="98"/>
      <c r="B134" s="98"/>
      <c r="C134" s="98"/>
      <c r="D134" s="207"/>
      <c r="E134" s="98"/>
      <c r="F134" s="98"/>
      <c r="G134" s="98"/>
      <c r="H134" s="22"/>
      <c r="I134" s="21"/>
      <c r="J134" s="21"/>
      <c r="K134" s="21"/>
      <c r="L134" s="21"/>
      <c r="M134" s="21"/>
      <c r="N134" s="21"/>
      <c r="O134" s="21"/>
      <c r="P134" s="21"/>
      <c r="Q134" s="21"/>
      <c r="R134" s="21"/>
    </row>
    <row r="135" s="162" customFormat="1">
      <c r="A135" s="98">
        <v>10</v>
      </c>
      <c r="B135" s="207" t="s">
        <v>3457</v>
      </c>
      <c r="C135" s="98" t="s">
        <v>4113</v>
      </c>
      <c r="D135" s="207" t="s">
        <v>6793</v>
      </c>
      <c r="E135" s="207" t="s">
        <v>6793</v>
      </c>
      <c r="F135" s="98" t="s">
        <v>38</v>
      </c>
      <c r="G135" s="98">
        <v>20</v>
      </c>
      <c r="H135" s="22"/>
      <c r="I135" s="21"/>
      <c r="J135" s="21"/>
      <c r="K135" s="21">
        <v>0.029999999999999999</v>
      </c>
      <c r="L135" s="21">
        <v>0.029999999999999999</v>
      </c>
      <c r="M135" s="21">
        <v>0.029999999999999999</v>
      </c>
      <c r="N135" s="21">
        <v>0.029999999999999999</v>
      </c>
      <c r="O135" s="21">
        <v>0.029999999999999999</v>
      </c>
      <c r="P135" s="21">
        <v>0.029999999999999999</v>
      </c>
      <c r="Q135" s="21">
        <v>0.029999999999999999</v>
      </c>
      <c r="R135" s="21">
        <v>0.029999999999999999</v>
      </c>
    </row>
    <row r="136" s="162" customFormat="1">
      <c r="A136" s="98"/>
      <c r="B136" s="207"/>
      <c r="C136" s="98" t="s">
        <v>3531</v>
      </c>
      <c r="D136" s="207"/>
      <c r="E136" s="207"/>
      <c r="F136" s="98"/>
      <c r="G136" s="98"/>
      <c r="H136" s="22"/>
      <c r="I136" s="21"/>
      <c r="J136" s="21"/>
      <c r="K136" s="21"/>
      <c r="L136" s="21"/>
      <c r="M136" s="21"/>
      <c r="N136" s="21"/>
      <c r="O136" s="21"/>
      <c r="P136" s="21"/>
      <c r="Q136" s="21"/>
      <c r="R136" s="21"/>
    </row>
    <row r="137" s="162" customFormat="1">
      <c r="A137" s="98">
        <v>11</v>
      </c>
      <c r="B137" s="207" t="s">
        <v>3457</v>
      </c>
      <c r="C137" s="98" t="s">
        <v>4113</v>
      </c>
      <c r="D137" s="207" t="s">
        <v>6794</v>
      </c>
      <c r="E137" s="207" t="s">
        <v>6794</v>
      </c>
      <c r="F137" s="98" t="s">
        <v>38</v>
      </c>
      <c r="G137" s="98">
        <v>20</v>
      </c>
      <c r="H137" s="22"/>
      <c r="I137" s="21"/>
      <c r="J137" s="21"/>
      <c r="K137" s="21">
        <f t="shared" si="1699"/>
        <v>0.11</v>
      </c>
      <c r="L137" s="21">
        <f t="shared" si="1699"/>
        <v>0.11</v>
      </c>
      <c r="M137" s="21">
        <f t="shared" si="1699"/>
        <v>0.11</v>
      </c>
      <c r="N137" s="21">
        <f t="shared" si="1699"/>
        <v>0.11</v>
      </c>
      <c r="O137" s="21">
        <f t="shared" si="1699"/>
        <v>0.11</v>
      </c>
      <c r="P137" s="21">
        <f t="shared" si="1699"/>
        <v>0.11</v>
      </c>
      <c r="Q137" s="21">
        <f>R137</f>
        <v>0.11</v>
      </c>
      <c r="R137" s="21">
        <v>0.11</v>
      </c>
    </row>
    <row r="138" s="162" customFormat="1">
      <c r="A138" s="98"/>
      <c r="B138" s="207"/>
      <c r="C138" s="98" t="s">
        <v>3531</v>
      </c>
      <c r="D138" s="207"/>
      <c r="E138" s="98"/>
      <c r="F138" s="98"/>
      <c r="G138" s="98"/>
      <c r="H138" s="22"/>
      <c r="I138" s="21"/>
      <c r="J138" s="21"/>
      <c r="K138" s="21"/>
      <c r="L138" s="21"/>
      <c r="M138" s="21"/>
      <c r="N138" s="21"/>
      <c r="O138" s="21"/>
      <c r="P138" s="21"/>
      <c r="Q138" s="21"/>
      <c r="R138" s="21"/>
    </row>
    <row r="139" s="162" customFormat="1" ht="12.75" customHeight="1">
      <c r="A139" s="98">
        <v>12</v>
      </c>
      <c r="B139" s="207" t="s">
        <v>3457</v>
      </c>
      <c r="C139" s="98" t="s">
        <v>4113</v>
      </c>
      <c r="D139" s="20" t="s">
        <v>4114</v>
      </c>
      <c r="E139" s="20" t="s">
        <v>4114</v>
      </c>
      <c r="F139" s="22" t="s">
        <v>38</v>
      </c>
      <c r="G139" s="22">
        <v>20</v>
      </c>
      <c r="H139" s="20"/>
      <c r="I139" s="20"/>
      <c r="J139" s="48"/>
      <c r="K139" s="21">
        <f t="shared" si="1699"/>
        <v>0.57999999999999996</v>
      </c>
      <c r="L139" s="21">
        <f t="shared" si="1699"/>
        <v>0.57999999999999996</v>
      </c>
      <c r="M139" s="21">
        <f t="shared" si="1699"/>
        <v>0.57999999999999996</v>
      </c>
      <c r="N139" s="21">
        <f t="shared" si="1699"/>
        <v>0.57999999999999996</v>
      </c>
      <c r="O139" s="21">
        <f t="shared" si="1699"/>
        <v>0.57999999999999996</v>
      </c>
      <c r="P139" s="21">
        <f t="shared" si="1699"/>
        <v>0.57999999999999996</v>
      </c>
      <c r="Q139" s="21">
        <f t="shared" si="1699"/>
        <v>0.57999999999999996</v>
      </c>
      <c r="R139" s="21">
        <v>0.57999999999999996</v>
      </c>
    </row>
    <row r="140" s="162" customFormat="1" ht="12.75" customHeight="1">
      <c r="A140" s="98"/>
      <c r="B140" s="207"/>
      <c r="C140" s="98" t="s">
        <v>3531</v>
      </c>
      <c r="D140" s="20"/>
      <c r="E140" s="20"/>
      <c r="F140" s="22"/>
      <c r="G140" s="22"/>
      <c r="H140" s="20"/>
      <c r="I140" s="20"/>
      <c r="J140" s="48"/>
      <c r="K140" s="23"/>
      <c r="L140" s="24"/>
      <c r="M140" s="20"/>
      <c r="N140" s="20"/>
      <c r="O140" s="20"/>
      <c r="P140" s="20"/>
      <c r="Q140" s="20"/>
      <c r="R140" s="21"/>
    </row>
    <row r="141" s="162" customFormat="1" ht="12.75" customHeight="1">
      <c r="A141" s="98">
        <v>13</v>
      </c>
      <c r="B141" s="207" t="s">
        <v>3457</v>
      </c>
      <c r="C141" s="98" t="s">
        <v>4113</v>
      </c>
      <c r="D141" s="20" t="s">
        <v>4115</v>
      </c>
      <c r="E141" s="20" t="s">
        <v>4115</v>
      </c>
      <c r="F141" s="22" t="s">
        <v>38</v>
      </c>
      <c r="G141" s="22">
        <v>20</v>
      </c>
      <c r="H141" s="20"/>
      <c r="I141" s="20"/>
      <c r="J141" s="48"/>
      <c r="K141" s="21">
        <f t="shared" si="1699"/>
        <v>0.17999999999999999</v>
      </c>
      <c r="L141" s="21">
        <f t="shared" si="1699"/>
        <v>0.17999999999999999</v>
      </c>
      <c r="M141" s="21">
        <f t="shared" si="1699"/>
        <v>0.17999999999999999</v>
      </c>
      <c r="N141" s="21">
        <f t="shared" si="1699"/>
        <v>0.17999999999999999</v>
      </c>
      <c r="O141" s="21">
        <f t="shared" si="1699"/>
        <v>0.17999999999999999</v>
      </c>
      <c r="P141" s="21">
        <f t="shared" si="1699"/>
        <v>0.17999999999999999</v>
      </c>
      <c r="Q141" s="21">
        <f t="shared" si="1699"/>
        <v>0.17999999999999999</v>
      </c>
      <c r="R141" s="21">
        <v>0.17999999999999999</v>
      </c>
    </row>
    <row r="142" s="162" customFormat="1" ht="12.75" customHeight="1">
      <c r="A142" s="98"/>
      <c r="B142" s="207"/>
      <c r="C142" s="98" t="s">
        <v>3531</v>
      </c>
      <c r="D142" s="20"/>
      <c r="E142" s="20"/>
      <c r="F142" s="22"/>
      <c r="G142" s="22"/>
      <c r="H142" s="20"/>
      <c r="I142" s="20"/>
      <c r="J142" s="48"/>
      <c r="K142" s="23"/>
      <c r="L142" s="24"/>
      <c r="M142" s="20"/>
      <c r="N142" s="20"/>
      <c r="O142" s="20"/>
      <c r="P142" s="20"/>
      <c r="Q142" s="20"/>
      <c r="R142" s="21"/>
    </row>
    <row r="143" s="162" customFormat="1" ht="12.75" customHeight="1">
      <c r="A143" s="98">
        <v>14</v>
      </c>
      <c r="B143" s="207" t="s">
        <v>3457</v>
      </c>
      <c r="C143" s="98" t="s">
        <v>4113</v>
      </c>
      <c r="D143" s="20" t="s">
        <v>4116</v>
      </c>
      <c r="E143" s="20" t="s">
        <v>4116</v>
      </c>
      <c r="F143" s="22" t="s">
        <v>38</v>
      </c>
      <c r="G143" s="22">
        <v>20</v>
      </c>
      <c r="H143" s="20"/>
      <c r="I143" s="20"/>
      <c r="J143" s="48"/>
      <c r="K143" s="21">
        <f t="shared" si="1699"/>
        <v>0.90000000000000002</v>
      </c>
      <c r="L143" s="21">
        <f t="shared" si="1699"/>
        <v>0.90000000000000002</v>
      </c>
      <c r="M143" s="21">
        <f t="shared" si="1699"/>
        <v>0.90000000000000002</v>
      </c>
      <c r="N143" s="21">
        <f t="shared" si="1699"/>
        <v>0.90000000000000002</v>
      </c>
      <c r="O143" s="21">
        <f t="shared" si="1699"/>
        <v>0.90000000000000002</v>
      </c>
      <c r="P143" s="21">
        <f t="shared" si="1699"/>
        <v>0.90000000000000002</v>
      </c>
      <c r="Q143" s="21">
        <f t="shared" si="1699"/>
        <v>0.90000000000000002</v>
      </c>
      <c r="R143" s="21">
        <v>0.90000000000000002</v>
      </c>
    </row>
    <row r="144" s="162" customFormat="1">
      <c r="A144" s="98"/>
      <c r="B144" s="207"/>
      <c r="C144" s="98" t="s">
        <v>3531</v>
      </c>
      <c r="D144" s="207"/>
      <c r="E144" s="98"/>
      <c r="F144" s="98"/>
      <c r="G144" s="98"/>
      <c r="H144" s="22"/>
      <c r="I144" s="21"/>
      <c r="J144" s="21"/>
      <c r="K144" s="21"/>
      <c r="L144" s="21"/>
      <c r="M144" s="21"/>
      <c r="N144" s="21"/>
      <c r="O144" s="21"/>
      <c r="P144" s="21"/>
      <c r="Q144" s="21"/>
      <c r="R144" s="21"/>
    </row>
    <row r="145" s="162" customFormat="1">
      <c r="A145" s="43"/>
      <c r="B145" s="233"/>
      <c r="C145" s="43"/>
      <c r="D145" s="233" t="s">
        <v>4170</v>
      </c>
      <c r="E145" s="43"/>
      <c r="F145" s="43" t="s">
        <v>38</v>
      </c>
      <c r="G145" s="81">
        <v>20</v>
      </c>
      <c r="H145" s="81"/>
      <c r="I145" s="48"/>
      <c r="J145" s="48"/>
      <c r="K145" s="48">
        <f t="shared" ref="K145:Q145" si="1701">K135+K137+K139+K141+K143</f>
        <v>1.8</v>
      </c>
      <c r="L145" s="48">
        <f t="shared" si="1701"/>
        <v>1.8</v>
      </c>
      <c r="M145" s="48">
        <f t="shared" si="1701"/>
        <v>1.8</v>
      </c>
      <c r="N145" s="48">
        <f t="shared" si="1701"/>
        <v>1.8</v>
      </c>
      <c r="O145" s="48">
        <f t="shared" si="1701"/>
        <v>1.8</v>
      </c>
      <c r="P145" s="48">
        <f t="shared" si="1701"/>
        <v>1.8</v>
      </c>
      <c r="Q145" s="48">
        <f t="shared" si="1701"/>
        <v>1.8</v>
      </c>
      <c r="R145" s="48">
        <f>R135+R137+R139+R141+R143</f>
        <v>1.8</v>
      </c>
    </row>
    <row r="146" s="162" customFormat="1">
      <c r="A146" s="43"/>
      <c r="B146" s="233"/>
      <c r="C146" s="43"/>
      <c r="D146" s="233"/>
      <c r="E146" s="43"/>
      <c r="F146" s="43"/>
      <c r="G146" s="43"/>
      <c r="H146" s="81"/>
      <c r="I146" s="81"/>
      <c r="J146" s="81"/>
      <c r="K146" s="61"/>
      <c r="L146" s="61"/>
      <c r="M146" s="61"/>
      <c r="N146" s="61"/>
      <c r="O146" s="61"/>
      <c r="P146" s="61"/>
      <c r="Q146" s="61"/>
      <c r="R146" s="61"/>
    </row>
    <row r="147" s="162" customFormat="1">
      <c r="A147" s="43"/>
      <c r="B147" s="233"/>
      <c r="C147" s="43"/>
      <c r="D147" s="233" t="s">
        <v>4245</v>
      </c>
      <c r="E147" s="43"/>
      <c r="F147" s="43"/>
      <c r="G147" s="43"/>
      <c r="H147" s="81"/>
      <c r="I147" s="81"/>
      <c r="J147" s="81"/>
      <c r="K147" s="61"/>
      <c r="L147" s="61"/>
      <c r="M147" s="61"/>
      <c r="N147" s="61"/>
      <c r="O147" s="61"/>
      <c r="P147" s="61"/>
      <c r="Q147" s="61"/>
      <c r="R147" s="61"/>
    </row>
    <row r="148" s="162" customFormat="1">
      <c r="A148" s="43"/>
      <c r="B148" s="233"/>
      <c r="C148" s="43"/>
      <c r="D148" s="233"/>
      <c r="E148" s="43"/>
      <c r="F148" s="43"/>
      <c r="G148" s="43"/>
      <c r="H148" s="81"/>
      <c r="I148" s="81"/>
      <c r="J148" s="81"/>
      <c r="K148" s="61"/>
      <c r="L148" s="61"/>
      <c r="M148" s="61"/>
      <c r="N148" s="61"/>
      <c r="O148" s="61"/>
      <c r="P148" s="61"/>
      <c r="Q148" s="61"/>
      <c r="R148" s="61"/>
    </row>
    <row r="149" s="163" customFormat="1">
      <c r="A149" s="98">
        <v>15</v>
      </c>
      <c r="B149" s="207" t="s">
        <v>3457</v>
      </c>
      <c r="C149" s="98" t="s">
        <v>4113</v>
      </c>
      <c r="D149" s="207" t="s">
        <v>6795</v>
      </c>
      <c r="E149" s="207" t="s">
        <v>6795</v>
      </c>
      <c r="F149" s="98" t="s">
        <v>38</v>
      </c>
      <c r="G149" s="98">
        <v>5</v>
      </c>
      <c r="H149" s="22"/>
      <c r="I149" s="22"/>
      <c r="J149" s="22"/>
      <c r="K149" s="21">
        <f t="shared" ref="K149:Q149" si="1702">L149</f>
        <v>1.5</v>
      </c>
      <c r="L149" s="21">
        <f t="shared" si="1702"/>
        <v>1.5</v>
      </c>
      <c r="M149" s="21">
        <f t="shared" si="1702"/>
        <v>1.5</v>
      </c>
      <c r="N149" s="21">
        <f t="shared" si="1702"/>
        <v>1.5</v>
      </c>
      <c r="O149" s="21">
        <f t="shared" si="1702"/>
        <v>1.5</v>
      </c>
      <c r="P149" s="21">
        <f t="shared" si="1702"/>
        <v>1.5</v>
      </c>
      <c r="Q149" s="21">
        <f t="shared" si="1702"/>
        <v>1.5</v>
      </c>
      <c r="R149" s="21">
        <v>1.5</v>
      </c>
    </row>
    <row r="150" s="162" customFormat="1">
      <c r="A150" s="43"/>
      <c r="B150" s="233"/>
      <c r="C150" s="98" t="s">
        <v>3531</v>
      </c>
      <c r="D150" s="233"/>
      <c r="E150" s="43"/>
      <c r="F150" s="43"/>
      <c r="G150" s="43"/>
      <c r="H150" s="81"/>
      <c r="I150" s="81"/>
      <c r="J150" s="81"/>
      <c r="K150" s="61"/>
      <c r="L150" s="61"/>
      <c r="M150" s="61"/>
      <c r="N150" s="61"/>
      <c r="O150" s="61"/>
      <c r="P150" s="61"/>
      <c r="Q150" s="61"/>
      <c r="R150" s="61"/>
    </row>
    <row r="151" s="162" customFormat="1">
      <c r="A151" s="43"/>
      <c r="B151" s="233"/>
      <c r="C151" s="98"/>
      <c r="D151" s="233" t="s">
        <v>4303</v>
      </c>
      <c r="E151" s="43"/>
      <c r="F151" s="43" t="s">
        <v>38</v>
      </c>
      <c r="G151" s="43">
        <v>5</v>
      </c>
      <c r="H151" s="81"/>
      <c r="I151" s="81"/>
      <c r="J151" s="81"/>
      <c r="K151" s="48">
        <f>K149</f>
        <v>1.5</v>
      </c>
      <c r="L151" s="48">
        <f t="shared" ref="L151:R151" si="1703">L149</f>
        <v>1.5</v>
      </c>
      <c r="M151" s="48">
        <f t="shared" si="1703"/>
        <v>1.5</v>
      </c>
      <c r="N151" s="48">
        <f t="shared" si="1703"/>
        <v>1.5</v>
      </c>
      <c r="O151" s="48">
        <f t="shared" si="1703"/>
        <v>1.5</v>
      </c>
      <c r="P151" s="48">
        <f t="shared" si="1703"/>
        <v>1.5</v>
      </c>
      <c r="Q151" s="48">
        <f t="shared" si="1703"/>
        <v>1.5</v>
      </c>
      <c r="R151" s="48">
        <f t="shared" si="1703"/>
        <v>1.5</v>
      </c>
    </row>
    <row r="152" s="162" customFormat="1">
      <c r="A152" s="43"/>
      <c r="B152" s="43"/>
      <c r="C152" s="43"/>
      <c r="D152" s="233"/>
      <c r="E152" s="43"/>
      <c r="F152" s="43"/>
      <c r="G152" s="43"/>
      <c r="H152" s="81"/>
      <c r="I152" s="81"/>
      <c r="J152" s="81"/>
      <c r="K152" s="61"/>
      <c r="L152" s="61"/>
      <c r="M152" s="61"/>
      <c r="N152" s="61"/>
      <c r="O152" s="61"/>
      <c r="P152" s="61"/>
      <c r="Q152" s="61"/>
      <c r="R152" s="61"/>
    </row>
    <row r="153" s="162" customFormat="1">
      <c r="A153" s="43"/>
      <c r="B153" s="43"/>
      <c r="C153" s="43"/>
      <c r="D153" s="233"/>
      <c r="E153" s="43"/>
      <c r="F153" s="43"/>
      <c r="G153" s="43"/>
      <c r="H153" s="81"/>
      <c r="I153" s="81"/>
      <c r="J153" s="81"/>
      <c r="K153" s="61"/>
      <c r="L153" s="61"/>
      <c r="M153" s="61"/>
      <c r="N153" s="61"/>
      <c r="O153" s="61"/>
      <c r="P153" s="61"/>
      <c r="Q153" s="61"/>
      <c r="R153" s="61"/>
    </row>
    <row r="154" s="162" customFormat="1">
      <c r="A154" s="43"/>
      <c r="B154" s="920" t="s">
        <v>5911</v>
      </c>
      <c r="C154" s="207" t="s">
        <v>6219</v>
      </c>
      <c r="D154" s="233"/>
      <c r="E154" s="43"/>
      <c r="F154" s="43"/>
      <c r="G154" s="43"/>
      <c r="H154" s="81"/>
      <c r="I154" s="81"/>
      <c r="J154" s="81"/>
      <c r="K154" s="61"/>
      <c r="L154" s="61"/>
      <c r="M154" s="61"/>
      <c r="N154" s="61"/>
      <c r="O154" s="61"/>
      <c r="P154" s="61"/>
      <c r="Q154" s="61"/>
      <c r="R154" s="61"/>
    </row>
    <row r="155" s="162" customFormat="1">
      <c r="A155" s="43"/>
      <c r="B155" s="43"/>
      <c r="C155" s="207" t="s">
        <v>6220</v>
      </c>
      <c r="D155" s="233"/>
      <c r="E155" s="43"/>
      <c r="F155" s="43"/>
      <c r="G155" s="43"/>
      <c r="H155" s="81"/>
      <c r="I155" s="81"/>
      <c r="J155" s="81"/>
      <c r="K155" s="61"/>
      <c r="L155" s="61"/>
      <c r="M155" s="61"/>
      <c r="N155" s="61"/>
      <c r="O155" s="61"/>
      <c r="P155" s="61"/>
      <c r="Q155" s="61"/>
      <c r="R155" s="61"/>
    </row>
    <row r="156" s="162" customFormat="1">
      <c r="A156" s="43"/>
      <c r="B156" s="43"/>
      <c r="C156" s="207" t="s">
        <v>6221</v>
      </c>
      <c r="D156" s="233"/>
      <c r="E156" s="43"/>
      <c r="F156" s="43"/>
      <c r="G156" s="43"/>
      <c r="H156" s="81"/>
      <c r="I156" s="43"/>
      <c r="J156" s="43"/>
      <c r="K156" s="61"/>
      <c r="L156" s="61"/>
      <c r="M156" s="61"/>
      <c r="N156" s="61"/>
      <c r="O156" s="61"/>
      <c r="P156" s="61"/>
      <c r="Q156" s="61"/>
      <c r="R156" s="61"/>
    </row>
    <row r="157" s="162" customFormat="1">
      <c r="A157" s="43"/>
      <c r="B157" s="43"/>
      <c r="C157" s="207"/>
      <c r="D157" s="233"/>
      <c r="E157" s="43"/>
      <c r="F157" s="43"/>
      <c r="G157" s="43"/>
      <c r="H157" s="81"/>
      <c r="I157" s="43"/>
      <c r="J157" s="43"/>
      <c r="K157" s="61"/>
      <c r="L157" s="61"/>
      <c r="M157" s="61"/>
      <c r="N157" s="61"/>
      <c r="O157" s="61"/>
      <c r="P157" s="61"/>
      <c r="Q157" s="61"/>
      <c r="R157" s="61"/>
    </row>
    <row r="158" s="162" customFormat="1">
      <c r="A158" s="43"/>
      <c r="C158" s="43"/>
      <c r="D158" s="233"/>
      <c r="E158" s="43"/>
      <c r="F158" s="43"/>
      <c r="G158" s="43"/>
      <c r="H158" s="81"/>
      <c r="I158" s="43"/>
      <c r="J158" s="43"/>
      <c r="K158" s="61"/>
      <c r="L158" s="61"/>
      <c r="M158" s="61"/>
      <c r="N158" s="61"/>
      <c r="O158" s="61"/>
      <c r="P158" s="61"/>
      <c r="Q158" s="61"/>
      <c r="R158" s="61"/>
    </row>
    <row r="159" s="162" customFormat="1">
      <c r="A159" s="43"/>
      <c r="B159" s="24" t="s">
        <v>6796</v>
      </c>
      <c r="C159" s="43"/>
      <c r="D159" s="233"/>
      <c r="E159" s="43"/>
      <c r="F159" s="43"/>
      <c r="G159" s="43"/>
      <c r="H159" s="81"/>
      <c r="I159" s="43"/>
      <c r="J159" s="43"/>
      <c r="K159" s="61"/>
      <c r="L159" s="61"/>
      <c r="M159" s="61"/>
      <c r="N159" s="61"/>
      <c r="O159" s="61"/>
      <c r="P159" s="61"/>
      <c r="Q159" s="61"/>
      <c r="R159" s="225" t="e">
        <f>#REF!</f>
        <v>#REF!</v>
      </c>
    </row>
    <row r="160" s="162" customFormat="1">
      <c r="A160" s="43"/>
      <c r="C160" s="43"/>
      <c r="D160" s="233"/>
      <c r="E160" s="43"/>
      <c r="F160" s="43"/>
      <c r="G160" s="43"/>
      <c r="H160" s="81"/>
      <c r="I160" s="43"/>
      <c r="J160" s="43"/>
      <c r="K160" s="61"/>
      <c r="L160" s="61"/>
      <c r="M160" s="61"/>
      <c r="N160" s="61"/>
      <c r="O160" s="61"/>
      <c r="P160" s="61"/>
      <c r="Q160" s="61"/>
      <c r="R160" s="61"/>
    </row>
    <row r="161" s="162" customFormat="1" hidden="1">
      <c r="A161" s="43"/>
      <c r="B161" s="1238" t="s">
        <v>3262</v>
      </c>
      <c r="C161" s="207"/>
      <c r="D161" s="207"/>
      <c r="E161" s="207"/>
      <c r="F161" s="207"/>
      <c r="G161" s="207"/>
      <c r="H161" s="207"/>
      <c r="I161" s="207"/>
      <c r="J161" s="207"/>
      <c r="K161" s="207"/>
      <c r="L161" s="207"/>
      <c r="M161" s="207"/>
      <c r="N161" s="207"/>
      <c r="P161" s="207"/>
      <c r="Q161" s="207"/>
      <c r="R161" s="207"/>
    </row>
    <row r="162" hidden="1">
      <c r="A162" s="98"/>
      <c r="B162" s="516" t="s">
        <v>6797</v>
      </c>
      <c r="C162" s="98"/>
      <c r="D162" s="207"/>
      <c r="E162" s="98"/>
      <c r="F162" s="98"/>
      <c r="G162" s="98"/>
      <c r="H162" s="98"/>
      <c r="I162" s="98"/>
      <c r="J162" s="98"/>
      <c r="L162" s="98"/>
      <c r="M162" s="98"/>
      <c r="N162" s="98"/>
      <c r="O162" s="98"/>
      <c r="P162" s="98"/>
      <c r="Q162" s="98"/>
      <c r="R162" s="98"/>
    </row>
    <row r="163" hidden="1">
      <c r="A163" s="98"/>
      <c r="B163" s="1194" t="s">
        <v>6798</v>
      </c>
      <c r="C163" s="163"/>
      <c r="D163" s="207"/>
      <c r="E163" s="98"/>
      <c r="F163" s="98"/>
      <c r="G163" s="98"/>
      <c r="H163" s="98"/>
      <c r="I163" s="98"/>
      <c r="J163" s="98"/>
      <c r="L163" s="21"/>
      <c r="M163" s="21"/>
      <c r="N163" s="21"/>
      <c r="O163" s="21"/>
      <c r="P163" s="21"/>
      <c r="Q163" s="21"/>
    </row>
    <row r="164" hidden="1">
      <c r="A164" s="98"/>
      <c r="B164" s="163" t="s">
        <v>6799</v>
      </c>
      <c r="C164" s="98"/>
      <c r="D164" s="207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</row>
    <row r="165" hidden="1">
      <c r="A165" s="98"/>
      <c r="B165" s="207" t="s">
        <v>6800</v>
      </c>
      <c r="C165" s="98"/>
      <c r="D165" s="207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</row>
    <row r="166" hidden="1"/>
    <row r="167" s="163" customFormat="1" hidden="1">
      <c r="A167" s="98"/>
      <c r="B167" s="98"/>
      <c r="C167" s="98"/>
      <c r="D167" s="198" t="s">
        <v>6801</v>
      </c>
      <c r="E167" s="98"/>
      <c r="F167" s="98"/>
      <c r="G167" s="98"/>
      <c r="H167" s="98"/>
      <c r="I167" s="98"/>
      <c r="J167" s="98"/>
      <c r="L167" s="98"/>
      <c r="M167" s="98"/>
      <c r="N167" s="98"/>
      <c r="O167" s="98"/>
      <c r="P167" s="98"/>
      <c r="Q167" s="98"/>
      <c r="R167" s="98"/>
    </row>
    <row r="168" s="163" customFormat="1" hidden="1">
      <c r="A168" s="98"/>
      <c r="B168" s="98"/>
      <c r="C168" s="98"/>
      <c r="D168" s="207"/>
      <c r="E168" s="98"/>
      <c r="F168" s="98"/>
      <c r="G168" s="98"/>
      <c r="H168" s="98"/>
      <c r="I168" s="98"/>
      <c r="J168" s="98"/>
      <c r="L168" s="98"/>
      <c r="M168" s="98"/>
      <c r="N168" s="98"/>
      <c r="O168" s="98"/>
      <c r="P168" s="98"/>
      <c r="Q168" s="98"/>
      <c r="R168" s="98"/>
    </row>
    <row r="169" s="1338" customFormat="1" ht="12.75" hidden="1">
      <c r="A169" s="1336" t="s">
        <v>6802</v>
      </c>
      <c r="B169" s="1334" t="s">
        <v>6803</v>
      </c>
      <c r="C169" s="1336" t="s">
        <v>6804</v>
      </c>
      <c r="D169" s="1339" t="s">
        <v>6805</v>
      </c>
      <c r="E169" s="881" t="s">
        <v>3346</v>
      </c>
      <c r="F169" s="1331" t="s">
        <v>101</v>
      </c>
      <c r="G169" s="1332">
        <v>20</v>
      </c>
      <c r="H169" s="1340">
        <v>0</v>
      </c>
      <c r="I169" s="881" t="s">
        <v>6644</v>
      </c>
      <c r="J169" s="881" t="s">
        <v>6644</v>
      </c>
      <c r="K169" s="304"/>
      <c r="L169" s="304"/>
      <c r="M169" s="304">
        <f>N169</f>
        <v>0</v>
      </c>
      <c r="N169" s="304">
        <f>O169</f>
        <v>0</v>
      </c>
      <c r="O169" s="304">
        <f>P169</f>
        <v>0</v>
      </c>
      <c r="P169" s="304">
        <f>Q169</f>
        <v>0</v>
      </c>
      <c r="Q169" s="304">
        <f>R169</f>
        <v>0</v>
      </c>
      <c r="R169" s="304"/>
    </row>
    <row r="170" s="1338" customFormat="1" ht="12.75" hidden="1">
      <c r="A170" s="1336" t="s">
        <v>6644</v>
      </c>
      <c r="B170" s="1334" t="s">
        <v>6806</v>
      </c>
      <c r="C170" s="1336" t="s">
        <v>6807</v>
      </c>
      <c r="D170" s="1334" t="s">
        <v>6808</v>
      </c>
      <c r="E170" s="1333"/>
      <c r="F170" s="1331"/>
      <c r="G170" s="1334" t="s">
        <v>6644</v>
      </c>
      <c r="H170" s="1341">
        <v>0</v>
      </c>
      <c r="I170" s="1334" t="s">
        <v>6644</v>
      </c>
      <c r="J170" s="1334" t="s">
        <v>6644</v>
      </c>
      <c r="K170" s="304"/>
      <c r="L170" s="304"/>
      <c r="M170" s="304"/>
      <c r="N170" s="304"/>
      <c r="O170" s="304"/>
      <c r="P170" s="304"/>
      <c r="Q170" s="304"/>
      <c r="R170" s="304"/>
    </row>
    <row r="171" s="1338" customFormat="1" ht="12.75" hidden="1">
      <c r="A171" s="1336" t="s">
        <v>6644</v>
      </c>
      <c r="B171" s="1334" t="s">
        <v>6644</v>
      </c>
      <c r="C171" s="1336" t="s">
        <v>6644</v>
      </c>
      <c r="D171" s="1334" t="s">
        <v>6644</v>
      </c>
      <c r="E171" s="1334" t="s">
        <v>6644</v>
      </c>
      <c r="F171" s="1331"/>
      <c r="G171" s="1334" t="s">
        <v>6644</v>
      </c>
      <c r="H171" s="1334" t="s">
        <v>6644</v>
      </c>
      <c r="I171" s="1334" t="s">
        <v>6644</v>
      </c>
      <c r="J171" s="1334" t="s">
        <v>6644</v>
      </c>
      <c r="K171" s="485"/>
      <c r="L171" s="485"/>
      <c r="M171" s="485"/>
      <c r="N171" s="485"/>
      <c r="O171" s="485"/>
      <c r="P171" s="485"/>
      <c r="Q171" s="485"/>
      <c r="R171" s="304"/>
    </row>
    <row r="172" s="1338" customFormat="1" ht="12.75" hidden="1">
      <c r="A172" s="1336" t="s">
        <v>6809</v>
      </c>
      <c r="B172" s="1334" t="s">
        <v>6810</v>
      </c>
      <c r="C172" s="1342" t="s">
        <v>6811</v>
      </c>
      <c r="D172" s="1334" t="s">
        <v>6812</v>
      </c>
      <c r="E172" s="881" t="s">
        <v>3346</v>
      </c>
      <c r="F172" s="1331" t="s">
        <v>101</v>
      </c>
      <c r="G172" s="1332">
        <v>20</v>
      </c>
      <c r="H172" s="1343">
        <v>0</v>
      </c>
      <c r="I172" s="1334" t="s">
        <v>6644</v>
      </c>
      <c r="J172" s="1334" t="s">
        <v>6644</v>
      </c>
      <c r="K172" s="304"/>
      <c r="L172" s="304"/>
      <c r="M172" s="304">
        <f>N172</f>
        <v>0</v>
      </c>
      <c r="N172" s="304">
        <f>O172</f>
        <v>0</v>
      </c>
      <c r="O172" s="304">
        <f>P172</f>
        <v>0</v>
      </c>
      <c r="P172" s="304">
        <f>Q172</f>
        <v>0</v>
      </c>
      <c r="Q172" s="304">
        <f>R172</f>
        <v>0</v>
      </c>
      <c r="R172" s="304"/>
    </row>
    <row r="173" s="1344" customFormat="1" ht="12.75" hidden="1">
      <c r="A173" s="1345" t="s">
        <v>6644</v>
      </c>
      <c r="B173" s="1334" t="s">
        <v>5277</v>
      </c>
      <c r="C173" s="1342" t="s">
        <v>6813</v>
      </c>
      <c r="D173" s="1334" t="s">
        <v>6814</v>
      </c>
      <c r="E173" s="1333"/>
      <c r="F173" s="1341"/>
      <c r="G173" s="1334" t="s">
        <v>6644</v>
      </c>
      <c r="H173" s="1341">
        <v>0</v>
      </c>
      <c r="I173" s="1334" t="s">
        <v>6644</v>
      </c>
      <c r="J173" s="1334" t="s">
        <v>6644</v>
      </c>
      <c r="K173" s="304"/>
      <c r="L173" s="304"/>
      <c r="M173" s="304"/>
      <c r="N173" s="304"/>
      <c r="O173" s="304"/>
      <c r="P173" s="304"/>
      <c r="Q173" s="304"/>
      <c r="R173" s="304"/>
    </row>
    <row r="174" s="1344" customFormat="1" ht="12.75" hidden="1">
      <c r="A174" s="1345"/>
      <c r="B174" s="1334"/>
      <c r="C174" s="1342"/>
      <c r="D174" s="1334" t="s">
        <v>6815</v>
      </c>
      <c r="E174" s="1333"/>
      <c r="F174" s="1341"/>
      <c r="G174" s="1334"/>
      <c r="H174" s="1341"/>
      <c r="I174" s="1334"/>
      <c r="J174" s="1334"/>
      <c r="K174" s="304"/>
      <c r="L174" s="304"/>
      <c r="M174" s="304"/>
      <c r="N174" s="304"/>
      <c r="O174" s="304"/>
      <c r="P174" s="304"/>
      <c r="Q174" s="304"/>
      <c r="R174" s="304"/>
    </row>
    <row r="175" s="1338" customFormat="1" ht="12.75" hidden="1">
      <c r="A175" s="1336"/>
      <c r="B175" s="1334"/>
      <c r="C175" s="1336"/>
      <c r="D175" s="1334"/>
      <c r="E175" s="1334"/>
      <c r="F175" s="1331"/>
      <c r="G175" s="1334"/>
      <c r="H175" s="1334"/>
      <c r="I175" s="1334"/>
      <c r="J175" s="1334"/>
      <c r="K175" s="485"/>
      <c r="L175" s="485"/>
      <c r="M175" s="485"/>
      <c r="N175" s="485"/>
      <c r="O175" s="485"/>
      <c r="P175" s="485"/>
      <c r="Q175" s="485"/>
      <c r="R175" s="304"/>
    </row>
    <row r="176" s="1344" customFormat="1" ht="12.75" hidden="1">
      <c r="A176" s="1345" t="s">
        <v>6816</v>
      </c>
      <c r="B176" s="1334" t="s">
        <v>6817</v>
      </c>
      <c r="C176" s="1342" t="s">
        <v>6818</v>
      </c>
      <c r="D176" s="1334" t="s">
        <v>6819</v>
      </c>
      <c r="E176" s="881" t="s">
        <v>3346</v>
      </c>
      <c r="F176" s="1341" t="s">
        <v>101</v>
      </c>
      <c r="G176" s="1332">
        <v>20</v>
      </c>
      <c r="H176" s="1343">
        <v>0</v>
      </c>
      <c r="I176" s="1334" t="s">
        <v>6644</v>
      </c>
      <c r="J176" s="1334" t="s">
        <v>6644</v>
      </c>
      <c r="K176" s="304"/>
      <c r="L176" s="304"/>
      <c r="M176" s="304">
        <f>N176</f>
        <v>0</v>
      </c>
      <c r="N176" s="304">
        <f>O176</f>
        <v>0</v>
      </c>
      <c r="O176" s="304">
        <f>P176</f>
        <v>0</v>
      </c>
      <c r="P176" s="304">
        <f>Q176</f>
        <v>0</v>
      </c>
      <c r="Q176" s="304">
        <f>R176</f>
        <v>0</v>
      </c>
      <c r="R176" s="304"/>
    </row>
    <row r="177" s="1344" customFormat="1" ht="12.75" hidden="1">
      <c r="A177" s="1345" t="s">
        <v>6644</v>
      </c>
      <c r="B177" s="1334" t="s">
        <v>6644</v>
      </c>
      <c r="C177" s="1342" t="s">
        <v>6820</v>
      </c>
      <c r="D177" s="1334" t="s">
        <v>6644</v>
      </c>
      <c r="E177" s="1333"/>
      <c r="F177" s="1341"/>
      <c r="G177" s="1334" t="s">
        <v>6644</v>
      </c>
      <c r="H177" s="1341">
        <v>0</v>
      </c>
      <c r="I177" s="1334" t="s">
        <v>6644</v>
      </c>
      <c r="J177" s="1334" t="s">
        <v>6644</v>
      </c>
      <c r="K177" s="304"/>
      <c r="L177" s="304"/>
      <c r="M177" s="304"/>
      <c r="N177" s="304"/>
      <c r="O177" s="304"/>
      <c r="P177" s="304"/>
      <c r="Q177" s="304"/>
      <c r="R177" s="304"/>
    </row>
    <row r="178" s="1344" customFormat="1" ht="12.75" hidden="1">
      <c r="A178" s="1345" t="s">
        <v>6644</v>
      </c>
      <c r="B178" s="1334" t="s">
        <v>6644</v>
      </c>
      <c r="C178" s="1342" t="s">
        <v>6821</v>
      </c>
      <c r="D178" s="1334" t="s">
        <v>6644</v>
      </c>
      <c r="E178" s="1334" t="s">
        <v>6644</v>
      </c>
      <c r="F178" s="1336"/>
      <c r="G178" s="1334" t="s">
        <v>6644</v>
      </c>
      <c r="H178" s="1341" t="s">
        <v>6644</v>
      </c>
      <c r="I178" s="1334" t="s">
        <v>6644</v>
      </c>
      <c r="J178" s="1334" t="s">
        <v>6644</v>
      </c>
      <c r="K178" s="1346"/>
      <c r="L178" s="485"/>
      <c r="M178" s="485"/>
      <c r="N178" s="485"/>
      <c r="O178" s="485"/>
      <c r="P178" s="485"/>
      <c r="Q178" s="485"/>
      <c r="R178" s="304"/>
    </row>
    <row r="179" s="1025" customFormat="1" hidden="1">
      <c r="A179" s="185"/>
      <c r="B179" s="190"/>
      <c r="C179" s="1347"/>
      <c r="D179" s="1348"/>
      <c r="G179" s="185"/>
      <c r="H179" s="185"/>
      <c r="K179" s="181"/>
      <c r="L179" s="181"/>
      <c r="M179" s="181"/>
      <c r="N179" s="181"/>
      <c r="O179" s="181"/>
      <c r="P179" s="181"/>
      <c r="Q179" s="181"/>
      <c r="R179" s="184"/>
    </row>
    <row r="180" s="1344" customFormat="1" ht="12.75" hidden="1">
      <c r="A180" s="185">
        <v>4</v>
      </c>
      <c r="B180" s="1334" t="s">
        <v>6822</v>
      </c>
      <c r="C180" s="1342" t="s">
        <v>6823</v>
      </c>
      <c r="D180" s="1334" t="s">
        <v>6824</v>
      </c>
      <c r="E180" s="881" t="s">
        <v>3346</v>
      </c>
      <c r="F180" s="1341" t="s">
        <v>101</v>
      </c>
      <c r="G180" s="1332">
        <v>20</v>
      </c>
      <c r="H180" s="1343">
        <v>0</v>
      </c>
      <c r="I180" s="1334" t="s">
        <v>6644</v>
      </c>
      <c r="J180" s="1334" t="s">
        <v>6644</v>
      </c>
      <c r="K180" s="304"/>
      <c r="L180" s="304"/>
      <c r="M180" s="304">
        <f>N180</f>
        <v>0</v>
      </c>
      <c r="N180" s="304">
        <f>O180</f>
        <v>0</v>
      </c>
      <c r="O180" s="304">
        <f>P180</f>
        <v>0</v>
      </c>
      <c r="P180" s="304">
        <f>Q180</f>
        <v>0</v>
      </c>
      <c r="Q180" s="304">
        <f>R180</f>
        <v>0</v>
      </c>
      <c r="R180" s="304"/>
    </row>
    <row r="181" s="1344" customFormat="1" ht="12.75" hidden="1">
      <c r="A181" s="1345" t="s">
        <v>6644</v>
      </c>
      <c r="B181" s="1334" t="s">
        <v>6644</v>
      </c>
      <c r="C181" s="1342" t="s">
        <v>6825</v>
      </c>
      <c r="D181" s="1334" t="s">
        <v>6826</v>
      </c>
      <c r="E181" s="1333"/>
      <c r="F181" s="1341"/>
      <c r="G181" s="1334" t="s">
        <v>6644</v>
      </c>
      <c r="H181" s="1341">
        <v>0</v>
      </c>
      <c r="I181" s="1334" t="s">
        <v>6644</v>
      </c>
      <c r="J181" s="1334" t="s">
        <v>6644</v>
      </c>
      <c r="K181" s="304"/>
      <c r="L181" s="304"/>
      <c r="M181" s="304"/>
      <c r="N181" s="304"/>
      <c r="O181" s="304"/>
      <c r="P181" s="304"/>
      <c r="Q181" s="304"/>
      <c r="R181" s="304"/>
    </row>
    <row r="182" s="1344" customFormat="1" ht="12.75" hidden="1">
      <c r="A182" s="1345" t="s">
        <v>6644</v>
      </c>
      <c r="B182" s="1334" t="s">
        <v>6644</v>
      </c>
      <c r="C182" s="1349" t="s">
        <v>6827</v>
      </c>
      <c r="D182" s="1334" t="s">
        <v>6644</v>
      </c>
      <c r="E182" s="1334" t="s">
        <v>6644</v>
      </c>
      <c r="F182" s="1336" t="s">
        <v>6644</v>
      </c>
      <c r="G182" s="1334" t="s">
        <v>6644</v>
      </c>
      <c r="H182" s="1341" t="s">
        <v>6644</v>
      </c>
      <c r="I182" s="1334" t="s">
        <v>6644</v>
      </c>
      <c r="J182" s="1334" t="s">
        <v>6644</v>
      </c>
      <c r="K182" s="1346"/>
      <c r="L182" s="1346"/>
      <c r="M182" s="1346"/>
      <c r="N182" s="1346"/>
      <c r="O182" s="1346"/>
      <c r="P182" s="1346"/>
      <c r="Q182" s="1346"/>
      <c r="R182" s="1346"/>
    </row>
    <row r="183" s="1350" customFormat="1" ht="12.75" hidden="1">
      <c r="A183" s="1351" t="s">
        <v>6828</v>
      </c>
      <c r="B183" s="1352" t="s">
        <v>6829</v>
      </c>
      <c r="C183" s="1342" t="s">
        <v>6830</v>
      </c>
      <c r="D183" s="1352" t="s">
        <v>6831</v>
      </c>
      <c r="E183" s="881" t="s">
        <v>3346</v>
      </c>
      <c r="F183" s="1351" t="s">
        <v>101</v>
      </c>
      <c r="G183" s="1332">
        <v>20</v>
      </c>
      <c r="H183" s="1343">
        <v>0</v>
      </c>
      <c r="I183" s="1353" t="s">
        <v>6644</v>
      </c>
      <c r="J183" s="1353" t="s">
        <v>6644</v>
      </c>
      <c r="K183" s="304"/>
      <c r="L183" s="304"/>
      <c r="M183" s="304">
        <f>N183</f>
        <v>0</v>
      </c>
      <c r="N183" s="304">
        <f>O183</f>
        <v>0</v>
      </c>
      <c r="O183" s="304">
        <f>P183</f>
        <v>0</v>
      </c>
      <c r="P183" s="304">
        <f>Q183</f>
        <v>0</v>
      </c>
      <c r="Q183" s="304">
        <f>R183</f>
        <v>0</v>
      </c>
      <c r="R183" s="304"/>
    </row>
    <row r="184" s="1350" customFormat="1" ht="12.75" hidden="1">
      <c r="A184" s="1333" t="s">
        <v>6644</v>
      </c>
      <c r="B184" s="1344"/>
      <c r="C184" s="1354"/>
      <c r="D184" s="1352" t="s">
        <v>6832</v>
      </c>
      <c r="E184" s="1333"/>
      <c r="F184" s="1333"/>
      <c r="G184" s="1334" t="s">
        <v>6644</v>
      </c>
      <c r="H184" s="1341">
        <v>0</v>
      </c>
      <c r="I184" s="1353" t="s">
        <v>6644</v>
      </c>
      <c r="J184" s="1353" t="s">
        <v>6644</v>
      </c>
      <c r="K184" s="304"/>
      <c r="L184" s="304"/>
      <c r="M184" s="304"/>
      <c r="N184" s="304"/>
      <c r="O184" s="304"/>
      <c r="P184" s="304"/>
      <c r="Q184" s="304"/>
      <c r="R184" s="304"/>
    </row>
    <row r="185" s="1350" customFormat="1" ht="12.75" hidden="1">
      <c r="A185" s="1333"/>
      <c r="B185" s="1344"/>
      <c r="C185" s="1354"/>
      <c r="D185" s="1353"/>
      <c r="E185" s="1333"/>
      <c r="F185" s="1333"/>
      <c r="G185" s="1334"/>
      <c r="H185" s="1341"/>
      <c r="I185" s="1353"/>
      <c r="J185" s="1353"/>
      <c r="K185" s="1346"/>
      <c r="L185" s="485"/>
      <c r="M185" s="485"/>
      <c r="N185" s="485"/>
      <c r="O185" s="485"/>
      <c r="P185" s="485"/>
      <c r="Q185" s="485"/>
      <c r="R185" s="304"/>
    </row>
    <row r="186" s="1350" customFormat="1" ht="12.75" hidden="1">
      <c r="A186" s="1351" t="s">
        <v>6833</v>
      </c>
      <c r="B186" s="1344" t="s">
        <v>6834</v>
      </c>
      <c r="C186" s="1354" t="s">
        <v>6835</v>
      </c>
      <c r="D186" s="1352" t="s">
        <v>6836</v>
      </c>
      <c r="E186" s="1355" t="s">
        <v>3346</v>
      </c>
      <c r="F186" s="1351" t="s">
        <v>101</v>
      </c>
      <c r="G186" s="1336" t="s">
        <v>6779</v>
      </c>
      <c r="H186" s="1356" t="s">
        <v>6837</v>
      </c>
      <c r="I186" s="1353"/>
      <c r="J186" s="1353"/>
      <c r="K186" s="304"/>
      <c r="L186" s="304"/>
      <c r="M186" s="304">
        <f>N186</f>
        <v>0</v>
      </c>
      <c r="N186" s="304">
        <f>O186</f>
        <v>0</v>
      </c>
      <c r="O186" s="304">
        <f>P186</f>
        <v>0</v>
      </c>
      <c r="P186" s="304">
        <f>Q186</f>
        <v>0</v>
      </c>
      <c r="Q186" s="304">
        <f>R186</f>
        <v>0</v>
      </c>
      <c r="R186" s="304"/>
    </row>
    <row r="187" s="1350" customFormat="1" ht="12.75" hidden="1">
      <c r="A187" s="1333"/>
      <c r="B187" s="1344"/>
      <c r="C187" s="1354" t="s">
        <v>6838</v>
      </c>
      <c r="D187" s="1353"/>
      <c r="E187" s="1355"/>
      <c r="F187" s="1333"/>
      <c r="G187" s="1334"/>
      <c r="H187" s="1341" t="s">
        <v>6837</v>
      </c>
      <c r="I187" s="1353"/>
      <c r="J187" s="1353"/>
      <c r="K187" s="304"/>
      <c r="L187" s="304"/>
      <c r="M187" s="304"/>
      <c r="N187" s="304"/>
      <c r="O187" s="304"/>
      <c r="P187" s="304"/>
      <c r="Q187" s="304"/>
      <c r="R187" s="304"/>
    </row>
    <row r="188" s="1350" customFormat="1" ht="12.75" hidden="1">
      <c r="A188" s="1333"/>
      <c r="B188" s="1344"/>
      <c r="C188" s="1354"/>
      <c r="D188" s="1353"/>
      <c r="E188" s="1333"/>
      <c r="F188" s="1333"/>
      <c r="G188" s="1334"/>
      <c r="H188" s="1341"/>
      <c r="I188" s="1353"/>
      <c r="J188" s="1353"/>
      <c r="K188" s="1346"/>
      <c r="L188" s="485"/>
      <c r="M188" s="485"/>
      <c r="N188" s="485"/>
      <c r="O188" s="485"/>
      <c r="P188" s="485"/>
      <c r="Q188" s="485"/>
      <c r="R188" s="304"/>
    </row>
    <row r="189" s="1344" customFormat="1" ht="12.75" hidden="1">
      <c r="A189" s="1345" t="s">
        <v>6839</v>
      </c>
      <c r="B189" s="1334" t="s">
        <v>6840</v>
      </c>
      <c r="C189" s="1342" t="s">
        <v>6841</v>
      </c>
      <c r="D189" s="1334" t="s">
        <v>6842</v>
      </c>
      <c r="E189" s="881" t="s">
        <v>3346</v>
      </c>
      <c r="F189" s="1341" t="s">
        <v>101</v>
      </c>
      <c r="G189" s="1332" t="s">
        <v>6779</v>
      </c>
      <c r="H189" s="1343">
        <v>0</v>
      </c>
      <c r="I189" s="1334" t="s">
        <v>6644</v>
      </c>
      <c r="J189" s="1334" t="s">
        <v>6644</v>
      </c>
      <c r="K189" s="304"/>
      <c r="L189" s="304"/>
      <c r="M189" s="304">
        <f>N189</f>
        <v>0</v>
      </c>
      <c r="N189" s="304">
        <f>O189</f>
        <v>0</v>
      </c>
      <c r="O189" s="304">
        <f>P189</f>
        <v>0</v>
      </c>
      <c r="P189" s="304">
        <f>Q189</f>
        <v>0</v>
      </c>
      <c r="Q189" s="304">
        <f>R189</f>
        <v>0</v>
      </c>
      <c r="R189" s="304"/>
    </row>
    <row r="190" s="1357" customFormat="1" ht="12.75" hidden="1">
      <c r="A190" s="1246"/>
      <c r="B190" s="1330"/>
      <c r="C190" s="1358"/>
      <c r="D190" s="1330"/>
      <c r="E190" s="1329"/>
      <c r="F190" s="1359"/>
      <c r="G190" s="1330"/>
      <c r="H190" s="1359" t="s">
        <v>6837</v>
      </c>
      <c r="I190" s="1330"/>
      <c r="J190" s="1330"/>
      <c r="K190" s="1360"/>
      <c r="L190" s="1361"/>
      <c r="M190" s="1361"/>
      <c r="N190" s="1361"/>
      <c r="O190" s="1361"/>
      <c r="P190" s="1361"/>
      <c r="Q190" s="1361"/>
      <c r="R190" s="426"/>
    </row>
    <row r="191" s="1362" customFormat="1" hidden="1">
      <c r="A191" s="1200"/>
      <c r="B191" s="1200"/>
      <c r="C191" s="1200"/>
      <c r="D191" s="1363"/>
      <c r="E191" s="1200"/>
      <c r="F191" s="1200"/>
      <c r="G191" s="1200"/>
      <c r="H191" s="1200"/>
      <c r="I191" s="1200"/>
      <c r="J191" s="1200"/>
      <c r="L191" s="1200"/>
      <c r="M191" s="1200"/>
      <c r="N191" s="1200"/>
      <c r="O191" s="1200"/>
      <c r="P191" s="1200"/>
      <c r="Q191" s="1200"/>
      <c r="R191" s="1200"/>
    </row>
    <row r="192" s="162" customFormat="1" hidden="1">
      <c r="A192" s="43"/>
      <c r="B192" s="43"/>
      <c r="C192" s="43"/>
      <c r="D192" s="233" t="s">
        <v>4830</v>
      </c>
      <c r="E192" s="43"/>
      <c r="F192" s="43" t="s">
        <v>101</v>
      </c>
      <c r="G192" s="43">
        <v>20</v>
      </c>
      <c r="H192" s="445"/>
      <c r="I192" s="445"/>
      <c r="J192" s="445"/>
      <c r="K192" s="48"/>
      <c r="L192" s="48"/>
      <c r="M192" s="48"/>
      <c r="N192" s="48"/>
      <c r="O192" s="48"/>
      <c r="P192" s="48"/>
      <c r="Q192" s="48"/>
      <c r="R192" s="48"/>
    </row>
    <row r="193" s="162" customFormat="1" hidden="1">
      <c r="A193" s="43"/>
      <c r="B193" s="43"/>
      <c r="C193" s="43"/>
      <c r="D193" s="233"/>
      <c r="E193" s="43"/>
      <c r="F193" s="43"/>
      <c r="G193" s="43"/>
      <c r="H193" s="81"/>
      <c r="I193" s="81"/>
      <c r="J193" s="81"/>
      <c r="K193" s="48"/>
      <c r="L193" s="48"/>
      <c r="M193" s="48"/>
      <c r="N193" s="48"/>
      <c r="O193" s="48"/>
      <c r="P193" s="48"/>
      <c r="Q193" s="48"/>
      <c r="R193" s="48"/>
    </row>
    <row r="194" s="162" customFormat="1" hidden="1">
      <c r="A194" s="43"/>
      <c r="B194" s="43"/>
      <c r="C194" s="43"/>
      <c r="D194" s="233" t="s">
        <v>3224</v>
      </c>
      <c r="E194" s="43"/>
      <c r="F194" s="43" t="s">
        <v>101</v>
      </c>
      <c r="G194" s="43">
        <v>20</v>
      </c>
      <c r="H194" s="81"/>
      <c r="I194" s="87"/>
      <c r="J194" s="48"/>
      <c r="K194" s="48"/>
      <c r="L194" s="48"/>
      <c r="M194" s="48"/>
      <c r="N194" s="48"/>
      <c r="O194" s="48"/>
      <c r="P194" s="48"/>
      <c r="Q194" s="48"/>
      <c r="R194" s="48"/>
    </row>
    <row r="195" hidden="1"/>
    <row r="196" hidden="1"/>
    <row r="197" hidden="1"/>
    <row r="198" hidden="1"/>
    <row r="199" hidden="1"/>
    <row r="200" hidden="1"/>
    <row r="201" hidden="1"/>
    <row r="202" hidden="1"/>
    <row r="203" hidden="1"/>
    <row r="204" hidden="1"/>
    <row r="205" hidden="1"/>
    <row r="206" hidden="1"/>
    <row r="207" hidden="1"/>
  </sheetData>
  <mergeCells count="4">
    <mergeCell ref="B52:I52"/>
    <mergeCell ref="B53:I53"/>
    <mergeCell ref="B54:R54"/>
    <mergeCell ref="B55:I55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zoomScale="100" workbookViewId="0">
      <pane xSplit="5" ySplit="17" topLeftCell="F18" activePane="bottomRight" state="frozen"/>
      <selection activeCell="V55" activeCellId="0" sqref="V55"/>
    </sheetView>
  </sheetViews>
  <sheetFormatPr defaultRowHeight="12.75"/>
  <cols>
    <col customWidth="1" min="1" max="1" style="98" width="4.7109375"/>
    <col customWidth="1" min="2" max="2" style="98" width="16.42578125"/>
    <col customWidth="1" min="3" max="3" style="98" width="13.140625"/>
    <col customWidth="1" min="4" max="4" style="163" width="16.7109375"/>
    <col customWidth="1" min="5" max="5" style="163" width="14.7109375"/>
    <col customWidth="1" min="6" max="6" style="163" width="7"/>
    <col customWidth="1" min="7" max="7" style="163" width="6.28515625"/>
    <col customWidth="1" min="8" max="8" style="163" width="7"/>
    <col customWidth="1" min="9" max="9" style="163" width="5.28515625"/>
    <col customWidth="1" min="10" max="16" style="163" width="5.7109375"/>
    <col customWidth="1" min="17" max="18" style="98" width="5.7109375"/>
    <col customWidth="1" min="19" max="23" style="163" width="9.140625"/>
    <col min="24" max="16384" style="163" width="9.140625"/>
  </cols>
  <sheetData>
    <row r="1" s="309" customFormat="1" ht="12.75">
      <c r="A1" s="1" t="s">
        <v>5880</v>
      </c>
      <c r="B1" s="1"/>
      <c r="C1" s="1"/>
      <c r="E1" s="1000" t="s">
        <v>5880</v>
      </c>
      <c r="L1" s="310" t="e">
        <f>#REF!</f>
        <v>#REF!</v>
      </c>
      <c r="O1" s="626"/>
      <c r="P1" s="626"/>
    </row>
    <row r="2" s="309" customFormat="1" ht="12.75">
      <c r="A2" s="1" t="s">
        <v>5881</v>
      </c>
      <c r="B2" s="1"/>
      <c r="C2" s="1"/>
      <c r="E2" s="1000" t="s">
        <v>5882</v>
      </c>
      <c r="L2" s="310" t="e">
        <f>#REF!</f>
        <v>#REF!</v>
      </c>
      <c r="O2" s="626"/>
      <c r="P2" s="626"/>
    </row>
    <row r="3" s="309" customFormat="1" ht="12.75">
      <c r="A3" s="1" t="s">
        <v>5883</v>
      </c>
      <c r="B3" s="1"/>
      <c r="C3" s="1"/>
      <c r="E3" s="1000" t="s">
        <v>5884</v>
      </c>
      <c r="L3" s="310" t="e">
        <f>#REF!</f>
        <v>#REF!</v>
      </c>
      <c r="O3" s="626"/>
      <c r="P3" s="626"/>
    </row>
    <row r="4" s="309" customFormat="1" ht="12.75">
      <c r="A4" s="1" t="s">
        <v>5885</v>
      </c>
      <c r="B4" s="1"/>
      <c r="C4" s="1"/>
      <c r="E4" s="1000" t="s">
        <v>5886</v>
      </c>
      <c r="L4" s="310" t="e">
        <f>#REF!</f>
        <v>#REF!</v>
      </c>
      <c r="O4" s="626"/>
      <c r="P4" s="626"/>
    </row>
    <row r="5" s="309" customFormat="1" ht="12.75">
      <c r="A5" s="1" t="s">
        <v>5887</v>
      </c>
      <c r="B5" s="1"/>
      <c r="C5" s="1"/>
      <c r="E5" s="1000" t="s">
        <v>5888</v>
      </c>
      <c r="L5" s="310" t="e">
        <f>#REF!</f>
        <v>#REF!</v>
      </c>
      <c r="O5" s="626"/>
      <c r="P5" s="626"/>
    </row>
    <row r="6" s="309" customFormat="1" ht="12.75">
      <c r="A6" s="1" t="s">
        <v>5889</v>
      </c>
      <c r="B6" s="1"/>
      <c r="C6" s="1"/>
      <c r="E6" s="1000" t="s">
        <v>5889</v>
      </c>
      <c r="L6" s="310" t="e">
        <f>#REF!</f>
        <v>#REF!</v>
      </c>
      <c r="O6" s="626"/>
      <c r="P6" s="626"/>
    </row>
    <row r="7" s="1" customFormat="1" ht="12.75">
      <c r="A7" s="315"/>
      <c r="B7" s="315"/>
      <c r="C7" s="315"/>
      <c r="Q7" s="6"/>
      <c r="R7" s="315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905" t="s">
        <v>6843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Q11" s="6"/>
      <c r="R11" s="6"/>
    </row>
    <row r="12">
      <c r="A12" s="608" t="s">
        <v>103</v>
      </c>
      <c r="B12" s="609" t="s">
        <v>3324</v>
      </c>
      <c r="C12" s="608" t="s">
        <v>3325</v>
      </c>
      <c r="D12" s="608" t="s">
        <v>104</v>
      </c>
      <c r="E12" s="607" t="s">
        <v>104</v>
      </c>
      <c r="F12" s="608" t="s">
        <v>105</v>
      </c>
      <c r="G12" s="610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98"/>
      <c r="C13" s="613" t="s">
        <v>3326</v>
      </c>
      <c r="D13" s="613" t="s">
        <v>3327</v>
      </c>
      <c r="E13" s="612" t="s">
        <v>117</v>
      </c>
      <c r="F13" s="613" t="s">
        <v>118</v>
      </c>
      <c r="G13" s="614" t="s">
        <v>119</v>
      </c>
      <c r="H13" s="613" t="s">
        <v>120</v>
      </c>
      <c r="I13" s="612"/>
      <c r="J13" s="98"/>
      <c r="K13" s="98"/>
      <c r="L13" s="98"/>
      <c r="M13" s="98" t="str">
        <f>'НПС-3'!M13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98"/>
      <c r="C14" s="612"/>
      <c r="D14" s="613" t="s">
        <v>3329</v>
      </c>
      <c r="E14" s="612" t="s">
        <v>125</v>
      </c>
      <c r="F14" s="613" t="s">
        <v>3330</v>
      </c>
      <c r="G14" s="614" t="s">
        <v>127</v>
      </c>
      <c r="H14" s="912" t="s">
        <v>128</v>
      </c>
      <c r="I14" s="612"/>
      <c r="J14" s="98"/>
      <c r="K14" s="98"/>
      <c r="L14" s="98"/>
      <c r="M14" s="98"/>
      <c r="N14" s="98"/>
      <c r="O14" s="98"/>
      <c r="P14" s="98"/>
      <c r="Q14" s="616"/>
      <c r="R14" s="614"/>
    </row>
    <row r="15">
      <c r="A15" s="613"/>
      <c r="B15" s="98"/>
      <c r="C15" s="612"/>
      <c r="D15" s="613"/>
      <c r="E15" s="612" t="s">
        <v>131</v>
      </c>
      <c r="F15" s="613" t="s">
        <v>3331</v>
      </c>
      <c r="G15" s="614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18"/>
      <c r="C16" s="617"/>
      <c r="D16" s="620"/>
      <c r="E16" s="617"/>
      <c r="F16" s="620" t="s">
        <v>3332</v>
      </c>
      <c r="G16" s="619" t="s">
        <v>136</v>
      </c>
      <c r="H16" s="620" t="s">
        <v>121</v>
      </c>
      <c r="I16" s="614" t="str">
        <f>'НПС-3'!I16</f>
        <v>I</v>
      </c>
      <c r="J16" s="613" t="str">
        <f>'НПС-3'!J16</f>
        <v>II</v>
      </c>
      <c r="K16" s="613" t="str">
        <f>'НПС-3'!K16</f>
        <v>III</v>
      </c>
      <c r="L16" s="613" t="str">
        <f>'НПС-3'!L16</f>
        <v>IV</v>
      </c>
      <c r="M16" s="613" t="str">
        <f>'НПС-3'!M16</f>
        <v>V</v>
      </c>
      <c r="N16" s="613" t="str">
        <f>'НПС-3'!N16</f>
        <v>VI</v>
      </c>
      <c r="O16" s="613" t="str">
        <f>'НПС-3'!O16</f>
        <v>VII</v>
      </c>
      <c r="P16" s="613" t="str">
        <f>'НПС-3'!P16</f>
        <v>VIII</v>
      </c>
      <c r="Q16" s="613" t="str">
        <f>'НПС-3'!Q16</f>
        <v>IX</v>
      </c>
      <c r="R16" s="613" t="str">
        <f>'НПС-3'!R16</f>
        <v>X</v>
      </c>
    </row>
    <row r="17">
      <c r="A17" s="622">
        <v>1</v>
      </c>
      <c r="B17" s="620">
        <v>2</v>
      </c>
      <c r="C17" s="620">
        <v>3</v>
      </c>
      <c r="D17" s="620">
        <v>4</v>
      </c>
      <c r="E17" s="620">
        <v>5</v>
      </c>
      <c r="F17" s="620">
        <v>6</v>
      </c>
      <c r="G17" s="620">
        <v>7</v>
      </c>
      <c r="H17" s="620">
        <v>8</v>
      </c>
      <c r="I17" s="622">
        <f t="shared" ref="I17:R17" si="1704">1+H17</f>
        <v>9</v>
      </c>
      <c r="J17" s="622">
        <f t="shared" si="1704"/>
        <v>10</v>
      </c>
      <c r="K17" s="622">
        <f t="shared" si="1704"/>
        <v>11</v>
      </c>
      <c r="L17" s="622">
        <f t="shared" si="1704"/>
        <v>12</v>
      </c>
      <c r="M17" s="622">
        <f t="shared" si="1704"/>
        <v>13</v>
      </c>
      <c r="N17" s="622">
        <f t="shared" si="1704"/>
        <v>14</v>
      </c>
      <c r="O17" s="622">
        <f t="shared" si="1704"/>
        <v>15</v>
      </c>
      <c r="P17" s="622">
        <f t="shared" si="1704"/>
        <v>16</v>
      </c>
      <c r="Q17" s="622">
        <f t="shared" si="1704"/>
        <v>17</v>
      </c>
      <c r="R17" s="622">
        <f t="shared" si="1704"/>
        <v>18</v>
      </c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>
      <c r="A19" s="98"/>
      <c r="B19" s="207" t="s">
        <v>3431</v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</row>
    <row r="20">
      <c r="A20" s="98"/>
      <c r="B20" s="920" t="s">
        <v>3432</v>
      </c>
      <c r="C20" s="98" t="s">
        <v>3433</v>
      </c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</row>
    <row r="21">
      <c r="A21" s="98"/>
      <c r="B21" s="920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</row>
    <row r="22">
      <c r="A22" s="43">
        <v>1</v>
      </c>
      <c r="B22" s="203" t="s">
        <v>6157</v>
      </c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</row>
    <row r="23" s="162" customFormat="1" ht="14.25" customHeight="1">
      <c r="A23" s="1006">
        <v>2</v>
      </c>
      <c r="B23" s="1152" t="s">
        <v>6143</v>
      </c>
      <c r="C23" s="1152"/>
      <c r="D23" s="1152"/>
      <c r="E23" s="1152"/>
      <c r="F23" s="1152"/>
      <c r="G23" s="1152"/>
      <c r="H23" s="1152"/>
      <c r="I23" s="1152"/>
      <c r="J23" s="1152"/>
      <c r="K23" s="1152"/>
      <c r="L23" s="1152"/>
      <c r="M23" s="1152"/>
      <c r="N23" s="1152"/>
      <c r="O23" s="1152"/>
      <c r="P23" s="1152"/>
      <c r="Q23" s="1152"/>
      <c r="R23" s="1152"/>
    </row>
    <row r="24" s="162" customFormat="1" ht="14.25" hidden="1" customHeight="1">
      <c r="A24" s="1006"/>
      <c r="B24" s="1152"/>
      <c r="C24" s="1152"/>
      <c r="D24" s="1152"/>
      <c r="E24" s="1152"/>
      <c r="F24" s="1152"/>
      <c r="G24" s="1152"/>
      <c r="H24" s="1152"/>
      <c r="I24" s="1152"/>
      <c r="J24" s="1152"/>
      <c r="K24" s="1152"/>
      <c r="L24" s="1152"/>
      <c r="M24" s="1152"/>
      <c r="N24" s="1152"/>
      <c r="O24" s="1152"/>
      <c r="P24" s="1152"/>
      <c r="Q24" s="1152"/>
      <c r="R24" s="1152"/>
    </row>
    <row r="25" s="1364" customFormat="1" ht="14.25" hidden="1" customHeight="1">
      <c r="A25" s="1365"/>
      <c r="B25" s="1366"/>
      <c r="C25" s="1366"/>
      <c r="D25" s="1367" t="s">
        <v>4619</v>
      </c>
      <c r="E25" s="1366"/>
      <c r="F25" s="1366"/>
      <c r="G25" s="1366"/>
      <c r="H25" s="1366"/>
      <c r="I25" s="1366"/>
      <c r="J25" s="1366"/>
      <c r="K25" s="1366"/>
      <c r="L25" s="1366"/>
      <c r="M25" s="1366"/>
      <c r="N25" s="1366"/>
      <c r="O25" s="1366"/>
      <c r="P25" s="1366"/>
      <c r="Q25" s="1366"/>
      <c r="R25" s="1366"/>
    </row>
    <row r="26" s="1364" customFormat="1" ht="14.25" hidden="1" customHeight="1">
      <c r="A26" s="1365"/>
      <c r="B26" s="1366"/>
      <c r="C26" s="1366"/>
      <c r="D26" s="1367"/>
      <c r="E26" s="1366"/>
      <c r="F26" s="1366"/>
      <c r="G26" s="1366"/>
      <c r="H26" s="1366"/>
      <c r="I26" s="1366"/>
      <c r="J26" s="1366"/>
      <c r="K26" s="1366"/>
      <c r="L26" s="1366"/>
      <c r="M26" s="1366"/>
      <c r="N26" s="1366"/>
      <c r="O26" s="1366"/>
      <c r="P26" s="1366"/>
      <c r="Q26" s="1366"/>
      <c r="R26" s="1366"/>
    </row>
    <row r="27" s="1368" customFormat="1" ht="12.75" hidden="1">
      <c r="A27" s="1369">
        <v>1</v>
      </c>
      <c r="B27" s="1370" t="s">
        <v>6844</v>
      </c>
      <c r="C27" s="1371" t="s">
        <v>6845</v>
      </c>
      <c r="D27" s="1372" t="s">
        <v>6846</v>
      </c>
      <c r="E27" s="1372" t="s">
        <v>6847</v>
      </c>
      <c r="F27" s="1369" t="s">
        <v>101</v>
      </c>
      <c r="G27" s="1369">
        <v>20</v>
      </c>
      <c r="H27" s="1373">
        <v>0</v>
      </c>
      <c r="I27" s="1374"/>
      <c r="J27" s="1374"/>
      <c r="K27" s="1374"/>
      <c r="L27" s="1374"/>
      <c r="M27" s="1371"/>
      <c r="N27" s="1371">
        <f>O27</f>
        <v>0</v>
      </c>
      <c r="O27" s="1371">
        <f>P27</f>
        <v>0</v>
      </c>
      <c r="P27" s="1371">
        <f>Q27</f>
        <v>0</v>
      </c>
      <c r="Q27" s="1371">
        <f>R27</f>
        <v>0</v>
      </c>
      <c r="R27" s="1371"/>
    </row>
    <row r="28" s="1368" customFormat="1" ht="12.75" hidden="1" customHeight="1">
      <c r="A28" s="1369"/>
      <c r="B28" s="1370" t="s">
        <v>6848</v>
      </c>
      <c r="C28" s="1369"/>
      <c r="D28" s="1372" t="s">
        <v>6849</v>
      </c>
      <c r="E28" s="1369"/>
      <c r="F28" s="1369"/>
      <c r="G28" s="1369"/>
      <c r="H28" s="1369">
        <v>0</v>
      </c>
      <c r="I28" s="1373"/>
      <c r="J28" s="1373"/>
      <c r="K28" s="1373"/>
      <c r="L28" s="1373"/>
      <c r="M28" s="1371"/>
      <c r="N28" s="1371"/>
      <c r="O28" s="1371"/>
      <c r="P28" s="1371"/>
      <c r="Q28" s="1371"/>
      <c r="R28" s="1371"/>
    </row>
    <row r="29" s="1368" customFormat="1" ht="12.75" hidden="1" customHeight="1">
      <c r="A29" s="1369"/>
      <c r="B29" s="1370"/>
      <c r="C29" s="1369"/>
      <c r="D29" s="1372" t="s">
        <v>6850</v>
      </c>
      <c r="E29" s="1369"/>
      <c r="F29" s="1369"/>
      <c r="G29" s="1369"/>
      <c r="H29" s="1369"/>
      <c r="I29" s="1373"/>
      <c r="J29" s="1373"/>
      <c r="K29" s="1373"/>
      <c r="L29" s="1373"/>
      <c r="M29" s="1371"/>
      <c r="N29" s="1375"/>
      <c r="O29" s="1375"/>
      <c r="P29" s="1375"/>
      <c r="Q29" s="1375"/>
      <c r="R29" s="1375"/>
    </row>
    <row r="30" s="1368" customFormat="1" ht="12.75" hidden="1" customHeight="1">
      <c r="A30" s="1369"/>
      <c r="B30" s="1370"/>
      <c r="C30" s="1369"/>
      <c r="D30" s="1372" t="s">
        <v>6851</v>
      </c>
      <c r="E30" s="1369"/>
      <c r="F30" s="1369"/>
      <c r="G30" s="1369"/>
      <c r="H30" s="1369"/>
      <c r="I30" s="1373"/>
      <c r="J30" s="1373"/>
      <c r="K30" s="1373"/>
      <c r="L30" s="1373"/>
      <c r="M30" s="1371"/>
      <c r="N30" s="1375"/>
      <c r="O30" s="1375"/>
      <c r="P30" s="1375"/>
      <c r="Q30" s="1375"/>
      <c r="R30" s="1375"/>
    </row>
    <row r="31" s="1368" customFormat="1" ht="12.75" hidden="1" customHeight="1">
      <c r="A31" s="1369"/>
      <c r="B31" s="1370"/>
      <c r="C31" s="1369"/>
      <c r="D31" s="1372"/>
      <c r="E31" s="1369"/>
      <c r="F31" s="1369"/>
      <c r="G31" s="1369"/>
      <c r="H31" s="1369"/>
      <c r="I31" s="1373"/>
      <c r="J31" s="1373"/>
      <c r="K31" s="1373"/>
      <c r="L31" s="1373"/>
      <c r="M31" s="1371"/>
      <c r="N31" s="1375"/>
      <c r="O31" s="1375"/>
      <c r="P31" s="1375"/>
      <c r="Q31" s="1375"/>
      <c r="R31" s="1375"/>
    </row>
    <row r="32" s="1368" customFormat="1" ht="12.75" hidden="1">
      <c r="A32" s="1369">
        <v>2</v>
      </c>
      <c r="B32" s="1370" t="s">
        <v>6852</v>
      </c>
      <c r="C32" s="1369">
        <v>89815045306</v>
      </c>
      <c r="D32" s="1372" t="s">
        <v>6853</v>
      </c>
      <c r="E32" s="1372" t="s">
        <v>6847</v>
      </c>
      <c r="F32" s="1369" t="s">
        <v>101</v>
      </c>
      <c r="G32" s="1369">
        <v>20</v>
      </c>
      <c r="H32" s="1376">
        <v>0</v>
      </c>
      <c r="I32" s="1373"/>
      <c r="J32" s="1373"/>
      <c r="K32" s="1373"/>
      <c r="L32" s="1373"/>
      <c r="M32" s="1371">
        <f>N32</f>
        <v>0</v>
      </c>
      <c r="N32" s="1371">
        <f>O32</f>
        <v>0</v>
      </c>
      <c r="O32" s="1371">
        <f>P32</f>
        <v>0</v>
      </c>
      <c r="P32" s="1371">
        <f>Q32</f>
        <v>0</v>
      </c>
      <c r="Q32" s="1371">
        <f>R32</f>
        <v>0</v>
      </c>
      <c r="R32" s="1371"/>
    </row>
    <row r="33" s="1368" customFormat="1" ht="12.75" hidden="1" customHeight="1">
      <c r="A33" s="1369"/>
      <c r="B33" s="1370"/>
      <c r="C33" s="1369"/>
      <c r="D33" s="1372" t="s">
        <v>6854</v>
      </c>
      <c r="E33" s="1372"/>
      <c r="F33" s="1369"/>
      <c r="G33" s="1369"/>
      <c r="H33" s="1369">
        <v>0</v>
      </c>
      <c r="I33" s="1369"/>
      <c r="J33" s="1369"/>
      <c r="K33" s="1369"/>
      <c r="L33" s="1369"/>
      <c r="M33" s="1371"/>
      <c r="N33" s="1371"/>
      <c r="O33" s="1371"/>
      <c r="P33" s="1371"/>
      <c r="Q33" s="1371"/>
      <c r="R33" s="1371"/>
    </row>
    <row r="34" s="1368" customFormat="1" ht="12.75" hidden="1" customHeight="1">
      <c r="A34" s="1369"/>
      <c r="B34" s="1370"/>
      <c r="C34" s="1369"/>
      <c r="D34" s="1372" t="s">
        <v>6855</v>
      </c>
      <c r="E34" s="1372"/>
      <c r="F34" s="1369"/>
      <c r="G34" s="1369"/>
      <c r="H34" s="1369"/>
      <c r="I34" s="1369"/>
      <c r="J34" s="1369"/>
      <c r="K34" s="1369"/>
      <c r="L34" s="1369"/>
      <c r="M34" s="1371"/>
      <c r="N34" s="1369"/>
      <c r="O34" s="1369"/>
      <c r="P34" s="1369"/>
      <c r="Q34" s="1369"/>
      <c r="R34" s="1369"/>
    </row>
    <row r="35" s="1368" customFormat="1" ht="12.75" hidden="1" customHeight="1">
      <c r="A35" s="1369"/>
      <c r="B35" s="1370"/>
      <c r="C35" s="1369"/>
      <c r="D35" s="1372"/>
      <c r="E35" s="1372"/>
      <c r="F35" s="1369"/>
      <c r="G35" s="1369"/>
      <c r="H35" s="1369"/>
      <c r="I35" s="1369"/>
      <c r="J35" s="1369"/>
      <c r="K35" s="1369"/>
      <c r="L35" s="1369"/>
      <c r="M35" s="1371"/>
      <c r="N35" s="1369"/>
      <c r="O35" s="1369"/>
      <c r="P35" s="1369"/>
      <c r="Q35" s="1369"/>
      <c r="R35" s="1369"/>
    </row>
    <row r="36" s="1368" customFormat="1" ht="12.75" hidden="1">
      <c r="A36" s="1369">
        <v>3</v>
      </c>
      <c r="B36" s="1370" t="s">
        <v>6856</v>
      </c>
      <c r="C36" s="1369" t="s">
        <v>6857</v>
      </c>
      <c r="D36" s="1377" t="s">
        <v>6858</v>
      </c>
      <c r="E36" s="1372" t="s">
        <v>6847</v>
      </c>
      <c r="F36" s="1369" t="s">
        <v>101</v>
      </c>
      <c r="G36" s="1369">
        <v>20</v>
      </c>
      <c r="H36" s="1376">
        <v>0</v>
      </c>
      <c r="I36" s="1378"/>
      <c r="J36" s="1378"/>
      <c r="K36" s="1378"/>
      <c r="L36" s="1378"/>
      <c r="M36" s="1379">
        <f>N36</f>
        <v>0</v>
      </c>
      <c r="N36" s="1379">
        <f>O36</f>
        <v>0</v>
      </c>
      <c r="O36" s="1379">
        <f>P36</f>
        <v>0</v>
      </c>
      <c r="P36" s="1379">
        <f>Q36</f>
        <v>0</v>
      </c>
      <c r="Q36" s="1379">
        <f>R36</f>
        <v>0</v>
      </c>
      <c r="R36" s="1371"/>
    </row>
    <row r="37" s="1368" customFormat="1" ht="12.75" hidden="1" customHeight="1">
      <c r="B37" s="1370" t="s">
        <v>6859</v>
      </c>
      <c r="C37" s="1369"/>
      <c r="D37" s="1377"/>
      <c r="E37" s="1369"/>
      <c r="F37" s="1369"/>
      <c r="G37" s="1369"/>
      <c r="H37" s="1369">
        <v>0</v>
      </c>
      <c r="I37" s="1369"/>
      <c r="J37" s="1369"/>
      <c r="K37" s="1369"/>
      <c r="L37" s="1369"/>
      <c r="M37" s="1371"/>
      <c r="N37" s="1371"/>
      <c r="O37" s="1371"/>
      <c r="P37" s="1371"/>
      <c r="Q37" s="1371"/>
      <c r="R37" s="1371"/>
    </row>
    <row r="38" s="1368" customFormat="1" ht="12.75" hidden="1" customHeight="1">
      <c r="B38" s="1370" t="s">
        <v>6860</v>
      </c>
      <c r="C38" s="1369"/>
      <c r="D38" s="1377"/>
      <c r="E38" s="1369"/>
      <c r="F38" s="1369"/>
      <c r="G38" s="1369"/>
      <c r="H38" s="1369"/>
      <c r="I38" s="1369"/>
      <c r="J38" s="1369"/>
      <c r="K38" s="1369"/>
      <c r="L38" s="1369"/>
      <c r="M38" s="1369"/>
      <c r="N38" s="1369"/>
      <c r="O38" s="1369"/>
      <c r="P38" s="1369"/>
      <c r="Q38" s="1369"/>
      <c r="R38" s="1369"/>
    </row>
    <row r="39" s="1368" customFormat="1" ht="10.5" hidden="1" customHeight="1">
      <c r="B39" s="1370"/>
      <c r="C39" s="1369"/>
      <c r="D39" s="1377"/>
      <c r="E39" s="1369"/>
      <c r="F39" s="1369"/>
      <c r="G39" s="1369"/>
      <c r="H39" s="1369"/>
      <c r="I39" s="1369"/>
      <c r="J39" s="1369"/>
      <c r="K39" s="1369"/>
      <c r="L39" s="1369"/>
      <c r="M39" s="1369"/>
      <c r="N39" s="1369"/>
      <c r="O39" s="1369"/>
      <c r="P39" s="1369"/>
      <c r="Q39" s="1369"/>
      <c r="R39" s="1369"/>
    </row>
    <row r="40" s="1368" customFormat="1" ht="12.75" hidden="1" customHeight="1">
      <c r="A40" s="1369">
        <v>4</v>
      </c>
      <c r="B40" s="1370" t="s">
        <v>6861</v>
      </c>
      <c r="C40" s="1380" t="s">
        <v>6862</v>
      </c>
      <c r="D40" s="1370" t="s">
        <v>6863</v>
      </c>
      <c r="E40" s="1372" t="s">
        <v>6847</v>
      </c>
      <c r="F40" s="1369" t="s">
        <v>101</v>
      </c>
      <c r="G40" s="1369">
        <v>20</v>
      </c>
      <c r="H40" s="1376">
        <v>0</v>
      </c>
      <c r="I40" s="1369"/>
      <c r="J40" s="1369"/>
      <c r="K40" s="1369"/>
      <c r="L40" s="1369"/>
      <c r="M40" s="1381">
        <f>N40</f>
        <v>0</v>
      </c>
      <c r="N40" s="1381">
        <f>O40</f>
        <v>0</v>
      </c>
      <c r="O40" s="1381">
        <f>P40</f>
        <v>0</v>
      </c>
      <c r="P40" s="1381">
        <f>Q40</f>
        <v>0</v>
      </c>
      <c r="Q40" s="1381">
        <f>R40</f>
        <v>0</v>
      </c>
      <c r="R40" s="1381"/>
    </row>
    <row r="41" s="1368" customFormat="1" ht="12.75" hidden="1" customHeight="1">
      <c r="A41" s="1369"/>
      <c r="B41" s="1370" t="s">
        <v>6864</v>
      </c>
      <c r="C41" s="1380" t="s">
        <v>6865</v>
      </c>
      <c r="D41" s="1370" t="s">
        <v>6866</v>
      </c>
      <c r="E41" s="1369"/>
      <c r="F41" s="1369"/>
      <c r="G41" s="1369"/>
      <c r="H41" s="1369">
        <v>0</v>
      </c>
      <c r="I41" s="1369"/>
      <c r="J41" s="1369"/>
      <c r="K41" s="1369"/>
      <c r="L41" s="1369"/>
      <c r="M41" s="1369"/>
      <c r="N41" s="1369"/>
      <c r="O41" s="1369"/>
      <c r="P41" s="1369"/>
      <c r="Q41" s="1369"/>
      <c r="R41" s="1369"/>
    </row>
    <row r="42" s="1368" customFormat="1" ht="12.75" hidden="1" customHeight="1">
      <c r="A42" s="1369"/>
      <c r="B42" s="1370"/>
      <c r="C42" s="1369"/>
      <c r="D42" s="1370"/>
      <c r="E42" s="1369"/>
      <c r="F42" s="1369"/>
      <c r="G42" s="1369"/>
      <c r="H42" s="1369"/>
      <c r="I42" s="1369"/>
      <c r="J42" s="1369"/>
      <c r="K42" s="1369"/>
      <c r="L42" s="1369"/>
      <c r="M42" s="1369"/>
      <c r="N42" s="1369"/>
      <c r="O42" s="1369"/>
      <c r="P42" s="1369"/>
      <c r="Q42" s="1369"/>
      <c r="R42" s="1369"/>
    </row>
    <row r="43" s="1368" customFormat="1" ht="12.75" hidden="1" customHeight="1">
      <c r="B43" s="1370"/>
      <c r="C43" s="1369"/>
      <c r="D43" s="1382" t="s">
        <v>4830</v>
      </c>
      <c r="E43" s="1369"/>
      <c r="F43" s="1365" t="s">
        <v>101</v>
      </c>
      <c r="G43" s="1365">
        <v>20</v>
      </c>
      <c r="H43" s="1369"/>
      <c r="I43" s="1369"/>
      <c r="J43" s="1369"/>
      <c r="K43" s="1369"/>
      <c r="L43" s="1369"/>
      <c r="M43" s="1383">
        <f>M27+M32+M36+M40</f>
        <v>0</v>
      </c>
      <c r="N43" s="1383"/>
      <c r="O43" s="1383"/>
      <c r="P43" s="1383"/>
      <c r="Q43" s="1383"/>
      <c r="R43" s="1383"/>
    </row>
    <row r="44" s="1384" customFormat="1" ht="12.75" hidden="1" customHeight="1">
      <c r="B44" s="1385"/>
      <c r="C44" s="1386"/>
      <c r="D44" s="1387"/>
      <c r="E44" s="1386"/>
      <c r="F44" s="1386"/>
      <c r="G44" s="1386"/>
      <c r="H44" s="1386"/>
      <c r="I44" s="1386"/>
      <c r="J44" s="1386"/>
      <c r="K44" s="1386"/>
      <c r="L44" s="1386"/>
      <c r="M44" s="1386"/>
      <c r="N44" s="1386"/>
      <c r="O44" s="1386"/>
      <c r="P44" s="1386"/>
      <c r="Q44" s="1386"/>
      <c r="R44" s="1386"/>
    </row>
    <row r="45" s="1388" customFormat="1" ht="14.25" hidden="1" customHeight="1">
      <c r="A45" s="1389"/>
      <c r="B45" s="1390"/>
      <c r="C45" s="1390"/>
      <c r="D45" s="1391" t="s">
        <v>4831</v>
      </c>
      <c r="E45" s="1390"/>
      <c r="F45" s="1390"/>
      <c r="G45" s="1390"/>
      <c r="H45" s="1390"/>
      <c r="I45" s="1390"/>
      <c r="J45" s="1390"/>
      <c r="K45" s="1390"/>
      <c r="L45" s="1390"/>
      <c r="M45" s="1390"/>
      <c r="N45" s="1390"/>
      <c r="O45" s="1390"/>
      <c r="P45" s="1390"/>
      <c r="Q45" s="1390"/>
      <c r="R45" s="1390"/>
    </row>
    <row r="46" s="1362" customFormat="1" ht="12.75" customHeight="1">
      <c r="B46" s="922"/>
      <c r="C46" s="1200"/>
      <c r="D46" s="1392"/>
      <c r="E46" s="1200"/>
      <c r="F46" s="1200"/>
      <c r="G46" s="1200"/>
      <c r="H46" s="1200"/>
      <c r="I46" s="1200"/>
      <c r="J46" s="1200"/>
      <c r="K46" s="1200"/>
      <c r="L46" s="1200"/>
      <c r="M46" s="1200"/>
      <c r="N46" s="1200"/>
      <c r="O46" s="1200"/>
      <c r="P46" s="1200"/>
      <c r="Q46" s="1200"/>
      <c r="R46" s="1200"/>
    </row>
    <row r="47" s="1362" customFormat="1" ht="12.75" customHeight="1">
      <c r="A47" s="1200">
        <v>1</v>
      </c>
      <c r="B47" s="922" t="s">
        <v>6867</v>
      </c>
      <c r="C47" s="1327" t="s">
        <v>6868</v>
      </c>
      <c r="D47" s="922" t="s">
        <v>5455</v>
      </c>
      <c r="E47" s="1363" t="s">
        <v>6847</v>
      </c>
      <c r="F47" s="1200" t="s">
        <v>101</v>
      </c>
      <c r="G47" s="1200">
        <v>20</v>
      </c>
      <c r="H47" s="1393">
        <v>0</v>
      </c>
      <c r="I47" s="1200"/>
      <c r="J47" s="1200"/>
      <c r="K47" s="1200"/>
      <c r="L47" s="1200"/>
      <c r="M47" s="1200"/>
      <c r="N47" s="251">
        <f>O47</f>
        <v>1.8</v>
      </c>
      <c r="O47" s="251">
        <f>P47</f>
        <v>1.8</v>
      </c>
      <c r="P47" s="251">
        <f>Q47</f>
        <v>1.8</v>
      </c>
      <c r="Q47" s="251">
        <f>R47</f>
        <v>1.8</v>
      </c>
      <c r="R47" s="251">
        <v>1.8</v>
      </c>
    </row>
    <row r="48" s="1362" customFormat="1" ht="12.75" customHeight="1">
      <c r="A48" s="1200"/>
      <c r="B48" s="922" t="s">
        <v>6869</v>
      </c>
      <c r="C48" s="1327"/>
      <c r="D48" s="922" t="s">
        <v>6870</v>
      </c>
      <c r="E48" s="1363"/>
      <c r="F48" s="1200"/>
      <c r="G48" s="1200"/>
      <c r="H48" s="1200">
        <v>0</v>
      </c>
      <c r="I48" s="1200"/>
      <c r="J48" s="1200"/>
      <c r="K48" s="1200"/>
      <c r="L48" s="1200"/>
      <c r="M48" s="1200"/>
      <c r="N48" s="251"/>
      <c r="O48" s="251"/>
      <c r="P48" s="251"/>
      <c r="Q48" s="251"/>
      <c r="R48" s="251"/>
    </row>
    <row r="49" s="1362" customFormat="1" ht="12.75" customHeight="1">
      <c r="A49" s="1200"/>
      <c r="B49" s="922"/>
      <c r="C49" s="922"/>
      <c r="D49" s="922"/>
      <c r="E49" s="1363"/>
      <c r="F49" s="1200"/>
      <c r="G49" s="1200"/>
      <c r="H49" s="1200"/>
      <c r="I49" s="1200"/>
      <c r="J49" s="1200"/>
      <c r="K49" s="1200"/>
      <c r="L49" s="1200"/>
      <c r="M49" s="1200"/>
      <c r="N49" s="1200"/>
      <c r="O49" s="1200"/>
      <c r="P49" s="251"/>
      <c r="Q49" s="251"/>
      <c r="R49" s="251"/>
    </row>
    <row r="50" s="1362" customFormat="1" ht="12.75" customHeight="1">
      <c r="A50" s="1200">
        <v>2</v>
      </c>
      <c r="B50" s="922" t="s">
        <v>6871</v>
      </c>
      <c r="C50" s="922" t="s">
        <v>6872</v>
      </c>
      <c r="D50" s="922" t="s">
        <v>5455</v>
      </c>
      <c r="E50" s="1363" t="s">
        <v>6847</v>
      </c>
      <c r="F50" s="1200" t="s">
        <v>101</v>
      </c>
      <c r="G50" s="1200">
        <v>20</v>
      </c>
      <c r="H50" s="1393">
        <v>0</v>
      </c>
      <c r="I50" s="1200"/>
      <c r="J50" s="1200"/>
      <c r="K50" s="1200"/>
      <c r="L50" s="1200"/>
      <c r="M50" s="1200"/>
      <c r="N50" s="251">
        <f>O50</f>
        <v>1</v>
      </c>
      <c r="O50" s="251">
        <f>P50</f>
        <v>1</v>
      </c>
      <c r="P50" s="251">
        <f>Q50</f>
        <v>1</v>
      </c>
      <c r="Q50" s="251">
        <f>R50</f>
        <v>1</v>
      </c>
      <c r="R50" s="251">
        <v>1</v>
      </c>
    </row>
    <row r="51" s="1362" customFormat="1" ht="12.75" customHeight="1">
      <c r="A51" s="1200"/>
      <c r="B51" s="922"/>
      <c r="C51" s="922"/>
      <c r="D51" s="922" t="s">
        <v>6873</v>
      </c>
      <c r="E51" s="1363"/>
      <c r="F51" s="1200"/>
      <c r="G51" s="1200"/>
      <c r="H51" s="1200">
        <v>0</v>
      </c>
      <c r="I51" s="1200"/>
      <c r="J51" s="1200"/>
      <c r="K51" s="1200"/>
      <c r="L51" s="1200"/>
      <c r="M51" s="1200"/>
      <c r="N51" s="251"/>
      <c r="O51" s="251"/>
      <c r="P51" s="251"/>
      <c r="Q51" s="251"/>
      <c r="R51" s="251"/>
    </row>
    <row r="52" s="1362" customFormat="1" ht="12.75" customHeight="1">
      <c r="A52" s="1200"/>
      <c r="B52" s="922"/>
      <c r="C52" s="1200"/>
      <c r="D52" s="922" t="s">
        <v>6874</v>
      </c>
      <c r="E52" s="1363"/>
      <c r="F52" s="1200"/>
      <c r="G52" s="1200"/>
      <c r="H52" s="1200"/>
      <c r="I52" s="1200"/>
      <c r="J52" s="1200"/>
      <c r="K52" s="1200"/>
      <c r="L52" s="1200"/>
      <c r="M52" s="1200"/>
      <c r="N52" s="1200"/>
      <c r="O52" s="1200"/>
      <c r="P52" s="251"/>
      <c r="Q52" s="251"/>
      <c r="R52" s="251"/>
    </row>
    <row r="53" s="1362" customFormat="1" ht="12.75" customHeight="1">
      <c r="A53" s="1200"/>
      <c r="B53" s="922"/>
      <c r="C53" s="1200"/>
      <c r="D53" s="922"/>
      <c r="E53" s="1363"/>
      <c r="F53" s="1200"/>
      <c r="G53" s="1200"/>
      <c r="H53" s="1200"/>
      <c r="I53" s="1200"/>
      <c r="J53" s="1200"/>
      <c r="K53" s="1200"/>
      <c r="L53" s="1200"/>
      <c r="M53" s="1200"/>
      <c r="N53" s="1200"/>
      <c r="O53" s="1200"/>
      <c r="P53" s="251"/>
      <c r="Q53" s="251"/>
      <c r="R53" s="251"/>
    </row>
    <row r="54" s="1362" customFormat="1" ht="12.75" customHeight="1">
      <c r="A54" s="1200">
        <v>3</v>
      </c>
      <c r="B54" s="923" t="s">
        <v>6875</v>
      </c>
      <c r="C54" s="922" t="s">
        <v>6876</v>
      </c>
      <c r="D54" s="923" t="s">
        <v>6877</v>
      </c>
      <c r="E54" s="1363" t="s">
        <v>6847</v>
      </c>
      <c r="F54" s="98" t="s">
        <v>101</v>
      </c>
      <c r="G54" s="98">
        <v>20</v>
      </c>
      <c r="H54" s="616">
        <v>0</v>
      </c>
      <c r="I54" s="98"/>
      <c r="J54" s="98"/>
      <c r="K54" s="98"/>
      <c r="L54" s="98"/>
      <c r="M54" s="98"/>
      <c r="N54" s="251">
        <f>O54</f>
        <v>0.5</v>
      </c>
      <c r="O54" s="251">
        <f>P54</f>
        <v>0.5</v>
      </c>
      <c r="P54" s="251">
        <f>Q54</f>
        <v>0.5</v>
      </c>
      <c r="Q54" s="251">
        <f>R54</f>
        <v>0.5</v>
      </c>
      <c r="R54" s="21">
        <v>0.5</v>
      </c>
    </row>
    <row r="55" s="1362" customFormat="1" ht="38.25" customHeight="1">
      <c r="A55" s="1200"/>
      <c r="B55" s="923"/>
      <c r="C55" s="922"/>
      <c r="D55" s="923"/>
      <c r="E55" s="1363"/>
      <c r="F55" s="1200"/>
      <c r="G55" s="1200"/>
      <c r="H55" s="1200">
        <v>0</v>
      </c>
      <c r="I55" s="1200"/>
      <c r="J55" s="1200"/>
      <c r="K55" s="1200"/>
      <c r="L55" s="1200"/>
      <c r="M55" s="1200"/>
      <c r="N55" s="251"/>
      <c r="O55" s="251"/>
      <c r="P55" s="251"/>
      <c r="Q55" s="251"/>
      <c r="R55" s="251"/>
    </row>
    <row r="56" s="1362" customFormat="1" ht="12.75" customHeight="1">
      <c r="A56" s="1200"/>
      <c r="B56" s="922"/>
      <c r="C56" s="1200"/>
      <c r="D56" s="1392"/>
      <c r="E56" s="1363"/>
      <c r="F56" s="1200"/>
      <c r="G56" s="1200"/>
      <c r="H56" s="1200"/>
      <c r="I56" s="1200"/>
      <c r="J56" s="1200"/>
      <c r="K56" s="1200"/>
      <c r="L56" s="1200"/>
      <c r="M56" s="1200"/>
      <c r="N56" s="1200"/>
      <c r="O56" s="1200"/>
      <c r="P56" s="251"/>
      <c r="Q56" s="251"/>
      <c r="R56" s="251"/>
    </row>
    <row r="57" s="1362" customFormat="1" ht="20.25" customHeight="1">
      <c r="A57" s="1200">
        <v>4</v>
      </c>
      <c r="B57" s="923" t="s">
        <v>6878</v>
      </c>
      <c r="C57" s="922" t="s">
        <v>6879</v>
      </c>
      <c r="D57" s="923" t="s">
        <v>6880</v>
      </c>
      <c r="E57" s="207" t="s">
        <v>6847</v>
      </c>
      <c r="F57" s="98" t="s">
        <v>101</v>
      </c>
      <c r="G57" s="98">
        <v>20</v>
      </c>
      <c r="H57" s="616">
        <v>0</v>
      </c>
      <c r="I57" s="1200"/>
      <c r="J57" s="1200"/>
      <c r="K57" s="1200"/>
      <c r="L57" s="1200"/>
      <c r="M57" s="1200"/>
      <c r="N57" s="21">
        <f>O57</f>
        <v>1</v>
      </c>
      <c r="O57" s="21">
        <f>P57</f>
        <v>1</v>
      </c>
      <c r="P57" s="21">
        <f>Q57</f>
        <v>1</v>
      </c>
      <c r="Q57" s="21">
        <f>R57</f>
        <v>1</v>
      </c>
      <c r="R57" s="21">
        <v>1</v>
      </c>
    </row>
    <row r="58" s="1362" customFormat="1" ht="69" customHeight="1">
      <c r="A58" s="1200"/>
      <c r="B58" s="923"/>
      <c r="C58" s="922"/>
      <c r="D58" s="923"/>
      <c r="E58" s="98"/>
      <c r="F58" s="98"/>
      <c r="G58" s="98"/>
      <c r="H58" s="1200">
        <v>0</v>
      </c>
      <c r="I58" s="1200"/>
      <c r="J58" s="1200"/>
      <c r="K58" s="1200"/>
      <c r="L58" s="1200"/>
      <c r="M58" s="1200"/>
      <c r="N58" s="251"/>
      <c r="O58" s="251"/>
      <c r="P58" s="251"/>
      <c r="Q58" s="251"/>
      <c r="R58" s="251"/>
    </row>
    <row r="59" s="1362" customFormat="1" ht="12.75" customHeight="1">
      <c r="A59" s="1200"/>
      <c r="B59" s="923"/>
      <c r="C59" s="922"/>
      <c r="D59" s="1392"/>
      <c r="E59" s="1363"/>
      <c r="F59" s="1200"/>
      <c r="G59" s="98"/>
      <c r="I59" s="1200"/>
      <c r="J59" s="1200"/>
      <c r="K59" s="1200"/>
      <c r="L59" s="1200"/>
      <c r="M59" s="1200"/>
      <c r="N59" s="1200"/>
      <c r="O59" s="1200"/>
    </row>
    <row r="60" s="1362" customFormat="1" ht="12.75" customHeight="1">
      <c r="A60" s="1200">
        <v>5</v>
      </c>
      <c r="B60" s="923" t="s">
        <v>6881</v>
      </c>
      <c r="C60" s="923" t="s">
        <v>6882</v>
      </c>
      <c r="D60" s="923" t="s">
        <v>6883</v>
      </c>
      <c r="E60" s="207" t="s">
        <v>6847</v>
      </c>
      <c r="F60" s="98" t="s">
        <v>101</v>
      </c>
      <c r="G60" s="98">
        <v>20</v>
      </c>
      <c r="H60" s="616">
        <v>0</v>
      </c>
      <c r="I60" s="1200"/>
      <c r="J60" s="1200"/>
      <c r="K60" s="1200"/>
      <c r="L60" s="1200"/>
      <c r="M60" s="1200"/>
      <c r="N60" s="251">
        <f>O60</f>
        <v>0.5</v>
      </c>
      <c r="O60" s="251">
        <f>P60</f>
        <v>0.5</v>
      </c>
      <c r="P60" s="251">
        <f>Q60</f>
        <v>0.5</v>
      </c>
      <c r="Q60" s="251">
        <f>R60</f>
        <v>0.5</v>
      </c>
      <c r="R60" s="21">
        <v>0.5</v>
      </c>
    </row>
    <row r="61" s="1362" customFormat="1" ht="27" customHeight="1">
      <c r="B61" s="923"/>
      <c r="C61" s="1200"/>
      <c r="D61" s="923"/>
      <c r="E61" s="1363"/>
      <c r="F61" s="1200"/>
      <c r="G61" s="1200"/>
      <c r="H61" s="1200">
        <v>0</v>
      </c>
      <c r="I61" s="1200"/>
      <c r="J61" s="1200"/>
      <c r="K61" s="1200"/>
      <c r="L61" s="1200"/>
      <c r="M61" s="1200"/>
      <c r="N61" s="251"/>
      <c r="O61" s="251"/>
      <c r="P61" s="251"/>
      <c r="Q61" s="251"/>
      <c r="R61" s="251"/>
    </row>
    <row r="62" s="1362" customFormat="1" ht="12.75" hidden="1" customHeight="1">
      <c r="B62" s="923"/>
      <c r="C62" s="1200"/>
      <c r="D62" s="923"/>
      <c r="E62" s="1363"/>
      <c r="F62" s="1200"/>
      <c r="G62" s="1200"/>
      <c r="H62" s="1200"/>
      <c r="I62" s="1200"/>
      <c r="J62" s="1200"/>
      <c r="K62" s="1200"/>
      <c r="L62" s="1200"/>
      <c r="M62" s="1200"/>
    </row>
    <row r="63" s="1384" customFormat="1" ht="12.75" hidden="1" customHeight="1">
      <c r="B63" s="1394"/>
      <c r="C63" s="1386"/>
      <c r="D63" s="1395" t="s">
        <v>5051</v>
      </c>
      <c r="E63" s="1396"/>
      <c r="F63" s="1389" t="s">
        <v>101</v>
      </c>
      <c r="G63" s="1389">
        <v>20</v>
      </c>
      <c r="H63" s="1389"/>
      <c r="I63" s="1389"/>
      <c r="J63" s="1389"/>
      <c r="K63" s="1389"/>
      <c r="L63" s="1389"/>
      <c r="M63" s="1389"/>
      <c r="N63" s="1397">
        <f>N47+N50+N54+N57+N60</f>
        <v>4.7999999999999998</v>
      </c>
      <c r="O63" s="1397">
        <f>O47+O50+O54+O57+O60</f>
        <v>4.7999999999999998</v>
      </c>
      <c r="P63" s="1397">
        <f>P47+P50+P54+P57+P60</f>
        <v>4.7999999999999998</v>
      </c>
      <c r="Q63" s="1397">
        <f>Q47+Q50+Q54+Q57+Q60</f>
        <v>4.7999999999999998</v>
      </c>
      <c r="R63" s="1397">
        <f>R47+R50+R54+R57+R60</f>
        <v>4.7999999999999998</v>
      </c>
    </row>
    <row r="64" s="1362" customFormat="1" ht="11.25" customHeight="1">
      <c r="B64" s="923"/>
      <c r="C64" s="1200"/>
      <c r="D64" s="1392"/>
      <c r="E64" s="1200"/>
      <c r="F64" s="1200"/>
      <c r="G64" s="1200"/>
      <c r="H64" s="1200"/>
      <c r="I64" s="1200"/>
      <c r="J64" s="1200"/>
      <c r="K64" s="1200"/>
      <c r="L64" s="1200"/>
      <c r="M64" s="1200"/>
      <c r="N64" s="1200"/>
      <c r="O64" s="1200"/>
      <c r="P64" s="1200"/>
      <c r="Q64" s="1200"/>
      <c r="R64" s="1200"/>
    </row>
    <row r="65" s="163" customFormat="1">
      <c r="A65" s="98"/>
      <c r="B65" s="1398"/>
      <c r="C65" s="163"/>
      <c r="D65" s="1399" t="s">
        <v>3224</v>
      </c>
      <c r="E65" s="925"/>
      <c r="F65" s="1400" t="s">
        <v>101</v>
      </c>
      <c r="G65" s="1400">
        <v>20</v>
      </c>
      <c r="H65" s="1401"/>
      <c r="I65" s="1401"/>
      <c r="J65" s="1401"/>
      <c r="K65" s="1401"/>
      <c r="L65" s="1402"/>
      <c r="M65" s="1277"/>
      <c r="N65" s="1277">
        <f>SUM(N47:N60)</f>
        <v>4.7999999999999998</v>
      </c>
      <c r="O65" s="1277">
        <f>SUM(O47:O60)</f>
        <v>4.7999999999999998</v>
      </c>
      <c r="P65" s="1277">
        <f>SUM(P47:P60)</f>
        <v>4.7999999999999998</v>
      </c>
      <c r="Q65" s="1277">
        <f>SUM(Q47:Q60)</f>
        <v>4.7999999999999998</v>
      </c>
      <c r="R65" s="1277">
        <f>SUM(R47:R60)</f>
        <v>4.7999999999999998</v>
      </c>
    </row>
    <row r="66" ht="12.75">
      <c r="B66" s="1398"/>
      <c r="C66" s="163"/>
      <c r="D66" s="1399"/>
      <c r="E66" s="146"/>
      <c r="F66" s="146"/>
      <c r="G66" s="12"/>
      <c r="H66" s="12"/>
      <c r="I66" s="12"/>
      <c r="J66" s="12"/>
      <c r="K66" s="12"/>
      <c r="L66" s="1277"/>
      <c r="M66" s="1277"/>
      <c r="N66" s="1277"/>
      <c r="O66" s="1277"/>
      <c r="P66" s="1277"/>
      <c r="Q66" s="1277"/>
      <c r="R66" s="1277"/>
    </row>
    <row r="67" ht="12.75" customHeight="1">
      <c r="A67" s="1006"/>
      <c r="B67" s="1403" t="s">
        <v>6787</v>
      </c>
      <c r="C67" s="1167"/>
      <c r="D67" s="1167"/>
      <c r="E67" s="1167"/>
      <c r="F67" s="1167"/>
      <c r="G67" s="1167"/>
      <c r="H67" s="1167"/>
      <c r="I67" s="1167"/>
      <c r="J67" s="1167"/>
      <c r="K67" s="1167"/>
      <c r="L67" s="1167"/>
      <c r="M67" s="1167"/>
      <c r="N67" s="1167"/>
      <c r="O67" s="1167"/>
      <c r="P67" s="1167"/>
      <c r="Q67" s="1167"/>
      <c r="R67" s="1167"/>
    </row>
    <row r="68" ht="12.75" customHeight="1">
      <c r="A68" s="1200">
        <v>1</v>
      </c>
      <c r="B68" s="1404" t="s">
        <v>6781</v>
      </c>
      <c r="C68" s="1152"/>
      <c r="D68" s="1152"/>
      <c r="E68" s="1152"/>
      <c r="F68" s="1152"/>
      <c r="G68" s="1152"/>
      <c r="H68" s="1152"/>
      <c r="I68" s="1152"/>
      <c r="J68" s="1152"/>
      <c r="K68" s="1152"/>
      <c r="L68" s="1152"/>
      <c r="M68" s="1152"/>
      <c r="N68" s="1152"/>
      <c r="O68" s="1152"/>
      <c r="P68" s="1152"/>
      <c r="Q68" s="1152"/>
      <c r="R68" s="1152"/>
    </row>
    <row r="69" ht="12.75" customHeight="1">
      <c r="A69" s="1200">
        <v>2</v>
      </c>
      <c r="B69" s="1404" t="s">
        <v>6782</v>
      </c>
      <c r="C69" s="1152"/>
      <c r="D69" s="1152"/>
      <c r="E69" s="1152"/>
      <c r="F69" s="1152"/>
      <c r="G69" s="1152"/>
      <c r="H69" s="1152"/>
      <c r="I69" s="1152"/>
      <c r="J69" s="1152"/>
      <c r="K69" s="1152"/>
      <c r="L69" s="1152"/>
      <c r="M69" s="1152"/>
      <c r="N69" s="1152"/>
      <c r="O69" s="1152"/>
      <c r="P69" s="1152"/>
      <c r="Q69" s="1152"/>
      <c r="R69" s="1152"/>
    </row>
    <row r="70" ht="12.75" customHeight="1">
      <c r="A70" s="1200">
        <v>3</v>
      </c>
      <c r="B70" s="1404" t="s">
        <v>6884</v>
      </c>
      <c r="C70" s="1152"/>
      <c r="D70" s="1152"/>
      <c r="E70" s="1152"/>
      <c r="F70" s="1152"/>
      <c r="G70" s="1152"/>
      <c r="H70" s="1152"/>
      <c r="I70" s="1152"/>
      <c r="J70" s="1152"/>
      <c r="K70" s="1152"/>
      <c r="L70" s="1152"/>
      <c r="M70" s="1152"/>
      <c r="N70" s="1152"/>
      <c r="O70" s="1152"/>
      <c r="P70" s="1152"/>
      <c r="Q70" s="1152"/>
      <c r="R70" s="1152"/>
    </row>
    <row r="71" ht="12.75" customHeight="1">
      <c r="B71" s="1398"/>
      <c r="C71" s="163"/>
      <c r="D71" s="1399"/>
      <c r="E71" s="146"/>
      <c r="F71" s="146"/>
      <c r="G71" s="12"/>
      <c r="H71" s="12"/>
      <c r="I71" s="12"/>
      <c r="J71" s="12"/>
      <c r="K71" s="12"/>
      <c r="L71" s="12"/>
      <c r="M71" s="1405"/>
      <c r="N71" s="1405"/>
      <c r="O71" s="1405"/>
      <c r="P71" s="1405"/>
      <c r="Q71" s="1405"/>
      <c r="R71" s="1405"/>
    </row>
    <row r="72" ht="12.75" customHeight="1">
      <c r="B72" s="1398"/>
      <c r="C72" s="163"/>
      <c r="D72" s="1399" t="s">
        <v>3093</v>
      </c>
      <c r="E72" s="146"/>
      <c r="F72" s="146"/>
      <c r="G72" s="12"/>
      <c r="H72" s="12"/>
      <c r="I72" s="12"/>
      <c r="J72" s="12"/>
      <c r="K72" s="12"/>
      <c r="L72" s="12"/>
      <c r="M72" s="1405"/>
      <c r="N72" s="1405"/>
      <c r="O72" s="1405"/>
      <c r="P72" s="1405"/>
      <c r="Q72" s="1405"/>
      <c r="R72" s="1405"/>
    </row>
    <row r="73" ht="12.75">
      <c r="B73" s="1398"/>
      <c r="C73" s="163"/>
      <c r="D73" s="1399"/>
      <c r="E73" s="146"/>
      <c r="F73" s="146"/>
      <c r="G73" s="12"/>
      <c r="H73" s="12"/>
      <c r="I73" s="12"/>
      <c r="J73" s="12"/>
      <c r="K73" s="12"/>
      <c r="L73" s="12"/>
      <c r="M73" s="1405"/>
      <c r="N73" s="1405"/>
      <c r="O73" s="1405"/>
      <c r="P73" s="1405"/>
      <c r="Q73" s="1405"/>
      <c r="R73" s="1405"/>
    </row>
    <row r="74" ht="24">
      <c r="B74" s="1398" t="s">
        <v>6732</v>
      </c>
      <c r="C74" s="163"/>
      <c r="D74" s="1406" t="s">
        <v>3430</v>
      </c>
      <c r="E74" s="146" t="s">
        <v>3430</v>
      </c>
      <c r="F74" s="12" t="s">
        <v>101</v>
      </c>
      <c r="G74" s="12">
        <v>20</v>
      </c>
      <c r="H74" s="12"/>
      <c r="I74" s="1275">
        <f t="shared" ref="I74:Q90" si="1705">J74</f>
        <v>0.070000000000000007</v>
      </c>
      <c r="J74" s="1275">
        <f t="shared" si="1705"/>
        <v>0.070000000000000007</v>
      </c>
      <c r="K74" s="1275">
        <f t="shared" si="1705"/>
        <v>0.070000000000000007</v>
      </c>
      <c r="L74" s="1275">
        <f t="shared" si="1705"/>
        <v>0.070000000000000007</v>
      </c>
      <c r="M74" s="1275">
        <f t="shared" si="1705"/>
        <v>0.070000000000000007</v>
      </c>
      <c r="N74" s="1275">
        <f t="shared" si="1705"/>
        <v>0.070000000000000007</v>
      </c>
      <c r="O74" s="1275">
        <f t="shared" si="1705"/>
        <v>0.070000000000000007</v>
      </c>
      <c r="P74" s="1275">
        <f t="shared" si="1705"/>
        <v>0.070000000000000007</v>
      </c>
      <c r="Q74" s="1275">
        <f>R74</f>
        <v>0.070000000000000007</v>
      </c>
      <c r="R74" s="1275">
        <v>0.070000000000000007</v>
      </c>
    </row>
    <row r="75" ht="12.75">
      <c r="B75" s="1398" t="s">
        <v>6734</v>
      </c>
      <c r="C75" s="98" t="s">
        <v>6735</v>
      </c>
      <c r="D75" s="1399"/>
      <c r="E75" s="146"/>
      <c r="F75" s="12"/>
      <c r="G75" s="12"/>
      <c r="H75" s="12"/>
      <c r="I75" s="12"/>
      <c r="J75" s="12"/>
      <c r="K75" s="12"/>
      <c r="L75" s="12"/>
      <c r="M75" s="1405"/>
      <c r="N75" s="1405"/>
      <c r="O75" s="1405"/>
      <c r="P75" s="1405"/>
      <c r="Q75" s="1405"/>
      <c r="R75" s="1405"/>
    </row>
    <row r="76" ht="12.75">
      <c r="B76" s="1398" t="s">
        <v>6736</v>
      </c>
      <c r="C76" s="163" t="s">
        <v>6737</v>
      </c>
      <c r="D76" s="1399"/>
      <c r="E76" s="146"/>
      <c r="F76" s="12"/>
      <c r="G76" s="12"/>
      <c r="H76" s="12"/>
      <c r="I76" s="12"/>
      <c r="J76" s="12"/>
      <c r="K76" s="12"/>
      <c r="L76" s="12"/>
      <c r="M76" s="1405"/>
      <c r="N76" s="1405"/>
      <c r="O76" s="1405"/>
      <c r="P76" s="1405"/>
      <c r="Q76" s="1405"/>
      <c r="R76" s="1405"/>
    </row>
    <row r="77" ht="24">
      <c r="B77" s="1398" t="s">
        <v>6732</v>
      </c>
      <c r="C77" s="98" t="s">
        <v>6738</v>
      </c>
      <c r="D77" s="1399"/>
      <c r="E77" s="146"/>
      <c r="F77" s="12"/>
      <c r="G77" s="12"/>
      <c r="H77" s="12"/>
      <c r="I77" s="12"/>
      <c r="J77" s="12"/>
      <c r="K77" s="12"/>
      <c r="L77" s="12"/>
      <c r="M77" s="1405"/>
      <c r="N77" s="1405"/>
      <c r="O77" s="1405"/>
      <c r="P77" s="1405"/>
      <c r="Q77" s="1405"/>
      <c r="R77" s="1405"/>
    </row>
    <row r="78" ht="24">
      <c r="B78" s="1398" t="s">
        <v>6739</v>
      </c>
      <c r="C78" s="98" t="s">
        <v>6740</v>
      </c>
      <c r="D78" s="1399"/>
      <c r="E78" s="146"/>
      <c r="F78" s="12"/>
      <c r="G78" s="12"/>
      <c r="H78" s="12"/>
      <c r="I78" s="12"/>
      <c r="J78" s="12"/>
      <c r="K78" s="12"/>
      <c r="L78" s="12"/>
      <c r="M78" s="1405"/>
      <c r="N78" s="1405"/>
      <c r="O78" s="1405"/>
      <c r="P78" s="1405"/>
      <c r="Q78" s="1405"/>
      <c r="R78" s="1405"/>
    </row>
    <row r="79" ht="12.75">
      <c r="B79" s="1398" t="s">
        <v>6741</v>
      </c>
      <c r="C79" s="98">
        <v>89095997725</v>
      </c>
      <c r="D79" s="1399"/>
      <c r="E79" s="146"/>
      <c r="F79" s="12"/>
      <c r="G79" s="12"/>
      <c r="H79" s="12"/>
      <c r="I79" s="12"/>
      <c r="J79" s="12"/>
      <c r="K79" s="12"/>
      <c r="L79" s="12"/>
      <c r="M79" s="1405"/>
      <c r="N79" s="1405"/>
      <c r="O79" s="1405"/>
      <c r="P79" s="1405"/>
      <c r="Q79" s="1405"/>
      <c r="R79" s="1405"/>
    </row>
    <row r="80" ht="24">
      <c r="B80" s="1398" t="s">
        <v>6732</v>
      </c>
      <c r="C80" s="163" t="s">
        <v>6743</v>
      </c>
      <c r="D80" s="1399"/>
      <c r="E80" s="146"/>
      <c r="F80" s="12"/>
      <c r="G80" s="12"/>
      <c r="H80" s="12"/>
      <c r="I80" s="12"/>
      <c r="J80" s="12"/>
      <c r="K80" s="12"/>
      <c r="L80" s="12"/>
      <c r="M80" s="1405"/>
      <c r="N80" s="1405"/>
      <c r="O80" s="1405"/>
      <c r="P80" s="1405"/>
      <c r="Q80" s="1405"/>
      <c r="R80" s="1405"/>
    </row>
    <row r="81" ht="24">
      <c r="B81" s="1398" t="s">
        <v>6744</v>
      </c>
      <c r="C81" s="98">
        <v>89114494644</v>
      </c>
      <c r="D81" s="1399"/>
      <c r="E81" s="146"/>
      <c r="F81" s="12"/>
      <c r="G81" s="12"/>
      <c r="H81" s="12"/>
      <c r="I81" s="12"/>
      <c r="J81" s="12"/>
      <c r="K81" s="12"/>
      <c r="L81" s="12"/>
      <c r="M81" s="1405"/>
      <c r="N81" s="1405"/>
      <c r="O81" s="1405"/>
      <c r="P81" s="1405"/>
      <c r="Q81" s="1405"/>
      <c r="R81" s="1405"/>
    </row>
    <row r="82" ht="12.75">
      <c r="B82" s="1398" t="s">
        <v>5599</v>
      </c>
      <c r="C82" s="98" t="s">
        <v>6746</v>
      </c>
      <c r="D82" s="1406" t="s">
        <v>3437</v>
      </c>
      <c r="E82" s="146" t="s">
        <v>3437</v>
      </c>
      <c r="F82" s="12" t="s">
        <v>101</v>
      </c>
      <c r="G82" s="12">
        <v>20</v>
      </c>
      <c r="H82" s="12"/>
      <c r="I82" s="443">
        <v>0.10000000000000001</v>
      </c>
      <c r="J82" s="443">
        <v>0.10000000000000001</v>
      </c>
      <c r="K82" s="443">
        <v>0.10000000000000001</v>
      </c>
      <c r="L82" s="443">
        <v>0.10000000000000001</v>
      </c>
      <c r="M82" s="1275">
        <v>0.10000000000000001</v>
      </c>
      <c r="N82" s="1275">
        <v>0.10000000000000001</v>
      </c>
      <c r="O82" s="1275">
        <v>0.10000000000000001</v>
      </c>
      <c r="P82" s="1275">
        <v>0.10000000000000001</v>
      </c>
      <c r="Q82" s="1275">
        <v>0.10000000000000001</v>
      </c>
      <c r="R82" s="1275">
        <v>0.10000000000000001</v>
      </c>
    </row>
    <row r="83" ht="12.75">
      <c r="B83" s="1398"/>
      <c r="C83" s="98" t="s">
        <v>6747</v>
      </c>
      <c r="D83" s="1406"/>
      <c r="E83" s="146"/>
      <c r="F83" s="12"/>
      <c r="G83" s="12"/>
      <c r="H83" s="12"/>
      <c r="I83" s="12"/>
      <c r="J83" s="12"/>
      <c r="K83" s="12"/>
      <c r="L83" s="12"/>
      <c r="M83" s="1275"/>
      <c r="N83" s="1275"/>
      <c r="O83" s="1275"/>
      <c r="P83" s="1275"/>
      <c r="Q83" s="1275"/>
      <c r="R83" s="1275"/>
    </row>
    <row r="84" ht="24">
      <c r="B84" s="1398" t="s">
        <v>6748</v>
      </c>
      <c r="C84" s="237" t="s">
        <v>6749</v>
      </c>
      <c r="D84" s="1406" t="s">
        <v>3434</v>
      </c>
      <c r="E84" s="146" t="s">
        <v>3434</v>
      </c>
      <c r="F84" s="12" t="s">
        <v>101</v>
      </c>
      <c r="G84" s="12">
        <v>20</v>
      </c>
      <c r="H84" s="12"/>
      <c r="I84" s="1275">
        <f t="shared" si="1705"/>
        <v>0.01</v>
      </c>
      <c r="J84" s="1275">
        <f t="shared" si="1705"/>
        <v>0.01</v>
      </c>
      <c r="K84" s="1275">
        <f t="shared" si="1705"/>
        <v>0.01</v>
      </c>
      <c r="L84" s="1275">
        <f t="shared" si="1705"/>
        <v>0.01</v>
      </c>
      <c r="M84" s="1275">
        <f t="shared" si="1705"/>
        <v>0.01</v>
      </c>
      <c r="N84" s="1275">
        <f t="shared" si="1705"/>
        <v>0.01</v>
      </c>
      <c r="O84" s="1275">
        <f t="shared" si="1705"/>
        <v>0.01</v>
      </c>
      <c r="P84" s="1275">
        <f t="shared" si="1705"/>
        <v>0.01</v>
      </c>
      <c r="Q84" s="1275">
        <f>R84</f>
        <v>0.01</v>
      </c>
      <c r="R84" s="1275">
        <v>0.01</v>
      </c>
    </row>
    <row r="85" ht="12.75">
      <c r="B85" s="1398" t="s">
        <v>6751</v>
      </c>
      <c r="C85" s="98" t="s">
        <v>6752</v>
      </c>
      <c r="D85" s="1399"/>
      <c r="E85" s="146"/>
      <c r="F85" s="12"/>
      <c r="G85" s="12"/>
      <c r="H85" s="12"/>
      <c r="I85" s="12"/>
      <c r="J85" s="12"/>
      <c r="K85" s="12"/>
      <c r="L85" s="12"/>
      <c r="M85" s="1277"/>
      <c r="N85" s="1277"/>
      <c r="O85" s="1277"/>
      <c r="P85" s="1277"/>
      <c r="Q85" s="1277"/>
      <c r="R85" s="1277"/>
    </row>
    <row r="86" ht="24">
      <c r="B86" s="1398" t="s">
        <v>6753</v>
      </c>
      <c r="C86" s="98" t="s">
        <v>6754</v>
      </c>
      <c r="D86" s="1399"/>
      <c r="E86" s="146"/>
      <c r="F86" s="146"/>
      <c r="G86" s="12"/>
      <c r="H86" s="12"/>
      <c r="I86" s="12"/>
      <c r="J86" s="12"/>
      <c r="K86" s="12"/>
      <c r="L86" s="12"/>
      <c r="M86" s="1277"/>
      <c r="N86" s="1277"/>
      <c r="O86" s="1277"/>
      <c r="P86" s="1277"/>
      <c r="Q86" s="1277"/>
      <c r="R86" s="1277"/>
    </row>
    <row r="87" s="163" customFormat="1" ht="12.75">
      <c r="A87" s="98"/>
      <c r="B87" s="1398"/>
      <c r="C87" s="163"/>
      <c r="D87" s="1399"/>
      <c r="E87" s="146"/>
      <c r="F87" s="146"/>
      <c r="G87" s="12"/>
      <c r="H87" s="12"/>
      <c r="I87" s="12"/>
      <c r="J87" s="12"/>
      <c r="K87" s="12"/>
      <c r="L87" s="12"/>
      <c r="M87" s="1277"/>
      <c r="N87" s="1277"/>
      <c r="O87" s="1277"/>
      <c r="P87" s="1277"/>
      <c r="Q87" s="1277"/>
      <c r="R87" s="1277"/>
    </row>
    <row r="88" s="163" customFormat="1" ht="12.75">
      <c r="A88" s="98"/>
      <c r="B88" s="1398" t="s">
        <v>140</v>
      </c>
      <c r="C88" s="163"/>
      <c r="D88" s="1" t="s">
        <v>3435</v>
      </c>
      <c r="E88" s="24" t="s">
        <v>3435</v>
      </c>
      <c r="F88" s="21" t="s">
        <v>101</v>
      </c>
      <c r="G88" s="22">
        <v>20</v>
      </c>
      <c r="H88" s="21"/>
      <c r="I88" s="21">
        <f t="shared" si="1705"/>
        <v>0.59999999999999998</v>
      </c>
      <c r="J88" s="21">
        <f t="shared" si="1705"/>
        <v>0.59999999999999998</v>
      </c>
      <c r="K88" s="21">
        <f t="shared" si="1705"/>
        <v>0.59999999999999998</v>
      </c>
      <c r="L88" s="21">
        <f t="shared" si="1705"/>
        <v>0.59999999999999998</v>
      </c>
      <c r="M88" s="21">
        <f t="shared" si="1705"/>
        <v>0.59999999999999998</v>
      </c>
      <c r="N88" s="21">
        <f t="shared" si="1705"/>
        <v>0.59999999999999998</v>
      </c>
      <c r="O88" s="21">
        <f t="shared" si="1705"/>
        <v>0.59999999999999998</v>
      </c>
      <c r="P88" s="21">
        <f t="shared" si="1705"/>
        <v>0.59999999999999998</v>
      </c>
      <c r="Q88" s="21">
        <f t="shared" si="1705"/>
        <v>0.59999999999999998</v>
      </c>
      <c r="R88" s="21">
        <v>0.59999999999999998</v>
      </c>
    </row>
    <row r="89" s="163" customFormat="1" ht="12.75">
      <c r="A89" s="98"/>
      <c r="B89" s="1398"/>
      <c r="C89" s="163"/>
      <c r="D89" s="1"/>
      <c r="E89" s="24"/>
      <c r="F89" s="21"/>
      <c r="G89" s="22"/>
      <c r="H89" s="21"/>
      <c r="I89" s="21"/>
      <c r="J89" s="21"/>
      <c r="K89" s="20"/>
      <c r="L89" s="20"/>
      <c r="M89" s="89"/>
      <c r="N89" s="89"/>
      <c r="O89" s="89"/>
      <c r="P89" s="89"/>
      <c r="Q89" s="89"/>
      <c r="R89" s="89"/>
    </row>
    <row r="90" s="163" customFormat="1" ht="12.75">
      <c r="A90" s="98"/>
      <c r="B90" s="1398" t="s">
        <v>140</v>
      </c>
      <c r="C90" s="163"/>
      <c r="D90" s="1" t="s">
        <v>3436</v>
      </c>
      <c r="E90" s="24" t="s">
        <v>3436</v>
      </c>
      <c r="F90" s="21" t="s">
        <v>101</v>
      </c>
      <c r="G90" s="22">
        <v>20</v>
      </c>
      <c r="H90" s="21"/>
      <c r="I90" s="21">
        <f t="shared" si="1705"/>
        <v>2.3999999999999999</v>
      </c>
      <c r="J90" s="21">
        <f t="shared" si="1705"/>
        <v>2.3999999999999999</v>
      </c>
      <c r="K90" s="21">
        <f t="shared" si="1705"/>
        <v>2.3999999999999999</v>
      </c>
      <c r="L90" s="21">
        <f t="shared" si="1705"/>
        <v>2.3999999999999999</v>
      </c>
      <c r="M90" s="21">
        <f t="shared" si="1705"/>
        <v>2.3999999999999999</v>
      </c>
      <c r="N90" s="21">
        <f t="shared" si="1705"/>
        <v>2.3999999999999999</v>
      </c>
      <c r="O90" s="21">
        <f t="shared" si="1705"/>
        <v>2.3999999999999999</v>
      </c>
      <c r="P90" s="21">
        <f t="shared" si="1705"/>
        <v>2.3999999999999999</v>
      </c>
      <c r="Q90" s="21">
        <f t="shared" si="1705"/>
        <v>2.3999999999999999</v>
      </c>
      <c r="R90" s="21">
        <v>2.3999999999999999</v>
      </c>
    </row>
    <row r="91" s="1025" customFormat="1" ht="97.5" hidden="1" customHeight="1">
      <c r="A91" s="185"/>
      <c r="B91" s="1031"/>
      <c r="C91" s="1025"/>
      <c r="D91" s="1407"/>
      <c r="E91" s="1408"/>
      <c r="F91" s="1408"/>
      <c r="G91" s="1409"/>
      <c r="H91" s="1409"/>
      <c r="I91" s="1409"/>
      <c r="J91" s="1409"/>
      <c r="K91" s="1409"/>
      <c r="L91" s="1409"/>
      <c r="M91" s="1410"/>
      <c r="N91" s="1410"/>
      <c r="O91" s="1410"/>
      <c r="P91" s="1410"/>
      <c r="Q91" s="1410"/>
      <c r="R91" s="1410"/>
    </row>
    <row r="92" s="163" customFormat="1" ht="12.75" customHeight="1">
      <c r="A92" s="98"/>
      <c r="B92" s="1398"/>
      <c r="C92" s="163"/>
      <c r="D92" s="1399"/>
      <c r="E92" s="146"/>
      <c r="F92" s="146"/>
      <c r="G92" s="12"/>
      <c r="H92" s="12"/>
      <c r="I92" s="12"/>
      <c r="J92" s="12"/>
      <c r="K92" s="12"/>
      <c r="L92" s="12"/>
      <c r="M92" s="1277"/>
      <c r="N92" s="1277"/>
      <c r="O92" s="1277"/>
      <c r="P92" s="1277"/>
      <c r="Q92" s="1277"/>
      <c r="R92" s="1277"/>
    </row>
    <row r="93" ht="15.75" customHeight="1">
      <c r="B93" s="1398"/>
      <c r="C93" s="163"/>
      <c r="D93" s="1399" t="s">
        <v>3094</v>
      </c>
      <c r="E93" s="146"/>
      <c r="F93" s="12" t="s">
        <v>101</v>
      </c>
      <c r="G93" s="12">
        <v>20</v>
      </c>
      <c r="H93" s="12"/>
      <c r="I93" s="1277">
        <f t="shared" ref="I93:Q93" si="1706">SUM(I74:I90)</f>
        <v>3.1800000000000002</v>
      </c>
      <c r="J93" s="1277">
        <f t="shared" si="1706"/>
        <v>3.1800000000000002</v>
      </c>
      <c r="K93" s="1277">
        <f t="shared" si="1706"/>
        <v>3.1800000000000002</v>
      </c>
      <c r="L93" s="1277">
        <f t="shared" si="1706"/>
        <v>3.1800000000000002</v>
      </c>
      <c r="M93" s="1277">
        <f t="shared" si="1706"/>
        <v>3.1800000000000002</v>
      </c>
      <c r="N93" s="1277">
        <f t="shared" si="1706"/>
        <v>3.1800000000000002</v>
      </c>
      <c r="O93" s="1277">
        <f t="shared" si="1706"/>
        <v>3.1800000000000002</v>
      </c>
      <c r="P93" s="1277">
        <f t="shared" si="1706"/>
        <v>3.1800000000000002</v>
      </c>
      <c r="Q93" s="1277">
        <f t="shared" si="1706"/>
        <v>3.1800000000000002</v>
      </c>
      <c r="R93" s="1277">
        <f>SUM(R74:R90)</f>
        <v>3.1800000000000002</v>
      </c>
    </row>
    <row r="94" ht="12.75">
      <c r="B94" s="1398"/>
      <c r="C94" s="163"/>
      <c r="D94" s="1399"/>
      <c r="E94" s="146"/>
      <c r="F94" s="12"/>
      <c r="G94" s="12"/>
      <c r="H94" s="12"/>
      <c r="I94" s="12"/>
      <c r="J94" s="12"/>
      <c r="K94" s="12"/>
      <c r="L94" s="12"/>
      <c r="M94" s="1277"/>
      <c r="N94" s="1277"/>
      <c r="O94" s="1277"/>
      <c r="P94" s="1277"/>
      <c r="Q94" s="1277"/>
      <c r="R94" s="1277"/>
    </row>
    <row r="95" ht="12.75">
      <c r="B95" s="1398"/>
      <c r="C95" s="163"/>
      <c r="D95" s="1399" t="s">
        <v>3725</v>
      </c>
      <c r="E95" s="146"/>
      <c r="F95" s="12"/>
      <c r="G95" s="12"/>
      <c r="H95" s="12"/>
      <c r="I95" s="12"/>
      <c r="J95" s="12"/>
      <c r="K95" s="12"/>
      <c r="L95" s="12"/>
      <c r="M95" s="1277"/>
      <c r="N95" s="1277"/>
      <c r="O95" s="1277"/>
      <c r="P95" s="1277"/>
      <c r="Q95" s="1277"/>
      <c r="R95" s="1277"/>
    </row>
    <row r="96" ht="12.75">
      <c r="B96" s="1398"/>
      <c r="C96" s="163"/>
      <c r="D96" s="1399"/>
      <c r="E96" s="146"/>
      <c r="F96" s="12"/>
      <c r="G96" s="12"/>
      <c r="H96" s="12"/>
      <c r="I96" s="12"/>
      <c r="J96" s="12"/>
      <c r="K96" s="12"/>
      <c r="L96" s="12"/>
      <c r="M96" s="1277"/>
      <c r="N96" s="1277"/>
      <c r="O96" s="1277"/>
      <c r="P96" s="1277"/>
      <c r="Q96" s="1277"/>
      <c r="R96" s="1277"/>
    </row>
    <row r="97" ht="12.75">
      <c r="B97" s="1398" t="s">
        <v>5599</v>
      </c>
      <c r="C97" s="98" t="s">
        <v>5600</v>
      </c>
      <c r="D97" s="1406" t="s">
        <v>5306</v>
      </c>
      <c r="E97" s="146" t="s">
        <v>5306</v>
      </c>
      <c r="F97" s="12" t="s">
        <v>38</v>
      </c>
      <c r="G97" s="12">
        <v>5</v>
      </c>
      <c r="H97" s="12"/>
      <c r="I97" s="12"/>
      <c r="J97" s="12"/>
      <c r="K97" s="1275"/>
      <c r="L97" s="1275"/>
      <c r="M97" s="1275"/>
      <c r="N97" s="1275"/>
      <c r="O97" s="1275"/>
      <c r="P97" s="1275">
        <f>Q97</f>
        <v>0.59999999999999998</v>
      </c>
      <c r="Q97" s="1275">
        <f>R97</f>
        <v>0.59999999999999998</v>
      </c>
      <c r="R97" s="1275">
        <v>0.59999999999999998</v>
      </c>
    </row>
    <row r="98" ht="12.75">
      <c r="B98" s="1398"/>
      <c r="C98" s="98" t="s">
        <v>5602</v>
      </c>
      <c r="D98" s="1406"/>
      <c r="E98" s="146"/>
      <c r="F98" s="12"/>
      <c r="G98" s="12"/>
      <c r="H98" s="12"/>
      <c r="I98" s="12"/>
      <c r="J98" s="12"/>
      <c r="K98" s="12"/>
      <c r="L98" s="12"/>
      <c r="M98" s="1275"/>
      <c r="N98" s="1275"/>
      <c r="O98" s="1275"/>
      <c r="P98" s="1275"/>
      <c r="Q98" s="1275"/>
      <c r="R98" s="1275"/>
    </row>
    <row r="99" ht="12.75">
      <c r="B99" s="1398"/>
      <c r="C99" s="98"/>
      <c r="D99" s="1406"/>
      <c r="E99" s="146"/>
      <c r="F99" s="12"/>
      <c r="G99" s="12"/>
      <c r="H99" s="12"/>
      <c r="I99" s="12"/>
      <c r="J99" s="12"/>
      <c r="K99" s="12"/>
      <c r="L99" s="12"/>
      <c r="M99" s="1275"/>
      <c r="N99" s="1275"/>
      <c r="O99" s="1275"/>
      <c r="P99" s="1275"/>
      <c r="Q99" s="1275"/>
      <c r="R99" s="1275"/>
    </row>
    <row r="100" ht="12.75">
      <c r="B100" s="1398" t="s">
        <v>6662</v>
      </c>
      <c r="C100" s="98">
        <v>89657385174</v>
      </c>
      <c r="D100" s="1406" t="s">
        <v>6885</v>
      </c>
      <c r="E100" s="146" t="s">
        <v>6885</v>
      </c>
      <c r="F100" s="12" t="s">
        <v>38</v>
      </c>
      <c r="G100" s="12">
        <v>5</v>
      </c>
      <c r="H100" s="12"/>
      <c r="I100" s="12"/>
      <c r="J100" s="12"/>
      <c r="K100" s="443"/>
      <c r="L100" s="443"/>
      <c r="M100" s="1275"/>
      <c r="N100" s="1275"/>
      <c r="O100" s="1275"/>
      <c r="P100" s="1275">
        <v>0.29999999999999999</v>
      </c>
      <c r="Q100" s="1275">
        <v>0.29999999999999999</v>
      </c>
      <c r="R100" s="1275">
        <v>0.29999999999999999</v>
      </c>
    </row>
    <row r="101" ht="12.75">
      <c r="B101" s="1398" t="s">
        <v>6664</v>
      </c>
      <c r="C101" s="98">
        <v>89212577154</v>
      </c>
      <c r="D101" s="1399"/>
      <c r="E101" s="146"/>
      <c r="F101" s="146"/>
      <c r="G101" s="12"/>
      <c r="H101" s="12"/>
      <c r="I101" s="12"/>
      <c r="J101" s="12"/>
      <c r="K101" s="12"/>
      <c r="L101" s="12"/>
      <c r="M101" s="1405"/>
      <c r="N101" s="1405"/>
      <c r="O101" s="1405"/>
      <c r="P101" s="1405"/>
      <c r="Q101" s="1405"/>
      <c r="R101" s="1405"/>
    </row>
    <row r="102" ht="36">
      <c r="B102" s="1398" t="s">
        <v>6666</v>
      </c>
      <c r="C102" s="1244" t="s">
        <v>6667</v>
      </c>
      <c r="D102" s="1399"/>
      <c r="E102" s="146"/>
      <c r="F102" s="146"/>
      <c r="G102" s="12"/>
      <c r="H102" s="12"/>
      <c r="I102" s="12"/>
      <c r="J102" s="12"/>
      <c r="K102" s="12"/>
      <c r="L102" s="12"/>
      <c r="M102" s="1405"/>
      <c r="N102" s="1405"/>
      <c r="O102" s="1405"/>
      <c r="P102" s="1405"/>
      <c r="Q102" s="1405"/>
      <c r="R102" s="1405"/>
    </row>
    <row r="103" ht="24">
      <c r="B103" s="1398" t="s">
        <v>6668</v>
      </c>
      <c r="C103" s="98">
        <v>89210508965</v>
      </c>
      <c r="D103" s="1399"/>
      <c r="E103" s="146"/>
      <c r="F103" s="146"/>
      <c r="G103" s="12"/>
      <c r="H103" s="12"/>
      <c r="I103" s="12"/>
      <c r="J103" s="12"/>
      <c r="K103" s="12"/>
      <c r="L103" s="12"/>
      <c r="M103" s="1405"/>
      <c r="N103" s="1405"/>
      <c r="O103" s="1405"/>
      <c r="P103" s="1405"/>
      <c r="Q103" s="1405"/>
      <c r="R103" s="1405"/>
    </row>
    <row r="104" ht="24">
      <c r="B104" s="1398" t="s">
        <v>6670</v>
      </c>
      <c r="C104" s="98">
        <v>89211314666</v>
      </c>
      <c r="D104" s="1399"/>
      <c r="E104" s="146"/>
      <c r="F104" s="146"/>
      <c r="G104" s="12"/>
      <c r="H104" s="12"/>
      <c r="I104" s="12"/>
      <c r="J104" s="12"/>
      <c r="K104" s="12"/>
      <c r="L104" s="12"/>
      <c r="M104" s="1405"/>
      <c r="N104" s="1405"/>
      <c r="O104" s="1405"/>
      <c r="P104" s="1405"/>
      <c r="Q104" s="1405"/>
      <c r="R104" s="1405"/>
    </row>
    <row r="105" ht="36">
      <c r="B105" s="1398" t="s">
        <v>6672</v>
      </c>
      <c r="C105" s="98" t="s">
        <v>6673</v>
      </c>
      <c r="D105" s="1399"/>
      <c r="E105" s="146"/>
      <c r="F105" s="146"/>
      <c r="G105" s="12"/>
      <c r="H105" s="12"/>
      <c r="I105" s="12"/>
      <c r="J105" s="12"/>
      <c r="K105" s="12"/>
      <c r="L105" s="12"/>
      <c r="M105" s="1405"/>
      <c r="N105" s="1405"/>
      <c r="O105" s="1405"/>
      <c r="P105" s="1405"/>
      <c r="Q105" s="1405"/>
      <c r="R105" s="1405"/>
    </row>
    <row r="106" ht="12.75">
      <c r="B106" s="1398" t="s">
        <v>6674</v>
      </c>
      <c r="C106" s="98">
        <v>89315135251</v>
      </c>
      <c r="D106" s="1399"/>
      <c r="E106" s="146"/>
      <c r="F106" s="146"/>
      <c r="G106" s="12"/>
      <c r="H106" s="12"/>
      <c r="I106" s="12"/>
      <c r="J106" s="12"/>
      <c r="K106" s="12"/>
      <c r="L106" s="12"/>
      <c r="M106" s="1405"/>
      <c r="N106" s="1405"/>
      <c r="O106" s="1405"/>
      <c r="P106" s="1405"/>
      <c r="Q106" s="1405"/>
      <c r="R106" s="1405"/>
    </row>
    <row r="107" ht="24">
      <c r="B107" s="1398" t="s">
        <v>6676</v>
      </c>
      <c r="C107" s="98" t="s">
        <v>6677</v>
      </c>
      <c r="D107" s="1399"/>
      <c r="E107" s="146"/>
      <c r="F107" s="146"/>
      <c r="G107" s="12"/>
      <c r="H107" s="12"/>
      <c r="I107" s="12"/>
      <c r="J107" s="12"/>
      <c r="K107" s="12"/>
      <c r="L107" s="12"/>
      <c r="M107" s="1405"/>
      <c r="N107" s="1405"/>
      <c r="O107" s="1405"/>
      <c r="P107" s="1405"/>
      <c r="Q107" s="1405"/>
      <c r="R107" s="1405"/>
    </row>
    <row r="108" ht="24">
      <c r="B108" s="1398" t="s">
        <v>6678</v>
      </c>
      <c r="C108" s="98" t="s">
        <v>6679</v>
      </c>
      <c r="D108" s="1399"/>
      <c r="E108" s="146"/>
      <c r="F108" s="146"/>
      <c r="G108" s="12"/>
      <c r="H108" s="12"/>
      <c r="I108" s="12"/>
      <c r="J108" s="12"/>
      <c r="K108" s="12"/>
      <c r="L108" s="12"/>
      <c r="M108" s="1405"/>
      <c r="N108" s="1405"/>
      <c r="O108" s="1405"/>
      <c r="P108" s="1405"/>
      <c r="Q108" s="1405"/>
      <c r="R108" s="1405"/>
    </row>
    <row r="109" ht="36">
      <c r="B109" s="1398" t="s">
        <v>6680</v>
      </c>
      <c r="C109" s="98" t="s">
        <v>6681</v>
      </c>
      <c r="D109" s="1399"/>
      <c r="E109" s="146"/>
      <c r="F109" s="146"/>
      <c r="G109" s="12"/>
      <c r="H109" s="12"/>
      <c r="I109" s="12"/>
      <c r="J109" s="12"/>
      <c r="K109" s="12"/>
      <c r="L109" s="12"/>
      <c r="M109" s="1405"/>
      <c r="N109" s="1405"/>
      <c r="O109" s="1405"/>
      <c r="P109" s="1405"/>
      <c r="Q109" s="1405"/>
      <c r="R109" s="1405"/>
    </row>
    <row r="110" ht="24">
      <c r="B110" s="1398" t="s">
        <v>6682</v>
      </c>
      <c r="C110" s="1398" t="s">
        <v>6683</v>
      </c>
      <c r="D110" s="1399"/>
      <c r="E110" s="146"/>
      <c r="F110" s="146"/>
      <c r="G110" s="12"/>
      <c r="H110" s="12"/>
      <c r="I110" s="12"/>
      <c r="J110" s="12"/>
      <c r="K110" s="12"/>
      <c r="L110" s="12"/>
      <c r="M110" s="1405"/>
      <c r="N110" s="1405"/>
      <c r="O110" s="1405"/>
      <c r="P110" s="1405"/>
      <c r="Q110" s="1405"/>
      <c r="R110" s="1405"/>
    </row>
    <row r="111" ht="12.75">
      <c r="B111" s="1398"/>
      <c r="C111" s="163"/>
      <c r="D111" s="1399" t="s">
        <v>5321</v>
      </c>
      <c r="E111" s="146"/>
      <c r="F111" s="12" t="s">
        <v>38</v>
      </c>
      <c r="G111" s="12">
        <v>5</v>
      </c>
      <c r="H111" s="12"/>
      <c r="I111" s="12"/>
      <c r="J111" s="12"/>
      <c r="K111" s="1277"/>
      <c r="L111" s="1277"/>
      <c r="M111" s="1277"/>
      <c r="N111" s="1277"/>
      <c r="O111" s="1277"/>
      <c r="P111" s="1277">
        <f>P97+P100</f>
        <v>0.90000000000000002</v>
      </c>
      <c r="Q111" s="1277">
        <f>Q97+Q100</f>
        <v>0.90000000000000002</v>
      </c>
      <c r="R111" s="1277">
        <f>R97+R100</f>
        <v>0.90000000000000002</v>
      </c>
    </row>
    <row r="112" ht="12.75">
      <c r="B112" s="1398"/>
      <c r="C112" s="163"/>
      <c r="D112" s="1399"/>
      <c r="E112" s="146"/>
      <c r="F112" s="146"/>
      <c r="G112" s="12"/>
      <c r="H112" s="12"/>
      <c r="I112" s="12"/>
      <c r="J112" s="12"/>
      <c r="K112" s="12"/>
      <c r="L112" s="12"/>
      <c r="M112" s="1405"/>
      <c r="N112" s="1405"/>
      <c r="O112" s="1405"/>
      <c r="P112" s="1405"/>
      <c r="Q112" s="1405"/>
      <c r="R112" s="1405"/>
    </row>
    <row r="113" ht="12.75">
      <c r="B113" s="162" t="s">
        <v>6787</v>
      </c>
      <c r="C113" s="163"/>
      <c r="D113" s="1399"/>
      <c r="E113" s="146"/>
      <c r="F113" s="146"/>
      <c r="G113" s="12"/>
      <c r="H113" s="12"/>
      <c r="I113" s="12"/>
      <c r="J113" s="12"/>
      <c r="K113" s="12"/>
      <c r="L113" s="12"/>
      <c r="M113" s="1405"/>
      <c r="N113" s="1405"/>
      <c r="O113" s="1405"/>
      <c r="P113" s="1405"/>
      <c r="Q113" s="1405"/>
      <c r="R113" s="1405"/>
    </row>
    <row r="114" ht="12.75">
      <c r="A114" s="98">
        <v>1</v>
      </c>
      <c r="B114" s="163" t="s">
        <v>6781</v>
      </c>
      <c r="C114" s="163"/>
      <c r="D114" s="1399"/>
      <c r="E114" s="146"/>
      <c r="F114" s="146"/>
      <c r="G114" s="12"/>
      <c r="H114" s="12"/>
      <c r="I114" s="12"/>
      <c r="J114" s="12"/>
      <c r="K114" s="12"/>
      <c r="L114" s="12"/>
      <c r="M114" s="1405"/>
      <c r="N114" s="1405"/>
      <c r="O114" s="1405"/>
      <c r="P114" s="1405"/>
      <c r="Q114" s="1405"/>
      <c r="R114" s="1405"/>
    </row>
    <row r="115" ht="12.75">
      <c r="A115" s="98">
        <v>2</v>
      </c>
      <c r="B115" s="163" t="s">
        <v>6886</v>
      </c>
      <c r="C115" s="163"/>
      <c r="D115" s="1399"/>
      <c r="E115" s="146"/>
      <c r="F115" s="146"/>
      <c r="G115" s="12"/>
      <c r="H115" s="12"/>
      <c r="I115" s="12"/>
      <c r="J115" s="12"/>
      <c r="K115" s="12"/>
      <c r="L115" s="12"/>
      <c r="M115" s="1405"/>
      <c r="N115" s="1405"/>
      <c r="O115" s="1405"/>
      <c r="P115" s="1405"/>
      <c r="Q115" s="1405"/>
      <c r="R115" s="1405"/>
    </row>
    <row r="116" ht="12.75">
      <c r="A116" s="98">
        <v>3</v>
      </c>
      <c r="B116" s="163" t="s">
        <v>6887</v>
      </c>
      <c r="C116" s="163"/>
      <c r="D116" s="1399"/>
      <c r="E116" s="146"/>
      <c r="F116" s="146"/>
      <c r="G116" s="12"/>
      <c r="H116" s="12"/>
      <c r="I116" s="12"/>
      <c r="J116" s="12"/>
      <c r="K116" s="12"/>
      <c r="L116" s="12"/>
      <c r="M116" s="1405"/>
      <c r="N116" s="1405"/>
      <c r="O116" s="1405"/>
      <c r="P116" s="1405"/>
      <c r="Q116" s="1405"/>
      <c r="R116" s="1405"/>
    </row>
    <row r="117" ht="12.75">
      <c r="A117" s="98">
        <v>4</v>
      </c>
      <c r="B117" s="163" t="s">
        <v>6884</v>
      </c>
      <c r="C117" s="163"/>
      <c r="D117" s="1399"/>
      <c r="E117" s="146"/>
      <c r="F117" s="146"/>
      <c r="G117" s="12"/>
      <c r="H117" s="12"/>
      <c r="I117" s="12"/>
      <c r="J117" s="12"/>
      <c r="K117" s="12"/>
      <c r="L117" s="12"/>
      <c r="M117" s="1405"/>
      <c r="N117" s="1405"/>
      <c r="O117" s="1405"/>
      <c r="P117" s="1405"/>
      <c r="Q117" s="1405"/>
      <c r="R117" s="1405"/>
    </row>
    <row r="118" ht="12.75">
      <c r="B118" s="1398"/>
      <c r="C118" s="163"/>
      <c r="D118" s="1399"/>
      <c r="E118" s="146"/>
      <c r="F118" s="146"/>
      <c r="G118" s="12"/>
      <c r="H118" s="12"/>
      <c r="I118" s="12"/>
      <c r="J118" s="12"/>
      <c r="K118" s="12"/>
      <c r="L118" s="12"/>
      <c r="M118" s="1405"/>
      <c r="N118" s="1405"/>
      <c r="O118" s="1405"/>
      <c r="P118" s="1405"/>
      <c r="Q118" s="1405"/>
      <c r="R118" s="1405"/>
    </row>
    <row r="119" ht="12.75">
      <c r="B119" s="1398"/>
      <c r="C119" s="163"/>
      <c r="D119" s="1399" t="s">
        <v>4420</v>
      </c>
      <c r="E119" s="146"/>
      <c r="F119" s="146"/>
      <c r="G119" s="12"/>
      <c r="H119" s="12"/>
      <c r="I119" s="12"/>
      <c r="J119" s="12"/>
      <c r="K119" s="12"/>
      <c r="L119" s="12"/>
      <c r="M119" s="1405"/>
      <c r="N119" s="1405"/>
      <c r="O119" s="1405"/>
      <c r="P119" s="1405"/>
      <c r="Q119" s="1405"/>
      <c r="R119" s="1405"/>
    </row>
    <row r="120" ht="12.75">
      <c r="B120" s="1398"/>
      <c r="C120" s="163"/>
      <c r="D120" s="1399"/>
      <c r="E120" s="146"/>
      <c r="F120" s="146"/>
      <c r="G120" s="12"/>
      <c r="H120" s="12"/>
      <c r="I120" s="12"/>
      <c r="J120" s="12"/>
      <c r="K120" s="12"/>
      <c r="L120" s="12"/>
      <c r="M120" s="1405"/>
      <c r="N120" s="1405"/>
      <c r="O120" s="1405"/>
      <c r="P120" s="1405"/>
      <c r="Q120" s="1405"/>
      <c r="R120" s="1405"/>
    </row>
    <row r="121" s="1362" customFormat="1" ht="24.75" customHeight="1">
      <c r="A121" s="1200"/>
      <c r="B121" s="1199" t="s">
        <v>4422</v>
      </c>
      <c r="C121" s="1199" t="s">
        <v>4423</v>
      </c>
      <c r="D121" s="1362" t="s">
        <v>4445</v>
      </c>
      <c r="E121" s="922" t="s">
        <v>4445</v>
      </c>
      <c r="F121" s="1327" t="s">
        <v>101</v>
      </c>
      <c r="G121" s="1327">
        <v>5</v>
      </c>
      <c r="H121" s="1327"/>
      <c r="I121" s="1327"/>
      <c r="J121" s="1327"/>
      <c r="K121" s="1327"/>
      <c r="L121" s="251">
        <f t="shared" ref="L121:Q123" si="1707">M121</f>
        <v>3.1200000000000001</v>
      </c>
      <c r="M121" s="251">
        <f t="shared" si="1707"/>
        <v>3.1200000000000001</v>
      </c>
      <c r="N121" s="251">
        <f t="shared" si="1707"/>
        <v>3.1200000000000001</v>
      </c>
      <c r="O121" s="251">
        <f t="shared" si="1707"/>
        <v>3.1200000000000001</v>
      </c>
      <c r="P121" s="251">
        <f t="shared" si="1707"/>
        <v>3.1200000000000001</v>
      </c>
      <c r="Q121" s="251">
        <f t="shared" si="1707"/>
        <v>3.1200000000000001</v>
      </c>
      <c r="R121" s="251">
        <v>3.1200000000000001</v>
      </c>
    </row>
    <row r="122" s="1362" customFormat="1" ht="12.75" customHeight="1">
      <c r="A122" s="1200"/>
      <c r="B122" s="1199"/>
      <c r="C122" s="1362" t="s">
        <v>6659</v>
      </c>
      <c r="D122" s="1166"/>
      <c r="E122" s="922"/>
      <c r="F122" s="1327"/>
      <c r="G122" s="1327"/>
      <c r="H122" s="1327"/>
      <c r="I122" s="1327"/>
      <c r="J122" s="1327"/>
      <c r="K122" s="1327"/>
      <c r="L122" s="1327"/>
      <c r="M122" s="1411"/>
      <c r="N122" s="1411"/>
      <c r="O122" s="1411"/>
      <c r="P122" s="1411"/>
      <c r="Q122" s="1411"/>
      <c r="R122" s="1411"/>
    </row>
    <row r="123" s="1362" customFormat="1" ht="25.5" customHeight="1">
      <c r="A123" s="1200"/>
      <c r="B123" s="1199" t="s">
        <v>4422</v>
      </c>
      <c r="C123" s="1362" t="s">
        <v>4423</v>
      </c>
      <c r="D123" s="1362" t="s">
        <v>4421</v>
      </c>
      <c r="E123" s="922" t="s">
        <v>4421</v>
      </c>
      <c r="F123" s="1327" t="s">
        <v>101</v>
      </c>
      <c r="G123" s="1327">
        <v>5</v>
      </c>
      <c r="H123" s="1327"/>
      <c r="I123" s="1327"/>
      <c r="J123" s="1327"/>
      <c r="K123" s="1327"/>
      <c r="L123" s="251">
        <f t="shared" si="1707"/>
        <v>0.050000000000000003</v>
      </c>
      <c r="M123" s="251">
        <f t="shared" si="1707"/>
        <v>0.050000000000000003</v>
      </c>
      <c r="N123" s="251">
        <f t="shared" si="1707"/>
        <v>0.050000000000000003</v>
      </c>
      <c r="O123" s="251">
        <f t="shared" si="1707"/>
        <v>0.050000000000000003</v>
      </c>
      <c r="P123" s="251">
        <f t="shared" si="1707"/>
        <v>0.050000000000000003</v>
      </c>
      <c r="Q123" s="251">
        <f t="shared" si="1707"/>
        <v>0.050000000000000003</v>
      </c>
      <c r="R123" s="251">
        <v>0.050000000000000003</v>
      </c>
    </row>
    <row r="124" ht="12.75">
      <c r="B124" s="1398"/>
      <c r="C124" s="163" t="s">
        <v>4423</v>
      </c>
      <c r="D124" s="1399"/>
      <c r="E124" s="146"/>
      <c r="F124" s="12"/>
      <c r="G124" s="12"/>
      <c r="H124" s="12"/>
      <c r="I124" s="12"/>
      <c r="J124" s="12"/>
      <c r="K124" s="12"/>
      <c r="L124" s="12"/>
      <c r="M124" s="1405"/>
      <c r="N124" s="1405"/>
      <c r="O124" s="1405"/>
      <c r="P124" s="1405"/>
      <c r="Q124" s="1405"/>
      <c r="R124" s="1405"/>
    </row>
    <row r="125" ht="12.75">
      <c r="B125" s="1398"/>
      <c r="C125" s="163"/>
      <c r="D125" s="1399"/>
      <c r="E125" s="146"/>
      <c r="F125" s="12"/>
      <c r="G125" s="12"/>
      <c r="H125" s="12"/>
      <c r="I125" s="12"/>
      <c r="J125" s="12"/>
      <c r="K125" s="12"/>
      <c r="L125" s="12"/>
      <c r="M125" s="1405"/>
      <c r="N125" s="1405"/>
      <c r="O125" s="1405"/>
      <c r="P125" s="1405"/>
      <c r="Q125" s="1405"/>
      <c r="R125" s="1405"/>
    </row>
    <row r="126" ht="12.75">
      <c r="B126" s="1398"/>
      <c r="C126" s="163"/>
      <c r="D126" s="1399" t="s">
        <v>4451</v>
      </c>
      <c r="E126" s="146"/>
      <c r="F126" s="1412" t="s">
        <v>101</v>
      </c>
      <c r="G126" s="1412">
        <v>5</v>
      </c>
      <c r="H126" s="12"/>
      <c r="I126" s="12"/>
      <c r="J126" s="12"/>
      <c r="K126" s="12"/>
      <c r="L126" s="1277">
        <f t="shared" ref="L126:Q126" si="1708">L121+L123</f>
        <v>3.1699999999999999</v>
      </c>
      <c r="M126" s="1277">
        <f t="shared" si="1708"/>
        <v>3.1699999999999999</v>
      </c>
      <c r="N126" s="1277">
        <f t="shared" si="1708"/>
        <v>3.1699999999999999</v>
      </c>
      <c r="O126" s="1277">
        <f t="shared" si="1708"/>
        <v>3.1699999999999999</v>
      </c>
      <c r="P126" s="1277">
        <f t="shared" si="1708"/>
        <v>3.1699999999999999</v>
      </c>
      <c r="Q126" s="1277">
        <f t="shared" si="1708"/>
        <v>3.1699999999999999</v>
      </c>
      <c r="R126" s="1277">
        <f>R121+R123</f>
        <v>3.1699999999999999</v>
      </c>
    </row>
    <row r="127" ht="12.75">
      <c r="B127" s="1398"/>
      <c r="C127" s="163"/>
      <c r="D127" s="1399"/>
      <c r="E127" s="146"/>
      <c r="F127" s="146"/>
      <c r="G127" s="12"/>
      <c r="H127" s="12"/>
      <c r="I127" s="12"/>
      <c r="J127" s="12"/>
      <c r="K127" s="12"/>
      <c r="L127" s="12"/>
      <c r="M127" s="1405"/>
      <c r="N127" s="1405"/>
      <c r="O127" s="1405"/>
      <c r="P127" s="1405"/>
      <c r="Q127" s="1405"/>
      <c r="R127" s="1405"/>
    </row>
    <row r="128" s="163" customFormat="1" ht="12.75">
      <c r="A128" s="98"/>
      <c r="B128" s="233" t="s">
        <v>6787</v>
      </c>
      <c r="C128" s="163"/>
      <c r="D128" s="1399"/>
      <c r="E128" s="146"/>
      <c r="F128" s="146"/>
      <c r="G128" s="12"/>
      <c r="H128" s="12"/>
      <c r="I128" s="12"/>
      <c r="J128" s="12"/>
      <c r="K128" s="12"/>
      <c r="L128" s="12"/>
      <c r="M128" s="1405"/>
      <c r="N128" s="1405"/>
      <c r="O128" s="1405"/>
      <c r="P128" s="1405"/>
      <c r="Q128" s="1405"/>
      <c r="R128" s="1405"/>
    </row>
    <row r="129" s="163" customFormat="1" ht="12.75">
      <c r="A129" s="98">
        <v>1</v>
      </c>
      <c r="B129" s="207" t="s">
        <v>6781</v>
      </c>
      <c r="C129" s="163"/>
      <c r="D129" s="1399"/>
      <c r="E129" s="146"/>
      <c r="F129" s="146"/>
      <c r="G129" s="12"/>
      <c r="H129" s="12"/>
      <c r="I129" s="12"/>
      <c r="J129" s="12"/>
      <c r="K129" s="12"/>
      <c r="L129" s="12"/>
      <c r="M129" s="1405"/>
      <c r="N129" s="1405"/>
      <c r="O129" s="1405"/>
      <c r="P129" s="1405"/>
      <c r="Q129" s="1405"/>
      <c r="R129" s="1405"/>
    </row>
    <row r="130" s="163" customFormat="1" ht="12.75">
      <c r="A130" s="98">
        <v>2</v>
      </c>
      <c r="B130" s="207" t="s">
        <v>6886</v>
      </c>
      <c r="C130" s="163"/>
      <c r="D130" s="1399"/>
      <c r="E130" s="146"/>
      <c r="F130" s="146"/>
      <c r="G130" s="12"/>
      <c r="H130" s="12"/>
      <c r="I130" s="12"/>
      <c r="J130" s="12"/>
      <c r="K130" s="12"/>
      <c r="L130" s="12"/>
      <c r="M130" s="1405"/>
      <c r="N130" s="1405"/>
      <c r="O130" s="1405"/>
      <c r="P130" s="1405"/>
      <c r="Q130" s="1405"/>
      <c r="R130" s="1405"/>
    </row>
    <row r="131" s="1183" customFormat="1" ht="12.75" hidden="1">
      <c r="A131" s="107">
        <v>3</v>
      </c>
      <c r="B131" s="478" t="s">
        <v>6884</v>
      </c>
      <c r="C131" s="1183"/>
      <c r="D131" s="1413"/>
      <c r="E131" s="1414"/>
      <c r="F131" s="1414"/>
      <c r="G131" s="1415"/>
      <c r="H131" s="1415"/>
      <c r="I131" s="1415"/>
      <c r="J131" s="1415"/>
      <c r="K131" s="1415"/>
      <c r="L131" s="1415"/>
      <c r="M131" s="1416"/>
      <c r="N131" s="1416"/>
      <c r="O131" s="1416"/>
      <c r="P131" s="1416"/>
      <c r="Q131" s="1416"/>
      <c r="R131" s="1416"/>
    </row>
    <row r="132" s="163" customFormat="1" ht="12.75">
      <c r="A132" s="98"/>
      <c r="B132" s="163"/>
      <c r="C132" s="163"/>
      <c r="D132" s="1399"/>
      <c r="E132" s="146"/>
      <c r="F132" s="146"/>
      <c r="G132" s="12"/>
      <c r="H132" s="12"/>
      <c r="I132" s="12"/>
      <c r="J132" s="12"/>
      <c r="K132" s="12"/>
      <c r="L132" s="12"/>
      <c r="M132" s="1405"/>
      <c r="N132" s="1405"/>
      <c r="O132" s="1405"/>
      <c r="P132" s="1405"/>
      <c r="Q132" s="1405"/>
      <c r="R132" s="1405"/>
    </row>
    <row r="133" s="163" customFormat="1" ht="12.75">
      <c r="A133" s="98"/>
      <c r="B133" s="163"/>
      <c r="C133" s="163"/>
      <c r="D133" s="1399" t="s">
        <v>2697</v>
      </c>
      <c r="E133" s="146"/>
      <c r="F133" s="146"/>
      <c r="G133" s="12"/>
      <c r="H133" s="12"/>
      <c r="I133" s="12"/>
      <c r="J133" s="12"/>
      <c r="K133" s="12"/>
      <c r="L133" s="12"/>
      <c r="M133" s="1405"/>
      <c r="N133" s="1405"/>
      <c r="O133" s="1405"/>
      <c r="P133" s="1405"/>
      <c r="Q133" s="1405"/>
      <c r="R133" s="1405"/>
    </row>
    <row r="134" s="163" customFormat="1" ht="12.75">
      <c r="A134" s="98"/>
      <c r="B134" s="163"/>
      <c r="C134" s="163"/>
      <c r="D134" s="1399"/>
      <c r="E134" s="146"/>
      <c r="F134" s="146"/>
      <c r="G134" s="12"/>
      <c r="H134" s="12"/>
      <c r="I134" s="12"/>
      <c r="J134" s="12"/>
      <c r="K134" s="12"/>
      <c r="L134" s="12"/>
      <c r="M134" s="1405"/>
      <c r="N134" s="1405"/>
      <c r="O134" s="1405"/>
      <c r="P134" s="1405"/>
      <c r="Q134" s="1405"/>
      <c r="R134" s="1405"/>
    </row>
    <row r="135" s="1362" customFormat="1" ht="12.75">
      <c r="A135" s="1200"/>
      <c r="B135" s="1199" t="s">
        <v>5599</v>
      </c>
      <c r="C135" s="1417" t="s">
        <v>5600</v>
      </c>
      <c r="D135" s="1362" t="s">
        <v>5626</v>
      </c>
      <c r="E135" s="922" t="s">
        <v>5626</v>
      </c>
      <c r="F135" s="1327" t="s">
        <v>101</v>
      </c>
      <c r="G135" s="1327">
        <v>5</v>
      </c>
      <c r="H135" s="1327"/>
      <c r="I135" s="1327"/>
      <c r="J135" s="1327"/>
      <c r="K135" s="1327"/>
      <c r="L135" s="1327"/>
      <c r="M135" s="1418"/>
      <c r="N135" s="1418"/>
      <c r="O135" s="1418"/>
      <c r="P135" s="1418"/>
      <c r="Q135" s="1418"/>
      <c r="R135" s="251">
        <v>0.29999999999999999</v>
      </c>
    </row>
    <row r="136" s="163" customFormat="1" ht="12.75">
      <c r="A136" s="98"/>
      <c r="B136" s="163"/>
      <c r="C136" s="1417" t="s">
        <v>5602</v>
      </c>
      <c r="D136" s="1406"/>
      <c r="E136" s="146"/>
      <c r="F136" s="146"/>
      <c r="G136" s="12"/>
      <c r="H136" s="12"/>
      <c r="I136" s="12"/>
      <c r="J136" s="12"/>
      <c r="K136" s="12"/>
      <c r="L136" s="12"/>
      <c r="M136" s="1419"/>
      <c r="N136" s="1419"/>
      <c r="O136" s="1419"/>
      <c r="P136" s="1419"/>
      <c r="Q136" s="1419"/>
      <c r="R136" s="1419"/>
    </row>
    <row r="137" s="163" customFormat="1" ht="12.75">
      <c r="A137" s="98"/>
      <c r="B137" s="1398"/>
      <c r="C137" s="163"/>
      <c r="D137" s="1399"/>
      <c r="E137" s="146"/>
      <c r="F137" s="146"/>
      <c r="G137" s="12"/>
      <c r="H137" s="12"/>
      <c r="I137" s="12"/>
      <c r="J137" s="12"/>
      <c r="K137" s="12"/>
      <c r="L137" s="12"/>
      <c r="M137" s="1405"/>
      <c r="N137" s="1405"/>
      <c r="O137" s="1405"/>
      <c r="P137" s="1405"/>
      <c r="Q137" s="1405"/>
      <c r="R137" s="1405"/>
    </row>
    <row r="138" ht="12.75">
      <c r="B138" s="162" t="s">
        <v>6787</v>
      </c>
      <c r="C138" s="163"/>
      <c r="D138" s="1399"/>
      <c r="E138" s="146"/>
      <c r="F138" s="146"/>
      <c r="G138" s="12"/>
      <c r="H138" s="12"/>
      <c r="I138" s="12"/>
      <c r="J138" s="12"/>
      <c r="K138" s="12"/>
      <c r="L138" s="12"/>
      <c r="M138" s="1405"/>
      <c r="N138" s="1405"/>
      <c r="O138" s="1405"/>
      <c r="P138" s="1405"/>
      <c r="Q138" s="1405"/>
      <c r="R138" s="1405"/>
    </row>
    <row r="139" ht="12.75">
      <c r="A139" s="98">
        <v>1</v>
      </c>
      <c r="B139" s="163" t="s">
        <v>6781</v>
      </c>
      <c r="C139" s="163"/>
      <c r="D139" s="1399"/>
      <c r="E139" s="146"/>
      <c r="F139" s="146"/>
      <c r="G139" s="12"/>
      <c r="H139" s="12"/>
      <c r="I139" s="12"/>
      <c r="J139" s="12"/>
      <c r="K139" s="12"/>
      <c r="L139" s="12"/>
      <c r="M139" s="1405"/>
      <c r="N139" s="1405"/>
      <c r="O139" s="1405"/>
      <c r="P139" s="1405"/>
      <c r="Q139" s="1405"/>
      <c r="R139" s="1405"/>
    </row>
    <row r="140" ht="12.75">
      <c r="A140" s="98">
        <v>2</v>
      </c>
      <c r="B140" s="163" t="s">
        <v>6884</v>
      </c>
      <c r="C140" s="163"/>
      <c r="D140" s="1399"/>
      <c r="E140" s="146"/>
      <c r="F140" s="146"/>
      <c r="G140" s="12"/>
      <c r="H140" s="12"/>
      <c r="I140" s="12"/>
      <c r="J140" s="12"/>
      <c r="K140" s="12"/>
      <c r="L140" s="12"/>
      <c r="M140" s="1405"/>
      <c r="N140" s="1405"/>
      <c r="O140" s="1405"/>
      <c r="P140" s="1405"/>
      <c r="Q140" s="1405"/>
      <c r="R140" s="1405"/>
    </row>
    <row r="141" ht="12.75">
      <c r="B141" s="1398"/>
      <c r="C141" s="163"/>
      <c r="D141" s="1399"/>
      <c r="E141" s="146"/>
      <c r="F141" s="146"/>
      <c r="G141" s="12"/>
      <c r="H141" s="12"/>
      <c r="I141" s="12"/>
      <c r="J141" s="12"/>
      <c r="K141" s="12"/>
      <c r="L141" s="12"/>
      <c r="M141" s="1405"/>
      <c r="N141" s="1405"/>
      <c r="O141" s="1405"/>
      <c r="P141" s="1405"/>
      <c r="Q141" s="1405"/>
      <c r="R141" s="1405"/>
    </row>
    <row r="142" ht="12.75">
      <c r="B142" s="1398"/>
      <c r="C142" s="163"/>
      <c r="D142" s="1399" t="s">
        <v>4361</v>
      </c>
      <c r="E142" s="146"/>
      <c r="F142" s="146"/>
      <c r="G142" s="12"/>
      <c r="H142" s="12"/>
      <c r="I142" s="12"/>
      <c r="J142" s="12"/>
      <c r="K142" s="12"/>
      <c r="L142" s="12"/>
      <c r="M142" s="1405"/>
      <c r="N142" s="1405"/>
      <c r="O142" s="1405"/>
      <c r="P142" s="1405"/>
      <c r="Q142" s="1405"/>
      <c r="R142" s="1405"/>
    </row>
    <row r="143" s="163" customFormat="1" ht="12.75">
      <c r="A143" s="98"/>
      <c r="B143" s="1398"/>
      <c r="C143" s="163"/>
      <c r="D143" s="1399"/>
      <c r="E143" s="146"/>
      <c r="F143" s="146"/>
      <c r="G143" s="12"/>
      <c r="H143" s="12"/>
      <c r="I143" s="12"/>
      <c r="J143" s="12"/>
      <c r="K143" s="12"/>
      <c r="L143" s="12"/>
      <c r="M143" s="1405"/>
      <c r="N143" s="1405"/>
      <c r="O143" s="1405"/>
      <c r="P143" s="1405"/>
      <c r="Q143" s="1405"/>
      <c r="R143" s="1405"/>
    </row>
    <row r="144" ht="12.75">
      <c r="B144" s="1398" t="s">
        <v>5599</v>
      </c>
      <c r="C144" s="163" t="s">
        <v>5600</v>
      </c>
      <c r="D144" s="1406" t="s">
        <v>6888</v>
      </c>
      <c r="E144" s="146" t="s">
        <v>6888</v>
      </c>
      <c r="F144" s="12" t="s">
        <v>38</v>
      </c>
      <c r="G144" s="12">
        <v>5</v>
      </c>
      <c r="H144" s="12"/>
      <c r="I144" s="12"/>
      <c r="J144" s="12"/>
      <c r="K144" s="12">
        <v>0.070000000000000007</v>
      </c>
      <c r="L144" s="12">
        <v>0.070000000000000007</v>
      </c>
      <c r="M144" s="1275">
        <v>0.070000000000000007</v>
      </c>
      <c r="N144" s="1275">
        <v>0.070000000000000007</v>
      </c>
      <c r="O144" s="1275">
        <v>0.070000000000000007</v>
      </c>
      <c r="P144" s="1275">
        <v>0.070000000000000007</v>
      </c>
      <c r="Q144" s="1275">
        <v>0.070000000000000007</v>
      </c>
      <c r="R144" s="1275">
        <v>0.070000000000000007</v>
      </c>
    </row>
    <row r="145" ht="12.75">
      <c r="B145" s="1398"/>
      <c r="C145" s="163" t="s">
        <v>5602</v>
      </c>
      <c r="D145" s="1406"/>
      <c r="E145" s="146"/>
      <c r="F145" s="12"/>
      <c r="G145" s="12"/>
      <c r="H145" s="12"/>
      <c r="I145" s="12"/>
      <c r="J145" s="12"/>
      <c r="K145" s="12"/>
      <c r="L145" s="12"/>
      <c r="M145" s="1275"/>
      <c r="N145" s="1275"/>
      <c r="O145" s="1275"/>
      <c r="P145" s="1275"/>
      <c r="Q145" s="1275"/>
      <c r="R145" s="1275"/>
    </row>
    <row r="146" ht="12.75">
      <c r="B146" s="1398" t="s">
        <v>5599</v>
      </c>
      <c r="C146" s="163" t="s">
        <v>5600</v>
      </c>
      <c r="D146" s="1406" t="s">
        <v>6889</v>
      </c>
      <c r="E146" s="146" t="s">
        <v>6889</v>
      </c>
      <c r="F146" s="12" t="s">
        <v>38</v>
      </c>
      <c r="G146" s="12">
        <v>5</v>
      </c>
      <c r="H146" s="12"/>
      <c r="I146" s="12"/>
      <c r="J146" s="12"/>
      <c r="K146" s="12">
        <v>0.050000000000000003</v>
      </c>
      <c r="L146" s="12">
        <v>0.050000000000000003</v>
      </c>
      <c r="M146" s="1275">
        <v>0.050000000000000003</v>
      </c>
      <c r="N146" s="1275">
        <v>0.050000000000000003</v>
      </c>
      <c r="O146" s="1275">
        <v>0.050000000000000003</v>
      </c>
      <c r="P146" s="1275">
        <v>0.050000000000000003</v>
      </c>
      <c r="Q146" s="1275">
        <v>0.050000000000000003</v>
      </c>
      <c r="R146" s="1275">
        <v>0.050000000000000003</v>
      </c>
    </row>
    <row r="147" ht="12.75">
      <c r="B147" s="1398"/>
      <c r="C147" s="163" t="s">
        <v>5602</v>
      </c>
      <c r="D147" s="1399"/>
      <c r="E147" s="146"/>
      <c r="F147" s="12"/>
      <c r="G147" s="12"/>
      <c r="H147" s="12"/>
      <c r="I147" s="12"/>
      <c r="J147" s="12"/>
      <c r="K147" s="12"/>
      <c r="L147" s="12"/>
      <c r="M147" s="1405"/>
      <c r="N147" s="1405"/>
      <c r="O147" s="1405"/>
      <c r="P147" s="1405"/>
      <c r="Q147" s="1405"/>
      <c r="R147" s="1405"/>
    </row>
    <row r="148" ht="12.75">
      <c r="B148" s="1398"/>
      <c r="C148" s="163"/>
      <c r="D148" s="1399" t="s">
        <v>4401</v>
      </c>
      <c r="E148" s="146"/>
      <c r="F148" s="1412" t="s">
        <v>38</v>
      </c>
      <c r="G148" s="1412">
        <v>5</v>
      </c>
      <c r="H148" s="12"/>
      <c r="I148" s="12"/>
      <c r="J148" s="12"/>
      <c r="K148" s="1277">
        <f t="shared" ref="K148:Q148" si="1709">K144+K146</f>
        <v>0.12</v>
      </c>
      <c r="L148" s="1277">
        <f t="shared" si="1709"/>
        <v>0.12</v>
      </c>
      <c r="M148" s="1277">
        <f t="shared" si="1709"/>
        <v>0.12</v>
      </c>
      <c r="N148" s="1277">
        <f t="shared" si="1709"/>
        <v>0.12</v>
      </c>
      <c r="O148" s="1277">
        <f t="shared" si="1709"/>
        <v>0.12</v>
      </c>
      <c r="P148" s="1277">
        <f t="shared" si="1709"/>
        <v>0.12</v>
      </c>
      <c r="Q148" s="1277">
        <f t="shared" si="1709"/>
        <v>0.12</v>
      </c>
      <c r="R148" s="1277">
        <f>R144+R146</f>
        <v>0.12</v>
      </c>
    </row>
    <row r="149" s="163" customFormat="1" ht="12.75">
      <c r="A149" s="98"/>
      <c r="B149" s="1398"/>
      <c r="C149" s="163"/>
      <c r="D149" s="1399"/>
      <c r="E149" s="146"/>
      <c r="F149" s="1412"/>
      <c r="G149" s="1412"/>
      <c r="H149" s="12"/>
      <c r="I149" s="12"/>
      <c r="J149" s="12"/>
      <c r="K149" s="1277"/>
      <c r="L149" s="1277"/>
      <c r="M149" s="1277"/>
      <c r="N149" s="1277"/>
      <c r="O149" s="1277"/>
      <c r="P149" s="1277"/>
      <c r="Q149" s="1277"/>
      <c r="R149" s="1277"/>
    </row>
    <row r="150" s="163" customFormat="1" ht="12.75">
      <c r="A150" s="98"/>
      <c r="B150" s="233" t="s">
        <v>6787</v>
      </c>
      <c r="C150" s="163"/>
      <c r="D150" s="1399"/>
      <c r="E150" s="146"/>
      <c r="F150" s="1412"/>
      <c r="G150" s="1412"/>
      <c r="H150" s="12"/>
      <c r="I150" s="12"/>
      <c r="J150" s="12"/>
      <c r="K150" s="1277"/>
      <c r="L150" s="1277"/>
      <c r="M150" s="1277"/>
      <c r="N150" s="1277"/>
      <c r="O150" s="1277"/>
      <c r="P150" s="1277"/>
      <c r="Q150" s="1277"/>
      <c r="R150" s="1277"/>
    </row>
    <row r="151" s="163" customFormat="1" ht="12.75">
      <c r="A151" s="98">
        <v>1</v>
      </c>
      <c r="B151" s="207" t="s">
        <v>6781</v>
      </c>
      <c r="C151" s="163"/>
      <c r="D151" s="1399"/>
      <c r="E151" s="146"/>
      <c r="F151" s="1412"/>
      <c r="G151" s="1412"/>
      <c r="H151" s="12"/>
      <c r="I151" s="12"/>
      <c r="J151" s="12"/>
      <c r="K151" s="1277"/>
      <c r="L151" s="1277"/>
      <c r="M151" s="1277"/>
      <c r="N151" s="1277"/>
      <c r="O151" s="1277"/>
      <c r="P151" s="1277"/>
      <c r="Q151" s="1277"/>
      <c r="R151" s="1277"/>
    </row>
    <row r="152" ht="12.75">
      <c r="B152" s="1398"/>
      <c r="C152" s="163"/>
      <c r="D152" s="1399"/>
      <c r="E152" s="146"/>
      <c r="F152" s="146"/>
      <c r="G152" s="12"/>
      <c r="H152" s="12"/>
      <c r="I152" s="12"/>
      <c r="J152" s="12"/>
      <c r="K152" s="12"/>
      <c r="L152" s="12"/>
      <c r="M152" s="1405"/>
      <c r="N152" s="1405"/>
      <c r="O152" s="1405"/>
      <c r="P152" s="1405"/>
      <c r="Q152" s="1405"/>
      <c r="R152" s="1405"/>
    </row>
    <row r="153" s="163" customFormat="1" ht="12.75">
      <c r="A153" s="98"/>
      <c r="B153" s="1398"/>
      <c r="C153" s="163"/>
      <c r="D153" s="1399" t="s">
        <v>5586</v>
      </c>
      <c r="E153" s="146"/>
      <c r="F153" s="146"/>
      <c r="G153" s="12"/>
      <c r="H153" s="12"/>
      <c r="I153" s="12"/>
      <c r="J153" s="12"/>
      <c r="K153" s="12"/>
      <c r="L153" s="12"/>
      <c r="M153" s="1405"/>
      <c r="N153" s="1405"/>
      <c r="O153" s="1405"/>
      <c r="P153" s="1405"/>
      <c r="Q153" s="1405"/>
      <c r="R153" s="1405"/>
    </row>
    <row r="154" s="163" customFormat="1" ht="12.75">
      <c r="A154" s="98"/>
      <c r="B154" s="1398"/>
      <c r="C154" s="163"/>
      <c r="D154" s="1399"/>
      <c r="E154" s="146"/>
      <c r="F154" s="146"/>
      <c r="G154" s="12"/>
      <c r="H154" s="12"/>
      <c r="I154" s="12"/>
      <c r="J154" s="12"/>
      <c r="K154" s="12"/>
      <c r="L154" s="12"/>
      <c r="M154" s="1405"/>
      <c r="N154" s="1405"/>
      <c r="O154" s="1405"/>
      <c r="P154" s="1405"/>
      <c r="Q154" s="1405"/>
      <c r="R154" s="1405"/>
    </row>
    <row r="155" s="163" customFormat="1">
      <c r="A155" s="98"/>
      <c r="B155" s="1398" t="s">
        <v>5599</v>
      </c>
      <c r="C155" s="1398" t="s">
        <v>5600</v>
      </c>
      <c r="D155" s="20" t="s">
        <v>5601</v>
      </c>
      <c r="E155" s="20" t="s">
        <v>5601</v>
      </c>
      <c r="F155" s="21" t="s">
        <v>38</v>
      </c>
      <c r="G155" s="22">
        <v>5</v>
      </c>
      <c r="H155" s="22"/>
      <c r="I155" s="21"/>
      <c r="J155" s="20"/>
      <c r="K155" s="20"/>
      <c r="L155" s="89"/>
      <c r="M155" s="89"/>
      <c r="N155" s="89"/>
      <c r="O155" s="89"/>
      <c r="P155" s="89"/>
      <c r="Q155" s="21"/>
      <c r="R155" s="21">
        <v>0.52000000000000002</v>
      </c>
    </row>
    <row r="156" s="163" customFormat="1" ht="12.75">
      <c r="A156" s="98"/>
      <c r="B156" s="1398"/>
      <c r="C156" s="1398" t="s">
        <v>5602</v>
      </c>
      <c r="D156" s="1399"/>
      <c r="E156" s="146"/>
      <c r="F156" s="146"/>
      <c r="G156" s="12"/>
      <c r="H156" s="12"/>
      <c r="I156" s="12"/>
      <c r="J156" s="12"/>
      <c r="K156" s="12"/>
      <c r="L156" s="12"/>
      <c r="M156" s="1405"/>
      <c r="N156" s="1405"/>
      <c r="O156" s="1405"/>
      <c r="P156" s="1405"/>
      <c r="Q156" s="1405"/>
      <c r="R156" s="1405"/>
    </row>
    <row r="157" s="163" customFormat="1" ht="12.75">
      <c r="A157" s="98"/>
      <c r="B157" s="1398"/>
      <c r="C157" s="163"/>
      <c r="D157" s="1399"/>
      <c r="E157" s="146"/>
      <c r="F157" s="146"/>
      <c r="G157" s="12"/>
      <c r="H157" s="12"/>
      <c r="I157" s="12"/>
      <c r="J157" s="12"/>
      <c r="K157" s="12"/>
      <c r="L157" s="12"/>
      <c r="M157" s="1405"/>
      <c r="N157" s="1405"/>
      <c r="O157" s="1405"/>
      <c r="P157" s="1405"/>
      <c r="Q157" s="1405"/>
      <c r="R157" s="1405"/>
    </row>
    <row r="158" s="163" customFormat="1" ht="12.75">
      <c r="A158" s="98"/>
      <c r="B158" s="1398"/>
      <c r="C158" s="163"/>
      <c r="D158" s="1399"/>
      <c r="E158" s="146"/>
      <c r="F158" s="146"/>
      <c r="G158" s="12"/>
      <c r="H158" s="12"/>
      <c r="I158" s="12"/>
      <c r="J158" s="12"/>
      <c r="K158" s="12"/>
      <c r="L158" s="12"/>
      <c r="M158" s="1405"/>
      <c r="N158" s="1405"/>
      <c r="O158" s="1405"/>
      <c r="P158" s="1405"/>
      <c r="Q158" s="1405"/>
      <c r="R158" s="1405"/>
    </row>
    <row r="159" ht="15" customHeight="1">
      <c r="B159" s="163"/>
      <c r="C159" s="1420" t="s">
        <v>5911</v>
      </c>
      <c r="D159" s="1230" t="s">
        <v>6219</v>
      </c>
      <c r="E159" s="1230"/>
      <c r="F159" s="1230"/>
      <c r="G159" s="1230"/>
      <c r="H159" s="1230"/>
      <c r="I159" s="1230"/>
      <c r="J159" s="1230"/>
      <c r="K159" s="1230"/>
      <c r="L159" s="1230"/>
      <c r="M159" s="1230"/>
      <c r="N159" s="1230"/>
      <c r="O159" s="1230"/>
      <c r="P159" s="1230"/>
      <c r="Q159" s="1230"/>
      <c r="R159" s="1230"/>
    </row>
    <row r="160">
      <c r="B160" s="1398"/>
      <c r="C160" s="163"/>
      <c r="D160" s="1230" t="s">
        <v>6220</v>
      </c>
      <c r="E160" s="1230"/>
      <c r="F160" s="1230"/>
      <c r="G160" s="1230"/>
      <c r="H160" s="1230"/>
      <c r="I160" s="1230"/>
      <c r="J160" s="1230"/>
      <c r="K160" s="1230"/>
      <c r="L160" s="1230"/>
      <c r="M160" s="1230"/>
      <c r="N160" s="1230"/>
      <c r="O160" s="1230"/>
      <c r="P160" s="1230"/>
      <c r="Q160" s="1230"/>
      <c r="R160" s="1230"/>
    </row>
    <row r="161">
      <c r="B161" s="1398"/>
      <c r="C161" s="163"/>
      <c r="D161" s="1230" t="s">
        <v>6221</v>
      </c>
      <c r="E161" s="1230"/>
      <c r="F161" s="1230"/>
      <c r="G161" s="1230"/>
      <c r="H161" s="1230"/>
      <c r="I161" s="1230"/>
      <c r="J161" s="1230"/>
      <c r="K161" s="1230"/>
      <c r="L161" s="1230"/>
      <c r="M161" s="1230"/>
      <c r="N161" s="1230"/>
      <c r="O161" s="1230"/>
      <c r="P161" s="1230"/>
      <c r="Q161" s="1230"/>
      <c r="R161" s="1230"/>
    </row>
    <row r="162">
      <c r="B162" s="1398"/>
      <c r="C162" s="163"/>
      <c r="D162" s="1230"/>
      <c r="E162" s="1230"/>
      <c r="F162" s="1230"/>
      <c r="G162" s="1230"/>
      <c r="H162" s="1230"/>
      <c r="I162" s="1230"/>
      <c r="J162" s="1230"/>
      <c r="K162" s="1230"/>
      <c r="L162" s="1230"/>
      <c r="M162" s="1230"/>
      <c r="N162" s="1230"/>
      <c r="O162" s="1230"/>
      <c r="P162" s="1230"/>
      <c r="Q162" s="1230"/>
      <c r="R162" s="1230"/>
    </row>
    <row r="163" ht="12.75">
      <c r="B163" s="1398"/>
      <c r="C163" s="163"/>
      <c r="D163" s="1399"/>
      <c r="E163" s="146"/>
      <c r="F163" s="146"/>
      <c r="G163" s="12"/>
      <c r="H163" s="12"/>
      <c r="I163" s="12"/>
      <c r="J163" s="12"/>
      <c r="K163" s="12"/>
      <c r="L163" s="12"/>
      <c r="M163" s="1405"/>
      <c r="N163" s="1405"/>
      <c r="O163" s="1405"/>
      <c r="P163" s="1405"/>
      <c r="Q163" s="1405"/>
      <c r="R163" s="1405"/>
    </row>
    <row r="164" ht="12.75">
      <c r="B164" s="207" t="s">
        <v>6796</v>
      </c>
      <c r="C164" s="315"/>
      <c r="D164" s="1"/>
      <c r="E164" s="1"/>
      <c r="F164" s="6"/>
      <c r="G164" s="6"/>
      <c r="H164" s="6"/>
      <c r="I164" s="1"/>
      <c r="J164" s="6"/>
      <c r="K164" s="6"/>
      <c r="L164" s="6"/>
      <c r="M164" s="6"/>
      <c r="N164" s="6"/>
      <c r="O164" s="6"/>
      <c r="P164" s="6"/>
      <c r="Q164" s="6"/>
      <c r="R164" s="920" t="e">
        <f>#REF!</f>
        <v>#REF!</v>
      </c>
    </row>
    <row r="165">
      <c r="B165" s="207"/>
      <c r="D165" s="1228"/>
      <c r="E165" s="1230"/>
      <c r="N165" s="98"/>
      <c r="O165" s="98"/>
      <c r="P165" s="98"/>
      <c r="R165" s="920"/>
    </row>
    <row r="166">
      <c r="E166" s="1230"/>
      <c r="N166" s="98"/>
      <c r="O166" s="98"/>
      <c r="P166" s="98"/>
      <c r="R166" s="163"/>
    </row>
    <row r="167" s="1036" customFormat="1" hidden="1">
      <c r="A167" s="679"/>
      <c r="B167" s="1106"/>
      <c r="C167" s="120"/>
      <c r="D167" s="1106" t="s">
        <v>6890</v>
      </c>
      <c r="E167" s="1106"/>
      <c r="F167" s="1106"/>
      <c r="G167" s="1106"/>
      <c r="H167" s="1106"/>
      <c r="I167" s="1109"/>
      <c r="J167" s="1109"/>
      <c r="K167" s="1109"/>
      <c r="L167" s="1109"/>
      <c r="M167" s="1109"/>
      <c r="N167" s="1109"/>
      <c r="O167" s="1109"/>
      <c r="P167" s="675"/>
      <c r="Q167" s="1109"/>
      <c r="R167" s="1109"/>
    </row>
    <row r="168" s="1036" customFormat="1" hidden="1">
      <c r="A168" s="679"/>
      <c r="B168" s="120" t="s">
        <v>5599</v>
      </c>
      <c r="C168" s="120" t="s">
        <v>5600</v>
      </c>
      <c r="D168" s="1106" t="s">
        <v>6891</v>
      </c>
      <c r="E168" s="1106" t="s">
        <v>6891</v>
      </c>
      <c r="F168" s="1106" t="s">
        <v>101</v>
      </c>
      <c r="G168" s="1106">
        <v>5</v>
      </c>
      <c r="H168" s="1106"/>
      <c r="I168" s="970"/>
      <c r="J168" s="970"/>
      <c r="K168" s="970"/>
      <c r="L168" s="970"/>
      <c r="M168" s="970"/>
      <c r="N168" s="970"/>
      <c r="O168" s="970"/>
      <c r="P168" s="675"/>
      <c r="Q168" s="970"/>
      <c r="R168" s="970">
        <v>0.40000000000000002</v>
      </c>
    </row>
    <row r="169" hidden="1">
      <c r="A169" s="120"/>
      <c r="B169" s="120"/>
      <c r="C169" s="120" t="s">
        <v>5602</v>
      </c>
      <c r="D169" s="1106"/>
      <c r="E169" s="1106"/>
      <c r="F169" s="1106"/>
      <c r="G169" s="1106"/>
      <c r="H169" s="1106"/>
      <c r="I169" s="1106"/>
      <c r="J169" s="1106"/>
      <c r="K169" s="1106"/>
      <c r="L169" s="1106"/>
      <c r="M169" s="1106"/>
      <c r="N169" s="1109"/>
      <c r="O169" s="1242"/>
      <c r="P169" s="1242"/>
      <c r="Q169" s="163"/>
      <c r="R169" s="163"/>
    </row>
    <row r="170" s="1106" customFormat="1" hidden="1">
      <c r="A170" s="679"/>
      <c r="B170" s="120" t="s">
        <v>5599</v>
      </c>
      <c r="C170" s="120" t="s">
        <v>5600</v>
      </c>
      <c r="D170" s="1106" t="s">
        <v>6892</v>
      </c>
      <c r="E170" s="1106" t="s">
        <v>6892</v>
      </c>
      <c r="F170" s="1106" t="s">
        <v>101</v>
      </c>
      <c r="G170" s="1106">
        <v>5</v>
      </c>
      <c r="R170" s="120">
        <v>0.80000000000000004</v>
      </c>
    </row>
    <row r="171" s="1106" customFormat="1" hidden="1">
      <c r="A171" s="679"/>
      <c r="B171" s="120"/>
      <c r="C171" s="120" t="s">
        <v>5602</v>
      </c>
    </row>
    <row r="172" s="1106" customFormat="1" hidden="1">
      <c r="D172" s="1106" t="s">
        <v>6893</v>
      </c>
    </row>
    <row r="173" hidden="1">
      <c r="D173" s="1228"/>
      <c r="E173" s="1228"/>
      <c r="F173" s="98"/>
      <c r="G173" s="98"/>
      <c r="H173" s="616"/>
      <c r="I173" s="85"/>
      <c r="Q173" s="163"/>
      <c r="R173" s="163"/>
    </row>
    <row r="174" hidden="1">
      <c r="A174" s="163"/>
      <c r="B174" s="163"/>
      <c r="C174" s="163"/>
      <c r="I174" s="90"/>
      <c r="J174" s="90"/>
      <c r="K174" s="90"/>
      <c r="L174" s="90"/>
      <c r="M174" s="90"/>
      <c r="N174" s="90"/>
      <c r="O174" s="90"/>
      <c r="P174" s="90"/>
      <c r="Q174" s="90"/>
      <c r="R174" s="90"/>
    </row>
    <row r="175">
      <c r="A175" s="163"/>
      <c r="B175" s="163"/>
      <c r="C175" s="163"/>
      <c r="Q175" s="163"/>
      <c r="R175" s="163"/>
    </row>
    <row r="176" s="1" customFormat="1" ht="12.75">
      <c r="B176" s="315"/>
      <c r="Q176" s="6"/>
      <c r="R176" s="313"/>
    </row>
    <row r="177" s="1" customFormat="1" ht="12.75">
      <c r="B177" s="315"/>
      <c r="Q177" s="6"/>
      <c r="R177" s="6"/>
    </row>
    <row r="178" s="1" customFormat="1" ht="12.75">
      <c r="A178" s="6"/>
      <c r="B178" s="6"/>
      <c r="C178" s="6"/>
      <c r="Q178" s="6"/>
      <c r="R178" s="313"/>
    </row>
    <row r="179" s="1" customFormat="1" ht="12.75">
      <c r="A179" s="6"/>
      <c r="B179" s="6"/>
      <c r="C179" s="6"/>
      <c r="Q179" s="6"/>
      <c r="R179" s="6"/>
    </row>
    <row r="180" s="1" customFormat="1" ht="12.75">
      <c r="A180" s="6"/>
      <c r="B180" s="6"/>
      <c r="C180" s="6"/>
      <c r="Q180" s="6"/>
      <c r="R180" s="6"/>
    </row>
    <row r="181" s="1" customFormat="1" ht="12.75">
      <c r="A181" s="6"/>
      <c r="B181" s="6"/>
      <c r="C181" s="6"/>
      <c r="Q181" s="6"/>
      <c r="R181" s="313"/>
    </row>
    <row r="182" s="1" customFormat="1" ht="12.75">
      <c r="A182" s="6"/>
      <c r="B182" s="6"/>
      <c r="C182" s="6"/>
      <c r="Q182" s="6"/>
      <c r="R182" s="313"/>
    </row>
    <row r="183" s="1" customFormat="1" ht="12.75">
      <c r="A183" s="6"/>
      <c r="B183" s="6"/>
      <c r="C183" s="6"/>
      <c r="Q183" s="6"/>
      <c r="R183" s="313"/>
    </row>
    <row r="184" s="627" customFormat="1" ht="15.75">
      <c r="A184" s="628"/>
      <c r="B184" s="628"/>
      <c r="C184" s="628"/>
      <c r="Q184" s="628"/>
      <c r="R184" s="628"/>
    </row>
  </sheetData>
  <mergeCells count="17">
    <mergeCell ref="B23:R23"/>
    <mergeCell ref="F36:F37"/>
    <mergeCell ref="G36:G37"/>
    <mergeCell ref="F40:F41"/>
    <mergeCell ref="G40:G41"/>
    <mergeCell ref="E47:E48"/>
    <mergeCell ref="E50:E51"/>
    <mergeCell ref="B54:B55"/>
    <mergeCell ref="D54:D55"/>
    <mergeCell ref="E54:E55"/>
    <mergeCell ref="B57:B58"/>
    <mergeCell ref="D57:D58"/>
    <mergeCell ref="B60:B61"/>
    <mergeCell ref="D60:D61"/>
    <mergeCell ref="D159:R159"/>
    <mergeCell ref="D160:R160"/>
    <mergeCell ref="D161:R161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CFF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W23" activeCellId="0" sqref="W23"/>
    </sheetView>
  </sheetViews>
  <sheetFormatPr defaultRowHeight="12.75"/>
  <cols>
    <col customWidth="1" min="1" max="1" style="98" width="4.140625"/>
    <col customWidth="1" min="2" max="2" style="98" width="16.85546875"/>
    <col customWidth="1" min="3" max="3" style="98" width="15.140625"/>
    <col customWidth="1" min="4" max="4" style="163" width="18.42578125"/>
    <col customWidth="1" min="5" max="5" style="163" width="15.85546875"/>
    <col customWidth="1" min="6" max="6" style="163" width="5.5703125"/>
    <col customWidth="1" min="7" max="7" style="98" width="5.28515625"/>
    <col customWidth="1" min="8" max="8" style="98" width="5.85546875"/>
    <col customWidth="1" min="9" max="11" style="98" width="5.28515625"/>
    <col customWidth="1" min="12" max="12" style="163" width="5.28515625"/>
    <col customWidth="1" min="13" max="16" style="163" width="5.7109375"/>
    <col customWidth="1" min="17" max="18" style="98" width="5.7109375"/>
    <col min="19" max="16384" style="163" width="9.140625"/>
  </cols>
  <sheetData>
    <row r="1" s="309" customFormat="1" ht="12.75">
      <c r="A1" s="1" t="s">
        <v>5880</v>
      </c>
      <c r="B1" s="1"/>
      <c r="C1" s="1"/>
      <c r="E1" s="626" t="s">
        <v>5880</v>
      </c>
      <c r="G1" s="6"/>
      <c r="K1" s="1000"/>
      <c r="L1" s="1075" t="e">
        <f>#REF!</f>
        <v>#REF!</v>
      </c>
    </row>
    <row r="2" s="309" customFormat="1" ht="12.75">
      <c r="A2" s="1" t="s">
        <v>5881</v>
      </c>
      <c r="B2" s="1"/>
      <c r="C2" s="1"/>
      <c r="E2" s="626" t="s">
        <v>5882</v>
      </c>
      <c r="G2" s="6"/>
      <c r="K2" s="1000"/>
      <c r="L2" s="1075" t="e">
        <f>#REF!</f>
        <v>#REF!</v>
      </c>
    </row>
    <row r="3" s="309" customFormat="1" ht="12.75">
      <c r="A3" s="1" t="s">
        <v>5883</v>
      </c>
      <c r="B3" s="1"/>
      <c r="C3" s="1"/>
      <c r="E3" s="626" t="s">
        <v>5884</v>
      </c>
      <c r="G3" s="6"/>
      <c r="K3" s="1000"/>
      <c r="L3" s="1075" t="e">
        <f>#REF!</f>
        <v>#REF!</v>
      </c>
    </row>
    <row r="4" s="309" customFormat="1" ht="12.75">
      <c r="A4" s="1" t="s">
        <v>5885</v>
      </c>
      <c r="B4" s="1"/>
      <c r="C4" s="1"/>
      <c r="E4" s="626" t="s">
        <v>5886</v>
      </c>
      <c r="G4" s="6"/>
      <c r="K4" s="1000"/>
      <c r="L4" s="1075" t="e">
        <f>#REF!</f>
        <v>#REF!</v>
      </c>
    </row>
    <row r="5" s="309" customFormat="1" ht="12.75">
      <c r="A5" s="1" t="s">
        <v>5887</v>
      </c>
      <c r="B5" s="1"/>
      <c r="C5" s="1"/>
      <c r="E5" s="626" t="s">
        <v>5888</v>
      </c>
      <c r="G5" s="6"/>
      <c r="K5" s="1000"/>
      <c r="L5" s="1075" t="e">
        <f>#REF!</f>
        <v>#REF!</v>
      </c>
    </row>
    <row r="6" s="309" customFormat="1" ht="12.75">
      <c r="A6" s="1" t="s">
        <v>5889</v>
      </c>
      <c r="B6" s="1"/>
      <c r="C6" s="1"/>
      <c r="E6" s="626" t="s">
        <v>5889</v>
      </c>
      <c r="G6" s="6"/>
      <c r="K6" s="1000"/>
      <c r="L6" s="1075" t="e">
        <f>#REF!</f>
        <v>#REF!</v>
      </c>
    </row>
    <row r="7" s="1" customFormat="1" ht="12.75">
      <c r="A7" s="315"/>
      <c r="B7" s="315"/>
      <c r="C7" s="315"/>
      <c r="G7" s="6"/>
      <c r="H7" s="6"/>
      <c r="I7" s="6"/>
      <c r="J7" s="6"/>
      <c r="K7" s="6"/>
      <c r="L7" s="1"/>
      <c r="M7" s="1"/>
      <c r="N7" s="1"/>
      <c r="O7" s="1"/>
      <c r="P7" s="1"/>
      <c r="Q7" s="6"/>
      <c r="R7" s="315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47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905" t="s">
        <v>6894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D11" s="1"/>
      <c r="E11" s="1"/>
      <c r="F11" s="1"/>
      <c r="G11" s="6"/>
      <c r="H11" s="6"/>
      <c r="I11" s="6"/>
      <c r="J11" s="6"/>
      <c r="K11" s="6"/>
      <c r="L11" s="1"/>
      <c r="M11" s="1"/>
      <c r="N11" s="1"/>
      <c r="O11" s="1"/>
      <c r="P11" s="1"/>
      <c r="Q11" s="6"/>
      <c r="R11" s="6"/>
    </row>
    <row r="12">
      <c r="A12" s="608" t="s">
        <v>103</v>
      </c>
      <c r="B12" s="609" t="s">
        <v>3324</v>
      </c>
      <c r="C12" s="607" t="s">
        <v>3325</v>
      </c>
      <c r="D12" s="607" t="s">
        <v>104</v>
      </c>
      <c r="E12" s="608" t="s">
        <v>104</v>
      </c>
      <c r="F12" s="609" t="s">
        <v>105</v>
      </c>
      <c r="G12" s="608" t="s">
        <v>106</v>
      </c>
      <c r="H12" s="608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3"/>
      <c r="C13" s="612" t="s">
        <v>3326</v>
      </c>
      <c r="D13" s="612" t="s">
        <v>3327</v>
      </c>
      <c r="E13" s="613" t="s">
        <v>117</v>
      </c>
      <c r="F13" s="98" t="s">
        <v>118</v>
      </c>
      <c r="G13" s="613" t="s">
        <v>119</v>
      </c>
      <c r="H13" s="613" t="s">
        <v>120</v>
      </c>
      <c r="I13" s="612"/>
      <c r="J13" s="98"/>
      <c r="K13" s="98"/>
      <c r="L13" s="98"/>
      <c r="M13" s="98" t="str">
        <f>'ЧЭлек-3'!M13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613"/>
      <c r="C14" s="612"/>
      <c r="D14" s="612" t="s">
        <v>3329</v>
      </c>
      <c r="E14" s="613" t="s">
        <v>125</v>
      </c>
      <c r="F14" s="98" t="s">
        <v>3330</v>
      </c>
      <c r="G14" s="613" t="s">
        <v>127</v>
      </c>
      <c r="H14" s="613" t="s">
        <v>128</v>
      </c>
      <c r="I14" s="612"/>
      <c r="J14" s="98"/>
      <c r="K14" s="98"/>
      <c r="L14" s="616"/>
      <c r="M14" s="98"/>
      <c r="N14" s="616"/>
      <c r="O14" s="616"/>
      <c r="P14" s="616"/>
      <c r="Q14" s="616"/>
      <c r="R14" s="614"/>
    </row>
    <row r="15">
      <c r="A15" s="613"/>
      <c r="B15" s="613"/>
      <c r="C15" s="612"/>
      <c r="D15" s="612"/>
      <c r="E15" s="613" t="s">
        <v>131</v>
      </c>
      <c r="F15" s="98" t="s">
        <v>3331</v>
      </c>
      <c r="G15" s="613"/>
      <c r="H15" s="613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20"/>
      <c r="C16" s="617"/>
      <c r="D16" s="617"/>
      <c r="E16" s="620"/>
      <c r="F16" s="618" t="s">
        <v>3332</v>
      </c>
      <c r="G16" s="620" t="s">
        <v>136</v>
      </c>
      <c r="H16" s="620" t="s">
        <v>121</v>
      </c>
      <c r="I16" s="622" t="str">
        <f>'ЧЭлек-3'!I16</f>
        <v>I</v>
      </c>
      <c r="J16" s="622" t="str">
        <f>'ЧЭлек-3'!J16</f>
        <v>II</v>
      </c>
      <c r="K16" s="622" t="str">
        <f>'ЧЭлек-3'!K16</f>
        <v>III</v>
      </c>
      <c r="L16" s="622" t="str">
        <f>'ЧЭлек-3'!L16</f>
        <v>IV</v>
      </c>
      <c r="M16" s="622" t="str">
        <f>'ЧЭлек-3'!M16</f>
        <v>V</v>
      </c>
      <c r="N16" s="622" t="str">
        <f>'ЧЭлек-3'!N16</f>
        <v>VI</v>
      </c>
      <c r="O16" s="622" t="str">
        <f>'ЧЭлек-3'!O16</f>
        <v>VII</v>
      </c>
      <c r="P16" s="622" t="str">
        <f>'ЧЭлек-3'!P16</f>
        <v>VIII</v>
      </c>
      <c r="Q16" s="622" t="str">
        <f>'ЧЭлек-3'!Q16</f>
        <v>IX</v>
      </c>
      <c r="R16" s="622" t="str">
        <f>'ЧЭлек-3'!R16</f>
        <v>X</v>
      </c>
    </row>
    <row r="17">
      <c r="A17" s="622">
        <v>1</v>
      </c>
      <c r="B17" s="620">
        <v>2</v>
      </c>
      <c r="C17" s="620">
        <v>3</v>
      </c>
      <c r="D17" s="620">
        <v>4</v>
      </c>
      <c r="E17" s="620">
        <v>5</v>
      </c>
      <c r="F17" s="620">
        <v>6</v>
      </c>
      <c r="G17" s="620">
        <v>7</v>
      </c>
      <c r="H17" s="620">
        <v>8</v>
      </c>
      <c r="I17" s="620">
        <f t="shared" ref="I17:J17" si="1710">H17+1</f>
        <v>9</v>
      </c>
      <c r="J17" s="620">
        <f t="shared" si="1710"/>
        <v>10</v>
      </c>
      <c r="K17" s="622">
        <f t="shared" ref="K17:R17" si="1711">1+J17</f>
        <v>11</v>
      </c>
      <c r="L17" s="622">
        <f t="shared" si="1711"/>
        <v>12</v>
      </c>
      <c r="M17" s="622">
        <f t="shared" si="1711"/>
        <v>13</v>
      </c>
      <c r="N17" s="622">
        <f t="shared" si="1711"/>
        <v>14</v>
      </c>
      <c r="O17" s="622">
        <f t="shared" si="1711"/>
        <v>15</v>
      </c>
      <c r="P17" s="622">
        <f t="shared" si="1711"/>
        <v>16</v>
      </c>
      <c r="Q17" s="622">
        <f t="shared" si="1711"/>
        <v>17</v>
      </c>
      <c r="R17" s="622">
        <f t="shared" si="1711"/>
        <v>18</v>
      </c>
    </row>
    <row r="18" ht="12.75">
      <c r="A18" s="1006"/>
      <c r="B18" s="264"/>
      <c r="C18" s="1006"/>
      <c r="D18" s="457"/>
      <c r="E18" s="1421"/>
      <c r="F18" s="1421"/>
      <c r="G18" s="1421"/>
      <c r="H18" s="1421"/>
      <c r="I18" s="1421"/>
      <c r="J18" s="1421"/>
      <c r="K18" s="1421"/>
      <c r="L18" s="1421"/>
      <c r="M18" s="1421"/>
      <c r="N18" s="1421"/>
      <c r="O18" s="1421"/>
      <c r="P18" s="1421"/>
      <c r="Q18" s="1421"/>
      <c r="R18" s="1421"/>
    </row>
    <row r="19" ht="12.75">
      <c r="A19" s="1006"/>
      <c r="B19" s="1363" t="s">
        <v>3432</v>
      </c>
      <c r="C19" s="1200" t="s">
        <v>6895</v>
      </c>
      <c r="D19" s="457"/>
      <c r="E19" s="514"/>
      <c r="F19" s="514"/>
      <c r="G19" s="514"/>
      <c r="H19" s="514"/>
      <c r="I19" s="514"/>
      <c r="J19" s="514"/>
      <c r="K19" s="514"/>
      <c r="L19" s="514"/>
      <c r="M19" s="514"/>
      <c r="N19" s="514"/>
      <c r="O19" s="514"/>
      <c r="P19" s="514"/>
      <c r="Q19" s="514"/>
      <c r="R19" s="514"/>
    </row>
    <row r="20" ht="12.75">
      <c r="A20" s="1006"/>
      <c r="B20" s="264"/>
      <c r="C20" s="1006"/>
      <c r="D20" s="457"/>
      <c r="E20" s="514"/>
      <c r="F20" s="514"/>
      <c r="G20" s="514"/>
      <c r="H20" s="514"/>
      <c r="I20" s="514"/>
      <c r="J20" s="514"/>
      <c r="K20" s="514"/>
      <c r="L20" s="514"/>
      <c r="M20" s="514"/>
      <c r="N20" s="514"/>
      <c r="O20" s="514"/>
      <c r="P20" s="514"/>
      <c r="Q20" s="514"/>
      <c r="R20" s="514"/>
    </row>
    <row r="21" ht="12.75">
      <c r="A21" s="1006"/>
      <c r="B21" s="264" t="s">
        <v>6780</v>
      </c>
      <c r="C21" s="1006"/>
      <c r="D21" s="457"/>
      <c r="E21" s="514"/>
      <c r="F21" s="514"/>
      <c r="G21" s="514"/>
      <c r="H21" s="514"/>
      <c r="I21" s="514"/>
      <c r="J21" s="514"/>
      <c r="K21" s="514"/>
      <c r="L21" s="514"/>
      <c r="M21" s="514"/>
      <c r="N21" s="514"/>
      <c r="O21" s="514"/>
      <c r="P21" s="514"/>
      <c r="Q21" s="514"/>
      <c r="R21" s="514"/>
    </row>
    <row r="22" ht="12.75">
      <c r="A22" s="1200">
        <v>1</v>
      </c>
      <c r="B22" s="1363" t="s">
        <v>6781</v>
      </c>
      <c r="C22" s="1200"/>
      <c r="D22" s="274"/>
      <c r="E22" s="514"/>
      <c r="F22" s="514"/>
      <c r="G22" s="514"/>
      <c r="H22" s="514"/>
      <c r="I22" s="514"/>
      <c r="J22" s="514"/>
      <c r="K22" s="514"/>
      <c r="L22" s="514"/>
      <c r="M22" s="514"/>
      <c r="N22" s="514"/>
      <c r="O22" s="514"/>
      <c r="P22" s="514"/>
      <c r="Q22" s="514"/>
      <c r="R22" s="514"/>
    </row>
    <row r="23" ht="12.75">
      <c r="A23" s="1200">
        <v>2</v>
      </c>
      <c r="B23" s="1363" t="s">
        <v>6782</v>
      </c>
      <c r="C23" s="1200"/>
      <c r="D23" s="274"/>
      <c r="E23" s="514"/>
      <c r="F23" s="514"/>
      <c r="G23" s="514"/>
      <c r="H23" s="514"/>
      <c r="I23" s="514"/>
      <c r="J23" s="514"/>
      <c r="K23" s="514"/>
      <c r="L23" s="514"/>
      <c r="M23" s="514"/>
      <c r="N23" s="514"/>
      <c r="O23" s="514"/>
      <c r="P23" s="514"/>
      <c r="Q23" s="514"/>
      <c r="R23" s="514"/>
    </row>
    <row r="24" ht="12.75">
      <c r="A24" s="1200">
        <v>3</v>
      </c>
      <c r="B24" s="1363" t="s">
        <v>6896</v>
      </c>
      <c r="C24" s="1200"/>
      <c r="D24" s="274"/>
      <c r="E24" s="514"/>
      <c r="F24" s="514"/>
      <c r="G24" s="514"/>
      <c r="H24" s="514"/>
      <c r="I24" s="514"/>
      <c r="J24" s="514"/>
      <c r="K24" s="514"/>
      <c r="L24" s="514"/>
      <c r="M24" s="514"/>
      <c r="N24" s="514"/>
      <c r="O24" s="514"/>
      <c r="P24" s="514"/>
      <c r="Q24" s="514"/>
      <c r="R24" s="514"/>
    </row>
    <row r="25" ht="12.75">
      <c r="A25" s="1006"/>
      <c r="B25" s="264"/>
      <c r="C25" s="1006"/>
      <c r="D25" s="457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</row>
    <row r="26" ht="12.75">
      <c r="A26" s="1006"/>
      <c r="B26" s="264"/>
      <c r="C26" s="1006"/>
      <c r="D26" s="80" t="s">
        <v>6649</v>
      </c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</row>
    <row r="27" ht="12.75">
      <c r="A27" s="1006"/>
      <c r="B27" s="1363" t="s">
        <v>140</v>
      </c>
      <c r="C27" s="1200"/>
      <c r="D27" s="274" t="s">
        <v>6650</v>
      </c>
      <c r="E27" s="514" t="s">
        <v>6650</v>
      </c>
      <c r="F27" s="1422" t="s">
        <v>101</v>
      </c>
      <c r="G27" s="1422">
        <v>5</v>
      </c>
      <c r="H27" s="1422"/>
      <c r="I27" s="1422">
        <f t="shared" ref="I27:P31" si="1712">J27</f>
        <v>0.040000000000000001</v>
      </c>
      <c r="J27" s="1422">
        <f t="shared" si="1712"/>
        <v>0.040000000000000001</v>
      </c>
      <c r="K27" s="1422">
        <f t="shared" si="1712"/>
        <v>0.040000000000000001</v>
      </c>
      <c r="L27" s="1422">
        <f t="shared" si="1712"/>
        <v>0.040000000000000001</v>
      </c>
      <c r="M27" s="1422">
        <f t="shared" si="1712"/>
        <v>0.040000000000000001</v>
      </c>
      <c r="N27" s="1422">
        <f t="shared" si="1712"/>
        <v>0.040000000000000001</v>
      </c>
      <c r="O27" s="1422">
        <f t="shared" si="1712"/>
        <v>0.040000000000000001</v>
      </c>
      <c r="P27" s="1422">
        <f t="shared" si="1712"/>
        <v>0.040000000000000001</v>
      </c>
      <c r="Q27" s="1422">
        <f>R27</f>
        <v>0.040000000000000001</v>
      </c>
      <c r="R27" s="1422">
        <v>0.040000000000000001</v>
      </c>
    </row>
    <row r="28" ht="12.75">
      <c r="A28" s="1006"/>
      <c r="B28" s="1363" t="s">
        <v>6897</v>
      </c>
      <c r="C28" s="1200" t="s">
        <v>6898</v>
      </c>
      <c r="D28" s="274"/>
      <c r="E28" s="514"/>
      <c r="F28" s="1422"/>
      <c r="G28" s="1422"/>
      <c r="H28" s="1422"/>
      <c r="I28" s="514"/>
      <c r="J28" s="514"/>
      <c r="K28" s="514"/>
      <c r="L28" s="514"/>
      <c r="M28" s="514"/>
      <c r="N28" s="514"/>
      <c r="O28" s="514"/>
      <c r="P28" s="514"/>
      <c r="Q28" s="514"/>
      <c r="R28" s="514"/>
    </row>
    <row r="29" ht="12.75">
      <c r="A29" s="1006"/>
      <c r="B29" s="1363" t="s">
        <v>6899</v>
      </c>
      <c r="C29" s="1200" t="s">
        <v>6900</v>
      </c>
      <c r="D29" s="274"/>
      <c r="E29" s="514"/>
      <c r="F29" s="1422"/>
      <c r="G29" s="1422"/>
      <c r="H29" s="1422"/>
      <c r="I29" s="514"/>
      <c r="J29" s="514"/>
      <c r="K29" s="514"/>
      <c r="L29" s="514"/>
      <c r="M29" s="514"/>
      <c r="N29" s="514"/>
      <c r="O29" s="514"/>
      <c r="P29" s="514"/>
      <c r="Q29" s="514"/>
      <c r="R29" s="514"/>
    </row>
    <row r="30" ht="12.75">
      <c r="A30" s="1006"/>
      <c r="B30" s="1363" t="s">
        <v>6901</v>
      </c>
      <c r="C30" s="1200"/>
      <c r="D30" s="274"/>
      <c r="E30" s="514"/>
      <c r="F30" s="1422"/>
      <c r="G30" s="1422"/>
      <c r="H30" s="1422"/>
      <c r="I30" s="514"/>
      <c r="J30" s="514"/>
      <c r="K30" s="514"/>
      <c r="L30" s="514"/>
      <c r="M30" s="514"/>
      <c r="N30" s="514"/>
      <c r="O30" s="514"/>
      <c r="P30" s="514"/>
      <c r="Q30" s="514"/>
      <c r="R30" s="514"/>
    </row>
    <row r="31" ht="12.75" customHeight="1">
      <c r="A31" s="1006"/>
      <c r="B31" s="1363" t="s">
        <v>140</v>
      </c>
      <c r="C31" s="1200"/>
      <c r="D31" s="274" t="s">
        <v>6231</v>
      </c>
      <c r="E31" s="1248" t="s">
        <v>6231</v>
      </c>
      <c r="F31" s="1422" t="s">
        <v>101</v>
      </c>
      <c r="G31" s="1422">
        <v>5</v>
      </c>
      <c r="H31" s="1422"/>
      <c r="I31" s="1250">
        <f t="shared" si="1712"/>
        <v>1</v>
      </c>
      <c r="J31" s="1250">
        <f t="shared" si="1712"/>
        <v>1</v>
      </c>
      <c r="K31" s="1250">
        <f t="shared" si="1712"/>
        <v>1</v>
      </c>
      <c r="L31" s="1250">
        <f t="shared" si="1712"/>
        <v>1</v>
      </c>
      <c r="M31" s="1250">
        <f t="shared" si="1712"/>
        <v>1</v>
      </c>
      <c r="N31" s="1250">
        <f t="shared" si="1712"/>
        <v>1</v>
      </c>
      <c r="O31" s="1250">
        <f t="shared" si="1712"/>
        <v>1</v>
      </c>
      <c r="P31" s="1250">
        <f t="shared" si="1712"/>
        <v>1</v>
      </c>
      <c r="Q31" s="1250">
        <f>R31</f>
        <v>1</v>
      </c>
      <c r="R31" s="1250">
        <v>1</v>
      </c>
    </row>
    <row r="32" ht="12.75">
      <c r="A32" s="1006"/>
      <c r="B32" s="1363" t="s">
        <v>6902</v>
      </c>
      <c r="C32" s="1200" t="s">
        <v>6903</v>
      </c>
      <c r="D32" s="274"/>
      <c r="E32" s="514"/>
      <c r="F32" s="1422"/>
      <c r="G32" s="1422"/>
      <c r="H32" s="1422"/>
      <c r="I32" s="514"/>
      <c r="J32" s="514"/>
      <c r="K32" s="514"/>
      <c r="L32" s="514"/>
      <c r="M32" s="514"/>
      <c r="N32" s="514"/>
      <c r="O32" s="514"/>
      <c r="P32" s="514"/>
      <c r="Q32" s="514"/>
      <c r="R32" s="1422"/>
    </row>
    <row r="33" ht="12.75">
      <c r="A33" s="1006"/>
      <c r="B33" s="264"/>
      <c r="C33" s="1006"/>
      <c r="D33" s="80" t="s">
        <v>6317</v>
      </c>
      <c r="E33" s="514"/>
      <c r="F33" s="1423" t="s">
        <v>101</v>
      </c>
      <c r="G33" s="1423">
        <v>5</v>
      </c>
      <c r="H33" s="1423"/>
      <c r="I33" s="1423">
        <f t="shared" ref="I33:Q33" si="1713">SUM(I27:I31)</f>
        <v>1.04</v>
      </c>
      <c r="J33" s="1423">
        <f t="shared" si="1713"/>
        <v>1.04</v>
      </c>
      <c r="K33" s="1423">
        <f t="shared" si="1713"/>
        <v>1.04</v>
      </c>
      <c r="L33" s="1423">
        <f t="shared" si="1713"/>
        <v>1.04</v>
      </c>
      <c r="M33" s="1423">
        <f t="shared" si="1713"/>
        <v>1.04</v>
      </c>
      <c r="N33" s="1423">
        <f t="shared" si="1713"/>
        <v>1.04</v>
      </c>
      <c r="O33" s="1423">
        <f t="shared" si="1713"/>
        <v>1.04</v>
      </c>
      <c r="P33" s="1423">
        <f t="shared" si="1713"/>
        <v>1.04</v>
      </c>
      <c r="Q33" s="1423">
        <f t="shared" si="1713"/>
        <v>1.04</v>
      </c>
      <c r="R33" s="1423">
        <f>SUM(R27:R31)</f>
        <v>1.04</v>
      </c>
    </row>
    <row r="34" ht="12.75">
      <c r="A34" s="1006"/>
      <c r="B34" s="264"/>
      <c r="C34" s="1006"/>
      <c r="D34" s="457"/>
      <c r="E34" s="514"/>
      <c r="F34" s="1422"/>
      <c r="G34" s="1422"/>
      <c r="H34" s="1422"/>
      <c r="I34" s="514"/>
      <c r="J34" s="514"/>
      <c r="K34" s="514"/>
      <c r="L34" s="514"/>
      <c r="M34" s="514"/>
      <c r="N34" s="514"/>
      <c r="O34" s="514"/>
      <c r="P34" s="514"/>
      <c r="Q34" s="514"/>
      <c r="R34" s="1422"/>
    </row>
    <row r="35" ht="12.75">
      <c r="A35" s="1006"/>
      <c r="B35" s="264"/>
      <c r="C35" s="1006"/>
      <c r="D35" s="457" t="s">
        <v>246</v>
      </c>
      <c r="E35" s="514"/>
      <c r="F35" s="1422"/>
      <c r="G35" s="1422"/>
      <c r="H35" s="1422"/>
      <c r="I35" s="514"/>
      <c r="J35" s="514"/>
      <c r="K35" s="514"/>
      <c r="L35" s="514"/>
      <c r="M35" s="514"/>
      <c r="N35" s="514"/>
      <c r="O35" s="514"/>
      <c r="P35" s="514"/>
      <c r="Q35" s="514"/>
      <c r="R35" s="1422"/>
    </row>
    <row r="36" ht="12.75">
      <c r="A36" s="1006"/>
      <c r="B36" s="1363" t="s">
        <v>140</v>
      </c>
      <c r="C36" s="1200"/>
      <c r="D36" s="274" t="s">
        <v>6904</v>
      </c>
      <c r="E36" s="514" t="s">
        <v>6904</v>
      </c>
      <c r="F36" s="1422" t="s">
        <v>38</v>
      </c>
      <c r="G36" s="1422">
        <v>5</v>
      </c>
      <c r="H36" s="1422"/>
      <c r="I36" s="1250">
        <f t="shared" ref="I36:P36" si="1714">J36</f>
        <v>0.02</v>
      </c>
      <c r="J36" s="1250">
        <f t="shared" si="1714"/>
        <v>0.02</v>
      </c>
      <c r="K36" s="1250">
        <f t="shared" si="1714"/>
        <v>0.02</v>
      </c>
      <c r="L36" s="1250">
        <f t="shared" si="1714"/>
        <v>0.02</v>
      </c>
      <c r="M36" s="1250">
        <f t="shared" si="1714"/>
        <v>0.02</v>
      </c>
      <c r="N36" s="1250">
        <f t="shared" si="1714"/>
        <v>0.02</v>
      </c>
      <c r="O36" s="1250">
        <f t="shared" si="1714"/>
        <v>0.02</v>
      </c>
      <c r="P36" s="1250">
        <f t="shared" si="1714"/>
        <v>0.02</v>
      </c>
      <c r="Q36" s="1250">
        <f>R36</f>
        <v>0.02</v>
      </c>
      <c r="R36" s="1422">
        <v>0.02</v>
      </c>
    </row>
    <row r="37" ht="12.75">
      <c r="A37" s="1006"/>
      <c r="B37" s="264"/>
      <c r="C37" s="1006"/>
      <c r="D37" s="457"/>
      <c r="E37" s="514"/>
      <c r="F37" s="1422"/>
      <c r="G37" s="1422"/>
      <c r="H37" s="1422"/>
      <c r="I37" s="514"/>
      <c r="J37" s="514"/>
      <c r="K37" s="514"/>
      <c r="L37" s="514"/>
      <c r="M37" s="514"/>
      <c r="N37" s="514"/>
      <c r="O37" s="514"/>
      <c r="P37" s="514"/>
      <c r="Q37" s="514"/>
      <c r="R37" s="1422"/>
    </row>
    <row r="38" ht="12.75">
      <c r="A38" s="1006"/>
      <c r="B38" s="1424" t="s">
        <v>6787</v>
      </c>
      <c r="C38" s="1006"/>
      <c r="D38" s="457"/>
      <c r="E38" s="514"/>
      <c r="F38" s="1422"/>
      <c r="G38" s="1422"/>
      <c r="H38" s="1422"/>
      <c r="I38" s="514"/>
      <c r="J38" s="514"/>
      <c r="K38" s="514"/>
      <c r="L38" s="514"/>
      <c r="M38" s="514"/>
      <c r="N38" s="514"/>
      <c r="O38" s="514"/>
      <c r="P38" s="514"/>
      <c r="Q38" s="514"/>
      <c r="R38" s="1422"/>
    </row>
    <row r="39" ht="12.75">
      <c r="A39" s="1200">
        <v>1</v>
      </c>
      <c r="B39" s="1363" t="s">
        <v>6781</v>
      </c>
      <c r="C39" s="1006"/>
      <c r="D39" s="457"/>
      <c r="E39" s="514"/>
      <c r="F39" s="1422"/>
      <c r="G39" s="1422"/>
      <c r="H39" s="1422"/>
      <c r="I39" s="514"/>
      <c r="J39" s="514"/>
      <c r="K39" s="514"/>
      <c r="L39" s="514"/>
      <c r="M39" s="514"/>
      <c r="N39" s="514"/>
      <c r="O39" s="514"/>
      <c r="P39" s="514"/>
      <c r="Q39" s="514"/>
      <c r="R39" s="1422"/>
    </row>
    <row r="40" ht="12.75">
      <c r="A40" s="1200">
        <v>2</v>
      </c>
      <c r="B40" s="1363" t="s">
        <v>6896</v>
      </c>
      <c r="C40" s="1006"/>
      <c r="D40" s="457"/>
      <c r="E40" s="514"/>
      <c r="F40" s="1422"/>
      <c r="G40" s="1422"/>
      <c r="H40" s="1422"/>
      <c r="I40" s="514"/>
      <c r="J40" s="514"/>
      <c r="K40" s="514"/>
      <c r="L40" s="514"/>
      <c r="M40" s="514"/>
      <c r="N40" s="514"/>
      <c r="O40" s="514"/>
      <c r="P40" s="514"/>
      <c r="Q40" s="514"/>
      <c r="R40" s="1422"/>
    </row>
    <row r="41" ht="12.75">
      <c r="A41" s="1006"/>
      <c r="B41" s="264"/>
      <c r="C41" s="1006"/>
      <c r="D41" s="457"/>
      <c r="E41" s="514"/>
      <c r="F41" s="1422"/>
      <c r="G41" s="1422"/>
      <c r="H41" s="1422"/>
      <c r="I41" s="514"/>
      <c r="J41" s="514"/>
      <c r="K41" s="514"/>
      <c r="L41" s="514"/>
      <c r="M41" s="514"/>
      <c r="N41" s="514"/>
      <c r="O41" s="514"/>
      <c r="P41" s="514"/>
      <c r="Q41" s="514"/>
      <c r="R41" s="1422"/>
    </row>
    <row r="42" ht="12.75">
      <c r="A42" s="1006"/>
      <c r="B42" s="264"/>
      <c r="C42" s="1006"/>
      <c r="D42" s="457" t="s">
        <v>3655</v>
      </c>
      <c r="E42" s="514"/>
      <c r="F42" s="1422"/>
      <c r="G42" s="1422"/>
      <c r="H42" s="1422"/>
      <c r="I42" s="514"/>
      <c r="J42" s="514"/>
      <c r="K42" s="514"/>
      <c r="L42" s="514"/>
      <c r="M42" s="514"/>
      <c r="N42" s="514"/>
      <c r="O42" s="514"/>
      <c r="P42" s="514"/>
      <c r="Q42" s="514"/>
      <c r="R42" s="1422"/>
    </row>
    <row r="43" ht="12.75">
      <c r="A43" s="1006"/>
      <c r="B43" s="1363" t="s">
        <v>140</v>
      </c>
      <c r="C43" s="1200"/>
      <c r="D43" s="274" t="s">
        <v>6905</v>
      </c>
      <c r="E43" s="514" t="s">
        <v>6905</v>
      </c>
      <c r="F43" s="1422" t="s">
        <v>38</v>
      </c>
      <c r="G43" s="1422">
        <v>20</v>
      </c>
      <c r="H43" s="1422"/>
      <c r="I43" s="514"/>
      <c r="J43" s="1250">
        <f t="shared" ref="J43:P43" si="1715">K43</f>
        <v>0.12</v>
      </c>
      <c r="K43" s="1250">
        <f t="shared" si="1715"/>
        <v>0.12</v>
      </c>
      <c r="L43" s="1250">
        <f t="shared" si="1715"/>
        <v>0.12</v>
      </c>
      <c r="M43" s="1250">
        <f t="shared" si="1715"/>
        <v>0.12</v>
      </c>
      <c r="N43" s="1250">
        <f t="shared" si="1715"/>
        <v>0.12</v>
      </c>
      <c r="O43" s="1250">
        <f t="shared" si="1715"/>
        <v>0.12</v>
      </c>
      <c r="P43" s="1250">
        <f t="shared" si="1715"/>
        <v>0.12</v>
      </c>
      <c r="Q43" s="1250">
        <f>R43</f>
        <v>0.12</v>
      </c>
      <c r="R43" s="1422">
        <v>0.12</v>
      </c>
    </row>
    <row r="44" ht="12.75">
      <c r="A44" s="1006"/>
      <c r="B44" s="264"/>
      <c r="C44" s="1006"/>
      <c r="D44" s="457"/>
      <c r="E44" s="514"/>
      <c r="F44" s="1422"/>
      <c r="G44" s="1422"/>
      <c r="H44" s="1422"/>
      <c r="I44" s="514"/>
      <c r="J44" s="514"/>
      <c r="K44" s="514"/>
      <c r="L44" s="514"/>
      <c r="M44" s="514"/>
      <c r="N44" s="514"/>
      <c r="O44" s="514"/>
      <c r="P44" s="514"/>
      <c r="Q44" s="514"/>
      <c r="R44" s="1422"/>
    </row>
    <row r="45" s="1425" customFormat="1" ht="12.75" hidden="1">
      <c r="A45" s="1426"/>
      <c r="B45" s="1427"/>
      <c r="C45" s="1426"/>
      <c r="D45" s="1428" t="s">
        <v>3229</v>
      </c>
      <c r="E45" s="1429"/>
      <c r="F45" s="1430"/>
      <c r="G45" s="1430"/>
      <c r="H45" s="1430"/>
      <c r="I45" s="1429"/>
      <c r="J45" s="1429"/>
      <c r="K45" s="1429"/>
      <c r="L45" s="1429"/>
      <c r="M45" s="1429"/>
      <c r="N45" s="1429"/>
      <c r="O45" s="1429"/>
      <c r="P45" s="1429"/>
      <c r="Q45" s="1429"/>
      <c r="R45" s="1430"/>
    </row>
    <row r="46" s="1425" customFormat="1" ht="12.75" hidden="1">
      <c r="A46" s="1426"/>
      <c r="B46" s="1431" t="s">
        <v>140</v>
      </c>
      <c r="C46" s="1432"/>
      <c r="D46" s="1433" t="s">
        <v>6906</v>
      </c>
      <c r="E46" s="1429" t="s">
        <v>6906</v>
      </c>
      <c r="F46" s="1430" t="s">
        <v>2591</v>
      </c>
      <c r="G46" s="1430">
        <v>40</v>
      </c>
      <c r="H46" s="1430"/>
      <c r="I46" s="1429"/>
      <c r="J46" s="1429"/>
      <c r="K46" s="1429"/>
      <c r="L46" s="1429"/>
      <c r="M46" s="1429"/>
      <c r="N46" s="1429"/>
      <c r="O46" s="1429"/>
      <c r="P46" s="1429"/>
      <c r="Q46" s="1429"/>
      <c r="R46" s="1430">
        <v>0.23999999999999999</v>
      </c>
    </row>
    <row r="47" s="1425" customFormat="1" ht="12.75" hidden="1">
      <c r="A47" s="1426"/>
      <c r="B47" s="1431" t="s">
        <v>6907</v>
      </c>
      <c r="C47" s="1432"/>
      <c r="D47" s="1433"/>
      <c r="E47" s="1429"/>
      <c r="F47" s="1430"/>
      <c r="G47" s="1430"/>
      <c r="H47" s="1430"/>
      <c r="I47" s="1429"/>
      <c r="J47" s="1429"/>
      <c r="K47" s="1429"/>
      <c r="L47" s="1429"/>
      <c r="M47" s="1429"/>
      <c r="N47" s="1429"/>
      <c r="O47" s="1429"/>
      <c r="P47" s="1429"/>
      <c r="Q47" s="1429"/>
      <c r="R47" s="1430"/>
    </row>
    <row r="48" ht="12.75" hidden="1">
      <c r="A48" s="1006"/>
      <c r="B48" s="264"/>
      <c r="C48" s="1006"/>
      <c r="D48" s="457"/>
      <c r="E48" s="514"/>
      <c r="F48" s="1422"/>
      <c r="G48" s="1422"/>
      <c r="H48" s="1422"/>
      <c r="I48" s="514"/>
      <c r="J48" s="514"/>
      <c r="K48" s="514"/>
      <c r="L48" s="514"/>
      <c r="M48" s="514"/>
      <c r="N48" s="514"/>
      <c r="O48" s="514"/>
      <c r="P48" s="514"/>
      <c r="Q48" s="514"/>
      <c r="R48" s="1422"/>
    </row>
    <row r="49" ht="12.75">
      <c r="A49" s="1006"/>
      <c r="B49" s="264"/>
      <c r="C49" s="1006"/>
      <c r="D49" s="457" t="s">
        <v>5053</v>
      </c>
      <c r="E49" s="514"/>
      <c r="F49" s="1422"/>
      <c r="G49" s="1422"/>
      <c r="H49" s="1422"/>
      <c r="I49" s="514"/>
      <c r="J49" s="514"/>
      <c r="K49" s="514"/>
      <c r="L49" s="514"/>
      <c r="M49" s="514"/>
      <c r="N49" s="514"/>
      <c r="O49" s="514"/>
      <c r="P49" s="514"/>
      <c r="Q49" s="514"/>
      <c r="R49" s="1422"/>
    </row>
    <row r="50" ht="12.75">
      <c r="A50" s="1006"/>
      <c r="B50" s="1363" t="s">
        <v>140</v>
      </c>
      <c r="C50" s="1200"/>
      <c r="D50" s="274" t="s">
        <v>6908</v>
      </c>
      <c r="E50" s="514" t="s">
        <v>6908</v>
      </c>
      <c r="F50" s="1422" t="s">
        <v>38</v>
      </c>
      <c r="G50" s="1422">
        <v>5</v>
      </c>
      <c r="H50" s="1422"/>
      <c r="I50" s="514"/>
      <c r="J50" s="514"/>
      <c r="K50" s="1250"/>
      <c r="L50" s="1250"/>
      <c r="M50" s="1250"/>
      <c r="N50" s="1250"/>
      <c r="O50" s="1250">
        <f t="shared" ref="O50:P53" si="1716">P50</f>
        <v>0.050000000000000003</v>
      </c>
      <c r="P50" s="1250">
        <f t="shared" si="1716"/>
        <v>0.050000000000000003</v>
      </c>
      <c r="Q50" s="1250">
        <f>R50</f>
        <v>0.050000000000000003</v>
      </c>
      <c r="R50" s="1422">
        <v>0.050000000000000003</v>
      </c>
    </row>
    <row r="51" ht="12.75">
      <c r="A51" s="1006"/>
      <c r="B51" s="1363"/>
      <c r="C51" s="1200"/>
      <c r="D51" s="274"/>
      <c r="E51" s="514"/>
      <c r="F51" s="1422"/>
      <c r="G51" s="1422"/>
      <c r="H51" s="1422"/>
      <c r="I51" s="514"/>
      <c r="J51" s="514"/>
      <c r="K51" s="514"/>
      <c r="L51" s="514"/>
      <c r="M51" s="514"/>
      <c r="N51" s="514"/>
      <c r="O51" s="514"/>
      <c r="P51" s="514"/>
      <c r="Q51" s="514"/>
      <c r="R51" s="1422"/>
    </row>
    <row r="52" ht="12.75">
      <c r="A52" s="1006"/>
      <c r="B52" s="1363"/>
      <c r="C52" s="1200"/>
      <c r="D52" s="457" t="s">
        <v>5005</v>
      </c>
      <c r="E52" s="514"/>
      <c r="F52" s="1422"/>
      <c r="G52" s="1422"/>
      <c r="H52" s="1422"/>
      <c r="I52" s="514"/>
      <c r="J52" s="514"/>
      <c r="K52" s="514"/>
      <c r="L52" s="514"/>
      <c r="M52" s="514"/>
      <c r="N52" s="514"/>
      <c r="O52" s="514"/>
      <c r="P52" s="514"/>
      <c r="Q52" s="514"/>
      <c r="R52" s="1422"/>
    </row>
    <row r="53" ht="12.75">
      <c r="A53" s="1006"/>
      <c r="B53" s="1363" t="s">
        <v>140</v>
      </c>
      <c r="C53" s="1200"/>
      <c r="D53" s="274" t="s">
        <v>6909</v>
      </c>
      <c r="E53" s="1248" t="s">
        <v>6909</v>
      </c>
      <c r="F53" s="1250" t="s">
        <v>38</v>
      </c>
      <c r="G53" s="1434">
        <v>5</v>
      </c>
      <c r="H53" s="1422"/>
      <c r="I53" s="514"/>
      <c r="J53" s="514"/>
      <c r="K53" s="514"/>
      <c r="L53" s="514"/>
      <c r="M53" s="514"/>
      <c r="N53" s="1422">
        <f>O53</f>
        <v>0.02</v>
      </c>
      <c r="O53" s="1422">
        <f t="shared" si="1716"/>
        <v>0.02</v>
      </c>
      <c r="P53" s="1422">
        <f>Q53</f>
        <v>0.02</v>
      </c>
      <c r="Q53" s="1422">
        <f>R53</f>
        <v>0.02</v>
      </c>
      <c r="R53" s="1422">
        <v>0.02</v>
      </c>
    </row>
    <row r="54" ht="12.75">
      <c r="A54" s="1006"/>
      <c r="B54" s="1363"/>
      <c r="C54" s="1200"/>
      <c r="D54" s="274"/>
      <c r="E54" s="514"/>
      <c r="F54" s="1422"/>
      <c r="G54" s="1422"/>
      <c r="H54" s="1422"/>
      <c r="I54" s="514"/>
      <c r="J54" s="514"/>
      <c r="K54" s="514"/>
      <c r="L54" s="514"/>
      <c r="M54" s="514"/>
      <c r="N54" s="514"/>
      <c r="O54" s="514"/>
      <c r="P54" s="514"/>
      <c r="Q54" s="514"/>
      <c r="R54" s="1422"/>
    </row>
    <row r="55" s="1425" customFormat="1" ht="12.75" hidden="1">
      <c r="A55" s="1426"/>
      <c r="B55" s="1427"/>
      <c r="C55" s="1426"/>
      <c r="D55" s="1428" t="s">
        <v>297</v>
      </c>
      <c r="E55" s="1429"/>
      <c r="F55" s="1430"/>
      <c r="G55" s="1430"/>
      <c r="H55" s="1430"/>
      <c r="I55" s="1429"/>
      <c r="J55" s="1429"/>
      <c r="K55" s="1429"/>
      <c r="L55" s="1429"/>
      <c r="M55" s="1429"/>
      <c r="N55" s="1429"/>
      <c r="O55" s="1429"/>
      <c r="P55" s="1429"/>
      <c r="Q55" s="1429"/>
      <c r="R55" s="1430"/>
    </row>
    <row r="56" s="1425" customFormat="1" ht="12.75" hidden="1">
      <c r="A56" s="1426"/>
      <c r="B56" s="1431" t="s">
        <v>140</v>
      </c>
      <c r="C56" s="1432"/>
      <c r="D56" s="1433" t="s">
        <v>6910</v>
      </c>
      <c r="E56" s="1429" t="s">
        <v>6910</v>
      </c>
      <c r="F56" s="1430" t="s">
        <v>38</v>
      </c>
      <c r="G56" s="1430">
        <v>5</v>
      </c>
      <c r="H56" s="1430"/>
      <c r="I56" s="1429"/>
      <c r="J56" s="1429"/>
      <c r="K56" s="1429"/>
      <c r="L56" s="1429"/>
      <c r="M56" s="1429"/>
      <c r="N56" s="1429"/>
      <c r="O56" s="1429"/>
      <c r="P56" s="1429"/>
      <c r="Q56" s="1429"/>
      <c r="R56" s="1435">
        <v>0.20000000000000001</v>
      </c>
    </row>
    <row r="57" s="1425" customFormat="1" ht="12.75" hidden="1">
      <c r="A57" s="1426"/>
      <c r="B57" s="1431"/>
      <c r="C57" s="1432"/>
      <c r="D57" s="1433"/>
      <c r="E57" s="1429"/>
      <c r="F57" s="1430"/>
      <c r="G57" s="1430"/>
      <c r="H57" s="1430"/>
      <c r="I57" s="1429"/>
      <c r="J57" s="1429"/>
      <c r="K57" s="1429"/>
      <c r="L57" s="1429"/>
      <c r="M57" s="1429"/>
      <c r="N57" s="1429"/>
      <c r="O57" s="1429"/>
      <c r="P57" s="1429"/>
      <c r="Q57" s="1429"/>
      <c r="R57" s="1429"/>
    </row>
    <row r="58" s="1425" customFormat="1" ht="12.75" hidden="1">
      <c r="A58" s="1426"/>
      <c r="B58" s="1431"/>
      <c r="C58" s="1432"/>
      <c r="D58" s="1433" t="s">
        <v>6911</v>
      </c>
      <c r="E58" s="1429" t="s">
        <v>6911</v>
      </c>
      <c r="F58" s="1430" t="s">
        <v>38</v>
      </c>
      <c r="G58" s="1430">
        <v>5</v>
      </c>
      <c r="H58" s="1430"/>
      <c r="I58" s="1429"/>
      <c r="J58" s="1429"/>
      <c r="K58" s="1429"/>
      <c r="L58" s="1429"/>
      <c r="M58" s="1429"/>
      <c r="N58" s="1429"/>
      <c r="O58" s="1429"/>
      <c r="P58" s="1429"/>
      <c r="Q58" s="1429"/>
      <c r="R58" s="1430">
        <v>0.050000000000000003</v>
      </c>
    </row>
    <row r="59" s="1425" customFormat="1" ht="12.75" hidden="1">
      <c r="A59" s="1426"/>
      <c r="B59" s="1431"/>
      <c r="C59" s="1432"/>
      <c r="D59" s="1433"/>
      <c r="E59" s="1429"/>
      <c r="F59" s="1430"/>
      <c r="G59" s="1430"/>
      <c r="H59" s="1430"/>
      <c r="I59" s="1429"/>
      <c r="J59" s="1429"/>
      <c r="K59" s="1429"/>
      <c r="L59" s="1429"/>
      <c r="M59" s="1429"/>
      <c r="N59" s="1429"/>
      <c r="O59" s="1429"/>
      <c r="P59" s="1429"/>
      <c r="Q59" s="1429"/>
      <c r="R59" s="1429"/>
    </row>
    <row r="60" s="1425" customFormat="1" ht="12.75" hidden="1">
      <c r="A60" s="1426"/>
      <c r="B60" s="1431" t="s">
        <v>140</v>
      </c>
      <c r="C60" s="1432"/>
      <c r="D60" s="1433" t="s">
        <v>6912</v>
      </c>
      <c r="E60" s="1429" t="s">
        <v>6912</v>
      </c>
      <c r="F60" s="1430" t="s">
        <v>38</v>
      </c>
      <c r="G60" s="1430">
        <v>5</v>
      </c>
      <c r="H60" s="1430"/>
      <c r="I60" s="1430"/>
      <c r="J60" s="1430"/>
      <c r="K60" s="1430"/>
      <c r="L60" s="1430"/>
      <c r="M60" s="1430"/>
      <c r="N60" s="1430"/>
      <c r="O60" s="1430"/>
      <c r="P60" s="1430"/>
      <c r="Q60" s="1430"/>
      <c r="R60" s="1430">
        <v>0.19</v>
      </c>
    </row>
    <row r="61" s="1425" customFormat="1" ht="12.75" hidden="1">
      <c r="A61" s="1426"/>
      <c r="B61" s="1431" t="s">
        <v>6913</v>
      </c>
      <c r="C61" s="1432"/>
      <c r="D61" s="1433"/>
      <c r="E61" s="1429"/>
      <c r="F61" s="1430"/>
      <c r="G61" s="1430"/>
      <c r="H61" s="1430"/>
      <c r="I61" s="1430"/>
      <c r="J61" s="1430"/>
      <c r="K61" s="1430"/>
      <c r="L61" s="1430"/>
      <c r="M61" s="1430"/>
      <c r="N61" s="1430"/>
      <c r="O61" s="1430"/>
      <c r="P61" s="1430"/>
      <c r="Q61" s="1430"/>
      <c r="R61" s="1430"/>
    </row>
    <row r="62" s="1425" customFormat="1" ht="12.75" hidden="1">
      <c r="A62" s="1426"/>
      <c r="B62" s="1427"/>
      <c r="C62" s="1426"/>
      <c r="D62" s="1436" t="s">
        <v>349</v>
      </c>
      <c r="E62" s="1429"/>
      <c r="F62" s="1430" t="s">
        <v>38</v>
      </c>
      <c r="G62" s="1430">
        <v>5</v>
      </c>
      <c r="H62" s="1430"/>
      <c r="I62" s="1430"/>
      <c r="J62" s="1430"/>
      <c r="K62" s="1430"/>
      <c r="L62" s="1430"/>
      <c r="M62" s="1430"/>
      <c r="N62" s="1430"/>
      <c r="O62" s="1430"/>
      <c r="P62" s="1430"/>
      <c r="Q62" s="1430"/>
      <c r="R62" s="1437">
        <f>SUM(R56:R60)</f>
        <v>0.44</v>
      </c>
    </row>
    <row r="63" ht="12.75" hidden="1">
      <c r="A63" s="1006"/>
      <c r="B63" s="264"/>
      <c r="C63" s="1006"/>
      <c r="D63" s="457"/>
      <c r="E63" s="514"/>
      <c r="F63" s="1422"/>
      <c r="G63" s="1422"/>
      <c r="H63" s="1422"/>
      <c r="I63" s="1422"/>
      <c r="J63" s="1422"/>
      <c r="K63" s="1422"/>
      <c r="L63" s="1422"/>
      <c r="M63" s="1422"/>
      <c r="N63" s="1422"/>
      <c r="O63" s="1422"/>
      <c r="P63" s="1422"/>
      <c r="Q63" s="1422"/>
      <c r="R63" s="1422"/>
    </row>
    <row r="64" ht="12.75">
      <c r="A64" s="1006"/>
      <c r="B64" s="264"/>
      <c r="C64" s="1006"/>
      <c r="D64" s="457" t="s">
        <v>4002</v>
      </c>
      <c r="E64" s="514"/>
      <c r="F64" s="1422"/>
      <c r="G64" s="1422"/>
      <c r="H64" s="1422"/>
      <c r="I64" s="1422"/>
      <c r="J64" s="1422"/>
      <c r="K64" s="1422"/>
      <c r="L64" s="1422"/>
      <c r="M64" s="1422"/>
      <c r="N64" s="1422"/>
      <c r="O64" s="1422"/>
      <c r="P64" s="1422"/>
      <c r="Q64" s="1422"/>
      <c r="R64" s="1422"/>
    </row>
    <row r="65" ht="12.75">
      <c r="A65" s="1006"/>
      <c r="B65" s="1363" t="s">
        <v>140</v>
      </c>
      <c r="C65" s="1200"/>
      <c r="D65" s="274" t="s">
        <v>6793</v>
      </c>
      <c r="E65" s="514" t="s">
        <v>6793</v>
      </c>
      <c r="F65" s="1250" t="s">
        <v>38</v>
      </c>
      <c r="G65" s="1434">
        <v>20</v>
      </c>
      <c r="H65" s="1422"/>
      <c r="I65" s="1422"/>
      <c r="J65" s="1422"/>
      <c r="K65" s="1250">
        <f t="shared" ref="K65:P69" si="1717">L65</f>
        <v>0.01</v>
      </c>
      <c r="L65" s="1250">
        <f t="shared" si="1717"/>
        <v>0.01</v>
      </c>
      <c r="M65" s="1250">
        <f t="shared" si="1717"/>
        <v>0.01</v>
      </c>
      <c r="N65" s="1250">
        <f t="shared" si="1717"/>
        <v>0.01</v>
      </c>
      <c r="O65" s="1250">
        <f t="shared" si="1717"/>
        <v>0.01</v>
      </c>
      <c r="P65" s="1250">
        <f t="shared" si="1717"/>
        <v>0.01</v>
      </c>
      <c r="Q65" s="1250">
        <f>R65</f>
        <v>0.01</v>
      </c>
      <c r="R65" s="1422">
        <v>0.01</v>
      </c>
    </row>
    <row r="66" ht="12.75">
      <c r="A66" s="1006"/>
      <c r="B66" s="1363"/>
      <c r="C66" s="1200"/>
      <c r="D66" s="274"/>
      <c r="E66" s="514"/>
      <c r="F66" s="1422"/>
      <c r="G66" s="1422"/>
      <c r="H66" s="1422"/>
      <c r="I66" s="1422"/>
      <c r="J66" s="1422"/>
      <c r="K66" s="1422"/>
      <c r="L66" s="1422"/>
      <c r="M66" s="1422"/>
      <c r="N66" s="1422"/>
      <c r="O66" s="1422"/>
      <c r="P66" s="1422"/>
      <c r="Q66" s="1422"/>
      <c r="R66" s="1422"/>
    </row>
    <row r="67" ht="12.75">
      <c r="A67" s="1006"/>
      <c r="B67" s="1363" t="s">
        <v>140</v>
      </c>
      <c r="C67" s="1200"/>
      <c r="D67" s="274" t="s">
        <v>6914</v>
      </c>
      <c r="E67" s="514" t="s">
        <v>6914</v>
      </c>
      <c r="F67" s="1422" t="s">
        <v>38</v>
      </c>
      <c r="G67" s="1434">
        <v>20</v>
      </c>
      <c r="H67" s="1422"/>
      <c r="I67" s="1422"/>
      <c r="J67" s="1422"/>
      <c r="K67" s="1250">
        <f t="shared" si="1717"/>
        <v>0.089999999999999997</v>
      </c>
      <c r="L67" s="1250">
        <f t="shared" si="1717"/>
        <v>0.089999999999999997</v>
      </c>
      <c r="M67" s="1250">
        <f t="shared" si="1717"/>
        <v>0.089999999999999997</v>
      </c>
      <c r="N67" s="1250">
        <f t="shared" si="1717"/>
        <v>0.089999999999999997</v>
      </c>
      <c r="O67" s="1250">
        <f t="shared" si="1717"/>
        <v>0.089999999999999997</v>
      </c>
      <c r="P67" s="1250">
        <f t="shared" si="1717"/>
        <v>0.089999999999999997</v>
      </c>
      <c r="Q67" s="1250">
        <f>R67</f>
        <v>0.089999999999999997</v>
      </c>
      <c r="R67" s="1422">
        <v>0.089999999999999997</v>
      </c>
    </row>
    <row r="68" ht="12.75">
      <c r="A68" s="1006"/>
      <c r="B68" s="1363" t="s">
        <v>6915</v>
      </c>
      <c r="C68" s="1200" t="s">
        <v>6916</v>
      </c>
      <c r="D68" s="274"/>
      <c r="E68" s="514"/>
      <c r="F68" s="1422"/>
      <c r="G68" s="1422"/>
      <c r="H68" s="1422"/>
      <c r="I68" s="1422"/>
      <c r="J68" s="1422"/>
      <c r="K68" s="1422"/>
      <c r="L68" s="1422"/>
      <c r="M68" s="1422"/>
      <c r="N68" s="1422"/>
      <c r="O68" s="1422"/>
      <c r="P68" s="1422"/>
      <c r="Q68" s="1422"/>
      <c r="R68" s="1422"/>
    </row>
    <row r="69" ht="12.75">
      <c r="A69" s="1006"/>
      <c r="B69" s="1363" t="s">
        <v>140</v>
      </c>
      <c r="C69" s="1200"/>
      <c r="D69" s="274" t="s">
        <v>6917</v>
      </c>
      <c r="E69" s="514" t="s">
        <v>6917</v>
      </c>
      <c r="F69" s="1422" t="s">
        <v>38</v>
      </c>
      <c r="G69" s="1434">
        <v>20</v>
      </c>
      <c r="H69" s="1422"/>
      <c r="I69" s="1422"/>
      <c r="J69" s="1422"/>
      <c r="K69" s="1250">
        <f t="shared" si="1717"/>
        <v>0.10000000000000001</v>
      </c>
      <c r="L69" s="1250">
        <f t="shared" si="1717"/>
        <v>0.10000000000000001</v>
      </c>
      <c r="M69" s="1250">
        <f t="shared" si="1717"/>
        <v>0.10000000000000001</v>
      </c>
      <c r="N69" s="1250">
        <f t="shared" si="1717"/>
        <v>0.10000000000000001</v>
      </c>
      <c r="O69" s="1250">
        <f t="shared" si="1717"/>
        <v>0.10000000000000001</v>
      </c>
      <c r="P69" s="1250">
        <f t="shared" si="1717"/>
        <v>0.10000000000000001</v>
      </c>
      <c r="Q69" s="1250">
        <f>R69</f>
        <v>0.10000000000000001</v>
      </c>
      <c r="R69" s="1422">
        <v>0.10000000000000001</v>
      </c>
    </row>
    <row r="70" ht="12.75">
      <c r="A70" s="1006"/>
      <c r="B70" s="264"/>
      <c r="C70" s="1006"/>
      <c r="D70" s="457"/>
      <c r="E70" s="514"/>
      <c r="F70" s="1422"/>
      <c r="G70" s="1422"/>
      <c r="H70" s="1422"/>
      <c r="I70" s="1422"/>
      <c r="J70" s="1422"/>
      <c r="K70" s="1422"/>
      <c r="L70" s="1422"/>
      <c r="M70" s="1422"/>
      <c r="N70" s="1422"/>
      <c r="O70" s="1422"/>
      <c r="P70" s="1422"/>
      <c r="Q70" s="1422"/>
      <c r="R70" s="1422"/>
    </row>
    <row r="71" ht="12.75">
      <c r="A71" s="1006"/>
      <c r="B71" s="264"/>
      <c r="C71" s="1006"/>
      <c r="D71" s="80" t="s">
        <v>4170</v>
      </c>
      <c r="E71" s="514"/>
      <c r="F71" s="1423" t="s">
        <v>38</v>
      </c>
      <c r="G71" s="1438">
        <v>20</v>
      </c>
      <c r="H71" s="1422"/>
      <c r="I71" s="1422"/>
      <c r="J71" s="1422"/>
      <c r="K71" s="1249">
        <f t="shared" ref="K71:Q71" si="1718">SUM(K65:K69)</f>
        <v>0.20000000000000001</v>
      </c>
      <c r="L71" s="1249">
        <f t="shared" si="1718"/>
        <v>0.20000000000000001</v>
      </c>
      <c r="M71" s="1249">
        <f t="shared" si="1718"/>
        <v>0.20000000000000001</v>
      </c>
      <c r="N71" s="1249">
        <f t="shared" si="1718"/>
        <v>0.20000000000000001</v>
      </c>
      <c r="O71" s="1249">
        <f t="shared" si="1718"/>
        <v>0.20000000000000001</v>
      </c>
      <c r="P71" s="1249">
        <f t="shared" si="1718"/>
        <v>0.20000000000000001</v>
      </c>
      <c r="Q71" s="1249">
        <f t="shared" si="1718"/>
        <v>0.20000000000000001</v>
      </c>
      <c r="R71" s="1249">
        <f>SUM(R65:R69)</f>
        <v>0.20000000000000001</v>
      </c>
    </row>
    <row r="72" ht="12.75" hidden="1">
      <c r="A72" s="1006"/>
      <c r="B72" s="264"/>
      <c r="C72" s="1006"/>
      <c r="D72" s="457"/>
      <c r="E72" s="514"/>
      <c r="F72" s="1422"/>
      <c r="G72" s="1422"/>
      <c r="H72" s="1422"/>
      <c r="I72" s="1422"/>
      <c r="J72" s="1422"/>
      <c r="K72" s="1422"/>
      <c r="L72" s="1422"/>
      <c r="M72" s="1422"/>
      <c r="N72" s="1422"/>
      <c r="O72" s="1422"/>
      <c r="P72" s="1422"/>
      <c r="Q72" s="1422"/>
      <c r="R72" s="1422"/>
    </row>
    <row r="73" s="1425" customFormat="1" ht="12.75" hidden="1">
      <c r="A73" s="1426"/>
      <c r="B73" s="1427"/>
      <c r="C73" s="1426"/>
      <c r="D73" s="1428" t="s">
        <v>350</v>
      </c>
      <c r="E73" s="1429"/>
      <c r="F73" s="1430"/>
      <c r="G73" s="1430"/>
      <c r="H73" s="1430"/>
      <c r="I73" s="1430"/>
      <c r="J73" s="1430"/>
      <c r="K73" s="1430"/>
      <c r="L73" s="1430"/>
      <c r="M73" s="1430"/>
      <c r="N73" s="1430"/>
      <c r="O73" s="1430"/>
      <c r="P73" s="1430"/>
      <c r="Q73" s="1430"/>
      <c r="R73" s="1430"/>
    </row>
    <row r="74" s="1425" customFormat="1" ht="12.75" hidden="1">
      <c r="A74" s="1426"/>
      <c r="B74" s="1431" t="s">
        <v>140</v>
      </c>
      <c r="C74" s="1432"/>
      <c r="D74" s="1433" t="s">
        <v>6918</v>
      </c>
      <c r="E74" s="1429" t="s">
        <v>6918</v>
      </c>
      <c r="F74" s="1430" t="s">
        <v>38</v>
      </c>
      <c r="G74" s="1430">
        <v>5</v>
      </c>
      <c r="H74" s="1430"/>
      <c r="I74" s="1430"/>
      <c r="J74" s="1430"/>
      <c r="K74" s="1430"/>
      <c r="L74" s="1430"/>
      <c r="M74" s="1430"/>
      <c r="N74" s="1430"/>
      <c r="O74" s="1430"/>
      <c r="P74" s="1430"/>
      <c r="Q74" s="1430"/>
      <c r="R74" s="1430">
        <v>0.13</v>
      </c>
    </row>
    <row r="75" s="1425" customFormat="1" ht="12.75" hidden="1">
      <c r="A75" s="1426"/>
      <c r="B75" s="1431" t="s">
        <v>6919</v>
      </c>
      <c r="C75" s="1432"/>
      <c r="D75" s="1433"/>
      <c r="E75" s="1429"/>
      <c r="F75" s="1430"/>
      <c r="G75" s="1430"/>
      <c r="H75" s="1430"/>
      <c r="I75" s="1430"/>
      <c r="J75" s="1430"/>
      <c r="K75" s="1430"/>
      <c r="L75" s="1430"/>
      <c r="M75" s="1430"/>
      <c r="N75" s="1430"/>
      <c r="O75" s="1430"/>
      <c r="P75" s="1430"/>
      <c r="Q75" s="1430"/>
      <c r="R75" s="1430"/>
    </row>
    <row r="76" s="1425" customFormat="1" ht="12.75" hidden="1">
      <c r="A76" s="1426"/>
      <c r="B76" s="1431" t="s">
        <v>140</v>
      </c>
      <c r="C76" s="1432"/>
      <c r="D76" s="1433" t="s">
        <v>6920</v>
      </c>
      <c r="E76" s="1429" t="s">
        <v>6920</v>
      </c>
      <c r="F76" s="1430" t="s">
        <v>38</v>
      </c>
      <c r="G76" s="1430">
        <v>5</v>
      </c>
      <c r="H76" s="1430"/>
      <c r="I76" s="1430"/>
      <c r="J76" s="1430"/>
      <c r="K76" s="1430"/>
      <c r="L76" s="1430"/>
      <c r="M76" s="1430"/>
      <c r="N76" s="1430"/>
      <c r="O76" s="1430"/>
      <c r="P76" s="1430"/>
      <c r="Q76" s="1430"/>
      <c r="R76" s="1430">
        <v>0.059999999999999998</v>
      </c>
    </row>
    <row r="77" s="1425" customFormat="1" ht="12.75" hidden="1">
      <c r="A77" s="1426"/>
      <c r="B77" s="1431" t="s">
        <v>6921</v>
      </c>
      <c r="C77" s="1432"/>
      <c r="D77" s="1433"/>
      <c r="E77" s="1429"/>
      <c r="F77" s="1430"/>
      <c r="G77" s="1430"/>
      <c r="H77" s="1430"/>
      <c r="I77" s="1430"/>
      <c r="J77" s="1430"/>
      <c r="K77" s="1430"/>
      <c r="L77" s="1430"/>
      <c r="M77" s="1430"/>
      <c r="N77" s="1430"/>
      <c r="O77" s="1430"/>
      <c r="P77" s="1430"/>
      <c r="Q77" s="1430"/>
      <c r="R77" s="1430"/>
    </row>
    <row r="78" s="1425" customFormat="1" ht="12.75" hidden="1">
      <c r="A78" s="1426"/>
      <c r="B78" s="1431" t="s">
        <v>140</v>
      </c>
      <c r="C78" s="1432"/>
      <c r="D78" s="1433" t="s">
        <v>6922</v>
      </c>
      <c r="E78" s="1429" t="s">
        <v>6922</v>
      </c>
      <c r="F78" s="1430" t="s">
        <v>38</v>
      </c>
      <c r="G78" s="1430">
        <v>5</v>
      </c>
      <c r="H78" s="1430"/>
      <c r="I78" s="1430"/>
      <c r="J78" s="1430"/>
      <c r="K78" s="1430"/>
      <c r="L78" s="1430"/>
      <c r="M78" s="1430"/>
      <c r="N78" s="1430"/>
      <c r="O78" s="1430"/>
      <c r="P78" s="1430"/>
      <c r="Q78" s="1430"/>
      <c r="R78" s="1430">
        <v>0.01</v>
      </c>
    </row>
    <row r="79" s="1425" customFormat="1" ht="12.75" hidden="1">
      <c r="A79" s="1426"/>
      <c r="B79" s="1431" t="s">
        <v>6923</v>
      </c>
      <c r="C79" s="1432"/>
      <c r="D79" s="1433"/>
      <c r="E79" s="1429"/>
      <c r="F79" s="1430"/>
      <c r="G79" s="1430"/>
      <c r="H79" s="1430"/>
      <c r="I79" s="1430"/>
      <c r="J79" s="1430"/>
      <c r="K79" s="1430"/>
      <c r="L79" s="1430"/>
      <c r="M79" s="1430"/>
      <c r="N79" s="1430"/>
      <c r="O79" s="1430"/>
      <c r="P79" s="1430"/>
      <c r="Q79" s="1430"/>
      <c r="R79" s="1430"/>
    </row>
    <row r="80" s="1425" customFormat="1" ht="12.75" hidden="1">
      <c r="A80" s="1426"/>
      <c r="B80" s="1431" t="s">
        <v>140</v>
      </c>
      <c r="C80" s="1432"/>
      <c r="D80" s="1433" t="s">
        <v>6924</v>
      </c>
      <c r="E80" s="1429" t="s">
        <v>6924</v>
      </c>
      <c r="F80" s="1430" t="s">
        <v>38</v>
      </c>
      <c r="G80" s="1430">
        <v>5</v>
      </c>
      <c r="H80" s="1430"/>
      <c r="I80" s="1430"/>
      <c r="J80" s="1430"/>
      <c r="K80" s="1430"/>
      <c r="L80" s="1430"/>
      <c r="M80" s="1430"/>
      <c r="N80" s="1430"/>
      <c r="O80" s="1430"/>
      <c r="P80" s="1430"/>
      <c r="Q80" s="1430"/>
      <c r="R80" s="1430">
        <v>0.070000000000000007</v>
      </c>
    </row>
    <row r="81" s="1425" customFormat="1" ht="12.75" hidden="1">
      <c r="A81" s="1426"/>
      <c r="B81" s="1431"/>
      <c r="C81" s="1432"/>
      <c r="D81" s="1433"/>
      <c r="E81" s="1429"/>
      <c r="F81" s="1430"/>
      <c r="G81" s="1430"/>
      <c r="H81" s="1430"/>
      <c r="I81" s="1430"/>
      <c r="J81" s="1430"/>
      <c r="K81" s="1430"/>
      <c r="L81" s="1430"/>
      <c r="M81" s="1430"/>
      <c r="N81" s="1430"/>
      <c r="O81" s="1430"/>
      <c r="P81" s="1430"/>
      <c r="Q81" s="1430"/>
      <c r="R81" s="1430"/>
    </row>
    <row r="82" s="1425" customFormat="1" ht="12.75" hidden="1">
      <c r="A82" s="1426"/>
      <c r="B82" s="1431" t="s">
        <v>140</v>
      </c>
      <c r="C82" s="1432"/>
      <c r="D82" s="1433" t="s">
        <v>6925</v>
      </c>
      <c r="E82" s="1429" t="s">
        <v>6925</v>
      </c>
      <c r="F82" s="1430" t="s">
        <v>38</v>
      </c>
      <c r="G82" s="1430">
        <v>5</v>
      </c>
      <c r="H82" s="1430"/>
      <c r="I82" s="1430"/>
      <c r="J82" s="1430"/>
      <c r="K82" s="1430"/>
      <c r="L82" s="1430"/>
      <c r="M82" s="1430"/>
      <c r="N82" s="1430"/>
      <c r="O82" s="1430"/>
      <c r="P82" s="1430"/>
      <c r="Q82" s="1430"/>
      <c r="R82" s="1430">
        <v>0.26000000000000001</v>
      </c>
    </row>
    <row r="83" s="1425" customFormat="1" ht="12.75" hidden="1">
      <c r="A83" s="1426"/>
      <c r="B83" s="1431" t="s">
        <v>6919</v>
      </c>
      <c r="C83" s="1432"/>
      <c r="D83" s="1433"/>
      <c r="E83" s="1429"/>
      <c r="F83" s="1430"/>
      <c r="G83" s="1430"/>
      <c r="H83" s="1430"/>
      <c r="I83" s="1430"/>
      <c r="J83" s="1430"/>
      <c r="K83" s="1430"/>
      <c r="L83" s="1430"/>
      <c r="M83" s="1430"/>
      <c r="N83" s="1430"/>
      <c r="O83" s="1430"/>
      <c r="P83" s="1430"/>
      <c r="Q83" s="1430"/>
      <c r="R83" s="1430"/>
    </row>
    <row r="84" s="1425" customFormat="1" ht="12.75" hidden="1">
      <c r="A84" s="1426"/>
      <c r="B84" s="1427"/>
      <c r="C84" s="1426"/>
      <c r="D84" s="1436" t="s">
        <v>374</v>
      </c>
      <c r="E84" s="1429"/>
      <c r="F84" s="1437" t="s">
        <v>38</v>
      </c>
      <c r="G84" s="1437">
        <v>5</v>
      </c>
      <c r="H84" s="1437"/>
      <c r="I84" s="1437"/>
      <c r="J84" s="1437"/>
      <c r="K84" s="1437"/>
      <c r="L84" s="1437"/>
      <c r="M84" s="1437"/>
      <c r="N84" s="1437"/>
      <c r="O84" s="1437"/>
      <c r="P84" s="1437"/>
      <c r="Q84" s="1437"/>
      <c r="R84" s="1437">
        <f>SUM(R74:R82)</f>
        <v>0.53000000000000003</v>
      </c>
    </row>
    <row r="85" ht="12.75" hidden="1">
      <c r="A85" s="1006"/>
      <c r="B85" s="264"/>
      <c r="C85" s="1006"/>
      <c r="D85" s="457"/>
      <c r="E85" s="514"/>
      <c r="F85" s="1422"/>
      <c r="G85" s="1422"/>
      <c r="H85" s="1422"/>
      <c r="I85" s="1422"/>
      <c r="J85" s="1422"/>
      <c r="K85" s="1422"/>
      <c r="L85" s="1422"/>
      <c r="M85" s="1422"/>
      <c r="N85" s="1422"/>
      <c r="O85" s="1422"/>
      <c r="P85" s="1422"/>
      <c r="Q85" s="1422"/>
      <c r="R85" s="1422"/>
    </row>
    <row r="86" s="1425" customFormat="1" ht="12.75" hidden="1">
      <c r="A86" s="1426"/>
      <c r="B86" s="1427"/>
      <c r="C86" s="1426"/>
      <c r="D86" s="1428" t="s">
        <v>6926</v>
      </c>
      <c r="E86" s="1429"/>
      <c r="F86" s="1430"/>
      <c r="G86" s="1430"/>
      <c r="H86" s="1430"/>
      <c r="I86" s="1430"/>
      <c r="J86" s="1430"/>
      <c r="K86" s="1430"/>
      <c r="L86" s="1430"/>
      <c r="M86" s="1430"/>
      <c r="N86" s="1430"/>
      <c r="O86" s="1430"/>
      <c r="P86" s="1430"/>
      <c r="Q86" s="1430"/>
      <c r="R86" s="1430"/>
    </row>
    <row r="87" ht="12.75" hidden="1">
      <c r="A87" s="1006"/>
      <c r="B87" s="1363" t="s">
        <v>140</v>
      </c>
      <c r="C87" s="1200"/>
      <c r="D87" s="274" t="s">
        <v>6927</v>
      </c>
      <c r="E87" s="514" t="s">
        <v>6927</v>
      </c>
      <c r="F87" s="1422" t="s">
        <v>38</v>
      </c>
      <c r="G87" s="1422">
        <v>5</v>
      </c>
      <c r="H87" s="1422"/>
      <c r="I87" s="1422"/>
      <c r="J87" s="1422"/>
      <c r="K87" s="1422"/>
      <c r="L87" s="1422"/>
      <c r="M87" s="1422"/>
      <c r="N87" s="1422"/>
      <c r="O87" s="1422"/>
      <c r="P87" s="1422"/>
      <c r="Q87" s="1422"/>
      <c r="R87" s="1422">
        <v>0.01</v>
      </c>
    </row>
    <row r="88" ht="12.75" hidden="1">
      <c r="A88" s="1006"/>
      <c r="B88" s="264"/>
      <c r="C88" s="1006"/>
      <c r="D88" s="457"/>
      <c r="E88" s="514"/>
      <c r="F88" s="1422"/>
      <c r="G88" s="1422"/>
      <c r="H88" s="1422"/>
      <c r="I88" s="1422"/>
      <c r="J88" s="1422"/>
      <c r="K88" s="1422"/>
      <c r="L88" s="1422"/>
      <c r="M88" s="1422"/>
      <c r="N88" s="1422"/>
      <c r="O88" s="1422"/>
      <c r="P88" s="1422"/>
      <c r="Q88" s="1422"/>
      <c r="R88" s="1422"/>
    </row>
    <row r="89" s="1425" customFormat="1" ht="12.75" hidden="1">
      <c r="A89" s="1426"/>
      <c r="B89" s="1427"/>
      <c r="C89" s="1426"/>
      <c r="D89" s="1428" t="s">
        <v>6928</v>
      </c>
      <c r="E89" s="1429"/>
      <c r="F89" s="1430"/>
      <c r="G89" s="1430"/>
      <c r="H89" s="1430"/>
      <c r="I89" s="1430"/>
      <c r="J89" s="1430"/>
      <c r="K89" s="1430"/>
      <c r="L89" s="1430"/>
      <c r="M89" s="1430"/>
      <c r="N89" s="1430"/>
      <c r="O89" s="1430"/>
      <c r="P89" s="1430"/>
      <c r="Q89" s="1430"/>
      <c r="R89" s="1430"/>
    </row>
    <row r="90" s="1425" customFormat="1" ht="12.75" hidden="1">
      <c r="A90" s="1426"/>
      <c r="B90" s="1431" t="s">
        <v>140</v>
      </c>
      <c r="C90" s="1432"/>
      <c r="D90" s="1433" t="s">
        <v>6929</v>
      </c>
      <c r="E90" s="1429" t="s">
        <v>6929</v>
      </c>
      <c r="F90" s="1430" t="s">
        <v>38</v>
      </c>
      <c r="G90" s="1430">
        <v>5</v>
      </c>
      <c r="H90" s="1430"/>
      <c r="I90" s="1430"/>
      <c r="J90" s="1430"/>
      <c r="K90" s="1430"/>
      <c r="L90" s="1430"/>
      <c r="M90" s="1430"/>
      <c r="N90" s="1430"/>
      <c r="O90" s="1430"/>
      <c r="P90" s="1430"/>
      <c r="Q90" s="1430"/>
      <c r="R90" s="1430">
        <v>0.089999999999999997</v>
      </c>
    </row>
    <row r="91" s="1425" customFormat="1" ht="12.75" hidden="1">
      <c r="A91" s="1426"/>
      <c r="B91" s="1431" t="s">
        <v>6930</v>
      </c>
      <c r="C91" s="1432"/>
      <c r="D91" s="1433"/>
      <c r="E91" s="1429"/>
      <c r="F91" s="1430"/>
      <c r="G91" s="1430"/>
      <c r="H91" s="1430"/>
      <c r="I91" s="1430"/>
      <c r="J91" s="1430"/>
      <c r="K91" s="1430"/>
      <c r="L91" s="1430"/>
      <c r="M91" s="1430"/>
      <c r="N91" s="1430"/>
      <c r="O91" s="1430"/>
      <c r="P91" s="1430"/>
      <c r="Q91" s="1430"/>
      <c r="R91" s="1430"/>
    </row>
    <row r="92" s="1425" customFormat="1" ht="12.75" hidden="1">
      <c r="A92" s="1426"/>
      <c r="B92" s="1431" t="s">
        <v>140</v>
      </c>
      <c r="C92" s="1432"/>
      <c r="D92" s="1433" t="s">
        <v>6931</v>
      </c>
      <c r="E92" s="1429" t="s">
        <v>6931</v>
      </c>
      <c r="F92" s="1430" t="s">
        <v>38</v>
      </c>
      <c r="G92" s="1430">
        <v>5</v>
      </c>
      <c r="H92" s="1430"/>
      <c r="I92" s="1430"/>
      <c r="J92" s="1430"/>
      <c r="K92" s="1430"/>
      <c r="L92" s="1430"/>
      <c r="M92" s="1430"/>
      <c r="N92" s="1430"/>
      <c r="O92" s="1430"/>
      <c r="P92" s="1430"/>
      <c r="Q92" s="1430"/>
      <c r="R92" s="1430">
        <v>0.050000000000000003</v>
      </c>
    </row>
    <row r="93" s="1425" customFormat="1" ht="12.75" hidden="1">
      <c r="A93" s="1426"/>
      <c r="B93" s="1431" t="s">
        <v>6930</v>
      </c>
      <c r="C93" s="1426"/>
      <c r="D93" s="1428"/>
      <c r="E93" s="1429"/>
      <c r="F93" s="1430"/>
      <c r="G93" s="1430"/>
      <c r="H93" s="1430"/>
      <c r="I93" s="1430"/>
      <c r="J93" s="1430"/>
      <c r="K93" s="1430"/>
      <c r="L93" s="1430"/>
      <c r="M93" s="1430"/>
      <c r="N93" s="1430"/>
      <c r="O93" s="1430"/>
      <c r="P93" s="1430"/>
      <c r="Q93" s="1430"/>
      <c r="R93" s="1430"/>
    </row>
    <row r="94" s="1425" customFormat="1" ht="12.75" hidden="1">
      <c r="A94" s="1426"/>
      <c r="B94" s="1427"/>
      <c r="C94" s="1426"/>
      <c r="D94" s="1436" t="s">
        <v>6932</v>
      </c>
      <c r="E94" s="1429"/>
      <c r="F94" s="1437" t="s">
        <v>38</v>
      </c>
      <c r="G94" s="1437">
        <v>5</v>
      </c>
      <c r="H94" s="1430"/>
      <c r="I94" s="1430"/>
      <c r="J94" s="1430"/>
      <c r="K94" s="1430"/>
      <c r="L94" s="1430"/>
      <c r="M94" s="1430"/>
      <c r="N94" s="1430"/>
      <c r="O94" s="1430"/>
      <c r="P94" s="1430"/>
      <c r="Q94" s="1430"/>
      <c r="R94" s="1437">
        <f>SUM(R87:R92)</f>
        <v>0.14999999999999999</v>
      </c>
    </row>
    <row r="95" ht="12.75">
      <c r="A95" s="1006"/>
      <c r="B95" s="264"/>
      <c r="C95" s="1006"/>
      <c r="D95" s="457"/>
      <c r="E95" s="514"/>
      <c r="F95" s="1422"/>
      <c r="G95" s="1422"/>
      <c r="H95" s="1422"/>
      <c r="I95" s="1422"/>
      <c r="J95" s="1422"/>
      <c r="K95" s="1422"/>
      <c r="L95" s="1422"/>
      <c r="M95" s="1422"/>
      <c r="N95" s="1422"/>
      <c r="O95" s="1422"/>
      <c r="P95" s="1422"/>
      <c r="Q95" s="1422"/>
      <c r="R95" s="1422"/>
    </row>
    <row r="96" ht="12.75">
      <c r="A96" s="1006"/>
      <c r="B96" s="264" t="s">
        <v>6787</v>
      </c>
      <c r="C96" s="1006"/>
      <c r="D96" s="457"/>
      <c r="E96" s="514"/>
      <c r="F96" s="1422"/>
      <c r="G96" s="1422"/>
      <c r="H96" s="1422"/>
      <c r="I96" s="1422"/>
      <c r="J96" s="1422"/>
      <c r="K96" s="1422"/>
      <c r="L96" s="1422"/>
      <c r="M96" s="1422"/>
      <c r="N96" s="1422"/>
      <c r="O96" s="1422"/>
      <c r="P96" s="1422"/>
      <c r="Q96" s="1422"/>
      <c r="R96" s="1422"/>
    </row>
    <row r="97" ht="12.75">
      <c r="A97" s="1006">
        <v>1</v>
      </c>
      <c r="B97" s="1363" t="s">
        <v>6781</v>
      </c>
      <c r="C97" s="1006"/>
      <c r="D97" s="457"/>
      <c r="E97" s="514"/>
      <c r="F97" s="1422"/>
      <c r="G97" s="1422"/>
      <c r="H97" s="1422"/>
      <c r="I97" s="1422"/>
      <c r="J97" s="1422"/>
      <c r="K97" s="1422"/>
      <c r="L97" s="1422"/>
      <c r="M97" s="1422"/>
      <c r="N97" s="1422"/>
      <c r="O97" s="1422"/>
      <c r="P97" s="1422"/>
      <c r="Q97" s="1422"/>
      <c r="R97" s="1422"/>
    </row>
    <row r="98" ht="12.75">
      <c r="A98" s="1006"/>
      <c r="B98" s="264"/>
      <c r="C98" s="1006"/>
      <c r="D98" s="457"/>
      <c r="E98" s="514"/>
      <c r="F98" s="1422"/>
      <c r="G98" s="1422"/>
      <c r="H98" s="1422"/>
      <c r="I98" s="1422"/>
      <c r="J98" s="1422"/>
      <c r="K98" s="1422"/>
      <c r="L98" s="1422"/>
      <c r="M98" s="1422"/>
      <c r="N98" s="1422"/>
      <c r="O98" s="1422"/>
      <c r="P98" s="1422"/>
      <c r="Q98" s="1422"/>
      <c r="R98" s="1422"/>
    </row>
    <row r="99" ht="12.75">
      <c r="A99" s="1006"/>
      <c r="B99" s="264"/>
      <c r="C99" s="1006"/>
      <c r="D99" s="457" t="s">
        <v>5460</v>
      </c>
      <c r="E99" s="514"/>
      <c r="F99" s="1422"/>
      <c r="G99" s="1422"/>
      <c r="H99" s="1422"/>
      <c r="I99" s="1422"/>
      <c r="J99" s="1422"/>
      <c r="K99" s="1422"/>
      <c r="L99" s="1422"/>
      <c r="M99" s="1422"/>
      <c r="N99" s="1422"/>
      <c r="O99" s="1422"/>
      <c r="P99" s="1422"/>
      <c r="Q99" s="1422"/>
      <c r="R99" s="1422"/>
    </row>
    <row r="100" ht="12.75">
      <c r="A100" s="1006"/>
      <c r="B100" s="24" t="s">
        <v>140</v>
      </c>
      <c r="C100" s="1006"/>
      <c r="D100" s="274" t="s">
        <v>6933</v>
      </c>
      <c r="E100" s="514" t="s">
        <v>6933</v>
      </c>
      <c r="F100" s="1250" t="s">
        <v>2591</v>
      </c>
      <c r="G100" s="1434">
        <v>40</v>
      </c>
      <c r="H100" s="1422"/>
      <c r="I100" s="1422"/>
      <c r="J100" s="1422"/>
      <c r="K100" s="1422"/>
      <c r="L100" s="1422"/>
      <c r="M100" s="1422"/>
      <c r="N100" s="1422"/>
      <c r="O100" s="1422"/>
      <c r="P100" s="1422"/>
      <c r="Q100" s="1250">
        <f>R100</f>
        <v>0.90000000000000002</v>
      </c>
      <c r="R100" s="1250">
        <v>0.90000000000000002</v>
      </c>
    </row>
    <row r="101" ht="12.75">
      <c r="A101" s="1006"/>
      <c r="B101" s="207" t="s">
        <v>6934</v>
      </c>
      <c r="C101" s="207" t="s">
        <v>5505</v>
      </c>
      <c r="E101" s="514"/>
      <c r="F101" s="1422"/>
      <c r="G101" s="1422"/>
      <c r="H101" s="1422"/>
      <c r="I101" s="1422"/>
      <c r="J101" s="1422"/>
      <c r="K101" s="1422"/>
      <c r="L101" s="1422"/>
      <c r="M101" s="1422"/>
      <c r="N101" s="1422"/>
      <c r="O101" s="1422"/>
      <c r="P101" s="1422"/>
      <c r="Q101" s="1422"/>
      <c r="R101" s="1422"/>
    </row>
    <row r="102">
      <c r="B102" s="24" t="s">
        <v>6935</v>
      </c>
      <c r="C102" s="21" t="s">
        <v>6936</v>
      </c>
      <c r="F102" s="98"/>
      <c r="L102" s="98"/>
      <c r="M102" s="98"/>
      <c r="N102" s="98"/>
      <c r="O102" s="98"/>
      <c r="P102" s="98"/>
    </row>
    <row r="103">
      <c r="B103" s="24" t="s">
        <v>6937</v>
      </c>
      <c r="C103" s="21" t="s">
        <v>6938</v>
      </c>
      <c r="D103" s="24"/>
      <c r="L103" s="98"/>
      <c r="M103" s="98"/>
      <c r="N103" s="98"/>
      <c r="O103" s="98"/>
      <c r="P103" s="98"/>
      <c r="R103" s="163"/>
    </row>
    <row r="104">
      <c r="B104" s="207" t="s">
        <v>6939</v>
      </c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0"/>
    </row>
    <row r="105" s="162" customFormat="1">
      <c r="A105" s="98"/>
      <c r="B105" s="24" t="s">
        <v>6940</v>
      </c>
      <c r="C105" s="163" t="s">
        <v>6941</v>
      </c>
      <c r="D105" s="20"/>
      <c r="E105" s="20"/>
      <c r="F105" s="21"/>
      <c r="G105" s="22"/>
      <c r="H105" s="211"/>
      <c r="I105" s="87"/>
      <c r="J105" s="80"/>
      <c r="K105" s="87"/>
      <c r="M105" s="21"/>
      <c r="N105" s="21"/>
      <c r="O105" s="21"/>
      <c r="P105" s="21"/>
      <c r="Q105" s="21"/>
      <c r="R105" s="21"/>
    </row>
    <row r="106" s="162" customFormat="1">
      <c r="A106" s="98"/>
      <c r="B106" s="24" t="s">
        <v>6942</v>
      </c>
      <c r="C106" s="21" t="s">
        <v>6943</v>
      </c>
      <c r="D106" s="20"/>
      <c r="E106" s="80"/>
      <c r="F106" s="21"/>
      <c r="G106" s="48"/>
      <c r="H106" s="22"/>
      <c r="I106" s="87"/>
      <c r="J106" s="80"/>
      <c r="K106" s="87"/>
      <c r="M106" s="21"/>
      <c r="N106" s="21"/>
      <c r="O106" s="21"/>
      <c r="P106" s="21"/>
      <c r="Q106" s="21"/>
      <c r="R106" s="21"/>
    </row>
    <row r="107" s="162" customFormat="1">
      <c r="A107" s="98"/>
      <c r="B107" s="98"/>
      <c r="C107" s="21" t="s">
        <v>6944</v>
      </c>
      <c r="D107" s="20"/>
      <c r="E107" s="80"/>
      <c r="F107" s="21"/>
      <c r="G107" s="48"/>
      <c r="H107" s="87"/>
      <c r="I107" s="87"/>
      <c r="J107" s="80"/>
      <c r="K107" s="87"/>
      <c r="M107" s="48"/>
      <c r="N107" s="48"/>
      <c r="O107" s="48"/>
      <c r="P107" s="48"/>
      <c r="Q107" s="48"/>
      <c r="R107" s="80"/>
    </row>
    <row r="108" s="162" customFormat="1">
      <c r="A108" s="43"/>
      <c r="C108" s="43"/>
      <c r="D108" s="80"/>
      <c r="E108" s="80"/>
      <c r="F108" s="48"/>
      <c r="G108" s="81"/>
      <c r="H108" s="87"/>
      <c r="I108" s="87"/>
      <c r="J108" s="80"/>
      <c r="K108" s="87"/>
      <c r="M108" s="48"/>
      <c r="N108" s="48"/>
      <c r="O108" s="48"/>
      <c r="P108" s="48"/>
      <c r="Q108" s="48"/>
      <c r="R108" s="48"/>
    </row>
    <row r="109" s="162" customFormat="1">
      <c r="A109" s="43"/>
      <c r="B109" s="43"/>
      <c r="C109" s="43"/>
      <c r="D109" s="80"/>
      <c r="E109" s="80"/>
      <c r="F109" s="80"/>
      <c r="G109" s="48"/>
      <c r="H109" s="87"/>
      <c r="I109" s="87"/>
      <c r="J109" s="80"/>
      <c r="K109" s="87"/>
      <c r="M109" s="48"/>
      <c r="N109" s="48"/>
      <c r="O109" s="48"/>
      <c r="P109" s="48"/>
      <c r="Q109" s="48"/>
      <c r="R109" s="48"/>
    </row>
    <row r="110" s="162" customFormat="1">
      <c r="A110" s="43"/>
      <c r="B110" s="920" t="s">
        <v>5911</v>
      </c>
      <c r="C110" s="163" t="s">
        <v>6219</v>
      </c>
      <c r="E110" s="80"/>
      <c r="F110" s="80"/>
      <c r="G110" s="48"/>
      <c r="H110" s="87"/>
      <c r="I110" s="87"/>
      <c r="J110" s="80"/>
      <c r="K110" s="87"/>
      <c r="L110" s="48"/>
      <c r="M110" s="48"/>
      <c r="N110" s="80"/>
      <c r="O110" s="48"/>
      <c r="P110" s="48"/>
      <c r="Q110" s="48"/>
      <c r="R110" s="80"/>
    </row>
    <row r="111" s="162" customFormat="1">
      <c r="A111" s="43"/>
      <c r="B111" s="43"/>
      <c r="C111" s="163" t="s">
        <v>6220</v>
      </c>
      <c r="D111" s="624"/>
      <c r="E111" s="80"/>
      <c r="F111" s="80"/>
      <c r="G111" s="48"/>
      <c r="H111" s="87"/>
      <c r="I111" s="87"/>
      <c r="J111" s="80"/>
      <c r="K111" s="87"/>
      <c r="L111" s="48"/>
      <c r="M111" s="48"/>
      <c r="N111" s="80"/>
      <c r="O111" s="48"/>
      <c r="P111" s="48"/>
      <c r="Q111" s="48"/>
      <c r="R111" s="80"/>
    </row>
    <row r="112" s="162" customFormat="1">
      <c r="A112" s="43"/>
      <c r="B112" s="43"/>
      <c r="C112" s="163" t="s">
        <v>6221</v>
      </c>
      <c r="D112" s="624"/>
      <c r="E112" s="80"/>
      <c r="F112" s="80"/>
      <c r="G112" s="48"/>
      <c r="H112" s="87"/>
      <c r="I112" s="87"/>
      <c r="J112" s="80"/>
      <c r="K112" s="87"/>
      <c r="L112" s="48"/>
      <c r="M112" s="48"/>
      <c r="N112" s="80"/>
      <c r="O112" s="48"/>
      <c r="P112" s="48"/>
      <c r="Q112" s="48"/>
      <c r="R112" s="80"/>
    </row>
    <row r="113" s="162" customFormat="1">
      <c r="A113" s="43"/>
      <c r="B113" s="43"/>
      <c r="C113" s="43"/>
      <c r="D113" s="624"/>
      <c r="E113" s="80"/>
      <c r="F113" s="80"/>
      <c r="G113" s="48"/>
      <c r="H113" s="87"/>
      <c r="I113" s="87"/>
      <c r="J113" s="80"/>
      <c r="K113" s="87"/>
      <c r="L113" s="48"/>
      <c r="M113" s="48"/>
      <c r="N113" s="80"/>
      <c r="O113" s="48"/>
      <c r="P113" s="48"/>
      <c r="Q113" s="48"/>
      <c r="R113" s="80"/>
    </row>
    <row r="114" s="162" customFormat="1">
      <c r="A114" s="43"/>
      <c r="B114" s="163" t="s">
        <v>6945</v>
      </c>
      <c r="C114" s="43"/>
      <c r="G114" s="43"/>
      <c r="H114" s="625"/>
      <c r="I114" s="625"/>
      <c r="J114" s="625"/>
      <c r="K114" s="625"/>
      <c r="L114" s="625"/>
      <c r="M114" s="625"/>
      <c r="N114" s="625"/>
      <c r="O114" s="625"/>
      <c r="P114" s="625"/>
      <c r="Q114" s="43"/>
      <c r="R114" s="920" t="e">
        <f>#REF!</f>
        <v>#REF!</v>
      </c>
    </row>
    <row r="115" s="162" customFormat="1">
      <c r="A115" s="43"/>
      <c r="B115" s="163"/>
      <c r="C115" s="43"/>
      <c r="G115" s="43"/>
      <c r="H115" s="625"/>
      <c r="I115" s="625"/>
      <c r="J115" s="625"/>
      <c r="K115" s="625"/>
      <c r="L115" s="625"/>
      <c r="M115" s="625"/>
      <c r="N115" s="625"/>
      <c r="O115" s="625"/>
      <c r="P115" s="625"/>
      <c r="Q115" s="43"/>
      <c r="R115" s="920"/>
    </row>
    <row r="116" s="162" customFormat="1">
      <c r="A116" s="43"/>
      <c r="B116" s="43"/>
      <c r="C116" s="43"/>
      <c r="G116" s="43"/>
      <c r="H116" s="625"/>
      <c r="I116" s="625"/>
      <c r="J116" s="625"/>
      <c r="K116" s="625"/>
      <c r="L116" s="625"/>
      <c r="M116" s="625"/>
      <c r="N116" s="625"/>
      <c r="O116" s="625"/>
      <c r="P116" s="625"/>
      <c r="Q116" s="43"/>
    </row>
    <row r="117" s="162" customFormat="1">
      <c r="A117" s="43"/>
      <c r="B117" s="43"/>
      <c r="C117" s="43"/>
      <c r="G117" s="43"/>
      <c r="H117" s="451"/>
      <c r="I117" s="451"/>
      <c r="J117" s="451"/>
      <c r="K117" s="451"/>
      <c r="L117" s="451"/>
      <c r="M117" s="451"/>
      <c r="N117" s="451"/>
      <c r="O117" s="451"/>
      <c r="P117" s="451"/>
      <c r="Q117" s="43"/>
    </row>
    <row r="118" s="162" customFormat="1">
      <c r="A118" s="43"/>
      <c r="B118" s="43"/>
      <c r="C118" s="43"/>
      <c r="G118" s="43"/>
      <c r="H118" s="43"/>
      <c r="I118" s="43"/>
      <c r="J118" s="43"/>
      <c r="K118" s="43"/>
      <c r="Q118" s="43"/>
    </row>
    <row r="119">
      <c r="L119" s="90"/>
      <c r="M119" s="90"/>
      <c r="N119" s="90"/>
      <c r="O119" s="90"/>
      <c r="P119" s="90"/>
      <c r="R119" s="163"/>
    </row>
    <row r="120" s="1" customFormat="1" ht="12.75">
      <c r="A120" s="1439"/>
      <c r="B120" s="1439"/>
      <c r="C120" s="1439"/>
      <c r="D120" s="1440"/>
      <c r="E120" s="1440"/>
      <c r="F120" s="1440"/>
      <c r="G120" s="1440"/>
      <c r="H120" s="1440"/>
      <c r="I120" s="1440"/>
      <c r="J120" s="1440"/>
      <c r="K120" s="1440"/>
      <c r="L120" s="1440"/>
      <c r="M120" s="1440"/>
      <c r="N120" s="1440"/>
      <c r="O120" s="1440"/>
      <c r="P120" s="1440"/>
      <c r="Q120" s="1440"/>
      <c r="R120" s="1440"/>
    </row>
    <row r="121" s="1" customFormat="1" ht="12.75">
      <c r="A121" s="6"/>
      <c r="B121" s="6"/>
      <c r="C121" s="6"/>
      <c r="D121" s="626"/>
      <c r="E121" s="626"/>
      <c r="G121" s="6"/>
      <c r="H121" s="6"/>
      <c r="I121" s="6"/>
      <c r="J121" s="6"/>
      <c r="K121" s="6"/>
      <c r="Q121" s="6"/>
      <c r="R121" s="6"/>
    </row>
    <row r="122" s="1" customFormat="1" ht="12.75">
      <c r="A122" s="6"/>
      <c r="B122" s="6"/>
      <c r="C122" s="6"/>
      <c r="D122" s="626"/>
      <c r="E122" s="626"/>
      <c r="G122" s="6"/>
      <c r="H122" s="6"/>
      <c r="I122" s="6"/>
      <c r="J122" s="6"/>
      <c r="K122" s="6"/>
      <c r="Q122" s="6"/>
      <c r="R122" s="6"/>
    </row>
    <row r="123" s="1" customFormat="1" ht="12.75">
      <c r="A123" s="6"/>
      <c r="B123" s="6"/>
      <c r="C123" s="6"/>
      <c r="D123" s="626"/>
      <c r="E123" s="626"/>
      <c r="G123" s="6"/>
      <c r="H123" s="6"/>
      <c r="I123" s="6"/>
      <c r="J123" s="6"/>
      <c r="K123" s="6"/>
      <c r="Q123" s="6"/>
      <c r="R123" s="6"/>
    </row>
    <row r="124" s="1" customFormat="1" ht="12.75">
      <c r="A124" s="6"/>
      <c r="B124" s="6"/>
      <c r="C124" s="6"/>
      <c r="D124" s="624"/>
      <c r="E124" s="626"/>
      <c r="G124" s="6"/>
      <c r="H124" s="6"/>
      <c r="I124" s="6"/>
      <c r="J124" s="6"/>
      <c r="K124" s="6"/>
      <c r="Q124" s="6"/>
      <c r="R124" s="6"/>
    </row>
    <row r="125" s="1" customFormat="1" ht="12.75">
      <c r="A125" s="6"/>
      <c r="B125" s="6"/>
      <c r="C125" s="6"/>
      <c r="D125" s="626"/>
      <c r="E125" s="626"/>
      <c r="G125" s="6"/>
      <c r="H125" s="6"/>
      <c r="I125" s="6"/>
      <c r="J125" s="6"/>
      <c r="K125" s="6"/>
      <c r="Q125" s="6"/>
      <c r="R125" s="6"/>
    </row>
    <row r="126" s="1" customFormat="1" ht="12.75">
      <c r="A126" s="6"/>
      <c r="B126" s="6"/>
      <c r="C126" s="6"/>
      <c r="D126" s="1"/>
      <c r="E126" s="1"/>
      <c r="F126" s="1"/>
      <c r="G126" s="6"/>
      <c r="H126" s="1441"/>
      <c r="I126" s="1441"/>
      <c r="J126" s="1441"/>
      <c r="K126" s="1441"/>
      <c r="L126" s="1441"/>
      <c r="M126" s="1441"/>
      <c r="N126" s="1441"/>
      <c r="O126" s="1441"/>
      <c r="P126" s="1441"/>
      <c r="Q126" s="904"/>
      <c r="R126" s="6"/>
    </row>
    <row r="127" s="1" customFormat="1" ht="12.75">
      <c r="A127" s="6"/>
      <c r="B127" s="6"/>
      <c r="C127" s="6"/>
      <c r="D127" s="1"/>
      <c r="E127" s="1"/>
      <c r="G127" s="6"/>
      <c r="H127" s="39"/>
      <c r="I127" s="39"/>
      <c r="J127" s="39"/>
      <c r="K127" s="39"/>
      <c r="L127" s="39"/>
      <c r="M127" s="39"/>
      <c r="N127" s="39"/>
      <c r="O127" s="39"/>
      <c r="P127" s="39"/>
      <c r="Q127" s="6"/>
      <c r="R127" s="6"/>
    </row>
    <row r="128" s="1" customFormat="1" ht="12.75">
      <c r="A128" s="6"/>
      <c r="B128" s="6"/>
      <c r="C128" s="6"/>
      <c r="D128" s="626"/>
      <c r="E128" s="626"/>
      <c r="G128" s="6"/>
      <c r="H128" s="6"/>
      <c r="I128" s="6"/>
      <c r="J128" s="6"/>
      <c r="K128" s="6"/>
      <c r="Q128" s="6"/>
      <c r="R128" s="6"/>
    </row>
    <row r="129" s="1" customFormat="1" ht="12.75">
      <c r="A129" s="6"/>
      <c r="B129" s="6"/>
      <c r="C129" s="6"/>
      <c r="D129" s="626"/>
      <c r="E129" s="626"/>
      <c r="G129" s="6"/>
      <c r="H129" s="6"/>
      <c r="I129" s="6"/>
      <c r="J129" s="6"/>
      <c r="K129" s="6"/>
      <c r="Q129" s="6"/>
      <c r="R129" s="6"/>
    </row>
    <row r="130" s="1" customFormat="1" ht="12.75">
      <c r="A130" s="6"/>
      <c r="B130" s="6"/>
      <c r="C130" s="6"/>
      <c r="D130" s="624"/>
      <c r="E130" s="626"/>
      <c r="G130" s="6"/>
      <c r="H130" s="6"/>
      <c r="I130" s="6"/>
      <c r="J130" s="6"/>
      <c r="K130" s="6"/>
      <c r="Q130" s="6"/>
      <c r="R130" s="6"/>
    </row>
    <row r="131" s="1" customFormat="1" ht="12.75">
      <c r="A131" s="6"/>
      <c r="B131" s="6"/>
      <c r="C131" s="6"/>
      <c r="D131" s="626"/>
      <c r="E131" s="626"/>
      <c r="G131" s="6"/>
      <c r="H131" s="6"/>
      <c r="I131" s="6"/>
      <c r="J131" s="6"/>
      <c r="K131" s="6"/>
      <c r="Q131" s="6"/>
      <c r="R131" s="6"/>
    </row>
    <row r="132" s="1" customFormat="1" ht="12.75">
      <c r="A132" s="6"/>
      <c r="B132" s="6"/>
      <c r="C132" s="6"/>
      <c r="D132" s="1"/>
      <c r="E132" s="1"/>
      <c r="F132" s="1"/>
      <c r="G132" s="6"/>
      <c r="H132" s="1441"/>
      <c r="I132" s="1441"/>
      <c r="J132" s="1441"/>
      <c r="K132" s="1441"/>
      <c r="L132" s="1441"/>
      <c r="M132" s="1441"/>
      <c r="N132" s="1441"/>
      <c r="O132" s="1441"/>
      <c r="P132" s="1441"/>
      <c r="Q132" s="1441"/>
      <c r="R132" s="1056"/>
    </row>
    <row r="133" s="1" customFormat="1" ht="12.75">
      <c r="A133" s="6"/>
      <c r="B133" s="6"/>
      <c r="C133" s="6"/>
      <c r="D133" s="1"/>
      <c r="E133" s="1"/>
      <c r="G133" s="6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6"/>
    </row>
    <row r="134" s="1" customFormat="1" ht="12.75">
      <c r="A134" s="6"/>
      <c r="B134" s="6"/>
      <c r="C134" s="6"/>
      <c r="D134" s="626"/>
      <c r="E134" s="626"/>
      <c r="G134" s="6"/>
      <c r="H134" s="6"/>
      <c r="I134" s="6"/>
      <c r="J134" s="6"/>
      <c r="K134" s="6"/>
      <c r="Q134" s="6"/>
      <c r="R134" s="6"/>
    </row>
    <row r="135" s="1" customFormat="1" ht="12.75">
      <c r="A135" s="6"/>
      <c r="B135" s="6"/>
      <c r="C135" s="6"/>
      <c r="D135" s="626"/>
      <c r="E135" s="626"/>
      <c r="G135" s="6"/>
      <c r="H135" s="6"/>
      <c r="I135" s="6"/>
      <c r="J135" s="6"/>
      <c r="K135" s="6"/>
      <c r="Q135" s="6"/>
      <c r="R135" s="6"/>
    </row>
    <row r="136" s="1" customFormat="1" ht="12.75">
      <c r="A136" s="6"/>
      <c r="B136" s="6"/>
      <c r="C136" s="6"/>
      <c r="D136" s="162"/>
      <c r="E136" s="626"/>
      <c r="G136" s="6"/>
      <c r="H136" s="1197"/>
      <c r="I136" s="1197"/>
      <c r="J136" s="1197"/>
      <c r="K136" s="1197"/>
      <c r="L136" s="1197"/>
      <c r="M136" s="1197"/>
      <c r="N136" s="1197"/>
      <c r="O136" s="1197"/>
      <c r="P136" s="1197"/>
      <c r="Q136" s="6"/>
      <c r="R136" s="6"/>
    </row>
    <row r="137" s="1" customFormat="1" ht="12.75">
      <c r="A137" s="6"/>
      <c r="B137" s="6"/>
      <c r="C137" s="6"/>
      <c r="D137" s="626"/>
      <c r="E137" s="626"/>
      <c r="G137" s="6"/>
      <c r="H137" s="402"/>
      <c r="I137" s="402"/>
      <c r="J137" s="402"/>
      <c r="K137" s="402"/>
      <c r="L137" s="402"/>
      <c r="M137" s="402"/>
      <c r="N137" s="402"/>
      <c r="O137" s="402"/>
      <c r="P137" s="402"/>
      <c r="Q137" s="6"/>
      <c r="R137" s="6"/>
    </row>
    <row r="138" s="1" customFormat="1" ht="12.75">
      <c r="A138" s="6"/>
      <c r="B138" s="6"/>
      <c r="C138" s="6"/>
      <c r="D138" s="626"/>
      <c r="E138" s="626"/>
      <c r="G138" s="6"/>
      <c r="H138" s="6"/>
      <c r="I138" s="6"/>
      <c r="J138" s="6"/>
      <c r="K138" s="6"/>
      <c r="Q138" s="6"/>
      <c r="R138" s="6"/>
    </row>
    <row r="139" s="1" customFormat="1" ht="12.75">
      <c r="A139" s="6"/>
      <c r="B139" s="6"/>
      <c r="C139" s="6"/>
      <c r="D139" s="626"/>
      <c r="E139" s="626"/>
      <c r="G139" s="6"/>
      <c r="H139" s="6"/>
      <c r="I139" s="6"/>
      <c r="J139" s="6"/>
      <c r="K139" s="6"/>
      <c r="Q139" s="6"/>
      <c r="R139" s="6"/>
    </row>
    <row r="140" s="1" customFormat="1" ht="12.75">
      <c r="A140" s="6"/>
      <c r="B140" s="6"/>
      <c r="C140" s="6"/>
      <c r="D140" s="626"/>
      <c r="E140" s="626"/>
      <c r="G140" s="6"/>
      <c r="H140" s="6"/>
      <c r="I140" s="6"/>
      <c r="J140" s="6"/>
      <c r="K140" s="6"/>
      <c r="Q140" s="6"/>
      <c r="R140" s="6"/>
    </row>
    <row r="141" s="1" customFormat="1" ht="12.75">
      <c r="A141" s="315"/>
      <c r="B141" s="315"/>
      <c r="C141" s="315"/>
      <c r="G141" s="6"/>
      <c r="H141" s="6"/>
      <c r="I141" s="6"/>
      <c r="J141" s="6"/>
      <c r="K141" s="6"/>
      <c r="Q141" s="6"/>
      <c r="R141" s="6"/>
    </row>
    <row r="142" s="1" customFormat="1" ht="12.75">
      <c r="A142" s="315"/>
      <c r="B142" s="315"/>
      <c r="C142" s="315"/>
      <c r="G142" s="6"/>
      <c r="H142" s="6"/>
      <c r="I142" s="6"/>
      <c r="J142" s="6"/>
      <c r="K142" s="6"/>
      <c r="Q142" s="6"/>
      <c r="R142" s="6"/>
    </row>
    <row r="143" s="1" customFormat="1" ht="12.75">
      <c r="A143" s="6"/>
      <c r="B143" s="6"/>
      <c r="C143" s="6"/>
      <c r="G143" s="6"/>
      <c r="H143" s="6"/>
      <c r="I143" s="6"/>
      <c r="J143" s="6"/>
      <c r="K143" s="6"/>
      <c r="Q143" s="6"/>
      <c r="R143" s="313"/>
    </row>
    <row r="144" s="1" customFormat="1" ht="12.75">
      <c r="A144" s="6"/>
      <c r="B144" s="6"/>
      <c r="C144" s="6"/>
      <c r="G144" s="6"/>
      <c r="H144" s="6"/>
      <c r="I144" s="6"/>
      <c r="J144" s="6"/>
      <c r="K144" s="6"/>
      <c r="Q144" s="6"/>
      <c r="R144" s="6"/>
    </row>
    <row r="145" s="1" customFormat="1" ht="12.75">
      <c r="A145" s="6"/>
      <c r="B145" s="6"/>
      <c r="C145" s="6"/>
      <c r="G145" s="6"/>
      <c r="H145" s="6"/>
      <c r="I145" s="6"/>
      <c r="J145" s="6"/>
      <c r="K145" s="6"/>
      <c r="Q145" s="6"/>
      <c r="R145" s="6"/>
    </row>
    <row r="146" s="1" customFormat="1" ht="12.75">
      <c r="A146" s="6"/>
      <c r="B146" s="6"/>
      <c r="C146" s="6"/>
      <c r="G146" s="6"/>
      <c r="H146" s="6"/>
      <c r="I146" s="6"/>
      <c r="J146" s="6"/>
      <c r="K146" s="6"/>
      <c r="Q146" s="6"/>
      <c r="R146" s="6"/>
    </row>
    <row r="147" s="1" customFormat="1" ht="12.75">
      <c r="A147" s="6"/>
      <c r="B147" s="6"/>
      <c r="C147" s="6"/>
      <c r="G147" s="6"/>
      <c r="H147" s="6"/>
      <c r="I147" s="6"/>
      <c r="J147" s="6"/>
      <c r="K147" s="6"/>
      <c r="Q147" s="6"/>
      <c r="R147" s="313"/>
    </row>
    <row r="148" s="1" customFormat="1" ht="12.75">
      <c r="A148" s="6"/>
      <c r="B148" s="6"/>
      <c r="C148" s="6"/>
      <c r="G148" s="6"/>
      <c r="H148" s="6"/>
      <c r="I148" s="6"/>
      <c r="J148" s="6"/>
      <c r="K148" s="6"/>
      <c r="Q148" s="6"/>
      <c r="R148" s="313"/>
    </row>
    <row r="149" s="1" customFormat="1" ht="12.75">
      <c r="A149" s="6"/>
      <c r="B149" s="6"/>
      <c r="C149" s="6"/>
      <c r="G149" s="6"/>
      <c r="H149" s="6"/>
      <c r="I149" s="6"/>
      <c r="J149" s="6"/>
      <c r="K149" s="6"/>
      <c r="Q149" s="6"/>
      <c r="R149" s="313"/>
    </row>
    <row r="150" s="627" customFormat="1" ht="15.75">
      <c r="A150" s="628"/>
      <c r="B150" s="628"/>
      <c r="C150" s="628"/>
      <c r="G150" s="628"/>
      <c r="H150" s="628"/>
      <c r="I150" s="628"/>
      <c r="J150" s="628"/>
      <c r="K150" s="628"/>
      <c r="Q150" s="628"/>
      <c r="R150" s="628"/>
    </row>
  </sheetData>
  <mergeCells count="1">
    <mergeCell ref="D120:R120"/>
  </mergeCells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zoomScale="100" workbookViewId="0">
      <pane xSplit="4" ySplit="17" topLeftCell="E18" activePane="bottomRight" state="frozen"/>
      <selection activeCell="F30" activeCellId="0" sqref="F30"/>
    </sheetView>
  </sheetViews>
  <sheetFormatPr defaultRowHeight="12.75"/>
  <cols>
    <col customWidth="1" min="1" max="1" style="98" width="4.140625"/>
    <col customWidth="1" min="2" max="2" style="98" width="19.28515625"/>
    <col customWidth="1" min="3" max="3" style="98" width="15.140625"/>
    <col customWidth="1" min="4" max="4" style="163" width="18.42578125"/>
    <col customWidth="1" min="5" max="5" style="163" width="12.5703125"/>
    <col customWidth="1" min="6" max="6" style="163" width="5.5703125"/>
    <col customWidth="1" min="7" max="7" style="98" width="5.28515625"/>
    <col customWidth="1" min="8" max="8" style="98" width="5.85546875"/>
    <col customWidth="1" min="9" max="11" style="98" width="5.28515625"/>
    <col customWidth="1" min="12" max="12" style="163" width="5.28515625"/>
    <col customWidth="1" min="13" max="16" style="163" width="5.7109375"/>
    <col customWidth="1" min="17" max="18" style="98" width="5.7109375"/>
    <col min="19" max="16384" style="163" width="9.140625"/>
  </cols>
  <sheetData>
    <row r="1" s="309" customFormat="1" ht="12.75">
      <c r="A1" s="1" t="s">
        <v>5880</v>
      </c>
      <c r="B1" s="1"/>
      <c r="C1" s="1"/>
      <c r="E1" s="626" t="s">
        <v>5880</v>
      </c>
      <c r="G1" s="6"/>
      <c r="K1" s="1000"/>
      <c r="L1" s="310" t="e">
        <f>#REF!</f>
        <v>#REF!</v>
      </c>
    </row>
    <row r="2" s="309" customFormat="1" ht="12.75">
      <c r="A2" s="1" t="s">
        <v>5881</v>
      </c>
      <c r="B2" s="1"/>
      <c r="C2" s="1"/>
      <c r="E2" s="626" t="s">
        <v>5882</v>
      </c>
      <c r="G2" s="6"/>
      <c r="K2" s="1000"/>
      <c r="L2" s="310" t="e">
        <f>#REF!</f>
        <v>#REF!</v>
      </c>
    </row>
    <row r="3" s="309" customFormat="1" ht="12.75">
      <c r="A3" s="1" t="s">
        <v>5883</v>
      </c>
      <c r="B3" s="1"/>
      <c r="C3" s="1"/>
      <c r="E3" s="626" t="s">
        <v>5884</v>
      </c>
      <c r="G3" s="6"/>
      <c r="K3" s="1000"/>
      <c r="L3" s="310" t="e">
        <f>#REF!</f>
        <v>#REF!</v>
      </c>
    </row>
    <row r="4" s="309" customFormat="1" ht="12.75">
      <c r="A4" s="1" t="s">
        <v>5885</v>
      </c>
      <c r="B4" s="1"/>
      <c r="C4" s="1"/>
      <c r="E4" s="626" t="s">
        <v>5886</v>
      </c>
      <c r="G4" s="6"/>
      <c r="K4" s="1000"/>
      <c r="L4" s="310" t="e">
        <f>#REF!</f>
        <v>#REF!</v>
      </c>
    </row>
    <row r="5" s="309" customFormat="1" ht="12.75">
      <c r="A5" s="1" t="s">
        <v>5887</v>
      </c>
      <c r="B5" s="1"/>
      <c r="C5" s="1"/>
      <c r="E5" s="626" t="s">
        <v>5888</v>
      </c>
      <c r="G5" s="6"/>
      <c r="K5" s="1000"/>
      <c r="L5" s="310" t="e">
        <f>#REF!</f>
        <v>#REF!</v>
      </c>
    </row>
    <row r="6" s="309" customFormat="1" ht="12.75">
      <c r="A6" s="1" t="s">
        <v>5889</v>
      </c>
      <c r="B6" s="1"/>
      <c r="C6" s="1"/>
      <c r="E6" s="626" t="s">
        <v>5889</v>
      </c>
      <c r="G6" s="6"/>
      <c r="K6" s="1000"/>
      <c r="L6" s="310" t="e">
        <f>#REF!</f>
        <v>#REF!</v>
      </c>
    </row>
    <row r="7" s="1" customFormat="1" ht="12.75">
      <c r="A7" s="315"/>
      <c r="B7" s="315"/>
      <c r="C7" s="315"/>
      <c r="G7" s="6"/>
      <c r="H7" s="6"/>
      <c r="I7" s="6"/>
      <c r="J7" s="6"/>
      <c r="K7" s="6"/>
      <c r="L7" s="1"/>
      <c r="M7" s="1"/>
      <c r="N7" s="1"/>
      <c r="O7" s="1"/>
      <c r="P7" s="1"/>
      <c r="Q7" s="6"/>
      <c r="R7" s="315"/>
    </row>
    <row r="8" s="1" customFormat="1" ht="12.75">
      <c r="A8" s="1" t="s">
        <v>5890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 ht="12.75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 ht="12.75">
      <c r="A10" s="905" t="s">
        <v>6946</v>
      </c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5"/>
      <c r="M10" s="905"/>
      <c r="N10" s="905"/>
      <c r="O10" s="905"/>
      <c r="P10" s="905"/>
      <c r="Q10" s="905"/>
      <c r="R10" s="905"/>
    </row>
    <row r="11" s="1" customFormat="1" ht="12.75">
      <c r="A11" s="6"/>
      <c r="B11" s="6"/>
      <c r="C11" s="6"/>
      <c r="D11" s="1"/>
      <c r="E11" s="1"/>
      <c r="F11" s="1"/>
      <c r="G11" s="6"/>
      <c r="H11" s="6"/>
      <c r="I11" s="6"/>
      <c r="J11" s="6"/>
      <c r="K11" s="6"/>
      <c r="L11" s="1"/>
      <c r="M11" s="1"/>
      <c r="N11" s="1"/>
      <c r="O11" s="1"/>
      <c r="P11" s="1"/>
      <c r="Q11" s="6"/>
      <c r="R11" s="6"/>
    </row>
    <row r="12">
      <c r="A12" s="608" t="s">
        <v>103</v>
      </c>
      <c r="B12" s="609" t="s">
        <v>3324</v>
      </c>
      <c r="C12" s="607" t="s">
        <v>3325</v>
      </c>
      <c r="D12" s="607" t="s">
        <v>104</v>
      </c>
      <c r="E12" s="608" t="s">
        <v>104</v>
      </c>
      <c r="F12" s="607" t="s">
        <v>105</v>
      </c>
      <c r="G12" s="608" t="s">
        <v>106</v>
      </c>
      <c r="H12" s="610" t="s">
        <v>107</v>
      </c>
      <c r="I12" s="607"/>
      <c r="J12" s="609"/>
      <c r="K12" s="609"/>
      <c r="L12" s="609"/>
      <c r="M12" s="609"/>
      <c r="N12" s="609"/>
      <c r="O12" s="609"/>
      <c r="P12" s="609"/>
      <c r="Q12" s="609"/>
      <c r="R12" s="610"/>
    </row>
    <row r="13">
      <c r="A13" s="613" t="s">
        <v>116</v>
      </c>
      <c r="B13" s="613"/>
      <c r="C13" s="612" t="s">
        <v>3326</v>
      </c>
      <c r="D13" s="612" t="s">
        <v>3327</v>
      </c>
      <c r="E13" s="613" t="s">
        <v>117</v>
      </c>
      <c r="F13" s="612" t="s">
        <v>118</v>
      </c>
      <c r="G13" s="613" t="s">
        <v>119</v>
      </c>
      <c r="H13" s="614" t="s">
        <v>120</v>
      </c>
      <c r="I13" s="612"/>
      <c r="J13" s="98"/>
      <c r="K13" s="98"/>
      <c r="L13" s="98"/>
      <c r="M13" s="98" t="str">
        <f>'ВОЭК Чер-3'!M13</f>
        <v xml:space="preserve">Очередь ограничения, МВт</v>
      </c>
      <c r="N13" s="98"/>
      <c r="O13" s="98"/>
      <c r="P13" s="98"/>
      <c r="Q13" s="98"/>
      <c r="R13" s="614"/>
    </row>
    <row r="14">
      <c r="A14" s="613"/>
      <c r="B14" s="613"/>
      <c r="C14" s="612"/>
      <c r="D14" s="612" t="s">
        <v>3329</v>
      </c>
      <c r="E14" s="613" t="s">
        <v>125</v>
      </c>
      <c r="F14" s="612" t="s">
        <v>3330</v>
      </c>
      <c r="G14" s="613" t="s">
        <v>127</v>
      </c>
      <c r="H14" s="614" t="s">
        <v>128</v>
      </c>
      <c r="I14" s="612"/>
      <c r="J14" s="98"/>
      <c r="K14" s="98"/>
      <c r="L14" s="616"/>
      <c r="M14" s="98"/>
      <c r="N14" s="616"/>
      <c r="O14" s="616"/>
      <c r="P14" s="616"/>
      <c r="Q14" s="616"/>
      <c r="R14" s="614"/>
    </row>
    <row r="15">
      <c r="A15" s="613"/>
      <c r="B15" s="613"/>
      <c r="C15" s="612"/>
      <c r="D15" s="612"/>
      <c r="E15" s="613" t="s">
        <v>131</v>
      </c>
      <c r="F15" s="612" t="s">
        <v>3331</v>
      </c>
      <c r="G15" s="613"/>
      <c r="H15" s="614" t="s">
        <v>133</v>
      </c>
      <c r="I15" s="617"/>
      <c r="J15" s="618"/>
      <c r="K15" s="618"/>
      <c r="L15" s="618"/>
      <c r="M15" s="618"/>
      <c r="N15" s="618"/>
      <c r="O15" s="618"/>
      <c r="P15" s="618"/>
      <c r="Q15" s="618"/>
      <c r="R15" s="619"/>
    </row>
    <row r="16">
      <c r="A16" s="620"/>
      <c r="B16" s="620"/>
      <c r="C16" s="617"/>
      <c r="D16" s="617"/>
      <c r="E16" s="620"/>
      <c r="F16" s="617" t="s">
        <v>3332</v>
      </c>
      <c r="G16" s="620" t="s">
        <v>136</v>
      </c>
      <c r="H16" s="619" t="s">
        <v>121</v>
      </c>
      <c r="I16" s="622" t="str">
        <f>'ВОЭК Чер-3'!I16</f>
        <v>I</v>
      </c>
      <c r="J16" s="622" t="str">
        <f>'ВОЭК Чер-3'!J16</f>
        <v>II</v>
      </c>
      <c r="K16" s="622" t="str">
        <f>'ВОЭК Чер-3'!K16</f>
        <v>III</v>
      </c>
      <c r="L16" s="622" t="str">
        <f>'ВОЭК Чер-3'!L16</f>
        <v>IV</v>
      </c>
      <c r="M16" s="622" t="str">
        <f>'ВОЭК Чер-3'!M16</f>
        <v>V</v>
      </c>
      <c r="N16" s="622" t="str">
        <f>'ВОЭК Чер-3'!N16</f>
        <v>VI</v>
      </c>
      <c r="O16" s="622" t="str">
        <f>'ВОЭК Чер-3'!O16</f>
        <v>VII</v>
      </c>
      <c r="P16" s="622" t="str">
        <f>'ВОЭК Чер-3'!P16</f>
        <v>VIII</v>
      </c>
      <c r="Q16" s="622" t="str">
        <f>'ВОЭК Чер-3'!Q16</f>
        <v>IX</v>
      </c>
      <c r="R16" s="622" t="str">
        <f>'ВОЭК Чер-3'!R16</f>
        <v>X</v>
      </c>
    </row>
    <row r="17">
      <c r="A17" s="622">
        <v>1</v>
      </c>
      <c r="B17" s="620">
        <v>2</v>
      </c>
      <c r="C17" s="620">
        <v>3</v>
      </c>
      <c r="D17" s="620">
        <v>4</v>
      </c>
      <c r="E17" s="620">
        <v>5</v>
      </c>
      <c r="F17" s="620">
        <v>6</v>
      </c>
      <c r="G17" s="620">
        <v>7</v>
      </c>
      <c r="H17" s="620">
        <v>8</v>
      </c>
      <c r="I17" s="620">
        <f t="shared" ref="I17:J17" si="1719">H17+1</f>
        <v>9</v>
      </c>
      <c r="J17" s="620">
        <f t="shared" si="1719"/>
        <v>10</v>
      </c>
      <c r="K17" s="622">
        <f t="shared" ref="K17:R17" si="1720">1+J17</f>
        <v>11</v>
      </c>
      <c r="L17" s="622">
        <f t="shared" si="1720"/>
        <v>12</v>
      </c>
      <c r="M17" s="622">
        <f t="shared" si="1720"/>
        <v>13</v>
      </c>
      <c r="N17" s="622">
        <f t="shared" si="1720"/>
        <v>14</v>
      </c>
      <c r="O17" s="622">
        <f t="shared" si="1720"/>
        <v>15</v>
      </c>
      <c r="P17" s="622">
        <f t="shared" si="1720"/>
        <v>16</v>
      </c>
      <c r="Q17" s="622">
        <f t="shared" si="1720"/>
        <v>17</v>
      </c>
      <c r="R17" s="622">
        <f t="shared" si="1720"/>
        <v>18</v>
      </c>
    </row>
    <row r="18">
      <c r="A18" s="98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</row>
    <row r="19" ht="12.75" hidden="1">
      <c r="A19" s="1006"/>
      <c r="B19" s="24" t="s">
        <v>4668</v>
      </c>
      <c r="C19" s="1006"/>
      <c r="D19" s="457"/>
      <c r="E19" s="1421"/>
      <c r="F19" s="1421"/>
      <c r="G19" s="1421"/>
      <c r="H19" s="1421"/>
      <c r="I19" s="1421"/>
      <c r="J19" s="1421"/>
      <c r="K19" s="1421"/>
      <c r="L19" s="1421"/>
      <c r="M19" s="1421"/>
      <c r="N19" s="1421"/>
      <c r="O19" s="1421"/>
      <c r="P19" s="1421"/>
      <c r="Q19" s="1421"/>
      <c r="R19" s="1421"/>
    </row>
    <row r="20" ht="12.75">
      <c r="A20" s="1006"/>
      <c r="B20" s="86" t="s">
        <v>4669</v>
      </c>
      <c r="C20" s="24" t="s">
        <v>4374</v>
      </c>
      <c r="D20" s="457"/>
      <c r="E20" s="1421"/>
      <c r="F20" s="1421"/>
      <c r="G20" s="1421"/>
      <c r="H20" s="1421"/>
      <c r="I20" s="1421"/>
      <c r="J20" s="1421"/>
      <c r="K20" s="1421"/>
      <c r="L20" s="1421"/>
      <c r="M20" s="1421"/>
      <c r="N20" s="1421"/>
      <c r="O20" s="1421"/>
      <c r="P20" s="1421"/>
      <c r="Q20" s="1421"/>
      <c r="R20" s="1421"/>
    </row>
    <row r="21" ht="12.75">
      <c r="A21" s="1006"/>
      <c r="B21" s="163"/>
      <c r="C21" s="22" t="s">
        <v>4376</v>
      </c>
      <c r="E21" s="1421"/>
      <c r="F21" s="1421"/>
      <c r="G21" s="1421"/>
      <c r="H21" s="1421"/>
      <c r="I21" s="1421"/>
      <c r="J21" s="1421"/>
      <c r="K21" s="1421"/>
      <c r="L21" s="1421"/>
      <c r="M21" s="1421"/>
      <c r="N21" s="1421"/>
      <c r="O21" s="1421"/>
      <c r="P21" s="1421"/>
      <c r="Q21" s="1421"/>
      <c r="R21" s="1421"/>
    </row>
    <row r="22" ht="12.75">
      <c r="A22" s="1006"/>
      <c r="B22" s="86"/>
      <c r="C22" s="22"/>
      <c r="E22" s="1421"/>
      <c r="F22" s="1421"/>
      <c r="G22" s="1421"/>
      <c r="H22" s="1421"/>
      <c r="I22" s="1421"/>
      <c r="J22" s="1421"/>
      <c r="K22" s="1421"/>
      <c r="L22" s="1421"/>
      <c r="M22" s="1421"/>
      <c r="N22" s="1421"/>
      <c r="O22" s="1421"/>
      <c r="P22" s="1421"/>
      <c r="Q22" s="1421"/>
      <c r="R22" s="1421"/>
    </row>
    <row r="23">
      <c r="A23" s="43">
        <v>1</v>
      </c>
      <c r="B23" s="233" t="s">
        <v>6157</v>
      </c>
      <c r="C23" s="98"/>
      <c r="D23" s="624"/>
      <c r="G23" s="163"/>
      <c r="H23" s="163"/>
      <c r="I23" s="163"/>
      <c r="J23" s="163"/>
      <c r="K23" s="163"/>
      <c r="O23" s="43"/>
      <c r="P23" s="754"/>
    </row>
    <row r="24">
      <c r="A24" s="43">
        <v>2</v>
      </c>
      <c r="B24" s="233" t="s">
        <v>6143</v>
      </c>
      <c r="C24" s="98"/>
      <c r="D24" s="624"/>
      <c r="G24" s="163"/>
      <c r="H24" s="163"/>
      <c r="I24" s="163"/>
      <c r="J24" s="163"/>
      <c r="K24" s="163"/>
      <c r="O24" s="43"/>
      <c r="P24" s="754"/>
    </row>
    <row r="25">
      <c r="A25" s="43"/>
      <c r="B25" s="233"/>
      <c r="C25" s="98"/>
      <c r="D25" s="624"/>
      <c r="G25" s="163"/>
      <c r="H25" s="163"/>
      <c r="I25" s="163"/>
      <c r="J25" s="163"/>
      <c r="K25" s="163"/>
      <c r="O25" s="43"/>
      <c r="P25" s="754"/>
    </row>
    <row r="26">
      <c r="A26" s="98">
        <v>1</v>
      </c>
      <c r="B26" s="163" t="s">
        <v>6947</v>
      </c>
      <c r="C26" s="22" t="s">
        <v>6948</v>
      </c>
      <c r="D26" s="20" t="s">
        <v>6949</v>
      </c>
      <c r="E26" s="20" t="s">
        <v>6950</v>
      </c>
      <c r="F26" s="21" t="s">
        <v>38</v>
      </c>
      <c r="G26" s="22">
        <v>5</v>
      </c>
      <c r="H26" s="211">
        <v>0</v>
      </c>
      <c r="I26" s="87"/>
      <c r="J26" s="80"/>
      <c r="K26" s="87"/>
      <c r="L26" s="162"/>
      <c r="M26" s="21">
        <f>N26</f>
        <v>0.02</v>
      </c>
      <c r="N26" s="21">
        <f>O26</f>
        <v>0.02</v>
      </c>
      <c r="O26" s="21">
        <f>P26</f>
        <v>0.02</v>
      </c>
      <c r="P26" s="21">
        <f>Q26</f>
        <v>0.02</v>
      </c>
      <c r="Q26" s="21">
        <f>R26</f>
        <v>0.02</v>
      </c>
      <c r="R26" s="21">
        <v>0.02</v>
      </c>
    </row>
    <row r="27" s="162" customFormat="1">
      <c r="A27" s="98"/>
      <c r="B27" s="20"/>
      <c r="C27" s="22" t="s">
        <v>6951</v>
      </c>
      <c r="D27" s="20" t="s">
        <v>6950</v>
      </c>
      <c r="E27" s="20" t="s">
        <v>6952</v>
      </c>
      <c r="F27" s="21"/>
      <c r="G27" s="48"/>
      <c r="H27" s="22">
        <v>0</v>
      </c>
      <c r="I27" s="87"/>
      <c r="J27" s="80"/>
      <c r="K27" s="87"/>
      <c r="M27" s="21"/>
      <c r="N27" s="21"/>
      <c r="O27" s="21"/>
      <c r="P27" s="21"/>
      <c r="Q27" s="21"/>
      <c r="R27" s="21"/>
    </row>
    <row r="28" s="162" customFormat="1">
      <c r="D28" s="20" t="s">
        <v>6952</v>
      </c>
    </row>
    <row r="29" s="162" customFormat="1">
      <c r="A29" s="98"/>
      <c r="B29" s="163"/>
      <c r="C29" s="21"/>
      <c r="E29" s="80"/>
      <c r="F29" s="21"/>
      <c r="G29" s="48"/>
      <c r="H29" s="22"/>
      <c r="I29" s="87"/>
      <c r="J29" s="80"/>
      <c r="K29" s="87"/>
      <c r="M29" s="21"/>
      <c r="N29" s="87"/>
      <c r="O29" s="87"/>
      <c r="P29" s="87"/>
      <c r="Q29" s="48"/>
      <c r="R29" s="80"/>
    </row>
    <row r="30" s="162" customFormat="1">
      <c r="A30" s="98">
        <v>2</v>
      </c>
      <c r="B30" s="24" t="s">
        <v>6953</v>
      </c>
      <c r="C30" s="21" t="s">
        <v>6954</v>
      </c>
      <c r="D30" s="24" t="s">
        <v>6949</v>
      </c>
      <c r="E30" s="20" t="s">
        <v>6955</v>
      </c>
      <c r="F30" s="21" t="s">
        <v>38</v>
      </c>
      <c r="G30" s="22">
        <v>5</v>
      </c>
      <c r="H30" s="211">
        <v>0</v>
      </c>
      <c r="I30" s="87"/>
      <c r="J30" s="80"/>
      <c r="K30" s="87"/>
      <c r="M30" s="21">
        <f>N30</f>
        <v>0.01</v>
      </c>
      <c r="N30" s="21">
        <f>O30</f>
        <v>0.01</v>
      </c>
      <c r="O30" s="21">
        <f>P30</f>
        <v>0.01</v>
      </c>
      <c r="P30" s="21">
        <f>Q30</f>
        <v>0.01</v>
      </c>
      <c r="Q30" s="21">
        <f>R30</f>
        <v>0.01</v>
      </c>
      <c r="R30" s="21">
        <v>0.01</v>
      </c>
    </row>
    <row r="31" s="162" customFormat="1">
      <c r="A31" s="98"/>
      <c r="B31" s="20"/>
      <c r="C31" s="98"/>
      <c r="D31" s="24" t="s">
        <v>6955</v>
      </c>
      <c r="F31" s="21"/>
      <c r="G31" s="48"/>
      <c r="H31" s="22">
        <v>0</v>
      </c>
      <c r="I31" s="87"/>
      <c r="J31" s="80"/>
      <c r="K31" s="87"/>
      <c r="M31" s="21"/>
      <c r="N31" s="21"/>
      <c r="O31" s="21"/>
      <c r="P31" s="21"/>
      <c r="Q31" s="21"/>
      <c r="R31" s="21"/>
    </row>
    <row r="32" s="162" customFormat="1">
      <c r="A32" s="98"/>
      <c r="B32" s="20"/>
      <c r="C32" s="98"/>
      <c r="D32" s="24"/>
      <c r="E32" s="20"/>
      <c r="F32" s="21"/>
      <c r="G32" s="48"/>
      <c r="H32" s="22"/>
      <c r="I32" s="87"/>
      <c r="J32" s="80"/>
      <c r="K32" s="87"/>
      <c r="M32" s="21"/>
      <c r="N32" s="21"/>
      <c r="O32" s="21"/>
      <c r="P32" s="21"/>
      <c r="Q32" s="21"/>
      <c r="R32" s="21"/>
    </row>
    <row r="33" s="162" customFormat="1">
      <c r="A33" s="98">
        <v>3</v>
      </c>
      <c r="B33" s="20" t="s">
        <v>6956</v>
      </c>
      <c r="C33" s="21" t="s">
        <v>6957</v>
      </c>
      <c r="D33" s="20" t="s">
        <v>6949</v>
      </c>
      <c r="E33" s="20" t="s">
        <v>6958</v>
      </c>
      <c r="F33" s="21" t="s">
        <v>38</v>
      </c>
      <c r="G33" s="22">
        <v>5</v>
      </c>
      <c r="H33" s="211">
        <v>0</v>
      </c>
      <c r="I33" s="87"/>
      <c r="J33" s="80"/>
      <c r="K33" s="87"/>
      <c r="M33" s="21">
        <f>N33</f>
        <v>0.19</v>
      </c>
      <c r="N33" s="21">
        <f>O33</f>
        <v>0.19</v>
      </c>
      <c r="O33" s="21">
        <f>P33</f>
        <v>0.19</v>
      </c>
      <c r="P33" s="21">
        <f>Q33</f>
        <v>0.19</v>
      </c>
      <c r="Q33" s="21">
        <f>R33</f>
        <v>0.19</v>
      </c>
      <c r="R33" s="21">
        <v>0.19</v>
      </c>
    </row>
    <row r="34" s="162" customFormat="1">
      <c r="A34" s="98"/>
      <c r="B34" s="20"/>
      <c r="C34" s="21" t="s">
        <v>6959</v>
      </c>
      <c r="D34" s="20" t="s">
        <v>6958</v>
      </c>
      <c r="E34" s="20"/>
      <c r="F34" s="21"/>
      <c r="G34" s="22"/>
      <c r="H34" s="22">
        <v>0</v>
      </c>
      <c r="I34" s="87"/>
      <c r="J34" s="80"/>
      <c r="K34" s="87"/>
      <c r="M34" s="21"/>
      <c r="N34" s="21"/>
      <c r="O34" s="21"/>
      <c r="P34" s="21"/>
      <c r="Q34" s="21"/>
      <c r="R34" s="21"/>
    </row>
    <row r="35" s="162" customFormat="1">
      <c r="A35" s="98"/>
      <c r="B35" s="20"/>
      <c r="C35" s="98"/>
      <c r="D35" s="24"/>
      <c r="E35" s="20"/>
      <c r="F35" s="21"/>
      <c r="G35" s="22"/>
      <c r="H35" s="211"/>
      <c r="I35" s="87"/>
      <c r="J35" s="80"/>
      <c r="K35" s="87"/>
      <c r="M35" s="21"/>
      <c r="N35" s="21"/>
      <c r="O35" s="21"/>
      <c r="P35" s="21"/>
      <c r="Q35" s="21"/>
      <c r="R35" s="21"/>
    </row>
    <row r="36" s="162" customFormat="1">
      <c r="A36" s="98">
        <v>4</v>
      </c>
      <c r="B36" s="20" t="s">
        <v>6960</v>
      </c>
      <c r="C36" s="21" t="s">
        <v>6961</v>
      </c>
      <c r="D36" s="20" t="s">
        <v>6949</v>
      </c>
      <c r="E36" s="20" t="s">
        <v>6962</v>
      </c>
      <c r="F36" s="21" t="s">
        <v>38</v>
      </c>
      <c r="G36" s="22">
        <v>5</v>
      </c>
      <c r="H36" s="211">
        <v>0</v>
      </c>
      <c r="I36" s="87"/>
      <c r="J36" s="80"/>
      <c r="K36" s="87"/>
      <c r="M36" s="21">
        <f>N36</f>
        <v>0.23000000000000001</v>
      </c>
      <c r="N36" s="21">
        <f>O36</f>
        <v>0.23000000000000001</v>
      </c>
      <c r="O36" s="21">
        <f>P36</f>
        <v>0.23000000000000001</v>
      </c>
      <c r="P36" s="21">
        <f>Q36</f>
        <v>0.23000000000000001</v>
      </c>
      <c r="Q36" s="21">
        <f>R36</f>
        <v>0.23000000000000001</v>
      </c>
      <c r="R36" s="21">
        <v>0.23000000000000001</v>
      </c>
    </row>
    <row r="37" s="162" customFormat="1">
      <c r="A37" s="98"/>
      <c r="B37" s="20"/>
      <c r="C37" s="21" t="s">
        <v>6963</v>
      </c>
      <c r="D37" s="20" t="s">
        <v>6962</v>
      </c>
      <c r="E37" s="20"/>
      <c r="F37" s="21"/>
      <c r="G37" s="48"/>
      <c r="H37" s="22">
        <v>0</v>
      </c>
      <c r="I37" s="87"/>
      <c r="J37" s="80"/>
      <c r="K37" s="87"/>
      <c r="M37" s="87"/>
      <c r="N37" s="87"/>
      <c r="O37" s="87"/>
      <c r="P37" s="87"/>
      <c r="Q37" s="48"/>
      <c r="R37" s="21"/>
    </row>
    <row r="38" s="162" customFormat="1">
      <c r="A38" s="98"/>
      <c r="B38" s="163"/>
      <c r="C38" s="98"/>
      <c r="D38" s="20"/>
      <c r="E38" s="20"/>
      <c r="F38" s="21"/>
      <c r="G38" s="451"/>
      <c r="H38" s="625"/>
      <c r="I38" s="87"/>
      <c r="J38" s="80"/>
      <c r="K38" s="87"/>
    </row>
    <row r="39" s="162" customFormat="1">
      <c r="A39" s="98">
        <v>5</v>
      </c>
      <c r="B39" s="163" t="s">
        <v>6964</v>
      </c>
      <c r="C39" s="98" t="s">
        <v>6965</v>
      </c>
      <c r="D39" s="20" t="s">
        <v>3725</v>
      </c>
      <c r="E39" s="20" t="s">
        <v>3346</v>
      </c>
      <c r="F39" s="21" t="s">
        <v>101</v>
      </c>
      <c r="G39" s="22">
        <v>20</v>
      </c>
      <c r="H39" s="84">
        <v>0.16500000000000001</v>
      </c>
      <c r="I39" s="87"/>
      <c r="J39" s="80"/>
      <c r="K39" s="87"/>
      <c r="M39" s="21">
        <f>N39</f>
        <v>0.57999999999999996</v>
      </c>
      <c r="N39" s="21">
        <f>O39</f>
        <v>0.57999999999999996</v>
      </c>
      <c r="O39" s="21">
        <f>P39</f>
        <v>0.57999999999999996</v>
      </c>
      <c r="P39" s="21">
        <f>Q39</f>
        <v>0.57999999999999996</v>
      </c>
      <c r="Q39" s="21">
        <f>R39</f>
        <v>0.57999999999999996</v>
      </c>
      <c r="R39" s="21">
        <v>0.57999999999999996</v>
      </c>
    </row>
    <row r="40" s="162" customFormat="1">
      <c r="A40" s="98"/>
      <c r="B40" s="163" t="s">
        <v>6966</v>
      </c>
      <c r="C40" s="98"/>
      <c r="D40" s="20" t="s">
        <v>6967</v>
      </c>
      <c r="E40" s="20"/>
      <c r="F40" s="21"/>
      <c r="G40" s="22"/>
      <c r="H40" s="89">
        <v>0.17999999999999999</v>
      </c>
      <c r="I40" s="87"/>
      <c r="J40" s="80"/>
      <c r="K40" s="87"/>
    </row>
    <row r="41" s="162" customFormat="1">
      <c r="A41" s="98"/>
      <c r="B41" s="163"/>
      <c r="C41" s="98"/>
      <c r="D41" s="20" t="s">
        <v>6968</v>
      </c>
      <c r="E41" s="20"/>
      <c r="F41" s="21"/>
      <c r="G41" s="22"/>
      <c r="H41" s="84"/>
      <c r="I41" s="87"/>
      <c r="J41" s="80"/>
      <c r="K41" s="87"/>
    </row>
    <row r="42" s="162" customFormat="1">
      <c r="A42" s="98"/>
      <c r="B42" s="163"/>
      <c r="C42" s="98"/>
      <c r="D42" s="20"/>
      <c r="E42" s="20"/>
      <c r="F42" s="21"/>
      <c r="G42" s="22"/>
      <c r="H42" s="84"/>
      <c r="I42" s="87"/>
      <c r="J42" s="80"/>
      <c r="K42" s="87"/>
    </row>
    <row r="43" s="162" customFormat="1">
      <c r="A43" s="98">
        <v>6</v>
      </c>
      <c r="B43" s="163" t="s">
        <v>3723</v>
      </c>
      <c r="C43" s="98" t="s">
        <v>6969</v>
      </c>
      <c r="D43" s="20" t="s">
        <v>6970</v>
      </c>
      <c r="E43" s="20" t="s">
        <v>3346</v>
      </c>
      <c r="F43" s="21" t="s">
        <v>101</v>
      </c>
      <c r="G43" s="22">
        <v>20</v>
      </c>
      <c r="H43" s="84">
        <v>0.076999999999999999</v>
      </c>
      <c r="I43" s="87"/>
      <c r="J43" s="80"/>
      <c r="K43" s="87"/>
      <c r="M43" s="21">
        <f>N43</f>
        <v>1</v>
      </c>
      <c r="N43" s="21">
        <f>O43</f>
        <v>1</v>
      </c>
      <c r="O43" s="21">
        <f>P43</f>
        <v>1</v>
      </c>
      <c r="P43" s="21">
        <f>Q43</f>
        <v>1</v>
      </c>
      <c r="Q43" s="21">
        <f>R43</f>
        <v>1</v>
      </c>
      <c r="R43" s="21">
        <v>1</v>
      </c>
    </row>
    <row r="44" s="162" customFormat="1">
      <c r="A44" s="98"/>
      <c r="B44" s="163" t="s">
        <v>5476</v>
      </c>
      <c r="C44" s="98">
        <v>89217184366</v>
      </c>
      <c r="D44" s="20" t="s">
        <v>6971</v>
      </c>
      <c r="E44" s="20"/>
      <c r="F44" s="21"/>
      <c r="G44" s="22"/>
      <c r="H44" s="89">
        <v>0.16</v>
      </c>
      <c r="I44" s="87"/>
      <c r="J44" s="80"/>
      <c r="K44" s="87"/>
      <c r="R44" s="21"/>
    </row>
    <row r="45" s="162" customFormat="1" hidden="1">
      <c r="A45" s="98"/>
      <c r="B45" s="163"/>
      <c r="C45" s="98"/>
      <c r="D45" s="20"/>
      <c r="E45" s="20"/>
      <c r="F45" s="21"/>
      <c r="G45" s="22"/>
      <c r="H45" s="85"/>
      <c r="I45" s="87"/>
      <c r="J45" s="80"/>
      <c r="K45" s="87"/>
      <c r="R45" s="21"/>
    </row>
    <row r="46" s="188" customFormat="1" hidden="1">
      <c r="A46" s="185">
        <v>7</v>
      </c>
      <c r="B46" s="1025" t="s">
        <v>6972</v>
      </c>
      <c r="C46" s="185">
        <v>8202</v>
      </c>
      <c r="D46" s="1025" t="s">
        <v>6973</v>
      </c>
      <c r="E46" s="181" t="s">
        <v>3346</v>
      </c>
      <c r="F46" s="184" t="s">
        <v>101</v>
      </c>
      <c r="G46" s="182">
        <v>20</v>
      </c>
      <c r="H46" s="953">
        <v>0</v>
      </c>
      <c r="I46" s="965"/>
      <c r="J46" s="951"/>
      <c r="K46" s="965"/>
      <c r="M46" s="184">
        <f>N46</f>
        <v>0</v>
      </c>
      <c r="N46" s="184">
        <f>O46</f>
        <v>0</v>
      </c>
      <c r="O46" s="184">
        <f>P46</f>
        <v>0</v>
      </c>
      <c r="P46" s="184">
        <f>Q46</f>
        <v>0</v>
      </c>
      <c r="Q46" s="184">
        <f>R46</f>
        <v>0</v>
      </c>
      <c r="R46" s="184"/>
    </row>
    <row r="47" s="188" customFormat="1" hidden="1">
      <c r="A47" s="185"/>
      <c r="B47" s="1025" t="s">
        <v>6974</v>
      </c>
      <c r="C47" s="185" t="s">
        <v>6975</v>
      </c>
      <c r="D47" s="181" t="s">
        <v>6976</v>
      </c>
      <c r="E47" s="181"/>
      <c r="F47" s="184"/>
      <c r="G47" s="182"/>
      <c r="H47" s="182">
        <v>0</v>
      </c>
      <c r="I47" s="965"/>
      <c r="J47" s="951"/>
      <c r="K47" s="965"/>
      <c r="R47" s="184"/>
    </row>
    <row r="48" s="162" customFormat="1">
      <c r="A48" s="98"/>
      <c r="B48" s="163"/>
      <c r="C48" s="98"/>
      <c r="D48" s="20"/>
      <c r="E48" s="20"/>
      <c r="F48" s="21"/>
      <c r="G48" s="22"/>
      <c r="H48" s="85"/>
      <c r="I48" s="87"/>
      <c r="J48" s="80"/>
      <c r="K48" s="87"/>
      <c r="R48" s="21"/>
    </row>
    <row r="49" s="162" customFormat="1">
      <c r="A49" s="98">
        <v>7</v>
      </c>
      <c r="B49" s="163" t="s">
        <v>4357</v>
      </c>
      <c r="C49" s="98" t="s">
        <v>6977</v>
      </c>
      <c r="D49" s="20" t="s">
        <v>6978</v>
      </c>
      <c r="E49" s="20" t="s">
        <v>3346</v>
      </c>
      <c r="F49" s="21" t="s">
        <v>101</v>
      </c>
      <c r="G49" s="22">
        <v>20</v>
      </c>
      <c r="H49" s="211">
        <v>0</v>
      </c>
      <c r="I49" s="87"/>
      <c r="J49" s="80"/>
      <c r="K49" s="87"/>
      <c r="M49" s="21">
        <f>N49</f>
        <v>0.87</v>
      </c>
      <c r="N49" s="21">
        <f>O49</f>
        <v>0.87</v>
      </c>
      <c r="O49" s="21">
        <f>P49</f>
        <v>0.87</v>
      </c>
      <c r="P49" s="21">
        <f>Q49</f>
        <v>0.87</v>
      </c>
      <c r="Q49" s="21">
        <f>R49</f>
        <v>0.87</v>
      </c>
      <c r="R49" s="21">
        <v>0.87</v>
      </c>
    </row>
    <row r="50" s="162" customFormat="1">
      <c r="A50" s="98"/>
      <c r="B50" s="163" t="s">
        <v>6979</v>
      </c>
      <c r="C50" s="98"/>
      <c r="D50" s="20" t="s">
        <v>6980</v>
      </c>
      <c r="E50" s="20"/>
      <c r="F50" s="21"/>
      <c r="G50" s="22"/>
      <c r="H50" s="22">
        <v>0</v>
      </c>
      <c r="I50" s="87"/>
      <c r="J50" s="80"/>
      <c r="K50" s="87"/>
      <c r="R50" s="21"/>
    </row>
    <row r="51" s="162" customFormat="1">
      <c r="A51" s="98"/>
      <c r="B51" s="163"/>
      <c r="C51" s="98"/>
      <c r="D51" s="20"/>
      <c r="E51" s="20"/>
      <c r="F51" s="21"/>
      <c r="G51" s="22"/>
      <c r="H51" s="211"/>
      <c r="I51" s="87"/>
      <c r="J51" s="80"/>
      <c r="K51" s="87"/>
      <c r="R51" s="21"/>
    </row>
    <row r="52" s="188" customFormat="1" hidden="1">
      <c r="A52" s="185">
        <v>8</v>
      </c>
      <c r="B52" s="1025" t="s">
        <v>6981</v>
      </c>
      <c r="C52" s="185" t="s">
        <v>6982</v>
      </c>
      <c r="D52" s="181" t="s">
        <v>6983</v>
      </c>
      <c r="E52" s="181" t="s">
        <v>3346</v>
      </c>
      <c r="F52" s="184" t="s">
        <v>101</v>
      </c>
      <c r="G52" s="182">
        <v>20</v>
      </c>
      <c r="H52" s="953">
        <v>0</v>
      </c>
      <c r="I52" s="965"/>
      <c r="J52" s="951"/>
      <c r="K52" s="965"/>
      <c r="M52" s="184">
        <f>N52</f>
        <v>0</v>
      </c>
      <c r="N52" s="184">
        <f>O52</f>
        <v>0</v>
      </c>
      <c r="O52" s="184">
        <f>P52</f>
        <v>0</v>
      </c>
      <c r="P52" s="184">
        <f>Q52</f>
        <v>0</v>
      </c>
      <c r="Q52" s="184">
        <f>R52</f>
        <v>0</v>
      </c>
      <c r="R52" s="184"/>
    </row>
    <row r="53" s="188" customFormat="1" hidden="1">
      <c r="A53" s="185"/>
      <c r="B53" s="1025" t="s">
        <v>6984</v>
      </c>
      <c r="C53" s="185"/>
      <c r="D53" s="181"/>
      <c r="E53" s="181"/>
      <c r="F53" s="184"/>
      <c r="G53" s="182"/>
      <c r="H53" s="182">
        <v>0</v>
      </c>
      <c r="I53" s="965"/>
      <c r="J53" s="951"/>
      <c r="K53" s="965"/>
      <c r="R53" s="184"/>
    </row>
    <row r="54" s="188" customFormat="1" hidden="1">
      <c r="A54" s="185"/>
      <c r="B54" s="1025"/>
      <c r="C54" s="185"/>
      <c r="D54" s="181"/>
      <c r="E54" s="181"/>
      <c r="F54" s="184"/>
      <c r="G54" s="182"/>
      <c r="H54" s="953"/>
      <c r="I54" s="965"/>
      <c r="J54" s="951"/>
      <c r="K54" s="965"/>
      <c r="R54" s="184"/>
    </row>
    <row r="55" s="188" customFormat="1" hidden="1">
      <c r="A55" s="185">
        <v>9</v>
      </c>
      <c r="B55" s="1025" t="s">
        <v>6985</v>
      </c>
      <c r="C55" s="185" t="s">
        <v>6986</v>
      </c>
      <c r="D55" s="181" t="s">
        <v>6987</v>
      </c>
      <c r="E55" s="181" t="s">
        <v>3346</v>
      </c>
      <c r="F55" s="184" t="s">
        <v>101</v>
      </c>
      <c r="G55" s="182">
        <v>20</v>
      </c>
      <c r="H55" s="953">
        <v>0</v>
      </c>
      <c r="I55" s="965"/>
      <c r="J55" s="951"/>
      <c r="K55" s="965"/>
      <c r="M55" s="184">
        <f>N55</f>
        <v>0</v>
      </c>
      <c r="N55" s="184">
        <f>O55</f>
        <v>0</v>
      </c>
      <c r="O55" s="184">
        <f>P55</f>
        <v>0</v>
      </c>
      <c r="P55" s="184">
        <f>Q55</f>
        <v>0</v>
      </c>
      <c r="Q55" s="184">
        <f>R55</f>
        <v>0</v>
      </c>
      <c r="R55" s="184"/>
    </row>
    <row r="56" s="188" customFormat="1" hidden="1">
      <c r="A56" s="185"/>
      <c r="B56" s="1025"/>
      <c r="C56" s="185"/>
      <c r="D56" s="181"/>
      <c r="E56" s="181"/>
      <c r="F56" s="184"/>
      <c r="G56" s="182"/>
      <c r="H56" s="182">
        <v>0</v>
      </c>
      <c r="I56" s="965"/>
      <c r="J56" s="951"/>
      <c r="K56" s="965"/>
      <c r="R56" s="184"/>
    </row>
    <row r="57" s="162" customFormat="1" hidden="1">
      <c r="A57" s="98"/>
      <c r="B57" s="163"/>
      <c r="C57" s="98"/>
      <c r="D57" s="20"/>
      <c r="E57" s="20"/>
      <c r="F57" s="21"/>
      <c r="G57" s="22"/>
      <c r="H57" s="211"/>
      <c r="I57" s="87"/>
      <c r="J57" s="80"/>
      <c r="K57" s="87"/>
      <c r="R57" s="21"/>
    </row>
    <row r="58" s="162" customFormat="1">
      <c r="A58" s="98">
        <v>8</v>
      </c>
      <c r="B58" s="163" t="s">
        <v>6988</v>
      </c>
      <c r="C58" s="98" t="s">
        <v>6989</v>
      </c>
      <c r="D58" s="20" t="s">
        <v>6990</v>
      </c>
      <c r="E58" s="20" t="s">
        <v>3346</v>
      </c>
      <c r="F58" s="21" t="s">
        <v>101</v>
      </c>
      <c r="G58" s="22">
        <v>20</v>
      </c>
      <c r="H58" s="211">
        <v>0</v>
      </c>
      <c r="I58" s="87"/>
      <c r="J58" s="80"/>
      <c r="K58" s="87"/>
      <c r="M58" s="21">
        <f>N58</f>
        <v>0.29999999999999999</v>
      </c>
      <c r="N58" s="21">
        <f>O58</f>
        <v>0.29999999999999999</v>
      </c>
      <c r="O58" s="21">
        <f>P58</f>
        <v>0.29999999999999999</v>
      </c>
      <c r="P58" s="21">
        <f>Q58</f>
        <v>0.29999999999999999</v>
      </c>
      <c r="Q58" s="21">
        <f>R58</f>
        <v>0.29999999999999999</v>
      </c>
      <c r="R58" s="21">
        <v>0.29999999999999999</v>
      </c>
    </row>
    <row r="59" s="162" customFormat="1">
      <c r="A59" s="98"/>
      <c r="B59" s="163"/>
      <c r="C59" s="98" t="s">
        <v>6991</v>
      </c>
      <c r="D59" s="20"/>
      <c r="E59" s="20"/>
      <c r="F59" s="21"/>
      <c r="G59" s="22"/>
      <c r="H59" s="22">
        <v>0</v>
      </c>
      <c r="I59" s="87"/>
      <c r="J59" s="80"/>
      <c r="K59" s="87"/>
      <c r="R59" s="21"/>
    </row>
    <row r="60" s="162" customFormat="1">
      <c r="A60" s="98"/>
      <c r="B60" s="163"/>
      <c r="C60" s="98"/>
      <c r="D60" s="20"/>
      <c r="E60" s="20"/>
      <c r="F60" s="21"/>
      <c r="G60" s="22"/>
      <c r="H60" s="211"/>
      <c r="I60" s="87"/>
      <c r="J60" s="80"/>
      <c r="K60" s="87"/>
      <c r="R60" s="21"/>
    </row>
    <row r="61" s="188" customFormat="1" hidden="1">
      <c r="A61" s="185">
        <v>9</v>
      </c>
      <c r="B61" s="1025" t="s">
        <v>6992</v>
      </c>
      <c r="C61" s="185" t="s">
        <v>6993</v>
      </c>
      <c r="D61" s="181" t="s">
        <v>6994</v>
      </c>
      <c r="E61" s="181" t="s">
        <v>3346</v>
      </c>
      <c r="F61" s="184" t="s">
        <v>101</v>
      </c>
      <c r="G61" s="182">
        <v>20</v>
      </c>
      <c r="H61" s="953">
        <v>0</v>
      </c>
      <c r="I61" s="965"/>
      <c r="J61" s="951"/>
      <c r="K61" s="965"/>
      <c r="M61" s="184">
        <f>N61</f>
        <v>0</v>
      </c>
      <c r="N61" s="184">
        <f>O61</f>
        <v>0</v>
      </c>
      <c r="O61" s="184">
        <f>P61</f>
        <v>0</v>
      </c>
      <c r="P61" s="184">
        <f>Q61</f>
        <v>0</v>
      </c>
      <c r="Q61" s="184">
        <f>R61</f>
        <v>0</v>
      </c>
      <c r="R61" s="184"/>
    </row>
    <row r="62" s="188" customFormat="1" hidden="1">
      <c r="A62" s="185"/>
      <c r="B62" s="1025" t="s">
        <v>6995</v>
      </c>
      <c r="C62" s="185" t="s">
        <v>6996</v>
      </c>
      <c r="D62" s="181"/>
      <c r="E62" s="181"/>
      <c r="F62" s="184"/>
      <c r="G62" s="182"/>
      <c r="H62" s="182">
        <v>0</v>
      </c>
      <c r="I62" s="965"/>
      <c r="J62" s="951"/>
      <c r="K62" s="965"/>
      <c r="R62" s="184"/>
    </row>
    <row r="63" s="188" customFormat="1" hidden="1">
      <c r="A63" s="185"/>
      <c r="B63" s="1025"/>
      <c r="C63" s="185"/>
      <c r="D63" s="181"/>
      <c r="E63" s="181"/>
      <c r="F63" s="184"/>
      <c r="G63" s="182"/>
      <c r="H63" s="1155"/>
      <c r="I63" s="965"/>
      <c r="J63" s="951"/>
      <c r="K63" s="965"/>
      <c r="R63" s="184"/>
    </row>
    <row r="64" s="188" customFormat="1" hidden="1">
      <c r="A64" s="185">
        <v>8</v>
      </c>
      <c r="B64" s="1025" t="s">
        <v>6997</v>
      </c>
      <c r="C64" s="185" t="s">
        <v>6998</v>
      </c>
      <c r="D64" s="181" t="s">
        <v>6999</v>
      </c>
      <c r="E64" s="181" t="s">
        <v>3346</v>
      </c>
      <c r="F64" s="184" t="s">
        <v>101</v>
      </c>
      <c r="G64" s="182">
        <v>20</v>
      </c>
      <c r="H64" s="953">
        <v>0</v>
      </c>
      <c r="I64" s="965"/>
      <c r="J64" s="951"/>
      <c r="K64" s="965"/>
      <c r="M64" s="184">
        <f>N64</f>
        <v>0</v>
      </c>
      <c r="N64" s="184">
        <f>O64</f>
        <v>0</v>
      </c>
      <c r="O64" s="184">
        <f>P64</f>
        <v>0</v>
      </c>
      <c r="P64" s="184">
        <f>Q64</f>
        <v>0</v>
      </c>
      <c r="Q64" s="184">
        <f>R64</f>
        <v>0</v>
      </c>
      <c r="R64" s="184"/>
    </row>
    <row r="65" s="188" customFormat="1" hidden="1">
      <c r="A65" s="185"/>
      <c r="B65" s="1025" t="s">
        <v>7000</v>
      </c>
      <c r="C65" s="185" t="s">
        <v>7001</v>
      </c>
      <c r="D65" s="181"/>
      <c r="E65" s="181"/>
      <c r="F65" s="184"/>
      <c r="G65" s="182"/>
      <c r="H65" s="182">
        <v>0</v>
      </c>
      <c r="I65" s="965"/>
      <c r="J65" s="951"/>
      <c r="K65" s="965"/>
      <c r="R65" s="184"/>
    </row>
    <row r="66" s="162" customFormat="1" hidden="1">
      <c r="A66" s="98"/>
      <c r="B66" s="163"/>
      <c r="C66" s="98"/>
      <c r="D66" s="20"/>
      <c r="E66" s="20"/>
      <c r="F66" s="21"/>
      <c r="G66" s="22"/>
      <c r="H66" s="85"/>
      <c r="I66" s="87"/>
      <c r="J66" s="80"/>
      <c r="K66" s="87"/>
      <c r="R66" s="21"/>
    </row>
    <row r="67" s="162" customFormat="1">
      <c r="A67" s="98"/>
      <c r="B67" s="163"/>
      <c r="C67" s="98"/>
      <c r="D67" s="20"/>
      <c r="E67" s="82" t="s">
        <v>7002</v>
      </c>
      <c r="G67" s="24" t="s">
        <v>3221</v>
      </c>
      <c r="H67" s="625"/>
      <c r="I67" s="87"/>
      <c r="J67" s="80"/>
      <c r="K67" s="87"/>
      <c r="M67" s="21">
        <f t="shared" ref="M67:Q67" si="1721">M26+M30+M33+M36</f>
        <v>0.45000000000000001</v>
      </c>
      <c r="N67" s="21">
        <f t="shared" si="1721"/>
        <v>0.45000000000000001</v>
      </c>
      <c r="O67" s="21">
        <f t="shared" si="1721"/>
        <v>0.45000000000000001</v>
      </c>
      <c r="P67" s="21">
        <f t="shared" si="1721"/>
        <v>0.45000000000000001</v>
      </c>
      <c r="Q67" s="21">
        <f t="shared" si="1721"/>
        <v>0.45000000000000001</v>
      </c>
      <c r="R67" s="21">
        <f>R26+R30+R33+R36</f>
        <v>0.45000000000000001</v>
      </c>
    </row>
    <row r="68" s="162" customFormat="1">
      <c r="A68" s="98"/>
      <c r="B68" s="163"/>
      <c r="C68" s="98"/>
      <c r="D68" s="20"/>
      <c r="E68" s="20"/>
      <c r="G68" s="24"/>
      <c r="H68" s="625"/>
      <c r="I68" s="87"/>
      <c r="J68" s="80"/>
      <c r="K68" s="87"/>
    </row>
    <row r="69" s="162" customFormat="1">
      <c r="A69" s="98"/>
      <c r="B69" s="163"/>
      <c r="C69" s="98"/>
      <c r="D69" s="20"/>
      <c r="E69" s="20"/>
      <c r="G69" s="24" t="s">
        <v>2523</v>
      </c>
      <c r="H69" s="625"/>
      <c r="I69" s="87"/>
      <c r="J69" s="80"/>
      <c r="K69" s="87"/>
      <c r="M69" s="21">
        <f t="shared" ref="M69:Q69" si="1722">M39+M43+M46+M49+M58</f>
        <v>2.75</v>
      </c>
      <c r="N69" s="21">
        <f t="shared" si="1722"/>
        <v>2.75</v>
      </c>
      <c r="O69" s="21">
        <f t="shared" si="1722"/>
        <v>2.75</v>
      </c>
      <c r="P69" s="21">
        <f t="shared" si="1722"/>
        <v>2.75</v>
      </c>
      <c r="Q69" s="21">
        <f t="shared" si="1722"/>
        <v>2.75</v>
      </c>
      <c r="R69" s="21">
        <f>R39+R43+R46+R49+R58</f>
        <v>2.75</v>
      </c>
    </row>
    <row r="70">
      <c r="B70" s="163"/>
      <c r="D70" s="20"/>
      <c r="E70" s="20"/>
      <c r="G70" s="24"/>
      <c r="H70" s="85"/>
      <c r="I70" s="88"/>
      <c r="J70" s="20"/>
      <c r="K70" s="88"/>
      <c r="Q70" s="163"/>
      <c r="R70" s="163"/>
    </row>
    <row r="71">
      <c r="B71" s="163"/>
      <c r="D71" s="20"/>
      <c r="E71" s="20"/>
      <c r="G71" s="24" t="s">
        <v>2502</v>
      </c>
      <c r="H71" s="85"/>
      <c r="I71" s="88"/>
      <c r="J71" s="20"/>
      <c r="K71" s="88"/>
      <c r="M71" s="21">
        <f t="shared" ref="M71:Q71" si="1723">M67+M69</f>
        <v>3.2000000000000002</v>
      </c>
      <c r="N71" s="21">
        <f t="shared" si="1723"/>
        <v>3.2000000000000002</v>
      </c>
      <c r="O71" s="21">
        <f t="shared" si="1723"/>
        <v>3.2000000000000002</v>
      </c>
      <c r="P71" s="21">
        <f t="shared" si="1723"/>
        <v>3.2000000000000002</v>
      </c>
      <c r="Q71" s="21">
        <f t="shared" si="1723"/>
        <v>3.2000000000000002</v>
      </c>
      <c r="R71" s="21">
        <f>R67+R69</f>
        <v>3.2000000000000002</v>
      </c>
    </row>
    <row r="72">
      <c r="B72" s="163"/>
      <c r="D72" s="20"/>
      <c r="E72" s="20"/>
      <c r="F72" s="21"/>
      <c r="G72" s="90"/>
      <c r="H72" s="85"/>
      <c r="I72" s="88"/>
      <c r="J72" s="20"/>
      <c r="K72" s="88"/>
      <c r="M72" s="88"/>
      <c r="N72" s="88"/>
      <c r="O72" s="88"/>
      <c r="P72" s="88"/>
      <c r="Q72" s="21"/>
      <c r="R72" s="20"/>
    </row>
    <row r="73" s="162" customFormat="1">
      <c r="A73" s="43"/>
      <c r="B73" s="163"/>
      <c r="C73" s="98"/>
      <c r="E73" s="80" t="s">
        <v>3224</v>
      </c>
      <c r="F73" s="80"/>
      <c r="G73" s="48"/>
      <c r="H73" s="87"/>
      <c r="I73" s="87"/>
      <c r="J73" s="80"/>
      <c r="K73" s="87"/>
      <c r="M73" s="48">
        <f t="shared" ref="M73:Q73" si="1724">SUM(M26:M58)</f>
        <v>3.2000000000000002</v>
      </c>
      <c r="N73" s="48">
        <f t="shared" si="1724"/>
        <v>3.2000000000000002</v>
      </c>
      <c r="O73" s="48">
        <f t="shared" si="1724"/>
        <v>3.2000000000000002</v>
      </c>
      <c r="P73" s="48">
        <f t="shared" si="1724"/>
        <v>3.2000000000000002</v>
      </c>
      <c r="Q73" s="48">
        <f t="shared" si="1724"/>
        <v>3.2000000000000002</v>
      </c>
      <c r="R73" s="48">
        <f>SUM(R26:R58)</f>
        <v>3.2000000000000002</v>
      </c>
    </row>
    <row r="74" s="162" customFormat="1">
      <c r="A74" s="43"/>
      <c r="B74" s="43"/>
      <c r="C74" s="43"/>
      <c r="D74" s="80"/>
      <c r="E74" s="80"/>
      <c r="F74" s="80"/>
      <c r="G74" s="48"/>
      <c r="H74" s="87"/>
      <c r="I74" s="87"/>
      <c r="J74" s="80"/>
      <c r="K74" s="87"/>
      <c r="M74" s="48"/>
      <c r="N74" s="48"/>
      <c r="O74" s="48"/>
      <c r="P74" s="48"/>
      <c r="Q74" s="48"/>
      <c r="R74" s="48"/>
    </row>
    <row r="75">
      <c r="D75" s="20"/>
      <c r="F75" s="20"/>
      <c r="G75" s="20" t="s">
        <v>3225</v>
      </c>
      <c r="H75" s="88"/>
      <c r="I75" s="88"/>
      <c r="J75" s="20"/>
      <c r="K75" s="88"/>
      <c r="M75" s="21">
        <f t="shared" ref="M75:Q75" si="1725">SUM(M26:M36)</f>
        <v>0.45000000000000001</v>
      </c>
      <c r="N75" s="21">
        <f t="shared" si="1725"/>
        <v>0.45000000000000001</v>
      </c>
      <c r="O75" s="21">
        <f t="shared" si="1725"/>
        <v>0.45000000000000001</v>
      </c>
      <c r="P75" s="21">
        <f t="shared" si="1725"/>
        <v>0.45000000000000001</v>
      </c>
      <c r="Q75" s="21">
        <f t="shared" si="1725"/>
        <v>0.45000000000000001</v>
      </c>
      <c r="R75" s="21">
        <f>SUM(R26:R36)</f>
        <v>0.45000000000000001</v>
      </c>
    </row>
    <row r="76">
      <c r="D76" s="20"/>
      <c r="E76" s="20"/>
      <c r="F76" s="20"/>
      <c r="G76" s="21"/>
      <c r="H76" s="88"/>
      <c r="I76" s="88"/>
      <c r="J76" s="20"/>
      <c r="K76" s="88"/>
      <c r="M76" s="21"/>
      <c r="N76" s="21"/>
      <c r="O76" s="21"/>
      <c r="P76" s="21"/>
      <c r="Q76" s="21"/>
      <c r="R76" s="21"/>
    </row>
    <row r="77" s="162" customFormat="1">
      <c r="A77" s="43"/>
      <c r="B77" s="233" t="s">
        <v>6787</v>
      </c>
      <c r="C77" s="43"/>
      <c r="D77" s="80"/>
      <c r="E77" s="80"/>
      <c r="F77" s="80"/>
      <c r="G77" s="48"/>
      <c r="H77" s="87"/>
      <c r="I77" s="87"/>
      <c r="J77" s="80"/>
      <c r="K77" s="87"/>
      <c r="M77" s="48"/>
      <c r="N77" s="48"/>
      <c r="O77" s="48"/>
      <c r="P77" s="48"/>
      <c r="Q77" s="48"/>
      <c r="R77" s="48"/>
    </row>
    <row r="78" s="162" customFormat="1">
      <c r="A78" s="98">
        <v>1</v>
      </c>
      <c r="B78" s="207" t="s">
        <v>6781</v>
      </c>
      <c r="C78" s="43"/>
      <c r="D78" s="80"/>
      <c r="E78" s="80"/>
      <c r="F78" s="80"/>
      <c r="G78" s="48"/>
      <c r="H78" s="87"/>
      <c r="I78" s="87"/>
      <c r="J78" s="80"/>
      <c r="K78" s="87"/>
      <c r="M78" s="48"/>
      <c r="N78" s="48"/>
      <c r="O78" s="48"/>
      <c r="P78" s="48"/>
      <c r="Q78" s="48"/>
      <c r="R78" s="48"/>
    </row>
    <row r="79" s="162" customFormat="1">
      <c r="A79" s="98">
        <v>2</v>
      </c>
      <c r="B79" s="207" t="s">
        <v>6884</v>
      </c>
      <c r="C79" s="43"/>
      <c r="D79" s="80"/>
      <c r="E79" s="80"/>
      <c r="F79" s="80"/>
      <c r="G79" s="48"/>
      <c r="H79" s="87"/>
      <c r="I79" s="87"/>
      <c r="J79" s="80"/>
      <c r="K79" s="87"/>
      <c r="M79" s="48"/>
      <c r="N79" s="48"/>
      <c r="O79" s="48"/>
      <c r="P79" s="48"/>
      <c r="Q79" s="48"/>
      <c r="R79" s="48"/>
    </row>
    <row r="80" s="162" customFormat="1">
      <c r="A80" s="43"/>
      <c r="B80" s="43"/>
      <c r="C80" s="43"/>
      <c r="D80" s="80"/>
      <c r="E80" s="80"/>
      <c r="F80" s="80"/>
      <c r="G80" s="48"/>
      <c r="H80" s="87"/>
      <c r="I80" s="87"/>
      <c r="J80" s="80"/>
      <c r="K80" s="87"/>
      <c r="M80" s="48"/>
      <c r="N80" s="48"/>
      <c r="O80" s="48"/>
      <c r="P80" s="48"/>
      <c r="Q80" s="48"/>
      <c r="R80" s="48"/>
    </row>
    <row r="81" s="162" customFormat="1">
      <c r="A81" s="43"/>
      <c r="B81" s="43"/>
      <c r="C81" s="43"/>
      <c r="D81" s="80" t="s">
        <v>4361</v>
      </c>
      <c r="E81" s="80"/>
      <c r="F81" s="80"/>
      <c r="G81" s="48"/>
      <c r="H81" s="87"/>
      <c r="I81" s="87"/>
      <c r="J81" s="80"/>
      <c r="K81" s="87"/>
      <c r="M81" s="48"/>
      <c r="N81" s="48"/>
      <c r="O81" s="48"/>
      <c r="P81" s="48"/>
      <c r="Q81" s="48"/>
      <c r="R81" s="48"/>
    </row>
    <row r="82" s="162" customFormat="1">
      <c r="A82" s="43"/>
      <c r="B82" s="43"/>
      <c r="C82" s="43"/>
      <c r="D82" s="80"/>
      <c r="E82" s="80"/>
      <c r="F82" s="80"/>
      <c r="G82" s="48"/>
      <c r="H82" s="87"/>
      <c r="I82" s="87"/>
      <c r="J82" s="80"/>
      <c r="K82" s="87"/>
      <c r="M82" s="48"/>
      <c r="N82" s="48"/>
      <c r="O82" s="48"/>
      <c r="P82" s="48"/>
      <c r="Q82" s="48"/>
      <c r="R82" s="48"/>
    </row>
    <row r="83">
      <c r="B83" s="98" t="s">
        <v>4669</v>
      </c>
      <c r="C83" s="21" t="s">
        <v>4374</v>
      </c>
      <c r="D83" s="20" t="s">
        <v>4372</v>
      </c>
      <c r="E83" s="20" t="s">
        <v>4372</v>
      </c>
      <c r="F83" s="21" t="s">
        <v>38</v>
      </c>
      <c r="G83" s="22">
        <v>5</v>
      </c>
      <c r="H83" s="88"/>
      <c r="I83" s="88"/>
      <c r="J83" s="20"/>
      <c r="K83" s="21">
        <f t="shared" ref="K83:P83" si="1726">L83</f>
        <v>0.029999999999999999</v>
      </c>
      <c r="L83" s="21">
        <f t="shared" si="1726"/>
        <v>0.029999999999999999</v>
      </c>
      <c r="M83" s="21">
        <f t="shared" si="1726"/>
        <v>0.029999999999999999</v>
      </c>
      <c r="N83" s="21">
        <f t="shared" si="1726"/>
        <v>0.029999999999999999</v>
      </c>
      <c r="O83" s="21">
        <f t="shared" si="1726"/>
        <v>0.029999999999999999</v>
      </c>
      <c r="P83" s="21">
        <f t="shared" si="1726"/>
        <v>0.029999999999999999</v>
      </c>
      <c r="Q83" s="21">
        <f>R83</f>
        <v>0.029999999999999999</v>
      </c>
      <c r="R83" s="21">
        <v>0.029999999999999999</v>
      </c>
    </row>
    <row r="84">
      <c r="C84" s="21" t="s">
        <v>4376</v>
      </c>
      <c r="D84" s="20"/>
      <c r="E84" s="20"/>
      <c r="F84" s="20"/>
      <c r="G84" s="21"/>
      <c r="H84" s="88"/>
      <c r="I84" s="88"/>
      <c r="J84" s="20"/>
      <c r="K84" s="88"/>
      <c r="M84" s="21"/>
      <c r="N84" s="21"/>
      <c r="O84" s="21"/>
      <c r="P84" s="21"/>
      <c r="Q84" s="21"/>
      <c r="R84" s="21"/>
    </row>
    <row r="85" s="162" customFormat="1">
      <c r="A85" s="43"/>
      <c r="B85" s="43"/>
      <c r="C85" s="43"/>
      <c r="D85" s="80"/>
      <c r="E85" s="80"/>
      <c r="F85" s="80"/>
      <c r="G85" s="48"/>
      <c r="H85" s="87"/>
      <c r="I85" s="87"/>
      <c r="J85" s="80"/>
      <c r="K85" s="87"/>
      <c r="M85" s="48"/>
      <c r="N85" s="48"/>
      <c r="O85" s="48"/>
      <c r="P85" s="48"/>
      <c r="Q85" s="48"/>
      <c r="R85" s="48"/>
    </row>
    <row r="86" s="162" customFormat="1">
      <c r="A86" s="43"/>
      <c r="B86" s="43"/>
      <c r="C86" s="43"/>
      <c r="D86" s="80" t="s">
        <v>5586</v>
      </c>
      <c r="E86" s="80"/>
      <c r="F86" s="80"/>
      <c r="G86" s="48"/>
      <c r="H86" s="87"/>
      <c r="I86" s="87"/>
      <c r="J86" s="80"/>
      <c r="K86" s="87"/>
      <c r="M86" s="48"/>
      <c r="N86" s="48"/>
      <c r="O86" s="48"/>
      <c r="P86" s="48"/>
      <c r="Q86" s="48"/>
      <c r="R86" s="48"/>
    </row>
    <row r="87" s="162" customFormat="1">
      <c r="A87" s="43"/>
      <c r="B87" s="43"/>
      <c r="C87" s="43"/>
      <c r="D87" s="80"/>
      <c r="E87" s="80"/>
      <c r="F87" s="80"/>
      <c r="G87" s="48"/>
      <c r="H87" s="87"/>
      <c r="I87" s="87"/>
      <c r="J87" s="80"/>
      <c r="K87" s="87"/>
      <c r="M87" s="48"/>
      <c r="N87" s="48"/>
      <c r="O87" s="48"/>
      <c r="P87" s="48"/>
      <c r="Q87" s="48"/>
      <c r="R87" s="48"/>
    </row>
    <row r="88" s="162" customFormat="1">
      <c r="A88" s="43"/>
      <c r="B88" s="98" t="s">
        <v>4669</v>
      </c>
      <c r="C88" s="98" t="s">
        <v>4374</v>
      </c>
      <c r="D88" s="20" t="s">
        <v>5598</v>
      </c>
      <c r="E88" s="20" t="s">
        <v>5598</v>
      </c>
      <c r="F88" s="21" t="s">
        <v>38</v>
      </c>
      <c r="G88" s="22">
        <v>5</v>
      </c>
      <c r="H88" s="22"/>
      <c r="I88" s="21"/>
      <c r="J88" s="20"/>
      <c r="K88" s="20"/>
      <c r="L88" s="89"/>
      <c r="M88" s="89"/>
      <c r="N88" s="89"/>
      <c r="O88" s="89"/>
      <c r="P88" s="89"/>
      <c r="Q88" s="21"/>
      <c r="R88" s="21">
        <v>0.050000000000000003</v>
      </c>
    </row>
    <row r="89" s="162" customFormat="1">
      <c r="A89" s="43"/>
      <c r="B89" s="43"/>
      <c r="C89" s="98" t="s">
        <v>4376</v>
      </c>
      <c r="D89" s="80"/>
      <c r="E89" s="80"/>
      <c r="F89" s="80"/>
      <c r="G89" s="48"/>
      <c r="H89" s="87"/>
      <c r="I89" s="87"/>
      <c r="J89" s="80"/>
      <c r="K89" s="87"/>
      <c r="M89" s="48"/>
      <c r="N89" s="48"/>
      <c r="O89" s="48"/>
      <c r="P89" s="48"/>
      <c r="Q89" s="48"/>
      <c r="R89" s="48"/>
    </row>
    <row r="90" s="162" customFormat="1">
      <c r="A90" s="43"/>
      <c r="B90" s="43"/>
      <c r="C90" s="43"/>
      <c r="D90" s="80"/>
      <c r="E90" s="80"/>
      <c r="F90" s="80"/>
      <c r="G90" s="48"/>
      <c r="H90" s="87"/>
      <c r="I90" s="87"/>
      <c r="J90" s="80"/>
      <c r="K90" s="87"/>
      <c r="M90" s="48"/>
      <c r="N90" s="48"/>
      <c r="O90" s="48"/>
      <c r="P90" s="48"/>
      <c r="Q90" s="48"/>
      <c r="R90" s="48"/>
    </row>
    <row r="91" s="162" customFormat="1">
      <c r="A91" s="43"/>
      <c r="B91" s="233" t="s">
        <v>6787</v>
      </c>
      <c r="C91" s="43"/>
      <c r="D91" s="80"/>
      <c r="E91" s="80"/>
      <c r="F91" s="80"/>
      <c r="G91" s="48"/>
      <c r="H91" s="87"/>
      <c r="I91" s="87"/>
      <c r="J91" s="80"/>
      <c r="K91" s="87"/>
      <c r="M91" s="48"/>
      <c r="N91" s="48"/>
      <c r="O91" s="48"/>
      <c r="P91" s="48"/>
      <c r="Q91" s="48"/>
      <c r="R91" s="48"/>
    </row>
    <row r="92" s="162" customFormat="1">
      <c r="A92" s="98">
        <v>1</v>
      </c>
      <c r="B92" s="207" t="s">
        <v>6781</v>
      </c>
      <c r="C92" s="43"/>
      <c r="D92" s="80"/>
      <c r="E92" s="80"/>
      <c r="F92" s="80"/>
      <c r="G92" s="48"/>
      <c r="H92" s="87"/>
      <c r="I92" s="87"/>
      <c r="J92" s="80"/>
      <c r="K92" s="87"/>
      <c r="M92" s="48"/>
      <c r="N92" s="48"/>
      <c r="O92" s="48"/>
      <c r="P92" s="48"/>
      <c r="Q92" s="48"/>
      <c r="R92" s="48"/>
    </row>
    <row r="93" s="162" customFormat="1">
      <c r="A93" s="98">
        <v>2</v>
      </c>
      <c r="B93" s="163" t="s">
        <v>6782</v>
      </c>
      <c r="C93" s="43"/>
      <c r="D93" s="80"/>
      <c r="E93" s="80"/>
      <c r="F93" s="80"/>
      <c r="G93" s="48"/>
      <c r="H93" s="87"/>
      <c r="I93" s="87"/>
      <c r="J93" s="80"/>
      <c r="K93" s="87"/>
      <c r="M93" s="48"/>
      <c r="N93" s="48"/>
      <c r="O93" s="48"/>
      <c r="P93" s="48"/>
      <c r="Q93" s="48"/>
      <c r="R93" s="48"/>
    </row>
    <row r="94" s="162" customFormat="1">
      <c r="A94" s="98">
        <v>3</v>
      </c>
      <c r="B94" s="207" t="s">
        <v>6884</v>
      </c>
      <c r="C94" s="43"/>
      <c r="D94" s="80"/>
      <c r="E94" s="80"/>
      <c r="F94" s="80"/>
      <c r="G94" s="48"/>
      <c r="H94" s="87"/>
      <c r="I94" s="87"/>
      <c r="J94" s="80"/>
      <c r="K94" s="87"/>
      <c r="M94" s="48"/>
      <c r="N94" s="48"/>
      <c r="O94" s="48"/>
      <c r="P94" s="48"/>
      <c r="Q94" s="48"/>
      <c r="R94" s="48"/>
    </row>
    <row r="95" s="162" customFormat="1">
      <c r="A95" s="43"/>
      <c r="B95" s="43"/>
      <c r="C95" s="43"/>
      <c r="D95" s="80"/>
      <c r="E95" s="80"/>
      <c r="F95" s="80"/>
      <c r="G95" s="48"/>
      <c r="H95" s="87"/>
      <c r="I95" s="87"/>
      <c r="J95" s="80"/>
      <c r="K95" s="87"/>
      <c r="M95" s="48"/>
      <c r="N95" s="48"/>
      <c r="O95" s="48"/>
      <c r="P95" s="48"/>
      <c r="Q95" s="48"/>
      <c r="R95" s="48"/>
    </row>
    <row r="96" s="162" customFormat="1">
      <c r="A96" s="43"/>
      <c r="B96" s="43"/>
      <c r="C96" s="43"/>
      <c r="D96" s="80" t="s">
        <v>3725</v>
      </c>
      <c r="E96" s="80"/>
      <c r="F96" s="80"/>
      <c r="G96" s="48"/>
      <c r="H96" s="87"/>
      <c r="I96" s="87"/>
      <c r="J96" s="80"/>
      <c r="K96" s="87"/>
      <c r="M96" s="48"/>
      <c r="N96" s="48"/>
      <c r="O96" s="48"/>
      <c r="P96" s="48"/>
      <c r="Q96" s="48"/>
      <c r="R96" s="48"/>
    </row>
    <row r="97" s="162" customFormat="1">
      <c r="A97" s="43"/>
      <c r="B97" s="43"/>
      <c r="C97" s="43"/>
      <c r="D97" s="80"/>
      <c r="E97" s="80"/>
      <c r="F97" s="80"/>
      <c r="G97" s="48"/>
      <c r="H97" s="87"/>
      <c r="I97" s="87"/>
      <c r="J97" s="80"/>
      <c r="K97" s="87"/>
      <c r="M97" s="48"/>
      <c r="N97" s="48"/>
      <c r="O97" s="48"/>
      <c r="P97" s="48"/>
      <c r="Q97" s="48"/>
      <c r="R97" s="48"/>
    </row>
    <row r="98">
      <c r="B98" s="98" t="s">
        <v>4669</v>
      </c>
      <c r="C98" s="98" t="s">
        <v>4374</v>
      </c>
      <c r="D98" s="24" t="s">
        <v>5319</v>
      </c>
      <c r="E98" s="24" t="s">
        <v>5319</v>
      </c>
      <c r="F98" s="21" t="s">
        <v>38</v>
      </c>
      <c r="G98" s="22">
        <v>5</v>
      </c>
      <c r="H98" s="21"/>
      <c r="I98" s="20"/>
      <c r="J98" s="20"/>
      <c r="K98" s="21"/>
      <c r="L98" s="21"/>
      <c r="M98" s="21"/>
      <c r="N98" s="21"/>
      <c r="O98" s="21"/>
      <c r="P98" s="21">
        <f t="shared" ref="P98:Q99" si="1727">Q98</f>
        <v>0.85999999999999999</v>
      </c>
      <c r="Q98" s="21">
        <f t="shared" si="1727"/>
        <v>0.85999999999999999</v>
      </c>
      <c r="R98" s="21">
        <v>0.85999999999999999</v>
      </c>
    </row>
    <row r="99">
      <c r="C99" s="98" t="s">
        <v>4376</v>
      </c>
      <c r="D99" s="24" t="s">
        <v>5320</v>
      </c>
      <c r="E99" s="24" t="s">
        <v>5320</v>
      </c>
      <c r="F99" s="21" t="s">
        <v>38</v>
      </c>
      <c r="G99" s="22">
        <v>5</v>
      </c>
      <c r="H99" s="21"/>
      <c r="I99" s="20"/>
      <c r="J99" s="20"/>
      <c r="K99" s="21"/>
      <c r="L99" s="21"/>
      <c r="M99" s="21"/>
      <c r="N99" s="21"/>
      <c r="O99" s="21"/>
      <c r="P99" s="21">
        <f t="shared" si="1727"/>
        <v>0.20000000000000001</v>
      </c>
      <c r="Q99" s="21">
        <f t="shared" si="1727"/>
        <v>0.20000000000000001</v>
      </c>
      <c r="R99" s="21">
        <v>0.20000000000000001</v>
      </c>
    </row>
    <row r="100">
      <c r="D100" s="24"/>
      <c r="E100" s="24"/>
      <c r="F100" s="21"/>
      <c r="G100" s="22"/>
      <c r="H100" s="21"/>
      <c r="I100" s="20"/>
      <c r="J100" s="20"/>
      <c r="K100" s="20"/>
      <c r="L100" s="20"/>
      <c r="M100" s="20"/>
      <c r="N100" s="20"/>
      <c r="O100" s="89"/>
      <c r="P100" s="89"/>
      <c r="Q100" s="89"/>
      <c r="R100" s="21"/>
    </row>
    <row r="101">
      <c r="D101" s="38" t="s">
        <v>5321</v>
      </c>
      <c r="E101" s="24"/>
      <c r="F101" s="20"/>
      <c r="G101" s="20"/>
      <c r="H101" s="21"/>
      <c r="I101" s="20"/>
      <c r="J101" s="20"/>
      <c r="K101" s="48"/>
      <c r="L101" s="48"/>
      <c r="M101" s="48"/>
      <c r="N101" s="48"/>
      <c r="O101" s="48"/>
      <c r="P101" s="48">
        <f>SUM(P98:P100)</f>
        <v>1.0600000000000001</v>
      </c>
      <c r="Q101" s="48">
        <f>SUM(Q98:Q100)</f>
        <v>1.0600000000000001</v>
      </c>
      <c r="R101" s="48">
        <f>SUM(R98:R100)</f>
        <v>1.0600000000000001</v>
      </c>
    </row>
    <row r="102" s="162" customFormat="1">
      <c r="A102" s="43"/>
      <c r="B102" s="43"/>
      <c r="C102" s="43"/>
      <c r="D102" s="80"/>
      <c r="E102" s="80"/>
      <c r="F102" s="80"/>
      <c r="G102" s="48"/>
      <c r="H102" s="87"/>
      <c r="I102" s="87"/>
      <c r="J102" s="80"/>
      <c r="K102" s="87"/>
      <c r="M102" s="48"/>
      <c r="N102" s="48"/>
      <c r="O102" s="48"/>
      <c r="P102" s="48"/>
      <c r="Q102" s="48"/>
      <c r="R102" s="48"/>
    </row>
    <row r="103" s="162" customFormat="1">
      <c r="A103" s="43"/>
      <c r="B103" s="43"/>
      <c r="C103" s="43"/>
      <c r="D103" s="80" t="s">
        <v>4807</v>
      </c>
      <c r="E103" s="80"/>
      <c r="F103" s="80"/>
      <c r="G103" s="48"/>
      <c r="H103" s="87"/>
      <c r="I103" s="87"/>
      <c r="J103" s="80"/>
      <c r="K103" s="87"/>
      <c r="M103" s="48"/>
      <c r="N103" s="48"/>
      <c r="O103" s="48"/>
      <c r="P103" s="48"/>
      <c r="Q103" s="48"/>
      <c r="R103" s="48"/>
    </row>
    <row r="104" s="162" customFormat="1">
      <c r="A104" s="43"/>
      <c r="B104" s="43"/>
      <c r="C104" s="43"/>
      <c r="D104" s="80"/>
      <c r="E104" s="80"/>
      <c r="F104" s="80"/>
      <c r="G104" s="48"/>
      <c r="H104" s="87"/>
      <c r="I104" s="87"/>
      <c r="J104" s="80"/>
      <c r="K104" s="87"/>
      <c r="M104" s="48"/>
      <c r="N104" s="48"/>
      <c r="O104" s="48"/>
      <c r="P104" s="48"/>
      <c r="Q104" s="48"/>
      <c r="R104" s="48"/>
    </row>
    <row r="105" s="162" customFormat="1">
      <c r="A105" s="43"/>
      <c r="B105" s="98" t="s">
        <v>4669</v>
      </c>
      <c r="C105" s="98" t="s">
        <v>4374</v>
      </c>
      <c r="D105" s="20" t="s">
        <v>4817</v>
      </c>
      <c r="E105" s="20" t="s">
        <v>4817</v>
      </c>
      <c r="F105" s="21" t="s">
        <v>38</v>
      </c>
      <c r="G105" s="22">
        <v>20</v>
      </c>
      <c r="H105" s="21"/>
      <c r="I105" s="21"/>
      <c r="J105" s="80"/>
      <c r="K105" s="89"/>
      <c r="L105" s="21"/>
      <c r="M105" s="21">
        <f t="shared" ref="M105:Q108" si="1728">N105</f>
        <v>0.69999999999999996</v>
      </c>
      <c r="N105" s="21">
        <f t="shared" si="1728"/>
        <v>0.69999999999999996</v>
      </c>
      <c r="O105" s="21">
        <f t="shared" si="1728"/>
        <v>0.69999999999999996</v>
      </c>
      <c r="P105" s="21">
        <f t="shared" si="1728"/>
        <v>0.69999999999999996</v>
      </c>
      <c r="Q105" s="21">
        <f t="shared" si="1728"/>
        <v>0.69999999999999996</v>
      </c>
      <c r="R105" s="21">
        <v>0.69999999999999996</v>
      </c>
    </row>
    <row r="106" s="162" customFormat="1">
      <c r="A106" s="43"/>
      <c r="B106" s="43"/>
      <c r="C106" s="98" t="s">
        <v>4376</v>
      </c>
      <c r="D106" s="20" t="s">
        <v>4818</v>
      </c>
      <c r="E106" s="20" t="s">
        <v>4818</v>
      </c>
      <c r="F106" s="21" t="s">
        <v>38</v>
      </c>
      <c r="G106" s="22">
        <v>20</v>
      </c>
      <c r="H106" s="21"/>
      <c r="I106" s="21"/>
      <c r="J106" s="80"/>
      <c r="K106" s="89"/>
      <c r="L106" s="21"/>
      <c r="M106" s="21">
        <f t="shared" si="1728"/>
        <v>0.20000000000000001</v>
      </c>
      <c r="N106" s="21">
        <f t="shared" si="1728"/>
        <v>0.20000000000000001</v>
      </c>
      <c r="O106" s="21">
        <f t="shared" si="1728"/>
        <v>0.20000000000000001</v>
      </c>
      <c r="P106" s="21">
        <f t="shared" si="1728"/>
        <v>0.20000000000000001</v>
      </c>
      <c r="Q106" s="21">
        <f t="shared" si="1728"/>
        <v>0.20000000000000001</v>
      </c>
      <c r="R106" s="21">
        <v>0.20000000000000001</v>
      </c>
    </row>
    <row r="107" s="162" customFormat="1">
      <c r="A107" s="43"/>
      <c r="B107" s="43"/>
      <c r="C107" s="43"/>
      <c r="D107" s="20" t="s">
        <v>4819</v>
      </c>
      <c r="E107" s="20" t="s">
        <v>4819</v>
      </c>
      <c r="F107" s="21" t="s">
        <v>38</v>
      </c>
      <c r="G107" s="22">
        <v>20</v>
      </c>
      <c r="H107" s="21"/>
      <c r="I107" s="21"/>
      <c r="J107" s="80"/>
      <c r="K107" s="89"/>
      <c r="L107" s="21"/>
      <c r="M107" s="21">
        <f t="shared" si="1728"/>
        <v>1.5</v>
      </c>
      <c r="N107" s="21">
        <f t="shared" si="1728"/>
        <v>1.5</v>
      </c>
      <c r="O107" s="21">
        <f t="shared" si="1728"/>
        <v>1.5</v>
      </c>
      <c r="P107" s="21">
        <f t="shared" si="1728"/>
        <v>1.5</v>
      </c>
      <c r="Q107" s="21">
        <f t="shared" si="1728"/>
        <v>1.5</v>
      </c>
      <c r="R107" s="21">
        <v>1.5</v>
      </c>
    </row>
    <row r="108" s="162" customFormat="1">
      <c r="A108" s="43"/>
      <c r="B108" s="43"/>
      <c r="C108" s="43"/>
      <c r="D108" s="20" t="s">
        <v>4820</v>
      </c>
      <c r="E108" s="20" t="s">
        <v>4820</v>
      </c>
      <c r="F108" s="21" t="s">
        <v>38</v>
      </c>
      <c r="G108" s="22">
        <v>20</v>
      </c>
      <c r="H108" s="21"/>
      <c r="I108" s="21"/>
      <c r="J108" s="80"/>
      <c r="K108" s="89"/>
      <c r="L108" s="21"/>
      <c r="M108" s="21">
        <f t="shared" si="1728"/>
        <v>1.3999999999999999</v>
      </c>
      <c r="N108" s="21">
        <f t="shared" si="1728"/>
        <v>1.3999999999999999</v>
      </c>
      <c r="O108" s="21">
        <f t="shared" si="1728"/>
        <v>1.3999999999999999</v>
      </c>
      <c r="P108" s="21">
        <f t="shared" si="1728"/>
        <v>1.3999999999999999</v>
      </c>
      <c r="Q108" s="21">
        <f t="shared" si="1728"/>
        <v>1.3999999999999999</v>
      </c>
      <c r="R108" s="21">
        <v>1.3999999999999999</v>
      </c>
    </row>
    <row r="109" s="162" customFormat="1">
      <c r="A109" s="43"/>
      <c r="B109" s="43"/>
      <c r="C109" s="43"/>
      <c r="D109" s="80"/>
      <c r="E109" s="80"/>
      <c r="F109" s="80"/>
      <c r="G109" s="48"/>
      <c r="H109" s="87"/>
      <c r="I109" s="87"/>
      <c r="J109" s="80"/>
      <c r="K109" s="87"/>
      <c r="M109" s="48"/>
      <c r="N109" s="48"/>
      <c r="O109" s="48"/>
      <c r="P109" s="48"/>
      <c r="Q109" s="48"/>
      <c r="R109" s="48"/>
    </row>
    <row r="110" s="162" customFormat="1">
      <c r="A110" s="43"/>
      <c r="B110" s="43"/>
      <c r="C110" s="43"/>
      <c r="D110" s="80" t="s">
        <v>4821</v>
      </c>
      <c r="E110" s="80"/>
      <c r="F110" s="81" t="s">
        <v>38</v>
      </c>
      <c r="G110" s="81">
        <v>20</v>
      </c>
      <c r="H110" s="87"/>
      <c r="I110" s="87"/>
      <c r="J110" s="80"/>
      <c r="K110" s="87"/>
      <c r="M110" s="48">
        <f>SUM(M105:M109)</f>
        <v>3.7999999999999998</v>
      </c>
      <c r="N110" s="48">
        <f t="shared" ref="N110:Q110" si="1729">SUM(N105:N109)</f>
        <v>3.7999999999999998</v>
      </c>
      <c r="O110" s="48">
        <f t="shared" si="1729"/>
        <v>3.7999999999999998</v>
      </c>
      <c r="P110" s="48">
        <f t="shared" si="1729"/>
        <v>3.7999999999999998</v>
      </c>
      <c r="Q110" s="48">
        <f t="shared" si="1729"/>
        <v>3.7999999999999998</v>
      </c>
      <c r="R110" s="48">
        <f>SUM(R105:R109)</f>
        <v>3.7999999999999998</v>
      </c>
    </row>
    <row r="111" s="162" customFormat="1">
      <c r="A111" s="43"/>
      <c r="B111" s="43"/>
      <c r="C111" s="43"/>
      <c r="D111" s="80"/>
      <c r="E111" s="80"/>
      <c r="F111" s="80"/>
      <c r="G111" s="48"/>
      <c r="H111" s="87"/>
      <c r="I111" s="87"/>
      <c r="J111" s="80"/>
      <c r="K111" s="87"/>
      <c r="M111" s="48"/>
      <c r="N111" s="48"/>
      <c r="O111" s="48"/>
      <c r="P111" s="48"/>
      <c r="Q111" s="48"/>
      <c r="R111" s="48"/>
    </row>
    <row r="112" s="162" customFormat="1">
      <c r="A112" s="43"/>
      <c r="B112" s="43"/>
      <c r="C112" s="43"/>
      <c r="D112" s="80"/>
      <c r="E112" s="80"/>
      <c r="F112" s="80"/>
      <c r="G112" s="48"/>
      <c r="H112" s="87"/>
      <c r="I112" s="87"/>
      <c r="J112" s="80"/>
      <c r="K112" s="87"/>
      <c r="M112" s="48"/>
      <c r="N112" s="48"/>
      <c r="O112" s="48"/>
      <c r="P112" s="48"/>
      <c r="Q112" s="48"/>
      <c r="R112" s="48"/>
    </row>
    <row r="113" s="162" customFormat="1">
      <c r="A113" s="43"/>
      <c r="B113" s="920" t="s">
        <v>5911</v>
      </c>
      <c r="C113" s="163" t="s">
        <v>6219</v>
      </c>
      <c r="E113" s="80"/>
      <c r="F113" s="80"/>
      <c r="G113" s="48"/>
      <c r="H113" s="87"/>
      <c r="I113" s="87"/>
      <c r="J113" s="80"/>
      <c r="K113" s="87"/>
      <c r="L113" s="48"/>
      <c r="M113" s="48"/>
      <c r="N113" s="80"/>
      <c r="O113" s="48"/>
      <c r="P113" s="48"/>
      <c r="Q113" s="48"/>
      <c r="R113" s="80"/>
    </row>
    <row r="114" s="162" customFormat="1">
      <c r="A114" s="43"/>
      <c r="B114" s="43"/>
      <c r="C114" s="163" t="s">
        <v>6220</v>
      </c>
      <c r="D114" s="624"/>
      <c r="E114" s="80"/>
      <c r="F114" s="80"/>
      <c r="G114" s="48"/>
      <c r="H114" s="87"/>
      <c r="I114" s="87"/>
      <c r="J114" s="80"/>
      <c r="K114" s="87"/>
      <c r="L114" s="48"/>
      <c r="M114" s="48"/>
      <c r="N114" s="80"/>
      <c r="O114" s="48"/>
      <c r="P114" s="48"/>
      <c r="Q114" s="48"/>
      <c r="R114" s="80"/>
    </row>
    <row r="115" s="162" customFormat="1">
      <c r="A115" s="43"/>
      <c r="B115" s="43"/>
      <c r="C115" s="163" t="s">
        <v>6221</v>
      </c>
      <c r="D115" s="624"/>
      <c r="E115" s="80"/>
      <c r="F115" s="80"/>
      <c r="G115" s="48"/>
      <c r="H115" s="87"/>
      <c r="I115" s="87"/>
      <c r="J115" s="80"/>
      <c r="K115" s="87"/>
      <c r="L115" s="48"/>
      <c r="M115" s="48"/>
      <c r="N115" s="80"/>
      <c r="O115" s="48"/>
      <c r="P115" s="48"/>
      <c r="Q115" s="48"/>
      <c r="R115" s="80"/>
    </row>
    <row r="116" s="162" customFormat="1">
      <c r="A116" s="43"/>
      <c r="B116" s="43"/>
      <c r="C116" s="163"/>
      <c r="D116" s="624"/>
      <c r="E116" s="80"/>
      <c r="F116" s="80"/>
      <c r="G116" s="48"/>
      <c r="H116" s="87"/>
      <c r="I116" s="87"/>
      <c r="J116" s="80"/>
      <c r="K116" s="87"/>
      <c r="L116" s="48"/>
      <c r="M116" s="48"/>
      <c r="N116" s="80"/>
      <c r="O116" s="48"/>
      <c r="P116" s="48"/>
      <c r="Q116" s="48"/>
      <c r="R116" s="80"/>
    </row>
    <row r="117" s="162" customFormat="1">
      <c r="A117" s="43"/>
      <c r="B117" s="163" t="s">
        <v>7003</v>
      </c>
      <c r="C117" s="163"/>
      <c r="D117" s="624"/>
      <c r="E117" s="80"/>
      <c r="F117" s="80"/>
      <c r="G117" s="48"/>
      <c r="H117" s="87"/>
      <c r="I117" s="87"/>
      <c r="J117" s="80"/>
      <c r="K117" s="87"/>
      <c r="L117" s="48"/>
      <c r="M117" s="48"/>
      <c r="N117" s="80"/>
      <c r="O117" s="48"/>
      <c r="P117" s="48"/>
      <c r="Q117" s="48"/>
      <c r="R117" s="86" t="e">
        <f>#REF!</f>
        <v>#REF!</v>
      </c>
    </row>
    <row r="118" s="162" customFormat="1" hidden="1">
      <c r="A118" s="43"/>
      <c r="B118" s="163" t="s">
        <v>7004</v>
      </c>
      <c r="C118" s="43"/>
      <c r="D118" s="624"/>
      <c r="E118" s="80"/>
      <c r="F118" s="80"/>
      <c r="G118" s="48"/>
      <c r="H118" s="87"/>
      <c r="I118" s="87"/>
      <c r="J118" s="80"/>
      <c r="K118" s="87"/>
      <c r="L118" s="48"/>
      <c r="M118" s="48"/>
      <c r="N118" s="80"/>
      <c r="O118" s="48"/>
      <c r="P118" s="48"/>
      <c r="Q118" s="48"/>
      <c r="R118" s="920" t="s">
        <v>7005</v>
      </c>
    </row>
    <row r="119" s="162" customFormat="1">
      <c r="A119" s="43"/>
      <c r="B119" s="163"/>
      <c r="C119" s="43"/>
      <c r="G119" s="43"/>
      <c r="H119" s="625"/>
      <c r="I119" s="625"/>
      <c r="J119" s="625"/>
      <c r="K119" s="625"/>
      <c r="L119" s="625"/>
      <c r="M119" s="625"/>
      <c r="N119" s="625"/>
      <c r="O119" s="625"/>
      <c r="P119" s="625"/>
      <c r="Q119" s="43"/>
      <c r="R119" s="920"/>
    </row>
    <row r="120" s="162" customFormat="1">
      <c r="A120" s="43"/>
      <c r="B120" s="43"/>
      <c r="C120" s="43"/>
      <c r="G120" s="43"/>
      <c r="H120" s="625"/>
      <c r="I120" s="625"/>
      <c r="J120" s="625"/>
      <c r="K120" s="625"/>
      <c r="L120" s="625"/>
      <c r="M120" s="625"/>
      <c r="N120" s="625"/>
      <c r="O120" s="625"/>
      <c r="P120" s="625"/>
      <c r="Q120" s="43"/>
    </row>
    <row r="121" s="1156" customFormat="1" hidden="1">
      <c r="A121" s="136">
        <v>2</v>
      </c>
      <c r="B121" s="1123" t="s">
        <v>7006</v>
      </c>
      <c r="C121" s="136" t="s">
        <v>7007</v>
      </c>
      <c r="D121" s="132" t="s">
        <v>4361</v>
      </c>
      <c r="E121" s="132" t="s">
        <v>7008</v>
      </c>
      <c r="F121" s="137" t="s">
        <v>101</v>
      </c>
      <c r="G121" s="133">
        <v>20</v>
      </c>
      <c r="H121" s="1442"/>
      <c r="I121" s="1443"/>
      <c r="J121" s="134"/>
      <c r="K121" s="1443"/>
      <c r="M121" s="137">
        <f>N121</f>
        <v>0</v>
      </c>
      <c r="N121" s="137">
        <f>O121</f>
        <v>0</v>
      </c>
      <c r="O121" s="137">
        <f>P121</f>
        <v>0</v>
      </c>
      <c r="P121" s="137">
        <f>Q121</f>
        <v>0</v>
      </c>
      <c r="Q121" s="137">
        <f>R121</f>
        <v>0</v>
      </c>
      <c r="R121" s="1444"/>
    </row>
    <row r="122" s="1156" customFormat="1" hidden="1">
      <c r="A122" s="136"/>
      <c r="B122" s="1123" t="s">
        <v>7009</v>
      </c>
      <c r="C122" s="136"/>
      <c r="D122" s="132" t="s">
        <v>7008</v>
      </c>
      <c r="E122" s="134"/>
      <c r="F122" s="137"/>
      <c r="G122" s="1445"/>
      <c r="H122" s="1442"/>
      <c r="I122" s="1443"/>
      <c r="J122" s="134"/>
      <c r="K122" s="1443"/>
      <c r="M122" s="137"/>
      <c r="N122" s="137"/>
      <c r="O122" s="137"/>
      <c r="P122" s="137"/>
      <c r="Q122" s="137"/>
      <c r="R122" s="137"/>
    </row>
    <row r="123" s="162" customFormat="1" hidden="1">
      <c r="A123" s="98"/>
      <c r="B123" s="163"/>
      <c r="C123" s="98"/>
      <c r="D123" s="20"/>
    </row>
    <row r="124" s="162" customFormat="1">
      <c r="A124" s="98"/>
      <c r="B124" s="163"/>
      <c r="C124" s="21"/>
      <c r="D124" s="20"/>
      <c r="E124" s="20"/>
      <c r="F124" s="21"/>
      <c r="G124" s="22"/>
      <c r="H124" s="625"/>
      <c r="I124" s="87"/>
      <c r="J124" s="80"/>
      <c r="K124" s="87"/>
      <c r="M124" s="21"/>
      <c r="N124" s="21"/>
      <c r="O124" s="21"/>
      <c r="P124" s="21"/>
      <c r="Q124" s="21"/>
      <c r="R124" s="88"/>
    </row>
    <row r="125" s="162" customFormat="1">
      <c r="A125" s="98"/>
      <c r="B125" s="163"/>
      <c r="C125" s="98"/>
      <c r="D125" s="20"/>
      <c r="E125" s="20"/>
      <c r="F125" s="21"/>
      <c r="G125" s="451"/>
      <c r="H125" s="625"/>
      <c r="I125" s="87"/>
      <c r="J125" s="80"/>
      <c r="K125" s="87"/>
      <c r="M125" s="21"/>
      <c r="N125" s="21"/>
      <c r="O125" s="21"/>
      <c r="P125" s="21"/>
      <c r="Q125" s="21"/>
      <c r="R125" s="21"/>
    </row>
    <row r="126" s="1" customFormat="1" ht="12.75">
      <c r="A126" s="6"/>
      <c r="B126" s="6"/>
      <c r="C126" s="6"/>
      <c r="D126" s="1"/>
      <c r="E126" s="1"/>
      <c r="F126" s="1"/>
      <c r="G126" s="6"/>
      <c r="H126" s="1441"/>
      <c r="I126" s="1441"/>
      <c r="J126" s="1441"/>
      <c r="K126" s="1441"/>
      <c r="L126" s="1441"/>
      <c r="M126" s="1441"/>
      <c r="N126" s="1441"/>
      <c r="O126" s="1441"/>
      <c r="P126" s="1441"/>
      <c r="Q126" s="904"/>
      <c r="R126" s="6"/>
    </row>
    <row r="127" s="1" customFormat="1" ht="12.75">
      <c r="A127" s="6"/>
      <c r="B127" s="6"/>
      <c r="C127" s="6"/>
      <c r="D127" s="1"/>
      <c r="E127" s="1"/>
      <c r="G127" s="6"/>
      <c r="H127" s="39"/>
      <c r="I127" s="39"/>
      <c r="J127" s="39"/>
      <c r="K127" s="39"/>
      <c r="L127" s="39"/>
      <c r="M127" s="39"/>
      <c r="N127" s="39"/>
      <c r="O127" s="39"/>
      <c r="P127" s="39"/>
      <c r="Q127" s="6"/>
      <c r="R127" s="6"/>
    </row>
    <row r="128" s="1" customFormat="1" ht="12.75">
      <c r="A128" s="6"/>
      <c r="B128" s="6"/>
      <c r="C128" s="6"/>
      <c r="D128" s="626"/>
      <c r="E128" s="626"/>
      <c r="G128" s="6"/>
      <c r="H128" s="6"/>
      <c r="I128" s="6"/>
      <c r="J128" s="6"/>
      <c r="K128" s="6"/>
      <c r="Q128" s="6"/>
      <c r="R128" s="6"/>
    </row>
    <row r="129" s="1" customFormat="1" ht="12.75">
      <c r="A129" s="6"/>
      <c r="B129" s="6"/>
      <c r="C129" s="6"/>
      <c r="D129" s="626"/>
      <c r="E129" s="626"/>
      <c r="G129" s="6"/>
      <c r="H129" s="6"/>
      <c r="I129" s="6"/>
      <c r="J129" s="6"/>
      <c r="K129" s="6"/>
      <c r="Q129" s="6"/>
      <c r="R129" s="6"/>
    </row>
    <row r="130" s="1" customFormat="1" ht="12.75">
      <c r="A130" s="6"/>
      <c r="B130" s="6"/>
      <c r="C130" s="6"/>
      <c r="D130" s="624"/>
      <c r="E130" s="626"/>
      <c r="G130" s="6"/>
      <c r="H130" s="6"/>
      <c r="I130" s="6"/>
      <c r="J130" s="6"/>
      <c r="K130" s="6"/>
      <c r="Q130" s="6"/>
      <c r="R130" s="6"/>
    </row>
    <row r="131" s="1" customFormat="1" ht="12.75">
      <c r="A131" s="6"/>
      <c r="B131" s="6"/>
      <c r="C131" s="6"/>
      <c r="D131" s="626"/>
      <c r="E131" s="626"/>
      <c r="G131" s="6"/>
      <c r="H131" s="6"/>
      <c r="I131" s="6"/>
      <c r="J131" s="6"/>
      <c r="K131" s="6"/>
      <c r="Q131" s="6"/>
      <c r="R131" s="6"/>
    </row>
    <row r="132" s="1" customFormat="1" ht="12.75">
      <c r="A132" s="6"/>
      <c r="B132" s="6"/>
      <c r="C132" s="6"/>
      <c r="D132" s="1"/>
      <c r="E132" s="1"/>
      <c r="F132" s="1"/>
      <c r="G132" s="6"/>
      <c r="H132" s="1441"/>
      <c r="I132" s="1441"/>
      <c r="J132" s="1441"/>
      <c r="K132" s="1441"/>
      <c r="L132" s="1441"/>
      <c r="M132" s="1441"/>
      <c r="N132" s="1441"/>
      <c r="O132" s="1441"/>
      <c r="P132" s="1441"/>
      <c r="Q132" s="1441"/>
      <c r="R132" s="1056"/>
    </row>
    <row r="133" s="1" customFormat="1" ht="12.75">
      <c r="A133" s="6"/>
      <c r="B133" s="6"/>
      <c r="C133" s="6"/>
      <c r="D133" s="1"/>
      <c r="E133" s="1"/>
      <c r="G133" s="6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6"/>
    </row>
    <row r="134" s="1" customFormat="1" ht="12.75">
      <c r="A134" s="6"/>
      <c r="B134" s="6"/>
      <c r="C134" s="6"/>
      <c r="D134" s="626"/>
      <c r="E134" s="626"/>
      <c r="G134" s="6"/>
      <c r="H134" s="6"/>
      <c r="I134" s="6"/>
      <c r="J134" s="6"/>
      <c r="K134" s="6"/>
      <c r="Q134" s="6"/>
      <c r="R134" s="6"/>
    </row>
    <row r="135" s="1" customFormat="1" ht="12.75">
      <c r="A135" s="6"/>
      <c r="B135" s="6"/>
      <c r="C135" s="6"/>
      <c r="D135" s="626"/>
      <c r="E135" s="626"/>
      <c r="G135" s="6"/>
      <c r="H135" s="6"/>
      <c r="I135" s="6"/>
      <c r="J135" s="6"/>
      <c r="K135" s="6"/>
      <c r="Q135" s="6"/>
      <c r="R135" s="6"/>
    </row>
    <row r="136" s="1" customFormat="1" ht="12.75">
      <c r="A136" s="6"/>
      <c r="B136" s="6"/>
      <c r="C136" s="6"/>
      <c r="D136" s="162"/>
      <c r="E136" s="626"/>
      <c r="G136" s="6"/>
      <c r="H136" s="1197"/>
      <c r="I136" s="1197"/>
      <c r="J136" s="1197"/>
      <c r="K136" s="1197"/>
      <c r="L136" s="1197"/>
      <c r="M136" s="1197"/>
      <c r="N136" s="1197"/>
      <c r="O136" s="1197"/>
      <c r="P136" s="1197"/>
      <c r="Q136" s="6"/>
      <c r="R136" s="6"/>
    </row>
    <row r="137" s="1" customFormat="1" ht="12.75">
      <c r="A137" s="6"/>
      <c r="B137" s="6"/>
      <c r="C137" s="6"/>
      <c r="D137" s="626"/>
      <c r="E137" s="626"/>
      <c r="G137" s="6"/>
      <c r="H137" s="402"/>
      <c r="I137" s="402"/>
      <c r="J137" s="402"/>
      <c r="K137" s="402"/>
      <c r="L137" s="402"/>
      <c r="M137" s="402"/>
      <c r="N137" s="402"/>
      <c r="O137" s="402"/>
      <c r="P137" s="402"/>
      <c r="Q137" s="6"/>
      <c r="R137" s="6"/>
    </row>
    <row r="138" s="1" customFormat="1" ht="12.75">
      <c r="A138" s="6"/>
      <c r="B138" s="6"/>
      <c r="C138" s="6"/>
      <c r="D138" s="626"/>
      <c r="E138" s="626"/>
      <c r="G138" s="6"/>
      <c r="H138" s="6"/>
      <c r="I138" s="6"/>
      <c r="J138" s="6"/>
      <c r="K138" s="6"/>
      <c r="Q138" s="6"/>
      <c r="R138" s="6"/>
    </row>
    <row r="139" s="1" customFormat="1" ht="12.75">
      <c r="A139" s="6"/>
      <c r="B139" s="6"/>
      <c r="C139" s="6"/>
      <c r="D139" s="626"/>
      <c r="E139" s="626"/>
      <c r="G139" s="6"/>
      <c r="H139" s="6"/>
      <c r="I139" s="6"/>
      <c r="J139" s="6"/>
      <c r="K139" s="6"/>
      <c r="Q139" s="6"/>
      <c r="R139" s="6"/>
    </row>
    <row r="140" s="1" customFormat="1" ht="12.75">
      <c r="A140" s="6"/>
      <c r="B140" s="6"/>
      <c r="C140" s="6"/>
      <c r="D140" s="626"/>
      <c r="E140" s="626"/>
      <c r="G140" s="6"/>
      <c r="H140" s="6"/>
      <c r="I140" s="6"/>
      <c r="J140" s="6"/>
      <c r="K140" s="6"/>
      <c r="Q140" s="6"/>
      <c r="R140" s="6"/>
    </row>
    <row r="141" s="1" customFormat="1" ht="12.75">
      <c r="A141" s="315"/>
      <c r="B141" s="315"/>
      <c r="C141" s="315"/>
      <c r="G141" s="6"/>
      <c r="H141" s="6"/>
      <c r="I141" s="6"/>
      <c r="J141" s="6"/>
      <c r="K141" s="6"/>
      <c r="Q141" s="6"/>
      <c r="R141" s="6"/>
    </row>
    <row r="142" s="1" customFormat="1" ht="12.75">
      <c r="A142" s="315"/>
      <c r="B142" s="315"/>
      <c r="C142" s="315"/>
      <c r="G142" s="6"/>
      <c r="H142" s="6"/>
      <c r="I142" s="6"/>
      <c r="J142" s="6"/>
      <c r="K142" s="6"/>
      <c r="Q142" s="6"/>
      <c r="R142" s="6"/>
    </row>
    <row r="143" s="1" customFormat="1" ht="12.75">
      <c r="A143" s="6"/>
      <c r="B143" s="6"/>
      <c r="C143" s="6"/>
      <c r="G143" s="6"/>
      <c r="H143" s="6"/>
      <c r="I143" s="6"/>
      <c r="J143" s="6"/>
      <c r="K143" s="6"/>
      <c r="Q143" s="6"/>
      <c r="R143" s="313"/>
    </row>
    <row r="144" s="1" customFormat="1" ht="12.75">
      <c r="A144" s="6"/>
      <c r="B144" s="6"/>
      <c r="C144" s="6"/>
      <c r="G144" s="6"/>
      <c r="H144" s="6"/>
      <c r="I144" s="6"/>
      <c r="J144" s="6"/>
      <c r="K144" s="6"/>
      <c r="Q144" s="6"/>
      <c r="R144" s="6"/>
    </row>
    <row r="145" s="1" customFormat="1" ht="12.75">
      <c r="A145" s="6"/>
      <c r="B145" s="6"/>
      <c r="C145" s="6"/>
      <c r="G145" s="6"/>
      <c r="H145" s="6"/>
      <c r="I145" s="6"/>
      <c r="J145" s="6"/>
      <c r="K145" s="6"/>
      <c r="Q145" s="6"/>
      <c r="R145" s="6"/>
    </row>
    <row r="146" s="1" customFormat="1" ht="12.75">
      <c r="A146" s="6"/>
      <c r="B146" s="6"/>
      <c r="C146" s="6"/>
      <c r="G146" s="6"/>
      <c r="H146" s="6"/>
      <c r="I146" s="6"/>
      <c r="J146" s="6"/>
      <c r="K146" s="6"/>
      <c r="Q146" s="6"/>
      <c r="R146" s="6"/>
    </row>
    <row r="147" s="1" customFormat="1" ht="12.75">
      <c r="A147" s="6"/>
      <c r="B147" s="6"/>
      <c r="C147" s="6"/>
      <c r="G147" s="6"/>
      <c r="H147" s="6"/>
      <c r="I147" s="6"/>
      <c r="J147" s="6"/>
      <c r="K147" s="6"/>
      <c r="Q147" s="6"/>
      <c r="R147" s="313"/>
    </row>
    <row r="148" s="1" customFormat="1" ht="12.75">
      <c r="A148" s="6"/>
      <c r="B148" s="6"/>
      <c r="C148" s="6"/>
      <c r="G148" s="6"/>
      <c r="H148" s="6"/>
      <c r="I148" s="6"/>
      <c r="J148" s="6"/>
      <c r="K148" s="6"/>
      <c r="Q148" s="6"/>
      <c r="R148" s="313"/>
    </row>
    <row r="149" s="1" customFormat="1" ht="12.75">
      <c r="A149" s="6"/>
      <c r="B149" s="6"/>
      <c r="C149" s="6"/>
      <c r="G149" s="6"/>
      <c r="H149" s="6"/>
      <c r="I149" s="6"/>
      <c r="J149" s="6"/>
      <c r="K149" s="6"/>
      <c r="Q149" s="6"/>
      <c r="R149" s="313"/>
    </row>
    <row r="150" s="627" customFormat="1" ht="15.75">
      <c r="A150" s="628"/>
      <c r="B150" s="628"/>
      <c r="C150" s="628"/>
      <c r="G150" s="628"/>
      <c r="H150" s="628"/>
      <c r="I150" s="628"/>
      <c r="J150" s="628"/>
      <c r="K150" s="628"/>
      <c r="Q150" s="628"/>
      <c r="R150" s="628"/>
    </row>
  </sheetData>
  <printOptions headings="0" gridLines="0"/>
  <pageMargins left="0.39370078740157477" right="0.39370078740157477" top="0.59055118110236249" bottom="0.39370078740157477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9FFCC"/>
    <outlinePr applyStyles="0" summaryBelow="1" summaryRight="1" showOutlineSymbols="1"/>
    <pageSetUpPr autoPageBreaks="1" fitToPage="0"/>
  </sheetPr>
  <sheetViews>
    <sheetView zoomScale="100" workbookViewId="0">
      <pane xSplit="2" ySplit="17" topLeftCell="C18" activePane="bottomRight" state="frozen"/>
      <selection activeCell="D10" activeCellId="0" sqref="D10"/>
    </sheetView>
  </sheetViews>
  <sheetFormatPr defaultRowHeight="12.75"/>
  <cols>
    <col customWidth="1" min="1" max="1" style="163" width="4.7109375"/>
    <col customWidth="1" min="2" max="2" style="163" width="19.7109375"/>
    <col customWidth="1" min="3" max="3" style="163" width="11.5703125"/>
    <col customWidth="1" min="4" max="4" style="163" width="17.5703125"/>
    <col customWidth="1" min="5" max="5" style="163" width="17.140625"/>
    <col customWidth="1" min="6" max="6" style="163" width="7.5703125"/>
    <col customWidth="1" min="7" max="7" style="163" width="5.140625"/>
    <col customWidth="1" min="8" max="8" style="163" width="6.140625"/>
    <col customWidth="1" min="9" max="9" style="163" width="4.42578125"/>
    <col customWidth="1" min="10" max="10" style="163" width="4.5703125"/>
    <col customWidth="1" min="11" max="18" style="163" width="5.28515625"/>
    <col customWidth="1" min="19" max="19" style="901" width="9.140625"/>
    <col customWidth="1" min="20" max="21" style="163" width="9.140625"/>
    <col min="22" max="16384" style="163" width="9.140625"/>
  </cols>
  <sheetData>
    <row r="1" s="309" customFormat="1">
      <c r="A1" s="1" t="s">
        <v>5880</v>
      </c>
      <c r="D1" s="312" t="s">
        <v>5880</v>
      </c>
      <c r="E1" s="312"/>
      <c r="F1" s="312"/>
      <c r="G1" s="312"/>
      <c r="H1" s="312"/>
      <c r="M1" s="1" t="e">
        <f>#REF!</f>
        <v>#REF!</v>
      </c>
    </row>
    <row r="2" s="309" customFormat="1">
      <c r="A2" s="1" t="s">
        <v>5881</v>
      </c>
      <c r="D2" s="312" t="s">
        <v>5882</v>
      </c>
      <c r="E2" s="312"/>
      <c r="F2" s="312"/>
      <c r="G2" s="312"/>
      <c r="H2" s="312"/>
      <c r="M2" s="1" t="e">
        <f>#REF!</f>
        <v>#REF!</v>
      </c>
    </row>
    <row r="3" s="309" customFormat="1">
      <c r="A3" s="1" t="s">
        <v>5883</v>
      </c>
      <c r="D3" s="312" t="s">
        <v>5884</v>
      </c>
      <c r="E3" s="312"/>
      <c r="F3" s="312"/>
      <c r="G3" s="312"/>
      <c r="H3" s="312"/>
      <c r="M3" s="1" t="e">
        <f>#REF!</f>
        <v>#REF!</v>
      </c>
    </row>
    <row r="4" s="309" customFormat="1">
      <c r="A4" s="1" t="s">
        <v>5885</v>
      </c>
      <c r="D4" s="312" t="s">
        <v>5886</v>
      </c>
      <c r="E4" s="312"/>
      <c r="F4" s="312"/>
      <c r="G4" s="312"/>
      <c r="H4" s="312"/>
      <c r="M4" s="1" t="e">
        <f>#REF!</f>
        <v>#REF!</v>
      </c>
    </row>
    <row r="5" s="309" customFormat="1">
      <c r="A5" s="1" t="s">
        <v>5887</v>
      </c>
      <c r="D5" s="312" t="s">
        <v>5888</v>
      </c>
      <c r="E5" s="312"/>
      <c r="F5" s="312"/>
      <c r="G5" s="312"/>
      <c r="H5" s="312"/>
      <c r="M5" s="1" t="e">
        <f>#REF!</f>
        <v>#REF!</v>
      </c>
    </row>
    <row r="6" s="309" customFormat="1">
      <c r="A6" s="1" t="s">
        <v>5889</v>
      </c>
      <c r="D6" s="312" t="s">
        <v>5889</v>
      </c>
      <c r="E6" s="312"/>
      <c r="F6" s="312"/>
      <c r="G6" s="312"/>
      <c r="H6" s="312"/>
      <c r="M6" s="1" t="e">
        <f>#REF!</f>
        <v>#REF!</v>
      </c>
    </row>
    <row r="7" s="309" customFormat="1">
      <c r="A7" s="1"/>
      <c r="M7" s="1"/>
    </row>
    <row r="8" s="1" customFormat="1">
      <c r="A8" s="1" t="s">
        <v>7010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="1" customFormat="1">
      <c r="A9" s="1" t="s">
        <v>5891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="1" customFormat="1">
      <c r="A10" s="775" t="s">
        <v>7011</v>
      </c>
      <c r="B10" s="775"/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775"/>
      <c r="R10" s="775"/>
    </row>
    <row r="11" s="1" customFormat="1">
      <c r="M11" s="765"/>
    </row>
    <row r="12">
      <c r="A12" s="607" t="s">
        <v>103</v>
      </c>
      <c r="B12" s="608" t="s">
        <v>3324</v>
      </c>
      <c r="C12" s="607" t="s">
        <v>3325</v>
      </c>
      <c r="D12" s="607" t="s">
        <v>104</v>
      </c>
      <c r="E12" s="57" t="s">
        <v>104</v>
      </c>
      <c r="F12" s="57" t="s">
        <v>105</v>
      </c>
      <c r="G12" s="57" t="s">
        <v>106</v>
      </c>
      <c r="H12" s="57" t="str">
        <f>'НПС-3'!H12</f>
        <v>Авар.</v>
      </c>
      <c r="I12" s="609"/>
      <c r="J12" s="609"/>
      <c r="K12" s="609"/>
      <c r="L12" s="609"/>
      <c r="M12" s="609"/>
      <c r="N12" s="908"/>
      <c r="O12" s="609"/>
      <c r="P12" s="609"/>
      <c r="Q12" s="609"/>
      <c r="R12" s="610"/>
    </row>
    <row r="13">
      <c r="A13" s="612" t="s">
        <v>116</v>
      </c>
      <c r="B13" s="1081"/>
      <c r="C13" s="612" t="s">
        <v>3326</v>
      </c>
      <c r="D13" s="612" t="s">
        <v>3327</v>
      </c>
      <c r="E13" s="63" t="s">
        <v>117</v>
      </c>
      <c r="F13" s="63" t="s">
        <v>118</v>
      </c>
      <c r="G13" s="63" t="s">
        <v>119</v>
      </c>
      <c r="H13" s="63" t="str">
        <f>'НПС-3'!H13</f>
        <v xml:space="preserve">бронь </v>
      </c>
      <c r="I13" s="98"/>
      <c r="J13" s="98"/>
      <c r="K13" s="207"/>
      <c r="M13" s="98" t="e">
        <f>#REF!</f>
        <v>#REF!</v>
      </c>
      <c r="N13" s="98"/>
      <c r="O13" s="98"/>
      <c r="P13" s="98"/>
      <c r="Q13" s="98"/>
      <c r="R13" s="614"/>
    </row>
    <row r="14">
      <c r="A14" s="612"/>
      <c r="B14" s="1081"/>
      <c r="C14" s="612"/>
      <c r="D14" s="612" t="s">
        <v>3329</v>
      </c>
      <c r="E14" s="63" t="s">
        <v>125</v>
      </c>
      <c r="F14" s="63" t="s">
        <v>3330</v>
      </c>
      <c r="G14" s="63" t="s">
        <v>127</v>
      </c>
      <c r="H14" s="63" t="str">
        <f>'НПС-3'!H14</f>
        <v xml:space="preserve">I, IV кв.</v>
      </c>
      <c r="I14" s="98"/>
      <c r="J14" s="98"/>
      <c r="K14" s="207"/>
      <c r="L14" s="207"/>
      <c r="M14" s="98"/>
      <c r="N14" s="98"/>
      <c r="O14" s="98"/>
      <c r="P14" s="98"/>
      <c r="Q14" s="98"/>
      <c r="R14" s="614"/>
    </row>
    <row r="15">
      <c r="A15" s="612"/>
      <c r="B15" s="1081"/>
      <c r="C15" s="1079"/>
      <c r="D15" s="612"/>
      <c r="E15" s="63" t="s">
        <v>131</v>
      </c>
      <c r="F15" s="63" t="s">
        <v>3331</v>
      </c>
      <c r="G15" s="63"/>
      <c r="H15" s="63" t="str">
        <f>'НПС-3'!H15</f>
        <v xml:space="preserve">II, III кв.</v>
      </c>
      <c r="I15" s="618"/>
      <c r="J15" s="618"/>
      <c r="L15" s="913"/>
      <c r="N15" s="618"/>
      <c r="O15" s="618"/>
      <c r="P15" s="618"/>
      <c r="Q15" s="618"/>
      <c r="R15" s="619"/>
    </row>
    <row r="16">
      <c r="A16" s="617"/>
      <c r="B16" s="621"/>
      <c r="C16" s="1017"/>
      <c r="D16" s="617"/>
      <c r="E16" s="620"/>
      <c r="F16" s="72" t="s">
        <v>3332</v>
      </c>
      <c r="G16" s="72" t="s">
        <v>136</v>
      </c>
      <c r="H16" s="72" t="str">
        <f>'НПС-3'!H16</f>
        <v>МВт</v>
      </c>
      <c r="I16" s="1446" t="e">
        <f>#REF!</f>
        <v>#REF!</v>
      </c>
      <c r="J16" s="1446" t="e">
        <f>#REF!</f>
        <v>#REF!</v>
      </c>
      <c r="K16" s="1446" t="e">
        <f>#REF!</f>
        <v>#REF!</v>
      </c>
      <c r="L16" s="1446" t="e">
        <f>#REF!</f>
        <v>#REF!</v>
      </c>
      <c r="M16" s="1446" t="e">
        <f>#REF!</f>
        <v>#REF!</v>
      </c>
      <c r="N16" s="1446" t="e">
        <f>#REF!</f>
        <v>#REF!</v>
      </c>
      <c r="O16" s="1446" t="e">
        <f>#REF!</f>
        <v>#REF!</v>
      </c>
      <c r="P16" s="1446" t="e">
        <f>#REF!</f>
        <v>#REF!</v>
      </c>
      <c r="Q16" s="1446" t="e">
        <f>#REF!</f>
        <v>#REF!</v>
      </c>
      <c r="R16" s="1446" t="e">
        <f>#REF!</f>
        <v>#REF!</v>
      </c>
    </row>
    <row r="17">
      <c r="A17" s="622">
        <v>1</v>
      </c>
      <c r="B17" s="622">
        <v>2</v>
      </c>
      <c r="C17" s="622">
        <v>3</v>
      </c>
      <c r="D17" s="622">
        <v>4</v>
      </c>
      <c r="E17" s="622">
        <v>5</v>
      </c>
      <c r="F17" s="622">
        <v>6</v>
      </c>
      <c r="G17" s="622">
        <v>7</v>
      </c>
      <c r="H17" s="622">
        <f t="shared" ref="H17:R17" si="1730">G17+1</f>
        <v>8</v>
      </c>
      <c r="I17" s="622">
        <f t="shared" si="1730"/>
        <v>9</v>
      </c>
      <c r="J17" s="622">
        <f t="shared" si="1730"/>
        <v>10</v>
      </c>
      <c r="K17" s="622">
        <f t="shared" si="1730"/>
        <v>11</v>
      </c>
      <c r="L17" s="622">
        <f t="shared" si="1730"/>
        <v>12</v>
      </c>
      <c r="M17" s="622">
        <f t="shared" si="1730"/>
        <v>13</v>
      </c>
      <c r="N17" s="622">
        <f t="shared" si="1730"/>
        <v>14</v>
      </c>
      <c r="O17" s="622">
        <f t="shared" si="1730"/>
        <v>15</v>
      </c>
      <c r="P17" s="622">
        <f t="shared" si="1730"/>
        <v>16</v>
      </c>
      <c r="Q17" s="622">
        <f t="shared" si="1730"/>
        <v>17</v>
      </c>
      <c r="R17" s="622">
        <f t="shared" si="1730"/>
        <v>18</v>
      </c>
    </row>
    <row r="18" ht="9.75" customHeight="1">
      <c r="D18" s="624"/>
      <c r="E18" s="624"/>
      <c r="F18" s="624"/>
      <c r="G18" s="624"/>
      <c r="H18" s="624"/>
    </row>
    <row r="19">
      <c r="B19" s="920" t="s">
        <v>4327</v>
      </c>
      <c r="C19" s="192" t="s">
        <v>4328</v>
      </c>
    </row>
    <row r="20">
      <c r="A20" s="98"/>
      <c r="B20" s="920" t="s">
        <v>3292</v>
      </c>
      <c r="C20" s="98" t="s">
        <v>4329</v>
      </c>
      <c r="I20" s="98"/>
      <c r="J20" s="98"/>
      <c r="K20" s="98"/>
      <c r="L20" s="98"/>
      <c r="M20" s="98"/>
      <c r="N20" s="98"/>
      <c r="O20" s="98"/>
      <c r="P20" s="98"/>
      <c r="Q20" s="98"/>
      <c r="R20" s="98"/>
      <c r="T20" s="1447"/>
    </row>
    <row r="21">
      <c r="A21" s="98"/>
      <c r="B21" s="920"/>
      <c r="C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T21" s="1447"/>
    </row>
    <row r="22">
      <c r="A22" s="98"/>
      <c r="B22" s="162" t="s">
        <v>6787</v>
      </c>
      <c r="C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T22" s="1447"/>
    </row>
    <row r="23">
      <c r="A23" s="98">
        <v>1</v>
      </c>
      <c r="B23" s="155" t="s">
        <v>6781</v>
      </c>
      <c r="C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T23" s="1447"/>
    </row>
    <row r="24">
      <c r="A24" s="98">
        <v>2</v>
      </c>
      <c r="B24" s="155" t="s">
        <v>7012</v>
      </c>
      <c r="C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T24" s="1447"/>
    </row>
    <row r="25">
      <c r="B25" s="207"/>
      <c r="C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T25" s="1447"/>
    </row>
    <row r="26">
      <c r="A26" s="98"/>
      <c r="B26" s="920"/>
      <c r="C26" s="98"/>
      <c r="D26" s="162" t="s">
        <v>4571</v>
      </c>
      <c r="I26" s="98"/>
      <c r="J26" s="98"/>
      <c r="K26" s="98"/>
      <c r="L26" s="98"/>
      <c r="M26" s="98"/>
      <c r="N26" s="98"/>
      <c r="O26" s="98"/>
      <c r="P26" s="98"/>
      <c r="Q26" s="98"/>
      <c r="R26" s="98"/>
      <c r="T26" s="1447"/>
    </row>
    <row r="27">
      <c r="A27" s="98"/>
      <c r="B27" s="920" t="s">
        <v>3292</v>
      </c>
      <c r="C27" s="98" t="s">
        <v>4329</v>
      </c>
      <c r="D27" s="163" t="s">
        <v>4581</v>
      </c>
      <c r="E27" s="163" t="s">
        <v>4581</v>
      </c>
      <c r="F27" s="21" t="s">
        <v>38</v>
      </c>
      <c r="G27" s="22">
        <v>5</v>
      </c>
      <c r="H27" s="98"/>
      <c r="I27" s="98"/>
      <c r="J27" s="98"/>
      <c r="K27" s="98"/>
      <c r="L27" s="21">
        <f t="shared" ref="L27:P27" si="1731">M27</f>
        <v>0.10000000000000001</v>
      </c>
      <c r="M27" s="21">
        <f t="shared" si="1731"/>
        <v>0.10000000000000001</v>
      </c>
      <c r="N27" s="21">
        <f t="shared" si="1731"/>
        <v>0.10000000000000001</v>
      </c>
      <c r="O27" s="21">
        <f t="shared" si="1731"/>
        <v>0.10000000000000001</v>
      </c>
      <c r="P27" s="21">
        <f t="shared" si="1731"/>
        <v>0.10000000000000001</v>
      </c>
      <c r="Q27" s="21">
        <f>R27</f>
        <v>0.10000000000000001</v>
      </c>
      <c r="R27" s="21">
        <v>0.10000000000000001</v>
      </c>
      <c r="T27" s="1447"/>
    </row>
    <row r="28">
      <c r="A28" s="98"/>
      <c r="B28" s="920"/>
      <c r="C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T28" s="1447"/>
    </row>
    <row r="29" s="163" customFormat="1">
      <c r="A29" s="98"/>
      <c r="C29" s="98"/>
      <c r="D29" s="162" t="s">
        <v>3271</v>
      </c>
      <c r="I29" s="98"/>
      <c r="J29" s="98"/>
      <c r="K29" s="98"/>
      <c r="L29" s="98"/>
      <c r="M29" s="98"/>
      <c r="N29" s="98"/>
      <c r="O29" s="98"/>
      <c r="P29" s="43"/>
      <c r="Q29" s="98"/>
      <c r="R29" s="98"/>
      <c r="S29" s="901"/>
    </row>
    <row r="30" s="163" customFormat="1">
      <c r="A30" s="98"/>
      <c r="B30" s="920" t="s">
        <v>3292</v>
      </c>
      <c r="C30" s="98" t="s">
        <v>4329</v>
      </c>
      <c r="D30" s="20" t="s">
        <v>5976</v>
      </c>
      <c r="E30" s="20" t="s">
        <v>5976</v>
      </c>
      <c r="F30" s="98" t="s">
        <v>38</v>
      </c>
      <c r="G30" s="98">
        <v>5</v>
      </c>
      <c r="I30" s="98"/>
      <c r="J30" s="98"/>
      <c r="K30" s="98">
        <f t="shared" ref="K30:P30" si="1732">L30</f>
        <v>0.040000000000000001</v>
      </c>
      <c r="L30" s="98">
        <f t="shared" si="1732"/>
        <v>0.040000000000000001</v>
      </c>
      <c r="M30" s="98">
        <f t="shared" si="1732"/>
        <v>0.040000000000000001</v>
      </c>
      <c r="N30" s="98">
        <f t="shared" si="1732"/>
        <v>0.040000000000000001</v>
      </c>
      <c r="O30" s="98">
        <f t="shared" si="1732"/>
        <v>0.040000000000000001</v>
      </c>
      <c r="P30" s="98">
        <f t="shared" si="1732"/>
        <v>0.040000000000000001</v>
      </c>
      <c r="Q30" s="98">
        <f>R30</f>
        <v>0.040000000000000001</v>
      </c>
      <c r="R30" s="98">
        <v>0.040000000000000001</v>
      </c>
      <c r="S30" s="901"/>
    </row>
    <row r="31" s="163" customFormat="1">
      <c r="A31" s="98"/>
      <c r="C31" s="98"/>
      <c r="I31" s="98"/>
      <c r="J31" s="98"/>
      <c r="K31" s="98"/>
      <c r="L31" s="98"/>
      <c r="M31" s="98"/>
      <c r="N31" s="98"/>
      <c r="O31" s="98"/>
      <c r="P31" s="43"/>
      <c r="Q31" s="98"/>
      <c r="R31" s="98"/>
      <c r="S31" s="901"/>
    </row>
    <row r="32" s="163" customFormat="1">
      <c r="A32" s="98"/>
      <c r="C32" s="98"/>
      <c r="D32" s="162" t="s">
        <v>1833</v>
      </c>
      <c r="I32" s="98"/>
      <c r="J32" s="98"/>
      <c r="K32" s="98"/>
      <c r="L32" s="98"/>
      <c r="M32" s="98"/>
      <c r="N32" s="98"/>
      <c r="O32" s="98"/>
      <c r="P32" s="43"/>
      <c r="Q32" s="98"/>
      <c r="R32" s="98"/>
      <c r="S32" s="901"/>
    </row>
    <row r="33" s="163" customFormat="1">
      <c r="A33" s="98"/>
      <c r="B33" s="920" t="s">
        <v>3292</v>
      </c>
      <c r="C33" s="98" t="s">
        <v>4329</v>
      </c>
      <c r="D33" s="20" t="s">
        <v>1835</v>
      </c>
      <c r="E33" s="20" t="s">
        <v>1835</v>
      </c>
      <c r="F33" s="98" t="s">
        <v>38</v>
      </c>
      <c r="G33" s="98">
        <v>5</v>
      </c>
      <c r="I33" s="98"/>
      <c r="J33" s="21"/>
      <c r="K33" s="21"/>
      <c r="L33" s="21"/>
      <c r="M33" s="21"/>
      <c r="N33" s="21"/>
      <c r="O33" s="21">
        <f>ГВО!O5701</f>
        <v>0</v>
      </c>
      <c r="P33" s="21">
        <f>ГВО!P5701</f>
        <v>0</v>
      </c>
      <c r="Q33" s="21">
        <f>ГВО!Q5701</f>
        <v>0</v>
      </c>
      <c r="R33" s="21">
        <f>ГВО!R5701</f>
        <v>0</v>
      </c>
      <c r="S33" s="901"/>
    </row>
    <row r="34" s="163" customFormat="1">
      <c r="A34" s="98"/>
      <c r="C34" s="98"/>
      <c r="I34" s="98"/>
      <c r="J34" s="98"/>
      <c r="K34" s="98"/>
      <c r="L34" s="98"/>
      <c r="M34" s="98"/>
      <c r="N34" s="98"/>
      <c r="O34" s="98"/>
      <c r="P34" s="43"/>
      <c r="Q34" s="98"/>
      <c r="R34" s="98"/>
      <c r="S34" s="901"/>
    </row>
    <row r="35" s="162" customFormat="1" ht="12">
      <c r="C35" s="43"/>
      <c r="J35" s="43"/>
      <c r="K35" s="43"/>
      <c r="L35" s="43"/>
      <c r="M35" s="43"/>
      <c r="N35" s="43"/>
      <c r="O35" s="43"/>
      <c r="P35" s="43"/>
      <c r="Q35" s="43"/>
      <c r="R35" s="43"/>
    </row>
    <row r="36" s="901" customFormat="1" ht="11.25" customHeight="1">
      <c r="A36" s="163"/>
      <c r="B36" s="163"/>
      <c r="C36" s="163"/>
      <c r="D36" s="163"/>
      <c r="E36" s="163"/>
      <c r="F36" s="163"/>
      <c r="G36" s="163"/>
      <c r="H36" s="163"/>
      <c r="I36" s="98"/>
      <c r="J36" s="98"/>
      <c r="K36" s="98"/>
      <c r="L36" s="98"/>
      <c r="M36" s="98"/>
      <c r="N36" s="98"/>
      <c r="O36" s="98"/>
      <c r="P36" s="98"/>
      <c r="Q36" s="98"/>
      <c r="R36" s="163"/>
      <c r="T36" s="163"/>
    </row>
    <row r="37" s="901" customFormat="1">
      <c r="A37" s="163"/>
      <c r="B37" s="920" t="s">
        <v>5911</v>
      </c>
      <c r="C37" s="163" t="s">
        <v>6219</v>
      </c>
      <c r="D37" s="163"/>
      <c r="E37" s="163"/>
      <c r="F37" s="163"/>
      <c r="G37" s="163"/>
      <c r="H37" s="163"/>
      <c r="I37" s="98"/>
      <c r="J37" s="98"/>
      <c r="K37" s="98"/>
      <c r="L37" s="98"/>
      <c r="M37" s="98"/>
      <c r="N37" s="98"/>
      <c r="O37" s="98"/>
      <c r="P37" s="98"/>
      <c r="Q37" s="98"/>
      <c r="R37" s="163"/>
      <c r="T37" s="163"/>
    </row>
    <row r="38" s="901" customFormat="1">
      <c r="A38" s="163"/>
      <c r="B38" s="163"/>
      <c r="C38" s="163" t="s">
        <v>6220</v>
      </c>
      <c r="D38" s="163"/>
      <c r="E38" s="163"/>
      <c r="F38" s="163"/>
      <c r="G38" s="163"/>
      <c r="H38" s="163"/>
      <c r="I38" s="98"/>
      <c r="J38" s="98"/>
      <c r="K38" s="98"/>
      <c r="L38" s="98"/>
      <c r="M38" s="98"/>
      <c r="N38" s="98"/>
      <c r="O38" s="98"/>
      <c r="P38" s="98"/>
      <c r="Q38" s="98"/>
      <c r="R38" s="98"/>
      <c r="T38" s="163"/>
    </row>
    <row r="39" s="901" customFormat="1">
      <c r="A39" s="163"/>
      <c r="B39" s="163"/>
      <c r="C39" s="163" t="s">
        <v>6221</v>
      </c>
      <c r="D39" s="163"/>
      <c r="E39" s="163"/>
      <c r="F39" s="163"/>
      <c r="G39" s="163"/>
      <c r="H39" s="163"/>
      <c r="I39" s="98"/>
      <c r="J39" s="98"/>
      <c r="K39" s="98"/>
      <c r="L39" s="98"/>
      <c r="M39" s="98"/>
      <c r="N39" s="98"/>
      <c r="O39" s="98"/>
      <c r="P39" s="98"/>
      <c r="Q39" s="98"/>
      <c r="R39" s="98"/>
      <c r="T39" s="163"/>
    </row>
    <row r="40" s="901" customFormat="1">
      <c r="A40" s="163"/>
      <c r="B40" s="163"/>
      <c r="C40" s="163"/>
      <c r="D40" s="163"/>
      <c r="E40" s="163"/>
      <c r="F40" s="163"/>
      <c r="G40" s="163"/>
      <c r="H40" s="163"/>
      <c r="I40" s="98"/>
      <c r="J40" s="98"/>
      <c r="K40" s="98"/>
      <c r="L40" s="98"/>
      <c r="M40" s="98"/>
      <c r="N40" s="98"/>
      <c r="O40" s="98"/>
      <c r="P40" s="98"/>
      <c r="Q40" s="98"/>
      <c r="R40" s="98"/>
      <c r="T40" s="163"/>
    </row>
    <row r="41" s="1" customFormat="1"/>
    <row r="42" s="1" customFormat="1">
      <c r="B42" s="1" t="s">
        <v>7013</v>
      </c>
      <c r="R42" s="313" t="e">
        <f>#REF!</f>
        <v>#REF!</v>
      </c>
    </row>
    <row r="43" s="1" customFormat="1">
      <c r="C43" s="313"/>
      <c r="R43" s="313"/>
    </row>
    <row r="45" s="901" customFormat="1">
      <c r="A45" s="163"/>
      <c r="B45" s="163"/>
      <c r="C45" s="163"/>
      <c r="D45" s="163"/>
      <c r="E45" s="163"/>
      <c r="F45" s="163"/>
      <c r="G45" s="163"/>
      <c r="H45" s="163"/>
      <c r="I45" s="1441"/>
      <c r="J45" s="1441"/>
      <c r="K45" s="1441"/>
      <c r="L45" s="1441"/>
      <c r="M45" s="1441"/>
      <c r="N45" s="1441"/>
      <c r="O45" s="1441"/>
      <c r="P45" s="1441"/>
      <c r="Q45" s="1441"/>
      <c r="R45" s="1441"/>
      <c r="T45" s="163"/>
    </row>
    <row r="46" s="901" customFormat="1">
      <c r="A46" s="163"/>
      <c r="B46" s="163"/>
      <c r="C46" s="163"/>
      <c r="D46" s="1"/>
      <c r="E46" s="1"/>
      <c r="F46" s="1"/>
      <c r="G46" s="1"/>
      <c r="H46" s="1"/>
      <c r="I46" s="39"/>
      <c r="J46" s="39"/>
      <c r="K46" s="39"/>
      <c r="L46" s="39"/>
      <c r="M46" s="39"/>
      <c r="N46" s="39"/>
      <c r="O46" s="39"/>
      <c r="P46" s="39"/>
      <c r="Q46" s="39"/>
      <c r="R46" s="39"/>
      <c r="T46" s="163"/>
    </row>
    <row r="47" s="901" customFormat="1">
      <c r="A47" s="163"/>
      <c r="B47" s="163"/>
      <c r="C47" s="163"/>
      <c r="D47" s="1"/>
      <c r="E47" s="1"/>
      <c r="F47" s="1"/>
      <c r="G47" s="1"/>
      <c r="H47" s="1"/>
      <c r="I47" s="6"/>
      <c r="J47" s="6"/>
      <c r="K47" s="6"/>
      <c r="L47" s="6"/>
      <c r="M47" s="6"/>
      <c r="N47" s="6"/>
      <c r="O47" s="6"/>
      <c r="P47" s="1"/>
      <c r="Q47" s="6"/>
      <c r="R47" s="313"/>
      <c r="T47" s="163"/>
    </row>
    <row r="48" s="901" customFormat="1">
      <c r="A48" s="163"/>
      <c r="B48" s="163"/>
      <c r="C48" s="163"/>
      <c r="D48" s="163"/>
      <c r="E48" s="163"/>
      <c r="F48" s="163"/>
      <c r="G48" s="163"/>
      <c r="H48" s="163"/>
      <c r="I48" s="1441"/>
      <c r="J48" s="1441"/>
      <c r="K48" s="1441"/>
      <c r="L48" s="1441"/>
      <c r="M48" s="1441"/>
      <c r="N48" s="1441"/>
      <c r="O48" s="1441"/>
      <c r="P48" s="1441"/>
      <c r="Q48" s="1441"/>
      <c r="R48" s="1441"/>
      <c r="T48" s="163"/>
    </row>
    <row r="49" s="901" customFormat="1">
      <c r="A49" s="163"/>
      <c r="B49" s="163"/>
      <c r="C49" s="163"/>
      <c r="D49" s="1"/>
      <c r="E49" s="1"/>
      <c r="F49" s="1"/>
      <c r="G49" s="1"/>
      <c r="H49" s="1"/>
      <c r="I49" s="39"/>
      <c r="J49" s="39"/>
      <c r="K49" s="39"/>
      <c r="L49" s="39"/>
      <c r="M49" s="39"/>
      <c r="N49" s="39"/>
      <c r="O49" s="39"/>
      <c r="P49" s="39"/>
      <c r="Q49" s="39"/>
      <c r="R49" s="39"/>
      <c r="T49" s="163"/>
    </row>
    <row r="50" s="901" customFormat="1">
      <c r="A50" s="163"/>
      <c r="B50" s="163"/>
      <c r="C50" s="163"/>
      <c r="D50" s="1"/>
      <c r="E50" s="1"/>
      <c r="F50" s="1"/>
      <c r="G50" s="1"/>
      <c r="H50" s="1"/>
      <c r="I50" s="6"/>
      <c r="J50" s="6"/>
      <c r="K50" s="6"/>
      <c r="L50" s="6"/>
      <c r="M50" s="6"/>
      <c r="N50" s="6"/>
      <c r="O50" s="6"/>
      <c r="P50" s="6"/>
      <c r="Q50" s="6"/>
      <c r="R50" s="6"/>
      <c r="T50" s="163"/>
    </row>
    <row r="51" s="901" customFormat="1">
      <c r="A51" s="163"/>
      <c r="B51" s="163"/>
      <c r="C51" s="163"/>
      <c r="D51" s="163"/>
      <c r="E51" s="163"/>
      <c r="F51" s="163"/>
      <c r="G51" s="163"/>
      <c r="H51" s="163"/>
      <c r="I51" s="1441"/>
      <c r="J51" s="1441"/>
      <c r="K51" s="1441"/>
      <c r="L51" s="1441"/>
      <c r="M51" s="1441"/>
      <c r="N51" s="1441"/>
      <c r="O51" s="1441"/>
      <c r="P51" s="1441"/>
      <c r="Q51" s="1441"/>
      <c r="R51" s="1441"/>
      <c r="T51" s="163"/>
    </row>
    <row r="52" s="901" customFormat="1">
      <c r="A52" s="163"/>
      <c r="B52" s="163"/>
      <c r="C52" s="163"/>
      <c r="D52" s="1"/>
      <c r="E52" s="1"/>
      <c r="F52" s="1"/>
      <c r="G52" s="1"/>
      <c r="H52" s="1"/>
      <c r="I52" s="39"/>
      <c r="J52" s="39"/>
      <c r="K52" s="39"/>
      <c r="L52" s="39"/>
      <c r="M52" s="39"/>
      <c r="N52" s="39"/>
      <c r="O52" s="39"/>
      <c r="P52" s="39"/>
      <c r="Q52" s="39"/>
      <c r="R52" s="39"/>
      <c r="T52" s="163"/>
    </row>
    <row r="53" s="43" customFormat="1">
      <c r="A53" s="163"/>
      <c r="B53" s="163"/>
      <c r="C53" s="163"/>
      <c r="D53" s="1"/>
      <c r="E53" s="1"/>
      <c r="F53" s="1"/>
      <c r="G53" s="1"/>
      <c r="H53" s="1"/>
      <c r="I53" s="6"/>
      <c r="J53" s="6"/>
      <c r="K53" s="6"/>
      <c r="L53" s="6"/>
      <c r="M53" s="6"/>
      <c r="N53" s="6"/>
      <c r="O53" s="6"/>
      <c r="P53" s="6"/>
      <c r="Q53" s="6"/>
      <c r="R53" s="6"/>
      <c r="S53" s="901"/>
      <c r="T53" s="163"/>
    </row>
    <row r="54" s="43" customFormat="1">
      <c r="A54" s="163"/>
      <c r="B54" s="163"/>
      <c r="C54" s="163"/>
      <c r="D54" s="163"/>
      <c r="E54" s="163"/>
      <c r="F54" s="163"/>
      <c r="G54" s="163"/>
      <c r="H54" s="163"/>
      <c r="I54" s="904"/>
      <c r="J54" s="904"/>
      <c r="K54" s="904"/>
      <c r="L54" s="904"/>
      <c r="M54" s="904"/>
      <c r="N54" s="904"/>
      <c r="O54" s="904"/>
      <c r="P54" s="904"/>
      <c r="Q54" s="904"/>
      <c r="R54" s="1441"/>
      <c r="S54" s="901"/>
      <c r="T54" s="163"/>
    </row>
    <row r="55" s="43" customFormat="1">
      <c r="A55" s="163"/>
      <c r="B55" s="163"/>
      <c r="C55" s="163"/>
      <c r="D55" s="1"/>
      <c r="E55" s="1"/>
      <c r="F55" s="1"/>
      <c r="G55" s="1"/>
      <c r="H55" s="1"/>
      <c r="I55" s="6"/>
      <c r="J55" s="6"/>
      <c r="K55" s="6"/>
      <c r="L55" s="6"/>
      <c r="M55" s="6"/>
      <c r="N55" s="6"/>
      <c r="O55" s="6"/>
      <c r="P55" s="6"/>
      <c r="Q55" s="6"/>
      <c r="R55" s="39"/>
      <c r="S55" s="901"/>
      <c r="T55" s="163"/>
    </row>
    <row r="56" s="43" customFormat="1">
      <c r="A56" s="163"/>
      <c r="B56" s="163"/>
      <c r="C56" s="163"/>
      <c r="D56" s="1"/>
      <c r="E56" s="1"/>
      <c r="F56" s="1"/>
      <c r="G56" s="1"/>
      <c r="H56" s="1"/>
      <c r="I56" s="6"/>
      <c r="J56" s="6"/>
      <c r="K56" s="6"/>
      <c r="L56" s="6"/>
      <c r="M56" s="6"/>
      <c r="N56" s="6"/>
      <c r="O56" s="6"/>
      <c r="P56" s="6"/>
      <c r="Q56" s="6"/>
      <c r="R56" s="6"/>
      <c r="S56" s="901"/>
      <c r="T56" s="163"/>
    </row>
    <row r="57" s="43" customFormat="1">
      <c r="A57" s="163"/>
      <c r="B57" s="163"/>
      <c r="C57" s="163"/>
      <c r="D57" s="252"/>
      <c r="E57" s="252"/>
      <c r="F57" s="252"/>
      <c r="G57" s="252"/>
      <c r="H57" s="252"/>
      <c r="I57" s="1197"/>
      <c r="J57" s="1197"/>
      <c r="K57" s="1197"/>
      <c r="L57" s="1197"/>
      <c r="M57" s="1197"/>
      <c r="N57" s="1197"/>
      <c r="O57" s="1197"/>
      <c r="P57" s="1197"/>
      <c r="Q57" s="1197"/>
      <c r="R57" s="1197"/>
      <c r="S57" s="901"/>
      <c r="T57" s="163"/>
    </row>
    <row r="58" s="43" customFormat="1">
      <c r="A58" s="163"/>
      <c r="B58" s="163"/>
      <c r="C58" s="163"/>
      <c r="D58" s="163"/>
      <c r="E58" s="163"/>
      <c r="F58" s="163"/>
      <c r="G58" s="163"/>
      <c r="H58" s="163"/>
      <c r="I58" s="402"/>
      <c r="J58" s="402"/>
      <c r="K58" s="402"/>
      <c r="L58" s="402"/>
      <c r="M58" s="402"/>
      <c r="N58" s="402"/>
      <c r="O58" s="402"/>
      <c r="P58" s="402"/>
      <c r="Q58" s="402"/>
      <c r="R58" s="402"/>
      <c r="S58" s="901"/>
      <c r="T58" s="163"/>
    </row>
    <row r="59" s="43" customFormat="1">
      <c r="A59" s="163"/>
      <c r="B59" s="163"/>
      <c r="C59" s="163"/>
      <c r="D59" s="163"/>
      <c r="E59" s="163"/>
      <c r="F59" s="163"/>
      <c r="G59" s="163"/>
      <c r="H59" s="163"/>
      <c r="I59" s="1441"/>
      <c r="J59" s="1441"/>
      <c r="K59" s="1441"/>
      <c r="L59" s="1441"/>
      <c r="M59" s="1441"/>
      <c r="N59" s="1441"/>
      <c r="O59" s="1441"/>
      <c r="P59" s="1441"/>
      <c r="Q59" s="1441"/>
      <c r="R59" s="1441"/>
      <c r="S59" s="901"/>
      <c r="T59" s="163"/>
    </row>
    <row r="60" s="43" customFormat="1">
      <c r="A60" s="163"/>
      <c r="B60" s="163"/>
      <c r="C60" s="163"/>
      <c r="D60" s="163"/>
      <c r="E60" s="163"/>
      <c r="F60" s="163"/>
      <c r="G60" s="163"/>
      <c r="H60" s="163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901"/>
      <c r="T60" s="163"/>
    </row>
  </sheetData>
  <printOptions headings="0" gridLines="0"/>
  <pageMargins left="0.39370078740157477" right="0.39370078740157477" top="0.59055118110236249" bottom="0.78740157480314954" header="0.51181102362204722" footer="0.51181102362204722"/>
  <pageSetup paperSize="9" scale="100" fitToWidth="1" fitToHeight="1" pageOrder="downThenOver" orientation="landscape" usePrinterDefaults="1" blackAndWhite="0" draft="0" cellComments="none" useFirstPageNumber="0" errors="displayed" horizontalDpi="600" verticalDpi="600" copies="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Р7-Офис/2024.3.1.523</Application>
  <Company>Энергосбыт</Company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Уланова Галина Николаевна</dc:creator>
  <cp:revision>29</cp:revision>
  <dcterms:created xsi:type="dcterms:W3CDTF">2002-06-15T10:26:18Z</dcterms:created>
  <dcterms:modified xsi:type="dcterms:W3CDTF">2025-01-23T06:00:15Z</dcterms:modified>
</cp:coreProperties>
</file>